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hidePivotFieldList="1" defaultThemeVersion="166925"/>
  <mc:AlternateContent xmlns:mc="http://schemas.openxmlformats.org/markup-compatibility/2006">
    <mc:Choice Requires="x15">
      <x15ac:absPath xmlns:x15ac="http://schemas.microsoft.com/office/spreadsheetml/2010/11/ac" url="C:\Users\JoDan\Downloads\"/>
    </mc:Choice>
  </mc:AlternateContent>
  <xr:revisionPtr revIDLastSave="0" documentId="13_ncr:1_{4F2F8D42-505B-451C-B4E8-E5F3793F4463}" xr6:coauthVersionLast="44" xr6:coauthVersionMax="45" xr10:uidLastSave="{00000000-0000-0000-0000-000000000000}"/>
  <bookViews>
    <workbookView xWindow="-108" yWindow="-108" windowWidth="23256" windowHeight="12576" xr2:uid="{38B8381E-962D-B14E-8FF8-CE7C3373CD4E}"/>
  </bookViews>
  <sheets>
    <sheet name="SEMAINE" sheetId="1" r:id="rId1"/>
    <sheet name="RECAP COUT" sheetId="7" r:id="rId2"/>
    <sheet name="FACTURE" sheetId="4" r:id="rId3"/>
    <sheet name="DATA" sheetId="2" r:id="rId4"/>
    <sheet name="COÛTS" sheetId="3" r:id="rId5"/>
  </sheets>
  <definedNames>
    <definedName name="MEDIA">DATA!$E$2:$E$37</definedName>
    <definedName name="NbLignes">DATA!$AE$2</definedName>
    <definedName name="POURCENTAGE">DATA!$Y$2:$Y$22</definedName>
    <definedName name="_xlnm.Print_Area" localSheetId="2">FACTURE!$B$2:$O$79</definedName>
  </definedNames>
  <calcPr calcId="191029"/>
  <pivotCaches>
    <pivotCache cacheId="1"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E2" i="2" l="1"/>
  <c r="M53" i="4" a="1"/>
  <c r="M53" i="4" s="1"/>
  <c r="L53" i="4" a="1"/>
  <c r="L53" i="4" s="1"/>
  <c r="K53" i="4" a="1"/>
  <c r="K53" i="4" s="1"/>
  <c r="J53" i="4" a="1"/>
  <c r="J53" i="4" s="1"/>
  <c r="I53" i="4" a="1"/>
  <c r="I53" i="4" s="1"/>
  <c r="H53" i="4" a="1"/>
  <c r="H53" i="4" s="1"/>
  <c r="G53" i="4" a="1"/>
  <c r="G53" i="4" s="1"/>
  <c r="F53" i="4" a="1"/>
  <c r="F53" i="4" s="1"/>
  <c r="E53" i="4" a="1"/>
  <c r="E53" i="4" s="1"/>
  <c r="D53" i="4" a="1"/>
  <c r="D53" i="4" s="1"/>
  <c r="C53" i="4" a="1"/>
  <c r="C53" i="4" s="1"/>
  <c r="B53" i="4" a="1"/>
  <c r="B53" i="4" s="1"/>
  <c r="L52" i="4" a="1"/>
  <c r="L52" i="4" s="1"/>
  <c r="K52" i="4" a="1"/>
  <c r="K52" i="4" s="1"/>
  <c r="J52" i="4" a="1"/>
  <c r="J52" i="4" s="1"/>
  <c r="I52" i="4" a="1"/>
  <c r="I52" i="4" s="1"/>
  <c r="H52" i="4" a="1"/>
  <c r="H52" i="4" s="1"/>
  <c r="G52" i="4" a="1"/>
  <c r="G52" i="4" s="1"/>
  <c r="F52" i="4" a="1"/>
  <c r="F52" i="4" s="1"/>
  <c r="E52" i="4" a="1"/>
  <c r="E52" i="4" s="1"/>
  <c r="D52" i="4" a="1"/>
  <c r="D52" i="4" s="1"/>
  <c r="C52" i="4" a="1"/>
  <c r="C52" i="4" s="1"/>
  <c r="B52" i="4" a="1"/>
  <c r="B52" i="4" s="1"/>
  <c r="L51" i="4" a="1"/>
  <c r="L51" i="4" s="1"/>
  <c r="K51" i="4" a="1"/>
  <c r="K51" i="4" s="1"/>
  <c r="J51" i="4" a="1"/>
  <c r="J51" i="4" s="1"/>
  <c r="I51" i="4"/>
  <c r="I51" i="4" a="1"/>
  <c r="H51" i="4" a="1"/>
  <c r="H51" i="4" s="1"/>
  <c r="G51" i="4" a="1"/>
  <c r="G51" i="4" s="1"/>
  <c r="F51" i="4" a="1"/>
  <c r="F51" i="4" s="1"/>
  <c r="E51" i="4" a="1"/>
  <c r="E51" i="4" s="1"/>
  <c r="D51" i="4" a="1"/>
  <c r="D51" i="4" s="1"/>
  <c r="C51" i="4" a="1"/>
  <c r="C51" i="4" s="1"/>
  <c r="B51" i="4" a="1"/>
  <c r="B51" i="4" s="1"/>
  <c r="L50" i="4" a="1"/>
  <c r="L50" i="4" s="1"/>
  <c r="K50" i="4" a="1"/>
  <c r="K50" i="4" s="1"/>
  <c r="J50" i="4" a="1"/>
  <c r="J50" i="4" s="1"/>
  <c r="I50" i="4" a="1"/>
  <c r="I50" i="4" s="1"/>
  <c r="H50" i="4" a="1"/>
  <c r="H50" i="4" s="1"/>
  <c r="G50" i="4" a="1"/>
  <c r="G50" i="4" s="1"/>
  <c r="F50" i="4" a="1"/>
  <c r="F50" i="4" s="1"/>
  <c r="E50" i="4" a="1"/>
  <c r="E50" i="4" s="1"/>
  <c r="D50" i="4" a="1"/>
  <c r="D50" i="4" s="1"/>
  <c r="C50" i="4" a="1"/>
  <c r="C50" i="4" s="1"/>
  <c r="B50" i="4" a="1"/>
  <c r="B50" i="4" s="1"/>
  <c r="L49" i="4" a="1"/>
  <c r="L49" i="4" s="1"/>
  <c r="K49" i="4" a="1"/>
  <c r="K49" i="4" s="1"/>
  <c r="J49" i="4" a="1"/>
  <c r="J49" i="4" s="1"/>
  <c r="I49" i="4" a="1"/>
  <c r="I49" i="4" s="1"/>
  <c r="H49" i="4" a="1"/>
  <c r="H49" i="4" s="1"/>
  <c r="G49" i="4" a="1"/>
  <c r="G49" i="4" s="1"/>
  <c r="F49" i="4" a="1"/>
  <c r="F49" i="4" s="1"/>
  <c r="E49" i="4" a="1"/>
  <c r="E49" i="4" s="1"/>
  <c r="D49" i="4" a="1"/>
  <c r="D49" i="4" s="1"/>
  <c r="C49" i="4" a="1"/>
  <c r="C49" i="4" s="1"/>
  <c r="B49" i="4" a="1"/>
  <c r="B49" i="4" s="1"/>
  <c r="L48" i="4" a="1"/>
  <c r="L48" i="4" s="1"/>
  <c r="K48" i="4" a="1"/>
  <c r="K48" i="4" s="1"/>
  <c r="J48" i="4" a="1"/>
  <c r="J48" i="4" s="1"/>
  <c r="I48" i="4" a="1"/>
  <c r="I48" i="4" s="1"/>
  <c r="H48" i="4" a="1"/>
  <c r="H48" i="4" s="1"/>
  <c r="G48" i="4" a="1"/>
  <c r="G48" i="4" s="1"/>
  <c r="F48" i="4" a="1"/>
  <c r="F48" i="4" s="1"/>
  <c r="E48" i="4" a="1"/>
  <c r="E48" i="4" s="1"/>
  <c r="D48" i="4" a="1"/>
  <c r="D48" i="4" s="1"/>
  <c r="C48" i="4" a="1"/>
  <c r="C48" i="4" s="1"/>
  <c r="B48" i="4" a="1"/>
  <c r="B48" i="4" s="1"/>
  <c r="L47" i="4" a="1"/>
  <c r="L47" i="4" s="1"/>
  <c r="K47" i="4" a="1"/>
  <c r="K47" i="4" s="1"/>
  <c r="J47" i="4" a="1"/>
  <c r="J47" i="4" s="1"/>
  <c r="I47" i="4" a="1"/>
  <c r="I47" i="4" s="1"/>
  <c r="H47" i="4" a="1"/>
  <c r="H47" i="4" s="1"/>
  <c r="G47" i="4" a="1"/>
  <c r="G47" i="4" s="1"/>
  <c r="F47" i="4" a="1"/>
  <c r="F47" i="4" s="1"/>
  <c r="E47" i="4" a="1"/>
  <c r="E47" i="4" s="1"/>
  <c r="D47" i="4" a="1"/>
  <c r="D47" i="4" s="1"/>
  <c r="C47" i="4" a="1"/>
  <c r="C47" i="4" s="1"/>
  <c r="B47" i="4" a="1"/>
  <c r="B47" i="4" s="1"/>
  <c r="L46" i="4" a="1"/>
  <c r="L46" i="4" s="1"/>
  <c r="K46" i="4" a="1"/>
  <c r="K46" i="4" s="1"/>
  <c r="J46" i="4" a="1"/>
  <c r="J46" i="4" s="1"/>
  <c r="I46" i="4" a="1"/>
  <c r="I46" i="4" s="1"/>
  <c r="H46" i="4" a="1"/>
  <c r="H46" i="4" s="1"/>
  <c r="G46" i="4" a="1"/>
  <c r="G46" i="4" s="1"/>
  <c r="F46" i="4" a="1"/>
  <c r="F46" i="4" s="1"/>
  <c r="E46" i="4" a="1"/>
  <c r="E46" i="4" s="1"/>
  <c r="D46" i="4" a="1"/>
  <c r="D46" i="4" s="1"/>
  <c r="C46" i="4" a="1"/>
  <c r="C46" i="4" s="1"/>
  <c r="B46" i="4" a="1"/>
  <c r="B46" i="4" s="1"/>
  <c r="L45" i="4" a="1"/>
  <c r="L45" i="4" s="1"/>
  <c r="K45" i="4" a="1"/>
  <c r="K45" i="4" s="1"/>
  <c r="J45" i="4" a="1"/>
  <c r="J45" i="4" s="1"/>
  <c r="I45" i="4" a="1"/>
  <c r="I45" i="4" s="1"/>
  <c r="H45" i="4" a="1"/>
  <c r="H45" i="4" s="1"/>
  <c r="G45" i="4" a="1"/>
  <c r="G45" i="4" s="1"/>
  <c r="F45" i="4" a="1"/>
  <c r="F45" i="4" s="1"/>
  <c r="E45" i="4"/>
  <c r="E45" i="4" a="1"/>
  <c r="D45" i="4" a="1"/>
  <c r="D45" i="4" s="1"/>
  <c r="C45" i="4" a="1"/>
  <c r="C45" i="4" s="1"/>
  <c r="B45" i="4" a="1"/>
  <c r="B45" i="4" s="1"/>
  <c r="L44" i="4" a="1"/>
  <c r="L44" i="4" s="1"/>
  <c r="K44" i="4" a="1"/>
  <c r="K44" i="4" s="1"/>
  <c r="J44" i="4" a="1"/>
  <c r="J44" i="4" s="1"/>
  <c r="I44" i="4" a="1"/>
  <c r="I44" i="4" s="1"/>
  <c r="H44" i="4" a="1"/>
  <c r="H44" i="4" s="1"/>
  <c r="G44" i="4" a="1"/>
  <c r="G44" i="4" s="1"/>
  <c r="F44" i="4" a="1"/>
  <c r="F44" i="4" s="1"/>
  <c r="E44" i="4" a="1"/>
  <c r="E44" i="4" s="1"/>
  <c r="D44" i="4" a="1"/>
  <c r="D44" i="4" s="1"/>
  <c r="C44" i="4" a="1"/>
  <c r="C44" i="4" s="1"/>
  <c r="B44" i="4" a="1"/>
  <c r="B44" i="4" s="1"/>
  <c r="L43" i="4" a="1"/>
  <c r="L43" i="4" s="1"/>
  <c r="K43" i="4" a="1"/>
  <c r="K43" i="4" s="1"/>
  <c r="J43" i="4" a="1"/>
  <c r="J43" i="4" s="1"/>
  <c r="I43" i="4" a="1"/>
  <c r="I43" i="4" s="1"/>
  <c r="H43" i="4" a="1"/>
  <c r="H43" i="4" s="1"/>
  <c r="G43" i="4" a="1"/>
  <c r="G43" i="4" s="1"/>
  <c r="F43" i="4" a="1"/>
  <c r="F43" i="4" s="1"/>
  <c r="E43" i="4" a="1"/>
  <c r="E43" i="4" s="1"/>
  <c r="D43" i="4" a="1"/>
  <c r="D43" i="4" s="1"/>
  <c r="C43" i="4" a="1"/>
  <c r="C43" i="4" s="1"/>
  <c r="B43" i="4" a="1"/>
  <c r="B43" i="4" s="1"/>
  <c r="L42" i="4" a="1"/>
  <c r="L42" i="4" s="1"/>
  <c r="K42" i="4" a="1"/>
  <c r="K42" i="4" s="1"/>
  <c r="J42" i="4" a="1"/>
  <c r="J42" i="4" s="1"/>
  <c r="I42" i="4" a="1"/>
  <c r="I42" i="4" s="1"/>
  <c r="H42" i="4" a="1"/>
  <c r="H42" i="4" s="1"/>
  <c r="G42" i="4" a="1"/>
  <c r="G42" i="4" s="1"/>
  <c r="F42" i="4" a="1"/>
  <c r="F42" i="4" s="1"/>
  <c r="E42" i="4" a="1"/>
  <c r="E42" i="4" s="1"/>
  <c r="D42" i="4" a="1"/>
  <c r="D42" i="4" s="1"/>
  <c r="C42" i="4" a="1"/>
  <c r="C42" i="4" s="1"/>
  <c r="B42" i="4" a="1"/>
  <c r="B42" i="4" s="1"/>
  <c r="L41" i="4" a="1"/>
  <c r="L41" i="4" s="1"/>
  <c r="K41" i="4" a="1"/>
  <c r="K41" i="4" s="1"/>
  <c r="J41" i="4" a="1"/>
  <c r="J41" i="4" s="1"/>
  <c r="I41" i="4" a="1"/>
  <c r="I41" i="4" s="1"/>
  <c r="H41" i="4" a="1"/>
  <c r="H41" i="4" s="1"/>
  <c r="G41" i="4" a="1"/>
  <c r="G41" i="4" s="1"/>
  <c r="F41" i="4" a="1"/>
  <c r="F41" i="4" s="1"/>
  <c r="E41" i="4" a="1"/>
  <c r="E41" i="4" s="1"/>
  <c r="D41" i="4" a="1"/>
  <c r="D41" i="4" s="1"/>
  <c r="C41" i="4" a="1"/>
  <c r="C41" i="4" s="1"/>
  <c r="B41" i="4" a="1"/>
  <c r="B41" i="4" s="1"/>
  <c r="L40" i="4" a="1"/>
  <c r="L40" i="4" s="1"/>
  <c r="K40" i="4" a="1"/>
  <c r="K40" i="4" s="1"/>
  <c r="J40" i="4" a="1"/>
  <c r="J40" i="4" s="1"/>
  <c r="I40" i="4" a="1"/>
  <c r="I40" i="4" s="1"/>
  <c r="H40" i="4" a="1"/>
  <c r="H40" i="4" s="1"/>
  <c r="G40" i="4" a="1"/>
  <c r="G40" i="4" s="1"/>
  <c r="F40" i="4" a="1"/>
  <c r="F40" i="4" s="1"/>
  <c r="E40" i="4" a="1"/>
  <c r="E40" i="4" s="1"/>
  <c r="D40" i="4" a="1"/>
  <c r="D40" i="4" s="1"/>
  <c r="C40" i="4" a="1"/>
  <c r="C40" i="4" s="1"/>
  <c r="B40" i="4" a="1"/>
  <c r="B40" i="4" s="1"/>
  <c r="L39" i="4" a="1"/>
  <c r="L39" i="4" s="1"/>
  <c r="K39" i="4" a="1"/>
  <c r="K39" i="4" s="1"/>
  <c r="J39" i="4" a="1"/>
  <c r="J39" i="4" s="1"/>
  <c r="I39" i="4" a="1"/>
  <c r="I39" i="4" s="1"/>
  <c r="H39" i="4" a="1"/>
  <c r="H39" i="4" s="1"/>
  <c r="G39" i="4" a="1"/>
  <c r="G39" i="4" s="1"/>
  <c r="F39" i="4" a="1"/>
  <c r="F39" i="4" s="1"/>
  <c r="E39" i="4"/>
  <c r="E39" i="4" a="1"/>
  <c r="D39" i="4" a="1"/>
  <c r="D39" i="4" s="1"/>
  <c r="C39" i="4" a="1"/>
  <c r="C39" i="4" s="1"/>
  <c r="B39" i="4" a="1"/>
  <c r="B39" i="4" s="1"/>
  <c r="L38" i="4" a="1"/>
  <c r="L38" i="4" s="1"/>
  <c r="K38" i="4" a="1"/>
  <c r="K38" i="4" s="1"/>
  <c r="J38" i="4" a="1"/>
  <c r="J38" i="4" s="1"/>
  <c r="I38" i="4" a="1"/>
  <c r="I38" i="4" s="1"/>
  <c r="H38" i="4" a="1"/>
  <c r="H38" i="4" s="1"/>
  <c r="G38" i="4" a="1"/>
  <c r="G38" i="4" s="1"/>
  <c r="F38" i="4" a="1"/>
  <c r="F38" i="4" s="1"/>
  <c r="E38" i="4" a="1"/>
  <c r="E38" i="4" s="1"/>
  <c r="D38" i="4" a="1"/>
  <c r="D38" i="4" s="1"/>
  <c r="C38" i="4" a="1"/>
  <c r="C38" i="4" s="1"/>
  <c r="B38" i="4" a="1"/>
  <c r="B38" i="4" s="1"/>
  <c r="L37" i="4" a="1"/>
  <c r="L37" i="4" s="1"/>
  <c r="K37" i="4" a="1"/>
  <c r="K37" i="4" s="1"/>
  <c r="J37" i="4" a="1"/>
  <c r="J37" i="4" s="1"/>
  <c r="I37" i="4" a="1"/>
  <c r="I37" i="4" s="1"/>
  <c r="H37" i="4" a="1"/>
  <c r="H37" i="4" s="1"/>
  <c r="G37" i="4" a="1"/>
  <c r="G37" i="4" s="1"/>
  <c r="F37" i="4" a="1"/>
  <c r="F37" i="4" s="1"/>
  <c r="E37" i="4" a="1"/>
  <c r="E37" i="4" s="1"/>
  <c r="D37" i="4" a="1"/>
  <c r="D37" i="4" s="1"/>
  <c r="C37" i="4" a="1"/>
  <c r="C37" i="4" s="1"/>
  <c r="B37" i="4"/>
  <c r="B37" i="4" a="1"/>
  <c r="L36" i="4" a="1"/>
  <c r="L36" i="4" s="1"/>
  <c r="K36" i="4" a="1"/>
  <c r="K36" i="4" s="1"/>
  <c r="J36" i="4" a="1"/>
  <c r="J36" i="4" s="1"/>
  <c r="I36" i="4" a="1"/>
  <c r="I36" i="4" s="1"/>
  <c r="H36" i="4" a="1"/>
  <c r="H36" i="4" s="1"/>
  <c r="G36" i="4" a="1"/>
  <c r="G36" i="4" s="1"/>
  <c r="F36" i="4" a="1"/>
  <c r="F36" i="4" s="1"/>
  <c r="E36" i="4" a="1"/>
  <c r="E36" i="4" s="1"/>
  <c r="D36" i="4" a="1"/>
  <c r="D36" i="4" s="1"/>
  <c r="C36" i="4" a="1"/>
  <c r="C36" i="4" s="1"/>
  <c r="B36" i="4" a="1"/>
  <c r="B36" i="4" s="1"/>
  <c r="L35" i="4" a="1"/>
  <c r="L35" i="4" s="1"/>
  <c r="K35" i="4" a="1"/>
  <c r="K35" i="4" s="1"/>
  <c r="J35" i="4" a="1"/>
  <c r="J35" i="4" s="1"/>
  <c r="I35" i="4" a="1"/>
  <c r="I35" i="4" s="1"/>
  <c r="H35" i="4" a="1"/>
  <c r="H35" i="4" s="1"/>
  <c r="G35" i="4" a="1"/>
  <c r="G35" i="4" s="1"/>
  <c r="F35" i="4" a="1"/>
  <c r="F35" i="4" s="1"/>
  <c r="E35" i="4" a="1"/>
  <c r="E35" i="4" s="1"/>
  <c r="D35" i="4" a="1"/>
  <c r="D35" i="4" s="1"/>
  <c r="C35" i="4" a="1"/>
  <c r="C35" i="4" s="1"/>
  <c r="B35" i="4" a="1"/>
  <c r="B35" i="4" s="1"/>
  <c r="L34" i="4" a="1"/>
  <c r="L34" i="4" s="1"/>
  <c r="K34" i="4"/>
  <c r="K34" i="4" a="1"/>
  <c r="J34" i="4" a="1"/>
  <c r="J34" i="4" s="1"/>
  <c r="I34" i="4" a="1"/>
  <c r="I34" i="4" s="1"/>
  <c r="H34" i="4" a="1"/>
  <c r="H34" i="4" s="1"/>
  <c r="G34" i="4" a="1"/>
  <c r="G34" i="4" s="1"/>
  <c r="F34" i="4" a="1"/>
  <c r="F34" i="4" s="1"/>
  <c r="E34" i="4" a="1"/>
  <c r="E34" i="4" s="1"/>
  <c r="D34" i="4" a="1"/>
  <c r="D34" i="4" s="1"/>
  <c r="C34" i="4" a="1"/>
  <c r="C34" i="4" s="1"/>
  <c r="B34" i="4" a="1"/>
  <c r="B34" i="4" s="1"/>
  <c r="L33" i="4" a="1"/>
  <c r="L33" i="4" s="1"/>
  <c r="K33" i="4" a="1"/>
  <c r="K33" i="4" s="1"/>
  <c r="J33" i="4" a="1"/>
  <c r="J33" i="4" s="1"/>
  <c r="I33" i="4" a="1"/>
  <c r="I33" i="4" s="1"/>
  <c r="H33" i="4" a="1"/>
  <c r="H33" i="4" s="1"/>
  <c r="G33" i="4" a="1"/>
  <c r="G33" i="4" s="1"/>
  <c r="F33" i="4" a="1"/>
  <c r="F33" i="4" s="1"/>
  <c r="E33" i="4" a="1"/>
  <c r="E33" i="4" s="1"/>
  <c r="D33" i="4" a="1"/>
  <c r="D33" i="4" s="1"/>
  <c r="C33" i="4" a="1"/>
  <c r="C33" i="4" s="1"/>
  <c r="B33" i="4" a="1"/>
  <c r="B33" i="4" s="1"/>
  <c r="L32" i="4" a="1"/>
  <c r="L32" i="4" s="1"/>
  <c r="K32" i="4" a="1"/>
  <c r="K32" i="4" s="1"/>
  <c r="J32" i="4" a="1"/>
  <c r="J32" i="4" s="1"/>
  <c r="I32" i="4" a="1"/>
  <c r="I32" i="4" s="1"/>
  <c r="H32" i="4" a="1"/>
  <c r="H32" i="4" s="1"/>
  <c r="G32" i="4" a="1"/>
  <c r="G32" i="4" s="1"/>
  <c r="F32" i="4" a="1"/>
  <c r="F32" i="4" s="1"/>
  <c r="E32" i="4" a="1"/>
  <c r="E32" i="4" s="1"/>
  <c r="D32" i="4" a="1"/>
  <c r="D32" i="4" s="1"/>
  <c r="C32" i="4" a="1"/>
  <c r="C32" i="4" s="1"/>
  <c r="B32" i="4" a="1"/>
  <c r="B32" i="4" s="1"/>
  <c r="L31" i="4" a="1"/>
  <c r="L31" i="4" s="1"/>
  <c r="K31" i="4" a="1"/>
  <c r="K31" i="4" s="1"/>
  <c r="J31" i="4" a="1"/>
  <c r="J31" i="4" s="1"/>
  <c r="I31" i="4" a="1"/>
  <c r="I31" i="4" s="1"/>
  <c r="H31" i="4" a="1"/>
  <c r="H31" i="4" s="1"/>
  <c r="G31" i="4" a="1"/>
  <c r="G31" i="4" s="1"/>
  <c r="F31" i="4" a="1"/>
  <c r="F31" i="4" s="1"/>
  <c r="E31" i="4" a="1"/>
  <c r="E31" i="4" s="1"/>
  <c r="D31" i="4" a="1"/>
  <c r="D31" i="4" s="1"/>
  <c r="C31" i="4" a="1"/>
  <c r="C31" i="4" s="1"/>
  <c r="B31" i="4" a="1"/>
  <c r="B31" i="4" s="1"/>
  <c r="L30" i="4" a="1"/>
  <c r="L30" i="4" s="1"/>
  <c r="K30" i="4" a="1"/>
  <c r="K30" i="4" s="1"/>
  <c r="J30" i="4" a="1"/>
  <c r="J30" i="4" s="1"/>
  <c r="I30" i="4" a="1"/>
  <c r="I30" i="4" s="1"/>
  <c r="H30" i="4" a="1"/>
  <c r="H30" i="4" s="1"/>
  <c r="G30" i="4" a="1"/>
  <c r="G30" i="4" s="1"/>
  <c r="F30" i="4" a="1"/>
  <c r="F30" i="4" s="1"/>
  <c r="E30" i="4" a="1"/>
  <c r="E30" i="4" s="1"/>
  <c r="D30" i="4" a="1"/>
  <c r="D30" i="4" s="1"/>
  <c r="C30" i="4" a="1"/>
  <c r="C30" i="4" s="1"/>
  <c r="B30" i="4" a="1"/>
  <c r="B30" i="4" s="1"/>
  <c r="L29" i="4" a="1"/>
  <c r="L29" i="4" s="1"/>
  <c r="K29" i="4" a="1"/>
  <c r="K29" i="4" s="1"/>
  <c r="J29" i="4" a="1"/>
  <c r="J29" i="4" s="1"/>
  <c r="I29" i="4" a="1"/>
  <c r="I29" i="4" s="1"/>
  <c r="H29" i="4" a="1"/>
  <c r="H29" i="4" s="1"/>
  <c r="G29" i="4" a="1"/>
  <c r="G29" i="4" s="1"/>
  <c r="F29" i="4" a="1"/>
  <c r="F29" i="4" s="1"/>
  <c r="E29" i="4" a="1"/>
  <c r="E29" i="4" s="1"/>
  <c r="D29" i="4" a="1"/>
  <c r="D29" i="4" s="1"/>
  <c r="C29" i="4" a="1"/>
  <c r="C29" i="4" s="1"/>
  <c r="B29" i="4" a="1"/>
  <c r="B29" i="4" s="1"/>
  <c r="L28" i="4" a="1"/>
  <c r="L28" i="4" s="1"/>
  <c r="K28" i="4"/>
  <c r="K28" i="4" a="1"/>
  <c r="J28" i="4" a="1"/>
  <c r="J28" i="4" s="1"/>
  <c r="I28" i="4" a="1"/>
  <c r="I28" i="4" s="1"/>
  <c r="H28" i="4" a="1"/>
  <c r="H28" i="4" s="1"/>
  <c r="G28" i="4" a="1"/>
  <c r="G28" i="4" s="1"/>
  <c r="F28" i="4" a="1"/>
  <c r="F28" i="4" s="1"/>
  <c r="E28" i="4" a="1"/>
  <c r="E28" i="4" s="1"/>
  <c r="D28" i="4" a="1"/>
  <c r="D28" i="4" s="1"/>
  <c r="C28" i="4" a="1"/>
  <c r="C28" i="4" s="1"/>
  <c r="B28" i="4" a="1"/>
  <c r="B28" i="4" s="1"/>
  <c r="L27" i="4" a="1"/>
  <c r="L27" i="4" s="1"/>
  <c r="K27" i="4" a="1"/>
  <c r="K27" i="4" s="1"/>
  <c r="J27" i="4" a="1"/>
  <c r="J27" i="4" s="1"/>
  <c r="I27" i="4" a="1"/>
  <c r="I27" i="4" s="1"/>
  <c r="H27" i="4" a="1"/>
  <c r="H27" i="4" s="1"/>
  <c r="G27" i="4" a="1"/>
  <c r="G27" i="4" s="1"/>
  <c r="F27" i="4" a="1"/>
  <c r="F27" i="4" s="1"/>
  <c r="E27" i="4" a="1"/>
  <c r="E27" i="4" s="1"/>
  <c r="D27" i="4" a="1"/>
  <c r="D27" i="4" s="1"/>
  <c r="C27" i="4" a="1"/>
  <c r="C27" i="4" s="1"/>
  <c r="B27" i="4" a="1"/>
  <c r="B27" i="4" s="1"/>
  <c r="L26" i="4" a="1"/>
  <c r="L26" i="4" s="1"/>
  <c r="K26" i="4" a="1"/>
  <c r="K26" i="4" s="1"/>
  <c r="J26" i="4" a="1"/>
  <c r="J26" i="4" s="1"/>
  <c r="I26" i="4" a="1"/>
  <c r="I26" i="4" s="1"/>
  <c r="H26" i="4" a="1"/>
  <c r="H26" i="4" s="1"/>
  <c r="G26" i="4" a="1"/>
  <c r="G26" i="4" s="1"/>
  <c r="F26" i="4" a="1"/>
  <c r="F26" i="4" s="1"/>
  <c r="E26" i="4" a="1"/>
  <c r="E26" i="4" s="1"/>
  <c r="D26" i="4" a="1"/>
  <c r="D26" i="4" s="1"/>
  <c r="C26" i="4" a="1"/>
  <c r="C26" i="4" s="1"/>
  <c r="B26" i="4" a="1"/>
  <c r="B26" i="4" s="1"/>
  <c r="L25" i="4" a="1"/>
  <c r="L25" i="4" s="1"/>
  <c r="K25" i="4" a="1"/>
  <c r="K25" i="4" s="1"/>
  <c r="J25" i="4" a="1"/>
  <c r="J25" i="4" s="1"/>
  <c r="I25" i="4" a="1"/>
  <c r="I25" i="4" s="1"/>
  <c r="H25" i="4" a="1"/>
  <c r="H25" i="4" s="1"/>
  <c r="G25" i="4" a="1"/>
  <c r="G25" i="4" s="1"/>
  <c r="F25" i="4" a="1"/>
  <c r="F25" i="4" s="1"/>
  <c r="E25" i="4" a="1"/>
  <c r="E25" i="4" s="1"/>
  <c r="D25" i="4" a="1"/>
  <c r="D25" i="4" s="1"/>
  <c r="C25" i="4" a="1"/>
  <c r="C25" i="4" s="1"/>
  <c r="B25" i="4"/>
  <c r="B25" i="4" a="1"/>
  <c r="L24" i="4" a="1"/>
  <c r="L24" i="4" s="1"/>
  <c r="K24" i="4" a="1"/>
  <c r="K24" i="4" s="1"/>
  <c r="J24" i="4" a="1"/>
  <c r="J24" i="4" s="1"/>
  <c r="I24" i="4" a="1"/>
  <c r="I24" i="4" s="1"/>
  <c r="H24" i="4" a="1"/>
  <c r="H24" i="4" s="1"/>
  <c r="G24" i="4" a="1"/>
  <c r="G24" i="4" s="1"/>
  <c r="F24" i="4" a="1"/>
  <c r="F24" i="4" s="1"/>
  <c r="E24" i="4" a="1"/>
  <c r="E24" i="4" s="1"/>
  <c r="D24" i="4" a="1"/>
  <c r="D24" i="4" s="1"/>
  <c r="C24" i="4" a="1"/>
  <c r="C24" i="4" s="1"/>
  <c r="B24" i="4" a="1"/>
  <c r="B24" i="4" s="1"/>
  <c r="L23" i="4" a="1"/>
  <c r="L23" i="4" s="1"/>
  <c r="K23" i="4" a="1"/>
  <c r="K23" i="4" s="1"/>
  <c r="J23" i="4" a="1"/>
  <c r="J23" i="4" s="1"/>
  <c r="I23" i="4" a="1"/>
  <c r="I23" i="4" s="1"/>
  <c r="H23" i="4" a="1"/>
  <c r="H23" i="4" s="1"/>
  <c r="G23" i="4" a="1"/>
  <c r="G23" i="4" s="1"/>
  <c r="F23" i="4" a="1"/>
  <c r="F23" i="4" s="1"/>
  <c r="E23" i="4" a="1"/>
  <c r="E23" i="4" s="1"/>
  <c r="D23" i="4" a="1"/>
  <c r="D23" i="4" s="1"/>
  <c r="C23" i="4" a="1"/>
  <c r="C23" i="4" s="1"/>
  <c r="B23" i="4" a="1"/>
  <c r="B23" i="4" s="1"/>
  <c r="L22" i="4" a="1"/>
  <c r="L22" i="4" s="1"/>
  <c r="K22" i="4" a="1"/>
  <c r="K22" i="4" s="1"/>
  <c r="J22" i="4" a="1"/>
  <c r="J22" i="4" s="1"/>
  <c r="I22" i="4" a="1"/>
  <c r="I22" i="4" s="1"/>
  <c r="H22" i="4" a="1"/>
  <c r="H22" i="4" s="1"/>
  <c r="G22" i="4" a="1"/>
  <c r="G22" i="4" s="1"/>
  <c r="F22" i="4" a="1"/>
  <c r="F22" i="4" s="1"/>
  <c r="E22" i="4" a="1"/>
  <c r="E22" i="4" s="1"/>
  <c r="D22" i="4" a="1"/>
  <c r="D22" i="4" s="1"/>
  <c r="C22" i="4" a="1"/>
  <c r="C22" i="4" s="1"/>
  <c r="B22" i="4" a="1"/>
  <c r="B22" i="4" s="1"/>
  <c r="L21" i="4" a="1"/>
  <c r="L21" i="4" s="1"/>
  <c r="K21" i="4" a="1"/>
  <c r="K21" i="4" s="1"/>
  <c r="J21" i="4" a="1"/>
  <c r="J21" i="4" s="1"/>
  <c r="I21" i="4" a="1"/>
  <c r="I21" i="4" s="1"/>
  <c r="H21" i="4" a="1"/>
  <c r="H21" i="4" s="1"/>
  <c r="G21" i="4" a="1"/>
  <c r="G21" i="4" s="1"/>
  <c r="F21" i="4" a="1"/>
  <c r="F21" i="4" s="1"/>
  <c r="E21" i="4" a="1"/>
  <c r="E21" i="4" s="1"/>
  <c r="D21" i="4"/>
  <c r="D21" i="4" a="1"/>
  <c r="C21" i="4" a="1"/>
  <c r="C21" i="4" s="1"/>
  <c r="B21" i="4" a="1"/>
  <c r="B21" i="4" s="1"/>
  <c r="L20" i="4" a="1"/>
  <c r="L20" i="4" s="1"/>
  <c r="K20" i="4" a="1"/>
  <c r="K20" i="4" s="1"/>
  <c r="J20" i="4" a="1"/>
  <c r="J20" i="4" s="1"/>
  <c r="I20" i="4" a="1"/>
  <c r="I20" i="4" s="1"/>
  <c r="H20" i="4" a="1"/>
  <c r="H20" i="4" s="1"/>
  <c r="G20" i="4" a="1"/>
  <c r="G20" i="4" s="1"/>
  <c r="F20" i="4" a="1"/>
  <c r="F20" i="4" s="1"/>
  <c r="E20" i="4" a="1"/>
  <c r="E20" i="4" s="1"/>
  <c r="D20" i="4" a="1"/>
  <c r="D20" i="4" s="1"/>
  <c r="C20" i="4" a="1"/>
  <c r="C20" i="4" s="1"/>
  <c r="B20" i="4" a="1"/>
  <c r="B20" i="4" s="1"/>
  <c r="L19" i="4" a="1"/>
  <c r="L19" i="4" s="1"/>
  <c r="K19" i="4" a="1"/>
  <c r="K19" i="4" s="1"/>
  <c r="J19" i="4" a="1"/>
  <c r="J19" i="4" s="1"/>
  <c r="I19" i="4" a="1"/>
  <c r="I19" i="4" s="1"/>
  <c r="H19" i="4" a="1"/>
  <c r="H19" i="4" s="1"/>
  <c r="G19" i="4" a="1"/>
  <c r="G19" i="4" s="1"/>
  <c r="F19" i="4" a="1"/>
  <c r="F19" i="4" s="1"/>
  <c r="E19" i="4" a="1"/>
  <c r="E19" i="4" s="1"/>
  <c r="D19" i="4" a="1"/>
  <c r="D19" i="4" s="1"/>
  <c r="C19" i="4" a="1"/>
  <c r="C19" i="4" s="1"/>
  <c r="B19" i="4" a="1"/>
  <c r="B19" i="4" s="1"/>
  <c r="L18" i="4" a="1"/>
  <c r="L18" i="4" s="1"/>
  <c r="K18" i="4" a="1"/>
  <c r="K18" i="4" s="1"/>
  <c r="J18" i="4" a="1"/>
  <c r="J18" i="4" s="1"/>
  <c r="I18" i="4" a="1"/>
  <c r="I18" i="4" s="1"/>
  <c r="H18" i="4" a="1"/>
  <c r="H18" i="4" s="1"/>
  <c r="G18" i="4" a="1"/>
  <c r="G18" i="4" s="1"/>
  <c r="F18" i="4" a="1"/>
  <c r="F18" i="4" s="1"/>
  <c r="E18" i="4" a="1"/>
  <c r="E18" i="4" s="1"/>
  <c r="D18" i="4" a="1"/>
  <c r="D18" i="4" s="1"/>
  <c r="C18" i="4" a="1"/>
  <c r="C18" i="4" s="1"/>
  <c r="B18" i="4" a="1"/>
  <c r="B18" i="4" s="1"/>
  <c r="L17" i="4" a="1"/>
  <c r="L17" i="4" s="1"/>
  <c r="K17" i="4" a="1"/>
  <c r="K17" i="4" s="1"/>
  <c r="J17" i="4" a="1"/>
  <c r="J17" i="4" s="1"/>
  <c r="I17" i="4" a="1"/>
  <c r="I17" i="4" s="1"/>
  <c r="H17" i="4" a="1"/>
  <c r="H17" i="4" s="1"/>
  <c r="G17" i="4" a="1"/>
  <c r="G17" i="4" s="1"/>
  <c r="F17" i="4" a="1"/>
  <c r="F17" i="4" s="1"/>
  <c r="E17" i="4" a="1"/>
  <c r="E17" i="4" s="1"/>
  <c r="D17" i="4" a="1"/>
  <c r="D17" i="4" s="1"/>
  <c r="C17" i="4" a="1"/>
  <c r="C17" i="4" s="1"/>
  <c r="B17" i="4" a="1"/>
  <c r="B17" i="4" s="1"/>
  <c r="L16" i="4" a="1"/>
  <c r="L16" i="4" s="1"/>
  <c r="K16" i="4" a="1"/>
  <c r="K16" i="4" s="1"/>
  <c r="J16" i="4" a="1"/>
  <c r="J16" i="4" s="1"/>
  <c r="I16" i="4" a="1"/>
  <c r="I16" i="4" s="1"/>
  <c r="H16" i="4" a="1"/>
  <c r="H16" i="4" s="1"/>
  <c r="G16" i="4"/>
  <c r="G16" i="4" a="1"/>
  <c r="F16" i="4" a="1"/>
  <c r="F16" i="4" s="1"/>
  <c r="E16" i="4" a="1"/>
  <c r="E16" i="4" s="1"/>
  <c r="D16" i="4" a="1"/>
  <c r="D16" i="4" s="1"/>
  <c r="C16" i="4" a="1"/>
  <c r="C16" i="4" s="1"/>
  <c r="B16" i="4" a="1"/>
  <c r="B16" i="4" s="1"/>
  <c r="L15" i="4" a="1"/>
  <c r="L15" i="4" s="1"/>
  <c r="K15" i="4" a="1"/>
  <c r="K15" i="4" s="1"/>
  <c r="J15" i="4" a="1"/>
  <c r="J15" i="4" s="1"/>
  <c r="I15" i="4" a="1"/>
  <c r="I15" i="4" s="1"/>
  <c r="H15" i="4" a="1"/>
  <c r="H15" i="4" s="1"/>
  <c r="G15" i="4" a="1"/>
  <c r="G15" i="4" s="1"/>
  <c r="F15" i="4" a="1"/>
  <c r="F15" i="4" s="1"/>
  <c r="E15" i="4" a="1"/>
  <c r="E15" i="4" s="1"/>
  <c r="D15" i="4" a="1"/>
  <c r="D15" i="4" s="1"/>
  <c r="C15" i="4" a="1"/>
  <c r="C15" i="4" s="1"/>
  <c r="B15" i="4" a="1"/>
  <c r="B15" i="4" s="1"/>
  <c r="L14" i="4" a="1"/>
  <c r="L14" i="4" s="1"/>
  <c r="K14" i="4" a="1"/>
  <c r="K14" i="4" s="1"/>
  <c r="J14" i="4" a="1"/>
  <c r="J14" i="4" s="1"/>
  <c r="I14" i="4" a="1"/>
  <c r="I14" i="4" s="1"/>
  <c r="H14" i="4" a="1"/>
  <c r="H14" i="4" s="1"/>
  <c r="G14" i="4" a="1"/>
  <c r="G14" i="4" s="1"/>
  <c r="F14" i="4" a="1"/>
  <c r="F14" i="4" s="1"/>
  <c r="E14" i="4" a="1"/>
  <c r="E14" i="4" s="1"/>
  <c r="D14" i="4" a="1"/>
  <c r="D14" i="4" s="1"/>
  <c r="C14" i="4" a="1"/>
  <c r="C14" i="4" s="1"/>
  <c r="B14" i="4" a="1"/>
  <c r="B14" i="4" s="1"/>
  <c r="L13" i="4" a="1"/>
  <c r="L13" i="4" s="1"/>
  <c r="K13" i="4" a="1"/>
  <c r="K13" i="4" s="1"/>
  <c r="J13" i="4" a="1"/>
  <c r="J13" i="4" s="1"/>
  <c r="I13" i="4" a="1"/>
  <c r="I13" i="4" s="1"/>
  <c r="H13" i="4" a="1"/>
  <c r="H13" i="4" s="1"/>
  <c r="G13" i="4" a="1"/>
  <c r="G13" i="4" s="1"/>
  <c r="F13" i="4" a="1"/>
  <c r="F13" i="4" s="1"/>
  <c r="E13" i="4" a="1"/>
  <c r="E13" i="4" s="1"/>
  <c r="D13" i="4" a="1"/>
  <c r="D13" i="4" s="1"/>
  <c r="C13" i="4" a="1"/>
  <c r="C13" i="4" s="1"/>
  <c r="B13" i="4" a="1"/>
  <c r="B13" i="4" s="1"/>
  <c r="L12" i="4" a="1"/>
  <c r="L12" i="4" s="1"/>
  <c r="K12" i="4" a="1"/>
  <c r="K12" i="4" s="1"/>
  <c r="J12" i="4" a="1"/>
  <c r="J12" i="4" s="1"/>
  <c r="I12" i="4" a="1"/>
  <c r="I12" i="4" s="1"/>
  <c r="H12" i="4" a="1"/>
  <c r="H12" i="4" s="1"/>
  <c r="G12" i="4" a="1"/>
  <c r="G12" i="4" s="1"/>
  <c r="F12" i="4" a="1"/>
  <c r="F12" i="4" s="1"/>
  <c r="E12" i="4" a="1"/>
  <c r="E12" i="4" s="1"/>
  <c r="D12" i="4" a="1"/>
  <c r="D12" i="4" s="1"/>
  <c r="C12" i="4" a="1"/>
  <c r="C12" i="4" s="1"/>
  <c r="B12" i="4"/>
  <c r="B12" i="4" a="1"/>
  <c r="L11" i="4" a="1"/>
  <c r="L11" i="4" s="1"/>
  <c r="K11" i="4" a="1"/>
  <c r="K11" i="4" s="1"/>
  <c r="J11" i="4" a="1"/>
  <c r="J11" i="4" s="1"/>
  <c r="I11" i="4" a="1"/>
  <c r="I11" i="4" s="1"/>
  <c r="H11" i="4" a="1"/>
  <c r="H11" i="4" s="1"/>
  <c r="G11" i="4" a="1"/>
  <c r="G11" i="4" s="1"/>
  <c r="F11" i="4" a="1"/>
  <c r="F11" i="4" s="1"/>
  <c r="E11" i="4" a="1"/>
  <c r="E11" i="4" s="1"/>
  <c r="D11" i="4" a="1"/>
  <c r="D11" i="4" s="1"/>
  <c r="C11" i="4" a="1"/>
  <c r="C11" i="4" s="1"/>
  <c r="B11" i="4" a="1"/>
  <c r="B11" i="4" s="1"/>
  <c r="L10" i="4" a="1"/>
  <c r="L10" i="4" s="1"/>
  <c r="K10" i="4" a="1"/>
  <c r="K10" i="4" s="1"/>
  <c r="J10" i="4" a="1"/>
  <c r="J10" i="4" s="1"/>
  <c r="I10" i="4" a="1"/>
  <c r="I10" i="4" s="1"/>
  <c r="H10" i="4" a="1"/>
  <c r="H10" i="4" s="1"/>
  <c r="G10" i="4" a="1"/>
  <c r="G10" i="4" s="1"/>
  <c r="F10" i="4" a="1"/>
  <c r="F10" i="4" s="1"/>
  <c r="E10" i="4" a="1"/>
  <c r="E10" i="4" s="1"/>
  <c r="D10" i="4" a="1"/>
  <c r="D10" i="4" s="1"/>
  <c r="C10" i="4" a="1"/>
  <c r="C10" i="4" s="1"/>
  <c r="B10" i="4" a="1"/>
  <c r="B10" i="4" s="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1003" i="1"/>
  <c r="B1004" i="1"/>
  <c r="B1005" i="1"/>
  <c r="B1006" i="1"/>
  <c r="B1007" i="1"/>
  <c r="B1008" i="1"/>
  <c r="B1009" i="1"/>
  <c r="B1010" i="1"/>
  <c r="B1011" i="1"/>
  <c r="B1012" i="1"/>
  <c r="B1013" i="1"/>
  <c r="B1014" i="1"/>
  <c r="B1015" i="1"/>
  <c r="B1016" i="1"/>
  <c r="B1017" i="1"/>
  <c r="B1018" i="1"/>
  <c r="B1019" i="1"/>
  <c r="B1020" i="1"/>
  <c r="B1021" i="1"/>
  <c r="B1022" i="1"/>
  <c r="B1023" i="1"/>
  <c r="B1024" i="1"/>
  <c r="B1025" i="1"/>
  <c r="B1026" i="1"/>
  <c r="B1027" i="1"/>
  <c r="B1028" i="1"/>
  <c r="B1029" i="1"/>
  <c r="B1030" i="1"/>
  <c r="B1031" i="1"/>
  <c r="B1032" i="1"/>
  <c r="B1033" i="1"/>
  <c r="B1034" i="1"/>
  <c r="B1035" i="1"/>
  <c r="B1036" i="1"/>
  <c r="B1037" i="1"/>
  <c r="B1038" i="1"/>
  <c r="B1039" i="1"/>
  <c r="B1040" i="1"/>
  <c r="B1041" i="1"/>
  <c r="B1042" i="1"/>
  <c r="B1043" i="1"/>
  <c r="B1044" i="1"/>
  <c r="B1045" i="1"/>
  <c r="B1046" i="1"/>
  <c r="B1047" i="1"/>
  <c r="B1048" i="1"/>
  <c r="B1049" i="1"/>
  <c r="B1050" i="1"/>
  <c r="B1051" i="1"/>
  <c r="B1052" i="1"/>
  <c r="B1053" i="1"/>
  <c r="B1054" i="1"/>
  <c r="B1055" i="1"/>
  <c r="B1056" i="1"/>
  <c r="B1057" i="1"/>
  <c r="B1058" i="1"/>
  <c r="B1059" i="1"/>
  <c r="B1060" i="1"/>
  <c r="B1061" i="1"/>
  <c r="B1062" i="1"/>
  <c r="B1063" i="1"/>
  <c r="B1064" i="1"/>
  <c r="B1065" i="1"/>
  <c r="B1066" i="1"/>
  <c r="B1067" i="1"/>
  <c r="B1068" i="1"/>
  <c r="B1069" i="1"/>
  <c r="B1070" i="1"/>
  <c r="B1071" i="1"/>
  <c r="B1072" i="1"/>
  <c r="B1073" i="1"/>
  <c r="B1074" i="1"/>
  <c r="B1075" i="1"/>
  <c r="B1076" i="1"/>
  <c r="B1077" i="1"/>
  <c r="B1078" i="1"/>
  <c r="B1079" i="1"/>
  <c r="B1080" i="1"/>
  <c r="B1081" i="1"/>
  <c r="B1082" i="1"/>
  <c r="B1083" i="1"/>
  <c r="B1084" i="1"/>
  <c r="B1085" i="1"/>
  <c r="B1086" i="1"/>
  <c r="B1087" i="1"/>
  <c r="B1088" i="1"/>
  <c r="B1089" i="1"/>
  <c r="B1090" i="1"/>
  <c r="B1091" i="1"/>
  <c r="B1092" i="1"/>
  <c r="B1093" i="1"/>
  <c r="B1094" i="1"/>
  <c r="B1095" i="1"/>
  <c r="B1096" i="1"/>
  <c r="B1097" i="1"/>
  <c r="B1098" i="1"/>
  <c r="B1099" i="1"/>
  <c r="B1100" i="1"/>
  <c r="B1101" i="1"/>
  <c r="B1102" i="1"/>
  <c r="B1103" i="1"/>
  <c r="B1104" i="1"/>
  <c r="B1105" i="1"/>
  <c r="B1106" i="1"/>
  <c r="B1107" i="1"/>
  <c r="B1108" i="1"/>
  <c r="B1109" i="1"/>
  <c r="B1110" i="1"/>
  <c r="B1111" i="1"/>
  <c r="B1112" i="1"/>
  <c r="B1113" i="1"/>
  <c r="B1114" i="1"/>
  <c r="B1115" i="1"/>
  <c r="B1116" i="1"/>
  <c r="B1117" i="1"/>
  <c r="B1118" i="1"/>
  <c r="B1119" i="1"/>
  <c r="B1120" i="1"/>
  <c r="B1121" i="1"/>
  <c r="B1122" i="1"/>
  <c r="B1123" i="1"/>
  <c r="B1124" i="1"/>
  <c r="B1125" i="1"/>
  <c r="B1126" i="1"/>
  <c r="B1127" i="1"/>
  <c r="B1128" i="1"/>
  <c r="B1129" i="1"/>
  <c r="B1130" i="1"/>
  <c r="B1131" i="1"/>
  <c r="B1132" i="1"/>
  <c r="B1133" i="1"/>
  <c r="B1134" i="1"/>
  <c r="B1135" i="1"/>
  <c r="B1136" i="1"/>
  <c r="B1137" i="1"/>
  <c r="B1138" i="1"/>
  <c r="B1139" i="1"/>
  <c r="B1140" i="1"/>
  <c r="B1141" i="1"/>
  <c r="B1142" i="1"/>
  <c r="B1143" i="1"/>
  <c r="B1144" i="1"/>
  <c r="B1145" i="1"/>
  <c r="B1146" i="1"/>
  <c r="B1147" i="1"/>
  <c r="B1148" i="1"/>
  <c r="B1149" i="1"/>
  <c r="B1150" i="1"/>
  <c r="B1151" i="1"/>
  <c r="B1152" i="1"/>
  <c r="B1153" i="1"/>
  <c r="B1154" i="1"/>
  <c r="B1155" i="1"/>
  <c r="B1156" i="1"/>
  <c r="B1157" i="1"/>
  <c r="B1158" i="1"/>
  <c r="B1159" i="1"/>
  <c r="B1160" i="1"/>
  <c r="B1161" i="1"/>
  <c r="B1162" i="1"/>
  <c r="B1163" i="1"/>
  <c r="B1164" i="1"/>
  <c r="B1165" i="1"/>
  <c r="B1166" i="1"/>
  <c r="B1167" i="1"/>
  <c r="B1168" i="1"/>
  <c r="B1169" i="1"/>
  <c r="B1170" i="1"/>
  <c r="B1171" i="1"/>
  <c r="B1172" i="1"/>
  <c r="B1173" i="1"/>
  <c r="B1174" i="1"/>
  <c r="B1175" i="1"/>
  <c r="B1176" i="1"/>
  <c r="B1177" i="1"/>
  <c r="B1178" i="1"/>
  <c r="B1179" i="1"/>
  <c r="B1180" i="1"/>
  <c r="B1181" i="1"/>
  <c r="B1182" i="1"/>
  <c r="B1183" i="1"/>
  <c r="B1184" i="1"/>
  <c r="B1185" i="1"/>
  <c r="B1186" i="1"/>
  <c r="B1187" i="1"/>
  <c r="B1188" i="1"/>
  <c r="B1189" i="1"/>
  <c r="B1190" i="1"/>
  <c r="B1191" i="1"/>
  <c r="B1192" i="1"/>
  <c r="B1193" i="1"/>
  <c r="B1194" i="1"/>
  <c r="B1195" i="1"/>
  <c r="B1196" i="1"/>
  <c r="B1197" i="1"/>
  <c r="B1198" i="1"/>
  <c r="B1199" i="1"/>
  <c r="B1200" i="1"/>
  <c r="B1201" i="1"/>
  <c r="B1202" i="1"/>
  <c r="B1203" i="1"/>
  <c r="B1204" i="1"/>
  <c r="B1205" i="1"/>
  <c r="B1206" i="1"/>
  <c r="B1207" i="1"/>
  <c r="B1208" i="1"/>
  <c r="B1209" i="1"/>
  <c r="B1210" i="1"/>
  <c r="B1211" i="1"/>
  <c r="B1212" i="1"/>
  <c r="B1213" i="1"/>
  <c r="B1214" i="1"/>
  <c r="B1215" i="1"/>
  <c r="B1216" i="1"/>
  <c r="B1217" i="1"/>
  <c r="B1218" i="1"/>
  <c r="B1219" i="1"/>
  <c r="B1220" i="1"/>
  <c r="B1221" i="1"/>
  <c r="B1222" i="1"/>
  <c r="B1223" i="1"/>
  <c r="B1224" i="1"/>
  <c r="B1225" i="1"/>
  <c r="B1226" i="1"/>
  <c r="B1227" i="1"/>
  <c r="B1228" i="1"/>
  <c r="B1229" i="1"/>
  <c r="B1230" i="1"/>
  <c r="B1231" i="1"/>
  <c r="B1232" i="1"/>
  <c r="B1233" i="1"/>
  <c r="B1234" i="1"/>
  <c r="B1235" i="1"/>
  <c r="B1236" i="1"/>
  <c r="B1237" i="1"/>
  <c r="B1238" i="1"/>
  <c r="B1239" i="1"/>
  <c r="B1240" i="1"/>
  <c r="B1241" i="1"/>
  <c r="B1242" i="1"/>
  <c r="B1243" i="1"/>
  <c r="B1244" i="1"/>
  <c r="B1245" i="1"/>
  <c r="B1246" i="1"/>
  <c r="B1247" i="1"/>
  <c r="B1248" i="1"/>
  <c r="B1249" i="1"/>
  <c r="B1250" i="1"/>
  <c r="B1251" i="1"/>
  <c r="B1252" i="1"/>
  <c r="B1253" i="1"/>
  <c r="B1254" i="1"/>
  <c r="B1255" i="1"/>
  <c r="B1256" i="1"/>
  <c r="B1257" i="1"/>
  <c r="B1258" i="1"/>
  <c r="B1259" i="1"/>
  <c r="B1260" i="1"/>
  <c r="B1261" i="1"/>
  <c r="B1262" i="1"/>
  <c r="B1263" i="1"/>
  <c r="B1264" i="1"/>
  <c r="B1265" i="1"/>
  <c r="B1266" i="1"/>
  <c r="B1267" i="1"/>
  <c r="B1268" i="1"/>
  <c r="B1269" i="1"/>
  <c r="B1270" i="1"/>
  <c r="B1271" i="1"/>
  <c r="B1272" i="1"/>
  <c r="B1273" i="1"/>
  <c r="B1274" i="1"/>
  <c r="B1275" i="1"/>
  <c r="B1276" i="1"/>
  <c r="B1277" i="1"/>
  <c r="B1278" i="1"/>
  <c r="B1279" i="1"/>
  <c r="B1280" i="1"/>
  <c r="B1281" i="1"/>
  <c r="B1282" i="1"/>
  <c r="B1283" i="1"/>
  <c r="B1284" i="1"/>
  <c r="B1285" i="1"/>
  <c r="B1286" i="1"/>
  <c r="B1287" i="1"/>
  <c r="B1288" i="1"/>
  <c r="B1289" i="1"/>
  <c r="B1290" i="1"/>
  <c r="B1291" i="1"/>
  <c r="B1292" i="1"/>
  <c r="B1293" i="1"/>
  <c r="B1294" i="1"/>
  <c r="B1295" i="1"/>
  <c r="B1296" i="1"/>
  <c r="B1297" i="1"/>
  <c r="B1298" i="1"/>
  <c r="B1299" i="1"/>
  <c r="B1300" i="1"/>
  <c r="B1301" i="1"/>
  <c r="B1302" i="1"/>
  <c r="B1303" i="1"/>
  <c r="B1304" i="1"/>
  <c r="B1305" i="1"/>
  <c r="B1306" i="1"/>
  <c r="B1307" i="1"/>
  <c r="B1308" i="1"/>
  <c r="B1309" i="1"/>
  <c r="B1310" i="1"/>
  <c r="B1311" i="1"/>
  <c r="B1312" i="1"/>
  <c r="B1313" i="1"/>
  <c r="B1314" i="1"/>
  <c r="B1315" i="1"/>
  <c r="B1316" i="1"/>
  <c r="B1317" i="1"/>
  <c r="B1318" i="1"/>
  <c r="B1319" i="1"/>
  <c r="B1320" i="1"/>
  <c r="B1321" i="1"/>
  <c r="B1322" i="1"/>
  <c r="B1323" i="1"/>
  <c r="B1324" i="1"/>
  <c r="B1325" i="1"/>
  <c r="B1326" i="1"/>
  <c r="B1327" i="1"/>
  <c r="B1328" i="1"/>
  <c r="B1329" i="1"/>
  <c r="B1330" i="1"/>
  <c r="B1331" i="1"/>
  <c r="B1332" i="1"/>
  <c r="B1333" i="1"/>
  <c r="B1334" i="1"/>
  <c r="B1335" i="1"/>
  <c r="B1336" i="1"/>
  <c r="B1337" i="1"/>
  <c r="B1338" i="1"/>
  <c r="B1339" i="1"/>
  <c r="B1340" i="1"/>
  <c r="B1341" i="1"/>
  <c r="B1342" i="1"/>
  <c r="B1343" i="1"/>
  <c r="B1344" i="1"/>
  <c r="B1345" i="1"/>
  <c r="B1346" i="1"/>
  <c r="B1347" i="1"/>
  <c r="B1348" i="1"/>
  <c r="B1349" i="1"/>
  <c r="B1350" i="1"/>
  <c r="B1351" i="1"/>
  <c r="B1352" i="1"/>
  <c r="B1353" i="1"/>
  <c r="B1354" i="1"/>
  <c r="B1355" i="1"/>
  <c r="B1356" i="1"/>
  <c r="B1357" i="1"/>
  <c r="B1358" i="1"/>
  <c r="B1359" i="1"/>
  <c r="B1360" i="1"/>
  <c r="B1361" i="1"/>
  <c r="B1362" i="1"/>
  <c r="B1363" i="1"/>
  <c r="B1364" i="1"/>
  <c r="B1365" i="1"/>
  <c r="B1366" i="1"/>
  <c r="B1367" i="1"/>
  <c r="B1368" i="1"/>
  <c r="B1369" i="1"/>
  <c r="B1370" i="1"/>
  <c r="B1371" i="1"/>
  <c r="B1372" i="1"/>
  <c r="B1373" i="1"/>
  <c r="B1374" i="1"/>
  <c r="B1375" i="1"/>
  <c r="B1376" i="1"/>
  <c r="B1377" i="1"/>
  <c r="B1378" i="1"/>
  <c r="B1379" i="1"/>
  <c r="B1380" i="1"/>
  <c r="B1381" i="1"/>
  <c r="B1382" i="1"/>
  <c r="B1383" i="1"/>
  <c r="B1384" i="1"/>
  <c r="B1385" i="1"/>
  <c r="B1386" i="1"/>
  <c r="B1387" i="1"/>
  <c r="B1388" i="1"/>
  <c r="B1389" i="1"/>
  <c r="B1390" i="1"/>
  <c r="B1391" i="1"/>
  <c r="B1392" i="1"/>
  <c r="B1393" i="1"/>
  <c r="B1394" i="1"/>
  <c r="B1395" i="1"/>
  <c r="B1396" i="1"/>
  <c r="B1397" i="1"/>
  <c r="B1398" i="1"/>
  <c r="B1399" i="1"/>
  <c r="B1400" i="1"/>
  <c r="B1401" i="1"/>
  <c r="B1402" i="1"/>
  <c r="B1403" i="1"/>
  <c r="B1404" i="1"/>
  <c r="B1405" i="1"/>
  <c r="B1406" i="1"/>
  <c r="B1407" i="1"/>
  <c r="B1408" i="1"/>
  <c r="B1409" i="1"/>
  <c r="B1410" i="1"/>
  <c r="B1411" i="1"/>
  <c r="B1412" i="1"/>
  <c r="B1413" i="1"/>
  <c r="B1414" i="1"/>
  <c r="B1415" i="1"/>
  <c r="B1416" i="1"/>
  <c r="B1417" i="1"/>
  <c r="B1418" i="1"/>
  <c r="B1419" i="1"/>
  <c r="B1420" i="1"/>
  <c r="B1421" i="1"/>
  <c r="B1422" i="1"/>
  <c r="B1423" i="1"/>
  <c r="B1424" i="1"/>
  <c r="B1425" i="1"/>
  <c r="B1426" i="1"/>
  <c r="B1427" i="1"/>
  <c r="B1428" i="1"/>
  <c r="B1429" i="1"/>
  <c r="B1430" i="1"/>
  <c r="B1431" i="1"/>
  <c r="B1432" i="1"/>
  <c r="B1433" i="1"/>
  <c r="B1434" i="1"/>
  <c r="B1435" i="1"/>
  <c r="B1436" i="1"/>
  <c r="B1437" i="1"/>
  <c r="B1438" i="1"/>
  <c r="B1439" i="1"/>
  <c r="B1440" i="1"/>
  <c r="B1441" i="1"/>
  <c r="B1442" i="1"/>
  <c r="B1443" i="1"/>
  <c r="B1444" i="1"/>
  <c r="B1445" i="1"/>
  <c r="B1446" i="1"/>
  <c r="B1447" i="1"/>
  <c r="B1448" i="1"/>
  <c r="B1449" i="1"/>
  <c r="B1450" i="1"/>
  <c r="B1451" i="1"/>
  <c r="B1452" i="1"/>
  <c r="B1453" i="1"/>
  <c r="B1454" i="1"/>
  <c r="B1455" i="1"/>
  <c r="B1456" i="1"/>
  <c r="B1457" i="1"/>
  <c r="B1458" i="1"/>
  <c r="B1459" i="1"/>
  <c r="B1460" i="1"/>
  <c r="B1461" i="1"/>
  <c r="B1462" i="1"/>
  <c r="B1463" i="1"/>
  <c r="B1464" i="1"/>
  <c r="B1465" i="1"/>
  <c r="B1466" i="1"/>
  <c r="B1467" i="1"/>
  <c r="B1468" i="1"/>
  <c r="B1469" i="1"/>
  <c r="B1470" i="1"/>
  <c r="B1471" i="1"/>
  <c r="B1472" i="1"/>
  <c r="B1473" i="1"/>
  <c r="B1474" i="1"/>
  <c r="B1475" i="1"/>
  <c r="B1476" i="1"/>
  <c r="B1477" i="1"/>
  <c r="B1478" i="1"/>
  <c r="B1479" i="1"/>
  <c r="B1480" i="1"/>
  <c r="B1481" i="1"/>
  <c r="B1482" i="1"/>
  <c r="B1483" i="1"/>
  <c r="B1484" i="1"/>
  <c r="B1485" i="1"/>
  <c r="B1486" i="1"/>
  <c r="B1487" i="1"/>
  <c r="B1488" i="1"/>
  <c r="B1489" i="1"/>
  <c r="B1490" i="1"/>
  <c r="B1491" i="1"/>
  <c r="B1492" i="1"/>
  <c r="B1493" i="1"/>
  <c r="B1494" i="1"/>
  <c r="B1495" i="1"/>
  <c r="B1496" i="1"/>
  <c r="B1497" i="1"/>
  <c r="B1498" i="1"/>
  <c r="B1499" i="1"/>
  <c r="B1500" i="1"/>
  <c r="B1501" i="1"/>
  <c r="B1502" i="1"/>
  <c r="B1503" i="1"/>
  <c r="B1504" i="1"/>
  <c r="B1505" i="1"/>
  <c r="B1506" i="1"/>
  <c r="B1507" i="1"/>
  <c r="B1508" i="1"/>
  <c r="B1509" i="1"/>
  <c r="B1510" i="1"/>
  <c r="B1511" i="1"/>
  <c r="B1512" i="1"/>
  <c r="B1513" i="1"/>
  <c r="B1514" i="1"/>
  <c r="B1515" i="1"/>
  <c r="B1516" i="1"/>
  <c r="B1517" i="1"/>
  <c r="B1518" i="1"/>
  <c r="B1519" i="1"/>
  <c r="B1520" i="1"/>
  <c r="B1521" i="1"/>
  <c r="B1522" i="1"/>
  <c r="B1523" i="1"/>
  <c r="B1524" i="1"/>
  <c r="B1525" i="1"/>
  <c r="B1526" i="1"/>
  <c r="B1527" i="1"/>
  <c r="B1528" i="1"/>
  <c r="B1529" i="1"/>
  <c r="B1530" i="1"/>
  <c r="B1531" i="1"/>
  <c r="B1532" i="1"/>
  <c r="B1533" i="1"/>
  <c r="B1534" i="1"/>
  <c r="B1535" i="1"/>
  <c r="B1536" i="1"/>
  <c r="B1537" i="1"/>
  <c r="B1538" i="1"/>
  <c r="B1539" i="1"/>
  <c r="B1540" i="1"/>
  <c r="B1541" i="1"/>
  <c r="B1542" i="1"/>
  <c r="B1543" i="1"/>
  <c r="B1544" i="1"/>
  <c r="B1545" i="1"/>
  <c r="B1546" i="1"/>
  <c r="B1547" i="1"/>
  <c r="B1548" i="1"/>
  <c r="B1549" i="1"/>
  <c r="B1550" i="1"/>
  <c r="B1551" i="1"/>
  <c r="B1552" i="1"/>
  <c r="B1553" i="1"/>
  <c r="B1554" i="1"/>
  <c r="B1555" i="1"/>
  <c r="B1556" i="1"/>
  <c r="B1557" i="1"/>
  <c r="B1558" i="1"/>
  <c r="B1559" i="1"/>
  <c r="B1560" i="1"/>
  <c r="B1561" i="1"/>
  <c r="B1562" i="1"/>
  <c r="B1563" i="1"/>
  <c r="B1564" i="1"/>
  <c r="B1565" i="1"/>
  <c r="B1566" i="1"/>
  <c r="B1567" i="1"/>
  <c r="B1568" i="1"/>
  <c r="B1569" i="1"/>
  <c r="B1570" i="1"/>
  <c r="B1571" i="1"/>
  <c r="B1572" i="1"/>
  <c r="B1573" i="1"/>
  <c r="B1574" i="1"/>
  <c r="B1575" i="1"/>
  <c r="B1576" i="1"/>
  <c r="B1577" i="1"/>
  <c r="B1578" i="1"/>
  <c r="B1579" i="1"/>
  <c r="B1580" i="1"/>
  <c r="B1581" i="1"/>
  <c r="B1582" i="1"/>
  <c r="B1583" i="1"/>
  <c r="B1584" i="1"/>
  <c r="B1585" i="1"/>
  <c r="B1586" i="1"/>
  <c r="B1587" i="1"/>
  <c r="B1588" i="1"/>
  <c r="B1589" i="1"/>
  <c r="B1590" i="1"/>
  <c r="B1591" i="1"/>
  <c r="B1592" i="1"/>
  <c r="B1593" i="1"/>
  <c r="B1594" i="1"/>
  <c r="B1595" i="1"/>
  <c r="B1596" i="1"/>
  <c r="B1597" i="1"/>
  <c r="B1598" i="1"/>
  <c r="B1599" i="1"/>
  <c r="B1600" i="1"/>
  <c r="B1601" i="1"/>
  <c r="B1602" i="1"/>
  <c r="B1603" i="1"/>
  <c r="B1604" i="1"/>
  <c r="B1605" i="1"/>
  <c r="B1606" i="1"/>
  <c r="B1607" i="1"/>
  <c r="B1608" i="1"/>
  <c r="B1609" i="1"/>
  <c r="B1610" i="1"/>
  <c r="B1611" i="1"/>
  <c r="B1612" i="1"/>
  <c r="B1613" i="1"/>
  <c r="B1614" i="1"/>
  <c r="B1615" i="1"/>
  <c r="B1616" i="1"/>
  <c r="B1617" i="1"/>
  <c r="B1618" i="1"/>
  <c r="B1619" i="1"/>
  <c r="B1620" i="1"/>
  <c r="B1621" i="1"/>
  <c r="B1622" i="1"/>
  <c r="B1623" i="1"/>
  <c r="B1624" i="1"/>
  <c r="B1625" i="1"/>
  <c r="B1626" i="1"/>
  <c r="B1627" i="1"/>
  <c r="B1628" i="1"/>
  <c r="B1629" i="1"/>
  <c r="B1630" i="1"/>
  <c r="B1631" i="1"/>
  <c r="B1632" i="1"/>
  <c r="B1633" i="1"/>
  <c r="B1634" i="1"/>
  <c r="B1635" i="1"/>
  <c r="B1636" i="1"/>
  <c r="B1637" i="1"/>
  <c r="B1638" i="1"/>
  <c r="B1639" i="1"/>
  <c r="B1640" i="1"/>
  <c r="B1641" i="1"/>
  <c r="B1642" i="1"/>
  <c r="B1643" i="1"/>
  <c r="B1644" i="1"/>
  <c r="B1645" i="1"/>
  <c r="B1646" i="1"/>
  <c r="B1647" i="1"/>
  <c r="B1648" i="1"/>
  <c r="B1649" i="1"/>
  <c r="B1650" i="1"/>
  <c r="B1651" i="1"/>
  <c r="B1652" i="1"/>
  <c r="B1653" i="1"/>
  <c r="B1654" i="1"/>
  <c r="B1655" i="1"/>
  <c r="B1656" i="1"/>
  <c r="B1657" i="1"/>
  <c r="B1658" i="1"/>
  <c r="B1659" i="1"/>
  <c r="B1660" i="1"/>
  <c r="B1661" i="1"/>
  <c r="B1662" i="1"/>
  <c r="B1663" i="1"/>
  <c r="B1664" i="1"/>
  <c r="B1665" i="1"/>
  <c r="B1666" i="1"/>
  <c r="B1667" i="1"/>
  <c r="B1668" i="1"/>
  <c r="B1669" i="1"/>
  <c r="B1670" i="1"/>
  <c r="B1671" i="1"/>
  <c r="B1672" i="1"/>
  <c r="B1673" i="1"/>
  <c r="B1674" i="1"/>
  <c r="B1675" i="1"/>
  <c r="B1676" i="1"/>
  <c r="B1677" i="1"/>
  <c r="B1678" i="1"/>
  <c r="B1679" i="1"/>
  <c r="B1680" i="1"/>
  <c r="B1681" i="1"/>
  <c r="B1682" i="1"/>
  <c r="B1683" i="1"/>
  <c r="B1684" i="1"/>
  <c r="B1685" i="1"/>
  <c r="B1686" i="1"/>
  <c r="B1687" i="1"/>
  <c r="B1688" i="1"/>
  <c r="B1689" i="1"/>
  <c r="B1690" i="1"/>
  <c r="B1691" i="1"/>
  <c r="B1692" i="1"/>
  <c r="B1693" i="1"/>
  <c r="B1694" i="1"/>
  <c r="B1695" i="1"/>
  <c r="B1696" i="1"/>
  <c r="B1697" i="1"/>
  <c r="B1698" i="1"/>
  <c r="B1699" i="1"/>
  <c r="B1700" i="1"/>
  <c r="B1701" i="1"/>
  <c r="B1702" i="1"/>
  <c r="B1703" i="1"/>
  <c r="B1704" i="1"/>
  <c r="B1705" i="1"/>
  <c r="B1706" i="1"/>
  <c r="B1707" i="1"/>
  <c r="B1708" i="1"/>
  <c r="B1709" i="1"/>
  <c r="B1710" i="1"/>
  <c r="B1711" i="1"/>
  <c r="B1712" i="1"/>
  <c r="B1713" i="1"/>
  <c r="B1714" i="1"/>
  <c r="B1715" i="1"/>
  <c r="B1716" i="1"/>
  <c r="B1717" i="1"/>
  <c r="B1718" i="1"/>
  <c r="B1719" i="1"/>
  <c r="B1720" i="1"/>
  <c r="B1721" i="1"/>
  <c r="B1722" i="1"/>
  <c r="B1723" i="1"/>
  <c r="B1724" i="1"/>
  <c r="B1725" i="1"/>
  <c r="B1726" i="1"/>
  <c r="B1727" i="1"/>
  <c r="B1728" i="1"/>
  <c r="B1729" i="1"/>
  <c r="B1730" i="1"/>
  <c r="B1731" i="1"/>
  <c r="B1732" i="1"/>
  <c r="B1733" i="1"/>
  <c r="B1734" i="1"/>
  <c r="B1735" i="1"/>
  <c r="B1736" i="1"/>
  <c r="B1737" i="1"/>
  <c r="B1738" i="1"/>
  <c r="B1739" i="1"/>
  <c r="B1740" i="1"/>
  <c r="B1741" i="1"/>
  <c r="B1742" i="1"/>
  <c r="B1743" i="1"/>
  <c r="B1744" i="1"/>
  <c r="B1745" i="1"/>
  <c r="B1746" i="1"/>
  <c r="B1747" i="1"/>
  <c r="B1748" i="1"/>
  <c r="B1749" i="1"/>
  <c r="B1750" i="1"/>
  <c r="B1751" i="1"/>
  <c r="B1752" i="1"/>
  <c r="B1753" i="1"/>
  <c r="B1754" i="1"/>
  <c r="B1755" i="1"/>
  <c r="B1756" i="1"/>
  <c r="B1757" i="1"/>
  <c r="B1758" i="1"/>
  <c r="B1759" i="1"/>
  <c r="B1760" i="1"/>
  <c r="B1761" i="1"/>
  <c r="B1762" i="1"/>
  <c r="B1763" i="1"/>
  <c r="B1764" i="1"/>
  <c r="B1765" i="1"/>
  <c r="B1766" i="1"/>
  <c r="B1767" i="1"/>
  <c r="B1768" i="1"/>
  <c r="B1769" i="1"/>
  <c r="B1770" i="1"/>
  <c r="B1771" i="1"/>
  <c r="B1772" i="1"/>
  <c r="B1773" i="1"/>
  <c r="B1774" i="1"/>
  <c r="B1775" i="1"/>
  <c r="B1776" i="1"/>
  <c r="B1777" i="1"/>
  <c r="B1778" i="1"/>
  <c r="B1779" i="1"/>
  <c r="B1780" i="1"/>
  <c r="B1781" i="1"/>
  <c r="B1782" i="1"/>
  <c r="B1783" i="1"/>
  <c r="B1784" i="1"/>
  <c r="B1785" i="1"/>
  <c r="B1786" i="1"/>
  <c r="B1787" i="1"/>
  <c r="B1788" i="1"/>
  <c r="B1789" i="1"/>
  <c r="B1790" i="1"/>
  <c r="B1791" i="1"/>
  <c r="B1792" i="1"/>
  <c r="B1793" i="1"/>
  <c r="B1794" i="1"/>
  <c r="B1795" i="1"/>
  <c r="B1796" i="1"/>
  <c r="B1797" i="1"/>
  <c r="B1798" i="1"/>
  <c r="B1799" i="1"/>
  <c r="B1800" i="1"/>
  <c r="B1801" i="1"/>
  <c r="B1802" i="1"/>
  <c r="B1803" i="1"/>
  <c r="B1804" i="1"/>
  <c r="B1805" i="1"/>
  <c r="B1806" i="1"/>
  <c r="B1807" i="1"/>
  <c r="B1808" i="1"/>
  <c r="B1809" i="1"/>
  <c r="B1810" i="1"/>
  <c r="B1811" i="1"/>
  <c r="B1812" i="1"/>
  <c r="B1813" i="1"/>
  <c r="B1814" i="1"/>
  <c r="B1815" i="1"/>
  <c r="B1816" i="1"/>
  <c r="B1817" i="1"/>
  <c r="B1818" i="1"/>
  <c r="B1819" i="1"/>
  <c r="B1820" i="1"/>
  <c r="B1821" i="1"/>
  <c r="B1822" i="1"/>
  <c r="B1823" i="1"/>
  <c r="B1824" i="1"/>
  <c r="B1825" i="1"/>
  <c r="B1826" i="1"/>
  <c r="B1827" i="1"/>
  <c r="B1828" i="1"/>
  <c r="B1829" i="1"/>
  <c r="B1830" i="1"/>
  <c r="B1831" i="1"/>
  <c r="B1832" i="1"/>
  <c r="B1833" i="1"/>
  <c r="B1834" i="1"/>
  <c r="B1835" i="1"/>
  <c r="B1836" i="1"/>
  <c r="B1837" i="1"/>
  <c r="B1838" i="1"/>
  <c r="B1839" i="1"/>
  <c r="B1840" i="1"/>
  <c r="B1841" i="1"/>
  <c r="B1842" i="1"/>
  <c r="B1843" i="1"/>
  <c r="B1844" i="1"/>
  <c r="B1845" i="1"/>
  <c r="B1846" i="1"/>
  <c r="B1847" i="1"/>
  <c r="B1848" i="1"/>
  <c r="B1849" i="1"/>
  <c r="B1850" i="1"/>
  <c r="B1851" i="1"/>
  <c r="B1852" i="1"/>
  <c r="B1853" i="1"/>
  <c r="B1854" i="1"/>
  <c r="B1855" i="1"/>
  <c r="B1856" i="1"/>
  <c r="B1857" i="1"/>
  <c r="B1858" i="1"/>
  <c r="B1859" i="1"/>
  <c r="B1860" i="1"/>
  <c r="B1861" i="1"/>
  <c r="B1862" i="1"/>
  <c r="B1863" i="1"/>
  <c r="B1864" i="1"/>
  <c r="B1865" i="1"/>
  <c r="B1866" i="1"/>
  <c r="B1867" i="1"/>
  <c r="B1868" i="1"/>
  <c r="B1869" i="1"/>
  <c r="B1870" i="1"/>
  <c r="B1871" i="1"/>
  <c r="B1872" i="1"/>
  <c r="B1873" i="1"/>
  <c r="B1874" i="1"/>
  <c r="B1875" i="1"/>
  <c r="B1876" i="1"/>
  <c r="B1877" i="1"/>
  <c r="B1878" i="1"/>
  <c r="B1879" i="1"/>
  <c r="B1880" i="1"/>
  <c r="B1881" i="1"/>
  <c r="B1882" i="1"/>
  <c r="B1883" i="1"/>
  <c r="B1884" i="1"/>
  <c r="B1885" i="1"/>
  <c r="B1886" i="1"/>
  <c r="B1887" i="1"/>
  <c r="B1888" i="1"/>
  <c r="B1889" i="1"/>
  <c r="B1890" i="1"/>
  <c r="B1891" i="1"/>
  <c r="B1892" i="1"/>
  <c r="B1893" i="1"/>
  <c r="B1894" i="1"/>
  <c r="B1895" i="1"/>
  <c r="B1896" i="1"/>
  <c r="B1897" i="1"/>
  <c r="B1898" i="1"/>
  <c r="B1899" i="1"/>
  <c r="B1900" i="1"/>
  <c r="B1901" i="1"/>
  <c r="B1902" i="1"/>
  <c r="B1903" i="1"/>
  <c r="B1904" i="1"/>
  <c r="B1905" i="1"/>
  <c r="B1906" i="1"/>
  <c r="B1907" i="1"/>
  <c r="B1908" i="1"/>
  <c r="B1909" i="1"/>
  <c r="B1910" i="1"/>
  <c r="B1911" i="1"/>
  <c r="B1912" i="1"/>
  <c r="B1913" i="1"/>
  <c r="B1914" i="1"/>
  <c r="B1915" i="1"/>
  <c r="B1916" i="1"/>
  <c r="B1917" i="1"/>
  <c r="B1918" i="1"/>
  <c r="B1919" i="1"/>
  <c r="B1920" i="1"/>
  <c r="B1921" i="1"/>
  <c r="B1922" i="1"/>
  <c r="B1923" i="1"/>
  <c r="B1924" i="1"/>
  <c r="B1925" i="1"/>
  <c r="B1926" i="1"/>
  <c r="B1927" i="1"/>
  <c r="B1928" i="1"/>
  <c r="B1929" i="1"/>
  <c r="B1930" i="1"/>
  <c r="B1931" i="1"/>
  <c r="B1932" i="1"/>
  <c r="B1933" i="1"/>
  <c r="B1934" i="1"/>
  <c r="B1935" i="1"/>
  <c r="B1936" i="1"/>
  <c r="B1937" i="1"/>
  <c r="B1938" i="1"/>
  <c r="B1939" i="1"/>
  <c r="B1940" i="1"/>
  <c r="B1941" i="1"/>
  <c r="B1942" i="1"/>
  <c r="B1943" i="1"/>
  <c r="B1944" i="1"/>
  <c r="B1945" i="1"/>
  <c r="B1946" i="1"/>
  <c r="B1947" i="1"/>
  <c r="B1948" i="1"/>
  <c r="B1949" i="1"/>
  <c r="B1950" i="1"/>
  <c r="B1951" i="1"/>
  <c r="B1952" i="1"/>
  <c r="B1953" i="1"/>
  <c r="B1954" i="1"/>
  <c r="B1955" i="1"/>
  <c r="B1956" i="1"/>
  <c r="B1957" i="1"/>
  <c r="B1958" i="1"/>
  <c r="B1959" i="1"/>
  <c r="B1960" i="1"/>
  <c r="B1961" i="1"/>
  <c r="B1962" i="1"/>
  <c r="B1963" i="1"/>
  <c r="B1964" i="1"/>
  <c r="B1965" i="1"/>
  <c r="B1966" i="1"/>
  <c r="B1967" i="1"/>
  <c r="B1968" i="1"/>
  <c r="B1969" i="1"/>
  <c r="B1970" i="1"/>
  <c r="B1971" i="1"/>
  <c r="B1972" i="1"/>
  <c r="B1973" i="1"/>
  <c r="B1974" i="1"/>
  <c r="B1975" i="1"/>
  <c r="B1976" i="1"/>
  <c r="B1977" i="1"/>
  <c r="B1978" i="1"/>
  <c r="B1979" i="1"/>
  <c r="B1980" i="1"/>
  <c r="B1981" i="1"/>
  <c r="B1982" i="1"/>
  <c r="B1983" i="1"/>
  <c r="B1984" i="1"/>
  <c r="B1985" i="1"/>
  <c r="B1986" i="1"/>
  <c r="B1987" i="1"/>
  <c r="B1988" i="1"/>
  <c r="B1989" i="1"/>
  <c r="B1990" i="1"/>
  <c r="B1991" i="1"/>
  <c r="B1992" i="1"/>
  <c r="B1993" i="1"/>
  <c r="B1994" i="1"/>
  <c r="B1995" i="1"/>
  <c r="B1996" i="1"/>
  <c r="B1997" i="1"/>
  <c r="B1998" i="1"/>
  <c r="M4" i="4" l="1"/>
  <c r="M49" i="4" l="1" a="1"/>
  <c r="M49" i="4" s="1"/>
  <c r="M45" i="4" a="1"/>
  <c r="M45" i="4" s="1"/>
  <c r="M39" i="4" a="1"/>
  <c r="M39" i="4" s="1"/>
  <c r="M33" i="4" a="1"/>
  <c r="M33" i="4" s="1"/>
  <c r="M32" i="4" a="1"/>
  <c r="M32" i="4" s="1"/>
  <c r="M29" i="4" a="1"/>
  <c r="M29" i="4" s="1"/>
  <c r="M25" i="4" a="1"/>
  <c r="M25" i="4" s="1"/>
  <c r="M24" i="4" a="1"/>
  <c r="M24" i="4" s="1"/>
  <c r="M21" i="4" a="1"/>
  <c r="M21" i="4" s="1"/>
  <c r="M17" i="4" a="1"/>
  <c r="M17" i="4" s="1"/>
  <c r="M16" i="4" a="1"/>
  <c r="M16" i="4" s="1"/>
  <c r="M14" i="4" a="1"/>
  <c r="M14" i="4" s="1"/>
  <c r="M12" i="4" a="1"/>
  <c r="M12" i="4" s="1"/>
  <c r="M18" i="4" a="1"/>
  <c r="M18" i="4" s="1"/>
  <c r="M11" i="4" a="1"/>
  <c r="M11" i="4" s="1"/>
  <c r="M10" i="4" a="1"/>
  <c r="M10" i="4" s="1"/>
  <c r="M50" i="4" a="1"/>
  <c r="M50" i="4" s="1"/>
  <c r="M46" i="4" a="1"/>
  <c r="M46" i="4" s="1"/>
  <c r="M42" i="4" a="1"/>
  <c r="M42" i="4" s="1"/>
  <c r="M40" i="4" a="1"/>
  <c r="M40" i="4" s="1"/>
  <c r="M34" i="4" a="1"/>
  <c r="M34" i="4" s="1"/>
  <c r="M26" i="4" a="1"/>
  <c r="M26" i="4" s="1"/>
  <c r="M28" i="4" a="1"/>
  <c r="M28" i="4" s="1"/>
  <c r="M15" i="4" a="1"/>
  <c r="M15" i="4" s="1"/>
  <c r="M47" i="4" a="1"/>
  <c r="M47" i="4" s="1"/>
  <c r="M41" i="4" a="1"/>
  <c r="M41" i="4" s="1"/>
  <c r="M38" i="4" a="1"/>
  <c r="M38" i="4" s="1"/>
  <c r="M37" i="4" a="1"/>
  <c r="M37" i="4" s="1"/>
  <c r="M35" i="4" a="1"/>
  <c r="M35" i="4" s="1"/>
  <c r="M31" i="4" a="1"/>
  <c r="M31" i="4" s="1"/>
  <c r="M30" i="4" a="1"/>
  <c r="M30" i="4" s="1"/>
  <c r="M27" i="4" a="1"/>
  <c r="M27" i="4" s="1"/>
  <c r="M23" i="4" a="1"/>
  <c r="M23" i="4" s="1"/>
  <c r="M22" i="4" a="1"/>
  <c r="M22" i="4" s="1"/>
  <c r="M19" i="4" a="1"/>
  <c r="M19" i="4" s="1"/>
  <c r="M13" i="4" a="1"/>
  <c r="M13" i="4" s="1"/>
  <c r="N10" i="4" a="1"/>
  <c r="N10" i="4" s="1"/>
  <c r="M48" i="4" a="1"/>
  <c r="M48" i="4" s="1"/>
  <c r="M44" i="4" a="1"/>
  <c r="M44" i="4" s="1"/>
  <c r="M43" i="4" a="1"/>
  <c r="M43" i="4" s="1"/>
  <c r="M20" i="4" a="1"/>
  <c r="M20" i="4" s="1"/>
  <c r="M52" i="4" a="1"/>
  <c r="M52" i="4" s="1"/>
  <c r="M51" i="4" a="1"/>
  <c r="M51" i="4" s="1"/>
  <c r="M36" i="4" a="1"/>
  <c r="M36" i="4" s="1"/>
  <c r="N11" i="4" a="1"/>
  <c r="N11" i="4" s="1"/>
  <c r="N12" i="4" s="1" a="1"/>
  <c r="N12" i="4" s="1"/>
  <c r="V1" i="1"/>
  <c r="R1" i="1"/>
  <c r="N13" i="4" l="1" a="1"/>
  <c r="N13" i="4" s="1"/>
  <c r="N14" i="4" s="1" a="1"/>
  <c r="N14" i="4" s="1"/>
  <c r="T3" i="1"/>
  <c r="T4" i="1"/>
  <c r="T5" i="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T1004" i="1"/>
  <c r="T1005" i="1"/>
  <c r="T1006" i="1"/>
  <c r="T1007" i="1"/>
  <c r="T1008" i="1"/>
  <c r="T1009" i="1"/>
  <c r="T1010" i="1"/>
  <c r="T1011" i="1"/>
  <c r="T1012" i="1"/>
  <c r="T1013" i="1"/>
  <c r="T1014" i="1"/>
  <c r="T1015" i="1"/>
  <c r="T1016" i="1"/>
  <c r="T1017" i="1"/>
  <c r="T1018" i="1"/>
  <c r="T1019" i="1"/>
  <c r="T1020" i="1"/>
  <c r="T1021" i="1"/>
  <c r="T1022" i="1"/>
  <c r="T1023" i="1"/>
  <c r="T1024" i="1"/>
  <c r="T1025" i="1"/>
  <c r="T1026" i="1"/>
  <c r="T1027" i="1"/>
  <c r="T1028" i="1"/>
  <c r="T1029" i="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2" i="1"/>
  <c r="T1073" i="1"/>
  <c r="T1074" i="1"/>
  <c r="T1075" i="1"/>
  <c r="T1076" i="1"/>
  <c r="T1077" i="1"/>
  <c r="T1078" i="1"/>
  <c r="T1079" i="1"/>
  <c r="T1080" i="1"/>
  <c r="T1081" i="1"/>
  <c r="T1082" i="1"/>
  <c r="T1083" i="1"/>
  <c r="T1084" i="1"/>
  <c r="T1085" i="1"/>
  <c r="T1086" i="1"/>
  <c r="T1087" i="1"/>
  <c r="T1088" i="1"/>
  <c r="T1089" i="1"/>
  <c r="T1090" i="1"/>
  <c r="T1091" i="1"/>
  <c r="T1092" i="1"/>
  <c r="T1093" i="1"/>
  <c r="T1094" i="1"/>
  <c r="T1095" i="1"/>
  <c r="T1096" i="1"/>
  <c r="T1097" i="1"/>
  <c r="T1098" i="1"/>
  <c r="T1099" i="1"/>
  <c r="T1100" i="1"/>
  <c r="T1101" i="1"/>
  <c r="T1102" i="1"/>
  <c r="T1103" i="1"/>
  <c r="T1104" i="1"/>
  <c r="T1105" i="1"/>
  <c r="T1106" i="1"/>
  <c r="T1107" i="1"/>
  <c r="T1108" i="1"/>
  <c r="T1109" i="1"/>
  <c r="T1110" i="1"/>
  <c r="T1111" i="1"/>
  <c r="T1112" i="1"/>
  <c r="T1113" i="1"/>
  <c r="T1114" i="1"/>
  <c r="T1115" i="1"/>
  <c r="T1116" i="1"/>
  <c r="T1117" i="1"/>
  <c r="T1118" i="1"/>
  <c r="T1119" i="1"/>
  <c r="T1120" i="1"/>
  <c r="T1121" i="1"/>
  <c r="T1122" i="1"/>
  <c r="T1123" i="1"/>
  <c r="T1124" i="1"/>
  <c r="T1125" i="1"/>
  <c r="T1126" i="1"/>
  <c r="T1127" i="1"/>
  <c r="T1128" i="1"/>
  <c r="T1129" i="1"/>
  <c r="T1130" i="1"/>
  <c r="T1131" i="1"/>
  <c r="T1132" i="1"/>
  <c r="T1133" i="1"/>
  <c r="T1134" i="1"/>
  <c r="T1135" i="1"/>
  <c r="T1136" i="1"/>
  <c r="T1137" i="1"/>
  <c r="T1138" i="1"/>
  <c r="T1139" i="1"/>
  <c r="T1140" i="1"/>
  <c r="T1141" i="1"/>
  <c r="T1142" i="1"/>
  <c r="T1143" i="1"/>
  <c r="T1144" i="1"/>
  <c r="T1145" i="1"/>
  <c r="T1146" i="1"/>
  <c r="T1147" i="1"/>
  <c r="T1148" i="1"/>
  <c r="T1149" i="1"/>
  <c r="T1150" i="1"/>
  <c r="T1151" i="1"/>
  <c r="T1152" i="1"/>
  <c r="T1153" i="1"/>
  <c r="T1154" i="1"/>
  <c r="T1155" i="1"/>
  <c r="T1156" i="1"/>
  <c r="T1157" i="1"/>
  <c r="T1158" i="1"/>
  <c r="T1159" i="1"/>
  <c r="T1160" i="1"/>
  <c r="T1161" i="1"/>
  <c r="T1162" i="1"/>
  <c r="T1163" i="1"/>
  <c r="T1164" i="1"/>
  <c r="T1165" i="1"/>
  <c r="T1166" i="1"/>
  <c r="T1167" i="1"/>
  <c r="T1168" i="1"/>
  <c r="T1169" i="1"/>
  <c r="T1170" i="1"/>
  <c r="T1171" i="1"/>
  <c r="T1172" i="1"/>
  <c r="T1173" i="1"/>
  <c r="T1174" i="1"/>
  <c r="T1175" i="1"/>
  <c r="T1176" i="1"/>
  <c r="T1177" i="1"/>
  <c r="T1178" i="1"/>
  <c r="T1179" i="1"/>
  <c r="T1180" i="1"/>
  <c r="T1181" i="1"/>
  <c r="T1182" i="1"/>
  <c r="T1183" i="1"/>
  <c r="T1184" i="1"/>
  <c r="T1185" i="1"/>
  <c r="T1186" i="1"/>
  <c r="T1187" i="1"/>
  <c r="T1188" i="1"/>
  <c r="T1189" i="1"/>
  <c r="T1190" i="1"/>
  <c r="T1191" i="1"/>
  <c r="T1192" i="1"/>
  <c r="T1193" i="1"/>
  <c r="T1194" i="1"/>
  <c r="T1195" i="1"/>
  <c r="T1196" i="1"/>
  <c r="T1197" i="1"/>
  <c r="T1198" i="1"/>
  <c r="T1199" i="1"/>
  <c r="T1200" i="1"/>
  <c r="T1201" i="1"/>
  <c r="T1202" i="1"/>
  <c r="T1203" i="1"/>
  <c r="T1204" i="1"/>
  <c r="T1205" i="1"/>
  <c r="T1206" i="1"/>
  <c r="T1207" i="1"/>
  <c r="T1208" i="1"/>
  <c r="T1209" i="1"/>
  <c r="T1210" i="1"/>
  <c r="T1211" i="1"/>
  <c r="T1212" i="1"/>
  <c r="T1213" i="1"/>
  <c r="T1214" i="1"/>
  <c r="T1215" i="1"/>
  <c r="T1216" i="1"/>
  <c r="T1217" i="1"/>
  <c r="T1218" i="1"/>
  <c r="T1219" i="1"/>
  <c r="T1220" i="1"/>
  <c r="T1221" i="1"/>
  <c r="T1222" i="1"/>
  <c r="T1223" i="1"/>
  <c r="T1224" i="1"/>
  <c r="T1225" i="1"/>
  <c r="T1226" i="1"/>
  <c r="T1227" i="1"/>
  <c r="T1228" i="1"/>
  <c r="T1229" i="1"/>
  <c r="T1230" i="1"/>
  <c r="T1231" i="1"/>
  <c r="T1232" i="1"/>
  <c r="T1233" i="1"/>
  <c r="T1234" i="1"/>
  <c r="T1235" i="1"/>
  <c r="T1236" i="1"/>
  <c r="T1237" i="1"/>
  <c r="T1238" i="1"/>
  <c r="T1239" i="1"/>
  <c r="T1240" i="1"/>
  <c r="T1241" i="1"/>
  <c r="T1242" i="1"/>
  <c r="T1243" i="1"/>
  <c r="T1244" i="1"/>
  <c r="T1245" i="1"/>
  <c r="T1246" i="1"/>
  <c r="T1247" i="1"/>
  <c r="T1248" i="1"/>
  <c r="T1249" i="1"/>
  <c r="T1250" i="1"/>
  <c r="T1251" i="1"/>
  <c r="T1252" i="1"/>
  <c r="T1253" i="1"/>
  <c r="T1254" i="1"/>
  <c r="T1255" i="1"/>
  <c r="T1256" i="1"/>
  <c r="T1257" i="1"/>
  <c r="T1258" i="1"/>
  <c r="T1259" i="1"/>
  <c r="T1260" i="1"/>
  <c r="T1261" i="1"/>
  <c r="T1262" i="1"/>
  <c r="T1263" i="1"/>
  <c r="T1264" i="1"/>
  <c r="T1265" i="1"/>
  <c r="T1266" i="1"/>
  <c r="T1267" i="1"/>
  <c r="T1268" i="1"/>
  <c r="T1269" i="1"/>
  <c r="T1270" i="1"/>
  <c r="T1271" i="1"/>
  <c r="T1272" i="1"/>
  <c r="T1273" i="1"/>
  <c r="T1274" i="1"/>
  <c r="T1275" i="1"/>
  <c r="T1276" i="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T1303" i="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T1333" i="1"/>
  <c r="T1334" i="1"/>
  <c r="T1335" i="1"/>
  <c r="T1336" i="1"/>
  <c r="T1337" i="1"/>
  <c r="T1338" i="1"/>
  <c r="T1339" i="1"/>
  <c r="T1340" i="1"/>
  <c r="T1341" i="1"/>
  <c r="T1342" i="1"/>
  <c r="T1343" i="1"/>
  <c r="T1344" i="1"/>
  <c r="T1345" i="1"/>
  <c r="T1346" i="1"/>
  <c r="T1347" i="1"/>
  <c r="T1348" i="1"/>
  <c r="T1349" i="1"/>
  <c r="T1350" i="1"/>
  <c r="T1351" i="1"/>
  <c r="T1352" i="1"/>
  <c r="T1353" i="1"/>
  <c r="T1354" i="1"/>
  <c r="T1355" i="1"/>
  <c r="T1356" i="1"/>
  <c r="T1357" i="1"/>
  <c r="T1358" i="1"/>
  <c r="T1359" i="1"/>
  <c r="T1360" i="1"/>
  <c r="T1361" i="1"/>
  <c r="T1362" i="1"/>
  <c r="T1363" i="1"/>
  <c r="T1364" i="1"/>
  <c r="T1365" i="1"/>
  <c r="T1366" i="1"/>
  <c r="T1367" i="1"/>
  <c r="T1368" i="1"/>
  <c r="T1369" i="1"/>
  <c r="T1370" i="1"/>
  <c r="T1371" i="1"/>
  <c r="T1372" i="1"/>
  <c r="T1373" i="1"/>
  <c r="T1374" i="1"/>
  <c r="T1375" i="1"/>
  <c r="T1376" i="1"/>
  <c r="T1377" i="1"/>
  <c r="T1378" i="1"/>
  <c r="T1379" i="1"/>
  <c r="T1380" i="1"/>
  <c r="T1381" i="1"/>
  <c r="T1382" i="1"/>
  <c r="T1383" i="1"/>
  <c r="T1384" i="1"/>
  <c r="T1385" i="1"/>
  <c r="T1386" i="1"/>
  <c r="T1387" i="1"/>
  <c r="T1388" i="1"/>
  <c r="T1389" i="1"/>
  <c r="T1390" i="1"/>
  <c r="T1391" i="1"/>
  <c r="T1392" i="1"/>
  <c r="T1393" i="1"/>
  <c r="T1394" i="1"/>
  <c r="T1395" i="1"/>
  <c r="T1396" i="1"/>
  <c r="T1397" i="1"/>
  <c r="T1398" i="1"/>
  <c r="T1399" i="1"/>
  <c r="T1400" i="1"/>
  <c r="T1401" i="1"/>
  <c r="T1402" i="1"/>
  <c r="T1403" i="1"/>
  <c r="T1404" i="1"/>
  <c r="T1405" i="1"/>
  <c r="T1406" i="1"/>
  <c r="T1407" i="1"/>
  <c r="T1408" i="1"/>
  <c r="T1409" i="1"/>
  <c r="T1410" i="1"/>
  <c r="T1411" i="1"/>
  <c r="T1412" i="1"/>
  <c r="T1413" i="1"/>
  <c r="T1414" i="1"/>
  <c r="T1415" i="1"/>
  <c r="T1416" i="1"/>
  <c r="T1417" i="1"/>
  <c r="T1418" i="1"/>
  <c r="T1419" i="1"/>
  <c r="T1420" i="1"/>
  <c r="T1421" i="1"/>
  <c r="T1422" i="1"/>
  <c r="T1423" i="1"/>
  <c r="T1424" i="1"/>
  <c r="T1425" i="1"/>
  <c r="T1426" i="1"/>
  <c r="T1427" i="1"/>
  <c r="T1428" i="1"/>
  <c r="T1429" i="1"/>
  <c r="T1430" i="1"/>
  <c r="T1431" i="1"/>
  <c r="T1432" i="1"/>
  <c r="T1433" i="1"/>
  <c r="T1434" i="1"/>
  <c r="T1435" i="1"/>
  <c r="T1436" i="1"/>
  <c r="T1437" i="1"/>
  <c r="T1438" i="1"/>
  <c r="T1439" i="1"/>
  <c r="T1440" i="1"/>
  <c r="T1441" i="1"/>
  <c r="T1442" i="1"/>
  <c r="T1443" i="1"/>
  <c r="T1444" i="1"/>
  <c r="T1445" i="1"/>
  <c r="T1446" i="1"/>
  <c r="T1447" i="1"/>
  <c r="T1448" i="1"/>
  <c r="T1449" i="1"/>
  <c r="T1450" i="1"/>
  <c r="T1451" i="1"/>
  <c r="T1452" i="1"/>
  <c r="T1453" i="1"/>
  <c r="T1454" i="1"/>
  <c r="T1455" i="1"/>
  <c r="T1456" i="1"/>
  <c r="T1457" i="1"/>
  <c r="T1458" i="1"/>
  <c r="T1459" i="1"/>
  <c r="T1460" i="1"/>
  <c r="T1461" i="1"/>
  <c r="T1462" i="1"/>
  <c r="T1463" i="1"/>
  <c r="T1464" i="1"/>
  <c r="T1465" i="1"/>
  <c r="T1466" i="1"/>
  <c r="T1467" i="1"/>
  <c r="T1468" i="1"/>
  <c r="T1469" i="1"/>
  <c r="T1470" i="1"/>
  <c r="T1471" i="1"/>
  <c r="T1472" i="1"/>
  <c r="T1473" i="1"/>
  <c r="T1474" i="1"/>
  <c r="T1475" i="1"/>
  <c r="T1476" i="1"/>
  <c r="T1477" i="1"/>
  <c r="T1478" i="1"/>
  <c r="T1479" i="1"/>
  <c r="T1480" i="1"/>
  <c r="T1481" i="1"/>
  <c r="T1482" i="1"/>
  <c r="T1483" i="1"/>
  <c r="T1484" i="1"/>
  <c r="T1485" i="1"/>
  <c r="T1486" i="1"/>
  <c r="T1487" i="1"/>
  <c r="T1488" i="1"/>
  <c r="T1489" i="1"/>
  <c r="T1490" i="1"/>
  <c r="T1491" i="1"/>
  <c r="T1492" i="1"/>
  <c r="T1493" i="1"/>
  <c r="T1494" i="1"/>
  <c r="T1495" i="1"/>
  <c r="T1496" i="1"/>
  <c r="T1497" i="1"/>
  <c r="T1498" i="1"/>
  <c r="T1499" i="1"/>
  <c r="T1500" i="1"/>
  <c r="T1501" i="1"/>
  <c r="T1502" i="1"/>
  <c r="T1503" i="1"/>
  <c r="T1504" i="1"/>
  <c r="T1505" i="1"/>
  <c r="T1506" i="1"/>
  <c r="T1507" i="1"/>
  <c r="T1508" i="1"/>
  <c r="T1509" i="1"/>
  <c r="T1510" i="1"/>
  <c r="T1511" i="1"/>
  <c r="T1512" i="1"/>
  <c r="T1513" i="1"/>
  <c r="T1514" i="1"/>
  <c r="T1515" i="1"/>
  <c r="T1516" i="1"/>
  <c r="T1517" i="1"/>
  <c r="T1518" i="1"/>
  <c r="T1519" i="1"/>
  <c r="T1520" i="1"/>
  <c r="T1521" i="1"/>
  <c r="T1522" i="1"/>
  <c r="T1523" i="1"/>
  <c r="T1524" i="1"/>
  <c r="T1525" i="1"/>
  <c r="T1526" i="1"/>
  <c r="T1527" i="1"/>
  <c r="T1528" i="1"/>
  <c r="T1529" i="1"/>
  <c r="T1530" i="1"/>
  <c r="T1531" i="1"/>
  <c r="T1532" i="1"/>
  <c r="T1533" i="1"/>
  <c r="T1534" i="1"/>
  <c r="T1535" i="1"/>
  <c r="T1536" i="1"/>
  <c r="T1537" i="1"/>
  <c r="T1538" i="1"/>
  <c r="T1539" i="1"/>
  <c r="T1540" i="1"/>
  <c r="T1541" i="1"/>
  <c r="T1542" i="1"/>
  <c r="T1543" i="1"/>
  <c r="T1544" i="1"/>
  <c r="T1545" i="1"/>
  <c r="T1546" i="1"/>
  <c r="T1547" i="1"/>
  <c r="T1548" i="1"/>
  <c r="T1549" i="1"/>
  <c r="T1550" i="1"/>
  <c r="T1551" i="1"/>
  <c r="T1552" i="1"/>
  <c r="T1553" i="1"/>
  <c r="T1554" i="1"/>
  <c r="T1555" i="1"/>
  <c r="T1556" i="1"/>
  <c r="T1557" i="1"/>
  <c r="T1558" i="1"/>
  <c r="T1559" i="1"/>
  <c r="T1560" i="1"/>
  <c r="T1561" i="1"/>
  <c r="T1562" i="1"/>
  <c r="T1563" i="1"/>
  <c r="T1564" i="1"/>
  <c r="T1565" i="1"/>
  <c r="T1566" i="1"/>
  <c r="T1567" i="1"/>
  <c r="T1568" i="1"/>
  <c r="T1569" i="1"/>
  <c r="T1570" i="1"/>
  <c r="T1571" i="1"/>
  <c r="T1572" i="1"/>
  <c r="T1573" i="1"/>
  <c r="T1574" i="1"/>
  <c r="T1575" i="1"/>
  <c r="T1576" i="1"/>
  <c r="T1577" i="1"/>
  <c r="T1578" i="1"/>
  <c r="T1579" i="1"/>
  <c r="T1580" i="1"/>
  <c r="T1581" i="1"/>
  <c r="T1582" i="1"/>
  <c r="T1583" i="1"/>
  <c r="T1584" i="1"/>
  <c r="T1585" i="1"/>
  <c r="T1586" i="1"/>
  <c r="T1587" i="1"/>
  <c r="T1588" i="1"/>
  <c r="T1589" i="1"/>
  <c r="T1590" i="1"/>
  <c r="T1591" i="1"/>
  <c r="T1592" i="1"/>
  <c r="T1593" i="1"/>
  <c r="T1594" i="1"/>
  <c r="T1595" i="1"/>
  <c r="T1596" i="1"/>
  <c r="T1597" i="1"/>
  <c r="T1598" i="1"/>
  <c r="T1599" i="1"/>
  <c r="T1600" i="1"/>
  <c r="T1601" i="1"/>
  <c r="T1602" i="1"/>
  <c r="T1603" i="1"/>
  <c r="T1604" i="1"/>
  <c r="T1605" i="1"/>
  <c r="T1606" i="1"/>
  <c r="T1607" i="1"/>
  <c r="T1608" i="1"/>
  <c r="T1609" i="1"/>
  <c r="T1610" i="1"/>
  <c r="T1611" i="1"/>
  <c r="T1612" i="1"/>
  <c r="T1613" i="1"/>
  <c r="T1614" i="1"/>
  <c r="T1615" i="1"/>
  <c r="T1616" i="1"/>
  <c r="T1617" i="1"/>
  <c r="T1618" i="1"/>
  <c r="T1619" i="1"/>
  <c r="T1620" i="1"/>
  <c r="T1621" i="1"/>
  <c r="T1622" i="1"/>
  <c r="T1623" i="1"/>
  <c r="T1624" i="1"/>
  <c r="T1625" i="1"/>
  <c r="T1626" i="1"/>
  <c r="T1627" i="1"/>
  <c r="T1628" i="1"/>
  <c r="T1629" i="1"/>
  <c r="T1630" i="1"/>
  <c r="T1631" i="1"/>
  <c r="T1632" i="1"/>
  <c r="T1633" i="1"/>
  <c r="T1634" i="1"/>
  <c r="T1635" i="1"/>
  <c r="T1636" i="1"/>
  <c r="T1637" i="1"/>
  <c r="T1638" i="1"/>
  <c r="T1639" i="1"/>
  <c r="T1640" i="1"/>
  <c r="T1641" i="1"/>
  <c r="T1642" i="1"/>
  <c r="T1643" i="1"/>
  <c r="T1644" i="1"/>
  <c r="T1645" i="1"/>
  <c r="T1646" i="1"/>
  <c r="T1647" i="1"/>
  <c r="T1648" i="1"/>
  <c r="T1649" i="1"/>
  <c r="T1650" i="1"/>
  <c r="T1651" i="1"/>
  <c r="T1652" i="1"/>
  <c r="T1653" i="1"/>
  <c r="T1654" i="1"/>
  <c r="T1655" i="1"/>
  <c r="T1656" i="1"/>
  <c r="T1657" i="1"/>
  <c r="T1658" i="1"/>
  <c r="T1659" i="1"/>
  <c r="T1660" i="1"/>
  <c r="T1661" i="1"/>
  <c r="T1662" i="1"/>
  <c r="T1663" i="1"/>
  <c r="T1664" i="1"/>
  <c r="T1665" i="1"/>
  <c r="T1666" i="1"/>
  <c r="T1667" i="1"/>
  <c r="T1668" i="1"/>
  <c r="T1669" i="1"/>
  <c r="T1670" i="1"/>
  <c r="T1671" i="1"/>
  <c r="T1672" i="1"/>
  <c r="T1673" i="1"/>
  <c r="T1674" i="1"/>
  <c r="T1675" i="1"/>
  <c r="T1676" i="1"/>
  <c r="T1677" i="1"/>
  <c r="T1678" i="1"/>
  <c r="T1679" i="1"/>
  <c r="T1680" i="1"/>
  <c r="T1681" i="1"/>
  <c r="T1682" i="1"/>
  <c r="T1683" i="1"/>
  <c r="T1684" i="1"/>
  <c r="T1685" i="1"/>
  <c r="T1686" i="1"/>
  <c r="T1687" i="1"/>
  <c r="T1688" i="1"/>
  <c r="T1689" i="1"/>
  <c r="T1690" i="1"/>
  <c r="T1691" i="1"/>
  <c r="T1692" i="1"/>
  <c r="T1693" i="1"/>
  <c r="T1694" i="1"/>
  <c r="T1695" i="1"/>
  <c r="T1696" i="1"/>
  <c r="T1697" i="1"/>
  <c r="T1698" i="1"/>
  <c r="T1699" i="1"/>
  <c r="T1700" i="1"/>
  <c r="T1701" i="1"/>
  <c r="T1702" i="1"/>
  <c r="T1703" i="1"/>
  <c r="T1704" i="1"/>
  <c r="T1705" i="1"/>
  <c r="T1706" i="1"/>
  <c r="T1707" i="1"/>
  <c r="T1708" i="1"/>
  <c r="T1709" i="1"/>
  <c r="T1710" i="1"/>
  <c r="T1711" i="1"/>
  <c r="T1712" i="1"/>
  <c r="T1713" i="1"/>
  <c r="T1714" i="1"/>
  <c r="T1715" i="1"/>
  <c r="T1716" i="1"/>
  <c r="T1717" i="1"/>
  <c r="T1718" i="1"/>
  <c r="T1719" i="1"/>
  <c r="T1720" i="1"/>
  <c r="T1721" i="1"/>
  <c r="T1722" i="1"/>
  <c r="T1723" i="1"/>
  <c r="T1724" i="1"/>
  <c r="T1725" i="1"/>
  <c r="T1726" i="1"/>
  <c r="T1727" i="1"/>
  <c r="T1728" i="1"/>
  <c r="T1729" i="1"/>
  <c r="T1730" i="1"/>
  <c r="T1731" i="1"/>
  <c r="T1732" i="1"/>
  <c r="T1733" i="1"/>
  <c r="T1734" i="1"/>
  <c r="T1735" i="1"/>
  <c r="T1736" i="1"/>
  <c r="T1737" i="1"/>
  <c r="T1738" i="1"/>
  <c r="T1739" i="1"/>
  <c r="T1740" i="1"/>
  <c r="T1741" i="1"/>
  <c r="T1742" i="1"/>
  <c r="T1743" i="1"/>
  <c r="T1744" i="1"/>
  <c r="T1745" i="1"/>
  <c r="T1746" i="1"/>
  <c r="T1747" i="1"/>
  <c r="T1748" i="1"/>
  <c r="T1749" i="1"/>
  <c r="T1750" i="1"/>
  <c r="T1751" i="1"/>
  <c r="T1752" i="1"/>
  <c r="T1753" i="1"/>
  <c r="T1754" i="1"/>
  <c r="T1755" i="1"/>
  <c r="T1756" i="1"/>
  <c r="T1757" i="1"/>
  <c r="T1758" i="1"/>
  <c r="T1759" i="1"/>
  <c r="T1760" i="1"/>
  <c r="T1761" i="1"/>
  <c r="T1762" i="1"/>
  <c r="T1763" i="1"/>
  <c r="T1764" i="1"/>
  <c r="T1765" i="1"/>
  <c r="T1766" i="1"/>
  <c r="T1767" i="1"/>
  <c r="T1768" i="1"/>
  <c r="T1769" i="1"/>
  <c r="T1770" i="1"/>
  <c r="T1771" i="1"/>
  <c r="T1772" i="1"/>
  <c r="T1773" i="1"/>
  <c r="T1774" i="1"/>
  <c r="T1775" i="1"/>
  <c r="T1776" i="1"/>
  <c r="T1777" i="1"/>
  <c r="T1778" i="1"/>
  <c r="T1779" i="1"/>
  <c r="T1780" i="1"/>
  <c r="T1781" i="1"/>
  <c r="T1782" i="1"/>
  <c r="T1783" i="1"/>
  <c r="T1784" i="1"/>
  <c r="T1785" i="1"/>
  <c r="T1786" i="1"/>
  <c r="T1787" i="1"/>
  <c r="T1788" i="1"/>
  <c r="T1789" i="1"/>
  <c r="T1790" i="1"/>
  <c r="T1791" i="1"/>
  <c r="T1792" i="1"/>
  <c r="T1793" i="1"/>
  <c r="T1794" i="1"/>
  <c r="T1795" i="1"/>
  <c r="T1796" i="1"/>
  <c r="T1797" i="1"/>
  <c r="T1798" i="1"/>
  <c r="T1799" i="1"/>
  <c r="T1800" i="1"/>
  <c r="T1801" i="1"/>
  <c r="T1802" i="1"/>
  <c r="T1803" i="1"/>
  <c r="T1804" i="1"/>
  <c r="T1805" i="1"/>
  <c r="T1806" i="1"/>
  <c r="T1807" i="1"/>
  <c r="T1808" i="1"/>
  <c r="T1809" i="1"/>
  <c r="T1810" i="1"/>
  <c r="T1811" i="1"/>
  <c r="T1812" i="1"/>
  <c r="T1813" i="1"/>
  <c r="T1814" i="1"/>
  <c r="T1815" i="1"/>
  <c r="T1816" i="1"/>
  <c r="T1817" i="1"/>
  <c r="T1818" i="1"/>
  <c r="T1819" i="1"/>
  <c r="T1820" i="1"/>
  <c r="T1821" i="1"/>
  <c r="T1822" i="1"/>
  <c r="T1823" i="1"/>
  <c r="T1824" i="1"/>
  <c r="T1825" i="1"/>
  <c r="T1826" i="1"/>
  <c r="T1827" i="1"/>
  <c r="T1828" i="1"/>
  <c r="T1829" i="1"/>
  <c r="T1830" i="1"/>
  <c r="T1831" i="1"/>
  <c r="T1832" i="1"/>
  <c r="T1833" i="1"/>
  <c r="T1834" i="1"/>
  <c r="T1835" i="1"/>
  <c r="T1836" i="1"/>
  <c r="T1837" i="1"/>
  <c r="T1838" i="1"/>
  <c r="T1839" i="1"/>
  <c r="T1840" i="1"/>
  <c r="T1841" i="1"/>
  <c r="T1842" i="1"/>
  <c r="T1843" i="1"/>
  <c r="T1844" i="1"/>
  <c r="T1845" i="1"/>
  <c r="T1846" i="1"/>
  <c r="T1847" i="1"/>
  <c r="T1848" i="1"/>
  <c r="T1849" i="1"/>
  <c r="T1850" i="1"/>
  <c r="T1851" i="1"/>
  <c r="T1852" i="1"/>
  <c r="T1853" i="1"/>
  <c r="T1854" i="1"/>
  <c r="T1855" i="1"/>
  <c r="T1856" i="1"/>
  <c r="T1857" i="1"/>
  <c r="T1858" i="1"/>
  <c r="T1859" i="1"/>
  <c r="T1860" i="1"/>
  <c r="T1861" i="1"/>
  <c r="T1862" i="1"/>
  <c r="T1863" i="1"/>
  <c r="T1864" i="1"/>
  <c r="T1865" i="1"/>
  <c r="T1866" i="1"/>
  <c r="T1867" i="1"/>
  <c r="T1868" i="1"/>
  <c r="T1869" i="1"/>
  <c r="T1870" i="1"/>
  <c r="T1871" i="1"/>
  <c r="T1872" i="1"/>
  <c r="T1873" i="1"/>
  <c r="T1874" i="1"/>
  <c r="T1875" i="1"/>
  <c r="T1876" i="1"/>
  <c r="T1877" i="1"/>
  <c r="T1878" i="1"/>
  <c r="T1879" i="1"/>
  <c r="T1880" i="1"/>
  <c r="T1881" i="1"/>
  <c r="T1882" i="1"/>
  <c r="T1883" i="1"/>
  <c r="T1884" i="1"/>
  <c r="T1885" i="1"/>
  <c r="T1886" i="1"/>
  <c r="T1887" i="1"/>
  <c r="T1888" i="1"/>
  <c r="T1889" i="1"/>
  <c r="T1890" i="1"/>
  <c r="T1891" i="1"/>
  <c r="T1892" i="1"/>
  <c r="T1893" i="1"/>
  <c r="T1894" i="1"/>
  <c r="T1895" i="1"/>
  <c r="T1896" i="1"/>
  <c r="T1897" i="1"/>
  <c r="T1898" i="1"/>
  <c r="T1899" i="1"/>
  <c r="T1900" i="1"/>
  <c r="T1901" i="1"/>
  <c r="T1902" i="1"/>
  <c r="T1903" i="1"/>
  <c r="T1904" i="1"/>
  <c r="T1905" i="1"/>
  <c r="T1906" i="1"/>
  <c r="T1907" i="1"/>
  <c r="T1908" i="1"/>
  <c r="T1909" i="1"/>
  <c r="T1910" i="1"/>
  <c r="T1911" i="1"/>
  <c r="T1912" i="1"/>
  <c r="T1913" i="1"/>
  <c r="T1914" i="1"/>
  <c r="T1915" i="1"/>
  <c r="T1916" i="1"/>
  <c r="T1917" i="1"/>
  <c r="T1918" i="1"/>
  <c r="T1919" i="1"/>
  <c r="T1920" i="1"/>
  <c r="T1921" i="1"/>
  <c r="T1922" i="1"/>
  <c r="T1923" i="1"/>
  <c r="T1924" i="1"/>
  <c r="T1925" i="1"/>
  <c r="T1926" i="1"/>
  <c r="T1927" i="1"/>
  <c r="T1928" i="1"/>
  <c r="T1929" i="1"/>
  <c r="T1930" i="1"/>
  <c r="T1931" i="1"/>
  <c r="T1932" i="1"/>
  <c r="T1933" i="1"/>
  <c r="T1934" i="1"/>
  <c r="T1935" i="1"/>
  <c r="T1936" i="1"/>
  <c r="T1937" i="1"/>
  <c r="T1938" i="1"/>
  <c r="T1939" i="1"/>
  <c r="T1940" i="1"/>
  <c r="T1941" i="1"/>
  <c r="T1942" i="1"/>
  <c r="T1943" i="1"/>
  <c r="T1944" i="1"/>
  <c r="T1945" i="1"/>
  <c r="T1946" i="1"/>
  <c r="T1947" i="1"/>
  <c r="T1948" i="1"/>
  <c r="T1949" i="1"/>
  <c r="T1950" i="1"/>
  <c r="T1951" i="1"/>
  <c r="T1952" i="1"/>
  <c r="T1953" i="1"/>
  <c r="T1954" i="1"/>
  <c r="T1955" i="1"/>
  <c r="T1956" i="1"/>
  <c r="T1957" i="1"/>
  <c r="T1958" i="1"/>
  <c r="T1959" i="1"/>
  <c r="T1960" i="1"/>
  <c r="T1961" i="1"/>
  <c r="T1962" i="1"/>
  <c r="T1963" i="1"/>
  <c r="T1964" i="1"/>
  <c r="T1965" i="1"/>
  <c r="T1966" i="1"/>
  <c r="T1967" i="1"/>
  <c r="T1968" i="1"/>
  <c r="T1969" i="1"/>
  <c r="T1970" i="1"/>
  <c r="T1971" i="1"/>
  <c r="T1972" i="1"/>
  <c r="T1973" i="1"/>
  <c r="T1974" i="1"/>
  <c r="T1975" i="1"/>
  <c r="T1976" i="1"/>
  <c r="T1977" i="1"/>
  <c r="T1978" i="1"/>
  <c r="T1979" i="1"/>
  <c r="T1980" i="1"/>
  <c r="T1981" i="1"/>
  <c r="T1982" i="1"/>
  <c r="T1983" i="1"/>
  <c r="T1984" i="1"/>
  <c r="T1985" i="1"/>
  <c r="T1986" i="1"/>
  <c r="T1987" i="1"/>
  <c r="T1988" i="1"/>
  <c r="T1989" i="1"/>
  <c r="T1990" i="1"/>
  <c r="T1991" i="1"/>
  <c r="T1992" i="1"/>
  <c r="T1993" i="1"/>
  <c r="T1994" i="1"/>
  <c r="T1995" i="1"/>
  <c r="T1996" i="1"/>
  <c r="T1997" i="1"/>
  <c r="T1998" i="1"/>
  <c r="AL3" i="1"/>
  <c r="AL4" i="1"/>
  <c r="AL5" i="1"/>
  <c r="AL6" i="1"/>
  <c r="AL7" i="1"/>
  <c r="AL8" i="1"/>
  <c r="AL9" i="1"/>
  <c r="AL10" i="1"/>
  <c r="AL11" i="1"/>
  <c r="AL12" i="1"/>
  <c r="AL13" i="1"/>
  <c r="AL14" i="1"/>
  <c r="AL15" i="1"/>
  <c r="AL16" i="1"/>
  <c r="AL17" i="1"/>
  <c r="AL18" i="1"/>
  <c r="AL19" i="1"/>
  <c r="AL20" i="1"/>
  <c r="AL21" i="1"/>
  <c r="AL22" i="1"/>
  <c r="AL23" i="1"/>
  <c r="AL24" i="1"/>
  <c r="AL25" i="1"/>
  <c r="AL26" i="1"/>
  <c r="AL27" i="1"/>
  <c r="AL28" i="1"/>
  <c r="AL29" i="1"/>
  <c r="AL30" i="1"/>
  <c r="AL31" i="1"/>
  <c r="AL32" i="1"/>
  <c r="AL33" i="1"/>
  <c r="AL34" i="1"/>
  <c r="AL35" i="1"/>
  <c r="AL36" i="1"/>
  <c r="AL37" i="1"/>
  <c r="AL38" i="1"/>
  <c r="AL39" i="1"/>
  <c r="AL40" i="1"/>
  <c r="AL41" i="1"/>
  <c r="AL42" i="1"/>
  <c r="AL43" i="1"/>
  <c r="AL44" i="1"/>
  <c r="AL45" i="1"/>
  <c r="AL46" i="1"/>
  <c r="AL47" i="1"/>
  <c r="AL48" i="1"/>
  <c r="AL49" i="1"/>
  <c r="AL50" i="1"/>
  <c r="AL51" i="1"/>
  <c r="AL52" i="1"/>
  <c r="AL53" i="1"/>
  <c r="AL54" i="1"/>
  <c r="AL55" i="1"/>
  <c r="AL56" i="1"/>
  <c r="AL57" i="1"/>
  <c r="AL58" i="1"/>
  <c r="AL59" i="1"/>
  <c r="AL60" i="1"/>
  <c r="AL61" i="1"/>
  <c r="AL62" i="1"/>
  <c r="AL63" i="1"/>
  <c r="AL64" i="1"/>
  <c r="AL65" i="1"/>
  <c r="AL66" i="1"/>
  <c r="AL67" i="1"/>
  <c r="AL68" i="1"/>
  <c r="AL69" i="1"/>
  <c r="AL70" i="1"/>
  <c r="AL71" i="1"/>
  <c r="AL72" i="1"/>
  <c r="AL73" i="1"/>
  <c r="AL74" i="1"/>
  <c r="AL75" i="1"/>
  <c r="AL76" i="1"/>
  <c r="AL77" i="1"/>
  <c r="AL78" i="1"/>
  <c r="AL79" i="1"/>
  <c r="AL80" i="1"/>
  <c r="AL81" i="1"/>
  <c r="AL82" i="1"/>
  <c r="AL83" i="1"/>
  <c r="AL84" i="1"/>
  <c r="AL85" i="1"/>
  <c r="AL86" i="1"/>
  <c r="AL87" i="1"/>
  <c r="AL88" i="1"/>
  <c r="AL89" i="1"/>
  <c r="AL90" i="1"/>
  <c r="AL91" i="1"/>
  <c r="AL92" i="1"/>
  <c r="AL93" i="1"/>
  <c r="AL94" i="1"/>
  <c r="AL95" i="1"/>
  <c r="AL96" i="1"/>
  <c r="AL97" i="1"/>
  <c r="AL98" i="1"/>
  <c r="AL99" i="1"/>
  <c r="AL100" i="1"/>
  <c r="AL101" i="1"/>
  <c r="AL102" i="1"/>
  <c r="AL103" i="1"/>
  <c r="AL104" i="1"/>
  <c r="AL105" i="1"/>
  <c r="AL106" i="1"/>
  <c r="AL107" i="1"/>
  <c r="AL108" i="1"/>
  <c r="AL109" i="1"/>
  <c r="AL110" i="1"/>
  <c r="AL111" i="1"/>
  <c r="AL112" i="1"/>
  <c r="AL113" i="1"/>
  <c r="AL114" i="1"/>
  <c r="AL115" i="1"/>
  <c r="AL116" i="1"/>
  <c r="AL117" i="1"/>
  <c r="AL118" i="1"/>
  <c r="AL119" i="1"/>
  <c r="AL120" i="1"/>
  <c r="AL121" i="1"/>
  <c r="AL122" i="1"/>
  <c r="AL123" i="1"/>
  <c r="AL124" i="1"/>
  <c r="AL125" i="1"/>
  <c r="AL126" i="1"/>
  <c r="AL127" i="1"/>
  <c r="AL128" i="1"/>
  <c r="AL129" i="1"/>
  <c r="AL130" i="1"/>
  <c r="AL131" i="1"/>
  <c r="AL132" i="1"/>
  <c r="AL133" i="1"/>
  <c r="AL134" i="1"/>
  <c r="AL135" i="1"/>
  <c r="AL136" i="1"/>
  <c r="AL137" i="1"/>
  <c r="AL138" i="1"/>
  <c r="AL139" i="1"/>
  <c r="AL140" i="1"/>
  <c r="AL141" i="1"/>
  <c r="AL142" i="1"/>
  <c r="AL143" i="1"/>
  <c r="AL144" i="1"/>
  <c r="AL145" i="1"/>
  <c r="AL146" i="1"/>
  <c r="AL147" i="1"/>
  <c r="AL148" i="1"/>
  <c r="AL149" i="1"/>
  <c r="AL150" i="1"/>
  <c r="AL151" i="1"/>
  <c r="AL152" i="1"/>
  <c r="AL153" i="1"/>
  <c r="AL154" i="1"/>
  <c r="AL155" i="1"/>
  <c r="AL156" i="1"/>
  <c r="AL157" i="1"/>
  <c r="AL158" i="1"/>
  <c r="AL159" i="1"/>
  <c r="AL160" i="1"/>
  <c r="AL161" i="1"/>
  <c r="AL162" i="1"/>
  <c r="AL163" i="1"/>
  <c r="AL164" i="1"/>
  <c r="AL165" i="1"/>
  <c r="AL166" i="1"/>
  <c r="AL167" i="1"/>
  <c r="AL168" i="1"/>
  <c r="AL169" i="1"/>
  <c r="AL170" i="1"/>
  <c r="AL171" i="1"/>
  <c r="AL172" i="1"/>
  <c r="AL173" i="1"/>
  <c r="AL174" i="1"/>
  <c r="AL175" i="1"/>
  <c r="AL176" i="1"/>
  <c r="AL177" i="1"/>
  <c r="AL178" i="1"/>
  <c r="AL179" i="1"/>
  <c r="AL180" i="1"/>
  <c r="AL181" i="1"/>
  <c r="AL182" i="1"/>
  <c r="AL183" i="1"/>
  <c r="AL184" i="1"/>
  <c r="AL185" i="1"/>
  <c r="AL186" i="1"/>
  <c r="AL187" i="1"/>
  <c r="AL188" i="1"/>
  <c r="AL189" i="1"/>
  <c r="AL190" i="1"/>
  <c r="AL191" i="1"/>
  <c r="AL192" i="1"/>
  <c r="AL193" i="1"/>
  <c r="AL194" i="1"/>
  <c r="AL195" i="1"/>
  <c r="AL196" i="1"/>
  <c r="AL197" i="1"/>
  <c r="AL198" i="1"/>
  <c r="AL199" i="1"/>
  <c r="AL200" i="1"/>
  <c r="AL201" i="1"/>
  <c r="AL202" i="1"/>
  <c r="AL203" i="1"/>
  <c r="AL204" i="1"/>
  <c r="AL205" i="1"/>
  <c r="AL206" i="1"/>
  <c r="AL207" i="1"/>
  <c r="AL208" i="1"/>
  <c r="AL209" i="1"/>
  <c r="AL210" i="1"/>
  <c r="AL211" i="1"/>
  <c r="AL212" i="1"/>
  <c r="AL213" i="1"/>
  <c r="AL214" i="1"/>
  <c r="AL215" i="1"/>
  <c r="AL216" i="1"/>
  <c r="AL217" i="1"/>
  <c r="AL218" i="1"/>
  <c r="AL219" i="1"/>
  <c r="AL220" i="1"/>
  <c r="AL221" i="1"/>
  <c r="AL222" i="1"/>
  <c r="AL223" i="1"/>
  <c r="AL224" i="1"/>
  <c r="AL225" i="1"/>
  <c r="AL226" i="1"/>
  <c r="AL227" i="1"/>
  <c r="AL228" i="1"/>
  <c r="AL229" i="1"/>
  <c r="AL230" i="1"/>
  <c r="AL231" i="1"/>
  <c r="AL232" i="1"/>
  <c r="AL233" i="1"/>
  <c r="AL234" i="1"/>
  <c r="AL235" i="1"/>
  <c r="AL236" i="1"/>
  <c r="AL237" i="1"/>
  <c r="AL238" i="1"/>
  <c r="AL239" i="1"/>
  <c r="AL240" i="1"/>
  <c r="AL241" i="1"/>
  <c r="AL242" i="1"/>
  <c r="AL243" i="1"/>
  <c r="AL244" i="1"/>
  <c r="AL245" i="1"/>
  <c r="AL246" i="1"/>
  <c r="AL247" i="1"/>
  <c r="AL248" i="1"/>
  <c r="AL249" i="1"/>
  <c r="AL250" i="1"/>
  <c r="AL251" i="1"/>
  <c r="AL252" i="1"/>
  <c r="AL253" i="1"/>
  <c r="AL254" i="1"/>
  <c r="AL255" i="1"/>
  <c r="AL256" i="1"/>
  <c r="AL257" i="1"/>
  <c r="AL258" i="1"/>
  <c r="AL259" i="1"/>
  <c r="AL260" i="1"/>
  <c r="AL261" i="1"/>
  <c r="AL262" i="1"/>
  <c r="AL263" i="1"/>
  <c r="AL264" i="1"/>
  <c r="AL265" i="1"/>
  <c r="AL266" i="1"/>
  <c r="AL267" i="1"/>
  <c r="AL268" i="1"/>
  <c r="AL269" i="1"/>
  <c r="AL270" i="1"/>
  <c r="AL271" i="1"/>
  <c r="AL272" i="1"/>
  <c r="AL273" i="1"/>
  <c r="AL274" i="1"/>
  <c r="AL275" i="1"/>
  <c r="AL276" i="1"/>
  <c r="AL277" i="1"/>
  <c r="AL278" i="1"/>
  <c r="AL279" i="1"/>
  <c r="AL280" i="1"/>
  <c r="AL281" i="1"/>
  <c r="AL282" i="1"/>
  <c r="AL283" i="1"/>
  <c r="AL284" i="1"/>
  <c r="AL285" i="1"/>
  <c r="AL286" i="1"/>
  <c r="AL287" i="1"/>
  <c r="AL288" i="1"/>
  <c r="AL289" i="1"/>
  <c r="AL290" i="1"/>
  <c r="AL291" i="1"/>
  <c r="AL292" i="1"/>
  <c r="AL293" i="1"/>
  <c r="AL294" i="1"/>
  <c r="AL295" i="1"/>
  <c r="AL296" i="1"/>
  <c r="AL297" i="1"/>
  <c r="AL298" i="1"/>
  <c r="AL299" i="1"/>
  <c r="AL300" i="1"/>
  <c r="AL301" i="1"/>
  <c r="AL302" i="1"/>
  <c r="AL303" i="1"/>
  <c r="AL304" i="1"/>
  <c r="AL305" i="1"/>
  <c r="AL306" i="1"/>
  <c r="AL307" i="1"/>
  <c r="AL308" i="1"/>
  <c r="AL309" i="1"/>
  <c r="AL310" i="1"/>
  <c r="AL311" i="1"/>
  <c r="AL312" i="1"/>
  <c r="AL313" i="1"/>
  <c r="AL314" i="1"/>
  <c r="AL315" i="1"/>
  <c r="AL316" i="1"/>
  <c r="AL317" i="1"/>
  <c r="AL318" i="1"/>
  <c r="AL319" i="1"/>
  <c r="AL320" i="1"/>
  <c r="AL321" i="1"/>
  <c r="AL322" i="1"/>
  <c r="AL323" i="1"/>
  <c r="AL324" i="1"/>
  <c r="AL325" i="1"/>
  <c r="AL326" i="1"/>
  <c r="AL327" i="1"/>
  <c r="AL328" i="1"/>
  <c r="AL329" i="1"/>
  <c r="AL330" i="1"/>
  <c r="AL331" i="1"/>
  <c r="AL332" i="1"/>
  <c r="AL333" i="1"/>
  <c r="AL334" i="1"/>
  <c r="AL335" i="1"/>
  <c r="AL336" i="1"/>
  <c r="AL337" i="1"/>
  <c r="AL338" i="1"/>
  <c r="AL339" i="1"/>
  <c r="AL340" i="1"/>
  <c r="AL341" i="1"/>
  <c r="AL342" i="1"/>
  <c r="AL343" i="1"/>
  <c r="AL344" i="1"/>
  <c r="AL345" i="1"/>
  <c r="AL346" i="1"/>
  <c r="AL347" i="1"/>
  <c r="AL348" i="1"/>
  <c r="AL349" i="1"/>
  <c r="AL350" i="1"/>
  <c r="AL351" i="1"/>
  <c r="AL352" i="1"/>
  <c r="AL353" i="1"/>
  <c r="AL354" i="1"/>
  <c r="AL355" i="1"/>
  <c r="AL356" i="1"/>
  <c r="AL357" i="1"/>
  <c r="AL358" i="1"/>
  <c r="AL359" i="1"/>
  <c r="AL360" i="1"/>
  <c r="AL361" i="1"/>
  <c r="AL362" i="1"/>
  <c r="AL363" i="1"/>
  <c r="AL364" i="1"/>
  <c r="AL365" i="1"/>
  <c r="AL366" i="1"/>
  <c r="AL367" i="1"/>
  <c r="AL368" i="1"/>
  <c r="AL369" i="1"/>
  <c r="AL370" i="1"/>
  <c r="AL371" i="1"/>
  <c r="AL372" i="1"/>
  <c r="AL373" i="1"/>
  <c r="AL374" i="1"/>
  <c r="AL375" i="1"/>
  <c r="AL376" i="1"/>
  <c r="AL377" i="1"/>
  <c r="AL378" i="1"/>
  <c r="AL379" i="1"/>
  <c r="AL380" i="1"/>
  <c r="AL381" i="1"/>
  <c r="AL382" i="1"/>
  <c r="AL383" i="1"/>
  <c r="AL384" i="1"/>
  <c r="AL385" i="1"/>
  <c r="AL386" i="1"/>
  <c r="AL387" i="1"/>
  <c r="AL388" i="1"/>
  <c r="AL389" i="1"/>
  <c r="AL390" i="1"/>
  <c r="AL391" i="1"/>
  <c r="AL392" i="1"/>
  <c r="AL393" i="1"/>
  <c r="AL394" i="1"/>
  <c r="AL395" i="1"/>
  <c r="AL396" i="1"/>
  <c r="AL397" i="1"/>
  <c r="AL398" i="1"/>
  <c r="AL399" i="1"/>
  <c r="AL400" i="1"/>
  <c r="AL401" i="1"/>
  <c r="AL402" i="1"/>
  <c r="AL403" i="1"/>
  <c r="AL404" i="1"/>
  <c r="AL405" i="1"/>
  <c r="AL406" i="1"/>
  <c r="AL407" i="1"/>
  <c r="AL408" i="1"/>
  <c r="AL409" i="1"/>
  <c r="AL410" i="1"/>
  <c r="AL411" i="1"/>
  <c r="AL412" i="1"/>
  <c r="AL413" i="1"/>
  <c r="AL414" i="1"/>
  <c r="AL415" i="1"/>
  <c r="AL416" i="1"/>
  <c r="AL417" i="1"/>
  <c r="AL418" i="1"/>
  <c r="AL419" i="1"/>
  <c r="AL420" i="1"/>
  <c r="AL421" i="1"/>
  <c r="AL422" i="1"/>
  <c r="AL423" i="1"/>
  <c r="AL424" i="1"/>
  <c r="AL425" i="1"/>
  <c r="AL426" i="1"/>
  <c r="AL427" i="1"/>
  <c r="AL428" i="1"/>
  <c r="AL429" i="1"/>
  <c r="AL430" i="1"/>
  <c r="AL431" i="1"/>
  <c r="AL432" i="1"/>
  <c r="AL433" i="1"/>
  <c r="AL434" i="1"/>
  <c r="AL435" i="1"/>
  <c r="AL436" i="1"/>
  <c r="AL437" i="1"/>
  <c r="AL438" i="1"/>
  <c r="AL439" i="1"/>
  <c r="AL440" i="1"/>
  <c r="AL441" i="1"/>
  <c r="AL442" i="1"/>
  <c r="AL443" i="1"/>
  <c r="AL444" i="1"/>
  <c r="AL445" i="1"/>
  <c r="AL446" i="1"/>
  <c r="AL447" i="1"/>
  <c r="AL448" i="1"/>
  <c r="AL449" i="1"/>
  <c r="AL450" i="1"/>
  <c r="AL451" i="1"/>
  <c r="AL452" i="1"/>
  <c r="AL453" i="1"/>
  <c r="AL454" i="1"/>
  <c r="AL455" i="1"/>
  <c r="AL456" i="1"/>
  <c r="AL457" i="1"/>
  <c r="AL458" i="1"/>
  <c r="AL459" i="1"/>
  <c r="AL460" i="1"/>
  <c r="AL461" i="1"/>
  <c r="AL462" i="1"/>
  <c r="AL463" i="1"/>
  <c r="AL464" i="1"/>
  <c r="AL465" i="1"/>
  <c r="AL466" i="1"/>
  <c r="AL467" i="1"/>
  <c r="AL468" i="1"/>
  <c r="AL469" i="1"/>
  <c r="AL470" i="1"/>
  <c r="AL471" i="1"/>
  <c r="AL472" i="1"/>
  <c r="AL473" i="1"/>
  <c r="AL474" i="1"/>
  <c r="AL475" i="1"/>
  <c r="AL476" i="1"/>
  <c r="AL477" i="1"/>
  <c r="AL478" i="1"/>
  <c r="AL479" i="1"/>
  <c r="AL480" i="1"/>
  <c r="AL481" i="1"/>
  <c r="AL482" i="1"/>
  <c r="AL483" i="1"/>
  <c r="AL484" i="1"/>
  <c r="AL485" i="1"/>
  <c r="AL486" i="1"/>
  <c r="AL487" i="1"/>
  <c r="AL488" i="1"/>
  <c r="AL489" i="1"/>
  <c r="AL490" i="1"/>
  <c r="AL491" i="1"/>
  <c r="AL492" i="1"/>
  <c r="AL493" i="1"/>
  <c r="AL494" i="1"/>
  <c r="AL495" i="1"/>
  <c r="AL496" i="1"/>
  <c r="AL497" i="1"/>
  <c r="AL498" i="1"/>
  <c r="AL499" i="1"/>
  <c r="AL500" i="1"/>
  <c r="AL501" i="1"/>
  <c r="AL502" i="1"/>
  <c r="AL503" i="1"/>
  <c r="AL504" i="1"/>
  <c r="AL505" i="1"/>
  <c r="AL506" i="1"/>
  <c r="AL507" i="1"/>
  <c r="AL508" i="1"/>
  <c r="AL509" i="1"/>
  <c r="AL510" i="1"/>
  <c r="AL511" i="1"/>
  <c r="AL512" i="1"/>
  <c r="AL513" i="1"/>
  <c r="AL514" i="1"/>
  <c r="AL515" i="1"/>
  <c r="AL516" i="1"/>
  <c r="AL517" i="1"/>
  <c r="AL518" i="1"/>
  <c r="AL519" i="1"/>
  <c r="AL520" i="1"/>
  <c r="AL521" i="1"/>
  <c r="AL522" i="1"/>
  <c r="AL523" i="1"/>
  <c r="AL524" i="1"/>
  <c r="AL525" i="1"/>
  <c r="AL526" i="1"/>
  <c r="AL527" i="1"/>
  <c r="AL528" i="1"/>
  <c r="AL529" i="1"/>
  <c r="AL530" i="1"/>
  <c r="AL531" i="1"/>
  <c r="AL532" i="1"/>
  <c r="AL533" i="1"/>
  <c r="AL534" i="1"/>
  <c r="AL535" i="1"/>
  <c r="AL536" i="1"/>
  <c r="AL537" i="1"/>
  <c r="AL538" i="1"/>
  <c r="AL539" i="1"/>
  <c r="AL540" i="1"/>
  <c r="AL541" i="1"/>
  <c r="AL542" i="1"/>
  <c r="AL543" i="1"/>
  <c r="AL544" i="1"/>
  <c r="AL545" i="1"/>
  <c r="AL546" i="1"/>
  <c r="AL547" i="1"/>
  <c r="AL548" i="1"/>
  <c r="AL549" i="1"/>
  <c r="AL550" i="1"/>
  <c r="AL551" i="1"/>
  <c r="AL552" i="1"/>
  <c r="AL553" i="1"/>
  <c r="AL554" i="1"/>
  <c r="AL555" i="1"/>
  <c r="AL556" i="1"/>
  <c r="AL557" i="1"/>
  <c r="AL558" i="1"/>
  <c r="AL559" i="1"/>
  <c r="AL560" i="1"/>
  <c r="AL561" i="1"/>
  <c r="AL562" i="1"/>
  <c r="AL563" i="1"/>
  <c r="AL564" i="1"/>
  <c r="AL565" i="1"/>
  <c r="AL566" i="1"/>
  <c r="AL567" i="1"/>
  <c r="AL568" i="1"/>
  <c r="AL569" i="1"/>
  <c r="AL570" i="1"/>
  <c r="AL571" i="1"/>
  <c r="AL572" i="1"/>
  <c r="AL573" i="1"/>
  <c r="AL574" i="1"/>
  <c r="AL575" i="1"/>
  <c r="AL576" i="1"/>
  <c r="AL577" i="1"/>
  <c r="AL578" i="1"/>
  <c r="AL579" i="1"/>
  <c r="AL580" i="1"/>
  <c r="AL581" i="1"/>
  <c r="AL582" i="1"/>
  <c r="AL583" i="1"/>
  <c r="AL584" i="1"/>
  <c r="AL585" i="1"/>
  <c r="AL586" i="1"/>
  <c r="AL587" i="1"/>
  <c r="AL588" i="1"/>
  <c r="AL589" i="1"/>
  <c r="AL590" i="1"/>
  <c r="AL591" i="1"/>
  <c r="AL592" i="1"/>
  <c r="AL593" i="1"/>
  <c r="AL594" i="1"/>
  <c r="AL595" i="1"/>
  <c r="AL596" i="1"/>
  <c r="AL597" i="1"/>
  <c r="AL598" i="1"/>
  <c r="AL599" i="1"/>
  <c r="AL600" i="1"/>
  <c r="AL601" i="1"/>
  <c r="AL602" i="1"/>
  <c r="AL603" i="1"/>
  <c r="AL604" i="1"/>
  <c r="AL605" i="1"/>
  <c r="AL606" i="1"/>
  <c r="AL607" i="1"/>
  <c r="AL608" i="1"/>
  <c r="AL609" i="1"/>
  <c r="AL610" i="1"/>
  <c r="AL611" i="1"/>
  <c r="AL612" i="1"/>
  <c r="AL613" i="1"/>
  <c r="AL614" i="1"/>
  <c r="AL615" i="1"/>
  <c r="AL616" i="1"/>
  <c r="AL617" i="1"/>
  <c r="AL618" i="1"/>
  <c r="AL619" i="1"/>
  <c r="AL620" i="1"/>
  <c r="AL621" i="1"/>
  <c r="AL622" i="1"/>
  <c r="AL623" i="1"/>
  <c r="AL624" i="1"/>
  <c r="AL625" i="1"/>
  <c r="AL626" i="1"/>
  <c r="AL627" i="1"/>
  <c r="AL628" i="1"/>
  <c r="AL629" i="1"/>
  <c r="AL630" i="1"/>
  <c r="AL631" i="1"/>
  <c r="AL632" i="1"/>
  <c r="AL633" i="1"/>
  <c r="AL634" i="1"/>
  <c r="AL635" i="1"/>
  <c r="AL636" i="1"/>
  <c r="AL637" i="1"/>
  <c r="AL638" i="1"/>
  <c r="AL639" i="1"/>
  <c r="AL640" i="1"/>
  <c r="AL641" i="1"/>
  <c r="AL642" i="1"/>
  <c r="AL643" i="1"/>
  <c r="AL644" i="1"/>
  <c r="AL645" i="1"/>
  <c r="AL646" i="1"/>
  <c r="AL647" i="1"/>
  <c r="AL648" i="1"/>
  <c r="AL649" i="1"/>
  <c r="AL650" i="1"/>
  <c r="AL651" i="1"/>
  <c r="AL652" i="1"/>
  <c r="AL653" i="1"/>
  <c r="AL654" i="1"/>
  <c r="AL655" i="1"/>
  <c r="AL656" i="1"/>
  <c r="AL657" i="1"/>
  <c r="AL658" i="1"/>
  <c r="AL659" i="1"/>
  <c r="AL660" i="1"/>
  <c r="AL661" i="1"/>
  <c r="AL662" i="1"/>
  <c r="AL663" i="1"/>
  <c r="AL664" i="1"/>
  <c r="AL665" i="1"/>
  <c r="AL666" i="1"/>
  <c r="AL667" i="1"/>
  <c r="AL668" i="1"/>
  <c r="AL669" i="1"/>
  <c r="AL670" i="1"/>
  <c r="AL671" i="1"/>
  <c r="AL672" i="1"/>
  <c r="AL673" i="1"/>
  <c r="AL674" i="1"/>
  <c r="AL675" i="1"/>
  <c r="AL676" i="1"/>
  <c r="AL677" i="1"/>
  <c r="AL678" i="1"/>
  <c r="AL679" i="1"/>
  <c r="AL680" i="1"/>
  <c r="AL681" i="1"/>
  <c r="AL682" i="1"/>
  <c r="AL683" i="1"/>
  <c r="AL684" i="1"/>
  <c r="AL685" i="1"/>
  <c r="AL686" i="1"/>
  <c r="AL687" i="1"/>
  <c r="AL688" i="1"/>
  <c r="AL689" i="1"/>
  <c r="AL690" i="1"/>
  <c r="AL691" i="1"/>
  <c r="AL692" i="1"/>
  <c r="AL693" i="1"/>
  <c r="AL694" i="1"/>
  <c r="AL695" i="1"/>
  <c r="AL696" i="1"/>
  <c r="AL697" i="1"/>
  <c r="AL698" i="1"/>
  <c r="AL699" i="1"/>
  <c r="AL700" i="1"/>
  <c r="AL701" i="1"/>
  <c r="AL702" i="1"/>
  <c r="AL703" i="1"/>
  <c r="AL704" i="1"/>
  <c r="AL705" i="1"/>
  <c r="AL706" i="1"/>
  <c r="AL707" i="1"/>
  <c r="AL708" i="1"/>
  <c r="AL709" i="1"/>
  <c r="AL710" i="1"/>
  <c r="AL711" i="1"/>
  <c r="AL712" i="1"/>
  <c r="AL713" i="1"/>
  <c r="AL714" i="1"/>
  <c r="AL715" i="1"/>
  <c r="AL716" i="1"/>
  <c r="AL717" i="1"/>
  <c r="AL718" i="1"/>
  <c r="AL719" i="1"/>
  <c r="AL720" i="1"/>
  <c r="AL721" i="1"/>
  <c r="AL722" i="1"/>
  <c r="AL723" i="1"/>
  <c r="AL724" i="1"/>
  <c r="AL725" i="1"/>
  <c r="AL726" i="1"/>
  <c r="AL727" i="1"/>
  <c r="AL728" i="1"/>
  <c r="AL729" i="1"/>
  <c r="AL730" i="1"/>
  <c r="AL731" i="1"/>
  <c r="AL732" i="1"/>
  <c r="AL733" i="1"/>
  <c r="AL734" i="1"/>
  <c r="AL735" i="1"/>
  <c r="AL736" i="1"/>
  <c r="AL737" i="1"/>
  <c r="AL738" i="1"/>
  <c r="AL739" i="1"/>
  <c r="AL740" i="1"/>
  <c r="AL741" i="1"/>
  <c r="AL742" i="1"/>
  <c r="AL743" i="1"/>
  <c r="AL744" i="1"/>
  <c r="AL745" i="1"/>
  <c r="AL746" i="1"/>
  <c r="AL747" i="1"/>
  <c r="AL748" i="1"/>
  <c r="AL749" i="1"/>
  <c r="AL750" i="1"/>
  <c r="AL751" i="1"/>
  <c r="AL752" i="1"/>
  <c r="AL753" i="1"/>
  <c r="AL754" i="1"/>
  <c r="AL755" i="1"/>
  <c r="AL756" i="1"/>
  <c r="AL757" i="1"/>
  <c r="AL758" i="1"/>
  <c r="AL759" i="1"/>
  <c r="AL760" i="1"/>
  <c r="AL761" i="1"/>
  <c r="AL762" i="1"/>
  <c r="AL763" i="1"/>
  <c r="AL764" i="1"/>
  <c r="AL765" i="1"/>
  <c r="AL766" i="1"/>
  <c r="AL767" i="1"/>
  <c r="AL768" i="1"/>
  <c r="AL769" i="1"/>
  <c r="AL770" i="1"/>
  <c r="AL771" i="1"/>
  <c r="AL772" i="1"/>
  <c r="AL773" i="1"/>
  <c r="AL774" i="1"/>
  <c r="AL775" i="1"/>
  <c r="AL776" i="1"/>
  <c r="AL777" i="1"/>
  <c r="AL778" i="1"/>
  <c r="AL779" i="1"/>
  <c r="AL780" i="1"/>
  <c r="AL781" i="1"/>
  <c r="AL782" i="1"/>
  <c r="AL783" i="1"/>
  <c r="AL784" i="1"/>
  <c r="AL785" i="1"/>
  <c r="AL786" i="1"/>
  <c r="AL787" i="1"/>
  <c r="AL788" i="1"/>
  <c r="AL789" i="1"/>
  <c r="AL790" i="1"/>
  <c r="AL791" i="1"/>
  <c r="AL792" i="1"/>
  <c r="AL793" i="1"/>
  <c r="AL794" i="1"/>
  <c r="AL795" i="1"/>
  <c r="AL796" i="1"/>
  <c r="AL797" i="1"/>
  <c r="AL798" i="1"/>
  <c r="AL799" i="1"/>
  <c r="AL800" i="1"/>
  <c r="AL801" i="1"/>
  <c r="AL802" i="1"/>
  <c r="AL803" i="1"/>
  <c r="AL804" i="1"/>
  <c r="AL805" i="1"/>
  <c r="AL806" i="1"/>
  <c r="AL807" i="1"/>
  <c r="AL808" i="1"/>
  <c r="AL809" i="1"/>
  <c r="AL810" i="1"/>
  <c r="AL811" i="1"/>
  <c r="AL812" i="1"/>
  <c r="AL813" i="1"/>
  <c r="AL814" i="1"/>
  <c r="AL815" i="1"/>
  <c r="AL816" i="1"/>
  <c r="AL817" i="1"/>
  <c r="AL818" i="1"/>
  <c r="AL819" i="1"/>
  <c r="AL820" i="1"/>
  <c r="AL821" i="1"/>
  <c r="AL822" i="1"/>
  <c r="AL823" i="1"/>
  <c r="AL824" i="1"/>
  <c r="AL825" i="1"/>
  <c r="AL826" i="1"/>
  <c r="AL827" i="1"/>
  <c r="AL828" i="1"/>
  <c r="AL829" i="1"/>
  <c r="AL830" i="1"/>
  <c r="AL831" i="1"/>
  <c r="AL832" i="1"/>
  <c r="AL833" i="1"/>
  <c r="AL834" i="1"/>
  <c r="AL835" i="1"/>
  <c r="AL836" i="1"/>
  <c r="AL837" i="1"/>
  <c r="AL838" i="1"/>
  <c r="AL839" i="1"/>
  <c r="AL840" i="1"/>
  <c r="AL841" i="1"/>
  <c r="AL842" i="1"/>
  <c r="AL843" i="1"/>
  <c r="AL844" i="1"/>
  <c r="AL845" i="1"/>
  <c r="AL846" i="1"/>
  <c r="AL847" i="1"/>
  <c r="AL848" i="1"/>
  <c r="AL849" i="1"/>
  <c r="AL850" i="1"/>
  <c r="AL851" i="1"/>
  <c r="AL852" i="1"/>
  <c r="AL853" i="1"/>
  <c r="AL854" i="1"/>
  <c r="AL855" i="1"/>
  <c r="AL856" i="1"/>
  <c r="AL857" i="1"/>
  <c r="AL858" i="1"/>
  <c r="AL859" i="1"/>
  <c r="AL860" i="1"/>
  <c r="AL861" i="1"/>
  <c r="AL862" i="1"/>
  <c r="AL863" i="1"/>
  <c r="AL864" i="1"/>
  <c r="AL865" i="1"/>
  <c r="AL866" i="1"/>
  <c r="AL867" i="1"/>
  <c r="AL868" i="1"/>
  <c r="AL869" i="1"/>
  <c r="AL870" i="1"/>
  <c r="AL871" i="1"/>
  <c r="AL872" i="1"/>
  <c r="AL873" i="1"/>
  <c r="AL874" i="1"/>
  <c r="AL875" i="1"/>
  <c r="AL876" i="1"/>
  <c r="AL877" i="1"/>
  <c r="AL878" i="1"/>
  <c r="AL879" i="1"/>
  <c r="AL880" i="1"/>
  <c r="AL881" i="1"/>
  <c r="AL882" i="1"/>
  <c r="AL883" i="1"/>
  <c r="AL884" i="1"/>
  <c r="AL885" i="1"/>
  <c r="AL886" i="1"/>
  <c r="AL887" i="1"/>
  <c r="AL888" i="1"/>
  <c r="AL889" i="1"/>
  <c r="AL890" i="1"/>
  <c r="AL891" i="1"/>
  <c r="AL892" i="1"/>
  <c r="AL893" i="1"/>
  <c r="AL894" i="1"/>
  <c r="AL895" i="1"/>
  <c r="AL896" i="1"/>
  <c r="AL897" i="1"/>
  <c r="AL898" i="1"/>
  <c r="AL899" i="1"/>
  <c r="AL900" i="1"/>
  <c r="AL901" i="1"/>
  <c r="AL902" i="1"/>
  <c r="AL903" i="1"/>
  <c r="AL904" i="1"/>
  <c r="AL905" i="1"/>
  <c r="AL906" i="1"/>
  <c r="AL907" i="1"/>
  <c r="AL908" i="1"/>
  <c r="AL909" i="1"/>
  <c r="AL910" i="1"/>
  <c r="AL911" i="1"/>
  <c r="AL912" i="1"/>
  <c r="AL913" i="1"/>
  <c r="AL914" i="1"/>
  <c r="AL915" i="1"/>
  <c r="AL916" i="1"/>
  <c r="AL917" i="1"/>
  <c r="AL918" i="1"/>
  <c r="AL919" i="1"/>
  <c r="AL920" i="1"/>
  <c r="AL921" i="1"/>
  <c r="AL922" i="1"/>
  <c r="AL923" i="1"/>
  <c r="AL924" i="1"/>
  <c r="AL925" i="1"/>
  <c r="AL926" i="1"/>
  <c r="AL927" i="1"/>
  <c r="AL928" i="1"/>
  <c r="AL929" i="1"/>
  <c r="AL930" i="1"/>
  <c r="AL931" i="1"/>
  <c r="AL932" i="1"/>
  <c r="AL933" i="1"/>
  <c r="AL934" i="1"/>
  <c r="AL935" i="1"/>
  <c r="AL936" i="1"/>
  <c r="AL937" i="1"/>
  <c r="AL938" i="1"/>
  <c r="AL939" i="1"/>
  <c r="AL940" i="1"/>
  <c r="AL941" i="1"/>
  <c r="AL942" i="1"/>
  <c r="AL943" i="1"/>
  <c r="AL944" i="1"/>
  <c r="AL945" i="1"/>
  <c r="AL946" i="1"/>
  <c r="AL947" i="1"/>
  <c r="AL948" i="1"/>
  <c r="AL949" i="1"/>
  <c r="AL950" i="1"/>
  <c r="AL951" i="1"/>
  <c r="AL952" i="1"/>
  <c r="AL953" i="1"/>
  <c r="AL954" i="1"/>
  <c r="AL955" i="1"/>
  <c r="AL956" i="1"/>
  <c r="AL957" i="1"/>
  <c r="AL958" i="1"/>
  <c r="AL959" i="1"/>
  <c r="AL960" i="1"/>
  <c r="AL961" i="1"/>
  <c r="AL962" i="1"/>
  <c r="AL963" i="1"/>
  <c r="AL964" i="1"/>
  <c r="AL965" i="1"/>
  <c r="AL966" i="1"/>
  <c r="AL967" i="1"/>
  <c r="AL968" i="1"/>
  <c r="AL969" i="1"/>
  <c r="AL970" i="1"/>
  <c r="AL971" i="1"/>
  <c r="AL972" i="1"/>
  <c r="AL973" i="1"/>
  <c r="AL974" i="1"/>
  <c r="AL975" i="1"/>
  <c r="AL976" i="1"/>
  <c r="AL977" i="1"/>
  <c r="AL978" i="1"/>
  <c r="AL979" i="1"/>
  <c r="AL980" i="1"/>
  <c r="AL981" i="1"/>
  <c r="AL982" i="1"/>
  <c r="AL983" i="1"/>
  <c r="AL984" i="1"/>
  <c r="AL985" i="1"/>
  <c r="AL986" i="1"/>
  <c r="AL987" i="1"/>
  <c r="AL988" i="1"/>
  <c r="AL989" i="1"/>
  <c r="AL990" i="1"/>
  <c r="AL991" i="1"/>
  <c r="AL992" i="1"/>
  <c r="AL993" i="1"/>
  <c r="AL994" i="1"/>
  <c r="AL995" i="1"/>
  <c r="AL996" i="1"/>
  <c r="AL997" i="1"/>
  <c r="AL998" i="1"/>
  <c r="AL999" i="1"/>
  <c r="AL1000" i="1"/>
  <c r="AL1001" i="1"/>
  <c r="AL1002" i="1"/>
  <c r="AL1003" i="1"/>
  <c r="AL1004" i="1"/>
  <c r="AL1005" i="1"/>
  <c r="AL1006" i="1"/>
  <c r="AL1007" i="1"/>
  <c r="AL1008" i="1"/>
  <c r="AL1009" i="1"/>
  <c r="AL1010" i="1"/>
  <c r="AL1011" i="1"/>
  <c r="AL1012" i="1"/>
  <c r="AL1013" i="1"/>
  <c r="AL1014" i="1"/>
  <c r="AL1015" i="1"/>
  <c r="AL1016" i="1"/>
  <c r="AL1017" i="1"/>
  <c r="AL1018" i="1"/>
  <c r="AL1019" i="1"/>
  <c r="AL1020" i="1"/>
  <c r="AL1021" i="1"/>
  <c r="AL1022" i="1"/>
  <c r="AL1023" i="1"/>
  <c r="AL1024" i="1"/>
  <c r="AL1025" i="1"/>
  <c r="AL1026" i="1"/>
  <c r="AL1027" i="1"/>
  <c r="AL1028" i="1"/>
  <c r="AL1029" i="1"/>
  <c r="AL1030" i="1"/>
  <c r="AL1031" i="1"/>
  <c r="AL1032" i="1"/>
  <c r="AL1033" i="1"/>
  <c r="AL1034" i="1"/>
  <c r="AL1035" i="1"/>
  <c r="AL1036" i="1"/>
  <c r="AL1037" i="1"/>
  <c r="AL1038" i="1"/>
  <c r="AL1039" i="1"/>
  <c r="AL1040" i="1"/>
  <c r="AL1041" i="1"/>
  <c r="AL1042" i="1"/>
  <c r="AL1043" i="1"/>
  <c r="AL1044" i="1"/>
  <c r="AL1045" i="1"/>
  <c r="AL1046" i="1"/>
  <c r="AL1047" i="1"/>
  <c r="AL1048" i="1"/>
  <c r="AL1049" i="1"/>
  <c r="AL1050" i="1"/>
  <c r="AL1051" i="1"/>
  <c r="AL1052" i="1"/>
  <c r="AL1053" i="1"/>
  <c r="AL1054" i="1"/>
  <c r="AL1055" i="1"/>
  <c r="AL1056" i="1"/>
  <c r="AL1057" i="1"/>
  <c r="AL1058" i="1"/>
  <c r="AL1059" i="1"/>
  <c r="AL1060" i="1"/>
  <c r="AL1061" i="1"/>
  <c r="AL1062" i="1"/>
  <c r="AL1063" i="1"/>
  <c r="AL1064" i="1"/>
  <c r="AL1065" i="1"/>
  <c r="AL1066" i="1"/>
  <c r="AL1067" i="1"/>
  <c r="AL1068" i="1"/>
  <c r="AL1069" i="1"/>
  <c r="AL1070" i="1"/>
  <c r="AL1071" i="1"/>
  <c r="AL1072" i="1"/>
  <c r="AL1073" i="1"/>
  <c r="AL1074" i="1"/>
  <c r="AL1075" i="1"/>
  <c r="AL1076" i="1"/>
  <c r="AL1077" i="1"/>
  <c r="AL1078" i="1"/>
  <c r="AL1079" i="1"/>
  <c r="AL1080" i="1"/>
  <c r="AL1081" i="1"/>
  <c r="AL1082" i="1"/>
  <c r="AL1083" i="1"/>
  <c r="AL1084" i="1"/>
  <c r="AL1085" i="1"/>
  <c r="AL1086" i="1"/>
  <c r="AL1087" i="1"/>
  <c r="AL1088" i="1"/>
  <c r="AL1089" i="1"/>
  <c r="AL1090" i="1"/>
  <c r="AL1091" i="1"/>
  <c r="AL1092" i="1"/>
  <c r="AL1093" i="1"/>
  <c r="AL1094" i="1"/>
  <c r="AL1095" i="1"/>
  <c r="AL1096" i="1"/>
  <c r="AL1097" i="1"/>
  <c r="AL1098" i="1"/>
  <c r="AL1099" i="1"/>
  <c r="AL1100" i="1"/>
  <c r="AL1101" i="1"/>
  <c r="AL1102" i="1"/>
  <c r="AL1103" i="1"/>
  <c r="AL1104" i="1"/>
  <c r="AL1105" i="1"/>
  <c r="AL1106" i="1"/>
  <c r="AL1107" i="1"/>
  <c r="AL1108" i="1"/>
  <c r="AL1109" i="1"/>
  <c r="AL1110" i="1"/>
  <c r="AL1111" i="1"/>
  <c r="AL1112" i="1"/>
  <c r="AL1113" i="1"/>
  <c r="AL1114" i="1"/>
  <c r="AL1115" i="1"/>
  <c r="AL1116" i="1"/>
  <c r="AL1117" i="1"/>
  <c r="AL1118" i="1"/>
  <c r="AL1119" i="1"/>
  <c r="AL1120" i="1"/>
  <c r="AL1121" i="1"/>
  <c r="AL1122" i="1"/>
  <c r="AL1123" i="1"/>
  <c r="AL1124" i="1"/>
  <c r="AL1125" i="1"/>
  <c r="AL1126" i="1"/>
  <c r="AL1127" i="1"/>
  <c r="AL1128" i="1"/>
  <c r="AL1129" i="1"/>
  <c r="AL1130" i="1"/>
  <c r="AL1131" i="1"/>
  <c r="AL1132" i="1"/>
  <c r="AL1133" i="1"/>
  <c r="AL1134" i="1"/>
  <c r="AL1135" i="1"/>
  <c r="AL1136" i="1"/>
  <c r="AL1137" i="1"/>
  <c r="AL1138" i="1"/>
  <c r="AL1139" i="1"/>
  <c r="AL1140" i="1"/>
  <c r="AL1141" i="1"/>
  <c r="AL1142" i="1"/>
  <c r="AL1143" i="1"/>
  <c r="AL1144" i="1"/>
  <c r="AL1145" i="1"/>
  <c r="AL1146" i="1"/>
  <c r="AL1147" i="1"/>
  <c r="AL1148" i="1"/>
  <c r="AL1149" i="1"/>
  <c r="AL1150" i="1"/>
  <c r="AL1151" i="1"/>
  <c r="AL1152" i="1"/>
  <c r="AL1153" i="1"/>
  <c r="AL1154" i="1"/>
  <c r="AL1155" i="1"/>
  <c r="AL1156" i="1"/>
  <c r="AL1157" i="1"/>
  <c r="AL1158" i="1"/>
  <c r="AL1159" i="1"/>
  <c r="AL1160" i="1"/>
  <c r="AL1161" i="1"/>
  <c r="AL1162" i="1"/>
  <c r="AL1163" i="1"/>
  <c r="AL1164" i="1"/>
  <c r="AL1165" i="1"/>
  <c r="AL1166" i="1"/>
  <c r="AL1167" i="1"/>
  <c r="AL1168" i="1"/>
  <c r="AL1169" i="1"/>
  <c r="AL1170" i="1"/>
  <c r="AL1171" i="1"/>
  <c r="AL1172" i="1"/>
  <c r="AL1173" i="1"/>
  <c r="AL1174" i="1"/>
  <c r="AL1175" i="1"/>
  <c r="AL1176" i="1"/>
  <c r="AL1177" i="1"/>
  <c r="AL1178" i="1"/>
  <c r="AL1179" i="1"/>
  <c r="AL1180" i="1"/>
  <c r="AL1181" i="1"/>
  <c r="AL1182" i="1"/>
  <c r="AL1183" i="1"/>
  <c r="AL1184" i="1"/>
  <c r="AL1185" i="1"/>
  <c r="AL1186" i="1"/>
  <c r="AL1187" i="1"/>
  <c r="AL1188" i="1"/>
  <c r="AL1189" i="1"/>
  <c r="AL1190" i="1"/>
  <c r="AL1191" i="1"/>
  <c r="AL1192" i="1"/>
  <c r="AL1193" i="1"/>
  <c r="AL1194" i="1"/>
  <c r="AL1195" i="1"/>
  <c r="AL1196" i="1"/>
  <c r="AL1197" i="1"/>
  <c r="AL1198" i="1"/>
  <c r="AL1199" i="1"/>
  <c r="AL1200" i="1"/>
  <c r="AL1201" i="1"/>
  <c r="AL1202" i="1"/>
  <c r="AL1203" i="1"/>
  <c r="AL1204" i="1"/>
  <c r="AL1205" i="1"/>
  <c r="AL1206" i="1"/>
  <c r="AL1207" i="1"/>
  <c r="AL1208" i="1"/>
  <c r="AL1209" i="1"/>
  <c r="AL1210" i="1"/>
  <c r="AL1211" i="1"/>
  <c r="AL1212" i="1"/>
  <c r="AL1213" i="1"/>
  <c r="AL1214" i="1"/>
  <c r="AL1215" i="1"/>
  <c r="AL1216" i="1"/>
  <c r="AL1217" i="1"/>
  <c r="AL1218" i="1"/>
  <c r="AL1219" i="1"/>
  <c r="AL1220" i="1"/>
  <c r="AL1221" i="1"/>
  <c r="AL1222" i="1"/>
  <c r="AL1223" i="1"/>
  <c r="AL1224" i="1"/>
  <c r="AL1225" i="1"/>
  <c r="AL1226" i="1"/>
  <c r="AL1227" i="1"/>
  <c r="AL1228" i="1"/>
  <c r="AL1229" i="1"/>
  <c r="AL1230" i="1"/>
  <c r="AL1231" i="1"/>
  <c r="AL1232" i="1"/>
  <c r="AL1233" i="1"/>
  <c r="AL1234" i="1"/>
  <c r="AL1235" i="1"/>
  <c r="AL1236" i="1"/>
  <c r="AL1237" i="1"/>
  <c r="AL1238" i="1"/>
  <c r="AL1239" i="1"/>
  <c r="AL1240" i="1"/>
  <c r="AL1241" i="1"/>
  <c r="AL1242" i="1"/>
  <c r="AL1243" i="1"/>
  <c r="AL1244" i="1"/>
  <c r="AL1245" i="1"/>
  <c r="AL1246" i="1"/>
  <c r="AL1247" i="1"/>
  <c r="AL1248" i="1"/>
  <c r="AL1249" i="1"/>
  <c r="AL1250" i="1"/>
  <c r="AL1251" i="1"/>
  <c r="AL1252" i="1"/>
  <c r="AL1253" i="1"/>
  <c r="AL1254" i="1"/>
  <c r="AL1255" i="1"/>
  <c r="AL1256" i="1"/>
  <c r="AL1257" i="1"/>
  <c r="AL1258" i="1"/>
  <c r="AL1259" i="1"/>
  <c r="AL1260" i="1"/>
  <c r="AL1261" i="1"/>
  <c r="AL1262" i="1"/>
  <c r="AL1263" i="1"/>
  <c r="AL1264" i="1"/>
  <c r="AL1265" i="1"/>
  <c r="AL1266" i="1"/>
  <c r="AL1267" i="1"/>
  <c r="AL1268" i="1"/>
  <c r="AL1269" i="1"/>
  <c r="AL1270" i="1"/>
  <c r="AL1271" i="1"/>
  <c r="AL1272" i="1"/>
  <c r="AL1273" i="1"/>
  <c r="AL1274" i="1"/>
  <c r="AL1275" i="1"/>
  <c r="AL1276" i="1"/>
  <c r="AL1277" i="1"/>
  <c r="AL1278" i="1"/>
  <c r="AL1279" i="1"/>
  <c r="AL1280" i="1"/>
  <c r="AL1281" i="1"/>
  <c r="AL1282" i="1"/>
  <c r="AL1283" i="1"/>
  <c r="AL1284" i="1"/>
  <c r="AL1285" i="1"/>
  <c r="AL1286" i="1"/>
  <c r="AL1287" i="1"/>
  <c r="AL1288" i="1"/>
  <c r="AL1289" i="1"/>
  <c r="AL1290" i="1"/>
  <c r="AL1291" i="1"/>
  <c r="AL1292" i="1"/>
  <c r="AL1293" i="1"/>
  <c r="AL1294" i="1"/>
  <c r="AL1295" i="1"/>
  <c r="AL1296" i="1"/>
  <c r="AL1297" i="1"/>
  <c r="AL1298" i="1"/>
  <c r="AL1299" i="1"/>
  <c r="AL1300" i="1"/>
  <c r="AL1301" i="1"/>
  <c r="AL1302" i="1"/>
  <c r="AL1303" i="1"/>
  <c r="AL1304" i="1"/>
  <c r="AL1305" i="1"/>
  <c r="AL1306" i="1"/>
  <c r="AL1307" i="1"/>
  <c r="AL1308" i="1"/>
  <c r="AL1309" i="1"/>
  <c r="AL1310" i="1"/>
  <c r="AL1311" i="1"/>
  <c r="AL1312" i="1"/>
  <c r="AL1313" i="1"/>
  <c r="AL1314" i="1"/>
  <c r="AL1315" i="1"/>
  <c r="AL1316" i="1"/>
  <c r="AL1317" i="1"/>
  <c r="AL1318" i="1"/>
  <c r="AL1319" i="1"/>
  <c r="AL1320" i="1"/>
  <c r="AL1321" i="1"/>
  <c r="AL1322" i="1"/>
  <c r="AL1323" i="1"/>
  <c r="AL1324" i="1"/>
  <c r="AL1325" i="1"/>
  <c r="AL1326" i="1"/>
  <c r="AL1327" i="1"/>
  <c r="AL1328" i="1"/>
  <c r="AL1329" i="1"/>
  <c r="AL1330" i="1"/>
  <c r="AL1331" i="1"/>
  <c r="AL1332" i="1"/>
  <c r="AL1333" i="1"/>
  <c r="AL1334" i="1"/>
  <c r="AL1335" i="1"/>
  <c r="AL1336" i="1"/>
  <c r="AL1337" i="1"/>
  <c r="AL1338" i="1"/>
  <c r="AL1339" i="1"/>
  <c r="AL1340" i="1"/>
  <c r="AL1341" i="1"/>
  <c r="AL1342" i="1"/>
  <c r="AL1343" i="1"/>
  <c r="AL1344" i="1"/>
  <c r="AL1345" i="1"/>
  <c r="AL1346" i="1"/>
  <c r="AL1347" i="1"/>
  <c r="AL1348" i="1"/>
  <c r="AL1349" i="1"/>
  <c r="AL1350" i="1"/>
  <c r="AL1351" i="1"/>
  <c r="AL1352" i="1"/>
  <c r="AL1353" i="1"/>
  <c r="AL1354" i="1"/>
  <c r="AL1355" i="1"/>
  <c r="AL1356" i="1"/>
  <c r="AL1357" i="1"/>
  <c r="AL1358" i="1"/>
  <c r="AL1359" i="1"/>
  <c r="AL1360" i="1"/>
  <c r="AL1361" i="1"/>
  <c r="AL1362" i="1"/>
  <c r="AL1363" i="1"/>
  <c r="AL1364" i="1"/>
  <c r="AL1365" i="1"/>
  <c r="AL1366" i="1"/>
  <c r="AL1367" i="1"/>
  <c r="AL1368" i="1"/>
  <c r="AL1369" i="1"/>
  <c r="AL1370" i="1"/>
  <c r="AL1371" i="1"/>
  <c r="AL1372" i="1"/>
  <c r="AL1373" i="1"/>
  <c r="AL1374" i="1"/>
  <c r="AL1375" i="1"/>
  <c r="AL1376" i="1"/>
  <c r="AL1377" i="1"/>
  <c r="AL1378" i="1"/>
  <c r="AL1379" i="1"/>
  <c r="AL1380" i="1"/>
  <c r="AL1381" i="1"/>
  <c r="AL1382" i="1"/>
  <c r="AL1383" i="1"/>
  <c r="AL1384" i="1"/>
  <c r="AL1385" i="1"/>
  <c r="AL1386" i="1"/>
  <c r="AL1387" i="1"/>
  <c r="AL1388" i="1"/>
  <c r="AL1389" i="1"/>
  <c r="AL1390" i="1"/>
  <c r="AL1391" i="1"/>
  <c r="AL1392" i="1"/>
  <c r="AL1393" i="1"/>
  <c r="AL1394" i="1"/>
  <c r="AL1395" i="1"/>
  <c r="AL1396" i="1"/>
  <c r="AL1397" i="1"/>
  <c r="AL1398" i="1"/>
  <c r="AL1399" i="1"/>
  <c r="AL1400" i="1"/>
  <c r="AL1401" i="1"/>
  <c r="AL1402" i="1"/>
  <c r="AL1403" i="1"/>
  <c r="AL1404" i="1"/>
  <c r="AL1405" i="1"/>
  <c r="AL1406" i="1"/>
  <c r="AL1407" i="1"/>
  <c r="AL1408" i="1"/>
  <c r="AL1409" i="1"/>
  <c r="AL1410" i="1"/>
  <c r="AL1411" i="1"/>
  <c r="AL1412" i="1"/>
  <c r="AL1413" i="1"/>
  <c r="AL1414" i="1"/>
  <c r="AL1415" i="1"/>
  <c r="AL1416" i="1"/>
  <c r="AL1417" i="1"/>
  <c r="AL1418" i="1"/>
  <c r="AL1419" i="1"/>
  <c r="AL1420" i="1"/>
  <c r="AL1421" i="1"/>
  <c r="AL1422" i="1"/>
  <c r="AL1423" i="1"/>
  <c r="AL1424" i="1"/>
  <c r="AL1425" i="1"/>
  <c r="AL1426" i="1"/>
  <c r="AL1427" i="1"/>
  <c r="AL1428" i="1"/>
  <c r="AL1429" i="1"/>
  <c r="AL1430" i="1"/>
  <c r="AL1431" i="1"/>
  <c r="AL1432" i="1"/>
  <c r="AL1433" i="1"/>
  <c r="AL1434" i="1"/>
  <c r="AL1435" i="1"/>
  <c r="AL1436" i="1"/>
  <c r="AL1437" i="1"/>
  <c r="AL1438" i="1"/>
  <c r="AL1439" i="1"/>
  <c r="AL1440" i="1"/>
  <c r="AL1441" i="1"/>
  <c r="AL1442" i="1"/>
  <c r="AL1443" i="1"/>
  <c r="AL1444" i="1"/>
  <c r="AL1445" i="1"/>
  <c r="AL1446" i="1"/>
  <c r="AL1447" i="1"/>
  <c r="AL1448" i="1"/>
  <c r="AL1449" i="1"/>
  <c r="AL1450" i="1"/>
  <c r="AL1451" i="1"/>
  <c r="AL1452" i="1"/>
  <c r="AL1453" i="1"/>
  <c r="AL1454" i="1"/>
  <c r="AL1455" i="1"/>
  <c r="AL1456" i="1"/>
  <c r="AL1457" i="1"/>
  <c r="AL1458" i="1"/>
  <c r="AL1459" i="1"/>
  <c r="AL1460" i="1"/>
  <c r="AL1461" i="1"/>
  <c r="AL1462" i="1"/>
  <c r="AL1463" i="1"/>
  <c r="AL1464" i="1"/>
  <c r="AL1465" i="1"/>
  <c r="AL1466" i="1"/>
  <c r="AL1467" i="1"/>
  <c r="AL1468" i="1"/>
  <c r="AL1469" i="1"/>
  <c r="AL1470" i="1"/>
  <c r="AL1471" i="1"/>
  <c r="AL1472" i="1"/>
  <c r="AL1473" i="1"/>
  <c r="AL1474" i="1"/>
  <c r="AL1475" i="1"/>
  <c r="AL1476" i="1"/>
  <c r="AL1477" i="1"/>
  <c r="AL1478" i="1"/>
  <c r="AL1479" i="1"/>
  <c r="AL1480" i="1"/>
  <c r="AL1481" i="1"/>
  <c r="AL1482" i="1"/>
  <c r="AL1483" i="1"/>
  <c r="AL1484" i="1"/>
  <c r="AL1485" i="1"/>
  <c r="AL1486" i="1"/>
  <c r="AL1487" i="1"/>
  <c r="AL1488" i="1"/>
  <c r="AL1489" i="1"/>
  <c r="AL1490" i="1"/>
  <c r="AL1491" i="1"/>
  <c r="AL1492" i="1"/>
  <c r="AL1493" i="1"/>
  <c r="AL1494" i="1"/>
  <c r="AL1495" i="1"/>
  <c r="AL1496" i="1"/>
  <c r="AL1497" i="1"/>
  <c r="AL1498" i="1"/>
  <c r="AL1499" i="1"/>
  <c r="AL1500" i="1"/>
  <c r="AL1501" i="1"/>
  <c r="AL1502" i="1"/>
  <c r="AL1503" i="1"/>
  <c r="AL1504" i="1"/>
  <c r="AL1505" i="1"/>
  <c r="AL1506" i="1"/>
  <c r="AL1507" i="1"/>
  <c r="AL1508" i="1"/>
  <c r="AL1509" i="1"/>
  <c r="AL1510" i="1"/>
  <c r="AL1511" i="1"/>
  <c r="AL1512" i="1"/>
  <c r="AL1513" i="1"/>
  <c r="AL1514" i="1"/>
  <c r="AL1515" i="1"/>
  <c r="AL1516" i="1"/>
  <c r="AL1517" i="1"/>
  <c r="AL1518" i="1"/>
  <c r="AL1519" i="1"/>
  <c r="AL1520" i="1"/>
  <c r="AL1521" i="1"/>
  <c r="AL1522" i="1"/>
  <c r="AL1523" i="1"/>
  <c r="AL1524" i="1"/>
  <c r="AL1525" i="1"/>
  <c r="AL1526" i="1"/>
  <c r="AL1527" i="1"/>
  <c r="AL1528" i="1"/>
  <c r="AL1529" i="1"/>
  <c r="AL1530" i="1"/>
  <c r="AL1531" i="1"/>
  <c r="AL1532" i="1"/>
  <c r="AL1533" i="1"/>
  <c r="AL1534" i="1"/>
  <c r="AL1535" i="1"/>
  <c r="AL1536" i="1"/>
  <c r="AL1537" i="1"/>
  <c r="AL1538" i="1"/>
  <c r="AL1539" i="1"/>
  <c r="AL1540" i="1"/>
  <c r="AL1541" i="1"/>
  <c r="AL1542" i="1"/>
  <c r="AL1543" i="1"/>
  <c r="AL1544" i="1"/>
  <c r="AL1545" i="1"/>
  <c r="AL1546" i="1"/>
  <c r="AL1547" i="1"/>
  <c r="AL1548" i="1"/>
  <c r="AL1549" i="1"/>
  <c r="AL1550" i="1"/>
  <c r="AL1551" i="1"/>
  <c r="AL1552" i="1"/>
  <c r="AL1553" i="1"/>
  <c r="AL1554" i="1"/>
  <c r="AL1555" i="1"/>
  <c r="AL1556" i="1"/>
  <c r="AL1557" i="1"/>
  <c r="AL1558" i="1"/>
  <c r="AL1559" i="1"/>
  <c r="AL1560" i="1"/>
  <c r="AL1561" i="1"/>
  <c r="AL1562" i="1"/>
  <c r="AL1563" i="1"/>
  <c r="AL1564" i="1"/>
  <c r="AL1565" i="1"/>
  <c r="AL1566" i="1"/>
  <c r="AL1567" i="1"/>
  <c r="AL1568" i="1"/>
  <c r="AL1569" i="1"/>
  <c r="AL1570" i="1"/>
  <c r="AL1571" i="1"/>
  <c r="AL1572" i="1"/>
  <c r="AL1573" i="1"/>
  <c r="AL1574" i="1"/>
  <c r="AL1575" i="1"/>
  <c r="AL1576" i="1"/>
  <c r="AL1577" i="1"/>
  <c r="AL1578" i="1"/>
  <c r="AL1579" i="1"/>
  <c r="AL1580" i="1"/>
  <c r="AL1581" i="1"/>
  <c r="AL1582" i="1"/>
  <c r="AL1583" i="1"/>
  <c r="AL1584" i="1"/>
  <c r="AL1585" i="1"/>
  <c r="AL1586" i="1"/>
  <c r="AL1587" i="1"/>
  <c r="AL1588" i="1"/>
  <c r="AL1589" i="1"/>
  <c r="AL1590" i="1"/>
  <c r="AL1591" i="1"/>
  <c r="AL1592" i="1"/>
  <c r="AL1593" i="1"/>
  <c r="AL1594" i="1"/>
  <c r="AL1595" i="1"/>
  <c r="AL1596" i="1"/>
  <c r="AL1597" i="1"/>
  <c r="AL1598" i="1"/>
  <c r="AL1599" i="1"/>
  <c r="AL1600" i="1"/>
  <c r="AL1601" i="1"/>
  <c r="AL1602" i="1"/>
  <c r="AL1603" i="1"/>
  <c r="AL1604" i="1"/>
  <c r="AL1605" i="1"/>
  <c r="AL1606" i="1"/>
  <c r="AL1607" i="1"/>
  <c r="AL1608" i="1"/>
  <c r="AL1609" i="1"/>
  <c r="AL1610" i="1"/>
  <c r="AL1611" i="1"/>
  <c r="AL1612" i="1"/>
  <c r="AL1613" i="1"/>
  <c r="AL1614" i="1"/>
  <c r="AL1615" i="1"/>
  <c r="AL1616" i="1"/>
  <c r="AL1617" i="1"/>
  <c r="AL1618" i="1"/>
  <c r="AL1619" i="1"/>
  <c r="AL1620" i="1"/>
  <c r="AL1621" i="1"/>
  <c r="AL1622" i="1"/>
  <c r="AL1623" i="1"/>
  <c r="AL1624" i="1"/>
  <c r="AL1625" i="1"/>
  <c r="AL1626" i="1"/>
  <c r="AL1627" i="1"/>
  <c r="AL1628" i="1"/>
  <c r="AL1629" i="1"/>
  <c r="AL1630" i="1"/>
  <c r="AL1631" i="1"/>
  <c r="AL1632" i="1"/>
  <c r="AL1633" i="1"/>
  <c r="AL1634" i="1"/>
  <c r="AL1635" i="1"/>
  <c r="AL1636" i="1"/>
  <c r="AL1637" i="1"/>
  <c r="AL1638" i="1"/>
  <c r="AL1639" i="1"/>
  <c r="AL1640" i="1"/>
  <c r="AL1641" i="1"/>
  <c r="AL1642" i="1"/>
  <c r="AL1643" i="1"/>
  <c r="AL1644" i="1"/>
  <c r="AL1645" i="1"/>
  <c r="AL1646" i="1"/>
  <c r="AL1647" i="1"/>
  <c r="AL1648" i="1"/>
  <c r="AL1649" i="1"/>
  <c r="AL1650" i="1"/>
  <c r="AL1651" i="1"/>
  <c r="AL1652" i="1"/>
  <c r="AL1653" i="1"/>
  <c r="AL1654" i="1"/>
  <c r="AL1655" i="1"/>
  <c r="AL1656" i="1"/>
  <c r="AL1657" i="1"/>
  <c r="AL1658" i="1"/>
  <c r="AL1659" i="1"/>
  <c r="AL1660" i="1"/>
  <c r="AL1661" i="1"/>
  <c r="AL1662" i="1"/>
  <c r="AL1663" i="1"/>
  <c r="AL1664" i="1"/>
  <c r="AL1665" i="1"/>
  <c r="AL1666" i="1"/>
  <c r="AL1667" i="1"/>
  <c r="AL1668" i="1"/>
  <c r="AL1669" i="1"/>
  <c r="AL1670" i="1"/>
  <c r="AL1671" i="1"/>
  <c r="AL1672" i="1"/>
  <c r="AL1673" i="1"/>
  <c r="AL1674" i="1"/>
  <c r="AL1675" i="1"/>
  <c r="AL1676" i="1"/>
  <c r="AL1677" i="1"/>
  <c r="AL1678" i="1"/>
  <c r="AL1679" i="1"/>
  <c r="AL1680" i="1"/>
  <c r="AL1681" i="1"/>
  <c r="AL1682" i="1"/>
  <c r="AL1683" i="1"/>
  <c r="AL1684" i="1"/>
  <c r="AL1685" i="1"/>
  <c r="AL1686" i="1"/>
  <c r="AL1687" i="1"/>
  <c r="AL1688" i="1"/>
  <c r="AL1689" i="1"/>
  <c r="AL1690" i="1"/>
  <c r="AL1691" i="1"/>
  <c r="AL1692" i="1"/>
  <c r="AL1693" i="1"/>
  <c r="AL1694" i="1"/>
  <c r="AL1695" i="1"/>
  <c r="AL1696" i="1"/>
  <c r="AL1697" i="1"/>
  <c r="AL1698" i="1"/>
  <c r="AL1699" i="1"/>
  <c r="AL1700" i="1"/>
  <c r="AL1701" i="1"/>
  <c r="AL1702" i="1"/>
  <c r="AL1703" i="1"/>
  <c r="AL1704" i="1"/>
  <c r="AL1705" i="1"/>
  <c r="AL1706" i="1"/>
  <c r="AL1707" i="1"/>
  <c r="AL1708" i="1"/>
  <c r="AL1709" i="1"/>
  <c r="AL1710" i="1"/>
  <c r="AL1711" i="1"/>
  <c r="AL1712" i="1"/>
  <c r="AL1713" i="1"/>
  <c r="AL1714" i="1"/>
  <c r="AL1715" i="1"/>
  <c r="AL1716" i="1"/>
  <c r="AL1717" i="1"/>
  <c r="AL1718" i="1"/>
  <c r="AL1719" i="1"/>
  <c r="AL1720" i="1"/>
  <c r="AL1721" i="1"/>
  <c r="AL1722" i="1"/>
  <c r="AL1723" i="1"/>
  <c r="AL1724" i="1"/>
  <c r="AL1725" i="1"/>
  <c r="AL1726" i="1"/>
  <c r="AL1727" i="1"/>
  <c r="AL1728" i="1"/>
  <c r="AL1729" i="1"/>
  <c r="AL1730" i="1"/>
  <c r="AL1731" i="1"/>
  <c r="AL1732" i="1"/>
  <c r="AL1733" i="1"/>
  <c r="AL1734" i="1"/>
  <c r="AL1735" i="1"/>
  <c r="AL1736" i="1"/>
  <c r="AL1737" i="1"/>
  <c r="AL1738" i="1"/>
  <c r="AL1739" i="1"/>
  <c r="AL1740" i="1"/>
  <c r="AL1741" i="1"/>
  <c r="AL1742" i="1"/>
  <c r="AL1743" i="1"/>
  <c r="AL1744" i="1"/>
  <c r="AL1745" i="1"/>
  <c r="AL1746" i="1"/>
  <c r="AL1747" i="1"/>
  <c r="AL1748" i="1"/>
  <c r="AL1749" i="1"/>
  <c r="AL1750" i="1"/>
  <c r="AL1751" i="1"/>
  <c r="AL1752" i="1"/>
  <c r="AL1753" i="1"/>
  <c r="AL1754" i="1"/>
  <c r="AL1755" i="1"/>
  <c r="AL1756" i="1"/>
  <c r="AL1757" i="1"/>
  <c r="AL1758" i="1"/>
  <c r="AL1759" i="1"/>
  <c r="AL1760" i="1"/>
  <c r="AL1761" i="1"/>
  <c r="AL1762" i="1"/>
  <c r="AL1763" i="1"/>
  <c r="AL1764" i="1"/>
  <c r="AL1765" i="1"/>
  <c r="AL1766" i="1"/>
  <c r="AL1767" i="1"/>
  <c r="AL1768" i="1"/>
  <c r="AL1769" i="1"/>
  <c r="AL1770" i="1"/>
  <c r="AL1771" i="1"/>
  <c r="AL1772" i="1"/>
  <c r="AL1773" i="1"/>
  <c r="AL1774" i="1"/>
  <c r="AL1775" i="1"/>
  <c r="AL1776" i="1"/>
  <c r="AL1777" i="1"/>
  <c r="AL1778" i="1"/>
  <c r="AL1779" i="1"/>
  <c r="AL1780" i="1"/>
  <c r="AL1781" i="1"/>
  <c r="AL1782" i="1"/>
  <c r="AL1783" i="1"/>
  <c r="AL1784" i="1"/>
  <c r="AL1785" i="1"/>
  <c r="AL1786" i="1"/>
  <c r="AL1787" i="1"/>
  <c r="AL1788" i="1"/>
  <c r="AL1789" i="1"/>
  <c r="AL1790" i="1"/>
  <c r="AL1791" i="1"/>
  <c r="AL1792" i="1"/>
  <c r="AL1793" i="1"/>
  <c r="AL1794" i="1"/>
  <c r="AL1795" i="1"/>
  <c r="AL1796" i="1"/>
  <c r="AL1797" i="1"/>
  <c r="AL1798" i="1"/>
  <c r="AL1799" i="1"/>
  <c r="AL1800" i="1"/>
  <c r="AL1801" i="1"/>
  <c r="AL1802" i="1"/>
  <c r="AL1803" i="1"/>
  <c r="AL1804" i="1"/>
  <c r="AL1805" i="1"/>
  <c r="AL1806" i="1"/>
  <c r="AL1807" i="1"/>
  <c r="AL1808" i="1"/>
  <c r="AL1809" i="1"/>
  <c r="AL1810" i="1"/>
  <c r="AL1811" i="1"/>
  <c r="AL1812" i="1"/>
  <c r="AL1813" i="1"/>
  <c r="AL1814" i="1"/>
  <c r="AL1815" i="1"/>
  <c r="AL1816" i="1"/>
  <c r="AL1817" i="1"/>
  <c r="AL1818" i="1"/>
  <c r="AL1819" i="1"/>
  <c r="AL1820" i="1"/>
  <c r="AL1821" i="1"/>
  <c r="AL1822" i="1"/>
  <c r="AL1823" i="1"/>
  <c r="AL1824" i="1"/>
  <c r="AL1825" i="1"/>
  <c r="AL1826" i="1"/>
  <c r="AL1827" i="1"/>
  <c r="AL1828" i="1"/>
  <c r="AL1829" i="1"/>
  <c r="AL1830" i="1"/>
  <c r="AL1831" i="1"/>
  <c r="AL1832" i="1"/>
  <c r="AL1833" i="1"/>
  <c r="AL1834" i="1"/>
  <c r="AL1835" i="1"/>
  <c r="AL1836" i="1"/>
  <c r="AL1837" i="1"/>
  <c r="AL1838" i="1"/>
  <c r="AL1839" i="1"/>
  <c r="AL1840" i="1"/>
  <c r="AL1841" i="1"/>
  <c r="AL1842" i="1"/>
  <c r="AL1843" i="1"/>
  <c r="AL1844" i="1"/>
  <c r="AL1845" i="1"/>
  <c r="AL1846" i="1"/>
  <c r="AL1847" i="1"/>
  <c r="AL1848" i="1"/>
  <c r="AL1849" i="1"/>
  <c r="AL1850" i="1"/>
  <c r="AL1851" i="1"/>
  <c r="AL1852" i="1"/>
  <c r="AL1853" i="1"/>
  <c r="AL1854" i="1"/>
  <c r="AL1855" i="1"/>
  <c r="AL1856" i="1"/>
  <c r="AL1857" i="1"/>
  <c r="AL1858" i="1"/>
  <c r="AL1859" i="1"/>
  <c r="AL1860" i="1"/>
  <c r="AL1861" i="1"/>
  <c r="AL1862" i="1"/>
  <c r="AL1863" i="1"/>
  <c r="AL1864" i="1"/>
  <c r="AL1865" i="1"/>
  <c r="AL1866" i="1"/>
  <c r="AL1867" i="1"/>
  <c r="AL1868" i="1"/>
  <c r="AL1869" i="1"/>
  <c r="AL1870" i="1"/>
  <c r="AL1871" i="1"/>
  <c r="AL1872" i="1"/>
  <c r="AL1873" i="1"/>
  <c r="AL1874" i="1"/>
  <c r="AL1875" i="1"/>
  <c r="AL1876" i="1"/>
  <c r="AL1877" i="1"/>
  <c r="AL1878" i="1"/>
  <c r="AL1879" i="1"/>
  <c r="AL1880" i="1"/>
  <c r="AL1881" i="1"/>
  <c r="AL1882" i="1"/>
  <c r="AL1883" i="1"/>
  <c r="AL1884" i="1"/>
  <c r="AL1885" i="1"/>
  <c r="AL1886" i="1"/>
  <c r="AL1887" i="1"/>
  <c r="AL1888" i="1"/>
  <c r="AL1889" i="1"/>
  <c r="AL1890" i="1"/>
  <c r="AL1891" i="1"/>
  <c r="AL1892" i="1"/>
  <c r="AL1893" i="1"/>
  <c r="AL1894" i="1"/>
  <c r="AL1895" i="1"/>
  <c r="AL1896" i="1"/>
  <c r="AL1897" i="1"/>
  <c r="AL1898" i="1"/>
  <c r="AL1899" i="1"/>
  <c r="AL1900" i="1"/>
  <c r="AL1901" i="1"/>
  <c r="AL1902" i="1"/>
  <c r="AL1903" i="1"/>
  <c r="AL1904" i="1"/>
  <c r="AL1905" i="1"/>
  <c r="AL1906" i="1"/>
  <c r="AL1907" i="1"/>
  <c r="AL1908" i="1"/>
  <c r="AL1909" i="1"/>
  <c r="AL1910" i="1"/>
  <c r="AL1911" i="1"/>
  <c r="AL1912" i="1"/>
  <c r="AL1913" i="1"/>
  <c r="AL1914" i="1"/>
  <c r="AL1915" i="1"/>
  <c r="AL1916" i="1"/>
  <c r="AL1917" i="1"/>
  <c r="AL1918" i="1"/>
  <c r="AL1919" i="1"/>
  <c r="AL1920" i="1"/>
  <c r="AL1921" i="1"/>
  <c r="AL1922" i="1"/>
  <c r="AL1923" i="1"/>
  <c r="AL1924" i="1"/>
  <c r="AL1925" i="1"/>
  <c r="AL1926" i="1"/>
  <c r="AL1927" i="1"/>
  <c r="AL1928" i="1"/>
  <c r="AL1929" i="1"/>
  <c r="AL1930" i="1"/>
  <c r="AL1931" i="1"/>
  <c r="AL1932" i="1"/>
  <c r="AL1933" i="1"/>
  <c r="AL1934" i="1"/>
  <c r="AL1935" i="1"/>
  <c r="AL1936" i="1"/>
  <c r="AL1937" i="1"/>
  <c r="AL1938" i="1"/>
  <c r="AL1939" i="1"/>
  <c r="AL1940" i="1"/>
  <c r="AL1941" i="1"/>
  <c r="AL1942" i="1"/>
  <c r="AL1943" i="1"/>
  <c r="AL1944" i="1"/>
  <c r="AL1945" i="1"/>
  <c r="AL1946" i="1"/>
  <c r="AL1947" i="1"/>
  <c r="AL1948" i="1"/>
  <c r="AL1949" i="1"/>
  <c r="AL1950" i="1"/>
  <c r="AL1951" i="1"/>
  <c r="AL1952" i="1"/>
  <c r="AL1953" i="1"/>
  <c r="AL1954" i="1"/>
  <c r="AL1955" i="1"/>
  <c r="AL1956" i="1"/>
  <c r="AL1957" i="1"/>
  <c r="AL1958" i="1"/>
  <c r="AL1959" i="1"/>
  <c r="AL1960" i="1"/>
  <c r="AL1961" i="1"/>
  <c r="AL1962" i="1"/>
  <c r="AL1963" i="1"/>
  <c r="AL1964" i="1"/>
  <c r="AL1965" i="1"/>
  <c r="AL1966" i="1"/>
  <c r="AL1967" i="1"/>
  <c r="AL1968" i="1"/>
  <c r="AL1969" i="1"/>
  <c r="AL1970" i="1"/>
  <c r="AL1971" i="1"/>
  <c r="AL1972" i="1"/>
  <c r="AL1973" i="1"/>
  <c r="AL1974" i="1"/>
  <c r="AL1975" i="1"/>
  <c r="AL1976" i="1"/>
  <c r="AL1977" i="1"/>
  <c r="AL1978" i="1"/>
  <c r="AL1979" i="1"/>
  <c r="AL1980" i="1"/>
  <c r="AL1981" i="1"/>
  <c r="AL1982" i="1"/>
  <c r="AL1983" i="1"/>
  <c r="AL1984" i="1"/>
  <c r="AL1985" i="1"/>
  <c r="AL1986" i="1"/>
  <c r="AL1987" i="1"/>
  <c r="AL1988" i="1"/>
  <c r="AL1989" i="1"/>
  <c r="AL1990" i="1"/>
  <c r="AL1991" i="1"/>
  <c r="AL1992" i="1"/>
  <c r="AL1993" i="1"/>
  <c r="AL1994" i="1"/>
  <c r="AL1995" i="1"/>
  <c r="AL1996" i="1"/>
  <c r="AL1997" i="1"/>
  <c r="AL1998" i="1"/>
  <c r="AI3" i="1"/>
  <c r="AI4" i="1"/>
  <c r="AI5" i="1"/>
  <c r="AI6" i="1"/>
  <c r="AI7" i="1"/>
  <c r="AI8" i="1"/>
  <c r="AI9" i="1"/>
  <c r="AI10" i="1"/>
  <c r="AI11" i="1"/>
  <c r="AI12" i="1"/>
  <c r="AI13" i="1"/>
  <c r="AI14" i="1"/>
  <c r="AI15" i="1"/>
  <c r="AI16" i="1"/>
  <c r="AI17" i="1"/>
  <c r="AI18" i="1"/>
  <c r="AI19" i="1"/>
  <c r="AI20" i="1"/>
  <c r="AI21" i="1"/>
  <c r="AI22" i="1"/>
  <c r="AI23" i="1"/>
  <c r="AI24" i="1"/>
  <c r="AI25" i="1"/>
  <c r="AI26" i="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124" i="1"/>
  <c r="AI125" i="1"/>
  <c r="AI126" i="1"/>
  <c r="AI127" i="1"/>
  <c r="AI128" i="1"/>
  <c r="AI129" i="1"/>
  <c r="AI130" i="1"/>
  <c r="AI131" i="1"/>
  <c r="AI132" i="1"/>
  <c r="AI133" i="1"/>
  <c r="AI134"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60" i="1"/>
  <c r="AI161" i="1"/>
  <c r="AI162" i="1"/>
  <c r="AI163" i="1"/>
  <c r="AI164" i="1"/>
  <c r="AI165" i="1"/>
  <c r="AI166" i="1"/>
  <c r="AI167" i="1"/>
  <c r="AI168" i="1"/>
  <c r="AI169" i="1"/>
  <c r="AI170" i="1"/>
  <c r="AI171" i="1"/>
  <c r="AI172" i="1"/>
  <c r="AI173" i="1"/>
  <c r="AI174" i="1"/>
  <c r="AI175" i="1"/>
  <c r="AI176" i="1"/>
  <c r="AI177" i="1"/>
  <c r="AI178" i="1"/>
  <c r="AI179" i="1"/>
  <c r="AI180" i="1"/>
  <c r="AI181" i="1"/>
  <c r="AI182" i="1"/>
  <c r="AI183" i="1"/>
  <c r="AI184" i="1"/>
  <c r="AI185" i="1"/>
  <c r="AI186" i="1"/>
  <c r="AI187" i="1"/>
  <c r="AI188" i="1"/>
  <c r="AI189" i="1"/>
  <c r="AI190" i="1"/>
  <c r="AI191" i="1"/>
  <c r="AI192" i="1"/>
  <c r="AI193" i="1"/>
  <c r="AI194" i="1"/>
  <c r="AI195" i="1"/>
  <c r="AI196" i="1"/>
  <c r="AI197" i="1"/>
  <c r="AI198" i="1"/>
  <c r="AI199" i="1"/>
  <c r="AI200" i="1"/>
  <c r="AI201" i="1"/>
  <c r="AI202" i="1"/>
  <c r="AI203" i="1"/>
  <c r="AI204" i="1"/>
  <c r="AI205" i="1"/>
  <c r="AI206" i="1"/>
  <c r="AI207" i="1"/>
  <c r="AI208" i="1"/>
  <c r="AI209" i="1"/>
  <c r="AI210" i="1"/>
  <c r="AI211" i="1"/>
  <c r="AI212" i="1"/>
  <c r="AI213" i="1"/>
  <c r="AI214" i="1"/>
  <c r="AI215" i="1"/>
  <c r="AI216" i="1"/>
  <c r="AI217" i="1"/>
  <c r="AI218" i="1"/>
  <c r="AI219" i="1"/>
  <c r="AI220" i="1"/>
  <c r="AI221" i="1"/>
  <c r="AI222" i="1"/>
  <c r="AI223" i="1"/>
  <c r="AI224" i="1"/>
  <c r="AI225" i="1"/>
  <c r="AI226" i="1"/>
  <c r="AI227" i="1"/>
  <c r="AI228" i="1"/>
  <c r="AI229" i="1"/>
  <c r="AI230" i="1"/>
  <c r="AI231" i="1"/>
  <c r="AI232" i="1"/>
  <c r="AI233" i="1"/>
  <c r="AI234" i="1"/>
  <c r="AI235" i="1"/>
  <c r="AI236" i="1"/>
  <c r="AI237" i="1"/>
  <c r="AI238" i="1"/>
  <c r="AI239" i="1"/>
  <c r="AI240" i="1"/>
  <c r="AI241" i="1"/>
  <c r="AI242" i="1"/>
  <c r="AI243" i="1"/>
  <c r="AI244" i="1"/>
  <c r="AI245" i="1"/>
  <c r="AI246" i="1"/>
  <c r="AI247" i="1"/>
  <c r="AI248" i="1"/>
  <c r="AI249" i="1"/>
  <c r="AI250" i="1"/>
  <c r="AI251" i="1"/>
  <c r="AI252" i="1"/>
  <c r="AI253" i="1"/>
  <c r="AI254" i="1"/>
  <c r="AI255" i="1"/>
  <c r="AI256" i="1"/>
  <c r="AI257" i="1"/>
  <c r="AI258" i="1"/>
  <c r="AI259" i="1"/>
  <c r="AI260" i="1"/>
  <c r="AI261" i="1"/>
  <c r="AI262" i="1"/>
  <c r="AI263" i="1"/>
  <c r="AI264" i="1"/>
  <c r="AI265" i="1"/>
  <c r="AI266" i="1"/>
  <c r="AI267" i="1"/>
  <c r="AI268" i="1"/>
  <c r="AI269" i="1"/>
  <c r="AI270" i="1"/>
  <c r="AI271" i="1"/>
  <c r="AI272" i="1"/>
  <c r="AI273" i="1"/>
  <c r="AI274" i="1"/>
  <c r="AI275" i="1"/>
  <c r="AI276" i="1"/>
  <c r="AI277" i="1"/>
  <c r="AI278" i="1"/>
  <c r="AI279" i="1"/>
  <c r="AI280" i="1"/>
  <c r="AI281" i="1"/>
  <c r="AI282" i="1"/>
  <c r="AI283" i="1"/>
  <c r="AI284" i="1"/>
  <c r="AI285" i="1"/>
  <c r="AI286" i="1"/>
  <c r="AI287" i="1"/>
  <c r="AI288" i="1"/>
  <c r="AI289" i="1"/>
  <c r="AI290" i="1"/>
  <c r="AI291" i="1"/>
  <c r="AI292" i="1"/>
  <c r="AI293" i="1"/>
  <c r="AI294" i="1"/>
  <c r="AI295" i="1"/>
  <c r="AI296" i="1"/>
  <c r="AI297" i="1"/>
  <c r="AI298" i="1"/>
  <c r="AI299" i="1"/>
  <c r="AI300" i="1"/>
  <c r="AI301" i="1"/>
  <c r="AI302" i="1"/>
  <c r="AI303" i="1"/>
  <c r="AI304" i="1"/>
  <c r="AI305" i="1"/>
  <c r="AI306" i="1"/>
  <c r="AI307" i="1"/>
  <c r="AI308" i="1"/>
  <c r="AI309" i="1"/>
  <c r="AI310" i="1"/>
  <c r="AI311" i="1"/>
  <c r="AI312" i="1"/>
  <c r="AI313" i="1"/>
  <c r="AI314" i="1"/>
  <c r="AI315" i="1"/>
  <c r="AI316" i="1"/>
  <c r="AI317" i="1"/>
  <c r="AI318" i="1"/>
  <c r="AI319" i="1"/>
  <c r="AI320" i="1"/>
  <c r="AI321" i="1"/>
  <c r="AI322" i="1"/>
  <c r="AI323" i="1"/>
  <c r="AI324" i="1"/>
  <c r="AI325" i="1"/>
  <c r="AI326" i="1"/>
  <c r="AI327" i="1"/>
  <c r="AI328" i="1"/>
  <c r="AI329" i="1"/>
  <c r="AI330" i="1"/>
  <c r="AI331" i="1"/>
  <c r="AI332" i="1"/>
  <c r="AI333" i="1"/>
  <c r="AI334" i="1"/>
  <c r="AI335" i="1"/>
  <c r="AI336" i="1"/>
  <c r="AI337" i="1"/>
  <c r="AI338" i="1"/>
  <c r="AI339" i="1"/>
  <c r="AI340" i="1"/>
  <c r="AI341" i="1"/>
  <c r="AI342" i="1"/>
  <c r="AI343" i="1"/>
  <c r="AI344" i="1"/>
  <c r="AI345" i="1"/>
  <c r="AI346" i="1"/>
  <c r="AI347" i="1"/>
  <c r="AI348" i="1"/>
  <c r="AI349" i="1"/>
  <c r="AI350" i="1"/>
  <c r="AI351" i="1"/>
  <c r="AI352" i="1"/>
  <c r="AI353" i="1"/>
  <c r="AI354" i="1"/>
  <c r="AI355" i="1"/>
  <c r="AI356" i="1"/>
  <c r="AI357" i="1"/>
  <c r="AI358" i="1"/>
  <c r="AI359" i="1"/>
  <c r="AI360" i="1"/>
  <c r="AI361" i="1"/>
  <c r="AI362" i="1"/>
  <c r="AI363" i="1"/>
  <c r="AI364" i="1"/>
  <c r="AI365" i="1"/>
  <c r="AI366" i="1"/>
  <c r="AI367" i="1"/>
  <c r="AI368" i="1"/>
  <c r="AI369" i="1"/>
  <c r="AI370" i="1"/>
  <c r="AI371" i="1"/>
  <c r="AI372" i="1"/>
  <c r="AI373" i="1"/>
  <c r="AI374" i="1"/>
  <c r="AI375" i="1"/>
  <c r="AI376" i="1"/>
  <c r="AI377" i="1"/>
  <c r="AI378" i="1"/>
  <c r="AI379" i="1"/>
  <c r="AI380" i="1"/>
  <c r="AI381" i="1"/>
  <c r="AI382" i="1"/>
  <c r="AI383" i="1"/>
  <c r="AI384" i="1"/>
  <c r="AI385" i="1"/>
  <c r="AI386" i="1"/>
  <c r="AI387" i="1"/>
  <c r="AI388" i="1"/>
  <c r="AI389" i="1"/>
  <c r="AI390" i="1"/>
  <c r="AI391" i="1"/>
  <c r="AI392" i="1"/>
  <c r="AI393" i="1"/>
  <c r="AI394" i="1"/>
  <c r="AI395" i="1"/>
  <c r="AI396" i="1"/>
  <c r="AI397" i="1"/>
  <c r="AI398" i="1"/>
  <c r="AI399" i="1"/>
  <c r="AI400" i="1"/>
  <c r="AI401" i="1"/>
  <c r="AI402" i="1"/>
  <c r="AI403" i="1"/>
  <c r="AI404" i="1"/>
  <c r="AI405" i="1"/>
  <c r="AI406" i="1"/>
  <c r="AI407" i="1"/>
  <c r="AI408" i="1"/>
  <c r="AI409" i="1"/>
  <c r="AI410" i="1"/>
  <c r="AI411" i="1"/>
  <c r="AI412" i="1"/>
  <c r="AI413" i="1"/>
  <c r="AI414" i="1"/>
  <c r="AI415" i="1"/>
  <c r="AI416" i="1"/>
  <c r="AI417" i="1"/>
  <c r="AI418" i="1"/>
  <c r="AI419" i="1"/>
  <c r="AI420" i="1"/>
  <c r="AI421" i="1"/>
  <c r="AI422" i="1"/>
  <c r="AI423" i="1"/>
  <c r="AI424" i="1"/>
  <c r="AI425" i="1"/>
  <c r="AI426" i="1"/>
  <c r="AI427" i="1"/>
  <c r="AI428" i="1"/>
  <c r="AI429" i="1"/>
  <c r="AI430" i="1"/>
  <c r="AI431" i="1"/>
  <c r="AI432" i="1"/>
  <c r="AI433" i="1"/>
  <c r="AI434" i="1"/>
  <c r="AI435" i="1"/>
  <c r="AI436" i="1"/>
  <c r="AI437" i="1"/>
  <c r="AI438" i="1"/>
  <c r="AI439" i="1"/>
  <c r="AI440" i="1"/>
  <c r="AI441" i="1"/>
  <c r="AI442" i="1"/>
  <c r="AI443" i="1"/>
  <c r="AI444" i="1"/>
  <c r="AI445" i="1"/>
  <c r="AI446" i="1"/>
  <c r="AI447" i="1"/>
  <c r="AI448" i="1"/>
  <c r="AI449" i="1"/>
  <c r="AI450" i="1"/>
  <c r="AI451" i="1"/>
  <c r="AI452" i="1"/>
  <c r="AI453" i="1"/>
  <c r="AI454" i="1"/>
  <c r="AI455" i="1"/>
  <c r="AI456" i="1"/>
  <c r="AI457" i="1"/>
  <c r="AI458" i="1"/>
  <c r="AI459" i="1"/>
  <c r="AI460" i="1"/>
  <c r="AI461" i="1"/>
  <c r="AI462" i="1"/>
  <c r="AI463" i="1"/>
  <c r="AI464" i="1"/>
  <c r="AI465" i="1"/>
  <c r="AI466" i="1"/>
  <c r="AI467" i="1"/>
  <c r="AI468" i="1"/>
  <c r="AI469" i="1"/>
  <c r="AI470" i="1"/>
  <c r="AI471" i="1"/>
  <c r="AI472" i="1"/>
  <c r="AI473" i="1"/>
  <c r="AI474" i="1"/>
  <c r="AI475" i="1"/>
  <c r="AI476" i="1"/>
  <c r="AI477" i="1"/>
  <c r="AI478" i="1"/>
  <c r="AI479" i="1"/>
  <c r="AI480" i="1"/>
  <c r="AI481" i="1"/>
  <c r="AI482" i="1"/>
  <c r="AI483" i="1"/>
  <c r="AI484" i="1"/>
  <c r="AI485" i="1"/>
  <c r="AI486" i="1"/>
  <c r="AI487" i="1"/>
  <c r="AI488" i="1"/>
  <c r="AI489" i="1"/>
  <c r="AI490" i="1"/>
  <c r="AI491" i="1"/>
  <c r="AI492" i="1"/>
  <c r="AI493" i="1"/>
  <c r="AI494" i="1"/>
  <c r="AI495" i="1"/>
  <c r="AI496" i="1"/>
  <c r="AI497" i="1"/>
  <c r="AI498" i="1"/>
  <c r="AI499" i="1"/>
  <c r="AI500" i="1"/>
  <c r="AI501" i="1"/>
  <c r="AI502" i="1"/>
  <c r="AI503" i="1"/>
  <c r="AI504" i="1"/>
  <c r="AI505" i="1"/>
  <c r="AI506" i="1"/>
  <c r="AI507" i="1"/>
  <c r="AI508" i="1"/>
  <c r="AI509" i="1"/>
  <c r="AI510" i="1"/>
  <c r="AI511" i="1"/>
  <c r="AI512" i="1"/>
  <c r="AI513" i="1"/>
  <c r="AI514" i="1"/>
  <c r="AI515" i="1"/>
  <c r="AI516" i="1"/>
  <c r="AI517" i="1"/>
  <c r="AI518" i="1"/>
  <c r="AI519" i="1"/>
  <c r="AI520" i="1"/>
  <c r="AI521" i="1"/>
  <c r="AI522" i="1"/>
  <c r="AI523" i="1"/>
  <c r="AI524" i="1"/>
  <c r="AI525" i="1"/>
  <c r="AI526" i="1"/>
  <c r="AI527" i="1"/>
  <c r="AI528" i="1"/>
  <c r="AI529" i="1"/>
  <c r="AI530" i="1"/>
  <c r="AI531" i="1"/>
  <c r="AI532" i="1"/>
  <c r="AI533" i="1"/>
  <c r="AI534" i="1"/>
  <c r="AI535" i="1"/>
  <c r="AI536" i="1"/>
  <c r="AI537" i="1"/>
  <c r="AI538" i="1"/>
  <c r="AI539" i="1"/>
  <c r="AI540" i="1"/>
  <c r="AI541" i="1"/>
  <c r="AI542" i="1"/>
  <c r="AI543" i="1"/>
  <c r="AI544" i="1"/>
  <c r="AI545" i="1"/>
  <c r="AI546" i="1"/>
  <c r="AI547" i="1"/>
  <c r="AI548" i="1"/>
  <c r="AI549" i="1"/>
  <c r="AI550" i="1"/>
  <c r="AI551" i="1"/>
  <c r="AI552" i="1"/>
  <c r="AI553" i="1"/>
  <c r="AI554" i="1"/>
  <c r="AI555" i="1"/>
  <c r="AI556" i="1"/>
  <c r="AI557" i="1"/>
  <c r="AI558" i="1"/>
  <c r="AI559" i="1"/>
  <c r="AI560" i="1"/>
  <c r="AI561" i="1"/>
  <c r="AI562" i="1"/>
  <c r="AI563" i="1"/>
  <c r="AI564" i="1"/>
  <c r="AI565" i="1"/>
  <c r="AI566" i="1"/>
  <c r="AI567" i="1"/>
  <c r="AI568" i="1"/>
  <c r="AI569" i="1"/>
  <c r="AI570" i="1"/>
  <c r="AI571" i="1"/>
  <c r="AI572" i="1"/>
  <c r="AI573" i="1"/>
  <c r="AI574" i="1"/>
  <c r="AI575" i="1"/>
  <c r="AI576" i="1"/>
  <c r="AI577" i="1"/>
  <c r="AI578" i="1"/>
  <c r="AI579" i="1"/>
  <c r="AI580" i="1"/>
  <c r="AI581" i="1"/>
  <c r="AI582" i="1"/>
  <c r="AI583" i="1"/>
  <c r="AI584" i="1"/>
  <c r="AI585" i="1"/>
  <c r="AI586" i="1"/>
  <c r="AI587" i="1"/>
  <c r="AI588" i="1"/>
  <c r="AI589" i="1"/>
  <c r="AI590" i="1"/>
  <c r="AI591" i="1"/>
  <c r="AI592" i="1"/>
  <c r="AI593" i="1"/>
  <c r="AI594" i="1"/>
  <c r="AI595" i="1"/>
  <c r="AI596" i="1"/>
  <c r="AI597" i="1"/>
  <c r="AI598" i="1"/>
  <c r="AI599" i="1"/>
  <c r="AI600" i="1"/>
  <c r="AI601" i="1"/>
  <c r="AI602" i="1"/>
  <c r="AI603" i="1"/>
  <c r="AI604" i="1"/>
  <c r="AI605" i="1"/>
  <c r="AI606" i="1"/>
  <c r="AI607" i="1"/>
  <c r="AI608" i="1"/>
  <c r="AI609" i="1"/>
  <c r="AI610" i="1"/>
  <c r="AI611" i="1"/>
  <c r="AI612" i="1"/>
  <c r="AI613" i="1"/>
  <c r="AI614" i="1"/>
  <c r="AI615" i="1"/>
  <c r="AI616" i="1"/>
  <c r="AI617" i="1"/>
  <c r="AI618" i="1"/>
  <c r="AI619" i="1"/>
  <c r="AI620" i="1"/>
  <c r="AI621" i="1"/>
  <c r="AI622" i="1"/>
  <c r="AI623" i="1"/>
  <c r="AI624" i="1"/>
  <c r="AI625" i="1"/>
  <c r="AI626" i="1"/>
  <c r="AI627" i="1"/>
  <c r="AI628" i="1"/>
  <c r="AI629" i="1"/>
  <c r="AI630" i="1"/>
  <c r="AI631" i="1"/>
  <c r="AI632" i="1"/>
  <c r="AI633" i="1"/>
  <c r="AI634" i="1"/>
  <c r="AI635" i="1"/>
  <c r="AI636" i="1"/>
  <c r="AI637" i="1"/>
  <c r="AI638" i="1"/>
  <c r="AI639" i="1"/>
  <c r="AI640" i="1"/>
  <c r="AI641" i="1"/>
  <c r="AI642" i="1"/>
  <c r="AI643" i="1"/>
  <c r="AI644" i="1"/>
  <c r="AI645" i="1"/>
  <c r="AI646" i="1"/>
  <c r="AI647" i="1"/>
  <c r="AI648" i="1"/>
  <c r="AI649" i="1"/>
  <c r="AI650" i="1"/>
  <c r="AI651" i="1"/>
  <c r="AI652" i="1"/>
  <c r="AI653" i="1"/>
  <c r="AI654" i="1"/>
  <c r="AI655" i="1"/>
  <c r="AI656" i="1"/>
  <c r="AI657" i="1"/>
  <c r="AI658" i="1"/>
  <c r="AI659" i="1"/>
  <c r="AI660" i="1"/>
  <c r="AI661" i="1"/>
  <c r="AI662" i="1"/>
  <c r="AI663" i="1"/>
  <c r="AI664" i="1"/>
  <c r="AI665" i="1"/>
  <c r="AI666" i="1"/>
  <c r="AI667" i="1"/>
  <c r="AI668" i="1"/>
  <c r="AI669" i="1"/>
  <c r="AI670" i="1"/>
  <c r="AI671" i="1"/>
  <c r="AI672" i="1"/>
  <c r="AI673" i="1"/>
  <c r="AI674" i="1"/>
  <c r="AI675" i="1"/>
  <c r="AI676" i="1"/>
  <c r="AI677" i="1"/>
  <c r="AI678" i="1"/>
  <c r="AI679" i="1"/>
  <c r="AI680" i="1"/>
  <c r="AI681" i="1"/>
  <c r="AI682" i="1"/>
  <c r="AI683" i="1"/>
  <c r="AI684" i="1"/>
  <c r="AI685" i="1"/>
  <c r="AI686" i="1"/>
  <c r="AI687" i="1"/>
  <c r="AI688" i="1"/>
  <c r="AI689" i="1"/>
  <c r="AI690" i="1"/>
  <c r="AI691" i="1"/>
  <c r="AI692" i="1"/>
  <c r="AI693" i="1"/>
  <c r="AI694" i="1"/>
  <c r="AI695" i="1"/>
  <c r="AI696" i="1"/>
  <c r="AI697" i="1"/>
  <c r="AI698" i="1"/>
  <c r="AI699" i="1"/>
  <c r="AI700" i="1"/>
  <c r="AI701" i="1"/>
  <c r="AI702" i="1"/>
  <c r="AI703" i="1"/>
  <c r="AI704" i="1"/>
  <c r="AI705" i="1"/>
  <c r="AI706" i="1"/>
  <c r="AI707" i="1"/>
  <c r="AI708" i="1"/>
  <c r="AI709" i="1"/>
  <c r="AI710" i="1"/>
  <c r="AI711" i="1"/>
  <c r="AI712" i="1"/>
  <c r="AI713" i="1"/>
  <c r="AI714" i="1"/>
  <c r="AI715" i="1"/>
  <c r="AI716" i="1"/>
  <c r="AI717" i="1"/>
  <c r="AI718" i="1"/>
  <c r="AI719" i="1"/>
  <c r="AI720" i="1"/>
  <c r="AI721" i="1"/>
  <c r="AI722" i="1"/>
  <c r="AI723" i="1"/>
  <c r="AI724" i="1"/>
  <c r="AI725" i="1"/>
  <c r="AI726" i="1"/>
  <c r="AI727" i="1"/>
  <c r="AI728" i="1"/>
  <c r="AI729" i="1"/>
  <c r="AI730" i="1"/>
  <c r="AI731" i="1"/>
  <c r="AI732" i="1"/>
  <c r="AI733" i="1"/>
  <c r="AI734" i="1"/>
  <c r="AI735" i="1"/>
  <c r="AI736" i="1"/>
  <c r="AI737" i="1"/>
  <c r="AI738" i="1"/>
  <c r="AI739" i="1"/>
  <c r="AI740" i="1"/>
  <c r="AI741" i="1"/>
  <c r="AI742" i="1"/>
  <c r="AI743" i="1"/>
  <c r="AI744" i="1"/>
  <c r="AI745" i="1"/>
  <c r="AI746" i="1"/>
  <c r="AI747" i="1"/>
  <c r="AI748" i="1"/>
  <c r="AI749" i="1"/>
  <c r="AI750" i="1"/>
  <c r="AI751" i="1"/>
  <c r="AI752" i="1"/>
  <c r="AI753" i="1"/>
  <c r="AI754" i="1"/>
  <c r="AI755" i="1"/>
  <c r="AI756" i="1"/>
  <c r="AI757" i="1"/>
  <c r="AI758" i="1"/>
  <c r="AI759" i="1"/>
  <c r="AI760" i="1"/>
  <c r="AI761" i="1"/>
  <c r="AI762" i="1"/>
  <c r="AI763" i="1"/>
  <c r="AI764" i="1"/>
  <c r="AI765" i="1"/>
  <c r="AI766" i="1"/>
  <c r="AI767" i="1"/>
  <c r="AI768" i="1"/>
  <c r="AI769" i="1"/>
  <c r="AI770" i="1"/>
  <c r="AI771" i="1"/>
  <c r="AI772" i="1"/>
  <c r="AI773" i="1"/>
  <c r="AI774" i="1"/>
  <c r="AI775" i="1"/>
  <c r="AI776" i="1"/>
  <c r="AI777" i="1"/>
  <c r="AI778" i="1"/>
  <c r="AI779" i="1"/>
  <c r="AI780" i="1"/>
  <c r="AI781" i="1"/>
  <c r="AI782" i="1"/>
  <c r="AI783" i="1"/>
  <c r="AI784" i="1"/>
  <c r="AI785" i="1"/>
  <c r="AI786" i="1"/>
  <c r="AI787" i="1"/>
  <c r="AI788" i="1"/>
  <c r="AI789" i="1"/>
  <c r="AI790" i="1"/>
  <c r="AI791" i="1"/>
  <c r="AI792" i="1"/>
  <c r="AI793" i="1"/>
  <c r="AI794" i="1"/>
  <c r="AI795" i="1"/>
  <c r="AI796" i="1"/>
  <c r="AI797" i="1"/>
  <c r="AI798" i="1"/>
  <c r="AI799" i="1"/>
  <c r="AI800" i="1"/>
  <c r="AI801" i="1"/>
  <c r="AI802" i="1"/>
  <c r="AI803" i="1"/>
  <c r="AI804" i="1"/>
  <c r="AI805" i="1"/>
  <c r="AI806" i="1"/>
  <c r="AI807" i="1"/>
  <c r="AI808" i="1"/>
  <c r="AI809" i="1"/>
  <c r="AI810" i="1"/>
  <c r="AI811" i="1"/>
  <c r="AI812" i="1"/>
  <c r="AI813" i="1"/>
  <c r="AI814" i="1"/>
  <c r="AI815" i="1"/>
  <c r="AI816" i="1"/>
  <c r="AI817" i="1"/>
  <c r="AI818" i="1"/>
  <c r="AI819" i="1"/>
  <c r="AI820" i="1"/>
  <c r="AI821" i="1"/>
  <c r="AI822" i="1"/>
  <c r="AI823" i="1"/>
  <c r="AI824" i="1"/>
  <c r="AI825" i="1"/>
  <c r="AI826" i="1"/>
  <c r="AI827" i="1"/>
  <c r="AI828" i="1"/>
  <c r="AI829" i="1"/>
  <c r="AI830" i="1"/>
  <c r="AI831" i="1"/>
  <c r="AI832" i="1"/>
  <c r="AI833" i="1"/>
  <c r="AI834" i="1"/>
  <c r="AI835" i="1"/>
  <c r="AI836" i="1"/>
  <c r="AI837" i="1"/>
  <c r="AI838" i="1"/>
  <c r="AI839" i="1"/>
  <c r="AI840" i="1"/>
  <c r="AI841" i="1"/>
  <c r="AI842" i="1"/>
  <c r="AI843" i="1"/>
  <c r="AI844" i="1"/>
  <c r="AI845" i="1"/>
  <c r="AI846" i="1"/>
  <c r="AI847" i="1"/>
  <c r="AI848" i="1"/>
  <c r="AI849" i="1"/>
  <c r="AI850" i="1"/>
  <c r="AI851" i="1"/>
  <c r="AI852" i="1"/>
  <c r="AI853" i="1"/>
  <c r="AI854" i="1"/>
  <c r="AI855" i="1"/>
  <c r="AI856" i="1"/>
  <c r="AI857" i="1"/>
  <c r="AI858" i="1"/>
  <c r="AI859" i="1"/>
  <c r="AI860" i="1"/>
  <c r="AI861" i="1"/>
  <c r="AI862" i="1"/>
  <c r="AI863" i="1"/>
  <c r="AI864" i="1"/>
  <c r="AI865" i="1"/>
  <c r="AI866" i="1"/>
  <c r="AI867" i="1"/>
  <c r="AI868" i="1"/>
  <c r="AI869" i="1"/>
  <c r="AI870" i="1"/>
  <c r="AI871" i="1"/>
  <c r="AI872" i="1"/>
  <c r="AI873" i="1"/>
  <c r="AI874" i="1"/>
  <c r="AI875" i="1"/>
  <c r="AI876" i="1"/>
  <c r="AI877" i="1"/>
  <c r="AI878" i="1"/>
  <c r="AI879" i="1"/>
  <c r="AI880" i="1"/>
  <c r="AI881" i="1"/>
  <c r="AI882" i="1"/>
  <c r="AI883" i="1"/>
  <c r="AI884" i="1"/>
  <c r="AI885" i="1"/>
  <c r="AI886" i="1"/>
  <c r="AI887" i="1"/>
  <c r="AI888" i="1"/>
  <c r="AI889" i="1"/>
  <c r="AI890" i="1"/>
  <c r="AI891" i="1"/>
  <c r="AI892" i="1"/>
  <c r="AI893" i="1"/>
  <c r="AI894" i="1"/>
  <c r="AI895" i="1"/>
  <c r="AI896" i="1"/>
  <c r="AI897" i="1"/>
  <c r="AI898" i="1"/>
  <c r="AI899" i="1"/>
  <c r="AI900" i="1"/>
  <c r="AI901" i="1"/>
  <c r="AI902" i="1"/>
  <c r="AI903" i="1"/>
  <c r="AI904" i="1"/>
  <c r="AI905" i="1"/>
  <c r="AI906" i="1"/>
  <c r="AI907" i="1"/>
  <c r="AI908" i="1"/>
  <c r="AI909" i="1"/>
  <c r="AI910" i="1"/>
  <c r="AI911" i="1"/>
  <c r="AI912" i="1"/>
  <c r="AI913" i="1"/>
  <c r="AI914" i="1"/>
  <c r="AI915" i="1"/>
  <c r="AI916" i="1"/>
  <c r="AI917" i="1"/>
  <c r="AI918" i="1"/>
  <c r="AI919" i="1"/>
  <c r="AI920" i="1"/>
  <c r="AI921" i="1"/>
  <c r="AI922" i="1"/>
  <c r="AI923" i="1"/>
  <c r="AI924" i="1"/>
  <c r="AI925" i="1"/>
  <c r="AI926" i="1"/>
  <c r="AI927" i="1"/>
  <c r="AI928" i="1"/>
  <c r="AI929" i="1"/>
  <c r="AI930" i="1"/>
  <c r="AI931" i="1"/>
  <c r="AI932" i="1"/>
  <c r="AI933" i="1"/>
  <c r="AI934" i="1"/>
  <c r="AI935" i="1"/>
  <c r="AI936" i="1"/>
  <c r="AI937" i="1"/>
  <c r="AI938" i="1"/>
  <c r="AI939" i="1"/>
  <c r="AI940" i="1"/>
  <c r="AI941" i="1"/>
  <c r="AI942" i="1"/>
  <c r="AI943" i="1"/>
  <c r="AI944" i="1"/>
  <c r="AI945" i="1"/>
  <c r="AI946" i="1"/>
  <c r="AI947" i="1"/>
  <c r="AI948" i="1"/>
  <c r="AI949" i="1"/>
  <c r="AI950" i="1"/>
  <c r="AI951" i="1"/>
  <c r="AI952" i="1"/>
  <c r="AI953" i="1"/>
  <c r="AI954" i="1"/>
  <c r="AI955" i="1"/>
  <c r="AI956" i="1"/>
  <c r="AI957" i="1"/>
  <c r="AI958" i="1"/>
  <c r="AI959" i="1"/>
  <c r="AI960" i="1"/>
  <c r="AI961" i="1"/>
  <c r="AI962" i="1"/>
  <c r="AI963" i="1"/>
  <c r="AI964" i="1"/>
  <c r="AI965" i="1"/>
  <c r="AI966" i="1"/>
  <c r="AI967" i="1"/>
  <c r="AI968" i="1"/>
  <c r="AI969" i="1"/>
  <c r="AI970" i="1"/>
  <c r="AI971" i="1"/>
  <c r="AI972" i="1"/>
  <c r="AI973" i="1"/>
  <c r="AI974" i="1"/>
  <c r="AI975" i="1"/>
  <c r="AI976" i="1"/>
  <c r="AI977" i="1"/>
  <c r="AI978" i="1"/>
  <c r="AI979" i="1"/>
  <c r="AI980" i="1"/>
  <c r="AI981" i="1"/>
  <c r="AI982" i="1"/>
  <c r="AI983" i="1"/>
  <c r="AI984" i="1"/>
  <c r="AI985" i="1"/>
  <c r="AI986" i="1"/>
  <c r="AI987" i="1"/>
  <c r="AI988" i="1"/>
  <c r="AI989" i="1"/>
  <c r="AI990" i="1"/>
  <c r="AI991" i="1"/>
  <c r="AI992" i="1"/>
  <c r="AI993" i="1"/>
  <c r="AI994" i="1"/>
  <c r="AI995" i="1"/>
  <c r="AI996" i="1"/>
  <c r="AI997" i="1"/>
  <c r="AI998" i="1"/>
  <c r="AI999" i="1"/>
  <c r="AI1000" i="1"/>
  <c r="AI1001" i="1"/>
  <c r="AI1002" i="1"/>
  <c r="AI1003" i="1"/>
  <c r="AI1004" i="1"/>
  <c r="AI1005" i="1"/>
  <c r="AI1006" i="1"/>
  <c r="AI1007" i="1"/>
  <c r="AI1008" i="1"/>
  <c r="AI1009" i="1"/>
  <c r="AI1010" i="1"/>
  <c r="AI1011" i="1"/>
  <c r="AI1012" i="1"/>
  <c r="AI1013" i="1"/>
  <c r="AI1014" i="1"/>
  <c r="AI1015" i="1"/>
  <c r="AI1016" i="1"/>
  <c r="AI1017" i="1"/>
  <c r="AI1018" i="1"/>
  <c r="AI1019" i="1"/>
  <c r="AI1020" i="1"/>
  <c r="AI1021" i="1"/>
  <c r="AI1022" i="1"/>
  <c r="AI1023" i="1"/>
  <c r="AI1024" i="1"/>
  <c r="AI1025" i="1"/>
  <c r="AI1026" i="1"/>
  <c r="AI1027" i="1"/>
  <c r="AI1028" i="1"/>
  <c r="AI1029" i="1"/>
  <c r="AI1030" i="1"/>
  <c r="AI1031" i="1"/>
  <c r="AI1032" i="1"/>
  <c r="AI1033" i="1"/>
  <c r="AI1034" i="1"/>
  <c r="AI1035" i="1"/>
  <c r="AI1036" i="1"/>
  <c r="AI1037" i="1"/>
  <c r="AI1038" i="1"/>
  <c r="AI1039" i="1"/>
  <c r="AI1040" i="1"/>
  <c r="AI1041" i="1"/>
  <c r="AI1042" i="1"/>
  <c r="AI1043" i="1"/>
  <c r="AI1044" i="1"/>
  <c r="AI1045" i="1"/>
  <c r="AI1046" i="1"/>
  <c r="AI1047" i="1"/>
  <c r="AI1048" i="1"/>
  <c r="AI1049" i="1"/>
  <c r="AI1050" i="1"/>
  <c r="AI1051" i="1"/>
  <c r="AI1052" i="1"/>
  <c r="AI1053" i="1"/>
  <c r="AI1054" i="1"/>
  <c r="AI1055" i="1"/>
  <c r="AI1056" i="1"/>
  <c r="AI1057" i="1"/>
  <c r="AI1058" i="1"/>
  <c r="AI1059" i="1"/>
  <c r="AI1060" i="1"/>
  <c r="AI1061" i="1"/>
  <c r="AI1062" i="1"/>
  <c r="AI1063" i="1"/>
  <c r="AI1064" i="1"/>
  <c r="AI1065" i="1"/>
  <c r="AI1066" i="1"/>
  <c r="AI1067" i="1"/>
  <c r="AI1068" i="1"/>
  <c r="AI1069" i="1"/>
  <c r="AI1070" i="1"/>
  <c r="AI1071" i="1"/>
  <c r="AI1072" i="1"/>
  <c r="AI1073" i="1"/>
  <c r="AI1074" i="1"/>
  <c r="AI1075" i="1"/>
  <c r="AI1076" i="1"/>
  <c r="AI1077" i="1"/>
  <c r="AI1078" i="1"/>
  <c r="AI1079" i="1"/>
  <c r="AI1080" i="1"/>
  <c r="AI1081" i="1"/>
  <c r="AI1082" i="1"/>
  <c r="AI1083" i="1"/>
  <c r="AI1084" i="1"/>
  <c r="AI1085" i="1"/>
  <c r="AI1086" i="1"/>
  <c r="AI1087" i="1"/>
  <c r="AI1088" i="1"/>
  <c r="AI1089" i="1"/>
  <c r="AI1090" i="1"/>
  <c r="AI1091" i="1"/>
  <c r="AI1092" i="1"/>
  <c r="AI1093" i="1"/>
  <c r="AI1094" i="1"/>
  <c r="AI1095" i="1"/>
  <c r="AI1096" i="1"/>
  <c r="AI1097" i="1"/>
  <c r="AI1098" i="1"/>
  <c r="AI1099" i="1"/>
  <c r="AI1100" i="1"/>
  <c r="AI1101" i="1"/>
  <c r="AI1102" i="1"/>
  <c r="AI1103" i="1"/>
  <c r="AI1104" i="1"/>
  <c r="AI1105" i="1"/>
  <c r="AI1106" i="1"/>
  <c r="AI1107" i="1"/>
  <c r="AI1108" i="1"/>
  <c r="AI1109" i="1"/>
  <c r="AI1110" i="1"/>
  <c r="AI1111" i="1"/>
  <c r="AI1112" i="1"/>
  <c r="AI1113" i="1"/>
  <c r="AI1114" i="1"/>
  <c r="AI1115" i="1"/>
  <c r="AI1116" i="1"/>
  <c r="AI1117" i="1"/>
  <c r="AI1118" i="1"/>
  <c r="AI1119" i="1"/>
  <c r="AI1120" i="1"/>
  <c r="AI1121" i="1"/>
  <c r="AI1122" i="1"/>
  <c r="AI1123" i="1"/>
  <c r="AI1124" i="1"/>
  <c r="AI1125" i="1"/>
  <c r="AI1126" i="1"/>
  <c r="AI1127" i="1"/>
  <c r="AI1128" i="1"/>
  <c r="AI1129" i="1"/>
  <c r="AI1130" i="1"/>
  <c r="AI1131" i="1"/>
  <c r="AI1132" i="1"/>
  <c r="AI1133" i="1"/>
  <c r="AI1134" i="1"/>
  <c r="AI1135" i="1"/>
  <c r="AI1136" i="1"/>
  <c r="AI1137" i="1"/>
  <c r="AI1138" i="1"/>
  <c r="AI1139" i="1"/>
  <c r="AI1140" i="1"/>
  <c r="AI1141" i="1"/>
  <c r="AI1142" i="1"/>
  <c r="AI1143" i="1"/>
  <c r="AI1144" i="1"/>
  <c r="AI1145" i="1"/>
  <c r="AI1146" i="1"/>
  <c r="AI1147" i="1"/>
  <c r="AI1148" i="1"/>
  <c r="AI1149" i="1"/>
  <c r="AI1150" i="1"/>
  <c r="AI1151" i="1"/>
  <c r="AI1152" i="1"/>
  <c r="AI1153" i="1"/>
  <c r="AI1154" i="1"/>
  <c r="AI1155" i="1"/>
  <c r="AI1156" i="1"/>
  <c r="AI1157" i="1"/>
  <c r="AI1158" i="1"/>
  <c r="AI1159" i="1"/>
  <c r="AI1160" i="1"/>
  <c r="AI1161" i="1"/>
  <c r="AI1162" i="1"/>
  <c r="AI1163" i="1"/>
  <c r="AI1164" i="1"/>
  <c r="AI1165" i="1"/>
  <c r="AI1166" i="1"/>
  <c r="AI1167" i="1"/>
  <c r="AI1168" i="1"/>
  <c r="AI1169" i="1"/>
  <c r="AI1170" i="1"/>
  <c r="AI1171" i="1"/>
  <c r="AI1172" i="1"/>
  <c r="AI1173" i="1"/>
  <c r="AI1174" i="1"/>
  <c r="AI1175" i="1"/>
  <c r="AI1176" i="1"/>
  <c r="AI1177" i="1"/>
  <c r="AI1178" i="1"/>
  <c r="AI1179" i="1"/>
  <c r="AI1180" i="1"/>
  <c r="AI1181" i="1"/>
  <c r="AI1182" i="1"/>
  <c r="AI1183" i="1"/>
  <c r="AI1184" i="1"/>
  <c r="AI1185" i="1"/>
  <c r="AI1186" i="1"/>
  <c r="AI1187" i="1"/>
  <c r="AI1188" i="1"/>
  <c r="AI1189" i="1"/>
  <c r="AI1190" i="1"/>
  <c r="AI1191" i="1"/>
  <c r="AI1192" i="1"/>
  <c r="AI1193" i="1"/>
  <c r="AI1194" i="1"/>
  <c r="AI1195" i="1"/>
  <c r="AI1196" i="1"/>
  <c r="AI1197" i="1"/>
  <c r="AI1198" i="1"/>
  <c r="AI1199" i="1"/>
  <c r="AI1200" i="1"/>
  <c r="AI1201" i="1"/>
  <c r="AI1202" i="1"/>
  <c r="AI1203" i="1"/>
  <c r="AI1204" i="1"/>
  <c r="AI1205" i="1"/>
  <c r="AI1206" i="1"/>
  <c r="AI1207" i="1"/>
  <c r="AI1208" i="1"/>
  <c r="AI1209" i="1"/>
  <c r="AI1210" i="1"/>
  <c r="AI1211" i="1"/>
  <c r="AI1212" i="1"/>
  <c r="AI1213" i="1"/>
  <c r="AI1214" i="1"/>
  <c r="AI1215" i="1"/>
  <c r="AI1216" i="1"/>
  <c r="AI1217" i="1"/>
  <c r="AI1218" i="1"/>
  <c r="AI1219" i="1"/>
  <c r="AI1220" i="1"/>
  <c r="AI1221" i="1"/>
  <c r="AI1222" i="1"/>
  <c r="AI1223" i="1"/>
  <c r="AI1224" i="1"/>
  <c r="AI1225" i="1"/>
  <c r="AI1226" i="1"/>
  <c r="AI1227" i="1"/>
  <c r="AI1228" i="1"/>
  <c r="AI1229" i="1"/>
  <c r="AI1230" i="1"/>
  <c r="AI1231" i="1"/>
  <c r="AI1232" i="1"/>
  <c r="AI1233" i="1"/>
  <c r="AI1234" i="1"/>
  <c r="AI1235" i="1"/>
  <c r="AI1236" i="1"/>
  <c r="AI1237" i="1"/>
  <c r="AI1238" i="1"/>
  <c r="AI1239" i="1"/>
  <c r="AI1240" i="1"/>
  <c r="AI1241" i="1"/>
  <c r="AI1242" i="1"/>
  <c r="AI1243" i="1"/>
  <c r="AI1244" i="1"/>
  <c r="AI1245" i="1"/>
  <c r="AI1246" i="1"/>
  <c r="AI1247" i="1"/>
  <c r="AI1248" i="1"/>
  <c r="AI1249" i="1"/>
  <c r="AI1250" i="1"/>
  <c r="AI1251" i="1"/>
  <c r="AI1252" i="1"/>
  <c r="AI1253" i="1"/>
  <c r="AI1254" i="1"/>
  <c r="AI1255" i="1"/>
  <c r="AI1256" i="1"/>
  <c r="AI1257" i="1"/>
  <c r="AI1258" i="1"/>
  <c r="AI1259" i="1"/>
  <c r="AI1260" i="1"/>
  <c r="AI1261" i="1"/>
  <c r="AI1262" i="1"/>
  <c r="AI1263" i="1"/>
  <c r="AI1264" i="1"/>
  <c r="AI1265" i="1"/>
  <c r="AI1266" i="1"/>
  <c r="AI1267" i="1"/>
  <c r="AI1268" i="1"/>
  <c r="AI1269" i="1"/>
  <c r="AI1270" i="1"/>
  <c r="AI1271" i="1"/>
  <c r="AI1272" i="1"/>
  <c r="AI1273" i="1"/>
  <c r="AI1274" i="1"/>
  <c r="AI1275" i="1"/>
  <c r="AI1276" i="1"/>
  <c r="AI1277" i="1"/>
  <c r="AI1278" i="1"/>
  <c r="AI1279" i="1"/>
  <c r="AI1280" i="1"/>
  <c r="AI1281" i="1"/>
  <c r="AI1282" i="1"/>
  <c r="AI1283" i="1"/>
  <c r="AI1284" i="1"/>
  <c r="AI1285" i="1"/>
  <c r="AI1286" i="1"/>
  <c r="AI1287" i="1"/>
  <c r="AI1288" i="1"/>
  <c r="AI1289" i="1"/>
  <c r="AI1290" i="1"/>
  <c r="AI1291" i="1"/>
  <c r="AI1292" i="1"/>
  <c r="AI1293" i="1"/>
  <c r="AI1294" i="1"/>
  <c r="AI1295" i="1"/>
  <c r="AI1296" i="1"/>
  <c r="AI1297" i="1"/>
  <c r="AI1298" i="1"/>
  <c r="AI1299" i="1"/>
  <c r="AI1300" i="1"/>
  <c r="AI1301" i="1"/>
  <c r="AI1302" i="1"/>
  <c r="AI1303" i="1"/>
  <c r="AI1304" i="1"/>
  <c r="AI1305" i="1"/>
  <c r="AI1306" i="1"/>
  <c r="AI1307" i="1"/>
  <c r="AI1308" i="1"/>
  <c r="AI1309" i="1"/>
  <c r="AI1310" i="1"/>
  <c r="AI1311" i="1"/>
  <c r="AI1312" i="1"/>
  <c r="AI1313" i="1"/>
  <c r="AI1314" i="1"/>
  <c r="AI1315" i="1"/>
  <c r="AI1316" i="1"/>
  <c r="AI1317" i="1"/>
  <c r="AI1318" i="1"/>
  <c r="AI1319" i="1"/>
  <c r="AI1320" i="1"/>
  <c r="AI1321" i="1"/>
  <c r="AI1322" i="1"/>
  <c r="AI1323" i="1"/>
  <c r="AI1324" i="1"/>
  <c r="AI1325" i="1"/>
  <c r="AI1326" i="1"/>
  <c r="AI1327" i="1"/>
  <c r="AI1328" i="1"/>
  <c r="AI1329" i="1"/>
  <c r="AI1330" i="1"/>
  <c r="AI1331" i="1"/>
  <c r="AI1332" i="1"/>
  <c r="AI1333" i="1"/>
  <c r="AI1334" i="1"/>
  <c r="AI1335" i="1"/>
  <c r="AI1336" i="1"/>
  <c r="AI1337" i="1"/>
  <c r="AI1338" i="1"/>
  <c r="AI1339" i="1"/>
  <c r="AI1340" i="1"/>
  <c r="AI1341" i="1"/>
  <c r="AI1342" i="1"/>
  <c r="AI1343" i="1"/>
  <c r="AI1344" i="1"/>
  <c r="AI1345" i="1"/>
  <c r="AI1346" i="1"/>
  <c r="AI1347" i="1"/>
  <c r="AI1348" i="1"/>
  <c r="AI1349" i="1"/>
  <c r="AI1350" i="1"/>
  <c r="AI1351" i="1"/>
  <c r="AI1352" i="1"/>
  <c r="AI1353" i="1"/>
  <c r="AI1354" i="1"/>
  <c r="AI1355" i="1"/>
  <c r="AI1356" i="1"/>
  <c r="AI1357" i="1"/>
  <c r="AI1358" i="1"/>
  <c r="AI1359" i="1"/>
  <c r="AI1360" i="1"/>
  <c r="AI1361" i="1"/>
  <c r="AI1362" i="1"/>
  <c r="AI1363" i="1"/>
  <c r="AI1364" i="1"/>
  <c r="AI1365" i="1"/>
  <c r="AI1366" i="1"/>
  <c r="AI1367" i="1"/>
  <c r="AI1368" i="1"/>
  <c r="AI1369" i="1"/>
  <c r="AI1370" i="1"/>
  <c r="AI1371" i="1"/>
  <c r="AI1372" i="1"/>
  <c r="AI1373" i="1"/>
  <c r="AI1374" i="1"/>
  <c r="AI1375" i="1"/>
  <c r="AI1376" i="1"/>
  <c r="AI1377" i="1"/>
  <c r="AI1378" i="1"/>
  <c r="AI1379" i="1"/>
  <c r="AI1380" i="1"/>
  <c r="AI1381" i="1"/>
  <c r="AI1382" i="1"/>
  <c r="AI1383" i="1"/>
  <c r="AI1384" i="1"/>
  <c r="AI1385" i="1"/>
  <c r="AI1386" i="1"/>
  <c r="AI1387" i="1"/>
  <c r="AI1388" i="1"/>
  <c r="AI1389" i="1"/>
  <c r="AI1390" i="1"/>
  <c r="AI1391" i="1"/>
  <c r="AI1392" i="1"/>
  <c r="AI1393" i="1"/>
  <c r="AI1394" i="1"/>
  <c r="AI1395" i="1"/>
  <c r="AI1396" i="1"/>
  <c r="AI1397" i="1"/>
  <c r="AI1398" i="1"/>
  <c r="AI1399" i="1"/>
  <c r="AI1400" i="1"/>
  <c r="AI1401" i="1"/>
  <c r="AI1402" i="1"/>
  <c r="AI1403" i="1"/>
  <c r="AI1404" i="1"/>
  <c r="AI1405" i="1"/>
  <c r="AI1406" i="1"/>
  <c r="AI1407" i="1"/>
  <c r="AI1408" i="1"/>
  <c r="AI1409" i="1"/>
  <c r="AI1410" i="1"/>
  <c r="AI1411" i="1"/>
  <c r="AI1412" i="1"/>
  <c r="AI1413" i="1"/>
  <c r="AI1414" i="1"/>
  <c r="AI1415" i="1"/>
  <c r="AI1416" i="1"/>
  <c r="AI1417" i="1"/>
  <c r="AI1418" i="1"/>
  <c r="AI1419" i="1"/>
  <c r="AI1420" i="1"/>
  <c r="AI1421" i="1"/>
  <c r="AI1422" i="1"/>
  <c r="AI1423" i="1"/>
  <c r="AI1424" i="1"/>
  <c r="AI1425" i="1"/>
  <c r="AI1426" i="1"/>
  <c r="AI1427" i="1"/>
  <c r="AI1428" i="1"/>
  <c r="AI1429" i="1"/>
  <c r="AI1430" i="1"/>
  <c r="AI1431" i="1"/>
  <c r="AI1432" i="1"/>
  <c r="AI1433" i="1"/>
  <c r="AI1434" i="1"/>
  <c r="AI1435" i="1"/>
  <c r="AI1436" i="1"/>
  <c r="AI1437" i="1"/>
  <c r="AI1438" i="1"/>
  <c r="AI1439" i="1"/>
  <c r="AI1440" i="1"/>
  <c r="AI1441" i="1"/>
  <c r="AI1442" i="1"/>
  <c r="AI1443" i="1"/>
  <c r="AI1444" i="1"/>
  <c r="AI1445" i="1"/>
  <c r="AI1446" i="1"/>
  <c r="AI1447" i="1"/>
  <c r="AI1448" i="1"/>
  <c r="AI1449" i="1"/>
  <c r="AI1450" i="1"/>
  <c r="AI1451" i="1"/>
  <c r="AI1452" i="1"/>
  <c r="AI1453" i="1"/>
  <c r="AI1454" i="1"/>
  <c r="AI1455" i="1"/>
  <c r="AI1456" i="1"/>
  <c r="AI1457" i="1"/>
  <c r="AI1458" i="1"/>
  <c r="AI1459" i="1"/>
  <c r="AI1460" i="1"/>
  <c r="AI1461" i="1"/>
  <c r="AI1462" i="1"/>
  <c r="AI1463" i="1"/>
  <c r="AI1464" i="1"/>
  <c r="AI1465" i="1"/>
  <c r="AI1466" i="1"/>
  <c r="AI1467" i="1"/>
  <c r="AI1468" i="1"/>
  <c r="AI1469" i="1"/>
  <c r="AI1470" i="1"/>
  <c r="AI1471" i="1"/>
  <c r="AI1472" i="1"/>
  <c r="AI1473" i="1"/>
  <c r="AI1474" i="1"/>
  <c r="AI1475" i="1"/>
  <c r="AI1476" i="1"/>
  <c r="AI1477" i="1"/>
  <c r="AI1478" i="1"/>
  <c r="AI1479" i="1"/>
  <c r="AI1480" i="1"/>
  <c r="AI1481" i="1"/>
  <c r="AI1482" i="1"/>
  <c r="AI1483" i="1"/>
  <c r="AI1484" i="1"/>
  <c r="AI1485" i="1"/>
  <c r="AI1486" i="1"/>
  <c r="AI1487" i="1"/>
  <c r="AI1488" i="1"/>
  <c r="AI1489" i="1"/>
  <c r="AI1490" i="1"/>
  <c r="AI1491" i="1"/>
  <c r="AI1492" i="1"/>
  <c r="AI1493" i="1"/>
  <c r="AI1494" i="1"/>
  <c r="AI1495" i="1"/>
  <c r="AI1496" i="1"/>
  <c r="AI1497" i="1"/>
  <c r="AI1498" i="1"/>
  <c r="AI1499" i="1"/>
  <c r="AI1500" i="1"/>
  <c r="AI1501" i="1"/>
  <c r="AI1502" i="1"/>
  <c r="AI1503" i="1"/>
  <c r="AI1504" i="1"/>
  <c r="AI1505" i="1"/>
  <c r="AI1506" i="1"/>
  <c r="AI1507" i="1"/>
  <c r="AI1508" i="1"/>
  <c r="AI1509" i="1"/>
  <c r="AI1510" i="1"/>
  <c r="AI1511" i="1"/>
  <c r="AI1512" i="1"/>
  <c r="AI1513" i="1"/>
  <c r="AI1514" i="1"/>
  <c r="AI1515" i="1"/>
  <c r="AI1516" i="1"/>
  <c r="AI1517" i="1"/>
  <c r="AI1518" i="1"/>
  <c r="AI1519" i="1"/>
  <c r="AI1520" i="1"/>
  <c r="AI1521" i="1"/>
  <c r="AI1522" i="1"/>
  <c r="AI1523" i="1"/>
  <c r="AI1524" i="1"/>
  <c r="AI1525" i="1"/>
  <c r="AI1526" i="1"/>
  <c r="AI1527" i="1"/>
  <c r="AI1528" i="1"/>
  <c r="AI1529" i="1"/>
  <c r="AI1530" i="1"/>
  <c r="AI1531" i="1"/>
  <c r="AI1532" i="1"/>
  <c r="AI1533" i="1"/>
  <c r="AI1534" i="1"/>
  <c r="AI1535" i="1"/>
  <c r="AI1536" i="1"/>
  <c r="AI1537" i="1"/>
  <c r="AI1538" i="1"/>
  <c r="AI1539" i="1"/>
  <c r="AI1540" i="1"/>
  <c r="AI1541" i="1"/>
  <c r="AI1542" i="1"/>
  <c r="AI1543" i="1"/>
  <c r="AI1544" i="1"/>
  <c r="AI1545" i="1"/>
  <c r="AI1546" i="1"/>
  <c r="AI1547" i="1"/>
  <c r="AI1548" i="1"/>
  <c r="AI1549" i="1"/>
  <c r="AI1550" i="1"/>
  <c r="AI1551" i="1"/>
  <c r="AI1552" i="1"/>
  <c r="AI1553" i="1"/>
  <c r="AI1554" i="1"/>
  <c r="AI1555" i="1"/>
  <c r="AI1556" i="1"/>
  <c r="AI1557" i="1"/>
  <c r="AI1558" i="1"/>
  <c r="AI1559" i="1"/>
  <c r="AI1560" i="1"/>
  <c r="AI1561" i="1"/>
  <c r="AI1562" i="1"/>
  <c r="AI1563" i="1"/>
  <c r="AI1564" i="1"/>
  <c r="AI1565" i="1"/>
  <c r="AI1566" i="1"/>
  <c r="AI1567" i="1"/>
  <c r="AI1568" i="1"/>
  <c r="AI1569" i="1"/>
  <c r="AI1570" i="1"/>
  <c r="AI1571" i="1"/>
  <c r="AI1572" i="1"/>
  <c r="AI1573" i="1"/>
  <c r="AI1574" i="1"/>
  <c r="AI1575" i="1"/>
  <c r="AI1576" i="1"/>
  <c r="AI1577" i="1"/>
  <c r="AI1578" i="1"/>
  <c r="AI1579" i="1"/>
  <c r="AI1580" i="1"/>
  <c r="AI1581" i="1"/>
  <c r="AI1582" i="1"/>
  <c r="AI1583" i="1"/>
  <c r="AI1584" i="1"/>
  <c r="AI1585" i="1"/>
  <c r="AI1586" i="1"/>
  <c r="AI1587" i="1"/>
  <c r="AI1588" i="1"/>
  <c r="AI1589" i="1"/>
  <c r="AI1590" i="1"/>
  <c r="AI1591" i="1"/>
  <c r="AI1592" i="1"/>
  <c r="AI1593" i="1"/>
  <c r="AI1594" i="1"/>
  <c r="AI1595" i="1"/>
  <c r="AI1596" i="1"/>
  <c r="AI1597" i="1"/>
  <c r="AI1598" i="1"/>
  <c r="AI1599" i="1"/>
  <c r="AI1600" i="1"/>
  <c r="AI1601" i="1"/>
  <c r="AI1602" i="1"/>
  <c r="AI1603" i="1"/>
  <c r="AI1604" i="1"/>
  <c r="AI1605" i="1"/>
  <c r="AI1606" i="1"/>
  <c r="AI1607" i="1"/>
  <c r="AI1608" i="1"/>
  <c r="AI1609" i="1"/>
  <c r="AI1610" i="1"/>
  <c r="AI1611" i="1"/>
  <c r="AI1612" i="1"/>
  <c r="AI1613" i="1"/>
  <c r="AI1614" i="1"/>
  <c r="AI1615" i="1"/>
  <c r="AI1616" i="1"/>
  <c r="AI1617" i="1"/>
  <c r="AI1618" i="1"/>
  <c r="AI1619" i="1"/>
  <c r="AI1620" i="1"/>
  <c r="AI1621" i="1"/>
  <c r="AI1622" i="1"/>
  <c r="AI1623" i="1"/>
  <c r="AI1624" i="1"/>
  <c r="AI1625" i="1"/>
  <c r="AI1626" i="1"/>
  <c r="AI1627" i="1"/>
  <c r="AI1628" i="1"/>
  <c r="AI1629" i="1"/>
  <c r="AI1630" i="1"/>
  <c r="AI1631" i="1"/>
  <c r="AI1632" i="1"/>
  <c r="AI1633" i="1"/>
  <c r="AI1634" i="1"/>
  <c r="AI1635" i="1"/>
  <c r="AI1636" i="1"/>
  <c r="AI1637" i="1"/>
  <c r="AI1638" i="1"/>
  <c r="AI1639" i="1"/>
  <c r="AI1640" i="1"/>
  <c r="AI1641" i="1"/>
  <c r="AI1642" i="1"/>
  <c r="AI1643" i="1"/>
  <c r="AI1644" i="1"/>
  <c r="AI1645" i="1"/>
  <c r="AI1646" i="1"/>
  <c r="AI1647" i="1"/>
  <c r="AI1648" i="1"/>
  <c r="AI1649" i="1"/>
  <c r="AI1650" i="1"/>
  <c r="AI1651" i="1"/>
  <c r="AI1652" i="1"/>
  <c r="AI1653" i="1"/>
  <c r="AI1654" i="1"/>
  <c r="AI1655" i="1"/>
  <c r="AI1656" i="1"/>
  <c r="AI1657" i="1"/>
  <c r="AI1658" i="1"/>
  <c r="AI1659" i="1"/>
  <c r="AI1660" i="1"/>
  <c r="AI1661" i="1"/>
  <c r="AI1662" i="1"/>
  <c r="AI1663" i="1"/>
  <c r="AI1664" i="1"/>
  <c r="AI1665" i="1"/>
  <c r="AI1666" i="1"/>
  <c r="AI1667" i="1"/>
  <c r="AI1668" i="1"/>
  <c r="AI1669" i="1"/>
  <c r="AI1670" i="1"/>
  <c r="AI1671" i="1"/>
  <c r="AI1672" i="1"/>
  <c r="AI1673" i="1"/>
  <c r="AI1674" i="1"/>
  <c r="AI1675" i="1"/>
  <c r="AI1676" i="1"/>
  <c r="AI1677" i="1"/>
  <c r="AI1678" i="1"/>
  <c r="AI1679" i="1"/>
  <c r="AI1680" i="1"/>
  <c r="AI1681" i="1"/>
  <c r="AI1682" i="1"/>
  <c r="AI1683" i="1"/>
  <c r="AI1684" i="1"/>
  <c r="AI1685" i="1"/>
  <c r="AI1686" i="1"/>
  <c r="AI1687" i="1"/>
  <c r="AI1688" i="1"/>
  <c r="AI1689" i="1"/>
  <c r="AI1690" i="1"/>
  <c r="AI1691" i="1"/>
  <c r="AI1692" i="1"/>
  <c r="AI1693" i="1"/>
  <c r="AI1694" i="1"/>
  <c r="AI1695" i="1"/>
  <c r="AI1696" i="1"/>
  <c r="AI1697" i="1"/>
  <c r="AI1698" i="1"/>
  <c r="AI1699" i="1"/>
  <c r="AI1700" i="1"/>
  <c r="AI1701" i="1"/>
  <c r="AI1702" i="1"/>
  <c r="AI1703" i="1"/>
  <c r="AI1704" i="1"/>
  <c r="AI1705" i="1"/>
  <c r="AI1706" i="1"/>
  <c r="AI1707" i="1"/>
  <c r="AI1708" i="1"/>
  <c r="AI1709" i="1"/>
  <c r="AI1710" i="1"/>
  <c r="AI1711" i="1"/>
  <c r="AI1712" i="1"/>
  <c r="AI1713" i="1"/>
  <c r="AI1714" i="1"/>
  <c r="AI1715" i="1"/>
  <c r="AI1716" i="1"/>
  <c r="AI1717" i="1"/>
  <c r="AI1718" i="1"/>
  <c r="AI1719" i="1"/>
  <c r="AI1720" i="1"/>
  <c r="AI1721" i="1"/>
  <c r="AI1722" i="1"/>
  <c r="AI1723" i="1"/>
  <c r="AI1724" i="1"/>
  <c r="AI1725" i="1"/>
  <c r="AI1726" i="1"/>
  <c r="AI1727" i="1"/>
  <c r="AI1728" i="1"/>
  <c r="AI1729" i="1"/>
  <c r="AI1730" i="1"/>
  <c r="AI1731" i="1"/>
  <c r="AI1732" i="1"/>
  <c r="AI1733" i="1"/>
  <c r="AI1734" i="1"/>
  <c r="AI1735" i="1"/>
  <c r="AI1736" i="1"/>
  <c r="AI1737" i="1"/>
  <c r="AI1738" i="1"/>
  <c r="AI1739" i="1"/>
  <c r="AI1740" i="1"/>
  <c r="AI1741" i="1"/>
  <c r="AI1742" i="1"/>
  <c r="AI1743" i="1"/>
  <c r="AI1744" i="1"/>
  <c r="AI1745" i="1"/>
  <c r="AI1746" i="1"/>
  <c r="AI1747" i="1"/>
  <c r="AI1748" i="1"/>
  <c r="AI1749" i="1"/>
  <c r="AI1750" i="1"/>
  <c r="AI1751" i="1"/>
  <c r="AI1752" i="1"/>
  <c r="AI1753" i="1"/>
  <c r="AI1754" i="1"/>
  <c r="AI1755" i="1"/>
  <c r="AI1756" i="1"/>
  <c r="AI1757" i="1"/>
  <c r="AI1758" i="1"/>
  <c r="AI1759" i="1"/>
  <c r="AI1760" i="1"/>
  <c r="AI1761" i="1"/>
  <c r="AI1762" i="1"/>
  <c r="AI1763" i="1"/>
  <c r="AI1764" i="1"/>
  <c r="AI1765" i="1"/>
  <c r="AI1766" i="1"/>
  <c r="AI1767" i="1"/>
  <c r="AI1768" i="1"/>
  <c r="AI1769" i="1"/>
  <c r="AI1770" i="1"/>
  <c r="AI1771" i="1"/>
  <c r="AI1772" i="1"/>
  <c r="AI1773" i="1"/>
  <c r="AI1774" i="1"/>
  <c r="AI1775" i="1"/>
  <c r="AI1776" i="1"/>
  <c r="AI1777" i="1"/>
  <c r="AI1778" i="1"/>
  <c r="AI1779" i="1"/>
  <c r="AI1780" i="1"/>
  <c r="AI1781" i="1"/>
  <c r="AI1782" i="1"/>
  <c r="AI1783" i="1"/>
  <c r="AI1784" i="1"/>
  <c r="AI1785" i="1"/>
  <c r="AI1786" i="1"/>
  <c r="AI1787" i="1"/>
  <c r="AI1788" i="1"/>
  <c r="AI1789" i="1"/>
  <c r="AI1790" i="1"/>
  <c r="AI1791" i="1"/>
  <c r="AI1792" i="1"/>
  <c r="AI1793" i="1"/>
  <c r="AI1794" i="1"/>
  <c r="AI1795" i="1"/>
  <c r="AI1796" i="1"/>
  <c r="AI1797" i="1"/>
  <c r="AI1798" i="1"/>
  <c r="AI1799" i="1"/>
  <c r="AI1800" i="1"/>
  <c r="AI1801" i="1"/>
  <c r="AI1802" i="1"/>
  <c r="AI1803" i="1"/>
  <c r="AI1804" i="1"/>
  <c r="AI1805" i="1"/>
  <c r="AI1806" i="1"/>
  <c r="AI1807" i="1"/>
  <c r="AI1808" i="1"/>
  <c r="AI1809" i="1"/>
  <c r="AI1810" i="1"/>
  <c r="AI1811" i="1"/>
  <c r="AI1812" i="1"/>
  <c r="AI1813" i="1"/>
  <c r="AI1814" i="1"/>
  <c r="AI1815" i="1"/>
  <c r="AI1816" i="1"/>
  <c r="AI1817" i="1"/>
  <c r="AI1818" i="1"/>
  <c r="AI1819" i="1"/>
  <c r="AI1820" i="1"/>
  <c r="AI1821" i="1"/>
  <c r="AI1822" i="1"/>
  <c r="AI1823" i="1"/>
  <c r="AI1824" i="1"/>
  <c r="AI1825" i="1"/>
  <c r="AI1826" i="1"/>
  <c r="AI1827" i="1"/>
  <c r="AI1828" i="1"/>
  <c r="AI1829" i="1"/>
  <c r="AI1830" i="1"/>
  <c r="AI1831" i="1"/>
  <c r="AI1832" i="1"/>
  <c r="AI1833" i="1"/>
  <c r="AI1834" i="1"/>
  <c r="AI1835" i="1"/>
  <c r="AI1836" i="1"/>
  <c r="AI1837" i="1"/>
  <c r="AI1838" i="1"/>
  <c r="AI1839" i="1"/>
  <c r="AI1840" i="1"/>
  <c r="AI1841" i="1"/>
  <c r="AI1842" i="1"/>
  <c r="AI1843" i="1"/>
  <c r="AI1844" i="1"/>
  <c r="AI1845" i="1"/>
  <c r="AI1846" i="1"/>
  <c r="AI1847" i="1"/>
  <c r="AI1848" i="1"/>
  <c r="AI1849" i="1"/>
  <c r="AI1850" i="1"/>
  <c r="AI1851" i="1"/>
  <c r="AI1852" i="1"/>
  <c r="AI1853" i="1"/>
  <c r="AI1854" i="1"/>
  <c r="AI1855" i="1"/>
  <c r="AI1856" i="1"/>
  <c r="AI1857" i="1"/>
  <c r="AI1858" i="1"/>
  <c r="AI1859" i="1"/>
  <c r="AI1860" i="1"/>
  <c r="AI1861" i="1"/>
  <c r="AI1862" i="1"/>
  <c r="AI1863" i="1"/>
  <c r="AI1864" i="1"/>
  <c r="AI1865" i="1"/>
  <c r="AI1866" i="1"/>
  <c r="AI1867" i="1"/>
  <c r="AI1868" i="1"/>
  <c r="AI1869" i="1"/>
  <c r="AI1870" i="1"/>
  <c r="AI1871" i="1"/>
  <c r="AI1872" i="1"/>
  <c r="AI1873" i="1"/>
  <c r="AI1874" i="1"/>
  <c r="AI1875" i="1"/>
  <c r="AI1876" i="1"/>
  <c r="AI1877" i="1"/>
  <c r="AI1878" i="1"/>
  <c r="AI1879" i="1"/>
  <c r="AI1880" i="1"/>
  <c r="AI1881" i="1"/>
  <c r="AI1882" i="1"/>
  <c r="AI1883" i="1"/>
  <c r="AI1884" i="1"/>
  <c r="AI1885" i="1"/>
  <c r="AI1886" i="1"/>
  <c r="AI1887" i="1"/>
  <c r="AI1888" i="1"/>
  <c r="AI1889" i="1"/>
  <c r="AI1890" i="1"/>
  <c r="AI1891" i="1"/>
  <c r="AI1892" i="1"/>
  <c r="AI1893" i="1"/>
  <c r="AI1894" i="1"/>
  <c r="AI1895" i="1"/>
  <c r="AI1896" i="1"/>
  <c r="AI1897" i="1"/>
  <c r="AI1898" i="1"/>
  <c r="AI1899" i="1"/>
  <c r="AI1900" i="1"/>
  <c r="AI1901" i="1"/>
  <c r="AI1902" i="1"/>
  <c r="AI1903" i="1"/>
  <c r="AI1904" i="1"/>
  <c r="AI1905" i="1"/>
  <c r="AI1906" i="1"/>
  <c r="AI1907" i="1"/>
  <c r="AI1908" i="1"/>
  <c r="AI1909" i="1"/>
  <c r="AI1910" i="1"/>
  <c r="AI1911" i="1"/>
  <c r="AI1912" i="1"/>
  <c r="AI1913" i="1"/>
  <c r="AI1914" i="1"/>
  <c r="AI1915" i="1"/>
  <c r="AI1916" i="1"/>
  <c r="AI1917" i="1"/>
  <c r="AI1918" i="1"/>
  <c r="AI1919" i="1"/>
  <c r="AI1920" i="1"/>
  <c r="AI1921" i="1"/>
  <c r="AI1922" i="1"/>
  <c r="AI1923" i="1"/>
  <c r="AI1924" i="1"/>
  <c r="AI1925" i="1"/>
  <c r="AI1926" i="1"/>
  <c r="AI1927" i="1"/>
  <c r="AI1928" i="1"/>
  <c r="AI1929" i="1"/>
  <c r="AI1930" i="1"/>
  <c r="AI1931" i="1"/>
  <c r="AI1932" i="1"/>
  <c r="AI1933" i="1"/>
  <c r="AI1934" i="1"/>
  <c r="AI1935" i="1"/>
  <c r="AI1936" i="1"/>
  <c r="AI1937" i="1"/>
  <c r="AI1938" i="1"/>
  <c r="AI1939" i="1"/>
  <c r="AI1940" i="1"/>
  <c r="AI1941" i="1"/>
  <c r="AI1942" i="1"/>
  <c r="AI1943" i="1"/>
  <c r="AI1944" i="1"/>
  <c r="AI1945" i="1"/>
  <c r="AI1946" i="1"/>
  <c r="AI1947" i="1"/>
  <c r="AI1948" i="1"/>
  <c r="AI1949" i="1"/>
  <c r="AI1950" i="1"/>
  <c r="AI1951" i="1"/>
  <c r="AI1952" i="1"/>
  <c r="AI1953" i="1"/>
  <c r="AI1954" i="1"/>
  <c r="AI1955" i="1"/>
  <c r="AI1956" i="1"/>
  <c r="AI1957" i="1"/>
  <c r="AI1958" i="1"/>
  <c r="AI1959" i="1"/>
  <c r="AI1960" i="1"/>
  <c r="AI1961" i="1"/>
  <c r="AI1962" i="1"/>
  <c r="AI1963" i="1"/>
  <c r="AI1964" i="1"/>
  <c r="AI1965" i="1"/>
  <c r="AI1966" i="1"/>
  <c r="AI1967" i="1"/>
  <c r="AI1968" i="1"/>
  <c r="AI1969" i="1"/>
  <c r="AI1970" i="1"/>
  <c r="AI1971" i="1"/>
  <c r="AI1972" i="1"/>
  <c r="AI1973" i="1"/>
  <c r="AI1974" i="1"/>
  <c r="AI1975" i="1"/>
  <c r="AI1976" i="1"/>
  <c r="AI1977" i="1"/>
  <c r="AI1978" i="1"/>
  <c r="AI1979" i="1"/>
  <c r="AI1980" i="1"/>
  <c r="AI1981" i="1"/>
  <c r="AI1982" i="1"/>
  <c r="AI1983" i="1"/>
  <c r="AI1984" i="1"/>
  <c r="AI1985" i="1"/>
  <c r="AI1986" i="1"/>
  <c r="AI1987" i="1"/>
  <c r="AI1988" i="1"/>
  <c r="AI1989" i="1"/>
  <c r="AI1990" i="1"/>
  <c r="AI1991" i="1"/>
  <c r="AI1992" i="1"/>
  <c r="AI1993" i="1"/>
  <c r="AI1994" i="1"/>
  <c r="AI1995" i="1"/>
  <c r="AI1996" i="1"/>
  <c r="AI1997" i="1"/>
  <c r="AI1998" i="1"/>
  <c r="AH3" i="1"/>
  <c r="AH4" i="1"/>
  <c r="AH5" i="1"/>
  <c r="AH6" i="1"/>
  <c r="AH7" i="1"/>
  <c r="AH8" i="1"/>
  <c r="AH9" i="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5" i="1"/>
  <c r="AH46" i="1"/>
  <c r="AH47" i="1"/>
  <c r="AH48"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49" i="1"/>
  <c r="AH150" i="1"/>
  <c r="AH151" i="1"/>
  <c r="AH152" i="1"/>
  <c r="AH153" i="1"/>
  <c r="AH154" i="1"/>
  <c r="AH155" i="1"/>
  <c r="AH156" i="1"/>
  <c r="AH157" i="1"/>
  <c r="AH158" i="1"/>
  <c r="AH159" i="1"/>
  <c r="AH160" i="1"/>
  <c r="AH161" i="1"/>
  <c r="AH162" i="1"/>
  <c r="AH163" i="1"/>
  <c r="AH164" i="1"/>
  <c r="AH165" i="1"/>
  <c r="AH166" i="1"/>
  <c r="AH167" i="1"/>
  <c r="AH168" i="1"/>
  <c r="AH169" i="1"/>
  <c r="AH170" i="1"/>
  <c r="AH171" i="1"/>
  <c r="AH172" i="1"/>
  <c r="AH173" i="1"/>
  <c r="AH174" i="1"/>
  <c r="AH175" i="1"/>
  <c r="AH176" i="1"/>
  <c r="AH177" i="1"/>
  <c r="AH178" i="1"/>
  <c r="AH179" i="1"/>
  <c r="AH180" i="1"/>
  <c r="AH181" i="1"/>
  <c r="AH182" i="1"/>
  <c r="AH183" i="1"/>
  <c r="AH184" i="1"/>
  <c r="AH185" i="1"/>
  <c r="AH186" i="1"/>
  <c r="AH187" i="1"/>
  <c r="AH188" i="1"/>
  <c r="AH189" i="1"/>
  <c r="AH190" i="1"/>
  <c r="AH191" i="1"/>
  <c r="AH192" i="1"/>
  <c r="AH193" i="1"/>
  <c r="AH194" i="1"/>
  <c r="AH195" i="1"/>
  <c r="AH196" i="1"/>
  <c r="AH197" i="1"/>
  <c r="AH198" i="1"/>
  <c r="AH199" i="1"/>
  <c r="AH200" i="1"/>
  <c r="AH201" i="1"/>
  <c r="AH202" i="1"/>
  <c r="AH203" i="1"/>
  <c r="AH204" i="1"/>
  <c r="AH205" i="1"/>
  <c r="AH206" i="1"/>
  <c r="AH207" i="1"/>
  <c r="AH208" i="1"/>
  <c r="AH209" i="1"/>
  <c r="AH210" i="1"/>
  <c r="AH211" i="1"/>
  <c r="AH212" i="1"/>
  <c r="AH213" i="1"/>
  <c r="AH214" i="1"/>
  <c r="AH215" i="1"/>
  <c r="AH216" i="1"/>
  <c r="AH217" i="1"/>
  <c r="AH218" i="1"/>
  <c r="AH219" i="1"/>
  <c r="AH220" i="1"/>
  <c r="AH221" i="1"/>
  <c r="AH222" i="1"/>
  <c r="AH223" i="1"/>
  <c r="AH224" i="1"/>
  <c r="AH225" i="1"/>
  <c r="AH226" i="1"/>
  <c r="AH227" i="1"/>
  <c r="AH228" i="1"/>
  <c r="AH229" i="1"/>
  <c r="AH230" i="1"/>
  <c r="AH231" i="1"/>
  <c r="AH232" i="1"/>
  <c r="AH233" i="1"/>
  <c r="AH234" i="1"/>
  <c r="AH235" i="1"/>
  <c r="AH236" i="1"/>
  <c r="AH237" i="1"/>
  <c r="AH238" i="1"/>
  <c r="AH239" i="1"/>
  <c r="AH240" i="1"/>
  <c r="AH241" i="1"/>
  <c r="AH242" i="1"/>
  <c r="AH243" i="1"/>
  <c r="AH244" i="1"/>
  <c r="AH245" i="1"/>
  <c r="AH246" i="1"/>
  <c r="AH247" i="1"/>
  <c r="AH248" i="1"/>
  <c r="AH249" i="1"/>
  <c r="AH250" i="1"/>
  <c r="AH251" i="1"/>
  <c r="AH252" i="1"/>
  <c r="AH253" i="1"/>
  <c r="AH254" i="1"/>
  <c r="AH255" i="1"/>
  <c r="AH256" i="1"/>
  <c r="AH257" i="1"/>
  <c r="AH258" i="1"/>
  <c r="AH259" i="1"/>
  <c r="AH260" i="1"/>
  <c r="AH261" i="1"/>
  <c r="AH262" i="1"/>
  <c r="AH263" i="1"/>
  <c r="AH264" i="1"/>
  <c r="AH265" i="1"/>
  <c r="AH266" i="1"/>
  <c r="AH267" i="1"/>
  <c r="AH268" i="1"/>
  <c r="AH269" i="1"/>
  <c r="AH270" i="1"/>
  <c r="AH271" i="1"/>
  <c r="AH272" i="1"/>
  <c r="AH273" i="1"/>
  <c r="AH274" i="1"/>
  <c r="AH275" i="1"/>
  <c r="AH276" i="1"/>
  <c r="AH277" i="1"/>
  <c r="AH278" i="1"/>
  <c r="AH279" i="1"/>
  <c r="AH280" i="1"/>
  <c r="AH281" i="1"/>
  <c r="AH282" i="1"/>
  <c r="AH283" i="1"/>
  <c r="AH284" i="1"/>
  <c r="AH285" i="1"/>
  <c r="AH286" i="1"/>
  <c r="AH287" i="1"/>
  <c r="AH288" i="1"/>
  <c r="AH289" i="1"/>
  <c r="AH290" i="1"/>
  <c r="AH291" i="1"/>
  <c r="AH292" i="1"/>
  <c r="AH293" i="1"/>
  <c r="AH294" i="1"/>
  <c r="AH295" i="1"/>
  <c r="AH296" i="1"/>
  <c r="AH297" i="1"/>
  <c r="AH298" i="1"/>
  <c r="AH299" i="1"/>
  <c r="AH300" i="1"/>
  <c r="AH301" i="1"/>
  <c r="AH302" i="1"/>
  <c r="AH303" i="1"/>
  <c r="AH304" i="1"/>
  <c r="AH305" i="1"/>
  <c r="AH306" i="1"/>
  <c r="AH307" i="1"/>
  <c r="AH308" i="1"/>
  <c r="AH309" i="1"/>
  <c r="AH310" i="1"/>
  <c r="AH311" i="1"/>
  <c r="AH312" i="1"/>
  <c r="AH313" i="1"/>
  <c r="AH314" i="1"/>
  <c r="AH315" i="1"/>
  <c r="AH316" i="1"/>
  <c r="AH317" i="1"/>
  <c r="AH318" i="1"/>
  <c r="AH319" i="1"/>
  <c r="AH320" i="1"/>
  <c r="AH321" i="1"/>
  <c r="AH322" i="1"/>
  <c r="AH323" i="1"/>
  <c r="AH324" i="1"/>
  <c r="AH325" i="1"/>
  <c r="AH326" i="1"/>
  <c r="AH327" i="1"/>
  <c r="AH328" i="1"/>
  <c r="AH329" i="1"/>
  <c r="AH330" i="1"/>
  <c r="AH331" i="1"/>
  <c r="AH332" i="1"/>
  <c r="AH333" i="1"/>
  <c r="AH334" i="1"/>
  <c r="AH335" i="1"/>
  <c r="AH336" i="1"/>
  <c r="AH337" i="1"/>
  <c r="AH338" i="1"/>
  <c r="AH339" i="1"/>
  <c r="AH340" i="1"/>
  <c r="AH341" i="1"/>
  <c r="AH342" i="1"/>
  <c r="AH343" i="1"/>
  <c r="AH344" i="1"/>
  <c r="AH345" i="1"/>
  <c r="AH346" i="1"/>
  <c r="AH347" i="1"/>
  <c r="AH348" i="1"/>
  <c r="AH349" i="1"/>
  <c r="AH350" i="1"/>
  <c r="AH351" i="1"/>
  <c r="AH352" i="1"/>
  <c r="AH353" i="1"/>
  <c r="AH354" i="1"/>
  <c r="AH355" i="1"/>
  <c r="AH356" i="1"/>
  <c r="AH357" i="1"/>
  <c r="AH358" i="1"/>
  <c r="AH359" i="1"/>
  <c r="AH360" i="1"/>
  <c r="AH361" i="1"/>
  <c r="AH362" i="1"/>
  <c r="AH363" i="1"/>
  <c r="AH364" i="1"/>
  <c r="AH365" i="1"/>
  <c r="AH366" i="1"/>
  <c r="AH367" i="1"/>
  <c r="AH368" i="1"/>
  <c r="AH369" i="1"/>
  <c r="AH370" i="1"/>
  <c r="AH371" i="1"/>
  <c r="AH372" i="1"/>
  <c r="AH373" i="1"/>
  <c r="AH374" i="1"/>
  <c r="AH375" i="1"/>
  <c r="AH376" i="1"/>
  <c r="AH377" i="1"/>
  <c r="AH378" i="1"/>
  <c r="AH379" i="1"/>
  <c r="AH380" i="1"/>
  <c r="AH381" i="1"/>
  <c r="AH382" i="1"/>
  <c r="AH383" i="1"/>
  <c r="AH384" i="1"/>
  <c r="AH385" i="1"/>
  <c r="AH386" i="1"/>
  <c r="AH387" i="1"/>
  <c r="AH388" i="1"/>
  <c r="AH389" i="1"/>
  <c r="AH390" i="1"/>
  <c r="AH391" i="1"/>
  <c r="AH392" i="1"/>
  <c r="AH393" i="1"/>
  <c r="AH394" i="1"/>
  <c r="AH395" i="1"/>
  <c r="AH396" i="1"/>
  <c r="AH397" i="1"/>
  <c r="AH398" i="1"/>
  <c r="AH399" i="1"/>
  <c r="AH400" i="1"/>
  <c r="AH401" i="1"/>
  <c r="AH402" i="1"/>
  <c r="AH403" i="1"/>
  <c r="AH404" i="1"/>
  <c r="AH405" i="1"/>
  <c r="AH406" i="1"/>
  <c r="AH407" i="1"/>
  <c r="AH408" i="1"/>
  <c r="AH409" i="1"/>
  <c r="AH410" i="1"/>
  <c r="AH411" i="1"/>
  <c r="AH412" i="1"/>
  <c r="AH413" i="1"/>
  <c r="AH414" i="1"/>
  <c r="AH415" i="1"/>
  <c r="AH416" i="1"/>
  <c r="AH417" i="1"/>
  <c r="AH418" i="1"/>
  <c r="AH419" i="1"/>
  <c r="AH420" i="1"/>
  <c r="AH421" i="1"/>
  <c r="AH422" i="1"/>
  <c r="AH423" i="1"/>
  <c r="AH424" i="1"/>
  <c r="AH425" i="1"/>
  <c r="AH426" i="1"/>
  <c r="AH427" i="1"/>
  <c r="AH428" i="1"/>
  <c r="AH429" i="1"/>
  <c r="AH430" i="1"/>
  <c r="AH431" i="1"/>
  <c r="AH432" i="1"/>
  <c r="AH433" i="1"/>
  <c r="AH434" i="1"/>
  <c r="AH435" i="1"/>
  <c r="AH436" i="1"/>
  <c r="AH437" i="1"/>
  <c r="AH438" i="1"/>
  <c r="AH439" i="1"/>
  <c r="AH440" i="1"/>
  <c r="AH441" i="1"/>
  <c r="AH442" i="1"/>
  <c r="AH443" i="1"/>
  <c r="AH444" i="1"/>
  <c r="AH445" i="1"/>
  <c r="AH446" i="1"/>
  <c r="AH447" i="1"/>
  <c r="AH448" i="1"/>
  <c r="AH449" i="1"/>
  <c r="AH450" i="1"/>
  <c r="AH451" i="1"/>
  <c r="AH452" i="1"/>
  <c r="AH453" i="1"/>
  <c r="AH454" i="1"/>
  <c r="AH455" i="1"/>
  <c r="AH456" i="1"/>
  <c r="AH457" i="1"/>
  <c r="AH458" i="1"/>
  <c r="AH459" i="1"/>
  <c r="AH460" i="1"/>
  <c r="AH461" i="1"/>
  <c r="AH462" i="1"/>
  <c r="AH463" i="1"/>
  <c r="AH464" i="1"/>
  <c r="AH465" i="1"/>
  <c r="AH466" i="1"/>
  <c r="AH467" i="1"/>
  <c r="AH468" i="1"/>
  <c r="AH469" i="1"/>
  <c r="AH470" i="1"/>
  <c r="AH471" i="1"/>
  <c r="AH472" i="1"/>
  <c r="AH473" i="1"/>
  <c r="AH474" i="1"/>
  <c r="AH475" i="1"/>
  <c r="AH476" i="1"/>
  <c r="AH477" i="1"/>
  <c r="AH478" i="1"/>
  <c r="AH479" i="1"/>
  <c r="AH480" i="1"/>
  <c r="AH481" i="1"/>
  <c r="AH482" i="1"/>
  <c r="AH483" i="1"/>
  <c r="AH484" i="1"/>
  <c r="AH485" i="1"/>
  <c r="AH486" i="1"/>
  <c r="AH487" i="1"/>
  <c r="AH488" i="1"/>
  <c r="AH489" i="1"/>
  <c r="AH490" i="1"/>
  <c r="AH491" i="1"/>
  <c r="AH492" i="1"/>
  <c r="AH493" i="1"/>
  <c r="AH494" i="1"/>
  <c r="AH495" i="1"/>
  <c r="AH496" i="1"/>
  <c r="AH497" i="1"/>
  <c r="AH498" i="1"/>
  <c r="AH499" i="1"/>
  <c r="AH500" i="1"/>
  <c r="AH501" i="1"/>
  <c r="AH502" i="1"/>
  <c r="AH503" i="1"/>
  <c r="AH504" i="1"/>
  <c r="AH505" i="1"/>
  <c r="AH506" i="1"/>
  <c r="AH507" i="1"/>
  <c r="AH508" i="1"/>
  <c r="AH509" i="1"/>
  <c r="AH510" i="1"/>
  <c r="AH511" i="1"/>
  <c r="AH512" i="1"/>
  <c r="AH513" i="1"/>
  <c r="AH514" i="1"/>
  <c r="AH515" i="1"/>
  <c r="AH516" i="1"/>
  <c r="AH517" i="1"/>
  <c r="AH518" i="1"/>
  <c r="AH519" i="1"/>
  <c r="AH520" i="1"/>
  <c r="AH521" i="1"/>
  <c r="AH522" i="1"/>
  <c r="AH523" i="1"/>
  <c r="AH524" i="1"/>
  <c r="AH525" i="1"/>
  <c r="AH526" i="1"/>
  <c r="AH527" i="1"/>
  <c r="AH528" i="1"/>
  <c r="AH529" i="1"/>
  <c r="AH530" i="1"/>
  <c r="AH531" i="1"/>
  <c r="AH532" i="1"/>
  <c r="AH533" i="1"/>
  <c r="AH534" i="1"/>
  <c r="AH535" i="1"/>
  <c r="AH536" i="1"/>
  <c r="AH537" i="1"/>
  <c r="AH538" i="1"/>
  <c r="AH539" i="1"/>
  <c r="AH540" i="1"/>
  <c r="AH541" i="1"/>
  <c r="AH542" i="1"/>
  <c r="AH543" i="1"/>
  <c r="AH544" i="1"/>
  <c r="AH545" i="1"/>
  <c r="AH546" i="1"/>
  <c r="AH547" i="1"/>
  <c r="AH548" i="1"/>
  <c r="AH549" i="1"/>
  <c r="AH550" i="1"/>
  <c r="AH551" i="1"/>
  <c r="AH552" i="1"/>
  <c r="AH553" i="1"/>
  <c r="AH554" i="1"/>
  <c r="AH555" i="1"/>
  <c r="AH556" i="1"/>
  <c r="AH557" i="1"/>
  <c r="AH558" i="1"/>
  <c r="AH559" i="1"/>
  <c r="AH560" i="1"/>
  <c r="AH561" i="1"/>
  <c r="AH562" i="1"/>
  <c r="AH563" i="1"/>
  <c r="AH564" i="1"/>
  <c r="AH565" i="1"/>
  <c r="AH566" i="1"/>
  <c r="AH567" i="1"/>
  <c r="AH568" i="1"/>
  <c r="AH569" i="1"/>
  <c r="AH570" i="1"/>
  <c r="AH571" i="1"/>
  <c r="AH572" i="1"/>
  <c r="AH573" i="1"/>
  <c r="AH574" i="1"/>
  <c r="AH575" i="1"/>
  <c r="AH576" i="1"/>
  <c r="AH577" i="1"/>
  <c r="AH578" i="1"/>
  <c r="AH579" i="1"/>
  <c r="AH580" i="1"/>
  <c r="AH581" i="1"/>
  <c r="AH582" i="1"/>
  <c r="AH583" i="1"/>
  <c r="AH584" i="1"/>
  <c r="AH585" i="1"/>
  <c r="AH586" i="1"/>
  <c r="AH587" i="1"/>
  <c r="AH588" i="1"/>
  <c r="AH589" i="1"/>
  <c r="AH590" i="1"/>
  <c r="AH591" i="1"/>
  <c r="AH592" i="1"/>
  <c r="AH593" i="1"/>
  <c r="AH594" i="1"/>
  <c r="AH595" i="1"/>
  <c r="AH596" i="1"/>
  <c r="AH597" i="1"/>
  <c r="AH598" i="1"/>
  <c r="AH599" i="1"/>
  <c r="AH600" i="1"/>
  <c r="AH601" i="1"/>
  <c r="AH602" i="1"/>
  <c r="AH603" i="1"/>
  <c r="AH604" i="1"/>
  <c r="AH605" i="1"/>
  <c r="AH606" i="1"/>
  <c r="AH607" i="1"/>
  <c r="AH608" i="1"/>
  <c r="AH609" i="1"/>
  <c r="AH610" i="1"/>
  <c r="AH611" i="1"/>
  <c r="AH612" i="1"/>
  <c r="AH613" i="1"/>
  <c r="AH614" i="1"/>
  <c r="AH615" i="1"/>
  <c r="AH616" i="1"/>
  <c r="AH617" i="1"/>
  <c r="AH618" i="1"/>
  <c r="AH619" i="1"/>
  <c r="AH620" i="1"/>
  <c r="AH621" i="1"/>
  <c r="AH622" i="1"/>
  <c r="AH623" i="1"/>
  <c r="AH624" i="1"/>
  <c r="AH625" i="1"/>
  <c r="AH626" i="1"/>
  <c r="AH627" i="1"/>
  <c r="AH628" i="1"/>
  <c r="AH629" i="1"/>
  <c r="AH630" i="1"/>
  <c r="AH631" i="1"/>
  <c r="AH632" i="1"/>
  <c r="AH633" i="1"/>
  <c r="AH634" i="1"/>
  <c r="AH635" i="1"/>
  <c r="AH636" i="1"/>
  <c r="AH637" i="1"/>
  <c r="AH638" i="1"/>
  <c r="AH639" i="1"/>
  <c r="AH640" i="1"/>
  <c r="AH641" i="1"/>
  <c r="AH642" i="1"/>
  <c r="AH643" i="1"/>
  <c r="AH644" i="1"/>
  <c r="AH645" i="1"/>
  <c r="AH646" i="1"/>
  <c r="AH647" i="1"/>
  <c r="AH648" i="1"/>
  <c r="AH649" i="1"/>
  <c r="AH650" i="1"/>
  <c r="AH651" i="1"/>
  <c r="AH652" i="1"/>
  <c r="AH653" i="1"/>
  <c r="AH654" i="1"/>
  <c r="AH655" i="1"/>
  <c r="AH656" i="1"/>
  <c r="AH657" i="1"/>
  <c r="AH658" i="1"/>
  <c r="AH659" i="1"/>
  <c r="AH660" i="1"/>
  <c r="AH661" i="1"/>
  <c r="AH662" i="1"/>
  <c r="AH663" i="1"/>
  <c r="AH664" i="1"/>
  <c r="AH665" i="1"/>
  <c r="AH666" i="1"/>
  <c r="AH667" i="1"/>
  <c r="AH668" i="1"/>
  <c r="AH669" i="1"/>
  <c r="AH670" i="1"/>
  <c r="AH671" i="1"/>
  <c r="AH672" i="1"/>
  <c r="AH673" i="1"/>
  <c r="AH674" i="1"/>
  <c r="AH675" i="1"/>
  <c r="AH676" i="1"/>
  <c r="AH677" i="1"/>
  <c r="AH678" i="1"/>
  <c r="AH679" i="1"/>
  <c r="AH680" i="1"/>
  <c r="AH681" i="1"/>
  <c r="AH682" i="1"/>
  <c r="AH683" i="1"/>
  <c r="AH684" i="1"/>
  <c r="AH685" i="1"/>
  <c r="AH686" i="1"/>
  <c r="AH687" i="1"/>
  <c r="AH688" i="1"/>
  <c r="AH689" i="1"/>
  <c r="AH690" i="1"/>
  <c r="AH691" i="1"/>
  <c r="AH692" i="1"/>
  <c r="AH693" i="1"/>
  <c r="AH694" i="1"/>
  <c r="AH695" i="1"/>
  <c r="AH696" i="1"/>
  <c r="AH697" i="1"/>
  <c r="AH698" i="1"/>
  <c r="AH699" i="1"/>
  <c r="AH700" i="1"/>
  <c r="AH701" i="1"/>
  <c r="AH702" i="1"/>
  <c r="AH703" i="1"/>
  <c r="AH704" i="1"/>
  <c r="AH705" i="1"/>
  <c r="AH706" i="1"/>
  <c r="AH707" i="1"/>
  <c r="AH708" i="1"/>
  <c r="AH709" i="1"/>
  <c r="AH710" i="1"/>
  <c r="AH711" i="1"/>
  <c r="AH712" i="1"/>
  <c r="AH713" i="1"/>
  <c r="AH714" i="1"/>
  <c r="AH715" i="1"/>
  <c r="AH716" i="1"/>
  <c r="AH717" i="1"/>
  <c r="AH718" i="1"/>
  <c r="AH719" i="1"/>
  <c r="AH720" i="1"/>
  <c r="AH721" i="1"/>
  <c r="AH722" i="1"/>
  <c r="AH723" i="1"/>
  <c r="AH724" i="1"/>
  <c r="AH725" i="1"/>
  <c r="AH726" i="1"/>
  <c r="AH727" i="1"/>
  <c r="AH728" i="1"/>
  <c r="AH729" i="1"/>
  <c r="AH730" i="1"/>
  <c r="AH731" i="1"/>
  <c r="AH732" i="1"/>
  <c r="AH733" i="1"/>
  <c r="AH734" i="1"/>
  <c r="AH735" i="1"/>
  <c r="AH736" i="1"/>
  <c r="AH737" i="1"/>
  <c r="AH738" i="1"/>
  <c r="AH739" i="1"/>
  <c r="AH740" i="1"/>
  <c r="AH741" i="1"/>
  <c r="AH742" i="1"/>
  <c r="AH743" i="1"/>
  <c r="AH744" i="1"/>
  <c r="AH745" i="1"/>
  <c r="AH746" i="1"/>
  <c r="AH747" i="1"/>
  <c r="AH748" i="1"/>
  <c r="AH749" i="1"/>
  <c r="AH750" i="1"/>
  <c r="AH751" i="1"/>
  <c r="AH752" i="1"/>
  <c r="AH753" i="1"/>
  <c r="AH754" i="1"/>
  <c r="AH755" i="1"/>
  <c r="AH756" i="1"/>
  <c r="AH757" i="1"/>
  <c r="AH758" i="1"/>
  <c r="AH759" i="1"/>
  <c r="AH760" i="1"/>
  <c r="AH761" i="1"/>
  <c r="AH762" i="1"/>
  <c r="AH763" i="1"/>
  <c r="AH764" i="1"/>
  <c r="AH765" i="1"/>
  <c r="AH766" i="1"/>
  <c r="AH767" i="1"/>
  <c r="AH768" i="1"/>
  <c r="AH769" i="1"/>
  <c r="AH770" i="1"/>
  <c r="AH771" i="1"/>
  <c r="AH772" i="1"/>
  <c r="AH773" i="1"/>
  <c r="AH774" i="1"/>
  <c r="AH775" i="1"/>
  <c r="AH776" i="1"/>
  <c r="AH777" i="1"/>
  <c r="AH778" i="1"/>
  <c r="AH779" i="1"/>
  <c r="AH780" i="1"/>
  <c r="AH781" i="1"/>
  <c r="AH782" i="1"/>
  <c r="AH783" i="1"/>
  <c r="AH784" i="1"/>
  <c r="AH785" i="1"/>
  <c r="AH786" i="1"/>
  <c r="AH787" i="1"/>
  <c r="AH788" i="1"/>
  <c r="AH789" i="1"/>
  <c r="AH790" i="1"/>
  <c r="AH791" i="1"/>
  <c r="AH792" i="1"/>
  <c r="AH793" i="1"/>
  <c r="AH794" i="1"/>
  <c r="AH795" i="1"/>
  <c r="AH796" i="1"/>
  <c r="AH797" i="1"/>
  <c r="AH798" i="1"/>
  <c r="AH799" i="1"/>
  <c r="AH800" i="1"/>
  <c r="AH801" i="1"/>
  <c r="AH802" i="1"/>
  <c r="AH803" i="1"/>
  <c r="AH804" i="1"/>
  <c r="AH805" i="1"/>
  <c r="AH806" i="1"/>
  <c r="AH807" i="1"/>
  <c r="AH808" i="1"/>
  <c r="AH809" i="1"/>
  <c r="AH810" i="1"/>
  <c r="AH811" i="1"/>
  <c r="AH812" i="1"/>
  <c r="AH813" i="1"/>
  <c r="AH814" i="1"/>
  <c r="AH815" i="1"/>
  <c r="AH816" i="1"/>
  <c r="AH817" i="1"/>
  <c r="AH818" i="1"/>
  <c r="AH819" i="1"/>
  <c r="AH820" i="1"/>
  <c r="AH821" i="1"/>
  <c r="AH822" i="1"/>
  <c r="AH823" i="1"/>
  <c r="AH824" i="1"/>
  <c r="AH825" i="1"/>
  <c r="AH826" i="1"/>
  <c r="AH827" i="1"/>
  <c r="AH828" i="1"/>
  <c r="AH829" i="1"/>
  <c r="AH830" i="1"/>
  <c r="AH831" i="1"/>
  <c r="AH832" i="1"/>
  <c r="AH833" i="1"/>
  <c r="AH834" i="1"/>
  <c r="AH835" i="1"/>
  <c r="AH836" i="1"/>
  <c r="AH837" i="1"/>
  <c r="AH838" i="1"/>
  <c r="AH839" i="1"/>
  <c r="AH840" i="1"/>
  <c r="AH841" i="1"/>
  <c r="AH842" i="1"/>
  <c r="AH843" i="1"/>
  <c r="AH844" i="1"/>
  <c r="AH845" i="1"/>
  <c r="AH846" i="1"/>
  <c r="AH847" i="1"/>
  <c r="AH848" i="1"/>
  <c r="AH849" i="1"/>
  <c r="AH850" i="1"/>
  <c r="AH851" i="1"/>
  <c r="AH852" i="1"/>
  <c r="AH853" i="1"/>
  <c r="AH854" i="1"/>
  <c r="AH855" i="1"/>
  <c r="AH856" i="1"/>
  <c r="AH857" i="1"/>
  <c r="AH858" i="1"/>
  <c r="AH859" i="1"/>
  <c r="AH860" i="1"/>
  <c r="AH861" i="1"/>
  <c r="AH862" i="1"/>
  <c r="AH863" i="1"/>
  <c r="AH864" i="1"/>
  <c r="AH865" i="1"/>
  <c r="AH866" i="1"/>
  <c r="AH867" i="1"/>
  <c r="AH868" i="1"/>
  <c r="AH869" i="1"/>
  <c r="AH870" i="1"/>
  <c r="AH871" i="1"/>
  <c r="AH872" i="1"/>
  <c r="AH873" i="1"/>
  <c r="AH874" i="1"/>
  <c r="AH875" i="1"/>
  <c r="AH876" i="1"/>
  <c r="AH877" i="1"/>
  <c r="AH878" i="1"/>
  <c r="AH879" i="1"/>
  <c r="AH880" i="1"/>
  <c r="AH881" i="1"/>
  <c r="AH882" i="1"/>
  <c r="AH883" i="1"/>
  <c r="AH884" i="1"/>
  <c r="AH885" i="1"/>
  <c r="AH886" i="1"/>
  <c r="AH887" i="1"/>
  <c r="AH888" i="1"/>
  <c r="AH889" i="1"/>
  <c r="AH890" i="1"/>
  <c r="AH891" i="1"/>
  <c r="AH892" i="1"/>
  <c r="AH893" i="1"/>
  <c r="AH894" i="1"/>
  <c r="AH895" i="1"/>
  <c r="AH896" i="1"/>
  <c r="AH897" i="1"/>
  <c r="AH898" i="1"/>
  <c r="AH899" i="1"/>
  <c r="AH900" i="1"/>
  <c r="AH901" i="1"/>
  <c r="AH902" i="1"/>
  <c r="AH903" i="1"/>
  <c r="AH904" i="1"/>
  <c r="AH905" i="1"/>
  <c r="AH906" i="1"/>
  <c r="AH907" i="1"/>
  <c r="AH908" i="1"/>
  <c r="AH909" i="1"/>
  <c r="AH910" i="1"/>
  <c r="AH911" i="1"/>
  <c r="AH912" i="1"/>
  <c r="AH913" i="1"/>
  <c r="AH914" i="1"/>
  <c r="AH915" i="1"/>
  <c r="AH916" i="1"/>
  <c r="AH917" i="1"/>
  <c r="AH918" i="1"/>
  <c r="AH919" i="1"/>
  <c r="AH920" i="1"/>
  <c r="AH921" i="1"/>
  <c r="AH922" i="1"/>
  <c r="AH923" i="1"/>
  <c r="AH924" i="1"/>
  <c r="AH925" i="1"/>
  <c r="AH926" i="1"/>
  <c r="AH927" i="1"/>
  <c r="AH928" i="1"/>
  <c r="AH929" i="1"/>
  <c r="AH930" i="1"/>
  <c r="AH931" i="1"/>
  <c r="AH932" i="1"/>
  <c r="AH933" i="1"/>
  <c r="AH934" i="1"/>
  <c r="AH935" i="1"/>
  <c r="AH936" i="1"/>
  <c r="AH937" i="1"/>
  <c r="AH938" i="1"/>
  <c r="AH939" i="1"/>
  <c r="AH940" i="1"/>
  <c r="AH941" i="1"/>
  <c r="AH942" i="1"/>
  <c r="AH943" i="1"/>
  <c r="AH944" i="1"/>
  <c r="AH945" i="1"/>
  <c r="AH946" i="1"/>
  <c r="AH947" i="1"/>
  <c r="AH948" i="1"/>
  <c r="AH949" i="1"/>
  <c r="AH950" i="1"/>
  <c r="AH951" i="1"/>
  <c r="AH952" i="1"/>
  <c r="AH953" i="1"/>
  <c r="AH954" i="1"/>
  <c r="AH955" i="1"/>
  <c r="AH956" i="1"/>
  <c r="AH957" i="1"/>
  <c r="AH958" i="1"/>
  <c r="AH959" i="1"/>
  <c r="AH960" i="1"/>
  <c r="AH961" i="1"/>
  <c r="AH962" i="1"/>
  <c r="AH963" i="1"/>
  <c r="AH964" i="1"/>
  <c r="AH965" i="1"/>
  <c r="AH966" i="1"/>
  <c r="AH967" i="1"/>
  <c r="AH968" i="1"/>
  <c r="AH969" i="1"/>
  <c r="AH970" i="1"/>
  <c r="AH971" i="1"/>
  <c r="AH972" i="1"/>
  <c r="AH973" i="1"/>
  <c r="AH974" i="1"/>
  <c r="AH975" i="1"/>
  <c r="AH976" i="1"/>
  <c r="AH977" i="1"/>
  <c r="AH978" i="1"/>
  <c r="AH979" i="1"/>
  <c r="AH980" i="1"/>
  <c r="AH981" i="1"/>
  <c r="AH982" i="1"/>
  <c r="AH983" i="1"/>
  <c r="AH984" i="1"/>
  <c r="AH985" i="1"/>
  <c r="AH986" i="1"/>
  <c r="AH987" i="1"/>
  <c r="AH988" i="1"/>
  <c r="AH989" i="1"/>
  <c r="AH990" i="1"/>
  <c r="AH991" i="1"/>
  <c r="AH992" i="1"/>
  <c r="AH993" i="1"/>
  <c r="AH994" i="1"/>
  <c r="AH995" i="1"/>
  <c r="AH996" i="1"/>
  <c r="AH997" i="1"/>
  <c r="AH998" i="1"/>
  <c r="AH999" i="1"/>
  <c r="AH1000" i="1"/>
  <c r="AH1001" i="1"/>
  <c r="AH1002" i="1"/>
  <c r="AH1003" i="1"/>
  <c r="AH1004" i="1"/>
  <c r="AH1005" i="1"/>
  <c r="AH1006" i="1"/>
  <c r="AH1007" i="1"/>
  <c r="AH1008" i="1"/>
  <c r="AH1009" i="1"/>
  <c r="AH1010" i="1"/>
  <c r="AH1011" i="1"/>
  <c r="AH1012" i="1"/>
  <c r="AH1013" i="1"/>
  <c r="AH1014" i="1"/>
  <c r="AH1015" i="1"/>
  <c r="AH1016" i="1"/>
  <c r="AH1017" i="1"/>
  <c r="AH1018" i="1"/>
  <c r="AH1019" i="1"/>
  <c r="AH1020" i="1"/>
  <c r="AH1021" i="1"/>
  <c r="AH1022" i="1"/>
  <c r="AH1023" i="1"/>
  <c r="AH1024" i="1"/>
  <c r="AH1025" i="1"/>
  <c r="AH1026" i="1"/>
  <c r="AH1027" i="1"/>
  <c r="AH1028" i="1"/>
  <c r="AH1029" i="1"/>
  <c r="AH1030" i="1"/>
  <c r="AH1031" i="1"/>
  <c r="AH1032" i="1"/>
  <c r="AH1033" i="1"/>
  <c r="AH1034" i="1"/>
  <c r="AH1035" i="1"/>
  <c r="AH1036" i="1"/>
  <c r="AH1037" i="1"/>
  <c r="AH1038" i="1"/>
  <c r="AH1039" i="1"/>
  <c r="AH1040" i="1"/>
  <c r="AH1041" i="1"/>
  <c r="AH1042" i="1"/>
  <c r="AH1043" i="1"/>
  <c r="AH1044" i="1"/>
  <c r="AH1045" i="1"/>
  <c r="AH1046" i="1"/>
  <c r="AH1047" i="1"/>
  <c r="AH1048" i="1"/>
  <c r="AH1049" i="1"/>
  <c r="AH1050" i="1"/>
  <c r="AH1051" i="1"/>
  <c r="AH1052" i="1"/>
  <c r="AH1053" i="1"/>
  <c r="AH1054" i="1"/>
  <c r="AH1055" i="1"/>
  <c r="AH1056" i="1"/>
  <c r="AH1057" i="1"/>
  <c r="AH1058" i="1"/>
  <c r="AH1059" i="1"/>
  <c r="AH1060" i="1"/>
  <c r="AH1061" i="1"/>
  <c r="AH1062" i="1"/>
  <c r="AH1063" i="1"/>
  <c r="AH1064" i="1"/>
  <c r="AH1065" i="1"/>
  <c r="AH1066" i="1"/>
  <c r="AH1067" i="1"/>
  <c r="AH1068" i="1"/>
  <c r="AH1069" i="1"/>
  <c r="AH1070" i="1"/>
  <c r="AH1071" i="1"/>
  <c r="AH1072" i="1"/>
  <c r="AH1073" i="1"/>
  <c r="AH1074" i="1"/>
  <c r="AH1075" i="1"/>
  <c r="AH1076" i="1"/>
  <c r="AH1077" i="1"/>
  <c r="AH1078" i="1"/>
  <c r="AH1079" i="1"/>
  <c r="AH1080" i="1"/>
  <c r="AH1081" i="1"/>
  <c r="AH1082" i="1"/>
  <c r="AH1083" i="1"/>
  <c r="AH1084" i="1"/>
  <c r="AH1085" i="1"/>
  <c r="AH1086" i="1"/>
  <c r="AH1087" i="1"/>
  <c r="AH1088" i="1"/>
  <c r="AH1089" i="1"/>
  <c r="AH1090" i="1"/>
  <c r="AH1091" i="1"/>
  <c r="AH1092" i="1"/>
  <c r="AH1093" i="1"/>
  <c r="AH1094" i="1"/>
  <c r="AH1095" i="1"/>
  <c r="AH1096" i="1"/>
  <c r="AH1097" i="1"/>
  <c r="AH1098" i="1"/>
  <c r="AH1099" i="1"/>
  <c r="AH1100" i="1"/>
  <c r="AH1101" i="1"/>
  <c r="AH1102" i="1"/>
  <c r="AH1103" i="1"/>
  <c r="AH1104" i="1"/>
  <c r="AH1105" i="1"/>
  <c r="AH1106" i="1"/>
  <c r="AH1107" i="1"/>
  <c r="AH1108" i="1"/>
  <c r="AH1109" i="1"/>
  <c r="AH1110" i="1"/>
  <c r="AH1111" i="1"/>
  <c r="AH1112" i="1"/>
  <c r="AH1113" i="1"/>
  <c r="AH1114" i="1"/>
  <c r="AH1115" i="1"/>
  <c r="AH1116" i="1"/>
  <c r="AH1117" i="1"/>
  <c r="AH1118" i="1"/>
  <c r="AH1119" i="1"/>
  <c r="AH1120" i="1"/>
  <c r="AH1121" i="1"/>
  <c r="AH1122" i="1"/>
  <c r="AH1123" i="1"/>
  <c r="AH1124" i="1"/>
  <c r="AH1125" i="1"/>
  <c r="AH1126" i="1"/>
  <c r="AH1127" i="1"/>
  <c r="AH1128" i="1"/>
  <c r="AH1129" i="1"/>
  <c r="AH1130" i="1"/>
  <c r="AH1131" i="1"/>
  <c r="AH1132" i="1"/>
  <c r="AH1133" i="1"/>
  <c r="AH1134" i="1"/>
  <c r="AH1135" i="1"/>
  <c r="AH1136" i="1"/>
  <c r="AH1137" i="1"/>
  <c r="AH1138" i="1"/>
  <c r="AH1139" i="1"/>
  <c r="AH1140" i="1"/>
  <c r="AH1141" i="1"/>
  <c r="AH1142" i="1"/>
  <c r="AH1143" i="1"/>
  <c r="AH1144" i="1"/>
  <c r="AH1145" i="1"/>
  <c r="AH1146" i="1"/>
  <c r="AH1147" i="1"/>
  <c r="AH1148" i="1"/>
  <c r="AH1149" i="1"/>
  <c r="AH1150" i="1"/>
  <c r="AH1151" i="1"/>
  <c r="AH1152" i="1"/>
  <c r="AH1153" i="1"/>
  <c r="AH1154" i="1"/>
  <c r="AH1155" i="1"/>
  <c r="AH1156" i="1"/>
  <c r="AH1157" i="1"/>
  <c r="AH1158" i="1"/>
  <c r="AH1159" i="1"/>
  <c r="AH1160" i="1"/>
  <c r="AH1161" i="1"/>
  <c r="AH1162" i="1"/>
  <c r="AH1163" i="1"/>
  <c r="AH1164" i="1"/>
  <c r="AH1165" i="1"/>
  <c r="AH1166" i="1"/>
  <c r="AH1167" i="1"/>
  <c r="AH1168" i="1"/>
  <c r="AH1169" i="1"/>
  <c r="AH1170" i="1"/>
  <c r="AH1171" i="1"/>
  <c r="AH1172" i="1"/>
  <c r="AH1173" i="1"/>
  <c r="AH1174" i="1"/>
  <c r="AH1175" i="1"/>
  <c r="AH1176" i="1"/>
  <c r="AH1177" i="1"/>
  <c r="AH1178" i="1"/>
  <c r="AH1179" i="1"/>
  <c r="AH1180" i="1"/>
  <c r="AH1181" i="1"/>
  <c r="AH1182" i="1"/>
  <c r="AH1183" i="1"/>
  <c r="AH1184" i="1"/>
  <c r="AH1185" i="1"/>
  <c r="AH1186" i="1"/>
  <c r="AH1187" i="1"/>
  <c r="AH1188" i="1"/>
  <c r="AH1189" i="1"/>
  <c r="AH1190" i="1"/>
  <c r="AH1191" i="1"/>
  <c r="AH1192" i="1"/>
  <c r="AH1193" i="1"/>
  <c r="AH1194" i="1"/>
  <c r="AH1195" i="1"/>
  <c r="AH1196" i="1"/>
  <c r="AH1197" i="1"/>
  <c r="AH1198" i="1"/>
  <c r="AH1199" i="1"/>
  <c r="AH1200" i="1"/>
  <c r="AH1201" i="1"/>
  <c r="AH1202" i="1"/>
  <c r="AH1203" i="1"/>
  <c r="AH1204" i="1"/>
  <c r="AH1205" i="1"/>
  <c r="AH1206" i="1"/>
  <c r="AH1207" i="1"/>
  <c r="AH1208" i="1"/>
  <c r="AH1209" i="1"/>
  <c r="AH1210" i="1"/>
  <c r="AH1211" i="1"/>
  <c r="AH1212" i="1"/>
  <c r="AH1213" i="1"/>
  <c r="AH1214" i="1"/>
  <c r="AH1215" i="1"/>
  <c r="AH1216" i="1"/>
  <c r="AH1217" i="1"/>
  <c r="AH1218" i="1"/>
  <c r="AH1219" i="1"/>
  <c r="AH1220" i="1"/>
  <c r="AH1221" i="1"/>
  <c r="AH1222" i="1"/>
  <c r="AH1223" i="1"/>
  <c r="AH1224" i="1"/>
  <c r="AH1225" i="1"/>
  <c r="AH1226" i="1"/>
  <c r="AH1227" i="1"/>
  <c r="AH1228" i="1"/>
  <c r="AH1229" i="1"/>
  <c r="AH1230" i="1"/>
  <c r="AH1231" i="1"/>
  <c r="AH1232" i="1"/>
  <c r="AH1233" i="1"/>
  <c r="AH1234" i="1"/>
  <c r="AH1235" i="1"/>
  <c r="AH1236" i="1"/>
  <c r="AH1237" i="1"/>
  <c r="AH1238" i="1"/>
  <c r="AH1239" i="1"/>
  <c r="AH1240" i="1"/>
  <c r="AH1241" i="1"/>
  <c r="AH1242" i="1"/>
  <c r="AH1243" i="1"/>
  <c r="AH1244" i="1"/>
  <c r="AH1245" i="1"/>
  <c r="AH1246" i="1"/>
  <c r="AH1247" i="1"/>
  <c r="AH1248" i="1"/>
  <c r="AH1249" i="1"/>
  <c r="AH1250" i="1"/>
  <c r="AH1251" i="1"/>
  <c r="AH1252" i="1"/>
  <c r="AH1253" i="1"/>
  <c r="AH1254" i="1"/>
  <c r="AH1255" i="1"/>
  <c r="AH1256" i="1"/>
  <c r="AH1257" i="1"/>
  <c r="AH1258" i="1"/>
  <c r="AH1259" i="1"/>
  <c r="AH1260" i="1"/>
  <c r="AH1261" i="1"/>
  <c r="AH1262" i="1"/>
  <c r="AH1263" i="1"/>
  <c r="AH1264" i="1"/>
  <c r="AH1265" i="1"/>
  <c r="AH1266" i="1"/>
  <c r="AH1267" i="1"/>
  <c r="AH1268" i="1"/>
  <c r="AH1269" i="1"/>
  <c r="AH1270" i="1"/>
  <c r="AH1271" i="1"/>
  <c r="AH1272" i="1"/>
  <c r="AH1273" i="1"/>
  <c r="AH1274" i="1"/>
  <c r="AH1275" i="1"/>
  <c r="AH1276" i="1"/>
  <c r="AH1277" i="1"/>
  <c r="AH1278" i="1"/>
  <c r="AH1279" i="1"/>
  <c r="AH1280" i="1"/>
  <c r="AH1281" i="1"/>
  <c r="AH1282" i="1"/>
  <c r="AH1283" i="1"/>
  <c r="AH1284" i="1"/>
  <c r="AH1285" i="1"/>
  <c r="AH1286" i="1"/>
  <c r="AH1287" i="1"/>
  <c r="AH1288" i="1"/>
  <c r="AH1289" i="1"/>
  <c r="AH1290" i="1"/>
  <c r="AH1291" i="1"/>
  <c r="AH1292" i="1"/>
  <c r="AH1293" i="1"/>
  <c r="AH1294" i="1"/>
  <c r="AH1295" i="1"/>
  <c r="AH1296" i="1"/>
  <c r="AH1297" i="1"/>
  <c r="AH1298" i="1"/>
  <c r="AH1299" i="1"/>
  <c r="AH1300" i="1"/>
  <c r="AH1301" i="1"/>
  <c r="AH1302" i="1"/>
  <c r="AH1303" i="1"/>
  <c r="AH1304" i="1"/>
  <c r="AH1305" i="1"/>
  <c r="AH1306" i="1"/>
  <c r="AH1307" i="1"/>
  <c r="AH1308" i="1"/>
  <c r="AH1309" i="1"/>
  <c r="AH1310" i="1"/>
  <c r="AH1311" i="1"/>
  <c r="AH1312" i="1"/>
  <c r="AH1313" i="1"/>
  <c r="AH1314" i="1"/>
  <c r="AH1315" i="1"/>
  <c r="AH1316" i="1"/>
  <c r="AH1317" i="1"/>
  <c r="AH1318" i="1"/>
  <c r="AH1319" i="1"/>
  <c r="AH1320" i="1"/>
  <c r="AH1321" i="1"/>
  <c r="AH1322" i="1"/>
  <c r="AH1323" i="1"/>
  <c r="AH1324" i="1"/>
  <c r="AH1325" i="1"/>
  <c r="AH1326" i="1"/>
  <c r="AH1327" i="1"/>
  <c r="AH1328" i="1"/>
  <c r="AH1329" i="1"/>
  <c r="AH1330" i="1"/>
  <c r="AH1331" i="1"/>
  <c r="AH1332" i="1"/>
  <c r="AH1333" i="1"/>
  <c r="AH1334" i="1"/>
  <c r="AH1335" i="1"/>
  <c r="AH1336" i="1"/>
  <c r="AH1337" i="1"/>
  <c r="AH1338" i="1"/>
  <c r="AH1339" i="1"/>
  <c r="AH1340" i="1"/>
  <c r="AH1341" i="1"/>
  <c r="AH1342" i="1"/>
  <c r="AH1343" i="1"/>
  <c r="AH1344" i="1"/>
  <c r="AH1345" i="1"/>
  <c r="AH1346" i="1"/>
  <c r="AH1347" i="1"/>
  <c r="AH1348" i="1"/>
  <c r="AH1349" i="1"/>
  <c r="AH1350" i="1"/>
  <c r="AH1351" i="1"/>
  <c r="AH1352" i="1"/>
  <c r="AH1353" i="1"/>
  <c r="AH1354" i="1"/>
  <c r="AH1355" i="1"/>
  <c r="AH1356" i="1"/>
  <c r="AH1357" i="1"/>
  <c r="AH1358" i="1"/>
  <c r="AH1359" i="1"/>
  <c r="AH1360" i="1"/>
  <c r="AH1361" i="1"/>
  <c r="AH1362" i="1"/>
  <c r="AH1363" i="1"/>
  <c r="AH1364" i="1"/>
  <c r="AH1365" i="1"/>
  <c r="AH1366" i="1"/>
  <c r="AH1367" i="1"/>
  <c r="AH1368" i="1"/>
  <c r="AH1369" i="1"/>
  <c r="AH1370" i="1"/>
  <c r="AH1371" i="1"/>
  <c r="AH1372" i="1"/>
  <c r="AH1373" i="1"/>
  <c r="AH1374" i="1"/>
  <c r="AH1375" i="1"/>
  <c r="AH1376" i="1"/>
  <c r="AH1377" i="1"/>
  <c r="AH1378" i="1"/>
  <c r="AH1379" i="1"/>
  <c r="AH1380" i="1"/>
  <c r="AH1381" i="1"/>
  <c r="AH1382" i="1"/>
  <c r="AH1383" i="1"/>
  <c r="AH1384" i="1"/>
  <c r="AH1385" i="1"/>
  <c r="AH1386" i="1"/>
  <c r="AH1387" i="1"/>
  <c r="AH1388" i="1"/>
  <c r="AH1389" i="1"/>
  <c r="AH1390" i="1"/>
  <c r="AH1391" i="1"/>
  <c r="AH1392" i="1"/>
  <c r="AH1393" i="1"/>
  <c r="AH1394" i="1"/>
  <c r="AH1395" i="1"/>
  <c r="AH1396" i="1"/>
  <c r="AH1397" i="1"/>
  <c r="AH1398" i="1"/>
  <c r="AH1399" i="1"/>
  <c r="AH1400" i="1"/>
  <c r="AH1401" i="1"/>
  <c r="AH1402" i="1"/>
  <c r="AH1403" i="1"/>
  <c r="AH1404" i="1"/>
  <c r="AH1405" i="1"/>
  <c r="AH1406" i="1"/>
  <c r="AH1407" i="1"/>
  <c r="AH1408" i="1"/>
  <c r="AH1409" i="1"/>
  <c r="AH1410" i="1"/>
  <c r="AH1411" i="1"/>
  <c r="AH1412" i="1"/>
  <c r="AH1413" i="1"/>
  <c r="AH1414" i="1"/>
  <c r="AH1415" i="1"/>
  <c r="AH1416" i="1"/>
  <c r="AH1417" i="1"/>
  <c r="AH1418" i="1"/>
  <c r="AH1419" i="1"/>
  <c r="AH1420" i="1"/>
  <c r="AH1421" i="1"/>
  <c r="AH1422" i="1"/>
  <c r="AH1423" i="1"/>
  <c r="AH1424" i="1"/>
  <c r="AH1425" i="1"/>
  <c r="AH1426" i="1"/>
  <c r="AH1427" i="1"/>
  <c r="AH1428" i="1"/>
  <c r="AH1429" i="1"/>
  <c r="AH1430" i="1"/>
  <c r="AH1431" i="1"/>
  <c r="AH1432" i="1"/>
  <c r="AH1433" i="1"/>
  <c r="AH1434" i="1"/>
  <c r="AH1435" i="1"/>
  <c r="AH1436" i="1"/>
  <c r="AH1437" i="1"/>
  <c r="AH1438" i="1"/>
  <c r="AH1439" i="1"/>
  <c r="AH1440" i="1"/>
  <c r="AH1441" i="1"/>
  <c r="AH1442" i="1"/>
  <c r="AH1443" i="1"/>
  <c r="AH1444" i="1"/>
  <c r="AH1445" i="1"/>
  <c r="AH1446" i="1"/>
  <c r="AH1447" i="1"/>
  <c r="AH1448" i="1"/>
  <c r="AH1449" i="1"/>
  <c r="AH1450" i="1"/>
  <c r="AH1451" i="1"/>
  <c r="AH1452" i="1"/>
  <c r="AH1453" i="1"/>
  <c r="AH1454" i="1"/>
  <c r="AH1455" i="1"/>
  <c r="AH1456" i="1"/>
  <c r="AH1457" i="1"/>
  <c r="AH1458" i="1"/>
  <c r="AH1459" i="1"/>
  <c r="AH1460" i="1"/>
  <c r="AH1461" i="1"/>
  <c r="AH1462" i="1"/>
  <c r="AH1463" i="1"/>
  <c r="AH1464" i="1"/>
  <c r="AH1465" i="1"/>
  <c r="AH1466" i="1"/>
  <c r="AH1467" i="1"/>
  <c r="AH1468" i="1"/>
  <c r="AH1469" i="1"/>
  <c r="AH1470" i="1"/>
  <c r="AH1471" i="1"/>
  <c r="AH1472" i="1"/>
  <c r="AH1473" i="1"/>
  <c r="AH1474" i="1"/>
  <c r="AH1475" i="1"/>
  <c r="AH1476" i="1"/>
  <c r="AH1477" i="1"/>
  <c r="AH1478" i="1"/>
  <c r="AH1479" i="1"/>
  <c r="AH1480" i="1"/>
  <c r="AH1481" i="1"/>
  <c r="AH1482" i="1"/>
  <c r="AH1483" i="1"/>
  <c r="AH1484" i="1"/>
  <c r="AH1485" i="1"/>
  <c r="AH1486" i="1"/>
  <c r="AH1487" i="1"/>
  <c r="AH1488" i="1"/>
  <c r="AH1489" i="1"/>
  <c r="AH1490" i="1"/>
  <c r="AH1491" i="1"/>
  <c r="AH1492" i="1"/>
  <c r="AH1493" i="1"/>
  <c r="AH1494" i="1"/>
  <c r="AH1495" i="1"/>
  <c r="AH1496" i="1"/>
  <c r="AH1497" i="1"/>
  <c r="AH1498" i="1"/>
  <c r="AH1499" i="1"/>
  <c r="AH1500" i="1"/>
  <c r="AH1501" i="1"/>
  <c r="AH1502" i="1"/>
  <c r="AH1503" i="1"/>
  <c r="AH1504" i="1"/>
  <c r="AH1505" i="1"/>
  <c r="AH1506" i="1"/>
  <c r="AH1507" i="1"/>
  <c r="AH1508" i="1"/>
  <c r="AH1509" i="1"/>
  <c r="AH1510" i="1"/>
  <c r="AH1511" i="1"/>
  <c r="AH1512" i="1"/>
  <c r="AH1513" i="1"/>
  <c r="AH1514" i="1"/>
  <c r="AH1515" i="1"/>
  <c r="AH1516" i="1"/>
  <c r="AH1517" i="1"/>
  <c r="AH1518" i="1"/>
  <c r="AH1519" i="1"/>
  <c r="AH1520" i="1"/>
  <c r="AH1521" i="1"/>
  <c r="AH1522" i="1"/>
  <c r="AH1523" i="1"/>
  <c r="AH1524" i="1"/>
  <c r="AH1525" i="1"/>
  <c r="AH1526" i="1"/>
  <c r="AH1527" i="1"/>
  <c r="AH1528" i="1"/>
  <c r="AH1529" i="1"/>
  <c r="AH1530" i="1"/>
  <c r="AH1531" i="1"/>
  <c r="AH1532" i="1"/>
  <c r="AH1533" i="1"/>
  <c r="AH1534" i="1"/>
  <c r="AH1535" i="1"/>
  <c r="AH1536" i="1"/>
  <c r="AH1537" i="1"/>
  <c r="AH1538" i="1"/>
  <c r="AH1539" i="1"/>
  <c r="AH1540" i="1"/>
  <c r="AH1541" i="1"/>
  <c r="AH1542" i="1"/>
  <c r="AH1543" i="1"/>
  <c r="AH1544" i="1"/>
  <c r="AH1545" i="1"/>
  <c r="AH1546" i="1"/>
  <c r="AH1547" i="1"/>
  <c r="AH1548" i="1"/>
  <c r="AH1549" i="1"/>
  <c r="AH1550" i="1"/>
  <c r="AH1551" i="1"/>
  <c r="AH1552" i="1"/>
  <c r="AH1553" i="1"/>
  <c r="AH1554" i="1"/>
  <c r="AH1555" i="1"/>
  <c r="AH1556" i="1"/>
  <c r="AH1557" i="1"/>
  <c r="AH1558" i="1"/>
  <c r="AH1559" i="1"/>
  <c r="AH1560" i="1"/>
  <c r="AH1561" i="1"/>
  <c r="AH1562" i="1"/>
  <c r="AH1563" i="1"/>
  <c r="AH1564" i="1"/>
  <c r="AH1565" i="1"/>
  <c r="AH1566" i="1"/>
  <c r="AH1567" i="1"/>
  <c r="AH1568" i="1"/>
  <c r="AH1569" i="1"/>
  <c r="AH1570" i="1"/>
  <c r="AH1571" i="1"/>
  <c r="AH1572" i="1"/>
  <c r="AH1573" i="1"/>
  <c r="AH1574" i="1"/>
  <c r="AH1575" i="1"/>
  <c r="AH1576" i="1"/>
  <c r="AH1577" i="1"/>
  <c r="AH1578" i="1"/>
  <c r="AH1579" i="1"/>
  <c r="AH1580" i="1"/>
  <c r="AH1581" i="1"/>
  <c r="AH1582" i="1"/>
  <c r="AH1583" i="1"/>
  <c r="AH1584" i="1"/>
  <c r="AH1585" i="1"/>
  <c r="AH1586" i="1"/>
  <c r="AH1587" i="1"/>
  <c r="AH1588" i="1"/>
  <c r="AH1589" i="1"/>
  <c r="AH1590" i="1"/>
  <c r="AH1591" i="1"/>
  <c r="AH1592" i="1"/>
  <c r="AH1593" i="1"/>
  <c r="AH1594" i="1"/>
  <c r="AH1595" i="1"/>
  <c r="AH1596" i="1"/>
  <c r="AH1597" i="1"/>
  <c r="AH1598" i="1"/>
  <c r="AH1599" i="1"/>
  <c r="AH1600" i="1"/>
  <c r="AH1601" i="1"/>
  <c r="AH1602" i="1"/>
  <c r="AH1603" i="1"/>
  <c r="AH1604" i="1"/>
  <c r="AH1605" i="1"/>
  <c r="AH1606" i="1"/>
  <c r="AH1607" i="1"/>
  <c r="AH1608" i="1"/>
  <c r="AH1609" i="1"/>
  <c r="AH1610" i="1"/>
  <c r="AH1611" i="1"/>
  <c r="AH1612" i="1"/>
  <c r="AH1613" i="1"/>
  <c r="AH1614" i="1"/>
  <c r="AH1615" i="1"/>
  <c r="AH1616" i="1"/>
  <c r="AH1617" i="1"/>
  <c r="AH1618" i="1"/>
  <c r="AH1619" i="1"/>
  <c r="AH1620" i="1"/>
  <c r="AH1621" i="1"/>
  <c r="AH1622" i="1"/>
  <c r="AH1623" i="1"/>
  <c r="AH1624" i="1"/>
  <c r="AH1625" i="1"/>
  <c r="AH1626" i="1"/>
  <c r="AH1627" i="1"/>
  <c r="AH1628" i="1"/>
  <c r="AH1629" i="1"/>
  <c r="AH1630" i="1"/>
  <c r="AH1631" i="1"/>
  <c r="AH1632" i="1"/>
  <c r="AH1633" i="1"/>
  <c r="AH1634" i="1"/>
  <c r="AH1635" i="1"/>
  <c r="AH1636" i="1"/>
  <c r="AH1637" i="1"/>
  <c r="AH1638" i="1"/>
  <c r="AH1639" i="1"/>
  <c r="AH1640" i="1"/>
  <c r="AH1641" i="1"/>
  <c r="AH1642" i="1"/>
  <c r="AH1643" i="1"/>
  <c r="AH1644" i="1"/>
  <c r="AH1645" i="1"/>
  <c r="AH1646" i="1"/>
  <c r="AH1647" i="1"/>
  <c r="AH1648" i="1"/>
  <c r="AH1649" i="1"/>
  <c r="AH1650" i="1"/>
  <c r="AH1651" i="1"/>
  <c r="AH1652" i="1"/>
  <c r="AH1653" i="1"/>
  <c r="AH1654" i="1"/>
  <c r="AH1655" i="1"/>
  <c r="AH1656" i="1"/>
  <c r="AH1657" i="1"/>
  <c r="AH1658" i="1"/>
  <c r="AH1659" i="1"/>
  <c r="AH1660" i="1"/>
  <c r="AH1661" i="1"/>
  <c r="AH1662" i="1"/>
  <c r="AH1663" i="1"/>
  <c r="AH1664" i="1"/>
  <c r="AH1665" i="1"/>
  <c r="AH1666" i="1"/>
  <c r="AH1667" i="1"/>
  <c r="AH1668" i="1"/>
  <c r="AH1669" i="1"/>
  <c r="AH1670" i="1"/>
  <c r="AH1671" i="1"/>
  <c r="AH1672" i="1"/>
  <c r="AH1673" i="1"/>
  <c r="AH1674" i="1"/>
  <c r="AH1675" i="1"/>
  <c r="AH1676" i="1"/>
  <c r="AH1677" i="1"/>
  <c r="AH1678" i="1"/>
  <c r="AH1679" i="1"/>
  <c r="AH1680" i="1"/>
  <c r="AH1681" i="1"/>
  <c r="AH1682" i="1"/>
  <c r="AH1683" i="1"/>
  <c r="AH1684" i="1"/>
  <c r="AH1685" i="1"/>
  <c r="AH1686" i="1"/>
  <c r="AH1687" i="1"/>
  <c r="AH1688" i="1"/>
  <c r="AH1689" i="1"/>
  <c r="AH1690" i="1"/>
  <c r="AH1691" i="1"/>
  <c r="AH1692" i="1"/>
  <c r="AH1693" i="1"/>
  <c r="AH1694" i="1"/>
  <c r="AH1695" i="1"/>
  <c r="AH1696" i="1"/>
  <c r="AH1697" i="1"/>
  <c r="AH1698" i="1"/>
  <c r="AH1699" i="1"/>
  <c r="AH1700" i="1"/>
  <c r="AH1701" i="1"/>
  <c r="AH1702" i="1"/>
  <c r="AH1703" i="1"/>
  <c r="AH1704" i="1"/>
  <c r="AH1705" i="1"/>
  <c r="AH1706" i="1"/>
  <c r="AH1707" i="1"/>
  <c r="AH1708" i="1"/>
  <c r="AH1709" i="1"/>
  <c r="AH1710" i="1"/>
  <c r="AH1711" i="1"/>
  <c r="AH1712" i="1"/>
  <c r="AH1713" i="1"/>
  <c r="AH1714" i="1"/>
  <c r="AH1715" i="1"/>
  <c r="AH1716" i="1"/>
  <c r="AH1717" i="1"/>
  <c r="AH1718" i="1"/>
  <c r="AH1719" i="1"/>
  <c r="AH1720" i="1"/>
  <c r="AH1721" i="1"/>
  <c r="AH1722" i="1"/>
  <c r="AH1723" i="1"/>
  <c r="AH1724" i="1"/>
  <c r="AH1725" i="1"/>
  <c r="AH1726" i="1"/>
  <c r="AH1727" i="1"/>
  <c r="AH1728" i="1"/>
  <c r="AH1729" i="1"/>
  <c r="AH1730" i="1"/>
  <c r="AH1731" i="1"/>
  <c r="AH1732" i="1"/>
  <c r="AH1733" i="1"/>
  <c r="AH1734" i="1"/>
  <c r="AH1735" i="1"/>
  <c r="AH1736" i="1"/>
  <c r="AH1737" i="1"/>
  <c r="AH1738" i="1"/>
  <c r="AH1739" i="1"/>
  <c r="AH1740" i="1"/>
  <c r="AH1741" i="1"/>
  <c r="AH1742" i="1"/>
  <c r="AH1743" i="1"/>
  <c r="AH1744" i="1"/>
  <c r="AH1745" i="1"/>
  <c r="AH1746" i="1"/>
  <c r="AH1747" i="1"/>
  <c r="AH1748" i="1"/>
  <c r="AH1749" i="1"/>
  <c r="AH1750" i="1"/>
  <c r="AH1751" i="1"/>
  <c r="AH1752" i="1"/>
  <c r="AH1753" i="1"/>
  <c r="AH1754" i="1"/>
  <c r="AH1755" i="1"/>
  <c r="AH1756" i="1"/>
  <c r="AH1757" i="1"/>
  <c r="AH1758" i="1"/>
  <c r="AH1759" i="1"/>
  <c r="AH1760" i="1"/>
  <c r="AH1761" i="1"/>
  <c r="AH1762" i="1"/>
  <c r="AH1763" i="1"/>
  <c r="AH1764" i="1"/>
  <c r="AH1765" i="1"/>
  <c r="AH1766" i="1"/>
  <c r="AH1767" i="1"/>
  <c r="AH1768" i="1"/>
  <c r="AH1769" i="1"/>
  <c r="AH1770" i="1"/>
  <c r="AH1771" i="1"/>
  <c r="AH1772" i="1"/>
  <c r="AH1773" i="1"/>
  <c r="AH1774" i="1"/>
  <c r="AH1775" i="1"/>
  <c r="AH1776" i="1"/>
  <c r="AH1777" i="1"/>
  <c r="AH1778" i="1"/>
  <c r="AH1779" i="1"/>
  <c r="AH1780" i="1"/>
  <c r="AH1781" i="1"/>
  <c r="AH1782" i="1"/>
  <c r="AH1783" i="1"/>
  <c r="AH1784" i="1"/>
  <c r="AH1785" i="1"/>
  <c r="AH1786" i="1"/>
  <c r="AH1787" i="1"/>
  <c r="AH1788" i="1"/>
  <c r="AH1789" i="1"/>
  <c r="AH1790" i="1"/>
  <c r="AH1791" i="1"/>
  <c r="AH1792" i="1"/>
  <c r="AH1793" i="1"/>
  <c r="AH1794" i="1"/>
  <c r="AH1795" i="1"/>
  <c r="AH1796" i="1"/>
  <c r="AH1797" i="1"/>
  <c r="AH1798" i="1"/>
  <c r="AH1799" i="1"/>
  <c r="AH1800" i="1"/>
  <c r="AH1801" i="1"/>
  <c r="AH1802" i="1"/>
  <c r="AH1803" i="1"/>
  <c r="AH1804" i="1"/>
  <c r="AH1805" i="1"/>
  <c r="AH1806" i="1"/>
  <c r="AH1807" i="1"/>
  <c r="AH1808" i="1"/>
  <c r="AH1809" i="1"/>
  <c r="AH1810" i="1"/>
  <c r="AH1811" i="1"/>
  <c r="AH1812" i="1"/>
  <c r="AH1813" i="1"/>
  <c r="AH1814" i="1"/>
  <c r="AH1815" i="1"/>
  <c r="AH1816" i="1"/>
  <c r="AH1817" i="1"/>
  <c r="AH1818" i="1"/>
  <c r="AH1819" i="1"/>
  <c r="AH1820" i="1"/>
  <c r="AH1821" i="1"/>
  <c r="AH1822" i="1"/>
  <c r="AH1823" i="1"/>
  <c r="AH1824" i="1"/>
  <c r="AH1825" i="1"/>
  <c r="AH1826" i="1"/>
  <c r="AH1827" i="1"/>
  <c r="AH1828" i="1"/>
  <c r="AH1829" i="1"/>
  <c r="AH1830" i="1"/>
  <c r="AH1831" i="1"/>
  <c r="AH1832" i="1"/>
  <c r="AH1833" i="1"/>
  <c r="AH1834" i="1"/>
  <c r="AH1835" i="1"/>
  <c r="AH1836" i="1"/>
  <c r="AH1837" i="1"/>
  <c r="AH1838" i="1"/>
  <c r="AH1839" i="1"/>
  <c r="AH1840" i="1"/>
  <c r="AH1841" i="1"/>
  <c r="AH1842" i="1"/>
  <c r="AH1843" i="1"/>
  <c r="AH1844" i="1"/>
  <c r="AH1845" i="1"/>
  <c r="AH1846" i="1"/>
  <c r="AH1847" i="1"/>
  <c r="AH1848" i="1"/>
  <c r="AH1849" i="1"/>
  <c r="AH1850" i="1"/>
  <c r="AH1851" i="1"/>
  <c r="AH1852" i="1"/>
  <c r="AH1853" i="1"/>
  <c r="AH1854" i="1"/>
  <c r="AH1855" i="1"/>
  <c r="AH1856" i="1"/>
  <c r="AH1857" i="1"/>
  <c r="AH1858" i="1"/>
  <c r="AH1859" i="1"/>
  <c r="AH1860" i="1"/>
  <c r="AH1861" i="1"/>
  <c r="AH1862" i="1"/>
  <c r="AH1863" i="1"/>
  <c r="AH1864" i="1"/>
  <c r="AH1865" i="1"/>
  <c r="AH1866" i="1"/>
  <c r="AH1867" i="1"/>
  <c r="AH1868" i="1"/>
  <c r="AH1869" i="1"/>
  <c r="AH1870" i="1"/>
  <c r="AH1871" i="1"/>
  <c r="AH1872" i="1"/>
  <c r="AH1873" i="1"/>
  <c r="AH1874" i="1"/>
  <c r="AH1875" i="1"/>
  <c r="AH1876" i="1"/>
  <c r="AH1877" i="1"/>
  <c r="AH1878" i="1"/>
  <c r="AH1879" i="1"/>
  <c r="AH1880" i="1"/>
  <c r="AH1881" i="1"/>
  <c r="AH1882" i="1"/>
  <c r="AH1883" i="1"/>
  <c r="AH1884" i="1"/>
  <c r="AH1885" i="1"/>
  <c r="AH1886" i="1"/>
  <c r="AH1887" i="1"/>
  <c r="AH1888" i="1"/>
  <c r="AH1889" i="1"/>
  <c r="AH1890" i="1"/>
  <c r="AH1891" i="1"/>
  <c r="AH1892" i="1"/>
  <c r="AH1893" i="1"/>
  <c r="AH1894" i="1"/>
  <c r="AH1895" i="1"/>
  <c r="AH1896" i="1"/>
  <c r="AH1897" i="1"/>
  <c r="AH1898" i="1"/>
  <c r="AH1899" i="1"/>
  <c r="AH1900" i="1"/>
  <c r="AH1901" i="1"/>
  <c r="AH1902" i="1"/>
  <c r="AH1903" i="1"/>
  <c r="AH1904" i="1"/>
  <c r="AH1905" i="1"/>
  <c r="AH1906" i="1"/>
  <c r="AH1907" i="1"/>
  <c r="AH1908" i="1"/>
  <c r="AH1909" i="1"/>
  <c r="AH1910" i="1"/>
  <c r="AH1911" i="1"/>
  <c r="AH1912" i="1"/>
  <c r="AH1913" i="1"/>
  <c r="AH1914" i="1"/>
  <c r="AH1915" i="1"/>
  <c r="AH1916" i="1"/>
  <c r="AH1917" i="1"/>
  <c r="AH1918" i="1"/>
  <c r="AH1919" i="1"/>
  <c r="AH1920" i="1"/>
  <c r="AH1921" i="1"/>
  <c r="AH1922" i="1"/>
  <c r="AH1923" i="1"/>
  <c r="AH1924" i="1"/>
  <c r="AH1925" i="1"/>
  <c r="AH1926" i="1"/>
  <c r="AH1927" i="1"/>
  <c r="AH1928" i="1"/>
  <c r="AH1929" i="1"/>
  <c r="AH1930" i="1"/>
  <c r="AH1931" i="1"/>
  <c r="AH1932" i="1"/>
  <c r="AH1933" i="1"/>
  <c r="AH1934" i="1"/>
  <c r="AH1935" i="1"/>
  <c r="AH1936" i="1"/>
  <c r="AH1937" i="1"/>
  <c r="AH1938" i="1"/>
  <c r="AH1939" i="1"/>
  <c r="AH1940" i="1"/>
  <c r="AH1941" i="1"/>
  <c r="AH1942" i="1"/>
  <c r="AH1943" i="1"/>
  <c r="AH1944" i="1"/>
  <c r="AH1945" i="1"/>
  <c r="AH1946" i="1"/>
  <c r="AH1947" i="1"/>
  <c r="AH1948" i="1"/>
  <c r="AH1949" i="1"/>
  <c r="AH1950" i="1"/>
  <c r="AH1951" i="1"/>
  <c r="AH1952" i="1"/>
  <c r="AH1953" i="1"/>
  <c r="AH1954" i="1"/>
  <c r="AH1955" i="1"/>
  <c r="AH1956" i="1"/>
  <c r="AH1957" i="1"/>
  <c r="AH1958" i="1"/>
  <c r="AH1959" i="1"/>
  <c r="AH1960" i="1"/>
  <c r="AH1961" i="1"/>
  <c r="AH1962" i="1"/>
  <c r="AH1963" i="1"/>
  <c r="AH1964" i="1"/>
  <c r="AH1965" i="1"/>
  <c r="AH1966" i="1"/>
  <c r="AH1967" i="1"/>
  <c r="AH1968" i="1"/>
  <c r="AH1969" i="1"/>
  <c r="AH1970" i="1"/>
  <c r="AH1971" i="1"/>
  <c r="AH1972" i="1"/>
  <c r="AH1973" i="1"/>
  <c r="AH1974" i="1"/>
  <c r="AH1975" i="1"/>
  <c r="AH1976" i="1"/>
  <c r="AH1977" i="1"/>
  <c r="AH1978" i="1"/>
  <c r="AH1979" i="1"/>
  <c r="AH1980" i="1"/>
  <c r="AH1981" i="1"/>
  <c r="AH1982" i="1"/>
  <c r="AH1983" i="1"/>
  <c r="AH1984" i="1"/>
  <c r="AH1985" i="1"/>
  <c r="AH1986" i="1"/>
  <c r="AH1987" i="1"/>
  <c r="AH1988" i="1"/>
  <c r="AH1989" i="1"/>
  <c r="AH1990" i="1"/>
  <c r="AH1991" i="1"/>
  <c r="AH1992" i="1"/>
  <c r="AH1993" i="1"/>
  <c r="AH1994" i="1"/>
  <c r="AH1995" i="1"/>
  <c r="AH1996" i="1"/>
  <c r="AH1997" i="1"/>
  <c r="AH1998" i="1"/>
  <c r="AG3" i="1"/>
  <c r="AG4" i="1"/>
  <c r="AG5" i="1"/>
  <c r="AG6" i="1"/>
  <c r="AG7" i="1"/>
  <c r="AG8" i="1"/>
  <c r="AG9" i="1"/>
  <c r="AG10" i="1"/>
  <c r="AG11" i="1"/>
  <c r="AG12" i="1"/>
  <c r="AG13" i="1"/>
  <c r="AG14" i="1"/>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99"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3" i="1"/>
  <c r="AG184" i="1"/>
  <c r="AG185" i="1"/>
  <c r="AG186" i="1"/>
  <c r="AG187" i="1"/>
  <c r="AG188" i="1"/>
  <c r="AG189" i="1"/>
  <c r="AG190" i="1"/>
  <c r="AG191" i="1"/>
  <c r="AG192" i="1"/>
  <c r="AG193" i="1"/>
  <c r="AG194" i="1"/>
  <c r="AG195" i="1"/>
  <c r="AG196" i="1"/>
  <c r="AG197" i="1"/>
  <c r="AG198" i="1"/>
  <c r="AG199" i="1"/>
  <c r="AG200"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73" i="1"/>
  <c r="AG274" i="1"/>
  <c r="AG275" i="1"/>
  <c r="AG276" i="1"/>
  <c r="AG277" i="1"/>
  <c r="AG278" i="1"/>
  <c r="AG279" i="1"/>
  <c r="AG280" i="1"/>
  <c r="AG281" i="1"/>
  <c r="AG282" i="1"/>
  <c r="AG283" i="1"/>
  <c r="AG284" i="1"/>
  <c r="AG285" i="1"/>
  <c r="AG286" i="1"/>
  <c r="AG287" i="1"/>
  <c r="AG288" i="1"/>
  <c r="AG289" i="1"/>
  <c r="AG290" i="1"/>
  <c r="AG291" i="1"/>
  <c r="AG292" i="1"/>
  <c r="AG293" i="1"/>
  <c r="AG294" i="1"/>
  <c r="AG295" i="1"/>
  <c r="AG296" i="1"/>
  <c r="AG297" i="1"/>
  <c r="AG298" i="1"/>
  <c r="AG299" i="1"/>
  <c r="AG300" i="1"/>
  <c r="AG301" i="1"/>
  <c r="AG302" i="1"/>
  <c r="AG303" i="1"/>
  <c r="AG304" i="1"/>
  <c r="AG305" i="1"/>
  <c r="AG306" i="1"/>
  <c r="AG307" i="1"/>
  <c r="AG308" i="1"/>
  <c r="AG309" i="1"/>
  <c r="AG310" i="1"/>
  <c r="AG311" i="1"/>
  <c r="AG312" i="1"/>
  <c r="AG313" i="1"/>
  <c r="AG314" i="1"/>
  <c r="AG315" i="1"/>
  <c r="AG316" i="1"/>
  <c r="AG317" i="1"/>
  <c r="AG318" i="1"/>
  <c r="AG319" i="1"/>
  <c r="AG320" i="1"/>
  <c r="AG321" i="1"/>
  <c r="AG322" i="1"/>
  <c r="AG323" i="1"/>
  <c r="AG324" i="1"/>
  <c r="AG325" i="1"/>
  <c r="AG326" i="1"/>
  <c r="AG327" i="1"/>
  <c r="AG328" i="1"/>
  <c r="AG329" i="1"/>
  <c r="AG330" i="1"/>
  <c r="AG331" i="1"/>
  <c r="AG332" i="1"/>
  <c r="AG333" i="1"/>
  <c r="AG334" i="1"/>
  <c r="AG335" i="1"/>
  <c r="AG336" i="1"/>
  <c r="AG337" i="1"/>
  <c r="AG338" i="1"/>
  <c r="AG339" i="1"/>
  <c r="AG340" i="1"/>
  <c r="AG341" i="1"/>
  <c r="AG342" i="1"/>
  <c r="AG343" i="1"/>
  <c r="AG344" i="1"/>
  <c r="AG345" i="1"/>
  <c r="AG346" i="1"/>
  <c r="AG347" i="1"/>
  <c r="AG348" i="1"/>
  <c r="AG349" i="1"/>
  <c r="AG350" i="1"/>
  <c r="AG351" i="1"/>
  <c r="AG352" i="1"/>
  <c r="AG353" i="1"/>
  <c r="AG354" i="1"/>
  <c r="AG355" i="1"/>
  <c r="AG356" i="1"/>
  <c r="AG357" i="1"/>
  <c r="AG358" i="1"/>
  <c r="AG359" i="1"/>
  <c r="AG360" i="1"/>
  <c r="AG361" i="1"/>
  <c r="AG362" i="1"/>
  <c r="AG363" i="1"/>
  <c r="AG364" i="1"/>
  <c r="AG365" i="1"/>
  <c r="AG366" i="1"/>
  <c r="AG367" i="1"/>
  <c r="AG368" i="1"/>
  <c r="AG369" i="1"/>
  <c r="AG370" i="1"/>
  <c r="AG371" i="1"/>
  <c r="AG372" i="1"/>
  <c r="AG373" i="1"/>
  <c r="AG374" i="1"/>
  <c r="AG375" i="1"/>
  <c r="AG376" i="1"/>
  <c r="AG377" i="1"/>
  <c r="AG378" i="1"/>
  <c r="AG379" i="1"/>
  <c r="AG380" i="1"/>
  <c r="AG381" i="1"/>
  <c r="AG382" i="1"/>
  <c r="AG383" i="1"/>
  <c r="AG384" i="1"/>
  <c r="AG385" i="1"/>
  <c r="AG386" i="1"/>
  <c r="AG387" i="1"/>
  <c r="AG388" i="1"/>
  <c r="AG389" i="1"/>
  <c r="AG390" i="1"/>
  <c r="AG391" i="1"/>
  <c r="AG392" i="1"/>
  <c r="AG393" i="1"/>
  <c r="AG394" i="1"/>
  <c r="AG395" i="1"/>
  <c r="AG396" i="1"/>
  <c r="AG397" i="1"/>
  <c r="AG398" i="1"/>
  <c r="AG399" i="1"/>
  <c r="AG400" i="1"/>
  <c r="AG401" i="1"/>
  <c r="AG402" i="1"/>
  <c r="AG403" i="1"/>
  <c r="AG404" i="1"/>
  <c r="AG405" i="1"/>
  <c r="AG406" i="1"/>
  <c r="AG407" i="1"/>
  <c r="AG408" i="1"/>
  <c r="AG409" i="1"/>
  <c r="AG410" i="1"/>
  <c r="AG411" i="1"/>
  <c r="AG412" i="1"/>
  <c r="AG413" i="1"/>
  <c r="AG414" i="1"/>
  <c r="AG415" i="1"/>
  <c r="AG416" i="1"/>
  <c r="AG417" i="1"/>
  <c r="AG418" i="1"/>
  <c r="AG419" i="1"/>
  <c r="AG420" i="1"/>
  <c r="AG421" i="1"/>
  <c r="AG422" i="1"/>
  <c r="AG423" i="1"/>
  <c r="AG424" i="1"/>
  <c r="AG425" i="1"/>
  <c r="AG426" i="1"/>
  <c r="AG427" i="1"/>
  <c r="AG428" i="1"/>
  <c r="AG429" i="1"/>
  <c r="AG430" i="1"/>
  <c r="AG431" i="1"/>
  <c r="AG432" i="1"/>
  <c r="AG433" i="1"/>
  <c r="AG434" i="1"/>
  <c r="AG435" i="1"/>
  <c r="AG436" i="1"/>
  <c r="AG437" i="1"/>
  <c r="AG438" i="1"/>
  <c r="AG439" i="1"/>
  <c r="AG440" i="1"/>
  <c r="AG441" i="1"/>
  <c r="AG442" i="1"/>
  <c r="AG443" i="1"/>
  <c r="AG444" i="1"/>
  <c r="AG445" i="1"/>
  <c r="AG446" i="1"/>
  <c r="AG447" i="1"/>
  <c r="AG448" i="1"/>
  <c r="AG449" i="1"/>
  <c r="AG450" i="1"/>
  <c r="AG451" i="1"/>
  <c r="AG452" i="1"/>
  <c r="AG453" i="1"/>
  <c r="AG454" i="1"/>
  <c r="AG455" i="1"/>
  <c r="AG456" i="1"/>
  <c r="AG457" i="1"/>
  <c r="AG458" i="1"/>
  <c r="AG459" i="1"/>
  <c r="AG460" i="1"/>
  <c r="AG461" i="1"/>
  <c r="AG462" i="1"/>
  <c r="AG463" i="1"/>
  <c r="AG464" i="1"/>
  <c r="AG465" i="1"/>
  <c r="AG466" i="1"/>
  <c r="AG467" i="1"/>
  <c r="AG468" i="1"/>
  <c r="AG469" i="1"/>
  <c r="AG470" i="1"/>
  <c r="AG471" i="1"/>
  <c r="AG472" i="1"/>
  <c r="AG473" i="1"/>
  <c r="AG474" i="1"/>
  <c r="AG475" i="1"/>
  <c r="AG476" i="1"/>
  <c r="AG477" i="1"/>
  <c r="AG478" i="1"/>
  <c r="AG479" i="1"/>
  <c r="AG480" i="1"/>
  <c r="AG481" i="1"/>
  <c r="AG482" i="1"/>
  <c r="AG483" i="1"/>
  <c r="AG484" i="1"/>
  <c r="AG485" i="1"/>
  <c r="AG486" i="1"/>
  <c r="AG487" i="1"/>
  <c r="AG488" i="1"/>
  <c r="AG489" i="1"/>
  <c r="AG490" i="1"/>
  <c r="AG491" i="1"/>
  <c r="AG492" i="1"/>
  <c r="AG493" i="1"/>
  <c r="AG494" i="1"/>
  <c r="AG495" i="1"/>
  <c r="AG496" i="1"/>
  <c r="AG497" i="1"/>
  <c r="AG498" i="1"/>
  <c r="AG499" i="1"/>
  <c r="AG500" i="1"/>
  <c r="AG501" i="1"/>
  <c r="AG502" i="1"/>
  <c r="AG503" i="1"/>
  <c r="AG504" i="1"/>
  <c r="AG505" i="1"/>
  <c r="AG506" i="1"/>
  <c r="AG507" i="1"/>
  <c r="AG508" i="1"/>
  <c r="AG509" i="1"/>
  <c r="AG510" i="1"/>
  <c r="AG511" i="1"/>
  <c r="AG512" i="1"/>
  <c r="AG513" i="1"/>
  <c r="AG514" i="1"/>
  <c r="AG515" i="1"/>
  <c r="AG516" i="1"/>
  <c r="AG517" i="1"/>
  <c r="AG518" i="1"/>
  <c r="AG519" i="1"/>
  <c r="AG520" i="1"/>
  <c r="AG521" i="1"/>
  <c r="AG522" i="1"/>
  <c r="AG523" i="1"/>
  <c r="AG524" i="1"/>
  <c r="AG525" i="1"/>
  <c r="AG526" i="1"/>
  <c r="AG527" i="1"/>
  <c r="AG528" i="1"/>
  <c r="AG529" i="1"/>
  <c r="AG530" i="1"/>
  <c r="AG531" i="1"/>
  <c r="AG532" i="1"/>
  <c r="AG533" i="1"/>
  <c r="AG534" i="1"/>
  <c r="AG535" i="1"/>
  <c r="AG536" i="1"/>
  <c r="AG537" i="1"/>
  <c r="AG538" i="1"/>
  <c r="AG539" i="1"/>
  <c r="AG540" i="1"/>
  <c r="AG541" i="1"/>
  <c r="AG542" i="1"/>
  <c r="AG543" i="1"/>
  <c r="AG544" i="1"/>
  <c r="AG545" i="1"/>
  <c r="AG546" i="1"/>
  <c r="AG547" i="1"/>
  <c r="AG548" i="1"/>
  <c r="AG549" i="1"/>
  <c r="AG550" i="1"/>
  <c r="AG551" i="1"/>
  <c r="AG552" i="1"/>
  <c r="AG553" i="1"/>
  <c r="AG554" i="1"/>
  <c r="AG555" i="1"/>
  <c r="AG556" i="1"/>
  <c r="AG557" i="1"/>
  <c r="AG558" i="1"/>
  <c r="AG559" i="1"/>
  <c r="AG560" i="1"/>
  <c r="AG561" i="1"/>
  <c r="AG562" i="1"/>
  <c r="AG563" i="1"/>
  <c r="AG564" i="1"/>
  <c r="AG565" i="1"/>
  <c r="AG566" i="1"/>
  <c r="AG567" i="1"/>
  <c r="AG568" i="1"/>
  <c r="AG569" i="1"/>
  <c r="AG570" i="1"/>
  <c r="AG571" i="1"/>
  <c r="AG572" i="1"/>
  <c r="AG573" i="1"/>
  <c r="AG574" i="1"/>
  <c r="AG575" i="1"/>
  <c r="AG576" i="1"/>
  <c r="AG577" i="1"/>
  <c r="AG578" i="1"/>
  <c r="AG579" i="1"/>
  <c r="AG580" i="1"/>
  <c r="AG581" i="1"/>
  <c r="AG582" i="1"/>
  <c r="AG583" i="1"/>
  <c r="AG584" i="1"/>
  <c r="AG585" i="1"/>
  <c r="AG586" i="1"/>
  <c r="AG587" i="1"/>
  <c r="AG588" i="1"/>
  <c r="AG589" i="1"/>
  <c r="AG590" i="1"/>
  <c r="AG591" i="1"/>
  <c r="AG592" i="1"/>
  <c r="AG593" i="1"/>
  <c r="AG594" i="1"/>
  <c r="AG595" i="1"/>
  <c r="AG596" i="1"/>
  <c r="AG597" i="1"/>
  <c r="AG598" i="1"/>
  <c r="AG599" i="1"/>
  <c r="AG600" i="1"/>
  <c r="AG601" i="1"/>
  <c r="AG602" i="1"/>
  <c r="AG603" i="1"/>
  <c r="AG604" i="1"/>
  <c r="AG605" i="1"/>
  <c r="AG606" i="1"/>
  <c r="AG607" i="1"/>
  <c r="AG608" i="1"/>
  <c r="AG609" i="1"/>
  <c r="AG610" i="1"/>
  <c r="AG611" i="1"/>
  <c r="AG612" i="1"/>
  <c r="AG613" i="1"/>
  <c r="AG614" i="1"/>
  <c r="AG615" i="1"/>
  <c r="AG616" i="1"/>
  <c r="AG617" i="1"/>
  <c r="AG618" i="1"/>
  <c r="AG619" i="1"/>
  <c r="AG620" i="1"/>
  <c r="AG621" i="1"/>
  <c r="AG622" i="1"/>
  <c r="AG623" i="1"/>
  <c r="AG624" i="1"/>
  <c r="AG625" i="1"/>
  <c r="AG626" i="1"/>
  <c r="AG627" i="1"/>
  <c r="AG628" i="1"/>
  <c r="AG629" i="1"/>
  <c r="AG630" i="1"/>
  <c r="AG631" i="1"/>
  <c r="AG632" i="1"/>
  <c r="AG633" i="1"/>
  <c r="AG634" i="1"/>
  <c r="AG635" i="1"/>
  <c r="AG636" i="1"/>
  <c r="AG637" i="1"/>
  <c r="AG638" i="1"/>
  <c r="AG639" i="1"/>
  <c r="AG640" i="1"/>
  <c r="AG641" i="1"/>
  <c r="AG642" i="1"/>
  <c r="AG643" i="1"/>
  <c r="AG644" i="1"/>
  <c r="AG645" i="1"/>
  <c r="AG646" i="1"/>
  <c r="AG647" i="1"/>
  <c r="AG648" i="1"/>
  <c r="AG649" i="1"/>
  <c r="AG650" i="1"/>
  <c r="AG651" i="1"/>
  <c r="AG652" i="1"/>
  <c r="AG653" i="1"/>
  <c r="AG654" i="1"/>
  <c r="AG655" i="1"/>
  <c r="AG656" i="1"/>
  <c r="AG657" i="1"/>
  <c r="AG658" i="1"/>
  <c r="AG659" i="1"/>
  <c r="AG660" i="1"/>
  <c r="AG661" i="1"/>
  <c r="AG662" i="1"/>
  <c r="AG663" i="1"/>
  <c r="AG664" i="1"/>
  <c r="AG665" i="1"/>
  <c r="AG666" i="1"/>
  <c r="AG667" i="1"/>
  <c r="AG668" i="1"/>
  <c r="AG669" i="1"/>
  <c r="AG670" i="1"/>
  <c r="AG671" i="1"/>
  <c r="AG672" i="1"/>
  <c r="AG673" i="1"/>
  <c r="AG674" i="1"/>
  <c r="AG675" i="1"/>
  <c r="AG676" i="1"/>
  <c r="AG677" i="1"/>
  <c r="AG678" i="1"/>
  <c r="AG679" i="1"/>
  <c r="AG680" i="1"/>
  <c r="AG681" i="1"/>
  <c r="AG682" i="1"/>
  <c r="AG683" i="1"/>
  <c r="AG684" i="1"/>
  <c r="AG685" i="1"/>
  <c r="AG686" i="1"/>
  <c r="AG687" i="1"/>
  <c r="AG688" i="1"/>
  <c r="AG689" i="1"/>
  <c r="AG690" i="1"/>
  <c r="AG691" i="1"/>
  <c r="AG692" i="1"/>
  <c r="AG693" i="1"/>
  <c r="AG694" i="1"/>
  <c r="AG695" i="1"/>
  <c r="AG696" i="1"/>
  <c r="AG697" i="1"/>
  <c r="AG698" i="1"/>
  <c r="AG699" i="1"/>
  <c r="AG700" i="1"/>
  <c r="AG701" i="1"/>
  <c r="AG702" i="1"/>
  <c r="AG703" i="1"/>
  <c r="AG704" i="1"/>
  <c r="AG705" i="1"/>
  <c r="AG706" i="1"/>
  <c r="AG707" i="1"/>
  <c r="AG708" i="1"/>
  <c r="AG709" i="1"/>
  <c r="AG710" i="1"/>
  <c r="AG711" i="1"/>
  <c r="AG712" i="1"/>
  <c r="AG713" i="1"/>
  <c r="AG714" i="1"/>
  <c r="AG715" i="1"/>
  <c r="AG716" i="1"/>
  <c r="AG717" i="1"/>
  <c r="AG718" i="1"/>
  <c r="AG719" i="1"/>
  <c r="AG720" i="1"/>
  <c r="AG721" i="1"/>
  <c r="AG722" i="1"/>
  <c r="AG723" i="1"/>
  <c r="AG724" i="1"/>
  <c r="AG725" i="1"/>
  <c r="AG726" i="1"/>
  <c r="AG727" i="1"/>
  <c r="AG728" i="1"/>
  <c r="AG729" i="1"/>
  <c r="AG730" i="1"/>
  <c r="AG731" i="1"/>
  <c r="AG732" i="1"/>
  <c r="AG733" i="1"/>
  <c r="AG734" i="1"/>
  <c r="AG735" i="1"/>
  <c r="AG736" i="1"/>
  <c r="AG737" i="1"/>
  <c r="AG738" i="1"/>
  <c r="AG739" i="1"/>
  <c r="AG740" i="1"/>
  <c r="AG741" i="1"/>
  <c r="AG742" i="1"/>
  <c r="AG743" i="1"/>
  <c r="AG744" i="1"/>
  <c r="AG745" i="1"/>
  <c r="AG746" i="1"/>
  <c r="AG747" i="1"/>
  <c r="AG748" i="1"/>
  <c r="AG749" i="1"/>
  <c r="AG750" i="1"/>
  <c r="AG751" i="1"/>
  <c r="AG752" i="1"/>
  <c r="AG753" i="1"/>
  <c r="AG754" i="1"/>
  <c r="AG755" i="1"/>
  <c r="AG756" i="1"/>
  <c r="AG757" i="1"/>
  <c r="AG758" i="1"/>
  <c r="AG759" i="1"/>
  <c r="AG760" i="1"/>
  <c r="AG761" i="1"/>
  <c r="AG762" i="1"/>
  <c r="AG763" i="1"/>
  <c r="AG764" i="1"/>
  <c r="AG765" i="1"/>
  <c r="AG766" i="1"/>
  <c r="AG767" i="1"/>
  <c r="AG768" i="1"/>
  <c r="AG769" i="1"/>
  <c r="AG770" i="1"/>
  <c r="AG771" i="1"/>
  <c r="AG772" i="1"/>
  <c r="AG773" i="1"/>
  <c r="AG774" i="1"/>
  <c r="AG775" i="1"/>
  <c r="AG776" i="1"/>
  <c r="AG777" i="1"/>
  <c r="AG778" i="1"/>
  <c r="AG779" i="1"/>
  <c r="AG780" i="1"/>
  <c r="AG781" i="1"/>
  <c r="AG782" i="1"/>
  <c r="AG783" i="1"/>
  <c r="AG784" i="1"/>
  <c r="AG785" i="1"/>
  <c r="AG786" i="1"/>
  <c r="AG787" i="1"/>
  <c r="AG788" i="1"/>
  <c r="AG789" i="1"/>
  <c r="AG790" i="1"/>
  <c r="AG791" i="1"/>
  <c r="AG792" i="1"/>
  <c r="AG793" i="1"/>
  <c r="AG794" i="1"/>
  <c r="AG795" i="1"/>
  <c r="AG796" i="1"/>
  <c r="AG797" i="1"/>
  <c r="AG798" i="1"/>
  <c r="AG799" i="1"/>
  <c r="AG800" i="1"/>
  <c r="AG801" i="1"/>
  <c r="AG802" i="1"/>
  <c r="AG803" i="1"/>
  <c r="AG804" i="1"/>
  <c r="AG805" i="1"/>
  <c r="AG806" i="1"/>
  <c r="AG807" i="1"/>
  <c r="AG808" i="1"/>
  <c r="AG809" i="1"/>
  <c r="AG810" i="1"/>
  <c r="AG811" i="1"/>
  <c r="AG812" i="1"/>
  <c r="AG813" i="1"/>
  <c r="AG814" i="1"/>
  <c r="AG815" i="1"/>
  <c r="AG816" i="1"/>
  <c r="AG817" i="1"/>
  <c r="AG818" i="1"/>
  <c r="AG819" i="1"/>
  <c r="AG820" i="1"/>
  <c r="AG821" i="1"/>
  <c r="AG822" i="1"/>
  <c r="AG823" i="1"/>
  <c r="AG824" i="1"/>
  <c r="AG825" i="1"/>
  <c r="AG826" i="1"/>
  <c r="AG827" i="1"/>
  <c r="AG828" i="1"/>
  <c r="AG829" i="1"/>
  <c r="AG830" i="1"/>
  <c r="AG831" i="1"/>
  <c r="AG832" i="1"/>
  <c r="AG833" i="1"/>
  <c r="AG834" i="1"/>
  <c r="AG835" i="1"/>
  <c r="AG836" i="1"/>
  <c r="AG837" i="1"/>
  <c r="AG838" i="1"/>
  <c r="AG839" i="1"/>
  <c r="AG840" i="1"/>
  <c r="AG841" i="1"/>
  <c r="AG842" i="1"/>
  <c r="AG843" i="1"/>
  <c r="AG844" i="1"/>
  <c r="AG845" i="1"/>
  <c r="AG846" i="1"/>
  <c r="AG847" i="1"/>
  <c r="AG848" i="1"/>
  <c r="AG849" i="1"/>
  <c r="AG850" i="1"/>
  <c r="AG851" i="1"/>
  <c r="AG852" i="1"/>
  <c r="AG853" i="1"/>
  <c r="AG854" i="1"/>
  <c r="AG855" i="1"/>
  <c r="AG856" i="1"/>
  <c r="AG857" i="1"/>
  <c r="AG858" i="1"/>
  <c r="AG859" i="1"/>
  <c r="AG860" i="1"/>
  <c r="AG861" i="1"/>
  <c r="AG862" i="1"/>
  <c r="AG863" i="1"/>
  <c r="AG864" i="1"/>
  <c r="AG865" i="1"/>
  <c r="AG866" i="1"/>
  <c r="AG867" i="1"/>
  <c r="AG868" i="1"/>
  <c r="AG869" i="1"/>
  <c r="AG870" i="1"/>
  <c r="AG871" i="1"/>
  <c r="AG872" i="1"/>
  <c r="AG873" i="1"/>
  <c r="AG874" i="1"/>
  <c r="AG875" i="1"/>
  <c r="AG876" i="1"/>
  <c r="AG877" i="1"/>
  <c r="AG878" i="1"/>
  <c r="AG879" i="1"/>
  <c r="AG880" i="1"/>
  <c r="AG881" i="1"/>
  <c r="AG882" i="1"/>
  <c r="AG883" i="1"/>
  <c r="AG884" i="1"/>
  <c r="AG885" i="1"/>
  <c r="AG886" i="1"/>
  <c r="AG887" i="1"/>
  <c r="AG888" i="1"/>
  <c r="AG889" i="1"/>
  <c r="AG890" i="1"/>
  <c r="AG891" i="1"/>
  <c r="AG892" i="1"/>
  <c r="AG893" i="1"/>
  <c r="AG894" i="1"/>
  <c r="AG895" i="1"/>
  <c r="AG896" i="1"/>
  <c r="AG897" i="1"/>
  <c r="AG898" i="1"/>
  <c r="AG899" i="1"/>
  <c r="AG900" i="1"/>
  <c r="AG901" i="1"/>
  <c r="AG902" i="1"/>
  <c r="AG903" i="1"/>
  <c r="AG904" i="1"/>
  <c r="AG905" i="1"/>
  <c r="AG906" i="1"/>
  <c r="AG907" i="1"/>
  <c r="AG908" i="1"/>
  <c r="AG909" i="1"/>
  <c r="AG910" i="1"/>
  <c r="AG911" i="1"/>
  <c r="AG912" i="1"/>
  <c r="AG913" i="1"/>
  <c r="AG914" i="1"/>
  <c r="AG915" i="1"/>
  <c r="AG916" i="1"/>
  <c r="AG917" i="1"/>
  <c r="AG918" i="1"/>
  <c r="AG919" i="1"/>
  <c r="AG920" i="1"/>
  <c r="AG921" i="1"/>
  <c r="AG922" i="1"/>
  <c r="AG923" i="1"/>
  <c r="AG924" i="1"/>
  <c r="AG925" i="1"/>
  <c r="AG926" i="1"/>
  <c r="AG927" i="1"/>
  <c r="AG928" i="1"/>
  <c r="AG929" i="1"/>
  <c r="AG930" i="1"/>
  <c r="AG931" i="1"/>
  <c r="AG932" i="1"/>
  <c r="AG933" i="1"/>
  <c r="AG934" i="1"/>
  <c r="AG935" i="1"/>
  <c r="AG936" i="1"/>
  <c r="AG937" i="1"/>
  <c r="AG938" i="1"/>
  <c r="AG939" i="1"/>
  <c r="AG940" i="1"/>
  <c r="AG941" i="1"/>
  <c r="AG942" i="1"/>
  <c r="AG943" i="1"/>
  <c r="AG944" i="1"/>
  <c r="AG945" i="1"/>
  <c r="AG946" i="1"/>
  <c r="AG947" i="1"/>
  <c r="AG948" i="1"/>
  <c r="AG949" i="1"/>
  <c r="AG950" i="1"/>
  <c r="AG951" i="1"/>
  <c r="AG952" i="1"/>
  <c r="AG953" i="1"/>
  <c r="AG954" i="1"/>
  <c r="AG955" i="1"/>
  <c r="AG956" i="1"/>
  <c r="AG957" i="1"/>
  <c r="AG958" i="1"/>
  <c r="AG959" i="1"/>
  <c r="AG960" i="1"/>
  <c r="AG961" i="1"/>
  <c r="AG962" i="1"/>
  <c r="AG963" i="1"/>
  <c r="AG964" i="1"/>
  <c r="AG965" i="1"/>
  <c r="AG966" i="1"/>
  <c r="AG967" i="1"/>
  <c r="AG968" i="1"/>
  <c r="AG969" i="1"/>
  <c r="AG970" i="1"/>
  <c r="AG971" i="1"/>
  <c r="AG972" i="1"/>
  <c r="AG973" i="1"/>
  <c r="AG974" i="1"/>
  <c r="AG975" i="1"/>
  <c r="AG976" i="1"/>
  <c r="AG977" i="1"/>
  <c r="AG978" i="1"/>
  <c r="AG979" i="1"/>
  <c r="AG980" i="1"/>
  <c r="AG981" i="1"/>
  <c r="AG982" i="1"/>
  <c r="AG983" i="1"/>
  <c r="AG984" i="1"/>
  <c r="AG985" i="1"/>
  <c r="AG986" i="1"/>
  <c r="AG987" i="1"/>
  <c r="AG988" i="1"/>
  <c r="AG989" i="1"/>
  <c r="AG990" i="1"/>
  <c r="AG991" i="1"/>
  <c r="AG992" i="1"/>
  <c r="AG993" i="1"/>
  <c r="AG994" i="1"/>
  <c r="AG995" i="1"/>
  <c r="AG996" i="1"/>
  <c r="AG997" i="1"/>
  <c r="AG998" i="1"/>
  <c r="AG999" i="1"/>
  <c r="AG1000" i="1"/>
  <c r="AG1001" i="1"/>
  <c r="AG1002" i="1"/>
  <c r="AG1003" i="1"/>
  <c r="AG1004" i="1"/>
  <c r="AG1005" i="1"/>
  <c r="AG1006" i="1"/>
  <c r="AG1007" i="1"/>
  <c r="AG1008" i="1"/>
  <c r="AG1009" i="1"/>
  <c r="AG1010" i="1"/>
  <c r="AG1011" i="1"/>
  <c r="AG1012" i="1"/>
  <c r="AG1013" i="1"/>
  <c r="AG1014" i="1"/>
  <c r="AG1015" i="1"/>
  <c r="AG1016" i="1"/>
  <c r="AG1017" i="1"/>
  <c r="AG1018" i="1"/>
  <c r="AG1019" i="1"/>
  <c r="AG1020" i="1"/>
  <c r="AG1021" i="1"/>
  <c r="AG1022" i="1"/>
  <c r="AG1023" i="1"/>
  <c r="AG1024" i="1"/>
  <c r="AG1025" i="1"/>
  <c r="AG1026" i="1"/>
  <c r="AG1027" i="1"/>
  <c r="AG1028" i="1"/>
  <c r="AG1029" i="1"/>
  <c r="AG1030" i="1"/>
  <c r="AG1031" i="1"/>
  <c r="AG1032" i="1"/>
  <c r="AG1033" i="1"/>
  <c r="AG1034" i="1"/>
  <c r="AG1035" i="1"/>
  <c r="AG1036" i="1"/>
  <c r="AG1037" i="1"/>
  <c r="AG1038" i="1"/>
  <c r="AG1039" i="1"/>
  <c r="AG1040" i="1"/>
  <c r="AG1041" i="1"/>
  <c r="AG1042" i="1"/>
  <c r="AG1043" i="1"/>
  <c r="AG1044" i="1"/>
  <c r="AG1045" i="1"/>
  <c r="AG1046" i="1"/>
  <c r="AG1047" i="1"/>
  <c r="AG1048" i="1"/>
  <c r="AG1049" i="1"/>
  <c r="AG1050" i="1"/>
  <c r="AG1051" i="1"/>
  <c r="AG1052" i="1"/>
  <c r="AG1053" i="1"/>
  <c r="AG1054" i="1"/>
  <c r="AG1055" i="1"/>
  <c r="AG1056" i="1"/>
  <c r="AG1057" i="1"/>
  <c r="AG1058" i="1"/>
  <c r="AG1059" i="1"/>
  <c r="AG1060" i="1"/>
  <c r="AG1061" i="1"/>
  <c r="AG1062" i="1"/>
  <c r="AG1063" i="1"/>
  <c r="AG1064" i="1"/>
  <c r="AG1065" i="1"/>
  <c r="AG1066" i="1"/>
  <c r="AG1067" i="1"/>
  <c r="AG1068" i="1"/>
  <c r="AG1069" i="1"/>
  <c r="AG1070" i="1"/>
  <c r="AG1071" i="1"/>
  <c r="AG1072" i="1"/>
  <c r="AG1073" i="1"/>
  <c r="AG1074" i="1"/>
  <c r="AG1075" i="1"/>
  <c r="AG1076" i="1"/>
  <c r="AG1077" i="1"/>
  <c r="AG1078" i="1"/>
  <c r="AG1079" i="1"/>
  <c r="AG1080" i="1"/>
  <c r="AG1081" i="1"/>
  <c r="AG1082" i="1"/>
  <c r="AG1083" i="1"/>
  <c r="AG1084" i="1"/>
  <c r="AG1085" i="1"/>
  <c r="AG1086" i="1"/>
  <c r="AG1087" i="1"/>
  <c r="AG1088" i="1"/>
  <c r="AG1089" i="1"/>
  <c r="AG1090" i="1"/>
  <c r="AG1091" i="1"/>
  <c r="AG1092" i="1"/>
  <c r="AG1093" i="1"/>
  <c r="AG1094" i="1"/>
  <c r="AG1095" i="1"/>
  <c r="AG1096" i="1"/>
  <c r="AG1097" i="1"/>
  <c r="AG1098" i="1"/>
  <c r="AG1099" i="1"/>
  <c r="AG1100" i="1"/>
  <c r="AG1101" i="1"/>
  <c r="AG1102" i="1"/>
  <c r="AG1103" i="1"/>
  <c r="AG1104" i="1"/>
  <c r="AG1105" i="1"/>
  <c r="AG1106" i="1"/>
  <c r="AG1107" i="1"/>
  <c r="AG1108" i="1"/>
  <c r="AG1109" i="1"/>
  <c r="AG1110" i="1"/>
  <c r="AG1111" i="1"/>
  <c r="AG1112" i="1"/>
  <c r="AG1113" i="1"/>
  <c r="AG1114" i="1"/>
  <c r="AG1115" i="1"/>
  <c r="AG1116" i="1"/>
  <c r="AG1117" i="1"/>
  <c r="AG1118" i="1"/>
  <c r="AG1119" i="1"/>
  <c r="AG1120" i="1"/>
  <c r="AG1121" i="1"/>
  <c r="AG1122" i="1"/>
  <c r="AG1123" i="1"/>
  <c r="AG1124" i="1"/>
  <c r="AG1125" i="1"/>
  <c r="AG1126" i="1"/>
  <c r="AG1127" i="1"/>
  <c r="AG1128" i="1"/>
  <c r="AG1129" i="1"/>
  <c r="AG1130" i="1"/>
  <c r="AG1131" i="1"/>
  <c r="AG1132" i="1"/>
  <c r="AG1133" i="1"/>
  <c r="AG1134" i="1"/>
  <c r="AG1135" i="1"/>
  <c r="AG1136" i="1"/>
  <c r="AG1137" i="1"/>
  <c r="AG1138" i="1"/>
  <c r="AG1139" i="1"/>
  <c r="AG1140" i="1"/>
  <c r="AG1141" i="1"/>
  <c r="AG1142" i="1"/>
  <c r="AG1143" i="1"/>
  <c r="AG1144" i="1"/>
  <c r="AG1145" i="1"/>
  <c r="AG1146" i="1"/>
  <c r="AG1147" i="1"/>
  <c r="AG1148" i="1"/>
  <c r="AG1149" i="1"/>
  <c r="AG1150" i="1"/>
  <c r="AG1151" i="1"/>
  <c r="AG1152" i="1"/>
  <c r="AG1153" i="1"/>
  <c r="AG1154" i="1"/>
  <c r="AG1155" i="1"/>
  <c r="AG1156" i="1"/>
  <c r="AG1157" i="1"/>
  <c r="AG1158" i="1"/>
  <c r="AG1159" i="1"/>
  <c r="AG1160" i="1"/>
  <c r="AG1161" i="1"/>
  <c r="AG1162" i="1"/>
  <c r="AG1163" i="1"/>
  <c r="AG1164" i="1"/>
  <c r="AG1165" i="1"/>
  <c r="AG1166" i="1"/>
  <c r="AG1167" i="1"/>
  <c r="AG1168" i="1"/>
  <c r="AG1169" i="1"/>
  <c r="AG1170" i="1"/>
  <c r="AG1171" i="1"/>
  <c r="AG1172" i="1"/>
  <c r="AG1173" i="1"/>
  <c r="AG1174" i="1"/>
  <c r="AG1175" i="1"/>
  <c r="AG1176" i="1"/>
  <c r="AG1177" i="1"/>
  <c r="AG1178" i="1"/>
  <c r="AG1179" i="1"/>
  <c r="AG1180" i="1"/>
  <c r="AG1181" i="1"/>
  <c r="AG1182" i="1"/>
  <c r="AG1183" i="1"/>
  <c r="AG1184" i="1"/>
  <c r="AG1185" i="1"/>
  <c r="AG1186" i="1"/>
  <c r="AG1187" i="1"/>
  <c r="AG1188" i="1"/>
  <c r="AG1189" i="1"/>
  <c r="AG1190" i="1"/>
  <c r="AG1191" i="1"/>
  <c r="AG1192" i="1"/>
  <c r="AG1193" i="1"/>
  <c r="AG1194" i="1"/>
  <c r="AG1195" i="1"/>
  <c r="AG1196" i="1"/>
  <c r="AG1197" i="1"/>
  <c r="AG1198" i="1"/>
  <c r="AG1199" i="1"/>
  <c r="AG1200" i="1"/>
  <c r="AG1201" i="1"/>
  <c r="AG1202" i="1"/>
  <c r="AG1203" i="1"/>
  <c r="AG1204" i="1"/>
  <c r="AG1205" i="1"/>
  <c r="AG1206" i="1"/>
  <c r="AG1207" i="1"/>
  <c r="AG1208" i="1"/>
  <c r="AG1209" i="1"/>
  <c r="AG1210" i="1"/>
  <c r="AG1211" i="1"/>
  <c r="AG1212" i="1"/>
  <c r="AG1213" i="1"/>
  <c r="AG1214" i="1"/>
  <c r="AG1215" i="1"/>
  <c r="AG1216" i="1"/>
  <c r="AG1217" i="1"/>
  <c r="AG1218" i="1"/>
  <c r="AG1219" i="1"/>
  <c r="AG1220" i="1"/>
  <c r="AG1221" i="1"/>
  <c r="AG1222" i="1"/>
  <c r="AG1223" i="1"/>
  <c r="AG1224" i="1"/>
  <c r="AG1225" i="1"/>
  <c r="AG1226" i="1"/>
  <c r="AG1227" i="1"/>
  <c r="AG1228" i="1"/>
  <c r="AG1229" i="1"/>
  <c r="AG1230" i="1"/>
  <c r="AG1231" i="1"/>
  <c r="AG1232" i="1"/>
  <c r="AG1233" i="1"/>
  <c r="AG1234" i="1"/>
  <c r="AG1235" i="1"/>
  <c r="AG1236" i="1"/>
  <c r="AG1237" i="1"/>
  <c r="AG1238" i="1"/>
  <c r="AG1239" i="1"/>
  <c r="AG1240" i="1"/>
  <c r="AG1241" i="1"/>
  <c r="AG1242" i="1"/>
  <c r="AG1243" i="1"/>
  <c r="AG1244" i="1"/>
  <c r="AG1245" i="1"/>
  <c r="AG1246" i="1"/>
  <c r="AG1247" i="1"/>
  <c r="AG1248" i="1"/>
  <c r="AG1249" i="1"/>
  <c r="AG1250" i="1"/>
  <c r="AG1251" i="1"/>
  <c r="AG1252" i="1"/>
  <c r="AG1253" i="1"/>
  <c r="AG1254" i="1"/>
  <c r="AG1255" i="1"/>
  <c r="AG1256" i="1"/>
  <c r="AG1257" i="1"/>
  <c r="AG1258" i="1"/>
  <c r="AG1259" i="1"/>
  <c r="AG1260" i="1"/>
  <c r="AG1261" i="1"/>
  <c r="AG1262" i="1"/>
  <c r="AG1263" i="1"/>
  <c r="AG1264" i="1"/>
  <c r="AG1265" i="1"/>
  <c r="AG1266" i="1"/>
  <c r="AG1267" i="1"/>
  <c r="AG1268" i="1"/>
  <c r="AG1269" i="1"/>
  <c r="AG1270" i="1"/>
  <c r="AG1271" i="1"/>
  <c r="AG1272" i="1"/>
  <c r="AG1273" i="1"/>
  <c r="AG1274" i="1"/>
  <c r="AG1275" i="1"/>
  <c r="AG1276" i="1"/>
  <c r="AG1277" i="1"/>
  <c r="AG1278" i="1"/>
  <c r="AG1279" i="1"/>
  <c r="AG1280" i="1"/>
  <c r="AG1281" i="1"/>
  <c r="AG1282" i="1"/>
  <c r="AG1283" i="1"/>
  <c r="AG1284" i="1"/>
  <c r="AG1285" i="1"/>
  <c r="AG1286" i="1"/>
  <c r="AG1287" i="1"/>
  <c r="AG1288" i="1"/>
  <c r="AG1289" i="1"/>
  <c r="AG1290" i="1"/>
  <c r="AG1291" i="1"/>
  <c r="AG1292" i="1"/>
  <c r="AG1293" i="1"/>
  <c r="AG1294" i="1"/>
  <c r="AG1295" i="1"/>
  <c r="AG1296" i="1"/>
  <c r="AG1297" i="1"/>
  <c r="AG1298" i="1"/>
  <c r="AG1299" i="1"/>
  <c r="AG1300" i="1"/>
  <c r="AG1301" i="1"/>
  <c r="AG1302" i="1"/>
  <c r="AG1303" i="1"/>
  <c r="AG1304" i="1"/>
  <c r="AG1305" i="1"/>
  <c r="AG1306" i="1"/>
  <c r="AG1307" i="1"/>
  <c r="AG1308" i="1"/>
  <c r="AG1309" i="1"/>
  <c r="AG1310" i="1"/>
  <c r="AG1311" i="1"/>
  <c r="AG1312" i="1"/>
  <c r="AG1313" i="1"/>
  <c r="AG1314" i="1"/>
  <c r="AG1315" i="1"/>
  <c r="AG1316" i="1"/>
  <c r="AG1317" i="1"/>
  <c r="AG1318" i="1"/>
  <c r="AG1319" i="1"/>
  <c r="AG1320" i="1"/>
  <c r="AG1321" i="1"/>
  <c r="AG1322" i="1"/>
  <c r="AG1323" i="1"/>
  <c r="AG1324" i="1"/>
  <c r="AG1325" i="1"/>
  <c r="AG1326" i="1"/>
  <c r="AG1327" i="1"/>
  <c r="AG1328" i="1"/>
  <c r="AG1329" i="1"/>
  <c r="AG1330" i="1"/>
  <c r="AG1331" i="1"/>
  <c r="AG1332" i="1"/>
  <c r="AG1333" i="1"/>
  <c r="AG1334" i="1"/>
  <c r="AG1335" i="1"/>
  <c r="AG1336" i="1"/>
  <c r="AG1337" i="1"/>
  <c r="AG1338" i="1"/>
  <c r="AG1339" i="1"/>
  <c r="AG1340" i="1"/>
  <c r="AG1341" i="1"/>
  <c r="AG1342" i="1"/>
  <c r="AG1343" i="1"/>
  <c r="AG1344" i="1"/>
  <c r="AG1345" i="1"/>
  <c r="AG1346" i="1"/>
  <c r="AG1347" i="1"/>
  <c r="AG1348" i="1"/>
  <c r="AG1349" i="1"/>
  <c r="AG1350" i="1"/>
  <c r="AG1351" i="1"/>
  <c r="AG1352" i="1"/>
  <c r="AG1353" i="1"/>
  <c r="AG1354" i="1"/>
  <c r="AG1355" i="1"/>
  <c r="AG1356" i="1"/>
  <c r="AG1357" i="1"/>
  <c r="AG1358" i="1"/>
  <c r="AG1359" i="1"/>
  <c r="AG1360" i="1"/>
  <c r="AG1361" i="1"/>
  <c r="AG1362" i="1"/>
  <c r="AG1363" i="1"/>
  <c r="AG1364" i="1"/>
  <c r="AG1365" i="1"/>
  <c r="AG1366" i="1"/>
  <c r="AG1367" i="1"/>
  <c r="AG1368" i="1"/>
  <c r="AG1369" i="1"/>
  <c r="AG1370" i="1"/>
  <c r="AG1371" i="1"/>
  <c r="AG1372" i="1"/>
  <c r="AG1373" i="1"/>
  <c r="AG1374" i="1"/>
  <c r="AG1375" i="1"/>
  <c r="AG1376" i="1"/>
  <c r="AG1377" i="1"/>
  <c r="AG1378" i="1"/>
  <c r="AG1379" i="1"/>
  <c r="AG1380" i="1"/>
  <c r="AG1381" i="1"/>
  <c r="AG1382" i="1"/>
  <c r="AG1383" i="1"/>
  <c r="AG1384" i="1"/>
  <c r="AG1385" i="1"/>
  <c r="AG1386" i="1"/>
  <c r="AG1387" i="1"/>
  <c r="AG1388" i="1"/>
  <c r="AG1389" i="1"/>
  <c r="AG1390" i="1"/>
  <c r="AG1391" i="1"/>
  <c r="AG1392" i="1"/>
  <c r="AG1393" i="1"/>
  <c r="AG1394" i="1"/>
  <c r="AG1395" i="1"/>
  <c r="AG1396" i="1"/>
  <c r="AG1397" i="1"/>
  <c r="AG1398" i="1"/>
  <c r="AG1399" i="1"/>
  <c r="AG1400" i="1"/>
  <c r="AG1401" i="1"/>
  <c r="AG1402" i="1"/>
  <c r="AG1403" i="1"/>
  <c r="AG1404" i="1"/>
  <c r="AG1405" i="1"/>
  <c r="AG1406" i="1"/>
  <c r="AG1407" i="1"/>
  <c r="AG1408" i="1"/>
  <c r="AG1409" i="1"/>
  <c r="AG1410" i="1"/>
  <c r="AG1411" i="1"/>
  <c r="AG1412" i="1"/>
  <c r="AG1413" i="1"/>
  <c r="AG1414" i="1"/>
  <c r="AG1415" i="1"/>
  <c r="AG1416" i="1"/>
  <c r="AG1417" i="1"/>
  <c r="AG1418" i="1"/>
  <c r="AG1419" i="1"/>
  <c r="AG1420" i="1"/>
  <c r="AG1421" i="1"/>
  <c r="AG1422" i="1"/>
  <c r="AG1423" i="1"/>
  <c r="AG1424" i="1"/>
  <c r="AG1425" i="1"/>
  <c r="AG1426" i="1"/>
  <c r="AG1427" i="1"/>
  <c r="AG1428" i="1"/>
  <c r="AG1429" i="1"/>
  <c r="AG1430" i="1"/>
  <c r="AG1431" i="1"/>
  <c r="AG1432" i="1"/>
  <c r="AG1433" i="1"/>
  <c r="AG1434" i="1"/>
  <c r="AG1435" i="1"/>
  <c r="AG1436" i="1"/>
  <c r="AG1437" i="1"/>
  <c r="AG1438" i="1"/>
  <c r="AG1439" i="1"/>
  <c r="AG1440" i="1"/>
  <c r="AG1441" i="1"/>
  <c r="AG1442" i="1"/>
  <c r="AG1443" i="1"/>
  <c r="AG1444" i="1"/>
  <c r="AG1445" i="1"/>
  <c r="AG1446" i="1"/>
  <c r="AG1447" i="1"/>
  <c r="AG1448" i="1"/>
  <c r="AG1449" i="1"/>
  <c r="AG1450" i="1"/>
  <c r="AG1451" i="1"/>
  <c r="AG1452" i="1"/>
  <c r="AG1453" i="1"/>
  <c r="AG1454" i="1"/>
  <c r="AG1455" i="1"/>
  <c r="AG1456" i="1"/>
  <c r="AG1457" i="1"/>
  <c r="AG1458" i="1"/>
  <c r="AG1459" i="1"/>
  <c r="AG1460" i="1"/>
  <c r="AG1461" i="1"/>
  <c r="AG1462" i="1"/>
  <c r="AG1463" i="1"/>
  <c r="AG1464" i="1"/>
  <c r="AG1465" i="1"/>
  <c r="AG1466" i="1"/>
  <c r="AG1467" i="1"/>
  <c r="AG1468" i="1"/>
  <c r="AG1469" i="1"/>
  <c r="AG1470" i="1"/>
  <c r="AG1471" i="1"/>
  <c r="AG1472" i="1"/>
  <c r="AG1473" i="1"/>
  <c r="AG1474" i="1"/>
  <c r="AG1475" i="1"/>
  <c r="AG1476" i="1"/>
  <c r="AG1477" i="1"/>
  <c r="AG1478" i="1"/>
  <c r="AG1479" i="1"/>
  <c r="AG1480" i="1"/>
  <c r="AG1481" i="1"/>
  <c r="AG1482" i="1"/>
  <c r="AG1483" i="1"/>
  <c r="AG1484" i="1"/>
  <c r="AG1485" i="1"/>
  <c r="AG1486" i="1"/>
  <c r="AG1487" i="1"/>
  <c r="AG1488" i="1"/>
  <c r="AG1489" i="1"/>
  <c r="AG1490" i="1"/>
  <c r="AG1491" i="1"/>
  <c r="AG1492" i="1"/>
  <c r="AG1493" i="1"/>
  <c r="AG1494" i="1"/>
  <c r="AG1495" i="1"/>
  <c r="AG1496" i="1"/>
  <c r="AG1497" i="1"/>
  <c r="AG1498" i="1"/>
  <c r="AG1499" i="1"/>
  <c r="AG1500" i="1"/>
  <c r="AG1501" i="1"/>
  <c r="AG1502" i="1"/>
  <c r="AG1503" i="1"/>
  <c r="AG1504" i="1"/>
  <c r="AG1505" i="1"/>
  <c r="AG1506" i="1"/>
  <c r="AG1507" i="1"/>
  <c r="AG1508" i="1"/>
  <c r="AG1509" i="1"/>
  <c r="AG1510" i="1"/>
  <c r="AG1511" i="1"/>
  <c r="AG1512" i="1"/>
  <c r="AG1513" i="1"/>
  <c r="AG1514" i="1"/>
  <c r="AG1515" i="1"/>
  <c r="AG1516" i="1"/>
  <c r="AG1517" i="1"/>
  <c r="AG1518" i="1"/>
  <c r="AG1519" i="1"/>
  <c r="AG1520" i="1"/>
  <c r="AG1521" i="1"/>
  <c r="AG1522" i="1"/>
  <c r="AG1523" i="1"/>
  <c r="AG1524" i="1"/>
  <c r="AG1525" i="1"/>
  <c r="AG1526" i="1"/>
  <c r="AG1527" i="1"/>
  <c r="AG1528" i="1"/>
  <c r="AG1529" i="1"/>
  <c r="AG1530" i="1"/>
  <c r="AG1531" i="1"/>
  <c r="AG1532" i="1"/>
  <c r="AG1533" i="1"/>
  <c r="AG1534" i="1"/>
  <c r="AG1535" i="1"/>
  <c r="AG1536" i="1"/>
  <c r="AG1537" i="1"/>
  <c r="AG1538" i="1"/>
  <c r="AG1539" i="1"/>
  <c r="AG1540" i="1"/>
  <c r="AG1541" i="1"/>
  <c r="AG1542" i="1"/>
  <c r="AG1543" i="1"/>
  <c r="AG1544" i="1"/>
  <c r="AG1545" i="1"/>
  <c r="AG1546" i="1"/>
  <c r="AG1547" i="1"/>
  <c r="AG1548" i="1"/>
  <c r="AG1549" i="1"/>
  <c r="AG1550" i="1"/>
  <c r="AG1551" i="1"/>
  <c r="AG1552" i="1"/>
  <c r="AG1553" i="1"/>
  <c r="AG1554" i="1"/>
  <c r="AG1555" i="1"/>
  <c r="AG1556" i="1"/>
  <c r="AG1557" i="1"/>
  <c r="AG1558" i="1"/>
  <c r="AG1559" i="1"/>
  <c r="AG1560" i="1"/>
  <c r="AG1561" i="1"/>
  <c r="AG1562" i="1"/>
  <c r="AG1563" i="1"/>
  <c r="AG1564" i="1"/>
  <c r="AG1565" i="1"/>
  <c r="AG1566" i="1"/>
  <c r="AG1567" i="1"/>
  <c r="AG1568" i="1"/>
  <c r="AG1569" i="1"/>
  <c r="AG1570" i="1"/>
  <c r="AG1571" i="1"/>
  <c r="AG1572" i="1"/>
  <c r="AG1573" i="1"/>
  <c r="AG1574" i="1"/>
  <c r="AG1575" i="1"/>
  <c r="AG1576" i="1"/>
  <c r="AG1577" i="1"/>
  <c r="AG1578" i="1"/>
  <c r="AG1579" i="1"/>
  <c r="AG1580" i="1"/>
  <c r="AG1581" i="1"/>
  <c r="AG1582" i="1"/>
  <c r="AG1583" i="1"/>
  <c r="AG1584" i="1"/>
  <c r="AG1585" i="1"/>
  <c r="AG1586" i="1"/>
  <c r="AG1587" i="1"/>
  <c r="AG1588" i="1"/>
  <c r="AG1589" i="1"/>
  <c r="AG1590" i="1"/>
  <c r="AG1591" i="1"/>
  <c r="AG1592" i="1"/>
  <c r="AG1593" i="1"/>
  <c r="AG1594" i="1"/>
  <c r="AG1595" i="1"/>
  <c r="AG1596" i="1"/>
  <c r="AG1597" i="1"/>
  <c r="AG1598" i="1"/>
  <c r="AG1599" i="1"/>
  <c r="AG1600" i="1"/>
  <c r="AG1601" i="1"/>
  <c r="AG1602" i="1"/>
  <c r="AG1603" i="1"/>
  <c r="AG1604" i="1"/>
  <c r="AG1605" i="1"/>
  <c r="AG1606" i="1"/>
  <c r="AG1607" i="1"/>
  <c r="AG1608" i="1"/>
  <c r="AG1609" i="1"/>
  <c r="AG1610" i="1"/>
  <c r="AG1611" i="1"/>
  <c r="AG1612" i="1"/>
  <c r="AG1613" i="1"/>
  <c r="AG1614" i="1"/>
  <c r="AG1615" i="1"/>
  <c r="AG1616" i="1"/>
  <c r="AG1617" i="1"/>
  <c r="AG1618" i="1"/>
  <c r="AG1619" i="1"/>
  <c r="AG1620" i="1"/>
  <c r="AG1621" i="1"/>
  <c r="AG1622" i="1"/>
  <c r="AG1623" i="1"/>
  <c r="AG1624" i="1"/>
  <c r="AG1625" i="1"/>
  <c r="AG1626" i="1"/>
  <c r="AG1627" i="1"/>
  <c r="AG1628" i="1"/>
  <c r="AG1629" i="1"/>
  <c r="AG1630" i="1"/>
  <c r="AG1631" i="1"/>
  <c r="AG1632" i="1"/>
  <c r="AG1633" i="1"/>
  <c r="AG1634" i="1"/>
  <c r="AG1635" i="1"/>
  <c r="AG1636" i="1"/>
  <c r="AG1637" i="1"/>
  <c r="AG1638" i="1"/>
  <c r="AG1639" i="1"/>
  <c r="AG1640" i="1"/>
  <c r="AG1641" i="1"/>
  <c r="AG1642" i="1"/>
  <c r="AG1643" i="1"/>
  <c r="AG1644" i="1"/>
  <c r="AG1645" i="1"/>
  <c r="AG1646" i="1"/>
  <c r="AG1647" i="1"/>
  <c r="AG1648" i="1"/>
  <c r="AG1649" i="1"/>
  <c r="AG1650" i="1"/>
  <c r="AG1651" i="1"/>
  <c r="AG1652" i="1"/>
  <c r="AG1653" i="1"/>
  <c r="AG1654" i="1"/>
  <c r="AG1655" i="1"/>
  <c r="AG1656" i="1"/>
  <c r="AG1657" i="1"/>
  <c r="AG1658" i="1"/>
  <c r="AG1659" i="1"/>
  <c r="AG1660" i="1"/>
  <c r="AG1661" i="1"/>
  <c r="AG1662" i="1"/>
  <c r="AG1663" i="1"/>
  <c r="AG1664" i="1"/>
  <c r="AG1665" i="1"/>
  <c r="AG1666" i="1"/>
  <c r="AG1667" i="1"/>
  <c r="AG1668" i="1"/>
  <c r="AG1669" i="1"/>
  <c r="AG1670" i="1"/>
  <c r="AG1671" i="1"/>
  <c r="AG1672" i="1"/>
  <c r="AG1673" i="1"/>
  <c r="AG1674" i="1"/>
  <c r="AG1675" i="1"/>
  <c r="AG1676" i="1"/>
  <c r="AG1677" i="1"/>
  <c r="AG1678" i="1"/>
  <c r="AG1679" i="1"/>
  <c r="AG1680" i="1"/>
  <c r="AG1681" i="1"/>
  <c r="AG1682" i="1"/>
  <c r="AG1683" i="1"/>
  <c r="AG1684" i="1"/>
  <c r="AG1685" i="1"/>
  <c r="AG1686" i="1"/>
  <c r="AG1687" i="1"/>
  <c r="AG1688" i="1"/>
  <c r="AG1689" i="1"/>
  <c r="AG1690" i="1"/>
  <c r="AG1691" i="1"/>
  <c r="AG1692" i="1"/>
  <c r="AG1693" i="1"/>
  <c r="AG1694" i="1"/>
  <c r="AG1695" i="1"/>
  <c r="AG1696" i="1"/>
  <c r="AG1697" i="1"/>
  <c r="AG1698" i="1"/>
  <c r="AG1699" i="1"/>
  <c r="AG1700" i="1"/>
  <c r="AG1701" i="1"/>
  <c r="AG1702" i="1"/>
  <c r="AG1703" i="1"/>
  <c r="AG1704" i="1"/>
  <c r="AG1705" i="1"/>
  <c r="AG1706" i="1"/>
  <c r="AG1707" i="1"/>
  <c r="AG1708" i="1"/>
  <c r="AG1709" i="1"/>
  <c r="AG1710" i="1"/>
  <c r="AG1711" i="1"/>
  <c r="AG1712" i="1"/>
  <c r="AG1713" i="1"/>
  <c r="AG1714" i="1"/>
  <c r="AG1715" i="1"/>
  <c r="AG1716" i="1"/>
  <c r="AG1717" i="1"/>
  <c r="AG1718" i="1"/>
  <c r="AG1719" i="1"/>
  <c r="AG1720" i="1"/>
  <c r="AG1721" i="1"/>
  <c r="AG1722" i="1"/>
  <c r="AG1723" i="1"/>
  <c r="AG1724" i="1"/>
  <c r="AG1725" i="1"/>
  <c r="AG1726" i="1"/>
  <c r="AG1727" i="1"/>
  <c r="AG1728" i="1"/>
  <c r="AG1729" i="1"/>
  <c r="AG1730" i="1"/>
  <c r="AG1731" i="1"/>
  <c r="AG1732" i="1"/>
  <c r="AG1733" i="1"/>
  <c r="AG1734" i="1"/>
  <c r="AG1735" i="1"/>
  <c r="AG1736" i="1"/>
  <c r="AG1737" i="1"/>
  <c r="AG1738" i="1"/>
  <c r="AG1739" i="1"/>
  <c r="AG1740" i="1"/>
  <c r="AG1741" i="1"/>
  <c r="AG1742" i="1"/>
  <c r="AG1743" i="1"/>
  <c r="AG1744" i="1"/>
  <c r="AG1745" i="1"/>
  <c r="AG1746" i="1"/>
  <c r="AG1747" i="1"/>
  <c r="AG1748" i="1"/>
  <c r="AG1749" i="1"/>
  <c r="AG1750" i="1"/>
  <c r="AG1751" i="1"/>
  <c r="AG1752" i="1"/>
  <c r="AG1753" i="1"/>
  <c r="AG1754" i="1"/>
  <c r="AG1755" i="1"/>
  <c r="AG1756" i="1"/>
  <c r="AG1757" i="1"/>
  <c r="AG1758" i="1"/>
  <c r="AG1759" i="1"/>
  <c r="AG1760" i="1"/>
  <c r="AG1761" i="1"/>
  <c r="AG1762" i="1"/>
  <c r="AG1763" i="1"/>
  <c r="AG1764" i="1"/>
  <c r="AG1765" i="1"/>
  <c r="AG1766" i="1"/>
  <c r="AG1767" i="1"/>
  <c r="AG1768" i="1"/>
  <c r="AG1769" i="1"/>
  <c r="AG1770" i="1"/>
  <c r="AG1771" i="1"/>
  <c r="AG1772" i="1"/>
  <c r="AG1773" i="1"/>
  <c r="AG1774" i="1"/>
  <c r="AG1775" i="1"/>
  <c r="AG1776" i="1"/>
  <c r="AG1777" i="1"/>
  <c r="AG1778" i="1"/>
  <c r="AG1779" i="1"/>
  <c r="AG1780" i="1"/>
  <c r="AG1781" i="1"/>
  <c r="AG1782" i="1"/>
  <c r="AG1783" i="1"/>
  <c r="AG1784" i="1"/>
  <c r="AG1785" i="1"/>
  <c r="AG1786" i="1"/>
  <c r="AG1787" i="1"/>
  <c r="AG1788" i="1"/>
  <c r="AG1789" i="1"/>
  <c r="AG1790" i="1"/>
  <c r="AG1791" i="1"/>
  <c r="AG1792" i="1"/>
  <c r="AG1793" i="1"/>
  <c r="AG1794" i="1"/>
  <c r="AG1795" i="1"/>
  <c r="AG1796" i="1"/>
  <c r="AG1797" i="1"/>
  <c r="AG1798" i="1"/>
  <c r="AG1799" i="1"/>
  <c r="AG1800" i="1"/>
  <c r="AG1801" i="1"/>
  <c r="AG1802" i="1"/>
  <c r="AG1803" i="1"/>
  <c r="AG1804" i="1"/>
  <c r="AG1805" i="1"/>
  <c r="AG1806" i="1"/>
  <c r="AG1807" i="1"/>
  <c r="AG1808" i="1"/>
  <c r="AG1809" i="1"/>
  <c r="AG1810" i="1"/>
  <c r="AG1811" i="1"/>
  <c r="AG1812" i="1"/>
  <c r="AG1813" i="1"/>
  <c r="AG1814" i="1"/>
  <c r="AG1815" i="1"/>
  <c r="AG1816" i="1"/>
  <c r="AG1817" i="1"/>
  <c r="AG1818" i="1"/>
  <c r="AG1819" i="1"/>
  <c r="AG1820" i="1"/>
  <c r="AG1821" i="1"/>
  <c r="AG1822" i="1"/>
  <c r="AG1823" i="1"/>
  <c r="AG1824" i="1"/>
  <c r="AG1825" i="1"/>
  <c r="AG1826" i="1"/>
  <c r="AG1827" i="1"/>
  <c r="AG1828" i="1"/>
  <c r="AG1829" i="1"/>
  <c r="AG1830" i="1"/>
  <c r="AG1831" i="1"/>
  <c r="AG1832" i="1"/>
  <c r="AG1833" i="1"/>
  <c r="AG1834" i="1"/>
  <c r="AG1835" i="1"/>
  <c r="AG1836" i="1"/>
  <c r="AG1837" i="1"/>
  <c r="AG1838" i="1"/>
  <c r="AG1839" i="1"/>
  <c r="AG1840" i="1"/>
  <c r="AG1841" i="1"/>
  <c r="AG1842" i="1"/>
  <c r="AG1843" i="1"/>
  <c r="AG1844" i="1"/>
  <c r="AG1845" i="1"/>
  <c r="AG1846" i="1"/>
  <c r="AG1847" i="1"/>
  <c r="AG1848" i="1"/>
  <c r="AG1849" i="1"/>
  <c r="AG1850" i="1"/>
  <c r="AG1851" i="1"/>
  <c r="AG1852" i="1"/>
  <c r="AG1853" i="1"/>
  <c r="AG1854" i="1"/>
  <c r="AG1855" i="1"/>
  <c r="AG1856" i="1"/>
  <c r="AG1857" i="1"/>
  <c r="AG1858" i="1"/>
  <c r="AG1859" i="1"/>
  <c r="AG1860" i="1"/>
  <c r="AG1861" i="1"/>
  <c r="AG1862" i="1"/>
  <c r="AG1863" i="1"/>
  <c r="AG1864" i="1"/>
  <c r="AG1865" i="1"/>
  <c r="AG1866" i="1"/>
  <c r="AG1867" i="1"/>
  <c r="AG1868" i="1"/>
  <c r="AG1869" i="1"/>
  <c r="AG1870" i="1"/>
  <c r="AG1871" i="1"/>
  <c r="AG1872" i="1"/>
  <c r="AG1873" i="1"/>
  <c r="AG1874" i="1"/>
  <c r="AG1875" i="1"/>
  <c r="AG1876" i="1"/>
  <c r="AG1877" i="1"/>
  <c r="AG1878" i="1"/>
  <c r="AG1879" i="1"/>
  <c r="AG1880" i="1"/>
  <c r="AG1881" i="1"/>
  <c r="AG1882" i="1"/>
  <c r="AG1883" i="1"/>
  <c r="AG1884" i="1"/>
  <c r="AG1885" i="1"/>
  <c r="AG1886" i="1"/>
  <c r="AG1887" i="1"/>
  <c r="AG1888" i="1"/>
  <c r="AG1889" i="1"/>
  <c r="AG1890" i="1"/>
  <c r="AG1891" i="1"/>
  <c r="AG1892" i="1"/>
  <c r="AG1893" i="1"/>
  <c r="AG1894" i="1"/>
  <c r="AG1895" i="1"/>
  <c r="AG1896" i="1"/>
  <c r="AG1897" i="1"/>
  <c r="AG1898" i="1"/>
  <c r="AG1899" i="1"/>
  <c r="AG1900" i="1"/>
  <c r="AG1901" i="1"/>
  <c r="AG1902" i="1"/>
  <c r="AG1903" i="1"/>
  <c r="AG1904" i="1"/>
  <c r="AG1905" i="1"/>
  <c r="AG1906" i="1"/>
  <c r="AG1907" i="1"/>
  <c r="AG1908" i="1"/>
  <c r="AG1909" i="1"/>
  <c r="AG1910" i="1"/>
  <c r="AG1911" i="1"/>
  <c r="AG1912" i="1"/>
  <c r="AG1913" i="1"/>
  <c r="AG1914" i="1"/>
  <c r="AG1915" i="1"/>
  <c r="AG1916" i="1"/>
  <c r="AG1917" i="1"/>
  <c r="AG1918" i="1"/>
  <c r="AG1919" i="1"/>
  <c r="AG1920" i="1"/>
  <c r="AG1921" i="1"/>
  <c r="AG1922" i="1"/>
  <c r="AG1923" i="1"/>
  <c r="AG1924" i="1"/>
  <c r="AG1925" i="1"/>
  <c r="AG1926" i="1"/>
  <c r="AG1927" i="1"/>
  <c r="AG1928" i="1"/>
  <c r="AG1929" i="1"/>
  <c r="AG1930" i="1"/>
  <c r="AG1931" i="1"/>
  <c r="AG1932" i="1"/>
  <c r="AG1933" i="1"/>
  <c r="AG1934" i="1"/>
  <c r="AG1935" i="1"/>
  <c r="AG1936" i="1"/>
  <c r="AG1937" i="1"/>
  <c r="AG1938" i="1"/>
  <c r="AG1939" i="1"/>
  <c r="AG1940" i="1"/>
  <c r="AG1941" i="1"/>
  <c r="AG1942" i="1"/>
  <c r="AG1943" i="1"/>
  <c r="AG1944" i="1"/>
  <c r="AG1945" i="1"/>
  <c r="AG1946" i="1"/>
  <c r="AG1947" i="1"/>
  <c r="AG1948" i="1"/>
  <c r="AG1949" i="1"/>
  <c r="AG1950" i="1"/>
  <c r="AG1951" i="1"/>
  <c r="AG1952" i="1"/>
  <c r="AG1953" i="1"/>
  <c r="AG1954" i="1"/>
  <c r="AG1955" i="1"/>
  <c r="AG1956" i="1"/>
  <c r="AG1957" i="1"/>
  <c r="AG1958" i="1"/>
  <c r="AG1959" i="1"/>
  <c r="AG1960" i="1"/>
  <c r="AG1961" i="1"/>
  <c r="AG1962" i="1"/>
  <c r="AG1963" i="1"/>
  <c r="AG1964" i="1"/>
  <c r="AG1965" i="1"/>
  <c r="AG1966" i="1"/>
  <c r="AG1967" i="1"/>
  <c r="AG1968" i="1"/>
  <c r="AG1969" i="1"/>
  <c r="AG1970" i="1"/>
  <c r="AG1971" i="1"/>
  <c r="AG1972" i="1"/>
  <c r="AG1973" i="1"/>
  <c r="AG1974" i="1"/>
  <c r="AG1975" i="1"/>
  <c r="AG1976" i="1"/>
  <c r="AG1977" i="1"/>
  <c r="AG1978" i="1"/>
  <c r="AG1979" i="1"/>
  <c r="AG1980" i="1"/>
  <c r="AG1981" i="1"/>
  <c r="AG1982" i="1"/>
  <c r="AG1983" i="1"/>
  <c r="AG1984" i="1"/>
  <c r="AG1985" i="1"/>
  <c r="AG1986" i="1"/>
  <c r="AG1987" i="1"/>
  <c r="AG1988" i="1"/>
  <c r="AG1989" i="1"/>
  <c r="AG1990" i="1"/>
  <c r="AG1991" i="1"/>
  <c r="AG1992" i="1"/>
  <c r="AG1993" i="1"/>
  <c r="AG1994" i="1"/>
  <c r="AG1995" i="1"/>
  <c r="AG1996" i="1"/>
  <c r="AG1997" i="1"/>
  <c r="AG1998" i="1"/>
  <c r="AF3" i="1"/>
  <c r="N15" i="4" l="1" a="1"/>
  <c r="N15" i="4" s="1"/>
  <c r="N16" i="4" s="1" a="1"/>
  <c r="N16" i="4" s="1"/>
  <c r="N17" i="4" s="1" a="1"/>
  <c r="N17" i="4" s="1"/>
  <c r="AJ3" i="1"/>
  <c r="AJ4" i="1"/>
  <c r="AJ5" i="1"/>
  <c r="AJ6" i="1"/>
  <c r="AJ7" i="1"/>
  <c r="AJ8" i="1"/>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AJ467" i="1"/>
  <c r="AJ468" i="1"/>
  <c r="AJ469" i="1"/>
  <c r="AJ470" i="1"/>
  <c r="AJ471" i="1"/>
  <c r="AJ472" i="1"/>
  <c r="AJ473" i="1"/>
  <c r="AJ474" i="1"/>
  <c r="AJ475" i="1"/>
  <c r="AJ476" i="1"/>
  <c r="AJ477" i="1"/>
  <c r="AJ478" i="1"/>
  <c r="AJ479" i="1"/>
  <c r="AJ480" i="1"/>
  <c r="AJ481" i="1"/>
  <c r="AJ482" i="1"/>
  <c r="AJ483" i="1"/>
  <c r="AJ484" i="1"/>
  <c r="AJ485" i="1"/>
  <c r="AJ486" i="1"/>
  <c r="AJ487" i="1"/>
  <c r="AJ488" i="1"/>
  <c r="AJ489" i="1"/>
  <c r="AJ490" i="1"/>
  <c r="AJ491" i="1"/>
  <c r="AJ492" i="1"/>
  <c r="AJ493" i="1"/>
  <c r="AJ494" i="1"/>
  <c r="AJ495" i="1"/>
  <c r="AJ496" i="1"/>
  <c r="AJ497" i="1"/>
  <c r="AJ498" i="1"/>
  <c r="AJ499" i="1"/>
  <c r="AJ500" i="1"/>
  <c r="AJ501" i="1"/>
  <c r="AJ502" i="1"/>
  <c r="AJ503" i="1"/>
  <c r="AJ504" i="1"/>
  <c r="AJ505" i="1"/>
  <c r="AJ506" i="1"/>
  <c r="AJ507" i="1"/>
  <c r="AJ508" i="1"/>
  <c r="AJ509" i="1"/>
  <c r="AJ510" i="1"/>
  <c r="AJ511" i="1"/>
  <c r="AJ512" i="1"/>
  <c r="AJ513" i="1"/>
  <c r="AJ514" i="1"/>
  <c r="AJ515" i="1"/>
  <c r="AJ516" i="1"/>
  <c r="AJ517" i="1"/>
  <c r="AJ518" i="1"/>
  <c r="AJ519" i="1"/>
  <c r="AJ520" i="1"/>
  <c r="AJ521" i="1"/>
  <c r="AJ522" i="1"/>
  <c r="AJ523" i="1"/>
  <c r="AJ524" i="1"/>
  <c r="AJ525" i="1"/>
  <c r="AJ526" i="1"/>
  <c r="AJ527" i="1"/>
  <c r="AJ528" i="1"/>
  <c r="AJ529" i="1"/>
  <c r="AJ530" i="1"/>
  <c r="AJ531" i="1"/>
  <c r="AJ532" i="1"/>
  <c r="AJ533" i="1"/>
  <c r="AJ534" i="1"/>
  <c r="AJ535" i="1"/>
  <c r="AJ536" i="1"/>
  <c r="AJ537" i="1"/>
  <c r="AJ538" i="1"/>
  <c r="AJ539" i="1"/>
  <c r="AJ540" i="1"/>
  <c r="AJ541" i="1"/>
  <c r="AJ542" i="1"/>
  <c r="AJ543" i="1"/>
  <c r="AJ544" i="1"/>
  <c r="AJ545" i="1"/>
  <c r="AJ546" i="1"/>
  <c r="AJ547" i="1"/>
  <c r="AJ548" i="1"/>
  <c r="AJ549" i="1"/>
  <c r="AJ550" i="1"/>
  <c r="AJ551" i="1"/>
  <c r="AJ552" i="1"/>
  <c r="AJ553" i="1"/>
  <c r="AJ554" i="1"/>
  <c r="AJ555" i="1"/>
  <c r="AJ556" i="1"/>
  <c r="AJ557" i="1"/>
  <c r="AJ558" i="1"/>
  <c r="AJ559" i="1"/>
  <c r="AJ560" i="1"/>
  <c r="AJ561" i="1"/>
  <c r="AJ562" i="1"/>
  <c r="AJ563" i="1"/>
  <c r="AJ564" i="1"/>
  <c r="AJ565" i="1"/>
  <c r="AJ566" i="1"/>
  <c r="AJ567" i="1"/>
  <c r="AJ568" i="1"/>
  <c r="AJ569" i="1"/>
  <c r="AJ570" i="1"/>
  <c r="AJ571" i="1"/>
  <c r="AJ572" i="1"/>
  <c r="AJ573" i="1"/>
  <c r="AJ574" i="1"/>
  <c r="AJ575" i="1"/>
  <c r="AJ576" i="1"/>
  <c r="AJ577" i="1"/>
  <c r="AJ578" i="1"/>
  <c r="AJ579" i="1"/>
  <c r="AJ580" i="1"/>
  <c r="AJ581" i="1"/>
  <c r="AJ582" i="1"/>
  <c r="AJ583" i="1"/>
  <c r="AJ584" i="1"/>
  <c r="AJ585" i="1"/>
  <c r="AJ586" i="1"/>
  <c r="AJ587" i="1"/>
  <c r="AJ588" i="1"/>
  <c r="AJ589" i="1"/>
  <c r="AJ590" i="1"/>
  <c r="AJ591" i="1"/>
  <c r="AJ592" i="1"/>
  <c r="AJ593" i="1"/>
  <c r="AJ594" i="1"/>
  <c r="AJ595" i="1"/>
  <c r="AJ596" i="1"/>
  <c r="AJ597" i="1"/>
  <c r="AJ598" i="1"/>
  <c r="AJ599" i="1"/>
  <c r="AJ600" i="1"/>
  <c r="AJ601" i="1"/>
  <c r="AJ602" i="1"/>
  <c r="AJ603" i="1"/>
  <c r="AJ604" i="1"/>
  <c r="AJ605" i="1"/>
  <c r="AJ606" i="1"/>
  <c r="AJ607" i="1"/>
  <c r="AJ608" i="1"/>
  <c r="AJ609" i="1"/>
  <c r="AJ610" i="1"/>
  <c r="AJ611" i="1"/>
  <c r="AJ612" i="1"/>
  <c r="AJ613" i="1"/>
  <c r="AJ614" i="1"/>
  <c r="AJ615" i="1"/>
  <c r="AJ616" i="1"/>
  <c r="AJ617" i="1"/>
  <c r="AJ618" i="1"/>
  <c r="AJ619" i="1"/>
  <c r="AJ620" i="1"/>
  <c r="AJ621" i="1"/>
  <c r="AJ622" i="1"/>
  <c r="AJ623" i="1"/>
  <c r="AJ624" i="1"/>
  <c r="AJ625" i="1"/>
  <c r="AJ626" i="1"/>
  <c r="AJ627" i="1"/>
  <c r="AJ628" i="1"/>
  <c r="AJ629" i="1"/>
  <c r="AJ630" i="1"/>
  <c r="AJ631" i="1"/>
  <c r="AJ632" i="1"/>
  <c r="AJ633" i="1"/>
  <c r="AJ634" i="1"/>
  <c r="AJ635" i="1"/>
  <c r="AJ636" i="1"/>
  <c r="AJ637" i="1"/>
  <c r="AJ638" i="1"/>
  <c r="AJ639" i="1"/>
  <c r="AJ640" i="1"/>
  <c r="AJ641" i="1"/>
  <c r="AJ642" i="1"/>
  <c r="AJ643" i="1"/>
  <c r="AJ644" i="1"/>
  <c r="AJ645" i="1"/>
  <c r="AJ646" i="1"/>
  <c r="AJ647" i="1"/>
  <c r="AJ648" i="1"/>
  <c r="AJ649" i="1"/>
  <c r="AJ650" i="1"/>
  <c r="AJ651" i="1"/>
  <c r="AJ652" i="1"/>
  <c r="AJ653" i="1"/>
  <c r="AJ654" i="1"/>
  <c r="AJ655" i="1"/>
  <c r="AJ656" i="1"/>
  <c r="AJ657" i="1"/>
  <c r="AJ658" i="1"/>
  <c r="AJ659" i="1"/>
  <c r="AJ660" i="1"/>
  <c r="AJ661" i="1"/>
  <c r="AJ662" i="1"/>
  <c r="AJ663" i="1"/>
  <c r="AJ664" i="1"/>
  <c r="AJ665" i="1"/>
  <c r="AJ666" i="1"/>
  <c r="AJ667" i="1"/>
  <c r="AJ668" i="1"/>
  <c r="AJ669" i="1"/>
  <c r="AJ670" i="1"/>
  <c r="AJ671" i="1"/>
  <c r="AJ672" i="1"/>
  <c r="AJ673" i="1"/>
  <c r="AJ674" i="1"/>
  <c r="AJ675" i="1"/>
  <c r="AJ676" i="1"/>
  <c r="AJ677" i="1"/>
  <c r="AJ678" i="1"/>
  <c r="AJ679" i="1"/>
  <c r="AJ680" i="1"/>
  <c r="AJ681" i="1"/>
  <c r="AJ682" i="1"/>
  <c r="AJ683" i="1"/>
  <c r="AJ684" i="1"/>
  <c r="AJ685" i="1"/>
  <c r="AJ686" i="1"/>
  <c r="AJ687" i="1"/>
  <c r="AJ688" i="1"/>
  <c r="AJ689" i="1"/>
  <c r="AJ690" i="1"/>
  <c r="AJ691" i="1"/>
  <c r="AJ692" i="1"/>
  <c r="AJ693" i="1"/>
  <c r="AJ694" i="1"/>
  <c r="AJ695" i="1"/>
  <c r="AJ696" i="1"/>
  <c r="AJ697" i="1"/>
  <c r="AJ698" i="1"/>
  <c r="AJ699" i="1"/>
  <c r="AJ700" i="1"/>
  <c r="AJ701" i="1"/>
  <c r="AJ702" i="1"/>
  <c r="AJ703" i="1"/>
  <c r="AJ704" i="1"/>
  <c r="AJ705" i="1"/>
  <c r="AJ706" i="1"/>
  <c r="AJ707" i="1"/>
  <c r="AJ708" i="1"/>
  <c r="AJ709" i="1"/>
  <c r="AJ710" i="1"/>
  <c r="AJ711" i="1"/>
  <c r="AJ712" i="1"/>
  <c r="AJ713" i="1"/>
  <c r="AJ714" i="1"/>
  <c r="AJ715" i="1"/>
  <c r="AJ716" i="1"/>
  <c r="AJ717" i="1"/>
  <c r="AJ718" i="1"/>
  <c r="AJ719" i="1"/>
  <c r="AJ720" i="1"/>
  <c r="AJ721" i="1"/>
  <c r="AJ722" i="1"/>
  <c r="AJ723" i="1"/>
  <c r="AJ724" i="1"/>
  <c r="AJ725" i="1"/>
  <c r="AJ726" i="1"/>
  <c r="AJ727" i="1"/>
  <c r="AJ728" i="1"/>
  <c r="AJ729" i="1"/>
  <c r="AJ730" i="1"/>
  <c r="AJ731" i="1"/>
  <c r="AJ732" i="1"/>
  <c r="AJ733" i="1"/>
  <c r="AJ734" i="1"/>
  <c r="AJ735" i="1"/>
  <c r="AJ736" i="1"/>
  <c r="AJ737" i="1"/>
  <c r="AJ738" i="1"/>
  <c r="AJ739" i="1"/>
  <c r="AJ740" i="1"/>
  <c r="AJ741" i="1"/>
  <c r="AJ742" i="1"/>
  <c r="AJ743" i="1"/>
  <c r="AJ744" i="1"/>
  <c r="AJ745" i="1"/>
  <c r="AJ746" i="1"/>
  <c r="AJ747" i="1"/>
  <c r="AJ748" i="1"/>
  <c r="AJ749" i="1"/>
  <c r="AJ750" i="1"/>
  <c r="AJ751" i="1"/>
  <c r="AJ752" i="1"/>
  <c r="AJ753" i="1"/>
  <c r="AJ754" i="1"/>
  <c r="AJ755" i="1"/>
  <c r="AJ756" i="1"/>
  <c r="AJ757" i="1"/>
  <c r="AJ758" i="1"/>
  <c r="AJ759" i="1"/>
  <c r="AJ760" i="1"/>
  <c r="AJ761" i="1"/>
  <c r="AJ762" i="1"/>
  <c r="AJ763" i="1"/>
  <c r="AJ764" i="1"/>
  <c r="AJ765" i="1"/>
  <c r="AJ766" i="1"/>
  <c r="AJ767" i="1"/>
  <c r="AJ768" i="1"/>
  <c r="AJ769" i="1"/>
  <c r="AJ770" i="1"/>
  <c r="AJ771" i="1"/>
  <c r="AJ772" i="1"/>
  <c r="AJ773" i="1"/>
  <c r="AJ774" i="1"/>
  <c r="AJ775" i="1"/>
  <c r="AJ776" i="1"/>
  <c r="AJ777" i="1"/>
  <c r="AJ778" i="1"/>
  <c r="AJ779" i="1"/>
  <c r="AJ780" i="1"/>
  <c r="AJ781" i="1"/>
  <c r="AJ782" i="1"/>
  <c r="AJ783" i="1"/>
  <c r="AJ784" i="1"/>
  <c r="AJ785" i="1"/>
  <c r="AJ786" i="1"/>
  <c r="AJ787" i="1"/>
  <c r="AJ788" i="1"/>
  <c r="AJ789" i="1"/>
  <c r="AJ790" i="1"/>
  <c r="AJ791" i="1"/>
  <c r="AJ792" i="1"/>
  <c r="AJ793" i="1"/>
  <c r="AJ794" i="1"/>
  <c r="AJ795" i="1"/>
  <c r="AJ796" i="1"/>
  <c r="AJ797" i="1"/>
  <c r="AJ798" i="1"/>
  <c r="AJ799" i="1"/>
  <c r="AJ800" i="1"/>
  <c r="AJ801" i="1"/>
  <c r="AJ802" i="1"/>
  <c r="AJ803" i="1"/>
  <c r="AJ804" i="1"/>
  <c r="AJ805" i="1"/>
  <c r="AJ806" i="1"/>
  <c r="AJ807" i="1"/>
  <c r="AJ808" i="1"/>
  <c r="AJ809" i="1"/>
  <c r="AJ810" i="1"/>
  <c r="AJ811" i="1"/>
  <c r="AJ812" i="1"/>
  <c r="AJ813" i="1"/>
  <c r="AJ814" i="1"/>
  <c r="AJ815" i="1"/>
  <c r="AJ816" i="1"/>
  <c r="AJ817" i="1"/>
  <c r="AJ818" i="1"/>
  <c r="AJ819" i="1"/>
  <c r="AJ820" i="1"/>
  <c r="AJ821" i="1"/>
  <c r="AJ822" i="1"/>
  <c r="AJ823" i="1"/>
  <c r="AJ824" i="1"/>
  <c r="AJ825" i="1"/>
  <c r="AJ826" i="1"/>
  <c r="AJ827" i="1"/>
  <c r="AJ828" i="1"/>
  <c r="AJ829" i="1"/>
  <c r="AJ830" i="1"/>
  <c r="AJ831" i="1"/>
  <c r="AJ832" i="1"/>
  <c r="AJ833" i="1"/>
  <c r="AJ834" i="1"/>
  <c r="AJ835" i="1"/>
  <c r="AJ836" i="1"/>
  <c r="AJ837" i="1"/>
  <c r="AJ838" i="1"/>
  <c r="AJ839" i="1"/>
  <c r="AJ840" i="1"/>
  <c r="AJ841" i="1"/>
  <c r="AJ842" i="1"/>
  <c r="AJ843" i="1"/>
  <c r="AJ844" i="1"/>
  <c r="AJ845" i="1"/>
  <c r="AJ846" i="1"/>
  <c r="AJ847" i="1"/>
  <c r="AJ848" i="1"/>
  <c r="AJ849" i="1"/>
  <c r="AJ850" i="1"/>
  <c r="AJ851" i="1"/>
  <c r="AJ852" i="1"/>
  <c r="AJ853" i="1"/>
  <c r="AJ854" i="1"/>
  <c r="AJ855" i="1"/>
  <c r="AJ856" i="1"/>
  <c r="AJ857" i="1"/>
  <c r="AJ858" i="1"/>
  <c r="AJ859" i="1"/>
  <c r="AJ860" i="1"/>
  <c r="AJ861" i="1"/>
  <c r="AJ862" i="1"/>
  <c r="AJ863" i="1"/>
  <c r="AJ864" i="1"/>
  <c r="AJ865" i="1"/>
  <c r="AJ866" i="1"/>
  <c r="AJ867" i="1"/>
  <c r="AJ868" i="1"/>
  <c r="AJ869" i="1"/>
  <c r="AJ870" i="1"/>
  <c r="AJ871" i="1"/>
  <c r="AJ872" i="1"/>
  <c r="AJ873" i="1"/>
  <c r="AJ874" i="1"/>
  <c r="AJ875" i="1"/>
  <c r="AJ876" i="1"/>
  <c r="AJ877" i="1"/>
  <c r="AJ878" i="1"/>
  <c r="AJ879" i="1"/>
  <c r="AJ880" i="1"/>
  <c r="AJ881" i="1"/>
  <c r="AJ882" i="1"/>
  <c r="AJ883" i="1"/>
  <c r="AJ884" i="1"/>
  <c r="AJ885" i="1"/>
  <c r="AJ886" i="1"/>
  <c r="AJ887" i="1"/>
  <c r="AJ888" i="1"/>
  <c r="AJ889" i="1"/>
  <c r="AJ890" i="1"/>
  <c r="AJ891" i="1"/>
  <c r="AJ892" i="1"/>
  <c r="AJ893" i="1"/>
  <c r="AJ894" i="1"/>
  <c r="AJ895" i="1"/>
  <c r="AJ896" i="1"/>
  <c r="AJ897" i="1"/>
  <c r="AJ898" i="1"/>
  <c r="AJ899" i="1"/>
  <c r="AJ900" i="1"/>
  <c r="AJ901" i="1"/>
  <c r="AJ902" i="1"/>
  <c r="AJ903" i="1"/>
  <c r="AJ904" i="1"/>
  <c r="AJ905" i="1"/>
  <c r="AJ906" i="1"/>
  <c r="AJ907" i="1"/>
  <c r="AJ908" i="1"/>
  <c r="AJ909" i="1"/>
  <c r="AJ910" i="1"/>
  <c r="AJ911" i="1"/>
  <c r="AJ912" i="1"/>
  <c r="AJ913" i="1"/>
  <c r="AJ914" i="1"/>
  <c r="AJ915" i="1"/>
  <c r="AJ916" i="1"/>
  <c r="AJ917" i="1"/>
  <c r="AJ918" i="1"/>
  <c r="AJ919" i="1"/>
  <c r="AJ920" i="1"/>
  <c r="AJ921" i="1"/>
  <c r="AJ922" i="1"/>
  <c r="AJ923" i="1"/>
  <c r="AJ924" i="1"/>
  <c r="AJ925" i="1"/>
  <c r="AJ926" i="1"/>
  <c r="AJ927" i="1"/>
  <c r="AJ928" i="1"/>
  <c r="AJ929" i="1"/>
  <c r="AJ930" i="1"/>
  <c r="AJ931" i="1"/>
  <c r="AJ932" i="1"/>
  <c r="AJ933" i="1"/>
  <c r="AJ934" i="1"/>
  <c r="AJ935" i="1"/>
  <c r="AJ936" i="1"/>
  <c r="AJ937" i="1"/>
  <c r="AJ938" i="1"/>
  <c r="AJ939" i="1"/>
  <c r="AJ940" i="1"/>
  <c r="AJ941" i="1"/>
  <c r="AJ942" i="1"/>
  <c r="AJ943" i="1"/>
  <c r="AJ944" i="1"/>
  <c r="AJ945" i="1"/>
  <c r="AJ946" i="1"/>
  <c r="AJ947" i="1"/>
  <c r="AJ948" i="1"/>
  <c r="AJ949" i="1"/>
  <c r="AJ950" i="1"/>
  <c r="AJ951" i="1"/>
  <c r="AJ952" i="1"/>
  <c r="AJ953" i="1"/>
  <c r="AJ954" i="1"/>
  <c r="AJ955" i="1"/>
  <c r="AJ956" i="1"/>
  <c r="AJ957" i="1"/>
  <c r="AJ958" i="1"/>
  <c r="AJ959" i="1"/>
  <c r="AJ960" i="1"/>
  <c r="AJ961" i="1"/>
  <c r="AJ962" i="1"/>
  <c r="AJ963" i="1"/>
  <c r="AJ964" i="1"/>
  <c r="AJ965" i="1"/>
  <c r="AJ966" i="1"/>
  <c r="AJ967" i="1"/>
  <c r="AJ968" i="1"/>
  <c r="AJ969" i="1"/>
  <c r="AJ970" i="1"/>
  <c r="AJ971" i="1"/>
  <c r="AJ972" i="1"/>
  <c r="AJ973" i="1"/>
  <c r="AJ974" i="1"/>
  <c r="AJ975" i="1"/>
  <c r="AJ976" i="1"/>
  <c r="AJ977" i="1"/>
  <c r="AJ978" i="1"/>
  <c r="AJ979" i="1"/>
  <c r="AJ980" i="1"/>
  <c r="AJ981" i="1"/>
  <c r="AJ982" i="1"/>
  <c r="AJ983" i="1"/>
  <c r="AJ984" i="1"/>
  <c r="AJ985" i="1"/>
  <c r="AJ986" i="1"/>
  <c r="AJ987" i="1"/>
  <c r="AJ988" i="1"/>
  <c r="AJ989" i="1"/>
  <c r="AJ990" i="1"/>
  <c r="AJ991" i="1"/>
  <c r="AJ992" i="1"/>
  <c r="AJ993" i="1"/>
  <c r="AJ994" i="1"/>
  <c r="AJ995" i="1"/>
  <c r="AJ996" i="1"/>
  <c r="AJ997" i="1"/>
  <c r="AJ998" i="1"/>
  <c r="AJ999" i="1"/>
  <c r="AJ1000" i="1"/>
  <c r="AJ1001" i="1"/>
  <c r="AJ1002" i="1"/>
  <c r="AJ1003" i="1"/>
  <c r="AJ1004" i="1"/>
  <c r="AJ1005" i="1"/>
  <c r="AJ1006" i="1"/>
  <c r="AJ1007" i="1"/>
  <c r="AJ1008" i="1"/>
  <c r="AJ1009" i="1"/>
  <c r="AJ1010" i="1"/>
  <c r="AJ1011" i="1"/>
  <c r="AJ1012" i="1"/>
  <c r="AJ1013" i="1"/>
  <c r="AJ1014" i="1"/>
  <c r="AJ1015" i="1"/>
  <c r="AJ1016" i="1"/>
  <c r="AJ1017" i="1"/>
  <c r="AJ1018" i="1"/>
  <c r="AJ1019" i="1"/>
  <c r="AJ1020" i="1"/>
  <c r="AJ1021" i="1"/>
  <c r="AJ1022" i="1"/>
  <c r="AJ1023" i="1"/>
  <c r="AJ1024" i="1"/>
  <c r="AJ1025" i="1"/>
  <c r="AJ1026" i="1"/>
  <c r="AJ1027" i="1"/>
  <c r="AJ1028" i="1"/>
  <c r="AJ1029" i="1"/>
  <c r="AJ1030" i="1"/>
  <c r="AJ1031" i="1"/>
  <c r="AJ1032" i="1"/>
  <c r="AJ1033" i="1"/>
  <c r="AJ1034" i="1"/>
  <c r="AJ1035" i="1"/>
  <c r="AJ1036" i="1"/>
  <c r="AJ1037" i="1"/>
  <c r="AJ1038" i="1"/>
  <c r="AJ1039" i="1"/>
  <c r="AJ1040" i="1"/>
  <c r="AJ1041" i="1"/>
  <c r="AJ1042" i="1"/>
  <c r="AJ1043" i="1"/>
  <c r="AJ1044" i="1"/>
  <c r="AJ1045" i="1"/>
  <c r="AJ1046" i="1"/>
  <c r="AJ1047" i="1"/>
  <c r="AJ1048" i="1"/>
  <c r="AJ1049" i="1"/>
  <c r="AJ1050" i="1"/>
  <c r="AJ1051" i="1"/>
  <c r="AJ1052" i="1"/>
  <c r="AJ1053" i="1"/>
  <c r="AJ1054" i="1"/>
  <c r="AJ1055" i="1"/>
  <c r="AJ1056" i="1"/>
  <c r="AJ1057" i="1"/>
  <c r="AJ1058" i="1"/>
  <c r="AJ1059" i="1"/>
  <c r="AJ1060" i="1"/>
  <c r="AJ1061" i="1"/>
  <c r="AJ1062" i="1"/>
  <c r="AJ1063" i="1"/>
  <c r="AJ1064" i="1"/>
  <c r="AJ1065" i="1"/>
  <c r="AJ1066" i="1"/>
  <c r="AJ1067" i="1"/>
  <c r="AJ1068" i="1"/>
  <c r="AJ1069" i="1"/>
  <c r="AJ1070" i="1"/>
  <c r="AJ1071" i="1"/>
  <c r="AJ1072" i="1"/>
  <c r="AJ1073" i="1"/>
  <c r="AJ1074" i="1"/>
  <c r="AJ1075" i="1"/>
  <c r="AJ1076" i="1"/>
  <c r="AJ1077" i="1"/>
  <c r="AJ1078" i="1"/>
  <c r="AJ1079" i="1"/>
  <c r="AJ1080" i="1"/>
  <c r="AJ1081" i="1"/>
  <c r="AJ1082" i="1"/>
  <c r="AJ1083" i="1"/>
  <c r="AJ1084" i="1"/>
  <c r="AJ1085" i="1"/>
  <c r="AJ1086" i="1"/>
  <c r="AJ1087" i="1"/>
  <c r="AJ1088" i="1"/>
  <c r="AJ1089" i="1"/>
  <c r="AJ1090" i="1"/>
  <c r="AJ1091" i="1"/>
  <c r="AJ1092" i="1"/>
  <c r="AJ1093" i="1"/>
  <c r="AJ1094" i="1"/>
  <c r="AJ1095" i="1"/>
  <c r="AJ1096" i="1"/>
  <c r="AJ1097" i="1"/>
  <c r="AJ1098" i="1"/>
  <c r="AJ1099" i="1"/>
  <c r="AJ1100" i="1"/>
  <c r="AJ1101" i="1"/>
  <c r="AJ1102" i="1"/>
  <c r="AJ1103" i="1"/>
  <c r="AJ1104" i="1"/>
  <c r="AJ1105" i="1"/>
  <c r="AJ1106" i="1"/>
  <c r="AJ1107" i="1"/>
  <c r="AJ1108" i="1"/>
  <c r="AJ1109" i="1"/>
  <c r="AJ1110" i="1"/>
  <c r="AJ1111" i="1"/>
  <c r="AJ1112" i="1"/>
  <c r="AJ1113" i="1"/>
  <c r="AJ1114" i="1"/>
  <c r="AJ1115" i="1"/>
  <c r="AJ1116" i="1"/>
  <c r="AJ1117" i="1"/>
  <c r="AJ1118" i="1"/>
  <c r="AJ1119" i="1"/>
  <c r="AJ1120" i="1"/>
  <c r="AJ1121" i="1"/>
  <c r="AJ1122" i="1"/>
  <c r="AJ1123" i="1"/>
  <c r="AJ1124" i="1"/>
  <c r="AJ1125" i="1"/>
  <c r="AJ1126" i="1"/>
  <c r="AJ1127" i="1"/>
  <c r="AJ1128" i="1"/>
  <c r="AJ1129" i="1"/>
  <c r="AJ1130" i="1"/>
  <c r="AJ1131" i="1"/>
  <c r="AJ1132" i="1"/>
  <c r="AJ1133" i="1"/>
  <c r="AJ1134" i="1"/>
  <c r="AJ1135" i="1"/>
  <c r="AJ1136" i="1"/>
  <c r="AJ1137" i="1"/>
  <c r="AJ1138" i="1"/>
  <c r="AJ1139" i="1"/>
  <c r="AJ1140" i="1"/>
  <c r="AJ1141" i="1"/>
  <c r="AJ1142" i="1"/>
  <c r="AJ1143" i="1"/>
  <c r="AJ1144" i="1"/>
  <c r="AJ1145" i="1"/>
  <c r="AJ1146" i="1"/>
  <c r="AJ1147" i="1"/>
  <c r="AJ1148" i="1"/>
  <c r="AJ1149" i="1"/>
  <c r="AJ1150" i="1"/>
  <c r="AJ1151" i="1"/>
  <c r="AJ1152" i="1"/>
  <c r="AJ1153" i="1"/>
  <c r="AJ1154" i="1"/>
  <c r="AJ1155" i="1"/>
  <c r="AJ1156" i="1"/>
  <c r="AJ1157" i="1"/>
  <c r="AJ1158" i="1"/>
  <c r="AJ1159" i="1"/>
  <c r="AJ1160" i="1"/>
  <c r="AJ1161" i="1"/>
  <c r="AJ1162" i="1"/>
  <c r="AJ1163" i="1"/>
  <c r="AJ1164" i="1"/>
  <c r="AJ1165" i="1"/>
  <c r="AJ1166" i="1"/>
  <c r="AJ1167" i="1"/>
  <c r="AJ1168" i="1"/>
  <c r="AJ1169" i="1"/>
  <c r="AJ1170" i="1"/>
  <c r="AJ1171" i="1"/>
  <c r="AJ1172" i="1"/>
  <c r="AJ1173" i="1"/>
  <c r="AJ1174" i="1"/>
  <c r="AJ1175" i="1"/>
  <c r="AJ1176" i="1"/>
  <c r="AJ1177" i="1"/>
  <c r="AJ1178" i="1"/>
  <c r="AJ1179" i="1"/>
  <c r="AJ1180" i="1"/>
  <c r="AJ1181" i="1"/>
  <c r="AJ1182" i="1"/>
  <c r="AJ1183" i="1"/>
  <c r="AJ1184" i="1"/>
  <c r="AJ1185" i="1"/>
  <c r="AJ1186" i="1"/>
  <c r="AJ1187" i="1"/>
  <c r="AJ1188" i="1"/>
  <c r="AJ1189" i="1"/>
  <c r="AJ1190" i="1"/>
  <c r="AJ1191" i="1"/>
  <c r="AJ1192" i="1"/>
  <c r="AJ1193" i="1"/>
  <c r="AJ1194" i="1"/>
  <c r="AJ1195" i="1"/>
  <c r="AJ1196" i="1"/>
  <c r="AJ1197" i="1"/>
  <c r="AJ1198" i="1"/>
  <c r="AJ1199" i="1"/>
  <c r="AJ1200" i="1"/>
  <c r="AJ1201" i="1"/>
  <c r="AJ1202" i="1"/>
  <c r="AJ1203" i="1"/>
  <c r="AJ1204" i="1"/>
  <c r="AJ1205" i="1"/>
  <c r="AJ1206" i="1"/>
  <c r="AJ1207" i="1"/>
  <c r="AJ1208" i="1"/>
  <c r="AJ1209" i="1"/>
  <c r="AJ1210" i="1"/>
  <c r="AJ1211" i="1"/>
  <c r="AJ1212" i="1"/>
  <c r="AJ1213" i="1"/>
  <c r="AJ1214" i="1"/>
  <c r="AJ1215" i="1"/>
  <c r="AJ1216" i="1"/>
  <c r="AJ1217" i="1"/>
  <c r="AJ1218" i="1"/>
  <c r="AJ1219" i="1"/>
  <c r="AJ1220" i="1"/>
  <c r="AJ1221" i="1"/>
  <c r="AJ1222" i="1"/>
  <c r="AJ1223" i="1"/>
  <c r="AJ1224" i="1"/>
  <c r="AJ1225" i="1"/>
  <c r="AJ1226" i="1"/>
  <c r="AJ1227" i="1"/>
  <c r="AJ1228" i="1"/>
  <c r="AJ1229" i="1"/>
  <c r="AJ1230" i="1"/>
  <c r="AJ1231" i="1"/>
  <c r="AJ1232" i="1"/>
  <c r="AJ1233" i="1"/>
  <c r="AJ1234" i="1"/>
  <c r="AJ1235" i="1"/>
  <c r="AJ1236" i="1"/>
  <c r="AJ1237" i="1"/>
  <c r="AJ1238" i="1"/>
  <c r="AJ1239" i="1"/>
  <c r="AJ1240" i="1"/>
  <c r="AJ1241" i="1"/>
  <c r="AJ1242" i="1"/>
  <c r="AJ1243" i="1"/>
  <c r="AJ1244" i="1"/>
  <c r="AJ1245" i="1"/>
  <c r="AJ1246" i="1"/>
  <c r="AJ1247" i="1"/>
  <c r="AJ1248" i="1"/>
  <c r="AJ1249" i="1"/>
  <c r="AJ1250" i="1"/>
  <c r="AJ1251" i="1"/>
  <c r="AJ1252" i="1"/>
  <c r="AJ1253" i="1"/>
  <c r="AJ1254" i="1"/>
  <c r="AJ1255" i="1"/>
  <c r="AJ1256" i="1"/>
  <c r="AJ1257" i="1"/>
  <c r="AJ1258" i="1"/>
  <c r="AJ1259" i="1"/>
  <c r="AJ1260" i="1"/>
  <c r="AJ1261" i="1"/>
  <c r="AJ1262" i="1"/>
  <c r="AJ1263" i="1"/>
  <c r="AJ1264" i="1"/>
  <c r="AJ1265" i="1"/>
  <c r="AJ1266" i="1"/>
  <c r="AJ1267" i="1"/>
  <c r="AJ1268" i="1"/>
  <c r="AJ1269" i="1"/>
  <c r="AJ1270" i="1"/>
  <c r="AJ1271" i="1"/>
  <c r="AJ1272" i="1"/>
  <c r="AJ1273" i="1"/>
  <c r="AJ1274" i="1"/>
  <c r="AJ1275" i="1"/>
  <c r="AJ1276" i="1"/>
  <c r="AJ1277" i="1"/>
  <c r="AJ1278" i="1"/>
  <c r="AJ1279" i="1"/>
  <c r="AJ1280" i="1"/>
  <c r="AJ1281" i="1"/>
  <c r="AJ1282" i="1"/>
  <c r="AJ1283" i="1"/>
  <c r="AJ1284" i="1"/>
  <c r="AJ1285" i="1"/>
  <c r="AJ1286" i="1"/>
  <c r="AJ1287" i="1"/>
  <c r="AJ1288" i="1"/>
  <c r="AJ1289" i="1"/>
  <c r="AJ1290" i="1"/>
  <c r="AJ1291" i="1"/>
  <c r="AJ1292" i="1"/>
  <c r="AJ1293" i="1"/>
  <c r="AJ1294" i="1"/>
  <c r="AJ1295" i="1"/>
  <c r="AJ1296" i="1"/>
  <c r="AJ1297" i="1"/>
  <c r="AJ1298" i="1"/>
  <c r="AJ1299" i="1"/>
  <c r="AJ1300" i="1"/>
  <c r="AJ1301" i="1"/>
  <c r="AJ1302" i="1"/>
  <c r="AJ1303" i="1"/>
  <c r="AJ1304" i="1"/>
  <c r="AJ1305" i="1"/>
  <c r="AJ1306" i="1"/>
  <c r="AJ1307" i="1"/>
  <c r="AJ1308" i="1"/>
  <c r="AJ1309" i="1"/>
  <c r="AJ1310" i="1"/>
  <c r="AJ1311" i="1"/>
  <c r="AJ1312" i="1"/>
  <c r="AJ1313" i="1"/>
  <c r="AJ1314" i="1"/>
  <c r="AJ1315" i="1"/>
  <c r="AJ1316" i="1"/>
  <c r="AJ1317" i="1"/>
  <c r="AJ1318" i="1"/>
  <c r="AJ1319" i="1"/>
  <c r="AJ1320" i="1"/>
  <c r="AJ1321" i="1"/>
  <c r="AJ1322" i="1"/>
  <c r="AJ1323" i="1"/>
  <c r="AJ1324" i="1"/>
  <c r="AJ1325" i="1"/>
  <c r="AJ1326" i="1"/>
  <c r="AJ1327" i="1"/>
  <c r="AJ1328" i="1"/>
  <c r="AJ1329" i="1"/>
  <c r="AJ1330" i="1"/>
  <c r="AJ1331" i="1"/>
  <c r="AJ1332" i="1"/>
  <c r="AJ1333" i="1"/>
  <c r="AJ1334" i="1"/>
  <c r="AJ1335" i="1"/>
  <c r="AJ1336" i="1"/>
  <c r="AJ1337" i="1"/>
  <c r="AJ1338" i="1"/>
  <c r="AJ1339" i="1"/>
  <c r="AJ1340" i="1"/>
  <c r="AJ1341" i="1"/>
  <c r="AJ1342" i="1"/>
  <c r="AJ1343" i="1"/>
  <c r="AJ1344" i="1"/>
  <c r="AJ1345" i="1"/>
  <c r="AJ1346" i="1"/>
  <c r="AJ1347" i="1"/>
  <c r="AJ1348" i="1"/>
  <c r="AJ1349" i="1"/>
  <c r="AJ1350" i="1"/>
  <c r="AJ1351" i="1"/>
  <c r="AJ1352" i="1"/>
  <c r="AJ1353" i="1"/>
  <c r="AJ1354" i="1"/>
  <c r="AJ1355" i="1"/>
  <c r="AJ1356" i="1"/>
  <c r="AJ1357" i="1"/>
  <c r="AJ1358" i="1"/>
  <c r="AJ1359" i="1"/>
  <c r="AJ1360" i="1"/>
  <c r="AJ1361" i="1"/>
  <c r="AJ1362" i="1"/>
  <c r="AJ1363" i="1"/>
  <c r="AJ1364" i="1"/>
  <c r="AJ1365" i="1"/>
  <c r="AJ1366" i="1"/>
  <c r="AJ1367" i="1"/>
  <c r="AJ1368" i="1"/>
  <c r="AJ1369" i="1"/>
  <c r="AJ1370" i="1"/>
  <c r="AJ1371" i="1"/>
  <c r="AJ1372" i="1"/>
  <c r="AJ1373" i="1"/>
  <c r="AJ1374" i="1"/>
  <c r="AJ1375" i="1"/>
  <c r="AJ1376" i="1"/>
  <c r="AJ1377" i="1"/>
  <c r="AJ1378" i="1"/>
  <c r="AJ1379" i="1"/>
  <c r="AJ1380" i="1"/>
  <c r="AJ1381" i="1"/>
  <c r="AJ1382" i="1"/>
  <c r="AJ1383" i="1"/>
  <c r="AJ1384" i="1"/>
  <c r="AJ1385" i="1"/>
  <c r="AJ1386" i="1"/>
  <c r="AJ1387" i="1"/>
  <c r="AJ1388" i="1"/>
  <c r="AJ1389" i="1"/>
  <c r="AJ1390" i="1"/>
  <c r="AJ1391" i="1"/>
  <c r="AJ1392" i="1"/>
  <c r="AJ1393" i="1"/>
  <c r="AJ1394" i="1"/>
  <c r="AJ1395" i="1"/>
  <c r="AJ1396" i="1"/>
  <c r="AJ1397" i="1"/>
  <c r="AJ1398" i="1"/>
  <c r="AJ1399" i="1"/>
  <c r="AJ1400" i="1"/>
  <c r="AJ1401" i="1"/>
  <c r="AJ1402" i="1"/>
  <c r="AJ1403" i="1"/>
  <c r="AJ1404" i="1"/>
  <c r="AJ1405" i="1"/>
  <c r="AJ1406" i="1"/>
  <c r="AJ1407" i="1"/>
  <c r="AJ1408" i="1"/>
  <c r="AJ1409" i="1"/>
  <c r="AJ1410" i="1"/>
  <c r="AJ1411" i="1"/>
  <c r="AJ1412" i="1"/>
  <c r="AJ1413" i="1"/>
  <c r="AJ1414" i="1"/>
  <c r="AJ1415" i="1"/>
  <c r="AJ1416" i="1"/>
  <c r="AJ1417" i="1"/>
  <c r="AJ1418" i="1"/>
  <c r="AJ1419" i="1"/>
  <c r="AJ1420" i="1"/>
  <c r="AJ1421" i="1"/>
  <c r="AJ1422" i="1"/>
  <c r="AJ1423" i="1"/>
  <c r="AJ1424" i="1"/>
  <c r="AJ1425" i="1"/>
  <c r="AJ1426" i="1"/>
  <c r="AJ1427" i="1"/>
  <c r="AJ1428" i="1"/>
  <c r="AJ1429" i="1"/>
  <c r="AJ1430" i="1"/>
  <c r="AJ1431" i="1"/>
  <c r="AJ1432" i="1"/>
  <c r="AJ1433" i="1"/>
  <c r="AJ1434" i="1"/>
  <c r="AJ1435" i="1"/>
  <c r="AJ1436" i="1"/>
  <c r="AJ1437" i="1"/>
  <c r="AJ1438" i="1"/>
  <c r="AJ1439" i="1"/>
  <c r="AJ1440" i="1"/>
  <c r="AJ1441" i="1"/>
  <c r="AJ1442" i="1"/>
  <c r="AJ1443" i="1"/>
  <c r="AJ1444" i="1"/>
  <c r="AJ1445" i="1"/>
  <c r="AJ1446" i="1"/>
  <c r="AJ1447" i="1"/>
  <c r="AJ1448" i="1"/>
  <c r="AJ1449" i="1"/>
  <c r="AJ1450" i="1"/>
  <c r="AJ1451" i="1"/>
  <c r="AJ1452" i="1"/>
  <c r="AJ1453" i="1"/>
  <c r="AJ1454" i="1"/>
  <c r="AJ1455" i="1"/>
  <c r="AJ1456" i="1"/>
  <c r="AJ1457" i="1"/>
  <c r="AJ1458" i="1"/>
  <c r="AJ1459" i="1"/>
  <c r="AJ1460" i="1"/>
  <c r="AJ1461" i="1"/>
  <c r="AJ1462" i="1"/>
  <c r="AJ1463" i="1"/>
  <c r="AJ1464" i="1"/>
  <c r="AJ1465" i="1"/>
  <c r="AJ1466" i="1"/>
  <c r="AJ1467" i="1"/>
  <c r="AJ1468" i="1"/>
  <c r="AJ1469" i="1"/>
  <c r="AJ1470" i="1"/>
  <c r="AJ1471" i="1"/>
  <c r="AJ1472" i="1"/>
  <c r="AJ1473" i="1"/>
  <c r="AJ1474" i="1"/>
  <c r="AJ1475" i="1"/>
  <c r="AJ1476" i="1"/>
  <c r="AJ1477" i="1"/>
  <c r="AJ1478" i="1"/>
  <c r="AJ1479" i="1"/>
  <c r="AJ1480" i="1"/>
  <c r="AJ1481" i="1"/>
  <c r="AJ1482" i="1"/>
  <c r="AJ1483" i="1"/>
  <c r="AJ1484" i="1"/>
  <c r="AJ1485" i="1"/>
  <c r="AJ1486" i="1"/>
  <c r="AJ1487" i="1"/>
  <c r="AJ1488" i="1"/>
  <c r="AJ1489" i="1"/>
  <c r="AJ1490" i="1"/>
  <c r="AJ1491" i="1"/>
  <c r="AJ1492" i="1"/>
  <c r="AJ1493" i="1"/>
  <c r="AJ1494" i="1"/>
  <c r="AJ1495" i="1"/>
  <c r="AJ1496" i="1"/>
  <c r="AJ1497" i="1"/>
  <c r="AJ1498" i="1"/>
  <c r="AJ1499" i="1"/>
  <c r="AJ1500" i="1"/>
  <c r="AJ1501" i="1"/>
  <c r="AJ1502" i="1"/>
  <c r="AJ1503" i="1"/>
  <c r="AJ1504" i="1"/>
  <c r="AJ1505" i="1"/>
  <c r="AJ1506" i="1"/>
  <c r="AJ1507" i="1"/>
  <c r="AJ1508" i="1"/>
  <c r="AJ1509" i="1"/>
  <c r="AJ1510" i="1"/>
  <c r="AJ1511" i="1"/>
  <c r="AJ1512" i="1"/>
  <c r="AJ1513" i="1"/>
  <c r="AJ1514" i="1"/>
  <c r="AJ1515" i="1"/>
  <c r="AJ1516" i="1"/>
  <c r="AJ1517" i="1"/>
  <c r="AJ1518" i="1"/>
  <c r="AJ1519" i="1"/>
  <c r="AJ1520" i="1"/>
  <c r="AJ1521" i="1"/>
  <c r="AJ1522" i="1"/>
  <c r="AJ1523" i="1"/>
  <c r="AJ1524" i="1"/>
  <c r="AJ1525" i="1"/>
  <c r="AJ1526" i="1"/>
  <c r="AJ1527" i="1"/>
  <c r="AJ1528" i="1"/>
  <c r="AJ1529" i="1"/>
  <c r="AJ1530" i="1"/>
  <c r="AJ1531" i="1"/>
  <c r="AJ1532" i="1"/>
  <c r="AJ1533" i="1"/>
  <c r="AJ1534" i="1"/>
  <c r="AJ1535" i="1"/>
  <c r="AJ1536" i="1"/>
  <c r="AJ1537" i="1"/>
  <c r="AJ1538" i="1"/>
  <c r="AJ1539" i="1"/>
  <c r="AJ1540" i="1"/>
  <c r="AJ1541" i="1"/>
  <c r="AJ1542" i="1"/>
  <c r="AJ1543" i="1"/>
  <c r="AJ1544" i="1"/>
  <c r="AJ1545" i="1"/>
  <c r="AJ1546" i="1"/>
  <c r="AJ1547" i="1"/>
  <c r="AJ1548" i="1"/>
  <c r="AJ1549" i="1"/>
  <c r="AJ1550" i="1"/>
  <c r="AJ1551" i="1"/>
  <c r="AJ1552" i="1"/>
  <c r="AJ1553" i="1"/>
  <c r="AJ1554" i="1"/>
  <c r="AJ1555" i="1"/>
  <c r="AJ1556" i="1"/>
  <c r="AJ1557" i="1"/>
  <c r="AJ1558" i="1"/>
  <c r="AJ1559" i="1"/>
  <c r="AJ1560" i="1"/>
  <c r="AJ1561" i="1"/>
  <c r="AJ1562" i="1"/>
  <c r="AJ1563" i="1"/>
  <c r="AJ1564" i="1"/>
  <c r="AJ1565" i="1"/>
  <c r="AJ1566" i="1"/>
  <c r="AJ1567" i="1"/>
  <c r="AJ1568" i="1"/>
  <c r="AJ1569" i="1"/>
  <c r="AJ1570" i="1"/>
  <c r="AJ1571" i="1"/>
  <c r="AJ1572" i="1"/>
  <c r="AJ1573" i="1"/>
  <c r="AJ1574" i="1"/>
  <c r="AJ1575" i="1"/>
  <c r="AJ1576" i="1"/>
  <c r="AJ1577" i="1"/>
  <c r="AJ1578" i="1"/>
  <c r="AJ1579" i="1"/>
  <c r="AJ1580" i="1"/>
  <c r="AJ1581" i="1"/>
  <c r="AJ1582" i="1"/>
  <c r="AJ1583" i="1"/>
  <c r="AJ1584" i="1"/>
  <c r="AJ1585" i="1"/>
  <c r="AJ1586" i="1"/>
  <c r="AJ1587" i="1"/>
  <c r="AJ1588" i="1"/>
  <c r="AJ1589" i="1"/>
  <c r="AJ1590" i="1"/>
  <c r="AJ1591" i="1"/>
  <c r="AJ1592" i="1"/>
  <c r="AJ1593" i="1"/>
  <c r="AJ1594" i="1"/>
  <c r="AJ1595" i="1"/>
  <c r="AJ1596" i="1"/>
  <c r="AJ1597" i="1"/>
  <c r="AJ1598" i="1"/>
  <c r="AJ1599" i="1"/>
  <c r="AJ1600" i="1"/>
  <c r="AJ1601" i="1"/>
  <c r="AJ1602" i="1"/>
  <c r="AJ1603" i="1"/>
  <c r="AJ1604" i="1"/>
  <c r="AJ1605" i="1"/>
  <c r="AJ1606" i="1"/>
  <c r="AJ1607" i="1"/>
  <c r="AJ1608" i="1"/>
  <c r="AJ1609" i="1"/>
  <c r="AJ1610" i="1"/>
  <c r="AJ1611" i="1"/>
  <c r="AJ1612" i="1"/>
  <c r="AJ1613" i="1"/>
  <c r="AJ1614" i="1"/>
  <c r="AJ1615" i="1"/>
  <c r="AJ1616" i="1"/>
  <c r="AJ1617" i="1"/>
  <c r="AJ1618" i="1"/>
  <c r="AJ1619" i="1"/>
  <c r="AJ1620" i="1"/>
  <c r="AJ1621" i="1"/>
  <c r="AJ1622" i="1"/>
  <c r="AJ1623" i="1"/>
  <c r="AJ1624" i="1"/>
  <c r="AJ1625" i="1"/>
  <c r="AJ1626" i="1"/>
  <c r="AJ1627" i="1"/>
  <c r="AJ1628" i="1"/>
  <c r="AJ1629" i="1"/>
  <c r="AJ1630" i="1"/>
  <c r="AJ1631" i="1"/>
  <c r="AJ1632" i="1"/>
  <c r="AJ1633" i="1"/>
  <c r="AJ1634" i="1"/>
  <c r="AJ1635" i="1"/>
  <c r="AJ1636" i="1"/>
  <c r="AJ1637" i="1"/>
  <c r="AJ1638" i="1"/>
  <c r="AJ1639" i="1"/>
  <c r="AJ1640" i="1"/>
  <c r="AJ1641" i="1"/>
  <c r="AJ1642" i="1"/>
  <c r="AJ1643" i="1"/>
  <c r="AJ1644" i="1"/>
  <c r="AJ1645" i="1"/>
  <c r="AJ1646" i="1"/>
  <c r="AJ1647" i="1"/>
  <c r="AJ1648" i="1"/>
  <c r="AJ1649" i="1"/>
  <c r="AJ1650" i="1"/>
  <c r="AJ1651" i="1"/>
  <c r="AJ1652" i="1"/>
  <c r="AJ1653" i="1"/>
  <c r="AJ1654" i="1"/>
  <c r="AJ1655" i="1"/>
  <c r="AJ1656" i="1"/>
  <c r="AJ1657" i="1"/>
  <c r="AJ1658" i="1"/>
  <c r="AJ1659" i="1"/>
  <c r="AJ1660" i="1"/>
  <c r="AJ1661" i="1"/>
  <c r="AJ1662" i="1"/>
  <c r="AJ1663" i="1"/>
  <c r="AJ1664" i="1"/>
  <c r="AJ1665" i="1"/>
  <c r="AJ1666" i="1"/>
  <c r="AJ1667" i="1"/>
  <c r="AJ1668" i="1"/>
  <c r="AJ1669" i="1"/>
  <c r="AJ1670" i="1"/>
  <c r="AJ1671" i="1"/>
  <c r="AJ1672" i="1"/>
  <c r="AJ1673" i="1"/>
  <c r="AJ1674" i="1"/>
  <c r="AJ1675" i="1"/>
  <c r="AJ1676" i="1"/>
  <c r="AJ1677" i="1"/>
  <c r="AJ1678" i="1"/>
  <c r="AJ1679" i="1"/>
  <c r="AJ1680" i="1"/>
  <c r="AJ1681" i="1"/>
  <c r="AJ1682" i="1"/>
  <c r="AJ1683" i="1"/>
  <c r="AJ1684" i="1"/>
  <c r="AJ1685" i="1"/>
  <c r="AJ1686" i="1"/>
  <c r="AJ1687" i="1"/>
  <c r="AJ1688" i="1"/>
  <c r="AJ1689" i="1"/>
  <c r="AJ1690" i="1"/>
  <c r="AJ1691" i="1"/>
  <c r="AJ1692" i="1"/>
  <c r="AJ1693" i="1"/>
  <c r="AJ1694" i="1"/>
  <c r="AJ1695" i="1"/>
  <c r="AJ1696" i="1"/>
  <c r="AJ1697" i="1"/>
  <c r="AJ1698" i="1"/>
  <c r="AJ1699" i="1"/>
  <c r="AJ1700" i="1"/>
  <c r="AJ1701" i="1"/>
  <c r="AJ1702" i="1"/>
  <c r="AJ1703" i="1"/>
  <c r="AJ1704" i="1"/>
  <c r="AJ1705" i="1"/>
  <c r="AJ1706" i="1"/>
  <c r="AJ1707" i="1"/>
  <c r="AJ1708" i="1"/>
  <c r="AJ1709" i="1"/>
  <c r="AJ1710" i="1"/>
  <c r="AJ1711" i="1"/>
  <c r="AJ1712" i="1"/>
  <c r="AJ1713" i="1"/>
  <c r="AJ1714" i="1"/>
  <c r="AJ1715" i="1"/>
  <c r="AJ1716" i="1"/>
  <c r="AJ1717" i="1"/>
  <c r="AJ1718" i="1"/>
  <c r="AJ1719" i="1"/>
  <c r="AJ1720" i="1"/>
  <c r="AJ1721" i="1"/>
  <c r="AJ1722" i="1"/>
  <c r="AJ1723" i="1"/>
  <c r="AJ1724" i="1"/>
  <c r="AJ1725" i="1"/>
  <c r="AJ1726" i="1"/>
  <c r="AJ1727" i="1"/>
  <c r="AJ1728" i="1"/>
  <c r="AJ1729" i="1"/>
  <c r="AJ1730" i="1"/>
  <c r="AJ1731" i="1"/>
  <c r="AJ1732" i="1"/>
  <c r="AJ1733" i="1"/>
  <c r="AJ1734" i="1"/>
  <c r="AJ1735" i="1"/>
  <c r="AJ1736" i="1"/>
  <c r="AJ1737" i="1"/>
  <c r="AJ1738" i="1"/>
  <c r="AJ1739" i="1"/>
  <c r="AJ1740" i="1"/>
  <c r="AJ1741" i="1"/>
  <c r="AJ1742" i="1"/>
  <c r="AJ1743" i="1"/>
  <c r="AJ1744" i="1"/>
  <c r="AJ1745" i="1"/>
  <c r="AJ1746" i="1"/>
  <c r="AJ1747" i="1"/>
  <c r="AJ1748" i="1"/>
  <c r="AJ1749" i="1"/>
  <c r="AJ1750" i="1"/>
  <c r="AJ1751" i="1"/>
  <c r="AJ1752" i="1"/>
  <c r="AJ1753" i="1"/>
  <c r="AJ1754" i="1"/>
  <c r="AJ1755" i="1"/>
  <c r="AJ1756" i="1"/>
  <c r="AJ1757" i="1"/>
  <c r="AJ1758" i="1"/>
  <c r="AJ1759" i="1"/>
  <c r="AJ1760" i="1"/>
  <c r="AJ1761" i="1"/>
  <c r="AJ1762" i="1"/>
  <c r="AJ1763" i="1"/>
  <c r="AJ1764" i="1"/>
  <c r="AJ1765" i="1"/>
  <c r="AJ1766" i="1"/>
  <c r="AJ1767" i="1"/>
  <c r="AJ1768" i="1"/>
  <c r="AJ1769" i="1"/>
  <c r="AJ1770" i="1"/>
  <c r="AJ1771" i="1"/>
  <c r="AJ1772" i="1"/>
  <c r="AJ1773" i="1"/>
  <c r="AJ1774" i="1"/>
  <c r="AJ1775" i="1"/>
  <c r="AJ1776" i="1"/>
  <c r="AJ1777" i="1"/>
  <c r="AJ1778" i="1"/>
  <c r="AJ1779" i="1"/>
  <c r="AJ1780" i="1"/>
  <c r="AJ1781" i="1"/>
  <c r="AJ1782" i="1"/>
  <c r="AJ1783" i="1"/>
  <c r="AJ1784" i="1"/>
  <c r="AJ1785" i="1"/>
  <c r="AJ1786" i="1"/>
  <c r="AJ1787" i="1"/>
  <c r="AJ1788" i="1"/>
  <c r="AJ1789" i="1"/>
  <c r="AJ1790" i="1"/>
  <c r="AJ1791" i="1"/>
  <c r="AJ1792" i="1"/>
  <c r="AJ1793" i="1"/>
  <c r="AJ1794" i="1"/>
  <c r="AJ1795" i="1"/>
  <c r="AJ1796" i="1"/>
  <c r="AJ1797" i="1"/>
  <c r="AJ1798" i="1"/>
  <c r="AJ1799" i="1"/>
  <c r="AJ1800" i="1"/>
  <c r="AJ1801" i="1"/>
  <c r="AJ1802" i="1"/>
  <c r="AJ1803" i="1"/>
  <c r="AJ1804" i="1"/>
  <c r="AJ1805" i="1"/>
  <c r="AJ1806" i="1"/>
  <c r="AJ1807" i="1"/>
  <c r="AJ1808" i="1"/>
  <c r="AJ1809" i="1"/>
  <c r="AJ1810" i="1"/>
  <c r="AJ1811" i="1"/>
  <c r="AJ1812" i="1"/>
  <c r="AJ1813" i="1"/>
  <c r="AJ1814" i="1"/>
  <c r="AJ1815" i="1"/>
  <c r="AJ1816" i="1"/>
  <c r="AJ1817" i="1"/>
  <c r="AJ1818" i="1"/>
  <c r="AJ1819" i="1"/>
  <c r="AJ1820" i="1"/>
  <c r="AJ1821" i="1"/>
  <c r="AJ1822" i="1"/>
  <c r="AJ1823" i="1"/>
  <c r="AJ1824" i="1"/>
  <c r="AJ1825" i="1"/>
  <c r="AJ1826" i="1"/>
  <c r="AJ1827" i="1"/>
  <c r="AJ1828" i="1"/>
  <c r="AJ1829" i="1"/>
  <c r="AJ1830" i="1"/>
  <c r="AJ1831" i="1"/>
  <c r="AJ1832" i="1"/>
  <c r="AJ1833" i="1"/>
  <c r="AJ1834" i="1"/>
  <c r="AJ1835" i="1"/>
  <c r="AJ1836" i="1"/>
  <c r="AJ1837" i="1"/>
  <c r="AJ1838" i="1"/>
  <c r="AJ1839" i="1"/>
  <c r="AJ1840" i="1"/>
  <c r="AJ1841" i="1"/>
  <c r="AJ1842" i="1"/>
  <c r="AJ1843" i="1"/>
  <c r="AJ1844" i="1"/>
  <c r="AJ1845" i="1"/>
  <c r="AJ1846" i="1"/>
  <c r="AJ1847" i="1"/>
  <c r="AJ1848" i="1"/>
  <c r="AJ1849" i="1"/>
  <c r="AJ1850" i="1"/>
  <c r="AJ1851" i="1"/>
  <c r="AJ1852" i="1"/>
  <c r="AJ1853" i="1"/>
  <c r="AJ1854" i="1"/>
  <c r="AJ1855" i="1"/>
  <c r="AJ1856" i="1"/>
  <c r="AJ1857" i="1"/>
  <c r="AJ1858" i="1"/>
  <c r="AJ1859" i="1"/>
  <c r="AJ1860" i="1"/>
  <c r="AJ1861" i="1"/>
  <c r="AJ1862" i="1"/>
  <c r="AJ1863" i="1"/>
  <c r="AJ1864" i="1"/>
  <c r="AJ1865" i="1"/>
  <c r="AJ1866" i="1"/>
  <c r="AJ1867" i="1"/>
  <c r="AJ1868" i="1"/>
  <c r="AJ1869" i="1"/>
  <c r="AJ1870" i="1"/>
  <c r="AJ1871" i="1"/>
  <c r="AJ1872" i="1"/>
  <c r="AJ1873" i="1"/>
  <c r="AJ1874" i="1"/>
  <c r="AJ1875" i="1"/>
  <c r="AJ1876" i="1"/>
  <c r="AJ1877" i="1"/>
  <c r="AJ1878" i="1"/>
  <c r="AJ1879" i="1"/>
  <c r="AJ1880" i="1"/>
  <c r="AJ1881" i="1"/>
  <c r="AJ1882" i="1"/>
  <c r="AJ1883" i="1"/>
  <c r="AJ1884" i="1"/>
  <c r="AJ1885" i="1"/>
  <c r="AJ1886" i="1"/>
  <c r="AJ1887" i="1"/>
  <c r="AJ1888" i="1"/>
  <c r="AJ1889" i="1"/>
  <c r="AJ1890" i="1"/>
  <c r="AJ1891" i="1"/>
  <c r="AJ1892" i="1"/>
  <c r="AJ1893" i="1"/>
  <c r="AJ1894" i="1"/>
  <c r="AJ1895" i="1"/>
  <c r="AJ1896" i="1"/>
  <c r="AJ1897" i="1"/>
  <c r="AJ1898" i="1"/>
  <c r="AJ1899" i="1"/>
  <c r="AJ1900" i="1"/>
  <c r="AJ1901" i="1"/>
  <c r="AJ1902" i="1"/>
  <c r="AJ1903" i="1"/>
  <c r="AJ1904" i="1"/>
  <c r="AJ1905" i="1"/>
  <c r="AJ1906" i="1"/>
  <c r="AJ1907" i="1"/>
  <c r="AJ1908" i="1"/>
  <c r="AJ1909" i="1"/>
  <c r="AJ1910" i="1"/>
  <c r="AJ1911" i="1"/>
  <c r="AJ1912" i="1"/>
  <c r="AJ1913" i="1"/>
  <c r="AJ1914" i="1"/>
  <c r="AJ1915" i="1"/>
  <c r="AJ1916" i="1"/>
  <c r="AJ1917" i="1"/>
  <c r="AJ1918" i="1"/>
  <c r="AJ1919" i="1"/>
  <c r="AJ1920" i="1"/>
  <c r="AJ1921" i="1"/>
  <c r="AJ1922" i="1"/>
  <c r="AJ1923" i="1"/>
  <c r="AJ1924" i="1"/>
  <c r="AJ1925" i="1"/>
  <c r="AJ1926" i="1"/>
  <c r="AJ1927" i="1"/>
  <c r="AJ1928" i="1"/>
  <c r="AJ1929" i="1"/>
  <c r="AJ1930" i="1"/>
  <c r="AJ1931" i="1"/>
  <c r="AJ1932" i="1"/>
  <c r="AJ1933" i="1"/>
  <c r="AJ1934" i="1"/>
  <c r="AJ1935" i="1"/>
  <c r="AJ1936" i="1"/>
  <c r="AJ1937" i="1"/>
  <c r="AJ1938" i="1"/>
  <c r="AJ1939" i="1"/>
  <c r="AJ1940" i="1"/>
  <c r="AJ1941" i="1"/>
  <c r="AJ1942" i="1"/>
  <c r="AJ1943" i="1"/>
  <c r="AJ1944" i="1"/>
  <c r="AJ1945" i="1"/>
  <c r="AJ1946" i="1"/>
  <c r="AJ1947" i="1"/>
  <c r="AJ1948" i="1"/>
  <c r="AJ1949" i="1"/>
  <c r="AJ1950" i="1"/>
  <c r="AJ1951" i="1"/>
  <c r="AJ1952" i="1"/>
  <c r="AJ1953" i="1"/>
  <c r="AJ1954" i="1"/>
  <c r="AJ1955" i="1"/>
  <c r="AJ1956" i="1"/>
  <c r="AJ1957" i="1"/>
  <c r="AJ1958" i="1"/>
  <c r="AJ1959" i="1"/>
  <c r="AJ1960" i="1"/>
  <c r="AJ1961" i="1"/>
  <c r="AJ1962" i="1"/>
  <c r="AJ1963" i="1"/>
  <c r="AJ1964" i="1"/>
  <c r="AJ1965" i="1"/>
  <c r="AJ1966" i="1"/>
  <c r="AJ1967" i="1"/>
  <c r="AJ1968" i="1"/>
  <c r="AJ1969" i="1"/>
  <c r="AJ1970" i="1"/>
  <c r="AJ1971" i="1"/>
  <c r="AJ1972" i="1"/>
  <c r="AJ1973" i="1"/>
  <c r="AJ1974" i="1"/>
  <c r="AJ1975" i="1"/>
  <c r="AJ1976" i="1"/>
  <c r="AJ1977" i="1"/>
  <c r="AJ1978" i="1"/>
  <c r="AJ1979" i="1"/>
  <c r="AJ1980" i="1"/>
  <c r="AJ1981" i="1"/>
  <c r="AJ1982" i="1"/>
  <c r="AJ1983" i="1"/>
  <c r="AJ1984" i="1"/>
  <c r="AJ1985" i="1"/>
  <c r="AJ1986" i="1"/>
  <c r="AJ1987" i="1"/>
  <c r="AJ1988" i="1"/>
  <c r="AJ1989" i="1"/>
  <c r="AJ1990" i="1"/>
  <c r="AJ1991" i="1"/>
  <c r="AJ1992" i="1"/>
  <c r="AJ1993" i="1"/>
  <c r="AJ1994" i="1"/>
  <c r="AJ1995" i="1"/>
  <c r="AJ1996" i="1"/>
  <c r="AJ1997" i="1"/>
  <c r="AJ1998" i="1"/>
  <c r="Z3" i="1"/>
  <c r="Z4" i="1"/>
  <c r="Z5" i="1"/>
  <c r="Z6" i="1"/>
  <c r="Z7" i="1"/>
  <c r="Z8" i="1"/>
  <c r="Z9" i="1"/>
  <c r="Z10" i="1"/>
  <c r="Z11" i="1"/>
  <c r="Z12"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37" i="1"/>
  <c r="Z238" i="1"/>
  <c r="Z239" i="1"/>
  <c r="Z240" i="1"/>
  <c r="Z241" i="1"/>
  <c r="Z242" i="1"/>
  <c r="Z243" i="1"/>
  <c r="Z244" i="1"/>
  <c r="Z245" i="1"/>
  <c r="Z246" i="1"/>
  <c r="Z247" i="1"/>
  <c r="Z248" i="1"/>
  <c r="Z249" i="1"/>
  <c r="Z250" i="1"/>
  <c r="Z251" i="1"/>
  <c r="Z252" i="1"/>
  <c r="Z253" i="1"/>
  <c r="Z254" i="1"/>
  <c r="Z255" i="1"/>
  <c r="Z256" i="1"/>
  <c r="Z257" i="1"/>
  <c r="Z258" i="1"/>
  <c r="Z259" i="1"/>
  <c r="Z260" i="1"/>
  <c r="Z261" i="1"/>
  <c r="Z262" i="1"/>
  <c r="Z263" i="1"/>
  <c r="Z264" i="1"/>
  <c r="Z265" i="1"/>
  <c r="Z266" i="1"/>
  <c r="Z267" i="1"/>
  <c r="Z268" i="1"/>
  <c r="Z269" i="1"/>
  <c r="Z270" i="1"/>
  <c r="Z271" i="1"/>
  <c r="Z272" i="1"/>
  <c r="Z273" i="1"/>
  <c r="Z274" i="1"/>
  <c r="Z275" i="1"/>
  <c r="Z276" i="1"/>
  <c r="Z277" i="1"/>
  <c r="Z278" i="1"/>
  <c r="Z279" i="1"/>
  <c r="Z280" i="1"/>
  <c r="Z281" i="1"/>
  <c r="Z282" i="1"/>
  <c r="Z283" i="1"/>
  <c r="Z284" i="1"/>
  <c r="Z285" i="1"/>
  <c r="Z286" i="1"/>
  <c r="Z287" i="1"/>
  <c r="Z288" i="1"/>
  <c r="Z289" i="1"/>
  <c r="Z290" i="1"/>
  <c r="Z291" i="1"/>
  <c r="Z292" i="1"/>
  <c r="Z293" i="1"/>
  <c r="Z294" i="1"/>
  <c r="Z295" i="1"/>
  <c r="Z296" i="1"/>
  <c r="Z297" i="1"/>
  <c r="Z298" i="1"/>
  <c r="Z299" i="1"/>
  <c r="Z300" i="1"/>
  <c r="Z301" i="1"/>
  <c r="Z302" i="1"/>
  <c r="Z303" i="1"/>
  <c r="Z304" i="1"/>
  <c r="Z305" i="1"/>
  <c r="Z306" i="1"/>
  <c r="Z307" i="1"/>
  <c r="Z308" i="1"/>
  <c r="Z309" i="1"/>
  <c r="Z310" i="1"/>
  <c r="Z311" i="1"/>
  <c r="Z312" i="1"/>
  <c r="Z313" i="1"/>
  <c r="Z314" i="1"/>
  <c r="Z315" i="1"/>
  <c r="Z316" i="1"/>
  <c r="Z317" i="1"/>
  <c r="Z318" i="1"/>
  <c r="Z319" i="1"/>
  <c r="Z320" i="1"/>
  <c r="Z321" i="1"/>
  <c r="Z322" i="1"/>
  <c r="Z323" i="1"/>
  <c r="Z324" i="1"/>
  <c r="Z325" i="1"/>
  <c r="Z326" i="1"/>
  <c r="Z327" i="1"/>
  <c r="Z328" i="1"/>
  <c r="Z329" i="1"/>
  <c r="Z330" i="1"/>
  <c r="Z331" i="1"/>
  <c r="Z332" i="1"/>
  <c r="Z333" i="1"/>
  <c r="Z334" i="1"/>
  <c r="Z335" i="1"/>
  <c r="Z336" i="1"/>
  <c r="Z337" i="1"/>
  <c r="Z338" i="1"/>
  <c r="Z339" i="1"/>
  <c r="Z340" i="1"/>
  <c r="Z341" i="1"/>
  <c r="Z342" i="1"/>
  <c r="Z343" i="1"/>
  <c r="Z344" i="1"/>
  <c r="Z345" i="1"/>
  <c r="Z346" i="1"/>
  <c r="Z347" i="1"/>
  <c r="Z348" i="1"/>
  <c r="Z349" i="1"/>
  <c r="Z350" i="1"/>
  <c r="Z351" i="1"/>
  <c r="Z352" i="1"/>
  <c r="Z353" i="1"/>
  <c r="Z354" i="1"/>
  <c r="Z355" i="1"/>
  <c r="Z356" i="1"/>
  <c r="Z357" i="1"/>
  <c r="Z358" i="1"/>
  <c r="Z359" i="1"/>
  <c r="Z360" i="1"/>
  <c r="Z361" i="1"/>
  <c r="Z362" i="1"/>
  <c r="Z363" i="1"/>
  <c r="Z364" i="1"/>
  <c r="Z365" i="1"/>
  <c r="Z366" i="1"/>
  <c r="Z367" i="1"/>
  <c r="Z368" i="1"/>
  <c r="Z369" i="1"/>
  <c r="Z370" i="1"/>
  <c r="Z371" i="1"/>
  <c r="Z372" i="1"/>
  <c r="Z373" i="1"/>
  <c r="Z374" i="1"/>
  <c r="Z375" i="1"/>
  <c r="Z376" i="1"/>
  <c r="Z377" i="1"/>
  <c r="Z378" i="1"/>
  <c r="Z379" i="1"/>
  <c r="Z380" i="1"/>
  <c r="Z381" i="1"/>
  <c r="Z382" i="1"/>
  <c r="Z383" i="1"/>
  <c r="Z384" i="1"/>
  <c r="Z385" i="1"/>
  <c r="Z386" i="1"/>
  <c r="Z387" i="1"/>
  <c r="Z388" i="1"/>
  <c r="Z389" i="1"/>
  <c r="Z390" i="1"/>
  <c r="Z391" i="1"/>
  <c r="Z392" i="1"/>
  <c r="Z393" i="1"/>
  <c r="Z394" i="1"/>
  <c r="Z395" i="1"/>
  <c r="Z396" i="1"/>
  <c r="Z397" i="1"/>
  <c r="Z398" i="1"/>
  <c r="Z399" i="1"/>
  <c r="Z400" i="1"/>
  <c r="Z401" i="1"/>
  <c r="Z402" i="1"/>
  <c r="Z403" i="1"/>
  <c r="Z404" i="1"/>
  <c r="Z405" i="1"/>
  <c r="Z406" i="1"/>
  <c r="Z407" i="1"/>
  <c r="Z408" i="1"/>
  <c r="Z409" i="1"/>
  <c r="Z410" i="1"/>
  <c r="Z411" i="1"/>
  <c r="Z412" i="1"/>
  <c r="Z413" i="1"/>
  <c r="Z414" i="1"/>
  <c r="Z415" i="1"/>
  <c r="Z416" i="1"/>
  <c r="Z417" i="1"/>
  <c r="Z418" i="1"/>
  <c r="Z419" i="1"/>
  <c r="Z420" i="1"/>
  <c r="Z421" i="1"/>
  <c r="Z422" i="1"/>
  <c r="Z423" i="1"/>
  <c r="Z424" i="1"/>
  <c r="Z425" i="1"/>
  <c r="Z426" i="1"/>
  <c r="Z427" i="1"/>
  <c r="Z428" i="1"/>
  <c r="Z429" i="1"/>
  <c r="Z430" i="1"/>
  <c r="Z431" i="1"/>
  <c r="Z432" i="1"/>
  <c r="Z433" i="1"/>
  <c r="Z434" i="1"/>
  <c r="Z435" i="1"/>
  <c r="Z436" i="1"/>
  <c r="Z437" i="1"/>
  <c r="Z438" i="1"/>
  <c r="Z439" i="1"/>
  <c r="Z440" i="1"/>
  <c r="Z441" i="1"/>
  <c r="Z442" i="1"/>
  <c r="Z443" i="1"/>
  <c r="Z444" i="1"/>
  <c r="Z445" i="1"/>
  <c r="Z446" i="1"/>
  <c r="Z447" i="1"/>
  <c r="Z448" i="1"/>
  <c r="Z449" i="1"/>
  <c r="Z450" i="1"/>
  <c r="Z451" i="1"/>
  <c r="Z452" i="1"/>
  <c r="Z453" i="1"/>
  <c r="Z454" i="1"/>
  <c r="Z455" i="1"/>
  <c r="Z456" i="1"/>
  <c r="Z457" i="1"/>
  <c r="Z458" i="1"/>
  <c r="Z459" i="1"/>
  <c r="Z460" i="1"/>
  <c r="Z461" i="1"/>
  <c r="Z462" i="1"/>
  <c r="Z463" i="1"/>
  <c r="Z464" i="1"/>
  <c r="Z465" i="1"/>
  <c r="Z466" i="1"/>
  <c r="Z467" i="1"/>
  <c r="Z468" i="1"/>
  <c r="Z469" i="1"/>
  <c r="Z470" i="1"/>
  <c r="Z471" i="1"/>
  <c r="Z472" i="1"/>
  <c r="Z473" i="1"/>
  <c r="Z474" i="1"/>
  <c r="Z475" i="1"/>
  <c r="Z476" i="1"/>
  <c r="Z477" i="1"/>
  <c r="Z478" i="1"/>
  <c r="Z479" i="1"/>
  <c r="Z480" i="1"/>
  <c r="Z481" i="1"/>
  <c r="Z482" i="1"/>
  <c r="Z483" i="1"/>
  <c r="Z484" i="1"/>
  <c r="Z485" i="1"/>
  <c r="Z486" i="1"/>
  <c r="Z487" i="1"/>
  <c r="Z488" i="1"/>
  <c r="Z489" i="1"/>
  <c r="Z490" i="1"/>
  <c r="Z491" i="1"/>
  <c r="Z492" i="1"/>
  <c r="Z493" i="1"/>
  <c r="Z494" i="1"/>
  <c r="Z495" i="1"/>
  <c r="Z496" i="1"/>
  <c r="Z497" i="1"/>
  <c r="Z498" i="1"/>
  <c r="Z499" i="1"/>
  <c r="Z500" i="1"/>
  <c r="Z501" i="1"/>
  <c r="Z502" i="1"/>
  <c r="Z503" i="1"/>
  <c r="Z504" i="1"/>
  <c r="Z505" i="1"/>
  <c r="Z506" i="1"/>
  <c r="Z507" i="1"/>
  <c r="Z508" i="1"/>
  <c r="Z509" i="1"/>
  <c r="Z510" i="1"/>
  <c r="Z511" i="1"/>
  <c r="Z512" i="1"/>
  <c r="Z513" i="1"/>
  <c r="Z514" i="1"/>
  <c r="Z515" i="1"/>
  <c r="Z516" i="1"/>
  <c r="Z517" i="1"/>
  <c r="Z518" i="1"/>
  <c r="Z519" i="1"/>
  <c r="Z520" i="1"/>
  <c r="Z521" i="1"/>
  <c r="Z522" i="1"/>
  <c r="Z523" i="1"/>
  <c r="Z524" i="1"/>
  <c r="Z525" i="1"/>
  <c r="Z526" i="1"/>
  <c r="Z527" i="1"/>
  <c r="Z528" i="1"/>
  <c r="Z529" i="1"/>
  <c r="Z530" i="1"/>
  <c r="Z531" i="1"/>
  <c r="Z532" i="1"/>
  <c r="Z533" i="1"/>
  <c r="Z534" i="1"/>
  <c r="Z535" i="1"/>
  <c r="Z536" i="1"/>
  <c r="Z537" i="1"/>
  <c r="Z538" i="1"/>
  <c r="Z539" i="1"/>
  <c r="Z540" i="1"/>
  <c r="Z541" i="1"/>
  <c r="Z542" i="1"/>
  <c r="Z543" i="1"/>
  <c r="Z544" i="1"/>
  <c r="Z545" i="1"/>
  <c r="Z546" i="1"/>
  <c r="Z547" i="1"/>
  <c r="Z548" i="1"/>
  <c r="Z549" i="1"/>
  <c r="Z550" i="1"/>
  <c r="Z551" i="1"/>
  <c r="Z552" i="1"/>
  <c r="Z553" i="1"/>
  <c r="Z554" i="1"/>
  <c r="Z555" i="1"/>
  <c r="Z556" i="1"/>
  <c r="Z557" i="1"/>
  <c r="Z558" i="1"/>
  <c r="Z559" i="1"/>
  <c r="Z560" i="1"/>
  <c r="Z561" i="1"/>
  <c r="Z562" i="1"/>
  <c r="Z563" i="1"/>
  <c r="Z564" i="1"/>
  <c r="Z565" i="1"/>
  <c r="Z566" i="1"/>
  <c r="Z567" i="1"/>
  <c r="Z568" i="1"/>
  <c r="Z569" i="1"/>
  <c r="Z570" i="1"/>
  <c r="Z571" i="1"/>
  <c r="Z572" i="1"/>
  <c r="Z573" i="1"/>
  <c r="Z574" i="1"/>
  <c r="Z575" i="1"/>
  <c r="Z576" i="1"/>
  <c r="Z577" i="1"/>
  <c r="Z578" i="1"/>
  <c r="Z579" i="1"/>
  <c r="Z580" i="1"/>
  <c r="Z581" i="1"/>
  <c r="Z582" i="1"/>
  <c r="Z583" i="1"/>
  <c r="Z584" i="1"/>
  <c r="Z585" i="1"/>
  <c r="Z586" i="1"/>
  <c r="Z587" i="1"/>
  <c r="Z588" i="1"/>
  <c r="Z589" i="1"/>
  <c r="Z590" i="1"/>
  <c r="Z591" i="1"/>
  <c r="Z592" i="1"/>
  <c r="Z593" i="1"/>
  <c r="Z594" i="1"/>
  <c r="Z595" i="1"/>
  <c r="Z596" i="1"/>
  <c r="Z597" i="1"/>
  <c r="Z598" i="1"/>
  <c r="Z599" i="1"/>
  <c r="Z600" i="1"/>
  <c r="Z601" i="1"/>
  <c r="Z602" i="1"/>
  <c r="Z603" i="1"/>
  <c r="Z604" i="1"/>
  <c r="Z605" i="1"/>
  <c r="Z606" i="1"/>
  <c r="Z607" i="1"/>
  <c r="Z608" i="1"/>
  <c r="Z609" i="1"/>
  <c r="Z610" i="1"/>
  <c r="Z611" i="1"/>
  <c r="Z612" i="1"/>
  <c r="Z613" i="1"/>
  <c r="Z614" i="1"/>
  <c r="Z615" i="1"/>
  <c r="Z616" i="1"/>
  <c r="Z617" i="1"/>
  <c r="Z618" i="1"/>
  <c r="Z619" i="1"/>
  <c r="Z620" i="1"/>
  <c r="Z621" i="1"/>
  <c r="Z622" i="1"/>
  <c r="Z623" i="1"/>
  <c r="Z624" i="1"/>
  <c r="Z625" i="1"/>
  <c r="Z626" i="1"/>
  <c r="Z627" i="1"/>
  <c r="Z628" i="1"/>
  <c r="Z629" i="1"/>
  <c r="Z630" i="1"/>
  <c r="Z631" i="1"/>
  <c r="Z632" i="1"/>
  <c r="Z633" i="1"/>
  <c r="Z634" i="1"/>
  <c r="Z635" i="1"/>
  <c r="Z636" i="1"/>
  <c r="Z637" i="1"/>
  <c r="Z638" i="1"/>
  <c r="Z639" i="1"/>
  <c r="Z640" i="1"/>
  <c r="Z641" i="1"/>
  <c r="Z642" i="1"/>
  <c r="Z643" i="1"/>
  <c r="Z644" i="1"/>
  <c r="Z645" i="1"/>
  <c r="Z646" i="1"/>
  <c r="Z647" i="1"/>
  <c r="Z648" i="1"/>
  <c r="Z649" i="1"/>
  <c r="Z650" i="1"/>
  <c r="Z651" i="1"/>
  <c r="Z652" i="1"/>
  <c r="Z653" i="1"/>
  <c r="Z654" i="1"/>
  <c r="Z655" i="1"/>
  <c r="Z656" i="1"/>
  <c r="Z657" i="1"/>
  <c r="Z658" i="1"/>
  <c r="Z659" i="1"/>
  <c r="Z660" i="1"/>
  <c r="Z661" i="1"/>
  <c r="Z662" i="1"/>
  <c r="Z663" i="1"/>
  <c r="Z664" i="1"/>
  <c r="Z665" i="1"/>
  <c r="Z666" i="1"/>
  <c r="Z667" i="1"/>
  <c r="Z668" i="1"/>
  <c r="Z669" i="1"/>
  <c r="Z670" i="1"/>
  <c r="Z671" i="1"/>
  <c r="Z672" i="1"/>
  <c r="Z673" i="1"/>
  <c r="Z674" i="1"/>
  <c r="Z675" i="1"/>
  <c r="Z676" i="1"/>
  <c r="Z677" i="1"/>
  <c r="Z678" i="1"/>
  <c r="Z679" i="1"/>
  <c r="Z680" i="1"/>
  <c r="Z681" i="1"/>
  <c r="Z682" i="1"/>
  <c r="Z683" i="1"/>
  <c r="Z684" i="1"/>
  <c r="Z685" i="1"/>
  <c r="Z686" i="1"/>
  <c r="Z687" i="1"/>
  <c r="Z688" i="1"/>
  <c r="Z689" i="1"/>
  <c r="Z690" i="1"/>
  <c r="Z691" i="1"/>
  <c r="Z692" i="1"/>
  <c r="Z693" i="1"/>
  <c r="Z694" i="1"/>
  <c r="Z695" i="1"/>
  <c r="Z696" i="1"/>
  <c r="Z697" i="1"/>
  <c r="Z698" i="1"/>
  <c r="Z699" i="1"/>
  <c r="Z700" i="1"/>
  <c r="Z701" i="1"/>
  <c r="Z702" i="1"/>
  <c r="Z703" i="1"/>
  <c r="Z704" i="1"/>
  <c r="Z705" i="1"/>
  <c r="Z706" i="1"/>
  <c r="Z707" i="1"/>
  <c r="Z708" i="1"/>
  <c r="Z709" i="1"/>
  <c r="Z710" i="1"/>
  <c r="Z711" i="1"/>
  <c r="Z712" i="1"/>
  <c r="Z713" i="1"/>
  <c r="Z714" i="1"/>
  <c r="Z715" i="1"/>
  <c r="Z716" i="1"/>
  <c r="Z717" i="1"/>
  <c r="Z718" i="1"/>
  <c r="Z719" i="1"/>
  <c r="Z720" i="1"/>
  <c r="Z721" i="1"/>
  <c r="Z722" i="1"/>
  <c r="Z723" i="1"/>
  <c r="Z724" i="1"/>
  <c r="Z725" i="1"/>
  <c r="Z726" i="1"/>
  <c r="Z727" i="1"/>
  <c r="Z728" i="1"/>
  <c r="Z729" i="1"/>
  <c r="Z730" i="1"/>
  <c r="Z731" i="1"/>
  <c r="Z732" i="1"/>
  <c r="Z733" i="1"/>
  <c r="Z734" i="1"/>
  <c r="Z735" i="1"/>
  <c r="Z736" i="1"/>
  <c r="Z737" i="1"/>
  <c r="Z738" i="1"/>
  <c r="Z739" i="1"/>
  <c r="Z740" i="1"/>
  <c r="Z741" i="1"/>
  <c r="Z742" i="1"/>
  <c r="Z743" i="1"/>
  <c r="Z744" i="1"/>
  <c r="Z745" i="1"/>
  <c r="Z746" i="1"/>
  <c r="Z747" i="1"/>
  <c r="Z748" i="1"/>
  <c r="Z749" i="1"/>
  <c r="Z750" i="1"/>
  <c r="Z751" i="1"/>
  <c r="Z752" i="1"/>
  <c r="Z753" i="1"/>
  <c r="Z754" i="1"/>
  <c r="Z755" i="1"/>
  <c r="Z756" i="1"/>
  <c r="Z757" i="1"/>
  <c r="Z758" i="1"/>
  <c r="Z759" i="1"/>
  <c r="Z760" i="1"/>
  <c r="Z761" i="1"/>
  <c r="Z762" i="1"/>
  <c r="Z763" i="1"/>
  <c r="Z764" i="1"/>
  <c r="Z765" i="1"/>
  <c r="Z766" i="1"/>
  <c r="Z767" i="1"/>
  <c r="Z768" i="1"/>
  <c r="Z769" i="1"/>
  <c r="Z770" i="1"/>
  <c r="Z771" i="1"/>
  <c r="Z772" i="1"/>
  <c r="Z773" i="1"/>
  <c r="Z774" i="1"/>
  <c r="Z775" i="1"/>
  <c r="Z776" i="1"/>
  <c r="Z777" i="1"/>
  <c r="Z778" i="1"/>
  <c r="Z779" i="1"/>
  <c r="Z780" i="1"/>
  <c r="Z781" i="1"/>
  <c r="Z782" i="1"/>
  <c r="Z783" i="1"/>
  <c r="Z784" i="1"/>
  <c r="Z785" i="1"/>
  <c r="Z786" i="1"/>
  <c r="Z787" i="1"/>
  <c r="Z788" i="1"/>
  <c r="Z789" i="1"/>
  <c r="Z790" i="1"/>
  <c r="Z791" i="1"/>
  <c r="Z792" i="1"/>
  <c r="Z793" i="1"/>
  <c r="Z794" i="1"/>
  <c r="Z795" i="1"/>
  <c r="Z796" i="1"/>
  <c r="Z797" i="1"/>
  <c r="Z798" i="1"/>
  <c r="Z799" i="1"/>
  <c r="Z800" i="1"/>
  <c r="Z801" i="1"/>
  <c r="Z802" i="1"/>
  <c r="Z803" i="1"/>
  <c r="Z804" i="1"/>
  <c r="Z805" i="1"/>
  <c r="Z806" i="1"/>
  <c r="Z807" i="1"/>
  <c r="Z808" i="1"/>
  <c r="Z809" i="1"/>
  <c r="Z810" i="1"/>
  <c r="Z811" i="1"/>
  <c r="Z812" i="1"/>
  <c r="Z813" i="1"/>
  <c r="Z814" i="1"/>
  <c r="Z815" i="1"/>
  <c r="Z816" i="1"/>
  <c r="Z817" i="1"/>
  <c r="Z818" i="1"/>
  <c r="Z819" i="1"/>
  <c r="Z820" i="1"/>
  <c r="Z821" i="1"/>
  <c r="Z822" i="1"/>
  <c r="Z823" i="1"/>
  <c r="Z824" i="1"/>
  <c r="Z825" i="1"/>
  <c r="Z826" i="1"/>
  <c r="Z827" i="1"/>
  <c r="Z828" i="1"/>
  <c r="Z829" i="1"/>
  <c r="Z830" i="1"/>
  <c r="Z831" i="1"/>
  <c r="Z832" i="1"/>
  <c r="Z833" i="1"/>
  <c r="Z834" i="1"/>
  <c r="Z835" i="1"/>
  <c r="Z836" i="1"/>
  <c r="Z837" i="1"/>
  <c r="Z838" i="1"/>
  <c r="Z839" i="1"/>
  <c r="Z840" i="1"/>
  <c r="Z841" i="1"/>
  <c r="Z842" i="1"/>
  <c r="Z843" i="1"/>
  <c r="Z844" i="1"/>
  <c r="Z845" i="1"/>
  <c r="Z846" i="1"/>
  <c r="Z847" i="1"/>
  <c r="Z848" i="1"/>
  <c r="Z849" i="1"/>
  <c r="Z850" i="1"/>
  <c r="Z851" i="1"/>
  <c r="Z852" i="1"/>
  <c r="Z853" i="1"/>
  <c r="Z854" i="1"/>
  <c r="Z855" i="1"/>
  <c r="Z856" i="1"/>
  <c r="Z857" i="1"/>
  <c r="Z858" i="1"/>
  <c r="Z859" i="1"/>
  <c r="Z860" i="1"/>
  <c r="Z861" i="1"/>
  <c r="Z862" i="1"/>
  <c r="Z863" i="1"/>
  <c r="Z864" i="1"/>
  <c r="Z865" i="1"/>
  <c r="Z866" i="1"/>
  <c r="Z867" i="1"/>
  <c r="Z868" i="1"/>
  <c r="Z869" i="1"/>
  <c r="Z870" i="1"/>
  <c r="Z871" i="1"/>
  <c r="Z872" i="1"/>
  <c r="Z873" i="1"/>
  <c r="Z874" i="1"/>
  <c r="Z875" i="1"/>
  <c r="Z876" i="1"/>
  <c r="Z877" i="1"/>
  <c r="Z878" i="1"/>
  <c r="Z879" i="1"/>
  <c r="Z880" i="1"/>
  <c r="Z881" i="1"/>
  <c r="Z882" i="1"/>
  <c r="Z883" i="1"/>
  <c r="Z884" i="1"/>
  <c r="Z885" i="1"/>
  <c r="Z886" i="1"/>
  <c r="Z887" i="1"/>
  <c r="Z888" i="1"/>
  <c r="Z889" i="1"/>
  <c r="Z890" i="1"/>
  <c r="Z891" i="1"/>
  <c r="Z892" i="1"/>
  <c r="Z893" i="1"/>
  <c r="Z894" i="1"/>
  <c r="Z895" i="1"/>
  <c r="Z896" i="1"/>
  <c r="Z897" i="1"/>
  <c r="Z898" i="1"/>
  <c r="Z899" i="1"/>
  <c r="Z900" i="1"/>
  <c r="Z901" i="1"/>
  <c r="Z902" i="1"/>
  <c r="Z903" i="1"/>
  <c r="Z904" i="1"/>
  <c r="Z905" i="1"/>
  <c r="Z906" i="1"/>
  <c r="Z907" i="1"/>
  <c r="Z908" i="1"/>
  <c r="Z909" i="1"/>
  <c r="Z910" i="1"/>
  <c r="Z911" i="1"/>
  <c r="Z912" i="1"/>
  <c r="Z913" i="1"/>
  <c r="Z914" i="1"/>
  <c r="Z915" i="1"/>
  <c r="Z916" i="1"/>
  <c r="Z917" i="1"/>
  <c r="Z918" i="1"/>
  <c r="Z919" i="1"/>
  <c r="Z920" i="1"/>
  <c r="Z921" i="1"/>
  <c r="Z922" i="1"/>
  <c r="Z923" i="1"/>
  <c r="Z924" i="1"/>
  <c r="Z925" i="1"/>
  <c r="Z926" i="1"/>
  <c r="Z927" i="1"/>
  <c r="Z928" i="1"/>
  <c r="Z929" i="1"/>
  <c r="Z930" i="1"/>
  <c r="Z931" i="1"/>
  <c r="Z932" i="1"/>
  <c r="Z933" i="1"/>
  <c r="Z934" i="1"/>
  <c r="Z935" i="1"/>
  <c r="Z936" i="1"/>
  <c r="Z937" i="1"/>
  <c r="Z938" i="1"/>
  <c r="Z939" i="1"/>
  <c r="Z940" i="1"/>
  <c r="Z941" i="1"/>
  <c r="Z942" i="1"/>
  <c r="Z943" i="1"/>
  <c r="Z944" i="1"/>
  <c r="Z945" i="1"/>
  <c r="Z946" i="1"/>
  <c r="Z947" i="1"/>
  <c r="Z948" i="1"/>
  <c r="Z949" i="1"/>
  <c r="Z950" i="1"/>
  <c r="Z951" i="1"/>
  <c r="Z952" i="1"/>
  <c r="Z953" i="1"/>
  <c r="Z954" i="1"/>
  <c r="Z955" i="1"/>
  <c r="Z956" i="1"/>
  <c r="Z957" i="1"/>
  <c r="Z958" i="1"/>
  <c r="Z959" i="1"/>
  <c r="Z960" i="1"/>
  <c r="Z961" i="1"/>
  <c r="Z962" i="1"/>
  <c r="Z963" i="1"/>
  <c r="Z964" i="1"/>
  <c r="Z965" i="1"/>
  <c r="Z966" i="1"/>
  <c r="Z967" i="1"/>
  <c r="Z968" i="1"/>
  <c r="Z969" i="1"/>
  <c r="Z970" i="1"/>
  <c r="Z971" i="1"/>
  <c r="Z972" i="1"/>
  <c r="Z973" i="1"/>
  <c r="Z974" i="1"/>
  <c r="Z975" i="1"/>
  <c r="Z976" i="1"/>
  <c r="Z977" i="1"/>
  <c r="Z978" i="1"/>
  <c r="Z979" i="1"/>
  <c r="Z980" i="1"/>
  <c r="Z981" i="1"/>
  <c r="Z982" i="1"/>
  <c r="Z983" i="1"/>
  <c r="Z984" i="1"/>
  <c r="Z985" i="1"/>
  <c r="Z986" i="1"/>
  <c r="Z987" i="1"/>
  <c r="Z988" i="1"/>
  <c r="Z989" i="1"/>
  <c r="Z990" i="1"/>
  <c r="Z991" i="1"/>
  <c r="Z992" i="1"/>
  <c r="Z993" i="1"/>
  <c r="Z994" i="1"/>
  <c r="Z995" i="1"/>
  <c r="Z996" i="1"/>
  <c r="Z997" i="1"/>
  <c r="Z998" i="1"/>
  <c r="Z999" i="1"/>
  <c r="Z1000" i="1"/>
  <c r="Z1001" i="1"/>
  <c r="Z1002" i="1"/>
  <c r="Z1003" i="1"/>
  <c r="Z1004" i="1"/>
  <c r="Z1005" i="1"/>
  <c r="Z1006" i="1"/>
  <c r="Z1007" i="1"/>
  <c r="Z1008" i="1"/>
  <c r="Z1009" i="1"/>
  <c r="Z1010" i="1"/>
  <c r="Z1011" i="1"/>
  <c r="Z1012" i="1"/>
  <c r="Z1013" i="1"/>
  <c r="Z1014" i="1"/>
  <c r="Z1015" i="1"/>
  <c r="Z1016" i="1"/>
  <c r="Z1017" i="1"/>
  <c r="Z1018" i="1"/>
  <c r="Z1019" i="1"/>
  <c r="Z1020" i="1"/>
  <c r="Z1021" i="1"/>
  <c r="Z1022" i="1"/>
  <c r="Z1023" i="1"/>
  <c r="Z1024" i="1"/>
  <c r="Z1025" i="1"/>
  <c r="Z1026" i="1"/>
  <c r="Z1027" i="1"/>
  <c r="Z1028" i="1"/>
  <c r="Z1029" i="1"/>
  <c r="Z1030" i="1"/>
  <c r="Z1031" i="1"/>
  <c r="Z1032" i="1"/>
  <c r="Z1033" i="1"/>
  <c r="Z1034" i="1"/>
  <c r="Z1035" i="1"/>
  <c r="Z1036" i="1"/>
  <c r="Z1037" i="1"/>
  <c r="Z1038" i="1"/>
  <c r="Z1039" i="1"/>
  <c r="Z1040" i="1"/>
  <c r="Z1041" i="1"/>
  <c r="Z1042" i="1"/>
  <c r="Z1043" i="1"/>
  <c r="Z1044" i="1"/>
  <c r="Z1045" i="1"/>
  <c r="Z1046" i="1"/>
  <c r="Z1047" i="1"/>
  <c r="Z1048" i="1"/>
  <c r="Z1049" i="1"/>
  <c r="Z1050" i="1"/>
  <c r="Z1051" i="1"/>
  <c r="Z1052" i="1"/>
  <c r="Z1053" i="1"/>
  <c r="Z1054" i="1"/>
  <c r="Z1055" i="1"/>
  <c r="Z1056" i="1"/>
  <c r="Z1057" i="1"/>
  <c r="Z1058" i="1"/>
  <c r="Z1059" i="1"/>
  <c r="Z1060" i="1"/>
  <c r="Z1061" i="1"/>
  <c r="Z1062" i="1"/>
  <c r="Z1063" i="1"/>
  <c r="Z1064" i="1"/>
  <c r="Z1065" i="1"/>
  <c r="Z1066" i="1"/>
  <c r="Z1067" i="1"/>
  <c r="Z1068" i="1"/>
  <c r="Z1069" i="1"/>
  <c r="Z1070" i="1"/>
  <c r="Z1071" i="1"/>
  <c r="Z1072" i="1"/>
  <c r="Z1073" i="1"/>
  <c r="Z1074" i="1"/>
  <c r="Z1075" i="1"/>
  <c r="Z1076" i="1"/>
  <c r="Z1077" i="1"/>
  <c r="Z1078" i="1"/>
  <c r="Z1079" i="1"/>
  <c r="Z1080" i="1"/>
  <c r="Z1081" i="1"/>
  <c r="Z1082" i="1"/>
  <c r="Z1083" i="1"/>
  <c r="Z1084" i="1"/>
  <c r="Z1085" i="1"/>
  <c r="Z1086" i="1"/>
  <c r="Z1087" i="1"/>
  <c r="Z1088" i="1"/>
  <c r="Z1089" i="1"/>
  <c r="Z1090" i="1"/>
  <c r="Z1091" i="1"/>
  <c r="Z1092" i="1"/>
  <c r="Z1093" i="1"/>
  <c r="Z1094" i="1"/>
  <c r="Z1095" i="1"/>
  <c r="Z1096" i="1"/>
  <c r="Z1097" i="1"/>
  <c r="Z1098" i="1"/>
  <c r="Z1099" i="1"/>
  <c r="Z1100" i="1"/>
  <c r="Z1101" i="1"/>
  <c r="Z1102" i="1"/>
  <c r="Z1103" i="1"/>
  <c r="Z1104" i="1"/>
  <c r="Z1105" i="1"/>
  <c r="Z1106" i="1"/>
  <c r="Z1107" i="1"/>
  <c r="Z1108" i="1"/>
  <c r="Z1109" i="1"/>
  <c r="Z1110" i="1"/>
  <c r="Z1111" i="1"/>
  <c r="Z1112" i="1"/>
  <c r="Z1113" i="1"/>
  <c r="Z1114" i="1"/>
  <c r="Z1115" i="1"/>
  <c r="Z1116" i="1"/>
  <c r="Z1117" i="1"/>
  <c r="Z1118" i="1"/>
  <c r="Z1119" i="1"/>
  <c r="Z1120" i="1"/>
  <c r="Z1121" i="1"/>
  <c r="Z1122" i="1"/>
  <c r="Z1123" i="1"/>
  <c r="Z1124" i="1"/>
  <c r="Z1125" i="1"/>
  <c r="Z1126" i="1"/>
  <c r="Z1127" i="1"/>
  <c r="Z1128" i="1"/>
  <c r="Z1129" i="1"/>
  <c r="Z1130" i="1"/>
  <c r="Z1131" i="1"/>
  <c r="Z1132" i="1"/>
  <c r="Z1133" i="1"/>
  <c r="Z1134" i="1"/>
  <c r="Z1135" i="1"/>
  <c r="Z1136" i="1"/>
  <c r="Z1137" i="1"/>
  <c r="Z1138" i="1"/>
  <c r="Z1139" i="1"/>
  <c r="Z1140" i="1"/>
  <c r="Z1141" i="1"/>
  <c r="Z1142" i="1"/>
  <c r="Z1143" i="1"/>
  <c r="Z1144" i="1"/>
  <c r="Z1145" i="1"/>
  <c r="Z1146" i="1"/>
  <c r="Z1147" i="1"/>
  <c r="Z1148" i="1"/>
  <c r="Z1149" i="1"/>
  <c r="Z1150" i="1"/>
  <c r="Z1151" i="1"/>
  <c r="Z1152" i="1"/>
  <c r="Z1153" i="1"/>
  <c r="Z1154" i="1"/>
  <c r="Z1155" i="1"/>
  <c r="Z1156" i="1"/>
  <c r="Z1157" i="1"/>
  <c r="Z1158" i="1"/>
  <c r="Z1159" i="1"/>
  <c r="Z1160" i="1"/>
  <c r="Z1161" i="1"/>
  <c r="Z1162" i="1"/>
  <c r="Z1163" i="1"/>
  <c r="Z1164" i="1"/>
  <c r="Z1165" i="1"/>
  <c r="Z1166" i="1"/>
  <c r="Z1167" i="1"/>
  <c r="Z1168" i="1"/>
  <c r="Z1169" i="1"/>
  <c r="Z1170" i="1"/>
  <c r="Z1171" i="1"/>
  <c r="Z1172" i="1"/>
  <c r="Z1173" i="1"/>
  <c r="Z1174" i="1"/>
  <c r="Z1175" i="1"/>
  <c r="Z1176" i="1"/>
  <c r="Z1177" i="1"/>
  <c r="Z1178" i="1"/>
  <c r="Z1179" i="1"/>
  <c r="Z1180" i="1"/>
  <c r="Z1181" i="1"/>
  <c r="Z1182" i="1"/>
  <c r="Z1183" i="1"/>
  <c r="Z1184" i="1"/>
  <c r="Z1185" i="1"/>
  <c r="Z1186" i="1"/>
  <c r="Z1187" i="1"/>
  <c r="Z1188" i="1"/>
  <c r="Z1189" i="1"/>
  <c r="Z1190" i="1"/>
  <c r="Z1191" i="1"/>
  <c r="Z1192" i="1"/>
  <c r="Z1193" i="1"/>
  <c r="Z1194" i="1"/>
  <c r="Z1195" i="1"/>
  <c r="Z1196" i="1"/>
  <c r="Z1197" i="1"/>
  <c r="Z1198" i="1"/>
  <c r="Z1199" i="1"/>
  <c r="Z1200" i="1"/>
  <c r="Z1201" i="1"/>
  <c r="Z1202" i="1"/>
  <c r="Z1203" i="1"/>
  <c r="Z1204" i="1"/>
  <c r="Z1205" i="1"/>
  <c r="Z1206" i="1"/>
  <c r="Z1207" i="1"/>
  <c r="Z1208" i="1"/>
  <c r="Z1209" i="1"/>
  <c r="Z1210" i="1"/>
  <c r="Z1211" i="1"/>
  <c r="Z1212" i="1"/>
  <c r="Z1213" i="1"/>
  <c r="Z1214" i="1"/>
  <c r="Z1215" i="1"/>
  <c r="Z1216" i="1"/>
  <c r="Z1217" i="1"/>
  <c r="Z1218" i="1"/>
  <c r="Z1219" i="1"/>
  <c r="Z1220" i="1"/>
  <c r="Z1221" i="1"/>
  <c r="Z1222" i="1"/>
  <c r="Z1223" i="1"/>
  <c r="Z1224" i="1"/>
  <c r="Z1225" i="1"/>
  <c r="Z1226" i="1"/>
  <c r="Z1227" i="1"/>
  <c r="Z1228" i="1"/>
  <c r="Z1229" i="1"/>
  <c r="Z1230" i="1"/>
  <c r="Z1231" i="1"/>
  <c r="Z1232" i="1"/>
  <c r="Z1233" i="1"/>
  <c r="Z1234" i="1"/>
  <c r="Z1235" i="1"/>
  <c r="Z1236" i="1"/>
  <c r="Z1237" i="1"/>
  <c r="Z1238" i="1"/>
  <c r="Z1239" i="1"/>
  <c r="Z1240" i="1"/>
  <c r="Z1241" i="1"/>
  <c r="Z1242" i="1"/>
  <c r="Z1243" i="1"/>
  <c r="Z1244" i="1"/>
  <c r="Z1245" i="1"/>
  <c r="Z1246" i="1"/>
  <c r="Z1247" i="1"/>
  <c r="Z1248" i="1"/>
  <c r="Z1249" i="1"/>
  <c r="Z1250" i="1"/>
  <c r="Z1251" i="1"/>
  <c r="Z1252" i="1"/>
  <c r="Z1253" i="1"/>
  <c r="Z1254" i="1"/>
  <c r="Z1255" i="1"/>
  <c r="Z1256" i="1"/>
  <c r="Z1257" i="1"/>
  <c r="Z1258" i="1"/>
  <c r="Z1259" i="1"/>
  <c r="Z1260" i="1"/>
  <c r="Z1261" i="1"/>
  <c r="Z1262" i="1"/>
  <c r="Z1263" i="1"/>
  <c r="Z1264" i="1"/>
  <c r="Z1265" i="1"/>
  <c r="Z1266" i="1"/>
  <c r="Z1267" i="1"/>
  <c r="Z1268" i="1"/>
  <c r="Z1269" i="1"/>
  <c r="Z1270" i="1"/>
  <c r="Z1271" i="1"/>
  <c r="Z1272" i="1"/>
  <c r="Z1273" i="1"/>
  <c r="Z1274" i="1"/>
  <c r="Z1275" i="1"/>
  <c r="Z1276" i="1"/>
  <c r="Z1277" i="1"/>
  <c r="Z1278" i="1"/>
  <c r="Z1279" i="1"/>
  <c r="Z1280" i="1"/>
  <c r="Z1281" i="1"/>
  <c r="Z1282" i="1"/>
  <c r="Z1283" i="1"/>
  <c r="Z1284" i="1"/>
  <c r="Z1285" i="1"/>
  <c r="Z1286" i="1"/>
  <c r="Z1287" i="1"/>
  <c r="Z1288" i="1"/>
  <c r="Z1289" i="1"/>
  <c r="Z1290" i="1"/>
  <c r="Z1291" i="1"/>
  <c r="Z1292" i="1"/>
  <c r="Z1293" i="1"/>
  <c r="Z1294" i="1"/>
  <c r="Z1295" i="1"/>
  <c r="Z1296" i="1"/>
  <c r="Z1297" i="1"/>
  <c r="Z1298" i="1"/>
  <c r="Z1299" i="1"/>
  <c r="Z1300" i="1"/>
  <c r="Z1301" i="1"/>
  <c r="Z1302" i="1"/>
  <c r="Z1303" i="1"/>
  <c r="Z1304" i="1"/>
  <c r="Z1305" i="1"/>
  <c r="Z1306" i="1"/>
  <c r="Z1307" i="1"/>
  <c r="Z1308" i="1"/>
  <c r="Z1309" i="1"/>
  <c r="Z1310" i="1"/>
  <c r="Z1311" i="1"/>
  <c r="Z1312" i="1"/>
  <c r="Z1313" i="1"/>
  <c r="Z1314" i="1"/>
  <c r="Z1315" i="1"/>
  <c r="Z1316" i="1"/>
  <c r="Z1317" i="1"/>
  <c r="Z1318" i="1"/>
  <c r="Z1319" i="1"/>
  <c r="Z1320" i="1"/>
  <c r="Z1321" i="1"/>
  <c r="Z1322" i="1"/>
  <c r="Z1323" i="1"/>
  <c r="Z1324" i="1"/>
  <c r="Z1325" i="1"/>
  <c r="Z1326" i="1"/>
  <c r="Z1327" i="1"/>
  <c r="Z1328" i="1"/>
  <c r="Z1329" i="1"/>
  <c r="Z1330" i="1"/>
  <c r="Z1331" i="1"/>
  <c r="Z1332" i="1"/>
  <c r="Z1333" i="1"/>
  <c r="Z1334" i="1"/>
  <c r="Z1335" i="1"/>
  <c r="Z1336" i="1"/>
  <c r="Z1337" i="1"/>
  <c r="Z1338" i="1"/>
  <c r="Z1339" i="1"/>
  <c r="Z1340" i="1"/>
  <c r="Z1341" i="1"/>
  <c r="Z1342" i="1"/>
  <c r="Z1343" i="1"/>
  <c r="Z1344" i="1"/>
  <c r="Z1345" i="1"/>
  <c r="Z1346" i="1"/>
  <c r="Z1347" i="1"/>
  <c r="Z1348" i="1"/>
  <c r="Z1349" i="1"/>
  <c r="Z1350" i="1"/>
  <c r="Z1351" i="1"/>
  <c r="Z1352" i="1"/>
  <c r="Z1353" i="1"/>
  <c r="Z1354" i="1"/>
  <c r="Z1355" i="1"/>
  <c r="Z1356" i="1"/>
  <c r="Z1357" i="1"/>
  <c r="Z1358" i="1"/>
  <c r="Z1359" i="1"/>
  <c r="Z1360" i="1"/>
  <c r="Z1361" i="1"/>
  <c r="Z1362" i="1"/>
  <c r="Z1363" i="1"/>
  <c r="Z1364" i="1"/>
  <c r="Z1365" i="1"/>
  <c r="Z1366" i="1"/>
  <c r="Z1367" i="1"/>
  <c r="Z1368" i="1"/>
  <c r="Z1369" i="1"/>
  <c r="Z1370" i="1"/>
  <c r="Z1371" i="1"/>
  <c r="Z1372" i="1"/>
  <c r="Z1373" i="1"/>
  <c r="Z1374" i="1"/>
  <c r="Z1375" i="1"/>
  <c r="Z1376" i="1"/>
  <c r="Z1377" i="1"/>
  <c r="Z1378" i="1"/>
  <c r="Z1379" i="1"/>
  <c r="Z1380" i="1"/>
  <c r="Z1381" i="1"/>
  <c r="Z1382" i="1"/>
  <c r="Z1383" i="1"/>
  <c r="Z1384" i="1"/>
  <c r="Z1385" i="1"/>
  <c r="Z1386" i="1"/>
  <c r="Z1387" i="1"/>
  <c r="Z1388" i="1"/>
  <c r="Z1389" i="1"/>
  <c r="Z1390" i="1"/>
  <c r="Z1391" i="1"/>
  <c r="Z1392" i="1"/>
  <c r="Z1393" i="1"/>
  <c r="Z1394" i="1"/>
  <c r="Z1395" i="1"/>
  <c r="Z1396" i="1"/>
  <c r="Z1397" i="1"/>
  <c r="Z1398" i="1"/>
  <c r="Z1399" i="1"/>
  <c r="Z1400" i="1"/>
  <c r="Z1401" i="1"/>
  <c r="Z1402" i="1"/>
  <c r="Z1403" i="1"/>
  <c r="Z1404" i="1"/>
  <c r="Z1405" i="1"/>
  <c r="Z1406" i="1"/>
  <c r="Z1407" i="1"/>
  <c r="Z1408" i="1"/>
  <c r="Z1409" i="1"/>
  <c r="Z1410" i="1"/>
  <c r="Z1411" i="1"/>
  <c r="Z1412" i="1"/>
  <c r="Z1413" i="1"/>
  <c r="Z1414" i="1"/>
  <c r="Z1415" i="1"/>
  <c r="Z1416" i="1"/>
  <c r="Z1417" i="1"/>
  <c r="Z1418" i="1"/>
  <c r="Z1419" i="1"/>
  <c r="Z1420" i="1"/>
  <c r="Z1421" i="1"/>
  <c r="Z1422" i="1"/>
  <c r="Z1423" i="1"/>
  <c r="Z1424" i="1"/>
  <c r="Z1425" i="1"/>
  <c r="Z1426" i="1"/>
  <c r="Z1427" i="1"/>
  <c r="Z1428" i="1"/>
  <c r="Z1429" i="1"/>
  <c r="Z1430" i="1"/>
  <c r="Z1431" i="1"/>
  <c r="Z1432" i="1"/>
  <c r="Z1433" i="1"/>
  <c r="Z1434" i="1"/>
  <c r="Z1435" i="1"/>
  <c r="Z1436" i="1"/>
  <c r="Z1437" i="1"/>
  <c r="Z1438" i="1"/>
  <c r="Z1439" i="1"/>
  <c r="Z1440" i="1"/>
  <c r="Z1441" i="1"/>
  <c r="Z1442" i="1"/>
  <c r="Z1443" i="1"/>
  <c r="Z1444" i="1"/>
  <c r="Z1445" i="1"/>
  <c r="Z1446" i="1"/>
  <c r="Z1447" i="1"/>
  <c r="Z1448" i="1"/>
  <c r="Z1449" i="1"/>
  <c r="Z1450" i="1"/>
  <c r="Z1451" i="1"/>
  <c r="Z1452" i="1"/>
  <c r="Z1453" i="1"/>
  <c r="Z1454" i="1"/>
  <c r="Z1455" i="1"/>
  <c r="Z1456" i="1"/>
  <c r="Z1457" i="1"/>
  <c r="Z1458" i="1"/>
  <c r="Z1459" i="1"/>
  <c r="Z1460" i="1"/>
  <c r="Z1461" i="1"/>
  <c r="Z1462" i="1"/>
  <c r="Z1463" i="1"/>
  <c r="Z1464" i="1"/>
  <c r="Z1465" i="1"/>
  <c r="Z1466" i="1"/>
  <c r="Z1467" i="1"/>
  <c r="Z1468" i="1"/>
  <c r="Z1469" i="1"/>
  <c r="Z1470" i="1"/>
  <c r="Z1471" i="1"/>
  <c r="Z1472" i="1"/>
  <c r="Z1473" i="1"/>
  <c r="Z1474" i="1"/>
  <c r="Z1475" i="1"/>
  <c r="Z1476" i="1"/>
  <c r="Z1477" i="1"/>
  <c r="Z1478" i="1"/>
  <c r="Z1479" i="1"/>
  <c r="Z1480" i="1"/>
  <c r="Z1481" i="1"/>
  <c r="Z1482" i="1"/>
  <c r="Z1483" i="1"/>
  <c r="Z1484" i="1"/>
  <c r="Z1485" i="1"/>
  <c r="Z1486" i="1"/>
  <c r="Z1487" i="1"/>
  <c r="Z1488" i="1"/>
  <c r="Z1489" i="1"/>
  <c r="Z1490" i="1"/>
  <c r="Z1491" i="1"/>
  <c r="Z1492" i="1"/>
  <c r="Z1493" i="1"/>
  <c r="Z1494" i="1"/>
  <c r="Z1495" i="1"/>
  <c r="Z1496" i="1"/>
  <c r="Z1497" i="1"/>
  <c r="Z1498" i="1"/>
  <c r="Z1499" i="1"/>
  <c r="Z1500" i="1"/>
  <c r="Z1501" i="1"/>
  <c r="Z1502" i="1"/>
  <c r="Z1503" i="1"/>
  <c r="Z1504" i="1"/>
  <c r="Z1505" i="1"/>
  <c r="Z1506" i="1"/>
  <c r="Z1507" i="1"/>
  <c r="Z1508" i="1"/>
  <c r="Z1509" i="1"/>
  <c r="Z1510" i="1"/>
  <c r="Z1511" i="1"/>
  <c r="Z1512" i="1"/>
  <c r="Z1513" i="1"/>
  <c r="Z1514" i="1"/>
  <c r="Z1515" i="1"/>
  <c r="Z1516" i="1"/>
  <c r="Z1517" i="1"/>
  <c r="Z1518" i="1"/>
  <c r="Z1519" i="1"/>
  <c r="Z1520" i="1"/>
  <c r="Z1521" i="1"/>
  <c r="Z1522" i="1"/>
  <c r="Z1523" i="1"/>
  <c r="Z1524" i="1"/>
  <c r="Z1525" i="1"/>
  <c r="Z1526" i="1"/>
  <c r="Z1527" i="1"/>
  <c r="Z1528" i="1"/>
  <c r="Z1529" i="1"/>
  <c r="Z1530" i="1"/>
  <c r="Z1531" i="1"/>
  <c r="Z1532" i="1"/>
  <c r="Z1533" i="1"/>
  <c r="Z1534" i="1"/>
  <c r="Z1535" i="1"/>
  <c r="Z1536" i="1"/>
  <c r="Z1537" i="1"/>
  <c r="Z1538" i="1"/>
  <c r="Z1539" i="1"/>
  <c r="Z1540" i="1"/>
  <c r="Z1541" i="1"/>
  <c r="Z1542" i="1"/>
  <c r="Z1543" i="1"/>
  <c r="Z1544" i="1"/>
  <c r="Z1545" i="1"/>
  <c r="Z1546" i="1"/>
  <c r="Z1547" i="1"/>
  <c r="Z1548" i="1"/>
  <c r="Z1549" i="1"/>
  <c r="Z1550" i="1"/>
  <c r="Z1551" i="1"/>
  <c r="Z1552" i="1"/>
  <c r="Z1553" i="1"/>
  <c r="Z1554" i="1"/>
  <c r="Z1555" i="1"/>
  <c r="Z1556" i="1"/>
  <c r="Z1557" i="1"/>
  <c r="Z1558" i="1"/>
  <c r="Z1559" i="1"/>
  <c r="Z1560" i="1"/>
  <c r="Z1561" i="1"/>
  <c r="Z1562" i="1"/>
  <c r="Z1563" i="1"/>
  <c r="Z1564" i="1"/>
  <c r="Z1565" i="1"/>
  <c r="Z1566" i="1"/>
  <c r="Z1567" i="1"/>
  <c r="Z1568" i="1"/>
  <c r="Z1569" i="1"/>
  <c r="Z1570" i="1"/>
  <c r="Z1571" i="1"/>
  <c r="Z1572" i="1"/>
  <c r="Z1573" i="1"/>
  <c r="Z1574" i="1"/>
  <c r="Z1575" i="1"/>
  <c r="Z1576" i="1"/>
  <c r="Z1577" i="1"/>
  <c r="Z1578" i="1"/>
  <c r="Z1579" i="1"/>
  <c r="Z1580" i="1"/>
  <c r="Z1581" i="1"/>
  <c r="Z1582" i="1"/>
  <c r="Z1583" i="1"/>
  <c r="Z1584" i="1"/>
  <c r="Z1585" i="1"/>
  <c r="Z1586" i="1"/>
  <c r="Z1587" i="1"/>
  <c r="Z1588" i="1"/>
  <c r="Z1589" i="1"/>
  <c r="Z1590" i="1"/>
  <c r="Z1591" i="1"/>
  <c r="Z1592" i="1"/>
  <c r="Z1593" i="1"/>
  <c r="Z1594" i="1"/>
  <c r="Z1595" i="1"/>
  <c r="Z1596" i="1"/>
  <c r="Z1597" i="1"/>
  <c r="Z1598" i="1"/>
  <c r="Z1599" i="1"/>
  <c r="Z1600" i="1"/>
  <c r="Z1601" i="1"/>
  <c r="Z1602" i="1"/>
  <c r="Z1603" i="1"/>
  <c r="Z1604" i="1"/>
  <c r="Z1605" i="1"/>
  <c r="Z1606" i="1"/>
  <c r="Z1607" i="1"/>
  <c r="Z1608" i="1"/>
  <c r="Z1609" i="1"/>
  <c r="Z1610" i="1"/>
  <c r="Z1611" i="1"/>
  <c r="Z1612" i="1"/>
  <c r="Z1613" i="1"/>
  <c r="Z1614" i="1"/>
  <c r="Z1615" i="1"/>
  <c r="Z1616" i="1"/>
  <c r="Z1617" i="1"/>
  <c r="Z1618" i="1"/>
  <c r="Z1619" i="1"/>
  <c r="Z1620" i="1"/>
  <c r="Z1621" i="1"/>
  <c r="Z1622" i="1"/>
  <c r="Z1623" i="1"/>
  <c r="Z1624" i="1"/>
  <c r="Z1625" i="1"/>
  <c r="Z1626" i="1"/>
  <c r="Z1627" i="1"/>
  <c r="Z1628" i="1"/>
  <c r="Z1629" i="1"/>
  <c r="Z1630" i="1"/>
  <c r="Z1631" i="1"/>
  <c r="Z1632" i="1"/>
  <c r="Z1633" i="1"/>
  <c r="Z1634" i="1"/>
  <c r="Z1635" i="1"/>
  <c r="Z1636" i="1"/>
  <c r="Z1637" i="1"/>
  <c r="Z1638" i="1"/>
  <c r="Z1639" i="1"/>
  <c r="Z1640" i="1"/>
  <c r="Z1641" i="1"/>
  <c r="Z1642" i="1"/>
  <c r="Z1643" i="1"/>
  <c r="Z1644" i="1"/>
  <c r="Z1645" i="1"/>
  <c r="Z1646" i="1"/>
  <c r="Z1647" i="1"/>
  <c r="Z1648" i="1"/>
  <c r="Z1649" i="1"/>
  <c r="Z1650" i="1"/>
  <c r="Z1651" i="1"/>
  <c r="Z1652" i="1"/>
  <c r="Z1653" i="1"/>
  <c r="Z1654" i="1"/>
  <c r="Z1655" i="1"/>
  <c r="Z1656" i="1"/>
  <c r="Z1657" i="1"/>
  <c r="Z1658" i="1"/>
  <c r="Z1659" i="1"/>
  <c r="Z1660" i="1"/>
  <c r="Z1661" i="1"/>
  <c r="Z1662" i="1"/>
  <c r="Z1663" i="1"/>
  <c r="Z1664" i="1"/>
  <c r="Z1665" i="1"/>
  <c r="Z1666" i="1"/>
  <c r="Z1667" i="1"/>
  <c r="Z1668" i="1"/>
  <c r="Z1669" i="1"/>
  <c r="Z1670" i="1"/>
  <c r="Z1671" i="1"/>
  <c r="Z1672" i="1"/>
  <c r="Z1673" i="1"/>
  <c r="Z1674" i="1"/>
  <c r="Z1675" i="1"/>
  <c r="Z1676" i="1"/>
  <c r="Z1677" i="1"/>
  <c r="Z1678" i="1"/>
  <c r="Z1679" i="1"/>
  <c r="Z1680" i="1"/>
  <c r="Z1681" i="1"/>
  <c r="Z1682" i="1"/>
  <c r="Z1683" i="1"/>
  <c r="Z1684" i="1"/>
  <c r="Z1685" i="1"/>
  <c r="Z1686" i="1"/>
  <c r="Z1687" i="1"/>
  <c r="Z1688" i="1"/>
  <c r="Z1689" i="1"/>
  <c r="Z1690" i="1"/>
  <c r="Z1691" i="1"/>
  <c r="Z1692" i="1"/>
  <c r="Z1693" i="1"/>
  <c r="Z1694" i="1"/>
  <c r="Z1695" i="1"/>
  <c r="Z1696" i="1"/>
  <c r="Z1697" i="1"/>
  <c r="Z1698" i="1"/>
  <c r="Z1699" i="1"/>
  <c r="Z1700" i="1"/>
  <c r="Z1701" i="1"/>
  <c r="Z1702" i="1"/>
  <c r="Z1703" i="1"/>
  <c r="Z1704" i="1"/>
  <c r="Z1705" i="1"/>
  <c r="Z1706" i="1"/>
  <c r="Z1707" i="1"/>
  <c r="Z1708" i="1"/>
  <c r="Z1709" i="1"/>
  <c r="Z1710" i="1"/>
  <c r="Z1711" i="1"/>
  <c r="Z1712" i="1"/>
  <c r="Z1713" i="1"/>
  <c r="Z1714" i="1"/>
  <c r="Z1715" i="1"/>
  <c r="Z1716" i="1"/>
  <c r="Z1717" i="1"/>
  <c r="Z1718" i="1"/>
  <c r="Z1719" i="1"/>
  <c r="Z1720" i="1"/>
  <c r="Z1721" i="1"/>
  <c r="Z1722" i="1"/>
  <c r="Z1723" i="1"/>
  <c r="Z1724" i="1"/>
  <c r="Z1725" i="1"/>
  <c r="Z1726" i="1"/>
  <c r="Z1727" i="1"/>
  <c r="Z1728" i="1"/>
  <c r="Z1729" i="1"/>
  <c r="Z1730" i="1"/>
  <c r="Z1731" i="1"/>
  <c r="Z1732" i="1"/>
  <c r="Z1733" i="1"/>
  <c r="Z1734" i="1"/>
  <c r="Z1735" i="1"/>
  <c r="Z1736" i="1"/>
  <c r="Z1737" i="1"/>
  <c r="Z1738" i="1"/>
  <c r="Z1739" i="1"/>
  <c r="Z1740" i="1"/>
  <c r="Z1741" i="1"/>
  <c r="Z1742" i="1"/>
  <c r="Z1743" i="1"/>
  <c r="Z1744" i="1"/>
  <c r="Z1745" i="1"/>
  <c r="Z1746" i="1"/>
  <c r="Z1747" i="1"/>
  <c r="Z1748" i="1"/>
  <c r="Z1749" i="1"/>
  <c r="Z1750" i="1"/>
  <c r="Z1751" i="1"/>
  <c r="Z1752" i="1"/>
  <c r="Z1753" i="1"/>
  <c r="Z1754" i="1"/>
  <c r="Z1755" i="1"/>
  <c r="Z1756" i="1"/>
  <c r="Z1757" i="1"/>
  <c r="Z1758" i="1"/>
  <c r="Z1759" i="1"/>
  <c r="Z1760" i="1"/>
  <c r="Z1761" i="1"/>
  <c r="Z1762" i="1"/>
  <c r="Z1763" i="1"/>
  <c r="Z1764" i="1"/>
  <c r="Z1765" i="1"/>
  <c r="Z1766" i="1"/>
  <c r="Z1767" i="1"/>
  <c r="Z1768" i="1"/>
  <c r="Z1769" i="1"/>
  <c r="Z1770" i="1"/>
  <c r="Z1771" i="1"/>
  <c r="Z1772" i="1"/>
  <c r="Z1773" i="1"/>
  <c r="Z1774" i="1"/>
  <c r="Z1775" i="1"/>
  <c r="Z1776" i="1"/>
  <c r="Z1777" i="1"/>
  <c r="Z1778" i="1"/>
  <c r="Z1779" i="1"/>
  <c r="Z1780" i="1"/>
  <c r="Z1781" i="1"/>
  <c r="Z1782" i="1"/>
  <c r="Z1783" i="1"/>
  <c r="Z1784" i="1"/>
  <c r="Z1785" i="1"/>
  <c r="Z1786" i="1"/>
  <c r="Z1787" i="1"/>
  <c r="Z1788" i="1"/>
  <c r="Z1789" i="1"/>
  <c r="Z1790" i="1"/>
  <c r="Z1791" i="1"/>
  <c r="Z1792" i="1"/>
  <c r="Z1793" i="1"/>
  <c r="Z1794" i="1"/>
  <c r="Z1795" i="1"/>
  <c r="Z1796" i="1"/>
  <c r="Z1797" i="1"/>
  <c r="Z1798" i="1"/>
  <c r="Z1799" i="1"/>
  <c r="Z1800" i="1"/>
  <c r="Z1801" i="1"/>
  <c r="Z1802" i="1"/>
  <c r="Z1803" i="1"/>
  <c r="Z1804" i="1"/>
  <c r="Z1805" i="1"/>
  <c r="Z1806" i="1"/>
  <c r="Z1807" i="1"/>
  <c r="Z1808" i="1"/>
  <c r="Z1809" i="1"/>
  <c r="Z1810" i="1"/>
  <c r="Z1811" i="1"/>
  <c r="Z1812" i="1"/>
  <c r="Z1813" i="1"/>
  <c r="Z1814" i="1"/>
  <c r="Z1815" i="1"/>
  <c r="Z1816" i="1"/>
  <c r="Z1817" i="1"/>
  <c r="Z1818" i="1"/>
  <c r="Z1819" i="1"/>
  <c r="Z1820" i="1"/>
  <c r="Z1821" i="1"/>
  <c r="Z1822" i="1"/>
  <c r="Z1823" i="1"/>
  <c r="Z1824" i="1"/>
  <c r="Z1825" i="1"/>
  <c r="Z1826" i="1"/>
  <c r="Z1827" i="1"/>
  <c r="Z1828" i="1"/>
  <c r="Z1829" i="1"/>
  <c r="Z1830" i="1"/>
  <c r="Z1831" i="1"/>
  <c r="Z1832" i="1"/>
  <c r="Z1833" i="1"/>
  <c r="Z1834" i="1"/>
  <c r="Z1835" i="1"/>
  <c r="Z1836" i="1"/>
  <c r="Z1837" i="1"/>
  <c r="Z1838" i="1"/>
  <c r="Z1839" i="1"/>
  <c r="Z1840" i="1"/>
  <c r="Z1841" i="1"/>
  <c r="Z1842" i="1"/>
  <c r="Z1843" i="1"/>
  <c r="Z1844" i="1"/>
  <c r="Z1845" i="1"/>
  <c r="Z1846" i="1"/>
  <c r="Z1847" i="1"/>
  <c r="Z1848" i="1"/>
  <c r="Z1849" i="1"/>
  <c r="Z1850" i="1"/>
  <c r="Z1851" i="1"/>
  <c r="Z1852" i="1"/>
  <c r="Z1853" i="1"/>
  <c r="Z1854" i="1"/>
  <c r="Z1855" i="1"/>
  <c r="Z1856" i="1"/>
  <c r="Z1857" i="1"/>
  <c r="Z1858" i="1"/>
  <c r="Z1859" i="1"/>
  <c r="Z1860" i="1"/>
  <c r="Z1861" i="1"/>
  <c r="Z1862" i="1"/>
  <c r="Z1863" i="1"/>
  <c r="Z1864" i="1"/>
  <c r="Z1865" i="1"/>
  <c r="Z1866" i="1"/>
  <c r="Z1867" i="1"/>
  <c r="Z1868" i="1"/>
  <c r="Z1869" i="1"/>
  <c r="Z1870" i="1"/>
  <c r="Z1871" i="1"/>
  <c r="Z1872" i="1"/>
  <c r="Z1873" i="1"/>
  <c r="Z1874" i="1"/>
  <c r="Z1875" i="1"/>
  <c r="Z1876" i="1"/>
  <c r="Z1877" i="1"/>
  <c r="Z1878" i="1"/>
  <c r="Z1879" i="1"/>
  <c r="Z1880" i="1"/>
  <c r="Z1881" i="1"/>
  <c r="Z1882" i="1"/>
  <c r="Z1883" i="1"/>
  <c r="Z1884" i="1"/>
  <c r="Z1885" i="1"/>
  <c r="Z1886" i="1"/>
  <c r="Z1887" i="1"/>
  <c r="Z1888" i="1"/>
  <c r="Z1889" i="1"/>
  <c r="Z1890" i="1"/>
  <c r="Z1891" i="1"/>
  <c r="Z1892" i="1"/>
  <c r="Z1893" i="1"/>
  <c r="Z1894" i="1"/>
  <c r="Z1895" i="1"/>
  <c r="Z1896" i="1"/>
  <c r="Z1897" i="1"/>
  <c r="Z1898" i="1"/>
  <c r="Z1899" i="1"/>
  <c r="Z1900" i="1"/>
  <c r="Z1901" i="1"/>
  <c r="Z1902" i="1"/>
  <c r="Z1903" i="1"/>
  <c r="Z1904" i="1"/>
  <c r="Z1905" i="1"/>
  <c r="Z1906" i="1"/>
  <c r="Z1907" i="1"/>
  <c r="Z1908" i="1"/>
  <c r="Z1909" i="1"/>
  <c r="Z1910" i="1"/>
  <c r="Z1911" i="1"/>
  <c r="Z1912" i="1"/>
  <c r="Z1913" i="1"/>
  <c r="Z1914" i="1"/>
  <c r="Z1915" i="1"/>
  <c r="Z1916" i="1"/>
  <c r="Z1917" i="1"/>
  <c r="Z1918" i="1"/>
  <c r="Z1919" i="1"/>
  <c r="Z1920" i="1"/>
  <c r="Z1921" i="1"/>
  <c r="Z1922" i="1"/>
  <c r="Z1923" i="1"/>
  <c r="Z1924" i="1"/>
  <c r="Z1925" i="1"/>
  <c r="Z1926" i="1"/>
  <c r="Z1927" i="1"/>
  <c r="Z1928" i="1"/>
  <c r="Z1929" i="1"/>
  <c r="Z1930" i="1"/>
  <c r="Z1931" i="1"/>
  <c r="Z1932" i="1"/>
  <c r="Z1933" i="1"/>
  <c r="Z1934" i="1"/>
  <c r="Z1935" i="1"/>
  <c r="Z1936" i="1"/>
  <c r="Z1937" i="1"/>
  <c r="Z1938" i="1"/>
  <c r="Z1939" i="1"/>
  <c r="Z1940" i="1"/>
  <c r="Z1941" i="1"/>
  <c r="Z1942" i="1"/>
  <c r="Z1943" i="1"/>
  <c r="Z1944" i="1"/>
  <c r="Z1945" i="1"/>
  <c r="Z1946" i="1"/>
  <c r="Z1947" i="1"/>
  <c r="Z1948" i="1"/>
  <c r="Z1949" i="1"/>
  <c r="Z1950" i="1"/>
  <c r="Z1951" i="1"/>
  <c r="Z1952" i="1"/>
  <c r="Z1953" i="1"/>
  <c r="Z1954" i="1"/>
  <c r="Z1955" i="1"/>
  <c r="Z1956" i="1"/>
  <c r="Z1957" i="1"/>
  <c r="Z1958" i="1"/>
  <c r="Z1959" i="1"/>
  <c r="Z1960" i="1"/>
  <c r="Z1961" i="1"/>
  <c r="Z1962" i="1"/>
  <c r="Z1963" i="1"/>
  <c r="Z1964" i="1"/>
  <c r="Z1965" i="1"/>
  <c r="Z1966" i="1"/>
  <c r="Z1967" i="1"/>
  <c r="Z1968" i="1"/>
  <c r="Z1969" i="1"/>
  <c r="Z1970" i="1"/>
  <c r="Z1971" i="1"/>
  <c r="Z1972" i="1"/>
  <c r="Z1973" i="1"/>
  <c r="Z1974" i="1"/>
  <c r="Z1975" i="1"/>
  <c r="Z1976" i="1"/>
  <c r="Z1977" i="1"/>
  <c r="Z1978" i="1"/>
  <c r="Z1979" i="1"/>
  <c r="Z1980" i="1"/>
  <c r="Z1981" i="1"/>
  <c r="Z1982" i="1"/>
  <c r="Z1983" i="1"/>
  <c r="Z1984" i="1"/>
  <c r="Z1985" i="1"/>
  <c r="Z1986" i="1"/>
  <c r="Z1987" i="1"/>
  <c r="Z1988" i="1"/>
  <c r="Z1989" i="1"/>
  <c r="Z1990" i="1"/>
  <c r="Z1991" i="1"/>
  <c r="Z1992" i="1"/>
  <c r="Z1993" i="1"/>
  <c r="Z1994" i="1"/>
  <c r="Z1995" i="1"/>
  <c r="Z1996" i="1"/>
  <c r="Z1997" i="1"/>
  <c r="Z1998" i="1"/>
  <c r="AF5" i="1"/>
  <c r="AA5" i="1"/>
  <c r="AB5" i="1"/>
  <c r="AC5" i="1"/>
  <c r="AD5" i="1"/>
  <c r="AE5" i="1"/>
  <c r="AK5" i="1"/>
  <c r="N18" i="4" l="1" a="1"/>
  <c r="N18" i="4" s="1"/>
  <c r="N19" i="4" s="1" a="1"/>
  <c r="N19" i="4" s="1"/>
  <c r="N20" i="4" s="1" a="1"/>
  <c r="N20" i="4" s="1"/>
  <c r="N21" i="4" s="1" a="1"/>
  <c r="N21" i="4" s="1"/>
  <c r="N22" i="4" s="1" a="1"/>
  <c r="N22" i="4" s="1"/>
  <c r="N23" i="4" s="1" a="1"/>
  <c r="N23" i="4" s="1"/>
  <c r="N24" i="4" s="1" a="1"/>
  <c r="N24" i="4" s="1"/>
  <c r="N25" i="4" s="1" a="1"/>
  <c r="N25" i="4" s="1"/>
  <c r="N26" i="4" s="1" a="1"/>
  <c r="N26" i="4" s="1"/>
  <c r="N27" i="4" s="1" a="1"/>
  <c r="N27" i="4" s="1"/>
  <c r="N28" i="4" s="1" a="1"/>
  <c r="N28" i="4" s="1"/>
  <c r="N29" i="4" s="1" a="1"/>
  <c r="N29" i="4" s="1"/>
  <c r="N30" i="4" s="1" a="1"/>
  <c r="N30" i="4" s="1"/>
  <c r="N31" i="4" s="1" a="1"/>
  <c r="N31" i="4" s="1"/>
  <c r="U5" i="1"/>
  <c r="X5" i="1" s="1"/>
  <c r="M5" i="4"/>
  <c r="AC3" i="1"/>
  <c r="AC4" i="1"/>
  <c r="AC6" i="1"/>
  <c r="AC7" i="1"/>
  <c r="AC8" i="1"/>
  <c r="AC9" i="1"/>
  <c r="AC10" i="1"/>
  <c r="AC11" i="1"/>
  <c r="AC12" i="1"/>
  <c r="AC13" i="1"/>
  <c r="AC14" i="1"/>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C183" i="1"/>
  <c r="AC184" i="1"/>
  <c r="AC185" i="1"/>
  <c r="AC186" i="1"/>
  <c r="AC187" i="1"/>
  <c r="AC188" i="1"/>
  <c r="AC189"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C285" i="1"/>
  <c r="AC286" i="1"/>
  <c r="AC287" i="1"/>
  <c r="AC288" i="1"/>
  <c r="AC289" i="1"/>
  <c r="AC290" i="1"/>
  <c r="AC291" i="1"/>
  <c r="AC292" i="1"/>
  <c r="AC293" i="1"/>
  <c r="AC294" i="1"/>
  <c r="AC295" i="1"/>
  <c r="AC296" i="1"/>
  <c r="AC297" i="1"/>
  <c r="AC298" i="1"/>
  <c r="AC299" i="1"/>
  <c r="AC300" i="1"/>
  <c r="AC301" i="1"/>
  <c r="AC302" i="1"/>
  <c r="AC303" i="1"/>
  <c r="AC304" i="1"/>
  <c r="AC305" i="1"/>
  <c r="AC306" i="1"/>
  <c r="AC307" i="1"/>
  <c r="AC308" i="1"/>
  <c r="AC309" i="1"/>
  <c r="AC310" i="1"/>
  <c r="AC311" i="1"/>
  <c r="AC312" i="1"/>
  <c r="AC313" i="1"/>
  <c r="AC314" i="1"/>
  <c r="AC315" i="1"/>
  <c r="AC316" i="1"/>
  <c r="AC317" i="1"/>
  <c r="AC318" i="1"/>
  <c r="AC319" i="1"/>
  <c r="AC320" i="1"/>
  <c r="AC321" i="1"/>
  <c r="AC322" i="1"/>
  <c r="AC323" i="1"/>
  <c r="AC324" i="1"/>
  <c r="AC325" i="1"/>
  <c r="AC326" i="1"/>
  <c r="AC327" i="1"/>
  <c r="AC328" i="1"/>
  <c r="AC329" i="1"/>
  <c r="AC330" i="1"/>
  <c r="AC331" i="1"/>
  <c r="AC332" i="1"/>
  <c r="AC333" i="1"/>
  <c r="AC334" i="1"/>
  <c r="AC335" i="1"/>
  <c r="AC336" i="1"/>
  <c r="AC337" i="1"/>
  <c r="AC338" i="1"/>
  <c r="AC339" i="1"/>
  <c r="AC340" i="1"/>
  <c r="AC341" i="1"/>
  <c r="AC342" i="1"/>
  <c r="AC343" i="1"/>
  <c r="AC344" i="1"/>
  <c r="AC345" i="1"/>
  <c r="AC346" i="1"/>
  <c r="AC347" i="1"/>
  <c r="AC348" i="1"/>
  <c r="AC349" i="1"/>
  <c r="AC350" i="1"/>
  <c r="AC351" i="1"/>
  <c r="AC352" i="1"/>
  <c r="AC353" i="1"/>
  <c r="AC354" i="1"/>
  <c r="AC355" i="1"/>
  <c r="AC356" i="1"/>
  <c r="AC357" i="1"/>
  <c r="AC358" i="1"/>
  <c r="AC359" i="1"/>
  <c r="AC360" i="1"/>
  <c r="AC361" i="1"/>
  <c r="AC362" i="1"/>
  <c r="AC363" i="1"/>
  <c r="AC364" i="1"/>
  <c r="AC365" i="1"/>
  <c r="AC366" i="1"/>
  <c r="AC367" i="1"/>
  <c r="AC368" i="1"/>
  <c r="AC369" i="1"/>
  <c r="AC370" i="1"/>
  <c r="AC371" i="1"/>
  <c r="AC372" i="1"/>
  <c r="AC373" i="1"/>
  <c r="AC374" i="1"/>
  <c r="AC375" i="1"/>
  <c r="AC376" i="1"/>
  <c r="AC377" i="1"/>
  <c r="AC378" i="1"/>
  <c r="AC379" i="1"/>
  <c r="AC380" i="1"/>
  <c r="AC381" i="1"/>
  <c r="AC382" i="1"/>
  <c r="AC383" i="1"/>
  <c r="AC384" i="1"/>
  <c r="AC385" i="1"/>
  <c r="AC386" i="1"/>
  <c r="AC387" i="1"/>
  <c r="AC388" i="1"/>
  <c r="AC389" i="1"/>
  <c r="AC390" i="1"/>
  <c r="AC391" i="1"/>
  <c r="AC392" i="1"/>
  <c r="AC393" i="1"/>
  <c r="AC394" i="1"/>
  <c r="AC395" i="1"/>
  <c r="AC396" i="1"/>
  <c r="AC397" i="1"/>
  <c r="AC398" i="1"/>
  <c r="AC399" i="1"/>
  <c r="AC400" i="1"/>
  <c r="AC401" i="1"/>
  <c r="AC402" i="1"/>
  <c r="AC403" i="1"/>
  <c r="AC404" i="1"/>
  <c r="AC405" i="1"/>
  <c r="AC406" i="1"/>
  <c r="AC407" i="1"/>
  <c r="AC408" i="1"/>
  <c r="AC409" i="1"/>
  <c r="AC410" i="1"/>
  <c r="AC411" i="1"/>
  <c r="AC412" i="1"/>
  <c r="AC413" i="1"/>
  <c r="AC414" i="1"/>
  <c r="AC415" i="1"/>
  <c r="AC416" i="1"/>
  <c r="AC417" i="1"/>
  <c r="AC418" i="1"/>
  <c r="AC419" i="1"/>
  <c r="AC420" i="1"/>
  <c r="AC421" i="1"/>
  <c r="AC422" i="1"/>
  <c r="AC423" i="1"/>
  <c r="AC424" i="1"/>
  <c r="AC425" i="1"/>
  <c r="AC426" i="1"/>
  <c r="AC427" i="1"/>
  <c r="AC428" i="1"/>
  <c r="AC429" i="1"/>
  <c r="AC430" i="1"/>
  <c r="AC431" i="1"/>
  <c r="AC432" i="1"/>
  <c r="AC433" i="1"/>
  <c r="AC434" i="1"/>
  <c r="AC435" i="1"/>
  <c r="AC436" i="1"/>
  <c r="AC437" i="1"/>
  <c r="AC438" i="1"/>
  <c r="AC439" i="1"/>
  <c r="AC440" i="1"/>
  <c r="AC441" i="1"/>
  <c r="AC442" i="1"/>
  <c r="AC443" i="1"/>
  <c r="AC444" i="1"/>
  <c r="AC445" i="1"/>
  <c r="AC446" i="1"/>
  <c r="AC447" i="1"/>
  <c r="AC448" i="1"/>
  <c r="AC449" i="1"/>
  <c r="AC450" i="1"/>
  <c r="AC451" i="1"/>
  <c r="AC452" i="1"/>
  <c r="AC453" i="1"/>
  <c r="AC454" i="1"/>
  <c r="AC455" i="1"/>
  <c r="AC456" i="1"/>
  <c r="AC457" i="1"/>
  <c r="AC458" i="1"/>
  <c r="AC459" i="1"/>
  <c r="AC460" i="1"/>
  <c r="AC461" i="1"/>
  <c r="AC462" i="1"/>
  <c r="AC463" i="1"/>
  <c r="AC464" i="1"/>
  <c r="AC465" i="1"/>
  <c r="AC466" i="1"/>
  <c r="AC467" i="1"/>
  <c r="AC468" i="1"/>
  <c r="AC469" i="1"/>
  <c r="AC470" i="1"/>
  <c r="AC471" i="1"/>
  <c r="AC472" i="1"/>
  <c r="AC473" i="1"/>
  <c r="AC474" i="1"/>
  <c r="AC475" i="1"/>
  <c r="AC476" i="1"/>
  <c r="AC477" i="1"/>
  <c r="AC478" i="1"/>
  <c r="AC479" i="1"/>
  <c r="AC480" i="1"/>
  <c r="AC481" i="1"/>
  <c r="AC482" i="1"/>
  <c r="AC483" i="1"/>
  <c r="AC484" i="1"/>
  <c r="AC485" i="1"/>
  <c r="AC486" i="1"/>
  <c r="AC487" i="1"/>
  <c r="AC488" i="1"/>
  <c r="AC489" i="1"/>
  <c r="AC490" i="1"/>
  <c r="AC491" i="1"/>
  <c r="AC492" i="1"/>
  <c r="AC493" i="1"/>
  <c r="AC494" i="1"/>
  <c r="AC495" i="1"/>
  <c r="AC496" i="1"/>
  <c r="AC497" i="1"/>
  <c r="AC498" i="1"/>
  <c r="AC499" i="1"/>
  <c r="AC500" i="1"/>
  <c r="AC501" i="1"/>
  <c r="AC502" i="1"/>
  <c r="AC503" i="1"/>
  <c r="AC504" i="1"/>
  <c r="AC505" i="1"/>
  <c r="AC506" i="1"/>
  <c r="AC507" i="1"/>
  <c r="AC508" i="1"/>
  <c r="AC509" i="1"/>
  <c r="AC510" i="1"/>
  <c r="AC511" i="1"/>
  <c r="AC512" i="1"/>
  <c r="AC513" i="1"/>
  <c r="AC514" i="1"/>
  <c r="AC515" i="1"/>
  <c r="AC516" i="1"/>
  <c r="AC517" i="1"/>
  <c r="AC518" i="1"/>
  <c r="AC519" i="1"/>
  <c r="AC520" i="1"/>
  <c r="AC521" i="1"/>
  <c r="AC522" i="1"/>
  <c r="AC523" i="1"/>
  <c r="AC524" i="1"/>
  <c r="AC525" i="1"/>
  <c r="AC526" i="1"/>
  <c r="AC527" i="1"/>
  <c r="AC528" i="1"/>
  <c r="AC529" i="1"/>
  <c r="AC530" i="1"/>
  <c r="AC531" i="1"/>
  <c r="AC532" i="1"/>
  <c r="AC533" i="1"/>
  <c r="AC534" i="1"/>
  <c r="AC535" i="1"/>
  <c r="AC536" i="1"/>
  <c r="AC537" i="1"/>
  <c r="AC538" i="1"/>
  <c r="AC539" i="1"/>
  <c r="AC540" i="1"/>
  <c r="AC541" i="1"/>
  <c r="AC542" i="1"/>
  <c r="AC543" i="1"/>
  <c r="AC544" i="1"/>
  <c r="AC545" i="1"/>
  <c r="AC546" i="1"/>
  <c r="AC547" i="1"/>
  <c r="AC548" i="1"/>
  <c r="AC549" i="1"/>
  <c r="AC550" i="1"/>
  <c r="AC551" i="1"/>
  <c r="AC552" i="1"/>
  <c r="AC553" i="1"/>
  <c r="AC554" i="1"/>
  <c r="AC555" i="1"/>
  <c r="AC556" i="1"/>
  <c r="AC557" i="1"/>
  <c r="AC558" i="1"/>
  <c r="AC559" i="1"/>
  <c r="AC560" i="1"/>
  <c r="AC561" i="1"/>
  <c r="AC562" i="1"/>
  <c r="AC563" i="1"/>
  <c r="AC564" i="1"/>
  <c r="AC565" i="1"/>
  <c r="AC566" i="1"/>
  <c r="AC567" i="1"/>
  <c r="AC568" i="1"/>
  <c r="AC569" i="1"/>
  <c r="AC570" i="1"/>
  <c r="AC571" i="1"/>
  <c r="AC572" i="1"/>
  <c r="AC573" i="1"/>
  <c r="AC574" i="1"/>
  <c r="AC575" i="1"/>
  <c r="AC576" i="1"/>
  <c r="AC577" i="1"/>
  <c r="AC578" i="1"/>
  <c r="AC579" i="1"/>
  <c r="AC580" i="1"/>
  <c r="AC581" i="1"/>
  <c r="AC582" i="1"/>
  <c r="AC583" i="1"/>
  <c r="AC584" i="1"/>
  <c r="AC585" i="1"/>
  <c r="AC586" i="1"/>
  <c r="AC587" i="1"/>
  <c r="AC588" i="1"/>
  <c r="AC589" i="1"/>
  <c r="AC590" i="1"/>
  <c r="AC591" i="1"/>
  <c r="AC592" i="1"/>
  <c r="AC593" i="1"/>
  <c r="AC594" i="1"/>
  <c r="AC595" i="1"/>
  <c r="AC596" i="1"/>
  <c r="AC597" i="1"/>
  <c r="AC598" i="1"/>
  <c r="AC599" i="1"/>
  <c r="AC600" i="1"/>
  <c r="AC601" i="1"/>
  <c r="AC602" i="1"/>
  <c r="AC603" i="1"/>
  <c r="AC604" i="1"/>
  <c r="AC605" i="1"/>
  <c r="AC606" i="1"/>
  <c r="AC607" i="1"/>
  <c r="AC608" i="1"/>
  <c r="AC609" i="1"/>
  <c r="AC610" i="1"/>
  <c r="AC611" i="1"/>
  <c r="AC612" i="1"/>
  <c r="AC613" i="1"/>
  <c r="AC614" i="1"/>
  <c r="AC615" i="1"/>
  <c r="AC616" i="1"/>
  <c r="AC617" i="1"/>
  <c r="AC618" i="1"/>
  <c r="AC619" i="1"/>
  <c r="AC620" i="1"/>
  <c r="AC621" i="1"/>
  <c r="AC622" i="1"/>
  <c r="AC623" i="1"/>
  <c r="AC624" i="1"/>
  <c r="AC625" i="1"/>
  <c r="AC626" i="1"/>
  <c r="AC627" i="1"/>
  <c r="AC628" i="1"/>
  <c r="AC629" i="1"/>
  <c r="AC630" i="1"/>
  <c r="AC631" i="1"/>
  <c r="AC632" i="1"/>
  <c r="AC633" i="1"/>
  <c r="AC634" i="1"/>
  <c r="AC635" i="1"/>
  <c r="AC636" i="1"/>
  <c r="AC637" i="1"/>
  <c r="AC638" i="1"/>
  <c r="AC639" i="1"/>
  <c r="AC640" i="1"/>
  <c r="AC641" i="1"/>
  <c r="AC642" i="1"/>
  <c r="AC643" i="1"/>
  <c r="AC644" i="1"/>
  <c r="AC645" i="1"/>
  <c r="AC646" i="1"/>
  <c r="AC647" i="1"/>
  <c r="AC648" i="1"/>
  <c r="AC649" i="1"/>
  <c r="AC650" i="1"/>
  <c r="AC651" i="1"/>
  <c r="AC652" i="1"/>
  <c r="AC653" i="1"/>
  <c r="AC654" i="1"/>
  <c r="AC655" i="1"/>
  <c r="AC656" i="1"/>
  <c r="AC657" i="1"/>
  <c r="AC658" i="1"/>
  <c r="AC659" i="1"/>
  <c r="AC660" i="1"/>
  <c r="AC661" i="1"/>
  <c r="AC662" i="1"/>
  <c r="AC663" i="1"/>
  <c r="AC664" i="1"/>
  <c r="AC665" i="1"/>
  <c r="AC666" i="1"/>
  <c r="AC667" i="1"/>
  <c r="AC668" i="1"/>
  <c r="AC669" i="1"/>
  <c r="AC670" i="1"/>
  <c r="AC671" i="1"/>
  <c r="AC672" i="1"/>
  <c r="AC673" i="1"/>
  <c r="AC674" i="1"/>
  <c r="AC675" i="1"/>
  <c r="AC676" i="1"/>
  <c r="AC677" i="1"/>
  <c r="AC678" i="1"/>
  <c r="AC679" i="1"/>
  <c r="AC680" i="1"/>
  <c r="AC681" i="1"/>
  <c r="AC682" i="1"/>
  <c r="AC683" i="1"/>
  <c r="AC684" i="1"/>
  <c r="AC685" i="1"/>
  <c r="AC686" i="1"/>
  <c r="AC687" i="1"/>
  <c r="AC688" i="1"/>
  <c r="AC689" i="1"/>
  <c r="AC690" i="1"/>
  <c r="AC691" i="1"/>
  <c r="AC692" i="1"/>
  <c r="AC693" i="1"/>
  <c r="AC694" i="1"/>
  <c r="AC695" i="1"/>
  <c r="AC696" i="1"/>
  <c r="AC697" i="1"/>
  <c r="AC698" i="1"/>
  <c r="AC699" i="1"/>
  <c r="AC700" i="1"/>
  <c r="AC701" i="1"/>
  <c r="AC702" i="1"/>
  <c r="AC703" i="1"/>
  <c r="AC704" i="1"/>
  <c r="AC705" i="1"/>
  <c r="AC706" i="1"/>
  <c r="AC707" i="1"/>
  <c r="AC708" i="1"/>
  <c r="AC709" i="1"/>
  <c r="AC710" i="1"/>
  <c r="AC711" i="1"/>
  <c r="AC712" i="1"/>
  <c r="AC713" i="1"/>
  <c r="AC714" i="1"/>
  <c r="AC715" i="1"/>
  <c r="AC716" i="1"/>
  <c r="AC717" i="1"/>
  <c r="AC718" i="1"/>
  <c r="AC719" i="1"/>
  <c r="AC720" i="1"/>
  <c r="AC721" i="1"/>
  <c r="AC722" i="1"/>
  <c r="AC723" i="1"/>
  <c r="AC724" i="1"/>
  <c r="AC725" i="1"/>
  <c r="AC726" i="1"/>
  <c r="AC727" i="1"/>
  <c r="AC728" i="1"/>
  <c r="AC729" i="1"/>
  <c r="AC730" i="1"/>
  <c r="AC731" i="1"/>
  <c r="AC732" i="1"/>
  <c r="AC733" i="1"/>
  <c r="AC734" i="1"/>
  <c r="AC735" i="1"/>
  <c r="AC736" i="1"/>
  <c r="AC737" i="1"/>
  <c r="AC738" i="1"/>
  <c r="AC739" i="1"/>
  <c r="AC740" i="1"/>
  <c r="AC741" i="1"/>
  <c r="AC742" i="1"/>
  <c r="AC743" i="1"/>
  <c r="AC744" i="1"/>
  <c r="AC745" i="1"/>
  <c r="AC746" i="1"/>
  <c r="AC747" i="1"/>
  <c r="AC748" i="1"/>
  <c r="AC749" i="1"/>
  <c r="AC750" i="1"/>
  <c r="AC751" i="1"/>
  <c r="AC752" i="1"/>
  <c r="AC753" i="1"/>
  <c r="AC754" i="1"/>
  <c r="AC755" i="1"/>
  <c r="AC756" i="1"/>
  <c r="AC757" i="1"/>
  <c r="AC758" i="1"/>
  <c r="AC759" i="1"/>
  <c r="AC760" i="1"/>
  <c r="AC761" i="1"/>
  <c r="AC762" i="1"/>
  <c r="AC763" i="1"/>
  <c r="AC764" i="1"/>
  <c r="AC765" i="1"/>
  <c r="AC766" i="1"/>
  <c r="AC767" i="1"/>
  <c r="AC768" i="1"/>
  <c r="AC769" i="1"/>
  <c r="AC770" i="1"/>
  <c r="AC771" i="1"/>
  <c r="AC772" i="1"/>
  <c r="AC773" i="1"/>
  <c r="AC774" i="1"/>
  <c r="AC775" i="1"/>
  <c r="AC776" i="1"/>
  <c r="AC777" i="1"/>
  <c r="AC778" i="1"/>
  <c r="AC779" i="1"/>
  <c r="AC780" i="1"/>
  <c r="AC781" i="1"/>
  <c r="AC782" i="1"/>
  <c r="AC783" i="1"/>
  <c r="AC784" i="1"/>
  <c r="AC785" i="1"/>
  <c r="AC786" i="1"/>
  <c r="AC787" i="1"/>
  <c r="AC788" i="1"/>
  <c r="AC789" i="1"/>
  <c r="AC790" i="1"/>
  <c r="AC791" i="1"/>
  <c r="AC792" i="1"/>
  <c r="AC793" i="1"/>
  <c r="AC794" i="1"/>
  <c r="AC795" i="1"/>
  <c r="AC796" i="1"/>
  <c r="AC797" i="1"/>
  <c r="AC798" i="1"/>
  <c r="AC799" i="1"/>
  <c r="AC800" i="1"/>
  <c r="AC801" i="1"/>
  <c r="AC802" i="1"/>
  <c r="AC803" i="1"/>
  <c r="AC804" i="1"/>
  <c r="AC805" i="1"/>
  <c r="AC806" i="1"/>
  <c r="AC807" i="1"/>
  <c r="AC808" i="1"/>
  <c r="AC809" i="1"/>
  <c r="AC810" i="1"/>
  <c r="AC811" i="1"/>
  <c r="AC812" i="1"/>
  <c r="AC813" i="1"/>
  <c r="AC814" i="1"/>
  <c r="AC815" i="1"/>
  <c r="AC816" i="1"/>
  <c r="AC817" i="1"/>
  <c r="AC818" i="1"/>
  <c r="AC819" i="1"/>
  <c r="AC820" i="1"/>
  <c r="AC821" i="1"/>
  <c r="AC822" i="1"/>
  <c r="AC823" i="1"/>
  <c r="AC824" i="1"/>
  <c r="AC825" i="1"/>
  <c r="AC826" i="1"/>
  <c r="AC827" i="1"/>
  <c r="AC828" i="1"/>
  <c r="AC829" i="1"/>
  <c r="AC830" i="1"/>
  <c r="AC831" i="1"/>
  <c r="AC832" i="1"/>
  <c r="AC833" i="1"/>
  <c r="AC834" i="1"/>
  <c r="AC835" i="1"/>
  <c r="AC836" i="1"/>
  <c r="AC837" i="1"/>
  <c r="AC838" i="1"/>
  <c r="AC839" i="1"/>
  <c r="AC840" i="1"/>
  <c r="AC841" i="1"/>
  <c r="AC842" i="1"/>
  <c r="AC843" i="1"/>
  <c r="AC844" i="1"/>
  <c r="AC845" i="1"/>
  <c r="AC846" i="1"/>
  <c r="AC847" i="1"/>
  <c r="AC848" i="1"/>
  <c r="AC849" i="1"/>
  <c r="AC850" i="1"/>
  <c r="AC851" i="1"/>
  <c r="AC852" i="1"/>
  <c r="AC853" i="1"/>
  <c r="AC854" i="1"/>
  <c r="AC855" i="1"/>
  <c r="AC856" i="1"/>
  <c r="AC857" i="1"/>
  <c r="AC858" i="1"/>
  <c r="AC859" i="1"/>
  <c r="AC860" i="1"/>
  <c r="AC861" i="1"/>
  <c r="AC862" i="1"/>
  <c r="AC863" i="1"/>
  <c r="AC864" i="1"/>
  <c r="AC865" i="1"/>
  <c r="AC866" i="1"/>
  <c r="AC867" i="1"/>
  <c r="AC868" i="1"/>
  <c r="AC869" i="1"/>
  <c r="AC870" i="1"/>
  <c r="AC871" i="1"/>
  <c r="AC872" i="1"/>
  <c r="AC873" i="1"/>
  <c r="AC874" i="1"/>
  <c r="AC875" i="1"/>
  <c r="AC876" i="1"/>
  <c r="AC877" i="1"/>
  <c r="AC878" i="1"/>
  <c r="AC879" i="1"/>
  <c r="AC880" i="1"/>
  <c r="AC881" i="1"/>
  <c r="AC882" i="1"/>
  <c r="AC883" i="1"/>
  <c r="AC884" i="1"/>
  <c r="AC885" i="1"/>
  <c r="AC886" i="1"/>
  <c r="AC887" i="1"/>
  <c r="AC888" i="1"/>
  <c r="AC889" i="1"/>
  <c r="AC890" i="1"/>
  <c r="AC891" i="1"/>
  <c r="AC892" i="1"/>
  <c r="AC893" i="1"/>
  <c r="AC894" i="1"/>
  <c r="AC895" i="1"/>
  <c r="AC896" i="1"/>
  <c r="AC897" i="1"/>
  <c r="AC898" i="1"/>
  <c r="AC899" i="1"/>
  <c r="AC900" i="1"/>
  <c r="AC901" i="1"/>
  <c r="AC902" i="1"/>
  <c r="AC903" i="1"/>
  <c r="AC904" i="1"/>
  <c r="AC905" i="1"/>
  <c r="AC906" i="1"/>
  <c r="AC907" i="1"/>
  <c r="AC908" i="1"/>
  <c r="AC909" i="1"/>
  <c r="AC910" i="1"/>
  <c r="AC911" i="1"/>
  <c r="AC912" i="1"/>
  <c r="AC913" i="1"/>
  <c r="AC914" i="1"/>
  <c r="AC915" i="1"/>
  <c r="AC916" i="1"/>
  <c r="AC917" i="1"/>
  <c r="AC918" i="1"/>
  <c r="AC919" i="1"/>
  <c r="AC920" i="1"/>
  <c r="AC921" i="1"/>
  <c r="AC922" i="1"/>
  <c r="AC923" i="1"/>
  <c r="AC924" i="1"/>
  <c r="AC925" i="1"/>
  <c r="AC926" i="1"/>
  <c r="AC927" i="1"/>
  <c r="AC928" i="1"/>
  <c r="AC929" i="1"/>
  <c r="AC930" i="1"/>
  <c r="AC931" i="1"/>
  <c r="AC932" i="1"/>
  <c r="AC933" i="1"/>
  <c r="AC934" i="1"/>
  <c r="AC935" i="1"/>
  <c r="AC936" i="1"/>
  <c r="AC937" i="1"/>
  <c r="AC938" i="1"/>
  <c r="AC939" i="1"/>
  <c r="AC940" i="1"/>
  <c r="AC941" i="1"/>
  <c r="AC942" i="1"/>
  <c r="AC943" i="1"/>
  <c r="AC944" i="1"/>
  <c r="AC945" i="1"/>
  <c r="AC946" i="1"/>
  <c r="AC947" i="1"/>
  <c r="AC948" i="1"/>
  <c r="AC949" i="1"/>
  <c r="AC950" i="1"/>
  <c r="AC951" i="1"/>
  <c r="AC952" i="1"/>
  <c r="AC953" i="1"/>
  <c r="AC954" i="1"/>
  <c r="AC955" i="1"/>
  <c r="AC956" i="1"/>
  <c r="AC957" i="1"/>
  <c r="AC958" i="1"/>
  <c r="AC959" i="1"/>
  <c r="AC960" i="1"/>
  <c r="AC961" i="1"/>
  <c r="AC962" i="1"/>
  <c r="AC963" i="1"/>
  <c r="AC964" i="1"/>
  <c r="AC965" i="1"/>
  <c r="AC966" i="1"/>
  <c r="AC967" i="1"/>
  <c r="AC968" i="1"/>
  <c r="AC969" i="1"/>
  <c r="AC970" i="1"/>
  <c r="AC971" i="1"/>
  <c r="AC972" i="1"/>
  <c r="AC973" i="1"/>
  <c r="AC974" i="1"/>
  <c r="AC975" i="1"/>
  <c r="AC976" i="1"/>
  <c r="AC977" i="1"/>
  <c r="AC978" i="1"/>
  <c r="AC979" i="1"/>
  <c r="AC980" i="1"/>
  <c r="AC981" i="1"/>
  <c r="AC982" i="1"/>
  <c r="AC983" i="1"/>
  <c r="AC984" i="1"/>
  <c r="AC985" i="1"/>
  <c r="AC986" i="1"/>
  <c r="AC987" i="1"/>
  <c r="AC988" i="1"/>
  <c r="AC989" i="1"/>
  <c r="AC990" i="1"/>
  <c r="AC991" i="1"/>
  <c r="AC992" i="1"/>
  <c r="AC993" i="1"/>
  <c r="AC994" i="1"/>
  <c r="AC995" i="1"/>
  <c r="AC996" i="1"/>
  <c r="AC997" i="1"/>
  <c r="AC998" i="1"/>
  <c r="AC999" i="1"/>
  <c r="AC1000" i="1"/>
  <c r="AC1001" i="1"/>
  <c r="AC1002" i="1"/>
  <c r="AC1003" i="1"/>
  <c r="AC1004" i="1"/>
  <c r="AC1005" i="1"/>
  <c r="AC1006" i="1"/>
  <c r="AC1007" i="1"/>
  <c r="AC1008" i="1"/>
  <c r="AC1009" i="1"/>
  <c r="AC1010" i="1"/>
  <c r="AC1011" i="1"/>
  <c r="AC1012" i="1"/>
  <c r="AC1013" i="1"/>
  <c r="AC1014" i="1"/>
  <c r="AC1015" i="1"/>
  <c r="AC1016" i="1"/>
  <c r="AC1017" i="1"/>
  <c r="AC1018" i="1"/>
  <c r="AC1019" i="1"/>
  <c r="AC1020" i="1"/>
  <c r="AC1021" i="1"/>
  <c r="AC1022" i="1"/>
  <c r="AC1023" i="1"/>
  <c r="AC1024" i="1"/>
  <c r="AC1025" i="1"/>
  <c r="AC1026" i="1"/>
  <c r="AC1027" i="1"/>
  <c r="AC1028" i="1"/>
  <c r="AC1029" i="1"/>
  <c r="AC1030" i="1"/>
  <c r="AC1031" i="1"/>
  <c r="AC1032" i="1"/>
  <c r="AC1033" i="1"/>
  <c r="AC1034" i="1"/>
  <c r="AC1035" i="1"/>
  <c r="AC1036" i="1"/>
  <c r="AC1037" i="1"/>
  <c r="AC1038" i="1"/>
  <c r="AC1039" i="1"/>
  <c r="AC1040" i="1"/>
  <c r="AC1041" i="1"/>
  <c r="AC1042" i="1"/>
  <c r="AC1043" i="1"/>
  <c r="AC1044" i="1"/>
  <c r="AC1045" i="1"/>
  <c r="AC1046" i="1"/>
  <c r="AC1047" i="1"/>
  <c r="AC1048" i="1"/>
  <c r="AC1049" i="1"/>
  <c r="AC1050" i="1"/>
  <c r="AC1051" i="1"/>
  <c r="AC1052" i="1"/>
  <c r="AC1053" i="1"/>
  <c r="AC1054" i="1"/>
  <c r="AC1055" i="1"/>
  <c r="AC1056" i="1"/>
  <c r="AC1057" i="1"/>
  <c r="AC1058" i="1"/>
  <c r="AC1059" i="1"/>
  <c r="AC1060" i="1"/>
  <c r="AC1061" i="1"/>
  <c r="AC1062" i="1"/>
  <c r="AC1063" i="1"/>
  <c r="AC1064" i="1"/>
  <c r="AC1065" i="1"/>
  <c r="AC1066" i="1"/>
  <c r="AC1067" i="1"/>
  <c r="AC1068" i="1"/>
  <c r="AC1069" i="1"/>
  <c r="AC1070" i="1"/>
  <c r="AC1071" i="1"/>
  <c r="AC1072" i="1"/>
  <c r="AC1073" i="1"/>
  <c r="AC1074" i="1"/>
  <c r="AC1075" i="1"/>
  <c r="AC1076" i="1"/>
  <c r="AC1077" i="1"/>
  <c r="AC1078" i="1"/>
  <c r="AC1079" i="1"/>
  <c r="AC1080" i="1"/>
  <c r="AC1081" i="1"/>
  <c r="AC1082" i="1"/>
  <c r="AC1083" i="1"/>
  <c r="AC1084" i="1"/>
  <c r="AC1085" i="1"/>
  <c r="AC1086" i="1"/>
  <c r="AC1087" i="1"/>
  <c r="AC1088" i="1"/>
  <c r="AC1089" i="1"/>
  <c r="AC1090" i="1"/>
  <c r="AC1091" i="1"/>
  <c r="AC1092" i="1"/>
  <c r="AC1093" i="1"/>
  <c r="AC1094" i="1"/>
  <c r="AC1095" i="1"/>
  <c r="AC1096" i="1"/>
  <c r="AC1097" i="1"/>
  <c r="AC1098" i="1"/>
  <c r="AC1099" i="1"/>
  <c r="AC1100" i="1"/>
  <c r="AC1101" i="1"/>
  <c r="AC1102" i="1"/>
  <c r="AC1103" i="1"/>
  <c r="AC1104" i="1"/>
  <c r="AC1105" i="1"/>
  <c r="AC1106" i="1"/>
  <c r="AC1107" i="1"/>
  <c r="AC1108" i="1"/>
  <c r="AC1109" i="1"/>
  <c r="AC1110" i="1"/>
  <c r="AC1111" i="1"/>
  <c r="AC1112" i="1"/>
  <c r="AC1113" i="1"/>
  <c r="AC1114" i="1"/>
  <c r="AC1115" i="1"/>
  <c r="AC1116" i="1"/>
  <c r="AC1117" i="1"/>
  <c r="AC1118" i="1"/>
  <c r="AC1119" i="1"/>
  <c r="AC1120" i="1"/>
  <c r="AC1121" i="1"/>
  <c r="AC1122" i="1"/>
  <c r="AC1123" i="1"/>
  <c r="AC1124" i="1"/>
  <c r="AC1125" i="1"/>
  <c r="AC1126" i="1"/>
  <c r="AC1127" i="1"/>
  <c r="AC1128" i="1"/>
  <c r="AC1129" i="1"/>
  <c r="AC1130" i="1"/>
  <c r="AC1131" i="1"/>
  <c r="AC1132" i="1"/>
  <c r="AC1133" i="1"/>
  <c r="AC1134" i="1"/>
  <c r="AC1135" i="1"/>
  <c r="AC1136" i="1"/>
  <c r="AC1137" i="1"/>
  <c r="AC1138" i="1"/>
  <c r="AC1139" i="1"/>
  <c r="AC1140" i="1"/>
  <c r="AC1141" i="1"/>
  <c r="AC1142" i="1"/>
  <c r="AC1143" i="1"/>
  <c r="AC1144" i="1"/>
  <c r="AC1145" i="1"/>
  <c r="AC1146" i="1"/>
  <c r="AC1147" i="1"/>
  <c r="AC1148" i="1"/>
  <c r="AC1149" i="1"/>
  <c r="AC1150" i="1"/>
  <c r="AC1151" i="1"/>
  <c r="AC1152" i="1"/>
  <c r="AC1153" i="1"/>
  <c r="AC1154" i="1"/>
  <c r="AC1155" i="1"/>
  <c r="AC1156" i="1"/>
  <c r="AC1157" i="1"/>
  <c r="AC1158" i="1"/>
  <c r="AC1159" i="1"/>
  <c r="AC1160" i="1"/>
  <c r="AC1161" i="1"/>
  <c r="AC1162" i="1"/>
  <c r="AC1163" i="1"/>
  <c r="AC1164" i="1"/>
  <c r="AC1165" i="1"/>
  <c r="AC1166" i="1"/>
  <c r="AC1167" i="1"/>
  <c r="AC1168" i="1"/>
  <c r="AC1169" i="1"/>
  <c r="AC1170" i="1"/>
  <c r="AC1171" i="1"/>
  <c r="AC1172" i="1"/>
  <c r="AC1173" i="1"/>
  <c r="AC1174" i="1"/>
  <c r="AC1175" i="1"/>
  <c r="AC1176" i="1"/>
  <c r="AC1177" i="1"/>
  <c r="AC1178" i="1"/>
  <c r="AC1179" i="1"/>
  <c r="AC1180" i="1"/>
  <c r="AC1181" i="1"/>
  <c r="AC1182" i="1"/>
  <c r="AC1183" i="1"/>
  <c r="AC1184" i="1"/>
  <c r="AC1185" i="1"/>
  <c r="AC1186" i="1"/>
  <c r="AC1187" i="1"/>
  <c r="AC1188" i="1"/>
  <c r="AC1189" i="1"/>
  <c r="AC1190" i="1"/>
  <c r="AC1191" i="1"/>
  <c r="AC1192" i="1"/>
  <c r="AC1193" i="1"/>
  <c r="AC1194" i="1"/>
  <c r="AC1195" i="1"/>
  <c r="AC1196" i="1"/>
  <c r="AC1197" i="1"/>
  <c r="AC1198" i="1"/>
  <c r="AC1199" i="1"/>
  <c r="AC1200" i="1"/>
  <c r="AC1201" i="1"/>
  <c r="AC1202" i="1"/>
  <c r="AC1203" i="1"/>
  <c r="AC1204" i="1"/>
  <c r="AC1205" i="1"/>
  <c r="AC1206" i="1"/>
  <c r="AC1207" i="1"/>
  <c r="AC1208" i="1"/>
  <c r="AC1209" i="1"/>
  <c r="AC1210" i="1"/>
  <c r="AC1211" i="1"/>
  <c r="AC1212" i="1"/>
  <c r="AC1213" i="1"/>
  <c r="AC1214" i="1"/>
  <c r="AC1215" i="1"/>
  <c r="AC1216" i="1"/>
  <c r="AC1217" i="1"/>
  <c r="AC1218" i="1"/>
  <c r="AC1219" i="1"/>
  <c r="AC1220" i="1"/>
  <c r="AC1221" i="1"/>
  <c r="AC1222" i="1"/>
  <c r="AC1223" i="1"/>
  <c r="AC1224" i="1"/>
  <c r="AC1225" i="1"/>
  <c r="AC1226" i="1"/>
  <c r="AC1227" i="1"/>
  <c r="AC1228" i="1"/>
  <c r="AC1229" i="1"/>
  <c r="AC1230" i="1"/>
  <c r="AC1231" i="1"/>
  <c r="AC1232" i="1"/>
  <c r="AC1233" i="1"/>
  <c r="AC1234" i="1"/>
  <c r="AC1235" i="1"/>
  <c r="AC1236" i="1"/>
  <c r="AC1237" i="1"/>
  <c r="AC1238" i="1"/>
  <c r="AC1239" i="1"/>
  <c r="AC1240" i="1"/>
  <c r="AC1241" i="1"/>
  <c r="AC1242" i="1"/>
  <c r="AC1243" i="1"/>
  <c r="AC1244" i="1"/>
  <c r="AC1245" i="1"/>
  <c r="AC1246" i="1"/>
  <c r="AC1247" i="1"/>
  <c r="AC1248" i="1"/>
  <c r="AC1249" i="1"/>
  <c r="AC1250" i="1"/>
  <c r="AC1251" i="1"/>
  <c r="AC1252" i="1"/>
  <c r="AC1253" i="1"/>
  <c r="AC1254" i="1"/>
  <c r="AC1255" i="1"/>
  <c r="AC1256" i="1"/>
  <c r="AC1257" i="1"/>
  <c r="AC1258" i="1"/>
  <c r="AC1259" i="1"/>
  <c r="AC1260" i="1"/>
  <c r="AC1261" i="1"/>
  <c r="AC1262" i="1"/>
  <c r="AC1263" i="1"/>
  <c r="AC1264" i="1"/>
  <c r="AC1265" i="1"/>
  <c r="AC1266" i="1"/>
  <c r="AC1267" i="1"/>
  <c r="AC1268" i="1"/>
  <c r="AC1269" i="1"/>
  <c r="AC1270" i="1"/>
  <c r="AC1271" i="1"/>
  <c r="AC1272" i="1"/>
  <c r="AC1273" i="1"/>
  <c r="AC1274" i="1"/>
  <c r="AC1275" i="1"/>
  <c r="AC1276" i="1"/>
  <c r="AC1277" i="1"/>
  <c r="AC1278" i="1"/>
  <c r="AC1279" i="1"/>
  <c r="AC1280" i="1"/>
  <c r="AC1281" i="1"/>
  <c r="AC1282" i="1"/>
  <c r="AC1283" i="1"/>
  <c r="AC1284" i="1"/>
  <c r="AC1285" i="1"/>
  <c r="AC1286" i="1"/>
  <c r="AC1287" i="1"/>
  <c r="AC1288" i="1"/>
  <c r="AC1289" i="1"/>
  <c r="AC1290" i="1"/>
  <c r="AC1291" i="1"/>
  <c r="AC1292" i="1"/>
  <c r="AC1293" i="1"/>
  <c r="AC1294" i="1"/>
  <c r="AC1295" i="1"/>
  <c r="AC1296" i="1"/>
  <c r="AC1297" i="1"/>
  <c r="AC1298" i="1"/>
  <c r="AC1299" i="1"/>
  <c r="AC1300" i="1"/>
  <c r="AC1301" i="1"/>
  <c r="AC1302" i="1"/>
  <c r="AC1303" i="1"/>
  <c r="AC1304" i="1"/>
  <c r="AC1305" i="1"/>
  <c r="AC1306" i="1"/>
  <c r="AC1307" i="1"/>
  <c r="AC1308" i="1"/>
  <c r="AC1309" i="1"/>
  <c r="AC1310" i="1"/>
  <c r="AC1311" i="1"/>
  <c r="AC1312" i="1"/>
  <c r="AC1313" i="1"/>
  <c r="AC1314" i="1"/>
  <c r="AC1315" i="1"/>
  <c r="AC1316" i="1"/>
  <c r="AC1317" i="1"/>
  <c r="AC1318" i="1"/>
  <c r="AC1319" i="1"/>
  <c r="AC1320" i="1"/>
  <c r="AC1321" i="1"/>
  <c r="AC1322" i="1"/>
  <c r="AC1323" i="1"/>
  <c r="AC1324" i="1"/>
  <c r="AC1325" i="1"/>
  <c r="AC1326" i="1"/>
  <c r="AC1327" i="1"/>
  <c r="AC1328" i="1"/>
  <c r="AC1329" i="1"/>
  <c r="AC1330" i="1"/>
  <c r="AC1331" i="1"/>
  <c r="AC1332" i="1"/>
  <c r="AC1333" i="1"/>
  <c r="AC1334" i="1"/>
  <c r="AC1335" i="1"/>
  <c r="AC1336" i="1"/>
  <c r="AC1337" i="1"/>
  <c r="AC1338" i="1"/>
  <c r="AC1339" i="1"/>
  <c r="AC1340" i="1"/>
  <c r="AC1341" i="1"/>
  <c r="AC1342" i="1"/>
  <c r="AC1343" i="1"/>
  <c r="AC1344" i="1"/>
  <c r="AC1345" i="1"/>
  <c r="AC1346" i="1"/>
  <c r="AC1347" i="1"/>
  <c r="AC1348" i="1"/>
  <c r="AC1349" i="1"/>
  <c r="AC1350" i="1"/>
  <c r="AC1351" i="1"/>
  <c r="AC1352" i="1"/>
  <c r="AC1353" i="1"/>
  <c r="AC1354" i="1"/>
  <c r="AC1355" i="1"/>
  <c r="AC1356" i="1"/>
  <c r="AC1357" i="1"/>
  <c r="AC1358" i="1"/>
  <c r="AC1359" i="1"/>
  <c r="AC1360" i="1"/>
  <c r="AC1361" i="1"/>
  <c r="AC1362" i="1"/>
  <c r="AC1363" i="1"/>
  <c r="AC1364" i="1"/>
  <c r="AC1365" i="1"/>
  <c r="AC1366" i="1"/>
  <c r="AC1367" i="1"/>
  <c r="AC1368" i="1"/>
  <c r="AC1369" i="1"/>
  <c r="AC1370" i="1"/>
  <c r="AC1371" i="1"/>
  <c r="AC1372" i="1"/>
  <c r="AC1373" i="1"/>
  <c r="AC1374" i="1"/>
  <c r="AC1375" i="1"/>
  <c r="AC1376" i="1"/>
  <c r="AC1377" i="1"/>
  <c r="AC1378" i="1"/>
  <c r="AC1379" i="1"/>
  <c r="AC1380" i="1"/>
  <c r="AC1381" i="1"/>
  <c r="AC1382" i="1"/>
  <c r="AC1383" i="1"/>
  <c r="AC1384" i="1"/>
  <c r="AC1385" i="1"/>
  <c r="AC1386" i="1"/>
  <c r="AC1387" i="1"/>
  <c r="AC1388" i="1"/>
  <c r="AC1389" i="1"/>
  <c r="AC1390" i="1"/>
  <c r="AC1391" i="1"/>
  <c r="AC1392" i="1"/>
  <c r="AC1393" i="1"/>
  <c r="AC1394" i="1"/>
  <c r="AC1395" i="1"/>
  <c r="AC1396" i="1"/>
  <c r="AC1397" i="1"/>
  <c r="AC1398" i="1"/>
  <c r="AC1399" i="1"/>
  <c r="AC1400" i="1"/>
  <c r="AC1401" i="1"/>
  <c r="AC1402" i="1"/>
  <c r="AC1403" i="1"/>
  <c r="AC1404" i="1"/>
  <c r="AC1405" i="1"/>
  <c r="AC1406" i="1"/>
  <c r="AC1407" i="1"/>
  <c r="AC1408" i="1"/>
  <c r="AC1409" i="1"/>
  <c r="AC1410" i="1"/>
  <c r="AC1411" i="1"/>
  <c r="AC1412" i="1"/>
  <c r="AC1413" i="1"/>
  <c r="AC1414" i="1"/>
  <c r="AC1415" i="1"/>
  <c r="AC1416" i="1"/>
  <c r="AC1417" i="1"/>
  <c r="AC1418" i="1"/>
  <c r="AC1419" i="1"/>
  <c r="AC1420" i="1"/>
  <c r="AC1421" i="1"/>
  <c r="AC1422" i="1"/>
  <c r="AC1423" i="1"/>
  <c r="AC1424" i="1"/>
  <c r="AC1425" i="1"/>
  <c r="AC1426" i="1"/>
  <c r="AC1427" i="1"/>
  <c r="AC1428" i="1"/>
  <c r="AC1429" i="1"/>
  <c r="AC1430" i="1"/>
  <c r="AC1431" i="1"/>
  <c r="AC1432" i="1"/>
  <c r="AC1433" i="1"/>
  <c r="AC1434" i="1"/>
  <c r="AC1435" i="1"/>
  <c r="AC1436" i="1"/>
  <c r="AC1437" i="1"/>
  <c r="AC1438" i="1"/>
  <c r="AC1439" i="1"/>
  <c r="AC1440" i="1"/>
  <c r="AC1441" i="1"/>
  <c r="AC1442" i="1"/>
  <c r="AC1443" i="1"/>
  <c r="AC1444" i="1"/>
  <c r="AC1445" i="1"/>
  <c r="AC1446" i="1"/>
  <c r="AC1447" i="1"/>
  <c r="AC1448" i="1"/>
  <c r="AC1449" i="1"/>
  <c r="AC1450" i="1"/>
  <c r="AC1451" i="1"/>
  <c r="AC1452" i="1"/>
  <c r="AC1453" i="1"/>
  <c r="AC1454" i="1"/>
  <c r="AC1455" i="1"/>
  <c r="AC1456" i="1"/>
  <c r="AC1457" i="1"/>
  <c r="AC1458" i="1"/>
  <c r="AC1459" i="1"/>
  <c r="AC1460" i="1"/>
  <c r="AC1461" i="1"/>
  <c r="AC1462" i="1"/>
  <c r="AC1463" i="1"/>
  <c r="AC1464" i="1"/>
  <c r="AC1465" i="1"/>
  <c r="AC1466" i="1"/>
  <c r="AC1467" i="1"/>
  <c r="AC1468" i="1"/>
  <c r="AC1469" i="1"/>
  <c r="AC1470" i="1"/>
  <c r="AC1471" i="1"/>
  <c r="AC1472" i="1"/>
  <c r="AC1473" i="1"/>
  <c r="AC1474" i="1"/>
  <c r="AC1475" i="1"/>
  <c r="AC1476" i="1"/>
  <c r="AC1477" i="1"/>
  <c r="AC1478" i="1"/>
  <c r="AC1479" i="1"/>
  <c r="AC1480" i="1"/>
  <c r="AC1481" i="1"/>
  <c r="AC1482" i="1"/>
  <c r="AC1483" i="1"/>
  <c r="AC1484" i="1"/>
  <c r="AC1485" i="1"/>
  <c r="AC1486" i="1"/>
  <c r="AC1487" i="1"/>
  <c r="AC1488" i="1"/>
  <c r="AC1489" i="1"/>
  <c r="AC1490" i="1"/>
  <c r="AC1491" i="1"/>
  <c r="AC1492" i="1"/>
  <c r="AC1493" i="1"/>
  <c r="AC1494" i="1"/>
  <c r="AC1495" i="1"/>
  <c r="AC1496" i="1"/>
  <c r="AC1497" i="1"/>
  <c r="AC1498" i="1"/>
  <c r="AC1499" i="1"/>
  <c r="AC1500" i="1"/>
  <c r="AC1501" i="1"/>
  <c r="AC1502" i="1"/>
  <c r="AC1503" i="1"/>
  <c r="AC1504" i="1"/>
  <c r="AC1505" i="1"/>
  <c r="AC1506" i="1"/>
  <c r="AC1507" i="1"/>
  <c r="AC1508" i="1"/>
  <c r="AC1509" i="1"/>
  <c r="AC1510" i="1"/>
  <c r="AC1511" i="1"/>
  <c r="AC1512" i="1"/>
  <c r="AC1513" i="1"/>
  <c r="AC1514" i="1"/>
  <c r="AC1515" i="1"/>
  <c r="AC1516" i="1"/>
  <c r="AC1517" i="1"/>
  <c r="AC1518" i="1"/>
  <c r="AC1519" i="1"/>
  <c r="AC1520" i="1"/>
  <c r="AC1521" i="1"/>
  <c r="AC1522" i="1"/>
  <c r="AC1523" i="1"/>
  <c r="AC1524" i="1"/>
  <c r="AC1525" i="1"/>
  <c r="AC1526" i="1"/>
  <c r="AC1527" i="1"/>
  <c r="AC1528" i="1"/>
  <c r="AC1529" i="1"/>
  <c r="AC1530" i="1"/>
  <c r="AC1531" i="1"/>
  <c r="AC1532" i="1"/>
  <c r="AC1533" i="1"/>
  <c r="AC1534" i="1"/>
  <c r="AC1535" i="1"/>
  <c r="AC1536" i="1"/>
  <c r="AC1537" i="1"/>
  <c r="AC1538" i="1"/>
  <c r="AC1539" i="1"/>
  <c r="AC1540" i="1"/>
  <c r="AC1541" i="1"/>
  <c r="AC1542" i="1"/>
  <c r="AC1543" i="1"/>
  <c r="AC1544" i="1"/>
  <c r="AC1545" i="1"/>
  <c r="AC1546" i="1"/>
  <c r="AC1547" i="1"/>
  <c r="AC1548" i="1"/>
  <c r="AC1549" i="1"/>
  <c r="AC1550" i="1"/>
  <c r="AC1551" i="1"/>
  <c r="AC1552" i="1"/>
  <c r="AC1553" i="1"/>
  <c r="AC1554" i="1"/>
  <c r="AC1555" i="1"/>
  <c r="AC1556" i="1"/>
  <c r="AC1557" i="1"/>
  <c r="AC1558" i="1"/>
  <c r="AC1559" i="1"/>
  <c r="AC1560" i="1"/>
  <c r="AC1561" i="1"/>
  <c r="AC1562" i="1"/>
  <c r="AC1563" i="1"/>
  <c r="AC1564" i="1"/>
  <c r="AC1565" i="1"/>
  <c r="AC1566" i="1"/>
  <c r="AC1567" i="1"/>
  <c r="AC1568" i="1"/>
  <c r="AC1569" i="1"/>
  <c r="AC1570" i="1"/>
  <c r="AC1571" i="1"/>
  <c r="AC1572" i="1"/>
  <c r="AC1573" i="1"/>
  <c r="AC1574" i="1"/>
  <c r="AC1575" i="1"/>
  <c r="AC1576" i="1"/>
  <c r="AC1577" i="1"/>
  <c r="AC1578" i="1"/>
  <c r="AC1579" i="1"/>
  <c r="AC1580" i="1"/>
  <c r="AC1581" i="1"/>
  <c r="AC1582" i="1"/>
  <c r="AC1583" i="1"/>
  <c r="AC1584" i="1"/>
  <c r="AC1585" i="1"/>
  <c r="AC1586" i="1"/>
  <c r="AC1587" i="1"/>
  <c r="AC1588" i="1"/>
  <c r="AC1589" i="1"/>
  <c r="AC1590" i="1"/>
  <c r="AC1591" i="1"/>
  <c r="AC1592" i="1"/>
  <c r="AC1593" i="1"/>
  <c r="AC1594" i="1"/>
  <c r="AC1595" i="1"/>
  <c r="AC1596" i="1"/>
  <c r="AC1597" i="1"/>
  <c r="AC1598" i="1"/>
  <c r="AC1599" i="1"/>
  <c r="AC1600" i="1"/>
  <c r="AC1601" i="1"/>
  <c r="AC1602" i="1"/>
  <c r="AC1603" i="1"/>
  <c r="AC1604" i="1"/>
  <c r="AC1605" i="1"/>
  <c r="AC1606" i="1"/>
  <c r="AC1607" i="1"/>
  <c r="AC1608" i="1"/>
  <c r="AC1609" i="1"/>
  <c r="AC1610" i="1"/>
  <c r="AC1611" i="1"/>
  <c r="AC1612" i="1"/>
  <c r="AC1613" i="1"/>
  <c r="AC1614" i="1"/>
  <c r="AC1615" i="1"/>
  <c r="AC1616" i="1"/>
  <c r="AC1617" i="1"/>
  <c r="AC1618" i="1"/>
  <c r="AC1619" i="1"/>
  <c r="AC1620" i="1"/>
  <c r="AC1621" i="1"/>
  <c r="AC1622" i="1"/>
  <c r="AC1623" i="1"/>
  <c r="AC1624" i="1"/>
  <c r="AC1625" i="1"/>
  <c r="AC1626" i="1"/>
  <c r="AC1627" i="1"/>
  <c r="AC1628" i="1"/>
  <c r="AC1629" i="1"/>
  <c r="AC1630" i="1"/>
  <c r="AC1631" i="1"/>
  <c r="AC1632" i="1"/>
  <c r="AC1633" i="1"/>
  <c r="AC1634" i="1"/>
  <c r="AC1635" i="1"/>
  <c r="AC1636" i="1"/>
  <c r="AC1637" i="1"/>
  <c r="AC1638" i="1"/>
  <c r="AC1639" i="1"/>
  <c r="AC1640" i="1"/>
  <c r="AC1641" i="1"/>
  <c r="AC1642" i="1"/>
  <c r="AC1643" i="1"/>
  <c r="AC1644" i="1"/>
  <c r="AC1645" i="1"/>
  <c r="AC1646" i="1"/>
  <c r="AC1647" i="1"/>
  <c r="AC1648" i="1"/>
  <c r="AC1649" i="1"/>
  <c r="AC1650" i="1"/>
  <c r="AC1651" i="1"/>
  <c r="AC1652" i="1"/>
  <c r="AC1653" i="1"/>
  <c r="AC1654" i="1"/>
  <c r="AC1655" i="1"/>
  <c r="AC1656" i="1"/>
  <c r="AC1657" i="1"/>
  <c r="AC1658" i="1"/>
  <c r="AC1659" i="1"/>
  <c r="AC1660" i="1"/>
  <c r="AC1661" i="1"/>
  <c r="AC1662" i="1"/>
  <c r="AC1663" i="1"/>
  <c r="AC1664" i="1"/>
  <c r="AC1665" i="1"/>
  <c r="AC1666" i="1"/>
  <c r="AC1667" i="1"/>
  <c r="AC1668" i="1"/>
  <c r="AC1669" i="1"/>
  <c r="AC1670" i="1"/>
  <c r="AC1671" i="1"/>
  <c r="AC1672" i="1"/>
  <c r="AC1673" i="1"/>
  <c r="AC1674" i="1"/>
  <c r="AC1675" i="1"/>
  <c r="AC1676" i="1"/>
  <c r="AC1677" i="1"/>
  <c r="AC1678" i="1"/>
  <c r="AC1679" i="1"/>
  <c r="AC1680" i="1"/>
  <c r="AC1681" i="1"/>
  <c r="AC1682" i="1"/>
  <c r="AC1683" i="1"/>
  <c r="AC1684" i="1"/>
  <c r="AC1685" i="1"/>
  <c r="AC1686" i="1"/>
  <c r="AC1687" i="1"/>
  <c r="AC1688" i="1"/>
  <c r="AC1689" i="1"/>
  <c r="AC1690" i="1"/>
  <c r="AC1691" i="1"/>
  <c r="AC1692" i="1"/>
  <c r="AC1693" i="1"/>
  <c r="AC1694" i="1"/>
  <c r="AC1695" i="1"/>
  <c r="AC1696" i="1"/>
  <c r="AC1697" i="1"/>
  <c r="AC1698" i="1"/>
  <c r="AC1699" i="1"/>
  <c r="AC1700" i="1"/>
  <c r="AC1701" i="1"/>
  <c r="AC1702" i="1"/>
  <c r="AC1703" i="1"/>
  <c r="AC1704" i="1"/>
  <c r="AC1705" i="1"/>
  <c r="AC1706" i="1"/>
  <c r="AC1707" i="1"/>
  <c r="AC1708" i="1"/>
  <c r="AC1709" i="1"/>
  <c r="AC1710" i="1"/>
  <c r="AC1711" i="1"/>
  <c r="AC1712" i="1"/>
  <c r="AC1713" i="1"/>
  <c r="AC1714" i="1"/>
  <c r="AC1715" i="1"/>
  <c r="AC1716" i="1"/>
  <c r="AC1717" i="1"/>
  <c r="AC1718" i="1"/>
  <c r="AC1719" i="1"/>
  <c r="AC1720" i="1"/>
  <c r="AC1721" i="1"/>
  <c r="AC1722" i="1"/>
  <c r="AC1723" i="1"/>
  <c r="AC1724" i="1"/>
  <c r="AC1725" i="1"/>
  <c r="AC1726" i="1"/>
  <c r="AC1727" i="1"/>
  <c r="AC1728" i="1"/>
  <c r="AC1729" i="1"/>
  <c r="AC1730" i="1"/>
  <c r="AC1731" i="1"/>
  <c r="AC1732" i="1"/>
  <c r="AC1733" i="1"/>
  <c r="AC1734" i="1"/>
  <c r="AC1735" i="1"/>
  <c r="AC1736" i="1"/>
  <c r="AC1737" i="1"/>
  <c r="AC1738" i="1"/>
  <c r="AC1739" i="1"/>
  <c r="AC1740" i="1"/>
  <c r="AC1741" i="1"/>
  <c r="AC1742" i="1"/>
  <c r="AC1743" i="1"/>
  <c r="AC1744" i="1"/>
  <c r="AC1745" i="1"/>
  <c r="AC1746" i="1"/>
  <c r="AC1747" i="1"/>
  <c r="AC1748" i="1"/>
  <c r="AC1749" i="1"/>
  <c r="AC1750" i="1"/>
  <c r="AC1751" i="1"/>
  <c r="AC1752" i="1"/>
  <c r="AC1753" i="1"/>
  <c r="AC1754" i="1"/>
  <c r="AC1755" i="1"/>
  <c r="AC1756" i="1"/>
  <c r="AC1757" i="1"/>
  <c r="AC1758" i="1"/>
  <c r="AC1759" i="1"/>
  <c r="AC1760" i="1"/>
  <c r="AC1761" i="1"/>
  <c r="AC1762" i="1"/>
  <c r="AC1763" i="1"/>
  <c r="AC1764" i="1"/>
  <c r="AC1765" i="1"/>
  <c r="AC1766" i="1"/>
  <c r="AC1767" i="1"/>
  <c r="AC1768" i="1"/>
  <c r="AC1769" i="1"/>
  <c r="AC1770" i="1"/>
  <c r="AC1771" i="1"/>
  <c r="AC1772" i="1"/>
  <c r="AC1773" i="1"/>
  <c r="AC1774" i="1"/>
  <c r="AC1775" i="1"/>
  <c r="AC1776" i="1"/>
  <c r="AC1777" i="1"/>
  <c r="AC1778" i="1"/>
  <c r="AC1779" i="1"/>
  <c r="AC1780" i="1"/>
  <c r="AC1781" i="1"/>
  <c r="AC1782" i="1"/>
  <c r="AC1783" i="1"/>
  <c r="AC1784" i="1"/>
  <c r="AC1785" i="1"/>
  <c r="AC1786" i="1"/>
  <c r="AC1787" i="1"/>
  <c r="AC1788" i="1"/>
  <c r="AC1789" i="1"/>
  <c r="AC1790" i="1"/>
  <c r="AC1791" i="1"/>
  <c r="AC1792" i="1"/>
  <c r="AC1793" i="1"/>
  <c r="AC1794" i="1"/>
  <c r="AC1795" i="1"/>
  <c r="AC1796" i="1"/>
  <c r="AC1797" i="1"/>
  <c r="AC1798" i="1"/>
  <c r="AC1799" i="1"/>
  <c r="AC1800" i="1"/>
  <c r="AC1801" i="1"/>
  <c r="AC1802" i="1"/>
  <c r="AC1803" i="1"/>
  <c r="AC1804" i="1"/>
  <c r="AC1805" i="1"/>
  <c r="AC1806" i="1"/>
  <c r="AC1807" i="1"/>
  <c r="AC1808" i="1"/>
  <c r="AC1809" i="1"/>
  <c r="AC1810" i="1"/>
  <c r="AC1811" i="1"/>
  <c r="AC1812" i="1"/>
  <c r="AC1813" i="1"/>
  <c r="AC1814" i="1"/>
  <c r="AC1815" i="1"/>
  <c r="AC1816" i="1"/>
  <c r="AC1817" i="1"/>
  <c r="AC1818" i="1"/>
  <c r="AC1819" i="1"/>
  <c r="AC1820" i="1"/>
  <c r="AC1821" i="1"/>
  <c r="AC1822" i="1"/>
  <c r="AC1823" i="1"/>
  <c r="AC1824" i="1"/>
  <c r="AC1825" i="1"/>
  <c r="AC1826" i="1"/>
  <c r="AC1827" i="1"/>
  <c r="AC1828" i="1"/>
  <c r="AC1829" i="1"/>
  <c r="AC1830" i="1"/>
  <c r="AC1831" i="1"/>
  <c r="AC1832" i="1"/>
  <c r="AC1833" i="1"/>
  <c r="AC1834" i="1"/>
  <c r="AC1835" i="1"/>
  <c r="AC1836" i="1"/>
  <c r="AC1837" i="1"/>
  <c r="AC1838" i="1"/>
  <c r="AC1839" i="1"/>
  <c r="AC1840" i="1"/>
  <c r="AC1841" i="1"/>
  <c r="AC1842" i="1"/>
  <c r="AC1843" i="1"/>
  <c r="AC1844" i="1"/>
  <c r="AC1845" i="1"/>
  <c r="AC1846" i="1"/>
  <c r="AC1847" i="1"/>
  <c r="AC1848" i="1"/>
  <c r="AC1849" i="1"/>
  <c r="AC1850" i="1"/>
  <c r="AC1851" i="1"/>
  <c r="AC1852" i="1"/>
  <c r="AC1853" i="1"/>
  <c r="AC1854" i="1"/>
  <c r="AC1855" i="1"/>
  <c r="AC1856" i="1"/>
  <c r="AC1857" i="1"/>
  <c r="AC1858" i="1"/>
  <c r="AC1859" i="1"/>
  <c r="AC1860" i="1"/>
  <c r="AC1861" i="1"/>
  <c r="AC1862" i="1"/>
  <c r="AC1863" i="1"/>
  <c r="AC1864" i="1"/>
  <c r="AC1865" i="1"/>
  <c r="AC1866" i="1"/>
  <c r="AC1867" i="1"/>
  <c r="AC1868" i="1"/>
  <c r="AC1869" i="1"/>
  <c r="AC1870" i="1"/>
  <c r="AC1871" i="1"/>
  <c r="AC1872" i="1"/>
  <c r="AC1873" i="1"/>
  <c r="AC1874" i="1"/>
  <c r="AC1875" i="1"/>
  <c r="AC1876" i="1"/>
  <c r="AC1877" i="1"/>
  <c r="AC1878" i="1"/>
  <c r="AC1879" i="1"/>
  <c r="AC1880" i="1"/>
  <c r="AC1881" i="1"/>
  <c r="AC1882" i="1"/>
  <c r="AC1883" i="1"/>
  <c r="AC1884" i="1"/>
  <c r="AC1885" i="1"/>
  <c r="AC1886" i="1"/>
  <c r="AC1887" i="1"/>
  <c r="AC1888" i="1"/>
  <c r="AC1889" i="1"/>
  <c r="AC1890" i="1"/>
  <c r="AC1891" i="1"/>
  <c r="AC1892" i="1"/>
  <c r="AC1893" i="1"/>
  <c r="AC1894" i="1"/>
  <c r="AC1895" i="1"/>
  <c r="AC1896" i="1"/>
  <c r="AC1897" i="1"/>
  <c r="AC1898" i="1"/>
  <c r="AC1899" i="1"/>
  <c r="AC1900" i="1"/>
  <c r="AC1901" i="1"/>
  <c r="AC1902" i="1"/>
  <c r="AC1903" i="1"/>
  <c r="AC1904" i="1"/>
  <c r="AC1905" i="1"/>
  <c r="AC1906" i="1"/>
  <c r="AC1907" i="1"/>
  <c r="AC1908" i="1"/>
  <c r="AC1909" i="1"/>
  <c r="AC1910" i="1"/>
  <c r="AC1911" i="1"/>
  <c r="AC1912" i="1"/>
  <c r="AC1913" i="1"/>
  <c r="AC1914" i="1"/>
  <c r="AC1915" i="1"/>
  <c r="AC1916" i="1"/>
  <c r="AC1917" i="1"/>
  <c r="AC1918" i="1"/>
  <c r="AC1919" i="1"/>
  <c r="AC1920" i="1"/>
  <c r="AC1921" i="1"/>
  <c r="AC1922" i="1"/>
  <c r="AC1923" i="1"/>
  <c r="AC1924" i="1"/>
  <c r="AC1925" i="1"/>
  <c r="AC1926" i="1"/>
  <c r="AC1927" i="1"/>
  <c r="AC1928" i="1"/>
  <c r="AC1929" i="1"/>
  <c r="AC1930" i="1"/>
  <c r="AC1931" i="1"/>
  <c r="AC1932" i="1"/>
  <c r="AC1933" i="1"/>
  <c r="AC1934" i="1"/>
  <c r="AC1935" i="1"/>
  <c r="AC1936" i="1"/>
  <c r="AC1937" i="1"/>
  <c r="AC1938" i="1"/>
  <c r="AC1939" i="1"/>
  <c r="AC1940" i="1"/>
  <c r="AC1941" i="1"/>
  <c r="AC1942" i="1"/>
  <c r="AC1943" i="1"/>
  <c r="AC1944" i="1"/>
  <c r="AC1945" i="1"/>
  <c r="AC1946" i="1"/>
  <c r="AC1947" i="1"/>
  <c r="AC1948" i="1"/>
  <c r="AC1949" i="1"/>
  <c r="AC1950" i="1"/>
  <c r="AC1951" i="1"/>
  <c r="AC1952" i="1"/>
  <c r="AC1953" i="1"/>
  <c r="AC1954" i="1"/>
  <c r="AC1955" i="1"/>
  <c r="AC1956" i="1"/>
  <c r="AC1957" i="1"/>
  <c r="AC1958" i="1"/>
  <c r="AC1959" i="1"/>
  <c r="AC1960" i="1"/>
  <c r="AC1961" i="1"/>
  <c r="AC1962" i="1"/>
  <c r="AC1963" i="1"/>
  <c r="AC1964" i="1"/>
  <c r="AC1965" i="1"/>
  <c r="AC1966" i="1"/>
  <c r="AC1967" i="1"/>
  <c r="AC1968" i="1"/>
  <c r="AC1969" i="1"/>
  <c r="AC1970" i="1"/>
  <c r="AC1971" i="1"/>
  <c r="AC1972" i="1"/>
  <c r="AC1973" i="1"/>
  <c r="AC1974" i="1"/>
  <c r="AC1975" i="1"/>
  <c r="AC1976" i="1"/>
  <c r="AC1977" i="1"/>
  <c r="AC1978" i="1"/>
  <c r="AC1979" i="1"/>
  <c r="AC1980" i="1"/>
  <c r="AC1981" i="1"/>
  <c r="AC1982" i="1"/>
  <c r="AC1983" i="1"/>
  <c r="AC1984" i="1"/>
  <c r="AC1985" i="1"/>
  <c r="AC1986" i="1"/>
  <c r="AC1987" i="1"/>
  <c r="AC1988" i="1"/>
  <c r="AC1989" i="1"/>
  <c r="AC1990" i="1"/>
  <c r="AC1991" i="1"/>
  <c r="AC1992" i="1"/>
  <c r="AC1993" i="1"/>
  <c r="AC1994" i="1"/>
  <c r="AC1995" i="1"/>
  <c r="AC1996" i="1"/>
  <c r="AC1997" i="1"/>
  <c r="AC1998" i="1"/>
  <c r="N32" i="4" l="1" a="1"/>
  <c r="N32" i="4" s="1"/>
  <c r="N33" i="4" s="1" a="1"/>
  <c r="N33" i="4" s="1"/>
  <c r="N34" i="4" s="1" a="1"/>
  <c r="N34" i="4" s="1"/>
  <c r="N35" i="4" s="1" a="1"/>
  <c r="N35" i="4" s="1"/>
  <c r="N36" i="4" s="1" a="1"/>
  <c r="N36" i="4" s="1"/>
  <c r="N37" i="4" s="1" a="1"/>
  <c r="N37" i="4" s="1"/>
  <c r="N38" i="4" s="1" a="1"/>
  <c r="N38" i="4" s="1"/>
  <c r="N39" i="4" s="1" a="1"/>
  <c r="N39" i="4" s="1"/>
  <c r="N40" i="4" s="1" a="1"/>
  <c r="N40" i="4" s="1"/>
  <c r="N41" i="4" s="1" a="1"/>
  <c r="N41" i="4" s="1"/>
  <c r="N42" i="4" s="1" a="1"/>
  <c r="N42" i="4" s="1"/>
  <c r="N43" i="4" s="1" a="1"/>
  <c r="N43" i="4" s="1"/>
  <c r="N44" i="4" s="1" a="1"/>
  <c r="N44" i="4" s="1"/>
  <c r="N45" i="4" s="1" a="1"/>
  <c r="N45" i="4" s="1"/>
  <c r="N46" i="4" s="1" a="1"/>
  <c r="N46" i="4" s="1"/>
  <c r="N47" i="4" s="1" a="1"/>
  <c r="N47" i="4" s="1"/>
  <c r="N48" i="4" s="1" a="1"/>
  <c r="N48" i="4" s="1"/>
  <c r="N49" i="4" s="1" a="1"/>
  <c r="N49" i="4" s="1"/>
  <c r="N50" i="4" s="1" a="1"/>
  <c r="N50" i="4" s="1"/>
  <c r="N51" i="4" s="1" a="1"/>
  <c r="N51" i="4" s="1"/>
  <c r="N52" i="4" s="1" a="1"/>
  <c r="N52" i="4" s="1"/>
  <c r="N53" i="4" s="1" a="1"/>
  <c r="N53" i="4" s="1"/>
  <c r="AE3" i="1"/>
  <c r="AE4" i="1"/>
  <c r="AE6" i="1"/>
  <c r="AE7" i="1"/>
  <c r="AE8"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E322" i="1"/>
  <c r="AE323" i="1"/>
  <c r="AE324" i="1"/>
  <c r="AE325" i="1"/>
  <c r="AE326" i="1"/>
  <c r="AE327" i="1"/>
  <c r="AE328" i="1"/>
  <c r="AE329" i="1"/>
  <c r="AE330" i="1"/>
  <c r="AE331" i="1"/>
  <c r="AE332" i="1"/>
  <c r="AE333" i="1"/>
  <c r="AE334" i="1"/>
  <c r="AE335" i="1"/>
  <c r="AE336" i="1"/>
  <c r="AE337" i="1"/>
  <c r="AE338" i="1"/>
  <c r="AE339" i="1"/>
  <c r="AE340" i="1"/>
  <c r="AE341" i="1"/>
  <c r="AE342" i="1"/>
  <c r="AE343" i="1"/>
  <c r="AE344" i="1"/>
  <c r="AE345" i="1"/>
  <c r="AE346" i="1"/>
  <c r="AE347" i="1"/>
  <c r="AE348" i="1"/>
  <c r="AE349" i="1"/>
  <c r="AE350" i="1"/>
  <c r="AE351" i="1"/>
  <c r="AE352" i="1"/>
  <c r="AE353" i="1"/>
  <c r="AE354" i="1"/>
  <c r="AE355" i="1"/>
  <c r="AE356" i="1"/>
  <c r="AE357" i="1"/>
  <c r="AE358" i="1"/>
  <c r="AE359" i="1"/>
  <c r="AE360" i="1"/>
  <c r="AE361" i="1"/>
  <c r="AE362" i="1"/>
  <c r="AE363" i="1"/>
  <c r="AE364" i="1"/>
  <c r="AE365" i="1"/>
  <c r="AE366" i="1"/>
  <c r="AE367" i="1"/>
  <c r="AE368" i="1"/>
  <c r="AE369" i="1"/>
  <c r="AE370" i="1"/>
  <c r="AE371" i="1"/>
  <c r="AE372" i="1"/>
  <c r="AE373" i="1"/>
  <c r="AE374" i="1"/>
  <c r="AE375" i="1"/>
  <c r="AE376" i="1"/>
  <c r="AE377" i="1"/>
  <c r="AE378" i="1"/>
  <c r="AE379" i="1"/>
  <c r="AE380" i="1"/>
  <c r="AE381" i="1"/>
  <c r="AE382" i="1"/>
  <c r="AE383" i="1"/>
  <c r="AE384" i="1"/>
  <c r="AE385" i="1"/>
  <c r="AE386" i="1"/>
  <c r="AE387" i="1"/>
  <c r="AE388" i="1"/>
  <c r="AE389" i="1"/>
  <c r="AE390" i="1"/>
  <c r="AE391" i="1"/>
  <c r="AE392" i="1"/>
  <c r="AE393" i="1"/>
  <c r="AE394" i="1"/>
  <c r="AE395" i="1"/>
  <c r="AE396" i="1"/>
  <c r="AE397" i="1"/>
  <c r="AE398" i="1"/>
  <c r="AE399" i="1"/>
  <c r="AE400" i="1"/>
  <c r="AE401" i="1"/>
  <c r="AE402" i="1"/>
  <c r="AE403" i="1"/>
  <c r="AE404" i="1"/>
  <c r="AE405" i="1"/>
  <c r="AE406" i="1"/>
  <c r="AE407" i="1"/>
  <c r="AE408" i="1"/>
  <c r="AE409" i="1"/>
  <c r="AE410" i="1"/>
  <c r="AE411" i="1"/>
  <c r="AE412" i="1"/>
  <c r="AE413" i="1"/>
  <c r="AE414" i="1"/>
  <c r="AE415" i="1"/>
  <c r="AE416" i="1"/>
  <c r="AE417" i="1"/>
  <c r="AE418" i="1"/>
  <c r="AE419" i="1"/>
  <c r="AE420" i="1"/>
  <c r="AE421" i="1"/>
  <c r="AE422" i="1"/>
  <c r="AE423" i="1"/>
  <c r="AE424" i="1"/>
  <c r="AE425" i="1"/>
  <c r="AE426" i="1"/>
  <c r="AE427" i="1"/>
  <c r="AE428" i="1"/>
  <c r="AE429" i="1"/>
  <c r="AE430" i="1"/>
  <c r="AE431" i="1"/>
  <c r="AE432" i="1"/>
  <c r="AE433" i="1"/>
  <c r="AE434" i="1"/>
  <c r="AE435" i="1"/>
  <c r="AE436" i="1"/>
  <c r="AE437" i="1"/>
  <c r="AE438" i="1"/>
  <c r="AE439" i="1"/>
  <c r="AE440" i="1"/>
  <c r="AE441" i="1"/>
  <c r="AE442" i="1"/>
  <c r="AE443" i="1"/>
  <c r="AE444" i="1"/>
  <c r="AE445" i="1"/>
  <c r="AE446" i="1"/>
  <c r="AE447" i="1"/>
  <c r="AE448" i="1"/>
  <c r="AE449" i="1"/>
  <c r="AE450" i="1"/>
  <c r="AE451" i="1"/>
  <c r="AE452" i="1"/>
  <c r="AE453" i="1"/>
  <c r="AE454" i="1"/>
  <c r="AE455" i="1"/>
  <c r="AE456" i="1"/>
  <c r="AE457" i="1"/>
  <c r="AE458" i="1"/>
  <c r="AE459" i="1"/>
  <c r="AE460" i="1"/>
  <c r="AE461" i="1"/>
  <c r="AE462" i="1"/>
  <c r="AE463" i="1"/>
  <c r="AE464" i="1"/>
  <c r="AE465" i="1"/>
  <c r="AE466" i="1"/>
  <c r="AE467" i="1"/>
  <c r="AE468" i="1"/>
  <c r="AE469" i="1"/>
  <c r="AE470" i="1"/>
  <c r="AE471" i="1"/>
  <c r="AE472" i="1"/>
  <c r="AE473" i="1"/>
  <c r="AE474" i="1"/>
  <c r="AE475" i="1"/>
  <c r="AE476" i="1"/>
  <c r="AE477" i="1"/>
  <c r="AE478" i="1"/>
  <c r="AE479" i="1"/>
  <c r="AE480" i="1"/>
  <c r="AE481" i="1"/>
  <c r="AE482" i="1"/>
  <c r="AE483" i="1"/>
  <c r="AE484" i="1"/>
  <c r="AE485" i="1"/>
  <c r="AE486" i="1"/>
  <c r="AE487" i="1"/>
  <c r="AE488" i="1"/>
  <c r="AE489" i="1"/>
  <c r="AE490" i="1"/>
  <c r="AE491" i="1"/>
  <c r="AE492" i="1"/>
  <c r="AE493" i="1"/>
  <c r="AE494" i="1"/>
  <c r="AE495" i="1"/>
  <c r="AE496" i="1"/>
  <c r="AE497" i="1"/>
  <c r="AE498" i="1"/>
  <c r="AE499" i="1"/>
  <c r="AE500" i="1"/>
  <c r="AE501" i="1"/>
  <c r="AE502" i="1"/>
  <c r="AE503" i="1"/>
  <c r="AE504" i="1"/>
  <c r="AE505" i="1"/>
  <c r="AE506" i="1"/>
  <c r="AE507" i="1"/>
  <c r="AE508" i="1"/>
  <c r="AE509" i="1"/>
  <c r="AE510" i="1"/>
  <c r="AE511" i="1"/>
  <c r="AE512" i="1"/>
  <c r="AE513" i="1"/>
  <c r="AE514" i="1"/>
  <c r="AE515" i="1"/>
  <c r="AE516" i="1"/>
  <c r="AE517" i="1"/>
  <c r="AE518" i="1"/>
  <c r="AE519" i="1"/>
  <c r="AE520" i="1"/>
  <c r="AE521" i="1"/>
  <c r="AE522" i="1"/>
  <c r="AE523" i="1"/>
  <c r="AE524" i="1"/>
  <c r="AE525" i="1"/>
  <c r="AE526" i="1"/>
  <c r="AE527" i="1"/>
  <c r="AE528" i="1"/>
  <c r="AE529" i="1"/>
  <c r="AE530" i="1"/>
  <c r="AE531" i="1"/>
  <c r="AE532" i="1"/>
  <c r="AE533" i="1"/>
  <c r="AE534" i="1"/>
  <c r="AE535" i="1"/>
  <c r="AE536" i="1"/>
  <c r="AE537" i="1"/>
  <c r="AE538" i="1"/>
  <c r="AE539" i="1"/>
  <c r="AE540" i="1"/>
  <c r="AE541" i="1"/>
  <c r="AE542" i="1"/>
  <c r="AE543" i="1"/>
  <c r="AE544" i="1"/>
  <c r="AE545" i="1"/>
  <c r="AE546" i="1"/>
  <c r="AE547" i="1"/>
  <c r="AE548" i="1"/>
  <c r="AE549" i="1"/>
  <c r="AE550" i="1"/>
  <c r="AE551" i="1"/>
  <c r="AE552" i="1"/>
  <c r="AE553" i="1"/>
  <c r="AE554" i="1"/>
  <c r="AE555" i="1"/>
  <c r="AE556" i="1"/>
  <c r="AE557" i="1"/>
  <c r="AE558" i="1"/>
  <c r="AE559" i="1"/>
  <c r="AE560" i="1"/>
  <c r="AE561" i="1"/>
  <c r="AE562" i="1"/>
  <c r="AE563" i="1"/>
  <c r="AE564" i="1"/>
  <c r="AE565" i="1"/>
  <c r="AE566" i="1"/>
  <c r="AE567" i="1"/>
  <c r="AE568" i="1"/>
  <c r="AE569" i="1"/>
  <c r="AE570" i="1"/>
  <c r="AE571" i="1"/>
  <c r="AE572" i="1"/>
  <c r="AE573" i="1"/>
  <c r="AE574" i="1"/>
  <c r="AE575" i="1"/>
  <c r="AE576" i="1"/>
  <c r="AE577" i="1"/>
  <c r="AE578" i="1"/>
  <c r="AE579" i="1"/>
  <c r="AE580" i="1"/>
  <c r="AE581" i="1"/>
  <c r="AE582" i="1"/>
  <c r="AE583" i="1"/>
  <c r="AE584" i="1"/>
  <c r="AE585" i="1"/>
  <c r="AE586" i="1"/>
  <c r="AE587" i="1"/>
  <c r="AE588" i="1"/>
  <c r="AE589" i="1"/>
  <c r="AE590" i="1"/>
  <c r="AE591" i="1"/>
  <c r="AE592" i="1"/>
  <c r="AE593" i="1"/>
  <c r="AE594" i="1"/>
  <c r="AE595" i="1"/>
  <c r="AE596" i="1"/>
  <c r="AE597" i="1"/>
  <c r="AE598" i="1"/>
  <c r="AE599" i="1"/>
  <c r="AE600" i="1"/>
  <c r="AE601" i="1"/>
  <c r="AE602" i="1"/>
  <c r="AE603" i="1"/>
  <c r="AE604" i="1"/>
  <c r="AE605" i="1"/>
  <c r="AE606" i="1"/>
  <c r="AE607" i="1"/>
  <c r="AE608" i="1"/>
  <c r="AE609" i="1"/>
  <c r="AE610" i="1"/>
  <c r="AE611" i="1"/>
  <c r="AE612" i="1"/>
  <c r="AE613" i="1"/>
  <c r="AE614" i="1"/>
  <c r="AE615" i="1"/>
  <c r="AE616" i="1"/>
  <c r="AE617" i="1"/>
  <c r="AE618" i="1"/>
  <c r="AE619" i="1"/>
  <c r="AE620" i="1"/>
  <c r="AE621" i="1"/>
  <c r="AE622" i="1"/>
  <c r="AE623" i="1"/>
  <c r="AE624" i="1"/>
  <c r="AE625" i="1"/>
  <c r="AE626" i="1"/>
  <c r="AE627" i="1"/>
  <c r="AE628" i="1"/>
  <c r="AE629" i="1"/>
  <c r="AE630" i="1"/>
  <c r="AE631" i="1"/>
  <c r="AE632" i="1"/>
  <c r="AE633" i="1"/>
  <c r="AE634" i="1"/>
  <c r="AE635" i="1"/>
  <c r="AE636" i="1"/>
  <c r="AE637" i="1"/>
  <c r="AE638" i="1"/>
  <c r="AE639" i="1"/>
  <c r="AE640" i="1"/>
  <c r="AE641" i="1"/>
  <c r="AE642" i="1"/>
  <c r="AE643" i="1"/>
  <c r="AE644" i="1"/>
  <c r="AE645" i="1"/>
  <c r="AE646" i="1"/>
  <c r="AE647" i="1"/>
  <c r="AE648" i="1"/>
  <c r="AE649" i="1"/>
  <c r="AE650" i="1"/>
  <c r="AE651" i="1"/>
  <c r="AE652" i="1"/>
  <c r="AE653" i="1"/>
  <c r="AE654" i="1"/>
  <c r="AE655" i="1"/>
  <c r="AE656" i="1"/>
  <c r="AE657" i="1"/>
  <c r="AE658" i="1"/>
  <c r="AE659" i="1"/>
  <c r="AE660" i="1"/>
  <c r="AE661" i="1"/>
  <c r="AE662" i="1"/>
  <c r="AE663" i="1"/>
  <c r="AE664" i="1"/>
  <c r="AE665" i="1"/>
  <c r="AE666" i="1"/>
  <c r="AE667" i="1"/>
  <c r="AE668" i="1"/>
  <c r="AE669" i="1"/>
  <c r="AE670" i="1"/>
  <c r="AE671" i="1"/>
  <c r="AE672" i="1"/>
  <c r="AE673" i="1"/>
  <c r="AE674" i="1"/>
  <c r="AE675" i="1"/>
  <c r="AE676" i="1"/>
  <c r="AE677" i="1"/>
  <c r="AE678" i="1"/>
  <c r="AE679" i="1"/>
  <c r="AE680" i="1"/>
  <c r="AE681" i="1"/>
  <c r="AE682" i="1"/>
  <c r="AE683" i="1"/>
  <c r="AE684" i="1"/>
  <c r="AE685" i="1"/>
  <c r="AE686" i="1"/>
  <c r="AE687" i="1"/>
  <c r="AE688" i="1"/>
  <c r="AE689" i="1"/>
  <c r="AE690" i="1"/>
  <c r="AE691" i="1"/>
  <c r="AE692" i="1"/>
  <c r="AE693" i="1"/>
  <c r="AE694" i="1"/>
  <c r="AE695" i="1"/>
  <c r="AE696" i="1"/>
  <c r="AE697" i="1"/>
  <c r="AE698" i="1"/>
  <c r="AE699" i="1"/>
  <c r="AE700" i="1"/>
  <c r="AE701" i="1"/>
  <c r="AE702" i="1"/>
  <c r="AE703" i="1"/>
  <c r="AE704" i="1"/>
  <c r="AE705" i="1"/>
  <c r="AE706" i="1"/>
  <c r="AE707" i="1"/>
  <c r="AE708" i="1"/>
  <c r="AE709" i="1"/>
  <c r="AE710" i="1"/>
  <c r="AE711" i="1"/>
  <c r="AE712" i="1"/>
  <c r="AE713" i="1"/>
  <c r="AE714" i="1"/>
  <c r="AE715" i="1"/>
  <c r="AE716" i="1"/>
  <c r="AE717" i="1"/>
  <c r="AE718" i="1"/>
  <c r="AE719" i="1"/>
  <c r="AE720" i="1"/>
  <c r="AE721" i="1"/>
  <c r="AE722" i="1"/>
  <c r="AE723" i="1"/>
  <c r="AE724" i="1"/>
  <c r="AE725" i="1"/>
  <c r="AE726" i="1"/>
  <c r="AE727" i="1"/>
  <c r="AE728" i="1"/>
  <c r="AE729" i="1"/>
  <c r="AE730" i="1"/>
  <c r="AE731" i="1"/>
  <c r="AE732" i="1"/>
  <c r="AE733" i="1"/>
  <c r="AE734" i="1"/>
  <c r="AE735" i="1"/>
  <c r="AE736" i="1"/>
  <c r="AE737" i="1"/>
  <c r="AE738" i="1"/>
  <c r="AE739" i="1"/>
  <c r="AE740" i="1"/>
  <c r="AE741" i="1"/>
  <c r="AE742" i="1"/>
  <c r="AE743" i="1"/>
  <c r="AE744" i="1"/>
  <c r="AE745" i="1"/>
  <c r="AE746" i="1"/>
  <c r="AE747" i="1"/>
  <c r="AE748" i="1"/>
  <c r="AE749" i="1"/>
  <c r="AE750" i="1"/>
  <c r="AE751" i="1"/>
  <c r="AE752" i="1"/>
  <c r="AE753" i="1"/>
  <c r="AE754" i="1"/>
  <c r="AE755" i="1"/>
  <c r="AE756" i="1"/>
  <c r="AE757" i="1"/>
  <c r="AE758" i="1"/>
  <c r="AE759" i="1"/>
  <c r="AE760" i="1"/>
  <c r="AE761" i="1"/>
  <c r="AE762" i="1"/>
  <c r="AE763" i="1"/>
  <c r="AE764" i="1"/>
  <c r="AE765" i="1"/>
  <c r="AE766" i="1"/>
  <c r="AE767" i="1"/>
  <c r="AE768" i="1"/>
  <c r="AE769" i="1"/>
  <c r="AE770" i="1"/>
  <c r="AE771" i="1"/>
  <c r="AE772" i="1"/>
  <c r="AE773" i="1"/>
  <c r="AE774" i="1"/>
  <c r="AE775" i="1"/>
  <c r="AE776" i="1"/>
  <c r="AE777" i="1"/>
  <c r="AE778" i="1"/>
  <c r="AE779" i="1"/>
  <c r="AE780" i="1"/>
  <c r="AE781" i="1"/>
  <c r="AE782" i="1"/>
  <c r="AE783" i="1"/>
  <c r="AE784" i="1"/>
  <c r="AE785" i="1"/>
  <c r="AE786" i="1"/>
  <c r="AE787" i="1"/>
  <c r="AE788" i="1"/>
  <c r="AE789" i="1"/>
  <c r="AE790" i="1"/>
  <c r="AE791" i="1"/>
  <c r="AE792" i="1"/>
  <c r="AE793" i="1"/>
  <c r="AE794" i="1"/>
  <c r="AE795" i="1"/>
  <c r="AE796" i="1"/>
  <c r="AE797" i="1"/>
  <c r="AE798" i="1"/>
  <c r="AE799" i="1"/>
  <c r="AE800" i="1"/>
  <c r="AE801" i="1"/>
  <c r="AE802" i="1"/>
  <c r="AE803" i="1"/>
  <c r="AE804" i="1"/>
  <c r="AE805" i="1"/>
  <c r="AE806" i="1"/>
  <c r="AE807" i="1"/>
  <c r="AE808" i="1"/>
  <c r="AE809" i="1"/>
  <c r="AE810" i="1"/>
  <c r="AE811" i="1"/>
  <c r="AE812" i="1"/>
  <c r="AE813" i="1"/>
  <c r="AE814" i="1"/>
  <c r="AE815" i="1"/>
  <c r="AE816" i="1"/>
  <c r="AE817" i="1"/>
  <c r="AE818" i="1"/>
  <c r="AE819" i="1"/>
  <c r="AE820" i="1"/>
  <c r="AE821" i="1"/>
  <c r="AE822" i="1"/>
  <c r="AE823" i="1"/>
  <c r="AE824" i="1"/>
  <c r="AE825" i="1"/>
  <c r="AE826" i="1"/>
  <c r="AE827" i="1"/>
  <c r="AE828" i="1"/>
  <c r="AE829" i="1"/>
  <c r="AE830" i="1"/>
  <c r="AE831" i="1"/>
  <c r="AE832" i="1"/>
  <c r="AE833" i="1"/>
  <c r="AE834" i="1"/>
  <c r="AE835" i="1"/>
  <c r="AE836" i="1"/>
  <c r="AE837" i="1"/>
  <c r="AE838" i="1"/>
  <c r="AE839" i="1"/>
  <c r="AE840" i="1"/>
  <c r="AE841" i="1"/>
  <c r="AE842" i="1"/>
  <c r="AE843" i="1"/>
  <c r="AE844" i="1"/>
  <c r="AE845" i="1"/>
  <c r="AE846" i="1"/>
  <c r="AE847" i="1"/>
  <c r="AE848" i="1"/>
  <c r="AE849" i="1"/>
  <c r="AE850" i="1"/>
  <c r="AE851" i="1"/>
  <c r="AE852" i="1"/>
  <c r="AE853" i="1"/>
  <c r="AE854" i="1"/>
  <c r="AE855" i="1"/>
  <c r="AE856" i="1"/>
  <c r="AE857" i="1"/>
  <c r="AE858" i="1"/>
  <c r="AE859" i="1"/>
  <c r="AE860" i="1"/>
  <c r="AE861" i="1"/>
  <c r="AE862" i="1"/>
  <c r="AE863" i="1"/>
  <c r="AE864" i="1"/>
  <c r="AE865" i="1"/>
  <c r="AE866" i="1"/>
  <c r="AE867" i="1"/>
  <c r="AE868" i="1"/>
  <c r="AE869" i="1"/>
  <c r="AE870" i="1"/>
  <c r="AE871" i="1"/>
  <c r="AE872" i="1"/>
  <c r="AE873" i="1"/>
  <c r="AE874" i="1"/>
  <c r="AE875" i="1"/>
  <c r="AE876" i="1"/>
  <c r="AE877" i="1"/>
  <c r="AE878" i="1"/>
  <c r="AE879" i="1"/>
  <c r="AE880" i="1"/>
  <c r="AE881" i="1"/>
  <c r="AE882" i="1"/>
  <c r="AE883" i="1"/>
  <c r="AE884" i="1"/>
  <c r="AE885" i="1"/>
  <c r="AE886" i="1"/>
  <c r="AE887" i="1"/>
  <c r="AE888" i="1"/>
  <c r="AE889" i="1"/>
  <c r="AE890" i="1"/>
  <c r="AE891" i="1"/>
  <c r="AE892" i="1"/>
  <c r="AE893" i="1"/>
  <c r="AE894" i="1"/>
  <c r="AE895" i="1"/>
  <c r="AE896" i="1"/>
  <c r="AE897" i="1"/>
  <c r="AE898" i="1"/>
  <c r="AE899" i="1"/>
  <c r="AE900" i="1"/>
  <c r="AE901" i="1"/>
  <c r="AE902" i="1"/>
  <c r="AE903" i="1"/>
  <c r="AE904" i="1"/>
  <c r="AE905" i="1"/>
  <c r="AE906" i="1"/>
  <c r="AE907" i="1"/>
  <c r="AE908" i="1"/>
  <c r="AE909" i="1"/>
  <c r="AE910" i="1"/>
  <c r="AE911" i="1"/>
  <c r="AE912" i="1"/>
  <c r="AE913" i="1"/>
  <c r="AE914" i="1"/>
  <c r="AE915" i="1"/>
  <c r="AE916" i="1"/>
  <c r="AE917" i="1"/>
  <c r="AE918" i="1"/>
  <c r="AE919" i="1"/>
  <c r="AE920" i="1"/>
  <c r="AE921" i="1"/>
  <c r="AE922" i="1"/>
  <c r="AE923" i="1"/>
  <c r="AE924" i="1"/>
  <c r="AE925" i="1"/>
  <c r="AE926" i="1"/>
  <c r="AE927" i="1"/>
  <c r="AE928" i="1"/>
  <c r="AE929" i="1"/>
  <c r="AE930" i="1"/>
  <c r="AE931" i="1"/>
  <c r="AE932" i="1"/>
  <c r="AE933" i="1"/>
  <c r="AE934" i="1"/>
  <c r="AE935" i="1"/>
  <c r="AE936" i="1"/>
  <c r="AE937" i="1"/>
  <c r="AE938" i="1"/>
  <c r="AE939" i="1"/>
  <c r="AE940" i="1"/>
  <c r="AE941" i="1"/>
  <c r="AE942" i="1"/>
  <c r="AE943" i="1"/>
  <c r="AE944" i="1"/>
  <c r="AE945" i="1"/>
  <c r="AE946" i="1"/>
  <c r="AE947" i="1"/>
  <c r="AE948" i="1"/>
  <c r="AE949" i="1"/>
  <c r="AE950" i="1"/>
  <c r="AE951" i="1"/>
  <c r="AE952" i="1"/>
  <c r="AE953" i="1"/>
  <c r="AE954" i="1"/>
  <c r="AE955" i="1"/>
  <c r="AE956" i="1"/>
  <c r="AE957" i="1"/>
  <c r="AE958" i="1"/>
  <c r="AE959" i="1"/>
  <c r="AE960" i="1"/>
  <c r="AE961" i="1"/>
  <c r="AE962" i="1"/>
  <c r="AE963" i="1"/>
  <c r="AE964" i="1"/>
  <c r="AE965" i="1"/>
  <c r="AE966" i="1"/>
  <c r="AE967" i="1"/>
  <c r="AE968" i="1"/>
  <c r="AE969" i="1"/>
  <c r="AE970" i="1"/>
  <c r="AE971" i="1"/>
  <c r="AE972" i="1"/>
  <c r="AE973" i="1"/>
  <c r="AE974" i="1"/>
  <c r="AE975" i="1"/>
  <c r="AE976" i="1"/>
  <c r="AE977" i="1"/>
  <c r="AE978" i="1"/>
  <c r="AE979" i="1"/>
  <c r="AE980" i="1"/>
  <c r="AE981" i="1"/>
  <c r="AE982" i="1"/>
  <c r="AE983" i="1"/>
  <c r="AE984" i="1"/>
  <c r="AE985" i="1"/>
  <c r="AE986" i="1"/>
  <c r="AE987" i="1"/>
  <c r="AE988" i="1"/>
  <c r="AE989" i="1"/>
  <c r="AE990" i="1"/>
  <c r="AE991" i="1"/>
  <c r="AE992" i="1"/>
  <c r="AE993" i="1"/>
  <c r="AE994" i="1"/>
  <c r="AE995" i="1"/>
  <c r="AE996" i="1"/>
  <c r="AE997" i="1"/>
  <c r="AE998" i="1"/>
  <c r="AE999" i="1"/>
  <c r="AE1000" i="1"/>
  <c r="AE1001" i="1"/>
  <c r="AE1002" i="1"/>
  <c r="AE1003" i="1"/>
  <c r="AE1004" i="1"/>
  <c r="AE1005" i="1"/>
  <c r="AE1006" i="1"/>
  <c r="AE1007" i="1"/>
  <c r="AE1008" i="1"/>
  <c r="AE1009" i="1"/>
  <c r="AE1010" i="1"/>
  <c r="AE1011" i="1"/>
  <c r="AE1012" i="1"/>
  <c r="AE1013" i="1"/>
  <c r="AE1014" i="1"/>
  <c r="AE1015" i="1"/>
  <c r="AE1016" i="1"/>
  <c r="AE1017" i="1"/>
  <c r="AE1018" i="1"/>
  <c r="AE1019" i="1"/>
  <c r="AE1020" i="1"/>
  <c r="AE1021" i="1"/>
  <c r="AE1022" i="1"/>
  <c r="AE1023" i="1"/>
  <c r="AE1024" i="1"/>
  <c r="AE1025" i="1"/>
  <c r="AE1026" i="1"/>
  <c r="AE1027" i="1"/>
  <c r="AE1028" i="1"/>
  <c r="AE1029" i="1"/>
  <c r="AE1030" i="1"/>
  <c r="AE1031" i="1"/>
  <c r="AE1032" i="1"/>
  <c r="AE1033" i="1"/>
  <c r="AE1034" i="1"/>
  <c r="AE1035" i="1"/>
  <c r="AE1036" i="1"/>
  <c r="AE1037" i="1"/>
  <c r="AE1038" i="1"/>
  <c r="AE1039" i="1"/>
  <c r="AE1040" i="1"/>
  <c r="AE1041" i="1"/>
  <c r="AE1042" i="1"/>
  <c r="AE1043" i="1"/>
  <c r="AE1044" i="1"/>
  <c r="AE1045" i="1"/>
  <c r="AE1046" i="1"/>
  <c r="AE1047" i="1"/>
  <c r="AE1048" i="1"/>
  <c r="AE1049" i="1"/>
  <c r="AE1050" i="1"/>
  <c r="AE1051" i="1"/>
  <c r="AE1052" i="1"/>
  <c r="AE1053" i="1"/>
  <c r="AE1054" i="1"/>
  <c r="AE1055" i="1"/>
  <c r="AE1056" i="1"/>
  <c r="AE1057" i="1"/>
  <c r="AE1058" i="1"/>
  <c r="AE1059" i="1"/>
  <c r="AE1060" i="1"/>
  <c r="AE1061" i="1"/>
  <c r="AE1062" i="1"/>
  <c r="AE1063" i="1"/>
  <c r="AE1064" i="1"/>
  <c r="AE1065" i="1"/>
  <c r="AE1066" i="1"/>
  <c r="AE1067" i="1"/>
  <c r="AE1068" i="1"/>
  <c r="AE1069" i="1"/>
  <c r="AE1070" i="1"/>
  <c r="AE1071" i="1"/>
  <c r="AE1072" i="1"/>
  <c r="AE1073" i="1"/>
  <c r="AE1074" i="1"/>
  <c r="AE1075" i="1"/>
  <c r="AE1076" i="1"/>
  <c r="AE1077" i="1"/>
  <c r="AE1078" i="1"/>
  <c r="AE1079" i="1"/>
  <c r="AE1080" i="1"/>
  <c r="AE1081" i="1"/>
  <c r="AE1082" i="1"/>
  <c r="AE1083" i="1"/>
  <c r="AE1084" i="1"/>
  <c r="AE1085" i="1"/>
  <c r="AE1086" i="1"/>
  <c r="AE1087" i="1"/>
  <c r="AE1088" i="1"/>
  <c r="AE1089" i="1"/>
  <c r="AE1090" i="1"/>
  <c r="AE1091" i="1"/>
  <c r="AE1092" i="1"/>
  <c r="AE1093" i="1"/>
  <c r="AE1094" i="1"/>
  <c r="AE1095" i="1"/>
  <c r="AE1096" i="1"/>
  <c r="AE1097" i="1"/>
  <c r="AE1098" i="1"/>
  <c r="AE1099" i="1"/>
  <c r="AE1100" i="1"/>
  <c r="AE1101" i="1"/>
  <c r="AE1102" i="1"/>
  <c r="AE1103" i="1"/>
  <c r="AE1104" i="1"/>
  <c r="AE1105" i="1"/>
  <c r="AE1106" i="1"/>
  <c r="AE1107" i="1"/>
  <c r="AE1108" i="1"/>
  <c r="AE1109" i="1"/>
  <c r="AE1110" i="1"/>
  <c r="AE1111" i="1"/>
  <c r="AE1112" i="1"/>
  <c r="AE1113" i="1"/>
  <c r="AE1114" i="1"/>
  <c r="AE1115" i="1"/>
  <c r="AE1116" i="1"/>
  <c r="AE1117" i="1"/>
  <c r="AE1118" i="1"/>
  <c r="AE1119" i="1"/>
  <c r="AE1120" i="1"/>
  <c r="AE1121" i="1"/>
  <c r="AE1122" i="1"/>
  <c r="AE1123" i="1"/>
  <c r="AE1124" i="1"/>
  <c r="AE1125" i="1"/>
  <c r="AE1126" i="1"/>
  <c r="AE1127" i="1"/>
  <c r="AE1128" i="1"/>
  <c r="AE1129" i="1"/>
  <c r="AE1130" i="1"/>
  <c r="AE1131" i="1"/>
  <c r="AE1132" i="1"/>
  <c r="AE1133" i="1"/>
  <c r="AE1134" i="1"/>
  <c r="AE1135" i="1"/>
  <c r="AE1136" i="1"/>
  <c r="AE1137" i="1"/>
  <c r="AE1138" i="1"/>
  <c r="AE1139" i="1"/>
  <c r="AE1140" i="1"/>
  <c r="AE1141" i="1"/>
  <c r="AE1142" i="1"/>
  <c r="AE1143" i="1"/>
  <c r="AE1144" i="1"/>
  <c r="AE1145" i="1"/>
  <c r="AE1146" i="1"/>
  <c r="AE1147" i="1"/>
  <c r="AE1148" i="1"/>
  <c r="AE1149" i="1"/>
  <c r="AE1150" i="1"/>
  <c r="AE1151" i="1"/>
  <c r="AE1152" i="1"/>
  <c r="AE1153" i="1"/>
  <c r="AE1154" i="1"/>
  <c r="AE1155" i="1"/>
  <c r="AE1156" i="1"/>
  <c r="AE1157" i="1"/>
  <c r="AE1158" i="1"/>
  <c r="AE1159" i="1"/>
  <c r="AE1160" i="1"/>
  <c r="AE1161" i="1"/>
  <c r="AE1162" i="1"/>
  <c r="AE1163" i="1"/>
  <c r="AE1164" i="1"/>
  <c r="AE1165" i="1"/>
  <c r="AE1166" i="1"/>
  <c r="AE1167" i="1"/>
  <c r="AE1168" i="1"/>
  <c r="AE1169" i="1"/>
  <c r="AE1170" i="1"/>
  <c r="AE1171" i="1"/>
  <c r="AE1172" i="1"/>
  <c r="AE1173" i="1"/>
  <c r="AE1174" i="1"/>
  <c r="AE1175" i="1"/>
  <c r="AE1176" i="1"/>
  <c r="AE1177" i="1"/>
  <c r="AE1178" i="1"/>
  <c r="AE1179" i="1"/>
  <c r="AE1180" i="1"/>
  <c r="AE1181" i="1"/>
  <c r="AE1182" i="1"/>
  <c r="AE1183" i="1"/>
  <c r="AE1184" i="1"/>
  <c r="AE1185" i="1"/>
  <c r="AE1186" i="1"/>
  <c r="AE1187" i="1"/>
  <c r="AE1188" i="1"/>
  <c r="AE1189" i="1"/>
  <c r="AE1190" i="1"/>
  <c r="AE1191" i="1"/>
  <c r="AE1192" i="1"/>
  <c r="AE1193" i="1"/>
  <c r="AE1194" i="1"/>
  <c r="AE1195" i="1"/>
  <c r="AE1196" i="1"/>
  <c r="AE1197" i="1"/>
  <c r="AE1198" i="1"/>
  <c r="AE1199" i="1"/>
  <c r="AE1200" i="1"/>
  <c r="AE1201" i="1"/>
  <c r="AE1202" i="1"/>
  <c r="AE1203" i="1"/>
  <c r="AE1204" i="1"/>
  <c r="AE1205" i="1"/>
  <c r="AE1206" i="1"/>
  <c r="AE1207" i="1"/>
  <c r="AE1208" i="1"/>
  <c r="AE1209" i="1"/>
  <c r="AE1210" i="1"/>
  <c r="AE1211" i="1"/>
  <c r="AE1212" i="1"/>
  <c r="AE1213" i="1"/>
  <c r="AE1214" i="1"/>
  <c r="AE1215" i="1"/>
  <c r="AE1216" i="1"/>
  <c r="AE1217" i="1"/>
  <c r="AE1218" i="1"/>
  <c r="AE1219" i="1"/>
  <c r="AE1220" i="1"/>
  <c r="AE1221" i="1"/>
  <c r="AE1222" i="1"/>
  <c r="AE1223" i="1"/>
  <c r="AE1224" i="1"/>
  <c r="AE1225" i="1"/>
  <c r="AE1226" i="1"/>
  <c r="AE1227" i="1"/>
  <c r="AE1228" i="1"/>
  <c r="AE1229" i="1"/>
  <c r="AE1230" i="1"/>
  <c r="AE1231" i="1"/>
  <c r="AE1232" i="1"/>
  <c r="AE1233" i="1"/>
  <c r="AE1234" i="1"/>
  <c r="AE1235" i="1"/>
  <c r="AE1236" i="1"/>
  <c r="AE1237" i="1"/>
  <c r="AE1238" i="1"/>
  <c r="AE1239" i="1"/>
  <c r="AE1240" i="1"/>
  <c r="AE1241" i="1"/>
  <c r="AE1242" i="1"/>
  <c r="AE1243" i="1"/>
  <c r="AE1244" i="1"/>
  <c r="AE1245" i="1"/>
  <c r="AE1246" i="1"/>
  <c r="AE1247" i="1"/>
  <c r="AE1248" i="1"/>
  <c r="AE1249" i="1"/>
  <c r="AE1250" i="1"/>
  <c r="AE1251" i="1"/>
  <c r="AE1252" i="1"/>
  <c r="AE1253" i="1"/>
  <c r="AE1254" i="1"/>
  <c r="AE1255" i="1"/>
  <c r="AE1256" i="1"/>
  <c r="AE1257" i="1"/>
  <c r="AE1258" i="1"/>
  <c r="AE1259" i="1"/>
  <c r="AE1260" i="1"/>
  <c r="AE1261" i="1"/>
  <c r="AE1262" i="1"/>
  <c r="AE1263" i="1"/>
  <c r="AE1264" i="1"/>
  <c r="AE1265" i="1"/>
  <c r="AE1266" i="1"/>
  <c r="AE1267" i="1"/>
  <c r="AE1268" i="1"/>
  <c r="AE1269" i="1"/>
  <c r="AE1270" i="1"/>
  <c r="AE1271" i="1"/>
  <c r="AE1272" i="1"/>
  <c r="AE1273" i="1"/>
  <c r="AE1274" i="1"/>
  <c r="AE1275" i="1"/>
  <c r="AE1276" i="1"/>
  <c r="AE1277" i="1"/>
  <c r="AE1278" i="1"/>
  <c r="AE1279" i="1"/>
  <c r="AE1280" i="1"/>
  <c r="AE1281" i="1"/>
  <c r="AE1282" i="1"/>
  <c r="AE1283" i="1"/>
  <c r="AE1284" i="1"/>
  <c r="AE1285" i="1"/>
  <c r="AE1286" i="1"/>
  <c r="AE1287" i="1"/>
  <c r="AE1288" i="1"/>
  <c r="AE1289" i="1"/>
  <c r="AE1290" i="1"/>
  <c r="AE1291" i="1"/>
  <c r="AE1292" i="1"/>
  <c r="AE1293" i="1"/>
  <c r="AE1294" i="1"/>
  <c r="AE1295" i="1"/>
  <c r="AE1296" i="1"/>
  <c r="AE1297" i="1"/>
  <c r="AE1298" i="1"/>
  <c r="AE1299" i="1"/>
  <c r="AE1300" i="1"/>
  <c r="AE1301" i="1"/>
  <c r="AE1302" i="1"/>
  <c r="AE1303" i="1"/>
  <c r="AE1304" i="1"/>
  <c r="AE1305" i="1"/>
  <c r="AE1306" i="1"/>
  <c r="AE1307" i="1"/>
  <c r="AE1308" i="1"/>
  <c r="AE1309" i="1"/>
  <c r="AE1310" i="1"/>
  <c r="AE1311" i="1"/>
  <c r="AE1312" i="1"/>
  <c r="AE1313" i="1"/>
  <c r="AE1314" i="1"/>
  <c r="AE1315" i="1"/>
  <c r="AE1316" i="1"/>
  <c r="AE1317" i="1"/>
  <c r="AE1318" i="1"/>
  <c r="AE1319" i="1"/>
  <c r="AE1320" i="1"/>
  <c r="AE1321" i="1"/>
  <c r="AE1322" i="1"/>
  <c r="AE1323" i="1"/>
  <c r="AE1324" i="1"/>
  <c r="AE1325" i="1"/>
  <c r="AE1326" i="1"/>
  <c r="AE1327" i="1"/>
  <c r="AE1328" i="1"/>
  <c r="AE1329" i="1"/>
  <c r="AE1330" i="1"/>
  <c r="AE1331" i="1"/>
  <c r="AE1332" i="1"/>
  <c r="AE1333" i="1"/>
  <c r="AE1334" i="1"/>
  <c r="AE1335" i="1"/>
  <c r="AE1336" i="1"/>
  <c r="AE1337" i="1"/>
  <c r="AE1338" i="1"/>
  <c r="AE1339" i="1"/>
  <c r="AE1340" i="1"/>
  <c r="AE1341" i="1"/>
  <c r="AE1342" i="1"/>
  <c r="AE1343" i="1"/>
  <c r="AE1344" i="1"/>
  <c r="AE1345" i="1"/>
  <c r="AE1346" i="1"/>
  <c r="AE1347" i="1"/>
  <c r="AE1348" i="1"/>
  <c r="AE1349" i="1"/>
  <c r="AE1350" i="1"/>
  <c r="AE1351" i="1"/>
  <c r="AE1352" i="1"/>
  <c r="AE1353" i="1"/>
  <c r="AE1354" i="1"/>
  <c r="AE1355" i="1"/>
  <c r="AE1356" i="1"/>
  <c r="AE1357" i="1"/>
  <c r="AE1358" i="1"/>
  <c r="AE1359" i="1"/>
  <c r="AE1360" i="1"/>
  <c r="AE1361" i="1"/>
  <c r="AE1362" i="1"/>
  <c r="AE1363" i="1"/>
  <c r="AE1364" i="1"/>
  <c r="AE1365" i="1"/>
  <c r="AE1366" i="1"/>
  <c r="AE1367" i="1"/>
  <c r="AE1368" i="1"/>
  <c r="AE1369" i="1"/>
  <c r="AE1370" i="1"/>
  <c r="AE1371" i="1"/>
  <c r="AE1372" i="1"/>
  <c r="AE1373" i="1"/>
  <c r="AE1374" i="1"/>
  <c r="AE1375" i="1"/>
  <c r="AE1376" i="1"/>
  <c r="AE1377" i="1"/>
  <c r="AE1378" i="1"/>
  <c r="AE1379" i="1"/>
  <c r="AE1380" i="1"/>
  <c r="AE1381" i="1"/>
  <c r="AE1382" i="1"/>
  <c r="AE1383" i="1"/>
  <c r="AE1384" i="1"/>
  <c r="AE1385" i="1"/>
  <c r="AE1386" i="1"/>
  <c r="AE1387" i="1"/>
  <c r="AE1388" i="1"/>
  <c r="AE1389" i="1"/>
  <c r="AE1390" i="1"/>
  <c r="AE1391" i="1"/>
  <c r="AE1392" i="1"/>
  <c r="AE1393" i="1"/>
  <c r="AE1394" i="1"/>
  <c r="AE1395" i="1"/>
  <c r="AE1396" i="1"/>
  <c r="AE1397" i="1"/>
  <c r="AE1398" i="1"/>
  <c r="AE1399" i="1"/>
  <c r="AE1400" i="1"/>
  <c r="AE1401" i="1"/>
  <c r="AE1402" i="1"/>
  <c r="AE1403" i="1"/>
  <c r="AE1404" i="1"/>
  <c r="AE1405" i="1"/>
  <c r="AE1406" i="1"/>
  <c r="AE1407" i="1"/>
  <c r="AE1408" i="1"/>
  <c r="AE1409" i="1"/>
  <c r="AE1410" i="1"/>
  <c r="AE1411" i="1"/>
  <c r="AE1412" i="1"/>
  <c r="AE1413" i="1"/>
  <c r="AE1414" i="1"/>
  <c r="AE1415" i="1"/>
  <c r="AE1416" i="1"/>
  <c r="AE1417" i="1"/>
  <c r="AE1418" i="1"/>
  <c r="AE1419" i="1"/>
  <c r="AE1420" i="1"/>
  <c r="AE1421" i="1"/>
  <c r="AE1422" i="1"/>
  <c r="AE1423" i="1"/>
  <c r="AE1424" i="1"/>
  <c r="AE1425" i="1"/>
  <c r="AE1426" i="1"/>
  <c r="AE1427" i="1"/>
  <c r="AE1428" i="1"/>
  <c r="AE1429" i="1"/>
  <c r="AE1430" i="1"/>
  <c r="AE1431" i="1"/>
  <c r="AE1432" i="1"/>
  <c r="AE1433" i="1"/>
  <c r="AE1434" i="1"/>
  <c r="AE1435" i="1"/>
  <c r="AE1436" i="1"/>
  <c r="AE1437" i="1"/>
  <c r="AE1438" i="1"/>
  <c r="AE1439" i="1"/>
  <c r="AE1440" i="1"/>
  <c r="AE1441" i="1"/>
  <c r="AE1442" i="1"/>
  <c r="AE1443" i="1"/>
  <c r="AE1444" i="1"/>
  <c r="AE1445" i="1"/>
  <c r="AE1446" i="1"/>
  <c r="AE1447" i="1"/>
  <c r="AE1448" i="1"/>
  <c r="AE1449" i="1"/>
  <c r="AE1450" i="1"/>
  <c r="AE1451" i="1"/>
  <c r="AE1452" i="1"/>
  <c r="AE1453" i="1"/>
  <c r="AE1454" i="1"/>
  <c r="AE1455" i="1"/>
  <c r="AE1456" i="1"/>
  <c r="AE1457" i="1"/>
  <c r="AE1458" i="1"/>
  <c r="AE1459" i="1"/>
  <c r="AE1460" i="1"/>
  <c r="AE1461" i="1"/>
  <c r="AE1462" i="1"/>
  <c r="AE1463" i="1"/>
  <c r="AE1464" i="1"/>
  <c r="AE1465" i="1"/>
  <c r="AE1466" i="1"/>
  <c r="AE1467" i="1"/>
  <c r="AE1468" i="1"/>
  <c r="AE1469" i="1"/>
  <c r="AE1470" i="1"/>
  <c r="AE1471" i="1"/>
  <c r="AE1472" i="1"/>
  <c r="AE1473" i="1"/>
  <c r="AE1474" i="1"/>
  <c r="AE1475" i="1"/>
  <c r="AE1476" i="1"/>
  <c r="AE1477" i="1"/>
  <c r="AE1478" i="1"/>
  <c r="AE1479" i="1"/>
  <c r="AE1480" i="1"/>
  <c r="AE1481" i="1"/>
  <c r="AE1482" i="1"/>
  <c r="AE1483" i="1"/>
  <c r="AE1484" i="1"/>
  <c r="AE1485" i="1"/>
  <c r="AE1486" i="1"/>
  <c r="AE1487" i="1"/>
  <c r="AE1488" i="1"/>
  <c r="AE1489" i="1"/>
  <c r="AE1490" i="1"/>
  <c r="AE1491" i="1"/>
  <c r="AE1492" i="1"/>
  <c r="AE1493" i="1"/>
  <c r="AE1494" i="1"/>
  <c r="AE1495" i="1"/>
  <c r="AE1496" i="1"/>
  <c r="AE1497" i="1"/>
  <c r="AE1498" i="1"/>
  <c r="AE1499" i="1"/>
  <c r="AE1500" i="1"/>
  <c r="AE1501" i="1"/>
  <c r="AE1502" i="1"/>
  <c r="AE1503" i="1"/>
  <c r="AE1504" i="1"/>
  <c r="AE1505" i="1"/>
  <c r="AE1506" i="1"/>
  <c r="AE1507" i="1"/>
  <c r="AE1508" i="1"/>
  <c r="AE1509" i="1"/>
  <c r="AE1510" i="1"/>
  <c r="AE1511" i="1"/>
  <c r="AE1512" i="1"/>
  <c r="AE1513" i="1"/>
  <c r="AE1514" i="1"/>
  <c r="AE1515" i="1"/>
  <c r="AE1516" i="1"/>
  <c r="AE1517" i="1"/>
  <c r="AE1518" i="1"/>
  <c r="AE1519" i="1"/>
  <c r="AE1520" i="1"/>
  <c r="AE1521" i="1"/>
  <c r="AE1522" i="1"/>
  <c r="AE1523" i="1"/>
  <c r="AE1524" i="1"/>
  <c r="AE1525" i="1"/>
  <c r="AE1526" i="1"/>
  <c r="AE1527" i="1"/>
  <c r="AE1528" i="1"/>
  <c r="AE1529" i="1"/>
  <c r="AE1530" i="1"/>
  <c r="AE1531" i="1"/>
  <c r="AE1532" i="1"/>
  <c r="AE1533" i="1"/>
  <c r="AE1534" i="1"/>
  <c r="AE1535" i="1"/>
  <c r="AE1536" i="1"/>
  <c r="AE1537" i="1"/>
  <c r="AE1538" i="1"/>
  <c r="AE1539" i="1"/>
  <c r="AE1540" i="1"/>
  <c r="AE1541" i="1"/>
  <c r="AE1542" i="1"/>
  <c r="AE1543" i="1"/>
  <c r="AE1544" i="1"/>
  <c r="AE1545" i="1"/>
  <c r="AE1546" i="1"/>
  <c r="AE1547" i="1"/>
  <c r="AE1548" i="1"/>
  <c r="AE1549" i="1"/>
  <c r="AE1550" i="1"/>
  <c r="AE1551" i="1"/>
  <c r="AE1552" i="1"/>
  <c r="AE1553" i="1"/>
  <c r="AE1554" i="1"/>
  <c r="AE1555" i="1"/>
  <c r="AE1556" i="1"/>
  <c r="AE1557" i="1"/>
  <c r="AE1558" i="1"/>
  <c r="AE1559" i="1"/>
  <c r="AE1560" i="1"/>
  <c r="AE1561" i="1"/>
  <c r="AE1562" i="1"/>
  <c r="AE1563" i="1"/>
  <c r="AE1564" i="1"/>
  <c r="AE1565" i="1"/>
  <c r="AE1566" i="1"/>
  <c r="AE1567" i="1"/>
  <c r="AE1568" i="1"/>
  <c r="AE1569" i="1"/>
  <c r="AE1570" i="1"/>
  <c r="AE1571" i="1"/>
  <c r="AE1572" i="1"/>
  <c r="AE1573" i="1"/>
  <c r="AE1574" i="1"/>
  <c r="AE1575" i="1"/>
  <c r="AE1576" i="1"/>
  <c r="AE1577" i="1"/>
  <c r="AE1578" i="1"/>
  <c r="AE1579" i="1"/>
  <c r="AE1580" i="1"/>
  <c r="AE1581" i="1"/>
  <c r="AE1582" i="1"/>
  <c r="AE1583" i="1"/>
  <c r="AE1584" i="1"/>
  <c r="AE1585" i="1"/>
  <c r="AE1586" i="1"/>
  <c r="AE1587" i="1"/>
  <c r="AE1588" i="1"/>
  <c r="AE1589" i="1"/>
  <c r="AE1590" i="1"/>
  <c r="AE1591" i="1"/>
  <c r="AE1592" i="1"/>
  <c r="AE1593" i="1"/>
  <c r="AE1594" i="1"/>
  <c r="AE1595" i="1"/>
  <c r="AE1596" i="1"/>
  <c r="AE1597" i="1"/>
  <c r="AE1598" i="1"/>
  <c r="AE1599" i="1"/>
  <c r="AE1600" i="1"/>
  <c r="AE1601" i="1"/>
  <c r="AE1602" i="1"/>
  <c r="AE1603" i="1"/>
  <c r="AE1604" i="1"/>
  <c r="AE1605" i="1"/>
  <c r="AE1606" i="1"/>
  <c r="AE1607" i="1"/>
  <c r="AE1608" i="1"/>
  <c r="AE1609" i="1"/>
  <c r="AE1610" i="1"/>
  <c r="AE1611" i="1"/>
  <c r="AE1612" i="1"/>
  <c r="AE1613" i="1"/>
  <c r="AE1614" i="1"/>
  <c r="AE1615" i="1"/>
  <c r="AE1616" i="1"/>
  <c r="AE1617" i="1"/>
  <c r="AE1618" i="1"/>
  <c r="AE1619" i="1"/>
  <c r="AE1620" i="1"/>
  <c r="AE1621" i="1"/>
  <c r="AE1622" i="1"/>
  <c r="AE1623" i="1"/>
  <c r="AE1624" i="1"/>
  <c r="AE1625" i="1"/>
  <c r="AE1626" i="1"/>
  <c r="AE1627" i="1"/>
  <c r="AE1628" i="1"/>
  <c r="AE1629" i="1"/>
  <c r="AE1630" i="1"/>
  <c r="AE1631" i="1"/>
  <c r="AE1632" i="1"/>
  <c r="AE1633" i="1"/>
  <c r="AE1634" i="1"/>
  <c r="AE1635" i="1"/>
  <c r="AE1636" i="1"/>
  <c r="AE1637" i="1"/>
  <c r="AE1638" i="1"/>
  <c r="AE1639" i="1"/>
  <c r="AE1640" i="1"/>
  <c r="AE1641" i="1"/>
  <c r="AE1642" i="1"/>
  <c r="AE1643" i="1"/>
  <c r="AE1644" i="1"/>
  <c r="AE1645" i="1"/>
  <c r="AE1646" i="1"/>
  <c r="AE1647" i="1"/>
  <c r="AE1648" i="1"/>
  <c r="AE1649" i="1"/>
  <c r="AE1650" i="1"/>
  <c r="AE1651" i="1"/>
  <c r="AE1652" i="1"/>
  <c r="AE1653" i="1"/>
  <c r="AE1654" i="1"/>
  <c r="AE1655" i="1"/>
  <c r="AE1656" i="1"/>
  <c r="AE1657" i="1"/>
  <c r="AE1658" i="1"/>
  <c r="AE1659" i="1"/>
  <c r="AE1660" i="1"/>
  <c r="AE1661" i="1"/>
  <c r="AE1662" i="1"/>
  <c r="AE1663" i="1"/>
  <c r="AE1664" i="1"/>
  <c r="AE1665" i="1"/>
  <c r="AE1666" i="1"/>
  <c r="AE1667" i="1"/>
  <c r="AE1668" i="1"/>
  <c r="AE1669" i="1"/>
  <c r="AE1670" i="1"/>
  <c r="AE1671" i="1"/>
  <c r="AE1672" i="1"/>
  <c r="AE1673" i="1"/>
  <c r="AE1674" i="1"/>
  <c r="AE1675" i="1"/>
  <c r="AE1676" i="1"/>
  <c r="AE1677" i="1"/>
  <c r="AE1678" i="1"/>
  <c r="AE1679" i="1"/>
  <c r="AE1680" i="1"/>
  <c r="AE1681" i="1"/>
  <c r="AE1682" i="1"/>
  <c r="AE1683" i="1"/>
  <c r="AE1684" i="1"/>
  <c r="AE1685" i="1"/>
  <c r="AE1686" i="1"/>
  <c r="AE1687" i="1"/>
  <c r="AE1688" i="1"/>
  <c r="AE1689" i="1"/>
  <c r="AE1690" i="1"/>
  <c r="AE1691" i="1"/>
  <c r="AE1692" i="1"/>
  <c r="AE1693" i="1"/>
  <c r="AE1694" i="1"/>
  <c r="AE1695" i="1"/>
  <c r="AE1696" i="1"/>
  <c r="AE1697" i="1"/>
  <c r="AE1698" i="1"/>
  <c r="AE1699" i="1"/>
  <c r="AE1700" i="1"/>
  <c r="AE1701" i="1"/>
  <c r="AE1702" i="1"/>
  <c r="AE1703" i="1"/>
  <c r="AE1704" i="1"/>
  <c r="AE1705" i="1"/>
  <c r="AE1706" i="1"/>
  <c r="AE1707" i="1"/>
  <c r="AE1708" i="1"/>
  <c r="AE1709" i="1"/>
  <c r="AE1710" i="1"/>
  <c r="AE1711" i="1"/>
  <c r="AE1712" i="1"/>
  <c r="AE1713" i="1"/>
  <c r="AE1714" i="1"/>
  <c r="AE1715" i="1"/>
  <c r="AE1716" i="1"/>
  <c r="AE1717" i="1"/>
  <c r="AE1718" i="1"/>
  <c r="AE1719" i="1"/>
  <c r="AE1720" i="1"/>
  <c r="AE1721" i="1"/>
  <c r="AE1722" i="1"/>
  <c r="AE1723" i="1"/>
  <c r="AE1724" i="1"/>
  <c r="AE1725" i="1"/>
  <c r="AE1726" i="1"/>
  <c r="AE1727" i="1"/>
  <c r="AE1728" i="1"/>
  <c r="AE1729" i="1"/>
  <c r="AE1730" i="1"/>
  <c r="AE1731" i="1"/>
  <c r="AE1732" i="1"/>
  <c r="AE1733" i="1"/>
  <c r="AE1734" i="1"/>
  <c r="AE1735" i="1"/>
  <c r="AE1736" i="1"/>
  <c r="AE1737" i="1"/>
  <c r="AE1738" i="1"/>
  <c r="AE1739" i="1"/>
  <c r="AE1740" i="1"/>
  <c r="AE1741" i="1"/>
  <c r="AE1742" i="1"/>
  <c r="AE1743" i="1"/>
  <c r="AE1744" i="1"/>
  <c r="AE1745" i="1"/>
  <c r="AE1746" i="1"/>
  <c r="AE1747" i="1"/>
  <c r="AE1748" i="1"/>
  <c r="AE1749" i="1"/>
  <c r="AE1750" i="1"/>
  <c r="AE1751" i="1"/>
  <c r="AE1752" i="1"/>
  <c r="AE1753" i="1"/>
  <c r="AE1754" i="1"/>
  <c r="AE1755" i="1"/>
  <c r="AE1756" i="1"/>
  <c r="AE1757" i="1"/>
  <c r="AE1758" i="1"/>
  <c r="AE1759" i="1"/>
  <c r="AE1760" i="1"/>
  <c r="AE1761" i="1"/>
  <c r="AE1762" i="1"/>
  <c r="AE1763" i="1"/>
  <c r="AE1764" i="1"/>
  <c r="AE1765" i="1"/>
  <c r="AE1766" i="1"/>
  <c r="AE1767" i="1"/>
  <c r="AE1768" i="1"/>
  <c r="AE1769" i="1"/>
  <c r="AE1770" i="1"/>
  <c r="AE1771" i="1"/>
  <c r="AE1772" i="1"/>
  <c r="AE1773" i="1"/>
  <c r="AE1774" i="1"/>
  <c r="AE1775" i="1"/>
  <c r="AE1776" i="1"/>
  <c r="AE1777" i="1"/>
  <c r="AE1778" i="1"/>
  <c r="AE1779" i="1"/>
  <c r="AE1780" i="1"/>
  <c r="AE1781" i="1"/>
  <c r="AE1782" i="1"/>
  <c r="AE1783" i="1"/>
  <c r="AE1784" i="1"/>
  <c r="AE1785" i="1"/>
  <c r="AE1786" i="1"/>
  <c r="AE1787" i="1"/>
  <c r="AE1788" i="1"/>
  <c r="AE1789" i="1"/>
  <c r="AE1790" i="1"/>
  <c r="AE1791" i="1"/>
  <c r="AE1792" i="1"/>
  <c r="AE1793" i="1"/>
  <c r="AE1794" i="1"/>
  <c r="AE1795" i="1"/>
  <c r="AE1796" i="1"/>
  <c r="AE1797" i="1"/>
  <c r="AE1798" i="1"/>
  <c r="AE1799" i="1"/>
  <c r="AE1800" i="1"/>
  <c r="AE1801" i="1"/>
  <c r="AE1802" i="1"/>
  <c r="AE1803" i="1"/>
  <c r="AE1804" i="1"/>
  <c r="AE1805" i="1"/>
  <c r="AE1806" i="1"/>
  <c r="AE1807" i="1"/>
  <c r="AE1808" i="1"/>
  <c r="AE1809" i="1"/>
  <c r="AE1810" i="1"/>
  <c r="AE1811" i="1"/>
  <c r="AE1812" i="1"/>
  <c r="AE1813" i="1"/>
  <c r="AE1814" i="1"/>
  <c r="AE1815" i="1"/>
  <c r="AE1816" i="1"/>
  <c r="AE1817" i="1"/>
  <c r="AE1818" i="1"/>
  <c r="AE1819" i="1"/>
  <c r="AE1820" i="1"/>
  <c r="AE1821" i="1"/>
  <c r="AE1822" i="1"/>
  <c r="AE1823" i="1"/>
  <c r="AE1824" i="1"/>
  <c r="AE1825" i="1"/>
  <c r="AE1826" i="1"/>
  <c r="AE1827" i="1"/>
  <c r="AE1828" i="1"/>
  <c r="AE1829" i="1"/>
  <c r="AE1830" i="1"/>
  <c r="AE1831" i="1"/>
  <c r="AE1832" i="1"/>
  <c r="AE1833" i="1"/>
  <c r="AE1834" i="1"/>
  <c r="AE1835" i="1"/>
  <c r="AE1836" i="1"/>
  <c r="AE1837" i="1"/>
  <c r="AE1838" i="1"/>
  <c r="AE1839" i="1"/>
  <c r="AE1840" i="1"/>
  <c r="AE1841" i="1"/>
  <c r="AE1842" i="1"/>
  <c r="AE1843" i="1"/>
  <c r="AE1844" i="1"/>
  <c r="AE1845" i="1"/>
  <c r="AE1846" i="1"/>
  <c r="AE1847" i="1"/>
  <c r="AE1848" i="1"/>
  <c r="AE1849" i="1"/>
  <c r="AE1850" i="1"/>
  <c r="AE1851" i="1"/>
  <c r="AE1852" i="1"/>
  <c r="AE1853" i="1"/>
  <c r="AE1854" i="1"/>
  <c r="AE1855" i="1"/>
  <c r="AE1856" i="1"/>
  <c r="AE1857" i="1"/>
  <c r="AE1858" i="1"/>
  <c r="AE1859" i="1"/>
  <c r="AE1860" i="1"/>
  <c r="AE1861" i="1"/>
  <c r="AE1862" i="1"/>
  <c r="AE1863" i="1"/>
  <c r="AE1864" i="1"/>
  <c r="AE1865" i="1"/>
  <c r="AE1866" i="1"/>
  <c r="AE1867" i="1"/>
  <c r="AE1868" i="1"/>
  <c r="AE1869" i="1"/>
  <c r="AE1870" i="1"/>
  <c r="AE1871" i="1"/>
  <c r="AE1872" i="1"/>
  <c r="AE1873" i="1"/>
  <c r="AE1874" i="1"/>
  <c r="AE1875" i="1"/>
  <c r="AE1876" i="1"/>
  <c r="AE1877" i="1"/>
  <c r="AE1878" i="1"/>
  <c r="AE1879" i="1"/>
  <c r="AE1880" i="1"/>
  <c r="AE1881" i="1"/>
  <c r="AE1882" i="1"/>
  <c r="AE1883" i="1"/>
  <c r="AE1884" i="1"/>
  <c r="AE1885" i="1"/>
  <c r="AE1886" i="1"/>
  <c r="AE1887" i="1"/>
  <c r="AE1888" i="1"/>
  <c r="AE1889" i="1"/>
  <c r="AE1890" i="1"/>
  <c r="AE1891" i="1"/>
  <c r="AE1892" i="1"/>
  <c r="AE1893" i="1"/>
  <c r="AE1894" i="1"/>
  <c r="AE1895" i="1"/>
  <c r="AE1896" i="1"/>
  <c r="AE1897" i="1"/>
  <c r="AE1898" i="1"/>
  <c r="AE1899" i="1"/>
  <c r="AE1900" i="1"/>
  <c r="AE1901" i="1"/>
  <c r="AE1902" i="1"/>
  <c r="AE1903" i="1"/>
  <c r="AE1904" i="1"/>
  <c r="AE1905" i="1"/>
  <c r="AE1906" i="1"/>
  <c r="AE1907" i="1"/>
  <c r="AE1908" i="1"/>
  <c r="AE1909" i="1"/>
  <c r="AE1910" i="1"/>
  <c r="AE1911" i="1"/>
  <c r="AE1912" i="1"/>
  <c r="AE1913" i="1"/>
  <c r="AE1914" i="1"/>
  <c r="AE1915" i="1"/>
  <c r="AE1916" i="1"/>
  <c r="AE1917" i="1"/>
  <c r="AE1918" i="1"/>
  <c r="AE1919" i="1"/>
  <c r="AE1920" i="1"/>
  <c r="AE1921" i="1"/>
  <c r="AE1922" i="1"/>
  <c r="AE1923" i="1"/>
  <c r="AE1924" i="1"/>
  <c r="AE1925" i="1"/>
  <c r="AE1926" i="1"/>
  <c r="AE1927" i="1"/>
  <c r="AE1928" i="1"/>
  <c r="AE1929" i="1"/>
  <c r="AE1930" i="1"/>
  <c r="AE1931" i="1"/>
  <c r="AE1932" i="1"/>
  <c r="AE1933" i="1"/>
  <c r="AE1934" i="1"/>
  <c r="AE1935" i="1"/>
  <c r="AE1936" i="1"/>
  <c r="AE1937" i="1"/>
  <c r="AE1938" i="1"/>
  <c r="AE1939" i="1"/>
  <c r="AE1940" i="1"/>
  <c r="AE1941" i="1"/>
  <c r="AE1942" i="1"/>
  <c r="AE1943" i="1"/>
  <c r="AE1944" i="1"/>
  <c r="AE1945" i="1"/>
  <c r="AE1946" i="1"/>
  <c r="AE1947" i="1"/>
  <c r="AE1948" i="1"/>
  <c r="AE1949" i="1"/>
  <c r="AE1950" i="1"/>
  <c r="AE1951" i="1"/>
  <c r="AE1952" i="1"/>
  <c r="AE1953" i="1"/>
  <c r="AE1954" i="1"/>
  <c r="AE1955" i="1"/>
  <c r="AE1956" i="1"/>
  <c r="AE1957" i="1"/>
  <c r="AE1958" i="1"/>
  <c r="AE1959" i="1"/>
  <c r="AE1960" i="1"/>
  <c r="AE1961" i="1"/>
  <c r="AE1962" i="1"/>
  <c r="AE1963" i="1"/>
  <c r="AE1964" i="1"/>
  <c r="AE1965" i="1"/>
  <c r="AE1966" i="1"/>
  <c r="AE1967" i="1"/>
  <c r="AE1968" i="1"/>
  <c r="AE1969" i="1"/>
  <c r="AE1970" i="1"/>
  <c r="AE1971" i="1"/>
  <c r="AE1972" i="1"/>
  <c r="AE1973" i="1"/>
  <c r="AE1974" i="1"/>
  <c r="AE1975" i="1"/>
  <c r="AE1976" i="1"/>
  <c r="AE1977" i="1"/>
  <c r="AE1978" i="1"/>
  <c r="AE1979" i="1"/>
  <c r="AE1980" i="1"/>
  <c r="AE1981" i="1"/>
  <c r="AE1982" i="1"/>
  <c r="AE1983" i="1"/>
  <c r="AE1984" i="1"/>
  <c r="AE1985" i="1"/>
  <c r="AE1986" i="1"/>
  <c r="AE1987" i="1"/>
  <c r="AE1988" i="1"/>
  <c r="AE1989" i="1"/>
  <c r="AE1990" i="1"/>
  <c r="AE1991" i="1"/>
  <c r="AE1992" i="1"/>
  <c r="AE1993" i="1"/>
  <c r="AE1994" i="1"/>
  <c r="AE1995" i="1"/>
  <c r="AE1996" i="1"/>
  <c r="AE1997" i="1"/>
  <c r="AE1998" i="1"/>
  <c r="AD3" i="1"/>
  <c r="AD4" i="1"/>
  <c r="AD6" i="1"/>
  <c r="AD7" i="1"/>
  <c r="AD8" i="1"/>
  <c r="AD9" i="1"/>
  <c r="AD10" i="1"/>
  <c r="AD11" i="1"/>
  <c r="AD12" i="1"/>
  <c r="AD13" i="1"/>
  <c r="AD14" i="1"/>
  <c r="AD15" i="1"/>
  <c r="AD16" i="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5" i="1"/>
  <c r="AD86" i="1"/>
  <c r="AD87" i="1"/>
  <c r="AD88" i="1"/>
  <c r="AD89" i="1"/>
  <c r="AD90" i="1"/>
  <c r="AD91" i="1"/>
  <c r="AD92" i="1"/>
  <c r="AD93" i="1"/>
  <c r="AD94" i="1"/>
  <c r="AD95" i="1"/>
  <c r="AD96" i="1"/>
  <c r="AD97" i="1"/>
  <c r="AD98" i="1"/>
  <c r="AD99" i="1"/>
  <c r="AD100" i="1"/>
  <c r="AD101" i="1"/>
  <c r="AD102" i="1"/>
  <c r="AD103" i="1"/>
  <c r="AD104" i="1"/>
  <c r="AD105" i="1"/>
  <c r="AD106" i="1"/>
  <c r="AD107" i="1"/>
  <c r="AD108" i="1"/>
  <c r="AD109" i="1"/>
  <c r="AD110" i="1"/>
  <c r="AD111" i="1"/>
  <c r="AD112" i="1"/>
  <c r="AD113" i="1"/>
  <c r="AD114" i="1"/>
  <c r="AD115" i="1"/>
  <c r="AD116" i="1"/>
  <c r="AD117" i="1"/>
  <c r="AD118" i="1"/>
  <c r="AD119" i="1"/>
  <c r="AD120" i="1"/>
  <c r="AD121" i="1"/>
  <c r="AD122" i="1"/>
  <c r="AD123" i="1"/>
  <c r="AD124" i="1"/>
  <c r="AD125" i="1"/>
  <c r="AD126" i="1"/>
  <c r="AD127" i="1"/>
  <c r="AD128" i="1"/>
  <c r="AD129" i="1"/>
  <c r="AD130" i="1"/>
  <c r="AD131" i="1"/>
  <c r="AD132" i="1"/>
  <c r="AD133" i="1"/>
  <c r="AD134" i="1"/>
  <c r="AD135" i="1"/>
  <c r="AD136" i="1"/>
  <c r="AD137" i="1"/>
  <c r="AD138" i="1"/>
  <c r="AD139" i="1"/>
  <c r="AD140" i="1"/>
  <c r="AD141" i="1"/>
  <c r="AD142" i="1"/>
  <c r="AD143" i="1"/>
  <c r="AD144" i="1"/>
  <c r="AD145" i="1"/>
  <c r="AD146" i="1"/>
  <c r="AD147" i="1"/>
  <c r="AD148" i="1"/>
  <c r="AD149" i="1"/>
  <c r="AD150" i="1"/>
  <c r="AD151" i="1"/>
  <c r="AD152" i="1"/>
  <c r="AD153" i="1"/>
  <c r="AD154" i="1"/>
  <c r="AD155" i="1"/>
  <c r="AD156" i="1"/>
  <c r="AD157" i="1"/>
  <c r="AD158" i="1"/>
  <c r="AD159" i="1"/>
  <c r="AD160" i="1"/>
  <c r="AD161" i="1"/>
  <c r="AD162" i="1"/>
  <c r="AD163" i="1"/>
  <c r="AD164" i="1"/>
  <c r="AD165" i="1"/>
  <c r="AD166" i="1"/>
  <c r="AD167" i="1"/>
  <c r="AD168" i="1"/>
  <c r="AD169" i="1"/>
  <c r="AD170" i="1"/>
  <c r="AD171" i="1"/>
  <c r="AD172" i="1"/>
  <c r="AD173" i="1"/>
  <c r="AD174" i="1"/>
  <c r="AD175" i="1"/>
  <c r="AD176" i="1"/>
  <c r="AD177" i="1"/>
  <c r="AD178" i="1"/>
  <c r="AD179" i="1"/>
  <c r="AD180" i="1"/>
  <c r="AD181" i="1"/>
  <c r="AD182" i="1"/>
  <c r="AD183" i="1"/>
  <c r="AD184" i="1"/>
  <c r="AD185" i="1"/>
  <c r="AD186" i="1"/>
  <c r="AD187" i="1"/>
  <c r="AD188" i="1"/>
  <c r="AD189" i="1"/>
  <c r="AD190" i="1"/>
  <c r="AD191" i="1"/>
  <c r="AD192" i="1"/>
  <c r="AD193" i="1"/>
  <c r="AD194" i="1"/>
  <c r="AD195" i="1"/>
  <c r="AD196" i="1"/>
  <c r="AD197" i="1"/>
  <c r="AD198" i="1"/>
  <c r="AD199" i="1"/>
  <c r="AD200" i="1"/>
  <c r="AD201" i="1"/>
  <c r="AD202" i="1"/>
  <c r="AD203" i="1"/>
  <c r="AD204" i="1"/>
  <c r="AD205" i="1"/>
  <c r="AD206" i="1"/>
  <c r="AD207" i="1"/>
  <c r="AD208" i="1"/>
  <c r="AD209" i="1"/>
  <c r="AD210" i="1"/>
  <c r="AD211" i="1"/>
  <c r="AD212" i="1"/>
  <c r="AD213" i="1"/>
  <c r="AD214" i="1"/>
  <c r="AD215" i="1"/>
  <c r="AD216" i="1"/>
  <c r="AD217" i="1"/>
  <c r="AD218" i="1"/>
  <c r="AD219" i="1"/>
  <c r="AD220" i="1"/>
  <c r="AD221" i="1"/>
  <c r="AD222" i="1"/>
  <c r="AD223" i="1"/>
  <c r="AD224" i="1"/>
  <c r="AD225" i="1"/>
  <c r="AD226" i="1"/>
  <c r="AD227" i="1"/>
  <c r="AD228" i="1"/>
  <c r="AD229" i="1"/>
  <c r="AD230" i="1"/>
  <c r="AD231" i="1"/>
  <c r="AD232" i="1"/>
  <c r="AD233" i="1"/>
  <c r="AD234" i="1"/>
  <c r="AD235" i="1"/>
  <c r="AD236" i="1"/>
  <c r="AD237" i="1"/>
  <c r="AD238" i="1"/>
  <c r="AD239" i="1"/>
  <c r="AD240" i="1"/>
  <c r="AD241" i="1"/>
  <c r="AD242" i="1"/>
  <c r="AD243" i="1"/>
  <c r="AD244" i="1"/>
  <c r="AD245" i="1"/>
  <c r="AD246" i="1"/>
  <c r="AD247" i="1"/>
  <c r="AD248" i="1"/>
  <c r="AD249" i="1"/>
  <c r="AD250" i="1"/>
  <c r="AD251" i="1"/>
  <c r="AD252" i="1"/>
  <c r="AD253" i="1"/>
  <c r="AD254" i="1"/>
  <c r="AD255" i="1"/>
  <c r="AD256" i="1"/>
  <c r="AD257" i="1"/>
  <c r="AD258" i="1"/>
  <c r="AD259" i="1"/>
  <c r="AD260" i="1"/>
  <c r="AD261" i="1"/>
  <c r="AD262" i="1"/>
  <c r="AD263" i="1"/>
  <c r="AD264" i="1"/>
  <c r="AD265" i="1"/>
  <c r="AD266" i="1"/>
  <c r="AD267" i="1"/>
  <c r="AD268" i="1"/>
  <c r="AD269" i="1"/>
  <c r="AD270" i="1"/>
  <c r="AD271" i="1"/>
  <c r="AD272" i="1"/>
  <c r="AD273" i="1"/>
  <c r="AD274" i="1"/>
  <c r="AD275" i="1"/>
  <c r="AD276" i="1"/>
  <c r="AD277" i="1"/>
  <c r="AD278" i="1"/>
  <c r="AD279" i="1"/>
  <c r="AD280" i="1"/>
  <c r="AD281" i="1"/>
  <c r="AD282" i="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6" i="1"/>
  <c r="AD307" i="1"/>
  <c r="AD308" i="1"/>
  <c r="AD309" i="1"/>
  <c r="AD310" i="1"/>
  <c r="AD311" i="1"/>
  <c r="AD312" i="1"/>
  <c r="AD313" i="1"/>
  <c r="AD314" i="1"/>
  <c r="AD315" i="1"/>
  <c r="AD316" i="1"/>
  <c r="AD317" i="1"/>
  <c r="AD318" i="1"/>
  <c r="AD319" i="1"/>
  <c r="AD320" i="1"/>
  <c r="AD321" i="1"/>
  <c r="AD322" i="1"/>
  <c r="AD323" i="1"/>
  <c r="AD324" i="1"/>
  <c r="AD325" i="1"/>
  <c r="AD326" i="1"/>
  <c r="AD327" i="1"/>
  <c r="AD328" i="1"/>
  <c r="AD329" i="1"/>
  <c r="AD330" i="1"/>
  <c r="AD331" i="1"/>
  <c r="AD332" i="1"/>
  <c r="AD333" i="1"/>
  <c r="AD334" i="1"/>
  <c r="AD335" i="1"/>
  <c r="AD336" i="1"/>
  <c r="AD337" i="1"/>
  <c r="AD338" i="1"/>
  <c r="AD339" i="1"/>
  <c r="AD340" i="1"/>
  <c r="AD341" i="1"/>
  <c r="AD342" i="1"/>
  <c r="AD343" i="1"/>
  <c r="AD344" i="1"/>
  <c r="AD345" i="1"/>
  <c r="AD346" i="1"/>
  <c r="AD347" i="1"/>
  <c r="AD348" i="1"/>
  <c r="AD349" i="1"/>
  <c r="AD350" i="1"/>
  <c r="AD351" i="1"/>
  <c r="AD352" i="1"/>
  <c r="AD353" i="1"/>
  <c r="AD354" i="1"/>
  <c r="AD355" i="1"/>
  <c r="AD356" i="1"/>
  <c r="AD357" i="1"/>
  <c r="AD358" i="1"/>
  <c r="AD359" i="1"/>
  <c r="AD360" i="1"/>
  <c r="AD361" i="1"/>
  <c r="AD362" i="1"/>
  <c r="AD363" i="1"/>
  <c r="AD364" i="1"/>
  <c r="AD365" i="1"/>
  <c r="AD366" i="1"/>
  <c r="AD367" i="1"/>
  <c r="AD368" i="1"/>
  <c r="AD369" i="1"/>
  <c r="AD370" i="1"/>
  <c r="AD371" i="1"/>
  <c r="AD372" i="1"/>
  <c r="AD373" i="1"/>
  <c r="AD374" i="1"/>
  <c r="AD375" i="1"/>
  <c r="AD376" i="1"/>
  <c r="AD377" i="1"/>
  <c r="AD378" i="1"/>
  <c r="AD379" i="1"/>
  <c r="AD380" i="1"/>
  <c r="AD381" i="1"/>
  <c r="AD382" i="1"/>
  <c r="AD383" i="1"/>
  <c r="AD384" i="1"/>
  <c r="AD385" i="1"/>
  <c r="AD386" i="1"/>
  <c r="AD387" i="1"/>
  <c r="AD388" i="1"/>
  <c r="AD389" i="1"/>
  <c r="AD390" i="1"/>
  <c r="AD391" i="1"/>
  <c r="AD392" i="1"/>
  <c r="AD393" i="1"/>
  <c r="AD394" i="1"/>
  <c r="AD395" i="1"/>
  <c r="AD396" i="1"/>
  <c r="AD397" i="1"/>
  <c r="AD398" i="1"/>
  <c r="AD399" i="1"/>
  <c r="AD400" i="1"/>
  <c r="AD401" i="1"/>
  <c r="AD402" i="1"/>
  <c r="AD403" i="1"/>
  <c r="AD404" i="1"/>
  <c r="AD405" i="1"/>
  <c r="AD406" i="1"/>
  <c r="AD407" i="1"/>
  <c r="AD408" i="1"/>
  <c r="AD409" i="1"/>
  <c r="AD410" i="1"/>
  <c r="AD411" i="1"/>
  <c r="AD412" i="1"/>
  <c r="AD413" i="1"/>
  <c r="AD414" i="1"/>
  <c r="AD415" i="1"/>
  <c r="AD416" i="1"/>
  <c r="AD417" i="1"/>
  <c r="AD418" i="1"/>
  <c r="AD419" i="1"/>
  <c r="AD420" i="1"/>
  <c r="AD421" i="1"/>
  <c r="AD422" i="1"/>
  <c r="AD423" i="1"/>
  <c r="AD424" i="1"/>
  <c r="AD425" i="1"/>
  <c r="AD426" i="1"/>
  <c r="AD427" i="1"/>
  <c r="AD428" i="1"/>
  <c r="AD429" i="1"/>
  <c r="AD430" i="1"/>
  <c r="AD431" i="1"/>
  <c r="AD432" i="1"/>
  <c r="AD433" i="1"/>
  <c r="AD434" i="1"/>
  <c r="AD435" i="1"/>
  <c r="AD436" i="1"/>
  <c r="AD437" i="1"/>
  <c r="AD438" i="1"/>
  <c r="AD439" i="1"/>
  <c r="AD440" i="1"/>
  <c r="AD441" i="1"/>
  <c r="AD442" i="1"/>
  <c r="AD443" i="1"/>
  <c r="AD444" i="1"/>
  <c r="AD445" i="1"/>
  <c r="AD446" i="1"/>
  <c r="AD447" i="1"/>
  <c r="AD448" i="1"/>
  <c r="AD449" i="1"/>
  <c r="AD450" i="1"/>
  <c r="AD451" i="1"/>
  <c r="AD452" i="1"/>
  <c r="AD453" i="1"/>
  <c r="AD454" i="1"/>
  <c r="AD455" i="1"/>
  <c r="AD456" i="1"/>
  <c r="AD457" i="1"/>
  <c r="AD458" i="1"/>
  <c r="AD459" i="1"/>
  <c r="AD460" i="1"/>
  <c r="AD461" i="1"/>
  <c r="AD462" i="1"/>
  <c r="AD463" i="1"/>
  <c r="AD464" i="1"/>
  <c r="AD465" i="1"/>
  <c r="AD466" i="1"/>
  <c r="AD467" i="1"/>
  <c r="AD468" i="1"/>
  <c r="AD469" i="1"/>
  <c r="AD470" i="1"/>
  <c r="AD471" i="1"/>
  <c r="AD472" i="1"/>
  <c r="AD473" i="1"/>
  <c r="AD474" i="1"/>
  <c r="AD475" i="1"/>
  <c r="AD476" i="1"/>
  <c r="AD477" i="1"/>
  <c r="AD478" i="1"/>
  <c r="AD479" i="1"/>
  <c r="AD480" i="1"/>
  <c r="AD481" i="1"/>
  <c r="AD482" i="1"/>
  <c r="AD483" i="1"/>
  <c r="AD484" i="1"/>
  <c r="AD485" i="1"/>
  <c r="AD486" i="1"/>
  <c r="AD487" i="1"/>
  <c r="AD488" i="1"/>
  <c r="AD489" i="1"/>
  <c r="AD490" i="1"/>
  <c r="AD491" i="1"/>
  <c r="AD492" i="1"/>
  <c r="AD493" i="1"/>
  <c r="AD494" i="1"/>
  <c r="AD495" i="1"/>
  <c r="AD496" i="1"/>
  <c r="AD497" i="1"/>
  <c r="AD498" i="1"/>
  <c r="AD499" i="1"/>
  <c r="AD500" i="1"/>
  <c r="AD501" i="1"/>
  <c r="AD502" i="1"/>
  <c r="AD503" i="1"/>
  <c r="AD504" i="1"/>
  <c r="AD505" i="1"/>
  <c r="AD506" i="1"/>
  <c r="AD507" i="1"/>
  <c r="AD508" i="1"/>
  <c r="AD509" i="1"/>
  <c r="AD510" i="1"/>
  <c r="AD511" i="1"/>
  <c r="AD512" i="1"/>
  <c r="AD513" i="1"/>
  <c r="AD514" i="1"/>
  <c r="AD515" i="1"/>
  <c r="AD516" i="1"/>
  <c r="AD517" i="1"/>
  <c r="AD518" i="1"/>
  <c r="AD519" i="1"/>
  <c r="AD520" i="1"/>
  <c r="AD521" i="1"/>
  <c r="AD522" i="1"/>
  <c r="AD523" i="1"/>
  <c r="AD524" i="1"/>
  <c r="AD525" i="1"/>
  <c r="AD526" i="1"/>
  <c r="AD527" i="1"/>
  <c r="AD528" i="1"/>
  <c r="AD529" i="1"/>
  <c r="AD530" i="1"/>
  <c r="AD531" i="1"/>
  <c r="AD532" i="1"/>
  <c r="AD533" i="1"/>
  <c r="AD534" i="1"/>
  <c r="AD535" i="1"/>
  <c r="AD536" i="1"/>
  <c r="AD537" i="1"/>
  <c r="AD538" i="1"/>
  <c r="AD539" i="1"/>
  <c r="AD540" i="1"/>
  <c r="AD541" i="1"/>
  <c r="AD542" i="1"/>
  <c r="AD543" i="1"/>
  <c r="AD544" i="1"/>
  <c r="AD545" i="1"/>
  <c r="AD546" i="1"/>
  <c r="AD547" i="1"/>
  <c r="AD548" i="1"/>
  <c r="AD549" i="1"/>
  <c r="AD550" i="1"/>
  <c r="AD551" i="1"/>
  <c r="AD552" i="1"/>
  <c r="AD553" i="1"/>
  <c r="AD554" i="1"/>
  <c r="AD555" i="1"/>
  <c r="AD556" i="1"/>
  <c r="AD557" i="1"/>
  <c r="AD558" i="1"/>
  <c r="AD559" i="1"/>
  <c r="AD560" i="1"/>
  <c r="AD561" i="1"/>
  <c r="AD562" i="1"/>
  <c r="AD563" i="1"/>
  <c r="AD564" i="1"/>
  <c r="AD565" i="1"/>
  <c r="AD566" i="1"/>
  <c r="AD567" i="1"/>
  <c r="AD568" i="1"/>
  <c r="AD569" i="1"/>
  <c r="AD570" i="1"/>
  <c r="AD571" i="1"/>
  <c r="AD572" i="1"/>
  <c r="AD573" i="1"/>
  <c r="AD574" i="1"/>
  <c r="AD575" i="1"/>
  <c r="AD576" i="1"/>
  <c r="AD577" i="1"/>
  <c r="AD578" i="1"/>
  <c r="AD579" i="1"/>
  <c r="AD580" i="1"/>
  <c r="AD581" i="1"/>
  <c r="AD582" i="1"/>
  <c r="AD583" i="1"/>
  <c r="AD584" i="1"/>
  <c r="AD585" i="1"/>
  <c r="AD586" i="1"/>
  <c r="AD587" i="1"/>
  <c r="AD588" i="1"/>
  <c r="AD589" i="1"/>
  <c r="AD590" i="1"/>
  <c r="AD591" i="1"/>
  <c r="AD592" i="1"/>
  <c r="AD593" i="1"/>
  <c r="AD594" i="1"/>
  <c r="AD595" i="1"/>
  <c r="AD596" i="1"/>
  <c r="AD597" i="1"/>
  <c r="AD598" i="1"/>
  <c r="AD599" i="1"/>
  <c r="AD600" i="1"/>
  <c r="AD601" i="1"/>
  <c r="AD602" i="1"/>
  <c r="AD603" i="1"/>
  <c r="AD604" i="1"/>
  <c r="AD605" i="1"/>
  <c r="AD606" i="1"/>
  <c r="AD607" i="1"/>
  <c r="AD608" i="1"/>
  <c r="AD609" i="1"/>
  <c r="AD610" i="1"/>
  <c r="AD611" i="1"/>
  <c r="AD612" i="1"/>
  <c r="AD613" i="1"/>
  <c r="AD614" i="1"/>
  <c r="AD615" i="1"/>
  <c r="AD616" i="1"/>
  <c r="AD617" i="1"/>
  <c r="AD618" i="1"/>
  <c r="AD619" i="1"/>
  <c r="AD620" i="1"/>
  <c r="AD621" i="1"/>
  <c r="AD622" i="1"/>
  <c r="AD623" i="1"/>
  <c r="AD624" i="1"/>
  <c r="AD625" i="1"/>
  <c r="AD626" i="1"/>
  <c r="AD627" i="1"/>
  <c r="AD628" i="1"/>
  <c r="AD629" i="1"/>
  <c r="AD630" i="1"/>
  <c r="AD631" i="1"/>
  <c r="AD632" i="1"/>
  <c r="AD633" i="1"/>
  <c r="AD634" i="1"/>
  <c r="AD635" i="1"/>
  <c r="AD636" i="1"/>
  <c r="AD637" i="1"/>
  <c r="AD638" i="1"/>
  <c r="AD639" i="1"/>
  <c r="AD640" i="1"/>
  <c r="AD641" i="1"/>
  <c r="AD642" i="1"/>
  <c r="AD643" i="1"/>
  <c r="AD644" i="1"/>
  <c r="AD645" i="1"/>
  <c r="AD646" i="1"/>
  <c r="AD647" i="1"/>
  <c r="AD648" i="1"/>
  <c r="AD649" i="1"/>
  <c r="AD650" i="1"/>
  <c r="AD651" i="1"/>
  <c r="AD652" i="1"/>
  <c r="AD653" i="1"/>
  <c r="AD654" i="1"/>
  <c r="AD655" i="1"/>
  <c r="AD656" i="1"/>
  <c r="AD657" i="1"/>
  <c r="AD658" i="1"/>
  <c r="AD659" i="1"/>
  <c r="AD660" i="1"/>
  <c r="AD661" i="1"/>
  <c r="AD662" i="1"/>
  <c r="AD663" i="1"/>
  <c r="AD664" i="1"/>
  <c r="AD665" i="1"/>
  <c r="AD666" i="1"/>
  <c r="AD667" i="1"/>
  <c r="AD668" i="1"/>
  <c r="AD669" i="1"/>
  <c r="AD670" i="1"/>
  <c r="AD671" i="1"/>
  <c r="AD672" i="1"/>
  <c r="AD673" i="1"/>
  <c r="AD674" i="1"/>
  <c r="AD675" i="1"/>
  <c r="AD676" i="1"/>
  <c r="AD677" i="1"/>
  <c r="AD678" i="1"/>
  <c r="AD679" i="1"/>
  <c r="AD680" i="1"/>
  <c r="AD681" i="1"/>
  <c r="AD682" i="1"/>
  <c r="AD683" i="1"/>
  <c r="AD684" i="1"/>
  <c r="AD685" i="1"/>
  <c r="AD686" i="1"/>
  <c r="AD687" i="1"/>
  <c r="AD688" i="1"/>
  <c r="AD689" i="1"/>
  <c r="AD690" i="1"/>
  <c r="AD691" i="1"/>
  <c r="AD692" i="1"/>
  <c r="AD693" i="1"/>
  <c r="AD694" i="1"/>
  <c r="AD695" i="1"/>
  <c r="AD696" i="1"/>
  <c r="AD697" i="1"/>
  <c r="AD698" i="1"/>
  <c r="AD699" i="1"/>
  <c r="AD700" i="1"/>
  <c r="AD701" i="1"/>
  <c r="AD702" i="1"/>
  <c r="AD703" i="1"/>
  <c r="AD704" i="1"/>
  <c r="AD705" i="1"/>
  <c r="AD706" i="1"/>
  <c r="AD707" i="1"/>
  <c r="AD708" i="1"/>
  <c r="AD709" i="1"/>
  <c r="AD710" i="1"/>
  <c r="AD711" i="1"/>
  <c r="AD712" i="1"/>
  <c r="AD713" i="1"/>
  <c r="AD714" i="1"/>
  <c r="AD715" i="1"/>
  <c r="AD716" i="1"/>
  <c r="AD717" i="1"/>
  <c r="AD718" i="1"/>
  <c r="AD719" i="1"/>
  <c r="AD720" i="1"/>
  <c r="AD721" i="1"/>
  <c r="AD722" i="1"/>
  <c r="AD723" i="1"/>
  <c r="AD724" i="1"/>
  <c r="AD725" i="1"/>
  <c r="AD726" i="1"/>
  <c r="AD727" i="1"/>
  <c r="AD728" i="1"/>
  <c r="AD729" i="1"/>
  <c r="AD730" i="1"/>
  <c r="AD731" i="1"/>
  <c r="AD732" i="1"/>
  <c r="AD733" i="1"/>
  <c r="AD734" i="1"/>
  <c r="AD735" i="1"/>
  <c r="AD736" i="1"/>
  <c r="AD737" i="1"/>
  <c r="AD738" i="1"/>
  <c r="AD739" i="1"/>
  <c r="AD740" i="1"/>
  <c r="AD741" i="1"/>
  <c r="AD742" i="1"/>
  <c r="AD743" i="1"/>
  <c r="AD744" i="1"/>
  <c r="AD745" i="1"/>
  <c r="AD746" i="1"/>
  <c r="AD747" i="1"/>
  <c r="AD748" i="1"/>
  <c r="AD749" i="1"/>
  <c r="AD750" i="1"/>
  <c r="AD751" i="1"/>
  <c r="AD752" i="1"/>
  <c r="AD753" i="1"/>
  <c r="AD754" i="1"/>
  <c r="AD755" i="1"/>
  <c r="AD756" i="1"/>
  <c r="AD757" i="1"/>
  <c r="AD758" i="1"/>
  <c r="AD759" i="1"/>
  <c r="AD760" i="1"/>
  <c r="AD761" i="1"/>
  <c r="AD762" i="1"/>
  <c r="AD763" i="1"/>
  <c r="AD764" i="1"/>
  <c r="AD765" i="1"/>
  <c r="AD766" i="1"/>
  <c r="AD767" i="1"/>
  <c r="AD768" i="1"/>
  <c r="AD769" i="1"/>
  <c r="AD770" i="1"/>
  <c r="AD771" i="1"/>
  <c r="AD772" i="1"/>
  <c r="AD773" i="1"/>
  <c r="AD774" i="1"/>
  <c r="AD775" i="1"/>
  <c r="AD776" i="1"/>
  <c r="AD777" i="1"/>
  <c r="AD778" i="1"/>
  <c r="AD779" i="1"/>
  <c r="AD780" i="1"/>
  <c r="AD781" i="1"/>
  <c r="AD782" i="1"/>
  <c r="AD783" i="1"/>
  <c r="AD784" i="1"/>
  <c r="AD785" i="1"/>
  <c r="AD786" i="1"/>
  <c r="AD787" i="1"/>
  <c r="AD788" i="1"/>
  <c r="AD789" i="1"/>
  <c r="AD790" i="1"/>
  <c r="AD791" i="1"/>
  <c r="AD792" i="1"/>
  <c r="AD793" i="1"/>
  <c r="AD794" i="1"/>
  <c r="AD795" i="1"/>
  <c r="AD796" i="1"/>
  <c r="AD797" i="1"/>
  <c r="AD798" i="1"/>
  <c r="AD799" i="1"/>
  <c r="AD800" i="1"/>
  <c r="AD801" i="1"/>
  <c r="AD802" i="1"/>
  <c r="AD803" i="1"/>
  <c r="AD804" i="1"/>
  <c r="AD805" i="1"/>
  <c r="AD806" i="1"/>
  <c r="AD807" i="1"/>
  <c r="AD808" i="1"/>
  <c r="AD809" i="1"/>
  <c r="AD810" i="1"/>
  <c r="AD811" i="1"/>
  <c r="AD812" i="1"/>
  <c r="AD813" i="1"/>
  <c r="AD814" i="1"/>
  <c r="AD815" i="1"/>
  <c r="AD816" i="1"/>
  <c r="AD817" i="1"/>
  <c r="AD818" i="1"/>
  <c r="AD819" i="1"/>
  <c r="AD820" i="1"/>
  <c r="AD821" i="1"/>
  <c r="AD822" i="1"/>
  <c r="AD823" i="1"/>
  <c r="AD824" i="1"/>
  <c r="AD825" i="1"/>
  <c r="AD826" i="1"/>
  <c r="AD827" i="1"/>
  <c r="AD828" i="1"/>
  <c r="AD829" i="1"/>
  <c r="AD830" i="1"/>
  <c r="AD831" i="1"/>
  <c r="AD832" i="1"/>
  <c r="AD833" i="1"/>
  <c r="AD834" i="1"/>
  <c r="AD835" i="1"/>
  <c r="AD836" i="1"/>
  <c r="AD837" i="1"/>
  <c r="AD838" i="1"/>
  <c r="AD839" i="1"/>
  <c r="AD840" i="1"/>
  <c r="AD841" i="1"/>
  <c r="AD842" i="1"/>
  <c r="AD843" i="1"/>
  <c r="AD844" i="1"/>
  <c r="AD845" i="1"/>
  <c r="AD846" i="1"/>
  <c r="AD847" i="1"/>
  <c r="AD848" i="1"/>
  <c r="AD849" i="1"/>
  <c r="AD850" i="1"/>
  <c r="AD851" i="1"/>
  <c r="AD852" i="1"/>
  <c r="AD853" i="1"/>
  <c r="AD854" i="1"/>
  <c r="AD855" i="1"/>
  <c r="AD856" i="1"/>
  <c r="AD857" i="1"/>
  <c r="AD858" i="1"/>
  <c r="AD859" i="1"/>
  <c r="AD860" i="1"/>
  <c r="AD861" i="1"/>
  <c r="AD862" i="1"/>
  <c r="AD863" i="1"/>
  <c r="AD864" i="1"/>
  <c r="AD865" i="1"/>
  <c r="AD866" i="1"/>
  <c r="AD867" i="1"/>
  <c r="AD868" i="1"/>
  <c r="AD869" i="1"/>
  <c r="AD870" i="1"/>
  <c r="AD871" i="1"/>
  <c r="AD872" i="1"/>
  <c r="AD873" i="1"/>
  <c r="AD874" i="1"/>
  <c r="AD875" i="1"/>
  <c r="AD876" i="1"/>
  <c r="AD877" i="1"/>
  <c r="AD878" i="1"/>
  <c r="AD879" i="1"/>
  <c r="AD880" i="1"/>
  <c r="AD881" i="1"/>
  <c r="AD882" i="1"/>
  <c r="AD883" i="1"/>
  <c r="AD884" i="1"/>
  <c r="AD885" i="1"/>
  <c r="AD886" i="1"/>
  <c r="AD887" i="1"/>
  <c r="AD888" i="1"/>
  <c r="AD889" i="1"/>
  <c r="AD890" i="1"/>
  <c r="AD891" i="1"/>
  <c r="AD892" i="1"/>
  <c r="AD893" i="1"/>
  <c r="AD894" i="1"/>
  <c r="AD895" i="1"/>
  <c r="AD896" i="1"/>
  <c r="AD897" i="1"/>
  <c r="AD898" i="1"/>
  <c r="AD899" i="1"/>
  <c r="AD900" i="1"/>
  <c r="AD901" i="1"/>
  <c r="AD902" i="1"/>
  <c r="AD903" i="1"/>
  <c r="AD904" i="1"/>
  <c r="AD905" i="1"/>
  <c r="AD906" i="1"/>
  <c r="AD907" i="1"/>
  <c r="AD908" i="1"/>
  <c r="AD909" i="1"/>
  <c r="AD910" i="1"/>
  <c r="AD911" i="1"/>
  <c r="AD912" i="1"/>
  <c r="AD913" i="1"/>
  <c r="AD914" i="1"/>
  <c r="AD915" i="1"/>
  <c r="AD916" i="1"/>
  <c r="AD917" i="1"/>
  <c r="AD918" i="1"/>
  <c r="AD919" i="1"/>
  <c r="AD920" i="1"/>
  <c r="AD921" i="1"/>
  <c r="AD922" i="1"/>
  <c r="AD923" i="1"/>
  <c r="AD924" i="1"/>
  <c r="AD925" i="1"/>
  <c r="AD926" i="1"/>
  <c r="AD927" i="1"/>
  <c r="AD928" i="1"/>
  <c r="AD929" i="1"/>
  <c r="AD930" i="1"/>
  <c r="AD931" i="1"/>
  <c r="AD932" i="1"/>
  <c r="AD933" i="1"/>
  <c r="AD934" i="1"/>
  <c r="AD935" i="1"/>
  <c r="AD936" i="1"/>
  <c r="AD937" i="1"/>
  <c r="AD938" i="1"/>
  <c r="AD939" i="1"/>
  <c r="AD940" i="1"/>
  <c r="AD941" i="1"/>
  <c r="AD942" i="1"/>
  <c r="AD943" i="1"/>
  <c r="AD944" i="1"/>
  <c r="AD945" i="1"/>
  <c r="AD946" i="1"/>
  <c r="AD947" i="1"/>
  <c r="AD948" i="1"/>
  <c r="AD949" i="1"/>
  <c r="AD950" i="1"/>
  <c r="AD951" i="1"/>
  <c r="AD952" i="1"/>
  <c r="AD953" i="1"/>
  <c r="AD954" i="1"/>
  <c r="AD955" i="1"/>
  <c r="AD956" i="1"/>
  <c r="AD957" i="1"/>
  <c r="AD958" i="1"/>
  <c r="AD959" i="1"/>
  <c r="AD960" i="1"/>
  <c r="AD961" i="1"/>
  <c r="AD962" i="1"/>
  <c r="AD963" i="1"/>
  <c r="AD964" i="1"/>
  <c r="AD965" i="1"/>
  <c r="AD966" i="1"/>
  <c r="AD967" i="1"/>
  <c r="AD968" i="1"/>
  <c r="AD969" i="1"/>
  <c r="AD970" i="1"/>
  <c r="AD971" i="1"/>
  <c r="AD972" i="1"/>
  <c r="AD973" i="1"/>
  <c r="AD974" i="1"/>
  <c r="AD975" i="1"/>
  <c r="AD976" i="1"/>
  <c r="AD977" i="1"/>
  <c r="AD978" i="1"/>
  <c r="AD979" i="1"/>
  <c r="AD980" i="1"/>
  <c r="AD981" i="1"/>
  <c r="AD982" i="1"/>
  <c r="AD983" i="1"/>
  <c r="AD984" i="1"/>
  <c r="AD985" i="1"/>
  <c r="AD986" i="1"/>
  <c r="AD987" i="1"/>
  <c r="AD988" i="1"/>
  <c r="AD989" i="1"/>
  <c r="AD990" i="1"/>
  <c r="AD991" i="1"/>
  <c r="AD992" i="1"/>
  <c r="AD993" i="1"/>
  <c r="AD994" i="1"/>
  <c r="AD995" i="1"/>
  <c r="AD996" i="1"/>
  <c r="AD997" i="1"/>
  <c r="AD998" i="1"/>
  <c r="AD999" i="1"/>
  <c r="AD1000" i="1"/>
  <c r="AD1001" i="1"/>
  <c r="AD1002" i="1"/>
  <c r="AD1003" i="1"/>
  <c r="AD1004" i="1"/>
  <c r="AD1005" i="1"/>
  <c r="AD1006" i="1"/>
  <c r="AD1007" i="1"/>
  <c r="AD1008" i="1"/>
  <c r="AD1009" i="1"/>
  <c r="AD1010" i="1"/>
  <c r="AD1011" i="1"/>
  <c r="AD1012" i="1"/>
  <c r="AD1013" i="1"/>
  <c r="AD1014" i="1"/>
  <c r="AD1015" i="1"/>
  <c r="AD1016" i="1"/>
  <c r="AD1017" i="1"/>
  <c r="AD1018" i="1"/>
  <c r="AD1019" i="1"/>
  <c r="AD1020" i="1"/>
  <c r="AD1021" i="1"/>
  <c r="AD1022" i="1"/>
  <c r="AD1023" i="1"/>
  <c r="AD1024" i="1"/>
  <c r="AD1025" i="1"/>
  <c r="AD1026" i="1"/>
  <c r="AD1027" i="1"/>
  <c r="AD1028" i="1"/>
  <c r="AD1029" i="1"/>
  <c r="AD1030" i="1"/>
  <c r="AD1031" i="1"/>
  <c r="AD1032" i="1"/>
  <c r="AD1033" i="1"/>
  <c r="AD1034" i="1"/>
  <c r="AD1035" i="1"/>
  <c r="AD1036" i="1"/>
  <c r="AD1037" i="1"/>
  <c r="AD1038" i="1"/>
  <c r="AD1039" i="1"/>
  <c r="AD1040" i="1"/>
  <c r="AD1041" i="1"/>
  <c r="AD1042" i="1"/>
  <c r="AD1043" i="1"/>
  <c r="AD1044" i="1"/>
  <c r="AD1045" i="1"/>
  <c r="AD1046" i="1"/>
  <c r="AD1047" i="1"/>
  <c r="AD1048" i="1"/>
  <c r="AD1049" i="1"/>
  <c r="AD1050" i="1"/>
  <c r="AD1051" i="1"/>
  <c r="AD1052" i="1"/>
  <c r="AD1053" i="1"/>
  <c r="AD1054" i="1"/>
  <c r="AD1055" i="1"/>
  <c r="AD1056" i="1"/>
  <c r="AD1057" i="1"/>
  <c r="AD1058" i="1"/>
  <c r="AD1059" i="1"/>
  <c r="AD1060" i="1"/>
  <c r="AD1061" i="1"/>
  <c r="AD1062" i="1"/>
  <c r="AD1063" i="1"/>
  <c r="AD1064" i="1"/>
  <c r="AD1065" i="1"/>
  <c r="AD1066" i="1"/>
  <c r="AD1067" i="1"/>
  <c r="AD1068" i="1"/>
  <c r="AD1069" i="1"/>
  <c r="AD1070" i="1"/>
  <c r="AD1071" i="1"/>
  <c r="AD1072" i="1"/>
  <c r="AD1073" i="1"/>
  <c r="AD1074" i="1"/>
  <c r="AD1075" i="1"/>
  <c r="AD1076" i="1"/>
  <c r="AD1077" i="1"/>
  <c r="AD1078" i="1"/>
  <c r="AD1079" i="1"/>
  <c r="AD1080" i="1"/>
  <c r="AD1081" i="1"/>
  <c r="AD1082" i="1"/>
  <c r="AD1083" i="1"/>
  <c r="AD1084" i="1"/>
  <c r="AD1085" i="1"/>
  <c r="AD1086" i="1"/>
  <c r="AD1087" i="1"/>
  <c r="AD1088" i="1"/>
  <c r="AD1089" i="1"/>
  <c r="AD1090" i="1"/>
  <c r="AD1091" i="1"/>
  <c r="AD1092" i="1"/>
  <c r="AD1093" i="1"/>
  <c r="AD1094" i="1"/>
  <c r="AD1095" i="1"/>
  <c r="AD1096" i="1"/>
  <c r="AD1097" i="1"/>
  <c r="AD1098" i="1"/>
  <c r="AD1099" i="1"/>
  <c r="AD1100" i="1"/>
  <c r="AD1101" i="1"/>
  <c r="AD1102" i="1"/>
  <c r="AD1103" i="1"/>
  <c r="AD1104" i="1"/>
  <c r="AD1105" i="1"/>
  <c r="AD1106" i="1"/>
  <c r="AD1107" i="1"/>
  <c r="AD1108" i="1"/>
  <c r="AD1109" i="1"/>
  <c r="AD1110" i="1"/>
  <c r="AD1111" i="1"/>
  <c r="AD1112" i="1"/>
  <c r="AD1113" i="1"/>
  <c r="AD1114" i="1"/>
  <c r="AD1115" i="1"/>
  <c r="AD1116" i="1"/>
  <c r="AD1117" i="1"/>
  <c r="AD1118" i="1"/>
  <c r="AD1119" i="1"/>
  <c r="AD1120" i="1"/>
  <c r="AD1121" i="1"/>
  <c r="AD1122" i="1"/>
  <c r="AD1123" i="1"/>
  <c r="AD1124" i="1"/>
  <c r="AD1125" i="1"/>
  <c r="AD1126" i="1"/>
  <c r="AD1127" i="1"/>
  <c r="AD1128" i="1"/>
  <c r="AD1129" i="1"/>
  <c r="AD1130" i="1"/>
  <c r="AD1131" i="1"/>
  <c r="AD1132" i="1"/>
  <c r="AD1133" i="1"/>
  <c r="AD1134" i="1"/>
  <c r="AD1135" i="1"/>
  <c r="AD1136" i="1"/>
  <c r="AD1137" i="1"/>
  <c r="AD1138" i="1"/>
  <c r="AD1139" i="1"/>
  <c r="AD1140" i="1"/>
  <c r="AD1141" i="1"/>
  <c r="AD1142" i="1"/>
  <c r="AD1143" i="1"/>
  <c r="AD1144" i="1"/>
  <c r="AD1145" i="1"/>
  <c r="AD1146" i="1"/>
  <c r="AD1147" i="1"/>
  <c r="AD1148" i="1"/>
  <c r="AD1149" i="1"/>
  <c r="AD1150" i="1"/>
  <c r="AD1151" i="1"/>
  <c r="AD1152" i="1"/>
  <c r="AD1153" i="1"/>
  <c r="AD1154" i="1"/>
  <c r="AD1155" i="1"/>
  <c r="AD1156" i="1"/>
  <c r="AD1157" i="1"/>
  <c r="AD1158" i="1"/>
  <c r="AD1159" i="1"/>
  <c r="AD1160" i="1"/>
  <c r="AD1161" i="1"/>
  <c r="AD1162" i="1"/>
  <c r="AD1163" i="1"/>
  <c r="AD1164" i="1"/>
  <c r="AD1165" i="1"/>
  <c r="AD1166" i="1"/>
  <c r="AD1167" i="1"/>
  <c r="AD1168" i="1"/>
  <c r="AD1169" i="1"/>
  <c r="AD1170" i="1"/>
  <c r="AD1171" i="1"/>
  <c r="AD1172" i="1"/>
  <c r="AD1173" i="1"/>
  <c r="AD1174" i="1"/>
  <c r="AD1175" i="1"/>
  <c r="AD1176" i="1"/>
  <c r="AD1177" i="1"/>
  <c r="AD1178" i="1"/>
  <c r="AD1179" i="1"/>
  <c r="AD1180" i="1"/>
  <c r="AD1181" i="1"/>
  <c r="AD1182" i="1"/>
  <c r="AD1183" i="1"/>
  <c r="AD1184" i="1"/>
  <c r="AD1185" i="1"/>
  <c r="AD1186" i="1"/>
  <c r="AD1187" i="1"/>
  <c r="AD1188" i="1"/>
  <c r="AD1189" i="1"/>
  <c r="AD1190" i="1"/>
  <c r="AD1191" i="1"/>
  <c r="AD1192" i="1"/>
  <c r="AD1193" i="1"/>
  <c r="AD1194" i="1"/>
  <c r="AD1195" i="1"/>
  <c r="AD1196" i="1"/>
  <c r="AD1197" i="1"/>
  <c r="AD1198" i="1"/>
  <c r="AD1199" i="1"/>
  <c r="AD1200" i="1"/>
  <c r="AD1201" i="1"/>
  <c r="AD1202" i="1"/>
  <c r="AD1203" i="1"/>
  <c r="AD1204" i="1"/>
  <c r="AD1205" i="1"/>
  <c r="AD1206" i="1"/>
  <c r="AD1207" i="1"/>
  <c r="AD1208" i="1"/>
  <c r="AD1209" i="1"/>
  <c r="AD1210" i="1"/>
  <c r="AD1211" i="1"/>
  <c r="AD1212" i="1"/>
  <c r="AD1213" i="1"/>
  <c r="AD1214" i="1"/>
  <c r="AD1215" i="1"/>
  <c r="AD1216" i="1"/>
  <c r="AD1217" i="1"/>
  <c r="AD1218" i="1"/>
  <c r="AD1219" i="1"/>
  <c r="AD1220" i="1"/>
  <c r="AD1221" i="1"/>
  <c r="AD1222" i="1"/>
  <c r="AD1223" i="1"/>
  <c r="AD1224" i="1"/>
  <c r="AD1225" i="1"/>
  <c r="AD1226" i="1"/>
  <c r="AD1227" i="1"/>
  <c r="AD1228" i="1"/>
  <c r="AD1229" i="1"/>
  <c r="AD1230" i="1"/>
  <c r="AD1231" i="1"/>
  <c r="AD1232" i="1"/>
  <c r="AD1233" i="1"/>
  <c r="AD1234" i="1"/>
  <c r="AD1235" i="1"/>
  <c r="AD1236" i="1"/>
  <c r="AD1237" i="1"/>
  <c r="AD1238" i="1"/>
  <c r="AD1239" i="1"/>
  <c r="AD1240" i="1"/>
  <c r="AD1241" i="1"/>
  <c r="AD1242" i="1"/>
  <c r="AD1243" i="1"/>
  <c r="AD1244" i="1"/>
  <c r="AD1245" i="1"/>
  <c r="AD1246" i="1"/>
  <c r="AD1247" i="1"/>
  <c r="AD1248" i="1"/>
  <c r="AD1249" i="1"/>
  <c r="AD1250" i="1"/>
  <c r="AD1251" i="1"/>
  <c r="AD1252" i="1"/>
  <c r="AD1253" i="1"/>
  <c r="AD1254" i="1"/>
  <c r="AD1255" i="1"/>
  <c r="AD1256" i="1"/>
  <c r="AD1257" i="1"/>
  <c r="AD1258" i="1"/>
  <c r="AD1259" i="1"/>
  <c r="AD1260" i="1"/>
  <c r="AD1261" i="1"/>
  <c r="AD1262" i="1"/>
  <c r="AD1263" i="1"/>
  <c r="AD1264" i="1"/>
  <c r="AD1265" i="1"/>
  <c r="AD1266" i="1"/>
  <c r="AD1267" i="1"/>
  <c r="AD1268" i="1"/>
  <c r="AD1269" i="1"/>
  <c r="AD1270" i="1"/>
  <c r="AD1271" i="1"/>
  <c r="AD1272" i="1"/>
  <c r="AD1273" i="1"/>
  <c r="AD1274" i="1"/>
  <c r="AD1275" i="1"/>
  <c r="AD1276" i="1"/>
  <c r="AD1277" i="1"/>
  <c r="AD1278" i="1"/>
  <c r="AD1279" i="1"/>
  <c r="AD1280" i="1"/>
  <c r="AD1281" i="1"/>
  <c r="AD1282" i="1"/>
  <c r="AD1283" i="1"/>
  <c r="AD1284" i="1"/>
  <c r="AD1285" i="1"/>
  <c r="AD1286" i="1"/>
  <c r="AD1287" i="1"/>
  <c r="AD1288" i="1"/>
  <c r="AD1289" i="1"/>
  <c r="AD1290" i="1"/>
  <c r="AD1291" i="1"/>
  <c r="AD1292" i="1"/>
  <c r="AD1293" i="1"/>
  <c r="AD1294" i="1"/>
  <c r="AD1295" i="1"/>
  <c r="AD1296" i="1"/>
  <c r="AD1297" i="1"/>
  <c r="AD1298" i="1"/>
  <c r="AD1299" i="1"/>
  <c r="AD1300" i="1"/>
  <c r="AD1301" i="1"/>
  <c r="AD1302" i="1"/>
  <c r="AD1303" i="1"/>
  <c r="AD1304" i="1"/>
  <c r="AD1305" i="1"/>
  <c r="AD1306" i="1"/>
  <c r="AD1307" i="1"/>
  <c r="AD1308" i="1"/>
  <c r="AD1309" i="1"/>
  <c r="AD1310" i="1"/>
  <c r="AD1311" i="1"/>
  <c r="AD1312" i="1"/>
  <c r="AD1313" i="1"/>
  <c r="AD1314" i="1"/>
  <c r="AD1315" i="1"/>
  <c r="AD1316" i="1"/>
  <c r="AD1317" i="1"/>
  <c r="AD1318" i="1"/>
  <c r="AD1319" i="1"/>
  <c r="AD1320" i="1"/>
  <c r="AD1321" i="1"/>
  <c r="AD1322" i="1"/>
  <c r="AD1323" i="1"/>
  <c r="AD1324" i="1"/>
  <c r="AD1325" i="1"/>
  <c r="AD1326" i="1"/>
  <c r="AD1327" i="1"/>
  <c r="AD1328" i="1"/>
  <c r="AD1329" i="1"/>
  <c r="AD1330" i="1"/>
  <c r="AD1331" i="1"/>
  <c r="AD1332" i="1"/>
  <c r="AD1333" i="1"/>
  <c r="AD1334" i="1"/>
  <c r="AD1335" i="1"/>
  <c r="AD1336" i="1"/>
  <c r="AD1337" i="1"/>
  <c r="AD1338" i="1"/>
  <c r="AD1339" i="1"/>
  <c r="AD1340" i="1"/>
  <c r="AD1341" i="1"/>
  <c r="AD1342" i="1"/>
  <c r="AD1343" i="1"/>
  <c r="AD1344" i="1"/>
  <c r="AD1345" i="1"/>
  <c r="AD1346" i="1"/>
  <c r="AD1347" i="1"/>
  <c r="AD1348" i="1"/>
  <c r="AD1349" i="1"/>
  <c r="AD1350" i="1"/>
  <c r="AD1351" i="1"/>
  <c r="AD1352" i="1"/>
  <c r="AD1353" i="1"/>
  <c r="AD1354" i="1"/>
  <c r="AD1355" i="1"/>
  <c r="AD1356" i="1"/>
  <c r="AD1357" i="1"/>
  <c r="AD1358" i="1"/>
  <c r="AD1359" i="1"/>
  <c r="AD1360" i="1"/>
  <c r="AD1361" i="1"/>
  <c r="AD1362" i="1"/>
  <c r="AD1363" i="1"/>
  <c r="AD1364" i="1"/>
  <c r="AD1365" i="1"/>
  <c r="AD1366" i="1"/>
  <c r="AD1367" i="1"/>
  <c r="AD1368" i="1"/>
  <c r="AD1369" i="1"/>
  <c r="AD1370" i="1"/>
  <c r="AD1371" i="1"/>
  <c r="AD1372" i="1"/>
  <c r="AD1373" i="1"/>
  <c r="AD1374" i="1"/>
  <c r="AD1375" i="1"/>
  <c r="AD1376" i="1"/>
  <c r="AD1377" i="1"/>
  <c r="AD1378" i="1"/>
  <c r="AD1379" i="1"/>
  <c r="AD1380" i="1"/>
  <c r="AD1381" i="1"/>
  <c r="AD1382" i="1"/>
  <c r="AD1383" i="1"/>
  <c r="AD1384" i="1"/>
  <c r="AD1385" i="1"/>
  <c r="AD1386" i="1"/>
  <c r="AD1387" i="1"/>
  <c r="AD1388" i="1"/>
  <c r="AD1389" i="1"/>
  <c r="AD1390" i="1"/>
  <c r="AD1391" i="1"/>
  <c r="AD1392" i="1"/>
  <c r="AD1393" i="1"/>
  <c r="AD1394" i="1"/>
  <c r="AD1395" i="1"/>
  <c r="AD1396" i="1"/>
  <c r="AD1397" i="1"/>
  <c r="AD1398" i="1"/>
  <c r="AD1399" i="1"/>
  <c r="AD1400" i="1"/>
  <c r="AD1401" i="1"/>
  <c r="AD1402" i="1"/>
  <c r="AD1403" i="1"/>
  <c r="AD1404" i="1"/>
  <c r="AD1405" i="1"/>
  <c r="AD1406" i="1"/>
  <c r="AD1407" i="1"/>
  <c r="AD1408" i="1"/>
  <c r="AD1409" i="1"/>
  <c r="AD1410" i="1"/>
  <c r="AD1411" i="1"/>
  <c r="AD1412" i="1"/>
  <c r="AD1413" i="1"/>
  <c r="AD1414" i="1"/>
  <c r="AD1415" i="1"/>
  <c r="AD1416" i="1"/>
  <c r="AD1417" i="1"/>
  <c r="AD1418" i="1"/>
  <c r="AD1419" i="1"/>
  <c r="AD1420" i="1"/>
  <c r="AD1421" i="1"/>
  <c r="AD1422" i="1"/>
  <c r="AD1423" i="1"/>
  <c r="AD1424" i="1"/>
  <c r="AD1425" i="1"/>
  <c r="AD1426" i="1"/>
  <c r="AD1427" i="1"/>
  <c r="AD1428" i="1"/>
  <c r="AD1429" i="1"/>
  <c r="AD1430" i="1"/>
  <c r="AD1431" i="1"/>
  <c r="AD1432" i="1"/>
  <c r="AD1433" i="1"/>
  <c r="AD1434" i="1"/>
  <c r="AD1435" i="1"/>
  <c r="AD1436" i="1"/>
  <c r="AD1437" i="1"/>
  <c r="AD1438" i="1"/>
  <c r="AD1439" i="1"/>
  <c r="AD1440" i="1"/>
  <c r="AD1441" i="1"/>
  <c r="AD1442" i="1"/>
  <c r="AD1443" i="1"/>
  <c r="AD1444" i="1"/>
  <c r="AD1445" i="1"/>
  <c r="AD1446" i="1"/>
  <c r="AD1447" i="1"/>
  <c r="AD1448" i="1"/>
  <c r="AD1449" i="1"/>
  <c r="AD1450" i="1"/>
  <c r="AD1451" i="1"/>
  <c r="AD1452" i="1"/>
  <c r="AD1453" i="1"/>
  <c r="AD1454" i="1"/>
  <c r="AD1455" i="1"/>
  <c r="AD1456" i="1"/>
  <c r="AD1457" i="1"/>
  <c r="AD1458" i="1"/>
  <c r="AD1459" i="1"/>
  <c r="AD1460" i="1"/>
  <c r="AD1461" i="1"/>
  <c r="AD1462" i="1"/>
  <c r="AD1463" i="1"/>
  <c r="AD1464" i="1"/>
  <c r="AD1465" i="1"/>
  <c r="AD1466" i="1"/>
  <c r="AD1467" i="1"/>
  <c r="AD1468" i="1"/>
  <c r="AD1469" i="1"/>
  <c r="AD1470" i="1"/>
  <c r="AD1471" i="1"/>
  <c r="AD1472" i="1"/>
  <c r="AD1473" i="1"/>
  <c r="AD1474" i="1"/>
  <c r="AD1475" i="1"/>
  <c r="AD1476" i="1"/>
  <c r="AD1477" i="1"/>
  <c r="AD1478" i="1"/>
  <c r="AD1479" i="1"/>
  <c r="AD1480" i="1"/>
  <c r="AD1481" i="1"/>
  <c r="AD1482" i="1"/>
  <c r="AD1483" i="1"/>
  <c r="AD1484" i="1"/>
  <c r="AD1485" i="1"/>
  <c r="AD1486" i="1"/>
  <c r="AD1487" i="1"/>
  <c r="AD1488" i="1"/>
  <c r="AD1489" i="1"/>
  <c r="AD1490" i="1"/>
  <c r="AD1491" i="1"/>
  <c r="AD1492" i="1"/>
  <c r="AD1493" i="1"/>
  <c r="AD1494" i="1"/>
  <c r="AD1495" i="1"/>
  <c r="AD1496" i="1"/>
  <c r="AD1497" i="1"/>
  <c r="AD1498" i="1"/>
  <c r="AD1499" i="1"/>
  <c r="AD1500" i="1"/>
  <c r="AD1501" i="1"/>
  <c r="AD1502" i="1"/>
  <c r="AD1503" i="1"/>
  <c r="AD1504" i="1"/>
  <c r="AD1505" i="1"/>
  <c r="AD1506" i="1"/>
  <c r="AD1507" i="1"/>
  <c r="AD1508" i="1"/>
  <c r="AD1509" i="1"/>
  <c r="AD1510" i="1"/>
  <c r="AD1511" i="1"/>
  <c r="AD1512" i="1"/>
  <c r="AD1513" i="1"/>
  <c r="AD1514" i="1"/>
  <c r="AD1515" i="1"/>
  <c r="AD1516" i="1"/>
  <c r="AD1517" i="1"/>
  <c r="AD1518" i="1"/>
  <c r="AD1519" i="1"/>
  <c r="AD1520" i="1"/>
  <c r="AD1521" i="1"/>
  <c r="AD1522" i="1"/>
  <c r="AD1523" i="1"/>
  <c r="AD1524" i="1"/>
  <c r="AD1525" i="1"/>
  <c r="AD1526" i="1"/>
  <c r="AD1527" i="1"/>
  <c r="AD1528" i="1"/>
  <c r="AD1529" i="1"/>
  <c r="AD1530" i="1"/>
  <c r="AD1531" i="1"/>
  <c r="AD1532" i="1"/>
  <c r="AD1533" i="1"/>
  <c r="AD1534" i="1"/>
  <c r="AD1535" i="1"/>
  <c r="AD1536" i="1"/>
  <c r="AD1537" i="1"/>
  <c r="AD1538" i="1"/>
  <c r="AD1539" i="1"/>
  <c r="AD1540" i="1"/>
  <c r="AD1541" i="1"/>
  <c r="AD1542" i="1"/>
  <c r="AD1543" i="1"/>
  <c r="AD1544" i="1"/>
  <c r="AD1545" i="1"/>
  <c r="AD1546" i="1"/>
  <c r="AD1547" i="1"/>
  <c r="AD1548" i="1"/>
  <c r="AD1549" i="1"/>
  <c r="AD1550" i="1"/>
  <c r="AD1551" i="1"/>
  <c r="AD1552" i="1"/>
  <c r="AD1553" i="1"/>
  <c r="AD1554" i="1"/>
  <c r="AD1555" i="1"/>
  <c r="AD1556" i="1"/>
  <c r="AD1557" i="1"/>
  <c r="AD1558" i="1"/>
  <c r="AD1559" i="1"/>
  <c r="AD1560" i="1"/>
  <c r="AD1561" i="1"/>
  <c r="AD1562" i="1"/>
  <c r="AD1563" i="1"/>
  <c r="AD1564" i="1"/>
  <c r="AD1565" i="1"/>
  <c r="AD1566" i="1"/>
  <c r="AD1567" i="1"/>
  <c r="AD1568" i="1"/>
  <c r="AD1569" i="1"/>
  <c r="AD1570" i="1"/>
  <c r="AD1571" i="1"/>
  <c r="AD1572" i="1"/>
  <c r="AD1573" i="1"/>
  <c r="AD1574" i="1"/>
  <c r="AD1575" i="1"/>
  <c r="AD1576" i="1"/>
  <c r="AD1577" i="1"/>
  <c r="AD1578" i="1"/>
  <c r="AD1579" i="1"/>
  <c r="AD1580" i="1"/>
  <c r="AD1581" i="1"/>
  <c r="AD1582" i="1"/>
  <c r="AD1583" i="1"/>
  <c r="AD1584" i="1"/>
  <c r="AD1585" i="1"/>
  <c r="AD1586" i="1"/>
  <c r="AD1587" i="1"/>
  <c r="AD1588" i="1"/>
  <c r="AD1589" i="1"/>
  <c r="AD1590" i="1"/>
  <c r="AD1591" i="1"/>
  <c r="AD1592" i="1"/>
  <c r="AD1593" i="1"/>
  <c r="AD1594" i="1"/>
  <c r="AD1595" i="1"/>
  <c r="AD1596" i="1"/>
  <c r="AD1597" i="1"/>
  <c r="AD1598" i="1"/>
  <c r="AD1599" i="1"/>
  <c r="AD1600" i="1"/>
  <c r="AD1601" i="1"/>
  <c r="AD1602" i="1"/>
  <c r="AD1603" i="1"/>
  <c r="AD1604" i="1"/>
  <c r="AD1605" i="1"/>
  <c r="AD1606" i="1"/>
  <c r="AD1607" i="1"/>
  <c r="AD1608" i="1"/>
  <c r="AD1609" i="1"/>
  <c r="AD1610" i="1"/>
  <c r="AD1611" i="1"/>
  <c r="AD1612" i="1"/>
  <c r="AD1613" i="1"/>
  <c r="AD1614" i="1"/>
  <c r="AD1615" i="1"/>
  <c r="AD1616" i="1"/>
  <c r="AD1617" i="1"/>
  <c r="AD1618" i="1"/>
  <c r="AD1619" i="1"/>
  <c r="AD1620" i="1"/>
  <c r="AD1621" i="1"/>
  <c r="AD1622" i="1"/>
  <c r="AD1623" i="1"/>
  <c r="AD1624" i="1"/>
  <c r="AD1625" i="1"/>
  <c r="AD1626" i="1"/>
  <c r="AD1627" i="1"/>
  <c r="AD1628" i="1"/>
  <c r="AD1629" i="1"/>
  <c r="AD1630" i="1"/>
  <c r="AD1631" i="1"/>
  <c r="AD1632" i="1"/>
  <c r="AD1633" i="1"/>
  <c r="AD1634" i="1"/>
  <c r="AD1635" i="1"/>
  <c r="AD1636" i="1"/>
  <c r="AD1637" i="1"/>
  <c r="AD1638" i="1"/>
  <c r="AD1639" i="1"/>
  <c r="AD1640" i="1"/>
  <c r="AD1641" i="1"/>
  <c r="AD1642" i="1"/>
  <c r="AD1643" i="1"/>
  <c r="AD1644" i="1"/>
  <c r="AD1645" i="1"/>
  <c r="AD1646" i="1"/>
  <c r="AD1647" i="1"/>
  <c r="AD1648" i="1"/>
  <c r="AD1649" i="1"/>
  <c r="AD1650" i="1"/>
  <c r="AD1651" i="1"/>
  <c r="AD1652" i="1"/>
  <c r="AD1653" i="1"/>
  <c r="AD1654" i="1"/>
  <c r="AD1655" i="1"/>
  <c r="AD1656" i="1"/>
  <c r="AD1657" i="1"/>
  <c r="AD1658" i="1"/>
  <c r="AD1659" i="1"/>
  <c r="AD1660" i="1"/>
  <c r="AD1661" i="1"/>
  <c r="AD1662" i="1"/>
  <c r="AD1663" i="1"/>
  <c r="AD1664" i="1"/>
  <c r="AD1665" i="1"/>
  <c r="AD1666" i="1"/>
  <c r="AD1667" i="1"/>
  <c r="AD1668" i="1"/>
  <c r="AD1669" i="1"/>
  <c r="AD1670" i="1"/>
  <c r="AD1671" i="1"/>
  <c r="AD1672" i="1"/>
  <c r="AD1673" i="1"/>
  <c r="AD1674" i="1"/>
  <c r="AD1675" i="1"/>
  <c r="AD1676" i="1"/>
  <c r="AD1677" i="1"/>
  <c r="AD1678" i="1"/>
  <c r="AD1679" i="1"/>
  <c r="AD1680" i="1"/>
  <c r="AD1681" i="1"/>
  <c r="AD1682" i="1"/>
  <c r="AD1683" i="1"/>
  <c r="AD1684" i="1"/>
  <c r="AD1685" i="1"/>
  <c r="AD1686" i="1"/>
  <c r="AD1687" i="1"/>
  <c r="AD1688" i="1"/>
  <c r="AD1689" i="1"/>
  <c r="AD1690" i="1"/>
  <c r="AD1691" i="1"/>
  <c r="AD1692" i="1"/>
  <c r="AD1693" i="1"/>
  <c r="AD1694" i="1"/>
  <c r="AD1695" i="1"/>
  <c r="AD1696" i="1"/>
  <c r="AD1697" i="1"/>
  <c r="AD1698" i="1"/>
  <c r="AD1699" i="1"/>
  <c r="AD1700" i="1"/>
  <c r="AD1701" i="1"/>
  <c r="AD1702" i="1"/>
  <c r="AD1703" i="1"/>
  <c r="AD1704" i="1"/>
  <c r="AD1705" i="1"/>
  <c r="AD1706" i="1"/>
  <c r="AD1707" i="1"/>
  <c r="AD1708" i="1"/>
  <c r="AD1709" i="1"/>
  <c r="AD1710" i="1"/>
  <c r="AD1711" i="1"/>
  <c r="AD1712" i="1"/>
  <c r="AD1713" i="1"/>
  <c r="AD1714" i="1"/>
  <c r="AD1715" i="1"/>
  <c r="AD1716" i="1"/>
  <c r="AD1717" i="1"/>
  <c r="AD1718" i="1"/>
  <c r="AD1719" i="1"/>
  <c r="AD1720" i="1"/>
  <c r="AD1721" i="1"/>
  <c r="AD1722" i="1"/>
  <c r="AD1723" i="1"/>
  <c r="AD1724" i="1"/>
  <c r="AD1725" i="1"/>
  <c r="AD1726" i="1"/>
  <c r="AD1727" i="1"/>
  <c r="AD1728" i="1"/>
  <c r="AD1729" i="1"/>
  <c r="AD1730" i="1"/>
  <c r="AD1731" i="1"/>
  <c r="AD1732" i="1"/>
  <c r="AD1733" i="1"/>
  <c r="AD1734" i="1"/>
  <c r="AD1735" i="1"/>
  <c r="AD1736" i="1"/>
  <c r="AD1737" i="1"/>
  <c r="AD1738" i="1"/>
  <c r="AD1739" i="1"/>
  <c r="AD1740" i="1"/>
  <c r="AD1741" i="1"/>
  <c r="AD1742" i="1"/>
  <c r="AD1743" i="1"/>
  <c r="AD1744" i="1"/>
  <c r="AD1745" i="1"/>
  <c r="AD1746" i="1"/>
  <c r="AD1747" i="1"/>
  <c r="AD1748" i="1"/>
  <c r="AD1749" i="1"/>
  <c r="AD1750" i="1"/>
  <c r="AD1751" i="1"/>
  <c r="AD1752" i="1"/>
  <c r="AD1753" i="1"/>
  <c r="AD1754" i="1"/>
  <c r="AD1755" i="1"/>
  <c r="AD1756" i="1"/>
  <c r="AD1757" i="1"/>
  <c r="AD1758" i="1"/>
  <c r="AD1759" i="1"/>
  <c r="AD1760" i="1"/>
  <c r="AD1761" i="1"/>
  <c r="AD1762" i="1"/>
  <c r="AD1763" i="1"/>
  <c r="AD1764" i="1"/>
  <c r="AD1765" i="1"/>
  <c r="AD1766" i="1"/>
  <c r="AD1767" i="1"/>
  <c r="AD1768" i="1"/>
  <c r="AD1769" i="1"/>
  <c r="AD1770" i="1"/>
  <c r="AD1771" i="1"/>
  <c r="AD1772" i="1"/>
  <c r="AD1773" i="1"/>
  <c r="AD1774" i="1"/>
  <c r="AD1775" i="1"/>
  <c r="AD1776" i="1"/>
  <c r="AD1777" i="1"/>
  <c r="AD1778" i="1"/>
  <c r="AD1779" i="1"/>
  <c r="AD1780" i="1"/>
  <c r="AD1781" i="1"/>
  <c r="AD1782" i="1"/>
  <c r="AD1783" i="1"/>
  <c r="AD1784" i="1"/>
  <c r="AD1785" i="1"/>
  <c r="AD1786" i="1"/>
  <c r="AD1787" i="1"/>
  <c r="AD1788" i="1"/>
  <c r="AD1789" i="1"/>
  <c r="AD1790" i="1"/>
  <c r="AD1791" i="1"/>
  <c r="AD1792" i="1"/>
  <c r="AD1793" i="1"/>
  <c r="AD1794" i="1"/>
  <c r="AD1795" i="1"/>
  <c r="AD1796" i="1"/>
  <c r="AD1797" i="1"/>
  <c r="AD1798" i="1"/>
  <c r="AD1799" i="1"/>
  <c r="AD1800" i="1"/>
  <c r="AD1801" i="1"/>
  <c r="AD1802" i="1"/>
  <c r="AD1803" i="1"/>
  <c r="AD1804" i="1"/>
  <c r="AD1805" i="1"/>
  <c r="AD1806" i="1"/>
  <c r="AD1807" i="1"/>
  <c r="AD1808" i="1"/>
  <c r="AD1809" i="1"/>
  <c r="AD1810" i="1"/>
  <c r="AD1811" i="1"/>
  <c r="AD1812" i="1"/>
  <c r="AD1813" i="1"/>
  <c r="AD1814" i="1"/>
  <c r="AD1815" i="1"/>
  <c r="AD1816" i="1"/>
  <c r="AD1817" i="1"/>
  <c r="AD1818" i="1"/>
  <c r="AD1819" i="1"/>
  <c r="AD1820" i="1"/>
  <c r="AD1821" i="1"/>
  <c r="AD1822" i="1"/>
  <c r="AD1823" i="1"/>
  <c r="AD1824" i="1"/>
  <c r="AD1825" i="1"/>
  <c r="AD1826" i="1"/>
  <c r="AD1827" i="1"/>
  <c r="AD1828" i="1"/>
  <c r="AD1829" i="1"/>
  <c r="AD1830" i="1"/>
  <c r="AD1831" i="1"/>
  <c r="AD1832" i="1"/>
  <c r="AD1833" i="1"/>
  <c r="AD1834" i="1"/>
  <c r="AD1835" i="1"/>
  <c r="AD1836" i="1"/>
  <c r="AD1837" i="1"/>
  <c r="AD1838" i="1"/>
  <c r="AD1839" i="1"/>
  <c r="AD1840" i="1"/>
  <c r="AD1841" i="1"/>
  <c r="AD1842" i="1"/>
  <c r="AD1843" i="1"/>
  <c r="AD1844" i="1"/>
  <c r="AD1845" i="1"/>
  <c r="AD1846" i="1"/>
  <c r="AD1847" i="1"/>
  <c r="AD1848" i="1"/>
  <c r="AD1849" i="1"/>
  <c r="AD1850" i="1"/>
  <c r="AD1851" i="1"/>
  <c r="AD1852" i="1"/>
  <c r="AD1853" i="1"/>
  <c r="AD1854" i="1"/>
  <c r="AD1855" i="1"/>
  <c r="AD1856" i="1"/>
  <c r="AD1857" i="1"/>
  <c r="AD1858" i="1"/>
  <c r="AD1859" i="1"/>
  <c r="AD1860" i="1"/>
  <c r="AD1861" i="1"/>
  <c r="AD1862" i="1"/>
  <c r="AD1863" i="1"/>
  <c r="AD1864" i="1"/>
  <c r="AD1865" i="1"/>
  <c r="AD1866" i="1"/>
  <c r="AD1867" i="1"/>
  <c r="AD1868" i="1"/>
  <c r="AD1869" i="1"/>
  <c r="AD1870" i="1"/>
  <c r="AD1871" i="1"/>
  <c r="AD1872" i="1"/>
  <c r="AD1873" i="1"/>
  <c r="AD1874" i="1"/>
  <c r="AD1875" i="1"/>
  <c r="AD1876" i="1"/>
  <c r="AD1877" i="1"/>
  <c r="AD1878" i="1"/>
  <c r="AD1879" i="1"/>
  <c r="AD1880" i="1"/>
  <c r="AD1881" i="1"/>
  <c r="AD1882" i="1"/>
  <c r="AD1883" i="1"/>
  <c r="AD1884" i="1"/>
  <c r="AD1885" i="1"/>
  <c r="AD1886" i="1"/>
  <c r="AD1887" i="1"/>
  <c r="AD1888" i="1"/>
  <c r="AD1889" i="1"/>
  <c r="AD1890" i="1"/>
  <c r="AD1891" i="1"/>
  <c r="AD1892" i="1"/>
  <c r="AD1893" i="1"/>
  <c r="AD1894" i="1"/>
  <c r="AD1895" i="1"/>
  <c r="AD1896" i="1"/>
  <c r="AD1897" i="1"/>
  <c r="AD1898" i="1"/>
  <c r="AD1899" i="1"/>
  <c r="AD1900" i="1"/>
  <c r="AD1901" i="1"/>
  <c r="AD1902" i="1"/>
  <c r="AD1903" i="1"/>
  <c r="AD1904" i="1"/>
  <c r="AD1905" i="1"/>
  <c r="AD1906" i="1"/>
  <c r="AD1907" i="1"/>
  <c r="AD1908" i="1"/>
  <c r="AD1909" i="1"/>
  <c r="AD1910" i="1"/>
  <c r="AD1911" i="1"/>
  <c r="AD1912" i="1"/>
  <c r="AD1913" i="1"/>
  <c r="AD1914" i="1"/>
  <c r="AD1915" i="1"/>
  <c r="AD1916" i="1"/>
  <c r="AD1917" i="1"/>
  <c r="AD1918" i="1"/>
  <c r="AD1919" i="1"/>
  <c r="AD1920" i="1"/>
  <c r="AD1921" i="1"/>
  <c r="AD1922" i="1"/>
  <c r="AD1923" i="1"/>
  <c r="AD1924" i="1"/>
  <c r="AD1925" i="1"/>
  <c r="AD1926" i="1"/>
  <c r="AD1927" i="1"/>
  <c r="AD1928" i="1"/>
  <c r="AD1929" i="1"/>
  <c r="AD1930" i="1"/>
  <c r="AD1931" i="1"/>
  <c r="AD1932" i="1"/>
  <c r="AD1933" i="1"/>
  <c r="AD1934" i="1"/>
  <c r="AD1935" i="1"/>
  <c r="AD1936" i="1"/>
  <c r="AD1937" i="1"/>
  <c r="AD1938" i="1"/>
  <c r="AD1939" i="1"/>
  <c r="AD1940" i="1"/>
  <c r="AD1941" i="1"/>
  <c r="AD1942" i="1"/>
  <c r="AD1943" i="1"/>
  <c r="AD1944" i="1"/>
  <c r="AD1945" i="1"/>
  <c r="AD1946" i="1"/>
  <c r="AD1947" i="1"/>
  <c r="AD1948" i="1"/>
  <c r="AD1949" i="1"/>
  <c r="AD1950" i="1"/>
  <c r="AD1951" i="1"/>
  <c r="AD1952" i="1"/>
  <c r="AD1953" i="1"/>
  <c r="AD1954" i="1"/>
  <c r="AD1955" i="1"/>
  <c r="AD1956" i="1"/>
  <c r="AD1957" i="1"/>
  <c r="AD1958" i="1"/>
  <c r="AD1959" i="1"/>
  <c r="AD1960" i="1"/>
  <c r="AD1961" i="1"/>
  <c r="AD1962" i="1"/>
  <c r="AD1963" i="1"/>
  <c r="AD1964" i="1"/>
  <c r="AD1965" i="1"/>
  <c r="AD1966" i="1"/>
  <c r="AD1967" i="1"/>
  <c r="AD1968" i="1"/>
  <c r="AD1969" i="1"/>
  <c r="AD1970" i="1"/>
  <c r="AD1971" i="1"/>
  <c r="AD1972" i="1"/>
  <c r="AD1973" i="1"/>
  <c r="AD1974" i="1"/>
  <c r="AD1975" i="1"/>
  <c r="AD1976" i="1"/>
  <c r="AD1977" i="1"/>
  <c r="AD1978" i="1"/>
  <c r="AD1979" i="1"/>
  <c r="AD1980" i="1"/>
  <c r="AD1981" i="1"/>
  <c r="AD1982" i="1"/>
  <c r="AD1983" i="1"/>
  <c r="AD1984" i="1"/>
  <c r="AD1985" i="1"/>
  <c r="AD1986" i="1"/>
  <c r="AD1987" i="1"/>
  <c r="AD1988" i="1"/>
  <c r="AD1989" i="1"/>
  <c r="AD1990" i="1"/>
  <c r="AD1991" i="1"/>
  <c r="AD1992" i="1"/>
  <c r="AD1993" i="1"/>
  <c r="AD1994" i="1"/>
  <c r="AD1995" i="1"/>
  <c r="AD1996" i="1"/>
  <c r="AD1997" i="1"/>
  <c r="AD1998" i="1"/>
  <c r="AB3" i="1"/>
  <c r="AB4" i="1"/>
  <c r="AB6" i="1"/>
  <c r="AB7" i="1"/>
  <c r="AB8" i="1"/>
  <c r="AB9" i="1"/>
  <c r="AB10"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AB967" i="1"/>
  <c r="AB968" i="1"/>
  <c r="AB969" i="1"/>
  <c r="AB970" i="1"/>
  <c r="AB971" i="1"/>
  <c r="AB972" i="1"/>
  <c r="AB973" i="1"/>
  <c r="AB974" i="1"/>
  <c r="AB975" i="1"/>
  <c r="AB976" i="1"/>
  <c r="AB977" i="1"/>
  <c r="AB978" i="1"/>
  <c r="AB979" i="1"/>
  <c r="AB980" i="1"/>
  <c r="AB981" i="1"/>
  <c r="AB982" i="1"/>
  <c r="AB983" i="1"/>
  <c r="AB984" i="1"/>
  <c r="AB985" i="1"/>
  <c r="AB986" i="1"/>
  <c r="AB987" i="1"/>
  <c r="AB988" i="1"/>
  <c r="AB989" i="1"/>
  <c r="AB990" i="1"/>
  <c r="AB991" i="1"/>
  <c r="AB992" i="1"/>
  <c r="AB993" i="1"/>
  <c r="AB994" i="1"/>
  <c r="AB995" i="1"/>
  <c r="AB996" i="1"/>
  <c r="AB997" i="1"/>
  <c r="AB998" i="1"/>
  <c r="AB999" i="1"/>
  <c r="AB1000" i="1"/>
  <c r="AB1001" i="1"/>
  <c r="AB1002" i="1"/>
  <c r="AB1003" i="1"/>
  <c r="AB1004" i="1"/>
  <c r="AB1005" i="1"/>
  <c r="AB1006" i="1"/>
  <c r="AB1007" i="1"/>
  <c r="AB1008" i="1"/>
  <c r="AB1009" i="1"/>
  <c r="AB1010" i="1"/>
  <c r="AB1011" i="1"/>
  <c r="AB1012" i="1"/>
  <c r="AB1013" i="1"/>
  <c r="AB1014" i="1"/>
  <c r="AB1015" i="1"/>
  <c r="AB1016" i="1"/>
  <c r="AB1017" i="1"/>
  <c r="AB1018" i="1"/>
  <c r="AB1019" i="1"/>
  <c r="AB1020" i="1"/>
  <c r="AB1021" i="1"/>
  <c r="AB1022" i="1"/>
  <c r="AB1023" i="1"/>
  <c r="AB1024" i="1"/>
  <c r="AB1025" i="1"/>
  <c r="AB1026" i="1"/>
  <c r="AB1027" i="1"/>
  <c r="AB1028" i="1"/>
  <c r="AB1029" i="1"/>
  <c r="AB1030" i="1"/>
  <c r="AB1031" i="1"/>
  <c r="AB1032" i="1"/>
  <c r="AB1033" i="1"/>
  <c r="AB1034" i="1"/>
  <c r="AB1035" i="1"/>
  <c r="AB1036" i="1"/>
  <c r="AB1037" i="1"/>
  <c r="AB1038" i="1"/>
  <c r="AB1039" i="1"/>
  <c r="AB1040" i="1"/>
  <c r="AB1041" i="1"/>
  <c r="AB1042" i="1"/>
  <c r="AB1043" i="1"/>
  <c r="AB1044" i="1"/>
  <c r="AB1045" i="1"/>
  <c r="AB1046" i="1"/>
  <c r="AB1047" i="1"/>
  <c r="AB1048" i="1"/>
  <c r="AB1049" i="1"/>
  <c r="AB1050" i="1"/>
  <c r="AB1051" i="1"/>
  <c r="AB1052" i="1"/>
  <c r="AB1053" i="1"/>
  <c r="AB1054" i="1"/>
  <c r="AB1055" i="1"/>
  <c r="AB1056" i="1"/>
  <c r="AB1057" i="1"/>
  <c r="AB1058" i="1"/>
  <c r="AB1059" i="1"/>
  <c r="AB1060" i="1"/>
  <c r="AB1061" i="1"/>
  <c r="AB1062" i="1"/>
  <c r="AB1063" i="1"/>
  <c r="AB1064" i="1"/>
  <c r="AB1065" i="1"/>
  <c r="AB1066" i="1"/>
  <c r="AB1067" i="1"/>
  <c r="AB1068" i="1"/>
  <c r="AB1069" i="1"/>
  <c r="AB1070" i="1"/>
  <c r="AB1071" i="1"/>
  <c r="AB1072" i="1"/>
  <c r="AB1073" i="1"/>
  <c r="AB1074" i="1"/>
  <c r="AB1075" i="1"/>
  <c r="AB1076" i="1"/>
  <c r="AB1077" i="1"/>
  <c r="AB1078" i="1"/>
  <c r="AB1079" i="1"/>
  <c r="AB1080" i="1"/>
  <c r="AB1081" i="1"/>
  <c r="AB1082" i="1"/>
  <c r="AB1083" i="1"/>
  <c r="AB1084" i="1"/>
  <c r="AB1085" i="1"/>
  <c r="AB1086" i="1"/>
  <c r="AB1087" i="1"/>
  <c r="AB1088" i="1"/>
  <c r="AB1089" i="1"/>
  <c r="AB1090" i="1"/>
  <c r="AB1091" i="1"/>
  <c r="AB1092" i="1"/>
  <c r="AB1093" i="1"/>
  <c r="AB1094" i="1"/>
  <c r="AB1095" i="1"/>
  <c r="AB1096" i="1"/>
  <c r="AB1097" i="1"/>
  <c r="AB1098" i="1"/>
  <c r="AB1099" i="1"/>
  <c r="AB1100" i="1"/>
  <c r="AB1101" i="1"/>
  <c r="AB1102" i="1"/>
  <c r="AB1103" i="1"/>
  <c r="AB1104" i="1"/>
  <c r="AB1105" i="1"/>
  <c r="AB1106" i="1"/>
  <c r="AB1107" i="1"/>
  <c r="AB1108" i="1"/>
  <c r="AB1109" i="1"/>
  <c r="AB1110" i="1"/>
  <c r="AB1111" i="1"/>
  <c r="AB1112" i="1"/>
  <c r="AB1113" i="1"/>
  <c r="AB1114" i="1"/>
  <c r="AB1115" i="1"/>
  <c r="AB1116" i="1"/>
  <c r="AB1117" i="1"/>
  <c r="AB1118" i="1"/>
  <c r="AB1119" i="1"/>
  <c r="AB1120" i="1"/>
  <c r="AB1121" i="1"/>
  <c r="AB1122" i="1"/>
  <c r="AB1123" i="1"/>
  <c r="AB1124" i="1"/>
  <c r="AB1125" i="1"/>
  <c r="AB1126" i="1"/>
  <c r="AB1127" i="1"/>
  <c r="AB1128" i="1"/>
  <c r="AB1129" i="1"/>
  <c r="AB1130" i="1"/>
  <c r="AB1131" i="1"/>
  <c r="AB1132" i="1"/>
  <c r="AB1133" i="1"/>
  <c r="AB1134" i="1"/>
  <c r="AB1135" i="1"/>
  <c r="AB1136" i="1"/>
  <c r="AB1137" i="1"/>
  <c r="AB1138" i="1"/>
  <c r="AB1139" i="1"/>
  <c r="AB1140" i="1"/>
  <c r="AB1141" i="1"/>
  <c r="AB1142" i="1"/>
  <c r="AB1143" i="1"/>
  <c r="AB1144" i="1"/>
  <c r="AB1145" i="1"/>
  <c r="AB1146" i="1"/>
  <c r="AB1147" i="1"/>
  <c r="AB1148" i="1"/>
  <c r="AB1149" i="1"/>
  <c r="AB1150" i="1"/>
  <c r="AB1151" i="1"/>
  <c r="AB1152" i="1"/>
  <c r="AB1153" i="1"/>
  <c r="AB1154" i="1"/>
  <c r="AB1155" i="1"/>
  <c r="AB1156" i="1"/>
  <c r="AB1157" i="1"/>
  <c r="AB1158" i="1"/>
  <c r="AB1159" i="1"/>
  <c r="AB1160" i="1"/>
  <c r="AB1161" i="1"/>
  <c r="AB1162" i="1"/>
  <c r="AB1163" i="1"/>
  <c r="AB1164" i="1"/>
  <c r="AB1165" i="1"/>
  <c r="AB1166" i="1"/>
  <c r="AB1167" i="1"/>
  <c r="AB1168" i="1"/>
  <c r="AB1169" i="1"/>
  <c r="AB1170" i="1"/>
  <c r="AB1171" i="1"/>
  <c r="AB1172" i="1"/>
  <c r="AB1173" i="1"/>
  <c r="AB1174" i="1"/>
  <c r="AB1175" i="1"/>
  <c r="AB1176" i="1"/>
  <c r="AB1177" i="1"/>
  <c r="AB1178" i="1"/>
  <c r="AB1179" i="1"/>
  <c r="AB1180" i="1"/>
  <c r="AB1181" i="1"/>
  <c r="AB1182" i="1"/>
  <c r="AB1183" i="1"/>
  <c r="AB1184" i="1"/>
  <c r="AB1185" i="1"/>
  <c r="AB1186" i="1"/>
  <c r="AB1187" i="1"/>
  <c r="AB1188" i="1"/>
  <c r="AB1189" i="1"/>
  <c r="AB1190" i="1"/>
  <c r="AB1191" i="1"/>
  <c r="AB1192" i="1"/>
  <c r="AB1193" i="1"/>
  <c r="AB1194" i="1"/>
  <c r="AB1195" i="1"/>
  <c r="AB1196" i="1"/>
  <c r="AB1197" i="1"/>
  <c r="AB1198" i="1"/>
  <c r="AB1199" i="1"/>
  <c r="AB1200" i="1"/>
  <c r="AB1201" i="1"/>
  <c r="AB1202" i="1"/>
  <c r="AB1203" i="1"/>
  <c r="AB1204" i="1"/>
  <c r="AB1205" i="1"/>
  <c r="AB1206" i="1"/>
  <c r="AB1207" i="1"/>
  <c r="AB1208" i="1"/>
  <c r="AB1209" i="1"/>
  <c r="AB1210" i="1"/>
  <c r="AB1211" i="1"/>
  <c r="AB1212" i="1"/>
  <c r="AB1213" i="1"/>
  <c r="AB1214" i="1"/>
  <c r="AB1215" i="1"/>
  <c r="AB1216" i="1"/>
  <c r="AB1217" i="1"/>
  <c r="AB1218" i="1"/>
  <c r="AB1219" i="1"/>
  <c r="AB1220" i="1"/>
  <c r="AB1221" i="1"/>
  <c r="AB1222" i="1"/>
  <c r="AB1223" i="1"/>
  <c r="AB1224" i="1"/>
  <c r="AB1225" i="1"/>
  <c r="AB1226" i="1"/>
  <c r="AB1227" i="1"/>
  <c r="AB1228" i="1"/>
  <c r="AB1229" i="1"/>
  <c r="AB1230" i="1"/>
  <c r="AB1231" i="1"/>
  <c r="AB1232" i="1"/>
  <c r="AB1233" i="1"/>
  <c r="AB1234" i="1"/>
  <c r="AB1235" i="1"/>
  <c r="AB1236" i="1"/>
  <c r="AB1237" i="1"/>
  <c r="AB1238" i="1"/>
  <c r="AB1239" i="1"/>
  <c r="AB1240" i="1"/>
  <c r="AB1241" i="1"/>
  <c r="AB1242" i="1"/>
  <c r="AB1243" i="1"/>
  <c r="AB1244" i="1"/>
  <c r="AB1245" i="1"/>
  <c r="AB1246" i="1"/>
  <c r="AB1247" i="1"/>
  <c r="AB1248" i="1"/>
  <c r="AB1249" i="1"/>
  <c r="AB1250" i="1"/>
  <c r="AB1251" i="1"/>
  <c r="AB1252" i="1"/>
  <c r="AB1253" i="1"/>
  <c r="AB1254" i="1"/>
  <c r="AB1255" i="1"/>
  <c r="AB1256" i="1"/>
  <c r="AB1257" i="1"/>
  <c r="AB1258" i="1"/>
  <c r="AB1259" i="1"/>
  <c r="AB1260" i="1"/>
  <c r="AB1261" i="1"/>
  <c r="AB1262" i="1"/>
  <c r="AB1263" i="1"/>
  <c r="AB1264" i="1"/>
  <c r="AB1265" i="1"/>
  <c r="AB1266" i="1"/>
  <c r="AB1267" i="1"/>
  <c r="AB1268" i="1"/>
  <c r="AB1269" i="1"/>
  <c r="AB1270" i="1"/>
  <c r="AB1271" i="1"/>
  <c r="AB1272" i="1"/>
  <c r="AB1273" i="1"/>
  <c r="AB1274" i="1"/>
  <c r="AB1275" i="1"/>
  <c r="AB1276" i="1"/>
  <c r="AB1277" i="1"/>
  <c r="AB1278" i="1"/>
  <c r="AB1279" i="1"/>
  <c r="AB1280" i="1"/>
  <c r="AB1281" i="1"/>
  <c r="AB1282" i="1"/>
  <c r="AB1283" i="1"/>
  <c r="AB1284" i="1"/>
  <c r="AB1285" i="1"/>
  <c r="AB1286" i="1"/>
  <c r="AB1287" i="1"/>
  <c r="AB1288" i="1"/>
  <c r="AB1289" i="1"/>
  <c r="AB1290" i="1"/>
  <c r="AB1291" i="1"/>
  <c r="AB1292" i="1"/>
  <c r="AB1293" i="1"/>
  <c r="AB1294" i="1"/>
  <c r="AB1295" i="1"/>
  <c r="AB1296" i="1"/>
  <c r="AB1297" i="1"/>
  <c r="AB1298" i="1"/>
  <c r="AB1299" i="1"/>
  <c r="AB1300" i="1"/>
  <c r="AB1301" i="1"/>
  <c r="AB1302" i="1"/>
  <c r="AB1303" i="1"/>
  <c r="AB1304" i="1"/>
  <c r="AB1305" i="1"/>
  <c r="AB1306" i="1"/>
  <c r="AB1307" i="1"/>
  <c r="AB1308" i="1"/>
  <c r="AB1309" i="1"/>
  <c r="AB1310" i="1"/>
  <c r="AB1311" i="1"/>
  <c r="AB1312" i="1"/>
  <c r="AB1313" i="1"/>
  <c r="AB1314" i="1"/>
  <c r="AB1315" i="1"/>
  <c r="AB1316" i="1"/>
  <c r="AB1317" i="1"/>
  <c r="AB1318" i="1"/>
  <c r="AB1319" i="1"/>
  <c r="AB1320" i="1"/>
  <c r="AB1321" i="1"/>
  <c r="AB1322" i="1"/>
  <c r="AB1323" i="1"/>
  <c r="AB1324" i="1"/>
  <c r="AB1325" i="1"/>
  <c r="AB1326" i="1"/>
  <c r="AB1327" i="1"/>
  <c r="AB1328" i="1"/>
  <c r="AB1329" i="1"/>
  <c r="AB1330" i="1"/>
  <c r="AB1331" i="1"/>
  <c r="AB1332" i="1"/>
  <c r="AB1333" i="1"/>
  <c r="AB1334" i="1"/>
  <c r="AB1335" i="1"/>
  <c r="AB1336" i="1"/>
  <c r="AB1337" i="1"/>
  <c r="AB1338" i="1"/>
  <c r="AB1339" i="1"/>
  <c r="AB1340" i="1"/>
  <c r="AB1341" i="1"/>
  <c r="AB1342" i="1"/>
  <c r="AB1343" i="1"/>
  <c r="AB1344" i="1"/>
  <c r="AB1345" i="1"/>
  <c r="AB1346" i="1"/>
  <c r="AB1347" i="1"/>
  <c r="AB1348" i="1"/>
  <c r="AB1349" i="1"/>
  <c r="AB1350" i="1"/>
  <c r="AB1351" i="1"/>
  <c r="AB1352" i="1"/>
  <c r="AB1353" i="1"/>
  <c r="AB1354" i="1"/>
  <c r="AB1355" i="1"/>
  <c r="AB1356" i="1"/>
  <c r="AB1357" i="1"/>
  <c r="AB1358" i="1"/>
  <c r="AB1359" i="1"/>
  <c r="AB1360" i="1"/>
  <c r="AB1361" i="1"/>
  <c r="AB1362" i="1"/>
  <c r="AB1363" i="1"/>
  <c r="AB1364" i="1"/>
  <c r="AB1365" i="1"/>
  <c r="AB1366" i="1"/>
  <c r="AB1367" i="1"/>
  <c r="AB1368" i="1"/>
  <c r="AB1369" i="1"/>
  <c r="AB1370" i="1"/>
  <c r="AB1371" i="1"/>
  <c r="AB1372" i="1"/>
  <c r="AB1373" i="1"/>
  <c r="AB1374" i="1"/>
  <c r="AB1375" i="1"/>
  <c r="AB1376" i="1"/>
  <c r="AB1377" i="1"/>
  <c r="AB1378" i="1"/>
  <c r="AB1379" i="1"/>
  <c r="AB1380" i="1"/>
  <c r="AB1381" i="1"/>
  <c r="AB1382" i="1"/>
  <c r="AB1383" i="1"/>
  <c r="AB1384" i="1"/>
  <c r="AB1385" i="1"/>
  <c r="AB1386" i="1"/>
  <c r="AB1387" i="1"/>
  <c r="AB1388" i="1"/>
  <c r="AB1389" i="1"/>
  <c r="AB1390" i="1"/>
  <c r="AB1391" i="1"/>
  <c r="AB1392" i="1"/>
  <c r="AB1393" i="1"/>
  <c r="AB1394" i="1"/>
  <c r="AB1395" i="1"/>
  <c r="AB1396" i="1"/>
  <c r="AB1397" i="1"/>
  <c r="AB1398" i="1"/>
  <c r="AB1399" i="1"/>
  <c r="AB1400" i="1"/>
  <c r="AB1401" i="1"/>
  <c r="AB1402" i="1"/>
  <c r="AB1403" i="1"/>
  <c r="AB1404" i="1"/>
  <c r="AB1405" i="1"/>
  <c r="AB1406" i="1"/>
  <c r="AB1407" i="1"/>
  <c r="AB1408" i="1"/>
  <c r="AB1409" i="1"/>
  <c r="AB1410" i="1"/>
  <c r="AB1411" i="1"/>
  <c r="AB1412" i="1"/>
  <c r="AB1413" i="1"/>
  <c r="AB1414" i="1"/>
  <c r="AB1415" i="1"/>
  <c r="AB1416" i="1"/>
  <c r="AB1417" i="1"/>
  <c r="AB1418" i="1"/>
  <c r="AB1419" i="1"/>
  <c r="AB1420" i="1"/>
  <c r="AB1421" i="1"/>
  <c r="AB1422" i="1"/>
  <c r="AB1423" i="1"/>
  <c r="AB1424" i="1"/>
  <c r="AB1425" i="1"/>
  <c r="AB1426" i="1"/>
  <c r="AB1427" i="1"/>
  <c r="AB1428" i="1"/>
  <c r="AB1429" i="1"/>
  <c r="AB1430" i="1"/>
  <c r="AB1431" i="1"/>
  <c r="AB1432" i="1"/>
  <c r="AB1433" i="1"/>
  <c r="AB1434" i="1"/>
  <c r="AB1435" i="1"/>
  <c r="AB1436" i="1"/>
  <c r="AB1437" i="1"/>
  <c r="AB1438" i="1"/>
  <c r="AB1439" i="1"/>
  <c r="AB1440" i="1"/>
  <c r="AB1441" i="1"/>
  <c r="AB1442" i="1"/>
  <c r="AB1443" i="1"/>
  <c r="AB1444" i="1"/>
  <c r="AB1445" i="1"/>
  <c r="AB1446" i="1"/>
  <c r="AB1447" i="1"/>
  <c r="AB1448" i="1"/>
  <c r="AB1449" i="1"/>
  <c r="AB1450" i="1"/>
  <c r="AB1451" i="1"/>
  <c r="AB1452" i="1"/>
  <c r="AB1453" i="1"/>
  <c r="AB1454" i="1"/>
  <c r="AB1455" i="1"/>
  <c r="AB1456" i="1"/>
  <c r="AB1457" i="1"/>
  <c r="AB1458" i="1"/>
  <c r="AB1459" i="1"/>
  <c r="AB1460" i="1"/>
  <c r="AB1461" i="1"/>
  <c r="AB1462" i="1"/>
  <c r="AB1463" i="1"/>
  <c r="AB1464" i="1"/>
  <c r="AB1465" i="1"/>
  <c r="AB1466" i="1"/>
  <c r="AB1467" i="1"/>
  <c r="AB1468" i="1"/>
  <c r="AB1469" i="1"/>
  <c r="AB1470" i="1"/>
  <c r="AB1471" i="1"/>
  <c r="AB1472" i="1"/>
  <c r="AB1473" i="1"/>
  <c r="AB1474" i="1"/>
  <c r="AB1475" i="1"/>
  <c r="AB1476" i="1"/>
  <c r="AB1477" i="1"/>
  <c r="AB1478" i="1"/>
  <c r="AB1479" i="1"/>
  <c r="AB1480" i="1"/>
  <c r="AB1481" i="1"/>
  <c r="AB1482" i="1"/>
  <c r="AB1483" i="1"/>
  <c r="AB1484" i="1"/>
  <c r="AB1485" i="1"/>
  <c r="AB1486" i="1"/>
  <c r="AB1487" i="1"/>
  <c r="AB1488" i="1"/>
  <c r="AB1489" i="1"/>
  <c r="AB1490" i="1"/>
  <c r="AB1491" i="1"/>
  <c r="AB1492" i="1"/>
  <c r="AB1493" i="1"/>
  <c r="AB1494" i="1"/>
  <c r="AB1495" i="1"/>
  <c r="AB1496" i="1"/>
  <c r="AB1497" i="1"/>
  <c r="AB1498" i="1"/>
  <c r="AB1499" i="1"/>
  <c r="AB1500" i="1"/>
  <c r="AB1501" i="1"/>
  <c r="AB1502" i="1"/>
  <c r="AB1503" i="1"/>
  <c r="AB1504" i="1"/>
  <c r="AB1505" i="1"/>
  <c r="AB1506" i="1"/>
  <c r="AB1507" i="1"/>
  <c r="AB1508" i="1"/>
  <c r="AB1509" i="1"/>
  <c r="AB1510" i="1"/>
  <c r="AB1511" i="1"/>
  <c r="AB1512" i="1"/>
  <c r="AB1513" i="1"/>
  <c r="AB1514" i="1"/>
  <c r="AB1515" i="1"/>
  <c r="AB1516" i="1"/>
  <c r="AB1517" i="1"/>
  <c r="AB1518" i="1"/>
  <c r="AB1519" i="1"/>
  <c r="AB1520" i="1"/>
  <c r="AB1521" i="1"/>
  <c r="AB1522" i="1"/>
  <c r="AB1523" i="1"/>
  <c r="AB1524" i="1"/>
  <c r="AB1525" i="1"/>
  <c r="AB1526" i="1"/>
  <c r="AB1527" i="1"/>
  <c r="AB1528" i="1"/>
  <c r="AB1529" i="1"/>
  <c r="AB1530" i="1"/>
  <c r="AB1531" i="1"/>
  <c r="AB1532" i="1"/>
  <c r="AB1533" i="1"/>
  <c r="AB1534" i="1"/>
  <c r="AB1535" i="1"/>
  <c r="AB1536" i="1"/>
  <c r="AB1537" i="1"/>
  <c r="AB1538" i="1"/>
  <c r="AB1539" i="1"/>
  <c r="AB1540" i="1"/>
  <c r="AB1541" i="1"/>
  <c r="AB1542" i="1"/>
  <c r="AB1543" i="1"/>
  <c r="AB1544" i="1"/>
  <c r="AB1545" i="1"/>
  <c r="AB1546" i="1"/>
  <c r="AB1547" i="1"/>
  <c r="AB1548" i="1"/>
  <c r="AB1549" i="1"/>
  <c r="AB1550" i="1"/>
  <c r="AB1551" i="1"/>
  <c r="AB1552" i="1"/>
  <c r="AB1553" i="1"/>
  <c r="AB1554" i="1"/>
  <c r="AB1555" i="1"/>
  <c r="AB1556" i="1"/>
  <c r="AB1557" i="1"/>
  <c r="AB1558" i="1"/>
  <c r="AB1559" i="1"/>
  <c r="AB1560" i="1"/>
  <c r="AB1561" i="1"/>
  <c r="AB1562" i="1"/>
  <c r="AB1563" i="1"/>
  <c r="AB1564" i="1"/>
  <c r="AB1565" i="1"/>
  <c r="AB1566" i="1"/>
  <c r="AB1567" i="1"/>
  <c r="AB1568" i="1"/>
  <c r="AB1569" i="1"/>
  <c r="AB1570" i="1"/>
  <c r="AB1571" i="1"/>
  <c r="AB1572" i="1"/>
  <c r="AB1573" i="1"/>
  <c r="AB1574" i="1"/>
  <c r="AB1575" i="1"/>
  <c r="AB1576" i="1"/>
  <c r="AB1577" i="1"/>
  <c r="AB1578" i="1"/>
  <c r="AB1579" i="1"/>
  <c r="AB1580" i="1"/>
  <c r="AB1581" i="1"/>
  <c r="AB1582" i="1"/>
  <c r="AB1583" i="1"/>
  <c r="AB1584" i="1"/>
  <c r="AB1585" i="1"/>
  <c r="AB1586" i="1"/>
  <c r="AB1587" i="1"/>
  <c r="AB1588" i="1"/>
  <c r="AB1589" i="1"/>
  <c r="AB1590" i="1"/>
  <c r="AB1591" i="1"/>
  <c r="AB1592" i="1"/>
  <c r="AB1593" i="1"/>
  <c r="AB1594" i="1"/>
  <c r="AB1595" i="1"/>
  <c r="AB1596" i="1"/>
  <c r="AB1597" i="1"/>
  <c r="AB1598" i="1"/>
  <c r="AB1599" i="1"/>
  <c r="AB1600" i="1"/>
  <c r="AB1601" i="1"/>
  <c r="AB1602" i="1"/>
  <c r="AB1603" i="1"/>
  <c r="AB1604" i="1"/>
  <c r="AB1605" i="1"/>
  <c r="AB1606" i="1"/>
  <c r="AB1607" i="1"/>
  <c r="AB1608" i="1"/>
  <c r="AB1609" i="1"/>
  <c r="AB1610" i="1"/>
  <c r="AB1611" i="1"/>
  <c r="AB1612" i="1"/>
  <c r="AB1613" i="1"/>
  <c r="AB1614" i="1"/>
  <c r="AB1615" i="1"/>
  <c r="AB1616" i="1"/>
  <c r="AB1617" i="1"/>
  <c r="AB1618" i="1"/>
  <c r="AB1619" i="1"/>
  <c r="AB1620" i="1"/>
  <c r="AB1621" i="1"/>
  <c r="AB1622" i="1"/>
  <c r="AB1623" i="1"/>
  <c r="AB1624" i="1"/>
  <c r="AB1625" i="1"/>
  <c r="AB1626" i="1"/>
  <c r="AB1627" i="1"/>
  <c r="AB1628" i="1"/>
  <c r="AB1629" i="1"/>
  <c r="AB1630" i="1"/>
  <c r="AB1631" i="1"/>
  <c r="AB1632" i="1"/>
  <c r="AB1633" i="1"/>
  <c r="AB1634" i="1"/>
  <c r="AB1635" i="1"/>
  <c r="AB1636" i="1"/>
  <c r="AB1637" i="1"/>
  <c r="AB1638" i="1"/>
  <c r="AB1639" i="1"/>
  <c r="AB1640" i="1"/>
  <c r="AB1641" i="1"/>
  <c r="AB1642" i="1"/>
  <c r="AB1643" i="1"/>
  <c r="AB1644" i="1"/>
  <c r="AB1645" i="1"/>
  <c r="AB1646" i="1"/>
  <c r="AB1647" i="1"/>
  <c r="AB1648" i="1"/>
  <c r="AB1649" i="1"/>
  <c r="AB1650" i="1"/>
  <c r="AB1651" i="1"/>
  <c r="AB1652" i="1"/>
  <c r="AB1653" i="1"/>
  <c r="AB1654" i="1"/>
  <c r="AB1655" i="1"/>
  <c r="AB1656" i="1"/>
  <c r="AB1657" i="1"/>
  <c r="AB1658" i="1"/>
  <c r="AB1659" i="1"/>
  <c r="AB1660" i="1"/>
  <c r="AB1661" i="1"/>
  <c r="AB1662" i="1"/>
  <c r="AB1663" i="1"/>
  <c r="AB1664" i="1"/>
  <c r="AB1665" i="1"/>
  <c r="AB1666" i="1"/>
  <c r="AB1667" i="1"/>
  <c r="AB1668" i="1"/>
  <c r="AB1669" i="1"/>
  <c r="AB1670" i="1"/>
  <c r="AB1671" i="1"/>
  <c r="AB1672" i="1"/>
  <c r="AB1673" i="1"/>
  <c r="AB1674" i="1"/>
  <c r="AB1675" i="1"/>
  <c r="AB1676" i="1"/>
  <c r="AB1677" i="1"/>
  <c r="AB1678" i="1"/>
  <c r="AB1679" i="1"/>
  <c r="AB1680" i="1"/>
  <c r="AB1681" i="1"/>
  <c r="AB1682" i="1"/>
  <c r="AB1683" i="1"/>
  <c r="AB1684" i="1"/>
  <c r="AB1685" i="1"/>
  <c r="AB1686" i="1"/>
  <c r="AB1687" i="1"/>
  <c r="AB1688" i="1"/>
  <c r="AB1689" i="1"/>
  <c r="AB1690" i="1"/>
  <c r="AB1691" i="1"/>
  <c r="AB1692" i="1"/>
  <c r="AB1693" i="1"/>
  <c r="AB1694" i="1"/>
  <c r="AB1695" i="1"/>
  <c r="AB1696" i="1"/>
  <c r="AB1697" i="1"/>
  <c r="AB1698" i="1"/>
  <c r="AB1699" i="1"/>
  <c r="AB1700" i="1"/>
  <c r="AB1701" i="1"/>
  <c r="AB1702" i="1"/>
  <c r="AB1703" i="1"/>
  <c r="AB1704" i="1"/>
  <c r="AB1705" i="1"/>
  <c r="AB1706" i="1"/>
  <c r="AB1707" i="1"/>
  <c r="AB1708" i="1"/>
  <c r="AB1709" i="1"/>
  <c r="AB1710" i="1"/>
  <c r="AB1711" i="1"/>
  <c r="AB1712" i="1"/>
  <c r="AB1713" i="1"/>
  <c r="AB1714" i="1"/>
  <c r="AB1715" i="1"/>
  <c r="AB1716" i="1"/>
  <c r="AB1717" i="1"/>
  <c r="AB1718" i="1"/>
  <c r="AB1719" i="1"/>
  <c r="AB1720" i="1"/>
  <c r="AB1721" i="1"/>
  <c r="AB1722" i="1"/>
  <c r="AB1723" i="1"/>
  <c r="AB1724" i="1"/>
  <c r="AB1725" i="1"/>
  <c r="AB1726" i="1"/>
  <c r="AB1727" i="1"/>
  <c r="AB1728" i="1"/>
  <c r="AB1729" i="1"/>
  <c r="AB1730" i="1"/>
  <c r="AB1731" i="1"/>
  <c r="AB1732" i="1"/>
  <c r="AB1733" i="1"/>
  <c r="AB1734" i="1"/>
  <c r="AB1735" i="1"/>
  <c r="AB1736" i="1"/>
  <c r="AB1737" i="1"/>
  <c r="AB1738" i="1"/>
  <c r="AB1739" i="1"/>
  <c r="AB1740" i="1"/>
  <c r="AB1741" i="1"/>
  <c r="AB1742" i="1"/>
  <c r="AB1743" i="1"/>
  <c r="AB1744" i="1"/>
  <c r="AB1745" i="1"/>
  <c r="AB1746" i="1"/>
  <c r="AB1747" i="1"/>
  <c r="AB1748" i="1"/>
  <c r="AB1749" i="1"/>
  <c r="AB1750" i="1"/>
  <c r="AB1751" i="1"/>
  <c r="AB1752" i="1"/>
  <c r="AB1753" i="1"/>
  <c r="AB1754" i="1"/>
  <c r="AB1755" i="1"/>
  <c r="AB1756" i="1"/>
  <c r="AB1757" i="1"/>
  <c r="AB1758" i="1"/>
  <c r="AB1759" i="1"/>
  <c r="AB1760" i="1"/>
  <c r="AB1761" i="1"/>
  <c r="AB1762" i="1"/>
  <c r="AB1763" i="1"/>
  <c r="AB1764" i="1"/>
  <c r="AB1765" i="1"/>
  <c r="AB1766" i="1"/>
  <c r="AB1767" i="1"/>
  <c r="AB1768" i="1"/>
  <c r="AB1769" i="1"/>
  <c r="AB1770" i="1"/>
  <c r="AB1771" i="1"/>
  <c r="AB1772" i="1"/>
  <c r="AB1773" i="1"/>
  <c r="AB1774" i="1"/>
  <c r="AB1775" i="1"/>
  <c r="AB1776" i="1"/>
  <c r="AB1777" i="1"/>
  <c r="AB1778" i="1"/>
  <c r="AB1779" i="1"/>
  <c r="AB1780" i="1"/>
  <c r="AB1781" i="1"/>
  <c r="AB1782" i="1"/>
  <c r="AB1783" i="1"/>
  <c r="AB1784" i="1"/>
  <c r="AB1785" i="1"/>
  <c r="AB1786" i="1"/>
  <c r="AB1787" i="1"/>
  <c r="AB1788" i="1"/>
  <c r="AB1789" i="1"/>
  <c r="AB1790" i="1"/>
  <c r="AB1791" i="1"/>
  <c r="AB1792" i="1"/>
  <c r="AB1793" i="1"/>
  <c r="AB1794" i="1"/>
  <c r="AB1795" i="1"/>
  <c r="AB1796" i="1"/>
  <c r="AB1797" i="1"/>
  <c r="AB1798" i="1"/>
  <c r="AB1799" i="1"/>
  <c r="AB1800" i="1"/>
  <c r="AB1801" i="1"/>
  <c r="AB1802" i="1"/>
  <c r="AB1803" i="1"/>
  <c r="AB1804" i="1"/>
  <c r="AB1805" i="1"/>
  <c r="AB1806" i="1"/>
  <c r="AB1807" i="1"/>
  <c r="AB1808" i="1"/>
  <c r="AB1809" i="1"/>
  <c r="AB1810" i="1"/>
  <c r="AB1811" i="1"/>
  <c r="AB1812" i="1"/>
  <c r="AB1813" i="1"/>
  <c r="AB1814" i="1"/>
  <c r="AB1815" i="1"/>
  <c r="AB1816" i="1"/>
  <c r="AB1817" i="1"/>
  <c r="AB1818" i="1"/>
  <c r="AB1819" i="1"/>
  <c r="AB1820" i="1"/>
  <c r="AB1821" i="1"/>
  <c r="AB1822" i="1"/>
  <c r="AB1823" i="1"/>
  <c r="AB1824" i="1"/>
  <c r="AB1825" i="1"/>
  <c r="AB1826" i="1"/>
  <c r="AB1827" i="1"/>
  <c r="AB1828" i="1"/>
  <c r="AB1829" i="1"/>
  <c r="AB1830" i="1"/>
  <c r="AB1831" i="1"/>
  <c r="AB1832" i="1"/>
  <c r="AB1833" i="1"/>
  <c r="AB1834" i="1"/>
  <c r="AB1835" i="1"/>
  <c r="AB1836" i="1"/>
  <c r="AB1837" i="1"/>
  <c r="AB1838" i="1"/>
  <c r="AB1839" i="1"/>
  <c r="AB1840" i="1"/>
  <c r="AB1841" i="1"/>
  <c r="AB1842" i="1"/>
  <c r="AB1843" i="1"/>
  <c r="AB1844" i="1"/>
  <c r="AB1845" i="1"/>
  <c r="AB1846" i="1"/>
  <c r="AB1847" i="1"/>
  <c r="AB1848" i="1"/>
  <c r="AB1849" i="1"/>
  <c r="AB1850" i="1"/>
  <c r="AB1851" i="1"/>
  <c r="AB1852" i="1"/>
  <c r="AB1853" i="1"/>
  <c r="AB1854" i="1"/>
  <c r="AB1855" i="1"/>
  <c r="AB1856" i="1"/>
  <c r="AB1857" i="1"/>
  <c r="AB1858" i="1"/>
  <c r="AB1859" i="1"/>
  <c r="AB1860" i="1"/>
  <c r="AB1861" i="1"/>
  <c r="AB1862" i="1"/>
  <c r="AB1863" i="1"/>
  <c r="AB1864" i="1"/>
  <c r="AB1865" i="1"/>
  <c r="AB1866" i="1"/>
  <c r="AB1867" i="1"/>
  <c r="AB1868" i="1"/>
  <c r="AB1869" i="1"/>
  <c r="AB1870" i="1"/>
  <c r="AB1871" i="1"/>
  <c r="AB1872" i="1"/>
  <c r="AB1873" i="1"/>
  <c r="AB1874" i="1"/>
  <c r="AB1875" i="1"/>
  <c r="AB1876" i="1"/>
  <c r="AB1877" i="1"/>
  <c r="AB1878" i="1"/>
  <c r="AB1879" i="1"/>
  <c r="AB1880" i="1"/>
  <c r="AB1881" i="1"/>
  <c r="AB1882" i="1"/>
  <c r="AB1883" i="1"/>
  <c r="AB1884" i="1"/>
  <c r="AB1885" i="1"/>
  <c r="AB1886" i="1"/>
  <c r="AB1887" i="1"/>
  <c r="AB1888" i="1"/>
  <c r="AB1889" i="1"/>
  <c r="AB1890" i="1"/>
  <c r="AB1891" i="1"/>
  <c r="AB1892" i="1"/>
  <c r="AB1893" i="1"/>
  <c r="AB1894" i="1"/>
  <c r="AB1895" i="1"/>
  <c r="AB1896" i="1"/>
  <c r="AB1897" i="1"/>
  <c r="AB1898" i="1"/>
  <c r="AB1899" i="1"/>
  <c r="AB1900" i="1"/>
  <c r="AB1901" i="1"/>
  <c r="AB1902" i="1"/>
  <c r="AB1903" i="1"/>
  <c r="AB1904" i="1"/>
  <c r="AB1905" i="1"/>
  <c r="AB1906" i="1"/>
  <c r="AB1907" i="1"/>
  <c r="AB1908" i="1"/>
  <c r="AB1909" i="1"/>
  <c r="AB1910" i="1"/>
  <c r="AB1911" i="1"/>
  <c r="AB1912" i="1"/>
  <c r="AB1913" i="1"/>
  <c r="AB1914" i="1"/>
  <c r="AB1915" i="1"/>
  <c r="AB1916" i="1"/>
  <c r="AB1917" i="1"/>
  <c r="AB1918" i="1"/>
  <c r="AB1919" i="1"/>
  <c r="AB1920" i="1"/>
  <c r="AB1921" i="1"/>
  <c r="AB1922" i="1"/>
  <c r="AB1923" i="1"/>
  <c r="AB1924" i="1"/>
  <c r="AB1925" i="1"/>
  <c r="AB1926" i="1"/>
  <c r="AB1927" i="1"/>
  <c r="AB1928" i="1"/>
  <c r="AB1929" i="1"/>
  <c r="AB1930" i="1"/>
  <c r="AB1931" i="1"/>
  <c r="AB1932" i="1"/>
  <c r="AB1933" i="1"/>
  <c r="AB1934" i="1"/>
  <c r="AB1935" i="1"/>
  <c r="AB1936" i="1"/>
  <c r="AB1937" i="1"/>
  <c r="AB1938" i="1"/>
  <c r="AB1939" i="1"/>
  <c r="AB1940" i="1"/>
  <c r="AB1941" i="1"/>
  <c r="AB1942" i="1"/>
  <c r="AB1943" i="1"/>
  <c r="AB1944" i="1"/>
  <c r="AB1945" i="1"/>
  <c r="AB1946" i="1"/>
  <c r="AB1947" i="1"/>
  <c r="AB1948" i="1"/>
  <c r="AB1949" i="1"/>
  <c r="AB1950" i="1"/>
  <c r="AB1951" i="1"/>
  <c r="AB1952" i="1"/>
  <c r="AB1953" i="1"/>
  <c r="AB1954" i="1"/>
  <c r="AB1955" i="1"/>
  <c r="AB1956" i="1"/>
  <c r="AB1957" i="1"/>
  <c r="AB1958" i="1"/>
  <c r="AB1959" i="1"/>
  <c r="AB1960" i="1"/>
  <c r="AB1961" i="1"/>
  <c r="AB1962" i="1"/>
  <c r="AB1963" i="1"/>
  <c r="AB1964" i="1"/>
  <c r="AB1965" i="1"/>
  <c r="AB1966" i="1"/>
  <c r="AB1967" i="1"/>
  <c r="AB1968" i="1"/>
  <c r="AB1969" i="1"/>
  <c r="AB1970" i="1"/>
  <c r="AB1971" i="1"/>
  <c r="AB1972" i="1"/>
  <c r="AB1973" i="1"/>
  <c r="AB1974" i="1"/>
  <c r="AB1975" i="1"/>
  <c r="AB1976" i="1"/>
  <c r="AB1977" i="1"/>
  <c r="AB1978" i="1"/>
  <c r="AB1979" i="1"/>
  <c r="AB1980" i="1"/>
  <c r="AB1981" i="1"/>
  <c r="AB1982" i="1"/>
  <c r="AB1983" i="1"/>
  <c r="AB1984" i="1"/>
  <c r="AB1985" i="1"/>
  <c r="AB1986" i="1"/>
  <c r="AB1987" i="1"/>
  <c r="AB1988" i="1"/>
  <c r="AB1989" i="1"/>
  <c r="AB1990" i="1"/>
  <c r="AB1991" i="1"/>
  <c r="AB1992" i="1"/>
  <c r="AB1993" i="1"/>
  <c r="AB1994" i="1"/>
  <c r="AB1995" i="1"/>
  <c r="AB1996" i="1"/>
  <c r="AB1997" i="1"/>
  <c r="AB1998" i="1"/>
  <c r="AA3" i="1"/>
  <c r="AA4" i="1"/>
  <c r="AA6" i="1"/>
  <c r="AA7" i="1"/>
  <c r="AA8" i="1"/>
  <c r="AA9" i="1"/>
  <c r="AA10"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121" i="1"/>
  <c r="AA122" i="1"/>
  <c r="AA123" i="1"/>
  <c r="AA124" i="1"/>
  <c r="AA125" i="1"/>
  <c r="AA126" i="1"/>
  <c r="AA127" i="1"/>
  <c r="AA128" i="1"/>
  <c r="AA129" i="1"/>
  <c r="AA130" i="1"/>
  <c r="AA131" i="1"/>
  <c r="AA132" i="1"/>
  <c r="AA133" i="1"/>
  <c r="AA134" i="1"/>
  <c r="AA135" i="1"/>
  <c r="AA136" i="1"/>
  <c r="AA137" i="1"/>
  <c r="AA138" i="1"/>
  <c r="AA139" i="1"/>
  <c r="AA140" i="1"/>
  <c r="AA141" i="1"/>
  <c r="AA142" i="1"/>
  <c r="AA143" i="1"/>
  <c r="AA144" i="1"/>
  <c r="AA145" i="1"/>
  <c r="AA146" i="1"/>
  <c r="AA147" i="1"/>
  <c r="AA148" i="1"/>
  <c r="AA149" i="1"/>
  <c r="AA150" i="1"/>
  <c r="AA151" i="1"/>
  <c r="AA152" i="1"/>
  <c r="AA153" i="1"/>
  <c r="AA154" i="1"/>
  <c r="AA155"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185" i="1"/>
  <c r="AA186" i="1"/>
  <c r="AA187" i="1"/>
  <c r="AA188" i="1"/>
  <c r="AA189" i="1"/>
  <c r="AA190" i="1"/>
  <c r="AA191" i="1"/>
  <c r="AA192" i="1"/>
  <c r="AA193" i="1"/>
  <c r="AA194" i="1"/>
  <c r="AA195" i="1"/>
  <c r="AA196" i="1"/>
  <c r="AA197" i="1"/>
  <c r="AA198" i="1"/>
  <c r="AA199" i="1"/>
  <c r="AA200" i="1"/>
  <c r="AA201" i="1"/>
  <c r="AA202" i="1"/>
  <c r="AA203" i="1"/>
  <c r="AA204" i="1"/>
  <c r="AA205" i="1"/>
  <c r="AA206" i="1"/>
  <c r="AA207" i="1"/>
  <c r="AA208" i="1"/>
  <c r="AA209" i="1"/>
  <c r="AA210" i="1"/>
  <c r="AA211" i="1"/>
  <c r="AA212" i="1"/>
  <c r="AA213" i="1"/>
  <c r="AA214" i="1"/>
  <c r="AA215" i="1"/>
  <c r="AA216" i="1"/>
  <c r="AA217" i="1"/>
  <c r="AA218" i="1"/>
  <c r="AA219" i="1"/>
  <c r="AA220" i="1"/>
  <c r="AA221" i="1"/>
  <c r="AA222" i="1"/>
  <c r="AA223" i="1"/>
  <c r="AA224" i="1"/>
  <c r="AA225" i="1"/>
  <c r="AA226" i="1"/>
  <c r="AA227" i="1"/>
  <c r="AA228" i="1"/>
  <c r="AA229" i="1"/>
  <c r="AA230" i="1"/>
  <c r="AA231" i="1"/>
  <c r="AA232" i="1"/>
  <c r="AA233" i="1"/>
  <c r="AA234" i="1"/>
  <c r="AA235" i="1"/>
  <c r="AA236" i="1"/>
  <c r="AA237" i="1"/>
  <c r="AA238" i="1"/>
  <c r="AA239" i="1"/>
  <c r="AA240" i="1"/>
  <c r="AA241" i="1"/>
  <c r="AA242" i="1"/>
  <c r="AA243" i="1"/>
  <c r="AA244" i="1"/>
  <c r="AA245" i="1"/>
  <c r="AA246" i="1"/>
  <c r="AA247" i="1"/>
  <c r="AA248" i="1"/>
  <c r="AA249" i="1"/>
  <c r="AA250" i="1"/>
  <c r="AA251" i="1"/>
  <c r="AA252" i="1"/>
  <c r="AA253" i="1"/>
  <c r="AA254" i="1"/>
  <c r="AA255" i="1"/>
  <c r="AA256" i="1"/>
  <c r="AA257" i="1"/>
  <c r="AA258" i="1"/>
  <c r="AA259" i="1"/>
  <c r="AA260" i="1"/>
  <c r="AA261" i="1"/>
  <c r="AA262" i="1"/>
  <c r="AA263" i="1"/>
  <c r="AA264" i="1"/>
  <c r="AA265" i="1"/>
  <c r="AA266" i="1"/>
  <c r="AA267" i="1"/>
  <c r="AA268" i="1"/>
  <c r="AA269" i="1"/>
  <c r="AA270" i="1"/>
  <c r="AA271" i="1"/>
  <c r="AA272" i="1"/>
  <c r="AA273" i="1"/>
  <c r="AA274" i="1"/>
  <c r="AA275" i="1"/>
  <c r="AA276" i="1"/>
  <c r="AA277" i="1"/>
  <c r="AA278" i="1"/>
  <c r="AA279" i="1"/>
  <c r="AA280" i="1"/>
  <c r="AA281"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AA306" i="1"/>
  <c r="AA307" i="1"/>
  <c r="AA308" i="1"/>
  <c r="AA309" i="1"/>
  <c r="AA310" i="1"/>
  <c r="AA311" i="1"/>
  <c r="AA312" i="1"/>
  <c r="AA313" i="1"/>
  <c r="AA314" i="1"/>
  <c r="AA315" i="1"/>
  <c r="AA316" i="1"/>
  <c r="AA317" i="1"/>
  <c r="AA318" i="1"/>
  <c r="AA319" i="1"/>
  <c r="AA320" i="1"/>
  <c r="AA321" i="1"/>
  <c r="AA322" i="1"/>
  <c r="AA323" i="1"/>
  <c r="AA324" i="1"/>
  <c r="AA325" i="1"/>
  <c r="AA326" i="1"/>
  <c r="AA327" i="1"/>
  <c r="AA328" i="1"/>
  <c r="AA329"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70" i="1"/>
  <c r="AA371" i="1"/>
  <c r="AA372" i="1"/>
  <c r="AA373" i="1"/>
  <c r="AA374" i="1"/>
  <c r="AA375" i="1"/>
  <c r="AA376" i="1"/>
  <c r="AA377"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418" i="1"/>
  <c r="AA419" i="1"/>
  <c r="AA420" i="1"/>
  <c r="AA421" i="1"/>
  <c r="AA422" i="1"/>
  <c r="AA423" i="1"/>
  <c r="AA424" i="1"/>
  <c r="AA425" i="1"/>
  <c r="AA426" i="1"/>
  <c r="AA427" i="1"/>
  <c r="AA428" i="1"/>
  <c r="AA429" i="1"/>
  <c r="AA430" i="1"/>
  <c r="AA431" i="1"/>
  <c r="AA432" i="1"/>
  <c r="AA433" i="1"/>
  <c r="AA434" i="1"/>
  <c r="AA435" i="1"/>
  <c r="AA436" i="1"/>
  <c r="AA437" i="1"/>
  <c r="AA438" i="1"/>
  <c r="AA439" i="1"/>
  <c r="AA440" i="1"/>
  <c r="AA441" i="1"/>
  <c r="AA442" i="1"/>
  <c r="AA443" i="1"/>
  <c r="AA444" i="1"/>
  <c r="AA445" i="1"/>
  <c r="AA446" i="1"/>
  <c r="AA447" i="1"/>
  <c r="AA448" i="1"/>
  <c r="AA449" i="1"/>
  <c r="AA450" i="1"/>
  <c r="AA451" i="1"/>
  <c r="AA452" i="1"/>
  <c r="AA453" i="1"/>
  <c r="AA454" i="1"/>
  <c r="AA455" i="1"/>
  <c r="AA456" i="1"/>
  <c r="AA457" i="1"/>
  <c r="AA458" i="1"/>
  <c r="AA459" i="1"/>
  <c r="AA460" i="1"/>
  <c r="AA461" i="1"/>
  <c r="AA462" i="1"/>
  <c r="AA463" i="1"/>
  <c r="AA464" i="1"/>
  <c r="AA465" i="1"/>
  <c r="AA466" i="1"/>
  <c r="AA467" i="1"/>
  <c r="AA468" i="1"/>
  <c r="AA469" i="1"/>
  <c r="AA470" i="1"/>
  <c r="AA471" i="1"/>
  <c r="AA472" i="1"/>
  <c r="AA473" i="1"/>
  <c r="AA474" i="1"/>
  <c r="AA475" i="1"/>
  <c r="AA476" i="1"/>
  <c r="AA477" i="1"/>
  <c r="AA478" i="1"/>
  <c r="AA479" i="1"/>
  <c r="AA480" i="1"/>
  <c r="AA481" i="1"/>
  <c r="AA482" i="1"/>
  <c r="AA483" i="1"/>
  <c r="AA484" i="1"/>
  <c r="AA485" i="1"/>
  <c r="AA486" i="1"/>
  <c r="AA487" i="1"/>
  <c r="AA488" i="1"/>
  <c r="AA489" i="1"/>
  <c r="AA490" i="1"/>
  <c r="AA491" i="1"/>
  <c r="AA492" i="1"/>
  <c r="AA493" i="1"/>
  <c r="AA494" i="1"/>
  <c r="AA495" i="1"/>
  <c r="AA496" i="1"/>
  <c r="AA497" i="1"/>
  <c r="AA498" i="1"/>
  <c r="AA499" i="1"/>
  <c r="AA500" i="1"/>
  <c r="AA501" i="1"/>
  <c r="AA502" i="1"/>
  <c r="AA503" i="1"/>
  <c r="AA504" i="1"/>
  <c r="AA505" i="1"/>
  <c r="AA506" i="1"/>
  <c r="AA507" i="1"/>
  <c r="AA508" i="1"/>
  <c r="AA509" i="1"/>
  <c r="AA510" i="1"/>
  <c r="AA511" i="1"/>
  <c r="AA512" i="1"/>
  <c r="AA513" i="1"/>
  <c r="AA514" i="1"/>
  <c r="AA515" i="1"/>
  <c r="AA516" i="1"/>
  <c r="AA517" i="1"/>
  <c r="AA518" i="1"/>
  <c r="AA519" i="1"/>
  <c r="AA520" i="1"/>
  <c r="AA521" i="1"/>
  <c r="AA522" i="1"/>
  <c r="AA523" i="1"/>
  <c r="AA524" i="1"/>
  <c r="AA525" i="1"/>
  <c r="AA526" i="1"/>
  <c r="AA527" i="1"/>
  <c r="AA528" i="1"/>
  <c r="AA529" i="1"/>
  <c r="AA530" i="1"/>
  <c r="AA531" i="1"/>
  <c r="AA532" i="1"/>
  <c r="AA533" i="1"/>
  <c r="AA534" i="1"/>
  <c r="AA535" i="1"/>
  <c r="AA536" i="1"/>
  <c r="AA537" i="1"/>
  <c r="AA538" i="1"/>
  <c r="AA539" i="1"/>
  <c r="AA540" i="1"/>
  <c r="AA541" i="1"/>
  <c r="AA542" i="1"/>
  <c r="AA543" i="1"/>
  <c r="AA544" i="1"/>
  <c r="AA545" i="1"/>
  <c r="AA546" i="1"/>
  <c r="AA547" i="1"/>
  <c r="AA548" i="1"/>
  <c r="AA549" i="1"/>
  <c r="AA550" i="1"/>
  <c r="AA551" i="1"/>
  <c r="AA552" i="1"/>
  <c r="AA553" i="1"/>
  <c r="AA554" i="1"/>
  <c r="AA555" i="1"/>
  <c r="AA556" i="1"/>
  <c r="AA557" i="1"/>
  <c r="AA558" i="1"/>
  <c r="AA559" i="1"/>
  <c r="AA560" i="1"/>
  <c r="AA561" i="1"/>
  <c r="AA562" i="1"/>
  <c r="AA563" i="1"/>
  <c r="AA564" i="1"/>
  <c r="AA565" i="1"/>
  <c r="AA566" i="1"/>
  <c r="AA567" i="1"/>
  <c r="AA568" i="1"/>
  <c r="AA569" i="1"/>
  <c r="AA570" i="1"/>
  <c r="AA571" i="1"/>
  <c r="AA572" i="1"/>
  <c r="AA573" i="1"/>
  <c r="AA574" i="1"/>
  <c r="AA575" i="1"/>
  <c r="AA576" i="1"/>
  <c r="AA577" i="1"/>
  <c r="AA578" i="1"/>
  <c r="AA579" i="1"/>
  <c r="AA580" i="1"/>
  <c r="AA581" i="1"/>
  <c r="AA582" i="1"/>
  <c r="AA583" i="1"/>
  <c r="AA584" i="1"/>
  <c r="AA585" i="1"/>
  <c r="AA586" i="1"/>
  <c r="AA587" i="1"/>
  <c r="AA588" i="1"/>
  <c r="AA589" i="1"/>
  <c r="AA590" i="1"/>
  <c r="AA591" i="1"/>
  <c r="AA592" i="1"/>
  <c r="AA593" i="1"/>
  <c r="AA594" i="1"/>
  <c r="AA595" i="1"/>
  <c r="AA596" i="1"/>
  <c r="AA597" i="1"/>
  <c r="AA598" i="1"/>
  <c r="AA599" i="1"/>
  <c r="AA600" i="1"/>
  <c r="AA601" i="1"/>
  <c r="AA602" i="1"/>
  <c r="AA603" i="1"/>
  <c r="AA604" i="1"/>
  <c r="AA605" i="1"/>
  <c r="AA606" i="1"/>
  <c r="AA607" i="1"/>
  <c r="AA608" i="1"/>
  <c r="AA609" i="1"/>
  <c r="AA610" i="1"/>
  <c r="AA611" i="1"/>
  <c r="AA612" i="1"/>
  <c r="AA613" i="1"/>
  <c r="AA614" i="1"/>
  <c r="AA615" i="1"/>
  <c r="AA616" i="1"/>
  <c r="AA617" i="1"/>
  <c r="AA618" i="1"/>
  <c r="AA619" i="1"/>
  <c r="AA620" i="1"/>
  <c r="AA621" i="1"/>
  <c r="AA622" i="1"/>
  <c r="AA623" i="1"/>
  <c r="AA624" i="1"/>
  <c r="AA625" i="1"/>
  <c r="AA626" i="1"/>
  <c r="AA627" i="1"/>
  <c r="AA628" i="1"/>
  <c r="AA629" i="1"/>
  <c r="AA630" i="1"/>
  <c r="AA631" i="1"/>
  <c r="AA632" i="1"/>
  <c r="AA633" i="1"/>
  <c r="AA634" i="1"/>
  <c r="AA635" i="1"/>
  <c r="AA636" i="1"/>
  <c r="AA637" i="1"/>
  <c r="AA638" i="1"/>
  <c r="AA639" i="1"/>
  <c r="AA640" i="1"/>
  <c r="AA641" i="1"/>
  <c r="AA642" i="1"/>
  <c r="AA643" i="1"/>
  <c r="AA644" i="1"/>
  <c r="AA645" i="1"/>
  <c r="AA646" i="1"/>
  <c r="AA647" i="1"/>
  <c r="AA648" i="1"/>
  <c r="AA649" i="1"/>
  <c r="AA650" i="1"/>
  <c r="AA651" i="1"/>
  <c r="AA652" i="1"/>
  <c r="AA653" i="1"/>
  <c r="AA654" i="1"/>
  <c r="AA655" i="1"/>
  <c r="AA656" i="1"/>
  <c r="AA657" i="1"/>
  <c r="AA658" i="1"/>
  <c r="AA659" i="1"/>
  <c r="AA660" i="1"/>
  <c r="AA661" i="1"/>
  <c r="AA662" i="1"/>
  <c r="AA663" i="1"/>
  <c r="AA664" i="1"/>
  <c r="AA665" i="1"/>
  <c r="AA666" i="1"/>
  <c r="AA667" i="1"/>
  <c r="AA668" i="1"/>
  <c r="AA669" i="1"/>
  <c r="AA670" i="1"/>
  <c r="AA671" i="1"/>
  <c r="AA672" i="1"/>
  <c r="AA673" i="1"/>
  <c r="AA674" i="1"/>
  <c r="AA675" i="1"/>
  <c r="AA676" i="1"/>
  <c r="AA677" i="1"/>
  <c r="AA678" i="1"/>
  <c r="AA679" i="1"/>
  <c r="AA680" i="1"/>
  <c r="AA681" i="1"/>
  <c r="AA682" i="1"/>
  <c r="AA683" i="1"/>
  <c r="AA684" i="1"/>
  <c r="AA685" i="1"/>
  <c r="AA686" i="1"/>
  <c r="AA687" i="1"/>
  <c r="AA688" i="1"/>
  <c r="AA689" i="1"/>
  <c r="AA690" i="1"/>
  <c r="AA691" i="1"/>
  <c r="AA692" i="1"/>
  <c r="AA693" i="1"/>
  <c r="AA694" i="1"/>
  <c r="AA695" i="1"/>
  <c r="AA696" i="1"/>
  <c r="AA697" i="1"/>
  <c r="AA698" i="1"/>
  <c r="AA699" i="1"/>
  <c r="AA700" i="1"/>
  <c r="AA701" i="1"/>
  <c r="AA702" i="1"/>
  <c r="AA703" i="1"/>
  <c r="AA704" i="1"/>
  <c r="AA705" i="1"/>
  <c r="AA706" i="1"/>
  <c r="AA707" i="1"/>
  <c r="AA708" i="1"/>
  <c r="AA709" i="1"/>
  <c r="AA710" i="1"/>
  <c r="AA711" i="1"/>
  <c r="AA712" i="1"/>
  <c r="AA713" i="1"/>
  <c r="AA714" i="1"/>
  <c r="AA715" i="1"/>
  <c r="AA716" i="1"/>
  <c r="AA717" i="1"/>
  <c r="AA718" i="1"/>
  <c r="AA719" i="1"/>
  <c r="AA720" i="1"/>
  <c r="AA721" i="1"/>
  <c r="AA722" i="1"/>
  <c r="AA723" i="1"/>
  <c r="AA724" i="1"/>
  <c r="AA725" i="1"/>
  <c r="AA726" i="1"/>
  <c r="AA727" i="1"/>
  <c r="AA728" i="1"/>
  <c r="AA729" i="1"/>
  <c r="AA730" i="1"/>
  <c r="AA731" i="1"/>
  <c r="AA732" i="1"/>
  <c r="AA733" i="1"/>
  <c r="AA734" i="1"/>
  <c r="AA735" i="1"/>
  <c r="AA736" i="1"/>
  <c r="AA737" i="1"/>
  <c r="AA738" i="1"/>
  <c r="AA739" i="1"/>
  <c r="AA740" i="1"/>
  <c r="AA741" i="1"/>
  <c r="AA742" i="1"/>
  <c r="AA743" i="1"/>
  <c r="AA744" i="1"/>
  <c r="AA745" i="1"/>
  <c r="AA746" i="1"/>
  <c r="AA747" i="1"/>
  <c r="AA748" i="1"/>
  <c r="AA749" i="1"/>
  <c r="AA750" i="1"/>
  <c r="AA751" i="1"/>
  <c r="AA752" i="1"/>
  <c r="AA753" i="1"/>
  <c r="AA754" i="1"/>
  <c r="AA755" i="1"/>
  <c r="AA756" i="1"/>
  <c r="AA757" i="1"/>
  <c r="AA758" i="1"/>
  <c r="AA759" i="1"/>
  <c r="AA760" i="1"/>
  <c r="AA761" i="1"/>
  <c r="AA762" i="1"/>
  <c r="AA763" i="1"/>
  <c r="AA764" i="1"/>
  <c r="AA765" i="1"/>
  <c r="AA766" i="1"/>
  <c r="AA767" i="1"/>
  <c r="AA768" i="1"/>
  <c r="AA769" i="1"/>
  <c r="AA770" i="1"/>
  <c r="AA771" i="1"/>
  <c r="AA772" i="1"/>
  <c r="AA773" i="1"/>
  <c r="AA774" i="1"/>
  <c r="AA775" i="1"/>
  <c r="AA776" i="1"/>
  <c r="AA777" i="1"/>
  <c r="AA778" i="1"/>
  <c r="AA779" i="1"/>
  <c r="AA780" i="1"/>
  <c r="AA781" i="1"/>
  <c r="AA782" i="1"/>
  <c r="AA783" i="1"/>
  <c r="AA784" i="1"/>
  <c r="AA785" i="1"/>
  <c r="AA786" i="1"/>
  <c r="AA787" i="1"/>
  <c r="AA788" i="1"/>
  <c r="AA789" i="1"/>
  <c r="AA790" i="1"/>
  <c r="AA791" i="1"/>
  <c r="AA792" i="1"/>
  <c r="AA793" i="1"/>
  <c r="AA794" i="1"/>
  <c r="AA795" i="1"/>
  <c r="AA796" i="1"/>
  <c r="AA797" i="1"/>
  <c r="AA798" i="1"/>
  <c r="AA799" i="1"/>
  <c r="AA800" i="1"/>
  <c r="AA801" i="1"/>
  <c r="AA802" i="1"/>
  <c r="AA803" i="1"/>
  <c r="AA804" i="1"/>
  <c r="AA805" i="1"/>
  <c r="AA806" i="1"/>
  <c r="AA807" i="1"/>
  <c r="AA808" i="1"/>
  <c r="AA809" i="1"/>
  <c r="AA810" i="1"/>
  <c r="AA811" i="1"/>
  <c r="AA812" i="1"/>
  <c r="AA813" i="1"/>
  <c r="AA814" i="1"/>
  <c r="AA815" i="1"/>
  <c r="AA816" i="1"/>
  <c r="AA817" i="1"/>
  <c r="AA818" i="1"/>
  <c r="AA819" i="1"/>
  <c r="AA820" i="1"/>
  <c r="AA821" i="1"/>
  <c r="AA822" i="1"/>
  <c r="AA823" i="1"/>
  <c r="AA824" i="1"/>
  <c r="AA825" i="1"/>
  <c r="AA826" i="1"/>
  <c r="AA827" i="1"/>
  <c r="AA828" i="1"/>
  <c r="AA829" i="1"/>
  <c r="AA830" i="1"/>
  <c r="AA831" i="1"/>
  <c r="AA832" i="1"/>
  <c r="AA833" i="1"/>
  <c r="AA834" i="1"/>
  <c r="AA835" i="1"/>
  <c r="AA836" i="1"/>
  <c r="AA837" i="1"/>
  <c r="AA838" i="1"/>
  <c r="AA839" i="1"/>
  <c r="AA840" i="1"/>
  <c r="AA841" i="1"/>
  <c r="AA842" i="1"/>
  <c r="AA843" i="1"/>
  <c r="AA844" i="1"/>
  <c r="AA845" i="1"/>
  <c r="AA846" i="1"/>
  <c r="AA847" i="1"/>
  <c r="AA848" i="1"/>
  <c r="AA849" i="1"/>
  <c r="AA850" i="1"/>
  <c r="AA851" i="1"/>
  <c r="AA852" i="1"/>
  <c r="AA853" i="1"/>
  <c r="AA854" i="1"/>
  <c r="AA855" i="1"/>
  <c r="AA856" i="1"/>
  <c r="AA857" i="1"/>
  <c r="AA858" i="1"/>
  <c r="AA859" i="1"/>
  <c r="AA860" i="1"/>
  <c r="AA861" i="1"/>
  <c r="AA862" i="1"/>
  <c r="AA863" i="1"/>
  <c r="AA864" i="1"/>
  <c r="AA865" i="1"/>
  <c r="AA866" i="1"/>
  <c r="AA867" i="1"/>
  <c r="AA868" i="1"/>
  <c r="AA869" i="1"/>
  <c r="AA870" i="1"/>
  <c r="AA871" i="1"/>
  <c r="AA872" i="1"/>
  <c r="AA873" i="1"/>
  <c r="AA874" i="1"/>
  <c r="AA875" i="1"/>
  <c r="AA876" i="1"/>
  <c r="AA877" i="1"/>
  <c r="AA878" i="1"/>
  <c r="AA879" i="1"/>
  <c r="AA880" i="1"/>
  <c r="AA881" i="1"/>
  <c r="AA882" i="1"/>
  <c r="AA883" i="1"/>
  <c r="AA884" i="1"/>
  <c r="AA885" i="1"/>
  <c r="AA886" i="1"/>
  <c r="AA887" i="1"/>
  <c r="AA888" i="1"/>
  <c r="AA889" i="1"/>
  <c r="AA890" i="1"/>
  <c r="AA891" i="1"/>
  <c r="AA892" i="1"/>
  <c r="AA893" i="1"/>
  <c r="AA894" i="1"/>
  <c r="AA895" i="1"/>
  <c r="AA896" i="1"/>
  <c r="AA897" i="1"/>
  <c r="AA898" i="1"/>
  <c r="AA899" i="1"/>
  <c r="AA900" i="1"/>
  <c r="AA901" i="1"/>
  <c r="AA902" i="1"/>
  <c r="AA903" i="1"/>
  <c r="AA904" i="1"/>
  <c r="AA905" i="1"/>
  <c r="AA906" i="1"/>
  <c r="AA907" i="1"/>
  <c r="AA908" i="1"/>
  <c r="AA909" i="1"/>
  <c r="AA910" i="1"/>
  <c r="AA911" i="1"/>
  <c r="AA912" i="1"/>
  <c r="AA913" i="1"/>
  <c r="AA914" i="1"/>
  <c r="AA915" i="1"/>
  <c r="AA916" i="1"/>
  <c r="AA917" i="1"/>
  <c r="AA918" i="1"/>
  <c r="AA919" i="1"/>
  <c r="AA920" i="1"/>
  <c r="AA921" i="1"/>
  <c r="AA922" i="1"/>
  <c r="AA923" i="1"/>
  <c r="AA924" i="1"/>
  <c r="AA925" i="1"/>
  <c r="AA926" i="1"/>
  <c r="AA927" i="1"/>
  <c r="AA928" i="1"/>
  <c r="AA929" i="1"/>
  <c r="AA930" i="1"/>
  <c r="AA931" i="1"/>
  <c r="AA932" i="1"/>
  <c r="AA933" i="1"/>
  <c r="AA934" i="1"/>
  <c r="AA935" i="1"/>
  <c r="AA936" i="1"/>
  <c r="AA937" i="1"/>
  <c r="AA938" i="1"/>
  <c r="AA939" i="1"/>
  <c r="AA940" i="1"/>
  <c r="AA941" i="1"/>
  <c r="AA942" i="1"/>
  <c r="AA943" i="1"/>
  <c r="AA944" i="1"/>
  <c r="AA945" i="1"/>
  <c r="AA946" i="1"/>
  <c r="AA947" i="1"/>
  <c r="AA948" i="1"/>
  <c r="AA949" i="1"/>
  <c r="AA950" i="1"/>
  <c r="AA951" i="1"/>
  <c r="AA952" i="1"/>
  <c r="AA953" i="1"/>
  <c r="AA954" i="1"/>
  <c r="AA955" i="1"/>
  <c r="AA956" i="1"/>
  <c r="AA957" i="1"/>
  <c r="AA958" i="1"/>
  <c r="AA959" i="1"/>
  <c r="AA960" i="1"/>
  <c r="AA961" i="1"/>
  <c r="AA962" i="1"/>
  <c r="AA963" i="1"/>
  <c r="AA964" i="1"/>
  <c r="AA965" i="1"/>
  <c r="AA966" i="1"/>
  <c r="AA967" i="1"/>
  <c r="AA968" i="1"/>
  <c r="AA969" i="1"/>
  <c r="AA970" i="1"/>
  <c r="AA971" i="1"/>
  <c r="AA972" i="1"/>
  <c r="AA973" i="1"/>
  <c r="AA974" i="1"/>
  <c r="AA975" i="1"/>
  <c r="AA976" i="1"/>
  <c r="AA977" i="1"/>
  <c r="AA978" i="1"/>
  <c r="AA979" i="1"/>
  <c r="AA980" i="1"/>
  <c r="AA981" i="1"/>
  <c r="AA982" i="1"/>
  <c r="AA983" i="1"/>
  <c r="AA984" i="1"/>
  <c r="AA985" i="1"/>
  <c r="AA986" i="1"/>
  <c r="AA987" i="1"/>
  <c r="AA988" i="1"/>
  <c r="AA989" i="1"/>
  <c r="AA990" i="1"/>
  <c r="AA991" i="1"/>
  <c r="AA992" i="1"/>
  <c r="AA993" i="1"/>
  <c r="AA994" i="1"/>
  <c r="AA995" i="1"/>
  <c r="AA996" i="1"/>
  <c r="AA997" i="1"/>
  <c r="AA998" i="1"/>
  <c r="AA999" i="1"/>
  <c r="AA1000" i="1"/>
  <c r="AA1001" i="1"/>
  <c r="AA1002" i="1"/>
  <c r="AA1003" i="1"/>
  <c r="AA1004" i="1"/>
  <c r="AA1005" i="1"/>
  <c r="AA1006" i="1"/>
  <c r="AA1007" i="1"/>
  <c r="AA1008" i="1"/>
  <c r="AA1009" i="1"/>
  <c r="AA1010" i="1"/>
  <c r="AA1011" i="1"/>
  <c r="AA1012" i="1"/>
  <c r="AA1013" i="1"/>
  <c r="AA1014" i="1"/>
  <c r="AA1015" i="1"/>
  <c r="AA1016" i="1"/>
  <c r="AA1017" i="1"/>
  <c r="AA1018" i="1"/>
  <c r="AA1019" i="1"/>
  <c r="AA1020" i="1"/>
  <c r="AA1021" i="1"/>
  <c r="AA1022" i="1"/>
  <c r="AA1023" i="1"/>
  <c r="AA1024" i="1"/>
  <c r="AA1025" i="1"/>
  <c r="AA1026" i="1"/>
  <c r="AA1027" i="1"/>
  <c r="AA1028" i="1"/>
  <c r="AA1029" i="1"/>
  <c r="AA1030" i="1"/>
  <c r="AA1031" i="1"/>
  <c r="AA1032" i="1"/>
  <c r="AA1033" i="1"/>
  <c r="AA1034" i="1"/>
  <c r="AA1035" i="1"/>
  <c r="AA1036" i="1"/>
  <c r="AA1037" i="1"/>
  <c r="AA1038" i="1"/>
  <c r="AA1039" i="1"/>
  <c r="AA1040" i="1"/>
  <c r="AA1041" i="1"/>
  <c r="AA1042" i="1"/>
  <c r="AA1043" i="1"/>
  <c r="AA1044" i="1"/>
  <c r="AA1045" i="1"/>
  <c r="AA1046" i="1"/>
  <c r="AA1047" i="1"/>
  <c r="AA1048" i="1"/>
  <c r="AA1049" i="1"/>
  <c r="AA1050" i="1"/>
  <c r="AA1051" i="1"/>
  <c r="AA1052" i="1"/>
  <c r="AA1053" i="1"/>
  <c r="AA1054" i="1"/>
  <c r="AA1055" i="1"/>
  <c r="AA1056" i="1"/>
  <c r="AA1057" i="1"/>
  <c r="AA1058" i="1"/>
  <c r="AA1059" i="1"/>
  <c r="AA1060" i="1"/>
  <c r="AA1061" i="1"/>
  <c r="AA1062" i="1"/>
  <c r="AA1063" i="1"/>
  <c r="AA1064" i="1"/>
  <c r="AA1065" i="1"/>
  <c r="AA1066" i="1"/>
  <c r="AA1067" i="1"/>
  <c r="AA1068" i="1"/>
  <c r="AA1069" i="1"/>
  <c r="AA1070" i="1"/>
  <c r="AA1071" i="1"/>
  <c r="AA1072" i="1"/>
  <c r="AA1073" i="1"/>
  <c r="AA1074" i="1"/>
  <c r="AA1075" i="1"/>
  <c r="AA1076" i="1"/>
  <c r="AA1077" i="1"/>
  <c r="AA1078" i="1"/>
  <c r="AA1079" i="1"/>
  <c r="AA1080" i="1"/>
  <c r="AA1081" i="1"/>
  <c r="AA1082" i="1"/>
  <c r="AA1083" i="1"/>
  <c r="AA1084" i="1"/>
  <c r="AA1085" i="1"/>
  <c r="AA1086" i="1"/>
  <c r="AA1087" i="1"/>
  <c r="AA1088" i="1"/>
  <c r="AA1089" i="1"/>
  <c r="AA1090" i="1"/>
  <c r="AA1091" i="1"/>
  <c r="AA1092" i="1"/>
  <c r="AA1093" i="1"/>
  <c r="AA1094" i="1"/>
  <c r="AA1095" i="1"/>
  <c r="AA1096" i="1"/>
  <c r="AA1097" i="1"/>
  <c r="AA1098" i="1"/>
  <c r="AA1099" i="1"/>
  <c r="AA1100" i="1"/>
  <c r="AA1101" i="1"/>
  <c r="AA1102" i="1"/>
  <c r="AA1103" i="1"/>
  <c r="AA1104" i="1"/>
  <c r="AA1105" i="1"/>
  <c r="AA1106" i="1"/>
  <c r="AA1107" i="1"/>
  <c r="AA1108" i="1"/>
  <c r="AA1109" i="1"/>
  <c r="AA1110" i="1"/>
  <c r="AA1111" i="1"/>
  <c r="AA1112" i="1"/>
  <c r="AA1113" i="1"/>
  <c r="AA1114" i="1"/>
  <c r="AA1115" i="1"/>
  <c r="AA1116" i="1"/>
  <c r="AA1117" i="1"/>
  <c r="AA1118" i="1"/>
  <c r="AA1119" i="1"/>
  <c r="AA1120" i="1"/>
  <c r="AA1121" i="1"/>
  <c r="AA1122" i="1"/>
  <c r="AA1123" i="1"/>
  <c r="AA1124" i="1"/>
  <c r="AA1125" i="1"/>
  <c r="AA1126" i="1"/>
  <c r="AA1127" i="1"/>
  <c r="AA1128" i="1"/>
  <c r="AA1129" i="1"/>
  <c r="AA1130" i="1"/>
  <c r="AA1131" i="1"/>
  <c r="AA1132" i="1"/>
  <c r="AA1133" i="1"/>
  <c r="AA1134" i="1"/>
  <c r="AA1135" i="1"/>
  <c r="AA1136" i="1"/>
  <c r="AA1137" i="1"/>
  <c r="AA1138" i="1"/>
  <c r="AA1139" i="1"/>
  <c r="AA1140" i="1"/>
  <c r="AA1141" i="1"/>
  <c r="AA1142" i="1"/>
  <c r="AA1143" i="1"/>
  <c r="AA1144" i="1"/>
  <c r="AA1145" i="1"/>
  <c r="AA1146" i="1"/>
  <c r="AA1147" i="1"/>
  <c r="AA1148" i="1"/>
  <c r="AA1149" i="1"/>
  <c r="AA1150" i="1"/>
  <c r="AA1151" i="1"/>
  <c r="AA1152" i="1"/>
  <c r="AA1153" i="1"/>
  <c r="AA1154" i="1"/>
  <c r="AA1155" i="1"/>
  <c r="AA1156" i="1"/>
  <c r="AA1157" i="1"/>
  <c r="AA1158" i="1"/>
  <c r="AA1159" i="1"/>
  <c r="AA1160" i="1"/>
  <c r="AA1161" i="1"/>
  <c r="AA1162" i="1"/>
  <c r="AA1163" i="1"/>
  <c r="AA1164" i="1"/>
  <c r="AA1165" i="1"/>
  <c r="AA1166" i="1"/>
  <c r="AA1167" i="1"/>
  <c r="AA1168" i="1"/>
  <c r="AA1169" i="1"/>
  <c r="AA1170" i="1"/>
  <c r="AA1171" i="1"/>
  <c r="AA1172" i="1"/>
  <c r="AA1173" i="1"/>
  <c r="AA1174" i="1"/>
  <c r="AA1175" i="1"/>
  <c r="AA1176" i="1"/>
  <c r="AA1177" i="1"/>
  <c r="AA1178" i="1"/>
  <c r="AA1179" i="1"/>
  <c r="AA1180" i="1"/>
  <c r="AA1181" i="1"/>
  <c r="AA1182" i="1"/>
  <c r="AA1183" i="1"/>
  <c r="AA1184" i="1"/>
  <c r="AA1185" i="1"/>
  <c r="AA1186" i="1"/>
  <c r="AA1187" i="1"/>
  <c r="AA1188" i="1"/>
  <c r="AA1189" i="1"/>
  <c r="AA1190" i="1"/>
  <c r="AA1191" i="1"/>
  <c r="AA1192" i="1"/>
  <c r="AA1193" i="1"/>
  <c r="AA1194" i="1"/>
  <c r="AA1195" i="1"/>
  <c r="AA1196" i="1"/>
  <c r="AA1197" i="1"/>
  <c r="AA1198" i="1"/>
  <c r="AA1199" i="1"/>
  <c r="AA1200" i="1"/>
  <c r="AA1201" i="1"/>
  <c r="AA1202" i="1"/>
  <c r="AA1203" i="1"/>
  <c r="AA1204" i="1"/>
  <c r="AA1205" i="1"/>
  <c r="AA1206" i="1"/>
  <c r="AA1207" i="1"/>
  <c r="AA1208" i="1"/>
  <c r="AA1209" i="1"/>
  <c r="AA1210" i="1"/>
  <c r="AA1211" i="1"/>
  <c r="AA1212" i="1"/>
  <c r="AA1213" i="1"/>
  <c r="AA1214" i="1"/>
  <c r="AA1215" i="1"/>
  <c r="AA1216" i="1"/>
  <c r="AA1217" i="1"/>
  <c r="AA1218" i="1"/>
  <c r="AA1219" i="1"/>
  <c r="AA1220" i="1"/>
  <c r="AA1221" i="1"/>
  <c r="AA1222" i="1"/>
  <c r="AA1223" i="1"/>
  <c r="AA1224" i="1"/>
  <c r="AA1225" i="1"/>
  <c r="AA1226" i="1"/>
  <c r="AA1227" i="1"/>
  <c r="AA1228" i="1"/>
  <c r="AA1229" i="1"/>
  <c r="AA1230" i="1"/>
  <c r="AA1231" i="1"/>
  <c r="AA1232" i="1"/>
  <c r="AA1233" i="1"/>
  <c r="AA1234" i="1"/>
  <c r="AA1235" i="1"/>
  <c r="AA1236" i="1"/>
  <c r="AA1237" i="1"/>
  <c r="AA1238" i="1"/>
  <c r="AA1239" i="1"/>
  <c r="AA1240" i="1"/>
  <c r="AA1241" i="1"/>
  <c r="AA1242" i="1"/>
  <c r="AA1243" i="1"/>
  <c r="AA1244" i="1"/>
  <c r="AA1245" i="1"/>
  <c r="AA1246" i="1"/>
  <c r="AA1247" i="1"/>
  <c r="AA1248" i="1"/>
  <c r="AA1249" i="1"/>
  <c r="AA1250" i="1"/>
  <c r="AA1251" i="1"/>
  <c r="AA1252" i="1"/>
  <c r="AA1253" i="1"/>
  <c r="AA1254" i="1"/>
  <c r="AA1255" i="1"/>
  <c r="AA1256" i="1"/>
  <c r="AA1257" i="1"/>
  <c r="AA1258" i="1"/>
  <c r="AA1259" i="1"/>
  <c r="AA1260" i="1"/>
  <c r="AA1261" i="1"/>
  <c r="AA1262" i="1"/>
  <c r="AA1263" i="1"/>
  <c r="AA1264" i="1"/>
  <c r="AA1265" i="1"/>
  <c r="AA1266" i="1"/>
  <c r="AA1267" i="1"/>
  <c r="AA1268" i="1"/>
  <c r="AA1269" i="1"/>
  <c r="AA1270" i="1"/>
  <c r="AA1271" i="1"/>
  <c r="AA1272" i="1"/>
  <c r="AA1273" i="1"/>
  <c r="AA1274" i="1"/>
  <c r="AA1275" i="1"/>
  <c r="AA1276" i="1"/>
  <c r="AA1277" i="1"/>
  <c r="AA1278" i="1"/>
  <c r="AA1279" i="1"/>
  <c r="AA1280" i="1"/>
  <c r="AA1281" i="1"/>
  <c r="AA1282" i="1"/>
  <c r="AA1283" i="1"/>
  <c r="AA1284" i="1"/>
  <c r="AA1285" i="1"/>
  <c r="AA1286" i="1"/>
  <c r="AA1287" i="1"/>
  <c r="AA1288" i="1"/>
  <c r="AA1289" i="1"/>
  <c r="AA1290" i="1"/>
  <c r="AA1291" i="1"/>
  <c r="AA1292" i="1"/>
  <c r="AA1293" i="1"/>
  <c r="AA1294" i="1"/>
  <c r="AA1295" i="1"/>
  <c r="AA1296" i="1"/>
  <c r="AA1297" i="1"/>
  <c r="AA1298" i="1"/>
  <c r="AA1299" i="1"/>
  <c r="AA1300" i="1"/>
  <c r="AA1301" i="1"/>
  <c r="AA1302" i="1"/>
  <c r="AA1303" i="1"/>
  <c r="AA1304" i="1"/>
  <c r="AA1305" i="1"/>
  <c r="AA1306" i="1"/>
  <c r="AA1307" i="1"/>
  <c r="AA1308" i="1"/>
  <c r="AA1309" i="1"/>
  <c r="AA1310" i="1"/>
  <c r="AA1311" i="1"/>
  <c r="AA1312" i="1"/>
  <c r="AA1313" i="1"/>
  <c r="AA1314" i="1"/>
  <c r="AA1315" i="1"/>
  <c r="AA1316" i="1"/>
  <c r="AA1317" i="1"/>
  <c r="AA1318" i="1"/>
  <c r="AA1319" i="1"/>
  <c r="AA1320" i="1"/>
  <c r="AA1321" i="1"/>
  <c r="AA1322" i="1"/>
  <c r="AA1323" i="1"/>
  <c r="AA1324" i="1"/>
  <c r="AA1325" i="1"/>
  <c r="AA1326" i="1"/>
  <c r="AA1327" i="1"/>
  <c r="AA1328" i="1"/>
  <c r="AA1329" i="1"/>
  <c r="AA1330" i="1"/>
  <c r="AA1331" i="1"/>
  <c r="AA1332" i="1"/>
  <c r="AA1333" i="1"/>
  <c r="AA1334" i="1"/>
  <c r="AA1335" i="1"/>
  <c r="AA1336" i="1"/>
  <c r="AA1337" i="1"/>
  <c r="AA1338" i="1"/>
  <c r="AA1339" i="1"/>
  <c r="AA1340" i="1"/>
  <c r="AA1341" i="1"/>
  <c r="AA1342" i="1"/>
  <c r="AA1343" i="1"/>
  <c r="AA1344" i="1"/>
  <c r="AA1345" i="1"/>
  <c r="AA1346" i="1"/>
  <c r="AA1347" i="1"/>
  <c r="AA1348" i="1"/>
  <c r="AA1349" i="1"/>
  <c r="AA1350" i="1"/>
  <c r="AA1351" i="1"/>
  <c r="AA1352" i="1"/>
  <c r="AA1353" i="1"/>
  <c r="AA1354" i="1"/>
  <c r="AA1355" i="1"/>
  <c r="AA1356" i="1"/>
  <c r="AA1357" i="1"/>
  <c r="AA1358" i="1"/>
  <c r="AA1359" i="1"/>
  <c r="AA1360" i="1"/>
  <c r="AA1361" i="1"/>
  <c r="AA1362" i="1"/>
  <c r="AA1363" i="1"/>
  <c r="AA1364" i="1"/>
  <c r="AA1365" i="1"/>
  <c r="AA1366" i="1"/>
  <c r="AA1367" i="1"/>
  <c r="AA1368" i="1"/>
  <c r="AA1369" i="1"/>
  <c r="AA1370" i="1"/>
  <c r="AA1371" i="1"/>
  <c r="AA1372" i="1"/>
  <c r="AA1373" i="1"/>
  <c r="AA1374" i="1"/>
  <c r="AA1375" i="1"/>
  <c r="AA1376" i="1"/>
  <c r="AA1377" i="1"/>
  <c r="AA1378" i="1"/>
  <c r="AA1379" i="1"/>
  <c r="AA1380" i="1"/>
  <c r="AA1381" i="1"/>
  <c r="AA1382" i="1"/>
  <c r="AA1383" i="1"/>
  <c r="AA1384" i="1"/>
  <c r="AA1385" i="1"/>
  <c r="AA1386" i="1"/>
  <c r="AA1387" i="1"/>
  <c r="AA1388" i="1"/>
  <c r="AA1389" i="1"/>
  <c r="AA1390" i="1"/>
  <c r="AA1391" i="1"/>
  <c r="AA1392" i="1"/>
  <c r="AA1393" i="1"/>
  <c r="AA1394" i="1"/>
  <c r="AA1395" i="1"/>
  <c r="AA1396" i="1"/>
  <c r="AA1397" i="1"/>
  <c r="AA1398" i="1"/>
  <c r="AA1399" i="1"/>
  <c r="AA1400" i="1"/>
  <c r="AA1401" i="1"/>
  <c r="AA1402" i="1"/>
  <c r="AA1403" i="1"/>
  <c r="AA1404" i="1"/>
  <c r="AA1405" i="1"/>
  <c r="AA1406" i="1"/>
  <c r="AA1407" i="1"/>
  <c r="AA1408" i="1"/>
  <c r="AA1409" i="1"/>
  <c r="AA1410" i="1"/>
  <c r="AA1411" i="1"/>
  <c r="AA1412" i="1"/>
  <c r="AA1413" i="1"/>
  <c r="AA1414" i="1"/>
  <c r="AA1415" i="1"/>
  <c r="AA1416" i="1"/>
  <c r="AA1417" i="1"/>
  <c r="AA1418" i="1"/>
  <c r="AA1419" i="1"/>
  <c r="AA1420" i="1"/>
  <c r="AA1421" i="1"/>
  <c r="AA1422" i="1"/>
  <c r="AA1423" i="1"/>
  <c r="AA1424" i="1"/>
  <c r="AA1425" i="1"/>
  <c r="AA1426" i="1"/>
  <c r="AA1427" i="1"/>
  <c r="AA1428" i="1"/>
  <c r="AA1429" i="1"/>
  <c r="AA1430" i="1"/>
  <c r="AA1431" i="1"/>
  <c r="AA1432" i="1"/>
  <c r="AA1433" i="1"/>
  <c r="AA1434" i="1"/>
  <c r="AA1435" i="1"/>
  <c r="AA1436" i="1"/>
  <c r="AA1437" i="1"/>
  <c r="AA1438" i="1"/>
  <c r="AA1439" i="1"/>
  <c r="AA1440" i="1"/>
  <c r="AA1441" i="1"/>
  <c r="AA1442" i="1"/>
  <c r="AA1443" i="1"/>
  <c r="AA1444" i="1"/>
  <c r="AA1445" i="1"/>
  <c r="AA1446" i="1"/>
  <c r="AA1447" i="1"/>
  <c r="AA1448" i="1"/>
  <c r="AA1449" i="1"/>
  <c r="AA1450" i="1"/>
  <c r="AA1451" i="1"/>
  <c r="AA1452" i="1"/>
  <c r="AA1453" i="1"/>
  <c r="AA1454" i="1"/>
  <c r="AA1455" i="1"/>
  <c r="AA1456" i="1"/>
  <c r="AA1457" i="1"/>
  <c r="AA1458" i="1"/>
  <c r="AA1459" i="1"/>
  <c r="AA1460" i="1"/>
  <c r="AA1461" i="1"/>
  <c r="AA1462" i="1"/>
  <c r="AA1463" i="1"/>
  <c r="AA1464" i="1"/>
  <c r="AA1465" i="1"/>
  <c r="AA1466" i="1"/>
  <c r="AA1467" i="1"/>
  <c r="AA1468" i="1"/>
  <c r="AA1469" i="1"/>
  <c r="AA1470" i="1"/>
  <c r="AA1471" i="1"/>
  <c r="AA1472" i="1"/>
  <c r="AA1473" i="1"/>
  <c r="AA1474" i="1"/>
  <c r="AA1475" i="1"/>
  <c r="AA1476" i="1"/>
  <c r="AA1477" i="1"/>
  <c r="AA1478" i="1"/>
  <c r="AA1479" i="1"/>
  <c r="AA1480" i="1"/>
  <c r="AA1481" i="1"/>
  <c r="AA1482" i="1"/>
  <c r="AA1483" i="1"/>
  <c r="AA1484" i="1"/>
  <c r="AA1485" i="1"/>
  <c r="AA1486" i="1"/>
  <c r="AA1487" i="1"/>
  <c r="AA1488" i="1"/>
  <c r="AA1489" i="1"/>
  <c r="AA1490" i="1"/>
  <c r="AA1491" i="1"/>
  <c r="AA1492" i="1"/>
  <c r="AA1493" i="1"/>
  <c r="AA1494" i="1"/>
  <c r="AA1495" i="1"/>
  <c r="AA1496" i="1"/>
  <c r="AA1497" i="1"/>
  <c r="AA1498" i="1"/>
  <c r="AA1499" i="1"/>
  <c r="AA1500" i="1"/>
  <c r="AA1501" i="1"/>
  <c r="AA1502" i="1"/>
  <c r="AA1503" i="1"/>
  <c r="AA1504" i="1"/>
  <c r="AA1505" i="1"/>
  <c r="AA1506" i="1"/>
  <c r="AA1507" i="1"/>
  <c r="AA1508" i="1"/>
  <c r="AA1509" i="1"/>
  <c r="AA1510" i="1"/>
  <c r="AA1511" i="1"/>
  <c r="AA1512" i="1"/>
  <c r="AA1513" i="1"/>
  <c r="AA1514" i="1"/>
  <c r="AA1515" i="1"/>
  <c r="AA1516" i="1"/>
  <c r="AA1517" i="1"/>
  <c r="AA1518" i="1"/>
  <c r="AA1519" i="1"/>
  <c r="AA1520" i="1"/>
  <c r="AA1521" i="1"/>
  <c r="AA1522" i="1"/>
  <c r="AA1523" i="1"/>
  <c r="AA1524" i="1"/>
  <c r="AA1525" i="1"/>
  <c r="AA1526" i="1"/>
  <c r="AA1527" i="1"/>
  <c r="AA1528" i="1"/>
  <c r="AA1529" i="1"/>
  <c r="AA1530" i="1"/>
  <c r="AA1531" i="1"/>
  <c r="AA1532" i="1"/>
  <c r="AA1533" i="1"/>
  <c r="AA1534" i="1"/>
  <c r="AA1535" i="1"/>
  <c r="AA1536" i="1"/>
  <c r="AA1537" i="1"/>
  <c r="AA1538" i="1"/>
  <c r="AA1539" i="1"/>
  <c r="AA1540" i="1"/>
  <c r="AA1541" i="1"/>
  <c r="AA1542" i="1"/>
  <c r="AA1543" i="1"/>
  <c r="AA1544" i="1"/>
  <c r="AA1545" i="1"/>
  <c r="AA1546" i="1"/>
  <c r="AA1547" i="1"/>
  <c r="AA1548" i="1"/>
  <c r="AA1549" i="1"/>
  <c r="AA1550" i="1"/>
  <c r="AA1551" i="1"/>
  <c r="AA1552" i="1"/>
  <c r="AA1553" i="1"/>
  <c r="AA1554" i="1"/>
  <c r="AA1555" i="1"/>
  <c r="AA1556" i="1"/>
  <c r="AA1557" i="1"/>
  <c r="AA1558" i="1"/>
  <c r="AA1559" i="1"/>
  <c r="AA1560" i="1"/>
  <c r="AA1561" i="1"/>
  <c r="AA1562" i="1"/>
  <c r="AA1563" i="1"/>
  <c r="AA1564" i="1"/>
  <c r="AA1565" i="1"/>
  <c r="AA1566" i="1"/>
  <c r="AA1567" i="1"/>
  <c r="AA1568" i="1"/>
  <c r="AA1569" i="1"/>
  <c r="AA1570" i="1"/>
  <c r="AA1571" i="1"/>
  <c r="AA1572" i="1"/>
  <c r="AA1573" i="1"/>
  <c r="AA1574" i="1"/>
  <c r="AA1575" i="1"/>
  <c r="AA1576" i="1"/>
  <c r="AA1577" i="1"/>
  <c r="AA1578" i="1"/>
  <c r="AA1579" i="1"/>
  <c r="AA1580" i="1"/>
  <c r="AA1581" i="1"/>
  <c r="AA1582" i="1"/>
  <c r="AA1583" i="1"/>
  <c r="AA1584" i="1"/>
  <c r="AA1585" i="1"/>
  <c r="AA1586" i="1"/>
  <c r="AA1587" i="1"/>
  <c r="AA1588" i="1"/>
  <c r="AA1589" i="1"/>
  <c r="AA1590" i="1"/>
  <c r="AA1591" i="1"/>
  <c r="AA1592" i="1"/>
  <c r="AA1593" i="1"/>
  <c r="AA1594" i="1"/>
  <c r="AA1595" i="1"/>
  <c r="AA1596" i="1"/>
  <c r="AA1597" i="1"/>
  <c r="AA1598" i="1"/>
  <c r="AA1599" i="1"/>
  <c r="AA1600" i="1"/>
  <c r="AA1601" i="1"/>
  <c r="AA1602" i="1"/>
  <c r="AA1603" i="1"/>
  <c r="AA1604" i="1"/>
  <c r="AA1605" i="1"/>
  <c r="AA1606" i="1"/>
  <c r="AA1607" i="1"/>
  <c r="AA1608" i="1"/>
  <c r="AA1609" i="1"/>
  <c r="AA1610" i="1"/>
  <c r="AA1611" i="1"/>
  <c r="AA1612" i="1"/>
  <c r="AA1613" i="1"/>
  <c r="AA1614" i="1"/>
  <c r="AA1615" i="1"/>
  <c r="AA1616" i="1"/>
  <c r="AA1617" i="1"/>
  <c r="AA1618" i="1"/>
  <c r="AA1619" i="1"/>
  <c r="AA1620" i="1"/>
  <c r="AA1621" i="1"/>
  <c r="AA1622" i="1"/>
  <c r="AA1623" i="1"/>
  <c r="AA1624" i="1"/>
  <c r="AA1625" i="1"/>
  <c r="AA1626" i="1"/>
  <c r="AA1627" i="1"/>
  <c r="AA1628" i="1"/>
  <c r="AA1629" i="1"/>
  <c r="AA1630" i="1"/>
  <c r="AA1631" i="1"/>
  <c r="AA1632" i="1"/>
  <c r="AA1633" i="1"/>
  <c r="AA1634" i="1"/>
  <c r="AA1635" i="1"/>
  <c r="AA1636" i="1"/>
  <c r="AA1637" i="1"/>
  <c r="AA1638" i="1"/>
  <c r="AA1639" i="1"/>
  <c r="AA1640" i="1"/>
  <c r="AA1641" i="1"/>
  <c r="AA1642" i="1"/>
  <c r="AA1643" i="1"/>
  <c r="AA1644" i="1"/>
  <c r="AA1645" i="1"/>
  <c r="AA1646" i="1"/>
  <c r="AA1647" i="1"/>
  <c r="AA1648" i="1"/>
  <c r="AA1649" i="1"/>
  <c r="AA1650" i="1"/>
  <c r="AA1651" i="1"/>
  <c r="AA1652" i="1"/>
  <c r="AA1653" i="1"/>
  <c r="AA1654" i="1"/>
  <c r="AA1655" i="1"/>
  <c r="AA1656" i="1"/>
  <c r="AA1657" i="1"/>
  <c r="AA1658" i="1"/>
  <c r="AA1659" i="1"/>
  <c r="AA1660" i="1"/>
  <c r="AA1661" i="1"/>
  <c r="AA1662" i="1"/>
  <c r="AA1663" i="1"/>
  <c r="AA1664" i="1"/>
  <c r="AA1665" i="1"/>
  <c r="AA1666" i="1"/>
  <c r="AA1667" i="1"/>
  <c r="AA1668" i="1"/>
  <c r="AA1669" i="1"/>
  <c r="AA1670" i="1"/>
  <c r="AA1671" i="1"/>
  <c r="AA1672" i="1"/>
  <c r="AA1673" i="1"/>
  <c r="AA1674" i="1"/>
  <c r="AA1675" i="1"/>
  <c r="AA1676" i="1"/>
  <c r="AA1677" i="1"/>
  <c r="AA1678" i="1"/>
  <c r="AA1679" i="1"/>
  <c r="AA1680" i="1"/>
  <c r="AA1681" i="1"/>
  <c r="AA1682" i="1"/>
  <c r="AA1683" i="1"/>
  <c r="AA1684" i="1"/>
  <c r="AA1685" i="1"/>
  <c r="AA1686" i="1"/>
  <c r="AA1687" i="1"/>
  <c r="AA1688" i="1"/>
  <c r="AA1689" i="1"/>
  <c r="AA1690" i="1"/>
  <c r="AA1691" i="1"/>
  <c r="AA1692" i="1"/>
  <c r="AA1693" i="1"/>
  <c r="AA1694" i="1"/>
  <c r="AA1695" i="1"/>
  <c r="AA1696" i="1"/>
  <c r="AA1697" i="1"/>
  <c r="AA1698" i="1"/>
  <c r="AA1699" i="1"/>
  <c r="AA1700" i="1"/>
  <c r="AA1701" i="1"/>
  <c r="AA1702" i="1"/>
  <c r="AA1703" i="1"/>
  <c r="AA1704" i="1"/>
  <c r="AA1705" i="1"/>
  <c r="AA1706" i="1"/>
  <c r="AA1707" i="1"/>
  <c r="AA1708" i="1"/>
  <c r="AA1709" i="1"/>
  <c r="AA1710" i="1"/>
  <c r="AA1711" i="1"/>
  <c r="AA1712" i="1"/>
  <c r="AA1713" i="1"/>
  <c r="AA1714" i="1"/>
  <c r="AA1715" i="1"/>
  <c r="AA1716" i="1"/>
  <c r="AA1717" i="1"/>
  <c r="AA1718" i="1"/>
  <c r="AA1719" i="1"/>
  <c r="AA1720" i="1"/>
  <c r="AA1721" i="1"/>
  <c r="AA1722" i="1"/>
  <c r="AA1723" i="1"/>
  <c r="AA1724" i="1"/>
  <c r="AA1725" i="1"/>
  <c r="AA1726" i="1"/>
  <c r="AA1727" i="1"/>
  <c r="AA1728" i="1"/>
  <c r="AA1729" i="1"/>
  <c r="AA1730" i="1"/>
  <c r="AA1731" i="1"/>
  <c r="AA1732" i="1"/>
  <c r="AA1733" i="1"/>
  <c r="AA1734" i="1"/>
  <c r="AA1735" i="1"/>
  <c r="AA1736" i="1"/>
  <c r="AA1737" i="1"/>
  <c r="AA1738" i="1"/>
  <c r="AA1739" i="1"/>
  <c r="AA1740" i="1"/>
  <c r="AA1741" i="1"/>
  <c r="AA1742" i="1"/>
  <c r="AA1743" i="1"/>
  <c r="AA1744" i="1"/>
  <c r="AA1745" i="1"/>
  <c r="AA1746" i="1"/>
  <c r="AA1747" i="1"/>
  <c r="AA1748" i="1"/>
  <c r="AA1749" i="1"/>
  <c r="AA1750" i="1"/>
  <c r="AA1751" i="1"/>
  <c r="AA1752" i="1"/>
  <c r="AA1753" i="1"/>
  <c r="AA1754" i="1"/>
  <c r="AA1755" i="1"/>
  <c r="AA1756" i="1"/>
  <c r="AA1757" i="1"/>
  <c r="AA1758" i="1"/>
  <c r="AA1759" i="1"/>
  <c r="AA1760" i="1"/>
  <c r="AA1761" i="1"/>
  <c r="AA1762" i="1"/>
  <c r="AA1763" i="1"/>
  <c r="AA1764" i="1"/>
  <c r="AA1765" i="1"/>
  <c r="AA1766" i="1"/>
  <c r="AA1767" i="1"/>
  <c r="AA1768" i="1"/>
  <c r="AA1769" i="1"/>
  <c r="AA1770" i="1"/>
  <c r="AA1771" i="1"/>
  <c r="AA1772" i="1"/>
  <c r="AA1773" i="1"/>
  <c r="AA1774" i="1"/>
  <c r="AA1775" i="1"/>
  <c r="AA1776" i="1"/>
  <c r="AA1777" i="1"/>
  <c r="AA1778" i="1"/>
  <c r="AA1779" i="1"/>
  <c r="AA1780" i="1"/>
  <c r="AA1781" i="1"/>
  <c r="AA1782" i="1"/>
  <c r="AA1783" i="1"/>
  <c r="AA1784" i="1"/>
  <c r="AA1785" i="1"/>
  <c r="AA1786" i="1"/>
  <c r="AA1787" i="1"/>
  <c r="AA1788" i="1"/>
  <c r="AA1789" i="1"/>
  <c r="AA1790" i="1"/>
  <c r="AA1791" i="1"/>
  <c r="AA1792" i="1"/>
  <c r="AA1793" i="1"/>
  <c r="AA1794" i="1"/>
  <c r="AA1795" i="1"/>
  <c r="AA1796" i="1"/>
  <c r="AA1797" i="1"/>
  <c r="AA1798" i="1"/>
  <c r="AA1799" i="1"/>
  <c r="AA1800" i="1"/>
  <c r="AA1801" i="1"/>
  <c r="AA1802" i="1"/>
  <c r="AA1803" i="1"/>
  <c r="AA1804" i="1"/>
  <c r="AA1805" i="1"/>
  <c r="AA1806" i="1"/>
  <c r="AA1807" i="1"/>
  <c r="AA1808" i="1"/>
  <c r="AA1809" i="1"/>
  <c r="AA1810" i="1"/>
  <c r="AA1811" i="1"/>
  <c r="AA1812" i="1"/>
  <c r="AA1813" i="1"/>
  <c r="AA1814" i="1"/>
  <c r="AA1815" i="1"/>
  <c r="AA1816" i="1"/>
  <c r="AA1817" i="1"/>
  <c r="AA1818" i="1"/>
  <c r="AA1819" i="1"/>
  <c r="AA1820" i="1"/>
  <c r="AA1821" i="1"/>
  <c r="AA1822" i="1"/>
  <c r="AA1823" i="1"/>
  <c r="AA1824" i="1"/>
  <c r="AA1825" i="1"/>
  <c r="AA1826" i="1"/>
  <c r="AA1827" i="1"/>
  <c r="AA1828" i="1"/>
  <c r="AA1829" i="1"/>
  <c r="AA1830" i="1"/>
  <c r="AA1831" i="1"/>
  <c r="AA1832" i="1"/>
  <c r="AA1833" i="1"/>
  <c r="AA1834" i="1"/>
  <c r="AA1835" i="1"/>
  <c r="AA1836" i="1"/>
  <c r="AA1837" i="1"/>
  <c r="AA1838" i="1"/>
  <c r="AA1839" i="1"/>
  <c r="AA1840" i="1"/>
  <c r="AA1841" i="1"/>
  <c r="AA1842" i="1"/>
  <c r="AA1843" i="1"/>
  <c r="AA1844" i="1"/>
  <c r="AA1845" i="1"/>
  <c r="AA1846" i="1"/>
  <c r="AA1847" i="1"/>
  <c r="AA1848" i="1"/>
  <c r="AA1849" i="1"/>
  <c r="AA1850" i="1"/>
  <c r="AA1851" i="1"/>
  <c r="AA1852" i="1"/>
  <c r="AA1853" i="1"/>
  <c r="AA1854" i="1"/>
  <c r="AA1855" i="1"/>
  <c r="AA1856" i="1"/>
  <c r="AA1857" i="1"/>
  <c r="AA1858" i="1"/>
  <c r="AA1859" i="1"/>
  <c r="AA1860" i="1"/>
  <c r="AA1861" i="1"/>
  <c r="AA1862" i="1"/>
  <c r="AA1863" i="1"/>
  <c r="AA1864" i="1"/>
  <c r="AA1865" i="1"/>
  <c r="AA1866" i="1"/>
  <c r="AA1867" i="1"/>
  <c r="AA1868" i="1"/>
  <c r="AA1869" i="1"/>
  <c r="AA1870" i="1"/>
  <c r="AA1871" i="1"/>
  <c r="AA1872" i="1"/>
  <c r="AA1873" i="1"/>
  <c r="AA1874" i="1"/>
  <c r="AA1875" i="1"/>
  <c r="AA1876" i="1"/>
  <c r="AA1877" i="1"/>
  <c r="AA1878" i="1"/>
  <c r="AA1879" i="1"/>
  <c r="AA1880" i="1"/>
  <c r="AA1881" i="1"/>
  <c r="AA1882" i="1"/>
  <c r="AA1883" i="1"/>
  <c r="AA1884" i="1"/>
  <c r="AA1885" i="1"/>
  <c r="AA1886" i="1"/>
  <c r="AA1887" i="1"/>
  <c r="AA1888" i="1"/>
  <c r="AA1889" i="1"/>
  <c r="AA1890" i="1"/>
  <c r="AA1891" i="1"/>
  <c r="AA1892" i="1"/>
  <c r="AA1893" i="1"/>
  <c r="AA1894" i="1"/>
  <c r="AA1895" i="1"/>
  <c r="AA1896" i="1"/>
  <c r="AA1897" i="1"/>
  <c r="AA1898" i="1"/>
  <c r="AA1899" i="1"/>
  <c r="AA1900" i="1"/>
  <c r="AA1901" i="1"/>
  <c r="AA1902" i="1"/>
  <c r="AA1903" i="1"/>
  <c r="AA1904" i="1"/>
  <c r="AA1905" i="1"/>
  <c r="AA1906" i="1"/>
  <c r="AA1907" i="1"/>
  <c r="AA1908" i="1"/>
  <c r="AA1909" i="1"/>
  <c r="AA1910" i="1"/>
  <c r="AA1911" i="1"/>
  <c r="AA1912" i="1"/>
  <c r="AA1913" i="1"/>
  <c r="AA1914" i="1"/>
  <c r="AA1915" i="1"/>
  <c r="AA1916" i="1"/>
  <c r="AA1917" i="1"/>
  <c r="AA1918" i="1"/>
  <c r="AA1919" i="1"/>
  <c r="AA1920" i="1"/>
  <c r="AA1921" i="1"/>
  <c r="AA1922" i="1"/>
  <c r="AA1923" i="1"/>
  <c r="AA1924" i="1"/>
  <c r="AA1925" i="1"/>
  <c r="AA1926" i="1"/>
  <c r="AA1927" i="1"/>
  <c r="AA1928" i="1"/>
  <c r="AA1929" i="1"/>
  <c r="AA1930" i="1"/>
  <c r="AA1931" i="1"/>
  <c r="AA1932" i="1"/>
  <c r="AA1933" i="1"/>
  <c r="AA1934" i="1"/>
  <c r="AA1935" i="1"/>
  <c r="AA1936" i="1"/>
  <c r="AA1937" i="1"/>
  <c r="AA1938" i="1"/>
  <c r="AA1939" i="1"/>
  <c r="AA1940" i="1"/>
  <c r="AA1941" i="1"/>
  <c r="AA1942" i="1"/>
  <c r="AA1943" i="1"/>
  <c r="AA1944" i="1"/>
  <c r="AA1945" i="1"/>
  <c r="AA1946" i="1"/>
  <c r="AA1947" i="1"/>
  <c r="AA1948" i="1"/>
  <c r="AA1949" i="1"/>
  <c r="AA1950" i="1"/>
  <c r="AA1951" i="1"/>
  <c r="AA1952" i="1"/>
  <c r="AA1953" i="1"/>
  <c r="AA1954" i="1"/>
  <c r="AA1955" i="1"/>
  <c r="AA1956" i="1"/>
  <c r="AA1957" i="1"/>
  <c r="AA1958" i="1"/>
  <c r="AA1959" i="1"/>
  <c r="AA1960" i="1"/>
  <c r="AA1961" i="1"/>
  <c r="AA1962" i="1"/>
  <c r="AA1963" i="1"/>
  <c r="AA1964" i="1"/>
  <c r="AA1965" i="1"/>
  <c r="AA1966" i="1"/>
  <c r="AA1967" i="1"/>
  <c r="AA1968" i="1"/>
  <c r="AA1969" i="1"/>
  <c r="AA1970" i="1"/>
  <c r="AA1971" i="1"/>
  <c r="AA1972" i="1"/>
  <c r="AA1973" i="1"/>
  <c r="AA1974" i="1"/>
  <c r="AA1975" i="1"/>
  <c r="AA1976" i="1"/>
  <c r="AA1977" i="1"/>
  <c r="AA1978" i="1"/>
  <c r="AA1979" i="1"/>
  <c r="AA1980" i="1"/>
  <c r="AA1981" i="1"/>
  <c r="AA1982" i="1"/>
  <c r="AA1983" i="1"/>
  <c r="AA1984" i="1"/>
  <c r="AA1985" i="1"/>
  <c r="AA1986" i="1"/>
  <c r="AA1987" i="1"/>
  <c r="AA1988" i="1"/>
  <c r="AA1989" i="1"/>
  <c r="AA1990" i="1"/>
  <c r="AA1991" i="1"/>
  <c r="AA1992" i="1"/>
  <c r="AA1993" i="1"/>
  <c r="AA1994" i="1"/>
  <c r="AA1995" i="1"/>
  <c r="AA1996" i="1"/>
  <c r="AA1997" i="1"/>
  <c r="AA1998" i="1"/>
  <c r="AF4"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AF387" i="1"/>
  <c r="AF388" i="1"/>
  <c r="AF389" i="1"/>
  <c r="AF390" i="1"/>
  <c r="AF391" i="1"/>
  <c r="AF392" i="1"/>
  <c r="AF393" i="1"/>
  <c r="AF394" i="1"/>
  <c r="AF395" i="1"/>
  <c r="AF396" i="1"/>
  <c r="AF397" i="1"/>
  <c r="AF398" i="1"/>
  <c r="AF399" i="1"/>
  <c r="AF400" i="1"/>
  <c r="AF401" i="1"/>
  <c r="AF402" i="1"/>
  <c r="AF403" i="1"/>
  <c r="AF404" i="1"/>
  <c r="AF405" i="1"/>
  <c r="AF406" i="1"/>
  <c r="AF407" i="1"/>
  <c r="AF408" i="1"/>
  <c r="AF409" i="1"/>
  <c r="AF410" i="1"/>
  <c r="AF411" i="1"/>
  <c r="AF412" i="1"/>
  <c r="AF413" i="1"/>
  <c r="AF414" i="1"/>
  <c r="AF415" i="1"/>
  <c r="AF416" i="1"/>
  <c r="AF417" i="1"/>
  <c r="AF418" i="1"/>
  <c r="AF419" i="1"/>
  <c r="AF420" i="1"/>
  <c r="AF421" i="1"/>
  <c r="AF422" i="1"/>
  <c r="AF423" i="1"/>
  <c r="AF424" i="1"/>
  <c r="AF425" i="1"/>
  <c r="AF426" i="1"/>
  <c r="AF427" i="1"/>
  <c r="AF428" i="1"/>
  <c r="AF429" i="1"/>
  <c r="AF430" i="1"/>
  <c r="AF431" i="1"/>
  <c r="AF432" i="1"/>
  <c r="AF433" i="1"/>
  <c r="AF434" i="1"/>
  <c r="AF435" i="1"/>
  <c r="AF436" i="1"/>
  <c r="AF437" i="1"/>
  <c r="AF438" i="1"/>
  <c r="AF439" i="1"/>
  <c r="AF440" i="1"/>
  <c r="AF441" i="1"/>
  <c r="AF442" i="1"/>
  <c r="AF443" i="1"/>
  <c r="AF444" i="1"/>
  <c r="AF445" i="1"/>
  <c r="AF446" i="1"/>
  <c r="AF447" i="1"/>
  <c r="AF448" i="1"/>
  <c r="AF449" i="1"/>
  <c r="AF450" i="1"/>
  <c r="AF451" i="1"/>
  <c r="AF452" i="1"/>
  <c r="AF453" i="1"/>
  <c r="AF454" i="1"/>
  <c r="AF455" i="1"/>
  <c r="AF456" i="1"/>
  <c r="AF457" i="1"/>
  <c r="AF458" i="1"/>
  <c r="AF459" i="1"/>
  <c r="AF460" i="1"/>
  <c r="AF461" i="1"/>
  <c r="AF462" i="1"/>
  <c r="AF463" i="1"/>
  <c r="AF464" i="1"/>
  <c r="AF465" i="1"/>
  <c r="AF466" i="1"/>
  <c r="AF467" i="1"/>
  <c r="AF468" i="1"/>
  <c r="AF469" i="1"/>
  <c r="AF470" i="1"/>
  <c r="AF471" i="1"/>
  <c r="AF472" i="1"/>
  <c r="AF473" i="1"/>
  <c r="AF474" i="1"/>
  <c r="AF475" i="1"/>
  <c r="AF476" i="1"/>
  <c r="AF477" i="1"/>
  <c r="AF478" i="1"/>
  <c r="AF479" i="1"/>
  <c r="AF480" i="1"/>
  <c r="AF481" i="1"/>
  <c r="AF482" i="1"/>
  <c r="AF483" i="1"/>
  <c r="AF484" i="1"/>
  <c r="AF485" i="1"/>
  <c r="AF486" i="1"/>
  <c r="AF487" i="1"/>
  <c r="AF488" i="1"/>
  <c r="AF489" i="1"/>
  <c r="AF490" i="1"/>
  <c r="AF491" i="1"/>
  <c r="AF492" i="1"/>
  <c r="AF493" i="1"/>
  <c r="AF494" i="1"/>
  <c r="AF495" i="1"/>
  <c r="AF496" i="1"/>
  <c r="AF497" i="1"/>
  <c r="AF498" i="1"/>
  <c r="AF499" i="1"/>
  <c r="AF500" i="1"/>
  <c r="AF501" i="1"/>
  <c r="AF502" i="1"/>
  <c r="AF503" i="1"/>
  <c r="AF504" i="1"/>
  <c r="AF505" i="1"/>
  <c r="AF506" i="1"/>
  <c r="AF507" i="1"/>
  <c r="AF508" i="1"/>
  <c r="AF509" i="1"/>
  <c r="AF510" i="1"/>
  <c r="AF511" i="1"/>
  <c r="AF512" i="1"/>
  <c r="AF513" i="1"/>
  <c r="AF514" i="1"/>
  <c r="AF515" i="1"/>
  <c r="AF516" i="1"/>
  <c r="AF517" i="1"/>
  <c r="AF518" i="1"/>
  <c r="AF519" i="1"/>
  <c r="AF520" i="1"/>
  <c r="AF521" i="1"/>
  <c r="AF522" i="1"/>
  <c r="AF523" i="1"/>
  <c r="AF524" i="1"/>
  <c r="AF525" i="1"/>
  <c r="AF526" i="1"/>
  <c r="AF527" i="1"/>
  <c r="AF528" i="1"/>
  <c r="AF529" i="1"/>
  <c r="AF530" i="1"/>
  <c r="AF531" i="1"/>
  <c r="AF532" i="1"/>
  <c r="AF533" i="1"/>
  <c r="AF534" i="1"/>
  <c r="AF535" i="1"/>
  <c r="AF536" i="1"/>
  <c r="AF537" i="1"/>
  <c r="AF538" i="1"/>
  <c r="AF539" i="1"/>
  <c r="AF540" i="1"/>
  <c r="AF541" i="1"/>
  <c r="AF542" i="1"/>
  <c r="AF543" i="1"/>
  <c r="AF544" i="1"/>
  <c r="AF545" i="1"/>
  <c r="AF546" i="1"/>
  <c r="AF547" i="1"/>
  <c r="AF548" i="1"/>
  <c r="AF549" i="1"/>
  <c r="AF550" i="1"/>
  <c r="AF551" i="1"/>
  <c r="AF552" i="1"/>
  <c r="AF553" i="1"/>
  <c r="AF554" i="1"/>
  <c r="AF555" i="1"/>
  <c r="AF556" i="1"/>
  <c r="AF557" i="1"/>
  <c r="AF558" i="1"/>
  <c r="AF559" i="1"/>
  <c r="AF560" i="1"/>
  <c r="AF561" i="1"/>
  <c r="AF562" i="1"/>
  <c r="AF563" i="1"/>
  <c r="AF564" i="1"/>
  <c r="AF565" i="1"/>
  <c r="AF566" i="1"/>
  <c r="AF567" i="1"/>
  <c r="AF568" i="1"/>
  <c r="AF569" i="1"/>
  <c r="AF570" i="1"/>
  <c r="AF571" i="1"/>
  <c r="AF572" i="1"/>
  <c r="AF573" i="1"/>
  <c r="AF574" i="1"/>
  <c r="AF575" i="1"/>
  <c r="AF576" i="1"/>
  <c r="AF577" i="1"/>
  <c r="AF578" i="1"/>
  <c r="AF579" i="1"/>
  <c r="AF580" i="1"/>
  <c r="AF581" i="1"/>
  <c r="AF582" i="1"/>
  <c r="AF583" i="1"/>
  <c r="AF584" i="1"/>
  <c r="AF585" i="1"/>
  <c r="AF586" i="1"/>
  <c r="AF587" i="1"/>
  <c r="AF588" i="1"/>
  <c r="AF589" i="1"/>
  <c r="AF590" i="1"/>
  <c r="AF591" i="1"/>
  <c r="AF592" i="1"/>
  <c r="AF593" i="1"/>
  <c r="AF594" i="1"/>
  <c r="AF595" i="1"/>
  <c r="AF596" i="1"/>
  <c r="AF597" i="1"/>
  <c r="AF598" i="1"/>
  <c r="AF599" i="1"/>
  <c r="AF600" i="1"/>
  <c r="AF601" i="1"/>
  <c r="AF602" i="1"/>
  <c r="AF603" i="1"/>
  <c r="AF604" i="1"/>
  <c r="AF605" i="1"/>
  <c r="AF606" i="1"/>
  <c r="AF607" i="1"/>
  <c r="AF608" i="1"/>
  <c r="AF609" i="1"/>
  <c r="AF610" i="1"/>
  <c r="AF611" i="1"/>
  <c r="AF612" i="1"/>
  <c r="AF613" i="1"/>
  <c r="AF614" i="1"/>
  <c r="AF615" i="1"/>
  <c r="AF616" i="1"/>
  <c r="AF617" i="1"/>
  <c r="AF618" i="1"/>
  <c r="AF619" i="1"/>
  <c r="AF620" i="1"/>
  <c r="AF621" i="1"/>
  <c r="AF622" i="1"/>
  <c r="AF623" i="1"/>
  <c r="AF624" i="1"/>
  <c r="AF625" i="1"/>
  <c r="AF626" i="1"/>
  <c r="AF627" i="1"/>
  <c r="AF628" i="1"/>
  <c r="AF629" i="1"/>
  <c r="AF630" i="1"/>
  <c r="AF631" i="1"/>
  <c r="AF632" i="1"/>
  <c r="AF633" i="1"/>
  <c r="AF634" i="1"/>
  <c r="AF635" i="1"/>
  <c r="AF636" i="1"/>
  <c r="AF637" i="1"/>
  <c r="AF638" i="1"/>
  <c r="AF639" i="1"/>
  <c r="AF640" i="1"/>
  <c r="AF641" i="1"/>
  <c r="AF642" i="1"/>
  <c r="AF643" i="1"/>
  <c r="AF644" i="1"/>
  <c r="AF645" i="1"/>
  <c r="AF646" i="1"/>
  <c r="AF647" i="1"/>
  <c r="AF648" i="1"/>
  <c r="AF649" i="1"/>
  <c r="AF650" i="1"/>
  <c r="AF651" i="1"/>
  <c r="AF652" i="1"/>
  <c r="AF653" i="1"/>
  <c r="AF654" i="1"/>
  <c r="AF655" i="1"/>
  <c r="AF656" i="1"/>
  <c r="AF657" i="1"/>
  <c r="AF658" i="1"/>
  <c r="AF659" i="1"/>
  <c r="AF660" i="1"/>
  <c r="AF661" i="1"/>
  <c r="AF662" i="1"/>
  <c r="AF663" i="1"/>
  <c r="AF664" i="1"/>
  <c r="AF665" i="1"/>
  <c r="AF666" i="1"/>
  <c r="AF667" i="1"/>
  <c r="AF668" i="1"/>
  <c r="AF669" i="1"/>
  <c r="AF670" i="1"/>
  <c r="AF671" i="1"/>
  <c r="AF672" i="1"/>
  <c r="AF673" i="1"/>
  <c r="AF674" i="1"/>
  <c r="AF675" i="1"/>
  <c r="AF676" i="1"/>
  <c r="AF677" i="1"/>
  <c r="AF678" i="1"/>
  <c r="AF679" i="1"/>
  <c r="AF680" i="1"/>
  <c r="AF681" i="1"/>
  <c r="AF682" i="1"/>
  <c r="AF683" i="1"/>
  <c r="AF684" i="1"/>
  <c r="AF685" i="1"/>
  <c r="AF686" i="1"/>
  <c r="AF687" i="1"/>
  <c r="AF688" i="1"/>
  <c r="AF689" i="1"/>
  <c r="AF690" i="1"/>
  <c r="AF691" i="1"/>
  <c r="AF692" i="1"/>
  <c r="AF693" i="1"/>
  <c r="AF694" i="1"/>
  <c r="AF695" i="1"/>
  <c r="AF696" i="1"/>
  <c r="AF697" i="1"/>
  <c r="AF698" i="1"/>
  <c r="AF699" i="1"/>
  <c r="AF700" i="1"/>
  <c r="AF701" i="1"/>
  <c r="AF702" i="1"/>
  <c r="AF703" i="1"/>
  <c r="AF704" i="1"/>
  <c r="AF705" i="1"/>
  <c r="AF706" i="1"/>
  <c r="AF707" i="1"/>
  <c r="AF708" i="1"/>
  <c r="AF709" i="1"/>
  <c r="AF710" i="1"/>
  <c r="AF711" i="1"/>
  <c r="AF712" i="1"/>
  <c r="AF713" i="1"/>
  <c r="AF714" i="1"/>
  <c r="AF715" i="1"/>
  <c r="AF716" i="1"/>
  <c r="AF717" i="1"/>
  <c r="AF718" i="1"/>
  <c r="AF719" i="1"/>
  <c r="AF720" i="1"/>
  <c r="AF721" i="1"/>
  <c r="AF722" i="1"/>
  <c r="AF723" i="1"/>
  <c r="AF724" i="1"/>
  <c r="AF725" i="1"/>
  <c r="AF726" i="1"/>
  <c r="AF727" i="1"/>
  <c r="AF728" i="1"/>
  <c r="AF729" i="1"/>
  <c r="AF730" i="1"/>
  <c r="AF731" i="1"/>
  <c r="AF732" i="1"/>
  <c r="AF733" i="1"/>
  <c r="AF734" i="1"/>
  <c r="AF735" i="1"/>
  <c r="AF736" i="1"/>
  <c r="AF737" i="1"/>
  <c r="AF738" i="1"/>
  <c r="AF739" i="1"/>
  <c r="AF740" i="1"/>
  <c r="AF741" i="1"/>
  <c r="AF742" i="1"/>
  <c r="AF743" i="1"/>
  <c r="AF744" i="1"/>
  <c r="AF745" i="1"/>
  <c r="AF746" i="1"/>
  <c r="AF747" i="1"/>
  <c r="AF748" i="1"/>
  <c r="AF749" i="1"/>
  <c r="AF750" i="1"/>
  <c r="AF751" i="1"/>
  <c r="AF752" i="1"/>
  <c r="AF753" i="1"/>
  <c r="AF754" i="1"/>
  <c r="AF755" i="1"/>
  <c r="AF756" i="1"/>
  <c r="AF757" i="1"/>
  <c r="AF758" i="1"/>
  <c r="AF759" i="1"/>
  <c r="AF760" i="1"/>
  <c r="AF761" i="1"/>
  <c r="AF762" i="1"/>
  <c r="AF763" i="1"/>
  <c r="AF764" i="1"/>
  <c r="AF765" i="1"/>
  <c r="AF766" i="1"/>
  <c r="AF767" i="1"/>
  <c r="AF768" i="1"/>
  <c r="AF769" i="1"/>
  <c r="AF770" i="1"/>
  <c r="AF771" i="1"/>
  <c r="AF772" i="1"/>
  <c r="AF773" i="1"/>
  <c r="AF774" i="1"/>
  <c r="AF775" i="1"/>
  <c r="AF776" i="1"/>
  <c r="AF777" i="1"/>
  <c r="AF778" i="1"/>
  <c r="AF779" i="1"/>
  <c r="AF780" i="1"/>
  <c r="AF781" i="1"/>
  <c r="AF782" i="1"/>
  <c r="AF783" i="1"/>
  <c r="AF784" i="1"/>
  <c r="AF785" i="1"/>
  <c r="AF786" i="1"/>
  <c r="AF787" i="1"/>
  <c r="AF788" i="1"/>
  <c r="AF789" i="1"/>
  <c r="AF790" i="1"/>
  <c r="AF791" i="1"/>
  <c r="AF792" i="1"/>
  <c r="AF793" i="1"/>
  <c r="AF794" i="1"/>
  <c r="AF795" i="1"/>
  <c r="AF796" i="1"/>
  <c r="AF797" i="1"/>
  <c r="AF798" i="1"/>
  <c r="AF799" i="1"/>
  <c r="AF800" i="1"/>
  <c r="AF801" i="1"/>
  <c r="AF802" i="1"/>
  <c r="AF803" i="1"/>
  <c r="AF804" i="1"/>
  <c r="AF805" i="1"/>
  <c r="AF806" i="1"/>
  <c r="AF807" i="1"/>
  <c r="AF808" i="1"/>
  <c r="AF809" i="1"/>
  <c r="AF810" i="1"/>
  <c r="AF811" i="1"/>
  <c r="AF812" i="1"/>
  <c r="AF813" i="1"/>
  <c r="AF814" i="1"/>
  <c r="AF815" i="1"/>
  <c r="AF816" i="1"/>
  <c r="AF817" i="1"/>
  <c r="AF818" i="1"/>
  <c r="AF819" i="1"/>
  <c r="AF820" i="1"/>
  <c r="AF821" i="1"/>
  <c r="AF822" i="1"/>
  <c r="AF823" i="1"/>
  <c r="AF824" i="1"/>
  <c r="AF825" i="1"/>
  <c r="AF826" i="1"/>
  <c r="AF827" i="1"/>
  <c r="AF828" i="1"/>
  <c r="AF829" i="1"/>
  <c r="AF830" i="1"/>
  <c r="AF831" i="1"/>
  <c r="AF832" i="1"/>
  <c r="AF833" i="1"/>
  <c r="AF834" i="1"/>
  <c r="AF835" i="1"/>
  <c r="AF836" i="1"/>
  <c r="AF837" i="1"/>
  <c r="AF838" i="1"/>
  <c r="AF839" i="1"/>
  <c r="AF840" i="1"/>
  <c r="AF841" i="1"/>
  <c r="AF842" i="1"/>
  <c r="AF843" i="1"/>
  <c r="AF844" i="1"/>
  <c r="AF845" i="1"/>
  <c r="AF846" i="1"/>
  <c r="AF847" i="1"/>
  <c r="AF848" i="1"/>
  <c r="AF849" i="1"/>
  <c r="AF850" i="1"/>
  <c r="AF851" i="1"/>
  <c r="AF852" i="1"/>
  <c r="AF853" i="1"/>
  <c r="AF854" i="1"/>
  <c r="AF855" i="1"/>
  <c r="AF856" i="1"/>
  <c r="AF857" i="1"/>
  <c r="AF858" i="1"/>
  <c r="AF859" i="1"/>
  <c r="AF860" i="1"/>
  <c r="AF861" i="1"/>
  <c r="AF862" i="1"/>
  <c r="AF863" i="1"/>
  <c r="AF864" i="1"/>
  <c r="AF865" i="1"/>
  <c r="AF866" i="1"/>
  <c r="AF867" i="1"/>
  <c r="AF868" i="1"/>
  <c r="AF869" i="1"/>
  <c r="AF870" i="1"/>
  <c r="AF871" i="1"/>
  <c r="AF872" i="1"/>
  <c r="AF873" i="1"/>
  <c r="AF874" i="1"/>
  <c r="AF875" i="1"/>
  <c r="AF876" i="1"/>
  <c r="AF877" i="1"/>
  <c r="AF878" i="1"/>
  <c r="AF879" i="1"/>
  <c r="AF880" i="1"/>
  <c r="AF881" i="1"/>
  <c r="AF882" i="1"/>
  <c r="AF883" i="1"/>
  <c r="AF884" i="1"/>
  <c r="AF885" i="1"/>
  <c r="AF886" i="1"/>
  <c r="AF887" i="1"/>
  <c r="AF888" i="1"/>
  <c r="AF889" i="1"/>
  <c r="AF890" i="1"/>
  <c r="AF891" i="1"/>
  <c r="AF892" i="1"/>
  <c r="AF893" i="1"/>
  <c r="AF894" i="1"/>
  <c r="AF895" i="1"/>
  <c r="AF896" i="1"/>
  <c r="AF897" i="1"/>
  <c r="AF898" i="1"/>
  <c r="AF899" i="1"/>
  <c r="AF900" i="1"/>
  <c r="AF901" i="1"/>
  <c r="AF902" i="1"/>
  <c r="AF903" i="1"/>
  <c r="AF904" i="1"/>
  <c r="AF905" i="1"/>
  <c r="AF906" i="1"/>
  <c r="AF907" i="1"/>
  <c r="AF908" i="1"/>
  <c r="AF909" i="1"/>
  <c r="AF910" i="1"/>
  <c r="AF911" i="1"/>
  <c r="AF912" i="1"/>
  <c r="AF913" i="1"/>
  <c r="AF914" i="1"/>
  <c r="AF915" i="1"/>
  <c r="AF916" i="1"/>
  <c r="AF917" i="1"/>
  <c r="AF918" i="1"/>
  <c r="AF919" i="1"/>
  <c r="AF920" i="1"/>
  <c r="AF921" i="1"/>
  <c r="AF922" i="1"/>
  <c r="AF923" i="1"/>
  <c r="AF924" i="1"/>
  <c r="AF925" i="1"/>
  <c r="AF926" i="1"/>
  <c r="AF927" i="1"/>
  <c r="AF928" i="1"/>
  <c r="AF929" i="1"/>
  <c r="AF930" i="1"/>
  <c r="AF931" i="1"/>
  <c r="AF932" i="1"/>
  <c r="AF933" i="1"/>
  <c r="AF934" i="1"/>
  <c r="AF935" i="1"/>
  <c r="AF936" i="1"/>
  <c r="AF937" i="1"/>
  <c r="AF938" i="1"/>
  <c r="AF939" i="1"/>
  <c r="AF940" i="1"/>
  <c r="AF941" i="1"/>
  <c r="AF942" i="1"/>
  <c r="AF943" i="1"/>
  <c r="AF944" i="1"/>
  <c r="AF945" i="1"/>
  <c r="AF946" i="1"/>
  <c r="AF947" i="1"/>
  <c r="AF948" i="1"/>
  <c r="AF949" i="1"/>
  <c r="AF950" i="1"/>
  <c r="AF951" i="1"/>
  <c r="AF952" i="1"/>
  <c r="AF953" i="1"/>
  <c r="AF954" i="1"/>
  <c r="AF955" i="1"/>
  <c r="AF956" i="1"/>
  <c r="AF957" i="1"/>
  <c r="AF958" i="1"/>
  <c r="AF959" i="1"/>
  <c r="AF960" i="1"/>
  <c r="AF961" i="1"/>
  <c r="AF962" i="1"/>
  <c r="AF963" i="1"/>
  <c r="AF964" i="1"/>
  <c r="AF965" i="1"/>
  <c r="AF966" i="1"/>
  <c r="AF967" i="1"/>
  <c r="AF968" i="1"/>
  <c r="AF969" i="1"/>
  <c r="AF970" i="1"/>
  <c r="AF971" i="1"/>
  <c r="AF972" i="1"/>
  <c r="AF973" i="1"/>
  <c r="AF974" i="1"/>
  <c r="AF975" i="1"/>
  <c r="AF976" i="1"/>
  <c r="AF977" i="1"/>
  <c r="AF978" i="1"/>
  <c r="AF979" i="1"/>
  <c r="AF980" i="1"/>
  <c r="AF981" i="1"/>
  <c r="AF982" i="1"/>
  <c r="AF983" i="1"/>
  <c r="AF984" i="1"/>
  <c r="AF985" i="1"/>
  <c r="AF986" i="1"/>
  <c r="AF987" i="1"/>
  <c r="AF988" i="1"/>
  <c r="AF989" i="1"/>
  <c r="AF990" i="1"/>
  <c r="AF991" i="1"/>
  <c r="AF992" i="1"/>
  <c r="AF993" i="1"/>
  <c r="AF994" i="1"/>
  <c r="AF995" i="1"/>
  <c r="AF996" i="1"/>
  <c r="AF997" i="1"/>
  <c r="AF998" i="1"/>
  <c r="AF999" i="1"/>
  <c r="AF1000" i="1"/>
  <c r="AF1001" i="1"/>
  <c r="AF1002" i="1"/>
  <c r="AF1003" i="1"/>
  <c r="AF1004" i="1"/>
  <c r="AF1005" i="1"/>
  <c r="AF1006" i="1"/>
  <c r="AF1007" i="1"/>
  <c r="AF1008" i="1"/>
  <c r="AF1009" i="1"/>
  <c r="AF1010" i="1"/>
  <c r="AF1011" i="1"/>
  <c r="AF1012" i="1"/>
  <c r="AF1013" i="1"/>
  <c r="AF1014" i="1"/>
  <c r="AF1015" i="1"/>
  <c r="AF1016" i="1"/>
  <c r="AF1017" i="1"/>
  <c r="AF1018" i="1"/>
  <c r="AF1019" i="1"/>
  <c r="AF1020" i="1"/>
  <c r="AF1021" i="1"/>
  <c r="AF1022" i="1"/>
  <c r="AF1023" i="1"/>
  <c r="AF1024" i="1"/>
  <c r="AF1025" i="1"/>
  <c r="AF1026" i="1"/>
  <c r="AF1027" i="1"/>
  <c r="AF1028" i="1"/>
  <c r="AF1029" i="1"/>
  <c r="AF1030" i="1"/>
  <c r="AF1031" i="1"/>
  <c r="AF1032" i="1"/>
  <c r="AF1033" i="1"/>
  <c r="AF1034" i="1"/>
  <c r="AF1035" i="1"/>
  <c r="AF1036" i="1"/>
  <c r="AF1037" i="1"/>
  <c r="AF1038" i="1"/>
  <c r="AF1039" i="1"/>
  <c r="AF1040" i="1"/>
  <c r="AF1041" i="1"/>
  <c r="AF1042" i="1"/>
  <c r="AF1043" i="1"/>
  <c r="AF1044" i="1"/>
  <c r="AF1045" i="1"/>
  <c r="AF1046" i="1"/>
  <c r="AF1047" i="1"/>
  <c r="AF1048" i="1"/>
  <c r="AF1049" i="1"/>
  <c r="AF1050" i="1"/>
  <c r="AF1051" i="1"/>
  <c r="AF1052" i="1"/>
  <c r="AF1053" i="1"/>
  <c r="AF1054" i="1"/>
  <c r="AF1055" i="1"/>
  <c r="AF1056" i="1"/>
  <c r="AF1057" i="1"/>
  <c r="AF1058" i="1"/>
  <c r="AF1059" i="1"/>
  <c r="AF1060" i="1"/>
  <c r="AF1061" i="1"/>
  <c r="AF1062" i="1"/>
  <c r="AF1063" i="1"/>
  <c r="AF1064" i="1"/>
  <c r="AF1065" i="1"/>
  <c r="AF1066" i="1"/>
  <c r="AF1067" i="1"/>
  <c r="AF1068" i="1"/>
  <c r="AF1069" i="1"/>
  <c r="AF1070" i="1"/>
  <c r="AF1071" i="1"/>
  <c r="AF1072" i="1"/>
  <c r="AF1073" i="1"/>
  <c r="AF1074" i="1"/>
  <c r="AF1075" i="1"/>
  <c r="AF1076" i="1"/>
  <c r="AF1077" i="1"/>
  <c r="AF1078" i="1"/>
  <c r="AF1079" i="1"/>
  <c r="AF1080" i="1"/>
  <c r="AF1081" i="1"/>
  <c r="AF1082" i="1"/>
  <c r="AF1083" i="1"/>
  <c r="AF1084" i="1"/>
  <c r="AF1085" i="1"/>
  <c r="AF1086" i="1"/>
  <c r="AF1087" i="1"/>
  <c r="AF1088" i="1"/>
  <c r="AF1089" i="1"/>
  <c r="AF1090" i="1"/>
  <c r="AF1091" i="1"/>
  <c r="AF1092" i="1"/>
  <c r="AF1093" i="1"/>
  <c r="AF1094" i="1"/>
  <c r="AF1095" i="1"/>
  <c r="AF1096" i="1"/>
  <c r="AF1097" i="1"/>
  <c r="AF1098" i="1"/>
  <c r="AF1099" i="1"/>
  <c r="AF1100" i="1"/>
  <c r="AF1101" i="1"/>
  <c r="AF1102" i="1"/>
  <c r="AF1103" i="1"/>
  <c r="AF1104" i="1"/>
  <c r="AF1105" i="1"/>
  <c r="AF1106" i="1"/>
  <c r="AF1107" i="1"/>
  <c r="AF1108" i="1"/>
  <c r="AF1109" i="1"/>
  <c r="AF1110" i="1"/>
  <c r="AF1111" i="1"/>
  <c r="AF1112" i="1"/>
  <c r="AF1113" i="1"/>
  <c r="AF1114" i="1"/>
  <c r="AF1115" i="1"/>
  <c r="AF1116" i="1"/>
  <c r="AF1117" i="1"/>
  <c r="AF1118" i="1"/>
  <c r="AF1119" i="1"/>
  <c r="AF1120" i="1"/>
  <c r="AF1121" i="1"/>
  <c r="AF1122" i="1"/>
  <c r="AF1123" i="1"/>
  <c r="AF1124" i="1"/>
  <c r="AF1125" i="1"/>
  <c r="AF1126" i="1"/>
  <c r="AF1127" i="1"/>
  <c r="AF1128" i="1"/>
  <c r="AF1129" i="1"/>
  <c r="AF1130" i="1"/>
  <c r="AF1131" i="1"/>
  <c r="AF1132" i="1"/>
  <c r="AF1133" i="1"/>
  <c r="AF1134" i="1"/>
  <c r="AF1135" i="1"/>
  <c r="AF1136" i="1"/>
  <c r="AF1137" i="1"/>
  <c r="AF1138" i="1"/>
  <c r="AF1139" i="1"/>
  <c r="AF1140" i="1"/>
  <c r="AF1141" i="1"/>
  <c r="AF1142" i="1"/>
  <c r="AF1143" i="1"/>
  <c r="AF1144" i="1"/>
  <c r="AF1145" i="1"/>
  <c r="AF1146" i="1"/>
  <c r="AF1147" i="1"/>
  <c r="AF1148" i="1"/>
  <c r="AF1149" i="1"/>
  <c r="AF1150" i="1"/>
  <c r="AF1151" i="1"/>
  <c r="AF1152" i="1"/>
  <c r="AF1153" i="1"/>
  <c r="AF1154" i="1"/>
  <c r="AF1155" i="1"/>
  <c r="AF1156" i="1"/>
  <c r="AF1157" i="1"/>
  <c r="AF1158" i="1"/>
  <c r="AF1159" i="1"/>
  <c r="AF1160" i="1"/>
  <c r="AF1161" i="1"/>
  <c r="AF1162" i="1"/>
  <c r="AF1163" i="1"/>
  <c r="AF1164" i="1"/>
  <c r="AF1165" i="1"/>
  <c r="AF1166" i="1"/>
  <c r="AF1167" i="1"/>
  <c r="AF1168" i="1"/>
  <c r="AF1169" i="1"/>
  <c r="AF1170" i="1"/>
  <c r="AF1171" i="1"/>
  <c r="AF1172" i="1"/>
  <c r="AF1173" i="1"/>
  <c r="AF1174" i="1"/>
  <c r="AF1175" i="1"/>
  <c r="AF1176" i="1"/>
  <c r="AF1177" i="1"/>
  <c r="AF1178" i="1"/>
  <c r="AF1179" i="1"/>
  <c r="AF1180" i="1"/>
  <c r="AF1181" i="1"/>
  <c r="AF1182" i="1"/>
  <c r="AF1183" i="1"/>
  <c r="AF1184" i="1"/>
  <c r="AF1185" i="1"/>
  <c r="AF1186" i="1"/>
  <c r="AF1187" i="1"/>
  <c r="AF1188" i="1"/>
  <c r="AF1189" i="1"/>
  <c r="AF1190" i="1"/>
  <c r="AF1191" i="1"/>
  <c r="AF1192" i="1"/>
  <c r="AF1193" i="1"/>
  <c r="AF1194" i="1"/>
  <c r="AF1195" i="1"/>
  <c r="AF1196" i="1"/>
  <c r="AF1197" i="1"/>
  <c r="AF1198" i="1"/>
  <c r="AF1199" i="1"/>
  <c r="AF1200" i="1"/>
  <c r="AF1201" i="1"/>
  <c r="AF1202" i="1"/>
  <c r="AF1203" i="1"/>
  <c r="AF1204" i="1"/>
  <c r="AF1205" i="1"/>
  <c r="AF1206" i="1"/>
  <c r="AF1207" i="1"/>
  <c r="AF1208" i="1"/>
  <c r="AF1209" i="1"/>
  <c r="AF1210" i="1"/>
  <c r="AF1211" i="1"/>
  <c r="AF1212" i="1"/>
  <c r="AF1213" i="1"/>
  <c r="AF1214" i="1"/>
  <c r="AF1215" i="1"/>
  <c r="AF1216" i="1"/>
  <c r="AF1217" i="1"/>
  <c r="AF1218" i="1"/>
  <c r="AF1219" i="1"/>
  <c r="AF1220" i="1"/>
  <c r="AF1221" i="1"/>
  <c r="AF1222" i="1"/>
  <c r="AF1223" i="1"/>
  <c r="AF1224" i="1"/>
  <c r="AF1225" i="1"/>
  <c r="AF1226" i="1"/>
  <c r="AF1227" i="1"/>
  <c r="AF1228" i="1"/>
  <c r="AF1229" i="1"/>
  <c r="AF1230" i="1"/>
  <c r="AF1231" i="1"/>
  <c r="AF1232" i="1"/>
  <c r="AF1233" i="1"/>
  <c r="AF1234" i="1"/>
  <c r="AF1235" i="1"/>
  <c r="AF1236" i="1"/>
  <c r="AF1237" i="1"/>
  <c r="AF1238" i="1"/>
  <c r="AF1239" i="1"/>
  <c r="AF1240" i="1"/>
  <c r="AF1241" i="1"/>
  <c r="AF1242" i="1"/>
  <c r="AF1243" i="1"/>
  <c r="AF1244" i="1"/>
  <c r="AF1245" i="1"/>
  <c r="AF1246" i="1"/>
  <c r="AF1247" i="1"/>
  <c r="AF1248" i="1"/>
  <c r="AF1249" i="1"/>
  <c r="AF1250" i="1"/>
  <c r="AF1251" i="1"/>
  <c r="AF1252" i="1"/>
  <c r="AF1253" i="1"/>
  <c r="AF1254" i="1"/>
  <c r="AF1255" i="1"/>
  <c r="AF1256" i="1"/>
  <c r="AF1257" i="1"/>
  <c r="AF1258" i="1"/>
  <c r="AF1259" i="1"/>
  <c r="AF1260" i="1"/>
  <c r="AF1261" i="1"/>
  <c r="AF1262" i="1"/>
  <c r="AF1263" i="1"/>
  <c r="AF1264" i="1"/>
  <c r="AF1265" i="1"/>
  <c r="AF1266" i="1"/>
  <c r="AF1267" i="1"/>
  <c r="AF1268" i="1"/>
  <c r="AF1269" i="1"/>
  <c r="AF1270" i="1"/>
  <c r="AF1271" i="1"/>
  <c r="AF1272" i="1"/>
  <c r="AF1273" i="1"/>
  <c r="AF1274" i="1"/>
  <c r="AF1275" i="1"/>
  <c r="AF1276" i="1"/>
  <c r="AF1277" i="1"/>
  <c r="AF1278" i="1"/>
  <c r="AF1279" i="1"/>
  <c r="AF1280" i="1"/>
  <c r="AF1281" i="1"/>
  <c r="AF1282" i="1"/>
  <c r="AF1283" i="1"/>
  <c r="AF1284" i="1"/>
  <c r="AF1285" i="1"/>
  <c r="AF1286" i="1"/>
  <c r="AF1287" i="1"/>
  <c r="AF1288" i="1"/>
  <c r="AF1289" i="1"/>
  <c r="AF1290" i="1"/>
  <c r="AF1291" i="1"/>
  <c r="AF1292" i="1"/>
  <c r="AF1293" i="1"/>
  <c r="AF1294" i="1"/>
  <c r="AF1295" i="1"/>
  <c r="AF1296" i="1"/>
  <c r="AF1297" i="1"/>
  <c r="AF1298" i="1"/>
  <c r="AF1299" i="1"/>
  <c r="AF1300" i="1"/>
  <c r="AF1301" i="1"/>
  <c r="AF1302" i="1"/>
  <c r="AF1303" i="1"/>
  <c r="AF1304" i="1"/>
  <c r="AF1305" i="1"/>
  <c r="AF1306" i="1"/>
  <c r="AF1307" i="1"/>
  <c r="AF1308" i="1"/>
  <c r="AF1309" i="1"/>
  <c r="AF1310" i="1"/>
  <c r="AF1311" i="1"/>
  <c r="AF1312" i="1"/>
  <c r="AF1313" i="1"/>
  <c r="AF1314" i="1"/>
  <c r="AF1315" i="1"/>
  <c r="AF1316" i="1"/>
  <c r="AF1317" i="1"/>
  <c r="AF1318" i="1"/>
  <c r="AF1319" i="1"/>
  <c r="AF1320" i="1"/>
  <c r="AF1321" i="1"/>
  <c r="AF1322" i="1"/>
  <c r="AF1323" i="1"/>
  <c r="AF1324" i="1"/>
  <c r="AF1325" i="1"/>
  <c r="AF1326" i="1"/>
  <c r="AF1327" i="1"/>
  <c r="AF1328" i="1"/>
  <c r="AF1329" i="1"/>
  <c r="AF1330" i="1"/>
  <c r="AF1331" i="1"/>
  <c r="AF1332" i="1"/>
  <c r="AF1333" i="1"/>
  <c r="AF1334" i="1"/>
  <c r="AF1335" i="1"/>
  <c r="AF1336" i="1"/>
  <c r="AF1337" i="1"/>
  <c r="AF1338" i="1"/>
  <c r="AF1339" i="1"/>
  <c r="AF1340" i="1"/>
  <c r="AF1341" i="1"/>
  <c r="AF1342" i="1"/>
  <c r="AF1343" i="1"/>
  <c r="AF1344" i="1"/>
  <c r="AF1345" i="1"/>
  <c r="AF1346" i="1"/>
  <c r="AF1347" i="1"/>
  <c r="AF1348" i="1"/>
  <c r="AF1349" i="1"/>
  <c r="AF1350" i="1"/>
  <c r="AF1351" i="1"/>
  <c r="AF1352" i="1"/>
  <c r="AF1353" i="1"/>
  <c r="AF1354" i="1"/>
  <c r="AF1355" i="1"/>
  <c r="AF1356" i="1"/>
  <c r="AF1357" i="1"/>
  <c r="AF1358" i="1"/>
  <c r="AF1359" i="1"/>
  <c r="AF1360" i="1"/>
  <c r="AF1361" i="1"/>
  <c r="AF1362" i="1"/>
  <c r="AF1363" i="1"/>
  <c r="AF1364" i="1"/>
  <c r="AF1365" i="1"/>
  <c r="AF1366" i="1"/>
  <c r="AF1367" i="1"/>
  <c r="AF1368" i="1"/>
  <c r="AF1369" i="1"/>
  <c r="AF1370" i="1"/>
  <c r="AF1371" i="1"/>
  <c r="AF1372" i="1"/>
  <c r="AF1373" i="1"/>
  <c r="AF1374" i="1"/>
  <c r="AF1375" i="1"/>
  <c r="AF1376" i="1"/>
  <c r="AF1377" i="1"/>
  <c r="AF1378" i="1"/>
  <c r="AF1379" i="1"/>
  <c r="AF1380" i="1"/>
  <c r="AF1381" i="1"/>
  <c r="AF1382" i="1"/>
  <c r="AF1383" i="1"/>
  <c r="AF1384" i="1"/>
  <c r="AF1385" i="1"/>
  <c r="AF1386" i="1"/>
  <c r="AF1387" i="1"/>
  <c r="AF1388" i="1"/>
  <c r="AF1389" i="1"/>
  <c r="AF1390" i="1"/>
  <c r="AF1391" i="1"/>
  <c r="AF1392" i="1"/>
  <c r="AF1393" i="1"/>
  <c r="AF1394" i="1"/>
  <c r="AF1395" i="1"/>
  <c r="AF1396" i="1"/>
  <c r="AF1397" i="1"/>
  <c r="AF1398" i="1"/>
  <c r="AF1399" i="1"/>
  <c r="AF1400" i="1"/>
  <c r="AF1401" i="1"/>
  <c r="AF1402" i="1"/>
  <c r="AF1403" i="1"/>
  <c r="AF1404" i="1"/>
  <c r="AF1405" i="1"/>
  <c r="AF1406" i="1"/>
  <c r="AF1407" i="1"/>
  <c r="AF1408" i="1"/>
  <c r="AF1409" i="1"/>
  <c r="AF1410" i="1"/>
  <c r="AF1411" i="1"/>
  <c r="AF1412" i="1"/>
  <c r="AF1413" i="1"/>
  <c r="AF1414" i="1"/>
  <c r="AF1415" i="1"/>
  <c r="AF1416" i="1"/>
  <c r="AF1417" i="1"/>
  <c r="AF1418" i="1"/>
  <c r="AF1419" i="1"/>
  <c r="AF1420" i="1"/>
  <c r="AF1421" i="1"/>
  <c r="AF1422" i="1"/>
  <c r="AF1423" i="1"/>
  <c r="AF1424" i="1"/>
  <c r="AF1425" i="1"/>
  <c r="AF1426" i="1"/>
  <c r="AF1427" i="1"/>
  <c r="AF1428" i="1"/>
  <c r="AF1429" i="1"/>
  <c r="AF1430" i="1"/>
  <c r="AF1431" i="1"/>
  <c r="AF1432" i="1"/>
  <c r="AF1433" i="1"/>
  <c r="AF1434" i="1"/>
  <c r="AF1435" i="1"/>
  <c r="AF1436" i="1"/>
  <c r="AF1437" i="1"/>
  <c r="AF1438" i="1"/>
  <c r="AF1439" i="1"/>
  <c r="AF1440" i="1"/>
  <c r="AF1441" i="1"/>
  <c r="AF1442" i="1"/>
  <c r="AF1443" i="1"/>
  <c r="AF1444" i="1"/>
  <c r="AF1445" i="1"/>
  <c r="AF1446" i="1"/>
  <c r="AF1447" i="1"/>
  <c r="AF1448" i="1"/>
  <c r="AF1449" i="1"/>
  <c r="AF1450" i="1"/>
  <c r="AF1451" i="1"/>
  <c r="AF1452" i="1"/>
  <c r="AF1453" i="1"/>
  <c r="AF1454" i="1"/>
  <c r="AF1455" i="1"/>
  <c r="AF1456" i="1"/>
  <c r="AF1457" i="1"/>
  <c r="AF1458" i="1"/>
  <c r="AF1459" i="1"/>
  <c r="AF1460" i="1"/>
  <c r="AF1461" i="1"/>
  <c r="AF1462" i="1"/>
  <c r="AF1463" i="1"/>
  <c r="AF1464" i="1"/>
  <c r="AF1465" i="1"/>
  <c r="AF1466" i="1"/>
  <c r="AF1467" i="1"/>
  <c r="AF1468" i="1"/>
  <c r="AF1469" i="1"/>
  <c r="AF1470" i="1"/>
  <c r="AF1471" i="1"/>
  <c r="AF1472" i="1"/>
  <c r="AF1473" i="1"/>
  <c r="AF1474" i="1"/>
  <c r="AF1475" i="1"/>
  <c r="AF1476" i="1"/>
  <c r="AF1477" i="1"/>
  <c r="AF1478" i="1"/>
  <c r="AF1479" i="1"/>
  <c r="AF1480" i="1"/>
  <c r="AF1481" i="1"/>
  <c r="AF1482" i="1"/>
  <c r="AF1483" i="1"/>
  <c r="AF1484" i="1"/>
  <c r="AF1485" i="1"/>
  <c r="AF1486" i="1"/>
  <c r="AF1487" i="1"/>
  <c r="AF1488" i="1"/>
  <c r="AF1489" i="1"/>
  <c r="AF1490" i="1"/>
  <c r="AF1491" i="1"/>
  <c r="AF1492" i="1"/>
  <c r="AF1493" i="1"/>
  <c r="AF1494" i="1"/>
  <c r="AF1495" i="1"/>
  <c r="AF1496" i="1"/>
  <c r="AF1497" i="1"/>
  <c r="AF1498" i="1"/>
  <c r="AF1499" i="1"/>
  <c r="AF1500" i="1"/>
  <c r="AF1501" i="1"/>
  <c r="AF1502" i="1"/>
  <c r="AF1503" i="1"/>
  <c r="AF1504" i="1"/>
  <c r="AF1505" i="1"/>
  <c r="AF1506" i="1"/>
  <c r="AF1507" i="1"/>
  <c r="AF1508" i="1"/>
  <c r="AF1509" i="1"/>
  <c r="AF1510" i="1"/>
  <c r="AF1511" i="1"/>
  <c r="AF1512" i="1"/>
  <c r="AF1513" i="1"/>
  <c r="AF1514" i="1"/>
  <c r="AF1515" i="1"/>
  <c r="AF1516" i="1"/>
  <c r="AF1517" i="1"/>
  <c r="AF1518" i="1"/>
  <c r="AF1519" i="1"/>
  <c r="AF1520" i="1"/>
  <c r="AF1521" i="1"/>
  <c r="AF1522" i="1"/>
  <c r="AF1523" i="1"/>
  <c r="AF1524" i="1"/>
  <c r="AF1525" i="1"/>
  <c r="AF1526" i="1"/>
  <c r="AF1527" i="1"/>
  <c r="AF1528" i="1"/>
  <c r="AF1529" i="1"/>
  <c r="AF1530" i="1"/>
  <c r="AF1531" i="1"/>
  <c r="AF1532" i="1"/>
  <c r="AF1533" i="1"/>
  <c r="AF1534" i="1"/>
  <c r="AF1535" i="1"/>
  <c r="AF1536" i="1"/>
  <c r="AF1537" i="1"/>
  <c r="AF1538" i="1"/>
  <c r="AF1539" i="1"/>
  <c r="AF1540" i="1"/>
  <c r="AF1541" i="1"/>
  <c r="AF1542" i="1"/>
  <c r="AF1543" i="1"/>
  <c r="AF1544" i="1"/>
  <c r="AF1545" i="1"/>
  <c r="AF1546" i="1"/>
  <c r="AF1547" i="1"/>
  <c r="AF1548" i="1"/>
  <c r="AF1549" i="1"/>
  <c r="AF1550" i="1"/>
  <c r="AF1551" i="1"/>
  <c r="AF1552" i="1"/>
  <c r="AF1553" i="1"/>
  <c r="AF1554" i="1"/>
  <c r="AF1555" i="1"/>
  <c r="AF1556" i="1"/>
  <c r="AF1557" i="1"/>
  <c r="AF1558" i="1"/>
  <c r="AF1559" i="1"/>
  <c r="AF1560" i="1"/>
  <c r="AF1561" i="1"/>
  <c r="AF1562" i="1"/>
  <c r="AF1563" i="1"/>
  <c r="AF1564" i="1"/>
  <c r="AF1565" i="1"/>
  <c r="AF1566" i="1"/>
  <c r="AF1567" i="1"/>
  <c r="AF1568" i="1"/>
  <c r="AF1569" i="1"/>
  <c r="AF1570" i="1"/>
  <c r="AF1571" i="1"/>
  <c r="AF1572" i="1"/>
  <c r="AF1573" i="1"/>
  <c r="AF1574" i="1"/>
  <c r="AF1575" i="1"/>
  <c r="AF1576" i="1"/>
  <c r="AF1577" i="1"/>
  <c r="AF1578" i="1"/>
  <c r="AF1579" i="1"/>
  <c r="AF1580" i="1"/>
  <c r="AF1581" i="1"/>
  <c r="AF1582" i="1"/>
  <c r="AF1583" i="1"/>
  <c r="AF1584" i="1"/>
  <c r="AF1585" i="1"/>
  <c r="AF1586" i="1"/>
  <c r="AF1587" i="1"/>
  <c r="AF1588" i="1"/>
  <c r="AF1589" i="1"/>
  <c r="AF1590" i="1"/>
  <c r="AF1591" i="1"/>
  <c r="AF1592" i="1"/>
  <c r="AF1593" i="1"/>
  <c r="AF1594" i="1"/>
  <c r="AF1595" i="1"/>
  <c r="AF1596" i="1"/>
  <c r="AF1597" i="1"/>
  <c r="AF1598" i="1"/>
  <c r="AF1599" i="1"/>
  <c r="AF1600" i="1"/>
  <c r="AF1601" i="1"/>
  <c r="AF1602" i="1"/>
  <c r="AF1603" i="1"/>
  <c r="AF1604" i="1"/>
  <c r="AF1605" i="1"/>
  <c r="AF1606" i="1"/>
  <c r="AF1607" i="1"/>
  <c r="AF1608" i="1"/>
  <c r="AF1609" i="1"/>
  <c r="AF1610" i="1"/>
  <c r="AF1611" i="1"/>
  <c r="AF1612" i="1"/>
  <c r="AF1613" i="1"/>
  <c r="AF1614" i="1"/>
  <c r="AF1615" i="1"/>
  <c r="AF1616" i="1"/>
  <c r="AF1617" i="1"/>
  <c r="AF1618" i="1"/>
  <c r="AF1619" i="1"/>
  <c r="AF1620" i="1"/>
  <c r="AF1621" i="1"/>
  <c r="AF1622" i="1"/>
  <c r="AF1623" i="1"/>
  <c r="AF1624" i="1"/>
  <c r="AF1625" i="1"/>
  <c r="AF1626" i="1"/>
  <c r="AF1627" i="1"/>
  <c r="AF1628" i="1"/>
  <c r="AF1629" i="1"/>
  <c r="AF1630" i="1"/>
  <c r="AF1631" i="1"/>
  <c r="AF1632" i="1"/>
  <c r="AF1633" i="1"/>
  <c r="AF1634" i="1"/>
  <c r="AF1635" i="1"/>
  <c r="AF1636" i="1"/>
  <c r="AF1637" i="1"/>
  <c r="AF1638" i="1"/>
  <c r="AF1639" i="1"/>
  <c r="AF1640" i="1"/>
  <c r="AF1641" i="1"/>
  <c r="AF1642" i="1"/>
  <c r="AF1643" i="1"/>
  <c r="AF1644" i="1"/>
  <c r="AF1645" i="1"/>
  <c r="AF1646" i="1"/>
  <c r="AF1647" i="1"/>
  <c r="AF1648" i="1"/>
  <c r="AF1649" i="1"/>
  <c r="AF1650" i="1"/>
  <c r="AF1651" i="1"/>
  <c r="AF1652" i="1"/>
  <c r="AF1653" i="1"/>
  <c r="AF1654" i="1"/>
  <c r="AF1655" i="1"/>
  <c r="AF1656" i="1"/>
  <c r="AF1657" i="1"/>
  <c r="AF1658" i="1"/>
  <c r="AF1659" i="1"/>
  <c r="AF1660" i="1"/>
  <c r="AF1661" i="1"/>
  <c r="AF1662" i="1"/>
  <c r="AF1663" i="1"/>
  <c r="AF1664" i="1"/>
  <c r="AF1665" i="1"/>
  <c r="AF1666" i="1"/>
  <c r="AF1667" i="1"/>
  <c r="AF1668" i="1"/>
  <c r="AF1669" i="1"/>
  <c r="AF1670" i="1"/>
  <c r="AF1671" i="1"/>
  <c r="AF1672" i="1"/>
  <c r="AF1673" i="1"/>
  <c r="AF1674" i="1"/>
  <c r="AF1675" i="1"/>
  <c r="AF1676" i="1"/>
  <c r="AF1677" i="1"/>
  <c r="AF1678" i="1"/>
  <c r="AF1679" i="1"/>
  <c r="AF1680" i="1"/>
  <c r="AF1681" i="1"/>
  <c r="AF1682" i="1"/>
  <c r="AF1683" i="1"/>
  <c r="AF1684" i="1"/>
  <c r="AF1685" i="1"/>
  <c r="AF1686" i="1"/>
  <c r="AF1687" i="1"/>
  <c r="AF1688" i="1"/>
  <c r="AF1689" i="1"/>
  <c r="AF1690" i="1"/>
  <c r="AF1691" i="1"/>
  <c r="AF1692" i="1"/>
  <c r="AF1693" i="1"/>
  <c r="AF1694" i="1"/>
  <c r="AF1695" i="1"/>
  <c r="AF1696" i="1"/>
  <c r="AF1697" i="1"/>
  <c r="AF1698" i="1"/>
  <c r="AF1699" i="1"/>
  <c r="AF1700" i="1"/>
  <c r="AF1701" i="1"/>
  <c r="AF1702" i="1"/>
  <c r="AF1703" i="1"/>
  <c r="AF1704" i="1"/>
  <c r="AF1705" i="1"/>
  <c r="AF1706" i="1"/>
  <c r="AF1707" i="1"/>
  <c r="AF1708" i="1"/>
  <c r="AF1709" i="1"/>
  <c r="AF1710" i="1"/>
  <c r="AF1711" i="1"/>
  <c r="AF1712" i="1"/>
  <c r="AF1713" i="1"/>
  <c r="AF1714" i="1"/>
  <c r="AF1715" i="1"/>
  <c r="AF1716" i="1"/>
  <c r="AF1717" i="1"/>
  <c r="AF1718" i="1"/>
  <c r="AF1719" i="1"/>
  <c r="AF1720" i="1"/>
  <c r="AF1721" i="1"/>
  <c r="AF1722" i="1"/>
  <c r="AF1723" i="1"/>
  <c r="AF1724" i="1"/>
  <c r="AF1725" i="1"/>
  <c r="AF1726" i="1"/>
  <c r="AF1727" i="1"/>
  <c r="AF1728" i="1"/>
  <c r="AF1729" i="1"/>
  <c r="AF1730" i="1"/>
  <c r="AF1731" i="1"/>
  <c r="AF1732" i="1"/>
  <c r="AF1733" i="1"/>
  <c r="AF1734" i="1"/>
  <c r="AF1735" i="1"/>
  <c r="AF1736" i="1"/>
  <c r="AF1737" i="1"/>
  <c r="AF1738" i="1"/>
  <c r="AF1739" i="1"/>
  <c r="AF1740" i="1"/>
  <c r="AF1741" i="1"/>
  <c r="AF1742" i="1"/>
  <c r="AF1743" i="1"/>
  <c r="AF1744" i="1"/>
  <c r="AF1745" i="1"/>
  <c r="AF1746" i="1"/>
  <c r="AF1747" i="1"/>
  <c r="AF1748" i="1"/>
  <c r="AF1749" i="1"/>
  <c r="AF1750" i="1"/>
  <c r="AF1751" i="1"/>
  <c r="AF1752" i="1"/>
  <c r="AF1753" i="1"/>
  <c r="AF1754" i="1"/>
  <c r="AF1755" i="1"/>
  <c r="AF1756" i="1"/>
  <c r="AF1757" i="1"/>
  <c r="AF1758" i="1"/>
  <c r="AF1759" i="1"/>
  <c r="AF1760" i="1"/>
  <c r="AF1761" i="1"/>
  <c r="AF1762" i="1"/>
  <c r="AF1763" i="1"/>
  <c r="AF1764" i="1"/>
  <c r="AF1765" i="1"/>
  <c r="AF1766" i="1"/>
  <c r="AF1767" i="1"/>
  <c r="AF1768" i="1"/>
  <c r="AF1769" i="1"/>
  <c r="AF1770" i="1"/>
  <c r="AF1771" i="1"/>
  <c r="AF1772" i="1"/>
  <c r="AF1773" i="1"/>
  <c r="AF1774" i="1"/>
  <c r="AF1775" i="1"/>
  <c r="AF1776" i="1"/>
  <c r="AF1777" i="1"/>
  <c r="AF1778" i="1"/>
  <c r="AF1779" i="1"/>
  <c r="AF1780" i="1"/>
  <c r="AF1781" i="1"/>
  <c r="AF1782" i="1"/>
  <c r="AF1783" i="1"/>
  <c r="AF1784" i="1"/>
  <c r="AF1785" i="1"/>
  <c r="AF1786" i="1"/>
  <c r="AF1787" i="1"/>
  <c r="AF1788" i="1"/>
  <c r="AF1789" i="1"/>
  <c r="AF1790" i="1"/>
  <c r="AF1791" i="1"/>
  <c r="AF1792" i="1"/>
  <c r="AF1793" i="1"/>
  <c r="AF1794" i="1"/>
  <c r="AF1795" i="1"/>
  <c r="AF1796" i="1"/>
  <c r="AF1797" i="1"/>
  <c r="AF1798" i="1"/>
  <c r="AF1799" i="1"/>
  <c r="AF1800" i="1"/>
  <c r="AF1801" i="1"/>
  <c r="AF1802" i="1"/>
  <c r="AF1803" i="1"/>
  <c r="AF1804" i="1"/>
  <c r="AF1805" i="1"/>
  <c r="AF1806" i="1"/>
  <c r="AF1807" i="1"/>
  <c r="AF1808" i="1"/>
  <c r="AF1809" i="1"/>
  <c r="AF1810" i="1"/>
  <c r="AF1811" i="1"/>
  <c r="AF1812" i="1"/>
  <c r="AF1813" i="1"/>
  <c r="AF1814" i="1"/>
  <c r="AF1815" i="1"/>
  <c r="AF1816" i="1"/>
  <c r="AF1817" i="1"/>
  <c r="AF1818" i="1"/>
  <c r="AF1819" i="1"/>
  <c r="AF1820" i="1"/>
  <c r="AF1821" i="1"/>
  <c r="AF1822" i="1"/>
  <c r="AF1823" i="1"/>
  <c r="AF1824" i="1"/>
  <c r="AF1825" i="1"/>
  <c r="AF1826" i="1"/>
  <c r="AF1827" i="1"/>
  <c r="AF1828" i="1"/>
  <c r="AF1829" i="1"/>
  <c r="AF1830" i="1"/>
  <c r="AF1831" i="1"/>
  <c r="AF1832" i="1"/>
  <c r="AF1833" i="1"/>
  <c r="AF1834" i="1"/>
  <c r="AF1835" i="1"/>
  <c r="AF1836" i="1"/>
  <c r="AF1837" i="1"/>
  <c r="AF1838" i="1"/>
  <c r="AF1839" i="1"/>
  <c r="AF1840" i="1"/>
  <c r="AF1841" i="1"/>
  <c r="AF1842" i="1"/>
  <c r="AF1843" i="1"/>
  <c r="AF1844" i="1"/>
  <c r="AF1845" i="1"/>
  <c r="AF1846" i="1"/>
  <c r="AF1847" i="1"/>
  <c r="AF1848" i="1"/>
  <c r="AF1849" i="1"/>
  <c r="AF1850" i="1"/>
  <c r="AF1851" i="1"/>
  <c r="AF1852" i="1"/>
  <c r="AF1853" i="1"/>
  <c r="AF1854" i="1"/>
  <c r="AF1855" i="1"/>
  <c r="AF1856" i="1"/>
  <c r="AF1857" i="1"/>
  <c r="AF1858" i="1"/>
  <c r="AF1859" i="1"/>
  <c r="AF1860" i="1"/>
  <c r="AF1861" i="1"/>
  <c r="AF1862" i="1"/>
  <c r="AF1863" i="1"/>
  <c r="AF1864" i="1"/>
  <c r="AF1865" i="1"/>
  <c r="AF1866" i="1"/>
  <c r="AF1867" i="1"/>
  <c r="AF1868" i="1"/>
  <c r="AF1869" i="1"/>
  <c r="AF1870" i="1"/>
  <c r="AF1871" i="1"/>
  <c r="AF1872" i="1"/>
  <c r="AF1873" i="1"/>
  <c r="AF1874" i="1"/>
  <c r="AF1875" i="1"/>
  <c r="AF1876" i="1"/>
  <c r="AF1877" i="1"/>
  <c r="AF1878" i="1"/>
  <c r="AF1879" i="1"/>
  <c r="AF1880" i="1"/>
  <c r="AF1881" i="1"/>
  <c r="AF1882" i="1"/>
  <c r="AF1883" i="1"/>
  <c r="AF1884" i="1"/>
  <c r="AF1885" i="1"/>
  <c r="AF1886" i="1"/>
  <c r="AF1887" i="1"/>
  <c r="AF1888" i="1"/>
  <c r="AF1889" i="1"/>
  <c r="AF1890" i="1"/>
  <c r="AF1891" i="1"/>
  <c r="AF1892" i="1"/>
  <c r="AF1893" i="1"/>
  <c r="AF1894" i="1"/>
  <c r="AF1895" i="1"/>
  <c r="AF1896" i="1"/>
  <c r="AF1897" i="1"/>
  <c r="AF1898" i="1"/>
  <c r="AF1899" i="1"/>
  <c r="AF1900" i="1"/>
  <c r="AF1901" i="1"/>
  <c r="AF1902" i="1"/>
  <c r="AF1903" i="1"/>
  <c r="AF1904" i="1"/>
  <c r="AF1905" i="1"/>
  <c r="AF1906" i="1"/>
  <c r="AF1907" i="1"/>
  <c r="AF1908" i="1"/>
  <c r="AF1909" i="1"/>
  <c r="AF1910" i="1"/>
  <c r="AF1911" i="1"/>
  <c r="AF1912" i="1"/>
  <c r="AF1913" i="1"/>
  <c r="AF1914" i="1"/>
  <c r="AF1915" i="1"/>
  <c r="AF1916" i="1"/>
  <c r="AF1917" i="1"/>
  <c r="AF1918" i="1"/>
  <c r="AF1919" i="1"/>
  <c r="AF1920" i="1"/>
  <c r="AF1921" i="1"/>
  <c r="AF1922" i="1"/>
  <c r="AF1923" i="1"/>
  <c r="AF1924" i="1"/>
  <c r="AF1925" i="1"/>
  <c r="AF1926" i="1"/>
  <c r="AF1927" i="1"/>
  <c r="AF1928" i="1"/>
  <c r="AF1929" i="1"/>
  <c r="AF1930" i="1"/>
  <c r="AF1931" i="1"/>
  <c r="AF1932" i="1"/>
  <c r="AF1933" i="1"/>
  <c r="AF1934" i="1"/>
  <c r="AF1935" i="1"/>
  <c r="AF1936" i="1"/>
  <c r="AF1937" i="1"/>
  <c r="AF1938" i="1"/>
  <c r="AF1939" i="1"/>
  <c r="AF1940" i="1"/>
  <c r="AF1941" i="1"/>
  <c r="AF1942" i="1"/>
  <c r="AF1943" i="1"/>
  <c r="AF1944" i="1"/>
  <c r="AF1945" i="1"/>
  <c r="AF1946" i="1"/>
  <c r="AF1947" i="1"/>
  <c r="AF1948" i="1"/>
  <c r="AF1949" i="1"/>
  <c r="AF1950" i="1"/>
  <c r="AF1951" i="1"/>
  <c r="AF1952" i="1"/>
  <c r="AF1953" i="1"/>
  <c r="AF1954" i="1"/>
  <c r="AF1955" i="1"/>
  <c r="AF1956" i="1"/>
  <c r="AF1957" i="1"/>
  <c r="AF1958" i="1"/>
  <c r="AF1959" i="1"/>
  <c r="AF1960" i="1"/>
  <c r="AF1961" i="1"/>
  <c r="AF1962" i="1"/>
  <c r="AF1963" i="1"/>
  <c r="AF1964" i="1"/>
  <c r="AF1965" i="1"/>
  <c r="AF1966" i="1"/>
  <c r="AF1967" i="1"/>
  <c r="AF1968" i="1"/>
  <c r="AF1969" i="1"/>
  <c r="AF1970" i="1"/>
  <c r="AF1971" i="1"/>
  <c r="AF1972" i="1"/>
  <c r="AF1973" i="1"/>
  <c r="AF1974" i="1"/>
  <c r="AF1975" i="1"/>
  <c r="AF1976" i="1"/>
  <c r="AF1977" i="1"/>
  <c r="AF1978" i="1"/>
  <c r="AF1979" i="1"/>
  <c r="AF1980" i="1"/>
  <c r="AF1981" i="1"/>
  <c r="AF1982" i="1"/>
  <c r="AF1983" i="1"/>
  <c r="AF1984" i="1"/>
  <c r="AF1985" i="1"/>
  <c r="AF1986" i="1"/>
  <c r="AF1987" i="1"/>
  <c r="AF1988" i="1"/>
  <c r="AF1989" i="1"/>
  <c r="AF1990" i="1"/>
  <c r="AF1991" i="1"/>
  <c r="AF1992" i="1"/>
  <c r="AF1993" i="1"/>
  <c r="AF1994" i="1"/>
  <c r="AF1995" i="1"/>
  <c r="AF1996" i="1"/>
  <c r="AF1997" i="1"/>
  <c r="AF1998"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651" i="1"/>
  <c r="X652" i="1"/>
  <c r="X653" i="1"/>
  <c r="X654" i="1"/>
  <c r="X655" i="1"/>
  <c r="X656" i="1"/>
  <c r="X657" i="1"/>
  <c r="X658" i="1"/>
  <c r="X659" i="1"/>
  <c r="X660" i="1"/>
  <c r="X661" i="1"/>
  <c r="X662" i="1"/>
  <c r="X663" i="1"/>
  <c r="X664" i="1"/>
  <c r="X665" i="1"/>
  <c r="X666" i="1"/>
  <c r="X667" i="1"/>
  <c r="X668" i="1"/>
  <c r="X669" i="1"/>
  <c r="X670" i="1"/>
  <c r="X671" i="1"/>
  <c r="X672" i="1"/>
  <c r="X673" i="1"/>
  <c r="X674" i="1"/>
  <c r="X675" i="1"/>
  <c r="X676" i="1"/>
  <c r="X677" i="1"/>
  <c r="X678" i="1"/>
  <c r="X679" i="1"/>
  <c r="X680" i="1"/>
  <c r="X681" i="1"/>
  <c r="X682" i="1"/>
  <c r="X683" i="1"/>
  <c r="X684" i="1"/>
  <c r="X685" i="1"/>
  <c r="X686" i="1"/>
  <c r="X687" i="1"/>
  <c r="X688" i="1"/>
  <c r="X689" i="1"/>
  <c r="X690" i="1"/>
  <c r="X691" i="1"/>
  <c r="X692" i="1"/>
  <c r="X693" i="1"/>
  <c r="X694" i="1"/>
  <c r="X695" i="1"/>
  <c r="X696" i="1"/>
  <c r="X697" i="1"/>
  <c r="X698" i="1"/>
  <c r="X699" i="1"/>
  <c r="X700" i="1"/>
  <c r="X701" i="1"/>
  <c r="X702" i="1"/>
  <c r="X703" i="1"/>
  <c r="X704" i="1"/>
  <c r="X705" i="1"/>
  <c r="X706" i="1"/>
  <c r="X707" i="1"/>
  <c r="X708" i="1"/>
  <c r="X709" i="1"/>
  <c r="X710" i="1"/>
  <c r="X711" i="1"/>
  <c r="X712" i="1"/>
  <c r="X713" i="1"/>
  <c r="X714" i="1"/>
  <c r="X715" i="1"/>
  <c r="X716" i="1"/>
  <c r="X717" i="1"/>
  <c r="X718" i="1"/>
  <c r="X719" i="1"/>
  <c r="X720" i="1"/>
  <c r="X721" i="1"/>
  <c r="X722" i="1"/>
  <c r="X723" i="1"/>
  <c r="X724" i="1"/>
  <c r="X725" i="1"/>
  <c r="X726" i="1"/>
  <c r="X727" i="1"/>
  <c r="X728" i="1"/>
  <c r="X729" i="1"/>
  <c r="X730" i="1"/>
  <c r="X731" i="1"/>
  <c r="X732" i="1"/>
  <c r="X733" i="1"/>
  <c r="X734" i="1"/>
  <c r="X735" i="1"/>
  <c r="X736" i="1"/>
  <c r="X737" i="1"/>
  <c r="X738" i="1"/>
  <c r="X739" i="1"/>
  <c r="X740" i="1"/>
  <c r="X741" i="1"/>
  <c r="X742" i="1"/>
  <c r="X743" i="1"/>
  <c r="X744" i="1"/>
  <c r="X745" i="1"/>
  <c r="X746" i="1"/>
  <c r="X747" i="1"/>
  <c r="X748" i="1"/>
  <c r="X749" i="1"/>
  <c r="X750" i="1"/>
  <c r="X751" i="1"/>
  <c r="X752" i="1"/>
  <c r="X753" i="1"/>
  <c r="X754" i="1"/>
  <c r="X755" i="1"/>
  <c r="X756" i="1"/>
  <c r="X757" i="1"/>
  <c r="X758" i="1"/>
  <c r="X759" i="1"/>
  <c r="X760" i="1"/>
  <c r="X761" i="1"/>
  <c r="X762" i="1"/>
  <c r="X763" i="1"/>
  <c r="X764" i="1"/>
  <c r="X765" i="1"/>
  <c r="X766" i="1"/>
  <c r="X767" i="1"/>
  <c r="X768" i="1"/>
  <c r="X769" i="1"/>
  <c r="X770" i="1"/>
  <c r="X771" i="1"/>
  <c r="X772" i="1"/>
  <c r="X773" i="1"/>
  <c r="X774" i="1"/>
  <c r="X775" i="1"/>
  <c r="X776" i="1"/>
  <c r="X777" i="1"/>
  <c r="X778" i="1"/>
  <c r="X779" i="1"/>
  <c r="X780" i="1"/>
  <c r="X781" i="1"/>
  <c r="X782" i="1"/>
  <c r="X783" i="1"/>
  <c r="X784" i="1"/>
  <c r="X785" i="1"/>
  <c r="X786" i="1"/>
  <c r="X787" i="1"/>
  <c r="X788" i="1"/>
  <c r="X789" i="1"/>
  <c r="X790" i="1"/>
  <c r="X791" i="1"/>
  <c r="X792" i="1"/>
  <c r="X793" i="1"/>
  <c r="X794" i="1"/>
  <c r="X795" i="1"/>
  <c r="X796" i="1"/>
  <c r="X797" i="1"/>
  <c r="X798" i="1"/>
  <c r="X799" i="1"/>
  <c r="X800" i="1"/>
  <c r="X801" i="1"/>
  <c r="X802" i="1"/>
  <c r="X803" i="1"/>
  <c r="X804" i="1"/>
  <c r="X805" i="1"/>
  <c r="X806" i="1"/>
  <c r="X807" i="1"/>
  <c r="X808" i="1"/>
  <c r="X809" i="1"/>
  <c r="X810" i="1"/>
  <c r="X811" i="1"/>
  <c r="X812" i="1"/>
  <c r="X813" i="1"/>
  <c r="X814" i="1"/>
  <c r="X815" i="1"/>
  <c r="X816" i="1"/>
  <c r="X817" i="1"/>
  <c r="X818" i="1"/>
  <c r="X819" i="1"/>
  <c r="X820" i="1"/>
  <c r="X821" i="1"/>
  <c r="X822" i="1"/>
  <c r="X823" i="1"/>
  <c r="X824" i="1"/>
  <c r="X825" i="1"/>
  <c r="X826" i="1"/>
  <c r="X827" i="1"/>
  <c r="X828" i="1"/>
  <c r="X829" i="1"/>
  <c r="X830" i="1"/>
  <c r="X831" i="1"/>
  <c r="X832" i="1"/>
  <c r="X833" i="1"/>
  <c r="X834" i="1"/>
  <c r="X835" i="1"/>
  <c r="X836" i="1"/>
  <c r="X837" i="1"/>
  <c r="X838" i="1"/>
  <c r="X839" i="1"/>
  <c r="X840" i="1"/>
  <c r="X841" i="1"/>
  <c r="X842" i="1"/>
  <c r="X843" i="1"/>
  <c r="X844" i="1"/>
  <c r="X845" i="1"/>
  <c r="X846" i="1"/>
  <c r="X847" i="1"/>
  <c r="X848" i="1"/>
  <c r="X849" i="1"/>
  <c r="X850" i="1"/>
  <c r="X851" i="1"/>
  <c r="X852" i="1"/>
  <c r="X853" i="1"/>
  <c r="X854" i="1"/>
  <c r="X855" i="1"/>
  <c r="X856" i="1"/>
  <c r="X857" i="1"/>
  <c r="X858" i="1"/>
  <c r="X859" i="1"/>
  <c r="X860" i="1"/>
  <c r="X861" i="1"/>
  <c r="X862" i="1"/>
  <c r="X863" i="1"/>
  <c r="X864" i="1"/>
  <c r="X865" i="1"/>
  <c r="X866" i="1"/>
  <c r="X867" i="1"/>
  <c r="X868" i="1"/>
  <c r="X869" i="1"/>
  <c r="X870" i="1"/>
  <c r="X871" i="1"/>
  <c r="X872" i="1"/>
  <c r="X873" i="1"/>
  <c r="X874" i="1"/>
  <c r="X875" i="1"/>
  <c r="X876" i="1"/>
  <c r="X877" i="1"/>
  <c r="X878" i="1"/>
  <c r="X879" i="1"/>
  <c r="X880" i="1"/>
  <c r="X881" i="1"/>
  <c r="X882" i="1"/>
  <c r="X883" i="1"/>
  <c r="X884" i="1"/>
  <c r="X885" i="1"/>
  <c r="X886" i="1"/>
  <c r="X887" i="1"/>
  <c r="X888" i="1"/>
  <c r="X889" i="1"/>
  <c r="X890" i="1"/>
  <c r="X891" i="1"/>
  <c r="X892" i="1"/>
  <c r="X893" i="1"/>
  <c r="X894" i="1"/>
  <c r="X895" i="1"/>
  <c r="X896" i="1"/>
  <c r="X897" i="1"/>
  <c r="X898" i="1"/>
  <c r="X899" i="1"/>
  <c r="X900" i="1"/>
  <c r="X901" i="1"/>
  <c r="X902" i="1"/>
  <c r="X903" i="1"/>
  <c r="X904" i="1"/>
  <c r="X905" i="1"/>
  <c r="X906" i="1"/>
  <c r="X907" i="1"/>
  <c r="X908" i="1"/>
  <c r="X909" i="1"/>
  <c r="X910" i="1"/>
  <c r="X911" i="1"/>
  <c r="X912" i="1"/>
  <c r="X913" i="1"/>
  <c r="X914" i="1"/>
  <c r="X915" i="1"/>
  <c r="X916" i="1"/>
  <c r="X917" i="1"/>
  <c r="X918" i="1"/>
  <c r="X919" i="1"/>
  <c r="X920" i="1"/>
  <c r="X921" i="1"/>
  <c r="X922" i="1"/>
  <c r="X923" i="1"/>
  <c r="X924" i="1"/>
  <c r="X925" i="1"/>
  <c r="X926" i="1"/>
  <c r="X927" i="1"/>
  <c r="X928" i="1"/>
  <c r="X929" i="1"/>
  <c r="X930" i="1"/>
  <c r="X931" i="1"/>
  <c r="X932" i="1"/>
  <c r="X933" i="1"/>
  <c r="X934" i="1"/>
  <c r="X935" i="1"/>
  <c r="X936" i="1"/>
  <c r="X937" i="1"/>
  <c r="X938" i="1"/>
  <c r="X939" i="1"/>
  <c r="X940" i="1"/>
  <c r="X941" i="1"/>
  <c r="X942" i="1"/>
  <c r="X943" i="1"/>
  <c r="X944" i="1"/>
  <c r="X945" i="1"/>
  <c r="X946" i="1"/>
  <c r="X947" i="1"/>
  <c r="X948" i="1"/>
  <c r="X949" i="1"/>
  <c r="X950" i="1"/>
  <c r="X951" i="1"/>
  <c r="X952" i="1"/>
  <c r="X953" i="1"/>
  <c r="X954" i="1"/>
  <c r="X955" i="1"/>
  <c r="X956" i="1"/>
  <c r="X957" i="1"/>
  <c r="X958" i="1"/>
  <c r="X959" i="1"/>
  <c r="X960" i="1"/>
  <c r="X961" i="1"/>
  <c r="X962" i="1"/>
  <c r="X963" i="1"/>
  <c r="X964" i="1"/>
  <c r="X965" i="1"/>
  <c r="X966" i="1"/>
  <c r="X967" i="1"/>
  <c r="X968" i="1"/>
  <c r="X969" i="1"/>
  <c r="X970" i="1"/>
  <c r="X971" i="1"/>
  <c r="X972" i="1"/>
  <c r="X973" i="1"/>
  <c r="X974" i="1"/>
  <c r="X975" i="1"/>
  <c r="X976" i="1"/>
  <c r="X977" i="1"/>
  <c r="X978" i="1"/>
  <c r="X979" i="1"/>
  <c r="X980" i="1"/>
  <c r="X981" i="1"/>
  <c r="X982" i="1"/>
  <c r="X983" i="1"/>
  <c r="X984" i="1"/>
  <c r="X985" i="1"/>
  <c r="X986" i="1"/>
  <c r="X987" i="1"/>
  <c r="X988" i="1"/>
  <c r="X989" i="1"/>
  <c r="X990" i="1"/>
  <c r="X991" i="1"/>
  <c r="X992" i="1"/>
  <c r="X993" i="1"/>
  <c r="X994" i="1"/>
  <c r="X995" i="1"/>
  <c r="X996" i="1"/>
  <c r="X997" i="1"/>
  <c r="X998" i="1"/>
  <c r="X999" i="1"/>
  <c r="X1000" i="1"/>
  <c r="X1001" i="1"/>
  <c r="X1002" i="1"/>
  <c r="X1003" i="1"/>
  <c r="X1004" i="1"/>
  <c r="X1005" i="1"/>
  <c r="X1006" i="1"/>
  <c r="X1007" i="1"/>
  <c r="X1008" i="1"/>
  <c r="X1009" i="1"/>
  <c r="X1010" i="1"/>
  <c r="X1011" i="1"/>
  <c r="X1012" i="1"/>
  <c r="X1013" i="1"/>
  <c r="X1014" i="1"/>
  <c r="X1015" i="1"/>
  <c r="X1016" i="1"/>
  <c r="X1017" i="1"/>
  <c r="X1018" i="1"/>
  <c r="X1019" i="1"/>
  <c r="X1020" i="1"/>
  <c r="X1021" i="1"/>
  <c r="X1022" i="1"/>
  <c r="X1023" i="1"/>
  <c r="X1024" i="1"/>
  <c r="X1025" i="1"/>
  <c r="X1026" i="1"/>
  <c r="X1027" i="1"/>
  <c r="X1028" i="1"/>
  <c r="X1029" i="1"/>
  <c r="X1030" i="1"/>
  <c r="X1031" i="1"/>
  <c r="X1032" i="1"/>
  <c r="X1033" i="1"/>
  <c r="X1034" i="1"/>
  <c r="X1035" i="1"/>
  <c r="X1036" i="1"/>
  <c r="X1037" i="1"/>
  <c r="X1038" i="1"/>
  <c r="X1039" i="1"/>
  <c r="X1040" i="1"/>
  <c r="X1041" i="1"/>
  <c r="X1042" i="1"/>
  <c r="X1043" i="1"/>
  <c r="X1044" i="1"/>
  <c r="X1045" i="1"/>
  <c r="X1046" i="1"/>
  <c r="X1047" i="1"/>
  <c r="X1048" i="1"/>
  <c r="X1049" i="1"/>
  <c r="X1050" i="1"/>
  <c r="X1051" i="1"/>
  <c r="X1052" i="1"/>
  <c r="X1053" i="1"/>
  <c r="X1054" i="1"/>
  <c r="X1055" i="1"/>
  <c r="X1056" i="1"/>
  <c r="X1057" i="1"/>
  <c r="X1058" i="1"/>
  <c r="X1059" i="1"/>
  <c r="X1060" i="1"/>
  <c r="X1061" i="1"/>
  <c r="X1062" i="1"/>
  <c r="X1063" i="1"/>
  <c r="X1064" i="1"/>
  <c r="X1065" i="1"/>
  <c r="X1066" i="1"/>
  <c r="X1067" i="1"/>
  <c r="X1068" i="1"/>
  <c r="X1069" i="1"/>
  <c r="X1070" i="1"/>
  <c r="X1071" i="1"/>
  <c r="X1072" i="1"/>
  <c r="X1073" i="1"/>
  <c r="X1074" i="1"/>
  <c r="X1075" i="1"/>
  <c r="X1076" i="1"/>
  <c r="X1077" i="1"/>
  <c r="X1078" i="1"/>
  <c r="X1079" i="1"/>
  <c r="X1080" i="1"/>
  <c r="X1081" i="1"/>
  <c r="X1082" i="1"/>
  <c r="X1083" i="1"/>
  <c r="X1084" i="1"/>
  <c r="X1085" i="1"/>
  <c r="X1086" i="1"/>
  <c r="X1087" i="1"/>
  <c r="X1088" i="1"/>
  <c r="X1089" i="1"/>
  <c r="X1090" i="1"/>
  <c r="X1091" i="1"/>
  <c r="X1092" i="1"/>
  <c r="X1093" i="1"/>
  <c r="X1094" i="1"/>
  <c r="X1095" i="1"/>
  <c r="X1096" i="1"/>
  <c r="X1097" i="1"/>
  <c r="X1098" i="1"/>
  <c r="X1099" i="1"/>
  <c r="X1100" i="1"/>
  <c r="X1101" i="1"/>
  <c r="X1102" i="1"/>
  <c r="X1103" i="1"/>
  <c r="X1104" i="1"/>
  <c r="X1105" i="1"/>
  <c r="X1106" i="1"/>
  <c r="X1107" i="1"/>
  <c r="X1108" i="1"/>
  <c r="X1109" i="1"/>
  <c r="X1110" i="1"/>
  <c r="X1111" i="1"/>
  <c r="X1112" i="1"/>
  <c r="X1113" i="1"/>
  <c r="X1114" i="1"/>
  <c r="X1115" i="1"/>
  <c r="X1116" i="1"/>
  <c r="X1117" i="1"/>
  <c r="X1118" i="1"/>
  <c r="X1119" i="1"/>
  <c r="X1120" i="1"/>
  <c r="X1121" i="1"/>
  <c r="X1122" i="1"/>
  <c r="X1123" i="1"/>
  <c r="X1124" i="1"/>
  <c r="X1125" i="1"/>
  <c r="X1126" i="1"/>
  <c r="X1127" i="1"/>
  <c r="X1128" i="1"/>
  <c r="X1129" i="1"/>
  <c r="X1130" i="1"/>
  <c r="X1131" i="1"/>
  <c r="X1132" i="1"/>
  <c r="X1133" i="1"/>
  <c r="X1134" i="1"/>
  <c r="X1135" i="1"/>
  <c r="X1136" i="1"/>
  <c r="X1137" i="1"/>
  <c r="X1138" i="1"/>
  <c r="X1139" i="1"/>
  <c r="X1140" i="1"/>
  <c r="X1141" i="1"/>
  <c r="X1142" i="1"/>
  <c r="X1143" i="1"/>
  <c r="X1144" i="1"/>
  <c r="X1145" i="1"/>
  <c r="X1146" i="1"/>
  <c r="X1147" i="1"/>
  <c r="X1148" i="1"/>
  <c r="X1149" i="1"/>
  <c r="X1150" i="1"/>
  <c r="X1151" i="1"/>
  <c r="X1152" i="1"/>
  <c r="X1153" i="1"/>
  <c r="X1154" i="1"/>
  <c r="X1155" i="1"/>
  <c r="X1156" i="1"/>
  <c r="X1157" i="1"/>
  <c r="X1158" i="1"/>
  <c r="X1159" i="1"/>
  <c r="X1160" i="1"/>
  <c r="X1161" i="1"/>
  <c r="X1162" i="1"/>
  <c r="X1163" i="1"/>
  <c r="X1164" i="1"/>
  <c r="X1165" i="1"/>
  <c r="X1166" i="1"/>
  <c r="X1167" i="1"/>
  <c r="X1168" i="1"/>
  <c r="X1169" i="1"/>
  <c r="X1170" i="1"/>
  <c r="X1171" i="1"/>
  <c r="X1172" i="1"/>
  <c r="X1173" i="1"/>
  <c r="X1174" i="1"/>
  <c r="X1175" i="1"/>
  <c r="X1176" i="1"/>
  <c r="X1177" i="1"/>
  <c r="X1178" i="1"/>
  <c r="X1179" i="1"/>
  <c r="X1180" i="1"/>
  <c r="X1181" i="1"/>
  <c r="X1182" i="1"/>
  <c r="X1183" i="1"/>
  <c r="X1184" i="1"/>
  <c r="X1185" i="1"/>
  <c r="X1186" i="1"/>
  <c r="X1187" i="1"/>
  <c r="X1188" i="1"/>
  <c r="X1189" i="1"/>
  <c r="X1190" i="1"/>
  <c r="X1191" i="1"/>
  <c r="X1192" i="1"/>
  <c r="X1193" i="1"/>
  <c r="X1194" i="1"/>
  <c r="X1195" i="1"/>
  <c r="X1196" i="1"/>
  <c r="X1197" i="1"/>
  <c r="X1198" i="1"/>
  <c r="X1199" i="1"/>
  <c r="X1200" i="1"/>
  <c r="X1201" i="1"/>
  <c r="X1202" i="1"/>
  <c r="X1203" i="1"/>
  <c r="X1204" i="1"/>
  <c r="X1205" i="1"/>
  <c r="X1206" i="1"/>
  <c r="X1207" i="1"/>
  <c r="X1208" i="1"/>
  <c r="X1209" i="1"/>
  <c r="X1210" i="1"/>
  <c r="X1211" i="1"/>
  <c r="X1212" i="1"/>
  <c r="X1213" i="1"/>
  <c r="X1214" i="1"/>
  <c r="X1215" i="1"/>
  <c r="X1216" i="1"/>
  <c r="X1217" i="1"/>
  <c r="X1218" i="1"/>
  <c r="X1219" i="1"/>
  <c r="X1220" i="1"/>
  <c r="X1221" i="1"/>
  <c r="X1222" i="1"/>
  <c r="X1223" i="1"/>
  <c r="X1224" i="1"/>
  <c r="X1225" i="1"/>
  <c r="X1226" i="1"/>
  <c r="X1227" i="1"/>
  <c r="X1228" i="1"/>
  <c r="X1229" i="1"/>
  <c r="X1230" i="1"/>
  <c r="X1231" i="1"/>
  <c r="X1232" i="1"/>
  <c r="X1233" i="1"/>
  <c r="X1234" i="1"/>
  <c r="X1235" i="1"/>
  <c r="X1236" i="1"/>
  <c r="X1237" i="1"/>
  <c r="X1238" i="1"/>
  <c r="X1239" i="1"/>
  <c r="X1240" i="1"/>
  <c r="X1241" i="1"/>
  <c r="X1242" i="1"/>
  <c r="X1243" i="1"/>
  <c r="X1244" i="1"/>
  <c r="X1245" i="1"/>
  <c r="X1246" i="1"/>
  <c r="X1247" i="1"/>
  <c r="X1248" i="1"/>
  <c r="X1249" i="1"/>
  <c r="X1250" i="1"/>
  <c r="X1251" i="1"/>
  <c r="X1252" i="1"/>
  <c r="X1253" i="1"/>
  <c r="X1254" i="1"/>
  <c r="X1255" i="1"/>
  <c r="X1256" i="1"/>
  <c r="X1257" i="1"/>
  <c r="X1258" i="1"/>
  <c r="X1259" i="1"/>
  <c r="X1260" i="1"/>
  <c r="X1261" i="1"/>
  <c r="X1262" i="1"/>
  <c r="X1263" i="1"/>
  <c r="X1264" i="1"/>
  <c r="X1265" i="1"/>
  <c r="X1266" i="1"/>
  <c r="X1267" i="1"/>
  <c r="X1268" i="1"/>
  <c r="X1269" i="1"/>
  <c r="X1270" i="1"/>
  <c r="X1271" i="1"/>
  <c r="X1272" i="1"/>
  <c r="X1273" i="1"/>
  <c r="X1274" i="1"/>
  <c r="X1275" i="1"/>
  <c r="X1276" i="1"/>
  <c r="X1277" i="1"/>
  <c r="X1278" i="1"/>
  <c r="X1279" i="1"/>
  <c r="X1280" i="1"/>
  <c r="X1281" i="1"/>
  <c r="X1282" i="1"/>
  <c r="X1283" i="1"/>
  <c r="X1284" i="1"/>
  <c r="X1285" i="1"/>
  <c r="X1286" i="1"/>
  <c r="X1287" i="1"/>
  <c r="X1288" i="1"/>
  <c r="X1289" i="1"/>
  <c r="X1290" i="1"/>
  <c r="X1291" i="1"/>
  <c r="X1292" i="1"/>
  <c r="X1293" i="1"/>
  <c r="X1294" i="1"/>
  <c r="X1295" i="1"/>
  <c r="X1296" i="1"/>
  <c r="X1297" i="1"/>
  <c r="X1298" i="1"/>
  <c r="X1299" i="1"/>
  <c r="X1300" i="1"/>
  <c r="X1301" i="1"/>
  <c r="X1302" i="1"/>
  <c r="X1303" i="1"/>
  <c r="X1304" i="1"/>
  <c r="X1305" i="1"/>
  <c r="X1306" i="1"/>
  <c r="X1307" i="1"/>
  <c r="X1308" i="1"/>
  <c r="X1309" i="1"/>
  <c r="X1310" i="1"/>
  <c r="X1311" i="1"/>
  <c r="X1312" i="1"/>
  <c r="X1313" i="1"/>
  <c r="X1314" i="1"/>
  <c r="X1315" i="1"/>
  <c r="X1316" i="1"/>
  <c r="X1317" i="1"/>
  <c r="X1318" i="1"/>
  <c r="X1319" i="1"/>
  <c r="X1320" i="1"/>
  <c r="X1321" i="1"/>
  <c r="X1322" i="1"/>
  <c r="X1323" i="1"/>
  <c r="X1324" i="1"/>
  <c r="X1325" i="1"/>
  <c r="X1326" i="1"/>
  <c r="X1327" i="1"/>
  <c r="X1328" i="1"/>
  <c r="X1329" i="1"/>
  <c r="X1330" i="1"/>
  <c r="X1331" i="1"/>
  <c r="X1332" i="1"/>
  <c r="X1333" i="1"/>
  <c r="X1334" i="1"/>
  <c r="X1335" i="1"/>
  <c r="X1336" i="1"/>
  <c r="X1337" i="1"/>
  <c r="X1338" i="1"/>
  <c r="X1339" i="1"/>
  <c r="X1340" i="1"/>
  <c r="X1341" i="1"/>
  <c r="X1342" i="1"/>
  <c r="X1343" i="1"/>
  <c r="X1344" i="1"/>
  <c r="X1345" i="1"/>
  <c r="X1346" i="1"/>
  <c r="X1347" i="1"/>
  <c r="X1348" i="1"/>
  <c r="X1349" i="1"/>
  <c r="X1350" i="1"/>
  <c r="X1351" i="1"/>
  <c r="X1352" i="1"/>
  <c r="X1353" i="1"/>
  <c r="X1354" i="1"/>
  <c r="X1355" i="1"/>
  <c r="X1356" i="1"/>
  <c r="X1357" i="1"/>
  <c r="X1358" i="1"/>
  <c r="X1359" i="1"/>
  <c r="X1360" i="1"/>
  <c r="X1361" i="1"/>
  <c r="X1362" i="1"/>
  <c r="X1363" i="1"/>
  <c r="X1364" i="1"/>
  <c r="X1365" i="1"/>
  <c r="X1366" i="1"/>
  <c r="X1367" i="1"/>
  <c r="X1368" i="1"/>
  <c r="X1369" i="1"/>
  <c r="X1370" i="1"/>
  <c r="X1371" i="1"/>
  <c r="X1372" i="1"/>
  <c r="X1373" i="1"/>
  <c r="X1374" i="1"/>
  <c r="X1375" i="1"/>
  <c r="X1376" i="1"/>
  <c r="X1377" i="1"/>
  <c r="X1378" i="1"/>
  <c r="X1379" i="1"/>
  <c r="X1380" i="1"/>
  <c r="X1381" i="1"/>
  <c r="X1382" i="1"/>
  <c r="X1383" i="1"/>
  <c r="X1384" i="1"/>
  <c r="X1385" i="1"/>
  <c r="X1386" i="1"/>
  <c r="X1387" i="1"/>
  <c r="X1388" i="1"/>
  <c r="X1389" i="1"/>
  <c r="X1390" i="1"/>
  <c r="X1391" i="1"/>
  <c r="X1392" i="1"/>
  <c r="X1393" i="1"/>
  <c r="X1394" i="1"/>
  <c r="X1395" i="1"/>
  <c r="X1396" i="1"/>
  <c r="X1397" i="1"/>
  <c r="X1398" i="1"/>
  <c r="X1399" i="1"/>
  <c r="X1400" i="1"/>
  <c r="X1401" i="1"/>
  <c r="X1402" i="1"/>
  <c r="X1403" i="1"/>
  <c r="X1404" i="1"/>
  <c r="X1405" i="1"/>
  <c r="X1406" i="1"/>
  <c r="X1407" i="1"/>
  <c r="X1408" i="1"/>
  <c r="X1409" i="1"/>
  <c r="X1410" i="1"/>
  <c r="X1411" i="1"/>
  <c r="X1412" i="1"/>
  <c r="X1413" i="1"/>
  <c r="X1414" i="1"/>
  <c r="X1415" i="1"/>
  <c r="X1416" i="1"/>
  <c r="X1417" i="1"/>
  <c r="X1418" i="1"/>
  <c r="X1419" i="1"/>
  <c r="X1420" i="1"/>
  <c r="X1421" i="1"/>
  <c r="X1422" i="1"/>
  <c r="X1423" i="1"/>
  <c r="X1424" i="1"/>
  <c r="X1425" i="1"/>
  <c r="X1426" i="1"/>
  <c r="X1427" i="1"/>
  <c r="X1428" i="1"/>
  <c r="X1429" i="1"/>
  <c r="X1430" i="1"/>
  <c r="X1431" i="1"/>
  <c r="X1432" i="1"/>
  <c r="X1433" i="1"/>
  <c r="X1434" i="1"/>
  <c r="X1435" i="1"/>
  <c r="X1436" i="1"/>
  <c r="X1437" i="1"/>
  <c r="X1438" i="1"/>
  <c r="X1439" i="1"/>
  <c r="X1440" i="1"/>
  <c r="X1441" i="1"/>
  <c r="X1442" i="1"/>
  <c r="X1443" i="1"/>
  <c r="X1444" i="1"/>
  <c r="X1445" i="1"/>
  <c r="X1446" i="1"/>
  <c r="X1447" i="1"/>
  <c r="X1448" i="1"/>
  <c r="X1449" i="1"/>
  <c r="X1450" i="1"/>
  <c r="X1451" i="1"/>
  <c r="X1452" i="1"/>
  <c r="X1453" i="1"/>
  <c r="X1454" i="1"/>
  <c r="X1455" i="1"/>
  <c r="X1456" i="1"/>
  <c r="X1457" i="1"/>
  <c r="X1458" i="1"/>
  <c r="X1459" i="1"/>
  <c r="X1460" i="1"/>
  <c r="X1461" i="1"/>
  <c r="X1462" i="1"/>
  <c r="X1463" i="1"/>
  <c r="X1464" i="1"/>
  <c r="X1465" i="1"/>
  <c r="X1466" i="1"/>
  <c r="X1467" i="1"/>
  <c r="X1468" i="1"/>
  <c r="X1469" i="1"/>
  <c r="X1470" i="1"/>
  <c r="X1471" i="1"/>
  <c r="X1472" i="1"/>
  <c r="X1473" i="1"/>
  <c r="X1474" i="1"/>
  <c r="X1475" i="1"/>
  <c r="X1476" i="1"/>
  <c r="X1477" i="1"/>
  <c r="X1478" i="1"/>
  <c r="X1479" i="1"/>
  <c r="X1480" i="1"/>
  <c r="X1481" i="1"/>
  <c r="X1482" i="1"/>
  <c r="X1483" i="1"/>
  <c r="X1484" i="1"/>
  <c r="X1485" i="1"/>
  <c r="X1486" i="1"/>
  <c r="X1487" i="1"/>
  <c r="X1488" i="1"/>
  <c r="X1489" i="1"/>
  <c r="X1490" i="1"/>
  <c r="X1491" i="1"/>
  <c r="X1492" i="1"/>
  <c r="X1493" i="1"/>
  <c r="X1494" i="1"/>
  <c r="X1495" i="1"/>
  <c r="X1496" i="1"/>
  <c r="X1497" i="1"/>
  <c r="X1498" i="1"/>
  <c r="X1499" i="1"/>
  <c r="X1500" i="1"/>
  <c r="X1501" i="1"/>
  <c r="X1502" i="1"/>
  <c r="X1503" i="1"/>
  <c r="X1504" i="1"/>
  <c r="X1505" i="1"/>
  <c r="X1506" i="1"/>
  <c r="X1507" i="1"/>
  <c r="X1508" i="1"/>
  <c r="X1509" i="1"/>
  <c r="X1510" i="1"/>
  <c r="X1511" i="1"/>
  <c r="X1512" i="1"/>
  <c r="X1513" i="1"/>
  <c r="X1514" i="1"/>
  <c r="X1515" i="1"/>
  <c r="X1516" i="1"/>
  <c r="X1517" i="1"/>
  <c r="X1518" i="1"/>
  <c r="X1519" i="1"/>
  <c r="X1520" i="1"/>
  <c r="X1521" i="1"/>
  <c r="X1522" i="1"/>
  <c r="X1523" i="1"/>
  <c r="X1524" i="1"/>
  <c r="X1525" i="1"/>
  <c r="X1526" i="1"/>
  <c r="X1527" i="1"/>
  <c r="X1528" i="1"/>
  <c r="X1529" i="1"/>
  <c r="X1530" i="1"/>
  <c r="X1531" i="1"/>
  <c r="X1532" i="1"/>
  <c r="X1533" i="1"/>
  <c r="X1534" i="1"/>
  <c r="X1535" i="1"/>
  <c r="X1536" i="1"/>
  <c r="X1537" i="1"/>
  <c r="X1538" i="1"/>
  <c r="X1539" i="1"/>
  <c r="X1540" i="1"/>
  <c r="X1541" i="1"/>
  <c r="X1542" i="1"/>
  <c r="X1543" i="1"/>
  <c r="X1544" i="1"/>
  <c r="X1545" i="1"/>
  <c r="X1546" i="1"/>
  <c r="X1547" i="1"/>
  <c r="X1548" i="1"/>
  <c r="X1549" i="1"/>
  <c r="X1550" i="1"/>
  <c r="X1551" i="1"/>
  <c r="X1552" i="1"/>
  <c r="X1553" i="1"/>
  <c r="X1554" i="1"/>
  <c r="X1555" i="1"/>
  <c r="X1556" i="1"/>
  <c r="X1557" i="1"/>
  <c r="X1558" i="1"/>
  <c r="X1559" i="1"/>
  <c r="X1560" i="1"/>
  <c r="X1561" i="1"/>
  <c r="X1562" i="1"/>
  <c r="X1563" i="1"/>
  <c r="X1564" i="1"/>
  <c r="X1565" i="1"/>
  <c r="X1566" i="1"/>
  <c r="X1567" i="1"/>
  <c r="X1568" i="1"/>
  <c r="X1569" i="1"/>
  <c r="X1570" i="1"/>
  <c r="X1571" i="1"/>
  <c r="X1572" i="1"/>
  <c r="X1573" i="1"/>
  <c r="X1574" i="1"/>
  <c r="X1575" i="1"/>
  <c r="X1576" i="1"/>
  <c r="X1577" i="1"/>
  <c r="X1578" i="1"/>
  <c r="X1579" i="1"/>
  <c r="X1580" i="1"/>
  <c r="X1581" i="1"/>
  <c r="X1582" i="1"/>
  <c r="X1583" i="1"/>
  <c r="X1584" i="1"/>
  <c r="X1585" i="1"/>
  <c r="X1586" i="1"/>
  <c r="X1587" i="1"/>
  <c r="X1588" i="1"/>
  <c r="X1589" i="1"/>
  <c r="X1590" i="1"/>
  <c r="X1591" i="1"/>
  <c r="X1592" i="1"/>
  <c r="X1593" i="1"/>
  <c r="X1594" i="1"/>
  <c r="X1595" i="1"/>
  <c r="X1596" i="1"/>
  <c r="X1597" i="1"/>
  <c r="X1598" i="1"/>
  <c r="X1599" i="1"/>
  <c r="X1600" i="1"/>
  <c r="X1601" i="1"/>
  <c r="X1602" i="1"/>
  <c r="X1603" i="1"/>
  <c r="X1604" i="1"/>
  <c r="X1605" i="1"/>
  <c r="X1606" i="1"/>
  <c r="X1607" i="1"/>
  <c r="X1608" i="1"/>
  <c r="X1609" i="1"/>
  <c r="X1610" i="1"/>
  <c r="X1611" i="1"/>
  <c r="X1612" i="1"/>
  <c r="X1613" i="1"/>
  <c r="X1614" i="1"/>
  <c r="X1615" i="1"/>
  <c r="X1616" i="1"/>
  <c r="X1617" i="1"/>
  <c r="X1618" i="1"/>
  <c r="X1619" i="1"/>
  <c r="X1620" i="1"/>
  <c r="X1621" i="1"/>
  <c r="X1622" i="1"/>
  <c r="X1623" i="1"/>
  <c r="X1624" i="1"/>
  <c r="X1625" i="1"/>
  <c r="X1626" i="1"/>
  <c r="X1627" i="1"/>
  <c r="X1628" i="1"/>
  <c r="X1629" i="1"/>
  <c r="X1630" i="1"/>
  <c r="X1631" i="1"/>
  <c r="X1632" i="1"/>
  <c r="X1633" i="1"/>
  <c r="X1634" i="1"/>
  <c r="X1635" i="1"/>
  <c r="X1636" i="1"/>
  <c r="X1637" i="1"/>
  <c r="X1638" i="1"/>
  <c r="X1639" i="1"/>
  <c r="X1640" i="1"/>
  <c r="X1641" i="1"/>
  <c r="X1642" i="1"/>
  <c r="X1643" i="1"/>
  <c r="X1644" i="1"/>
  <c r="X1645" i="1"/>
  <c r="X1646" i="1"/>
  <c r="X1647" i="1"/>
  <c r="X1648" i="1"/>
  <c r="X1649" i="1"/>
  <c r="X1650" i="1"/>
  <c r="X1651" i="1"/>
  <c r="X1652" i="1"/>
  <c r="X1653" i="1"/>
  <c r="X1654" i="1"/>
  <c r="X1655" i="1"/>
  <c r="X1656" i="1"/>
  <c r="X1657" i="1"/>
  <c r="X1658" i="1"/>
  <c r="X1659" i="1"/>
  <c r="X1660" i="1"/>
  <c r="X1661" i="1"/>
  <c r="X1662" i="1"/>
  <c r="X1663" i="1"/>
  <c r="X1664" i="1"/>
  <c r="X1665" i="1"/>
  <c r="X1666" i="1"/>
  <c r="X1667" i="1"/>
  <c r="X1668" i="1"/>
  <c r="X1669" i="1"/>
  <c r="X1670" i="1"/>
  <c r="X1671" i="1"/>
  <c r="X1672" i="1"/>
  <c r="X1673" i="1"/>
  <c r="X1674" i="1"/>
  <c r="X1675" i="1"/>
  <c r="X1676" i="1"/>
  <c r="X1677" i="1"/>
  <c r="X1678" i="1"/>
  <c r="X1679" i="1"/>
  <c r="X1680" i="1"/>
  <c r="X1681" i="1"/>
  <c r="X1682" i="1"/>
  <c r="X1683" i="1"/>
  <c r="X1684" i="1"/>
  <c r="X1685" i="1"/>
  <c r="X1686" i="1"/>
  <c r="X1687" i="1"/>
  <c r="X1688" i="1"/>
  <c r="X1689" i="1"/>
  <c r="X1690" i="1"/>
  <c r="X1691" i="1"/>
  <c r="X1692" i="1"/>
  <c r="X1693" i="1"/>
  <c r="X1694" i="1"/>
  <c r="X1695" i="1"/>
  <c r="X1696" i="1"/>
  <c r="X1697" i="1"/>
  <c r="X1698" i="1"/>
  <c r="X1699" i="1"/>
  <c r="X1700" i="1"/>
  <c r="X1701" i="1"/>
  <c r="X1702" i="1"/>
  <c r="X1703" i="1"/>
  <c r="X1704" i="1"/>
  <c r="X1705" i="1"/>
  <c r="X1706" i="1"/>
  <c r="X1707" i="1"/>
  <c r="X1708" i="1"/>
  <c r="X1709" i="1"/>
  <c r="X1710" i="1"/>
  <c r="X1711" i="1"/>
  <c r="X1712" i="1"/>
  <c r="X1713" i="1"/>
  <c r="X1714" i="1"/>
  <c r="X1715" i="1"/>
  <c r="X1716" i="1"/>
  <c r="X1717" i="1"/>
  <c r="X1718" i="1"/>
  <c r="X1719" i="1"/>
  <c r="X1720" i="1"/>
  <c r="X1721" i="1"/>
  <c r="X1722" i="1"/>
  <c r="X1723" i="1"/>
  <c r="X1724" i="1"/>
  <c r="X1725" i="1"/>
  <c r="X1726" i="1"/>
  <c r="X1727" i="1"/>
  <c r="X1728" i="1"/>
  <c r="X1729" i="1"/>
  <c r="X1730" i="1"/>
  <c r="X1731" i="1"/>
  <c r="X1732" i="1"/>
  <c r="X1733" i="1"/>
  <c r="X1734" i="1"/>
  <c r="X1735" i="1"/>
  <c r="X1736" i="1"/>
  <c r="X1737" i="1"/>
  <c r="X1738" i="1"/>
  <c r="X1739" i="1"/>
  <c r="X1740" i="1"/>
  <c r="X1741" i="1"/>
  <c r="X1742" i="1"/>
  <c r="X1743" i="1"/>
  <c r="X1744" i="1"/>
  <c r="X1745" i="1"/>
  <c r="X1746" i="1"/>
  <c r="X1747" i="1"/>
  <c r="X1748" i="1"/>
  <c r="X1749" i="1"/>
  <c r="X1750" i="1"/>
  <c r="X1751" i="1"/>
  <c r="X1752" i="1"/>
  <c r="X1753" i="1"/>
  <c r="X1754" i="1"/>
  <c r="X1755" i="1"/>
  <c r="X1756" i="1"/>
  <c r="X1757" i="1"/>
  <c r="X1758" i="1"/>
  <c r="X1759" i="1"/>
  <c r="X1760" i="1"/>
  <c r="X1761" i="1"/>
  <c r="X1762" i="1"/>
  <c r="X1763" i="1"/>
  <c r="X1764" i="1"/>
  <c r="X1765" i="1"/>
  <c r="X1766" i="1"/>
  <c r="X1767" i="1"/>
  <c r="X1768" i="1"/>
  <c r="X1769" i="1"/>
  <c r="X1770" i="1"/>
  <c r="X1771" i="1"/>
  <c r="X1772" i="1"/>
  <c r="X1773" i="1"/>
  <c r="X1774" i="1"/>
  <c r="X1775" i="1"/>
  <c r="X1776" i="1"/>
  <c r="X1777" i="1"/>
  <c r="X1778" i="1"/>
  <c r="X1779" i="1"/>
  <c r="X1780" i="1"/>
  <c r="X1781" i="1"/>
  <c r="X1782" i="1"/>
  <c r="X1783" i="1"/>
  <c r="X1784" i="1"/>
  <c r="X1785" i="1"/>
  <c r="X1786" i="1"/>
  <c r="X1787" i="1"/>
  <c r="X1788" i="1"/>
  <c r="X1789" i="1"/>
  <c r="X1790" i="1"/>
  <c r="X1791" i="1"/>
  <c r="X1792" i="1"/>
  <c r="X1793" i="1"/>
  <c r="X1794" i="1"/>
  <c r="X1795" i="1"/>
  <c r="X1796" i="1"/>
  <c r="X1797" i="1"/>
  <c r="X1798" i="1"/>
  <c r="X1799" i="1"/>
  <c r="X1800" i="1"/>
  <c r="X1801" i="1"/>
  <c r="X1802" i="1"/>
  <c r="X1803" i="1"/>
  <c r="X1804" i="1"/>
  <c r="X1805" i="1"/>
  <c r="X1806" i="1"/>
  <c r="X1807" i="1"/>
  <c r="X1808" i="1"/>
  <c r="X1809" i="1"/>
  <c r="X1810" i="1"/>
  <c r="X1811" i="1"/>
  <c r="X1812" i="1"/>
  <c r="X1813" i="1"/>
  <c r="X1814" i="1"/>
  <c r="X1815" i="1"/>
  <c r="X1816" i="1"/>
  <c r="X1817" i="1"/>
  <c r="X1818" i="1"/>
  <c r="X1819" i="1"/>
  <c r="X1820" i="1"/>
  <c r="X1821" i="1"/>
  <c r="X1822" i="1"/>
  <c r="X1823" i="1"/>
  <c r="X1824" i="1"/>
  <c r="X1825" i="1"/>
  <c r="X1826" i="1"/>
  <c r="X1827" i="1"/>
  <c r="X1828" i="1"/>
  <c r="X1829" i="1"/>
  <c r="X1830" i="1"/>
  <c r="X1831" i="1"/>
  <c r="X1832" i="1"/>
  <c r="X1833" i="1"/>
  <c r="X1834" i="1"/>
  <c r="X1835" i="1"/>
  <c r="X1836" i="1"/>
  <c r="X1837" i="1"/>
  <c r="X1838" i="1"/>
  <c r="X1839" i="1"/>
  <c r="X1840" i="1"/>
  <c r="X1841" i="1"/>
  <c r="X1842" i="1"/>
  <c r="X1843" i="1"/>
  <c r="X1844" i="1"/>
  <c r="X1845" i="1"/>
  <c r="X1846" i="1"/>
  <c r="X1847" i="1"/>
  <c r="X1848" i="1"/>
  <c r="X1849" i="1"/>
  <c r="X1850" i="1"/>
  <c r="X1851" i="1"/>
  <c r="X1852" i="1"/>
  <c r="X1853" i="1"/>
  <c r="X1854" i="1"/>
  <c r="X1855" i="1"/>
  <c r="X1856" i="1"/>
  <c r="X1857" i="1"/>
  <c r="X1858" i="1"/>
  <c r="X1859" i="1"/>
  <c r="X1860" i="1"/>
  <c r="X1861" i="1"/>
  <c r="X1862" i="1"/>
  <c r="X1863" i="1"/>
  <c r="X1864" i="1"/>
  <c r="X1865" i="1"/>
  <c r="X1866" i="1"/>
  <c r="X1867" i="1"/>
  <c r="X1868" i="1"/>
  <c r="X1869" i="1"/>
  <c r="X1870" i="1"/>
  <c r="X1871" i="1"/>
  <c r="X1872" i="1"/>
  <c r="X1873" i="1"/>
  <c r="X1874" i="1"/>
  <c r="X1875" i="1"/>
  <c r="X1876" i="1"/>
  <c r="X1877" i="1"/>
  <c r="X1878" i="1"/>
  <c r="X1879" i="1"/>
  <c r="X1880" i="1"/>
  <c r="X1881" i="1"/>
  <c r="X1882" i="1"/>
  <c r="X1883" i="1"/>
  <c r="X1884" i="1"/>
  <c r="X1885" i="1"/>
  <c r="X1886" i="1"/>
  <c r="X1887" i="1"/>
  <c r="X1888" i="1"/>
  <c r="X1889" i="1"/>
  <c r="X1890" i="1"/>
  <c r="X1891" i="1"/>
  <c r="X1892" i="1"/>
  <c r="X1893" i="1"/>
  <c r="X1894" i="1"/>
  <c r="X1895" i="1"/>
  <c r="X1896" i="1"/>
  <c r="X1897" i="1"/>
  <c r="X1898" i="1"/>
  <c r="X1899" i="1"/>
  <c r="X1900" i="1"/>
  <c r="X1901" i="1"/>
  <c r="X1902" i="1"/>
  <c r="X1903" i="1"/>
  <c r="X1904" i="1"/>
  <c r="X1905" i="1"/>
  <c r="X1906" i="1"/>
  <c r="X1907" i="1"/>
  <c r="X1908" i="1"/>
  <c r="X1909" i="1"/>
  <c r="X1910" i="1"/>
  <c r="X1911" i="1"/>
  <c r="X1912" i="1"/>
  <c r="X1913" i="1"/>
  <c r="X1914" i="1"/>
  <c r="X1915" i="1"/>
  <c r="X1916" i="1"/>
  <c r="X1917" i="1"/>
  <c r="X1918" i="1"/>
  <c r="X1919" i="1"/>
  <c r="X1920" i="1"/>
  <c r="X1921" i="1"/>
  <c r="X1922" i="1"/>
  <c r="X1923" i="1"/>
  <c r="X1924" i="1"/>
  <c r="X1925" i="1"/>
  <c r="X1926" i="1"/>
  <c r="X1927" i="1"/>
  <c r="X1928" i="1"/>
  <c r="X1929" i="1"/>
  <c r="X1930" i="1"/>
  <c r="X1931" i="1"/>
  <c r="X1932" i="1"/>
  <c r="X1933" i="1"/>
  <c r="X1934" i="1"/>
  <c r="X1935" i="1"/>
  <c r="X1936" i="1"/>
  <c r="X1937" i="1"/>
  <c r="X1938" i="1"/>
  <c r="X1939" i="1"/>
  <c r="X1940" i="1"/>
  <c r="X1941" i="1"/>
  <c r="X1942" i="1"/>
  <c r="X1943" i="1"/>
  <c r="X1944" i="1"/>
  <c r="X1945" i="1"/>
  <c r="X1946" i="1"/>
  <c r="X1947" i="1"/>
  <c r="X1948" i="1"/>
  <c r="X1949" i="1"/>
  <c r="X1950" i="1"/>
  <c r="X1951" i="1"/>
  <c r="X1952" i="1"/>
  <c r="X1953" i="1"/>
  <c r="X1954" i="1"/>
  <c r="X1955" i="1"/>
  <c r="X1956" i="1"/>
  <c r="X1957" i="1"/>
  <c r="X1958" i="1"/>
  <c r="X1959" i="1"/>
  <c r="X1960" i="1"/>
  <c r="X1961" i="1"/>
  <c r="X1962" i="1"/>
  <c r="X1963" i="1"/>
  <c r="X1964" i="1"/>
  <c r="X1965" i="1"/>
  <c r="X1966" i="1"/>
  <c r="X1967" i="1"/>
  <c r="X1968" i="1"/>
  <c r="X1969" i="1"/>
  <c r="X1970" i="1"/>
  <c r="X1971" i="1"/>
  <c r="X1972" i="1"/>
  <c r="X1973" i="1"/>
  <c r="X1974" i="1"/>
  <c r="X1975" i="1"/>
  <c r="X1976" i="1"/>
  <c r="X1977" i="1"/>
  <c r="X1978" i="1"/>
  <c r="X1979" i="1"/>
  <c r="X1980" i="1"/>
  <c r="X1981" i="1"/>
  <c r="X1982" i="1"/>
  <c r="X1983" i="1"/>
  <c r="X1984" i="1"/>
  <c r="X1985" i="1"/>
  <c r="X1986" i="1"/>
  <c r="X1987" i="1"/>
  <c r="X1988" i="1"/>
  <c r="X1989" i="1"/>
  <c r="X1990" i="1"/>
  <c r="X1991" i="1"/>
  <c r="X1992" i="1"/>
  <c r="X1993" i="1"/>
  <c r="X1994" i="1"/>
  <c r="X1995" i="1"/>
  <c r="X1996" i="1"/>
  <c r="X1997" i="1"/>
  <c r="X1998" i="1"/>
  <c r="AK3" i="1"/>
  <c r="AK4" i="1"/>
  <c r="AK6" i="1"/>
  <c r="AK7" i="1"/>
  <c r="AK8" i="1"/>
  <c r="AK9" i="1"/>
  <c r="AK10" i="1"/>
  <c r="AK11" i="1"/>
  <c r="AK12" i="1"/>
  <c r="AK13" i="1"/>
  <c r="AK14" i="1"/>
  <c r="AK15" i="1"/>
  <c r="AK16" i="1"/>
  <c r="AK17" i="1"/>
  <c r="AK18" i="1"/>
  <c r="AK19" i="1"/>
  <c r="AK20" i="1"/>
  <c r="AK21" i="1"/>
  <c r="AK22" i="1"/>
  <c r="AK23" i="1"/>
  <c r="AK24" i="1"/>
  <c r="AK25" i="1"/>
  <c r="AK26" i="1"/>
  <c r="AK27" i="1"/>
  <c r="AK28" i="1"/>
  <c r="AK29" i="1"/>
  <c r="AK30" i="1"/>
  <c r="AK31" i="1"/>
  <c r="AK32" i="1"/>
  <c r="AK33" i="1"/>
  <c r="AK34" i="1"/>
  <c r="AK35" i="1"/>
  <c r="AK36" i="1"/>
  <c r="AK37" i="1"/>
  <c r="AK38" i="1"/>
  <c r="AK39" i="1"/>
  <c r="AK40" i="1"/>
  <c r="AK41" i="1"/>
  <c r="AK42" i="1"/>
  <c r="AK43" i="1"/>
  <c r="AK44" i="1"/>
  <c r="AK45" i="1"/>
  <c r="AK46" i="1"/>
  <c r="AK47" i="1"/>
  <c r="AK48" i="1"/>
  <c r="AK49" i="1"/>
  <c r="AK50" i="1"/>
  <c r="AK51" i="1"/>
  <c r="AK52" i="1"/>
  <c r="AK53" i="1"/>
  <c r="AK54" i="1"/>
  <c r="AK55" i="1"/>
  <c r="AK56" i="1"/>
  <c r="AK57" i="1"/>
  <c r="AK58" i="1"/>
  <c r="AK59" i="1"/>
  <c r="AK60" i="1"/>
  <c r="AK61" i="1"/>
  <c r="AK62" i="1"/>
  <c r="AK63" i="1"/>
  <c r="AK64" i="1"/>
  <c r="AK65" i="1"/>
  <c r="AK66" i="1"/>
  <c r="AK67" i="1"/>
  <c r="AK68" i="1"/>
  <c r="AK69" i="1"/>
  <c r="AK70" i="1"/>
  <c r="AK71" i="1"/>
  <c r="AK72" i="1"/>
  <c r="AK73" i="1"/>
  <c r="AK74" i="1"/>
  <c r="AK75" i="1"/>
  <c r="AK76" i="1"/>
  <c r="AK77" i="1"/>
  <c r="AK78" i="1"/>
  <c r="AK79" i="1"/>
  <c r="AK80" i="1"/>
  <c r="AK81" i="1"/>
  <c r="AK82" i="1"/>
  <c r="AK83" i="1"/>
  <c r="AK84" i="1"/>
  <c r="AK85" i="1"/>
  <c r="AK86" i="1"/>
  <c r="AK87" i="1"/>
  <c r="AK88" i="1"/>
  <c r="AK89" i="1"/>
  <c r="AK90" i="1"/>
  <c r="AK91" i="1"/>
  <c r="AK92" i="1"/>
  <c r="AK93" i="1"/>
  <c r="AK94" i="1"/>
  <c r="AK95" i="1"/>
  <c r="AK96" i="1"/>
  <c r="AK97" i="1"/>
  <c r="AK98" i="1"/>
  <c r="AK99" i="1"/>
  <c r="AK100" i="1"/>
  <c r="AK101" i="1"/>
  <c r="AK102" i="1"/>
  <c r="AK103" i="1"/>
  <c r="AK104" i="1"/>
  <c r="AK105" i="1"/>
  <c r="AK106" i="1"/>
  <c r="AK107" i="1"/>
  <c r="AK108" i="1"/>
  <c r="AK109" i="1"/>
  <c r="AK110" i="1"/>
  <c r="AK111" i="1"/>
  <c r="AK112" i="1"/>
  <c r="AK113" i="1"/>
  <c r="AK114" i="1"/>
  <c r="AK115" i="1"/>
  <c r="AK116" i="1"/>
  <c r="AK117" i="1"/>
  <c r="AK118" i="1"/>
  <c r="AK119" i="1"/>
  <c r="AK120" i="1"/>
  <c r="AK121" i="1"/>
  <c r="AK122" i="1"/>
  <c r="AK123" i="1"/>
  <c r="AK124" i="1"/>
  <c r="AK125" i="1"/>
  <c r="AK126" i="1"/>
  <c r="AK127" i="1"/>
  <c r="AK128" i="1"/>
  <c r="AK129" i="1"/>
  <c r="AK130" i="1"/>
  <c r="AK131" i="1"/>
  <c r="AK132" i="1"/>
  <c r="AK133" i="1"/>
  <c r="AK134" i="1"/>
  <c r="AK135" i="1"/>
  <c r="AK136" i="1"/>
  <c r="AK137" i="1"/>
  <c r="AK138" i="1"/>
  <c r="AK139" i="1"/>
  <c r="AK140" i="1"/>
  <c r="AK141" i="1"/>
  <c r="AK142" i="1"/>
  <c r="AK143" i="1"/>
  <c r="AK144" i="1"/>
  <c r="AK145" i="1"/>
  <c r="AK146" i="1"/>
  <c r="AK147" i="1"/>
  <c r="AK148" i="1"/>
  <c r="AK149" i="1"/>
  <c r="AK150" i="1"/>
  <c r="AK151" i="1"/>
  <c r="AK152" i="1"/>
  <c r="AK153" i="1"/>
  <c r="AK154" i="1"/>
  <c r="AK155" i="1"/>
  <c r="AK156" i="1"/>
  <c r="AK157" i="1"/>
  <c r="AK158" i="1"/>
  <c r="AK159" i="1"/>
  <c r="AK160" i="1"/>
  <c r="AK161" i="1"/>
  <c r="AK162" i="1"/>
  <c r="AK163" i="1"/>
  <c r="AK164" i="1"/>
  <c r="AK165" i="1"/>
  <c r="AK166" i="1"/>
  <c r="AK167" i="1"/>
  <c r="AK168" i="1"/>
  <c r="AK169" i="1"/>
  <c r="AK170" i="1"/>
  <c r="AK171" i="1"/>
  <c r="AK172" i="1"/>
  <c r="AK173" i="1"/>
  <c r="AK174" i="1"/>
  <c r="AK175" i="1"/>
  <c r="AK176" i="1"/>
  <c r="AK177" i="1"/>
  <c r="AK178" i="1"/>
  <c r="AK179" i="1"/>
  <c r="AK180" i="1"/>
  <c r="AK181" i="1"/>
  <c r="AK182" i="1"/>
  <c r="AK183" i="1"/>
  <c r="AK184" i="1"/>
  <c r="AK185" i="1"/>
  <c r="AK186" i="1"/>
  <c r="AK187" i="1"/>
  <c r="AK188" i="1"/>
  <c r="AK189" i="1"/>
  <c r="AK190" i="1"/>
  <c r="AK191" i="1"/>
  <c r="AK192" i="1"/>
  <c r="AK193" i="1"/>
  <c r="AK194" i="1"/>
  <c r="AK195" i="1"/>
  <c r="AK196" i="1"/>
  <c r="AK197" i="1"/>
  <c r="AK198" i="1"/>
  <c r="AK199" i="1"/>
  <c r="AK200" i="1"/>
  <c r="AK201" i="1"/>
  <c r="AK202" i="1"/>
  <c r="AK203" i="1"/>
  <c r="AK204" i="1"/>
  <c r="AK205" i="1"/>
  <c r="AK206" i="1"/>
  <c r="AK207" i="1"/>
  <c r="AK208" i="1"/>
  <c r="AK209" i="1"/>
  <c r="AK210" i="1"/>
  <c r="AK211" i="1"/>
  <c r="AK212" i="1"/>
  <c r="AK213" i="1"/>
  <c r="AK214" i="1"/>
  <c r="AK215" i="1"/>
  <c r="AK216" i="1"/>
  <c r="AK217" i="1"/>
  <c r="AK218" i="1"/>
  <c r="AK219" i="1"/>
  <c r="AK220" i="1"/>
  <c r="AK221" i="1"/>
  <c r="AK222" i="1"/>
  <c r="AK223" i="1"/>
  <c r="AK224" i="1"/>
  <c r="AK225" i="1"/>
  <c r="AK226" i="1"/>
  <c r="AK227" i="1"/>
  <c r="AK228" i="1"/>
  <c r="AK229" i="1"/>
  <c r="AK230" i="1"/>
  <c r="AK231" i="1"/>
  <c r="AK232" i="1"/>
  <c r="AK233" i="1"/>
  <c r="AK234" i="1"/>
  <c r="AK235" i="1"/>
  <c r="AK236" i="1"/>
  <c r="AK237" i="1"/>
  <c r="AK238" i="1"/>
  <c r="AK239" i="1"/>
  <c r="AK240" i="1"/>
  <c r="AK241" i="1"/>
  <c r="AK242" i="1"/>
  <c r="AK243" i="1"/>
  <c r="AK244" i="1"/>
  <c r="AK245" i="1"/>
  <c r="AK246" i="1"/>
  <c r="AK247" i="1"/>
  <c r="AK248" i="1"/>
  <c r="AK249" i="1"/>
  <c r="AK250" i="1"/>
  <c r="AK251" i="1"/>
  <c r="AK252" i="1"/>
  <c r="AK253" i="1"/>
  <c r="AK254" i="1"/>
  <c r="AK255" i="1"/>
  <c r="AK256" i="1"/>
  <c r="AK257" i="1"/>
  <c r="AK258" i="1"/>
  <c r="AK259" i="1"/>
  <c r="AK260" i="1"/>
  <c r="AK261" i="1"/>
  <c r="AK262" i="1"/>
  <c r="AK263" i="1"/>
  <c r="AK264" i="1"/>
  <c r="AK265" i="1"/>
  <c r="AK266" i="1"/>
  <c r="AK267" i="1"/>
  <c r="AK268" i="1"/>
  <c r="AK269" i="1"/>
  <c r="AK270" i="1"/>
  <c r="AK271" i="1"/>
  <c r="AK272" i="1"/>
  <c r="AK273" i="1"/>
  <c r="AK274" i="1"/>
  <c r="AK275" i="1"/>
  <c r="AK276" i="1"/>
  <c r="AK277" i="1"/>
  <c r="AK278" i="1"/>
  <c r="AK279" i="1"/>
  <c r="AK280" i="1"/>
  <c r="AK281" i="1"/>
  <c r="AK282" i="1"/>
  <c r="AK283" i="1"/>
  <c r="AK284" i="1"/>
  <c r="AK285" i="1"/>
  <c r="AK286" i="1"/>
  <c r="AK287" i="1"/>
  <c r="AK288" i="1"/>
  <c r="AK289" i="1"/>
  <c r="AK290" i="1"/>
  <c r="AK291" i="1"/>
  <c r="AK292" i="1"/>
  <c r="AK293" i="1"/>
  <c r="AK294" i="1"/>
  <c r="AK295" i="1"/>
  <c r="AK296" i="1"/>
  <c r="AK297" i="1"/>
  <c r="AK298" i="1"/>
  <c r="AK299" i="1"/>
  <c r="AK300" i="1"/>
  <c r="AK301" i="1"/>
  <c r="AK302" i="1"/>
  <c r="AK303" i="1"/>
  <c r="AK304" i="1"/>
  <c r="AK305" i="1"/>
  <c r="AK306" i="1"/>
  <c r="AK307" i="1"/>
  <c r="AK308" i="1"/>
  <c r="AK309" i="1"/>
  <c r="AK310" i="1"/>
  <c r="AK311" i="1"/>
  <c r="AK312" i="1"/>
  <c r="AK313" i="1"/>
  <c r="AK314" i="1"/>
  <c r="AK315" i="1"/>
  <c r="AK316" i="1"/>
  <c r="AK317" i="1"/>
  <c r="AK318" i="1"/>
  <c r="AK319" i="1"/>
  <c r="AK320" i="1"/>
  <c r="AK321" i="1"/>
  <c r="AK322" i="1"/>
  <c r="AK323" i="1"/>
  <c r="AK324" i="1"/>
  <c r="AK325" i="1"/>
  <c r="AK326" i="1"/>
  <c r="AK327" i="1"/>
  <c r="AK328" i="1"/>
  <c r="AK329" i="1"/>
  <c r="AK330" i="1"/>
  <c r="AK331" i="1"/>
  <c r="AK332" i="1"/>
  <c r="AK333" i="1"/>
  <c r="AK334" i="1"/>
  <c r="AK335" i="1"/>
  <c r="AK336" i="1"/>
  <c r="AK337" i="1"/>
  <c r="AK338" i="1"/>
  <c r="AK339" i="1"/>
  <c r="AK340" i="1"/>
  <c r="AK341" i="1"/>
  <c r="AK342" i="1"/>
  <c r="AK343" i="1"/>
  <c r="AK344" i="1"/>
  <c r="AK345" i="1"/>
  <c r="AK346" i="1"/>
  <c r="AK347" i="1"/>
  <c r="AK348" i="1"/>
  <c r="AK349" i="1"/>
  <c r="AK350" i="1"/>
  <c r="AK351" i="1"/>
  <c r="AK352" i="1"/>
  <c r="AK353" i="1"/>
  <c r="AK354" i="1"/>
  <c r="AK355" i="1"/>
  <c r="AK356" i="1"/>
  <c r="AK357" i="1"/>
  <c r="AK358" i="1"/>
  <c r="AK359" i="1"/>
  <c r="AK360" i="1"/>
  <c r="AK361" i="1"/>
  <c r="AK362" i="1"/>
  <c r="AK363" i="1"/>
  <c r="AK364" i="1"/>
  <c r="AK365" i="1"/>
  <c r="AK366" i="1"/>
  <c r="AK367" i="1"/>
  <c r="AK368" i="1"/>
  <c r="AK369" i="1"/>
  <c r="AK370" i="1"/>
  <c r="AK371" i="1"/>
  <c r="AK372" i="1"/>
  <c r="AK373" i="1"/>
  <c r="AK374" i="1"/>
  <c r="AK375" i="1"/>
  <c r="AK376" i="1"/>
  <c r="AK377" i="1"/>
  <c r="AK378" i="1"/>
  <c r="AK379" i="1"/>
  <c r="AK380" i="1"/>
  <c r="AK381" i="1"/>
  <c r="AK382" i="1"/>
  <c r="AK383" i="1"/>
  <c r="AK384" i="1"/>
  <c r="AK385" i="1"/>
  <c r="AK386" i="1"/>
  <c r="AK387" i="1"/>
  <c r="AK388" i="1"/>
  <c r="AK389" i="1"/>
  <c r="AK390" i="1"/>
  <c r="AK391" i="1"/>
  <c r="AK392" i="1"/>
  <c r="AK393" i="1"/>
  <c r="AK394" i="1"/>
  <c r="AK395" i="1"/>
  <c r="AK396" i="1"/>
  <c r="AK397" i="1"/>
  <c r="AK398" i="1"/>
  <c r="AK399" i="1"/>
  <c r="AK400" i="1"/>
  <c r="AK401" i="1"/>
  <c r="AK402" i="1"/>
  <c r="AK403" i="1"/>
  <c r="AK404" i="1"/>
  <c r="AK405" i="1"/>
  <c r="AK406" i="1"/>
  <c r="AK407" i="1"/>
  <c r="AK408" i="1"/>
  <c r="AK409" i="1"/>
  <c r="AK410" i="1"/>
  <c r="AK411" i="1"/>
  <c r="AK412" i="1"/>
  <c r="AK413" i="1"/>
  <c r="AK414" i="1"/>
  <c r="AK415" i="1"/>
  <c r="AK416" i="1"/>
  <c r="AK417" i="1"/>
  <c r="AK418" i="1"/>
  <c r="AK419" i="1"/>
  <c r="AK420" i="1"/>
  <c r="AK421" i="1"/>
  <c r="AK422" i="1"/>
  <c r="AK423" i="1"/>
  <c r="AK424" i="1"/>
  <c r="AK425" i="1"/>
  <c r="AK426" i="1"/>
  <c r="AK427" i="1"/>
  <c r="AK428" i="1"/>
  <c r="AK429" i="1"/>
  <c r="AK430" i="1"/>
  <c r="AK431" i="1"/>
  <c r="AK432" i="1"/>
  <c r="AK433" i="1"/>
  <c r="AK434" i="1"/>
  <c r="AK435" i="1"/>
  <c r="AK436" i="1"/>
  <c r="AK437" i="1"/>
  <c r="AK438" i="1"/>
  <c r="AK439" i="1"/>
  <c r="AK440" i="1"/>
  <c r="AK441" i="1"/>
  <c r="AK442" i="1"/>
  <c r="AK443" i="1"/>
  <c r="AK444" i="1"/>
  <c r="AK445" i="1"/>
  <c r="AK446" i="1"/>
  <c r="AK447" i="1"/>
  <c r="AK448" i="1"/>
  <c r="AK449" i="1"/>
  <c r="AK450" i="1"/>
  <c r="AK451" i="1"/>
  <c r="AK452" i="1"/>
  <c r="AK453" i="1"/>
  <c r="AK454" i="1"/>
  <c r="AK455" i="1"/>
  <c r="AK456" i="1"/>
  <c r="AK457" i="1"/>
  <c r="AK458" i="1"/>
  <c r="AK459" i="1"/>
  <c r="AK460" i="1"/>
  <c r="AK461" i="1"/>
  <c r="AK462" i="1"/>
  <c r="AK463" i="1"/>
  <c r="AK464" i="1"/>
  <c r="AK465" i="1"/>
  <c r="AK466" i="1"/>
  <c r="AK467" i="1"/>
  <c r="AK468" i="1"/>
  <c r="AK469" i="1"/>
  <c r="AK470" i="1"/>
  <c r="AK471" i="1"/>
  <c r="AK472" i="1"/>
  <c r="AK473" i="1"/>
  <c r="AK474" i="1"/>
  <c r="AK475" i="1"/>
  <c r="AK476" i="1"/>
  <c r="AK477" i="1"/>
  <c r="AK478" i="1"/>
  <c r="AK479" i="1"/>
  <c r="AK480" i="1"/>
  <c r="AK481" i="1"/>
  <c r="AK482" i="1"/>
  <c r="AK483" i="1"/>
  <c r="AK484" i="1"/>
  <c r="AK485" i="1"/>
  <c r="AK486" i="1"/>
  <c r="AK487" i="1"/>
  <c r="AK488" i="1"/>
  <c r="AK489" i="1"/>
  <c r="AK490" i="1"/>
  <c r="AK491" i="1"/>
  <c r="AK492" i="1"/>
  <c r="AK493" i="1"/>
  <c r="AK494" i="1"/>
  <c r="AK495" i="1"/>
  <c r="AK496" i="1"/>
  <c r="AK497" i="1"/>
  <c r="AK498" i="1"/>
  <c r="AK499" i="1"/>
  <c r="AK500" i="1"/>
  <c r="AK501" i="1"/>
  <c r="AK502" i="1"/>
  <c r="AK503" i="1"/>
  <c r="AK504" i="1"/>
  <c r="AK505" i="1"/>
  <c r="AK506" i="1"/>
  <c r="AK507" i="1"/>
  <c r="AK508" i="1"/>
  <c r="AK509" i="1"/>
  <c r="AK510" i="1"/>
  <c r="AK511" i="1"/>
  <c r="AK512" i="1"/>
  <c r="AK513" i="1"/>
  <c r="AK514" i="1"/>
  <c r="AK515" i="1"/>
  <c r="AK516" i="1"/>
  <c r="AK517" i="1"/>
  <c r="AK518" i="1"/>
  <c r="AK519" i="1"/>
  <c r="AK520" i="1"/>
  <c r="AK521" i="1"/>
  <c r="AK522" i="1"/>
  <c r="AK523" i="1"/>
  <c r="AK524" i="1"/>
  <c r="AK525" i="1"/>
  <c r="AK526" i="1"/>
  <c r="AK527" i="1"/>
  <c r="AK528" i="1"/>
  <c r="AK529" i="1"/>
  <c r="AK530" i="1"/>
  <c r="AK531" i="1"/>
  <c r="AK532" i="1"/>
  <c r="AK533" i="1"/>
  <c r="AK534" i="1"/>
  <c r="AK535" i="1"/>
  <c r="AK536" i="1"/>
  <c r="AK537" i="1"/>
  <c r="AK538" i="1"/>
  <c r="AK539" i="1"/>
  <c r="AK540" i="1"/>
  <c r="AK541" i="1"/>
  <c r="AK542" i="1"/>
  <c r="AK543" i="1"/>
  <c r="AK544" i="1"/>
  <c r="AK545" i="1"/>
  <c r="AK546" i="1"/>
  <c r="AK547" i="1"/>
  <c r="AK548" i="1"/>
  <c r="AK549" i="1"/>
  <c r="AK550" i="1"/>
  <c r="AK551" i="1"/>
  <c r="AK552" i="1"/>
  <c r="AK553" i="1"/>
  <c r="AK554" i="1"/>
  <c r="AK555" i="1"/>
  <c r="AK556" i="1"/>
  <c r="AK557" i="1"/>
  <c r="AK558" i="1"/>
  <c r="AK559" i="1"/>
  <c r="AK560" i="1"/>
  <c r="AK561" i="1"/>
  <c r="AK562" i="1"/>
  <c r="AK563" i="1"/>
  <c r="AK564" i="1"/>
  <c r="AK565" i="1"/>
  <c r="AK566" i="1"/>
  <c r="AK567" i="1"/>
  <c r="AK568" i="1"/>
  <c r="AK569" i="1"/>
  <c r="AK570" i="1"/>
  <c r="AK571" i="1"/>
  <c r="AK572" i="1"/>
  <c r="AK573" i="1"/>
  <c r="AK574" i="1"/>
  <c r="AK575" i="1"/>
  <c r="AK576" i="1"/>
  <c r="AK577" i="1"/>
  <c r="AK578" i="1"/>
  <c r="AK579" i="1"/>
  <c r="AK580" i="1"/>
  <c r="AK581" i="1"/>
  <c r="AK582" i="1"/>
  <c r="AK583" i="1"/>
  <c r="AK584" i="1"/>
  <c r="AK585" i="1"/>
  <c r="AK586" i="1"/>
  <c r="AK587" i="1"/>
  <c r="AK588" i="1"/>
  <c r="AK589" i="1"/>
  <c r="AK590" i="1"/>
  <c r="AK591" i="1"/>
  <c r="AK592" i="1"/>
  <c r="AK593" i="1"/>
  <c r="AK594" i="1"/>
  <c r="AK595" i="1"/>
  <c r="AK596" i="1"/>
  <c r="AK597" i="1"/>
  <c r="AK598" i="1"/>
  <c r="AK599" i="1"/>
  <c r="AK600" i="1"/>
  <c r="AK601" i="1"/>
  <c r="AK602" i="1"/>
  <c r="AK603" i="1"/>
  <c r="AK604" i="1"/>
  <c r="AK605" i="1"/>
  <c r="AK606" i="1"/>
  <c r="AK607" i="1"/>
  <c r="AK608" i="1"/>
  <c r="AK609" i="1"/>
  <c r="AK610" i="1"/>
  <c r="AK611" i="1"/>
  <c r="AK612" i="1"/>
  <c r="AK613" i="1"/>
  <c r="AK614" i="1"/>
  <c r="AK615" i="1"/>
  <c r="AK616" i="1"/>
  <c r="AK617" i="1"/>
  <c r="AK618" i="1"/>
  <c r="AK619" i="1"/>
  <c r="AK620" i="1"/>
  <c r="AK621" i="1"/>
  <c r="AK622" i="1"/>
  <c r="AK623" i="1"/>
  <c r="AK624" i="1"/>
  <c r="AK625" i="1"/>
  <c r="AK626" i="1"/>
  <c r="AK627" i="1"/>
  <c r="AK628" i="1"/>
  <c r="AK629" i="1"/>
  <c r="AK630" i="1"/>
  <c r="AK631" i="1"/>
  <c r="AK632" i="1"/>
  <c r="AK633" i="1"/>
  <c r="AK634" i="1"/>
  <c r="AK635" i="1"/>
  <c r="AK636" i="1"/>
  <c r="AK637" i="1"/>
  <c r="AK638" i="1"/>
  <c r="AK639" i="1"/>
  <c r="AK640" i="1"/>
  <c r="AK641" i="1"/>
  <c r="AK642" i="1"/>
  <c r="AK643" i="1"/>
  <c r="AK644" i="1"/>
  <c r="AK645" i="1"/>
  <c r="AK646" i="1"/>
  <c r="AK647" i="1"/>
  <c r="AK648" i="1"/>
  <c r="AK649" i="1"/>
  <c r="AK650" i="1"/>
  <c r="AK651" i="1"/>
  <c r="AK652" i="1"/>
  <c r="AK653" i="1"/>
  <c r="AK654" i="1"/>
  <c r="AK655" i="1"/>
  <c r="AK656" i="1"/>
  <c r="AK657" i="1"/>
  <c r="AK658" i="1"/>
  <c r="AK659" i="1"/>
  <c r="AK660" i="1"/>
  <c r="AK661" i="1"/>
  <c r="AK662" i="1"/>
  <c r="AK663" i="1"/>
  <c r="AK664" i="1"/>
  <c r="AK665" i="1"/>
  <c r="AK666" i="1"/>
  <c r="AK667" i="1"/>
  <c r="AK668" i="1"/>
  <c r="AK669" i="1"/>
  <c r="AK670" i="1"/>
  <c r="AK671" i="1"/>
  <c r="AK672" i="1"/>
  <c r="AK673" i="1"/>
  <c r="AK674" i="1"/>
  <c r="AK675" i="1"/>
  <c r="AK676" i="1"/>
  <c r="AK677" i="1"/>
  <c r="AK678" i="1"/>
  <c r="AK679" i="1"/>
  <c r="AK680" i="1"/>
  <c r="AK681" i="1"/>
  <c r="AK682" i="1"/>
  <c r="AK683" i="1"/>
  <c r="AK684" i="1"/>
  <c r="AK685" i="1"/>
  <c r="AK686" i="1"/>
  <c r="AK687" i="1"/>
  <c r="AK688" i="1"/>
  <c r="AK689" i="1"/>
  <c r="AK690" i="1"/>
  <c r="AK691" i="1"/>
  <c r="AK692" i="1"/>
  <c r="AK693" i="1"/>
  <c r="AK694" i="1"/>
  <c r="AK695" i="1"/>
  <c r="AK696" i="1"/>
  <c r="AK697" i="1"/>
  <c r="AK698" i="1"/>
  <c r="AK699" i="1"/>
  <c r="AK700" i="1"/>
  <c r="AK701" i="1"/>
  <c r="AK702" i="1"/>
  <c r="AK703" i="1"/>
  <c r="AK704" i="1"/>
  <c r="AK705" i="1"/>
  <c r="AK706" i="1"/>
  <c r="AK707" i="1"/>
  <c r="AK708" i="1"/>
  <c r="AK709" i="1"/>
  <c r="AK710" i="1"/>
  <c r="AK711" i="1"/>
  <c r="AK712" i="1"/>
  <c r="AK713" i="1"/>
  <c r="AK714" i="1"/>
  <c r="AK715" i="1"/>
  <c r="AK716" i="1"/>
  <c r="AK717" i="1"/>
  <c r="AK718" i="1"/>
  <c r="AK719" i="1"/>
  <c r="AK720" i="1"/>
  <c r="AK721" i="1"/>
  <c r="AK722" i="1"/>
  <c r="AK723" i="1"/>
  <c r="AK724" i="1"/>
  <c r="AK725" i="1"/>
  <c r="AK726" i="1"/>
  <c r="AK727" i="1"/>
  <c r="AK728" i="1"/>
  <c r="AK729" i="1"/>
  <c r="AK730" i="1"/>
  <c r="AK731" i="1"/>
  <c r="AK732" i="1"/>
  <c r="AK733" i="1"/>
  <c r="AK734" i="1"/>
  <c r="AK735" i="1"/>
  <c r="AK736" i="1"/>
  <c r="AK737" i="1"/>
  <c r="AK738" i="1"/>
  <c r="AK739" i="1"/>
  <c r="AK740" i="1"/>
  <c r="AK741" i="1"/>
  <c r="AK742" i="1"/>
  <c r="AK743" i="1"/>
  <c r="AK744" i="1"/>
  <c r="AK745" i="1"/>
  <c r="AK746" i="1"/>
  <c r="AK747" i="1"/>
  <c r="AK748" i="1"/>
  <c r="AK749" i="1"/>
  <c r="AK750" i="1"/>
  <c r="AK751" i="1"/>
  <c r="AK752" i="1"/>
  <c r="AK753" i="1"/>
  <c r="AK754" i="1"/>
  <c r="AK755" i="1"/>
  <c r="AK756" i="1"/>
  <c r="AK757" i="1"/>
  <c r="AK758" i="1"/>
  <c r="AK759" i="1"/>
  <c r="AK760" i="1"/>
  <c r="AK761" i="1"/>
  <c r="AK762" i="1"/>
  <c r="AK763" i="1"/>
  <c r="AK764" i="1"/>
  <c r="AK765" i="1"/>
  <c r="AK766" i="1"/>
  <c r="AK767" i="1"/>
  <c r="AK768" i="1"/>
  <c r="AK769" i="1"/>
  <c r="AK770" i="1"/>
  <c r="AK771" i="1"/>
  <c r="AK772" i="1"/>
  <c r="AK773" i="1"/>
  <c r="AK774" i="1"/>
  <c r="AK775" i="1"/>
  <c r="AK776" i="1"/>
  <c r="AK777" i="1"/>
  <c r="AK778" i="1"/>
  <c r="AK779" i="1"/>
  <c r="AK780" i="1"/>
  <c r="AK781" i="1"/>
  <c r="AK782" i="1"/>
  <c r="AK783" i="1"/>
  <c r="AK784" i="1"/>
  <c r="AK785" i="1"/>
  <c r="AK786" i="1"/>
  <c r="AK787" i="1"/>
  <c r="AK788" i="1"/>
  <c r="AK789" i="1"/>
  <c r="AK790" i="1"/>
  <c r="AK791" i="1"/>
  <c r="AK792" i="1"/>
  <c r="AK793" i="1"/>
  <c r="AK794" i="1"/>
  <c r="AK795" i="1"/>
  <c r="AK796" i="1"/>
  <c r="AK797" i="1"/>
  <c r="AK798" i="1"/>
  <c r="AK799" i="1"/>
  <c r="AK800" i="1"/>
  <c r="AK801" i="1"/>
  <c r="AK802" i="1"/>
  <c r="AK803" i="1"/>
  <c r="AK804" i="1"/>
  <c r="AK805" i="1"/>
  <c r="AK806" i="1"/>
  <c r="AK807" i="1"/>
  <c r="AK808" i="1"/>
  <c r="AK809" i="1"/>
  <c r="AK810" i="1"/>
  <c r="AK811" i="1"/>
  <c r="AK812" i="1"/>
  <c r="AK813" i="1"/>
  <c r="AK814" i="1"/>
  <c r="AK815" i="1"/>
  <c r="AK816" i="1"/>
  <c r="AK817" i="1"/>
  <c r="AK818" i="1"/>
  <c r="AK819" i="1"/>
  <c r="AK820" i="1"/>
  <c r="AK821" i="1"/>
  <c r="AK822" i="1"/>
  <c r="AK823" i="1"/>
  <c r="AK824" i="1"/>
  <c r="AK825" i="1"/>
  <c r="AK826" i="1"/>
  <c r="AK827" i="1"/>
  <c r="AK828" i="1"/>
  <c r="AK829" i="1"/>
  <c r="AK830" i="1"/>
  <c r="AK831" i="1"/>
  <c r="AK832" i="1"/>
  <c r="AK833" i="1"/>
  <c r="AK834" i="1"/>
  <c r="AK835" i="1"/>
  <c r="AK836" i="1"/>
  <c r="AK837" i="1"/>
  <c r="AK838" i="1"/>
  <c r="AK839" i="1"/>
  <c r="AK840" i="1"/>
  <c r="AK841" i="1"/>
  <c r="AK842" i="1"/>
  <c r="AK843" i="1"/>
  <c r="AK844" i="1"/>
  <c r="AK845" i="1"/>
  <c r="AK846" i="1"/>
  <c r="AK847" i="1"/>
  <c r="AK848" i="1"/>
  <c r="AK849" i="1"/>
  <c r="AK850" i="1"/>
  <c r="AK851" i="1"/>
  <c r="AK852" i="1"/>
  <c r="AK853" i="1"/>
  <c r="AK854" i="1"/>
  <c r="AK855" i="1"/>
  <c r="AK856" i="1"/>
  <c r="AK857" i="1"/>
  <c r="AK858" i="1"/>
  <c r="AK859" i="1"/>
  <c r="AK860" i="1"/>
  <c r="AK861" i="1"/>
  <c r="AK862" i="1"/>
  <c r="AK863" i="1"/>
  <c r="AK864" i="1"/>
  <c r="AK865" i="1"/>
  <c r="AK866" i="1"/>
  <c r="AK867" i="1"/>
  <c r="AK868" i="1"/>
  <c r="AK869" i="1"/>
  <c r="AK870" i="1"/>
  <c r="AK871" i="1"/>
  <c r="AK872" i="1"/>
  <c r="AK873" i="1"/>
  <c r="AK874" i="1"/>
  <c r="AK875" i="1"/>
  <c r="AK876" i="1"/>
  <c r="AK877" i="1"/>
  <c r="AK878" i="1"/>
  <c r="AK879" i="1"/>
  <c r="AK880" i="1"/>
  <c r="AK881" i="1"/>
  <c r="AK882" i="1"/>
  <c r="AK883" i="1"/>
  <c r="AK884" i="1"/>
  <c r="AK885" i="1"/>
  <c r="AK886" i="1"/>
  <c r="AK887" i="1"/>
  <c r="AK888" i="1"/>
  <c r="AK889" i="1"/>
  <c r="AK890" i="1"/>
  <c r="AK891" i="1"/>
  <c r="AK892" i="1"/>
  <c r="AK893" i="1"/>
  <c r="AK894" i="1"/>
  <c r="AK895" i="1"/>
  <c r="AK896" i="1"/>
  <c r="AK897" i="1"/>
  <c r="AK898" i="1"/>
  <c r="AK899" i="1"/>
  <c r="AK900" i="1"/>
  <c r="AK901" i="1"/>
  <c r="AK902" i="1"/>
  <c r="AK903" i="1"/>
  <c r="AK904" i="1"/>
  <c r="AK905" i="1"/>
  <c r="AK906" i="1"/>
  <c r="AK907" i="1"/>
  <c r="AK908" i="1"/>
  <c r="AK909" i="1"/>
  <c r="AK910" i="1"/>
  <c r="AK911" i="1"/>
  <c r="AK912" i="1"/>
  <c r="AK913" i="1"/>
  <c r="AK914" i="1"/>
  <c r="AK915" i="1"/>
  <c r="AK916" i="1"/>
  <c r="AK917" i="1"/>
  <c r="AK918" i="1"/>
  <c r="AK919" i="1"/>
  <c r="AK920" i="1"/>
  <c r="AK921" i="1"/>
  <c r="AK922" i="1"/>
  <c r="AK923" i="1"/>
  <c r="AK924" i="1"/>
  <c r="AK925" i="1"/>
  <c r="AK926" i="1"/>
  <c r="AK927" i="1"/>
  <c r="AK928" i="1"/>
  <c r="AK929" i="1"/>
  <c r="AK930" i="1"/>
  <c r="AK931" i="1"/>
  <c r="AK932" i="1"/>
  <c r="AK933" i="1"/>
  <c r="AK934" i="1"/>
  <c r="AK935" i="1"/>
  <c r="AK936" i="1"/>
  <c r="AK937" i="1"/>
  <c r="AK938" i="1"/>
  <c r="AK939" i="1"/>
  <c r="AK940" i="1"/>
  <c r="AK941" i="1"/>
  <c r="AK942" i="1"/>
  <c r="AK943" i="1"/>
  <c r="AK944" i="1"/>
  <c r="AK945" i="1"/>
  <c r="AK946" i="1"/>
  <c r="AK947" i="1"/>
  <c r="AK948" i="1"/>
  <c r="AK949" i="1"/>
  <c r="AK950" i="1"/>
  <c r="AK951" i="1"/>
  <c r="AK952" i="1"/>
  <c r="AK953" i="1"/>
  <c r="AK954" i="1"/>
  <c r="AK955" i="1"/>
  <c r="AK956" i="1"/>
  <c r="AK957" i="1"/>
  <c r="AK958" i="1"/>
  <c r="AK959" i="1"/>
  <c r="AK960" i="1"/>
  <c r="AK961" i="1"/>
  <c r="AK962" i="1"/>
  <c r="AK963" i="1"/>
  <c r="AK964" i="1"/>
  <c r="AK965" i="1"/>
  <c r="AK966" i="1"/>
  <c r="AK967" i="1"/>
  <c r="AK968" i="1"/>
  <c r="AK969" i="1"/>
  <c r="AK970" i="1"/>
  <c r="AK971" i="1"/>
  <c r="AK972" i="1"/>
  <c r="AK973" i="1"/>
  <c r="AK974" i="1"/>
  <c r="AK975" i="1"/>
  <c r="AK976" i="1"/>
  <c r="AK977" i="1"/>
  <c r="AK978" i="1"/>
  <c r="AK979" i="1"/>
  <c r="AK980" i="1"/>
  <c r="AK981" i="1"/>
  <c r="AK982" i="1"/>
  <c r="AK983" i="1"/>
  <c r="AK984" i="1"/>
  <c r="AK985" i="1"/>
  <c r="AK986" i="1"/>
  <c r="AK987" i="1"/>
  <c r="AK988" i="1"/>
  <c r="AK989" i="1"/>
  <c r="AK990" i="1"/>
  <c r="AK991" i="1"/>
  <c r="AK992" i="1"/>
  <c r="AK993" i="1"/>
  <c r="AK994" i="1"/>
  <c r="AK995" i="1"/>
  <c r="AK996" i="1"/>
  <c r="AK997" i="1"/>
  <c r="AK998" i="1"/>
  <c r="AK999" i="1"/>
  <c r="AK1000" i="1"/>
  <c r="AK1001" i="1"/>
  <c r="AK1002" i="1"/>
  <c r="AK1003" i="1"/>
  <c r="AK1004" i="1"/>
  <c r="AK1005" i="1"/>
  <c r="AK1006" i="1"/>
  <c r="AK1007" i="1"/>
  <c r="AK1008" i="1"/>
  <c r="AK1009" i="1"/>
  <c r="AK1010" i="1"/>
  <c r="AK1011" i="1"/>
  <c r="AK1012" i="1"/>
  <c r="AK1013" i="1"/>
  <c r="AK1014" i="1"/>
  <c r="AK1015" i="1"/>
  <c r="AK1016" i="1"/>
  <c r="AK1017" i="1"/>
  <c r="AK1018" i="1"/>
  <c r="AK1019" i="1"/>
  <c r="AK1020" i="1"/>
  <c r="AK1021" i="1"/>
  <c r="AK1022" i="1"/>
  <c r="AK1023" i="1"/>
  <c r="AK1024" i="1"/>
  <c r="AK1025" i="1"/>
  <c r="AK1026" i="1"/>
  <c r="AK1027" i="1"/>
  <c r="AK1028" i="1"/>
  <c r="AK1029" i="1"/>
  <c r="AK1030" i="1"/>
  <c r="AK1031" i="1"/>
  <c r="AK1032" i="1"/>
  <c r="AK1033" i="1"/>
  <c r="AK1034" i="1"/>
  <c r="AK1035" i="1"/>
  <c r="AK1036" i="1"/>
  <c r="AK1037" i="1"/>
  <c r="AK1038" i="1"/>
  <c r="AK1039" i="1"/>
  <c r="AK1040" i="1"/>
  <c r="AK1041" i="1"/>
  <c r="AK1042" i="1"/>
  <c r="AK1043" i="1"/>
  <c r="AK1044" i="1"/>
  <c r="AK1045" i="1"/>
  <c r="AK1046" i="1"/>
  <c r="AK1047" i="1"/>
  <c r="AK1048" i="1"/>
  <c r="AK1049" i="1"/>
  <c r="AK1050" i="1"/>
  <c r="AK1051" i="1"/>
  <c r="AK1052" i="1"/>
  <c r="AK1053" i="1"/>
  <c r="AK1054" i="1"/>
  <c r="AK1055" i="1"/>
  <c r="AK1056" i="1"/>
  <c r="AK1057" i="1"/>
  <c r="AK1058" i="1"/>
  <c r="AK1059" i="1"/>
  <c r="AK1060" i="1"/>
  <c r="AK1061" i="1"/>
  <c r="AK1062" i="1"/>
  <c r="AK1063" i="1"/>
  <c r="AK1064" i="1"/>
  <c r="AK1065" i="1"/>
  <c r="AK1066" i="1"/>
  <c r="AK1067" i="1"/>
  <c r="AK1068" i="1"/>
  <c r="AK1069" i="1"/>
  <c r="AK1070" i="1"/>
  <c r="AK1071" i="1"/>
  <c r="AK1072" i="1"/>
  <c r="AK1073" i="1"/>
  <c r="AK1074" i="1"/>
  <c r="AK1075" i="1"/>
  <c r="AK1076" i="1"/>
  <c r="AK1077" i="1"/>
  <c r="AK1078" i="1"/>
  <c r="AK1079" i="1"/>
  <c r="AK1080" i="1"/>
  <c r="AK1081" i="1"/>
  <c r="AK1082" i="1"/>
  <c r="AK1083" i="1"/>
  <c r="AK1084" i="1"/>
  <c r="AK1085" i="1"/>
  <c r="AK1086" i="1"/>
  <c r="AK1087" i="1"/>
  <c r="AK1088" i="1"/>
  <c r="AK1089" i="1"/>
  <c r="AK1090" i="1"/>
  <c r="AK1091" i="1"/>
  <c r="AK1092" i="1"/>
  <c r="AK1093" i="1"/>
  <c r="AK1094" i="1"/>
  <c r="AK1095" i="1"/>
  <c r="AK1096" i="1"/>
  <c r="AK1097" i="1"/>
  <c r="AK1098" i="1"/>
  <c r="AK1099" i="1"/>
  <c r="AK1100" i="1"/>
  <c r="AK1101" i="1"/>
  <c r="AK1102" i="1"/>
  <c r="AK1103" i="1"/>
  <c r="AK1104" i="1"/>
  <c r="AK1105" i="1"/>
  <c r="AK1106" i="1"/>
  <c r="AK1107" i="1"/>
  <c r="AK1108" i="1"/>
  <c r="AK1109" i="1"/>
  <c r="AK1110" i="1"/>
  <c r="AK1111" i="1"/>
  <c r="AK1112" i="1"/>
  <c r="AK1113" i="1"/>
  <c r="AK1114" i="1"/>
  <c r="AK1115" i="1"/>
  <c r="AK1116" i="1"/>
  <c r="AK1117" i="1"/>
  <c r="AK1118" i="1"/>
  <c r="AK1119" i="1"/>
  <c r="AK1120" i="1"/>
  <c r="AK1121" i="1"/>
  <c r="AK1122" i="1"/>
  <c r="AK1123" i="1"/>
  <c r="AK1124" i="1"/>
  <c r="AK1125" i="1"/>
  <c r="AK1126" i="1"/>
  <c r="AK1127" i="1"/>
  <c r="AK1128" i="1"/>
  <c r="AK1129" i="1"/>
  <c r="AK1130" i="1"/>
  <c r="AK1131" i="1"/>
  <c r="AK1132" i="1"/>
  <c r="AK1133" i="1"/>
  <c r="AK1134" i="1"/>
  <c r="AK1135" i="1"/>
  <c r="AK1136" i="1"/>
  <c r="AK1137" i="1"/>
  <c r="AK1138" i="1"/>
  <c r="AK1139" i="1"/>
  <c r="AK1140" i="1"/>
  <c r="AK1141" i="1"/>
  <c r="AK1142" i="1"/>
  <c r="AK1143" i="1"/>
  <c r="AK1144" i="1"/>
  <c r="AK1145" i="1"/>
  <c r="AK1146" i="1"/>
  <c r="AK1147" i="1"/>
  <c r="AK1148" i="1"/>
  <c r="AK1149" i="1"/>
  <c r="AK1150" i="1"/>
  <c r="AK1151" i="1"/>
  <c r="AK1152" i="1"/>
  <c r="AK1153" i="1"/>
  <c r="AK1154" i="1"/>
  <c r="AK1155" i="1"/>
  <c r="AK1156" i="1"/>
  <c r="AK1157" i="1"/>
  <c r="AK1158" i="1"/>
  <c r="AK1159" i="1"/>
  <c r="AK1160" i="1"/>
  <c r="AK1161" i="1"/>
  <c r="AK1162" i="1"/>
  <c r="AK1163" i="1"/>
  <c r="AK1164" i="1"/>
  <c r="AK1165" i="1"/>
  <c r="AK1166" i="1"/>
  <c r="AK1167" i="1"/>
  <c r="AK1168" i="1"/>
  <c r="AK1169" i="1"/>
  <c r="AK1170" i="1"/>
  <c r="AK1171" i="1"/>
  <c r="AK1172" i="1"/>
  <c r="AK1173" i="1"/>
  <c r="AK1174" i="1"/>
  <c r="AK1175" i="1"/>
  <c r="AK1176" i="1"/>
  <c r="AK1177" i="1"/>
  <c r="AK1178" i="1"/>
  <c r="AK1179" i="1"/>
  <c r="AK1180" i="1"/>
  <c r="AK1181" i="1"/>
  <c r="AK1182" i="1"/>
  <c r="AK1183" i="1"/>
  <c r="AK1184" i="1"/>
  <c r="AK1185" i="1"/>
  <c r="AK1186" i="1"/>
  <c r="AK1187" i="1"/>
  <c r="AK1188" i="1"/>
  <c r="AK1189" i="1"/>
  <c r="AK1190" i="1"/>
  <c r="AK1191" i="1"/>
  <c r="AK1192" i="1"/>
  <c r="AK1193" i="1"/>
  <c r="AK1194" i="1"/>
  <c r="AK1195" i="1"/>
  <c r="AK1196" i="1"/>
  <c r="AK1197" i="1"/>
  <c r="AK1198" i="1"/>
  <c r="AK1199" i="1"/>
  <c r="AK1200" i="1"/>
  <c r="AK1201" i="1"/>
  <c r="AK1202" i="1"/>
  <c r="AK1203" i="1"/>
  <c r="AK1204" i="1"/>
  <c r="AK1205" i="1"/>
  <c r="AK1206" i="1"/>
  <c r="AK1207" i="1"/>
  <c r="AK1208" i="1"/>
  <c r="AK1209" i="1"/>
  <c r="AK1210" i="1"/>
  <c r="AK1211" i="1"/>
  <c r="AK1212" i="1"/>
  <c r="AK1213" i="1"/>
  <c r="AK1214" i="1"/>
  <c r="AK1215" i="1"/>
  <c r="AK1216" i="1"/>
  <c r="AK1217" i="1"/>
  <c r="AK1218" i="1"/>
  <c r="AK1219" i="1"/>
  <c r="AK1220" i="1"/>
  <c r="AK1221" i="1"/>
  <c r="AK1222" i="1"/>
  <c r="AK1223" i="1"/>
  <c r="AK1224" i="1"/>
  <c r="AK1225" i="1"/>
  <c r="AK1226" i="1"/>
  <c r="AK1227" i="1"/>
  <c r="AK1228" i="1"/>
  <c r="AK1229" i="1"/>
  <c r="AK1230" i="1"/>
  <c r="AK1231" i="1"/>
  <c r="AK1232" i="1"/>
  <c r="AK1233" i="1"/>
  <c r="AK1234" i="1"/>
  <c r="AK1235" i="1"/>
  <c r="AK1236" i="1"/>
  <c r="AK1237" i="1"/>
  <c r="AK1238" i="1"/>
  <c r="AK1239" i="1"/>
  <c r="AK1240" i="1"/>
  <c r="AK1241" i="1"/>
  <c r="AK1242" i="1"/>
  <c r="AK1243" i="1"/>
  <c r="AK1244" i="1"/>
  <c r="AK1245" i="1"/>
  <c r="AK1246" i="1"/>
  <c r="AK1247" i="1"/>
  <c r="AK1248" i="1"/>
  <c r="AK1249" i="1"/>
  <c r="AK1250" i="1"/>
  <c r="AK1251" i="1"/>
  <c r="AK1252" i="1"/>
  <c r="AK1253" i="1"/>
  <c r="AK1254" i="1"/>
  <c r="AK1255" i="1"/>
  <c r="AK1256" i="1"/>
  <c r="AK1257" i="1"/>
  <c r="AK1258" i="1"/>
  <c r="AK1259" i="1"/>
  <c r="AK1260" i="1"/>
  <c r="AK1261" i="1"/>
  <c r="AK1262" i="1"/>
  <c r="AK1263" i="1"/>
  <c r="AK1264" i="1"/>
  <c r="AK1265" i="1"/>
  <c r="AK1266" i="1"/>
  <c r="AK1267" i="1"/>
  <c r="AK1268" i="1"/>
  <c r="AK1269" i="1"/>
  <c r="AK1270" i="1"/>
  <c r="AK1271" i="1"/>
  <c r="AK1272" i="1"/>
  <c r="AK1273" i="1"/>
  <c r="AK1274" i="1"/>
  <c r="AK1275" i="1"/>
  <c r="AK1276" i="1"/>
  <c r="AK1277" i="1"/>
  <c r="AK1278" i="1"/>
  <c r="AK1279" i="1"/>
  <c r="AK1280" i="1"/>
  <c r="AK1281" i="1"/>
  <c r="AK1282" i="1"/>
  <c r="AK1283" i="1"/>
  <c r="AK1284" i="1"/>
  <c r="AK1285" i="1"/>
  <c r="AK1286" i="1"/>
  <c r="AK1287" i="1"/>
  <c r="AK1288" i="1"/>
  <c r="AK1289" i="1"/>
  <c r="AK1290" i="1"/>
  <c r="AK1291" i="1"/>
  <c r="AK1292" i="1"/>
  <c r="AK1293" i="1"/>
  <c r="AK1294" i="1"/>
  <c r="AK1295" i="1"/>
  <c r="AK1296" i="1"/>
  <c r="AK1297" i="1"/>
  <c r="AK1298" i="1"/>
  <c r="AK1299" i="1"/>
  <c r="AK1300" i="1"/>
  <c r="AK1301" i="1"/>
  <c r="AK1302" i="1"/>
  <c r="AK1303" i="1"/>
  <c r="AK1304" i="1"/>
  <c r="AK1305" i="1"/>
  <c r="AK1306" i="1"/>
  <c r="AK1307" i="1"/>
  <c r="AK1308" i="1"/>
  <c r="AK1309" i="1"/>
  <c r="AK1310" i="1"/>
  <c r="AK1311" i="1"/>
  <c r="AK1312" i="1"/>
  <c r="AK1313" i="1"/>
  <c r="AK1314" i="1"/>
  <c r="AK1315" i="1"/>
  <c r="AK1316" i="1"/>
  <c r="AK1317" i="1"/>
  <c r="AK1318" i="1"/>
  <c r="AK1319" i="1"/>
  <c r="AK1320" i="1"/>
  <c r="AK1321" i="1"/>
  <c r="AK1322" i="1"/>
  <c r="AK1323" i="1"/>
  <c r="AK1324" i="1"/>
  <c r="AK1325" i="1"/>
  <c r="AK1326" i="1"/>
  <c r="AK1327" i="1"/>
  <c r="AK1328" i="1"/>
  <c r="AK1329" i="1"/>
  <c r="AK1330" i="1"/>
  <c r="AK1331" i="1"/>
  <c r="AK1332" i="1"/>
  <c r="AK1333" i="1"/>
  <c r="AK1334" i="1"/>
  <c r="AK1335" i="1"/>
  <c r="AK1336" i="1"/>
  <c r="AK1337" i="1"/>
  <c r="AK1338" i="1"/>
  <c r="AK1339" i="1"/>
  <c r="AK1340" i="1"/>
  <c r="AK1341" i="1"/>
  <c r="AK1342" i="1"/>
  <c r="AK1343" i="1"/>
  <c r="AK1344" i="1"/>
  <c r="AK1345" i="1"/>
  <c r="AK1346" i="1"/>
  <c r="AK1347" i="1"/>
  <c r="AK1348" i="1"/>
  <c r="AK1349" i="1"/>
  <c r="AK1350" i="1"/>
  <c r="AK1351" i="1"/>
  <c r="AK1352" i="1"/>
  <c r="AK1353" i="1"/>
  <c r="AK1354" i="1"/>
  <c r="AK1355" i="1"/>
  <c r="AK1356" i="1"/>
  <c r="AK1357" i="1"/>
  <c r="AK1358" i="1"/>
  <c r="AK1359" i="1"/>
  <c r="AK1360" i="1"/>
  <c r="AK1361" i="1"/>
  <c r="AK1362" i="1"/>
  <c r="AK1363" i="1"/>
  <c r="AK1364" i="1"/>
  <c r="AK1365" i="1"/>
  <c r="AK1366" i="1"/>
  <c r="AK1367" i="1"/>
  <c r="AK1368" i="1"/>
  <c r="AK1369" i="1"/>
  <c r="AK1370" i="1"/>
  <c r="AK1371" i="1"/>
  <c r="AK1372" i="1"/>
  <c r="AK1373" i="1"/>
  <c r="AK1374" i="1"/>
  <c r="AK1375" i="1"/>
  <c r="AK1376" i="1"/>
  <c r="AK1377" i="1"/>
  <c r="AK1378" i="1"/>
  <c r="AK1379" i="1"/>
  <c r="AK1380" i="1"/>
  <c r="AK1381" i="1"/>
  <c r="AK1382" i="1"/>
  <c r="AK1383" i="1"/>
  <c r="AK1384" i="1"/>
  <c r="AK1385" i="1"/>
  <c r="AK1386" i="1"/>
  <c r="AK1387" i="1"/>
  <c r="AK1388" i="1"/>
  <c r="AK1389" i="1"/>
  <c r="AK1390" i="1"/>
  <c r="AK1391" i="1"/>
  <c r="AK1392" i="1"/>
  <c r="AK1393" i="1"/>
  <c r="AK1394" i="1"/>
  <c r="AK1395" i="1"/>
  <c r="AK1396" i="1"/>
  <c r="AK1397" i="1"/>
  <c r="AK1398" i="1"/>
  <c r="AK1399" i="1"/>
  <c r="AK1400" i="1"/>
  <c r="AK1401" i="1"/>
  <c r="AK1402" i="1"/>
  <c r="AK1403" i="1"/>
  <c r="AK1404" i="1"/>
  <c r="AK1405" i="1"/>
  <c r="AK1406" i="1"/>
  <c r="AK1407" i="1"/>
  <c r="AK1408" i="1"/>
  <c r="AK1409" i="1"/>
  <c r="AK1410" i="1"/>
  <c r="AK1411" i="1"/>
  <c r="AK1412" i="1"/>
  <c r="AK1413" i="1"/>
  <c r="AK1414" i="1"/>
  <c r="AK1415" i="1"/>
  <c r="AK1416" i="1"/>
  <c r="AK1417" i="1"/>
  <c r="AK1418" i="1"/>
  <c r="AK1419" i="1"/>
  <c r="AK1420" i="1"/>
  <c r="AK1421" i="1"/>
  <c r="AK1422" i="1"/>
  <c r="AK1423" i="1"/>
  <c r="AK1424" i="1"/>
  <c r="AK1425" i="1"/>
  <c r="AK1426" i="1"/>
  <c r="AK1427" i="1"/>
  <c r="AK1428" i="1"/>
  <c r="AK1429" i="1"/>
  <c r="AK1430" i="1"/>
  <c r="AK1431" i="1"/>
  <c r="AK1432" i="1"/>
  <c r="AK1433" i="1"/>
  <c r="AK1434" i="1"/>
  <c r="AK1435" i="1"/>
  <c r="AK1436" i="1"/>
  <c r="AK1437" i="1"/>
  <c r="AK1438" i="1"/>
  <c r="AK1439" i="1"/>
  <c r="AK1440" i="1"/>
  <c r="AK1441" i="1"/>
  <c r="AK1442" i="1"/>
  <c r="AK1443" i="1"/>
  <c r="AK1444" i="1"/>
  <c r="AK1445" i="1"/>
  <c r="AK1446" i="1"/>
  <c r="AK1447" i="1"/>
  <c r="AK1448" i="1"/>
  <c r="AK1449" i="1"/>
  <c r="AK1450" i="1"/>
  <c r="AK1451" i="1"/>
  <c r="AK1452" i="1"/>
  <c r="AK1453" i="1"/>
  <c r="AK1454" i="1"/>
  <c r="AK1455" i="1"/>
  <c r="AK1456" i="1"/>
  <c r="AK1457" i="1"/>
  <c r="AK1458" i="1"/>
  <c r="AK1459" i="1"/>
  <c r="AK1460" i="1"/>
  <c r="AK1461" i="1"/>
  <c r="AK1462" i="1"/>
  <c r="AK1463" i="1"/>
  <c r="AK1464" i="1"/>
  <c r="AK1465" i="1"/>
  <c r="AK1466" i="1"/>
  <c r="AK1467" i="1"/>
  <c r="AK1468" i="1"/>
  <c r="AK1469" i="1"/>
  <c r="AK1470" i="1"/>
  <c r="AK1471" i="1"/>
  <c r="AK1472" i="1"/>
  <c r="AK1473" i="1"/>
  <c r="AK1474" i="1"/>
  <c r="AK1475" i="1"/>
  <c r="AK1476" i="1"/>
  <c r="AK1477" i="1"/>
  <c r="AK1478" i="1"/>
  <c r="AK1479" i="1"/>
  <c r="AK1480" i="1"/>
  <c r="AK1481" i="1"/>
  <c r="AK1482" i="1"/>
  <c r="AK1483" i="1"/>
  <c r="AK1484" i="1"/>
  <c r="AK1485" i="1"/>
  <c r="AK1486" i="1"/>
  <c r="AK1487" i="1"/>
  <c r="AK1488" i="1"/>
  <c r="AK1489" i="1"/>
  <c r="AK1490" i="1"/>
  <c r="AK1491" i="1"/>
  <c r="AK1492" i="1"/>
  <c r="AK1493" i="1"/>
  <c r="AK1494" i="1"/>
  <c r="AK1495" i="1"/>
  <c r="AK1496" i="1"/>
  <c r="AK1497" i="1"/>
  <c r="AK1498" i="1"/>
  <c r="AK1499" i="1"/>
  <c r="AK1500" i="1"/>
  <c r="AK1501" i="1"/>
  <c r="AK1502" i="1"/>
  <c r="AK1503" i="1"/>
  <c r="AK1504" i="1"/>
  <c r="AK1505" i="1"/>
  <c r="AK1506" i="1"/>
  <c r="AK1507" i="1"/>
  <c r="AK1508" i="1"/>
  <c r="AK1509" i="1"/>
  <c r="AK1510" i="1"/>
  <c r="AK1511" i="1"/>
  <c r="AK1512" i="1"/>
  <c r="AK1513" i="1"/>
  <c r="AK1514" i="1"/>
  <c r="AK1515" i="1"/>
  <c r="AK1516" i="1"/>
  <c r="AK1517" i="1"/>
  <c r="AK1518" i="1"/>
  <c r="AK1519" i="1"/>
  <c r="AK1520" i="1"/>
  <c r="AK1521" i="1"/>
  <c r="AK1522" i="1"/>
  <c r="AK1523" i="1"/>
  <c r="AK1524" i="1"/>
  <c r="AK1525" i="1"/>
  <c r="AK1526" i="1"/>
  <c r="AK1527" i="1"/>
  <c r="AK1528" i="1"/>
  <c r="AK1529" i="1"/>
  <c r="AK1530" i="1"/>
  <c r="AK1531" i="1"/>
  <c r="AK1532" i="1"/>
  <c r="AK1533" i="1"/>
  <c r="AK1534" i="1"/>
  <c r="AK1535" i="1"/>
  <c r="AK1536" i="1"/>
  <c r="AK1537" i="1"/>
  <c r="AK1538" i="1"/>
  <c r="AK1539" i="1"/>
  <c r="AK1540" i="1"/>
  <c r="AK1541" i="1"/>
  <c r="AK1542" i="1"/>
  <c r="AK1543" i="1"/>
  <c r="AK1544" i="1"/>
  <c r="AK1545" i="1"/>
  <c r="AK1546" i="1"/>
  <c r="AK1547" i="1"/>
  <c r="AK1548" i="1"/>
  <c r="AK1549" i="1"/>
  <c r="AK1550" i="1"/>
  <c r="AK1551" i="1"/>
  <c r="AK1552" i="1"/>
  <c r="AK1553" i="1"/>
  <c r="AK1554" i="1"/>
  <c r="AK1555" i="1"/>
  <c r="AK1556" i="1"/>
  <c r="AK1557" i="1"/>
  <c r="AK1558" i="1"/>
  <c r="AK1559" i="1"/>
  <c r="AK1560" i="1"/>
  <c r="AK1561" i="1"/>
  <c r="AK1562" i="1"/>
  <c r="AK1563" i="1"/>
  <c r="AK1564" i="1"/>
  <c r="AK1565" i="1"/>
  <c r="AK1566" i="1"/>
  <c r="AK1567" i="1"/>
  <c r="AK1568" i="1"/>
  <c r="AK1569" i="1"/>
  <c r="AK1570" i="1"/>
  <c r="AK1571" i="1"/>
  <c r="AK1572" i="1"/>
  <c r="AK1573" i="1"/>
  <c r="AK1574" i="1"/>
  <c r="AK1575" i="1"/>
  <c r="AK1576" i="1"/>
  <c r="AK1577" i="1"/>
  <c r="AK1578" i="1"/>
  <c r="AK1579" i="1"/>
  <c r="AK1580" i="1"/>
  <c r="AK1581" i="1"/>
  <c r="AK1582" i="1"/>
  <c r="AK1583" i="1"/>
  <c r="AK1584" i="1"/>
  <c r="AK1585" i="1"/>
  <c r="AK1586" i="1"/>
  <c r="AK1587" i="1"/>
  <c r="AK1588" i="1"/>
  <c r="AK1589" i="1"/>
  <c r="AK1590" i="1"/>
  <c r="AK1591" i="1"/>
  <c r="AK1592" i="1"/>
  <c r="AK1593" i="1"/>
  <c r="AK1594" i="1"/>
  <c r="AK1595" i="1"/>
  <c r="AK1596" i="1"/>
  <c r="AK1597" i="1"/>
  <c r="AK1598" i="1"/>
  <c r="AK1599" i="1"/>
  <c r="AK1600" i="1"/>
  <c r="AK1601" i="1"/>
  <c r="AK1602" i="1"/>
  <c r="AK1603" i="1"/>
  <c r="AK1604" i="1"/>
  <c r="AK1605" i="1"/>
  <c r="AK1606" i="1"/>
  <c r="AK1607" i="1"/>
  <c r="AK1608" i="1"/>
  <c r="AK1609" i="1"/>
  <c r="AK1610" i="1"/>
  <c r="AK1611" i="1"/>
  <c r="AK1612" i="1"/>
  <c r="AK1613" i="1"/>
  <c r="AK1614" i="1"/>
  <c r="AK1615" i="1"/>
  <c r="AK1616" i="1"/>
  <c r="AK1617" i="1"/>
  <c r="AK1618" i="1"/>
  <c r="AK1619" i="1"/>
  <c r="AK1620" i="1"/>
  <c r="AK1621" i="1"/>
  <c r="AK1622" i="1"/>
  <c r="AK1623" i="1"/>
  <c r="AK1624" i="1"/>
  <c r="AK1625" i="1"/>
  <c r="AK1626" i="1"/>
  <c r="AK1627" i="1"/>
  <c r="AK1628" i="1"/>
  <c r="AK1629" i="1"/>
  <c r="AK1630" i="1"/>
  <c r="AK1631" i="1"/>
  <c r="AK1632" i="1"/>
  <c r="AK1633" i="1"/>
  <c r="AK1634" i="1"/>
  <c r="AK1635" i="1"/>
  <c r="AK1636" i="1"/>
  <c r="AK1637" i="1"/>
  <c r="AK1638" i="1"/>
  <c r="AK1639" i="1"/>
  <c r="AK1640" i="1"/>
  <c r="AK1641" i="1"/>
  <c r="AK1642" i="1"/>
  <c r="AK1643" i="1"/>
  <c r="AK1644" i="1"/>
  <c r="AK1645" i="1"/>
  <c r="AK1646" i="1"/>
  <c r="AK1647" i="1"/>
  <c r="AK1648" i="1"/>
  <c r="AK1649" i="1"/>
  <c r="AK1650" i="1"/>
  <c r="AK1651" i="1"/>
  <c r="AK1652" i="1"/>
  <c r="AK1653" i="1"/>
  <c r="AK1654" i="1"/>
  <c r="AK1655" i="1"/>
  <c r="AK1656" i="1"/>
  <c r="AK1657" i="1"/>
  <c r="AK1658" i="1"/>
  <c r="AK1659" i="1"/>
  <c r="AK1660" i="1"/>
  <c r="AK1661" i="1"/>
  <c r="AK1662" i="1"/>
  <c r="AK1663" i="1"/>
  <c r="AK1664" i="1"/>
  <c r="AK1665" i="1"/>
  <c r="AK1666" i="1"/>
  <c r="AK1667" i="1"/>
  <c r="AK1668" i="1"/>
  <c r="AK1669" i="1"/>
  <c r="AK1670" i="1"/>
  <c r="AK1671" i="1"/>
  <c r="AK1672" i="1"/>
  <c r="AK1673" i="1"/>
  <c r="AK1674" i="1"/>
  <c r="AK1675" i="1"/>
  <c r="AK1676" i="1"/>
  <c r="AK1677" i="1"/>
  <c r="AK1678" i="1"/>
  <c r="AK1679" i="1"/>
  <c r="AK1680" i="1"/>
  <c r="AK1681" i="1"/>
  <c r="AK1682" i="1"/>
  <c r="AK1683" i="1"/>
  <c r="AK1684" i="1"/>
  <c r="AK1685" i="1"/>
  <c r="AK1686" i="1"/>
  <c r="AK1687" i="1"/>
  <c r="AK1688" i="1"/>
  <c r="AK1689" i="1"/>
  <c r="AK1690" i="1"/>
  <c r="AK1691" i="1"/>
  <c r="AK1692" i="1"/>
  <c r="AK1693" i="1"/>
  <c r="AK1694" i="1"/>
  <c r="AK1695" i="1"/>
  <c r="AK1696" i="1"/>
  <c r="AK1697" i="1"/>
  <c r="AK1698" i="1"/>
  <c r="AK1699" i="1"/>
  <c r="AK1700" i="1"/>
  <c r="AK1701" i="1"/>
  <c r="AK1702" i="1"/>
  <c r="AK1703" i="1"/>
  <c r="AK1704" i="1"/>
  <c r="AK1705" i="1"/>
  <c r="AK1706" i="1"/>
  <c r="AK1707" i="1"/>
  <c r="AK1708" i="1"/>
  <c r="AK1709" i="1"/>
  <c r="AK1710" i="1"/>
  <c r="AK1711" i="1"/>
  <c r="AK1712" i="1"/>
  <c r="AK1713" i="1"/>
  <c r="AK1714" i="1"/>
  <c r="AK1715" i="1"/>
  <c r="AK1716" i="1"/>
  <c r="AK1717" i="1"/>
  <c r="AK1718" i="1"/>
  <c r="AK1719" i="1"/>
  <c r="AK1720" i="1"/>
  <c r="AK1721" i="1"/>
  <c r="AK1722" i="1"/>
  <c r="AK1723" i="1"/>
  <c r="AK1724" i="1"/>
  <c r="AK1725" i="1"/>
  <c r="AK1726" i="1"/>
  <c r="AK1727" i="1"/>
  <c r="AK1728" i="1"/>
  <c r="AK1729" i="1"/>
  <c r="AK1730" i="1"/>
  <c r="AK1731" i="1"/>
  <c r="AK1732" i="1"/>
  <c r="AK1733" i="1"/>
  <c r="AK1734" i="1"/>
  <c r="AK1735" i="1"/>
  <c r="AK1736" i="1"/>
  <c r="AK1737" i="1"/>
  <c r="AK1738" i="1"/>
  <c r="AK1739" i="1"/>
  <c r="AK1740" i="1"/>
  <c r="AK1741" i="1"/>
  <c r="AK1742" i="1"/>
  <c r="AK1743" i="1"/>
  <c r="AK1744" i="1"/>
  <c r="AK1745" i="1"/>
  <c r="AK1746" i="1"/>
  <c r="AK1747" i="1"/>
  <c r="AK1748" i="1"/>
  <c r="AK1749" i="1"/>
  <c r="AK1750" i="1"/>
  <c r="AK1751" i="1"/>
  <c r="AK1752" i="1"/>
  <c r="AK1753" i="1"/>
  <c r="AK1754" i="1"/>
  <c r="AK1755" i="1"/>
  <c r="AK1756" i="1"/>
  <c r="AK1757" i="1"/>
  <c r="AK1758" i="1"/>
  <c r="AK1759" i="1"/>
  <c r="AK1760" i="1"/>
  <c r="AK1761" i="1"/>
  <c r="AK1762" i="1"/>
  <c r="AK1763" i="1"/>
  <c r="AK1764" i="1"/>
  <c r="AK1765" i="1"/>
  <c r="AK1766" i="1"/>
  <c r="AK1767" i="1"/>
  <c r="AK1768" i="1"/>
  <c r="AK1769" i="1"/>
  <c r="AK1770" i="1"/>
  <c r="AK1771" i="1"/>
  <c r="AK1772" i="1"/>
  <c r="AK1773" i="1"/>
  <c r="AK1774" i="1"/>
  <c r="AK1775" i="1"/>
  <c r="AK1776" i="1"/>
  <c r="AK1777" i="1"/>
  <c r="AK1778" i="1"/>
  <c r="AK1779" i="1"/>
  <c r="AK1780" i="1"/>
  <c r="AK1781" i="1"/>
  <c r="AK1782" i="1"/>
  <c r="AK1783" i="1"/>
  <c r="AK1784" i="1"/>
  <c r="AK1785" i="1"/>
  <c r="AK1786" i="1"/>
  <c r="AK1787" i="1"/>
  <c r="AK1788" i="1"/>
  <c r="AK1789" i="1"/>
  <c r="AK1790" i="1"/>
  <c r="AK1791" i="1"/>
  <c r="AK1792" i="1"/>
  <c r="AK1793" i="1"/>
  <c r="AK1794" i="1"/>
  <c r="AK1795" i="1"/>
  <c r="AK1796" i="1"/>
  <c r="AK1797" i="1"/>
  <c r="AK1798" i="1"/>
  <c r="AK1799" i="1"/>
  <c r="AK1800" i="1"/>
  <c r="AK1801" i="1"/>
  <c r="AK1802" i="1"/>
  <c r="AK1803" i="1"/>
  <c r="AK1804" i="1"/>
  <c r="AK1805" i="1"/>
  <c r="AK1806" i="1"/>
  <c r="AK1807" i="1"/>
  <c r="AK1808" i="1"/>
  <c r="AK1809" i="1"/>
  <c r="AK1810" i="1"/>
  <c r="AK1811" i="1"/>
  <c r="AK1812" i="1"/>
  <c r="AK1813" i="1"/>
  <c r="AK1814" i="1"/>
  <c r="AK1815" i="1"/>
  <c r="AK1816" i="1"/>
  <c r="AK1817" i="1"/>
  <c r="AK1818" i="1"/>
  <c r="AK1819" i="1"/>
  <c r="AK1820" i="1"/>
  <c r="AK1821" i="1"/>
  <c r="AK1822" i="1"/>
  <c r="AK1823" i="1"/>
  <c r="AK1824" i="1"/>
  <c r="AK1825" i="1"/>
  <c r="AK1826" i="1"/>
  <c r="AK1827" i="1"/>
  <c r="AK1828" i="1"/>
  <c r="AK1829" i="1"/>
  <c r="AK1830" i="1"/>
  <c r="AK1831" i="1"/>
  <c r="AK1832" i="1"/>
  <c r="AK1833" i="1"/>
  <c r="AK1834" i="1"/>
  <c r="AK1835" i="1"/>
  <c r="AK1836" i="1"/>
  <c r="AK1837" i="1"/>
  <c r="AK1838" i="1"/>
  <c r="AK1839" i="1"/>
  <c r="AK1840" i="1"/>
  <c r="AK1841" i="1"/>
  <c r="AK1842" i="1"/>
  <c r="AK1843" i="1"/>
  <c r="AK1844" i="1"/>
  <c r="AK1845" i="1"/>
  <c r="AK1846" i="1"/>
  <c r="AK1847" i="1"/>
  <c r="AK1848" i="1"/>
  <c r="AK1849" i="1"/>
  <c r="AK1850" i="1"/>
  <c r="AK1851" i="1"/>
  <c r="AK1852" i="1"/>
  <c r="AK1853" i="1"/>
  <c r="AK1854" i="1"/>
  <c r="AK1855" i="1"/>
  <c r="AK1856" i="1"/>
  <c r="AK1857" i="1"/>
  <c r="AK1858" i="1"/>
  <c r="AK1859" i="1"/>
  <c r="AK1860" i="1"/>
  <c r="AK1861" i="1"/>
  <c r="AK1862" i="1"/>
  <c r="AK1863" i="1"/>
  <c r="AK1864" i="1"/>
  <c r="AK1865" i="1"/>
  <c r="AK1866" i="1"/>
  <c r="AK1867" i="1"/>
  <c r="AK1868" i="1"/>
  <c r="AK1869" i="1"/>
  <c r="AK1870" i="1"/>
  <c r="AK1871" i="1"/>
  <c r="AK1872" i="1"/>
  <c r="AK1873" i="1"/>
  <c r="AK1874" i="1"/>
  <c r="AK1875" i="1"/>
  <c r="AK1876" i="1"/>
  <c r="AK1877" i="1"/>
  <c r="AK1878" i="1"/>
  <c r="AK1879" i="1"/>
  <c r="AK1880" i="1"/>
  <c r="AK1881" i="1"/>
  <c r="AK1882" i="1"/>
  <c r="AK1883" i="1"/>
  <c r="AK1884" i="1"/>
  <c r="AK1885" i="1"/>
  <c r="AK1886" i="1"/>
  <c r="AK1887" i="1"/>
  <c r="AK1888" i="1"/>
  <c r="AK1889" i="1"/>
  <c r="AK1890" i="1"/>
  <c r="AK1891" i="1"/>
  <c r="AK1892" i="1"/>
  <c r="AK1893" i="1"/>
  <c r="AK1894" i="1"/>
  <c r="AK1895" i="1"/>
  <c r="AK1896" i="1"/>
  <c r="AK1897" i="1"/>
  <c r="AK1898" i="1"/>
  <c r="AK1899" i="1"/>
  <c r="AK1900" i="1"/>
  <c r="AK1901" i="1"/>
  <c r="AK1902" i="1"/>
  <c r="AK1903" i="1"/>
  <c r="AK1904" i="1"/>
  <c r="AK1905" i="1"/>
  <c r="AK1906" i="1"/>
  <c r="AK1907" i="1"/>
  <c r="AK1908" i="1"/>
  <c r="AK1909" i="1"/>
  <c r="AK1910" i="1"/>
  <c r="AK1911" i="1"/>
  <c r="AK1912" i="1"/>
  <c r="AK1913" i="1"/>
  <c r="AK1914" i="1"/>
  <c r="AK1915" i="1"/>
  <c r="AK1916" i="1"/>
  <c r="AK1917" i="1"/>
  <c r="AK1918" i="1"/>
  <c r="AK1919" i="1"/>
  <c r="AK1920" i="1"/>
  <c r="AK1921" i="1"/>
  <c r="AK1922" i="1"/>
  <c r="AK1923" i="1"/>
  <c r="AK1924" i="1"/>
  <c r="AK1925" i="1"/>
  <c r="AK1926" i="1"/>
  <c r="AK1927" i="1"/>
  <c r="AK1928" i="1"/>
  <c r="AK1929" i="1"/>
  <c r="AK1930" i="1"/>
  <c r="AK1931" i="1"/>
  <c r="AK1932" i="1"/>
  <c r="AK1933" i="1"/>
  <c r="AK1934" i="1"/>
  <c r="AK1935" i="1"/>
  <c r="AK1936" i="1"/>
  <c r="AK1937" i="1"/>
  <c r="AK1938" i="1"/>
  <c r="AK1939" i="1"/>
  <c r="AK1940" i="1"/>
  <c r="AK1941" i="1"/>
  <c r="AK1942" i="1"/>
  <c r="AK1943" i="1"/>
  <c r="AK1944" i="1"/>
  <c r="AK1945" i="1"/>
  <c r="AK1946" i="1"/>
  <c r="AK1947" i="1"/>
  <c r="AK1948" i="1"/>
  <c r="AK1949" i="1"/>
  <c r="AK1950" i="1"/>
  <c r="AK1951" i="1"/>
  <c r="AK1952" i="1"/>
  <c r="AK1953" i="1"/>
  <c r="AK1954" i="1"/>
  <c r="AK1955" i="1"/>
  <c r="AK1956" i="1"/>
  <c r="AK1957" i="1"/>
  <c r="AK1958" i="1"/>
  <c r="AK1959" i="1"/>
  <c r="AK1960" i="1"/>
  <c r="AK1961" i="1"/>
  <c r="AK1962" i="1"/>
  <c r="AK1963" i="1"/>
  <c r="AK1964" i="1"/>
  <c r="AK1965" i="1"/>
  <c r="AK1966" i="1"/>
  <c r="AK1967" i="1"/>
  <c r="AK1968" i="1"/>
  <c r="AK1969" i="1"/>
  <c r="AK1970" i="1"/>
  <c r="AK1971" i="1"/>
  <c r="AK1972" i="1"/>
  <c r="AK1973" i="1"/>
  <c r="AK1974" i="1"/>
  <c r="AK1975" i="1"/>
  <c r="AK1976" i="1"/>
  <c r="AK1977" i="1"/>
  <c r="AK1978" i="1"/>
  <c r="AK1979" i="1"/>
  <c r="AK1980" i="1"/>
  <c r="AK1981" i="1"/>
  <c r="AK1982" i="1"/>
  <c r="AK1983" i="1"/>
  <c r="AK1984" i="1"/>
  <c r="AK1985" i="1"/>
  <c r="AK1986" i="1"/>
  <c r="AK1987" i="1"/>
  <c r="AK1988" i="1"/>
  <c r="AK1989" i="1"/>
  <c r="AK1990" i="1"/>
  <c r="AK1991" i="1"/>
  <c r="AK1992" i="1"/>
  <c r="AK1993" i="1"/>
  <c r="AK1994" i="1"/>
  <c r="AK1995" i="1"/>
  <c r="AK1996" i="1"/>
  <c r="AK1997" i="1"/>
  <c r="AK1998" i="1"/>
  <c r="U3" i="1" l="1"/>
  <c r="U1986" i="1"/>
  <c r="U1970" i="1"/>
  <c r="U1954" i="1"/>
  <c r="U1938" i="1"/>
  <c r="U1922" i="1"/>
  <c r="U1906" i="1"/>
  <c r="U1890" i="1"/>
  <c r="U1874" i="1"/>
  <c r="U1858" i="1"/>
  <c r="U1842" i="1"/>
  <c r="U1826" i="1"/>
  <c r="U1810" i="1"/>
  <c r="U1794" i="1"/>
  <c r="U1778" i="1"/>
  <c r="U1762" i="1"/>
  <c r="U1746" i="1"/>
  <c r="U1730" i="1"/>
  <c r="U1714" i="1"/>
  <c r="U1698" i="1"/>
  <c r="U1682" i="1"/>
  <c r="U1666" i="1"/>
  <c r="U1650" i="1"/>
  <c r="U1634" i="1"/>
  <c r="U1618" i="1"/>
  <c r="U1602" i="1"/>
  <c r="U1586" i="1"/>
  <c r="U1570" i="1"/>
  <c r="U1554" i="1"/>
  <c r="U1538" i="1"/>
  <c r="U1522" i="1"/>
  <c r="U1506" i="1"/>
  <c r="U1490" i="1"/>
  <c r="U1474" i="1"/>
  <c r="U1458" i="1"/>
  <c r="U1442" i="1"/>
  <c r="U1426" i="1"/>
  <c r="U1410" i="1"/>
  <c r="U1394" i="1"/>
  <c r="U1378" i="1"/>
  <c r="U1362" i="1"/>
  <c r="U1346" i="1"/>
  <c r="U1330" i="1"/>
  <c r="U1314" i="1"/>
  <c r="U1298" i="1"/>
  <c r="U1282" i="1"/>
  <c r="U1266" i="1"/>
  <c r="U1250" i="1"/>
  <c r="U1234" i="1"/>
  <c r="U1218" i="1"/>
  <c r="U1202" i="1"/>
  <c r="U1186" i="1"/>
  <c r="U1170" i="1"/>
  <c r="U1154" i="1"/>
  <c r="U1138" i="1"/>
  <c r="U1122" i="1"/>
  <c r="U1106" i="1"/>
  <c r="U1090" i="1"/>
  <c r="U1074" i="1"/>
  <c r="U1058" i="1"/>
  <c r="U1042" i="1"/>
  <c r="U1026" i="1"/>
  <c r="U1010" i="1"/>
  <c r="U994" i="1"/>
  <c r="U978" i="1"/>
  <c r="U962" i="1"/>
  <c r="U946" i="1"/>
  <c r="U930" i="1"/>
  <c r="U914" i="1"/>
  <c r="U898" i="1"/>
  <c r="U882" i="1"/>
  <c r="U866" i="1"/>
  <c r="U850" i="1"/>
  <c r="U834" i="1"/>
  <c r="U818" i="1"/>
  <c r="U802" i="1"/>
  <c r="U786" i="1"/>
  <c r="U1985" i="1"/>
  <c r="U1969" i="1"/>
  <c r="U1953" i="1"/>
  <c r="U1937" i="1"/>
  <c r="U1921" i="1"/>
  <c r="U1905" i="1"/>
  <c r="U1889" i="1"/>
  <c r="U1873" i="1"/>
  <c r="U1857" i="1"/>
  <c r="U1841" i="1"/>
  <c r="U1825" i="1"/>
  <c r="U1809" i="1"/>
  <c r="U1793" i="1"/>
  <c r="U1777" i="1"/>
  <c r="U1761" i="1"/>
  <c r="U1745" i="1"/>
  <c r="U1729" i="1"/>
  <c r="U1713" i="1"/>
  <c r="U1697" i="1"/>
  <c r="U1681" i="1"/>
  <c r="U1665" i="1"/>
  <c r="U1649" i="1"/>
  <c r="U1633" i="1"/>
  <c r="U1617" i="1"/>
  <c r="U1601" i="1"/>
  <c r="U1585" i="1"/>
  <c r="U1569" i="1"/>
  <c r="U1553" i="1"/>
  <c r="U1537" i="1"/>
  <c r="U1521" i="1"/>
  <c r="U1505" i="1"/>
  <c r="U1489" i="1"/>
  <c r="U1473" i="1"/>
  <c r="U1457" i="1"/>
  <c r="U1441" i="1"/>
  <c r="U1425" i="1"/>
  <c r="U1409" i="1"/>
  <c r="U1393" i="1"/>
  <c r="U1377" i="1"/>
  <c r="U1361" i="1"/>
  <c r="U1345" i="1"/>
  <c r="U1329" i="1"/>
  <c r="U1313" i="1"/>
  <c r="U1297" i="1"/>
  <c r="U1281" i="1"/>
  <c r="U1265" i="1"/>
  <c r="U1249" i="1"/>
  <c r="U1233" i="1"/>
  <c r="U1217" i="1"/>
  <c r="U1201" i="1"/>
  <c r="U1185" i="1"/>
  <c r="U1169" i="1"/>
  <c r="U1153" i="1"/>
  <c r="U1137" i="1"/>
  <c r="U1121" i="1"/>
  <c r="U1105" i="1"/>
  <c r="U1089" i="1"/>
  <c r="U1073" i="1"/>
  <c r="U1057" i="1"/>
  <c r="U1041" i="1"/>
  <c r="U1025" i="1"/>
  <c r="U1009" i="1"/>
  <c r="U993" i="1"/>
  <c r="U977" i="1"/>
  <c r="U961" i="1"/>
  <c r="U945" i="1"/>
  <c r="U929" i="1"/>
  <c r="U913" i="1"/>
  <c r="U897" i="1"/>
  <c r="U881" i="1"/>
  <c r="U865" i="1"/>
  <c r="U849" i="1"/>
  <c r="U833" i="1"/>
  <c r="U817" i="1"/>
  <c r="U801" i="1"/>
  <c r="U785" i="1"/>
  <c r="U769" i="1"/>
  <c r="U753" i="1"/>
  <c r="U737" i="1"/>
  <c r="U1984" i="1"/>
  <c r="U1968" i="1"/>
  <c r="U1952" i="1"/>
  <c r="U1936" i="1"/>
  <c r="U1920" i="1"/>
  <c r="U1904" i="1"/>
  <c r="U1888" i="1"/>
  <c r="U1872" i="1"/>
  <c r="U1856" i="1"/>
  <c r="U1840" i="1"/>
  <c r="U1824" i="1"/>
  <c r="U1808" i="1"/>
  <c r="U1792" i="1"/>
  <c r="U1776" i="1"/>
  <c r="U1760" i="1"/>
  <c r="U1744" i="1"/>
  <c r="U1728" i="1"/>
  <c r="U1712" i="1"/>
  <c r="U1696" i="1"/>
  <c r="U1680" i="1"/>
  <c r="U1664" i="1"/>
  <c r="U1648" i="1"/>
  <c r="U1632" i="1"/>
  <c r="U1616" i="1"/>
  <c r="U1600" i="1"/>
  <c r="U1584" i="1"/>
  <c r="U1568" i="1"/>
  <c r="U1552" i="1"/>
  <c r="U1536" i="1"/>
  <c r="U1520" i="1"/>
  <c r="U1504" i="1"/>
  <c r="U1488" i="1"/>
  <c r="U1472" i="1"/>
  <c r="U1456" i="1"/>
  <c r="U1440" i="1"/>
  <c r="U1424" i="1"/>
  <c r="U1408" i="1"/>
  <c r="U1392" i="1"/>
  <c r="U1376" i="1"/>
  <c r="U1360" i="1"/>
  <c r="U1344" i="1"/>
  <c r="U1328" i="1"/>
  <c r="U1312" i="1"/>
  <c r="U1296" i="1"/>
  <c r="U1280" i="1"/>
  <c r="U1264" i="1"/>
  <c r="U1248" i="1"/>
  <c r="U1232" i="1"/>
  <c r="U1216" i="1"/>
  <c r="U1200" i="1"/>
  <c r="U1184" i="1"/>
  <c r="U1168" i="1"/>
  <c r="U1152" i="1"/>
  <c r="U1136" i="1"/>
  <c r="U1120" i="1"/>
  <c r="U1104" i="1"/>
  <c r="U1088" i="1"/>
  <c r="U1072" i="1"/>
  <c r="U1056" i="1"/>
  <c r="U1040" i="1"/>
  <c r="U1024" i="1"/>
  <c r="U1008" i="1"/>
  <c r="U992" i="1"/>
  <c r="U976" i="1"/>
  <c r="U960" i="1"/>
  <c r="U944" i="1"/>
  <c r="U928" i="1"/>
  <c r="U912" i="1"/>
  <c r="U896" i="1"/>
  <c r="U880" i="1"/>
  <c r="U864" i="1"/>
  <c r="U848" i="1"/>
  <c r="U832" i="1"/>
  <c r="U816" i="1"/>
  <c r="U1983" i="1"/>
  <c r="U1967" i="1"/>
  <c r="U1951" i="1"/>
  <c r="U1935" i="1"/>
  <c r="U1919" i="1"/>
  <c r="U1903" i="1"/>
  <c r="U1887" i="1"/>
  <c r="U1871" i="1"/>
  <c r="U1855" i="1"/>
  <c r="U1839" i="1"/>
  <c r="U1823" i="1"/>
  <c r="U1807" i="1"/>
  <c r="U1791" i="1"/>
  <c r="U1775" i="1"/>
  <c r="U1759" i="1"/>
  <c r="U1743" i="1"/>
  <c r="U1727" i="1"/>
  <c r="U1711" i="1"/>
  <c r="U1695" i="1"/>
  <c r="U1679" i="1"/>
  <c r="U1663" i="1"/>
  <c r="U1647" i="1"/>
  <c r="U1631" i="1"/>
  <c r="U1615" i="1"/>
  <c r="U1599" i="1"/>
  <c r="U1583" i="1"/>
  <c r="U1567" i="1"/>
  <c r="U1551" i="1"/>
  <c r="U1535" i="1"/>
  <c r="U1519" i="1"/>
  <c r="U1503" i="1"/>
  <c r="U1487" i="1"/>
  <c r="U1471" i="1"/>
  <c r="U1455" i="1"/>
  <c r="U1439" i="1"/>
  <c r="U1423" i="1"/>
  <c r="U1407" i="1"/>
  <c r="U1391" i="1"/>
  <c r="U1375" i="1"/>
  <c r="U1359" i="1"/>
  <c r="U1343" i="1"/>
  <c r="U1327" i="1"/>
  <c r="U1311" i="1"/>
  <c r="U1295" i="1"/>
  <c r="U1279" i="1"/>
  <c r="U1263" i="1"/>
  <c r="U1247" i="1"/>
  <c r="U1231" i="1"/>
  <c r="U1215" i="1"/>
  <c r="U1199" i="1"/>
  <c r="U1183" i="1"/>
  <c r="U1167" i="1"/>
  <c r="U1151" i="1"/>
  <c r="U1135" i="1"/>
  <c r="U1119" i="1"/>
  <c r="U1103" i="1"/>
  <c r="U1087" i="1"/>
  <c r="U1071" i="1"/>
  <c r="U1055" i="1"/>
  <c r="U1039" i="1"/>
  <c r="U1023" i="1"/>
  <c r="U1007" i="1"/>
  <c r="U991" i="1"/>
  <c r="U975" i="1"/>
  <c r="U959" i="1"/>
  <c r="U943" i="1"/>
  <c r="U927" i="1"/>
  <c r="U911" i="1"/>
  <c r="U895" i="1"/>
  <c r="U879" i="1"/>
  <c r="U1998" i="1"/>
  <c r="U1982" i="1"/>
  <c r="U1966" i="1"/>
  <c r="U1950" i="1"/>
  <c r="U1934" i="1"/>
  <c r="U1918" i="1"/>
  <c r="U1902" i="1"/>
  <c r="U1886" i="1"/>
  <c r="U1870" i="1"/>
  <c r="U1854" i="1"/>
  <c r="U1838" i="1"/>
  <c r="U1822" i="1"/>
  <c r="U1806" i="1"/>
  <c r="U1790" i="1"/>
  <c r="U1774" i="1"/>
  <c r="U1758" i="1"/>
  <c r="U1742" i="1"/>
  <c r="U1726" i="1"/>
  <c r="U1710" i="1"/>
  <c r="U1694" i="1"/>
  <c r="U1678" i="1"/>
  <c r="U1662" i="1"/>
  <c r="U1646" i="1"/>
  <c r="U1630" i="1"/>
  <c r="U1614" i="1"/>
  <c r="U1598" i="1"/>
  <c r="U1582" i="1"/>
  <c r="U1566" i="1"/>
  <c r="U1550" i="1"/>
  <c r="U1534" i="1"/>
  <c r="U1518" i="1"/>
  <c r="U1502" i="1"/>
  <c r="U1486" i="1"/>
  <c r="U1470" i="1"/>
  <c r="U1454" i="1"/>
  <c r="U1438" i="1"/>
  <c r="U1422" i="1"/>
  <c r="U1406" i="1"/>
  <c r="U1390" i="1"/>
  <c r="U1374" i="1"/>
  <c r="U1358" i="1"/>
  <c r="U1342" i="1"/>
  <c r="U1326" i="1"/>
  <c r="U1310" i="1"/>
  <c r="U1294" i="1"/>
  <c r="U1278" i="1"/>
  <c r="U1262" i="1"/>
  <c r="U1246" i="1"/>
  <c r="U1230" i="1"/>
  <c r="U1214" i="1"/>
  <c r="U1198" i="1"/>
  <c r="U1182" i="1"/>
  <c r="U1166" i="1"/>
  <c r="U1150" i="1"/>
  <c r="U1134" i="1"/>
  <c r="U1118" i="1"/>
  <c r="U1102" i="1"/>
  <c r="U1086" i="1"/>
  <c r="U1070" i="1"/>
  <c r="U1054" i="1"/>
  <c r="U1038" i="1"/>
  <c r="U1006" i="1"/>
  <c r="U990" i="1"/>
  <c r="U974" i="1"/>
  <c r="U958" i="1"/>
  <c r="U942" i="1"/>
  <c r="U926" i="1"/>
  <c r="U910" i="1"/>
  <c r="U894" i="1"/>
  <c r="U878" i="1"/>
  <c r="U862" i="1"/>
  <c r="U846" i="1"/>
  <c r="U830" i="1"/>
  <c r="U1997" i="1"/>
  <c r="U1981" i="1"/>
  <c r="U1965" i="1"/>
  <c r="U1949" i="1"/>
  <c r="U1933" i="1"/>
  <c r="U1917" i="1"/>
  <c r="U1901" i="1"/>
  <c r="U1885" i="1"/>
  <c r="U1869" i="1"/>
  <c r="U1853" i="1"/>
  <c r="U1837" i="1"/>
  <c r="U1821" i="1"/>
  <c r="U1805" i="1"/>
  <c r="U1789" i="1"/>
  <c r="U1773" i="1"/>
  <c r="U1757" i="1"/>
  <c r="U1741" i="1"/>
  <c r="U1725" i="1"/>
  <c r="U1709" i="1"/>
  <c r="U1693" i="1"/>
  <c r="U1677" i="1"/>
  <c r="U1661" i="1"/>
  <c r="U1645" i="1"/>
  <c r="U1629" i="1"/>
  <c r="U1613" i="1"/>
  <c r="U1597" i="1"/>
  <c r="U1581" i="1"/>
  <c r="U1565" i="1"/>
  <c r="U1549" i="1"/>
  <c r="U1533" i="1"/>
  <c r="U1517" i="1"/>
  <c r="U1501" i="1"/>
  <c r="U1485" i="1"/>
  <c r="U1469" i="1"/>
  <c r="U1453" i="1"/>
  <c r="U1437" i="1"/>
  <c r="U1421" i="1"/>
  <c r="U1405" i="1"/>
  <c r="U1389" i="1"/>
  <c r="U1373" i="1"/>
  <c r="U1357" i="1"/>
  <c r="U1341" i="1"/>
  <c r="U1325" i="1"/>
  <c r="U1309" i="1"/>
  <c r="U1293" i="1"/>
  <c r="U1277" i="1"/>
  <c r="U1261" i="1"/>
  <c r="U1245" i="1"/>
  <c r="U1229" i="1"/>
  <c r="U1213" i="1"/>
  <c r="U1197" i="1"/>
  <c r="U1181" i="1"/>
  <c r="U1165" i="1"/>
  <c r="U1149" i="1"/>
  <c r="U1133" i="1"/>
  <c r="U1117" i="1"/>
  <c r="U1101" i="1"/>
  <c r="U1085" i="1"/>
  <c r="U1069" i="1"/>
  <c r="U1053" i="1"/>
  <c r="U1037" i="1"/>
  <c r="U1005" i="1"/>
  <c r="U989" i="1"/>
  <c r="U973" i="1"/>
  <c r="U957" i="1"/>
  <c r="U941" i="1"/>
  <c r="U925" i="1"/>
  <c r="U909" i="1"/>
  <c r="U893" i="1"/>
  <c r="U877" i="1"/>
  <c r="U861" i="1"/>
  <c r="U845" i="1"/>
  <c r="U829" i="1"/>
  <c r="U813" i="1"/>
  <c r="U1996" i="1"/>
  <c r="U1980" i="1"/>
  <c r="U1964" i="1"/>
  <c r="U1948" i="1"/>
  <c r="U1932" i="1"/>
  <c r="U1916" i="1"/>
  <c r="U1900" i="1"/>
  <c r="U1884" i="1"/>
  <c r="U1868" i="1"/>
  <c r="U1852" i="1"/>
  <c r="U1836" i="1"/>
  <c r="U1820" i="1"/>
  <c r="U1804" i="1"/>
  <c r="U1788" i="1"/>
  <c r="U1772" i="1"/>
  <c r="U1756" i="1"/>
  <c r="U1740" i="1"/>
  <c r="U1724" i="1"/>
  <c r="U1708" i="1"/>
  <c r="U1692" i="1"/>
  <c r="U1676" i="1"/>
  <c r="U1660" i="1"/>
  <c r="U1644" i="1"/>
  <c r="U1628" i="1"/>
  <c r="U1612" i="1"/>
  <c r="U1596" i="1"/>
  <c r="U1580" i="1"/>
  <c r="U1564" i="1"/>
  <c r="U1548" i="1"/>
  <c r="U1532" i="1"/>
  <c r="U1516" i="1"/>
  <c r="U1500" i="1"/>
  <c r="U1484" i="1"/>
  <c r="U1468" i="1"/>
  <c r="U1452" i="1"/>
  <c r="U1436" i="1"/>
  <c r="U1420" i="1"/>
  <c r="U1404" i="1"/>
  <c r="U1388" i="1"/>
  <c r="U1372" i="1"/>
  <c r="U1356" i="1"/>
  <c r="U1340" i="1"/>
  <c r="U1324" i="1"/>
  <c r="U1308" i="1"/>
  <c r="U1292" i="1"/>
  <c r="U1276" i="1"/>
  <c r="U1260" i="1"/>
  <c r="U1244" i="1"/>
  <c r="U1228" i="1"/>
  <c r="U1212" i="1"/>
  <c r="U1196" i="1"/>
  <c r="U1180" i="1"/>
  <c r="U1164" i="1"/>
  <c r="U1148" i="1"/>
  <c r="U1132" i="1"/>
  <c r="U1116" i="1"/>
  <c r="U1100" i="1"/>
  <c r="U1084" i="1"/>
  <c r="U1068" i="1"/>
  <c r="U1052" i="1"/>
  <c r="U1036" i="1"/>
  <c r="U1004" i="1"/>
  <c r="U988" i="1"/>
  <c r="U972" i="1"/>
  <c r="U956" i="1"/>
  <c r="U940" i="1"/>
  <c r="U924" i="1"/>
  <c r="U908" i="1"/>
  <c r="U892" i="1"/>
  <c r="U1995" i="1"/>
  <c r="U1979" i="1"/>
  <c r="U1963" i="1"/>
  <c r="U1947" i="1"/>
  <c r="U1931" i="1"/>
  <c r="U1915" i="1"/>
  <c r="U1899" i="1"/>
  <c r="U1883" i="1"/>
  <c r="U1867" i="1"/>
  <c r="U1851" i="1"/>
  <c r="U1835" i="1"/>
  <c r="U1819" i="1"/>
  <c r="U1803" i="1"/>
  <c r="U1787" i="1"/>
  <c r="U1771" i="1"/>
  <c r="U1755" i="1"/>
  <c r="U1739" i="1"/>
  <c r="U1723" i="1"/>
  <c r="U1707" i="1"/>
  <c r="U1691" i="1"/>
  <c r="U1675" i="1"/>
  <c r="U1659" i="1"/>
  <c r="U1643" i="1"/>
  <c r="U1627" i="1"/>
  <c r="U1611" i="1"/>
  <c r="U1595" i="1"/>
  <c r="U1579" i="1"/>
  <c r="U1563" i="1"/>
  <c r="U1547" i="1"/>
  <c r="U1531" i="1"/>
  <c r="U1515" i="1"/>
  <c r="U1499" i="1"/>
  <c r="U1483" i="1"/>
  <c r="U1467" i="1"/>
  <c r="U1451" i="1"/>
  <c r="U1435" i="1"/>
  <c r="U1419" i="1"/>
  <c r="U1403" i="1"/>
  <c r="U1387" i="1"/>
  <c r="U1371" i="1"/>
  <c r="U1355" i="1"/>
  <c r="U1339" i="1"/>
  <c r="U1323" i="1"/>
  <c r="U1307" i="1"/>
  <c r="U1291" i="1"/>
  <c r="U1275" i="1"/>
  <c r="U1259" i="1"/>
  <c r="U1243" i="1"/>
  <c r="U1227" i="1"/>
  <c r="U1211" i="1"/>
  <c r="U1195" i="1"/>
  <c r="U1179" i="1"/>
  <c r="U1163" i="1"/>
  <c r="U1147" i="1"/>
  <c r="U1131" i="1"/>
  <c r="U1115" i="1"/>
  <c r="U1099" i="1"/>
  <c r="U1083" i="1"/>
  <c r="U1067" i="1"/>
  <c r="U1051" i="1"/>
  <c r="U1035" i="1"/>
  <c r="U1019" i="1"/>
  <c r="U1003" i="1"/>
  <c r="U987" i="1"/>
  <c r="U971" i="1"/>
  <c r="U955" i="1"/>
  <c r="U939" i="1"/>
  <c r="U923" i="1"/>
  <c r="U907" i="1"/>
  <c r="U891" i="1"/>
  <c r="U875" i="1"/>
  <c r="U859" i="1"/>
  <c r="U843" i="1"/>
  <c r="U827" i="1"/>
  <c r="U1994" i="1"/>
  <c r="U1978" i="1"/>
  <c r="U1962" i="1"/>
  <c r="U1946" i="1"/>
  <c r="U1930" i="1"/>
  <c r="U1914" i="1"/>
  <c r="U1898" i="1"/>
  <c r="U1882" i="1"/>
  <c r="U1866" i="1"/>
  <c r="U1850" i="1"/>
  <c r="U1834" i="1"/>
  <c r="U1818" i="1"/>
  <c r="U1802" i="1"/>
  <c r="U1786" i="1"/>
  <c r="U1770" i="1"/>
  <c r="U1754" i="1"/>
  <c r="U1738" i="1"/>
  <c r="U1722" i="1"/>
  <c r="U1706" i="1"/>
  <c r="U1690" i="1"/>
  <c r="U1674" i="1"/>
  <c r="U1658" i="1"/>
  <c r="U1642" i="1"/>
  <c r="U1626" i="1"/>
  <c r="U1610" i="1"/>
  <c r="U1594" i="1"/>
  <c r="U1578" i="1"/>
  <c r="U1562" i="1"/>
  <c r="U1546" i="1"/>
  <c r="U1530" i="1"/>
  <c r="U1514" i="1"/>
  <c r="U1498" i="1"/>
  <c r="U1482" i="1"/>
  <c r="U1466" i="1"/>
  <c r="U1450" i="1"/>
  <c r="U1434" i="1"/>
  <c r="U1418" i="1"/>
  <c r="U1402" i="1"/>
  <c r="U1386" i="1"/>
  <c r="U1370" i="1"/>
  <c r="U1354" i="1"/>
  <c r="U1338" i="1"/>
  <c r="U1322" i="1"/>
  <c r="U1306" i="1"/>
  <c r="U1290" i="1"/>
  <c r="U1274" i="1"/>
  <c r="U1258" i="1"/>
  <c r="U1242" i="1"/>
  <c r="U1226" i="1"/>
  <c r="U1210" i="1"/>
  <c r="U1194" i="1"/>
  <c r="U1178" i="1"/>
  <c r="U1162" i="1"/>
  <c r="U1146" i="1"/>
  <c r="U1130" i="1"/>
  <c r="U1114" i="1"/>
  <c r="U1098" i="1"/>
  <c r="U1082" i="1"/>
  <c r="U1066" i="1"/>
  <c r="U1050" i="1"/>
  <c r="U1034" i="1"/>
  <c r="U1018" i="1"/>
  <c r="U1002" i="1"/>
  <c r="U986" i="1"/>
  <c r="U970" i="1"/>
  <c r="U954" i="1"/>
  <c r="U938" i="1"/>
  <c r="U1993" i="1"/>
  <c r="U1977" i="1"/>
  <c r="U1961" i="1"/>
  <c r="U1945" i="1"/>
  <c r="U1929" i="1"/>
  <c r="U1913" i="1"/>
  <c r="U1897" i="1"/>
  <c r="U1881" i="1"/>
  <c r="U1865" i="1"/>
  <c r="U1849" i="1"/>
  <c r="U1833" i="1"/>
  <c r="U1817" i="1"/>
  <c r="U1801" i="1"/>
  <c r="U1785" i="1"/>
  <c r="U1769" i="1"/>
  <c r="U1753" i="1"/>
  <c r="U1737" i="1"/>
  <c r="U1721" i="1"/>
  <c r="U1705" i="1"/>
  <c r="U1689" i="1"/>
  <c r="U1673" i="1"/>
  <c r="U1657" i="1"/>
  <c r="U1641" i="1"/>
  <c r="U1625" i="1"/>
  <c r="U1609" i="1"/>
  <c r="U1593" i="1"/>
  <c r="U1577" i="1"/>
  <c r="U1561" i="1"/>
  <c r="U1545" i="1"/>
  <c r="U1529" i="1"/>
  <c r="U1513" i="1"/>
  <c r="U1497" i="1"/>
  <c r="U1481" i="1"/>
  <c r="U1465" i="1"/>
  <c r="U1449" i="1"/>
  <c r="U1433" i="1"/>
  <c r="U1417" i="1"/>
  <c r="U1401" i="1"/>
  <c r="U1385" i="1"/>
  <c r="U1369" i="1"/>
  <c r="U1353" i="1"/>
  <c r="U1337" i="1"/>
  <c r="U1321" i="1"/>
  <c r="U1305" i="1"/>
  <c r="U1289" i="1"/>
  <c r="U1273" i="1"/>
  <c r="U1257" i="1"/>
  <c r="U1241" i="1"/>
  <c r="U1225" i="1"/>
  <c r="U1209" i="1"/>
  <c r="U1193" i="1"/>
  <c r="U1177" i="1"/>
  <c r="U1161" i="1"/>
  <c r="U1145" i="1"/>
  <c r="U1129" i="1"/>
  <c r="U1113" i="1"/>
  <c r="U1097" i="1"/>
  <c r="U1081" i="1"/>
  <c r="U1065" i="1"/>
  <c r="U1049" i="1"/>
  <c r="U1033" i="1"/>
  <c r="U1017" i="1"/>
  <c r="U1001" i="1"/>
  <c r="U985" i="1"/>
  <c r="U969" i="1"/>
  <c r="U953" i="1"/>
  <c r="U937" i="1"/>
  <c r="U921" i="1"/>
  <c r="U905" i="1"/>
  <c r="U889" i="1"/>
  <c r="U873" i="1"/>
  <c r="U857" i="1"/>
  <c r="U841" i="1"/>
  <c r="U825" i="1"/>
  <c r="U809" i="1"/>
  <c r="U793" i="1"/>
  <c r="U1992" i="1"/>
  <c r="U1976" i="1"/>
  <c r="U1960" i="1"/>
  <c r="U1944" i="1"/>
  <c r="U1928" i="1"/>
  <c r="U1912" i="1"/>
  <c r="U1896" i="1"/>
  <c r="U1880" i="1"/>
  <c r="U1864" i="1"/>
  <c r="U1848" i="1"/>
  <c r="U1832" i="1"/>
  <c r="U1816" i="1"/>
  <c r="U1800" i="1"/>
  <c r="U1784" i="1"/>
  <c r="U1768" i="1"/>
  <c r="U1752" i="1"/>
  <c r="U1736" i="1"/>
  <c r="U1720" i="1"/>
  <c r="U1704" i="1"/>
  <c r="U1688" i="1"/>
  <c r="U1672" i="1"/>
  <c r="U1656" i="1"/>
  <c r="U1640" i="1"/>
  <c r="U1624" i="1"/>
  <c r="U1608" i="1"/>
  <c r="U1592" i="1"/>
  <c r="U1576" i="1"/>
  <c r="U1560" i="1"/>
  <c r="U1544" i="1"/>
  <c r="U1528" i="1"/>
  <c r="U1512" i="1"/>
  <c r="U1496" i="1"/>
  <c r="U1480" i="1"/>
  <c r="U1464" i="1"/>
  <c r="U1448" i="1"/>
  <c r="U1432" i="1"/>
  <c r="U1416" i="1"/>
  <c r="U1400" i="1"/>
  <c r="U1384" i="1"/>
  <c r="U1368" i="1"/>
  <c r="U1352" i="1"/>
  <c r="U1336" i="1"/>
  <c r="U1320" i="1"/>
  <c r="U1304" i="1"/>
  <c r="U1288" i="1"/>
  <c r="U1272" i="1"/>
  <c r="U1256" i="1"/>
  <c r="U1240" i="1"/>
  <c r="U1224" i="1"/>
  <c r="U1208" i="1"/>
  <c r="U1192" i="1"/>
  <c r="U1176" i="1"/>
  <c r="U1160" i="1"/>
  <c r="U1144" i="1"/>
  <c r="U1128" i="1"/>
  <c r="U1112" i="1"/>
  <c r="U1096" i="1"/>
  <c r="U1080" i="1"/>
  <c r="U1064" i="1"/>
  <c r="U1048" i="1"/>
  <c r="U1032" i="1"/>
  <c r="U1016" i="1"/>
  <c r="U1000" i="1"/>
  <c r="U984" i="1"/>
  <c r="U968" i="1"/>
  <c r="U952" i="1"/>
  <c r="U936" i="1"/>
  <c r="U920" i="1"/>
  <c r="U904" i="1"/>
  <c r="U888" i="1"/>
  <c r="U872" i="1"/>
  <c r="U856" i="1"/>
  <c r="U840" i="1"/>
  <c r="U824" i="1"/>
  <c r="U808" i="1"/>
  <c r="U792" i="1"/>
  <c r="U1991" i="1"/>
  <c r="U1975" i="1"/>
  <c r="U1959" i="1"/>
  <c r="U1943" i="1"/>
  <c r="U1927" i="1"/>
  <c r="U1911" i="1"/>
  <c r="U1895" i="1"/>
  <c r="U1879" i="1"/>
  <c r="U1863" i="1"/>
  <c r="U1847" i="1"/>
  <c r="U1831" i="1"/>
  <c r="U1815" i="1"/>
  <c r="U1799" i="1"/>
  <c r="U1783" i="1"/>
  <c r="U1767" i="1"/>
  <c r="U1751" i="1"/>
  <c r="U1735" i="1"/>
  <c r="U1719" i="1"/>
  <c r="U1703" i="1"/>
  <c r="U1687" i="1"/>
  <c r="U1671" i="1"/>
  <c r="U1655" i="1"/>
  <c r="U1639" i="1"/>
  <c r="U1623" i="1"/>
  <c r="U1607" i="1"/>
  <c r="U1591" i="1"/>
  <c r="U1575" i="1"/>
  <c r="U1559" i="1"/>
  <c r="U1543" i="1"/>
  <c r="U1527" i="1"/>
  <c r="U1511" i="1"/>
  <c r="U1495" i="1"/>
  <c r="U1479" i="1"/>
  <c r="U1463" i="1"/>
  <c r="U1447" i="1"/>
  <c r="U1431" i="1"/>
  <c r="U1415" i="1"/>
  <c r="U1399" i="1"/>
  <c r="U1383" i="1"/>
  <c r="U1367" i="1"/>
  <c r="U1351" i="1"/>
  <c r="U1335" i="1"/>
  <c r="U1319" i="1"/>
  <c r="U1303" i="1"/>
  <c r="U1287" i="1"/>
  <c r="U1271" i="1"/>
  <c r="U1255" i="1"/>
  <c r="U1239" i="1"/>
  <c r="U1223" i="1"/>
  <c r="U1207" i="1"/>
  <c r="U1191" i="1"/>
  <c r="U1175" i="1"/>
  <c r="U1159" i="1"/>
  <c r="U1143" i="1"/>
  <c r="U1127" i="1"/>
  <c r="U1111" i="1"/>
  <c r="U1095" i="1"/>
  <c r="U1079" i="1"/>
  <c r="U1063" i="1"/>
  <c r="U1047" i="1"/>
  <c r="U1031" i="1"/>
  <c r="U1015" i="1"/>
  <c r="U999" i="1"/>
  <c r="U983" i="1"/>
  <c r="U967" i="1"/>
  <c r="U951" i="1"/>
  <c r="U935" i="1"/>
  <c r="U1990" i="1"/>
  <c r="U1974" i="1"/>
  <c r="U1958" i="1"/>
  <c r="U1942" i="1"/>
  <c r="U1926" i="1"/>
  <c r="U1910" i="1"/>
  <c r="U1894" i="1"/>
  <c r="U1878" i="1"/>
  <c r="U1862" i="1"/>
  <c r="U1846" i="1"/>
  <c r="U1830" i="1"/>
  <c r="U1814" i="1"/>
  <c r="U1798" i="1"/>
  <c r="U1782" i="1"/>
  <c r="U1766" i="1"/>
  <c r="U1750" i="1"/>
  <c r="U1734" i="1"/>
  <c r="U1718" i="1"/>
  <c r="U1702" i="1"/>
  <c r="U1686" i="1"/>
  <c r="U1670" i="1"/>
  <c r="U1654" i="1"/>
  <c r="U1638" i="1"/>
  <c r="U1622" i="1"/>
  <c r="U1606" i="1"/>
  <c r="U1590" i="1"/>
  <c r="U1574" i="1"/>
  <c r="U1558" i="1"/>
  <c r="U1542" i="1"/>
  <c r="U1526" i="1"/>
  <c r="U1510" i="1"/>
  <c r="U1494" i="1"/>
  <c r="U1478" i="1"/>
  <c r="U1462" i="1"/>
  <c r="U1446" i="1"/>
  <c r="U1430" i="1"/>
  <c r="U1414" i="1"/>
  <c r="U1398" i="1"/>
  <c r="U1382" i="1"/>
  <c r="U1366" i="1"/>
  <c r="U1350" i="1"/>
  <c r="U1334" i="1"/>
  <c r="U1318" i="1"/>
  <c r="U1989" i="1"/>
  <c r="U1973" i="1"/>
  <c r="U1957" i="1"/>
  <c r="U1941" i="1"/>
  <c r="U1925" i="1"/>
  <c r="U1909" i="1"/>
  <c r="U1893" i="1"/>
  <c r="U1877" i="1"/>
  <c r="U1861" i="1"/>
  <c r="U1845" i="1"/>
  <c r="U1829" i="1"/>
  <c r="U1813" i="1"/>
  <c r="U1797" i="1"/>
  <c r="U1781" i="1"/>
  <c r="U1765" i="1"/>
  <c r="U1749" i="1"/>
  <c r="U1733" i="1"/>
  <c r="U1717" i="1"/>
  <c r="U1701" i="1"/>
  <c r="U1685" i="1"/>
  <c r="U1669" i="1"/>
  <c r="U1653" i="1"/>
  <c r="U1637" i="1"/>
  <c r="U1621" i="1"/>
  <c r="U1605" i="1"/>
  <c r="U1589" i="1"/>
  <c r="U1573" i="1"/>
  <c r="U1557" i="1"/>
  <c r="U1541" i="1"/>
  <c r="U1525" i="1"/>
  <c r="U1509" i="1"/>
  <c r="U1493" i="1"/>
  <c r="U1477" i="1"/>
  <c r="U1461" i="1"/>
  <c r="U1445" i="1"/>
  <c r="U1429" i="1"/>
  <c r="U1413" i="1"/>
  <c r="U1397" i="1"/>
  <c r="U1381" i="1"/>
  <c r="U1365" i="1"/>
  <c r="U1988" i="1"/>
  <c r="U1972" i="1"/>
  <c r="U1956" i="1"/>
  <c r="U1940" i="1"/>
  <c r="U1924" i="1"/>
  <c r="U1908" i="1"/>
  <c r="U1892" i="1"/>
  <c r="U1876" i="1"/>
  <c r="U1860" i="1"/>
  <c r="U1844" i="1"/>
  <c r="U1828" i="1"/>
  <c r="U1812" i="1"/>
  <c r="U1796" i="1"/>
  <c r="U1780" i="1"/>
  <c r="U1764" i="1"/>
  <c r="U1748" i="1"/>
  <c r="U1732" i="1"/>
  <c r="U1716" i="1"/>
  <c r="U1700" i="1"/>
  <c r="U1684" i="1"/>
  <c r="U1668" i="1"/>
  <c r="U1652" i="1"/>
  <c r="U1636" i="1"/>
  <c r="U1620" i="1"/>
  <c r="U1604" i="1"/>
  <c r="U1588" i="1"/>
  <c r="U1572" i="1"/>
  <c r="U1556" i="1"/>
  <c r="U1540" i="1"/>
  <c r="U1524" i="1"/>
  <c r="U1508" i="1"/>
  <c r="U1492" i="1"/>
  <c r="U1476" i="1"/>
  <c r="U1460" i="1"/>
  <c r="U1444" i="1"/>
  <c r="U1428" i="1"/>
  <c r="U1412" i="1"/>
  <c r="U1396" i="1"/>
  <c r="U1380" i="1"/>
  <c r="U1364" i="1"/>
  <c r="U1987" i="1"/>
  <c r="U1971" i="1"/>
  <c r="U1955" i="1"/>
  <c r="U1939" i="1"/>
  <c r="U1923" i="1"/>
  <c r="U1907" i="1"/>
  <c r="U1891" i="1"/>
  <c r="U1875" i="1"/>
  <c r="U1859" i="1"/>
  <c r="U1843" i="1"/>
  <c r="U1827" i="1"/>
  <c r="U1811" i="1"/>
  <c r="U1795" i="1"/>
  <c r="U1779" i="1"/>
  <c r="U1763" i="1"/>
  <c r="U1747" i="1"/>
  <c r="U1731" i="1"/>
  <c r="U1715" i="1"/>
  <c r="U1699" i="1"/>
  <c r="U1683" i="1"/>
  <c r="U1667" i="1"/>
  <c r="U1651" i="1"/>
  <c r="U1635" i="1"/>
  <c r="U1619" i="1"/>
  <c r="U1603" i="1"/>
  <c r="U1587" i="1"/>
  <c r="U1571" i="1"/>
  <c r="U1555" i="1"/>
  <c r="U1539" i="1"/>
  <c r="U1523" i="1"/>
  <c r="U1507" i="1"/>
  <c r="U1491" i="1"/>
  <c r="U1475" i="1"/>
  <c r="U1459" i="1"/>
  <c r="U1443" i="1"/>
  <c r="U1427" i="1"/>
  <c r="U1411" i="1"/>
  <c r="U1395" i="1"/>
  <c r="U1379" i="1"/>
  <c r="U1363" i="1"/>
  <c r="U1347" i="1"/>
  <c r="U1331" i="1"/>
  <c r="U1315" i="1"/>
  <c r="U770" i="1"/>
  <c r="U754" i="1"/>
  <c r="U738" i="1"/>
  <c r="U722" i="1"/>
  <c r="U706" i="1"/>
  <c r="U690" i="1"/>
  <c r="U674" i="1"/>
  <c r="U658" i="1"/>
  <c r="U642" i="1"/>
  <c r="U626" i="1"/>
  <c r="U610" i="1"/>
  <c r="U594" i="1"/>
  <c r="U578" i="1"/>
  <c r="U562" i="1"/>
  <c r="U546" i="1"/>
  <c r="U530" i="1"/>
  <c r="U514" i="1"/>
  <c r="U498" i="1"/>
  <c r="U482" i="1"/>
  <c r="U466" i="1"/>
  <c r="U450" i="1"/>
  <c r="U434" i="1"/>
  <c r="U418" i="1"/>
  <c r="U402" i="1"/>
  <c r="U386" i="1"/>
  <c r="U370" i="1"/>
  <c r="U354" i="1"/>
  <c r="U338" i="1"/>
  <c r="U322" i="1"/>
  <c r="U306" i="1"/>
  <c r="U290" i="1"/>
  <c r="U274" i="1"/>
  <c r="U258" i="1"/>
  <c r="U242" i="1"/>
  <c r="U226" i="1"/>
  <c r="U210" i="1"/>
  <c r="U194" i="1"/>
  <c r="U178" i="1"/>
  <c r="U162" i="1"/>
  <c r="U146" i="1"/>
  <c r="U130" i="1"/>
  <c r="U114" i="1"/>
  <c r="U98" i="1"/>
  <c r="U82" i="1"/>
  <c r="U66" i="1"/>
  <c r="U50" i="1"/>
  <c r="U34" i="1"/>
  <c r="U18" i="1"/>
  <c r="U721" i="1"/>
  <c r="U705" i="1"/>
  <c r="U689" i="1"/>
  <c r="U673" i="1"/>
  <c r="U657" i="1"/>
  <c r="U641" i="1"/>
  <c r="U625" i="1"/>
  <c r="U609" i="1"/>
  <c r="U593" i="1"/>
  <c r="U577" i="1"/>
  <c r="U561" i="1"/>
  <c r="U545" i="1"/>
  <c r="U529" i="1"/>
  <c r="U513" i="1"/>
  <c r="U497" i="1"/>
  <c r="U481" i="1"/>
  <c r="U465" i="1"/>
  <c r="U449" i="1"/>
  <c r="U433" i="1"/>
  <c r="U417" i="1"/>
  <c r="U401" i="1"/>
  <c r="U385" i="1"/>
  <c r="U369" i="1"/>
  <c r="U353" i="1"/>
  <c r="U337" i="1"/>
  <c r="U321" i="1"/>
  <c r="U305" i="1"/>
  <c r="U289" i="1"/>
  <c r="U273" i="1"/>
  <c r="U257" i="1"/>
  <c r="U241" i="1"/>
  <c r="U225" i="1"/>
  <c r="U209" i="1"/>
  <c r="U193" i="1"/>
  <c r="U177" i="1"/>
  <c r="U161" i="1"/>
  <c r="U145" i="1"/>
  <c r="U129" i="1"/>
  <c r="U113" i="1"/>
  <c r="U97" i="1"/>
  <c r="U81" i="1"/>
  <c r="U65" i="1"/>
  <c r="U49" i="1"/>
  <c r="U33" i="1"/>
  <c r="U17" i="1"/>
  <c r="X17" i="1" s="1"/>
  <c r="U800" i="1"/>
  <c r="U784" i="1"/>
  <c r="U768" i="1"/>
  <c r="U752" i="1"/>
  <c r="U736" i="1"/>
  <c r="U720" i="1"/>
  <c r="U704" i="1"/>
  <c r="U688" i="1"/>
  <c r="U672" i="1"/>
  <c r="U656" i="1"/>
  <c r="U640" i="1"/>
  <c r="U624" i="1"/>
  <c r="U608" i="1"/>
  <c r="U592" i="1"/>
  <c r="U576" i="1"/>
  <c r="U560" i="1"/>
  <c r="U544" i="1"/>
  <c r="U528" i="1"/>
  <c r="U512" i="1"/>
  <c r="U496" i="1"/>
  <c r="U480" i="1"/>
  <c r="U464" i="1"/>
  <c r="U448" i="1"/>
  <c r="U432" i="1"/>
  <c r="U416" i="1"/>
  <c r="U400" i="1"/>
  <c r="U384" i="1"/>
  <c r="U368" i="1"/>
  <c r="U352" i="1"/>
  <c r="U336" i="1"/>
  <c r="U320" i="1"/>
  <c r="U304" i="1"/>
  <c r="U288" i="1"/>
  <c r="U272" i="1"/>
  <c r="U256" i="1"/>
  <c r="U240" i="1"/>
  <c r="U224" i="1"/>
  <c r="U208" i="1"/>
  <c r="U192" i="1"/>
  <c r="U176" i="1"/>
  <c r="U160" i="1"/>
  <c r="U144" i="1"/>
  <c r="U128" i="1"/>
  <c r="U112" i="1"/>
  <c r="U96" i="1"/>
  <c r="U80" i="1"/>
  <c r="U64" i="1"/>
  <c r="U48" i="1"/>
  <c r="U32" i="1"/>
  <c r="U16" i="1"/>
  <c r="X16" i="1" s="1"/>
  <c r="U863" i="1"/>
  <c r="U847" i="1"/>
  <c r="U831" i="1"/>
  <c r="U815" i="1"/>
  <c r="U799" i="1"/>
  <c r="U783" i="1"/>
  <c r="U767" i="1"/>
  <c r="U751" i="1"/>
  <c r="U735" i="1"/>
  <c r="U719" i="1"/>
  <c r="U703" i="1"/>
  <c r="U687" i="1"/>
  <c r="U671" i="1"/>
  <c r="U655" i="1"/>
  <c r="U639" i="1"/>
  <c r="U623" i="1"/>
  <c r="U607" i="1"/>
  <c r="U591" i="1"/>
  <c r="U575" i="1"/>
  <c r="U559" i="1"/>
  <c r="U543" i="1"/>
  <c r="U527" i="1"/>
  <c r="U511" i="1"/>
  <c r="U495" i="1"/>
  <c r="U479" i="1"/>
  <c r="U463" i="1"/>
  <c r="U447" i="1"/>
  <c r="U431" i="1"/>
  <c r="U415" i="1"/>
  <c r="U399" i="1"/>
  <c r="U383" i="1"/>
  <c r="U367" i="1"/>
  <c r="U351" i="1"/>
  <c r="U335" i="1"/>
  <c r="U319" i="1"/>
  <c r="U303" i="1"/>
  <c r="U287" i="1"/>
  <c r="U271" i="1"/>
  <c r="U255" i="1"/>
  <c r="U239" i="1"/>
  <c r="U223" i="1"/>
  <c r="U207" i="1"/>
  <c r="U191" i="1"/>
  <c r="U175" i="1"/>
  <c r="U159" i="1"/>
  <c r="U143" i="1"/>
  <c r="U127" i="1"/>
  <c r="U111" i="1"/>
  <c r="U95" i="1"/>
  <c r="U79" i="1"/>
  <c r="U63" i="1"/>
  <c r="U47" i="1"/>
  <c r="U31" i="1"/>
  <c r="U15" i="1"/>
  <c r="X15" i="1" s="1"/>
  <c r="U814" i="1"/>
  <c r="U798" i="1"/>
  <c r="U782" i="1"/>
  <c r="U766" i="1"/>
  <c r="U750" i="1"/>
  <c r="U734" i="1"/>
  <c r="U718" i="1"/>
  <c r="U702" i="1"/>
  <c r="U686" i="1"/>
  <c r="U670" i="1"/>
  <c r="U654" i="1"/>
  <c r="U638" i="1"/>
  <c r="U622" i="1"/>
  <c r="U606" i="1"/>
  <c r="U590" i="1"/>
  <c r="U574" i="1"/>
  <c r="U558" i="1"/>
  <c r="U542" i="1"/>
  <c r="U526" i="1"/>
  <c r="U510" i="1"/>
  <c r="U494" i="1"/>
  <c r="U478" i="1"/>
  <c r="U462" i="1"/>
  <c r="U446" i="1"/>
  <c r="U430" i="1"/>
  <c r="U414" i="1"/>
  <c r="U398" i="1"/>
  <c r="U382" i="1"/>
  <c r="U366" i="1"/>
  <c r="U350" i="1"/>
  <c r="U334" i="1"/>
  <c r="U318" i="1"/>
  <c r="U302" i="1"/>
  <c r="U286" i="1"/>
  <c r="U270" i="1"/>
  <c r="U254" i="1"/>
  <c r="U238" i="1"/>
  <c r="U222" i="1"/>
  <c r="U206" i="1"/>
  <c r="U190" i="1"/>
  <c r="U174" i="1"/>
  <c r="U158" i="1"/>
  <c r="U142" i="1"/>
  <c r="U126" i="1"/>
  <c r="U110" i="1"/>
  <c r="U94" i="1"/>
  <c r="U78" i="1"/>
  <c r="U62" i="1"/>
  <c r="U46" i="1"/>
  <c r="U30" i="1"/>
  <c r="U14" i="1"/>
  <c r="X14" i="1" s="1"/>
  <c r="U797" i="1"/>
  <c r="U781" i="1"/>
  <c r="U765" i="1"/>
  <c r="U749" i="1"/>
  <c r="U733" i="1"/>
  <c r="U717" i="1"/>
  <c r="U701" i="1"/>
  <c r="U685" i="1"/>
  <c r="U669" i="1"/>
  <c r="U653" i="1"/>
  <c r="U637" i="1"/>
  <c r="U621" i="1"/>
  <c r="U605" i="1"/>
  <c r="U589" i="1"/>
  <c r="U573" i="1"/>
  <c r="U557" i="1"/>
  <c r="U541" i="1"/>
  <c r="U525" i="1"/>
  <c r="U509" i="1"/>
  <c r="U493" i="1"/>
  <c r="U477" i="1"/>
  <c r="U461" i="1"/>
  <c r="U445" i="1"/>
  <c r="U429" i="1"/>
  <c r="U413" i="1"/>
  <c r="U397" i="1"/>
  <c r="U381" i="1"/>
  <c r="U365" i="1"/>
  <c r="U349" i="1"/>
  <c r="U333" i="1"/>
  <c r="U317" i="1"/>
  <c r="U301" i="1"/>
  <c r="U285" i="1"/>
  <c r="U269" i="1"/>
  <c r="U253" i="1"/>
  <c r="U237" i="1"/>
  <c r="U221" i="1"/>
  <c r="U205" i="1"/>
  <c r="U189" i="1"/>
  <c r="U173" i="1"/>
  <c r="U157" i="1"/>
  <c r="U141" i="1"/>
  <c r="U125" i="1"/>
  <c r="U109" i="1"/>
  <c r="U93" i="1"/>
  <c r="U77" i="1"/>
  <c r="U61" i="1"/>
  <c r="U45" i="1"/>
  <c r="U29" i="1"/>
  <c r="U13" i="1"/>
  <c r="X13" i="1" s="1"/>
  <c r="U876" i="1"/>
  <c r="U860" i="1"/>
  <c r="U844" i="1"/>
  <c r="U828" i="1"/>
  <c r="U812" i="1"/>
  <c r="U796" i="1"/>
  <c r="U780" i="1"/>
  <c r="U764" i="1"/>
  <c r="U748" i="1"/>
  <c r="U732" i="1"/>
  <c r="U716" i="1"/>
  <c r="U700" i="1"/>
  <c r="U684" i="1"/>
  <c r="U668" i="1"/>
  <c r="U652" i="1"/>
  <c r="U636" i="1"/>
  <c r="U620" i="1"/>
  <c r="U604" i="1"/>
  <c r="U588" i="1"/>
  <c r="U572" i="1"/>
  <c r="U556" i="1"/>
  <c r="U540" i="1"/>
  <c r="U524" i="1"/>
  <c r="U508" i="1"/>
  <c r="U492" i="1"/>
  <c r="U476" i="1"/>
  <c r="U460" i="1"/>
  <c r="U444" i="1"/>
  <c r="U428" i="1"/>
  <c r="U412" i="1"/>
  <c r="U396" i="1"/>
  <c r="U380" i="1"/>
  <c r="U364" i="1"/>
  <c r="U348" i="1"/>
  <c r="U332" i="1"/>
  <c r="U316" i="1"/>
  <c r="U300" i="1"/>
  <c r="U284" i="1"/>
  <c r="U268" i="1"/>
  <c r="U252" i="1"/>
  <c r="U236" i="1"/>
  <c r="U220" i="1"/>
  <c r="U204" i="1"/>
  <c r="U188" i="1"/>
  <c r="U172" i="1"/>
  <c r="U156" i="1"/>
  <c r="U140" i="1"/>
  <c r="U124" i="1"/>
  <c r="U108" i="1"/>
  <c r="U92" i="1"/>
  <c r="U76" i="1"/>
  <c r="U60" i="1"/>
  <c r="U44" i="1"/>
  <c r="U28" i="1"/>
  <c r="U12" i="1"/>
  <c r="X12" i="1" s="1"/>
  <c r="U811" i="1"/>
  <c r="U795" i="1"/>
  <c r="U779" i="1"/>
  <c r="U763" i="1"/>
  <c r="U747" i="1"/>
  <c r="U731" i="1"/>
  <c r="U715" i="1"/>
  <c r="U699" i="1"/>
  <c r="U683" i="1"/>
  <c r="U667" i="1"/>
  <c r="U651" i="1"/>
  <c r="U635" i="1"/>
  <c r="U619" i="1"/>
  <c r="U603" i="1"/>
  <c r="U587" i="1"/>
  <c r="U571" i="1"/>
  <c r="U555" i="1"/>
  <c r="U539" i="1"/>
  <c r="U523" i="1"/>
  <c r="U507" i="1"/>
  <c r="U491" i="1"/>
  <c r="U475" i="1"/>
  <c r="U459" i="1"/>
  <c r="U443" i="1"/>
  <c r="U427" i="1"/>
  <c r="U411" i="1"/>
  <c r="U395" i="1"/>
  <c r="U379" i="1"/>
  <c r="U363" i="1"/>
  <c r="U347" i="1"/>
  <c r="U331" i="1"/>
  <c r="U315" i="1"/>
  <c r="U299" i="1"/>
  <c r="U283" i="1"/>
  <c r="U267" i="1"/>
  <c r="U251" i="1"/>
  <c r="U235" i="1"/>
  <c r="U219" i="1"/>
  <c r="U203" i="1"/>
  <c r="U187" i="1"/>
  <c r="U171" i="1"/>
  <c r="U155" i="1"/>
  <c r="U139" i="1"/>
  <c r="U123" i="1"/>
  <c r="U107" i="1"/>
  <c r="U91" i="1"/>
  <c r="U75" i="1"/>
  <c r="U59" i="1"/>
  <c r="U43" i="1"/>
  <c r="U27" i="1"/>
  <c r="U11" i="1"/>
  <c r="X11" i="1" s="1"/>
  <c r="U922" i="1"/>
  <c r="U906" i="1"/>
  <c r="U890" i="1"/>
  <c r="U874" i="1"/>
  <c r="U858" i="1"/>
  <c r="U842" i="1"/>
  <c r="U826" i="1"/>
  <c r="U810" i="1"/>
  <c r="U794" i="1"/>
  <c r="U778" i="1"/>
  <c r="U762" i="1"/>
  <c r="U746" i="1"/>
  <c r="U730" i="1"/>
  <c r="U714" i="1"/>
  <c r="U698" i="1"/>
  <c r="U682" i="1"/>
  <c r="U666" i="1"/>
  <c r="U650" i="1"/>
  <c r="U634" i="1"/>
  <c r="U618" i="1"/>
  <c r="U602" i="1"/>
  <c r="U586" i="1"/>
  <c r="U570" i="1"/>
  <c r="U554" i="1"/>
  <c r="U538" i="1"/>
  <c r="U522" i="1"/>
  <c r="U506" i="1"/>
  <c r="U490" i="1"/>
  <c r="U474" i="1"/>
  <c r="U458" i="1"/>
  <c r="U442" i="1"/>
  <c r="U426" i="1"/>
  <c r="U410" i="1"/>
  <c r="U394" i="1"/>
  <c r="U378" i="1"/>
  <c r="U362" i="1"/>
  <c r="U346" i="1"/>
  <c r="U330" i="1"/>
  <c r="U314" i="1"/>
  <c r="U298" i="1"/>
  <c r="U282" i="1"/>
  <c r="U266" i="1"/>
  <c r="U250" i="1"/>
  <c r="U234" i="1"/>
  <c r="U218" i="1"/>
  <c r="U202" i="1"/>
  <c r="U186" i="1"/>
  <c r="U170" i="1"/>
  <c r="U154" i="1"/>
  <c r="U138" i="1"/>
  <c r="U122" i="1"/>
  <c r="U106" i="1"/>
  <c r="U90" i="1"/>
  <c r="U74" i="1"/>
  <c r="U58" i="1"/>
  <c r="U42" i="1"/>
  <c r="U26" i="1"/>
  <c r="U10" i="1"/>
  <c r="X10" i="1" s="1"/>
  <c r="U777" i="1"/>
  <c r="U761" i="1"/>
  <c r="U745" i="1"/>
  <c r="U729" i="1"/>
  <c r="U713" i="1"/>
  <c r="U697" i="1"/>
  <c r="U681" i="1"/>
  <c r="U665" i="1"/>
  <c r="U649" i="1"/>
  <c r="U633" i="1"/>
  <c r="U617" i="1"/>
  <c r="U601" i="1"/>
  <c r="U585" i="1"/>
  <c r="U569" i="1"/>
  <c r="U553" i="1"/>
  <c r="U537" i="1"/>
  <c r="U521" i="1"/>
  <c r="U505" i="1"/>
  <c r="U489" i="1"/>
  <c r="U473" i="1"/>
  <c r="U457" i="1"/>
  <c r="U441" i="1"/>
  <c r="U425" i="1"/>
  <c r="U409" i="1"/>
  <c r="U393" i="1"/>
  <c r="U377" i="1"/>
  <c r="U361" i="1"/>
  <c r="U345" i="1"/>
  <c r="U329" i="1"/>
  <c r="U313" i="1"/>
  <c r="U297" i="1"/>
  <c r="U281" i="1"/>
  <c r="U265" i="1"/>
  <c r="U249" i="1"/>
  <c r="U233" i="1"/>
  <c r="U217" i="1"/>
  <c r="U201" i="1"/>
  <c r="U185" i="1"/>
  <c r="U169" i="1"/>
  <c r="U153" i="1"/>
  <c r="U137" i="1"/>
  <c r="U121" i="1"/>
  <c r="U105" i="1"/>
  <c r="U89" i="1"/>
  <c r="U73" i="1"/>
  <c r="U57" i="1"/>
  <c r="U41" i="1"/>
  <c r="U25" i="1"/>
  <c r="U9" i="1"/>
  <c r="X9" i="1" s="1"/>
  <c r="U776" i="1"/>
  <c r="U760" i="1"/>
  <c r="U744" i="1"/>
  <c r="U728" i="1"/>
  <c r="U712" i="1"/>
  <c r="U696" i="1"/>
  <c r="U680" i="1"/>
  <c r="U664" i="1"/>
  <c r="U648" i="1"/>
  <c r="U632" i="1"/>
  <c r="U616" i="1"/>
  <c r="U600" i="1"/>
  <c r="U584" i="1"/>
  <c r="U568" i="1"/>
  <c r="U552" i="1"/>
  <c r="U536" i="1"/>
  <c r="U520" i="1"/>
  <c r="U504" i="1"/>
  <c r="U488" i="1"/>
  <c r="U472" i="1"/>
  <c r="U456" i="1"/>
  <c r="U440" i="1"/>
  <c r="U424" i="1"/>
  <c r="U408" i="1"/>
  <c r="U392" i="1"/>
  <c r="U376" i="1"/>
  <c r="U360" i="1"/>
  <c r="U344" i="1"/>
  <c r="U328" i="1"/>
  <c r="U312" i="1"/>
  <c r="U296" i="1"/>
  <c r="U280" i="1"/>
  <c r="U264" i="1"/>
  <c r="U248" i="1"/>
  <c r="U232" i="1"/>
  <c r="U216" i="1"/>
  <c r="U200" i="1"/>
  <c r="U184" i="1"/>
  <c r="U168" i="1"/>
  <c r="U152" i="1"/>
  <c r="U136" i="1"/>
  <c r="U120" i="1"/>
  <c r="U104" i="1"/>
  <c r="U88" i="1"/>
  <c r="U72" i="1"/>
  <c r="U56" i="1"/>
  <c r="U40" i="1"/>
  <c r="U24" i="1"/>
  <c r="U8" i="1"/>
  <c r="X8" i="1" s="1"/>
  <c r="U919" i="1"/>
  <c r="U903" i="1"/>
  <c r="U887" i="1"/>
  <c r="U871" i="1"/>
  <c r="U855" i="1"/>
  <c r="U839" i="1"/>
  <c r="U823" i="1"/>
  <c r="U807" i="1"/>
  <c r="U791" i="1"/>
  <c r="U775" i="1"/>
  <c r="U759" i="1"/>
  <c r="U743" i="1"/>
  <c r="U727" i="1"/>
  <c r="U711" i="1"/>
  <c r="U695" i="1"/>
  <c r="U679" i="1"/>
  <c r="U663" i="1"/>
  <c r="U647" i="1"/>
  <c r="U631" i="1"/>
  <c r="U615" i="1"/>
  <c r="U599" i="1"/>
  <c r="U583" i="1"/>
  <c r="U567" i="1"/>
  <c r="U551" i="1"/>
  <c r="U535" i="1"/>
  <c r="U519" i="1"/>
  <c r="U503" i="1"/>
  <c r="U487" i="1"/>
  <c r="U471" i="1"/>
  <c r="U455" i="1"/>
  <c r="U439" i="1"/>
  <c r="U423" i="1"/>
  <c r="U407" i="1"/>
  <c r="U391" i="1"/>
  <c r="U375" i="1"/>
  <c r="U359" i="1"/>
  <c r="U343" i="1"/>
  <c r="U327" i="1"/>
  <c r="U311" i="1"/>
  <c r="U295" i="1"/>
  <c r="U279" i="1"/>
  <c r="U263" i="1"/>
  <c r="U247" i="1"/>
  <c r="U231" i="1"/>
  <c r="U215" i="1"/>
  <c r="U199" i="1"/>
  <c r="U183" i="1"/>
  <c r="U167" i="1"/>
  <c r="U151" i="1"/>
  <c r="U135" i="1"/>
  <c r="U119" i="1"/>
  <c r="U103" i="1"/>
  <c r="U87" i="1"/>
  <c r="U71" i="1"/>
  <c r="U55" i="1"/>
  <c r="U39" i="1"/>
  <c r="U23" i="1"/>
  <c r="U7" i="1"/>
  <c r="X7" i="1" s="1"/>
  <c r="U1302" i="1"/>
  <c r="U1286" i="1"/>
  <c r="U1270" i="1"/>
  <c r="U1254" i="1"/>
  <c r="U1238" i="1"/>
  <c r="U1222" i="1"/>
  <c r="U1206" i="1"/>
  <c r="U1190" i="1"/>
  <c r="U1174" i="1"/>
  <c r="U1158" i="1"/>
  <c r="U1142" i="1"/>
  <c r="U1126" i="1"/>
  <c r="U1110" i="1"/>
  <c r="U1094" i="1"/>
  <c r="U1078" i="1"/>
  <c r="U1062" i="1"/>
  <c r="U1046" i="1"/>
  <c r="U1030" i="1"/>
  <c r="U1014" i="1"/>
  <c r="U998" i="1"/>
  <c r="U982" i="1"/>
  <c r="U966" i="1"/>
  <c r="U950" i="1"/>
  <c r="U934" i="1"/>
  <c r="U918" i="1"/>
  <c r="U902" i="1"/>
  <c r="U886" i="1"/>
  <c r="U870" i="1"/>
  <c r="U854" i="1"/>
  <c r="U838" i="1"/>
  <c r="U822" i="1"/>
  <c r="U806" i="1"/>
  <c r="U790" i="1"/>
  <c r="U774" i="1"/>
  <c r="U758" i="1"/>
  <c r="U742" i="1"/>
  <c r="U726" i="1"/>
  <c r="U710" i="1"/>
  <c r="U694" i="1"/>
  <c r="U678" i="1"/>
  <c r="U662" i="1"/>
  <c r="U646" i="1"/>
  <c r="U630" i="1"/>
  <c r="U614" i="1"/>
  <c r="U598" i="1"/>
  <c r="U582" i="1"/>
  <c r="U566" i="1"/>
  <c r="U550" i="1"/>
  <c r="U534" i="1"/>
  <c r="U518" i="1"/>
  <c r="U502" i="1"/>
  <c r="U486" i="1"/>
  <c r="U470" i="1"/>
  <c r="U454" i="1"/>
  <c r="U438" i="1"/>
  <c r="U422" i="1"/>
  <c r="U406" i="1"/>
  <c r="U390" i="1"/>
  <c r="U374" i="1"/>
  <c r="U358" i="1"/>
  <c r="U342" i="1"/>
  <c r="U326" i="1"/>
  <c r="U310" i="1"/>
  <c r="U294" i="1"/>
  <c r="U278" i="1"/>
  <c r="U262" i="1"/>
  <c r="U246" i="1"/>
  <c r="U230" i="1"/>
  <c r="U214" i="1"/>
  <c r="U198" i="1"/>
  <c r="U182" i="1"/>
  <c r="U166" i="1"/>
  <c r="U150" i="1"/>
  <c r="U134" i="1"/>
  <c r="U118" i="1"/>
  <c r="U102" i="1"/>
  <c r="U86" i="1"/>
  <c r="U70" i="1"/>
  <c r="U54" i="1"/>
  <c r="U38" i="1"/>
  <c r="U22" i="1"/>
  <c r="U6" i="1"/>
  <c r="X6" i="1" s="1"/>
  <c r="U1349" i="1"/>
  <c r="U1333" i="1"/>
  <c r="U1317" i="1"/>
  <c r="U1301" i="1"/>
  <c r="U1285" i="1"/>
  <c r="U1269" i="1"/>
  <c r="U1253" i="1"/>
  <c r="U1237" i="1"/>
  <c r="U1221" i="1"/>
  <c r="U1205" i="1"/>
  <c r="U1189" i="1"/>
  <c r="U1173" i="1"/>
  <c r="U1157" i="1"/>
  <c r="U1141" i="1"/>
  <c r="U1125" i="1"/>
  <c r="U1109" i="1"/>
  <c r="U1093" i="1"/>
  <c r="U1077" i="1"/>
  <c r="U1061" i="1"/>
  <c r="U1045" i="1"/>
  <c r="U1029" i="1"/>
  <c r="U1013" i="1"/>
  <c r="U997" i="1"/>
  <c r="U981" i="1"/>
  <c r="U965" i="1"/>
  <c r="U949" i="1"/>
  <c r="U933" i="1"/>
  <c r="U917" i="1"/>
  <c r="U901" i="1"/>
  <c r="U885" i="1"/>
  <c r="U869" i="1"/>
  <c r="U853" i="1"/>
  <c r="U837" i="1"/>
  <c r="U821" i="1"/>
  <c r="U805" i="1"/>
  <c r="U789" i="1"/>
  <c r="U773" i="1"/>
  <c r="U757" i="1"/>
  <c r="U741" i="1"/>
  <c r="U725" i="1"/>
  <c r="U709" i="1"/>
  <c r="U693" i="1"/>
  <c r="U677" i="1"/>
  <c r="U661" i="1"/>
  <c r="U645" i="1"/>
  <c r="U629" i="1"/>
  <c r="U613" i="1"/>
  <c r="U597" i="1"/>
  <c r="U581" i="1"/>
  <c r="U565" i="1"/>
  <c r="U549" i="1"/>
  <c r="U533" i="1"/>
  <c r="U517" i="1"/>
  <c r="U501" i="1"/>
  <c r="U485" i="1"/>
  <c r="U469" i="1"/>
  <c r="U453" i="1"/>
  <c r="U437" i="1"/>
  <c r="U421" i="1"/>
  <c r="U405" i="1"/>
  <c r="U389" i="1"/>
  <c r="U373" i="1"/>
  <c r="U357" i="1"/>
  <c r="U341" i="1"/>
  <c r="U325" i="1"/>
  <c r="U309" i="1"/>
  <c r="U293" i="1"/>
  <c r="U277" i="1"/>
  <c r="U261" i="1"/>
  <c r="U245" i="1"/>
  <c r="U229" i="1"/>
  <c r="U213" i="1"/>
  <c r="U197" i="1"/>
  <c r="U181" i="1"/>
  <c r="U165" i="1"/>
  <c r="U149" i="1"/>
  <c r="U133" i="1"/>
  <c r="U117" i="1"/>
  <c r="U101" i="1"/>
  <c r="U85" i="1"/>
  <c r="U69" i="1"/>
  <c r="U53" i="1"/>
  <c r="U37" i="1"/>
  <c r="U21" i="1"/>
  <c r="U4" i="1"/>
  <c r="X4" i="1" s="1"/>
  <c r="U1348" i="1"/>
  <c r="U1332" i="1"/>
  <c r="U1316" i="1"/>
  <c r="U1300" i="1"/>
  <c r="U1284" i="1"/>
  <c r="U1268" i="1"/>
  <c r="U1252" i="1"/>
  <c r="U1236" i="1"/>
  <c r="U1220" i="1"/>
  <c r="U1204" i="1"/>
  <c r="U1188" i="1"/>
  <c r="U1172" i="1"/>
  <c r="U1156" i="1"/>
  <c r="U1140" i="1"/>
  <c r="U1124" i="1"/>
  <c r="U1108" i="1"/>
  <c r="U1092" i="1"/>
  <c r="U1076" i="1"/>
  <c r="U1060" i="1"/>
  <c r="U1044" i="1"/>
  <c r="U1028" i="1"/>
  <c r="U1012" i="1"/>
  <c r="U996" i="1"/>
  <c r="U980" i="1"/>
  <c r="U964" i="1"/>
  <c r="U948" i="1"/>
  <c r="U932" i="1"/>
  <c r="U916" i="1"/>
  <c r="U900" i="1"/>
  <c r="U884" i="1"/>
  <c r="U868" i="1"/>
  <c r="U852" i="1"/>
  <c r="U836" i="1"/>
  <c r="U820" i="1"/>
  <c r="U804" i="1"/>
  <c r="U788" i="1"/>
  <c r="U772" i="1"/>
  <c r="U756" i="1"/>
  <c r="U740" i="1"/>
  <c r="U724" i="1"/>
  <c r="U708" i="1"/>
  <c r="U692" i="1"/>
  <c r="U676" i="1"/>
  <c r="U660" i="1"/>
  <c r="U644" i="1"/>
  <c r="U628" i="1"/>
  <c r="U612" i="1"/>
  <c r="U596" i="1"/>
  <c r="U580" i="1"/>
  <c r="U564" i="1"/>
  <c r="U548" i="1"/>
  <c r="U532" i="1"/>
  <c r="U516" i="1"/>
  <c r="U500" i="1"/>
  <c r="U484" i="1"/>
  <c r="U468" i="1"/>
  <c r="U452" i="1"/>
  <c r="U436" i="1"/>
  <c r="U420" i="1"/>
  <c r="U404" i="1"/>
  <c r="U388" i="1"/>
  <c r="U372" i="1"/>
  <c r="U356" i="1"/>
  <c r="U340" i="1"/>
  <c r="U324" i="1"/>
  <c r="U308" i="1"/>
  <c r="U292" i="1"/>
  <c r="U276" i="1"/>
  <c r="U260" i="1"/>
  <c r="U244" i="1"/>
  <c r="U228" i="1"/>
  <c r="U212" i="1"/>
  <c r="U196" i="1"/>
  <c r="U180" i="1"/>
  <c r="U164" i="1"/>
  <c r="U148" i="1"/>
  <c r="U132" i="1"/>
  <c r="U116" i="1"/>
  <c r="U100" i="1"/>
  <c r="U84" i="1"/>
  <c r="U68" i="1"/>
  <c r="U52" i="1"/>
  <c r="U36" i="1"/>
  <c r="U20" i="1"/>
  <c r="U1299" i="1"/>
  <c r="U1283" i="1"/>
  <c r="U1267" i="1"/>
  <c r="U1251" i="1"/>
  <c r="U1235" i="1"/>
  <c r="U1219" i="1"/>
  <c r="U1203" i="1"/>
  <c r="U1187" i="1"/>
  <c r="U1171" i="1"/>
  <c r="U1155" i="1"/>
  <c r="U1139" i="1"/>
  <c r="U1123" i="1"/>
  <c r="U1107" i="1"/>
  <c r="U1091" i="1"/>
  <c r="U1075" i="1"/>
  <c r="U1059" i="1"/>
  <c r="U1043" i="1"/>
  <c r="U1027" i="1"/>
  <c r="U1011" i="1"/>
  <c r="U995" i="1"/>
  <c r="U979" i="1"/>
  <c r="U963" i="1"/>
  <c r="U947" i="1"/>
  <c r="U931" i="1"/>
  <c r="U915" i="1"/>
  <c r="U899" i="1"/>
  <c r="U883" i="1"/>
  <c r="U867" i="1"/>
  <c r="U851" i="1"/>
  <c r="U835" i="1"/>
  <c r="U819" i="1"/>
  <c r="U803" i="1"/>
  <c r="U787" i="1"/>
  <c r="U771" i="1"/>
  <c r="U755" i="1"/>
  <c r="U739" i="1"/>
  <c r="U723" i="1"/>
  <c r="U707" i="1"/>
  <c r="U691" i="1"/>
  <c r="U675" i="1"/>
  <c r="U659" i="1"/>
  <c r="U643" i="1"/>
  <c r="U627" i="1"/>
  <c r="U611" i="1"/>
  <c r="U595" i="1"/>
  <c r="U579" i="1"/>
  <c r="U563" i="1"/>
  <c r="U547" i="1"/>
  <c r="U531" i="1"/>
  <c r="U515" i="1"/>
  <c r="U499" i="1"/>
  <c r="U483" i="1"/>
  <c r="U467" i="1"/>
  <c r="U451" i="1"/>
  <c r="U435" i="1"/>
  <c r="U419" i="1"/>
  <c r="U403" i="1"/>
  <c r="U387" i="1"/>
  <c r="U371" i="1"/>
  <c r="U355" i="1"/>
  <c r="U339" i="1"/>
  <c r="U323" i="1"/>
  <c r="U307" i="1"/>
  <c r="U291" i="1"/>
  <c r="U275" i="1"/>
  <c r="U259" i="1"/>
  <c r="U243" i="1"/>
  <c r="U227" i="1"/>
  <c r="U211" i="1"/>
  <c r="U195" i="1"/>
  <c r="U179" i="1"/>
  <c r="U163" i="1"/>
  <c r="U147" i="1"/>
  <c r="U131" i="1"/>
  <c r="U115" i="1"/>
  <c r="U99" i="1"/>
  <c r="U83" i="1"/>
  <c r="U67" i="1"/>
  <c r="U51" i="1"/>
  <c r="U35" i="1"/>
  <c r="U19" i="1"/>
  <c r="U1022" i="1"/>
  <c r="U1021" i="1"/>
  <c r="U1020" i="1"/>
  <c r="X3" i="1" l="1"/>
</calcChain>
</file>

<file path=xl/sharedStrings.xml><?xml version="1.0" encoding="utf-8"?>
<sst xmlns="http://schemas.openxmlformats.org/spreadsheetml/2006/main" count="434" uniqueCount="230">
  <si>
    <t>N°AFFAIRE</t>
  </si>
  <si>
    <t>BAT</t>
  </si>
  <si>
    <t>TYPE</t>
  </si>
  <si>
    <t>MÉDIA IMPRIMÉ</t>
  </si>
  <si>
    <t>SUPPORT</t>
  </si>
  <si>
    <t>SUPPORT
FOURNIS</t>
  </si>
  <si>
    <t>RECTO
VERSO</t>
  </si>
  <si>
    <t>POSE 
SUR SUPPORT</t>
  </si>
  <si>
    <t>LARGEUR</t>
  </si>
  <si>
    <t>HAUTEUR</t>
  </si>
  <si>
    <t>QUANTITÉ</t>
  </si>
  <si>
    <t>ACCESSOIRE
AÉRIEN</t>
  </si>
  <si>
    <t>FORME</t>
  </si>
  <si>
    <t>SOUS
TRAITANCE</t>
  </si>
  <si>
    <t>OBSERVATIONS / REMARQUES</t>
  </si>
  <si>
    <t>SURFACE
TOTALE</t>
  </si>
  <si>
    <t>COÛT
UNITAIRE
INTERNE</t>
  </si>
  <si>
    <t>COÛT
SOUS
TRAITANCE</t>
  </si>
  <si>
    <t>AUTRES CÔUTS
(Transport, Outils, Divers)</t>
  </si>
  <si>
    <t>COÛT TOTAL HT</t>
  </si>
  <si>
    <t>MAJORATION</t>
  </si>
  <si>
    <t>MEDIA IMPRIME</t>
  </si>
  <si>
    <t>SUPPORTS</t>
  </si>
  <si>
    <t>TRANSFERT</t>
  </si>
  <si>
    <t>RECTO VERSO</t>
  </si>
  <si>
    <t>POSE SUR SUPPORT</t>
  </si>
  <si>
    <t>MAJ</t>
  </si>
  <si>
    <t>PRODUITS</t>
  </si>
  <si>
    <t>ENSEIGNE - R/V - PVC EXPANSE 3mm - CROCHET</t>
  </si>
  <si>
    <t>NON TISSÉ (Type Drop)</t>
  </si>
  <si>
    <t>OUI</t>
  </si>
  <si>
    <t>RECTO/VERSO (Type Deux Simple Face)</t>
  </si>
  <si>
    <t>FAÇONNAGE</t>
  </si>
  <si>
    <t>ACCESSOIRES</t>
  </si>
  <si>
    <t>HEURE</t>
  </si>
  <si>
    <t>ADHÉSIVAGE VÉHICULE</t>
  </si>
  <si>
    <t>TRANSPORT</t>
  </si>
  <si>
    <t>DIVERS</t>
  </si>
  <si>
    <t>CHOIX</t>
  </si>
  <si>
    <t>POURCENTAGE</t>
  </si>
  <si>
    <t>TAUX</t>
  </si>
  <si>
    <t>%</t>
  </si>
  <si>
    <t>MULT</t>
  </si>
  <si>
    <t>CARTON MOUSSE - 5mm</t>
  </si>
  <si>
    <t>IMPRESSION DIRECTE SUR SUPPORT</t>
  </si>
  <si>
    <t>ENSEIGNE  - CHAUSSETTE - NON TISSE</t>
  </si>
  <si>
    <t>FAÇONNAGE +20%</t>
  </si>
  <si>
    <t>ACCESSOIRES DIVERS (mL ou Unitaire)</t>
  </si>
  <si>
    <t>HEURE CHANTIER</t>
  </si>
  <si>
    <t>ADHÉSIVAGE VÉHICULE KIT K1/K2</t>
  </si>
  <si>
    <t>TRANSPORT 20m3</t>
  </si>
  <si>
    <t>FRAIS DE VIE REPAS</t>
  </si>
  <si>
    <t>CARTON STRUCTURÉ (Type Reboard, Filmoboard) - 1,6mm</t>
  </si>
  <si>
    <t>IMPRESSION DIRECTE AVEC BLANC DE SOUTIENT</t>
  </si>
  <si>
    <t>COUTURE JONC CARAVANE ROND POUR CERCE (mL)</t>
  </si>
  <si>
    <t>BAGUETTE POUR CADRE ISERMATIC (mL)</t>
  </si>
  <si>
    <t>HEURE CHANTIER DIMANCHE</t>
  </si>
  <si>
    <t>ADHÉSIVAGE VÉHICULE KIT K3 (14m3)</t>
  </si>
  <si>
    <t>TRANSPORT DIVERS</t>
  </si>
  <si>
    <t>FRAIS KM</t>
  </si>
  <si>
    <t>NON</t>
  </si>
  <si>
    <t>FACONNAGE</t>
  </si>
  <si>
    <t>CARTON STRUCTURÉ (Type Reboard, Filmoboard) - 3mm</t>
  </si>
  <si>
    <t>BÂCHE ADHÉSIVE (Type Bâche Repo, Bâche Post-it)</t>
  </si>
  <si>
    <t>ENSEIGNE - VIERGE - PVC EXPANSE 3mm - CROCHET</t>
  </si>
  <si>
    <t>COUTURE JONC PLAT POUR CADRE ALUMINIUM (mL)</t>
  </si>
  <si>
    <t>BAGUETTE D'ANGLAISAGE (mL)</t>
  </si>
  <si>
    <t>HEURE CHANTIER DE NUIT</t>
  </si>
  <si>
    <t>ADHÉSIVAGE VÉHICULE KIT K4 (Plateau ou Tracteur)</t>
  </si>
  <si>
    <t>TRANSPORT FOURGON</t>
  </si>
  <si>
    <t>HÔTEL</t>
  </si>
  <si>
    <t>MODULE TRIANGULAIRE</t>
  </si>
  <si>
    <t>CARTON STRUCTURÉ (Type Reboard, Filmoboard) - 16mm</t>
  </si>
  <si>
    <t>KIT COMPLET HABILLAGE CLOISON MODULAIRE (mL)</t>
  </si>
  <si>
    <t>COUTURE OURLET DOUBLE (mL)</t>
  </si>
  <si>
    <t>BOUGIE DE LEST 400/500mm</t>
  </si>
  <si>
    <t>HEURE DÉCOUPE MACHINE</t>
  </si>
  <si>
    <t>ADHÉSIVAGE VÉHICULE KIT K6 (20m3)</t>
  </si>
  <si>
    <t>TRANSPORT UTILITAIRE</t>
  </si>
  <si>
    <t>MODULE CARRÉ</t>
  </si>
  <si>
    <t>MELA - 8mm</t>
  </si>
  <si>
    <t>TISSU CONFECTIONNE SEUL HABILLAGE CLOISON MODULAIRE (mL)</t>
  </si>
  <si>
    <t>COUTURE OURLET SIMPLE (mL)</t>
  </si>
  <si>
    <t>CABICLIC (Unitaire)</t>
  </si>
  <si>
    <t>HEURE PAO</t>
  </si>
  <si>
    <t>ADHÉSIVAGE VÉHICULE KIT K7 (50m3 Tôlé)</t>
  </si>
  <si>
    <t>TRANSPORT VOITURE</t>
  </si>
  <si>
    <t>VEHICULE</t>
  </si>
  <si>
    <t>MELA - 16mm</t>
  </si>
  <si>
    <t>BARRE SEUL HABILLAGE CLOISON MODULAIRE (mL)</t>
  </si>
  <si>
    <t>DÉCOUPE DU TISSU (mL périphérique)</t>
  </si>
  <si>
    <t>CARTON D'ANGLAISAGE TAPISSIER (mL)</t>
  </si>
  <si>
    <t>HEURE PAO CRÉA</t>
  </si>
  <si>
    <t xml:space="preserve">DÉADHÉSIVAGE VÉHICULE </t>
  </si>
  <si>
    <t>MELA - 19mm</t>
  </si>
  <si>
    <t>BÂCHE FRONTLIT 450gr (Type Bâche M1)</t>
  </si>
  <si>
    <t>PIECE DE JONCTION DROIT ou 90° HABILLAGE CLOISON MODULAIRE (Unitaire)</t>
  </si>
  <si>
    <t>OURLETS DE RENDORTS POUR BÂCHE (mL)</t>
  </si>
  <si>
    <t>CHEVRON BOIS 40x60mm (mL)</t>
  </si>
  <si>
    <t>HEURE PRÉPARATION ATELIER</t>
  </si>
  <si>
    <t>PANNEAU COMPOSITE ALUMINIUM BLANC (Type Dibond) - 3mm</t>
  </si>
  <si>
    <t>POLICE DE LETTRE A L'UNITÉ</t>
  </si>
  <si>
    <t>POSE D'ŒILLETS (Unitaire)</t>
  </si>
  <si>
    <t>CORNIÈRE ADHESIVEE (mL)</t>
  </si>
  <si>
    <t>PANNEAU COMPOSITE ALUMINIUM NOIR (Type Dibond) - 3mm</t>
  </si>
  <si>
    <t>LINO</t>
  </si>
  <si>
    <t>TOTEM CARTON 750x1800 R° SANS PIED</t>
  </si>
  <si>
    <t>CORNIÈRE BLANCHE (mL)</t>
  </si>
  <si>
    <t>PANNEAU COMPOSITE PVC (Type Stadur, Viscom) - 5mm</t>
  </si>
  <si>
    <t>MAILLE DRAPEAU 110gr (Type Trévira)</t>
  </si>
  <si>
    <t>TOTEM CARTON 750x1800 R°/V° AVEC PIED</t>
  </si>
  <si>
    <t>CROCHET S (Unitaire)</t>
  </si>
  <si>
    <t>PMMA BLANC DIFFUSANT (Type Plexiglass) - 3mm</t>
  </si>
  <si>
    <t>MAILLE DRAPEAU 330gr (Type Trévira)</t>
  </si>
  <si>
    <t>ROLL UP</t>
  </si>
  <si>
    <t>DOUBLE FACE (mL)</t>
  </si>
  <si>
    <t>PMMA BLANC DIFFUSANT (Type Plexiglass) - 5mm</t>
  </si>
  <si>
    <t>DRISSE 12m (Unitaire)</t>
  </si>
  <si>
    <t>PMMA TRANSPARENT (Type Plexyglass) - 3mm</t>
  </si>
  <si>
    <t>TEXTILE ADHÉSIF (Type Phototex)</t>
  </si>
  <si>
    <t>DRISSE 6m (Unitaire)</t>
  </si>
  <si>
    <t>PMMA TRANSPARENT (Type Plexyglass) - 5mm</t>
  </si>
  <si>
    <t>TEXTILE BACKLIT (Type Lumitex, textile Diffusant)</t>
  </si>
  <si>
    <t>EMBASE LOURDE (Unitaire)</t>
  </si>
  <si>
    <t>POLYCARBONATE ALVÉOLAIRE (Type Makrolon, Thermoclear) - 6mm</t>
  </si>
  <si>
    <t>TEXTILE DOS NOIR (Type Nero)</t>
  </si>
  <si>
    <t>ENTRETOISE (Unitaire)</t>
  </si>
  <si>
    <t>POLYCARBONATE ALVÉOLAIRE (Type Makrolon, Thermoclear) - 10mm</t>
  </si>
  <si>
    <t>TEXTILE FRONTLIT (Type Soft Image)</t>
  </si>
  <si>
    <t>ÉPINGLE (Unitaire)</t>
  </si>
  <si>
    <t>POLYCARBONATE ALVÉOLAIRE (Type Makrolon, Thermoclear) - 16mm</t>
  </si>
  <si>
    <t>TOILE ADHÉSIF (Type Sixteen)</t>
  </si>
  <si>
    <t>ÉTRIER D'ANGLE 180° (Unitaire)</t>
  </si>
  <si>
    <t>POLYPROPYLÈNE ALVÉOLAIRE (Type Akilux, Akiprint) - 3mm</t>
  </si>
  <si>
    <t>ÉTRIER D'ANGLE 90° (Unitaire)</t>
  </si>
  <si>
    <t>POLYPROPYLÈNE ALVÉOLAIRE (Type Akilux, Akiprint) - 5mm</t>
  </si>
  <si>
    <t>TOILE ENDUITE BLOCKOUT (Type Pure Banner)</t>
  </si>
  <si>
    <t>ÉTRIER D'ANGLE VARIABLE (Unitaire)</t>
  </si>
  <si>
    <t>POLYPROPYLÈNE ALVÉOLAIRE (Type Akilux, Akiprint) - 8mm</t>
  </si>
  <si>
    <t>VINYLE BLOCKOUT (Type Vinyle Opaque)</t>
  </si>
  <si>
    <t>FER A BÉTON (Unitaire)</t>
  </si>
  <si>
    <t>PVC EXPANSÉ (Type Forex) - 2mm</t>
  </si>
  <si>
    <t>VINYLE COLLE RENFORCÉE (Type High Tack, Stratader)</t>
  </si>
  <si>
    <t>JONC A FRAPPER POUR CADRE ALU (mL)</t>
  </si>
  <si>
    <t>PVC EXPANSÉ (Type Forex) - 3mm</t>
  </si>
  <si>
    <t>VINYLE DEPOLI</t>
  </si>
  <si>
    <t>MANCHON ALUMINIUM (Unitaire)</t>
  </si>
  <si>
    <t>PVC EXPANSÉ (Type Forex) - 5mm</t>
  </si>
  <si>
    <t>VINYLE DIFFUSANT</t>
  </si>
  <si>
    <t>RISLAN (Uniatire)</t>
  </si>
  <si>
    <t>PVC EXPANSÉ (Type Forex) - 10mm</t>
  </si>
  <si>
    <t>VINYLE FLOOR GRAPHICS</t>
  </si>
  <si>
    <t>SANDOW (mL)</t>
  </si>
  <si>
    <t>SUPPORT ENSEIGNE EN U POSE/COLLE (Unitaire)</t>
  </si>
  <si>
    <t>TASSEAUX BOIS 22x45mm (mL)</t>
  </si>
  <si>
    <t>TUBE BANNIÈRE (mL)</t>
  </si>
  <si>
    <t>VINYLE PERMANENT (Type Polygraphics)</t>
  </si>
  <si>
    <t>VELCROS (mL)</t>
  </si>
  <si>
    <t>VINYLE REPOSITIONNABLE (Type Easy Dot)</t>
  </si>
  <si>
    <t>VINYLE REPOSITIONNABLE DEPOLI (Type Easy Dot)</t>
  </si>
  <si>
    <t>VINYLE REPOSITIONNABLE TRANSPARENT (Type Easy Dot)</t>
  </si>
  <si>
    <t>VINYLE STANDARD (Type Low Tack)</t>
  </si>
  <si>
    <t>VINYLE TEINTÉ MASSE</t>
  </si>
  <si>
    <t>VINYLE TRANSPARENT</t>
  </si>
  <si>
    <t>VINYLE ULTRACONFORMABLE (Type Véhicule)</t>
  </si>
  <si>
    <t>IMPRESSION SUR VINYLE</t>
  </si>
  <si>
    <t>Transfert dépoli (vierge + mise sous tape)</t>
  </si>
  <si>
    <t>Transfert dépoli (vierge + mise sous tape) + pose sur support</t>
  </si>
  <si>
    <t xml:space="preserve">IMPRESSION PAPIER/NON TISSE </t>
  </si>
  <si>
    <t>PAPIER DOS BLEU</t>
  </si>
  <si>
    <t>IMPRESSION SUR BÂCHE</t>
  </si>
  <si>
    <t>IMPRESSION SUR TEXTILE / TOILE</t>
  </si>
  <si>
    <t>IMPRESSION SUR LINO</t>
  </si>
  <si>
    <t>IMPRESSION DIRECTE  SUR SUPPORT</t>
  </si>
  <si>
    <t>CARTON STRUCTURÉ (Type Reboard, Filmoboard)</t>
  </si>
  <si>
    <t xml:space="preserve">PANNEAU COMPOSITE ALUMINIUM BLANC (Type Dibond) 		</t>
  </si>
  <si>
    <t>PVC EXPANSÉ (Type Forex)</t>
  </si>
  <si>
    <t>PMMA BLANC DIFFUSANT (Type Plexiglass)</t>
  </si>
  <si>
    <t>PMMA TRANSPARENT (Type Plexyglass)</t>
  </si>
  <si>
    <t>POLYCARBONATE ALVÉOLAIRE (Type Makrolon, Thermoclear)</t>
  </si>
  <si>
    <t>POLYPROPYLÈNE ALVÉOLAIRE (Type Akilux, Akiprint)</t>
  </si>
  <si>
    <t>IMPRESSION SUR CARTON R°</t>
  </si>
  <si>
    <t>IMPRESSION SUR CARTON R°/V°</t>
  </si>
  <si>
    <t>ENSEIGNE NON TISSE 400X400 MONTAGE ANNEAU</t>
  </si>
  <si>
    <t>ENSEIGNE NON TISSE 500X400 MONTAGE ANNEAU</t>
  </si>
  <si>
    <t>ACCESSOIRES AÉRIENS</t>
  </si>
  <si>
    <t>BOUGIE DE LEST 400/500mm (Unitaire)</t>
  </si>
  <si>
    <t>AUTRES PRESTATIONS</t>
  </si>
  <si>
    <t>HEURE DECOUPE MACHINE</t>
  </si>
  <si>
    <t>POINT DE POSE A LA DRISSE (Unitaire)</t>
  </si>
  <si>
    <t>COMMENTAIRES</t>
  </si>
  <si>
    <t>COÛTS</t>
  </si>
  <si>
    <t>ACC. AERIEN RECTO</t>
  </si>
  <si>
    <t>ACC. AERIEN TRIANGLE</t>
  </si>
  <si>
    <t>ACC. AERIEN CARRE</t>
  </si>
  <si>
    <t>R/V THERMO.</t>
  </si>
  <si>
    <t>TRANSFERT
DÉCOUPE 
À LA FORME</t>
  </si>
  <si>
    <t>ACC. AERIEN
 R/V</t>
  </si>
  <si>
    <t>TRANSFERT
DECOUPE 
A LA FORME</t>
  </si>
  <si>
    <t>OBSERVATIONS</t>
  </si>
  <si>
    <t xml:space="preserve">NOM SALON / ÉVÈNEMENT : </t>
  </si>
  <si>
    <t xml:space="preserve">CONTACT : </t>
  </si>
  <si>
    <t xml:space="preserve">N° AFFAIRE : </t>
  </si>
  <si>
    <t xml:space="preserve">DATE : </t>
  </si>
  <si>
    <t>ACC.
AÉRIEN</t>
  </si>
  <si>
    <t>MEDIA</t>
  </si>
  <si>
    <t>RECTO (Type Simple Face)</t>
  </si>
  <si>
    <t>RECTO (Type Chaussette)</t>
  </si>
  <si>
    <t>ACC. AERIEN CHAUSS</t>
  </si>
  <si>
    <t>SURFACE MATIERE</t>
  </si>
  <si>
    <t>VINYLE MICRO-VENTOUSE (Type Tako)</t>
  </si>
  <si>
    <t>VINYLE MICRO-VENTOUSE TRANSPARENT (Type Tako)</t>
  </si>
  <si>
    <t>VINYLE MICRO-PERFORÉE (Type One Way Vision, Contra Vision)</t>
  </si>
  <si>
    <t>VINYLE STREET RAP (Special Bitume)</t>
  </si>
  <si>
    <t>BÂCHE BLOCKOUT 760gr (Type Bâche Opaque)</t>
  </si>
  <si>
    <t>BÂCHE MICRO-PERFORÉE 350gr (Type Bâche Mesh)</t>
  </si>
  <si>
    <t>BÂCHE BACKLIT 400gr (Type Bâche Diffusante)</t>
  </si>
  <si>
    <t>BÂCHE ANTI-CURLING 350gr (Type Decolit)</t>
  </si>
  <si>
    <t>TOILE ENDUITE 300gr (Type Biotex, Airtex)</t>
  </si>
  <si>
    <t>133 55 67</t>
  </si>
  <si>
    <t>MAIRIE</t>
  </si>
  <si>
    <t>148 18 54</t>
  </si>
  <si>
    <t>EVENEMENT</t>
  </si>
  <si>
    <t>PISCINE MUNICIPAL</t>
  </si>
  <si>
    <t>Total général</t>
  </si>
  <si>
    <t xml:space="preserve">COÛT TOTAL HT </t>
  </si>
  <si>
    <t>Devis</t>
  </si>
  <si>
    <r>
      <rPr>
        <b/>
        <sz val="18"/>
        <color theme="1"/>
        <rFont val="Arial"/>
        <family val="2"/>
      </rPr>
      <t xml:space="preserve">Sign Service 
</t>
    </r>
    <r>
      <rPr>
        <sz val="18"/>
        <color theme="1"/>
        <rFont val="Arial"/>
        <family val="2"/>
      </rPr>
      <t>Rourte de Manzat
69460 Teilhede</t>
    </r>
  </si>
  <si>
    <t>Nb lignes</t>
  </si>
  <si>
    <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</si>
</sst>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_€"/>
    <numFmt numFmtId="166" formatCode="#,##0\ &quot;€&quot;"/>
  </numFmts>
  <fonts count="21" x14ac:knownFonts="1">
    <font>
      <sz val="12"/>
      <color theme="1"/>
      <name val="Calibri"/>
      <family val="2"/>
      <scheme val="minor"/>
    </font>
    <font>
      <sz val="10"/>
      <name val="Arial"/>
      <family val="2"/>
    </font>
    <font>
      <b/>
      <sz val="10"/>
      <color theme="0"/>
      <name val="Arial"/>
      <family val="2"/>
    </font>
    <font>
      <b/>
      <sz val="10"/>
      <name val="Arial"/>
      <family val="2"/>
    </font>
    <font>
      <sz val="10"/>
      <color theme="1"/>
      <name val="Arial"/>
      <family val="2"/>
    </font>
    <font>
      <sz val="8"/>
      <name val="Arial"/>
      <family val="2"/>
    </font>
    <font>
      <i/>
      <sz val="8"/>
      <name val="Arial"/>
      <family val="2"/>
    </font>
    <font>
      <b/>
      <sz val="8"/>
      <name val="arial"/>
      <family val="2"/>
    </font>
    <font>
      <sz val="10"/>
      <color theme="0"/>
      <name val="Arial"/>
      <family val="2"/>
    </font>
    <font>
      <b/>
      <sz val="12"/>
      <color theme="0"/>
      <name val="Arial"/>
      <family val="2"/>
    </font>
    <font>
      <sz val="10"/>
      <color rgb="FFFF0000"/>
      <name val="Arial"/>
      <family val="2"/>
    </font>
    <font>
      <b/>
      <sz val="10"/>
      <color rgb="FFFF0000"/>
      <name val="Arial"/>
      <family val="2"/>
    </font>
    <font>
      <i/>
      <sz val="8"/>
      <color rgb="FFFF0000"/>
      <name val="Arial"/>
      <family val="2"/>
    </font>
    <font>
      <b/>
      <i/>
      <sz val="8"/>
      <name val="Arial"/>
      <family val="2"/>
    </font>
    <font>
      <b/>
      <sz val="12"/>
      <color theme="1"/>
      <name val="Arial"/>
      <family val="2"/>
    </font>
    <font>
      <sz val="12"/>
      <color theme="1"/>
      <name val="Arial"/>
      <family val="2"/>
    </font>
    <font>
      <b/>
      <sz val="14"/>
      <color theme="1"/>
      <name val="Arial"/>
      <family val="2"/>
    </font>
    <font>
      <b/>
      <sz val="72"/>
      <color theme="1"/>
      <name val="Arial"/>
      <family val="2"/>
    </font>
    <font>
      <sz val="8"/>
      <name val="Calibri"/>
      <family val="2"/>
      <scheme val="minor"/>
    </font>
    <font>
      <sz val="18"/>
      <color theme="1"/>
      <name val="Arial"/>
      <family val="2"/>
    </font>
    <font>
      <b/>
      <sz val="18"/>
      <color theme="1"/>
      <name val="Arial"/>
      <family val="2"/>
    </font>
  </fonts>
  <fills count="14">
    <fill>
      <patternFill patternType="none"/>
    </fill>
    <fill>
      <patternFill patternType="gray125"/>
    </fill>
    <fill>
      <patternFill patternType="solid">
        <fgColor theme="1"/>
        <bgColor indexed="64"/>
      </patternFill>
    </fill>
    <fill>
      <patternFill patternType="solid">
        <fgColor indexed="22"/>
        <bgColor indexed="64"/>
      </patternFill>
    </fill>
    <fill>
      <patternFill patternType="solid">
        <fgColor indexed="13"/>
        <bgColor indexed="64"/>
      </patternFill>
    </fill>
    <fill>
      <patternFill patternType="solid">
        <fgColor indexed="10"/>
        <bgColor indexed="64"/>
      </patternFill>
    </fill>
    <fill>
      <patternFill patternType="solid">
        <fgColor theme="5"/>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1" tint="0.34998626667073579"/>
        <bgColor indexed="64"/>
      </patternFill>
    </fill>
    <fill>
      <patternFill patternType="solid">
        <fgColor theme="0" tint="-0.249977111117893"/>
        <bgColor indexed="64"/>
      </patternFill>
    </fill>
    <fill>
      <patternFill patternType="solid">
        <fgColor rgb="FFFF0000"/>
        <bgColor indexed="64"/>
      </patternFill>
    </fill>
    <fill>
      <patternFill patternType="solid">
        <fgColor theme="1" tint="0.499984740745262"/>
        <bgColor indexed="64"/>
      </patternFill>
    </fill>
    <fill>
      <patternFill patternType="solid">
        <fgColor theme="2" tint="-9.9978637043366805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theme="0" tint="-0.24994659260841701"/>
      </left>
      <right style="thin">
        <color theme="0" tint="-0.24994659260841701"/>
      </right>
      <top/>
      <bottom style="thin">
        <color theme="0" tint="-0.24994659260841701"/>
      </bottom>
      <diagonal/>
    </border>
    <border>
      <left style="medium">
        <color theme="0" tint="-0.24994659260841701"/>
      </left>
      <right style="thin">
        <color theme="0" tint="-0.24994659260841701"/>
      </right>
      <top style="medium">
        <color theme="0" tint="-0.24994659260841701"/>
      </top>
      <bottom style="medium">
        <color theme="0" tint="-0.24994659260841701"/>
      </bottom>
      <diagonal/>
    </border>
    <border>
      <left style="thin">
        <color theme="0" tint="-0.24994659260841701"/>
      </left>
      <right style="thin">
        <color theme="0" tint="-0.24994659260841701"/>
      </right>
      <top style="medium">
        <color theme="0" tint="-0.24994659260841701"/>
      </top>
      <bottom style="medium">
        <color theme="0" tint="-0.24994659260841701"/>
      </bottom>
      <diagonal/>
    </border>
    <border>
      <left style="thin">
        <color theme="0" tint="-0.24994659260841701"/>
      </left>
      <right style="medium">
        <color theme="0" tint="-0.24994659260841701"/>
      </right>
      <top style="medium">
        <color theme="0" tint="-0.24994659260841701"/>
      </top>
      <bottom style="medium">
        <color theme="0" tint="-0.24994659260841701"/>
      </bottom>
      <diagonal/>
    </border>
    <border>
      <left style="thin">
        <color theme="0" tint="-0.24994659260841701"/>
      </left>
      <right/>
      <top style="medium">
        <color theme="0" tint="-0.24994659260841701"/>
      </top>
      <bottom style="thin">
        <color theme="0" tint="-0.24994659260841701"/>
      </bottom>
      <diagonal/>
    </border>
    <border>
      <left/>
      <right/>
      <top style="medium">
        <color theme="0" tint="-0.24994659260841701"/>
      </top>
      <bottom style="thin">
        <color theme="0" tint="-0.24994659260841701"/>
      </bottom>
      <diagonal/>
    </border>
    <border>
      <left/>
      <right style="thin">
        <color theme="0" tint="-0.24994659260841701"/>
      </right>
      <top style="medium">
        <color theme="0" tint="-0.24994659260841701"/>
      </top>
      <bottom style="thin">
        <color theme="0" tint="-0.24994659260841701"/>
      </bottom>
      <diagonal/>
    </border>
    <border>
      <left/>
      <right style="thin">
        <color indexed="64"/>
      </right>
      <top style="medium">
        <color indexed="64"/>
      </top>
      <bottom style="medium">
        <color indexed="64"/>
      </bottom>
      <diagonal/>
    </border>
  </borders>
  <cellStyleXfs count="1">
    <xf numFmtId="0" fontId="0" fillId="0" borderId="0"/>
  </cellStyleXfs>
  <cellXfs count="125">
    <xf numFmtId="0" fontId="0" fillId="0" borderId="0" xfId="0"/>
    <xf numFmtId="0" fontId="1" fillId="0" borderId="0" xfId="0" applyFont="1" applyAlignment="1">
      <alignment horizontal="center" vertical="center"/>
    </xf>
    <xf numFmtId="164" fontId="1" fillId="0" borderId="0" xfId="0" applyNumberFormat="1" applyFont="1" applyAlignment="1">
      <alignment horizontal="center" vertical="center"/>
    </xf>
    <xf numFmtId="164" fontId="1" fillId="0" borderId="0" xfId="0" applyNumberFormat="1" applyFont="1" applyAlignment="1">
      <alignment horizontal="center" vertical="center" wrapText="1"/>
    </xf>
    <xf numFmtId="0" fontId="1" fillId="0" borderId="0" xfId="0" applyFont="1"/>
    <xf numFmtId="2" fontId="1" fillId="0" borderId="0" xfId="0" applyNumberFormat="1" applyFont="1"/>
    <xf numFmtId="164" fontId="1" fillId="7" borderId="1" xfId="0" applyNumberFormat="1" applyFont="1" applyFill="1" applyBorder="1" applyAlignment="1">
      <alignment horizontal="center" vertical="center"/>
    </xf>
    <xf numFmtId="164" fontId="1" fillId="7" borderId="1" xfId="0" applyNumberFormat="1" applyFont="1" applyFill="1" applyBorder="1" applyAlignment="1">
      <alignment horizontal="center" vertical="center" wrapText="1"/>
    </xf>
    <xf numFmtId="164" fontId="1" fillId="7" borderId="3" xfId="0" applyNumberFormat="1" applyFont="1" applyFill="1" applyBorder="1" applyAlignment="1">
      <alignment horizontal="center" vertical="center"/>
    </xf>
    <xf numFmtId="164" fontId="1" fillId="7" borderId="3" xfId="0" applyNumberFormat="1" applyFont="1" applyFill="1" applyBorder="1" applyAlignment="1">
      <alignment horizontal="center" vertical="center" wrapText="1"/>
    </xf>
    <xf numFmtId="9" fontId="1" fillId="0" borderId="0" xfId="0" applyNumberFormat="1" applyFont="1"/>
    <xf numFmtId="9" fontId="4" fillId="8" borderId="4" xfId="0" applyNumberFormat="1" applyFont="1" applyFill="1" applyBorder="1"/>
    <xf numFmtId="9" fontId="0" fillId="0" borderId="0" xfId="0" applyNumberFormat="1"/>
    <xf numFmtId="0" fontId="2" fillId="9" borderId="0" xfId="0" applyFont="1" applyFill="1" applyAlignment="1">
      <alignment horizontal="left" vertical="center" wrapText="1"/>
    </xf>
    <xf numFmtId="0" fontId="8" fillId="9" borderId="0" xfId="0" applyFont="1" applyFill="1" applyAlignment="1">
      <alignment horizontal="left" vertical="center" wrapText="1"/>
    </xf>
    <xf numFmtId="0" fontId="8" fillId="9" borderId="0" xfId="0" applyFont="1" applyFill="1" applyAlignment="1">
      <alignment horizontal="center" vertical="center" wrapText="1"/>
    </xf>
    <xf numFmtId="0" fontId="0" fillId="0" borderId="0" xfId="0" applyAlignment="1">
      <alignment horizontal="center"/>
    </xf>
    <xf numFmtId="165" fontId="5" fillId="0" borderId="0" xfId="0" applyNumberFormat="1" applyFont="1" applyAlignment="1">
      <alignment horizontal="right" vertical="center"/>
    </xf>
    <xf numFmtId="0" fontId="7"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vertical="center"/>
    </xf>
    <xf numFmtId="0" fontId="9" fillId="2" borderId="0" xfId="0" applyFont="1" applyFill="1" applyAlignment="1">
      <alignment horizontal="left" vertical="center" wrapText="1"/>
    </xf>
    <xf numFmtId="2" fontId="5" fillId="0" borderId="0" xfId="0" applyNumberFormat="1" applyFont="1" applyAlignment="1">
      <alignment horizontal="center"/>
    </xf>
    <xf numFmtId="2" fontId="0" fillId="0" borderId="0" xfId="0" applyNumberFormat="1"/>
    <xf numFmtId="2" fontId="1" fillId="0" borderId="0" xfId="0" applyNumberFormat="1" applyFont="1" applyAlignment="1">
      <alignment horizontal="center"/>
    </xf>
    <xf numFmtId="0" fontId="10" fillId="0" borderId="0" xfId="0" applyFont="1"/>
    <xf numFmtId="0" fontId="12" fillId="0" borderId="0" xfId="0" applyFont="1" applyAlignment="1">
      <alignment horizontal="left" vertical="center" wrapText="1"/>
    </xf>
    <xf numFmtId="2" fontId="5" fillId="0" borderId="0" xfId="0" applyNumberFormat="1" applyFont="1" applyAlignment="1">
      <alignment horizontal="center" vertical="center"/>
    </xf>
    <xf numFmtId="2" fontId="1" fillId="0" borderId="0" xfId="0" applyNumberFormat="1" applyFont="1" applyAlignment="1">
      <alignment horizontal="center" vertical="center"/>
    </xf>
    <xf numFmtId="2" fontId="1" fillId="0" borderId="0" xfId="0" applyNumberFormat="1" applyFont="1" applyAlignment="1">
      <alignment horizontal="right"/>
    </xf>
    <xf numFmtId="49" fontId="7" fillId="0" borderId="0" xfId="0" applyNumberFormat="1" applyFont="1" applyAlignment="1">
      <alignment vertical="center" wrapText="1"/>
    </xf>
    <xf numFmtId="0" fontId="13" fillId="0" borderId="0" xfId="0" applyFont="1" applyAlignment="1">
      <alignment horizontal="left" vertical="center" wrapText="1"/>
    </xf>
    <xf numFmtId="0" fontId="7" fillId="0" borderId="0" xfId="0" applyFont="1" applyAlignment="1">
      <alignment horizontal="left" vertical="center" wrapText="1"/>
    </xf>
    <xf numFmtId="164" fontId="2" fillId="2" borderId="3" xfId="0" applyNumberFormat="1" applyFont="1" applyFill="1" applyBorder="1" applyAlignment="1">
      <alignment horizontal="center" vertical="center"/>
    </xf>
    <xf numFmtId="0" fontId="3" fillId="4" borderId="7" xfId="0" applyFont="1" applyFill="1" applyBorder="1" applyAlignment="1">
      <alignment horizontal="center" vertical="center" wrapText="1"/>
    </xf>
    <xf numFmtId="0" fontId="3" fillId="5" borderId="8" xfId="0" applyFont="1" applyFill="1" applyBorder="1" applyAlignment="1">
      <alignment horizontal="center" vertical="center" wrapText="1"/>
    </xf>
    <xf numFmtId="164" fontId="1" fillId="7" borderId="1" xfId="0" applyNumberFormat="1" applyFont="1" applyFill="1" applyBorder="1" applyAlignment="1" applyProtection="1">
      <alignment horizontal="center" vertical="center"/>
    </xf>
    <xf numFmtId="2" fontId="0" fillId="7" borderId="2" xfId="0" applyNumberFormat="1" applyFill="1" applyBorder="1" applyAlignment="1">
      <alignment horizontal="center" vertical="center"/>
    </xf>
    <xf numFmtId="2" fontId="0" fillId="7" borderId="1" xfId="0" applyNumberFormat="1" applyFill="1" applyBorder="1" applyAlignment="1">
      <alignment horizontal="center" vertical="center"/>
    </xf>
    <xf numFmtId="2" fontId="0" fillId="7" borderId="3" xfId="0" applyNumberFormat="1" applyFill="1" applyBorder="1" applyAlignment="1">
      <alignment horizontal="center" vertical="center"/>
    </xf>
    <xf numFmtId="0" fontId="1" fillId="0" borderId="0" xfId="0" applyFont="1" applyFill="1" applyAlignment="1">
      <alignment horizontal="center" vertical="center"/>
    </xf>
    <xf numFmtId="0" fontId="14" fillId="13" borderId="3" xfId="0" applyFont="1" applyFill="1" applyBorder="1" applyAlignment="1">
      <alignment horizontal="right" vertical="center"/>
    </xf>
    <xf numFmtId="0" fontId="14" fillId="13" borderId="16" xfId="0" applyFont="1" applyFill="1" applyBorder="1" applyAlignment="1">
      <alignment horizontal="right" vertical="center"/>
    </xf>
    <xf numFmtId="164" fontId="1" fillId="7" borderId="1" xfId="0" applyNumberFormat="1" applyFont="1" applyFill="1" applyBorder="1" applyAlignment="1" applyProtection="1">
      <alignment horizontal="center" vertical="center"/>
      <protection locked="0"/>
    </xf>
    <xf numFmtId="164" fontId="1" fillId="7" borderId="3" xfId="0" applyNumberFormat="1" applyFont="1" applyFill="1" applyBorder="1" applyAlignment="1" applyProtection="1">
      <alignment horizontal="center" vertical="center"/>
      <protection locked="0"/>
    </xf>
    <xf numFmtId="0" fontId="1" fillId="0" borderId="0" xfId="0" applyFont="1" applyAlignment="1" applyProtection="1">
      <alignment horizontal="center" vertical="center"/>
      <protection locked="0"/>
    </xf>
    <xf numFmtId="164" fontId="1" fillId="7" borderId="3" xfId="0" applyNumberFormat="1" applyFont="1" applyFill="1" applyBorder="1" applyAlignment="1" applyProtection="1">
      <alignment horizontal="center" vertical="center"/>
    </xf>
    <xf numFmtId="0" fontId="1" fillId="0" borderId="0" xfId="0" applyFont="1" applyAlignment="1" applyProtection="1">
      <alignment horizontal="center" vertical="center"/>
    </xf>
    <xf numFmtId="0" fontId="2" fillId="12" borderId="6" xfId="0" applyFont="1" applyFill="1" applyBorder="1" applyAlignment="1" applyProtection="1">
      <alignment horizontal="center" vertical="center" wrapText="1"/>
      <protection locked="0"/>
    </xf>
    <xf numFmtId="0" fontId="2" fillId="12" borderId="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protection locked="0"/>
    </xf>
    <xf numFmtId="0" fontId="1" fillId="7" borderId="3" xfId="0" applyFont="1" applyFill="1" applyBorder="1" applyAlignment="1" applyProtection="1">
      <alignment horizontal="center" vertical="center"/>
      <protection locked="0"/>
    </xf>
    <xf numFmtId="0" fontId="2" fillId="2" borderId="0" xfId="0" applyFont="1" applyFill="1" applyAlignment="1" applyProtection="1">
      <alignment horizontal="center" vertical="center"/>
    </xf>
    <xf numFmtId="2" fontId="1" fillId="7" borderId="1" xfId="0" applyNumberFormat="1" applyFont="1" applyFill="1" applyBorder="1" applyAlignment="1">
      <alignment horizontal="center" vertical="center"/>
    </xf>
    <xf numFmtId="10" fontId="1" fillId="0" borderId="0" xfId="0" applyNumberFormat="1" applyFont="1" applyAlignment="1" applyProtection="1">
      <alignment horizontal="center" vertical="center"/>
      <protection locked="0"/>
    </xf>
    <xf numFmtId="10" fontId="1" fillId="7" borderId="1" xfId="0" applyNumberFormat="1" applyFont="1" applyFill="1" applyBorder="1" applyAlignment="1" applyProtection="1">
      <alignment horizontal="center" vertical="center"/>
      <protection locked="0"/>
    </xf>
    <xf numFmtId="10" fontId="1" fillId="7" borderId="3" xfId="0" applyNumberFormat="1" applyFont="1" applyFill="1" applyBorder="1" applyAlignment="1" applyProtection="1">
      <alignment horizontal="center" vertical="center"/>
      <protection locked="0"/>
    </xf>
    <xf numFmtId="2" fontId="1" fillId="7" borderId="2" xfId="0" applyNumberFormat="1" applyFont="1" applyFill="1" applyBorder="1" applyAlignment="1">
      <alignment horizontal="center" vertical="center"/>
    </xf>
    <xf numFmtId="2" fontId="1" fillId="7" borderId="3" xfId="0" applyNumberFormat="1" applyFont="1" applyFill="1" applyBorder="1" applyAlignment="1">
      <alignment horizontal="center" vertical="center"/>
    </xf>
    <xf numFmtId="165" fontId="3" fillId="10" borderId="0" xfId="0" applyNumberFormat="1" applyFont="1" applyFill="1" applyAlignment="1">
      <alignment horizontal="center" vertical="center"/>
    </xf>
    <xf numFmtId="165" fontId="3" fillId="11" borderId="0" xfId="0" applyNumberFormat="1" applyFont="1" applyFill="1" applyAlignment="1">
      <alignment horizontal="center" vertical="center"/>
    </xf>
    <xf numFmtId="0" fontId="9" fillId="2" borderId="0" xfId="0" applyFont="1" applyFill="1" applyAlignment="1">
      <alignment horizontal="center" vertical="center" wrapText="1"/>
    </xf>
    <xf numFmtId="165" fontId="11" fillId="10" borderId="0" xfId="0" applyNumberFormat="1" applyFont="1" applyFill="1" applyAlignment="1">
      <alignment horizontal="center" vertical="center"/>
    </xf>
    <xf numFmtId="165" fontId="5" fillId="0" borderId="0" xfId="0" applyNumberFormat="1" applyFont="1" applyAlignment="1">
      <alignment horizontal="center" vertical="center"/>
    </xf>
    <xf numFmtId="0" fontId="6" fillId="0" borderId="0" xfId="0" applyFont="1" applyAlignment="1">
      <alignment horizontal="center" vertical="center" wrapText="1"/>
    </xf>
    <xf numFmtId="0" fontId="0" fillId="0" borderId="0" xfId="0" pivotButton="1"/>
    <xf numFmtId="4" fontId="0" fillId="0" borderId="0" xfId="0" applyNumberFormat="1"/>
    <xf numFmtId="0" fontId="0" fillId="0" borderId="0" xfId="0" pivotButton="1" applyAlignment="1">
      <alignment horizontal="center"/>
    </xf>
    <xf numFmtId="0" fontId="14" fillId="13" borderId="15" xfId="0" applyFont="1" applyFill="1" applyBorder="1" applyAlignment="1">
      <alignment horizontal="left" vertical="center"/>
    </xf>
    <xf numFmtId="0" fontId="9" fillId="12" borderId="18" xfId="0" applyFont="1" applyFill="1" applyBorder="1" applyAlignment="1">
      <alignment horizontal="center" vertical="center" wrapText="1"/>
    </xf>
    <xf numFmtId="0" fontId="9" fillId="12" borderId="19" xfId="0" applyFont="1" applyFill="1" applyBorder="1" applyAlignment="1">
      <alignment horizontal="center" vertical="center" wrapText="1"/>
    </xf>
    <xf numFmtId="3" fontId="9" fillId="12" borderId="19" xfId="0" applyNumberFormat="1" applyFont="1" applyFill="1" applyBorder="1" applyAlignment="1">
      <alignment horizontal="center" vertical="center" wrapText="1"/>
    </xf>
    <xf numFmtId="0" fontId="15" fillId="0" borderId="9" xfId="0" applyFont="1" applyBorder="1" applyAlignment="1">
      <alignment vertical="center"/>
    </xf>
    <xf numFmtId="0" fontId="15" fillId="0" borderId="0" xfId="0" applyFont="1" applyAlignment="1">
      <alignment vertical="center"/>
    </xf>
    <xf numFmtId="0" fontId="15" fillId="0" borderId="12" xfId="0" applyFont="1" applyBorder="1" applyAlignment="1">
      <alignment vertical="center"/>
    </xf>
    <xf numFmtId="0" fontId="15" fillId="0" borderId="14" xfId="0" applyFont="1" applyBorder="1" applyAlignment="1">
      <alignment vertical="center"/>
    </xf>
    <xf numFmtId="0" fontId="15" fillId="13" borderId="2" xfId="0" applyFont="1" applyFill="1" applyBorder="1" applyAlignment="1">
      <alignment vertical="center"/>
    </xf>
    <xf numFmtId="3" fontId="15" fillId="0" borderId="0" xfId="0" applyNumberFormat="1" applyFont="1" applyAlignment="1">
      <alignment vertical="center"/>
    </xf>
    <xf numFmtId="0" fontId="16" fillId="0" borderId="17" xfId="0" applyFont="1" applyBorder="1" applyAlignment="1">
      <alignment horizontal="right" vertical="center"/>
    </xf>
    <xf numFmtId="0" fontId="15" fillId="0" borderId="0" xfId="0" applyFont="1" applyAlignment="1">
      <alignment horizontal="center" vertical="center"/>
    </xf>
    <xf numFmtId="0" fontId="15" fillId="0" borderId="21" xfId="0" applyFont="1" applyBorder="1" applyAlignment="1">
      <alignment horizontal="center" vertical="center"/>
    </xf>
    <xf numFmtId="0" fontId="15" fillId="0" borderId="22" xfId="0" applyFont="1" applyBorder="1" applyAlignment="1">
      <alignment vertical="center"/>
    </xf>
    <xf numFmtId="3" fontId="15" fillId="0" borderId="22" xfId="0" applyNumberFormat="1" applyFont="1" applyBorder="1" applyAlignment="1">
      <alignment vertical="center"/>
    </xf>
    <xf numFmtId="0" fontId="15" fillId="0" borderId="23" xfId="0" applyFont="1" applyBorder="1" applyAlignment="1">
      <alignment vertical="center"/>
    </xf>
    <xf numFmtId="44" fontId="15" fillId="0" borderId="0" xfId="0" applyNumberFormat="1" applyFont="1" applyAlignment="1">
      <alignment vertical="center"/>
    </xf>
    <xf numFmtId="44" fontId="15" fillId="13" borderId="5" xfId="0" applyNumberFormat="1" applyFont="1" applyFill="1" applyBorder="1" applyAlignment="1">
      <alignment horizontal="left" vertical="center"/>
    </xf>
    <xf numFmtId="44" fontId="9" fillId="12" borderId="20" xfId="0" applyNumberFormat="1" applyFont="1" applyFill="1" applyBorder="1" applyAlignment="1">
      <alignment horizontal="center" vertical="center" wrapText="1"/>
    </xf>
    <xf numFmtId="44" fontId="16" fillId="0" borderId="17" xfId="0" applyNumberFormat="1" applyFont="1" applyBorder="1" applyAlignment="1">
      <alignment vertical="center"/>
    </xf>
    <xf numFmtId="166" fontId="1" fillId="0" borderId="0" xfId="0" applyNumberFormat="1" applyFont="1" applyAlignment="1" applyProtection="1">
      <alignment horizontal="center" vertical="center"/>
      <protection locked="0"/>
    </xf>
    <xf numFmtId="3" fontId="1" fillId="0" borderId="0" xfId="0" applyNumberFormat="1" applyFont="1" applyAlignment="1" applyProtection="1">
      <alignment horizontal="center" vertical="center"/>
      <protection locked="0"/>
    </xf>
    <xf numFmtId="3" fontId="2" fillId="12" borderId="7" xfId="0" applyNumberFormat="1" applyFont="1" applyFill="1" applyBorder="1" applyAlignment="1" applyProtection="1">
      <alignment horizontal="center" vertical="center" wrapText="1"/>
      <protection locked="0"/>
    </xf>
    <xf numFmtId="3" fontId="1" fillId="7" borderId="1" xfId="0" applyNumberFormat="1" applyFont="1" applyFill="1" applyBorder="1" applyAlignment="1" applyProtection="1">
      <alignment horizontal="center" vertical="center"/>
      <protection locked="0"/>
    </xf>
    <xf numFmtId="3" fontId="1" fillId="7" borderId="3" xfId="0" applyNumberFormat="1" applyFont="1" applyFill="1" applyBorder="1" applyAlignment="1" applyProtection="1">
      <alignment horizontal="center" vertical="center"/>
      <protection locked="0"/>
    </xf>
    <xf numFmtId="4" fontId="1" fillId="0" borderId="0" xfId="0" applyNumberFormat="1" applyFont="1" applyAlignment="1">
      <alignment horizontal="center" vertical="center"/>
    </xf>
    <xf numFmtId="4" fontId="2" fillId="12" borderId="7" xfId="0" applyNumberFormat="1" applyFont="1" applyFill="1" applyBorder="1" applyAlignment="1" applyProtection="1">
      <alignment horizontal="center" vertical="center" wrapText="1"/>
    </xf>
    <xf numFmtId="4" fontId="1" fillId="7" borderId="1" xfId="0" applyNumberFormat="1" applyFont="1" applyFill="1" applyBorder="1" applyAlignment="1" applyProtection="1">
      <alignment horizontal="center" vertical="center"/>
    </xf>
    <xf numFmtId="4" fontId="1" fillId="7" borderId="3" xfId="0" applyNumberFormat="1" applyFont="1" applyFill="1" applyBorder="1" applyAlignment="1" applyProtection="1">
      <alignment horizontal="center" vertical="center"/>
    </xf>
    <xf numFmtId="4" fontId="1" fillId="0" borderId="0" xfId="0" applyNumberFormat="1" applyFont="1" applyAlignment="1" applyProtection="1">
      <alignment horizontal="center" vertical="center"/>
    </xf>
    <xf numFmtId="14" fontId="14" fillId="13" borderId="0" xfId="0" applyNumberFormat="1" applyFont="1" applyFill="1" applyBorder="1" applyAlignment="1">
      <alignment horizontal="left" vertical="center"/>
    </xf>
    <xf numFmtId="0" fontId="14" fillId="13" borderId="13" xfId="0" applyFont="1" applyFill="1" applyBorder="1" applyAlignment="1">
      <alignment horizontal="left"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0" xfId="0" applyFont="1" applyBorder="1" applyAlignment="1">
      <alignment horizontal="center" vertical="center"/>
    </xf>
    <xf numFmtId="0" fontId="17" fillId="0" borderId="13" xfId="0" applyFont="1" applyBorder="1" applyAlignment="1">
      <alignment horizontal="center" vertical="center"/>
    </xf>
    <xf numFmtId="0" fontId="17" fillId="0" borderId="15" xfId="0" applyFont="1" applyBorder="1" applyAlignment="1">
      <alignment horizontal="center" vertical="center"/>
    </xf>
    <xf numFmtId="0" fontId="17" fillId="0" borderId="5" xfId="0" applyFont="1" applyBorder="1" applyAlignment="1">
      <alignment horizontal="center" vertical="center"/>
    </xf>
    <xf numFmtId="0" fontId="19" fillId="0" borderId="10" xfId="0" applyFont="1" applyBorder="1" applyAlignment="1">
      <alignment horizontal="left" vertical="center" wrapText="1"/>
    </xf>
    <xf numFmtId="0" fontId="19" fillId="0" borderId="0" xfId="0" applyFont="1" applyBorder="1" applyAlignment="1">
      <alignment horizontal="left" vertical="center"/>
    </xf>
    <xf numFmtId="0" fontId="19" fillId="0" borderId="15" xfId="0" applyFont="1" applyBorder="1" applyAlignment="1">
      <alignment horizontal="left" vertical="center"/>
    </xf>
    <xf numFmtId="0" fontId="14" fillId="13" borderId="10" xfId="0" applyFont="1" applyFill="1" applyBorder="1" applyAlignment="1">
      <alignment horizontal="left" vertical="center"/>
    </xf>
    <xf numFmtId="0" fontId="14" fillId="13" borderId="11" xfId="0" applyFont="1" applyFill="1" applyBorder="1" applyAlignment="1">
      <alignment horizontal="left" vertical="center"/>
    </xf>
    <xf numFmtId="0" fontId="14" fillId="13" borderId="0" xfId="0" applyFont="1" applyFill="1" applyBorder="1" applyAlignment="1">
      <alignment horizontal="left" vertical="center"/>
    </xf>
    <xf numFmtId="164" fontId="1" fillId="7" borderId="2" xfId="0" applyNumberFormat="1" applyFont="1" applyFill="1" applyBorder="1" applyAlignment="1" applyProtection="1">
      <alignment horizontal="center" vertical="center"/>
      <protection locked="0"/>
    </xf>
    <xf numFmtId="0" fontId="1" fillId="7" borderId="2" xfId="0" applyFont="1" applyFill="1" applyBorder="1" applyAlignment="1" applyProtection="1">
      <alignment horizontal="center" vertical="center"/>
      <protection locked="0"/>
    </xf>
    <xf numFmtId="3" fontId="1" fillId="7" borderId="2" xfId="0" applyNumberFormat="1" applyFont="1" applyFill="1" applyBorder="1" applyAlignment="1" applyProtection="1">
      <alignment horizontal="center" vertical="center"/>
      <protection locked="0"/>
    </xf>
    <xf numFmtId="4" fontId="1" fillId="7" borderId="2" xfId="0" applyNumberFormat="1" applyFont="1" applyFill="1" applyBorder="1" applyAlignment="1" applyProtection="1">
      <alignment horizontal="center" vertical="center"/>
    </xf>
    <xf numFmtId="164" fontId="1" fillId="7" borderId="2" xfId="0" applyNumberFormat="1" applyFont="1" applyFill="1" applyBorder="1" applyAlignment="1" applyProtection="1">
      <alignment horizontal="center" vertical="center"/>
    </xf>
    <xf numFmtId="164" fontId="1" fillId="7" borderId="2" xfId="0" applyNumberFormat="1" applyFont="1" applyFill="1" applyBorder="1" applyAlignment="1">
      <alignment horizontal="center" vertical="center"/>
    </xf>
    <xf numFmtId="10" fontId="1" fillId="7" borderId="2" xfId="0" applyNumberFormat="1" applyFont="1" applyFill="1" applyBorder="1" applyAlignment="1" applyProtection="1">
      <alignment horizontal="center" vertical="center"/>
      <protection locked="0"/>
    </xf>
    <xf numFmtId="164" fontId="1" fillId="7" borderId="2" xfId="0" applyNumberFormat="1" applyFont="1" applyFill="1" applyBorder="1" applyAlignment="1">
      <alignment horizontal="center" vertical="center" wrapText="1"/>
    </xf>
    <xf numFmtId="10" fontId="3" fillId="6" borderId="24" xfId="0" applyNumberFormat="1" applyFont="1" applyFill="1" applyBorder="1" applyAlignment="1" applyProtection="1">
      <alignment horizontal="center" vertical="center" wrapText="1"/>
      <protection locked="0"/>
    </xf>
    <xf numFmtId="0" fontId="3" fillId="3" borderId="7" xfId="0"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2" fontId="3" fillId="3" borderId="7" xfId="0" applyNumberFormat="1" applyFont="1" applyFill="1" applyBorder="1" applyAlignment="1">
      <alignment horizontal="center" vertical="center" wrapText="1"/>
    </xf>
    <xf numFmtId="2" fontId="3" fillId="3" borderId="8" xfId="0" applyNumberFormat="1" applyFont="1" applyFill="1" applyBorder="1" applyAlignment="1">
      <alignment horizontal="center" vertical="center" wrapText="1"/>
    </xf>
  </cellXfs>
  <cellStyles count="1">
    <cellStyle name="Normal" xfId="0" builtinId="0"/>
  </cellStyles>
  <dxfs count="102">
    <dxf>
      <border>
        <bottom style="medium">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b/>
        <i val="0"/>
      </font>
    </dxf>
    <dxf>
      <fill>
        <patternFill>
          <bgColor theme="5"/>
        </patternFill>
      </fill>
    </dxf>
    <dxf>
      <font>
        <b/>
        <i val="0"/>
        <strike val="0"/>
        <condense val="0"/>
        <extend val="0"/>
        <outline val="0"/>
        <shadow val="0"/>
        <u val="none"/>
        <vertAlign val="baseline"/>
        <sz val="10"/>
        <color auto="1"/>
        <name val="Arial"/>
        <family val="2"/>
        <scheme val="none"/>
      </font>
      <numFmt numFmtId="165" formatCode="#,##0.00\ _€"/>
      <fill>
        <patternFill patternType="solid">
          <fgColor indexed="64"/>
          <bgColor rgb="FFFF0000"/>
        </patternFill>
      </fill>
      <alignment horizontal="center" vertical="center" textRotation="0" wrapText="0" indent="0" justifyLastLine="0" shrinkToFit="0" readingOrder="0"/>
    </dxf>
    <dxf>
      <font>
        <b/>
        <i val="0"/>
        <strike val="0"/>
        <condense val="0"/>
        <extend val="0"/>
        <outline val="0"/>
        <shadow val="0"/>
        <u val="none"/>
        <vertAlign val="baseline"/>
        <sz val="8"/>
        <color auto="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theme="1"/>
        <name val="Arial"/>
        <family val="2"/>
        <scheme val="none"/>
      </font>
      <numFmt numFmtId="13" formatCode="0%"/>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auto="1"/>
        <name val="Arial"/>
        <family val="2"/>
        <scheme val="none"/>
      </font>
    </dxf>
    <dxf>
      <numFmt numFmtId="0" formatCode="General"/>
    </dxf>
    <dxf>
      <numFmt numFmtId="13" formatCode="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alignment horizontal="center"/>
    </dxf>
    <dxf>
      <alignment horizontal="cent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2" formatCode="0.0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2" formatCode="0.0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4" formatCode="0.0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Arial"/>
        <family val="2"/>
        <scheme val="none"/>
      </font>
      <numFmt numFmtId="4" formatCode="#,##0.0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3" formatCode="#,##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3" formatCode="#,##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diagonalUp="0" diagonalDown="0" outline="0">
        <left style="thin">
          <color indexed="64"/>
        </left>
        <right style="thin">
          <color indexed="64"/>
        </right>
        <top/>
        <bottom/>
      </border>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fill>
        <patternFill patternType="solid">
          <fgColor indexed="64"/>
          <bgColor theme="0" tint="-4.9989318521683403E-2"/>
        </patternFill>
      </fill>
    </dxf>
    <dxf>
      <font>
        <b/>
        <i val="0"/>
        <strike val="0"/>
        <condense val="0"/>
        <extend val="0"/>
        <outline val="0"/>
        <shadow val="0"/>
        <u val="none"/>
        <vertAlign val="baseline"/>
        <sz val="10"/>
        <color auto="1"/>
        <name val="Arial"/>
        <family val="2"/>
        <scheme val="none"/>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Zébulon" refreshedDate="43910.780777314816" createdVersion="6" refreshedVersion="6" minRefreshableVersion="3" recordCount="1996" xr:uid="{715825AB-EF02-41B8-B8D7-C94D063127CA}">
  <cacheSource type="worksheet">
    <worksheetSource name="T_Semaine"/>
  </cacheSource>
  <cacheFields count="37">
    <cacheField name="ID" numFmtId="164">
      <sharedItems/>
    </cacheField>
    <cacheField name="EVENEMENT" numFmtId="0">
      <sharedItems containsBlank="1" count="3">
        <s v="MAIRIE"/>
        <s v="PISCINE MUNICIPAL"/>
        <m/>
      </sharedItems>
    </cacheField>
    <cacheField name="N°AFFAIRE" numFmtId="0">
      <sharedItems containsBlank="1" count="3">
        <s v="133 55 67"/>
        <s v="148 18 54"/>
        <m/>
      </sharedItems>
    </cacheField>
    <cacheField name="BAT" numFmtId="0">
      <sharedItems containsString="0" containsBlank="1" containsNumber="1" containsInteger="1" minValue="1" maxValue="8"/>
    </cacheField>
    <cacheField name="TYPE" numFmtId="0">
      <sharedItems containsBlank="1"/>
    </cacheField>
    <cacheField name="MÉDIA IMPRIMÉ" numFmtId="0">
      <sharedItems containsBlank="1"/>
    </cacheField>
    <cacheField name="SUPPORT" numFmtId="0">
      <sharedItems containsBlank="1"/>
    </cacheField>
    <cacheField name="SUPPORT_x000a_FOURNIS" numFmtId="0">
      <sharedItems containsBlank="1"/>
    </cacheField>
    <cacheField name="TRANSFERT_x000a_DÉCOUPE _x000a_À LA FORME" numFmtId="0">
      <sharedItems containsNonDate="0" containsString="0" containsBlank="1"/>
    </cacheField>
    <cacheField name="RECTO_x000a_VERSO" numFmtId="0">
      <sharedItems containsBlank="1"/>
    </cacheField>
    <cacheField name="POSE _x000a_SUR SUPPORT" numFmtId="0">
      <sharedItems containsBlank="1"/>
    </cacheField>
    <cacheField name="LARGEUR" numFmtId="0">
      <sharedItems containsString="0" containsBlank="1" containsNumber="1" containsInteger="1" minValue="400" maxValue="9000"/>
    </cacheField>
    <cacheField name="HAUTEUR" numFmtId="0">
      <sharedItems containsString="0" containsBlank="1" containsNumber="1" containsInteger="1" minValue="150" maxValue="6700"/>
    </cacheField>
    <cacheField name="QUANTITÉ" numFmtId="0">
      <sharedItems containsString="0" containsBlank="1" containsNumber="1" containsInteger="1" minValue="1" maxValue="12"/>
    </cacheField>
    <cacheField name="ACCESSOIRE_x000a_AÉRIEN" numFmtId="0">
      <sharedItems containsNonDate="0" containsString="0" containsBlank="1"/>
    </cacheField>
    <cacheField name="FORME" numFmtId="0">
      <sharedItems containsNonDate="0" containsString="0" containsBlank="1"/>
    </cacheField>
    <cacheField name="SOUS_x000a_TRAITANCE" numFmtId="0">
      <sharedItems containsBlank="1"/>
    </cacheField>
    <cacheField name="OBSERVATIONS / REMARQUES" numFmtId="0">
      <sharedItems containsNonDate="0" containsString="0" containsBlank="1"/>
    </cacheField>
    <cacheField name="SURFACE_x000a_TOTALE" numFmtId="0">
      <sharedItems containsSemiMixedTypes="0" containsString="0" containsNumber="1" minValue="0" maxValue="80.400000000000006"/>
    </cacheField>
    <cacheField name="COÛT_x000a_UNITAIRE_x000a_INTERNE" numFmtId="164">
      <sharedItems containsSemiMixedTypes="0" containsString="0" containsNumber="1" minValue="0" maxValue="2170.8000000000002"/>
    </cacheField>
    <cacheField name="COÛT_x000a_SOUS_x000a_TRAITANCE" numFmtId="164">
      <sharedItems containsNonDate="0" containsString="0" containsBlank="1"/>
    </cacheField>
    <cacheField name="AUTRES CÔUTS_x000a_(Transport, Outils, Divers)" numFmtId="164">
      <sharedItems containsNonDate="0" containsString="0" containsBlank="1"/>
    </cacheField>
    <cacheField name="COÛT TOTAL HT" numFmtId="164">
      <sharedItems containsSemiMixedTypes="0" containsString="0" containsNumber="1" minValue="0" maxValue="2170.8000000000002"/>
    </cacheField>
    <cacheField name="MAJORATION" numFmtId="10">
      <sharedItems containsNonDate="0" containsString="0" containsBlank="1"/>
    </cacheField>
    <cacheField name="MEDIA IMPRIME" numFmtId="164">
      <sharedItems containsSemiMixedTypes="0" containsString="0" containsNumber="1" minValue="0" maxValue="2170.8000000000002"/>
    </cacheField>
    <cacheField name="SUPPORTS" numFmtId="164">
      <sharedItems containsSemiMixedTypes="0" containsString="0" containsNumber="1" containsInteger="1" minValue="0" maxValue="0"/>
    </cacheField>
    <cacheField name="TRANSFERT" numFmtId="164">
      <sharedItems containsSemiMixedTypes="0" containsString="0" containsNumber="1" containsInteger="1" minValue="0" maxValue="0"/>
    </cacheField>
    <cacheField name="RECTO VERSO" numFmtId="164">
      <sharedItems containsSemiMixedTypes="0" containsString="0" containsNumber="1" containsInteger="1" minValue="0" maxValue="0"/>
    </cacheField>
    <cacheField name="POSE SUR SUPPORT" numFmtId="164">
      <sharedItems containsSemiMixedTypes="0" containsString="0" containsNumber="1" containsInteger="1" minValue="0" maxValue="0"/>
    </cacheField>
    <cacheField name="R/V THERMO." numFmtId="164">
      <sharedItems containsSemiMixedTypes="0" containsString="0" containsNumber="1" containsInteger="1" minValue="0" maxValue="0"/>
    </cacheField>
    <cacheField name="ACC. AERIEN RECTO" numFmtId="164">
      <sharedItems containsSemiMixedTypes="0" containsString="0" containsNumber="1" containsInteger="1" minValue="0" maxValue="0"/>
    </cacheField>
    <cacheField name="ACC. AERIEN CHAUSS" numFmtId="164">
      <sharedItems containsSemiMixedTypes="0" containsString="0" containsNumber="1" containsInteger="1" minValue="0" maxValue="0"/>
    </cacheField>
    <cacheField name="ACC. AERIEN_x000a_ R/V" numFmtId="164">
      <sharedItems containsSemiMixedTypes="0" containsString="0" containsNumber="1" containsInteger="1" minValue="0" maxValue="0"/>
    </cacheField>
    <cacheField name="ACC. AERIEN TRIANGLE" numFmtId="164">
      <sharedItems containsSemiMixedTypes="0" containsString="0" containsNumber="1" containsInteger="1" minValue="0" maxValue="0"/>
    </cacheField>
    <cacheField name="ACC. AERIEN CARRE" numFmtId="164">
      <sharedItems containsSemiMixedTypes="0" containsString="0" containsNumber="1" containsInteger="1" minValue="0" maxValue="0"/>
    </cacheField>
    <cacheField name="MAJ" numFmtId="2">
      <sharedItems containsSemiMixedTypes="0" containsString="0" containsNumber="1" containsInteger="1" minValue="1" maxValue="1"/>
    </cacheField>
    <cacheField name="SURFACE MATIERE" numFmtId="2">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96">
  <r>
    <s v="1133 55 67"/>
    <x v="0"/>
    <x v="0"/>
    <n v="1"/>
    <s v="MEDIA"/>
    <s v="VINYLE STANDARD (Type Low Tack)"/>
    <s v="MELA - 16mm"/>
    <s v="NON"/>
    <m/>
    <s v="OUI"/>
    <s v="OUI"/>
    <n v="1000"/>
    <n v="1000"/>
    <n v="1"/>
    <m/>
    <m/>
    <s v="OUI"/>
    <m/>
    <n v="2"/>
    <n v="0"/>
    <m/>
    <m/>
    <n v="0"/>
    <m/>
    <n v="0"/>
    <n v="0"/>
    <n v="0"/>
    <n v="0"/>
    <n v="0"/>
    <n v="0"/>
    <n v="0"/>
    <n v="0"/>
    <n v="0"/>
    <n v="0"/>
    <n v="0"/>
    <n v="1"/>
    <n v="1"/>
  </r>
  <r>
    <s v="2133 55 67"/>
    <x v="0"/>
    <x v="0"/>
    <n v="2"/>
    <s v="MEDIA"/>
    <s v="BÂCHE ADHÉSIVE (Type Bâche Repo, Bâche Post-it)"/>
    <m/>
    <m/>
    <m/>
    <m/>
    <m/>
    <n v="400"/>
    <n v="400"/>
    <n v="1"/>
    <m/>
    <m/>
    <m/>
    <m/>
    <n v="0.16"/>
    <n v="4.8"/>
    <m/>
    <m/>
    <n v="4.8"/>
    <m/>
    <n v="4.8"/>
    <n v="0"/>
    <n v="0"/>
    <n v="0"/>
    <n v="0"/>
    <n v="0"/>
    <n v="0"/>
    <n v="0"/>
    <n v="0"/>
    <n v="0"/>
    <n v="0"/>
    <n v="1"/>
    <n v="0"/>
  </r>
  <r>
    <s v="3133 55 67"/>
    <x v="0"/>
    <x v="0"/>
    <n v="3"/>
    <s v="MEDIA"/>
    <s v="NON TISSÉ (Type Drop)"/>
    <m/>
    <m/>
    <m/>
    <m/>
    <m/>
    <n v="2000"/>
    <n v="3000"/>
    <n v="3"/>
    <m/>
    <m/>
    <m/>
    <m/>
    <n v="18"/>
    <n v="324"/>
    <m/>
    <m/>
    <n v="324"/>
    <m/>
    <n v="324"/>
    <n v="0"/>
    <n v="0"/>
    <n v="0"/>
    <n v="0"/>
    <n v="0"/>
    <n v="0"/>
    <n v="0"/>
    <n v="0"/>
    <n v="0"/>
    <n v="0"/>
    <n v="1"/>
    <n v="0"/>
  </r>
  <r>
    <s v="4133 55 67"/>
    <x v="0"/>
    <x v="0"/>
    <n v="4"/>
    <s v="MEDIA"/>
    <s v="VINYLE BLOCKOUT (Type Vinyle Opaque)"/>
    <m/>
    <m/>
    <m/>
    <m/>
    <m/>
    <n v="3000"/>
    <n v="2500"/>
    <n v="2"/>
    <m/>
    <m/>
    <m/>
    <m/>
    <n v="15"/>
    <n v="0"/>
    <m/>
    <m/>
    <n v="0"/>
    <m/>
    <n v="0"/>
    <n v="0"/>
    <n v="0"/>
    <n v="0"/>
    <n v="0"/>
    <n v="0"/>
    <n v="0"/>
    <n v="0"/>
    <n v="0"/>
    <n v="0"/>
    <n v="0"/>
    <n v="1"/>
    <n v="0"/>
  </r>
  <r>
    <s v="1148 18 54"/>
    <x v="1"/>
    <x v="1"/>
    <n v="1"/>
    <s v="MEDIA"/>
    <s v="VINYLE DEPOLI"/>
    <m/>
    <m/>
    <m/>
    <m/>
    <m/>
    <n v="2000"/>
    <n v="150"/>
    <n v="5"/>
    <m/>
    <m/>
    <m/>
    <m/>
    <n v="1.5"/>
    <n v="28.5"/>
    <m/>
    <m/>
    <n v="28.5"/>
    <m/>
    <n v="28.5"/>
    <n v="0"/>
    <n v="0"/>
    <n v="0"/>
    <n v="0"/>
    <n v="0"/>
    <n v="0"/>
    <n v="0"/>
    <n v="0"/>
    <n v="0"/>
    <n v="0"/>
    <n v="1"/>
    <n v="0"/>
  </r>
  <r>
    <s v="2148 18 54"/>
    <x v="1"/>
    <x v="1"/>
    <n v="2"/>
    <s v="MEDIA"/>
    <s v="TEXTILE DOS NOIR (Type Nero)"/>
    <m/>
    <m/>
    <m/>
    <m/>
    <m/>
    <n v="1000"/>
    <n v="800"/>
    <n v="1"/>
    <m/>
    <m/>
    <m/>
    <m/>
    <n v="0.8"/>
    <n v="22.400000000000002"/>
    <m/>
    <m/>
    <n v="22.400000000000002"/>
    <m/>
    <n v="22.400000000000002"/>
    <n v="0"/>
    <n v="0"/>
    <n v="0"/>
    <n v="0"/>
    <n v="0"/>
    <n v="0"/>
    <n v="0"/>
    <n v="0"/>
    <n v="0"/>
    <n v="0"/>
    <n v="1"/>
    <n v="0"/>
  </r>
  <r>
    <s v="3148 18 54"/>
    <x v="1"/>
    <x v="1"/>
    <n v="3"/>
    <s v="MEDIA"/>
    <s v="MAILLE DRAPEAU 330gr (Type Trévira)"/>
    <m/>
    <m/>
    <m/>
    <m/>
    <m/>
    <n v="1000"/>
    <n v="450"/>
    <n v="8"/>
    <m/>
    <m/>
    <m/>
    <m/>
    <n v="3.6"/>
    <n v="136.80000000000001"/>
    <m/>
    <m/>
    <n v="136.80000000000001"/>
    <m/>
    <n v="136.80000000000001"/>
    <n v="0"/>
    <n v="0"/>
    <n v="0"/>
    <n v="0"/>
    <n v="0"/>
    <n v="0"/>
    <n v="0"/>
    <n v="0"/>
    <n v="0"/>
    <n v="0"/>
    <n v="1"/>
    <n v="0"/>
  </r>
  <r>
    <s v="4148 18 54"/>
    <x v="1"/>
    <x v="1"/>
    <n v="4"/>
    <s v="MEDIA"/>
    <s v="VINYLE MICRO-PERFORÉE (Type One Way Vision, Contra Vision)"/>
    <m/>
    <m/>
    <m/>
    <m/>
    <m/>
    <n v="8000"/>
    <n v="5000"/>
    <n v="1"/>
    <m/>
    <m/>
    <m/>
    <m/>
    <n v="40"/>
    <n v="1400"/>
    <m/>
    <m/>
    <n v="1400"/>
    <m/>
    <n v="1400"/>
    <n v="0"/>
    <n v="0"/>
    <n v="0"/>
    <n v="0"/>
    <n v="0"/>
    <n v="0"/>
    <n v="0"/>
    <n v="0"/>
    <n v="0"/>
    <n v="0"/>
    <n v="1"/>
    <n v="0"/>
  </r>
  <r>
    <s v="5148 18 54"/>
    <x v="1"/>
    <x v="1"/>
    <n v="5"/>
    <s v="MEDIA"/>
    <s v="VINYLE PERMANENT (Type Polygraphics)"/>
    <m/>
    <m/>
    <m/>
    <m/>
    <m/>
    <n v="9000"/>
    <n v="2000"/>
    <n v="1"/>
    <m/>
    <m/>
    <m/>
    <m/>
    <n v="18"/>
    <n v="0"/>
    <m/>
    <m/>
    <n v="0"/>
    <m/>
    <n v="0"/>
    <n v="0"/>
    <n v="0"/>
    <n v="0"/>
    <n v="0"/>
    <n v="0"/>
    <n v="0"/>
    <n v="0"/>
    <n v="0"/>
    <n v="0"/>
    <n v="0"/>
    <n v="1"/>
    <n v="0"/>
  </r>
  <r>
    <s v="6148 18 54"/>
    <x v="1"/>
    <x v="1"/>
    <n v="6"/>
    <s v="MEDIA"/>
    <s v="BÂCHE BLOCKOUT 760gr (Type Bâche Opaque)"/>
    <m/>
    <m/>
    <m/>
    <m/>
    <m/>
    <n v="500"/>
    <n v="500"/>
    <n v="9"/>
    <m/>
    <m/>
    <m/>
    <m/>
    <n v="2.25"/>
    <n v="0"/>
    <m/>
    <m/>
    <n v="0"/>
    <m/>
    <n v="0"/>
    <n v="0"/>
    <n v="0"/>
    <n v="0"/>
    <n v="0"/>
    <n v="0"/>
    <n v="0"/>
    <n v="0"/>
    <n v="0"/>
    <n v="0"/>
    <n v="0"/>
    <n v="1"/>
    <n v="0"/>
  </r>
  <r>
    <s v="7148 18 54"/>
    <x v="1"/>
    <x v="1"/>
    <n v="7"/>
    <s v="MEDIA"/>
    <s v="VINYLE STANDARD (Type Low Tack)"/>
    <m/>
    <m/>
    <m/>
    <m/>
    <m/>
    <n v="670"/>
    <n v="670"/>
    <n v="10"/>
    <m/>
    <m/>
    <m/>
    <m/>
    <n v="4.4889999999999999"/>
    <n v="89.78"/>
    <m/>
    <m/>
    <n v="89.78"/>
    <m/>
    <n v="89.78"/>
    <n v="0"/>
    <n v="0"/>
    <n v="0"/>
    <n v="0"/>
    <n v="0"/>
    <n v="0"/>
    <n v="0"/>
    <n v="0"/>
    <n v="0"/>
    <n v="0"/>
    <n v="1"/>
    <n v="0"/>
  </r>
  <r>
    <s v="8148 18 54"/>
    <x v="1"/>
    <x v="1"/>
    <n v="8"/>
    <s v="MEDIA"/>
    <s v="BÂCHE BACKLIT 400gr (Type Bâche Diffusante)"/>
    <m/>
    <m/>
    <m/>
    <m/>
    <m/>
    <n v="1000"/>
    <n v="6700"/>
    <n v="12"/>
    <m/>
    <m/>
    <m/>
    <m/>
    <n v="80.400000000000006"/>
    <n v="2170.8000000000002"/>
    <m/>
    <m/>
    <n v="2170.8000000000002"/>
    <m/>
    <n v="2170.8000000000002"/>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E19553-EC0F-4650-9A6A-1330C21CDB79}" name="TCD_RecapCout" cacheId="1" applyNumberFormats="0" applyBorderFormats="0" applyFontFormats="0" applyPatternFormats="0" applyAlignmentFormats="0" applyWidthHeightFormats="1" dataCaption="Valeurs" updatedVersion="6" minRefreshableVersion="3" showDrill="0" itemPrintTitles="1" createdVersion="6" indent="0" compact="0" compactData="0" multipleFieldFilters="0">
  <location ref="B2:D5" firstHeaderRow="1" firstDataRow="1" firstDataCol="2"/>
  <pivotFields count="37">
    <pivotField compact="0" outline="0" showAll="0" defaultSubtotal="0"/>
    <pivotField axis="axisRow" compact="0" outline="0" showAll="0" defaultSubtotal="0">
      <items count="3">
        <item x="0"/>
        <item x="1"/>
        <item h="1" x="2"/>
      </items>
    </pivotField>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4" outline="0" showAll="0" defaultSubtotal="0"/>
    <pivotField compact="0" outline="0" showAll="0" defaultSubtotal="0"/>
    <pivotField compact="0" outline="0" showAll="0" defaultSubtotal="0"/>
    <pivotField dataField="1"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2" outline="0" showAll="0" defaultSubtotal="0"/>
    <pivotField compact="0" numFmtId="2" outline="0" showAll="0" defaultSubtotal="0"/>
  </pivotFields>
  <rowFields count="2">
    <field x="2"/>
    <field x="1"/>
  </rowFields>
  <rowItems count="3">
    <i>
      <x/>
      <x/>
    </i>
    <i>
      <x v="1"/>
      <x v="1"/>
    </i>
    <i t="grand">
      <x/>
    </i>
  </rowItems>
  <colItems count="1">
    <i/>
  </colItems>
  <dataFields count="1">
    <dataField name="COÛT TOTAL HT " fld="22" baseField="1" baseItem="0" numFmtId="4"/>
  </dataFields>
  <formats count="2">
    <format dxfId="53">
      <pivotArea field="1" type="button" dataOnly="0" labelOnly="1" outline="0" axis="axisRow" fieldPosition="1"/>
    </format>
    <format dxfId="52">
      <pivotArea dataOnly="0" labelOnly="1" outline="0" axis="axisValues" fieldPosition="0"/>
    </format>
  </formats>
  <pivotTableStyleInfo name="PivotStyleMedium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7FE2C2A-35A2-7040-8840-935ECDF9EAF8}" name="T_Semaine" displayName="T_Semaine" ref="B2:AL1998" headerRowDxfId="101" dataDxfId="100" totalsRowDxfId="99" headerRowBorderDxfId="0">
  <autoFilter ref="B2:AL1998" xr:uid="{93C7F5A0-03A4-0643-9D55-2CB2289AA8E9}"/>
  <tableColumns count="37">
    <tableColumn id="11" xr3:uid="{3DE6B527-964B-4AB5-896E-2735958F477E}" name="Id" dataDxfId="1">
      <calculatedColumnFormula>COUNTIF($D$3:D3,D3)&amp;T_Semaine[[#This Row],[N°AFFAIRE]]</calculatedColumnFormula>
    </tableColumn>
    <tableColumn id="1" xr3:uid="{7F2DB7A8-C42F-4342-9591-F3719B7DE242}" name="EVENEMENT" totalsRowLabel="Total" dataDxfId="98" totalsRowDxfId="97"/>
    <tableColumn id="2" xr3:uid="{C1B475AC-9C79-B946-BFEF-60E47C5CC167}" name="N°AFFAIRE" dataDxfId="96"/>
    <tableColumn id="3" xr3:uid="{DDAEBDA3-D6B7-A746-B134-0EF2D2609979}" name="BAT" dataDxfId="95"/>
    <tableColumn id="4" xr3:uid="{91BCCF66-4ABF-F647-AB62-8285C1523F52}" name="TYPE" dataDxfId="94"/>
    <tableColumn id="5" xr3:uid="{4FC9361B-7DA2-8548-89A5-0E8C9CA0ACEF}" name="MÉDIA IMPRIMÉ" dataDxfId="93"/>
    <tableColumn id="6" xr3:uid="{9A91BF09-C0FD-F842-96F7-A6665988BFB7}" name="SUPPORT" dataDxfId="92"/>
    <tableColumn id="7" xr3:uid="{5B602C96-F172-CE4B-9A02-585F35D5CF3B}" name="SUPPORT_x000a_FOURNIS" dataDxfId="91"/>
    <tableColumn id="8" xr3:uid="{D621E232-E314-0040-A680-23B06A480C34}" name="TRANSFERT_x000a_DÉCOUPE _x000a_À LA FORME" dataDxfId="90"/>
    <tableColumn id="9" xr3:uid="{428A1A74-CFFE-7E4F-824E-74B341DF5FA4}" name="RECTO_x000a_VERSO" dataDxfId="89"/>
    <tableColumn id="10" xr3:uid="{3104ECC1-D0EF-6F43-ACD9-5D739E2637F5}" name="POSE _x000a_SUR SUPPORT" dataDxfId="88"/>
    <tableColumn id="12" xr3:uid="{6726D046-0EFD-2543-9D18-E3B825B5B676}" name="LARGEUR" dataDxfId="87"/>
    <tableColumn id="13" xr3:uid="{28A5266A-CD54-E743-8852-EA90A3626C77}" name="HAUTEUR" dataDxfId="86"/>
    <tableColumn id="14" xr3:uid="{7E96E0CA-E89A-D840-9C2B-C2ECE494CB3A}" name="QUANTITÉ" dataDxfId="85"/>
    <tableColumn id="15" xr3:uid="{31CB5F31-B605-2A4B-A11B-B09265DDBF47}" name="ACCESSOIRE_x000a_AÉRIEN" dataDxfId="84"/>
    <tableColumn id="16" xr3:uid="{1B1155F4-96D0-D64F-BF00-76CF3DA50CF1}" name="FORME" dataDxfId="83"/>
    <tableColumn id="17" xr3:uid="{2A6A8DC8-2822-D343-8BEB-A1C9B7C15241}" name="SOUS_x000a_TRAITANCE" dataDxfId="82"/>
    <tableColumn id="18" xr3:uid="{C05059D5-4A98-A446-B85E-94600DAF39AC}" name="OBSERVATIONS / REMARQUES" dataDxfId="81"/>
    <tableColumn id="19" xr3:uid="{6A16AD28-17DB-8449-A93B-02CCFD57552A}" name="SURFACE_x000a_TOTALE" dataDxfId="80">
      <calculatedColumnFormula>(IF(OR(F3="HEURE",F3="FACONNAGE",F3="DIVERS",F3="ACCESSOIRES",F3="TRANSPORT"),0,(IF(AND(O3=0),(0))+IF(AND(O3&gt;0),(M3*N3/1000*O3/1000))+(IF(AND(H3&gt;0,K3="oui",L3="oui"),(M3*N3/1000*O3/1000)))+(IF(AND(P3="oui",Q3="RECTO (Type Simple Face)"),((240)/1000*O3*N3/1000)))+(IF(AND(P3="oui",Q3="RECTO (Type Chaussette)"),(M3*(N3+60)/1000*O3/1000)))+(IF(AND(P3="oui",Q3="RECTO/VERSO (Type Deux Simple Face)"),(M3*N3/1000*O3/1000)+(M3/1000*0.48))+(IF(AND(P3="oui",Q3="MODULE TRIANGULAIRE"),(M3*N3/1000*O3/1000)*2.72))+(IF(AND(F3="MEDIA",P3="oui",Q3="MODULE CARRÉ"),(M3*N3/1000*O3/1000)*3.96))))+IF(AND(G3="ADHÉSIVAGE VÉHICULE KIT K6 (20m3)"),(O3*1.7))))</calculatedColumnFormula>
    </tableColumn>
    <tableColumn id="20" xr3:uid="{CE5A6578-F2BA-844E-BC2D-0B311367E6B9}" name="COÛT_x000a_UNITAIRE_x000a_INTERNE" dataDxfId="79">
      <calculatedColumnFormula>IF(R3="OUI",0,(SUM(Z3:AJ3)*AK3))</calculatedColumnFormula>
    </tableColumn>
    <tableColumn id="21" xr3:uid="{40CD7A5E-B151-CF47-8957-DEF3B92347E2}" name="COÛT_x000a_SOUS_x000a_TRAITANCE" dataDxfId="78"/>
    <tableColumn id="22" xr3:uid="{340AD95A-43D3-D649-97D0-882C10C1D21A}" name="AUTRES CÔUTS_x000a_(Transport, Outils, Divers)" dataDxfId="77"/>
    <tableColumn id="23" xr3:uid="{A4F5D4FE-64D7-BE41-9C8E-A8B9095A3915}" name="COÛT TOTAL HT" totalsRowFunction="count" dataDxfId="76">
      <calculatedColumnFormula>IF(O3=0,0,(V3+W3+U3))</calculatedColumnFormula>
    </tableColumn>
    <tableColumn id="24" xr3:uid="{D9F1AF9D-8DAD-4E44-A547-61163C681D1A}" name="MAJORATION" dataDxfId="75"/>
    <tableColumn id="25" xr3:uid="{4D1305C7-E1DA-8E48-99BD-1B67A1DA6A7C}" name="MEDIA IMPRIME" dataDxfId="74">
      <calculatedColumnFormula>(IF(R3="OUI",0,IF(AND(F3="MEDIA",G3&gt;0,O3&gt;0),(VLOOKUP(G3,COÛTS!$A$1:$C$157,3,0)*(M3*N3/1000*O3/1000)),0)+IF(AND(G3&gt;0,F3="HEURE"),(VLOOKUP(G3,COÛTS!$A$1:$C$157,3,0)*(O3)),0))+IF(AND(G3&gt;0,F3="DIVERS"),(VLOOKUP(G3,COÛTS!$A$1:$C$157,3,0)*(O3)),0)+IF(AND(G3&gt;0,F3="VEHICULE"),(VLOOKUP(G3,COÛTS!$A$1:$C$157,3,0)*(O3)),0)+IF(AND(G3&gt;0,F3="FACONNAGE"),(VLOOKUP(G3,COÛTS!$A$1:$C$157,3,0)*(O3)),0)+IF(AND(G3&gt;0,F3="ACCESSOIRES"),(VLOOKUP(G3,COÛTS!$A$1:$C$157,3,0)*(O3)),0)+IF(AND(F3="TRANSPORT",G3&gt;0),(VLOOKUP(G3,COÛTS!$A$1:$C$157,3,0)*(O3)),0)+IF(AND(F3="PRODUITS",G3="KIT COMPLET HABILLAGE CLOISON MODULAIRE (mL)"),(VLOOKUP(G3,COÛTS!$A$1:$C$157,3,0)*(M3/1000*O3)),0)+IF(AND(F3="MEDIA",H3&lt;0,G3&gt;0,P3="oui",Q3="RECTO/VERSO (Type Deux Simple Face)"),(VLOOKUP(G3,COÛTS!$A$1:$C$157,3,0)*(M3*(N3+480)/1000*O3/1000)),"0")+IF(AND(F3="MEDIA",H3&lt;0,G3&gt;0,P3="oui",Q3="MODULE TRIANGULAIRE"),(VLOOKUP(G3,COÛTS!$A$1:$C$157,3,0)*(M3*(N3+240)/1000*O3/1000)*2)+(VLOOKUP(G3,COÛTS!$A$1:$C$157,3,0)*(M3)/1000*0.24),"0")+IF(AND(F3="MEDIA",P3="oui",G3&gt;0,H3&lt;0,Q3="MODULE CARRÉ"),(VLOOKUP(G3,COÛTS!$A$1:$C$157,3,0)*(M3*(N3+240)/1000*O3/1000)*3)+(VLOOKUP(G3,COÛTS!$A$1:$C$157,3,0)*(M3)/1000*0.24),"0")+IF(AND(F3="MEDIA",H3&lt;0,P3="oui",G3&gt;0,Q3="RECTO (Type Chaussette)"),(VLOOKUP(G3,COÛTS!$A$1:$C$157,3,0)*(M3*(N3+60)/1000*O3/1000))))</calculatedColumnFormula>
    </tableColumn>
    <tableColumn id="26" xr3:uid="{317E72BC-3613-EE4D-8578-CB57589158E3}" name="SUPPORTS" dataDxfId="73" totalsRowDxfId="72">
      <calculatedColumnFormula>IF(R3="OUI",0,IF(AND(H3&gt;0,I3="OUI"),(VLOOKUP(H3,COÛTS!$A$1:$C$157,3,0)*(M3*N3/1000*O3/1000)),0))</calculatedColumnFormula>
    </tableColumn>
    <tableColumn id="27" xr3:uid="{3F04FE5F-A8DB-9348-B44D-DE1CC01DFA93}" name="TRANSFERT" dataDxfId="71" totalsRowDxfId="70">
      <calculatedColumnFormula>IF(R3="OUI",0,IF(J3="OUI",((M3*N3/1000*O3/1000)*10),0))</calculatedColumnFormula>
    </tableColumn>
    <tableColumn id="28" xr3:uid="{B5DD4829-1A47-E048-95DC-4C5A0F9C45B1}" name="RECTO VERSO" dataDxfId="69" totalsRowDxfId="68">
      <calculatedColumnFormula>IF(R3="OUI",0,IF(AND(K3="OUI",H3&gt;0),((M3*N3/1000*O3/1000)*20),0))</calculatedColumnFormula>
    </tableColumn>
    <tableColumn id="29" xr3:uid="{78D08C81-7A3E-4043-AB3E-DF21CCA32E89}" name="POSE SUR SUPPORT" dataDxfId="67" totalsRowDxfId="66">
      <calculatedColumnFormula>IF(R3="OUI",0,IF(L3="OUI",((M3*N3/1000*O3/1000)*9),0))</calculatedColumnFormula>
    </tableColumn>
    <tableColumn id="30" xr3:uid="{48981027-68D6-8646-8E5B-EFD29B50CA0D}" name="R/V THERMO." dataDxfId="65" totalsRowDxfId="64">
      <calculatedColumnFormula>IF(R3="OUI",0,IF(AND(L3="OUI",K3="OUI",H3="POLYCARBONATE ALVÉOLAIRE (Type Makrolon, Thermoclear) - 16mm"),(T3*9),"0")+IF(AND(L3="OUI",K3="OUI",H3="POLYCARBONATE ALVÉOLAIRE (Type Makrolon, Thermoclear) - 10mm"),(T3*9),"0")+IF(AND(L3="OUI",K3="OUI",H3="POLYCARBONATE ALVÉOLAIRE (Type Makrolon, Thermoclear) - 6mm"),((M3*N3/1000*O3/1000)*9),0))</calculatedColumnFormula>
    </tableColumn>
    <tableColumn id="31" xr3:uid="{F8A61D68-D6C0-2741-AE7D-E9A8D5764D93}" name="ACC. AERIEN RECTO" dataDxfId="63" totalsRowDxfId="62">
      <calculatedColumnFormula>IF(R3="OUI",0,(IF(AND(P3="oui",Q3="RECTO (Type Chaussette, Simple Face)",SEMAINE!#REF!&lt;=2000),((COÛTS!$C$115*2*O3*SEMAINE!M3/1000)+(COÛTS!$C$109*O3*SEMAINE!M3/1000)+(COÛTS!$C$107*O3*SEMAINE!M3/1000)),"0")+(IF(AND(P3="oui",Q3="RECTO (Type Chaussette, Simple Face)",SEMAINE!M3&gt;2001,SEMAINE!M3&lt;=4000),((COÛTS!$C$114*2*O3)),"0"))+(IF(AND(P3="oui",Q3="RECTO (Type Chaussette, Simple Face)",SEMAINE!M3&gt;=4001,SEMAINE!M3&lt;=6000),((COÛTS!$C$114*4*O3)),"0"))+(IF(AND(P3="oui",Q3="RECTO (Type Chaussette, Simple Face)",SEMAINE!M3&gt;=6001,SEMAINE!M3&lt;=8000),((COÛTS!$C$114*6*O3)),"0"))+(IF(AND(P3="oui",Q3="RECTO (Type Chaussette, Simple Face)",SEMAINE!M3&gt;=8001,SEMAINE!M3&lt;=10000),((COÛTS!$C$114*8*O3)),0))))</calculatedColumnFormula>
    </tableColumn>
    <tableColumn id="38" xr3:uid="{057E2693-23DD-4C45-A3B5-B796A3024902}" name="ACC. AERIEN CHAUSS" dataDxfId="61" totalsRowDxfId="60">
      <calculatedColumnFormula>IF(R3="OUI",0,(IF(AND(F3="MEDIA",G3="NON TISSÉ (Type Drop)",P3="oui",Q3="RECTO (Type Chaussette)",SEMAINE!M6&lt;=2000),((COÛTS!$C$115*2*O3*SEMAINE!M3/1000)+(COÛTS!$C$109*O3*SEMAINE!M3/1000)+(COÛTS!$C$107*O3*SEMAINE!M3/1000)),"0")+(IF(AND(F3="MEDIA",P3="oui",Q3="RECTO (Type Chaussette)",SEMAINE!M3&gt;2001,SEMAINE!M3&lt;=4000),((COÛTS!$C$114*2*O3)),"0"))+(IF(AND(F3="MEDIA",P3="oui",Q3="RECTO (Type Chaussette)",SEMAINE!M3&gt;=4001,SEMAINE!M3&lt;=6000),((COÛTS!$C$114*4*O3)),"0"))+(IF(AND(F3="MEDIA",P3="oui",Q3="RECTO (Type Chaussette)",SEMAINE!M3&gt;=6001,SEMAINE!M3&lt;=8000),((COÛTS!$C$114*6*O3)),"0"))+(IF(AND(F3="MEDIA",P3="oui",Q3="RECTO (Type Chaussette)",SEMAINE!M3&gt;=8001,SEMAINE!M3&lt;=10000),((COÛTS!$C$114*8*O3)),0))))</calculatedColumnFormula>
    </tableColumn>
    <tableColumn id="32" xr3:uid="{B51D04EE-F545-DD49-ADF3-72B197FCCC3A}" name="ACC. AERIEN_x000a_ R/V" dataDxfId="59">
      <calculatedColumnFormula>IF(R3="OUI",0,(IF(AND(F3="MEDIA",G3="NON TISSÉ (Type Drop)",P3="oui",Q3="RECTO/VERSO (Type Deux Simple Face)"),((COÛTS!$C$115*4*O3*SEMAINE!M3/1000)+(COÛTS!$C$110*O3*4)+(COÛTS!$C$107*O3*SEMAINE!M3/1000)),"0")+(IF(AND(F3="MEDIA",P3="oui",Q3="RECTO/VERSO (Type Deux Simple Face)",SEMAINE!M3&gt;2001,SEMAINE!M3&lt;=4000),((COÛTS!$C$114*2*O3)),"0"))+(IF(AND(F3="MEDIA",P3="oui",Q3="RECTO/VERSO (Type Deux Simple Face)",SEMAINE!M3&gt;=4001,SEMAINE!M3&lt;=6000),((COÛTS!$C$114*4*O3)),"0"))+(IF(AND(F3="MEDIA",P3="oui",Q3="RECTO/VERSO (Type Deux Simple Face)",SEMAINE!M3&gt;=6001,SEMAINE!M3&lt;=8000),((COÛTS!$C$114*6*O3)),"0"))+(IF(AND(F3="MEDIA",P3="oui",Q3="RECTO/VERSO (Type Deux Simple Face)",SEMAINE!M3&gt;=8001,SEMAINE!M3&lt;=10000),((COÛTS!$C$114*8*O3)),0))))</calculatedColumnFormula>
    </tableColumn>
    <tableColumn id="33" xr3:uid="{A6714D26-B89C-834F-8017-C37031BA5272}" name="ACC. AERIEN TRIANGLE" dataDxfId="58">
      <calculatedColumnFormula>IF(R3="OUI",0,(IF(AND(F3="MEDIA",G3="NON TISSÉ (Type Drop)",P3="oui",Q3="MODULE TRIANGULAIRE"),((COÛTS!$C$115*6*O3*SEMAINE!M3/1000)+(COÛTS!$C$112*O3*6)+(COÛTS!$C$107*O3*3)),"0")+(IF(AND(F3="MEDIA",P3="oui",Q3="MODULE TRIANGULAIRE",SEMAINE!M3&gt;2001,SEMAINE!M3&lt;=4000),((COÛTS!$C$114*2*O3*3)),"0"))+(IF(AND(F3="MEDIA",P3="oui",Q3="MODULE TRIANGULAIRE",SEMAINE!M3&gt;=4001,SEMAINE!M3&lt;=6000),((COÛTS!$C$114*4*O3*3)),"0"))+(IF(AND(F3="MEDIA",P3="oui",Q3="MODULE TRIANGULAIRE",SEMAINE!M3&gt;=6001,SEMAINE!M3&lt;=8000),((COÛTS!$C$114*6*O3*3)),"0"))+(IF(AND(F3="MEDIA",P3="oui",Q3="MODULE TRIANGULAIRE",SEMAINE!M3&gt;=8001,SEMAINE!M3&lt;=10000),((COÛTS!$C$114*8*O3*3)),0))))</calculatedColumnFormula>
    </tableColumn>
    <tableColumn id="34" xr3:uid="{DE8DC76A-884A-4E4F-A34A-D7FC3B805A73}" name="ACC. AERIEN CARRE" dataDxfId="57">
      <calculatedColumnFormula>IF(OR(R3="OUI",H3&gt;0),0,(IF(AND(F3="MEDIA",G3="NON TISSÉ (Type Drop)",P3="oui",Q3="MODULE CARRÉ"),((COÛTS!$C$115*8*O3*SEMAINE!M3/1000)+(COÛTS!$C$111*O3*8)+(COÛTS!$C$107*O3*4)),"0")+IF(AND(F3="MEDIA",G3="BÂCHE FRONTLIT 450gr (Type Bâche M1)",P3="oui",Q3="MODULE CARRÉ"),((COÛTS!$C$115*8*O3*SEMAINE!M3/1000)+(COÛTS!$C$111*O3*8)+(COÛTS!$C$107*O3*4)),"0")+(IF(AND(F3="MEDIA",P3="oui",Q3="MODULE CARRÉ",SEMAINE!M3&gt;2001,SEMAINE!M3&lt;=4000),((COÛTS!$C$114*2*O3*4)),"0"))+(IF(AND(F3="MEDIA",P3="oui",Q3="MODULE CARRÉ",SEMAINE!M3&gt;=4001,SEMAINE!M3&lt;=6000),((COÛTS!$C$114*4*O3*4)),"0"))+(IF(AND(F3="MEDIA",P3="oui",Q3="MODULE CARRÉ",SEMAINE!M3&gt;=6001,SEMAINE!M3&lt;=8000),((COÛTS!$C$114*6*O3*4)),"0"))+(IF(AND(F3="MEDIA",P3="oui",Q3="MODULE CARRÉ",SEMAINE!M3&gt;=8001,SEMAINE!M3&lt;=10000),((COÛTS!$C$114*8*O3*4)),"0"))))</calculatedColumnFormula>
    </tableColumn>
    <tableColumn id="35" xr3:uid="{A7C2B612-C615-B041-82C3-98774B58A3F0}" name="MAJ" dataDxfId="56">
      <calculatedColumnFormula>IF(Y3&gt;0,(VLOOKUP(Y3,DATA!$AB$2:$AC$102,2,0)),1)</calculatedColumnFormula>
    </tableColumn>
    <tableColumn id="41" xr3:uid="{E6617BCA-463C-9B4E-BF80-A3530E13A8FC}" name="SURFACE MATIERE" dataDxfId="55" totalsRowDxfId="54">
      <calculatedColumnFormula>(IF(OR(F3="HEURE",F3="FACONNAGE",F3="DIVERS",F3="ACCESSOIRES",F3="TRANSPORT"),0,(IF(AND(O3=0),(0))+IF(AND(O3&gt;0,H3&gt;0),(M3*N3/1000*O3/1000)))))</calculatedColumnFormula>
    </tableColumn>
  </tableColumns>
  <tableStyleInfo name="TableStyleMedium8"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2012278-95F7-0C4B-958F-CDD636765F74}" name="MEDIAS" displayName="MEDIAS" ref="E1:E37" totalsRowShown="0" headerRowDxfId="51" dataDxfId="50">
  <autoFilter ref="E1:E37" xr:uid="{944459E8-BAE8-E848-B5DD-2CD029A7C7B9}">
    <filterColumn colId="0" hiddenButton="1"/>
  </autoFilter>
  <tableColumns count="1">
    <tableColumn id="1" xr3:uid="{A35E309F-2874-1241-972F-856F034F08BB}" name="MEDIA" dataDxfId="49"/>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6326D28-AE8C-3647-BB90-14C78351F834}" name="PRODUITS" displayName="PRODUITS" ref="G1:G12" totalsRowShown="0" headerRowDxfId="48" dataDxfId="47">
  <autoFilter ref="G1:G12" xr:uid="{C227A4BA-46A0-554B-A5C3-5F0A158D1D7E}">
    <filterColumn colId="0" hiddenButton="1"/>
  </autoFilter>
  <tableColumns count="1">
    <tableColumn id="1" xr3:uid="{AA321945-9C9B-8748-9C76-1B53ED02C1D2}" name="PRODUITS" dataDxfId="4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F75155-98D9-484D-B134-14E4F8951D09}" name="FACONNAGE" displayName="FACONNAGE" ref="I1:I9" totalsRowShown="0" headerRowDxfId="45" dataDxfId="44">
  <autoFilter ref="I1:I9" xr:uid="{2B131CED-6636-BF44-AE8F-8305C1927EC1}">
    <filterColumn colId="0" hiddenButton="1"/>
  </autoFilter>
  <tableColumns count="1">
    <tableColumn id="1" xr3:uid="{37F7FE56-ACBA-4540-A7B6-582631D78F66}" name="FAÇONNAGE" dataDxfId="4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A139F7B-CCAB-8A46-B5C4-33FB3426E5D6}" name="ACCESSOIRES" displayName="ACCESSOIRES" ref="K1:K29" totalsRowShown="0" headerRowDxfId="42" dataDxfId="41">
  <autoFilter ref="K1:K29" xr:uid="{57491190-6F1F-6743-8542-CFC3A6C7F860}">
    <filterColumn colId="0" hiddenButton="1"/>
  </autoFilter>
  <tableColumns count="1">
    <tableColumn id="1" xr3:uid="{0EBDE674-3370-654E-994E-D5C1F7A73C52}" name="ACCESSOIRES" dataDxfId="4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1485C3E-EBA4-FE48-81B7-3F6D7802B99E}" name="HEURE" displayName="HEURE" ref="M1:M8" totalsRowShown="0" headerRowDxfId="39" dataDxfId="38">
  <autoFilter ref="M1:M8" xr:uid="{010AF717-6F2D-D944-8B49-897D328C8861}">
    <filterColumn colId="0" hiddenButton="1"/>
  </autoFilter>
  <tableColumns count="1">
    <tableColumn id="1" xr3:uid="{62BBF7E4-001B-A142-8D3E-D97317BE3502}" name="HEURE" dataDxfId="3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26E64F9-7283-564F-B16B-9C0FAF5F07A6}" name="VEHICULE" displayName="VEHICULE" ref="O1:O7" totalsRowShown="0" headerRowDxfId="36" dataDxfId="35">
  <autoFilter ref="O1:O7" xr:uid="{A610AB8E-3E62-9045-9633-8F862103D04A}">
    <filterColumn colId="0" hiddenButton="1"/>
  </autoFilter>
  <tableColumns count="1">
    <tableColumn id="1" xr3:uid="{39799B53-811F-A247-8373-C32E1D9F0EF0}" name="ADHÉSIVAGE VÉHICULE" dataDxfId="34"/>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563ACDB-C63E-1044-9DB3-33E461A70D2A}" name="TRANSPORT" displayName="TRANSPORT" ref="Q1:Q6" totalsRowShown="0" headerRowDxfId="33" dataDxfId="32">
  <autoFilter ref="Q1:Q6" xr:uid="{1E0D8C13-5505-0941-A403-549A8A8BD53E}">
    <filterColumn colId="0" hiddenButton="1"/>
  </autoFilter>
  <tableColumns count="1">
    <tableColumn id="1" xr3:uid="{81CE7A33-7024-9A45-A996-A8E73553E77C}" name="TRANSPORT" dataDxfId="3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45928CC-9FEE-9943-9E77-74B59566B937}" name="DIVERS" displayName="DIVERS" ref="S1:S4" totalsRowShown="0" headerRowDxfId="30" dataDxfId="29">
  <autoFilter ref="S1:S4" xr:uid="{1B0CE1D8-6E5F-E340-A3FB-E66EA0E4C603}">
    <filterColumn colId="0" hiddenButton="1"/>
  </autoFilter>
  <tableColumns count="1">
    <tableColumn id="1" xr3:uid="{E2335834-0ACF-D74E-8754-C634E6D6879C}" name="DIVERS" dataDxfId="2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27E9C9C-44B7-EB4A-B8CA-4B915F84BA6C}" name="TYPE" displayName="TYPE" ref="A1:A9" totalsRowShown="0" headerRowDxfId="27" dataDxfId="26">
  <autoFilter ref="A1:A9" xr:uid="{6FB0AA92-3FAD-324A-B2FD-B9747EE5AD24}">
    <filterColumn colId="0" hiddenButton="1"/>
  </autoFilter>
  <tableColumns count="1">
    <tableColumn id="1" xr3:uid="{9992A7FF-C413-9B42-A519-9CC558FE4636}" name="TYPE" dataDxfId="2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AA59FB1-646F-6249-B354-D4328F2CA06F}" name="CHOIX" displayName="CHOIX" ref="U1:U3" totalsRowShown="0" headerRowDxfId="24" dataDxfId="23">
  <autoFilter ref="U1:U3" xr:uid="{D63A1A6E-D5AE-FC45-96AE-1F4AA523540B}">
    <filterColumn colId="0" hiddenButton="1"/>
  </autoFilter>
  <tableColumns count="1">
    <tableColumn id="1" xr3:uid="{C18808A4-C964-8149-A351-99AB1ADCE60D}" name="CHOIX" dataDxfId="2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548FDC3-8729-374D-B168-32591389E824}" name="SUPPORT" displayName="SUPPORT" ref="C1:C25" totalsRowShown="0" headerRowDxfId="21" dataDxfId="20">
  <autoFilter ref="C1:C25" xr:uid="{49B66411-9621-EB4C-8C26-7AEF9A7CB8B8}">
    <filterColumn colId="0" hiddenButton="1"/>
  </autoFilter>
  <tableColumns count="1">
    <tableColumn id="1" xr3:uid="{E716D5D9-DE5E-B646-A26C-8C5B34DB4C57}" name="SUPPORTS" dataDxfId="1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F46F8D5-C69E-874C-B036-C03B8F6C3525}" name="FORME" displayName="FORME" ref="W1:W6" totalsRowShown="0" headerRowDxfId="18" dataDxfId="17">
  <autoFilter ref="W1:W6" xr:uid="{657E2F30-569B-3D4F-B0DF-B545BB0508EB}">
    <filterColumn colId="0" hiddenButton="1"/>
  </autoFilter>
  <tableColumns count="1">
    <tableColumn id="1" xr3:uid="{D9B1789B-FF17-B240-B75F-EDC10C4E943B}" name="FORME" dataDxfId="1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B3C56CA-87AF-E345-9CB8-920F8EFBA2F5}" name="POUCENTAGE" displayName="POUCENTAGE" ref="Y1:Z22" totalsRowShown="0" headerRowDxfId="15">
  <autoFilter ref="Y1:Z22" xr:uid="{1D2C94B3-7D5D-344E-9F97-DE9858FE3F83}">
    <filterColumn colId="0" hiddenButton="1"/>
    <filterColumn colId="1" hiddenButton="1"/>
  </autoFilter>
  <tableColumns count="2">
    <tableColumn id="1" xr3:uid="{07B8516F-678A-8D41-B190-FEC196452ACC}" name="POURCENTAGE" dataDxfId="14"/>
    <tableColumn id="2" xr3:uid="{7339131F-A7D3-7040-9CF1-5C8E962CCB4E}" name="TAUX" dataDxfId="13"/>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3E43518-843D-E947-A88B-BFD9716D6092}" name="MULT" displayName="MULT" ref="AB1:AC102" totalsRowShown="0" headerRowDxfId="12">
  <autoFilter ref="AB1:AC102" xr:uid="{A7AD290F-D7D3-224F-9B07-0FF87BFBA3DC}">
    <filterColumn colId="0" hiddenButton="1"/>
    <filterColumn colId="1" hiddenButton="1"/>
  </autoFilter>
  <tableColumns count="2">
    <tableColumn id="1" xr3:uid="{9501D88E-3933-8048-826D-9198C86ABB14}" name="%" dataDxfId="11"/>
    <tableColumn id="2" xr3:uid="{0BA8A089-62EC-5948-97E4-EDC5AC2A513D}" name="MULT"/>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AE3DFE7-8D7E-4803-B896-56166D8249FC}" name="Tableau17" displayName="Tableau17" ref="AE1:AE2" totalsRowShown="0" headerRowDxfId="10" dataDxfId="9">
  <autoFilter ref="AE1:AE2" xr:uid="{FA3BAB36-1DC9-46F5-839E-FED52893CE77}">
    <filterColumn colId="0" hiddenButton="1"/>
  </autoFilter>
  <tableColumns count="1">
    <tableColumn id="1" xr3:uid="{6D109360-2D5A-4A74-9A10-0421CC5103A0}" name="Nb lignes" dataDxfId="8">
      <calculatedColumnFormula>COUNTIF(SEMAINE!D:D,FACTURE!M2)</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26F2E9E-DA15-1C46-AEA4-BCDE6747F938}" name="COUTS" displayName="COUTS" ref="A1:C154" totalsRowShown="0">
  <autoFilter ref="A1:C154" xr:uid="{00436153-CAB3-2442-93B3-54C6B7284060}"/>
  <tableColumns count="3">
    <tableColumn id="1" xr3:uid="{E26069A4-1895-B44E-88E9-09C99C3DB4A5}" name="PRODUITS" dataDxfId="7"/>
    <tableColumn id="2" xr3:uid="{7688351F-09E6-9F4B-8395-3DE8C50EAE3C}" name="COMMENTAIRES" dataDxfId="6"/>
    <tableColumn id="3" xr3:uid="{A68BC526-F963-D042-9B85-F7856E631764}" name="COÛTS" dataDxfId="5"/>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9.xml"/><Relationship Id="rId13" Type="http://schemas.openxmlformats.org/officeDocument/2006/relationships/table" Target="../tables/table14.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2" Type="http://schemas.openxmlformats.org/officeDocument/2006/relationships/table" Target="../tables/table3.xml"/><Relationship Id="rId1" Type="http://schemas.openxmlformats.org/officeDocument/2006/relationships/table" Target="../tables/table2.xml"/><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5" Type="http://schemas.openxmlformats.org/officeDocument/2006/relationships/table" Target="../tables/table1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BAE5A-28B2-5B4B-91C5-FEF252FA7C4B}">
  <sheetPr codeName="Feuil1"/>
  <dimension ref="B1:AL1998"/>
  <sheetViews>
    <sheetView showGridLines="0" tabSelected="1" topLeftCell="Z1" zoomScale="98" zoomScaleNormal="98" workbookViewId="0">
      <pane ySplit="2" topLeftCell="A3" activePane="bottomLeft" state="frozen"/>
      <selection pane="bottomLeft" activeCell="B2" sqref="B2:AL2"/>
    </sheetView>
  </sheetViews>
  <sheetFormatPr baseColWidth="10" defaultRowHeight="25.05" customHeight="1" x14ac:dyDescent="0.25"/>
  <cols>
    <col min="1" max="1" width="3.796875" style="4" customWidth="1"/>
    <col min="2" max="2" width="9.09765625" style="45" bestFit="1" customWidth="1"/>
    <col min="3" max="3" width="16.8984375" style="45" bestFit="1" customWidth="1"/>
    <col min="4" max="4" width="11.5" style="45" bestFit="1" customWidth="1"/>
    <col min="5" max="5" width="8.3984375" style="45" bestFit="1" customWidth="1"/>
    <col min="6" max="6" width="9.296875" style="45" bestFit="1" customWidth="1"/>
    <col min="7" max="7" width="51.296875" style="45" bestFit="1" customWidth="1"/>
    <col min="8" max="9" width="13.09765625" style="45" bestFit="1" customWidth="1"/>
    <col min="10" max="10" width="15" style="45" bestFit="1" customWidth="1"/>
    <col min="11" max="11" width="10.796875" style="45" bestFit="1" customWidth="1"/>
    <col min="12" max="12" width="17" style="89" bestFit="1" customWidth="1"/>
    <col min="13" max="13" width="13.19921875" style="89" bestFit="1" customWidth="1"/>
    <col min="14" max="14" width="13.19921875" style="45" bestFit="1" customWidth="1"/>
    <col min="15" max="15" width="13.3984375" style="45" bestFit="1" customWidth="1"/>
    <col min="16" max="16" width="14.796875" style="45" bestFit="1" customWidth="1"/>
    <col min="17" max="17" width="10.8984375" style="45" bestFit="1" customWidth="1"/>
    <col min="18" max="18" width="14.5" style="47" bestFit="1" customWidth="1"/>
    <col min="19" max="19" width="15.796875" style="97" bestFit="1" customWidth="1"/>
    <col min="20" max="20" width="13.09765625" style="45" bestFit="1" customWidth="1"/>
    <col min="21" max="21" width="12.796875" style="45" bestFit="1" customWidth="1"/>
    <col min="22" max="22" width="14.5" style="1" bestFit="1" customWidth="1"/>
    <col min="23" max="23" width="19.3984375" style="54" bestFit="1" customWidth="1"/>
    <col min="24" max="24" width="18.19921875" style="1" bestFit="1" customWidth="1"/>
    <col min="25" max="25" width="15.796875" style="2" bestFit="1" customWidth="1"/>
    <col min="26" max="26" width="17.5" style="2" bestFit="1" customWidth="1"/>
    <col min="27" max="27" width="14.19921875" style="3" bestFit="1" customWidth="1"/>
    <col min="28" max="28" width="15.09765625" style="2" bestFit="1" customWidth="1"/>
    <col min="29" max="29" width="17" style="1" bestFit="1" customWidth="1"/>
    <col min="30" max="30" width="13.59765625" style="1" bestFit="1" customWidth="1"/>
    <col min="31" max="31" width="12.5" style="1" bestFit="1" customWidth="1"/>
    <col min="32" max="32" width="15.59765625" style="1" bestFit="1" customWidth="1"/>
    <col min="33" max="33" width="12" style="1" bestFit="1" customWidth="1"/>
    <col min="34" max="34" width="15.59765625" style="1" bestFit="1" customWidth="1"/>
    <col min="35" max="35" width="13.3984375" style="5" bestFit="1" customWidth="1"/>
    <col min="36" max="36" width="11.19921875" style="5" bestFit="1" customWidth="1"/>
    <col min="37" max="37" width="8.3984375" style="4" bestFit="1" customWidth="1"/>
    <col min="38" max="38" width="13.09765625" style="4" bestFit="1" customWidth="1"/>
    <col min="39" max="39" width="10.796875" style="4"/>
    <col min="40" max="40" width="9.09765625" style="4" bestFit="1" customWidth="1"/>
    <col min="41" max="245" width="10.796875" style="4"/>
    <col min="246" max="246" width="15.69921875" style="4" customWidth="1"/>
    <col min="247" max="247" width="36.796875" style="4" customWidth="1"/>
    <col min="248" max="250" width="13.796875" style="4" customWidth="1"/>
    <col min="251" max="251" width="65.796875" style="4" customWidth="1"/>
    <col min="252" max="252" width="60.796875" style="4" customWidth="1"/>
    <col min="253" max="260" width="13.796875" style="4" customWidth="1"/>
    <col min="261" max="261" width="34" style="4" bestFit="1" customWidth="1"/>
    <col min="262" max="262" width="13.796875" style="4" customWidth="1"/>
    <col min="263" max="263" width="51.796875" style="4" customWidth="1"/>
    <col min="264" max="269" width="13.796875" style="4" customWidth="1"/>
    <col min="270" max="270" width="16.5" style="4" bestFit="1" customWidth="1"/>
    <col min="271" max="274" width="13.796875" style="4" customWidth="1"/>
    <col min="275" max="501" width="10.796875" style="4"/>
    <col min="502" max="502" width="15.69921875" style="4" customWidth="1"/>
    <col min="503" max="503" width="36.796875" style="4" customWidth="1"/>
    <col min="504" max="506" width="13.796875" style="4" customWidth="1"/>
    <col min="507" max="507" width="65.796875" style="4" customWidth="1"/>
    <col min="508" max="508" width="60.796875" style="4" customWidth="1"/>
    <col min="509" max="516" width="13.796875" style="4" customWidth="1"/>
    <col min="517" max="517" width="34" style="4" bestFit="1" customWidth="1"/>
    <col min="518" max="518" width="13.796875" style="4" customWidth="1"/>
    <col min="519" max="519" width="51.796875" style="4" customWidth="1"/>
    <col min="520" max="525" width="13.796875" style="4" customWidth="1"/>
    <col min="526" max="526" width="16.5" style="4" bestFit="1" customWidth="1"/>
    <col min="527" max="530" width="13.796875" style="4" customWidth="1"/>
    <col min="531" max="757" width="10.796875" style="4"/>
    <col min="758" max="758" width="15.69921875" style="4" customWidth="1"/>
    <col min="759" max="759" width="36.796875" style="4" customWidth="1"/>
    <col min="760" max="762" width="13.796875" style="4" customWidth="1"/>
    <col min="763" max="763" width="65.796875" style="4" customWidth="1"/>
    <col min="764" max="764" width="60.796875" style="4" customWidth="1"/>
    <col min="765" max="772" width="13.796875" style="4" customWidth="1"/>
    <col min="773" max="773" width="34" style="4" bestFit="1" customWidth="1"/>
    <col min="774" max="774" width="13.796875" style="4" customWidth="1"/>
    <col min="775" max="775" width="51.796875" style="4" customWidth="1"/>
    <col min="776" max="781" width="13.796875" style="4" customWidth="1"/>
    <col min="782" max="782" width="16.5" style="4" bestFit="1" customWidth="1"/>
    <col min="783" max="786" width="13.796875" style="4" customWidth="1"/>
    <col min="787" max="1013" width="10.796875" style="4"/>
    <col min="1014" max="1014" width="15.69921875" style="4" customWidth="1"/>
    <col min="1015" max="1015" width="36.796875" style="4" customWidth="1"/>
    <col min="1016" max="1018" width="13.796875" style="4" customWidth="1"/>
    <col min="1019" max="1019" width="65.796875" style="4" customWidth="1"/>
    <col min="1020" max="1020" width="60.796875" style="4" customWidth="1"/>
    <col min="1021" max="1028" width="13.796875" style="4" customWidth="1"/>
    <col min="1029" max="1029" width="34" style="4" bestFit="1" customWidth="1"/>
    <col min="1030" max="1030" width="13.796875" style="4" customWidth="1"/>
    <col min="1031" max="1031" width="51.796875" style="4" customWidth="1"/>
    <col min="1032" max="1037" width="13.796875" style="4" customWidth="1"/>
    <col min="1038" max="1038" width="16.5" style="4" bestFit="1" customWidth="1"/>
    <col min="1039" max="1042" width="13.796875" style="4" customWidth="1"/>
    <col min="1043" max="1269" width="10.796875" style="4"/>
    <col min="1270" max="1270" width="15.69921875" style="4" customWidth="1"/>
    <col min="1271" max="1271" width="36.796875" style="4" customWidth="1"/>
    <col min="1272" max="1274" width="13.796875" style="4" customWidth="1"/>
    <col min="1275" max="1275" width="65.796875" style="4" customWidth="1"/>
    <col min="1276" max="1276" width="60.796875" style="4" customWidth="1"/>
    <col min="1277" max="1284" width="13.796875" style="4" customWidth="1"/>
    <col min="1285" max="1285" width="34" style="4" bestFit="1" customWidth="1"/>
    <col min="1286" max="1286" width="13.796875" style="4" customWidth="1"/>
    <col min="1287" max="1287" width="51.796875" style="4" customWidth="1"/>
    <col min="1288" max="1293" width="13.796875" style="4" customWidth="1"/>
    <col min="1294" max="1294" width="16.5" style="4" bestFit="1" customWidth="1"/>
    <col min="1295" max="1298" width="13.796875" style="4" customWidth="1"/>
    <col min="1299" max="1525" width="10.796875" style="4"/>
    <col min="1526" max="1526" width="15.69921875" style="4" customWidth="1"/>
    <col min="1527" max="1527" width="36.796875" style="4" customWidth="1"/>
    <col min="1528" max="1530" width="13.796875" style="4" customWidth="1"/>
    <col min="1531" max="1531" width="65.796875" style="4" customWidth="1"/>
    <col min="1532" max="1532" width="60.796875" style="4" customWidth="1"/>
    <col min="1533" max="1540" width="13.796875" style="4" customWidth="1"/>
    <col min="1541" max="1541" width="34" style="4" bestFit="1" customWidth="1"/>
    <col min="1542" max="1542" width="13.796875" style="4" customWidth="1"/>
    <col min="1543" max="1543" width="51.796875" style="4" customWidth="1"/>
    <col min="1544" max="1549" width="13.796875" style="4" customWidth="1"/>
    <col min="1550" max="1550" width="16.5" style="4" bestFit="1" customWidth="1"/>
    <col min="1551" max="1554" width="13.796875" style="4" customWidth="1"/>
    <col min="1555" max="1781" width="10.796875" style="4"/>
    <col min="1782" max="1782" width="15.69921875" style="4" customWidth="1"/>
    <col min="1783" max="1783" width="36.796875" style="4" customWidth="1"/>
    <col min="1784" max="1786" width="13.796875" style="4" customWidth="1"/>
    <col min="1787" max="1787" width="65.796875" style="4" customWidth="1"/>
    <col min="1788" max="1788" width="60.796875" style="4" customWidth="1"/>
    <col min="1789" max="1796" width="13.796875" style="4" customWidth="1"/>
    <col min="1797" max="1797" width="34" style="4" bestFit="1" customWidth="1"/>
    <col min="1798" max="1798" width="13.796875" style="4" customWidth="1"/>
    <col min="1799" max="1799" width="51.796875" style="4" customWidth="1"/>
    <col min="1800" max="1805" width="13.796875" style="4" customWidth="1"/>
    <col min="1806" max="1806" width="16.5" style="4" bestFit="1" customWidth="1"/>
    <col min="1807" max="1810" width="13.796875" style="4" customWidth="1"/>
    <col min="1811" max="2037" width="10.796875" style="4"/>
    <col min="2038" max="2038" width="15.69921875" style="4" customWidth="1"/>
    <col min="2039" max="2039" width="36.796875" style="4" customWidth="1"/>
    <col min="2040" max="2042" width="13.796875" style="4" customWidth="1"/>
    <col min="2043" max="2043" width="65.796875" style="4" customWidth="1"/>
    <col min="2044" max="2044" width="60.796875" style="4" customWidth="1"/>
    <col min="2045" max="2052" width="13.796875" style="4" customWidth="1"/>
    <col min="2053" max="2053" width="34" style="4" bestFit="1" customWidth="1"/>
    <col min="2054" max="2054" width="13.796875" style="4" customWidth="1"/>
    <col min="2055" max="2055" width="51.796875" style="4" customWidth="1"/>
    <col min="2056" max="2061" width="13.796875" style="4" customWidth="1"/>
    <col min="2062" max="2062" width="16.5" style="4" bestFit="1" customWidth="1"/>
    <col min="2063" max="2066" width="13.796875" style="4" customWidth="1"/>
    <col min="2067" max="2293" width="10.796875" style="4"/>
    <col min="2294" max="2294" width="15.69921875" style="4" customWidth="1"/>
    <col min="2295" max="2295" width="36.796875" style="4" customWidth="1"/>
    <col min="2296" max="2298" width="13.796875" style="4" customWidth="1"/>
    <col min="2299" max="2299" width="65.796875" style="4" customWidth="1"/>
    <col min="2300" max="2300" width="60.796875" style="4" customWidth="1"/>
    <col min="2301" max="2308" width="13.796875" style="4" customWidth="1"/>
    <col min="2309" max="2309" width="34" style="4" bestFit="1" customWidth="1"/>
    <col min="2310" max="2310" width="13.796875" style="4" customWidth="1"/>
    <col min="2311" max="2311" width="51.796875" style="4" customWidth="1"/>
    <col min="2312" max="2317" width="13.796875" style="4" customWidth="1"/>
    <col min="2318" max="2318" width="16.5" style="4" bestFit="1" customWidth="1"/>
    <col min="2319" max="2322" width="13.796875" style="4" customWidth="1"/>
    <col min="2323" max="2549" width="10.796875" style="4"/>
    <col min="2550" max="2550" width="15.69921875" style="4" customWidth="1"/>
    <col min="2551" max="2551" width="36.796875" style="4" customWidth="1"/>
    <col min="2552" max="2554" width="13.796875" style="4" customWidth="1"/>
    <col min="2555" max="2555" width="65.796875" style="4" customWidth="1"/>
    <col min="2556" max="2556" width="60.796875" style="4" customWidth="1"/>
    <col min="2557" max="2564" width="13.796875" style="4" customWidth="1"/>
    <col min="2565" max="2565" width="34" style="4" bestFit="1" customWidth="1"/>
    <col min="2566" max="2566" width="13.796875" style="4" customWidth="1"/>
    <col min="2567" max="2567" width="51.796875" style="4" customWidth="1"/>
    <col min="2568" max="2573" width="13.796875" style="4" customWidth="1"/>
    <col min="2574" max="2574" width="16.5" style="4" bestFit="1" customWidth="1"/>
    <col min="2575" max="2578" width="13.796875" style="4" customWidth="1"/>
    <col min="2579" max="2805" width="10.796875" style="4"/>
    <col min="2806" max="2806" width="15.69921875" style="4" customWidth="1"/>
    <col min="2807" max="2807" width="36.796875" style="4" customWidth="1"/>
    <col min="2808" max="2810" width="13.796875" style="4" customWidth="1"/>
    <col min="2811" max="2811" width="65.796875" style="4" customWidth="1"/>
    <col min="2812" max="2812" width="60.796875" style="4" customWidth="1"/>
    <col min="2813" max="2820" width="13.796875" style="4" customWidth="1"/>
    <col min="2821" max="2821" width="34" style="4" bestFit="1" customWidth="1"/>
    <col min="2822" max="2822" width="13.796875" style="4" customWidth="1"/>
    <col min="2823" max="2823" width="51.796875" style="4" customWidth="1"/>
    <col min="2824" max="2829" width="13.796875" style="4" customWidth="1"/>
    <col min="2830" max="2830" width="16.5" style="4" bestFit="1" customWidth="1"/>
    <col min="2831" max="2834" width="13.796875" style="4" customWidth="1"/>
    <col min="2835" max="3061" width="10.796875" style="4"/>
    <col min="3062" max="3062" width="15.69921875" style="4" customWidth="1"/>
    <col min="3063" max="3063" width="36.796875" style="4" customWidth="1"/>
    <col min="3064" max="3066" width="13.796875" style="4" customWidth="1"/>
    <col min="3067" max="3067" width="65.796875" style="4" customWidth="1"/>
    <col min="3068" max="3068" width="60.796875" style="4" customWidth="1"/>
    <col min="3069" max="3076" width="13.796875" style="4" customWidth="1"/>
    <col min="3077" max="3077" width="34" style="4" bestFit="1" customWidth="1"/>
    <col min="3078" max="3078" width="13.796875" style="4" customWidth="1"/>
    <col min="3079" max="3079" width="51.796875" style="4" customWidth="1"/>
    <col min="3080" max="3085" width="13.796875" style="4" customWidth="1"/>
    <col min="3086" max="3086" width="16.5" style="4" bestFit="1" customWidth="1"/>
    <col min="3087" max="3090" width="13.796875" style="4" customWidth="1"/>
    <col min="3091" max="3317" width="10.796875" style="4"/>
    <col min="3318" max="3318" width="15.69921875" style="4" customWidth="1"/>
    <col min="3319" max="3319" width="36.796875" style="4" customWidth="1"/>
    <col min="3320" max="3322" width="13.796875" style="4" customWidth="1"/>
    <col min="3323" max="3323" width="65.796875" style="4" customWidth="1"/>
    <col min="3324" max="3324" width="60.796875" style="4" customWidth="1"/>
    <col min="3325" max="3332" width="13.796875" style="4" customWidth="1"/>
    <col min="3333" max="3333" width="34" style="4" bestFit="1" customWidth="1"/>
    <col min="3334" max="3334" width="13.796875" style="4" customWidth="1"/>
    <col min="3335" max="3335" width="51.796875" style="4" customWidth="1"/>
    <col min="3336" max="3341" width="13.796875" style="4" customWidth="1"/>
    <col min="3342" max="3342" width="16.5" style="4" bestFit="1" customWidth="1"/>
    <col min="3343" max="3346" width="13.796875" style="4" customWidth="1"/>
    <col min="3347" max="3573" width="10.796875" style="4"/>
    <col min="3574" max="3574" width="15.69921875" style="4" customWidth="1"/>
    <col min="3575" max="3575" width="36.796875" style="4" customWidth="1"/>
    <col min="3576" max="3578" width="13.796875" style="4" customWidth="1"/>
    <col min="3579" max="3579" width="65.796875" style="4" customWidth="1"/>
    <col min="3580" max="3580" width="60.796875" style="4" customWidth="1"/>
    <col min="3581" max="3588" width="13.796875" style="4" customWidth="1"/>
    <col min="3589" max="3589" width="34" style="4" bestFit="1" customWidth="1"/>
    <col min="3590" max="3590" width="13.796875" style="4" customWidth="1"/>
    <col min="3591" max="3591" width="51.796875" style="4" customWidth="1"/>
    <col min="3592" max="3597" width="13.796875" style="4" customWidth="1"/>
    <col min="3598" max="3598" width="16.5" style="4" bestFit="1" customWidth="1"/>
    <col min="3599" max="3602" width="13.796875" style="4" customWidth="1"/>
    <col min="3603" max="3829" width="10.796875" style="4"/>
    <col min="3830" max="3830" width="15.69921875" style="4" customWidth="1"/>
    <col min="3831" max="3831" width="36.796875" style="4" customWidth="1"/>
    <col min="3832" max="3834" width="13.796875" style="4" customWidth="1"/>
    <col min="3835" max="3835" width="65.796875" style="4" customWidth="1"/>
    <col min="3836" max="3836" width="60.796875" style="4" customWidth="1"/>
    <col min="3837" max="3844" width="13.796875" style="4" customWidth="1"/>
    <col min="3845" max="3845" width="34" style="4" bestFit="1" customWidth="1"/>
    <col min="3846" max="3846" width="13.796875" style="4" customWidth="1"/>
    <col min="3847" max="3847" width="51.796875" style="4" customWidth="1"/>
    <col min="3848" max="3853" width="13.796875" style="4" customWidth="1"/>
    <col min="3854" max="3854" width="16.5" style="4" bestFit="1" customWidth="1"/>
    <col min="3855" max="3858" width="13.796875" style="4" customWidth="1"/>
    <col min="3859" max="4085" width="10.796875" style="4"/>
    <col min="4086" max="4086" width="15.69921875" style="4" customWidth="1"/>
    <col min="4087" max="4087" width="36.796875" style="4" customWidth="1"/>
    <col min="4088" max="4090" width="13.796875" style="4" customWidth="1"/>
    <col min="4091" max="4091" width="65.796875" style="4" customWidth="1"/>
    <col min="4092" max="4092" width="60.796875" style="4" customWidth="1"/>
    <col min="4093" max="4100" width="13.796875" style="4" customWidth="1"/>
    <col min="4101" max="4101" width="34" style="4" bestFit="1" customWidth="1"/>
    <col min="4102" max="4102" width="13.796875" style="4" customWidth="1"/>
    <col min="4103" max="4103" width="51.796875" style="4" customWidth="1"/>
    <col min="4104" max="4109" width="13.796875" style="4" customWidth="1"/>
    <col min="4110" max="4110" width="16.5" style="4" bestFit="1" customWidth="1"/>
    <col min="4111" max="4114" width="13.796875" style="4" customWidth="1"/>
    <col min="4115" max="4341" width="10.796875" style="4"/>
    <col min="4342" max="4342" width="15.69921875" style="4" customWidth="1"/>
    <col min="4343" max="4343" width="36.796875" style="4" customWidth="1"/>
    <col min="4344" max="4346" width="13.796875" style="4" customWidth="1"/>
    <col min="4347" max="4347" width="65.796875" style="4" customWidth="1"/>
    <col min="4348" max="4348" width="60.796875" style="4" customWidth="1"/>
    <col min="4349" max="4356" width="13.796875" style="4" customWidth="1"/>
    <col min="4357" max="4357" width="34" style="4" bestFit="1" customWidth="1"/>
    <col min="4358" max="4358" width="13.796875" style="4" customWidth="1"/>
    <col min="4359" max="4359" width="51.796875" style="4" customWidth="1"/>
    <col min="4360" max="4365" width="13.796875" style="4" customWidth="1"/>
    <col min="4366" max="4366" width="16.5" style="4" bestFit="1" customWidth="1"/>
    <col min="4367" max="4370" width="13.796875" style="4" customWidth="1"/>
    <col min="4371" max="4597" width="10.796875" style="4"/>
    <col min="4598" max="4598" width="15.69921875" style="4" customWidth="1"/>
    <col min="4599" max="4599" width="36.796875" style="4" customWidth="1"/>
    <col min="4600" max="4602" width="13.796875" style="4" customWidth="1"/>
    <col min="4603" max="4603" width="65.796875" style="4" customWidth="1"/>
    <col min="4604" max="4604" width="60.796875" style="4" customWidth="1"/>
    <col min="4605" max="4612" width="13.796875" style="4" customWidth="1"/>
    <col min="4613" max="4613" width="34" style="4" bestFit="1" customWidth="1"/>
    <col min="4614" max="4614" width="13.796875" style="4" customWidth="1"/>
    <col min="4615" max="4615" width="51.796875" style="4" customWidth="1"/>
    <col min="4616" max="4621" width="13.796875" style="4" customWidth="1"/>
    <col min="4622" max="4622" width="16.5" style="4" bestFit="1" customWidth="1"/>
    <col min="4623" max="4626" width="13.796875" style="4" customWidth="1"/>
    <col min="4627" max="4853" width="10.796875" style="4"/>
    <col min="4854" max="4854" width="15.69921875" style="4" customWidth="1"/>
    <col min="4855" max="4855" width="36.796875" style="4" customWidth="1"/>
    <col min="4856" max="4858" width="13.796875" style="4" customWidth="1"/>
    <col min="4859" max="4859" width="65.796875" style="4" customWidth="1"/>
    <col min="4860" max="4860" width="60.796875" style="4" customWidth="1"/>
    <col min="4861" max="4868" width="13.796875" style="4" customWidth="1"/>
    <col min="4869" max="4869" width="34" style="4" bestFit="1" customWidth="1"/>
    <col min="4870" max="4870" width="13.796875" style="4" customWidth="1"/>
    <col min="4871" max="4871" width="51.796875" style="4" customWidth="1"/>
    <col min="4872" max="4877" width="13.796875" style="4" customWidth="1"/>
    <col min="4878" max="4878" width="16.5" style="4" bestFit="1" customWidth="1"/>
    <col min="4879" max="4882" width="13.796875" style="4" customWidth="1"/>
    <col min="4883" max="5109" width="10.796875" style="4"/>
    <col min="5110" max="5110" width="15.69921875" style="4" customWidth="1"/>
    <col min="5111" max="5111" width="36.796875" style="4" customWidth="1"/>
    <col min="5112" max="5114" width="13.796875" style="4" customWidth="1"/>
    <col min="5115" max="5115" width="65.796875" style="4" customWidth="1"/>
    <col min="5116" max="5116" width="60.796875" style="4" customWidth="1"/>
    <col min="5117" max="5124" width="13.796875" style="4" customWidth="1"/>
    <col min="5125" max="5125" width="34" style="4" bestFit="1" customWidth="1"/>
    <col min="5126" max="5126" width="13.796875" style="4" customWidth="1"/>
    <col min="5127" max="5127" width="51.796875" style="4" customWidth="1"/>
    <col min="5128" max="5133" width="13.796875" style="4" customWidth="1"/>
    <col min="5134" max="5134" width="16.5" style="4" bestFit="1" customWidth="1"/>
    <col min="5135" max="5138" width="13.796875" style="4" customWidth="1"/>
    <col min="5139" max="5365" width="10.796875" style="4"/>
    <col min="5366" max="5366" width="15.69921875" style="4" customWidth="1"/>
    <col min="5367" max="5367" width="36.796875" style="4" customWidth="1"/>
    <col min="5368" max="5370" width="13.796875" style="4" customWidth="1"/>
    <col min="5371" max="5371" width="65.796875" style="4" customWidth="1"/>
    <col min="5372" max="5372" width="60.796875" style="4" customWidth="1"/>
    <col min="5373" max="5380" width="13.796875" style="4" customWidth="1"/>
    <col min="5381" max="5381" width="34" style="4" bestFit="1" customWidth="1"/>
    <col min="5382" max="5382" width="13.796875" style="4" customWidth="1"/>
    <col min="5383" max="5383" width="51.796875" style="4" customWidth="1"/>
    <col min="5384" max="5389" width="13.796875" style="4" customWidth="1"/>
    <col min="5390" max="5390" width="16.5" style="4" bestFit="1" customWidth="1"/>
    <col min="5391" max="5394" width="13.796875" style="4" customWidth="1"/>
    <col min="5395" max="5621" width="10.796875" style="4"/>
    <col min="5622" max="5622" width="15.69921875" style="4" customWidth="1"/>
    <col min="5623" max="5623" width="36.796875" style="4" customWidth="1"/>
    <col min="5624" max="5626" width="13.796875" style="4" customWidth="1"/>
    <col min="5627" max="5627" width="65.796875" style="4" customWidth="1"/>
    <col min="5628" max="5628" width="60.796875" style="4" customWidth="1"/>
    <col min="5629" max="5636" width="13.796875" style="4" customWidth="1"/>
    <col min="5637" max="5637" width="34" style="4" bestFit="1" customWidth="1"/>
    <col min="5638" max="5638" width="13.796875" style="4" customWidth="1"/>
    <col min="5639" max="5639" width="51.796875" style="4" customWidth="1"/>
    <col min="5640" max="5645" width="13.796875" style="4" customWidth="1"/>
    <col min="5646" max="5646" width="16.5" style="4" bestFit="1" customWidth="1"/>
    <col min="5647" max="5650" width="13.796875" style="4" customWidth="1"/>
    <col min="5651" max="5877" width="10.796875" style="4"/>
    <col min="5878" max="5878" width="15.69921875" style="4" customWidth="1"/>
    <col min="5879" max="5879" width="36.796875" style="4" customWidth="1"/>
    <col min="5880" max="5882" width="13.796875" style="4" customWidth="1"/>
    <col min="5883" max="5883" width="65.796875" style="4" customWidth="1"/>
    <col min="5884" max="5884" width="60.796875" style="4" customWidth="1"/>
    <col min="5885" max="5892" width="13.796875" style="4" customWidth="1"/>
    <col min="5893" max="5893" width="34" style="4" bestFit="1" customWidth="1"/>
    <col min="5894" max="5894" width="13.796875" style="4" customWidth="1"/>
    <col min="5895" max="5895" width="51.796875" style="4" customWidth="1"/>
    <col min="5896" max="5901" width="13.796875" style="4" customWidth="1"/>
    <col min="5902" max="5902" width="16.5" style="4" bestFit="1" customWidth="1"/>
    <col min="5903" max="5906" width="13.796875" style="4" customWidth="1"/>
    <col min="5907" max="6133" width="10.796875" style="4"/>
    <col min="6134" max="6134" width="15.69921875" style="4" customWidth="1"/>
    <col min="6135" max="6135" width="36.796875" style="4" customWidth="1"/>
    <col min="6136" max="6138" width="13.796875" style="4" customWidth="1"/>
    <col min="6139" max="6139" width="65.796875" style="4" customWidth="1"/>
    <col min="6140" max="6140" width="60.796875" style="4" customWidth="1"/>
    <col min="6141" max="6148" width="13.796875" style="4" customWidth="1"/>
    <col min="6149" max="6149" width="34" style="4" bestFit="1" customWidth="1"/>
    <col min="6150" max="6150" width="13.796875" style="4" customWidth="1"/>
    <col min="6151" max="6151" width="51.796875" style="4" customWidth="1"/>
    <col min="6152" max="6157" width="13.796875" style="4" customWidth="1"/>
    <col min="6158" max="6158" width="16.5" style="4" bestFit="1" customWidth="1"/>
    <col min="6159" max="6162" width="13.796875" style="4" customWidth="1"/>
    <col min="6163" max="6389" width="10.796875" style="4"/>
    <col min="6390" max="6390" width="15.69921875" style="4" customWidth="1"/>
    <col min="6391" max="6391" width="36.796875" style="4" customWidth="1"/>
    <col min="6392" max="6394" width="13.796875" style="4" customWidth="1"/>
    <col min="6395" max="6395" width="65.796875" style="4" customWidth="1"/>
    <col min="6396" max="6396" width="60.796875" style="4" customWidth="1"/>
    <col min="6397" max="6404" width="13.796875" style="4" customWidth="1"/>
    <col min="6405" max="6405" width="34" style="4" bestFit="1" customWidth="1"/>
    <col min="6406" max="6406" width="13.796875" style="4" customWidth="1"/>
    <col min="6407" max="6407" width="51.796875" style="4" customWidth="1"/>
    <col min="6408" max="6413" width="13.796875" style="4" customWidth="1"/>
    <col min="6414" max="6414" width="16.5" style="4" bestFit="1" customWidth="1"/>
    <col min="6415" max="6418" width="13.796875" style="4" customWidth="1"/>
    <col min="6419" max="6645" width="10.796875" style="4"/>
    <col min="6646" max="6646" width="15.69921875" style="4" customWidth="1"/>
    <col min="6647" max="6647" width="36.796875" style="4" customWidth="1"/>
    <col min="6648" max="6650" width="13.796875" style="4" customWidth="1"/>
    <col min="6651" max="6651" width="65.796875" style="4" customWidth="1"/>
    <col min="6652" max="6652" width="60.796875" style="4" customWidth="1"/>
    <col min="6653" max="6660" width="13.796875" style="4" customWidth="1"/>
    <col min="6661" max="6661" width="34" style="4" bestFit="1" customWidth="1"/>
    <col min="6662" max="6662" width="13.796875" style="4" customWidth="1"/>
    <col min="6663" max="6663" width="51.796875" style="4" customWidth="1"/>
    <col min="6664" max="6669" width="13.796875" style="4" customWidth="1"/>
    <col min="6670" max="6670" width="16.5" style="4" bestFit="1" customWidth="1"/>
    <col min="6671" max="6674" width="13.796875" style="4" customWidth="1"/>
    <col min="6675" max="6901" width="10.796875" style="4"/>
    <col min="6902" max="6902" width="15.69921875" style="4" customWidth="1"/>
    <col min="6903" max="6903" width="36.796875" style="4" customWidth="1"/>
    <col min="6904" max="6906" width="13.796875" style="4" customWidth="1"/>
    <col min="6907" max="6907" width="65.796875" style="4" customWidth="1"/>
    <col min="6908" max="6908" width="60.796875" style="4" customWidth="1"/>
    <col min="6909" max="6916" width="13.796875" style="4" customWidth="1"/>
    <col min="6917" max="6917" width="34" style="4" bestFit="1" customWidth="1"/>
    <col min="6918" max="6918" width="13.796875" style="4" customWidth="1"/>
    <col min="6919" max="6919" width="51.796875" style="4" customWidth="1"/>
    <col min="6920" max="6925" width="13.796875" style="4" customWidth="1"/>
    <col min="6926" max="6926" width="16.5" style="4" bestFit="1" customWidth="1"/>
    <col min="6927" max="6930" width="13.796875" style="4" customWidth="1"/>
    <col min="6931" max="7157" width="10.796875" style="4"/>
    <col min="7158" max="7158" width="15.69921875" style="4" customWidth="1"/>
    <col min="7159" max="7159" width="36.796875" style="4" customWidth="1"/>
    <col min="7160" max="7162" width="13.796875" style="4" customWidth="1"/>
    <col min="7163" max="7163" width="65.796875" style="4" customWidth="1"/>
    <col min="7164" max="7164" width="60.796875" style="4" customWidth="1"/>
    <col min="7165" max="7172" width="13.796875" style="4" customWidth="1"/>
    <col min="7173" max="7173" width="34" style="4" bestFit="1" customWidth="1"/>
    <col min="7174" max="7174" width="13.796875" style="4" customWidth="1"/>
    <col min="7175" max="7175" width="51.796875" style="4" customWidth="1"/>
    <col min="7176" max="7181" width="13.796875" style="4" customWidth="1"/>
    <col min="7182" max="7182" width="16.5" style="4" bestFit="1" customWidth="1"/>
    <col min="7183" max="7186" width="13.796875" style="4" customWidth="1"/>
    <col min="7187" max="7413" width="10.796875" style="4"/>
    <col min="7414" max="7414" width="15.69921875" style="4" customWidth="1"/>
    <col min="7415" max="7415" width="36.796875" style="4" customWidth="1"/>
    <col min="7416" max="7418" width="13.796875" style="4" customWidth="1"/>
    <col min="7419" max="7419" width="65.796875" style="4" customWidth="1"/>
    <col min="7420" max="7420" width="60.796875" style="4" customWidth="1"/>
    <col min="7421" max="7428" width="13.796875" style="4" customWidth="1"/>
    <col min="7429" max="7429" width="34" style="4" bestFit="1" customWidth="1"/>
    <col min="7430" max="7430" width="13.796875" style="4" customWidth="1"/>
    <col min="7431" max="7431" width="51.796875" style="4" customWidth="1"/>
    <col min="7432" max="7437" width="13.796875" style="4" customWidth="1"/>
    <col min="7438" max="7438" width="16.5" style="4" bestFit="1" customWidth="1"/>
    <col min="7439" max="7442" width="13.796875" style="4" customWidth="1"/>
    <col min="7443" max="7669" width="10.796875" style="4"/>
    <col min="7670" max="7670" width="15.69921875" style="4" customWidth="1"/>
    <col min="7671" max="7671" width="36.796875" style="4" customWidth="1"/>
    <col min="7672" max="7674" width="13.796875" style="4" customWidth="1"/>
    <col min="7675" max="7675" width="65.796875" style="4" customWidth="1"/>
    <col min="7676" max="7676" width="60.796875" style="4" customWidth="1"/>
    <col min="7677" max="7684" width="13.796875" style="4" customWidth="1"/>
    <col min="7685" max="7685" width="34" style="4" bestFit="1" customWidth="1"/>
    <col min="7686" max="7686" width="13.796875" style="4" customWidth="1"/>
    <col min="7687" max="7687" width="51.796875" style="4" customWidth="1"/>
    <col min="7688" max="7693" width="13.796875" style="4" customWidth="1"/>
    <col min="7694" max="7694" width="16.5" style="4" bestFit="1" customWidth="1"/>
    <col min="7695" max="7698" width="13.796875" style="4" customWidth="1"/>
    <col min="7699" max="7925" width="10.796875" style="4"/>
    <col min="7926" max="7926" width="15.69921875" style="4" customWidth="1"/>
    <col min="7927" max="7927" width="36.796875" style="4" customWidth="1"/>
    <col min="7928" max="7930" width="13.796875" style="4" customWidth="1"/>
    <col min="7931" max="7931" width="65.796875" style="4" customWidth="1"/>
    <col min="7932" max="7932" width="60.796875" style="4" customWidth="1"/>
    <col min="7933" max="7940" width="13.796875" style="4" customWidth="1"/>
    <col min="7941" max="7941" width="34" style="4" bestFit="1" customWidth="1"/>
    <col min="7942" max="7942" width="13.796875" style="4" customWidth="1"/>
    <col min="7943" max="7943" width="51.796875" style="4" customWidth="1"/>
    <col min="7944" max="7949" width="13.796875" style="4" customWidth="1"/>
    <col min="7950" max="7950" width="16.5" style="4" bestFit="1" customWidth="1"/>
    <col min="7951" max="7954" width="13.796875" style="4" customWidth="1"/>
    <col min="7955" max="8181" width="10.796875" style="4"/>
    <col min="8182" max="8182" width="15.69921875" style="4" customWidth="1"/>
    <col min="8183" max="8183" width="36.796875" style="4" customWidth="1"/>
    <col min="8184" max="8186" width="13.796875" style="4" customWidth="1"/>
    <col min="8187" max="8187" width="65.796875" style="4" customWidth="1"/>
    <col min="8188" max="8188" width="60.796875" style="4" customWidth="1"/>
    <col min="8189" max="8196" width="13.796875" style="4" customWidth="1"/>
    <col min="8197" max="8197" width="34" style="4" bestFit="1" customWidth="1"/>
    <col min="8198" max="8198" width="13.796875" style="4" customWidth="1"/>
    <col min="8199" max="8199" width="51.796875" style="4" customWidth="1"/>
    <col min="8200" max="8205" width="13.796875" style="4" customWidth="1"/>
    <col min="8206" max="8206" width="16.5" style="4" bestFit="1" customWidth="1"/>
    <col min="8207" max="8210" width="13.796875" style="4" customWidth="1"/>
    <col min="8211" max="8437" width="10.796875" style="4"/>
    <col min="8438" max="8438" width="15.69921875" style="4" customWidth="1"/>
    <col min="8439" max="8439" width="36.796875" style="4" customWidth="1"/>
    <col min="8440" max="8442" width="13.796875" style="4" customWidth="1"/>
    <col min="8443" max="8443" width="65.796875" style="4" customWidth="1"/>
    <col min="8444" max="8444" width="60.796875" style="4" customWidth="1"/>
    <col min="8445" max="8452" width="13.796875" style="4" customWidth="1"/>
    <col min="8453" max="8453" width="34" style="4" bestFit="1" customWidth="1"/>
    <col min="8454" max="8454" width="13.796875" style="4" customWidth="1"/>
    <col min="8455" max="8455" width="51.796875" style="4" customWidth="1"/>
    <col min="8456" max="8461" width="13.796875" style="4" customWidth="1"/>
    <col min="8462" max="8462" width="16.5" style="4" bestFit="1" customWidth="1"/>
    <col min="8463" max="8466" width="13.796875" style="4" customWidth="1"/>
    <col min="8467" max="8693" width="10.796875" style="4"/>
    <col min="8694" max="8694" width="15.69921875" style="4" customWidth="1"/>
    <col min="8695" max="8695" width="36.796875" style="4" customWidth="1"/>
    <col min="8696" max="8698" width="13.796875" style="4" customWidth="1"/>
    <col min="8699" max="8699" width="65.796875" style="4" customWidth="1"/>
    <col min="8700" max="8700" width="60.796875" style="4" customWidth="1"/>
    <col min="8701" max="8708" width="13.796875" style="4" customWidth="1"/>
    <col min="8709" max="8709" width="34" style="4" bestFit="1" customWidth="1"/>
    <col min="8710" max="8710" width="13.796875" style="4" customWidth="1"/>
    <col min="8711" max="8711" width="51.796875" style="4" customWidth="1"/>
    <col min="8712" max="8717" width="13.796875" style="4" customWidth="1"/>
    <col min="8718" max="8718" width="16.5" style="4" bestFit="1" customWidth="1"/>
    <col min="8719" max="8722" width="13.796875" style="4" customWidth="1"/>
    <col min="8723" max="8949" width="10.796875" style="4"/>
    <col min="8950" max="8950" width="15.69921875" style="4" customWidth="1"/>
    <col min="8951" max="8951" width="36.796875" style="4" customWidth="1"/>
    <col min="8952" max="8954" width="13.796875" style="4" customWidth="1"/>
    <col min="8955" max="8955" width="65.796875" style="4" customWidth="1"/>
    <col min="8956" max="8956" width="60.796875" style="4" customWidth="1"/>
    <col min="8957" max="8964" width="13.796875" style="4" customWidth="1"/>
    <col min="8965" max="8965" width="34" style="4" bestFit="1" customWidth="1"/>
    <col min="8966" max="8966" width="13.796875" style="4" customWidth="1"/>
    <col min="8967" max="8967" width="51.796875" style="4" customWidth="1"/>
    <col min="8968" max="8973" width="13.796875" style="4" customWidth="1"/>
    <col min="8974" max="8974" width="16.5" style="4" bestFit="1" customWidth="1"/>
    <col min="8975" max="8978" width="13.796875" style="4" customWidth="1"/>
    <col min="8979" max="9205" width="10.796875" style="4"/>
    <col min="9206" max="9206" width="15.69921875" style="4" customWidth="1"/>
    <col min="9207" max="9207" width="36.796875" style="4" customWidth="1"/>
    <col min="9208" max="9210" width="13.796875" style="4" customWidth="1"/>
    <col min="9211" max="9211" width="65.796875" style="4" customWidth="1"/>
    <col min="9212" max="9212" width="60.796875" style="4" customWidth="1"/>
    <col min="9213" max="9220" width="13.796875" style="4" customWidth="1"/>
    <col min="9221" max="9221" width="34" style="4" bestFit="1" customWidth="1"/>
    <col min="9222" max="9222" width="13.796875" style="4" customWidth="1"/>
    <col min="9223" max="9223" width="51.796875" style="4" customWidth="1"/>
    <col min="9224" max="9229" width="13.796875" style="4" customWidth="1"/>
    <col min="9230" max="9230" width="16.5" style="4" bestFit="1" customWidth="1"/>
    <col min="9231" max="9234" width="13.796875" style="4" customWidth="1"/>
    <col min="9235" max="9461" width="10.796875" style="4"/>
    <col min="9462" max="9462" width="15.69921875" style="4" customWidth="1"/>
    <col min="9463" max="9463" width="36.796875" style="4" customWidth="1"/>
    <col min="9464" max="9466" width="13.796875" style="4" customWidth="1"/>
    <col min="9467" max="9467" width="65.796875" style="4" customWidth="1"/>
    <col min="9468" max="9468" width="60.796875" style="4" customWidth="1"/>
    <col min="9469" max="9476" width="13.796875" style="4" customWidth="1"/>
    <col min="9477" max="9477" width="34" style="4" bestFit="1" customWidth="1"/>
    <col min="9478" max="9478" width="13.796875" style="4" customWidth="1"/>
    <col min="9479" max="9479" width="51.796875" style="4" customWidth="1"/>
    <col min="9480" max="9485" width="13.796875" style="4" customWidth="1"/>
    <col min="9486" max="9486" width="16.5" style="4" bestFit="1" customWidth="1"/>
    <col min="9487" max="9490" width="13.796875" style="4" customWidth="1"/>
    <col min="9491" max="9717" width="10.796875" style="4"/>
    <col min="9718" max="9718" width="15.69921875" style="4" customWidth="1"/>
    <col min="9719" max="9719" width="36.796875" style="4" customWidth="1"/>
    <col min="9720" max="9722" width="13.796875" style="4" customWidth="1"/>
    <col min="9723" max="9723" width="65.796875" style="4" customWidth="1"/>
    <col min="9724" max="9724" width="60.796875" style="4" customWidth="1"/>
    <col min="9725" max="9732" width="13.796875" style="4" customWidth="1"/>
    <col min="9733" max="9733" width="34" style="4" bestFit="1" customWidth="1"/>
    <col min="9734" max="9734" width="13.796875" style="4" customWidth="1"/>
    <col min="9735" max="9735" width="51.796875" style="4" customWidth="1"/>
    <col min="9736" max="9741" width="13.796875" style="4" customWidth="1"/>
    <col min="9742" max="9742" width="16.5" style="4" bestFit="1" customWidth="1"/>
    <col min="9743" max="9746" width="13.796875" style="4" customWidth="1"/>
    <col min="9747" max="9973" width="10.796875" style="4"/>
    <col min="9974" max="9974" width="15.69921875" style="4" customWidth="1"/>
    <col min="9975" max="9975" width="36.796875" style="4" customWidth="1"/>
    <col min="9976" max="9978" width="13.796875" style="4" customWidth="1"/>
    <col min="9979" max="9979" width="65.796875" style="4" customWidth="1"/>
    <col min="9980" max="9980" width="60.796875" style="4" customWidth="1"/>
    <col min="9981" max="9988" width="13.796875" style="4" customWidth="1"/>
    <col min="9989" max="9989" width="34" style="4" bestFit="1" customWidth="1"/>
    <col min="9990" max="9990" width="13.796875" style="4" customWidth="1"/>
    <col min="9991" max="9991" width="51.796875" style="4" customWidth="1"/>
    <col min="9992" max="9997" width="13.796875" style="4" customWidth="1"/>
    <col min="9998" max="9998" width="16.5" style="4" bestFit="1" customWidth="1"/>
    <col min="9999" max="10002" width="13.796875" style="4" customWidth="1"/>
    <col min="10003" max="10229" width="10.796875" style="4"/>
    <col min="10230" max="10230" width="15.69921875" style="4" customWidth="1"/>
    <col min="10231" max="10231" width="36.796875" style="4" customWidth="1"/>
    <col min="10232" max="10234" width="13.796875" style="4" customWidth="1"/>
    <col min="10235" max="10235" width="65.796875" style="4" customWidth="1"/>
    <col min="10236" max="10236" width="60.796875" style="4" customWidth="1"/>
    <col min="10237" max="10244" width="13.796875" style="4" customWidth="1"/>
    <col min="10245" max="10245" width="34" style="4" bestFit="1" customWidth="1"/>
    <col min="10246" max="10246" width="13.796875" style="4" customWidth="1"/>
    <col min="10247" max="10247" width="51.796875" style="4" customWidth="1"/>
    <col min="10248" max="10253" width="13.796875" style="4" customWidth="1"/>
    <col min="10254" max="10254" width="16.5" style="4" bestFit="1" customWidth="1"/>
    <col min="10255" max="10258" width="13.796875" style="4" customWidth="1"/>
    <col min="10259" max="10485" width="10.796875" style="4"/>
    <col min="10486" max="10486" width="15.69921875" style="4" customWidth="1"/>
    <col min="10487" max="10487" width="36.796875" style="4" customWidth="1"/>
    <col min="10488" max="10490" width="13.796875" style="4" customWidth="1"/>
    <col min="10491" max="10491" width="65.796875" style="4" customWidth="1"/>
    <col min="10492" max="10492" width="60.796875" style="4" customWidth="1"/>
    <col min="10493" max="10500" width="13.796875" style="4" customWidth="1"/>
    <col min="10501" max="10501" width="34" style="4" bestFit="1" customWidth="1"/>
    <col min="10502" max="10502" width="13.796875" style="4" customWidth="1"/>
    <col min="10503" max="10503" width="51.796875" style="4" customWidth="1"/>
    <col min="10504" max="10509" width="13.796875" style="4" customWidth="1"/>
    <col min="10510" max="10510" width="16.5" style="4" bestFit="1" customWidth="1"/>
    <col min="10511" max="10514" width="13.796875" style="4" customWidth="1"/>
    <col min="10515" max="10741" width="10.796875" style="4"/>
    <col min="10742" max="10742" width="15.69921875" style="4" customWidth="1"/>
    <col min="10743" max="10743" width="36.796875" style="4" customWidth="1"/>
    <col min="10744" max="10746" width="13.796875" style="4" customWidth="1"/>
    <col min="10747" max="10747" width="65.796875" style="4" customWidth="1"/>
    <col min="10748" max="10748" width="60.796875" style="4" customWidth="1"/>
    <col min="10749" max="10756" width="13.796875" style="4" customWidth="1"/>
    <col min="10757" max="10757" width="34" style="4" bestFit="1" customWidth="1"/>
    <col min="10758" max="10758" width="13.796875" style="4" customWidth="1"/>
    <col min="10759" max="10759" width="51.796875" style="4" customWidth="1"/>
    <col min="10760" max="10765" width="13.796875" style="4" customWidth="1"/>
    <col min="10766" max="10766" width="16.5" style="4" bestFit="1" customWidth="1"/>
    <col min="10767" max="10770" width="13.796875" style="4" customWidth="1"/>
    <col min="10771" max="10997" width="10.796875" style="4"/>
    <col min="10998" max="10998" width="15.69921875" style="4" customWidth="1"/>
    <col min="10999" max="10999" width="36.796875" style="4" customWidth="1"/>
    <col min="11000" max="11002" width="13.796875" style="4" customWidth="1"/>
    <col min="11003" max="11003" width="65.796875" style="4" customWidth="1"/>
    <col min="11004" max="11004" width="60.796875" style="4" customWidth="1"/>
    <col min="11005" max="11012" width="13.796875" style="4" customWidth="1"/>
    <col min="11013" max="11013" width="34" style="4" bestFit="1" customWidth="1"/>
    <col min="11014" max="11014" width="13.796875" style="4" customWidth="1"/>
    <col min="11015" max="11015" width="51.796875" style="4" customWidth="1"/>
    <col min="11016" max="11021" width="13.796875" style="4" customWidth="1"/>
    <col min="11022" max="11022" width="16.5" style="4" bestFit="1" customWidth="1"/>
    <col min="11023" max="11026" width="13.796875" style="4" customWidth="1"/>
    <col min="11027" max="11253" width="10.796875" style="4"/>
    <col min="11254" max="11254" width="15.69921875" style="4" customWidth="1"/>
    <col min="11255" max="11255" width="36.796875" style="4" customWidth="1"/>
    <col min="11256" max="11258" width="13.796875" style="4" customWidth="1"/>
    <col min="11259" max="11259" width="65.796875" style="4" customWidth="1"/>
    <col min="11260" max="11260" width="60.796875" style="4" customWidth="1"/>
    <col min="11261" max="11268" width="13.796875" style="4" customWidth="1"/>
    <col min="11269" max="11269" width="34" style="4" bestFit="1" customWidth="1"/>
    <col min="11270" max="11270" width="13.796875" style="4" customWidth="1"/>
    <col min="11271" max="11271" width="51.796875" style="4" customWidth="1"/>
    <col min="11272" max="11277" width="13.796875" style="4" customWidth="1"/>
    <col min="11278" max="11278" width="16.5" style="4" bestFit="1" customWidth="1"/>
    <col min="11279" max="11282" width="13.796875" style="4" customWidth="1"/>
    <col min="11283" max="11509" width="10.796875" style="4"/>
    <col min="11510" max="11510" width="15.69921875" style="4" customWidth="1"/>
    <col min="11511" max="11511" width="36.796875" style="4" customWidth="1"/>
    <col min="11512" max="11514" width="13.796875" style="4" customWidth="1"/>
    <col min="11515" max="11515" width="65.796875" style="4" customWidth="1"/>
    <col min="11516" max="11516" width="60.796875" style="4" customWidth="1"/>
    <col min="11517" max="11524" width="13.796875" style="4" customWidth="1"/>
    <col min="11525" max="11525" width="34" style="4" bestFit="1" customWidth="1"/>
    <col min="11526" max="11526" width="13.796875" style="4" customWidth="1"/>
    <col min="11527" max="11527" width="51.796875" style="4" customWidth="1"/>
    <col min="11528" max="11533" width="13.796875" style="4" customWidth="1"/>
    <col min="11534" max="11534" width="16.5" style="4" bestFit="1" customWidth="1"/>
    <col min="11535" max="11538" width="13.796875" style="4" customWidth="1"/>
    <col min="11539" max="11765" width="10.796875" style="4"/>
    <col min="11766" max="11766" width="15.69921875" style="4" customWidth="1"/>
    <col min="11767" max="11767" width="36.796875" style="4" customWidth="1"/>
    <col min="11768" max="11770" width="13.796875" style="4" customWidth="1"/>
    <col min="11771" max="11771" width="65.796875" style="4" customWidth="1"/>
    <col min="11772" max="11772" width="60.796875" style="4" customWidth="1"/>
    <col min="11773" max="11780" width="13.796875" style="4" customWidth="1"/>
    <col min="11781" max="11781" width="34" style="4" bestFit="1" customWidth="1"/>
    <col min="11782" max="11782" width="13.796875" style="4" customWidth="1"/>
    <col min="11783" max="11783" width="51.796875" style="4" customWidth="1"/>
    <col min="11784" max="11789" width="13.796875" style="4" customWidth="1"/>
    <col min="11790" max="11790" width="16.5" style="4" bestFit="1" customWidth="1"/>
    <col min="11791" max="11794" width="13.796875" style="4" customWidth="1"/>
    <col min="11795" max="12021" width="10.796875" style="4"/>
    <col min="12022" max="12022" width="15.69921875" style="4" customWidth="1"/>
    <col min="12023" max="12023" width="36.796875" style="4" customWidth="1"/>
    <col min="12024" max="12026" width="13.796875" style="4" customWidth="1"/>
    <col min="12027" max="12027" width="65.796875" style="4" customWidth="1"/>
    <col min="12028" max="12028" width="60.796875" style="4" customWidth="1"/>
    <col min="12029" max="12036" width="13.796875" style="4" customWidth="1"/>
    <col min="12037" max="12037" width="34" style="4" bestFit="1" customWidth="1"/>
    <col min="12038" max="12038" width="13.796875" style="4" customWidth="1"/>
    <col min="12039" max="12039" width="51.796875" style="4" customWidth="1"/>
    <col min="12040" max="12045" width="13.796875" style="4" customWidth="1"/>
    <col min="12046" max="12046" width="16.5" style="4" bestFit="1" customWidth="1"/>
    <col min="12047" max="12050" width="13.796875" style="4" customWidth="1"/>
    <col min="12051" max="12277" width="10.796875" style="4"/>
    <col min="12278" max="12278" width="15.69921875" style="4" customWidth="1"/>
    <col min="12279" max="12279" width="36.796875" style="4" customWidth="1"/>
    <col min="12280" max="12282" width="13.796875" style="4" customWidth="1"/>
    <col min="12283" max="12283" width="65.796875" style="4" customWidth="1"/>
    <col min="12284" max="12284" width="60.796875" style="4" customWidth="1"/>
    <col min="12285" max="12292" width="13.796875" style="4" customWidth="1"/>
    <col min="12293" max="12293" width="34" style="4" bestFit="1" customWidth="1"/>
    <col min="12294" max="12294" width="13.796875" style="4" customWidth="1"/>
    <col min="12295" max="12295" width="51.796875" style="4" customWidth="1"/>
    <col min="12296" max="12301" width="13.796875" style="4" customWidth="1"/>
    <col min="12302" max="12302" width="16.5" style="4" bestFit="1" customWidth="1"/>
    <col min="12303" max="12306" width="13.796875" style="4" customWidth="1"/>
    <col min="12307" max="12533" width="10.796875" style="4"/>
    <col min="12534" max="12534" width="15.69921875" style="4" customWidth="1"/>
    <col min="12535" max="12535" width="36.796875" style="4" customWidth="1"/>
    <col min="12536" max="12538" width="13.796875" style="4" customWidth="1"/>
    <col min="12539" max="12539" width="65.796875" style="4" customWidth="1"/>
    <col min="12540" max="12540" width="60.796875" style="4" customWidth="1"/>
    <col min="12541" max="12548" width="13.796875" style="4" customWidth="1"/>
    <col min="12549" max="12549" width="34" style="4" bestFit="1" customWidth="1"/>
    <col min="12550" max="12550" width="13.796875" style="4" customWidth="1"/>
    <col min="12551" max="12551" width="51.796875" style="4" customWidth="1"/>
    <col min="12552" max="12557" width="13.796875" style="4" customWidth="1"/>
    <col min="12558" max="12558" width="16.5" style="4" bestFit="1" customWidth="1"/>
    <col min="12559" max="12562" width="13.796875" style="4" customWidth="1"/>
    <col min="12563" max="12789" width="10.796875" style="4"/>
    <col min="12790" max="12790" width="15.69921875" style="4" customWidth="1"/>
    <col min="12791" max="12791" width="36.796875" style="4" customWidth="1"/>
    <col min="12792" max="12794" width="13.796875" style="4" customWidth="1"/>
    <col min="12795" max="12795" width="65.796875" style="4" customWidth="1"/>
    <col min="12796" max="12796" width="60.796875" style="4" customWidth="1"/>
    <col min="12797" max="12804" width="13.796875" style="4" customWidth="1"/>
    <col min="12805" max="12805" width="34" style="4" bestFit="1" customWidth="1"/>
    <col min="12806" max="12806" width="13.796875" style="4" customWidth="1"/>
    <col min="12807" max="12807" width="51.796875" style="4" customWidth="1"/>
    <col min="12808" max="12813" width="13.796875" style="4" customWidth="1"/>
    <col min="12814" max="12814" width="16.5" style="4" bestFit="1" customWidth="1"/>
    <col min="12815" max="12818" width="13.796875" style="4" customWidth="1"/>
    <col min="12819" max="13045" width="10.796875" style="4"/>
    <col min="13046" max="13046" width="15.69921875" style="4" customWidth="1"/>
    <col min="13047" max="13047" width="36.796875" style="4" customWidth="1"/>
    <col min="13048" max="13050" width="13.796875" style="4" customWidth="1"/>
    <col min="13051" max="13051" width="65.796875" style="4" customWidth="1"/>
    <col min="13052" max="13052" width="60.796875" style="4" customWidth="1"/>
    <col min="13053" max="13060" width="13.796875" style="4" customWidth="1"/>
    <col min="13061" max="13061" width="34" style="4" bestFit="1" customWidth="1"/>
    <col min="13062" max="13062" width="13.796875" style="4" customWidth="1"/>
    <col min="13063" max="13063" width="51.796875" style="4" customWidth="1"/>
    <col min="13064" max="13069" width="13.796875" style="4" customWidth="1"/>
    <col min="13070" max="13070" width="16.5" style="4" bestFit="1" customWidth="1"/>
    <col min="13071" max="13074" width="13.796875" style="4" customWidth="1"/>
    <col min="13075" max="13301" width="10.796875" style="4"/>
    <col min="13302" max="13302" width="15.69921875" style="4" customWidth="1"/>
    <col min="13303" max="13303" width="36.796875" style="4" customWidth="1"/>
    <col min="13304" max="13306" width="13.796875" style="4" customWidth="1"/>
    <col min="13307" max="13307" width="65.796875" style="4" customWidth="1"/>
    <col min="13308" max="13308" width="60.796875" style="4" customWidth="1"/>
    <col min="13309" max="13316" width="13.796875" style="4" customWidth="1"/>
    <col min="13317" max="13317" width="34" style="4" bestFit="1" customWidth="1"/>
    <col min="13318" max="13318" width="13.796875" style="4" customWidth="1"/>
    <col min="13319" max="13319" width="51.796875" style="4" customWidth="1"/>
    <col min="13320" max="13325" width="13.796875" style="4" customWidth="1"/>
    <col min="13326" max="13326" width="16.5" style="4" bestFit="1" customWidth="1"/>
    <col min="13327" max="13330" width="13.796875" style="4" customWidth="1"/>
    <col min="13331" max="13557" width="10.796875" style="4"/>
    <col min="13558" max="13558" width="15.69921875" style="4" customWidth="1"/>
    <col min="13559" max="13559" width="36.796875" style="4" customWidth="1"/>
    <col min="13560" max="13562" width="13.796875" style="4" customWidth="1"/>
    <col min="13563" max="13563" width="65.796875" style="4" customWidth="1"/>
    <col min="13564" max="13564" width="60.796875" style="4" customWidth="1"/>
    <col min="13565" max="13572" width="13.796875" style="4" customWidth="1"/>
    <col min="13573" max="13573" width="34" style="4" bestFit="1" customWidth="1"/>
    <col min="13574" max="13574" width="13.796875" style="4" customWidth="1"/>
    <col min="13575" max="13575" width="51.796875" style="4" customWidth="1"/>
    <col min="13576" max="13581" width="13.796875" style="4" customWidth="1"/>
    <col min="13582" max="13582" width="16.5" style="4" bestFit="1" customWidth="1"/>
    <col min="13583" max="13586" width="13.796875" style="4" customWidth="1"/>
    <col min="13587" max="13813" width="10.796875" style="4"/>
    <col min="13814" max="13814" width="15.69921875" style="4" customWidth="1"/>
    <col min="13815" max="13815" width="36.796875" style="4" customWidth="1"/>
    <col min="13816" max="13818" width="13.796875" style="4" customWidth="1"/>
    <col min="13819" max="13819" width="65.796875" style="4" customWidth="1"/>
    <col min="13820" max="13820" width="60.796875" style="4" customWidth="1"/>
    <col min="13821" max="13828" width="13.796875" style="4" customWidth="1"/>
    <col min="13829" max="13829" width="34" style="4" bestFit="1" customWidth="1"/>
    <col min="13830" max="13830" width="13.796875" style="4" customWidth="1"/>
    <col min="13831" max="13831" width="51.796875" style="4" customWidth="1"/>
    <col min="13832" max="13837" width="13.796875" style="4" customWidth="1"/>
    <col min="13838" max="13838" width="16.5" style="4" bestFit="1" customWidth="1"/>
    <col min="13839" max="13842" width="13.796875" style="4" customWidth="1"/>
    <col min="13843" max="14069" width="10.796875" style="4"/>
    <col min="14070" max="14070" width="15.69921875" style="4" customWidth="1"/>
    <col min="14071" max="14071" width="36.796875" style="4" customWidth="1"/>
    <col min="14072" max="14074" width="13.796875" style="4" customWidth="1"/>
    <col min="14075" max="14075" width="65.796875" style="4" customWidth="1"/>
    <col min="14076" max="14076" width="60.796875" style="4" customWidth="1"/>
    <col min="14077" max="14084" width="13.796875" style="4" customWidth="1"/>
    <col min="14085" max="14085" width="34" style="4" bestFit="1" customWidth="1"/>
    <col min="14086" max="14086" width="13.796875" style="4" customWidth="1"/>
    <col min="14087" max="14087" width="51.796875" style="4" customWidth="1"/>
    <col min="14088" max="14093" width="13.796875" style="4" customWidth="1"/>
    <col min="14094" max="14094" width="16.5" style="4" bestFit="1" customWidth="1"/>
    <col min="14095" max="14098" width="13.796875" style="4" customWidth="1"/>
    <col min="14099" max="14325" width="10.796875" style="4"/>
    <col min="14326" max="14326" width="15.69921875" style="4" customWidth="1"/>
    <col min="14327" max="14327" width="36.796875" style="4" customWidth="1"/>
    <col min="14328" max="14330" width="13.796875" style="4" customWidth="1"/>
    <col min="14331" max="14331" width="65.796875" style="4" customWidth="1"/>
    <col min="14332" max="14332" width="60.796875" style="4" customWidth="1"/>
    <col min="14333" max="14340" width="13.796875" style="4" customWidth="1"/>
    <col min="14341" max="14341" width="34" style="4" bestFit="1" customWidth="1"/>
    <col min="14342" max="14342" width="13.796875" style="4" customWidth="1"/>
    <col min="14343" max="14343" width="51.796875" style="4" customWidth="1"/>
    <col min="14344" max="14349" width="13.796875" style="4" customWidth="1"/>
    <col min="14350" max="14350" width="16.5" style="4" bestFit="1" customWidth="1"/>
    <col min="14351" max="14354" width="13.796875" style="4" customWidth="1"/>
    <col min="14355" max="14581" width="10.796875" style="4"/>
    <col min="14582" max="14582" width="15.69921875" style="4" customWidth="1"/>
    <col min="14583" max="14583" width="36.796875" style="4" customWidth="1"/>
    <col min="14584" max="14586" width="13.796875" style="4" customWidth="1"/>
    <col min="14587" max="14587" width="65.796875" style="4" customWidth="1"/>
    <col min="14588" max="14588" width="60.796875" style="4" customWidth="1"/>
    <col min="14589" max="14596" width="13.796875" style="4" customWidth="1"/>
    <col min="14597" max="14597" width="34" style="4" bestFit="1" customWidth="1"/>
    <col min="14598" max="14598" width="13.796875" style="4" customWidth="1"/>
    <col min="14599" max="14599" width="51.796875" style="4" customWidth="1"/>
    <col min="14600" max="14605" width="13.796875" style="4" customWidth="1"/>
    <col min="14606" max="14606" width="16.5" style="4" bestFit="1" customWidth="1"/>
    <col min="14607" max="14610" width="13.796875" style="4" customWidth="1"/>
    <col min="14611" max="14837" width="10.796875" style="4"/>
    <col min="14838" max="14838" width="15.69921875" style="4" customWidth="1"/>
    <col min="14839" max="14839" width="36.796875" style="4" customWidth="1"/>
    <col min="14840" max="14842" width="13.796875" style="4" customWidth="1"/>
    <col min="14843" max="14843" width="65.796875" style="4" customWidth="1"/>
    <col min="14844" max="14844" width="60.796875" style="4" customWidth="1"/>
    <col min="14845" max="14852" width="13.796875" style="4" customWidth="1"/>
    <col min="14853" max="14853" width="34" style="4" bestFit="1" customWidth="1"/>
    <col min="14854" max="14854" width="13.796875" style="4" customWidth="1"/>
    <col min="14855" max="14855" width="51.796875" style="4" customWidth="1"/>
    <col min="14856" max="14861" width="13.796875" style="4" customWidth="1"/>
    <col min="14862" max="14862" width="16.5" style="4" bestFit="1" customWidth="1"/>
    <col min="14863" max="14866" width="13.796875" style="4" customWidth="1"/>
    <col min="14867" max="15093" width="10.796875" style="4"/>
    <col min="15094" max="15094" width="15.69921875" style="4" customWidth="1"/>
    <col min="15095" max="15095" width="36.796875" style="4" customWidth="1"/>
    <col min="15096" max="15098" width="13.796875" style="4" customWidth="1"/>
    <col min="15099" max="15099" width="65.796875" style="4" customWidth="1"/>
    <col min="15100" max="15100" width="60.796875" style="4" customWidth="1"/>
    <col min="15101" max="15108" width="13.796875" style="4" customWidth="1"/>
    <col min="15109" max="15109" width="34" style="4" bestFit="1" customWidth="1"/>
    <col min="15110" max="15110" width="13.796875" style="4" customWidth="1"/>
    <col min="15111" max="15111" width="51.796875" style="4" customWidth="1"/>
    <col min="15112" max="15117" width="13.796875" style="4" customWidth="1"/>
    <col min="15118" max="15118" width="16.5" style="4" bestFit="1" customWidth="1"/>
    <col min="15119" max="15122" width="13.796875" style="4" customWidth="1"/>
    <col min="15123" max="15349" width="10.796875" style="4"/>
    <col min="15350" max="15350" width="15.69921875" style="4" customWidth="1"/>
    <col min="15351" max="15351" width="36.796875" style="4" customWidth="1"/>
    <col min="15352" max="15354" width="13.796875" style="4" customWidth="1"/>
    <col min="15355" max="15355" width="65.796875" style="4" customWidth="1"/>
    <col min="15356" max="15356" width="60.796875" style="4" customWidth="1"/>
    <col min="15357" max="15364" width="13.796875" style="4" customWidth="1"/>
    <col min="15365" max="15365" width="34" style="4" bestFit="1" customWidth="1"/>
    <col min="15366" max="15366" width="13.796875" style="4" customWidth="1"/>
    <col min="15367" max="15367" width="51.796875" style="4" customWidth="1"/>
    <col min="15368" max="15373" width="13.796875" style="4" customWidth="1"/>
    <col min="15374" max="15374" width="16.5" style="4" bestFit="1" customWidth="1"/>
    <col min="15375" max="15378" width="13.796875" style="4" customWidth="1"/>
    <col min="15379" max="15605" width="10.796875" style="4"/>
    <col min="15606" max="15606" width="15.69921875" style="4" customWidth="1"/>
    <col min="15607" max="15607" width="36.796875" style="4" customWidth="1"/>
    <col min="15608" max="15610" width="13.796875" style="4" customWidth="1"/>
    <col min="15611" max="15611" width="65.796875" style="4" customWidth="1"/>
    <col min="15612" max="15612" width="60.796875" style="4" customWidth="1"/>
    <col min="15613" max="15620" width="13.796875" style="4" customWidth="1"/>
    <col min="15621" max="15621" width="34" style="4" bestFit="1" customWidth="1"/>
    <col min="15622" max="15622" width="13.796875" style="4" customWidth="1"/>
    <col min="15623" max="15623" width="51.796875" style="4" customWidth="1"/>
    <col min="15624" max="15629" width="13.796875" style="4" customWidth="1"/>
    <col min="15630" max="15630" width="16.5" style="4" bestFit="1" customWidth="1"/>
    <col min="15631" max="15634" width="13.796875" style="4" customWidth="1"/>
    <col min="15635" max="15861" width="10.796875" style="4"/>
    <col min="15862" max="15862" width="15.69921875" style="4" customWidth="1"/>
    <col min="15863" max="15863" width="36.796875" style="4" customWidth="1"/>
    <col min="15864" max="15866" width="13.796875" style="4" customWidth="1"/>
    <col min="15867" max="15867" width="65.796875" style="4" customWidth="1"/>
    <col min="15868" max="15868" width="60.796875" style="4" customWidth="1"/>
    <col min="15869" max="15876" width="13.796875" style="4" customWidth="1"/>
    <col min="15877" max="15877" width="34" style="4" bestFit="1" customWidth="1"/>
    <col min="15878" max="15878" width="13.796875" style="4" customWidth="1"/>
    <col min="15879" max="15879" width="51.796875" style="4" customWidth="1"/>
    <col min="15880" max="15885" width="13.796875" style="4" customWidth="1"/>
    <col min="15886" max="15886" width="16.5" style="4" bestFit="1" customWidth="1"/>
    <col min="15887" max="15890" width="13.796875" style="4" customWidth="1"/>
    <col min="15891" max="16117" width="10.796875" style="4"/>
    <col min="16118" max="16118" width="15.69921875" style="4" customWidth="1"/>
    <col min="16119" max="16119" width="36.796875" style="4" customWidth="1"/>
    <col min="16120" max="16122" width="13.796875" style="4" customWidth="1"/>
    <col min="16123" max="16123" width="65.796875" style="4" customWidth="1"/>
    <col min="16124" max="16124" width="60.796875" style="4" customWidth="1"/>
    <col min="16125" max="16132" width="13.796875" style="4" customWidth="1"/>
    <col min="16133" max="16133" width="34" style="4" bestFit="1" customWidth="1"/>
    <col min="16134" max="16134" width="13.796875" style="4" customWidth="1"/>
    <col min="16135" max="16135" width="51.796875" style="4" customWidth="1"/>
    <col min="16136" max="16141" width="13.796875" style="4" customWidth="1"/>
    <col min="16142" max="16142" width="16.5" style="4" bestFit="1" customWidth="1"/>
    <col min="16143" max="16146" width="13.796875" style="4" customWidth="1"/>
    <col min="16147" max="16383" width="10.796875" style="4"/>
    <col min="16384" max="16384" width="10.796875" style="4" customWidth="1"/>
  </cols>
  <sheetData>
    <row r="1" spans="2:38" ht="25.05" customHeight="1" thickBot="1" x14ac:dyDescent="0.3">
      <c r="Q1" s="88"/>
      <c r="R1" s="52" t="str">
        <f>" "&amp;SUBTOTAL(9,R3:R3766)&amp;" m2"</f>
        <v xml:space="preserve"> 0 m2</v>
      </c>
      <c r="S1" s="93"/>
      <c r="V1" s="33" t="str">
        <f>" "&amp;SUBTOTAL(9,V3:V3766)&amp;" €"</f>
        <v xml:space="preserve"> 0 €</v>
      </c>
    </row>
    <row r="2" spans="2:38" ht="40.200000000000003" thickBot="1" x14ac:dyDescent="0.3">
      <c r="B2" s="48" t="s">
        <v>229</v>
      </c>
      <c r="C2" s="48" t="s">
        <v>222</v>
      </c>
      <c r="D2" s="49" t="s">
        <v>0</v>
      </c>
      <c r="E2" s="49" t="s">
        <v>1</v>
      </c>
      <c r="F2" s="49" t="s">
        <v>2</v>
      </c>
      <c r="G2" s="49" t="s">
        <v>3</v>
      </c>
      <c r="H2" s="49" t="s">
        <v>4</v>
      </c>
      <c r="I2" s="49" t="s">
        <v>5</v>
      </c>
      <c r="J2" s="49" t="s">
        <v>196</v>
      </c>
      <c r="K2" s="49" t="s">
        <v>6</v>
      </c>
      <c r="L2" s="49" t="s">
        <v>7</v>
      </c>
      <c r="M2" s="90" t="s">
        <v>8</v>
      </c>
      <c r="N2" s="90" t="s">
        <v>9</v>
      </c>
      <c r="O2" s="49" t="s">
        <v>10</v>
      </c>
      <c r="P2" s="49" t="s">
        <v>11</v>
      </c>
      <c r="Q2" s="49" t="s">
        <v>12</v>
      </c>
      <c r="R2" s="49" t="s">
        <v>13</v>
      </c>
      <c r="S2" s="49" t="s">
        <v>14</v>
      </c>
      <c r="T2" s="94" t="s">
        <v>15</v>
      </c>
      <c r="U2" s="34" t="s">
        <v>16</v>
      </c>
      <c r="V2" s="49" t="s">
        <v>17</v>
      </c>
      <c r="W2" s="49" t="s">
        <v>18</v>
      </c>
      <c r="X2" s="35" t="s">
        <v>19</v>
      </c>
      <c r="Y2" s="120" t="s">
        <v>20</v>
      </c>
      <c r="Z2" s="121" t="s">
        <v>21</v>
      </c>
      <c r="AA2" s="122" t="s">
        <v>22</v>
      </c>
      <c r="AB2" s="122" t="s">
        <v>23</v>
      </c>
      <c r="AC2" s="122" t="s">
        <v>24</v>
      </c>
      <c r="AD2" s="122" t="s">
        <v>25</v>
      </c>
      <c r="AE2" s="121" t="s">
        <v>195</v>
      </c>
      <c r="AF2" s="121" t="s">
        <v>192</v>
      </c>
      <c r="AG2" s="121" t="s">
        <v>208</v>
      </c>
      <c r="AH2" s="121" t="s">
        <v>197</v>
      </c>
      <c r="AI2" s="121" t="s">
        <v>193</v>
      </c>
      <c r="AJ2" s="121" t="s">
        <v>194</v>
      </c>
      <c r="AK2" s="123" t="s">
        <v>26</v>
      </c>
      <c r="AL2" s="124" t="s">
        <v>209</v>
      </c>
    </row>
    <row r="3" spans="2:38" ht="25.05" customHeight="1" x14ac:dyDescent="0.25">
      <c r="B3" s="112" t="str">
        <f>COUNTIF($D$3:D3,D3)&amp;T_Semaine[[#This Row],[N°AFFAIRE]]</f>
        <v>1133 55 67</v>
      </c>
      <c r="C3" s="113" t="s">
        <v>220</v>
      </c>
      <c r="D3" s="113" t="s">
        <v>219</v>
      </c>
      <c r="E3" s="113">
        <v>1</v>
      </c>
      <c r="F3" s="113" t="s">
        <v>205</v>
      </c>
      <c r="G3" s="113" t="s">
        <v>161</v>
      </c>
      <c r="H3" s="113" t="s">
        <v>88</v>
      </c>
      <c r="I3" s="113" t="s">
        <v>60</v>
      </c>
      <c r="J3" s="113"/>
      <c r="K3" s="113" t="s">
        <v>30</v>
      </c>
      <c r="L3" s="113" t="s">
        <v>30</v>
      </c>
      <c r="M3" s="114">
        <v>1000</v>
      </c>
      <c r="N3" s="114">
        <v>1000</v>
      </c>
      <c r="O3" s="113">
        <v>1</v>
      </c>
      <c r="P3" s="113"/>
      <c r="Q3" s="113"/>
      <c r="R3" s="113" t="s">
        <v>30</v>
      </c>
      <c r="S3" s="113"/>
      <c r="T3" s="115">
        <f t="shared" ref="T3:T66" si="0">(IF(OR(F3="HEURE",F3="FACONNAGE",F3="DIVERS",F3="ACCESSOIRES",F3="TRANSPORT"),0,(IF(AND(O3=0),(0))+IF(AND(O3&gt;0),(M3*N3/1000*O3/1000))+(IF(AND(H3&gt;0,K3="oui",L3="oui"),(M3*N3/1000*O3/1000)))+(IF(AND(P3="oui",Q3="RECTO (Type Simple Face)"),((240)/1000*O3*N3/1000)))+(IF(AND(P3="oui",Q3="RECTO (Type Chaussette)"),(M3*(N3+60)/1000*O3/1000)))+(IF(AND(P3="oui",Q3="RECTO/VERSO (Type Deux Simple Face)"),(M3*N3/1000*O3/1000)+(M3/1000*0.48))+(IF(AND(P3="oui",Q3="MODULE TRIANGULAIRE"),(M3*N3/1000*O3/1000)*2.72))+(IF(AND(F3="MEDIA",P3="oui",Q3="MODULE CARRÉ"),(M3*N3/1000*O3/1000)*3.96))))+IF(AND(G3="ADHÉSIVAGE VÉHICULE KIT K6 (20m3)"),(O3*1.7))))</f>
        <v>2</v>
      </c>
      <c r="U3" s="116">
        <f t="shared" ref="U3:U66" si="1">IF(R3="OUI",0,(SUM(Z3:AJ3)*AK3))</f>
        <v>0</v>
      </c>
      <c r="V3" s="112"/>
      <c r="W3" s="112"/>
      <c r="X3" s="117">
        <f t="shared" ref="X3:X64" si="2">IF(O3=0,0,(V3+W3+U3))</f>
        <v>0</v>
      </c>
      <c r="Y3" s="118"/>
      <c r="Z3" s="117">
        <f>(IF(R3="OUI",0,IF(AND(F3="MEDIA",G3&gt;0,O3&gt;0),(VLOOKUP(G3,COÛTS!$A$1:$C$157,3,0)*(M3*N3/1000*O3/1000)),0)+IF(AND(G3&gt;0,F3="HEURE"),(VLOOKUP(G3,COÛTS!$A$1:$C$157,3,0)*(O3)),0))+IF(AND(G3&gt;0,F3="DIVERS"),(VLOOKUP(G3,COÛTS!$A$1:$C$157,3,0)*(O3)),0)+IF(AND(G3&gt;0,F3="VEHICULE"),(VLOOKUP(G3,COÛTS!$A$1:$C$157,3,0)*(O3)),0)+IF(AND(G3&gt;0,F3="FACONNAGE"),(VLOOKUP(G3,COÛTS!$A$1:$C$157,3,0)*(O3)),0)+IF(AND(G3&gt;0,F3="ACCESSOIRES"),(VLOOKUP(G3,COÛTS!$A$1:$C$157,3,0)*(O3)),0)+IF(AND(F3="TRANSPORT",G3&gt;0),(VLOOKUP(G3,COÛTS!$A$1:$C$157,3,0)*(O3)),0)+IF(AND(F3="PRODUITS",G3="KIT COMPLET HABILLAGE CLOISON MODULAIRE (mL)"),(VLOOKUP(G3,COÛTS!$A$1:$C$157,3,0)*(M3/1000*O3)),0)+IF(AND(F3="MEDIA",H3&lt;0,G3&gt;0,P3="oui",Q3="RECTO/VERSO (Type Deux Simple Face)"),(VLOOKUP(G3,COÛTS!$A$1:$C$157,3,0)*(M3*(N3+480)/1000*O3/1000)),"0")+IF(AND(F3="MEDIA",H3&lt;0,G3&gt;0,P3="oui",Q3="MODULE TRIANGULAIRE"),(VLOOKUP(G3,COÛTS!$A$1:$C$157,3,0)*(M3*(N3+240)/1000*O3/1000)*2)+(VLOOKUP(G3,COÛTS!$A$1:$C$157,3,0)*(M3)/1000*0.24),"0")+IF(AND(F3="MEDIA",P3="oui",G3&gt;0,H3&lt;0,Q3="MODULE CARRÉ"),(VLOOKUP(G3,COÛTS!$A$1:$C$157,3,0)*(M3*(N3+240)/1000*O3/1000)*3)+(VLOOKUP(G3,COÛTS!$A$1:$C$157,3,0)*(M3)/1000*0.24),"0")+IF(AND(F3="MEDIA",H3&lt;0,P3="oui",G3&gt;0,Q3="RECTO (Type Chaussette)"),(VLOOKUP(G3,COÛTS!$A$1:$C$157,3,0)*(M3*(N3+60)/1000*O3/1000))))</f>
        <v>0</v>
      </c>
      <c r="AA3" s="117">
        <f>IF(R3="OUI",0,IF(AND(H3&gt;0,I3="OUI"),(VLOOKUP(H3,COÛTS!$A$1:$C$157,3,0)*(M3*N3/1000*O3/1000)),0))</f>
        <v>0</v>
      </c>
      <c r="AB3" s="117">
        <f t="shared" ref="AB3:AB66" si="3">IF(R3="OUI",0,IF(J3="OUI",((M3*N3/1000*O3/1000)*10),0))</f>
        <v>0</v>
      </c>
      <c r="AC3" s="119">
        <f t="shared" ref="AC3:AC66" si="4">IF(R3="OUI",0,IF(AND(K3="OUI",H3&gt;0),((M3*N3/1000*O3/1000)*20),0))</f>
        <v>0</v>
      </c>
      <c r="AD3" s="117">
        <f t="shared" ref="AD3:AD66" si="5">IF(R3="OUI",0,IF(L3="OUI",((M3*N3/1000*O3/1000)*9),0))</f>
        <v>0</v>
      </c>
      <c r="AE3" s="117">
        <f t="shared" ref="AE3:AE66" si="6">IF(R3="OUI",0,IF(AND(L3="OUI",K3="OUI",H3="POLYCARBONATE ALVÉOLAIRE (Type Makrolon, Thermoclear) - 16mm"),(T3*9),"0")+IF(AND(L3="OUI",K3="OUI",H3="POLYCARBONATE ALVÉOLAIRE (Type Makrolon, Thermoclear) - 10mm"),(T3*9),"0")+IF(AND(L3="OUI",K3="OUI",H3="POLYCARBONATE ALVÉOLAIRE (Type Makrolon, Thermoclear) - 6mm"),((M3*N3/1000*O3/1000)*9),0))</f>
        <v>0</v>
      </c>
      <c r="AF3" s="117">
        <f>IF(R3="OUI",0,(IF(AND(F3="MEDIA",G3="NON TISSÉ (Type Drop)",P3="oui",Q3="RECTO (Type Simple Face)",SEMAINE!M6&lt;=2000),((COÛTS!$C$115*2*O3*SEMAINE!M3/1000)+(COÛTS!$C$109*O3*SEMAINE!M3/1000)+(COÛTS!$C$107*O3*SEMAINE!M3/1000)),"0")+(IF(AND(F3="MEDIA",P3="oui",Q3="RECTO (Type Simple Face)",SEMAINE!M3&gt;2001,SEMAINE!M3&lt;=4000),((COÛTS!$C$114*2*O3)),"0"))+(IF(AND(F3="MEDIA",P3="oui",Q3="RECTO (Type Chaussette, Simple Face)",SEMAINE!M3&gt;=4001,SEMAINE!M3&lt;=6000),((COÛTS!$C$114*4*O3)),"0"))+(IF(AND(F3="MEDIA",P3="oui",Q3="RECTO (Type Simple Face)",SEMAINE!M3&gt;=6001,SEMAINE!M3&lt;=8000),((COÛTS!$C$114*6*O3)),"0"))+(IF(AND(F3="MEDIA",P3="oui",Q3="RECTO (Type Simple Face)",SEMAINE!M3&gt;=8001,SEMAINE!M3&lt;=10000),((COÛTS!$C$114*8*O3)),0))))</f>
        <v>0</v>
      </c>
      <c r="AG3" s="117">
        <f>IF(R3="OUI",0,(IF(AND(F3="MEDIA",G3="NON TISSÉ (Type Drop)",P3="oui",Q3="RECTO (Type Chaussette)",SEMAINE!M6&lt;=2000),((COÛTS!$C$115*2*O3*SEMAINE!M3/1000)+(COÛTS!$C$109*O3*SEMAINE!M3/1000)+(COÛTS!$C$107*O3*SEMAINE!M3/1000)),"0")+(IF(AND(F3="MEDIA",P3="oui",Q3="RECTO (Type Chaussette)",SEMAINE!M3&gt;2001,SEMAINE!M3&lt;=4000),((COÛTS!$C$114*2*O3)),"0"))+(IF(AND(F3="MEDIA",P3="oui",Q3="RECTO (Type Chaussette)",SEMAINE!M3&gt;=4001,SEMAINE!M3&lt;=6000),((COÛTS!$C$114*4*O3)),"0"))+(IF(AND(F3="MEDIA",P3="oui",Q3="RECTO (Type Chaussette)",SEMAINE!M3&gt;=6001,SEMAINE!M3&lt;=8000),((COÛTS!$C$114*6*O3)),"0"))+(IF(AND(F3="MEDIA",P3="oui",Q3="RECTO (Type Chaussette)",SEMAINE!M3&gt;=8001,SEMAINE!M3&lt;=10000),((COÛTS!$C$114*8*O3)),0))))</f>
        <v>0</v>
      </c>
      <c r="AH3" s="117">
        <f>IF(R3="OUI",0,(IF(AND(F3="MEDIA",G3="NON TISSÉ (Type Drop)",P3="oui",Q3="RECTO/VERSO (Type Deux Simple Face)"),((COÛTS!$C$115*4*O3*SEMAINE!M3/1000)+(COÛTS!$C$110*O3*4)+(COÛTS!$C$107*O3*SEMAINE!M3/1000)),"0")+(IF(AND(F3="MEDIA",P3="oui",Q3="RECTO/VERSO (Type Deux Simple Face)",SEMAINE!M3&gt;2001,SEMAINE!M3&lt;=4000),((COÛTS!$C$114*2*O3)),"0"))+(IF(AND(F3="MEDIA",P3="oui",Q3="RECTO/VERSO (Type Deux Simple Face)",SEMAINE!M3&gt;=4001,SEMAINE!M3&lt;=6000),((COÛTS!$C$114*4*O3)),"0"))+(IF(AND(F3="MEDIA",P3="oui",Q3="RECTO/VERSO (Type Deux Simple Face)",SEMAINE!M3&gt;=6001,SEMAINE!M3&lt;=8000),((COÛTS!$C$114*6*O3)),"0"))+(IF(AND(F3="MEDIA",P3="oui",Q3="RECTO/VERSO (Type Deux Simple Face)",SEMAINE!M3&gt;=8001,SEMAINE!M3&lt;=10000),((COÛTS!$C$114*8*O3)),0))))</f>
        <v>0</v>
      </c>
      <c r="AI3" s="117">
        <f>IF(R3="OUI",0,(IF(AND(F3="MEDIA",G3="NON TISSÉ (Type Drop)",P3="oui",Q3="MODULE TRIANGULAIRE"),((COÛTS!$C$115*6*O3*SEMAINE!M3/1000)+(COÛTS!$C$112*O3*6)+(COÛTS!$C$107*O3*3)),"0")+(IF(AND(F3="MEDIA",P3="oui",Q3="MODULE TRIANGULAIRE",SEMAINE!M3&gt;2001,SEMAINE!M3&lt;=4000),((COÛTS!$C$114*2*O3*3)),"0"))+(IF(AND(F3="MEDIA",P3="oui",Q3="MODULE TRIANGULAIRE",SEMAINE!M3&gt;=4001,SEMAINE!M3&lt;=6000),((COÛTS!$C$114*4*O3*3)),"0"))+(IF(AND(F3="MEDIA",P3="oui",Q3="MODULE TRIANGULAIRE",SEMAINE!M3&gt;=6001,SEMAINE!M3&lt;=8000),((COÛTS!$C$114*6*O3*3)),"0"))+(IF(AND(F3="MEDIA",P3="oui",Q3="MODULE TRIANGULAIRE",SEMAINE!M3&gt;=8001,SEMAINE!M3&lt;=10000),((COÛTS!$C$114*8*O3*3)),0))))</f>
        <v>0</v>
      </c>
      <c r="AJ3" s="117">
        <f>IF(OR(R3="OUI",H3&gt;0),0,(IF(AND(F3="MEDIA",G3="NON TISSÉ (Type Drop)",P3="oui",Q3="MODULE CARRÉ"),((COÛTS!$C$115*8*O3*SEMAINE!M3/1000)+(COÛTS!$C$111*O3*8)+(COÛTS!$C$107*O3*4)),"0")+IF(AND(F3="MEDIA",G3="BÂCHE FRONTLIT 450gr (Type Bâche M1)",P3="oui",Q3="MODULE CARRÉ"),((COÛTS!$C$115*8*O3*SEMAINE!M3/1000)+(COÛTS!$C$111*O3*8)+(COÛTS!$C$107*O3*4)),"0")+(IF(AND(F3="MEDIA",P3="oui",Q3="MODULE CARRÉ",SEMAINE!M3&gt;2001,SEMAINE!M3&lt;=4000),((COÛTS!$C$114*2*O3*4)),"0"))+(IF(AND(F3="MEDIA",P3="oui",Q3="MODULE CARRÉ",SEMAINE!M3&gt;=4001,SEMAINE!M3&lt;=6000),((COÛTS!$C$114*4*O3*4)),"0"))+(IF(AND(F3="MEDIA",P3="oui",Q3="MODULE CARRÉ",SEMAINE!M3&gt;=6001,SEMAINE!M3&lt;=8000),((COÛTS!$C$114*6*O3*4)),"0"))+(IF(AND(F3="MEDIA",P3="oui",Q3="MODULE CARRÉ",SEMAINE!M3&gt;=8001,SEMAINE!M3&lt;=10000),((COÛTS!$C$114*8*O3*4)),"0"))))</f>
        <v>0</v>
      </c>
      <c r="AK3" s="37">
        <f>IF(Y3&gt;0,(VLOOKUP(Y3,DATA!$AB$2:$AC$102,2,0)),1)</f>
        <v>1</v>
      </c>
      <c r="AL3" s="57">
        <f t="shared" ref="AL3:AL66" si="7">(IF(OR(F3="HEURE",F3="FACONNAGE",F3="DIVERS",F3="ACCESSOIRES",F3="TRANSPORT"),0,(IF(AND(O3=0),(0))+IF(AND(O3&gt;0,H3&gt;0),(M3*N3/1000*O3/1000)))))</f>
        <v>1</v>
      </c>
    </row>
    <row r="4" spans="2:38" ht="25.05" customHeight="1" x14ac:dyDescent="0.25">
      <c r="B4" s="43" t="str">
        <f>COUNTIF($D$3:D4,D4)&amp;T_Semaine[[#This Row],[N°AFFAIRE]]</f>
        <v>2133 55 67</v>
      </c>
      <c r="C4" s="50" t="s">
        <v>220</v>
      </c>
      <c r="D4" s="50" t="s">
        <v>219</v>
      </c>
      <c r="E4" s="50">
        <v>2</v>
      </c>
      <c r="F4" s="50" t="s">
        <v>205</v>
      </c>
      <c r="G4" s="50" t="s">
        <v>63</v>
      </c>
      <c r="H4" s="50"/>
      <c r="I4" s="50"/>
      <c r="J4" s="50"/>
      <c r="K4" s="50"/>
      <c r="L4" s="50"/>
      <c r="M4" s="91">
        <v>400</v>
      </c>
      <c r="N4" s="91">
        <v>400</v>
      </c>
      <c r="O4" s="50">
        <v>1</v>
      </c>
      <c r="P4" s="50"/>
      <c r="Q4" s="50"/>
      <c r="R4" s="50"/>
      <c r="S4" s="50"/>
      <c r="T4" s="95">
        <f t="shared" si="0"/>
        <v>0.16</v>
      </c>
      <c r="U4" s="36">
        <f t="shared" si="1"/>
        <v>4.8</v>
      </c>
      <c r="V4" s="43"/>
      <c r="W4" s="43"/>
      <c r="X4" s="6">
        <f t="shared" si="2"/>
        <v>4.8</v>
      </c>
      <c r="Y4" s="55"/>
      <c r="Z4" s="6">
        <f>(IF(R4="OUI",0,IF(AND(F4="MEDIA",G4&gt;0,O4&gt;0),(VLOOKUP(G4,COÛTS!$A$1:$C$157,3,0)*(M4*N4/1000*O4/1000)),0)+IF(AND(G4&gt;0,F4="HEURE"),(VLOOKUP(G4,COÛTS!$A$1:$C$157,3,0)*(O4)),0))+IF(AND(G4&gt;0,F4="DIVERS"),(VLOOKUP(G4,COÛTS!$A$1:$C$157,3,0)*(O4)),0)+IF(AND(G4&gt;0,F4="VEHICULE"),(VLOOKUP(G4,COÛTS!$A$1:$C$157,3,0)*(O4)),0)+IF(AND(G4&gt;0,F4="FACONNAGE"),(VLOOKUP(G4,COÛTS!$A$1:$C$157,3,0)*(O4)),0)+IF(AND(G4&gt;0,F4="ACCESSOIRES"),(VLOOKUP(G4,COÛTS!$A$1:$C$157,3,0)*(O4)),0)+IF(AND(F4="TRANSPORT",G4&gt;0),(VLOOKUP(G4,COÛTS!$A$1:$C$157,3,0)*(O4)),0)+IF(AND(F4="PRODUITS",G4="KIT COMPLET HABILLAGE CLOISON MODULAIRE (mL)"),(VLOOKUP(G4,COÛTS!$A$1:$C$157,3,0)*(M4/1000*O4)),0)+IF(AND(F4="MEDIA",H4&lt;0,G4&gt;0,P4="oui",Q4="RECTO/VERSO (Type Deux Simple Face)"),(VLOOKUP(G4,COÛTS!$A$1:$C$157,3,0)*(M4*(N4+480)/1000*O4/1000)),"0")+IF(AND(F4="MEDIA",H4&lt;0,G4&gt;0,P4="oui",Q4="MODULE TRIANGULAIRE"),(VLOOKUP(G4,COÛTS!$A$1:$C$157,3,0)*(M4*(N4+240)/1000*O4/1000)*2)+(VLOOKUP(G4,COÛTS!$A$1:$C$157,3,0)*(M4)/1000*0.24),"0")+IF(AND(F4="MEDIA",P4="oui",G4&gt;0,H4&lt;0,Q4="MODULE CARRÉ"),(VLOOKUP(G4,COÛTS!$A$1:$C$157,3,0)*(M4*(N4+240)/1000*O4/1000)*3)+(VLOOKUP(G4,COÛTS!$A$1:$C$157,3,0)*(M4)/1000*0.24),"0")+IF(AND(F4="MEDIA",H4&lt;0,P4="oui",G4&gt;0,Q4="RECTO (Type Chaussette)"),(VLOOKUP(G4,COÛTS!$A$1:$C$157,3,0)*(M4*(N4+60)/1000*O4/1000))))</f>
        <v>4.8</v>
      </c>
      <c r="AA4" s="6">
        <f>IF(R4="OUI",0,IF(AND(H4&gt;0,I4="OUI"),(VLOOKUP(H4,COÛTS!$A$1:$C$157,3,0)*(M4*N4/1000*O4/1000)),0))</f>
        <v>0</v>
      </c>
      <c r="AB4" s="6">
        <f t="shared" si="3"/>
        <v>0</v>
      </c>
      <c r="AC4" s="7">
        <f t="shared" si="4"/>
        <v>0</v>
      </c>
      <c r="AD4" s="6">
        <f t="shared" si="5"/>
        <v>0</v>
      </c>
      <c r="AE4" s="6">
        <f t="shared" si="6"/>
        <v>0</v>
      </c>
      <c r="AF4" s="6">
        <f>IF(R4="OUI",0,(IF(AND(P4="oui",Q4="RECTO (Type Chaussette, Simple Face)",SEMAINE!M7&lt;=2000),((COÛTS!$C$115*2*O4*SEMAINE!M4/1000)+(COÛTS!$C$109*O4*SEMAINE!M4/1000)+(COÛTS!$C$107*O4*SEMAINE!M4/1000)),"0")+(IF(AND(P4="oui",Q4="RECTO (Type Chaussette, Simple Face)",SEMAINE!M4&gt;2001,SEMAINE!M4&lt;=4000),((COÛTS!$C$114*2*O4)),"0"))+(IF(AND(P4="oui",Q4="RECTO (Type Chaussette, Simple Face)",SEMAINE!M4&gt;=4001,SEMAINE!M4&lt;=6000),((COÛTS!$C$114*4*O4)),"0"))+(IF(AND(P4="oui",Q4="RECTO (Type Chaussette, Simple Face)",SEMAINE!M4&gt;=6001,SEMAINE!M4&lt;=8000),((COÛTS!$C$114*6*O4)),"0"))+(IF(AND(P4="oui",Q4="RECTO (Type Chaussette, Simple Face)",SEMAINE!M4&gt;=8001,SEMAINE!M4&lt;=10000),((COÛTS!$C$114*8*O4)),0))))</f>
        <v>0</v>
      </c>
      <c r="AG4" s="6">
        <f>IF(R4="OUI",0,(IF(AND(F4="MEDIA",G4="NON TISSÉ (Type Drop)",P4="oui",Q4="RECTO (Type Chaussette)",SEMAINE!M7&lt;=2000),((COÛTS!$C$115*2*O4*SEMAINE!M4/1000)+(COÛTS!$C$109*O4*SEMAINE!M4/1000)+(COÛTS!$C$107*O4*SEMAINE!M4/1000)),"0")+(IF(AND(F4="MEDIA",P4="oui",Q4="RECTO (Type Chaussette)",SEMAINE!M4&gt;2001,SEMAINE!M4&lt;=4000),((COÛTS!$C$114*2*O4)),"0"))+(IF(AND(F4="MEDIA",P4="oui",Q4="RECTO (Type Chaussette)",SEMAINE!M4&gt;=4001,SEMAINE!M4&lt;=6000),((COÛTS!$C$114*4*O4)),"0"))+(IF(AND(F4="MEDIA",P4="oui",Q4="RECTO (Type Chaussette)",SEMAINE!M4&gt;=6001,SEMAINE!M4&lt;=8000),((COÛTS!$C$114*6*O4)),"0"))+(IF(AND(F4="MEDIA",P4="oui",Q4="RECTO (Type Chaussette)",SEMAINE!M4&gt;=8001,SEMAINE!M4&lt;=10000),((COÛTS!$C$114*8*O4)),0))))</f>
        <v>0</v>
      </c>
      <c r="AH4" s="6">
        <f>IF(R4="OUI",0,(IF(AND(F4="MEDIA",G4="NON TISSÉ (Type Drop)",P4="oui",Q4="RECTO/VERSO (Type Deux Simple Face)"),((COÛTS!$C$115*4*O4*SEMAINE!M4/1000)+(COÛTS!$C$110*O4*4)+(COÛTS!$C$107*O4*SEMAINE!M4/1000)),"0")+(IF(AND(F4="MEDIA",P4="oui",Q4="RECTO/VERSO (Type Deux Simple Face)",SEMAINE!M4&gt;2001,SEMAINE!M4&lt;=4000),((COÛTS!$C$114*2*O4)),"0"))+(IF(AND(F4="MEDIA",P4="oui",Q4="RECTO/VERSO (Type Deux Simple Face)",SEMAINE!M4&gt;=4001,SEMAINE!M4&lt;=6000),((COÛTS!$C$114*4*O4)),"0"))+(IF(AND(F4="MEDIA",P4="oui",Q4="RECTO/VERSO (Type Deux Simple Face)",SEMAINE!M4&gt;=6001,SEMAINE!M4&lt;=8000),((COÛTS!$C$114*6*O4)),"0"))+(IF(AND(F4="MEDIA",P4="oui",Q4="RECTO/VERSO (Type Deux Simple Face)",SEMAINE!M4&gt;=8001,SEMAINE!M4&lt;=10000),((COÛTS!$C$114*8*O4)),0))))</f>
        <v>0</v>
      </c>
      <c r="AI4" s="6">
        <f>IF(R4="OUI",0,(IF(AND(F4="MEDIA",G4="NON TISSÉ (Type Drop)",P4="oui",Q4="MODULE TRIANGULAIRE"),((COÛTS!$C$115*6*O4*SEMAINE!M4/1000)+(COÛTS!$C$112*O4*6)+(COÛTS!$C$107*O4*3)),"0")+(IF(AND(F4="MEDIA",P4="oui",Q4="MODULE TRIANGULAIRE",SEMAINE!M4&gt;2001,SEMAINE!M4&lt;=4000),((COÛTS!$C$114*2*O4*3)),"0"))+(IF(AND(F4="MEDIA",P4="oui",Q4="MODULE TRIANGULAIRE",SEMAINE!M4&gt;=4001,SEMAINE!M4&lt;=6000),((COÛTS!$C$114*4*O4*3)),"0"))+(IF(AND(F4="MEDIA",P4="oui",Q4="MODULE TRIANGULAIRE",SEMAINE!M4&gt;=6001,SEMAINE!M4&lt;=8000),((COÛTS!$C$114*6*O4*3)),"0"))+(IF(AND(F4="MEDIA",P4="oui",Q4="MODULE TRIANGULAIRE",SEMAINE!M4&gt;=8001,SEMAINE!M4&lt;=10000),((COÛTS!$C$114*8*O4*3)),0))))</f>
        <v>0</v>
      </c>
      <c r="AJ4" s="6">
        <f>IF(OR(R4="OUI",H4&gt;0),0,(IF(AND(F4="MEDIA",G4="NON TISSÉ (Type Drop)",P4="oui",Q4="MODULE CARRÉ"),((COÛTS!$C$115*8*O4*SEMAINE!M4/1000)+(COÛTS!$C$111*O4*8)+(COÛTS!$C$107*O4*4)),"0")+IF(AND(F4="MEDIA",G4="BÂCHE FRONTLIT 450gr (Type Bâche M1)",P4="oui",Q4="MODULE CARRÉ"),((COÛTS!$C$115*8*O4*SEMAINE!M4/1000)+(COÛTS!$C$111*O4*8)+(COÛTS!$C$107*O4*4)),"0")+(IF(AND(F4="MEDIA",P4="oui",Q4="MODULE CARRÉ",SEMAINE!M4&gt;2001,SEMAINE!M4&lt;=4000),((COÛTS!$C$114*2*O4*4)),"0"))+(IF(AND(F4="MEDIA",P4="oui",Q4="MODULE CARRÉ",SEMAINE!M4&gt;=4001,SEMAINE!M4&lt;=6000),((COÛTS!$C$114*4*O4*4)),"0"))+(IF(AND(F4="MEDIA",P4="oui",Q4="MODULE CARRÉ",SEMAINE!M4&gt;=6001,SEMAINE!M4&lt;=8000),((COÛTS!$C$114*6*O4*4)),"0"))+(IF(AND(F4="MEDIA",P4="oui",Q4="MODULE CARRÉ",SEMAINE!M4&gt;=8001,SEMAINE!M4&lt;=10000),((COÛTS!$C$114*8*O4*4)),"0"))))</f>
        <v>0</v>
      </c>
      <c r="AK4" s="37">
        <f>IF(Y4&gt;0,(VLOOKUP(Y4,DATA!$AB$2:$AC$102,2,0)),1)</f>
        <v>1</v>
      </c>
      <c r="AL4" s="53">
        <f t="shared" si="7"/>
        <v>0</v>
      </c>
    </row>
    <row r="5" spans="2:38" ht="25.05" customHeight="1" x14ac:dyDescent="0.25">
      <c r="B5" s="43" t="str">
        <f>COUNTIF($D$3:D5,D5)&amp;T_Semaine[[#This Row],[N°AFFAIRE]]</f>
        <v>3133 55 67</v>
      </c>
      <c r="C5" s="50" t="s">
        <v>220</v>
      </c>
      <c r="D5" s="50" t="s">
        <v>219</v>
      </c>
      <c r="E5" s="50">
        <v>3</v>
      </c>
      <c r="F5" s="50" t="s">
        <v>205</v>
      </c>
      <c r="G5" s="50" t="s">
        <v>29</v>
      </c>
      <c r="H5" s="50"/>
      <c r="I5" s="50"/>
      <c r="J5" s="50"/>
      <c r="K5" s="50"/>
      <c r="L5" s="50"/>
      <c r="M5" s="91">
        <v>2000</v>
      </c>
      <c r="N5" s="91">
        <v>3000</v>
      </c>
      <c r="O5" s="50">
        <v>3</v>
      </c>
      <c r="P5" s="50"/>
      <c r="Q5" s="50"/>
      <c r="R5" s="50"/>
      <c r="S5" s="50"/>
      <c r="T5" s="95">
        <f t="shared" si="0"/>
        <v>18</v>
      </c>
      <c r="U5" s="36">
        <f t="shared" si="1"/>
        <v>324</v>
      </c>
      <c r="V5" s="43"/>
      <c r="W5" s="43"/>
      <c r="X5" s="6">
        <f>IF(O5=0,0,(V5+W5+U5))</f>
        <v>324</v>
      </c>
      <c r="Y5" s="55"/>
      <c r="Z5" s="6">
        <f>(IF(R5="OUI",0,IF(AND(F5="MEDIA",G5&gt;0,O5&gt;0),(VLOOKUP(G5,COÛTS!$A$1:$C$157,3,0)*(M5*N5/1000*O5/1000)),0)+IF(AND(G5&gt;0,F5="HEURE"),(VLOOKUP(G5,COÛTS!$A$1:$C$157,3,0)*(O5)),0))+IF(AND(G5&gt;0,F5="DIVERS"),(VLOOKUP(G5,COÛTS!$A$1:$C$157,3,0)*(O5)),0)+IF(AND(G5&gt;0,F5="VEHICULE"),(VLOOKUP(G5,COÛTS!$A$1:$C$157,3,0)*(O5)),0)+IF(AND(G5&gt;0,F5="FACONNAGE"),(VLOOKUP(G5,COÛTS!$A$1:$C$157,3,0)*(O5)),0)+IF(AND(G5&gt;0,F5="ACCESSOIRES"),(VLOOKUP(G5,COÛTS!$A$1:$C$157,3,0)*(O5)),0)+IF(AND(F5="TRANSPORT",G5&gt;0),(VLOOKUP(G5,COÛTS!$A$1:$C$157,3,0)*(O5)),0)+IF(AND(F5="PRODUITS",G5="KIT COMPLET HABILLAGE CLOISON MODULAIRE (mL)"),(VLOOKUP(G5,COÛTS!$A$1:$C$157,3,0)*(M5/1000*O5)),0)+IF(AND(F5="MEDIA",H5&lt;0,G5&gt;0,P5="oui",Q5="RECTO/VERSO (Type Deux Simple Face)"),(VLOOKUP(G5,COÛTS!$A$1:$C$157,3,0)*(M5*(N5+480)/1000*O5/1000)),"0")+IF(AND(F5="MEDIA",H5&lt;0,G5&gt;0,P5="oui",Q5="MODULE TRIANGULAIRE"),(VLOOKUP(G5,COÛTS!$A$1:$C$157,3,0)*(M5*(N5+240)/1000*O5/1000)*2)+(VLOOKUP(G5,COÛTS!$A$1:$C$157,3,0)*(M5)/1000*0.24),"0")+IF(AND(F5="MEDIA",P5="oui",G5&gt;0,H5&lt;0,Q5="MODULE CARRÉ"),(VLOOKUP(G5,COÛTS!$A$1:$C$157,3,0)*(M5*(N5+240)/1000*O5/1000)*3)+(VLOOKUP(G5,COÛTS!$A$1:$C$157,3,0)*(M5)/1000*0.24),"0")+IF(AND(F5="MEDIA",H5&lt;0,P5="oui",G5&gt;0,Q5="RECTO (Type Chaussette)"),(VLOOKUP(G5,COÛTS!$A$1:$C$157,3,0)*(M5*(N5+60)/1000*O5/1000))))</f>
        <v>324</v>
      </c>
      <c r="AA5" s="6">
        <f>IF(R5="OUI",0,IF(AND(H5&gt;0,I5="OUI"),(VLOOKUP(H5,COÛTS!$A$1:$C$157,3,0)*(M5*N5/1000*O5/1000)),0))</f>
        <v>0</v>
      </c>
      <c r="AB5" s="6">
        <f t="shared" si="3"/>
        <v>0</v>
      </c>
      <c r="AC5" s="7">
        <f t="shared" si="4"/>
        <v>0</v>
      </c>
      <c r="AD5" s="6">
        <f t="shared" si="5"/>
        <v>0</v>
      </c>
      <c r="AE5" s="6">
        <f t="shared" si="6"/>
        <v>0</v>
      </c>
      <c r="AF5" s="6">
        <f>IF(R5="OUI",0,(IF(AND(P5="oui",Q5="RECTO (Type Chaussette, Simple Face)",SEMAINE!M8&lt;=2000),((COÛTS!$C$115*2*O5*SEMAINE!M5/1000)+(COÛTS!$C$109*O5*SEMAINE!M5/1000)+(COÛTS!$C$107*O5*SEMAINE!M5/1000)),"0")+(IF(AND(P5="oui",Q5="RECTO (Type Chaussette, Simple Face)",SEMAINE!M5&gt;2001,SEMAINE!M5&lt;=4000),((COÛTS!$C$114*2*O5)),"0"))+(IF(AND(P5="oui",Q5="RECTO (Type Chaussette, Simple Face)",SEMAINE!M5&gt;=4001,SEMAINE!M5&lt;=6000),((COÛTS!$C$114*4*O5)),"0"))+(IF(AND(P5="oui",Q5="RECTO (Type Chaussette, Simple Face)",SEMAINE!M5&gt;=6001,SEMAINE!M5&lt;=8000),((COÛTS!$C$114*6*O5)),"0"))+(IF(AND(P5="oui",Q5="RECTO (Type Chaussette, Simple Face)",SEMAINE!M5&gt;=8001,SEMAINE!M5&lt;=10000),((COÛTS!$C$114*8*O5)),0))))</f>
        <v>0</v>
      </c>
      <c r="AG5" s="6">
        <f>IF(R5="OUI",0,(IF(AND(F5="MEDIA",G5="NON TISSÉ (Type Drop)",P5="oui",Q5="RECTO (Type Chaussette)",SEMAINE!M8&lt;=2000),((COÛTS!$C$115*2*O5*SEMAINE!M5/1000)+(COÛTS!$C$109*O5*SEMAINE!M5/1000)+(COÛTS!$C$107*O5*SEMAINE!M5/1000)),"0")+(IF(AND(F5="MEDIA",P5="oui",Q5="RECTO (Type Chaussette)",SEMAINE!M5&gt;2001,SEMAINE!M5&lt;=4000),((COÛTS!$C$114*2*O5)),"0"))+(IF(AND(F5="MEDIA",P5="oui",Q5="RECTO (Type Chaussette)",SEMAINE!M5&gt;=4001,SEMAINE!M5&lt;=6000),((COÛTS!$C$114*4*O5)),"0"))+(IF(AND(F5="MEDIA",P5="oui",Q5="RECTO (Type Chaussette)",SEMAINE!M5&gt;=6001,SEMAINE!M5&lt;=8000),((COÛTS!$C$114*6*O5)),"0"))+(IF(AND(F5="MEDIA",P5="oui",Q5="RECTO (Type Chaussette)",SEMAINE!M5&gt;=8001,SEMAINE!M5&lt;=10000),((COÛTS!$C$114*8*O5)),0))))</f>
        <v>0</v>
      </c>
      <c r="AH5" s="6">
        <f>IF(R5="OUI",0,(IF(AND(F5="MEDIA",G5="NON TISSÉ (Type Drop)",P5="oui",Q5="RECTO/VERSO (Type Deux Simple Face)"),((COÛTS!$C$115*4*O5*SEMAINE!M5/1000)+(COÛTS!$C$110*O5*4)+(COÛTS!$C$107*O5*SEMAINE!M5/1000)),"0")+(IF(AND(F5="MEDIA",P5="oui",Q5="RECTO/VERSO (Type Deux Simple Face)",SEMAINE!M5&gt;2001,SEMAINE!M5&lt;=4000),((COÛTS!$C$114*2*O5)),"0"))+(IF(AND(F5="MEDIA",P5="oui",Q5="RECTO/VERSO (Type Deux Simple Face)",SEMAINE!M5&gt;=4001,SEMAINE!M5&lt;=6000),((COÛTS!$C$114*4*O5)),"0"))+(IF(AND(F5="MEDIA",P5="oui",Q5="RECTO/VERSO (Type Deux Simple Face)",SEMAINE!M5&gt;=6001,SEMAINE!M5&lt;=8000),((COÛTS!$C$114*6*O5)),"0"))+(IF(AND(F5="MEDIA",P5="oui",Q5="RECTO/VERSO (Type Deux Simple Face)",SEMAINE!M5&gt;=8001,SEMAINE!M5&lt;=10000),((COÛTS!$C$114*8*O5)),0))))</f>
        <v>0</v>
      </c>
      <c r="AI5" s="6">
        <f>IF(R5="OUI",0,(IF(AND(F5="MEDIA",G5="NON TISSÉ (Type Drop)",P5="oui",Q5="MODULE TRIANGULAIRE"),((COÛTS!$C$115*6*O5*SEMAINE!M5/1000)+(COÛTS!$C$112*O5*6)+(COÛTS!$C$107*O5*3)),"0")+(IF(AND(F5="MEDIA",P5="oui",Q5="MODULE TRIANGULAIRE",SEMAINE!M5&gt;2001,SEMAINE!M5&lt;=4000),((COÛTS!$C$114*2*O5*3)),"0"))+(IF(AND(F5="MEDIA",P5="oui",Q5="MODULE TRIANGULAIRE",SEMAINE!M5&gt;=4001,SEMAINE!M5&lt;=6000),((COÛTS!$C$114*4*O5*3)),"0"))+(IF(AND(F5="MEDIA",P5="oui",Q5="MODULE TRIANGULAIRE",SEMAINE!M5&gt;=6001,SEMAINE!M5&lt;=8000),((COÛTS!$C$114*6*O5*3)),"0"))+(IF(AND(F5="MEDIA",P5="oui",Q5="MODULE TRIANGULAIRE",SEMAINE!M5&gt;=8001,SEMAINE!M5&lt;=10000),((COÛTS!$C$114*8*O5*3)),0))))</f>
        <v>0</v>
      </c>
      <c r="AJ5" s="6">
        <f>IF(OR(R5="OUI",H5&gt;0),0,(IF(AND(F5="MEDIA",G5="NON TISSÉ (Type Drop)",P5="oui",Q5="MODULE CARRÉ"),((COÛTS!$C$115*8*O5*SEMAINE!M5/1000)+(COÛTS!$C$111*O5*8)+(COÛTS!$C$107*O5*4)),"0")+IF(AND(F5="MEDIA",G5="BÂCHE FRONTLIT 450gr (Type Bâche M1)",P5="oui",Q5="MODULE CARRÉ"),((COÛTS!$C$115*8*O5*SEMAINE!M5/1000)+(COÛTS!$C$111*O5*8)+(COÛTS!$C$107*O5*4)),"0")+(IF(AND(F5="MEDIA",P5="oui",Q5="MODULE CARRÉ",SEMAINE!M5&gt;2001,SEMAINE!M5&lt;=4000),((COÛTS!$C$114*2*O5*4)),"0"))+(IF(AND(F5="MEDIA",P5="oui",Q5="MODULE CARRÉ",SEMAINE!M5&gt;=4001,SEMAINE!M5&lt;=6000),((COÛTS!$C$114*4*O5*4)),"0"))+(IF(AND(F5="MEDIA",P5="oui",Q5="MODULE CARRÉ",SEMAINE!M5&gt;=6001,SEMAINE!M5&lt;=8000),((COÛTS!$C$114*6*O5*4)),"0"))+(IF(AND(F5="MEDIA",P5="oui",Q5="MODULE CARRÉ",SEMAINE!M5&gt;=8001,SEMAINE!M5&lt;=10000),((COÛTS!$C$114*8*O5*4)),"0"))))</f>
        <v>0</v>
      </c>
      <c r="AK5" s="53">
        <f>IF(Y5&gt;0,(VLOOKUP(Y5,DATA!$AB$2:$AC$102,2,0)),1)</f>
        <v>1</v>
      </c>
      <c r="AL5" s="53">
        <f t="shared" si="7"/>
        <v>0</v>
      </c>
    </row>
    <row r="6" spans="2:38" ht="25.05" customHeight="1" x14ac:dyDescent="0.25">
      <c r="B6" s="43" t="str">
        <f>COUNTIF($D$3:D6,D6)&amp;T_Semaine[[#This Row],[N°AFFAIRE]]</f>
        <v>4133 55 67</v>
      </c>
      <c r="C6" s="50" t="s">
        <v>220</v>
      </c>
      <c r="D6" s="50" t="s">
        <v>219</v>
      </c>
      <c r="E6" s="50">
        <v>4</v>
      </c>
      <c r="F6" s="50" t="s">
        <v>205</v>
      </c>
      <c r="G6" s="50" t="s">
        <v>139</v>
      </c>
      <c r="H6" s="50"/>
      <c r="I6" s="50"/>
      <c r="J6" s="50"/>
      <c r="K6" s="50"/>
      <c r="L6" s="50"/>
      <c r="M6" s="91">
        <v>3000</v>
      </c>
      <c r="N6" s="91">
        <v>2500</v>
      </c>
      <c r="O6" s="50">
        <v>2</v>
      </c>
      <c r="P6" s="50"/>
      <c r="Q6" s="50"/>
      <c r="R6" s="50"/>
      <c r="S6" s="50"/>
      <c r="T6" s="95">
        <f t="shared" si="0"/>
        <v>15</v>
      </c>
      <c r="U6" s="36">
        <f t="shared" si="1"/>
        <v>0</v>
      </c>
      <c r="V6" s="43"/>
      <c r="W6" s="43"/>
      <c r="X6" s="6">
        <f t="shared" si="2"/>
        <v>0</v>
      </c>
      <c r="Y6" s="55"/>
      <c r="Z6" s="6">
        <f>(IF(R6="OUI",0,IF(AND(F6="MEDIA",G6&gt;0,O6&gt;0),(VLOOKUP(G6,COÛTS!$A$1:$C$157,3,0)*(M6*N6/1000*O6/1000)),0)+IF(AND(G6&gt;0,F6="HEURE"),(VLOOKUP(G6,COÛTS!$A$1:$C$157,3,0)*(O6)),0))+IF(AND(G6&gt;0,F6="DIVERS"),(VLOOKUP(G6,COÛTS!$A$1:$C$157,3,0)*(O6)),0)+IF(AND(G6&gt;0,F6="VEHICULE"),(VLOOKUP(G6,COÛTS!$A$1:$C$157,3,0)*(O6)),0)+IF(AND(G6&gt;0,F6="FACONNAGE"),(VLOOKUP(G6,COÛTS!$A$1:$C$157,3,0)*(O6)),0)+IF(AND(G6&gt;0,F6="ACCESSOIRES"),(VLOOKUP(G6,COÛTS!$A$1:$C$157,3,0)*(O6)),0)+IF(AND(F6="TRANSPORT",G6&gt;0),(VLOOKUP(G6,COÛTS!$A$1:$C$157,3,0)*(O6)),0)+IF(AND(F6="PRODUITS",G6="KIT COMPLET HABILLAGE CLOISON MODULAIRE (mL)"),(VLOOKUP(G6,COÛTS!$A$1:$C$157,3,0)*(M6/1000*O6)),0)+IF(AND(F6="MEDIA",H6&lt;0,G6&gt;0,P6="oui",Q6="RECTO/VERSO (Type Deux Simple Face)"),(VLOOKUP(G6,COÛTS!$A$1:$C$157,3,0)*(M6*(N6+480)/1000*O6/1000)),"0")+IF(AND(F6="MEDIA",H6&lt;0,G6&gt;0,P6="oui",Q6="MODULE TRIANGULAIRE"),(VLOOKUP(G6,COÛTS!$A$1:$C$157,3,0)*(M6*(N6+240)/1000*O6/1000)*2)+(VLOOKUP(G6,COÛTS!$A$1:$C$157,3,0)*(M6)/1000*0.24),"0")+IF(AND(F6="MEDIA",P6="oui",G6&gt;0,H6&lt;0,Q6="MODULE CARRÉ"),(VLOOKUP(G6,COÛTS!$A$1:$C$157,3,0)*(M6*(N6+240)/1000*O6/1000)*3)+(VLOOKUP(G6,COÛTS!$A$1:$C$157,3,0)*(M6)/1000*0.24),"0")+IF(AND(F6="MEDIA",H6&lt;0,P6="oui",G6&gt;0,Q6="RECTO (Type Chaussette)"),(VLOOKUP(G6,COÛTS!$A$1:$C$157,3,0)*(M6*(N6+60)/1000*O6/1000))))</f>
        <v>0</v>
      </c>
      <c r="AA6" s="6">
        <f>IF(R6="OUI",0,IF(AND(H6&gt;0,I6="OUI"),(VLOOKUP(H6,COÛTS!$A$1:$C$157,3,0)*(M6*N6/1000*O6/1000)),0))</f>
        <v>0</v>
      </c>
      <c r="AB6" s="6">
        <f t="shared" si="3"/>
        <v>0</v>
      </c>
      <c r="AC6" s="7">
        <f t="shared" si="4"/>
        <v>0</v>
      </c>
      <c r="AD6" s="6">
        <f t="shared" si="5"/>
        <v>0</v>
      </c>
      <c r="AE6" s="6">
        <f t="shared" si="6"/>
        <v>0</v>
      </c>
      <c r="AF6" s="6">
        <f>IF(R6="OUI",0,(IF(AND(P6="oui",Q6="RECTO (Type Chaussette, Simple Face)",SEMAINE!M8&lt;=2000),((COÛTS!$C$115*2*O6*SEMAINE!M6/1000)+(COÛTS!$C$109*O6*SEMAINE!M6/1000)+(COÛTS!$C$107*O6*SEMAINE!M6/1000)),"0")+(IF(AND(P6="oui",Q6="RECTO (Type Chaussette, Simple Face)",SEMAINE!M6&gt;2001,SEMAINE!M6&lt;=4000),((COÛTS!$C$114*2*O6)),"0"))+(IF(AND(P6="oui",Q6="RECTO (Type Chaussette, Simple Face)",SEMAINE!M6&gt;=4001,SEMAINE!M6&lt;=6000),((COÛTS!$C$114*4*O6)),"0"))+(IF(AND(P6="oui",Q6="RECTO (Type Chaussette, Simple Face)",SEMAINE!M6&gt;=6001,SEMAINE!M6&lt;=8000),((COÛTS!$C$114*6*O6)),"0"))+(IF(AND(P6="oui",Q6="RECTO (Type Chaussette, Simple Face)",SEMAINE!M6&gt;=8001,SEMAINE!M6&lt;=10000),((COÛTS!$C$114*8*O6)),0))))</f>
        <v>0</v>
      </c>
      <c r="AG6" s="6">
        <f>IF(R6="OUI",0,(IF(AND(F6="MEDIA",G6="NON TISSÉ (Type Drop)",P6="oui",Q6="RECTO (Type Chaussette)",SEMAINE!M9&lt;=2000),((COÛTS!$C$115*2*O6*SEMAINE!M6/1000)+(COÛTS!$C$109*O6*SEMAINE!M6/1000)+(COÛTS!$C$107*O6*SEMAINE!M6/1000)),"0")+(IF(AND(F6="MEDIA",P6="oui",Q6="RECTO (Type Chaussette)",SEMAINE!M6&gt;2001,SEMAINE!M6&lt;=4000),((COÛTS!$C$114*2*O6)),"0"))+(IF(AND(F6="MEDIA",P6="oui",Q6="RECTO (Type Chaussette)",SEMAINE!M6&gt;=4001,SEMAINE!M6&lt;=6000),((COÛTS!$C$114*4*O6)),"0"))+(IF(AND(F6="MEDIA",P6="oui",Q6="RECTO (Type Chaussette)",SEMAINE!M6&gt;=6001,SEMAINE!M6&lt;=8000),((COÛTS!$C$114*6*O6)),"0"))+(IF(AND(F6="MEDIA",P6="oui",Q6="RECTO (Type Chaussette)",SEMAINE!M6&gt;=8001,SEMAINE!M6&lt;=10000),((COÛTS!$C$114*8*O6)),0))))</f>
        <v>0</v>
      </c>
      <c r="AH6" s="6">
        <f>IF(R6="OUI",0,(IF(AND(F6="MEDIA",G6="NON TISSÉ (Type Drop)",P6="oui",Q6="RECTO/VERSO (Type Deux Simple Face)"),((COÛTS!$C$115*4*O6*SEMAINE!M6/1000)+(COÛTS!$C$110*O6*4)+(COÛTS!$C$107*O6*SEMAINE!M6/1000)),"0")+(IF(AND(F6="MEDIA",P6="oui",Q6="RECTO/VERSO (Type Deux Simple Face)",SEMAINE!M6&gt;2001,SEMAINE!M6&lt;=4000),((COÛTS!$C$114*2*O6)),"0"))+(IF(AND(F6="MEDIA",P6="oui",Q6="RECTO/VERSO (Type Deux Simple Face)",SEMAINE!M6&gt;=4001,SEMAINE!M6&lt;=6000),((COÛTS!$C$114*4*O6)),"0"))+(IF(AND(F6="MEDIA",P6="oui",Q6="RECTO/VERSO (Type Deux Simple Face)",SEMAINE!M6&gt;=6001,SEMAINE!M6&lt;=8000),((COÛTS!$C$114*6*O6)),"0"))+(IF(AND(F6="MEDIA",P6="oui",Q6="RECTO/VERSO (Type Deux Simple Face)",SEMAINE!M6&gt;=8001,SEMAINE!M6&lt;=10000),((COÛTS!$C$114*8*O6)),0))))</f>
        <v>0</v>
      </c>
      <c r="AI6" s="6">
        <f>IF(R6="OUI",0,(IF(AND(F6="MEDIA",G6="NON TISSÉ (Type Drop)",P6="oui",Q6="MODULE TRIANGULAIRE"),((COÛTS!$C$115*6*O6*SEMAINE!M6/1000)+(COÛTS!$C$112*O6*6)+(COÛTS!$C$107*O6*3)),"0")+(IF(AND(F6="MEDIA",P6="oui",Q6="MODULE TRIANGULAIRE",SEMAINE!M6&gt;2001,SEMAINE!M6&lt;=4000),((COÛTS!$C$114*2*O6*3)),"0"))+(IF(AND(F6="MEDIA",P6="oui",Q6="MODULE TRIANGULAIRE",SEMAINE!M6&gt;=4001,SEMAINE!M6&lt;=6000),((COÛTS!$C$114*4*O6*3)),"0"))+(IF(AND(F6="MEDIA",P6="oui",Q6="MODULE TRIANGULAIRE",SEMAINE!M6&gt;=6001,SEMAINE!M6&lt;=8000),((COÛTS!$C$114*6*O6*3)),"0"))+(IF(AND(F6="MEDIA",P6="oui",Q6="MODULE TRIANGULAIRE",SEMAINE!M6&gt;=8001,SEMAINE!M6&lt;=10000),((COÛTS!$C$114*8*O6*3)),0))))</f>
        <v>0</v>
      </c>
      <c r="AJ6" s="6">
        <f>IF(OR(R6="OUI",H6&gt;0),0,(IF(AND(F6="MEDIA",G6="NON TISSÉ (Type Drop)",P6="oui",Q6="MODULE CARRÉ"),((COÛTS!$C$115*8*O6*SEMAINE!M6/1000)+(COÛTS!$C$111*O6*8)+(COÛTS!$C$107*O6*4)),"0")+IF(AND(F6="MEDIA",G6="BÂCHE FRONTLIT 450gr (Type Bâche M1)",P6="oui",Q6="MODULE CARRÉ"),((COÛTS!$C$115*8*O6*SEMAINE!M6/1000)+(COÛTS!$C$111*O6*8)+(COÛTS!$C$107*O6*4)),"0")+(IF(AND(F6="MEDIA",P6="oui",Q6="MODULE CARRÉ",SEMAINE!M6&gt;2001,SEMAINE!M6&lt;=4000),((COÛTS!$C$114*2*O6*4)),"0"))+(IF(AND(F6="MEDIA",P6="oui",Q6="MODULE CARRÉ",SEMAINE!M6&gt;=4001,SEMAINE!M6&lt;=6000),((COÛTS!$C$114*4*O6*4)),"0"))+(IF(AND(F6="MEDIA",P6="oui",Q6="MODULE CARRÉ",SEMAINE!M6&gt;=6001,SEMAINE!M6&lt;=8000),((COÛTS!$C$114*6*O6*4)),"0"))+(IF(AND(F6="MEDIA",P6="oui",Q6="MODULE CARRÉ",SEMAINE!M6&gt;=8001,SEMAINE!M6&lt;=10000),((COÛTS!$C$114*8*O6*4)),"0"))))</f>
        <v>0</v>
      </c>
      <c r="AK6" s="38">
        <f>IF(Y6&gt;0,(VLOOKUP(Y6,DATA!$AB$2:$AC$102,2,0)),1)</f>
        <v>1</v>
      </c>
      <c r="AL6" s="53">
        <f t="shared" si="7"/>
        <v>0</v>
      </c>
    </row>
    <row r="7" spans="2:38" ht="25.05" customHeight="1" x14ac:dyDescent="0.25">
      <c r="B7" s="43" t="str">
        <f>COUNTIF($D$3:D7,D7)&amp;T_Semaine[[#This Row],[N°AFFAIRE]]</f>
        <v>1148 18 54</v>
      </c>
      <c r="C7" s="50" t="s">
        <v>223</v>
      </c>
      <c r="D7" s="50" t="s">
        <v>221</v>
      </c>
      <c r="E7" s="50">
        <v>1</v>
      </c>
      <c r="F7" s="50" t="s">
        <v>205</v>
      </c>
      <c r="G7" s="50" t="s">
        <v>145</v>
      </c>
      <c r="H7" s="50"/>
      <c r="I7" s="50"/>
      <c r="J7" s="50"/>
      <c r="K7" s="50"/>
      <c r="L7" s="50"/>
      <c r="M7" s="91">
        <v>2000</v>
      </c>
      <c r="N7" s="91">
        <v>150</v>
      </c>
      <c r="O7" s="50">
        <v>5</v>
      </c>
      <c r="P7" s="50"/>
      <c r="Q7" s="50"/>
      <c r="R7" s="50"/>
      <c r="S7" s="50"/>
      <c r="T7" s="95">
        <f t="shared" si="0"/>
        <v>1.5</v>
      </c>
      <c r="U7" s="36">
        <f t="shared" si="1"/>
        <v>28.5</v>
      </c>
      <c r="V7" s="43"/>
      <c r="W7" s="43"/>
      <c r="X7" s="6">
        <f t="shared" si="2"/>
        <v>28.5</v>
      </c>
      <c r="Y7" s="55"/>
      <c r="Z7" s="6">
        <f>(IF(R7="OUI",0,IF(AND(F7="MEDIA",G7&gt;0,O7&gt;0),(VLOOKUP(G7,COÛTS!$A$1:$C$157,3,0)*(M7*N7/1000*O7/1000)),0)+IF(AND(G7&gt;0,F7="HEURE"),(VLOOKUP(G7,COÛTS!$A$1:$C$157,3,0)*(O7)),0))+IF(AND(G7&gt;0,F7="DIVERS"),(VLOOKUP(G7,COÛTS!$A$1:$C$157,3,0)*(O7)),0)+IF(AND(G7&gt;0,F7="VEHICULE"),(VLOOKUP(G7,COÛTS!$A$1:$C$157,3,0)*(O7)),0)+IF(AND(G7&gt;0,F7="FACONNAGE"),(VLOOKUP(G7,COÛTS!$A$1:$C$157,3,0)*(O7)),0)+IF(AND(G7&gt;0,F7="ACCESSOIRES"),(VLOOKUP(G7,COÛTS!$A$1:$C$157,3,0)*(O7)),0)+IF(AND(F7="TRANSPORT",G7&gt;0),(VLOOKUP(G7,COÛTS!$A$1:$C$157,3,0)*(O7)),0)+IF(AND(F7="PRODUITS",G7="KIT COMPLET HABILLAGE CLOISON MODULAIRE (mL)"),(VLOOKUP(G7,COÛTS!$A$1:$C$157,3,0)*(M7/1000*O7)),0)+IF(AND(F7="MEDIA",H7&lt;0,G7&gt;0,P7="oui",Q7="RECTO/VERSO (Type Deux Simple Face)"),(VLOOKUP(G7,COÛTS!$A$1:$C$157,3,0)*(M7*(N7+480)/1000*O7/1000)),"0")+IF(AND(F7="MEDIA",H7&lt;0,G7&gt;0,P7="oui",Q7="MODULE TRIANGULAIRE"),(VLOOKUP(G7,COÛTS!$A$1:$C$157,3,0)*(M7*(N7+240)/1000*O7/1000)*2)+(VLOOKUP(G7,COÛTS!$A$1:$C$157,3,0)*(M7)/1000*0.24),"0")+IF(AND(F7="MEDIA",P7="oui",G7&gt;0,H7&lt;0,Q7="MODULE CARRÉ"),(VLOOKUP(G7,COÛTS!$A$1:$C$157,3,0)*(M7*(N7+240)/1000*O7/1000)*3)+(VLOOKUP(G7,COÛTS!$A$1:$C$157,3,0)*(M7)/1000*0.24),"0")+IF(AND(F7="MEDIA",H7&lt;0,P7="oui",G7&gt;0,Q7="RECTO (Type Chaussette)"),(VLOOKUP(G7,COÛTS!$A$1:$C$157,3,0)*(M7*(N7+60)/1000*O7/1000))))</f>
        <v>28.5</v>
      </c>
      <c r="AA7" s="6">
        <f>IF(R7="OUI",0,IF(AND(H7&gt;0,I7="OUI"),(VLOOKUP(H7,COÛTS!$A$1:$C$157,3,0)*(M7*N7/1000*O7/1000)),0))</f>
        <v>0</v>
      </c>
      <c r="AB7" s="6">
        <f t="shared" si="3"/>
        <v>0</v>
      </c>
      <c r="AC7" s="7">
        <f t="shared" si="4"/>
        <v>0</v>
      </c>
      <c r="AD7" s="6">
        <f t="shared" si="5"/>
        <v>0</v>
      </c>
      <c r="AE7" s="6">
        <f t="shared" si="6"/>
        <v>0</v>
      </c>
      <c r="AF7" s="6">
        <f>IF(R7="OUI",0,(IF(AND(P7="oui",Q7="RECTO (Type Chaussette, Simple Face)",SEMAINE!M9&lt;=2000),((COÛTS!$C$115*2*O7*SEMAINE!M7/1000)+(COÛTS!$C$109*O7*SEMAINE!M7/1000)+(COÛTS!$C$107*O7*SEMAINE!M7/1000)),"0")+(IF(AND(P7="oui",Q7="RECTO (Type Chaussette, Simple Face)",SEMAINE!M7&gt;2001,SEMAINE!M7&lt;=4000),((COÛTS!$C$114*2*O7)),"0"))+(IF(AND(P7="oui",Q7="RECTO (Type Chaussette, Simple Face)",SEMAINE!M7&gt;=4001,SEMAINE!M7&lt;=6000),((COÛTS!$C$114*4*O7)),"0"))+(IF(AND(P7="oui",Q7="RECTO (Type Chaussette, Simple Face)",SEMAINE!M7&gt;=6001,SEMAINE!M7&lt;=8000),((COÛTS!$C$114*6*O7)),"0"))+(IF(AND(P7="oui",Q7="RECTO (Type Chaussette, Simple Face)",SEMAINE!M7&gt;=8001,SEMAINE!M7&lt;=10000),((COÛTS!$C$114*8*O7)),0))))</f>
        <v>0</v>
      </c>
      <c r="AG7" s="6">
        <f>IF(R7="OUI",0,(IF(AND(F7="MEDIA",G7="NON TISSÉ (Type Drop)",P7="oui",Q7="RECTO (Type Chaussette)",SEMAINE!M10&lt;=2000),((COÛTS!$C$115*2*O7*SEMAINE!M7/1000)+(COÛTS!$C$109*O7*SEMAINE!M7/1000)+(COÛTS!$C$107*O7*SEMAINE!M7/1000)),"0")+(IF(AND(F7="MEDIA",P7="oui",Q7="RECTO (Type Chaussette)",SEMAINE!M7&gt;2001,SEMAINE!M7&lt;=4000),((COÛTS!$C$114*2*O7)),"0"))+(IF(AND(F7="MEDIA",P7="oui",Q7="RECTO (Type Chaussette)",SEMAINE!M7&gt;=4001,SEMAINE!M7&lt;=6000),((COÛTS!$C$114*4*O7)),"0"))+(IF(AND(F7="MEDIA",P7="oui",Q7="RECTO (Type Chaussette)",SEMAINE!M7&gt;=6001,SEMAINE!M7&lt;=8000),((COÛTS!$C$114*6*O7)),"0"))+(IF(AND(F7="MEDIA",P7="oui",Q7="RECTO (Type Chaussette)",SEMAINE!M7&gt;=8001,SEMAINE!M7&lt;=10000),((COÛTS!$C$114*8*O7)),0))))</f>
        <v>0</v>
      </c>
      <c r="AH7" s="6">
        <f>IF(R7="OUI",0,(IF(AND(F7="MEDIA",G7="NON TISSÉ (Type Drop)",P7="oui",Q7="RECTO/VERSO (Type Deux Simple Face)"),((COÛTS!$C$115*4*O7*SEMAINE!M7/1000)+(COÛTS!$C$110*O7*4)+(COÛTS!$C$107*O7*SEMAINE!M7/1000)),"0")+(IF(AND(F7="MEDIA",P7="oui",Q7="RECTO/VERSO (Type Deux Simple Face)",SEMAINE!M7&gt;2001,SEMAINE!M7&lt;=4000),((COÛTS!$C$114*2*O7)),"0"))+(IF(AND(F7="MEDIA",P7="oui",Q7="RECTO/VERSO (Type Deux Simple Face)",SEMAINE!M7&gt;=4001,SEMAINE!M7&lt;=6000),((COÛTS!$C$114*4*O7)),"0"))+(IF(AND(F7="MEDIA",P7="oui",Q7="RECTO/VERSO (Type Deux Simple Face)",SEMAINE!M7&gt;=6001,SEMAINE!M7&lt;=8000),((COÛTS!$C$114*6*O7)),"0"))+(IF(AND(F7="MEDIA",P7="oui",Q7="RECTO/VERSO (Type Deux Simple Face)",SEMAINE!M7&gt;=8001,SEMAINE!M7&lt;=10000),((COÛTS!$C$114*8*O7)),0))))</f>
        <v>0</v>
      </c>
      <c r="AI7" s="6">
        <f>IF(R7="OUI",0,(IF(AND(F7="MEDIA",G7="NON TISSÉ (Type Drop)",P7="oui",Q7="MODULE TRIANGULAIRE"),((COÛTS!$C$115*6*O7*SEMAINE!M7/1000)+(COÛTS!$C$112*O7*6)+(COÛTS!$C$107*O7*3)),"0")+(IF(AND(F7="MEDIA",P7="oui",Q7="MODULE TRIANGULAIRE",SEMAINE!M7&gt;2001,SEMAINE!M7&lt;=4000),((COÛTS!$C$114*2*O7*3)),"0"))+(IF(AND(F7="MEDIA",P7="oui",Q7="MODULE TRIANGULAIRE",SEMAINE!M7&gt;=4001,SEMAINE!M7&lt;=6000),((COÛTS!$C$114*4*O7*3)),"0"))+(IF(AND(F7="MEDIA",P7="oui",Q7="MODULE TRIANGULAIRE",SEMAINE!M7&gt;=6001,SEMAINE!M7&lt;=8000),((COÛTS!$C$114*6*O7*3)),"0"))+(IF(AND(F7="MEDIA",P7="oui",Q7="MODULE TRIANGULAIRE",SEMAINE!M7&gt;=8001,SEMAINE!M7&lt;=10000),((COÛTS!$C$114*8*O7*3)),0))))</f>
        <v>0</v>
      </c>
      <c r="AJ7" s="6">
        <f>IF(OR(R7="OUI",H7&gt;0),0,(IF(AND(F7="MEDIA",G7="NON TISSÉ (Type Drop)",P7="oui",Q7="MODULE CARRÉ"),((COÛTS!$C$115*8*O7*SEMAINE!M7/1000)+(COÛTS!$C$111*O7*8)+(COÛTS!$C$107*O7*4)),"0")+IF(AND(F7="MEDIA",G7="BÂCHE FRONTLIT 450gr (Type Bâche M1)",P7="oui",Q7="MODULE CARRÉ"),((COÛTS!$C$115*8*O7*SEMAINE!M7/1000)+(COÛTS!$C$111*O7*8)+(COÛTS!$C$107*O7*4)),"0")+(IF(AND(F7="MEDIA",P7="oui",Q7="MODULE CARRÉ",SEMAINE!M7&gt;2001,SEMAINE!M7&lt;=4000),((COÛTS!$C$114*2*O7*4)),"0"))+(IF(AND(F7="MEDIA",P7="oui",Q7="MODULE CARRÉ",SEMAINE!M7&gt;=4001,SEMAINE!M7&lt;=6000),((COÛTS!$C$114*4*O7*4)),"0"))+(IF(AND(F7="MEDIA",P7="oui",Q7="MODULE CARRÉ",SEMAINE!M7&gt;=6001,SEMAINE!M7&lt;=8000),((COÛTS!$C$114*6*O7*4)),"0"))+(IF(AND(F7="MEDIA",P7="oui",Q7="MODULE CARRÉ",SEMAINE!M7&gt;=8001,SEMAINE!M7&lt;=10000),((COÛTS!$C$114*8*O7*4)),"0"))))</f>
        <v>0</v>
      </c>
      <c r="AK7" s="38">
        <f>IF(Y7&gt;0,(VLOOKUP(Y7,DATA!$AB$2:$AC$102,2,0)),1)</f>
        <v>1</v>
      </c>
      <c r="AL7" s="53">
        <f t="shared" si="7"/>
        <v>0</v>
      </c>
    </row>
    <row r="8" spans="2:38" ht="25.05" customHeight="1" x14ac:dyDescent="0.25">
      <c r="B8" s="43" t="str">
        <f>COUNTIF($D$3:D8,D8)&amp;T_Semaine[[#This Row],[N°AFFAIRE]]</f>
        <v>2148 18 54</v>
      </c>
      <c r="C8" s="50" t="s">
        <v>223</v>
      </c>
      <c r="D8" s="50" t="s">
        <v>221</v>
      </c>
      <c r="E8" s="50">
        <v>2</v>
      </c>
      <c r="F8" s="50" t="s">
        <v>205</v>
      </c>
      <c r="G8" s="50" t="s">
        <v>125</v>
      </c>
      <c r="H8" s="50"/>
      <c r="I8" s="50"/>
      <c r="J8" s="50"/>
      <c r="K8" s="50"/>
      <c r="L8" s="50"/>
      <c r="M8" s="91">
        <v>1000</v>
      </c>
      <c r="N8" s="91">
        <v>800</v>
      </c>
      <c r="O8" s="50">
        <v>1</v>
      </c>
      <c r="P8" s="50"/>
      <c r="Q8" s="50"/>
      <c r="R8" s="50"/>
      <c r="S8" s="50"/>
      <c r="T8" s="95">
        <f t="shared" si="0"/>
        <v>0.8</v>
      </c>
      <c r="U8" s="36">
        <f t="shared" si="1"/>
        <v>22.400000000000002</v>
      </c>
      <c r="V8" s="43"/>
      <c r="W8" s="43"/>
      <c r="X8" s="6">
        <f t="shared" si="2"/>
        <v>22.400000000000002</v>
      </c>
      <c r="Y8" s="55"/>
      <c r="Z8" s="6">
        <f>(IF(R8="OUI",0,IF(AND(F8="MEDIA",G8&gt;0,O8&gt;0),(VLOOKUP(G8,COÛTS!$A$1:$C$157,3,0)*(M8*N8/1000*O8/1000)),0)+IF(AND(G8&gt;0,F8="HEURE"),(VLOOKUP(G8,COÛTS!$A$1:$C$157,3,0)*(O8)),0))+IF(AND(G8&gt;0,F8="DIVERS"),(VLOOKUP(G8,COÛTS!$A$1:$C$157,3,0)*(O8)),0)+IF(AND(G8&gt;0,F8="VEHICULE"),(VLOOKUP(G8,COÛTS!$A$1:$C$157,3,0)*(O8)),0)+IF(AND(G8&gt;0,F8="FACONNAGE"),(VLOOKUP(G8,COÛTS!$A$1:$C$157,3,0)*(O8)),0)+IF(AND(G8&gt;0,F8="ACCESSOIRES"),(VLOOKUP(G8,COÛTS!$A$1:$C$157,3,0)*(O8)),0)+IF(AND(F8="TRANSPORT",G8&gt;0),(VLOOKUP(G8,COÛTS!$A$1:$C$157,3,0)*(O8)),0)+IF(AND(F8="PRODUITS",G8="KIT COMPLET HABILLAGE CLOISON MODULAIRE (mL)"),(VLOOKUP(G8,COÛTS!$A$1:$C$157,3,0)*(M8/1000*O8)),0)+IF(AND(F8="MEDIA",H8&lt;0,G8&gt;0,P8="oui",Q8="RECTO/VERSO (Type Deux Simple Face)"),(VLOOKUP(G8,COÛTS!$A$1:$C$157,3,0)*(M8*(N8+480)/1000*O8/1000)),"0")+IF(AND(F8="MEDIA",H8&lt;0,G8&gt;0,P8="oui",Q8="MODULE TRIANGULAIRE"),(VLOOKUP(G8,COÛTS!$A$1:$C$157,3,0)*(M8*(N8+240)/1000*O8/1000)*2)+(VLOOKUP(G8,COÛTS!$A$1:$C$157,3,0)*(M8)/1000*0.24),"0")+IF(AND(F8="MEDIA",P8="oui",G8&gt;0,H8&lt;0,Q8="MODULE CARRÉ"),(VLOOKUP(G8,COÛTS!$A$1:$C$157,3,0)*(M8*(N8+240)/1000*O8/1000)*3)+(VLOOKUP(G8,COÛTS!$A$1:$C$157,3,0)*(M8)/1000*0.24),"0")+IF(AND(F8="MEDIA",H8&lt;0,P8="oui",G8&gt;0,Q8="RECTO (Type Chaussette)"),(VLOOKUP(G8,COÛTS!$A$1:$C$157,3,0)*(M8*(N8+60)/1000*O8/1000))))</f>
        <v>22.400000000000002</v>
      </c>
      <c r="AA8" s="6">
        <f>IF(R8="OUI",0,IF(AND(H8&gt;0,I8="OUI"),(VLOOKUP(H8,COÛTS!$A$1:$C$157,3,0)*(M8*N8/1000*O8/1000)),0))</f>
        <v>0</v>
      </c>
      <c r="AB8" s="6">
        <f t="shared" si="3"/>
        <v>0</v>
      </c>
      <c r="AC8" s="7">
        <f t="shared" si="4"/>
        <v>0</v>
      </c>
      <c r="AD8" s="6">
        <f t="shared" si="5"/>
        <v>0</v>
      </c>
      <c r="AE8" s="6">
        <f t="shared" si="6"/>
        <v>0</v>
      </c>
      <c r="AF8" s="6">
        <f>IF(R8="OUI",0,(IF(AND(P8="oui",Q8="RECTO (Type Chaussette, Simple Face)",SEMAINE!M10&lt;=2000),((COÛTS!$C$115*2*O8*SEMAINE!M8/1000)+(COÛTS!$C$109*O8*SEMAINE!M8/1000)+(COÛTS!$C$107*O8*SEMAINE!M8/1000)),"0")+(IF(AND(P8="oui",Q8="RECTO (Type Chaussette, Simple Face)",SEMAINE!M8&gt;2001,SEMAINE!M8&lt;=4000),((COÛTS!$C$114*2*O8)),"0"))+(IF(AND(P8="oui",Q8="RECTO (Type Chaussette, Simple Face)",SEMAINE!M8&gt;=4001,SEMAINE!M8&lt;=6000),((COÛTS!$C$114*4*O8)),"0"))+(IF(AND(P8="oui",Q8="RECTO (Type Chaussette, Simple Face)",SEMAINE!M8&gt;=6001,SEMAINE!M8&lt;=8000),((COÛTS!$C$114*6*O8)),"0"))+(IF(AND(P8="oui",Q8="RECTO (Type Chaussette, Simple Face)",SEMAINE!M8&gt;=8001,SEMAINE!M8&lt;=10000),((COÛTS!$C$114*8*O8)),0))))</f>
        <v>0</v>
      </c>
      <c r="AG8" s="6">
        <f>IF(R8="OUI",0,(IF(AND(F8="MEDIA",G8="NON TISSÉ (Type Drop)",P8="oui",Q8="RECTO (Type Chaussette)",SEMAINE!M11&lt;=2000),((COÛTS!$C$115*2*O8*SEMAINE!M8/1000)+(COÛTS!$C$109*O8*SEMAINE!M8/1000)+(COÛTS!$C$107*O8*SEMAINE!M8/1000)),"0")+(IF(AND(F8="MEDIA",P8="oui",Q8="RECTO (Type Chaussette)",SEMAINE!M8&gt;2001,SEMAINE!M8&lt;=4000),((COÛTS!$C$114*2*O8)),"0"))+(IF(AND(F8="MEDIA",P8="oui",Q8="RECTO (Type Chaussette)",SEMAINE!M8&gt;=4001,SEMAINE!M8&lt;=6000),((COÛTS!$C$114*4*O8)),"0"))+(IF(AND(F8="MEDIA",P8="oui",Q8="RECTO (Type Chaussette)",SEMAINE!M8&gt;=6001,SEMAINE!M8&lt;=8000),((COÛTS!$C$114*6*O8)),"0"))+(IF(AND(F8="MEDIA",P8="oui",Q8="RECTO (Type Chaussette)",SEMAINE!M8&gt;=8001,SEMAINE!M8&lt;=10000),((COÛTS!$C$114*8*O8)),0))))</f>
        <v>0</v>
      </c>
      <c r="AH8" s="6">
        <f>IF(R8="OUI",0,(IF(AND(F8="MEDIA",G8="NON TISSÉ (Type Drop)",P8="oui",Q8="RECTO/VERSO (Type Deux Simple Face)"),((COÛTS!$C$115*4*O8*SEMAINE!M8/1000)+(COÛTS!$C$110*O8*4)+(COÛTS!$C$107*O8*SEMAINE!M8/1000)),"0")+(IF(AND(F8="MEDIA",P8="oui",Q8="RECTO/VERSO (Type Deux Simple Face)",SEMAINE!M8&gt;2001,SEMAINE!M8&lt;=4000),((COÛTS!$C$114*2*O8)),"0"))+(IF(AND(F8="MEDIA",P8="oui",Q8="RECTO/VERSO (Type Deux Simple Face)",SEMAINE!M8&gt;=4001,SEMAINE!M8&lt;=6000),((COÛTS!$C$114*4*O8)),"0"))+(IF(AND(F8="MEDIA",P8="oui",Q8="RECTO/VERSO (Type Deux Simple Face)",SEMAINE!M8&gt;=6001,SEMAINE!M8&lt;=8000),((COÛTS!$C$114*6*O8)),"0"))+(IF(AND(F8="MEDIA",P8="oui",Q8="RECTO/VERSO (Type Deux Simple Face)",SEMAINE!M8&gt;=8001,SEMAINE!M8&lt;=10000),((COÛTS!$C$114*8*O8)),0))))</f>
        <v>0</v>
      </c>
      <c r="AI8" s="6">
        <f>IF(R8="OUI",0,(IF(AND(F8="MEDIA",G8="NON TISSÉ (Type Drop)",P8="oui",Q8="MODULE TRIANGULAIRE"),((COÛTS!$C$115*6*O8*SEMAINE!M8/1000)+(COÛTS!$C$112*O8*6)+(COÛTS!$C$107*O8*3)),"0")+(IF(AND(F8="MEDIA",P8="oui",Q8="MODULE TRIANGULAIRE",SEMAINE!M8&gt;2001,SEMAINE!M8&lt;=4000),((COÛTS!$C$114*2*O8*3)),"0"))+(IF(AND(F8="MEDIA",P8="oui",Q8="MODULE TRIANGULAIRE",SEMAINE!M8&gt;=4001,SEMAINE!M8&lt;=6000),((COÛTS!$C$114*4*O8*3)),"0"))+(IF(AND(F8="MEDIA",P8="oui",Q8="MODULE TRIANGULAIRE",SEMAINE!M8&gt;=6001,SEMAINE!M8&lt;=8000),((COÛTS!$C$114*6*O8*3)),"0"))+(IF(AND(F8="MEDIA",P8="oui",Q8="MODULE TRIANGULAIRE",SEMAINE!M8&gt;=8001,SEMAINE!M8&lt;=10000),((COÛTS!$C$114*8*O8*3)),0))))</f>
        <v>0</v>
      </c>
      <c r="AJ8" s="6">
        <f>IF(OR(R8="OUI",H8&gt;0),0,(IF(AND(F8="MEDIA",G8="NON TISSÉ (Type Drop)",P8="oui",Q8="MODULE CARRÉ"),((COÛTS!$C$115*8*O8*SEMAINE!M8/1000)+(COÛTS!$C$111*O8*8)+(COÛTS!$C$107*O8*4)),"0")+IF(AND(F8="MEDIA",G8="BÂCHE FRONTLIT 450gr (Type Bâche M1)",P8="oui",Q8="MODULE CARRÉ"),((COÛTS!$C$115*8*O8*SEMAINE!M8/1000)+(COÛTS!$C$111*O8*8)+(COÛTS!$C$107*O8*4)),"0")+(IF(AND(F8="MEDIA",P8="oui",Q8="MODULE CARRÉ",SEMAINE!M8&gt;2001,SEMAINE!M8&lt;=4000),((COÛTS!$C$114*2*O8*4)),"0"))+(IF(AND(F8="MEDIA",P8="oui",Q8="MODULE CARRÉ",SEMAINE!M8&gt;=4001,SEMAINE!M8&lt;=6000),((COÛTS!$C$114*4*O8*4)),"0"))+(IF(AND(F8="MEDIA",P8="oui",Q8="MODULE CARRÉ",SEMAINE!M8&gt;=6001,SEMAINE!M8&lt;=8000),((COÛTS!$C$114*6*O8*4)),"0"))+(IF(AND(F8="MEDIA",P8="oui",Q8="MODULE CARRÉ",SEMAINE!M8&gt;=8001,SEMAINE!M8&lt;=10000),((COÛTS!$C$114*8*O8*4)),"0"))))</f>
        <v>0</v>
      </c>
      <c r="AK8" s="38">
        <f>IF(Y8&gt;0,(VLOOKUP(Y8,DATA!$AB$2:$AC$102,2,0)),1)</f>
        <v>1</v>
      </c>
      <c r="AL8" s="53">
        <f t="shared" si="7"/>
        <v>0</v>
      </c>
    </row>
    <row r="9" spans="2:38" ht="25.05" customHeight="1" x14ac:dyDescent="0.25">
      <c r="B9" s="43" t="str">
        <f>COUNTIF($D$3:D9,D9)&amp;T_Semaine[[#This Row],[N°AFFAIRE]]</f>
        <v>3148 18 54</v>
      </c>
      <c r="C9" s="50" t="s">
        <v>223</v>
      </c>
      <c r="D9" s="50" t="s">
        <v>221</v>
      </c>
      <c r="E9" s="50">
        <v>3</v>
      </c>
      <c r="F9" s="50" t="s">
        <v>205</v>
      </c>
      <c r="G9" s="50" t="s">
        <v>113</v>
      </c>
      <c r="H9" s="50"/>
      <c r="I9" s="50"/>
      <c r="J9" s="50"/>
      <c r="K9" s="50"/>
      <c r="L9" s="50"/>
      <c r="M9" s="91">
        <v>1000</v>
      </c>
      <c r="N9" s="91">
        <v>450</v>
      </c>
      <c r="O9" s="50">
        <v>8</v>
      </c>
      <c r="P9" s="50"/>
      <c r="Q9" s="50"/>
      <c r="R9" s="50"/>
      <c r="S9" s="50"/>
      <c r="T9" s="95">
        <f t="shared" si="0"/>
        <v>3.6</v>
      </c>
      <c r="U9" s="36">
        <f t="shared" si="1"/>
        <v>136.80000000000001</v>
      </c>
      <c r="V9" s="43"/>
      <c r="W9" s="43"/>
      <c r="X9" s="6">
        <f t="shared" si="2"/>
        <v>136.80000000000001</v>
      </c>
      <c r="Y9" s="55"/>
      <c r="Z9" s="6">
        <f>(IF(R9="OUI",0,IF(AND(F9="MEDIA",G9&gt;0,O9&gt;0),(VLOOKUP(G9,COÛTS!$A$1:$C$157,3,0)*(M9*N9/1000*O9/1000)),0)+IF(AND(G9&gt;0,F9="HEURE"),(VLOOKUP(G9,COÛTS!$A$1:$C$157,3,0)*(O9)),0))+IF(AND(G9&gt;0,F9="DIVERS"),(VLOOKUP(G9,COÛTS!$A$1:$C$157,3,0)*(O9)),0)+IF(AND(G9&gt;0,F9="VEHICULE"),(VLOOKUP(G9,COÛTS!$A$1:$C$157,3,0)*(O9)),0)+IF(AND(G9&gt;0,F9="FACONNAGE"),(VLOOKUP(G9,COÛTS!$A$1:$C$157,3,0)*(O9)),0)+IF(AND(G9&gt;0,F9="ACCESSOIRES"),(VLOOKUP(G9,COÛTS!$A$1:$C$157,3,0)*(O9)),0)+IF(AND(F9="TRANSPORT",G9&gt;0),(VLOOKUP(G9,COÛTS!$A$1:$C$157,3,0)*(O9)),0)+IF(AND(F9="PRODUITS",G9="KIT COMPLET HABILLAGE CLOISON MODULAIRE (mL)"),(VLOOKUP(G9,COÛTS!$A$1:$C$157,3,0)*(M9/1000*O9)),0)+IF(AND(F9="MEDIA",H9&lt;0,G9&gt;0,P9="oui",Q9="RECTO/VERSO (Type Deux Simple Face)"),(VLOOKUP(G9,COÛTS!$A$1:$C$157,3,0)*(M9*(N9+480)/1000*O9/1000)),"0")+IF(AND(F9="MEDIA",H9&lt;0,G9&gt;0,P9="oui",Q9="MODULE TRIANGULAIRE"),(VLOOKUP(G9,COÛTS!$A$1:$C$157,3,0)*(M9*(N9+240)/1000*O9/1000)*2)+(VLOOKUP(G9,COÛTS!$A$1:$C$157,3,0)*(M9)/1000*0.24),"0")+IF(AND(F9="MEDIA",P9="oui",G9&gt;0,H9&lt;0,Q9="MODULE CARRÉ"),(VLOOKUP(G9,COÛTS!$A$1:$C$157,3,0)*(M9*(N9+240)/1000*O9/1000)*3)+(VLOOKUP(G9,COÛTS!$A$1:$C$157,3,0)*(M9)/1000*0.24),"0")+IF(AND(F9="MEDIA",H9&lt;0,P9="oui",G9&gt;0,Q9="RECTO (Type Chaussette)"),(VLOOKUP(G9,COÛTS!$A$1:$C$157,3,0)*(M9*(N9+60)/1000*O9/1000))))</f>
        <v>136.80000000000001</v>
      </c>
      <c r="AA9" s="6">
        <f>IF(R9="OUI",0,IF(AND(H9&gt;0,I9="OUI"),(VLOOKUP(H9,COÛTS!$A$1:$C$157,3,0)*(M9*N9/1000*O9/1000)),0))</f>
        <v>0</v>
      </c>
      <c r="AB9" s="6">
        <f t="shared" si="3"/>
        <v>0</v>
      </c>
      <c r="AC9" s="7">
        <f t="shared" si="4"/>
        <v>0</v>
      </c>
      <c r="AD9" s="6">
        <f t="shared" si="5"/>
        <v>0</v>
      </c>
      <c r="AE9" s="6">
        <f t="shared" si="6"/>
        <v>0</v>
      </c>
      <c r="AF9" s="6">
        <f>IF(R9="OUI",0,(IF(AND(P9="oui",Q9="RECTO (Type Chaussette, Simple Face)",SEMAINE!M11&lt;=2000),((COÛTS!$C$115*2*O9*SEMAINE!M9/1000)+(COÛTS!$C$109*O9*SEMAINE!M9/1000)+(COÛTS!$C$107*O9*SEMAINE!M9/1000)),"0")+(IF(AND(P9="oui",Q9="RECTO (Type Chaussette, Simple Face)",SEMAINE!M9&gt;2001,SEMAINE!M9&lt;=4000),((COÛTS!$C$114*2*O9)),"0"))+(IF(AND(P9="oui",Q9="RECTO (Type Chaussette, Simple Face)",SEMAINE!M9&gt;=4001,SEMAINE!M9&lt;=6000),((COÛTS!$C$114*4*O9)),"0"))+(IF(AND(P9="oui",Q9="RECTO (Type Chaussette, Simple Face)",SEMAINE!M9&gt;=6001,SEMAINE!M9&lt;=8000),((COÛTS!$C$114*6*O9)),"0"))+(IF(AND(P9="oui",Q9="RECTO (Type Chaussette, Simple Face)",SEMAINE!M9&gt;=8001,SEMAINE!M9&lt;=10000),((COÛTS!$C$114*8*O9)),0))))</f>
        <v>0</v>
      </c>
      <c r="AG9" s="6">
        <f>IF(R9="OUI",0,(IF(AND(F9="MEDIA",G9="NON TISSÉ (Type Drop)",P9="oui",Q9="RECTO (Type Chaussette)",SEMAINE!M12&lt;=2000),((COÛTS!$C$115*2*O9*SEMAINE!M9/1000)+(COÛTS!$C$109*O9*SEMAINE!M9/1000)+(COÛTS!$C$107*O9*SEMAINE!M9/1000)),"0")+(IF(AND(F9="MEDIA",P9="oui",Q9="RECTO (Type Chaussette)",SEMAINE!M9&gt;2001,SEMAINE!M9&lt;=4000),((COÛTS!$C$114*2*O9)),"0"))+(IF(AND(F9="MEDIA",P9="oui",Q9="RECTO (Type Chaussette)",SEMAINE!M9&gt;=4001,SEMAINE!M9&lt;=6000),((COÛTS!$C$114*4*O9)),"0"))+(IF(AND(F9="MEDIA",P9="oui",Q9="RECTO (Type Chaussette)",SEMAINE!M9&gt;=6001,SEMAINE!M9&lt;=8000),((COÛTS!$C$114*6*O9)),"0"))+(IF(AND(F9="MEDIA",P9="oui",Q9="RECTO (Type Chaussette)",SEMAINE!M9&gt;=8001,SEMAINE!M9&lt;=10000),((COÛTS!$C$114*8*O9)),0))))</f>
        <v>0</v>
      </c>
      <c r="AH9" s="6">
        <f>IF(R9="OUI",0,(IF(AND(F9="MEDIA",G9="NON TISSÉ (Type Drop)",P9="oui",Q9="RECTO/VERSO (Type Deux Simple Face)"),((COÛTS!$C$115*4*O9*SEMAINE!M9/1000)+(COÛTS!$C$110*O9*4)+(COÛTS!$C$107*O9*SEMAINE!M9/1000)),"0")+(IF(AND(F9="MEDIA",P9="oui",Q9="RECTO/VERSO (Type Deux Simple Face)",SEMAINE!M9&gt;2001,SEMAINE!M9&lt;=4000),((COÛTS!$C$114*2*O9)),"0"))+(IF(AND(F9="MEDIA",P9="oui",Q9="RECTO/VERSO (Type Deux Simple Face)",SEMAINE!M9&gt;=4001,SEMAINE!M9&lt;=6000),((COÛTS!$C$114*4*O9)),"0"))+(IF(AND(F9="MEDIA",P9="oui",Q9="RECTO/VERSO (Type Deux Simple Face)",SEMAINE!M9&gt;=6001,SEMAINE!M9&lt;=8000),((COÛTS!$C$114*6*O9)),"0"))+(IF(AND(F9="MEDIA",P9="oui",Q9="RECTO/VERSO (Type Deux Simple Face)",SEMAINE!M9&gt;=8001,SEMAINE!M9&lt;=10000),((COÛTS!$C$114*8*O9)),0))))</f>
        <v>0</v>
      </c>
      <c r="AI9" s="6">
        <f>IF(R9="OUI",0,(IF(AND(F9="MEDIA",G9="NON TISSÉ (Type Drop)",P9="oui",Q9="MODULE TRIANGULAIRE"),((COÛTS!$C$115*6*O9*SEMAINE!M9/1000)+(COÛTS!$C$112*O9*6)+(COÛTS!$C$107*O9*3)),"0")+(IF(AND(F9="MEDIA",P9="oui",Q9="MODULE TRIANGULAIRE",SEMAINE!M9&gt;2001,SEMAINE!M9&lt;=4000),((COÛTS!$C$114*2*O9*3)),"0"))+(IF(AND(F9="MEDIA",P9="oui",Q9="MODULE TRIANGULAIRE",SEMAINE!M9&gt;=4001,SEMAINE!M9&lt;=6000),((COÛTS!$C$114*4*O9*3)),"0"))+(IF(AND(F9="MEDIA",P9="oui",Q9="MODULE TRIANGULAIRE",SEMAINE!M9&gt;=6001,SEMAINE!M9&lt;=8000),((COÛTS!$C$114*6*O9*3)),"0"))+(IF(AND(F9="MEDIA",P9="oui",Q9="MODULE TRIANGULAIRE",SEMAINE!M9&gt;=8001,SEMAINE!M9&lt;=10000),((COÛTS!$C$114*8*O9*3)),0))))</f>
        <v>0</v>
      </c>
      <c r="AJ9" s="6">
        <f>IF(OR(R9="OUI",H9&gt;0),0,(IF(AND(F9="MEDIA",G9="NON TISSÉ (Type Drop)",P9="oui",Q9="MODULE CARRÉ"),((COÛTS!$C$115*8*O9*SEMAINE!M9/1000)+(COÛTS!$C$111*O9*8)+(COÛTS!$C$107*O9*4)),"0")+IF(AND(F9="MEDIA",G9="BÂCHE FRONTLIT 450gr (Type Bâche M1)",P9="oui",Q9="MODULE CARRÉ"),((COÛTS!$C$115*8*O9*SEMAINE!M9/1000)+(COÛTS!$C$111*O9*8)+(COÛTS!$C$107*O9*4)),"0")+(IF(AND(F9="MEDIA",P9="oui",Q9="MODULE CARRÉ",SEMAINE!M9&gt;2001,SEMAINE!M9&lt;=4000),((COÛTS!$C$114*2*O9*4)),"0"))+(IF(AND(F9="MEDIA",P9="oui",Q9="MODULE CARRÉ",SEMAINE!M9&gt;=4001,SEMAINE!M9&lt;=6000),((COÛTS!$C$114*4*O9*4)),"0"))+(IF(AND(F9="MEDIA",P9="oui",Q9="MODULE CARRÉ",SEMAINE!M9&gt;=6001,SEMAINE!M9&lt;=8000),((COÛTS!$C$114*6*O9*4)),"0"))+(IF(AND(F9="MEDIA",P9="oui",Q9="MODULE CARRÉ",SEMAINE!M9&gt;=8001,SEMAINE!M9&lt;=10000),((COÛTS!$C$114*8*O9*4)),"0"))))</f>
        <v>0</v>
      </c>
      <c r="AK9" s="38">
        <f>IF(Y9&gt;0,(VLOOKUP(Y9,DATA!$AB$2:$AC$102,2,0)),1)</f>
        <v>1</v>
      </c>
      <c r="AL9" s="53">
        <f t="shared" si="7"/>
        <v>0</v>
      </c>
    </row>
    <row r="10" spans="2:38" ht="25.05" customHeight="1" x14ac:dyDescent="0.25">
      <c r="B10" s="43" t="str">
        <f>COUNTIF($D$3:D10,D10)&amp;T_Semaine[[#This Row],[N°AFFAIRE]]</f>
        <v>4148 18 54</v>
      </c>
      <c r="C10" s="50" t="s">
        <v>223</v>
      </c>
      <c r="D10" s="50" t="s">
        <v>221</v>
      </c>
      <c r="E10" s="50">
        <v>4</v>
      </c>
      <c r="F10" s="50" t="s">
        <v>205</v>
      </c>
      <c r="G10" s="50" t="s">
        <v>212</v>
      </c>
      <c r="H10" s="50"/>
      <c r="I10" s="50"/>
      <c r="J10" s="50"/>
      <c r="K10" s="50"/>
      <c r="L10" s="50"/>
      <c r="M10" s="91">
        <v>8000</v>
      </c>
      <c r="N10" s="91">
        <v>5000</v>
      </c>
      <c r="O10" s="50">
        <v>1</v>
      </c>
      <c r="P10" s="50"/>
      <c r="Q10" s="50"/>
      <c r="R10" s="50"/>
      <c r="S10" s="50"/>
      <c r="T10" s="95">
        <f t="shared" si="0"/>
        <v>40</v>
      </c>
      <c r="U10" s="36">
        <f t="shared" si="1"/>
        <v>1400</v>
      </c>
      <c r="V10" s="43"/>
      <c r="W10" s="43"/>
      <c r="X10" s="6">
        <f t="shared" si="2"/>
        <v>1400</v>
      </c>
      <c r="Y10" s="55"/>
      <c r="Z10" s="6">
        <f>(IF(R10="OUI",0,IF(AND(F10="MEDIA",G10&gt;0,O10&gt;0),(VLOOKUP(G10,COÛTS!$A$1:$C$157,3,0)*(M10*N10/1000*O10/1000)),0)+IF(AND(G10&gt;0,F10="HEURE"),(VLOOKUP(G10,COÛTS!$A$1:$C$157,3,0)*(O10)),0))+IF(AND(G10&gt;0,F10="DIVERS"),(VLOOKUP(G10,COÛTS!$A$1:$C$157,3,0)*(O10)),0)+IF(AND(G10&gt;0,F10="VEHICULE"),(VLOOKUP(G10,COÛTS!$A$1:$C$157,3,0)*(O10)),0)+IF(AND(G10&gt;0,F10="FACONNAGE"),(VLOOKUP(G10,COÛTS!$A$1:$C$157,3,0)*(O10)),0)+IF(AND(G10&gt;0,F10="ACCESSOIRES"),(VLOOKUP(G10,COÛTS!$A$1:$C$157,3,0)*(O10)),0)+IF(AND(F10="TRANSPORT",G10&gt;0),(VLOOKUP(G10,COÛTS!$A$1:$C$157,3,0)*(O10)),0)+IF(AND(F10="PRODUITS",G10="KIT COMPLET HABILLAGE CLOISON MODULAIRE (mL)"),(VLOOKUP(G10,COÛTS!$A$1:$C$157,3,0)*(M10/1000*O10)),0)+IF(AND(F10="MEDIA",H10&lt;0,G10&gt;0,P10="oui",Q10="RECTO/VERSO (Type Deux Simple Face)"),(VLOOKUP(G10,COÛTS!$A$1:$C$157,3,0)*(M10*(N10+480)/1000*O10/1000)),"0")+IF(AND(F10="MEDIA",H10&lt;0,G10&gt;0,P10="oui",Q10="MODULE TRIANGULAIRE"),(VLOOKUP(G10,COÛTS!$A$1:$C$157,3,0)*(M10*(N10+240)/1000*O10/1000)*2)+(VLOOKUP(G10,COÛTS!$A$1:$C$157,3,0)*(M10)/1000*0.24),"0")+IF(AND(F10="MEDIA",P10="oui",G10&gt;0,H10&lt;0,Q10="MODULE CARRÉ"),(VLOOKUP(G10,COÛTS!$A$1:$C$157,3,0)*(M10*(N10+240)/1000*O10/1000)*3)+(VLOOKUP(G10,COÛTS!$A$1:$C$157,3,0)*(M10)/1000*0.24),"0")+IF(AND(F10="MEDIA",H10&lt;0,P10="oui",G10&gt;0,Q10="RECTO (Type Chaussette)"),(VLOOKUP(G10,COÛTS!$A$1:$C$157,3,0)*(M10*(N10+60)/1000*O10/1000))))</f>
        <v>1400</v>
      </c>
      <c r="AA10" s="6">
        <f>IF(R10="OUI",0,IF(AND(H10&gt;0,I10="OUI"),(VLOOKUP(H10,COÛTS!$A$1:$C$157,3,0)*(M10*N10/1000*O10/1000)),0))</f>
        <v>0</v>
      </c>
      <c r="AB10" s="6">
        <f t="shared" si="3"/>
        <v>0</v>
      </c>
      <c r="AC10" s="7">
        <f t="shared" si="4"/>
        <v>0</v>
      </c>
      <c r="AD10" s="6">
        <f t="shared" si="5"/>
        <v>0</v>
      </c>
      <c r="AE10" s="6">
        <f t="shared" si="6"/>
        <v>0</v>
      </c>
      <c r="AF10" s="6">
        <f>IF(R10="OUI",0,(IF(AND(P10="oui",Q10="RECTO (Type Chaussette, Simple Face)",SEMAINE!M12&lt;=2000),((COÛTS!$C$115*2*O10*SEMAINE!M10/1000)+(COÛTS!$C$109*O10*SEMAINE!M10/1000)+(COÛTS!$C$107*O10*SEMAINE!M10/1000)),"0")+(IF(AND(P10="oui",Q10="RECTO (Type Chaussette, Simple Face)",SEMAINE!M10&gt;2001,SEMAINE!M10&lt;=4000),((COÛTS!$C$114*2*O10)),"0"))+(IF(AND(P10="oui",Q10="RECTO (Type Chaussette, Simple Face)",SEMAINE!M10&gt;=4001,SEMAINE!M10&lt;=6000),((COÛTS!$C$114*4*O10)),"0"))+(IF(AND(P10="oui",Q10="RECTO (Type Chaussette, Simple Face)",SEMAINE!M10&gt;=6001,SEMAINE!M10&lt;=8000),((COÛTS!$C$114*6*O10)),"0"))+(IF(AND(P10="oui",Q10="RECTO (Type Chaussette, Simple Face)",SEMAINE!M10&gt;=8001,SEMAINE!M10&lt;=10000),((COÛTS!$C$114*8*O10)),0))))</f>
        <v>0</v>
      </c>
      <c r="AG10" s="6">
        <f>IF(R10="OUI",0,(IF(AND(F10="MEDIA",G10="NON TISSÉ (Type Drop)",P10="oui",Q10="RECTO (Type Chaussette)",SEMAINE!M13&lt;=2000),((COÛTS!$C$115*2*O10*SEMAINE!M10/1000)+(COÛTS!$C$109*O10*SEMAINE!M10/1000)+(COÛTS!$C$107*O10*SEMAINE!M10/1000)),"0")+(IF(AND(F10="MEDIA",P10="oui",Q10="RECTO (Type Chaussette)",SEMAINE!M10&gt;2001,SEMAINE!M10&lt;=4000),((COÛTS!$C$114*2*O10)),"0"))+(IF(AND(F10="MEDIA",P10="oui",Q10="RECTO (Type Chaussette)",SEMAINE!M10&gt;=4001,SEMAINE!M10&lt;=6000),((COÛTS!$C$114*4*O10)),"0"))+(IF(AND(F10="MEDIA",P10="oui",Q10="RECTO (Type Chaussette)",SEMAINE!M10&gt;=6001,SEMAINE!M10&lt;=8000),((COÛTS!$C$114*6*O10)),"0"))+(IF(AND(F10="MEDIA",P10="oui",Q10="RECTO (Type Chaussette)",SEMAINE!M10&gt;=8001,SEMAINE!M10&lt;=10000),((COÛTS!$C$114*8*O10)),0))))</f>
        <v>0</v>
      </c>
      <c r="AH10" s="6">
        <f>IF(R10="OUI",0,(IF(AND(F10="MEDIA",G10="NON TISSÉ (Type Drop)",P10="oui",Q10="RECTO/VERSO (Type Deux Simple Face)"),((COÛTS!$C$115*4*O10*SEMAINE!M10/1000)+(COÛTS!$C$110*O10*4)+(COÛTS!$C$107*O10*SEMAINE!M10/1000)),"0")+(IF(AND(F10="MEDIA",P10="oui",Q10="RECTO/VERSO (Type Deux Simple Face)",SEMAINE!M10&gt;2001,SEMAINE!M10&lt;=4000),((COÛTS!$C$114*2*O10)),"0"))+(IF(AND(F10="MEDIA",P10="oui",Q10="RECTO/VERSO (Type Deux Simple Face)",SEMAINE!M10&gt;=4001,SEMAINE!M10&lt;=6000),((COÛTS!$C$114*4*O10)),"0"))+(IF(AND(F10="MEDIA",P10="oui",Q10="RECTO/VERSO (Type Deux Simple Face)",SEMAINE!M10&gt;=6001,SEMAINE!M10&lt;=8000),((COÛTS!$C$114*6*O10)),"0"))+(IF(AND(F10="MEDIA",P10="oui",Q10="RECTO/VERSO (Type Deux Simple Face)",SEMAINE!M10&gt;=8001,SEMAINE!M10&lt;=10000),((COÛTS!$C$114*8*O10)),0))))</f>
        <v>0</v>
      </c>
      <c r="AI10" s="6">
        <f>IF(R10="OUI",0,(IF(AND(F10="MEDIA",G10="NON TISSÉ (Type Drop)",P10="oui",Q10="MODULE TRIANGULAIRE"),((COÛTS!$C$115*6*O10*SEMAINE!M10/1000)+(COÛTS!$C$112*O10*6)+(COÛTS!$C$107*O10*3)),"0")+(IF(AND(F10="MEDIA",P10="oui",Q10="MODULE TRIANGULAIRE",SEMAINE!M10&gt;2001,SEMAINE!M10&lt;=4000),((COÛTS!$C$114*2*O10*3)),"0"))+(IF(AND(F10="MEDIA",P10="oui",Q10="MODULE TRIANGULAIRE",SEMAINE!M10&gt;=4001,SEMAINE!M10&lt;=6000),((COÛTS!$C$114*4*O10*3)),"0"))+(IF(AND(F10="MEDIA",P10="oui",Q10="MODULE TRIANGULAIRE",SEMAINE!M10&gt;=6001,SEMAINE!M10&lt;=8000),((COÛTS!$C$114*6*O10*3)),"0"))+(IF(AND(F10="MEDIA",P10="oui",Q10="MODULE TRIANGULAIRE",SEMAINE!M10&gt;=8001,SEMAINE!M10&lt;=10000),((COÛTS!$C$114*8*O10*3)),0))))</f>
        <v>0</v>
      </c>
      <c r="AJ10" s="6">
        <f>IF(OR(R10="OUI",H10&gt;0),0,(IF(AND(F10="MEDIA",G10="NON TISSÉ (Type Drop)",P10="oui",Q10="MODULE CARRÉ"),((COÛTS!$C$115*8*O10*SEMAINE!M10/1000)+(COÛTS!$C$111*O10*8)+(COÛTS!$C$107*O10*4)),"0")+IF(AND(F10="MEDIA",G10="BÂCHE FRONTLIT 450gr (Type Bâche M1)",P10="oui",Q10="MODULE CARRÉ"),((COÛTS!$C$115*8*O10*SEMAINE!M10/1000)+(COÛTS!$C$111*O10*8)+(COÛTS!$C$107*O10*4)),"0")+(IF(AND(F10="MEDIA",P10="oui",Q10="MODULE CARRÉ",SEMAINE!M10&gt;2001,SEMAINE!M10&lt;=4000),((COÛTS!$C$114*2*O10*4)),"0"))+(IF(AND(F10="MEDIA",P10="oui",Q10="MODULE CARRÉ",SEMAINE!M10&gt;=4001,SEMAINE!M10&lt;=6000),((COÛTS!$C$114*4*O10*4)),"0"))+(IF(AND(F10="MEDIA",P10="oui",Q10="MODULE CARRÉ",SEMAINE!M10&gt;=6001,SEMAINE!M10&lt;=8000),((COÛTS!$C$114*6*O10*4)),"0"))+(IF(AND(F10="MEDIA",P10="oui",Q10="MODULE CARRÉ",SEMAINE!M10&gt;=8001,SEMAINE!M10&lt;=10000),((COÛTS!$C$114*8*O10*4)),"0"))))</f>
        <v>0</v>
      </c>
      <c r="AK10" s="38">
        <f>IF(Y10&gt;0,(VLOOKUP(Y10,DATA!$AB$2:$AC$102,2,0)),1)</f>
        <v>1</v>
      </c>
      <c r="AL10" s="53">
        <f t="shared" si="7"/>
        <v>0</v>
      </c>
    </row>
    <row r="11" spans="2:38" ht="25.05" customHeight="1" x14ac:dyDescent="0.25">
      <c r="B11" s="43" t="str">
        <f>COUNTIF($D$3:D11,D11)&amp;T_Semaine[[#This Row],[N°AFFAIRE]]</f>
        <v>5148 18 54</v>
      </c>
      <c r="C11" s="50" t="s">
        <v>223</v>
      </c>
      <c r="D11" s="50" t="s">
        <v>221</v>
      </c>
      <c r="E11" s="50">
        <v>5</v>
      </c>
      <c r="F11" s="50" t="s">
        <v>205</v>
      </c>
      <c r="G11" s="50" t="s">
        <v>156</v>
      </c>
      <c r="H11" s="50"/>
      <c r="I11" s="50"/>
      <c r="J11" s="50"/>
      <c r="K11" s="50"/>
      <c r="L11" s="50"/>
      <c r="M11" s="91">
        <v>9000</v>
      </c>
      <c r="N11" s="91">
        <v>2000</v>
      </c>
      <c r="O11" s="50">
        <v>1</v>
      </c>
      <c r="P11" s="50"/>
      <c r="Q11" s="50"/>
      <c r="R11" s="50"/>
      <c r="S11" s="50"/>
      <c r="T11" s="95">
        <f t="shared" si="0"/>
        <v>18</v>
      </c>
      <c r="U11" s="36">
        <f t="shared" si="1"/>
        <v>0</v>
      </c>
      <c r="V11" s="43"/>
      <c r="W11" s="43"/>
      <c r="X11" s="6">
        <f t="shared" si="2"/>
        <v>0</v>
      </c>
      <c r="Y11" s="55"/>
      <c r="Z11" s="6">
        <f>(IF(R11="OUI",0,IF(AND(F11="MEDIA",G11&gt;0,O11&gt;0),(VLOOKUP(G11,COÛTS!$A$1:$C$157,3,0)*(M11*N11/1000*O11/1000)),0)+IF(AND(G11&gt;0,F11="HEURE"),(VLOOKUP(G11,COÛTS!$A$1:$C$157,3,0)*(O11)),0))+IF(AND(G11&gt;0,F11="DIVERS"),(VLOOKUP(G11,COÛTS!$A$1:$C$157,3,0)*(O11)),0)+IF(AND(G11&gt;0,F11="VEHICULE"),(VLOOKUP(G11,COÛTS!$A$1:$C$157,3,0)*(O11)),0)+IF(AND(G11&gt;0,F11="FACONNAGE"),(VLOOKUP(G11,COÛTS!$A$1:$C$157,3,0)*(O11)),0)+IF(AND(G11&gt;0,F11="ACCESSOIRES"),(VLOOKUP(G11,COÛTS!$A$1:$C$157,3,0)*(O11)),0)+IF(AND(F11="TRANSPORT",G11&gt;0),(VLOOKUP(G11,COÛTS!$A$1:$C$157,3,0)*(O11)),0)+IF(AND(F11="PRODUITS",G11="KIT COMPLET HABILLAGE CLOISON MODULAIRE (mL)"),(VLOOKUP(G11,COÛTS!$A$1:$C$157,3,0)*(M11/1000*O11)),0)+IF(AND(F11="MEDIA",H11&lt;0,G11&gt;0,P11="oui",Q11="RECTO/VERSO (Type Deux Simple Face)"),(VLOOKUP(G11,COÛTS!$A$1:$C$157,3,0)*(M11*(N11+480)/1000*O11/1000)),"0")+IF(AND(F11="MEDIA",H11&lt;0,G11&gt;0,P11="oui",Q11="MODULE TRIANGULAIRE"),(VLOOKUP(G11,COÛTS!$A$1:$C$157,3,0)*(M11*(N11+240)/1000*O11/1000)*2)+(VLOOKUP(G11,COÛTS!$A$1:$C$157,3,0)*(M11)/1000*0.24),"0")+IF(AND(F11="MEDIA",P11="oui",G11&gt;0,H11&lt;0,Q11="MODULE CARRÉ"),(VLOOKUP(G11,COÛTS!$A$1:$C$157,3,0)*(M11*(N11+240)/1000*O11/1000)*3)+(VLOOKUP(G11,COÛTS!$A$1:$C$157,3,0)*(M11)/1000*0.24),"0")+IF(AND(F11="MEDIA",H11&lt;0,P11="oui",G11&gt;0,Q11="RECTO (Type Chaussette)"),(VLOOKUP(G11,COÛTS!$A$1:$C$157,3,0)*(M11*(N11+60)/1000*O11/1000))))</f>
        <v>0</v>
      </c>
      <c r="AA11" s="6">
        <f>IF(R11="OUI",0,IF(AND(H11&gt;0,I11="OUI"),(VLOOKUP(H11,COÛTS!$A$1:$C$157,3,0)*(M11*N11/1000*O11/1000)),0))</f>
        <v>0</v>
      </c>
      <c r="AB11" s="6">
        <f t="shared" si="3"/>
        <v>0</v>
      </c>
      <c r="AC11" s="7">
        <f t="shared" si="4"/>
        <v>0</v>
      </c>
      <c r="AD11" s="6">
        <f t="shared" si="5"/>
        <v>0</v>
      </c>
      <c r="AE11" s="6">
        <f t="shared" si="6"/>
        <v>0</v>
      </c>
      <c r="AF11" s="6">
        <f>IF(R11="OUI",0,(IF(AND(P11="oui",Q11="RECTO (Type Chaussette, Simple Face)",SEMAINE!M13&lt;=2000),((COÛTS!$C$115*2*O11*SEMAINE!M11/1000)+(COÛTS!$C$109*O11*SEMAINE!M11/1000)+(COÛTS!$C$107*O11*SEMAINE!M11/1000)),"0")+(IF(AND(P11="oui",Q11="RECTO (Type Chaussette, Simple Face)",SEMAINE!M11&gt;2001,SEMAINE!M11&lt;=4000),((COÛTS!$C$114*2*O11)),"0"))+(IF(AND(P11="oui",Q11="RECTO (Type Chaussette, Simple Face)",SEMAINE!M11&gt;=4001,SEMAINE!M11&lt;=6000),((COÛTS!$C$114*4*O11)),"0"))+(IF(AND(P11="oui",Q11="RECTO (Type Chaussette, Simple Face)",SEMAINE!M11&gt;=6001,SEMAINE!M11&lt;=8000),((COÛTS!$C$114*6*O11)),"0"))+(IF(AND(P11="oui",Q11="RECTO (Type Chaussette, Simple Face)",SEMAINE!M11&gt;=8001,SEMAINE!M11&lt;=10000),((COÛTS!$C$114*8*O11)),0))))</f>
        <v>0</v>
      </c>
      <c r="AG11" s="6">
        <f>IF(R11="OUI",0,(IF(AND(F11="MEDIA",G11="NON TISSÉ (Type Drop)",P11="oui",Q11="RECTO (Type Chaussette)",SEMAINE!M14&lt;=2000),((COÛTS!$C$115*2*O11*SEMAINE!M11/1000)+(COÛTS!$C$109*O11*SEMAINE!M11/1000)+(COÛTS!$C$107*O11*SEMAINE!M11/1000)),"0")+(IF(AND(F11="MEDIA",P11="oui",Q11="RECTO (Type Chaussette)",SEMAINE!M11&gt;2001,SEMAINE!M11&lt;=4000),((COÛTS!$C$114*2*O11)),"0"))+(IF(AND(F11="MEDIA",P11="oui",Q11="RECTO (Type Chaussette)",SEMAINE!M11&gt;=4001,SEMAINE!M11&lt;=6000),((COÛTS!$C$114*4*O11)),"0"))+(IF(AND(F11="MEDIA",P11="oui",Q11="RECTO (Type Chaussette)",SEMAINE!M11&gt;=6001,SEMAINE!M11&lt;=8000),((COÛTS!$C$114*6*O11)),"0"))+(IF(AND(F11="MEDIA",P11="oui",Q11="RECTO (Type Chaussette)",SEMAINE!M11&gt;=8001,SEMAINE!M11&lt;=10000),((COÛTS!$C$114*8*O11)),0))))</f>
        <v>0</v>
      </c>
      <c r="AH11" s="6">
        <f>IF(R11="OUI",0,(IF(AND(F11="MEDIA",G11="NON TISSÉ (Type Drop)",P11="oui",Q11="RECTO/VERSO (Type Deux Simple Face)"),((COÛTS!$C$115*4*O11*SEMAINE!M11/1000)+(COÛTS!$C$110*O11*4)+(COÛTS!$C$107*O11*SEMAINE!M11/1000)),"0")+(IF(AND(F11="MEDIA",P11="oui",Q11="RECTO/VERSO (Type Deux Simple Face)",SEMAINE!M11&gt;2001,SEMAINE!M11&lt;=4000),((COÛTS!$C$114*2*O11)),"0"))+(IF(AND(F11="MEDIA",P11="oui",Q11="RECTO/VERSO (Type Deux Simple Face)",SEMAINE!M11&gt;=4001,SEMAINE!M11&lt;=6000),((COÛTS!$C$114*4*O11)),"0"))+(IF(AND(F11="MEDIA",P11="oui",Q11="RECTO/VERSO (Type Deux Simple Face)",SEMAINE!M11&gt;=6001,SEMAINE!M11&lt;=8000),((COÛTS!$C$114*6*O11)),"0"))+(IF(AND(F11="MEDIA",P11="oui",Q11="RECTO/VERSO (Type Deux Simple Face)",SEMAINE!M11&gt;=8001,SEMAINE!M11&lt;=10000),((COÛTS!$C$114*8*O11)),0))))</f>
        <v>0</v>
      </c>
      <c r="AI11" s="6">
        <f>IF(R11="OUI",0,(IF(AND(F11="MEDIA",G11="NON TISSÉ (Type Drop)",P11="oui",Q11="MODULE TRIANGULAIRE"),((COÛTS!$C$115*6*O11*SEMAINE!M11/1000)+(COÛTS!$C$112*O11*6)+(COÛTS!$C$107*O11*3)),"0")+(IF(AND(F11="MEDIA",P11="oui",Q11="MODULE TRIANGULAIRE",SEMAINE!M11&gt;2001,SEMAINE!M11&lt;=4000),((COÛTS!$C$114*2*O11*3)),"0"))+(IF(AND(F11="MEDIA",P11="oui",Q11="MODULE TRIANGULAIRE",SEMAINE!M11&gt;=4001,SEMAINE!M11&lt;=6000),((COÛTS!$C$114*4*O11*3)),"0"))+(IF(AND(F11="MEDIA",P11="oui",Q11="MODULE TRIANGULAIRE",SEMAINE!M11&gt;=6001,SEMAINE!M11&lt;=8000),((COÛTS!$C$114*6*O11*3)),"0"))+(IF(AND(F11="MEDIA",P11="oui",Q11="MODULE TRIANGULAIRE",SEMAINE!M11&gt;=8001,SEMAINE!M11&lt;=10000),((COÛTS!$C$114*8*O11*3)),0))))</f>
        <v>0</v>
      </c>
      <c r="AJ11" s="6">
        <f>IF(OR(R11="OUI",H11&gt;0),0,(IF(AND(F11="MEDIA",G11="NON TISSÉ (Type Drop)",P11="oui",Q11="MODULE CARRÉ"),((COÛTS!$C$115*8*O11*SEMAINE!M11/1000)+(COÛTS!$C$111*O11*8)+(COÛTS!$C$107*O11*4)),"0")+IF(AND(F11="MEDIA",G11="BÂCHE FRONTLIT 450gr (Type Bâche M1)",P11="oui",Q11="MODULE CARRÉ"),((COÛTS!$C$115*8*O11*SEMAINE!M11/1000)+(COÛTS!$C$111*O11*8)+(COÛTS!$C$107*O11*4)),"0")+(IF(AND(F11="MEDIA",P11="oui",Q11="MODULE CARRÉ",SEMAINE!M11&gt;2001,SEMAINE!M11&lt;=4000),((COÛTS!$C$114*2*O11*4)),"0"))+(IF(AND(F11="MEDIA",P11="oui",Q11="MODULE CARRÉ",SEMAINE!M11&gt;=4001,SEMAINE!M11&lt;=6000),((COÛTS!$C$114*4*O11*4)),"0"))+(IF(AND(F11="MEDIA",P11="oui",Q11="MODULE CARRÉ",SEMAINE!M11&gt;=6001,SEMAINE!M11&lt;=8000),((COÛTS!$C$114*6*O11*4)),"0"))+(IF(AND(F11="MEDIA",P11="oui",Q11="MODULE CARRÉ",SEMAINE!M11&gt;=8001,SEMAINE!M11&lt;=10000),((COÛTS!$C$114*8*O11*4)),"0"))))</f>
        <v>0</v>
      </c>
      <c r="AK11" s="38">
        <f>IF(Y11&gt;0,(VLOOKUP(Y11,DATA!$AB$2:$AC$102,2,0)),1)</f>
        <v>1</v>
      </c>
      <c r="AL11" s="53">
        <f t="shared" si="7"/>
        <v>0</v>
      </c>
    </row>
    <row r="12" spans="2:38" ht="25.05" customHeight="1" x14ac:dyDescent="0.25">
      <c r="B12" s="43" t="str">
        <f>COUNTIF($D$3:D12,D12)&amp;T_Semaine[[#This Row],[N°AFFAIRE]]</f>
        <v>6148 18 54</v>
      </c>
      <c r="C12" s="50" t="s">
        <v>223</v>
      </c>
      <c r="D12" s="50" t="s">
        <v>221</v>
      </c>
      <c r="E12" s="50">
        <v>6</v>
      </c>
      <c r="F12" s="50" t="s">
        <v>205</v>
      </c>
      <c r="G12" s="50" t="s">
        <v>214</v>
      </c>
      <c r="H12" s="50"/>
      <c r="I12" s="50"/>
      <c r="J12" s="50"/>
      <c r="K12" s="50"/>
      <c r="L12" s="50"/>
      <c r="M12" s="91">
        <v>500</v>
      </c>
      <c r="N12" s="91">
        <v>500</v>
      </c>
      <c r="O12" s="50">
        <v>9</v>
      </c>
      <c r="P12" s="50"/>
      <c r="Q12" s="50"/>
      <c r="R12" s="50"/>
      <c r="S12" s="50"/>
      <c r="T12" s="95">
        <f t="shared" si="0"/>
        <v>2.25</v>
      </c>
      <c r="U12" s="36">
        <f t="shared" si="1"/>
        <v>0</v>
      </c>
      <c r="V12" s="43"/>
      <c r="W12" s="43"/>
      <c r="X12" s="6">
        <f t="shared" si="2"/>
        <v>0</v>
      </c>
      <c r="Y12" s="55"/>
      <c r="Z12" s="6">
        <f>(IF(R12="OUI",0,IF(AND(F12="MEDIA",G12&gt;0,O12&gt;0),(VLOOKUP(G12,COÛTS!$A$1:$C$157,3,0)*(M12*N12/1000*O12/1000)),0)+IF(AND(G12&gt;0,F12="HEURE"),(VLOOKUP(G12,COÛTS!$A$1:$C$157,3,0)*(O12)),0))+IF(AND(G12&gt;0,F12="DIVERS"),(VLOOKUP(G12,COÛTS!$A$1:$C$157,3,0)*(O12)),0)+IF(AND(G12&gt;0,F12="VEHICULE"),(VLOOKUP(G12,COÛTS!$A$1:$C$157,3,0)*(O12)),0)+IF(AND(G12&gt;0,F12="FACONNAGE"),(VLOOKUP(G12,COÛTS!$A$1:$C$157,3,0)*(O12)),0)+IF(AND(G12&gt;0,F12="ACCESSOIRES"),(VLOOKUP(G12,COÛTS!$A$1:$C$157,3,0)*(O12)),0)+IF(AND(F12="TRANSPORT",G12&gt;0),(VLOOKUP(G12,COÛTS!$A$1:$C$157,3,0)*(O12)),0)+IF(AND(F12="PRODUITS",G12="KIT COMPLET HABILLAGE CLOISON MODULAIRE (mL)"),(VLOOKUP(G12,COÛTS!$A$1:$C$157,3,0)*(M12/1000*O12)),0)+IF(AND(F12="MEDIA",H12&lt;0,G12&gt;0,P12="oui",Q12="RECTO/VERSO (Type Deux Simple Face)"),(VLOOKUP(G12,COÛTS!$A$1:$C$157,3,0)*(M12*(N12+480)/1000*O12/1000)),"0")+IF(AND(F12="MEDIA",H12&lt;0,G12&gt;0,P12="oui",Q12="MODULE TRIANGULAIRE"),(VLOOKUP(G12,COÛTS!$A$1:$C$157,3,0)*(M12*(N12+240)/1000*O12/1000)*2)+(VLOOKUP(G12,COÛTS!$A$1:$C$157,3,0)*(M12)/1000*0.24),"0")+IF(AND(F12="MEDIA",P12="oui",G12&gt;0,H12&lt;0,Q12="MODULE CARRÉ"),(VLOOKUP(G12,COÛTS!$A$1:$C$157,3,0)*(M12*(N12+240)/1000*O12/1000)*3)+(VLOOKUP(G12,COÛTS!$A$1:$C$157,3,0)*(M12)/1000*0.24),"0")+IF(AND(F12="MEDIA",H12&lt;0,P12="oui",G12&gt;0,Q12="RECTO (Type Chaussette)"),(VLOOKUP(G12,COÛTS!$A$1:$C$157,3,0)*(M12*(N12+60)/1000*O12/1000))))</f>
        <v>0</v>
      </c>
      <c r="AA12" s="6">
        <f>IF(R12="OUI",0,IF(AND(H12&gt;0,I12="OUI"),(VLOOKUP(H12,COÛTS!$A$1:$C$157,3,0)*(M12*N12/1000*O12/1000)),0))</f>
        <v>0</v>
      </c>
      <c r="AB12" s="6">
        <f t="shared" si="3"/>
        <v>0</v>
      </c>
      <c r="AC12" s="7">
        <f t="shared" si="4"/>
        <v>0</v>
      </c>
      <c r="AD12" s="6">
        <f t="shared" si="5"/>
        <v>0</v>
      </c>
      <c r="AE12" s="6">
        <f t="shared" si="6"/>
        <v>0</v>
      </c>
      <c r="AF12" s="6">
        <f>IF(R12="OUI",0,(IF(AND(P12="oui",Q12="RECTO (Type Chaussette, Simple Face)",SEMAINE!M14&lt;=2000),((COÛTS!$C$115*2*O12*SEMAINE!M12/1000)+(COÛTS!$C$109*O12*SEMAINE!M12/1000)+(COÛTS!$C$107*O12*SEMAINE!M12/1000)),"0")+(IF(AND(P12="oui",Q12="RECTO (Type Chaussette, Simple Face)",SEMAINE!M12&gt;2001,SEMAINE!M12&lt;=4000),((COÛTS!$C$114*2*O12)),"0"))+(IF(AND(P12="oui",Q12="RECTO (Type Chaussette, Simple Face)",SEMAINE!M12&gt;=4001,SEMAINE!M12&lt;=6000),((COÛTS!$C$114*4*O12)),"0"))+(IF(AND(P12="oui",Q12="RECTO (Type Chaussette, Simple Face)",SEMAINE!M12&gt;=6001,SEMAINE!M12&lt;=8000),((COÛTS!$C$114*6*O12)),"0"))+(IF(AND(P12="oui",Q12="RECTO (Type Chaussette, Simple Face)",SEMAINE!M12&gt;=8001,SEMAINE!M12&lt;=10000),((COÛTS!$C$114*8*O12)),0))))</f>
        <v>0</v>
      </c>
      <c r="AG12" s="6">
        <f>IF(R12="OUI",0,(IF(AND(F12="MEDIA",G12="NON TISSÉ (Type Drop)",P12="oui",Q12="RECTO (Type Chaussette)",SEMAINE!M15&lt;=2000),((COÛTS!$C$115*2*O12*SEMAINE!M12/1000)+(COÛTS!$C$109*O12*SEMAINE!M12/1000)+(COÛTS!$C$107*O12*SEMAINE!M12/1000)),"0")+(IF(AND(F12="MEDIA",P12="oui",Q12="RECTO (Type Chaussette)",SEMAINE!M12&gt;2001,SEMAINE!M12&lt;=4000),((COÛTS!$C$114*2*O12)),"0"))+(IF(AND(F12="MEDIA",P12="oui",Q12="RECTO (Type Chaussette)",SEMAINE!M12&gt;=4001,SEMAINE!M12&lt;=6000),((COÛTS!$C$114*4*O12)),"0"))+(IF(AND(F12="MEDIA",P12="oui",Q12="RECTO (Type Chaussette)",SEMAINE!M12&gt;=6001,SEMAINE!M12&lt;=8000),((COÛTS!$C$114*6*O12)),"0"))+(IF(AND(F12="MEDIA",P12="oui",Q12="RECTO (Type Chaussette)",SEMAINE!M12&gt;=8001,SEMAINE!M12&lt;=10000),((COÛTS!$C$114*8*O12)),0))))</f>
        <v>0</v>
      </c>
      <c r="AH12" s="6">
        <f>IF(R12="OUI",0,(IF(AND(F12="MEDIA",G12="NON TISSÉ (Type Drop)",P12="oui",Q12="RECTO/VERSO (Type Deux Simple Face)"),((COÛTS!$C$115*4*O12*SEMAINE!M12/1000)+(COÛTS!$C$110*O12*4)+(COÛTS!$C$107*O12*SEMAINE!M12/1000)),"0")+(IF(AND(F12="MEDIA",P12="oui",Q12="RECTO/VERSO (Type Deux Simple Face)",SEMAINE!M12&gt;2001,SEMAINE!M12&lt;=4000),((COÛTS!$C$114*2*O12)),"0"))+(IF(AND(F12="MEDIA",P12="oui",Q12="RECTO/VERSO (Type Deux Simple Face)",SEMAINE!M12&gt;=4001,SEMAINE!M12&lt;=6000),((COÛTS!$C$114*4*O12)),"0"))+(IF(AND(F12="MEDIA",P12="oui",Q12="RECTO/VERSO (Type Deux Simple Face)",SEMAINE!M12&gt;=6001,SEMAINE!M12&lt;=8000),((COÛTS!$C$114*6*O12)),"0"))+(IF(AND(F12="MEDIA",P12="oui",Q12="RECTO/VERSO (Type Deux Simple Face)",SEMAINE!M12&gt;=8001,SEMAINE!M12&lt;=10000),((COÛTS!$C$114*8*O12)),0))))</f>
        <v>0</v>
      </c>
      <c r="AI12" s="6">
        <f>IF(R12="OUI",0,(IF(AND(F12="MEDIA",G12="NON TISSÉ (Type Drop)",P12="oui",Q12="MODULE TRIANGULAIRE"),((COÛTS!$C$115*6*O12*SEMAINE!M12/1000)+(COÛTS!$C$112*O12*6)+(COÛTS!$C$107*O12*3)),"0")+(IF(AND(F12="MEDIA",P12="oui",Q12="MODULE TRIANGULAIRE",SEMAINE!M12&gt;2001,SEMAINE!M12&lt;=4000),((COÛTS!$C$114*2*O12*3)),"0"))+(IF(AND(F12="MEDIA",P12="oui",Q12="MODULE TRIANGULAIRE",SEMAINE!M12&gt;=4001,SEMAINE!M12&lt;=6000),((COÛTS!$C$114*4*O12*3)),"0"))+(IF(AND(F12="MEDIA",P12="oui",Q12="MODULE TRIANGULAIRE",SEMAINE!M12&gt;=6001,SEMAINE!M12&lt;=8000),((COÛTS!$C$114*6*O12*3)),"0"))+(IF(AND(F12="MEDIA",P12="oui",Q12="MODULE TRIANGULAIRE",SEMAINE!M12&gt;=8001,SEMAINE!M12&lt;=10000),((COÛTS!$C$114*8*O12*3)),0))))</f>
        <v>0</v>
      </c>
      <c r="AJ12" s="6">
        <f>IF(OR(R12="OUI",H12&gt;0),0,(IF(AND(F12="MEDIA",G12="NON TISSÉ (Type Drop)",P12="oui",Q12="MODULE CARRÉ"),((COÛTS!$C$115*8*O12*SEMAINE!M12/1000)+(COÛTS!$C$111*O12*8)+(COÛTS!$C$107*O12*4)),"0")+IF(AND(F12="MEDIA",G12="BÂCHE FRONTLIT 450gr (Type Bâche M1)",P12="oui",Q12="MODULE CARRÉ"),((COÛTS!$C$115*8*O12*SEMAINE!M12/1000)+(COÛTS!$C$111*O12*8)+(COÛTS!$C$107*O12*4)),"0")+(IF(AND(F12="MEDIA",P12="oui",Q12="MODULE CARRÉ",SEMAINE!M12&gt;2001,SEMAINE!M12&lt;=4000),((COÛTS!$C$114*2*O12*4)),"0"))+(IF(AND(F12="MEDIA",P12="oui",Q12="MODULE CARRÉ",SEMAINE!M12&gt;=4001,SEMAINE!M12&lt;=6000),((COÛTS!$C$114*4*O12*4)),"0"))+(IF(AND(F12="MEDIA",P12="oui",Q12="MODULE CARRÉ",SEMAINE!M12&gt;=6001,SEMAINE!M12&lt;=8000),((COÛTS!$C$114*6*O12*4)),"0"))+(IF(AND(F12="MEDIA",P12="oui",Q12="MODULE CARRÉ",SEMAINE!M12&gt;=8001,SEMAINE!M12&lt;=10000),((COÛTS!$C$114*8*O12*4)),"0"))))</f>
        <v>0</v>
      </c>
      <c r="AK12" s="38">
        <f>IF(Y12&gt;0,(VLOOKUP(Y12,DATA!$AB$2:$AC$102,2,0)),1)</f>
        <v>1</v>
      </c>
      <c r="AL12" s="53">
        <f t="shared" si="7"/>
        <v>0</v>
      </c>
    </row>
    <row r="13" spans="2:38" ht="25.05" customHeight="1" x14ac:dyDescent="0.25">
      <c r="B13" s="43" t="str">
        <f>COUNTIF($D$3:D13,D13)&amp;T_Semaine[[#This Row],[N°AFFAIRE]]</f>
        <v>7148 18 54</v>
      </c>
      <c r="C13" s="50" t="s">
        <v>223</v>
      </c>
      <c r="D13" s="50" t="s">
        <v>221</v>
      </c>
      <c r="E13" s="50">
        <v>7</v>
      </c>
      <c r="F13" s="50" t="s">
        <v>205</v>
      </c>
      <c r="G13" s="50" t="s">
        <v>161</v>
      </c>
      <c r="H13" s="50"/>
      <c r="I13" s="50"/>
      <c r="J13" s="50"/>
      <c r="K13" s="50"/>
      <c r="L13" s="50"/>
      <c r="M13" s="91">
        <v>670</v>
      </c>
      <c r="N13" s="91">
        <v>670</v>
      </c>
      <c r="O13" s="50">
        <v>10</v>
      </c>
      <c r="P13" s="50"/>
      <c r="Q13" s="50"/>
      <c r="R13" s="50"/>
      <c r="S13" s="50"/>
      <c r="T13" s="95">
        <f t="shared" si="0"/>
        <v>4.4889999999999999</v>
      </c>
      <c r="U13" s="36">
        <f t="shared" si="1"/>
        <v>89.78</v>
      </c>
      <c r="V13" s="43"/>
      <c r="W13" s="43"/>
      <c r="X13" s="6">
        <f t="shared" si="2"/>
        <v>89.78</v>
      </c>
      <c r="Y13" s="55"/>
      <c r="Z13" s="6">
        <f>(IF(R13="OUI",0,IF(AND(F13="MEDIA",G13&gt;0,O13&gt;0),(VLOOKUP(G13,COÛTS!$A$1:$C$157,3,0)*(M13*N13/1000*O13/1000)),0)+IF(AND(G13&gt;0,F13="HEURE"),(VLOOKUP(G13,COÛTS!$A$1:$C$157,3,0)*(O13)),0))+IF(AND(G13&gt;0,F13="DIVERS"),(VLOOKUP(G13,COÛTS!$A$1:$C$157,3,0)*(O13)),0)+IF(AND(G13&gt;0,F13="VEHICULE"),(VLOOKUP(G13,COÛTS!$A$1:$C$157,3,0)*(O13)),0)+IF(AND(G13&gt;0,F13="FACONNAGE"),(VLOOKUP(G13,COÛTS!$A$1:$C$157,3,0)*(O13)),0)+IF(AND(G13&gt;0,F13="ACCESSOIRES"),(VLOOKUP(G13,COÛTS!$A$1:$C$157,3,0)*(O13)),0)+IF(AND(F13="TRANSPORT",G13&gt;0),(VLOOKUP(G13,COÛTS!$A$1:$C$157,3,0)*(O13)),0)+IF(AND(F13="PRODUITS",G13="KIT COMPLET HABILLAGE CLOISON MODULAIRE (mL)"),(VLOOKUP(G13,COÛTS!$A$1:$C$157,3,0)*(M13/1000*O13)),0)+IF(AND(F13="MEDIA",H13&lt;0,G13&gt;0,P13="oui",Q13="RECTO/VERSO (Type Deux Simple Face)"),(VLOOKUP(G13,COÛTS!$A$1:$C$157,3,0)*(M13*(N13+480)/1000*O13/1000)),"0")+IF(AND(F13="MEDIA",H13&lt;0,G13&gt;0,P13="oui",Q13="MODULE TRIANGULAIRE"),(VLOOKUP(G13,COÛTS!$A$1:$C$157,3,0)*(M13*(N13+240)/1000*O13/1000)*2)+(VLOOKUP(G13,COÛTS!$A$1:$C$157,3,0)*(M13)/1000*0.24),"0")+IF(AND(F13="MEDIA",P13="oui",G13&gt;0,H13&lt;0,Q13="MODULE CARRÉ"),(VLOOKUP(G13,COÛTS!$A$1:$C$157,3,0)*(M13*(N13+240)/1000*O13/1000)*3)+(VLOOKUP(G13,COÛTS!$A$1:$C$157,3,0)*(M13)/1000*0.24),"0")+IF(AND(F13="MEDIA",H13&lt;0,P13="oui",G13&gt;0,Q13="RECTO (Type Chaussette)"),(VLOOKUP(G13,COÛTS!$A$1:$C$157,3,0)*(M13*(N13+60)/1000*O13/1000))))</f>
        <v>89.78</v>
      </c>
      <c r="AA13" s="6">
        <f>IF(R13="OUI",0,IF(AND(H13&gt;0,I13="OUI"),(VLOOKUP(H13,COÛTS!$A$1:$C$157,3,0)*(M13*N13/1000*O13/1000)),0))</f>
        <v>0</v>
      </c>
      <c r="AB13" s="6">
        <f t="shared" si="3"/>
        <v>0</v>
      </c>
      <c r="AC13" s="7">
        <f t="shared" si="4"/>
        <v>0</v>
      </c>
      <c r="AD13" s="6">
        <f t="shared" si="5"/>
        <v>0</v>
      </c>
      <c r="AE13" s="6">
        <f t="shared" si="6"/>
        <v>0</v>
      </c>
      <c r="AF13" s="6">
        <f>IF(R13="OUI",0,(IF(AND(P13="oui",Q13="RECTO (Type Chaussette, Simple Face)",SEMAINE!M15&lt;=2000),((COÛTS!$C$115*2*O13*SEMAINE!M13/1000)+(COÛTS!$C$109*O13*SEMAINE!M13/1000)+(COÛTS!$C$107*O13*SEMAINE!M13/1000)),"0")+(IF(AND(P13="oui",Q13="RECTO (Type Chaussette, Simple Face)",SEMAINE!M13&gt;2001,SEMAINE!M13&lt;=4000),((COÛTS!$C$114*2*O13)),"0"))+(IF(AND(P13="oui",Q13="RECTO (Type Chaussette, Simple Face)",SEMAINE!M13&gt;=4001,SEMAINE!M13&lt;=6000),((COÛTS!$C$114*4*O13)),"0"))+(IF(AND(P13="oui",Q13="RECTO (Type Chaussette, Simple Face)",SEMAINE!M13&gt;=6001,SEMAINE!M13&lt;=8000),((COÛTS!$C$114*6*O13)),"0"))+(IF(AND(P13="oui",Q13="RECTO (Type Chaussette, Simple Face)",SEMAINE!M13&gt;=8001,SEMAINE!M13&lt;=10000),((COÛTS!$C$114*8*O13)),0))))</f>
        <v>0</v>
      </c>
      <c r="AG13" s="6">
        <f>IF(R13="OUI",0,(IF(AND(F13="MEDIA",G13="NON TISSÉ (Type Drop)",P13="oui",Q13="RECTO (Type Chaussette)",SEMAINE!M16&lt;=2000),((COÛTS!$C$115*2*O13*SEMAINE!M13/1000)+(COÛTS!$C$109*O13*SEMAINE!M13/1000)+(COÛTS!$C$107*O13*SEMAINE!M13/1000)),"0")+(IF(AND(F13="MEDIA",P13="oui",Q13="RECTO (Type Chaussette)",SEMAINE!M13&gt;2001,SEMAINE!M13&lt;=4000),((COÛTS!$C$114*2*O13)),"0"))+(IF(AND(F13="MEDIA",P13="oui",Q13="RECTO (Type Chaussette)",SEMAINE!M13&gt;=4001,SEMAINE!M13&lt;=6000),((COÛTS!$C$114*4*O13)),"0"))+(IF(AND(F13="MEDIA",P13="oui",Q13="RECTO (Type Chaussette)",SEMAINE!M13&gt;=6001,SEMAINE!M13&lt;=8000),((COÛTS!$C$114*6*O13)),"0"))+(IF(AND(F13="MEDIA",P13="oui",Q13="RECTO (Type Chaussette)",SEMAINE!M13&gt;=8001,SEMAINE!M13&lt;=10000),((COÛTS!$C$114*8*O13)),0))))</f>
        <v>0</v>
      </c>
      <c r="AH13" s="6">
        <f>IF(R13="OUI",0,(IF(AND(F13="MEDIA",G13="NON TISSÉ (Type Drop)",P13="oui",Q13="RECTO/VERSO (Type Deux Simple Face)"),((COÛTS!$C$115*4*O13*SEMAINE!M13/1000)+(COÛTS!$C$110*O13*4)+(COÛTS!$C$107*O13*SEMAINE!M13/1000)),"0")+(IF(AND(F13="MEDIA",P13="oui",Q13="RECTO/VERSO (Type Deux Simple Face)",SEMAINE!M13&gt;2001,SEMAINE!M13&lt;=4000),((COÛTS!$C$114*2*O13)),"0"))+(IF(AND(F13="MEDIA",P13="oui",Q13="RECTO/VERSO (Type Deux Simple Face)",SEMAINE!M13&gt;=4001,SEMAINE!M13&lt;=6000),((COÛTS!$C$114*4*O13)),"0"))+(IF(AND(F13="MEDIA",P13="oui",Q13="RECTO/VERSO (Type Deux Simple Face)",SEMAINE!M13&gt;=6001,SEMAINE!M13&lt;=8000),((COÛTS!$C$114*6*O13)),"0"))+(IF(AND(F13="MEDIA",P13="oui",Q13="RECTO/VERSO (Type Deux Simple Face)",SEMAINE!M13&gt;=8001,SEMAINE!M13&lt;=10000),((COÛTS!$C$114*8*O13)),0))))</f>
        <v>0</v>
      </c>
      <c r="AI13" s="6">
        <f>IF(R13="OUI",0,(IF(AND(F13="MEDIA",G13="NON TISSÉ (Type Drop)",P13="oui",Q13="MODULE TRIANGULAIRE"),((COÛTS!$C$115*6*O13*SEMAINE!M13/1000)+(COÛTS!$C$112*O13*6)+(COÛTS!$C$107*O13*3)),"0")+(IF(AND(F13="MEDIA",P13="oui",Q13="MODULE TRIANGULAIRE",SEMAINE!M13&gt;2001,SEMAINE!M13&lt;=4000),((COÛTS!$C$114*2*O13*3)),"0"))+(IF(AND(F13="MEDIA",P13="oui",Q13="MODULE TRIANGULAIRE",SEMAINE!M13&gt;=4001,SEMAINE!M13&lt;=6000),((COÛTS!$C$114*4*O13*3)),"0"))+(IF(AND(F13="MEDIA",P13="oui",Q13="MODULE TRIANGULAIRE",SEMAINE!M13&gt;=6001,SEMAINE!M13&lt;=8000),((COÛTS!$C$114*6*O13*3)),"0"))+(IF(AND(F13="MEDIA",P13="oui",Q13="MODULE TRIANGULAIRE",SEMAINE!M13&gt;=8001,SEMAINE!M13&lt;=10000),((COÛTS!$C$114*8*O13*3)),0))))</f>
        <v>0</v>
      </c>
      <c r="AJ13" s="6">
        <f>IF(OR(R13="OUI",H13&gt;0),0,(IF(AND(F13="MEDIA",G13="NON TISSÉ (Type Drop)",P13="oui",Q13="MODULE CARRÉ"),((COÛTS!$C$115*8*O13*SEMAINE!M13/1000)+(COÛTS!$C$111*O13*8)+(COÛTS!$C$107*O13*4)),"0")+IF(AND(F13="MEDIA",G13="BÂCHE FRONTLIT 450gr (Type Bâche M1)",P13="oui",Q13="MODULE CARRÉ"),((COÛTS!$C$115*8*O13*SEMAINE!M13/1000)+(COÛTS!$C$111*O13*8)+(COÛTS!$C$107*O13*4)),"0")+(IF(AND(F13="MEDIA",P13="oui",Q13="MODULE CARRÉ",SEMAINE!M13&gt;2001,SEMAINE!M13&lt;=4000),((COÛTS!$C$114*2*O13*4)),"0"))+(IF(AND(F13="MEDIA",P13="oui",Q13="MODULE CARRÉ",SEMAINE!M13&gt;=4001,SEMAINE!M13&lt;=6000),((COÛTS!$C$114*4*O13*4)),"0"))+(IF(AND(F13="MEDIA",P13="oui",Q13="MODULE CARRÉ",SEMAINE!M13&gt;=6001,SEMAINE!M13&lt;=8000),((COÛTS!$C$114*6*O13*4)),"0"))+(IF(AND(F13="MEDIA",P13="oui",Q13="MODULE CARRÉ",SEMAINE!M13&gt;=8001,SEMAINE!M13&lt;=10000),((COÛTS!$C$114*8*O13*4)),"0"))))</f>
        <v>0</v>
      </c>
      <c r="AK13" s="38">
        <f>IF(Y13&gt;0,(VLOOKUP(Y13,DATA!$AB$2:$AC$102,2,0)),1)</f>
        <v>1</v>
      </c>
      <c r="AL13" s="53">
        <f t="shared" si="7"/>
        <v>0</v>
      </c>
    </row>
    <row r="14" spans="2:38" ht="25.05" customHeight="1" x14ac:dyDescent="0.25">
      <c r="B14" s="43" t="str">
        <f>COUNTIF($D$3:D14,D14)&amp;T_Semaine[[#This Row],[N°AFFAIRE]]</f>
        <v>8148 18 54</v>
      </c>
      <c r="C14" s="50" t="s">
        <v>223</v>
      </c>
      <c r="D14" s="50" t="s">
        <v>221</v>
      </c>
      <c r="E14" s="50">
        <v>8</v>
      </c>
      <c r="F14" s="50" t="s">
        <v>205</v>
      </c>
      <c r="G14" s="50" t="s">
        <v>216</v>
      </c>
      <c r="H14" s="50"/>
      <c r="I14" s="50"/>
      <c r="J14" s="50"/>
      <c r="K14" s="50"/>
      <c r="L14" s="50"/>
      <c r="M14" s="91">
        <v>1000</v>
      </c>
      <c r="N14" s="91">
        <v>6700</v>
      </c>
      <c r="O14" s="50">
        <v>12</v>
      </c>
      <c r="P14" s="50"/>
      <c r="Q14" s="50"/>
      <c r="R14" s="50"/>
      <c r="S14" s="50"/>
      <c r="T14" s="95">
        <f t="shared" si="0"/>
        <v>80.400000000000006</v>
      </c>
      <c r="U14" s="36">
        <f t="shared" si="1"/>
        <v>2170.8000000000002</v>
      </c>
      <c r="V14" s="43"/>
      <c r="W14" s="43"/>
      <c r="X14" s="6">
        <f t="shared" si="2"/>
        <v>2170.8000000000002</v>
      </c>
      <c r="Y14" s="55"/>
      <c r="Z14" s="6">
        <f>(IF(R14="OUI",0,IF(AND(F14="MEDIA",G14&gt;0,O14&gt;0),(VLOOKUP(G14,COÛTS!$A$1:$C$157,3,0)*(M14*N14/1000*O14/1000)),0)+IF(AND(G14&gt;0,F14="HEURE"),(VLOOKUP(G14,COÛTS!$A$1:$C$157,3,0)*(O14)),0))+IF(AND(G14&gt;0,F14="DIVERS"),(VLOOKUP(G14,COÛTS!$A$1:$C$157,3,0)*(O14)),0)+IF(AND(G14&gt;0,F14="VEHICULE"),(VLOOKUP(G14,COÛTS!$A$1:$C$157,3,0)*(O14)),0)+IF(AND(G14&gt;0,F14="FACONNAGE"),(VLOOKUP(G14,COÛTS!$A$1:$C$157,3,0)*(O14)),0)+IF(AND(G14&gt;0,F14="ACCESSOIRES"),(VLOOKUP(G14,COÛTS!$A$1:$C$157,3,0)*(O14)),0)+IF(AND(F14="TRANSPORT",G14&gt;0),(VLOOKUP(G14,COÛTS!$A$1:$C$157,3,0)*(O14)),0)+IF(AND(F14="PRODUITS",G14="KIT COMPLET HABILLAGE CLOISON MODULAIRE (mL)"),(VLOOKUP(G14,COÛTS!$A$1:$C$157,3,0)*(M14/1000*O14)),0)+IF(AND(F14="MEDIA",H14&lt;0,G14&gt;0,P14="oui",Q14="RECTO/VERSO (Type Deux Simple Face)"),(VLOOKUP(G14,COÛTS!$A$1:$C$157,3,0)*(M14*(N14+480)/1000*O14/1000)),"0")+IF(AND(F14="MEDIA",H14&lt;0,G14&gt;0,P14="oui",Q14="MODULE TRIANGULAIRE"),(VLOOKUP(G14,COÛTS!$A$1:$C$157,3,0)*(M14*(N14+240)/1000*O14/1000)*2)+(VLOOKUP(G14,COÛTS!$A$1:$C$157,3,0)*(M14)/1000*0.24),"0")+IF(AND(F14="MEDIA",P14="oui",G14&gt;0,H14&lt;0,Q14="MODULE CARRÉ"),(VLOOKUP(G14,COÛTS!$A$1:$C$157,3,0)*(M14*(N14+240)/1000*O14/1000)*3)+(VLOOKUP(G14,COÛTS!$A$1:$C$157,3,0)*(M14)/1000*0.24),"0")+IF(AND(F14="MEDIA",H14&lt;0,P14="oui",G14&gt;0,Q14="RECTO (Type Chaussette)"),(VLOOKUP(G14,COÛTS!$A$1:$C$157,3,0)*(M14*(N14+60)/1000*O14/1000))))</f>
        <v>2170.8000000000002</v>
      </c>
      <c r="AA14" s="6">
        <f>IF(R14="OUI",0,IF(AND(H14&gt;0,I14="OUI"),(VLOOKUP(H14,COÛTS!$A$1:$C$157,3,0)*(M14*N14/1000*O14/1000)),0))</f>
        <v>0</v>
      </c>
      <c r="AB14" s="6">
        <f t="shared" si="3"/>
        <v>0</v>
      </c>
      <c r="AC14" s="7">
        <f t="shared" si="4"/>
        <v>0</v>
      </c>
      <c r="AD14" s="6">
        <f t="shared" si="5"/>
        <v>0</v>
      </c>
      <c r="AE14" s="6">
        <f t="shared" si="6"/>
        <v>0</v>
      </c>
      <c r="AF14" s="6">
        <f>IF(R14="OUI",0,(IF(AND(P14="oui",Q14="RECTO (Type Chaussette, Simple Face)",SEMAINE!M16&lt;=2000),((COÛTS!$C$115*2*O14*SEMAINE!M14/1000)+(COÛTS!$C$109*O14*SEMAINE!M14/1000)+(COÛTS!$C$107*O14*SEMAINE!M14/1000)),"0")+(IF(AND(P14="oui",Q14="RECTO (Type Chaussette, Simple Face)",SEMAINE!M14&gt;2001,SEMAINE!M14&lt;=4000),((COÛTS!$C$114*2*O14)),"0"))+(IF(AND(P14="oui",Q14="RECTO (Type Chaussette, Simple Face)",SEMAINE!M14&gt;=4001,SEMAINE!M14&lt;=6000),((COÛTS!$C$114*4*O14)),"0"))+(IF(AND(P14="oui",Q14="RECTO (Type Chaussette, Simple Face)",SEMAINE!M14&gt;=6001,SEMAINE!M14&lt;=8000),((COÛTS!$C$114*6*O14)),"0"))+(IF(AND(P14="oui",Q14="RECTO (Type Chaussette, Simple Face)",SEMAINE!M14&gt;=8001,SEMAINE!M14&lt;=10000),((COÛTS!$C$114*8*O14)),0))))</f>
        <v>0</v>
      </c>
      <c r="AG14" s="6">
        <f>IF(R14="OUI",0,(IF(AND(F14="MEDIA",G14="NON TISSÉ (Type Drop)",P14="oui",Q14="RECTO (Type Chaussette)",SEMAINE!M17&lt;=2000),((COÛTS!$C$115*2*O14*SEMAINE!M14/1000)+(COÛTS!$C$109*O14*SEMAINE!M14/1000)+(COÛTS!$C$107*O14*SEMAINE!M14/1000)),"0")+(IF(AND(F14="MEDIA",P14="oui",Q14="RECTO (Type Chaussette)",SEMAINE!M14&gt;2001,SEMAINE!M14&lt;=4000),((COÛTS!$C$114*2*O14)),"0"))+(IF(AND(F14="MEDIA",P14="oui",Q14="RECTO (Type Chaussette)",SEMAINE!M14&gt;=4001,SEMAINE!M14&lt;=6000),((COÛTS!$C$114*4*O14)),"0"))+(IF(AND(F14="MEDIA",P14="oui",Q14="RECTO (Type Chaussette)",SEMAINE!M14&gt;=6001,SEMAINE!M14&lt;=8000),((COÛTS!$C$114*6*O14)),"0"))+(IF(AND(F14="MEDIA",P14="oui",Q14="RECTO (Type Chaussette)",SEMAINE!M14&gt;=8001,SEMAINE!M14&lt;=10000),((COÛTS!$C$114*8*O14)),0))))</f>
        <v>0</v>
      </c>
      <c r="AH14" s="6">
        <f>IF(R14="OUI",0,(IF(AND(F14="MEDIA",G14="NON TISSÉ (Type Drop)",P14="oui",Q14="RECTO/VERSO (Type Deux Simple Face)"),((COÛTS!$C$115*4*O14*SEMAINE!M14/1000)+(COÛTS!$C$110*O14*4)+(COÛTS!$C$107*O14*SEMAINE!M14/1000)),"0")+(IF(AND(F14="MEDIA",P14="oui",Q14="RECTO/VERSO (Type Deux Simple Face)",SEMAINE!M14&gt;2001,SEMAINE!M14&lt;=4000),((COÛTS!$C$114*2*O14)),"0"))+(IF(AND(F14="MEDIA",P14="oui",Q14="RECTO/VERSO (Type Deux Simple Face)",SEMAINE!M14&gt;=4001,SEMAINE!M14&lt;=6000),((COÛTS!$C$114*4*O14)),"0"))+(IF(AND(F14="MEDIA",P14="oui",Q14="RECTO/VERSO (Type Deux Simple Face)",SEMAINE!M14&gt;=6001,SEMAINE!M14&lt;=8000),((COÛTS!$C$114*6*O14)),"0"))+(IF(AND(F14="MEDIA",P14="oui",Q14="RECTO/VERSO (Type Deux Simple Face)",SEMAINE!M14&gt;=8001,SEMAINE!M14&lt;=10000),((COÛTS!$C$114*8*O14)),0))))</f>
        <v>0</v>
      </c>
      <c r="AI14" s="6">
        <f>IF(R14="OUI",0,(IF(AND(F14="MEDIA",G14="NON TISSÉ (Type Drop)",P14="oui",Q14="MODULE TRIANGULAIRE"),((COÛTS!$C$115*6*O14*SEMAINE!M14/1000)+(COÛTS!$C$112*O14*6)+(COÛTS!$C$107*O14*3)),"0")+(IF(AND(F14="MEDIA",P14="oui",Q14="MODULE TRIANGULAIRE",SEMAINE!M14&gt;2001,SEMAINE!M14&lt;=4000),((COÛTS!$C$114*2*O14*3)),"0"))+(IF(AND(F14="MEDIA",P14="oui",Q14="MODULE TRIANGULAIRE",SEMAINE!M14&gt;=4001,SEMAINE!M14&lt;=6000),((COÛTS!$C$114*4*O14*3)),"0"))+(IF(AND(F14="MEDIA",P14="oui",Q14="MODULE TRIANGULAIRE",SEMAINE!M14&gt;=6001,SEMAINE!M14&lt;=8000),((COÛTS!$C$114*6*O14*3)),"0"))+(IF(AND(F14="MEDIA",P14="oui",Q14="MODULE TRIANGULAIRE",SEMAINE!M14&gt;=8001,SEMAINE!M14&lt;=10000),((COÛTS!$C$114*8*O14*3)),0))))</f>
        <v>0</v>
      </c>
      <c r="AJ14" s="6">
        <f>IF(OR(R14="OUI",H14&gt;0),0,(IF(AND(F14="MEDIA",G14="NON TISSÉ (Type Drop)",P14="oui",Q14="MODULE CARRÉ"),((COÛTS!$C$115*8*O14*SEMAINE!M14/1000)+(COÛTS!$C$111*O14*8)+(COÛTS!$C$107*O14*4)),"0")+IF(AND(F14="MEDIA",G14="BÂCHE FRONTLIT 450gr (Type Bâche M1)",P14="oui",Q14="MODULE CARRÉ"),((COÛTS!$C$115*8*O14*SEMAINE!M14/1000)+(COÛTS!$C$111*O14*8)+(COÛTS!$C$107*O14*4)),"0")+(IF(AND(F14="MEDIA",P14="oui",Q14="MODULE CARRÉ",SEMAINE!M14&gt;2001,SEMAINE!M14&lt;=4000),((COÛTS!$C$114*2*O14*4)),"0"))+(IF(AND(F14="MEDIA",P14="oui",Q14="MODULE CARRÉ",SEMAINE!M14&gt;=4001,SEMAINE!M14&lt;=6000),((COÛTS!$C$114*4*O14*4)),"0"))+(IF(AND(F14="MEDIA",P14="oui",Q14="MODULE CARRÉ",SEMAINE!M14&gt;=6001,SEMAINE!M14&lt;=8000),((COÛTS!$C$114*6*O14*4)),"0"))+(IF(AND(F14="MEDIA",P14="oui",Q14="MODULE CARRÉ",SEMAINE!M14&gt;=8001,SEMAINE!M14&lt;=10000),((COÛTS!$C$114*8*O14*4)),"0"))))</f>
        <v>0</v>
      </c>
      <c r="AK14" s="38">
        <f>IF(Y14&gt;0,(VLOOKUP(Y14,DATA!$AB$2:$AC$102,2,0)),1)</f>
        <v>1</v>
      </c>
      <c r="AL14" s="53">
        <f t="shared" si="7"/>
        <v>0</v>
      </c>
    </row>
    <row r="15" spans="2:38" ht="25.05" customHeight="1" x14ac:dyDescent="0.25">
      <c r="B15" s="43" t="str">
        <f>COUNTIF($D$3:D15,D15)&amp;T_Semaine[[#This Row],[N°AFFAIRE]]</f>
        <v>0</v>
      </c>
      <c r="C15" s="50"/>
      <c r="D15" s="50"/>
      <c r="E15" s="50"/>
      <c r="F15" s="50"/>
      <c r="G15" s="50"/>
      <c r="H15" s="50"/>
      <c r="I15" s="50"/>
      <c r="J15" s="50"/>
      <c r="K15" s="50"/>
      <c r="L15" s="50"/>
      <c r="M15" s="91"/>
      <c r="N15" s="91"/>
      <c r="O15" s="50"/>
      <c r="P15" s="50"/>
      <c r="Q15" s="50"/>
      <c r="R15" s="50"/>
      <c r="S15" s="50"/>
      <c r="T15" s="95">
        <f t="shared" si="0"/>
        <v>0</v>
      </c>
      <c r="U15" s="36">
        <f t="shared" si="1"/>
        <v>0</v>
      </c>
      <c r="V15" s="43"/>
      <c r="W15" s="43"/>
      <c r="X15" s="6">
        <f t="shared" si="2"/>
        <v>0</v>
      </c>
      <c r="Y15" s="55"/>
      <c r="Z15" s="6">
        <f>(IF(R15="OUI",0,IF(AND(F15="MEDIA",G15&gt;0,O15&gt;0),(VLOOKUP(G15,COÛTS!$A$1:$C$157,3,0)*(M15*N15/1000*O15/1000)),0)+IF(AND(G15&gt;0,F15="HEURE"),(VLOOKUP(G15,COÛTS!$A$1:$C$157,3,0)*(O15)),0))+IF(AND(G15&gt;0,F15="DIVERS"),(VLOOKUP(G15,COÛTS!$A$1:$C$157,3,0)*(O15)),0)+IF(AND(G15&gt;0,F15="VEHICULE"),(VLOOKUP(G15,COÛTS!$A$1:$C$157,3,0)*(O15)),0)+IF(AND(G15&gt;0,F15="FACONNAGE"),(VLOOKUP(G15,COÛTS!$A$1:$C$157,3,0)*(O15)),0)+IF(AND(G15&gt;0,F15="ACCESSOIRES"),(VLOOKUP(G15,COÛTS!$A$1:$C$157,3,0)*(O15)),0)+IF(AND(F15="TRANSPORT",G15&gt;0),(VLOOKUP(G15,COÛTS!$A$1:$C$157,3,0)*(O15)),0)+IF(AND(F15="PRODUITS",G15="KIT COMPLET HABILLAGE CLOISON MODULAIRE (mL)"),(VLOOKUP(G15,COÛTS!$A$1:$C$157,3,0)*(M15/1000*O15)),0)+IF(AND(F15="MEDIA",H15&lt;0,G15&gt;0,P15="oui",Q15="RECTO/VERSO (Type Deux Simple Face)"),(VLOOKUP(G15,COÛTS!$A$1:$C$157,3,0)*(M15*(N15+480)/1000*O15/1000)),"0")+IF(AND(F15="MEDIA",H15&lt;0,G15&gt;0,P15="oui",Q15="MODULE TRIANGULAIRE"),(VLOOKUP(G15,COÛTS!$A$1:$C$157,3,0)*(M15*(N15+240)/1000*O15/1000)*2)+(VLOOKUP(G15,COÛTS!$A$1:$C$157,3,0)*(M15)/1000*0.24),"0")+IF(AND(F15="MEDIA",P15="oui",G15&gt;0,H15&lt;0,Q15="MODULE CARRÉ"),(VLOOKUP(G15,COÛTS!$A$1:$C$157,3,0)*(M15*(N15+240)/1000*O15/1000)*3)+(VLOOKUP(G15,COÛTS!$A$1:$C$157,3,0)*(M15)/1000*0.24),"0")+IF(AND(F15="MEDIA",H15&lt;0,P15="oui",G15&gt;0,Q15="RECTO (Type Chaussette)"),(VLOOKUP(G15,COÛTS!$A$1:$C$157,3,0)*(M15*(N15+60)/1000*O15/1000))))</f>
        <v>0</v>
      </c>
      <c r="AA15" s="6">
        <f>IF(R15="OUI",0,IF(AND(H15&gt;0,I15="OUI"),(VLOOKUP(H15,COÛTS!$A$1:$C$157,3,0)*(M15*N15/1000*O15/1000)),0))</f>
        <v>0</v>
      </c>
      <c r="AB15" s="6">
        <f t="shared" si="3"/>
        <v>0</v>
      </c>
      <c r="AC15" s="7">
        <f t="shared" si="4"/>
        <v>0</v>
      </c>
      <c r="AD15" s="6">
        <f t="shared" si="5"/>
        <v>0</v>
      </c>
      <c r="AE15" s="6">
        <f t="shared" si="6"/>
        <v>0</v>
      </c>
      <c r="AF15" s="6">
        <f>IF(R15="OUI",0,(IF(AND(P15="oui",Q15="RECTO (Type Chaussette, Simple Face)",SEMAINE!M17&lt;=2000),((COÛTS!$C$115*2*O15*SEMAINE!M15/1000)+(COÛTS!$C$109*O15*SEMAINE!M15/1000)+(COÛTS!$C$107*O15*SEMAINE!M15/1000)),"0")+(IF(AND(P15="oui",Q15="RECTO (Type Chaussette, Simple Face)",SEMAINE!M15&gt;2001,SEMAINE!M15&lt;=4000),((COÛTS!$C$114*2*O15)),"0"))+(IF(AND(P15="oui",Q15="RECTO (Type Chaussette, Simple Face)",SEMAINE!M15&gt;=4001,SEMAINE!M15&lt;=6000),((COÛTS!$C$114*4*O15)),"0"))+(IF(AND(P15="oui",Q15="RECTO (Type Chaussette, Simple Face)",SEMAINE!M15&gt;=6001,SEMAINE!M15&lt;=8000),((COÛTS!$C$114*6*O15)),"0"))+(IF(AND(P15="oui",Q15="RECTO (Type Chaussette, Simple Face)",SEMAINE!M15&gt;=8001,SEMAINE!M15&lt;=10000),((COÛTS!$C$114*8*O15)),0))))</f>
        <v>0</v>
      </c>
      <c r="AG15" s="6">
        <f>IF(R15="OUI",0,(IF(AND(F15="MEDIA",G15="NON TISSÉ (Type Drop)",P15="oui",Q15="RECTO (Type Chaussette)",SEMAINE!M18&lt;=2000),((COÛTS!$C$115*2*O15*SEMAINE!M15/1000)+(COÛTS!$C$109*O15*SEMAINE!M15/1000)+(COÛTS!$C$107*O15*SEMAINE!M15/1000)),"0")+(IF(AND(F15="MEDIA",P15="oui",Q15="RECTO (Type Chaussette)",SEMAINE!M15&gt;2001,SEMAINE!M15&lt;=4000),((COÛTS!$C$114*2*O15)),"0"))+(IF(AND(F15="MEDIA",P15="oui",Q15="RECTO (Type Chaussette)",SEMAINE!M15&gt;=4001,SEMAINE!M15&lt;=6000),((COÛTS!$C$114*4*O15)),"0"))+(IF(AND(F15="MEDIA",P15="oui",Q15="RECTO (Type Chaussette)",SEMAINE!M15&gt;=6001,SEMAINE!M15&lt;=8000),((COÛTS!$C$114*6*O15)),"0"))+(IF(AND(F15="MEDIA",P15="oui",Q15="RECTO (Type Chaussette)",SEMAINE!M15&gt;=8001,SEMAINE!M15&lt;=10000),((COÛTS!$C$114*8*O15)),0))))</f>
        <v>0</v>
      </c>
      <c r="AH15" s="6">
        <f>IF(R15="OUI",0,(IF(AND(F15="MEDIA",G15="NON TISSÉ (Type Drop)",P15="oui",Q15="RECTO/VERSO (Type Deux Simple Face)"),((COÛTS!$C$115*4*O15*SEMAINE!M15/1000)+(COÛTS!$C$110*O15*4)+(COÛTS!$C$107*O15*SEMAINE!M15/1000)),"0")+(IF(AND(F15="MEDIA",P15="oui",Q15="RECTO/VERSO (Type Deux Simple Face)",SEMAINE!M15&gt;2001,SEMAINE!M15&lt;=4000),((COÛTS!$C$114*2*O15)),"0"))+(IF(AND(F15="MEDIA",P15="oui",Q15="RECTO/VERSO (Type Deux Simple Face)",SEMAINE!M15&gt;=4001,SEMAINE!M15&lt;=6000),((COÛTS!$C$114*4*O15)),"0"))+(IF(AND(F15="MEDIA",P15="oui",Q15="RECTO/VERSO (Type Deux Simple Face)",SEMAINE!M15&gt;=6001,SEMAINE!M15&lt;=8000),((COÛTS!$C$114*6*O15)),"0"))+(IF(AND(F15="MEDIA",P15="oui",Q15="RECTO/VERSO (Type Deux Simple Face)",SEMAINE!M15&gt;=8001,SEMAINE!M15&lt;=10000),((COÛTS!$C$114*8*O15)),0))))</f>
        <v>0</v>
      </c>
      <c r="AI15" s="6">
        <f>IF(R15="OUI",0,(IF(AND(F15="MEDIA",G15="NON TISSÉ (Type Drop)",P15="oui",Q15="MODULE TRIANGULAIRE"),((COÛTS!$C$115*6*O15*SEMAINE!M15/1000)+(COÛTS!$C$112*O15*6)+(COÛTS!$C$107*O15*3)),"0")+(IF(AND(F15="MEDIA",P15="oui",Q15="MODULE TRIANGULAIRE",SEMAINE!M15&gt;2001,SEMAINE!M15&lt;=4000),((COÛTS!$C$114*2*O15*3)),"0"))+(IF(AND(F15="MEDIA",P15="oui",Q15="MODULE TRIANGULAIRE",SEMAINE!M15&gt;=4001,SEMAINE!M15&lt;=6000),((COÛTS!$C$114*4*O15*3)),"0"))+(IF(AND(F15="MEDIA",P15="oui",Q15="MODULE TRIANGULAIRE",SEMAINE!M15&gt;=6001,SEMAINE!M15&lt;=8000),((COÛTS!$C$114*6*O15*3)),"0"))+(IF(AND(F15="MEDIA",P15="oui",Q15="MODULE TRIANGULAIRE",SEMAINE!M15&gt;=8001,SEMAINE!M15&lt;=10000),((COÛTS!$C$114*8*O15*3)),0))))</f>
        <v>0</v>
      </c>
      <c r="AJ15" s="6">
        <f>IF(OR(R15="OUI",H15&gt;0),0,(IF(AND(F15="MEDIA",G15="NON TISSÉ (Type Drop)",P15="oui",Q15="MODULE CARRÉ"),((COÛTS!$C$115*8*O15*SEMAINE!M15/1000)+(COÛTS!$C$111*O15*8)+(COÛTS!$C$107*O15*4)),"0")+IF(AND(F15="MEDIA",G15="BÂCHE FRONTLIT 450gr (Type Bâche M1)",P15="oui",Q15="MODULE CARRÉ"),((COÛTS!$C$115*8*O15*SEMAINE!M15/1000)+(COÛTS!$C$111*O15*8)+(COÛTS!$C$107*O15*4)),"0")+(IF(AND(F15="MEDIA",P15="oui",Q15="MODULE CARRÉ",SEMAINE!M15&gt;2001,SEMAINE!M15&lt;=4000),((COÛTS!$C$114*2*O15*4)),"0"))+(IF(AND(F15="MEDIA",P15="oui",Q15="MODULE CARRÉ",SEMAINE!M15&gt;=4001,SEMAINE!M15&lt;=6000),((COÛTS!$C$114*4*O15*4)),"0"))+(IF(AND(F15="MEDIA",P15="oui",Q15="MODULE CARRÉ",SEMAINE!M15&gt;=6001,SEMAINE!M15&lt;=8000),((COÛTS!$C$114*6*O15*4)),"0"))+(IF(AND(F15="MEDIA",P15="oui",Q15="MODULE CARRÉ",SEMAINE!M15&gt;=8001,SEMAINE!M15&lt;=10000),((COÛTS!$C$114*8*O15*4)),"0"))))</f>
        <v>0</v>
      </c>
      <c r="AK15" s="38">
        <f>IF(Y15&gt;0,(VLOOKUP(Y15,DATA!$AB$2:$AC$102,2,0)),1)</f>
        <v>1</v>
      </c>
      <c r="AL15" s="53">
        <f t="shared" si="7"/>
        <v>0</v>
      </c>
    </row>
    <row r="16" spans="2:38" ht="25.05" customHeight="1" x14ac:dyDescent="0.25">
      <c r="B16" s="43" t="str">
        <f>COUNTIF($D$3:D16,D16)&amp;T_Semaine[[#This Row],[N°AFFAIRE]]</f>
        <v>0</v>
      </c>
      <c r="C16" s="50"/>
      <c r="D16" s="50"/>
      <c r="E16" s="50"/>
      <c r="F16" s="50"/>
      <c r="G16" s="50"/>
      <c r="H16" s="50"/>
      <c r="I16" s="50"/>
      <c r="J16" s="50"/>
      <c r="K16" s="50"/>
      <c r="L16" s="50"/>
      <c r="M16" s="91"/>
      <c r="N16" s="91"/>
      <c r="O16" s="50"/>
      <c r="P16" s="50"/>
      <c r="Q16" s="50"/>
      <c r="R16" s="50"/>
      <c r="S16" s="50"/>
      <c r="T16" s="95">
        <f t="shared" si="0"/>
        <v>0</v>
      </c>
      <c r="U16" s="36">
        <f t="shared" si="1"/>
        <v>0</v>
      </c>
      <c r="V16" s="43"/>
      <c r="W16" s="43"/>
      <c r="X16" s="6">
        <f t="shared" si="2"/>
        <v>0</v>
      </c>
      <c r="Y16" s="55"/>
      <c r="Z16" s="6">
        <f>(IF(R16="OUI",0,IF(AND(F16="MEDIA",G16&gt;0,O16&gt;0),(VLOOKUP(G16,COÛTS!$A$1:$C$157,3,0)*(M16*N16/1000*O16/1000)),0)+IF(AND(G16&gt;0,F16="HEURE"),(VLOOKUP(G16,COÛTS!$A$1:$C$157,3,0)*(O16)),0))+IF(AND(G16&gt;0,F16="DIVERS"),(VLOOKUP(G16,COÛTS!$A$1:$C$157,3,0)*(O16)),0)+IF(AND(G16&gt;0,F16="VEHICULE"),(VLOOKUP(G16,COÛTS!$A$1:$C$157,3,0)*(O16)),0)+IF(AND(G16&gt;0,F16="FACONNAGE"),(VLOOKUP(G16,COÛTS!$A$1:$C$157,3,0)*(O16)),0)+IF(AND(G16&gt;0,F16="ACCESSOIRES"),(VLOOKUP(G16,COÛTS!$A$1:$C$157,3,0)*(O16)),0)+IF(AND(F16="TRANSPORT",G16&gt;0),(VLOOKUP(G16,COÛTS!$A$1:$C$157,3,0)*(O16)),0)+IF(AND(F16="PRODUITS",G16="KIT COMPLET HABILLAGE CLOISON MODULAIRE (mL)"),(VLOOKUP(G16,COÛTS!$A$1:$C$157,3,0)*(M16/1000*O16)),0)+IF(AND(F16="MEDIA",H16&lt;0,G16&gt;0,P16="oui",Q16="RECTO/VERSO (Type Deux Simple Face)"),(VLOOKUP(G16,COÛTS!$A$1:$C$157,3,0)*(M16*(N16+480)/1000*O16/1000)),"0")+IF(AND(F16="MEDIA",H16&lt;0,G16&gt;0,P16="oui",Q16="MODULE TRIANGULAIRE"),(VLOOKUP(G16,COÛTS!$A$1:$C$157,3,0)*(M16*(N16+240)/1000*O16/1000)*2)+(VLOOKUP(G16,COÛTS!$A$1:$C$157,3,0)*(M16)/1000*0.24),"0")+IF(AND(F16="MEDIA",P16="oui",G16&gt;0,H16&lt;0,Q16="MODULE CARRÉ"),(VLOOKUP(G16,COÛTS!$A$1:$C$157,3,0)*(M16*(N16+240)/1000*O16/1000)*3)+(VLOOKUP(G16,COÛTS!$A$1:$C$157,3,0)*(M16)/1000*0.24),"0")+IF(AND(F16="MEDIA",H16&lt;0,P16="oui",G16&gt;0,Q16="RECTO (Type Chaussette)"),(VLOOKUP(G16,COÛTS!$A$1:$C$157,3,0)*(M16*(N16+60)/1000*O16/1000))))</f>
        <v>0</v>
      </c>
      <c r="AA16" s="6">
        <f>IF(R16="OUI",0,IF(AND(H16&gt;0,I16="OUI"),(VLOOKUP(H16,COÛTS!$A$1:$C$157,3,0)*(M16*N16/1000*O16/1000)),0))</f>
        <v>0</v>
      </c>
      <c r="AB16" s="6">
        <f t="shared" si="3"/>
        <v>0</v>
      </c>
      <c r="AC16" s="7">
        <f t="shared" si="4"/>
        <v>0</v>
      </c>
      <c r="AD16" s="6">
        <f t="shared" si="5"/>
        <v>0</v>
      </c>
      <c r="AE16" s="6">
        <f t="shared" si="6"/>
        <v>0</v>
      </c>
      <c r="AF16" s="6">
        <f>IF(R16="OUI",0,(IF(AND(P16="oui",Q16="RECTO (Type Chaussette, Simple Face)",SEMAINE!M18&lt;=2000),((COÛTS!$C$115*2*O16*SEMAINE!M16/1000)+(COÛTS!$C$109*O16*SEMAINE!M16/1000)+(COÛTS!$C$107*O16*SEMAINE!M16/1000)),"0")+(IF(AND(P16="oui",Q16="RECTO (Type Chaussette, Simple Face)",SEMAINE!M16&gt;2001,SEMAINE!M16&lt;=4000),((COÛTS!$C$114*2*O16)),"0"))+(IF(AND(P16="oui",Q16="RECTO (Type Chaussette, Simple Face)",SEMAINE!M16&gt;=4001,SEMAINE!M16&lt;=6000),((COÛTS!$C$114*4*O16)),"0"))+(IF(AND(P16="oui",Q16="RECTO (Type Chaussette, Simple Face)",SEMAINE!M16&gt;=6001,SEMAINE!M16&lt;=8000),((COÛTS!$C$114*6*O16)),"0"))+(IF(AND(P16="oui",Q16="RECTO (Type Chaussette, Simple Face)",SEMAINE!M16&gt;=8001,SEMAINE!M16&lt;=10000),((COÛTS!$C$114*8*O16)),0))))</f>
        <v>0</v>
      </c>
      <c r="AG16" s="6">
        <f>IF(R16="OUI",0,(IF(AND(F16="MEDIA",G16="NON TISSÉ (Type Drop)",P16="oui",Q16="RECTO (Type Chaussette)",SEMAINE!M19&lt;=2000),((COÛTS!$C$115*2*O16*SEMAINE!M16/1000)+(COÛTS!$C$109*O16*SEMAINE!M16/1000)+(COÛTS!$C$107*O16*SEMAINE!M16/1000)),"0")+(IF(AND(F16="MEDIA",P16="oui",Q16="RECTO (Type Chaussette)",SEMAINE!M16&gt;2001,SEMAINE!M16&lt;=4000),((COÛTS!$C$114*2*O16)),"0"))+(IF(AND(F16="MEDIA",P16="oui",Q16="RECTO (Type Chaussette)",SEMAINE!M16&gt;=4001,SEMAINE!M16&lt;=6000),((COÛTS!$C$114*4*O16)),"0"))+(IF(AND(F16="MEDIA",P16="oui",Q16="RECTO (Type Chaussette)",SEMAINE!M16&gt;=6001,SEMAINE!M16&lt;=8000),((COÛTS!$C$114*6*O16)),"0"))+(IF(AND(F16="MEDIA",P16="oui",Q16="RECTO (Type Chaussette)",SEMAINE!M16&gt;=8001,SEMAINE!M16&lt;=10000),((COÛTS!$C$114*8*O16)),0))))</f>
        <v>0</v>
      </c>
      <c r="AH16" s="6">
        <f>IF(R16="OUI",0,(IF(AND(F16="MEDIA",G16="NON TISSÉ (Type Drop)",P16="oui",Q16="RECTO/VERSO (Type Deux Simple Face)"),((COÛTS!$C$115*4*O16*SEMAINE!M16/1000)+(COÛTS!$C$110*O16*4)+(COÛTS!$C$107*O16*SEMAINE!M16/1000)),"0")+(IF(AND(F16="MEDIA",P16="oui",Q16="RECTO/VERSO (Type Deux Simple Face)",SEMAINE!M16&gt;2001,SEMAINE!M16&lt;=4000),((COÛTS!$C$114*2*O16)),"0"))+(IF(AND(F16="MEDIA",P16="oui",Q16="RECTO/VERSO (Type Deux Simple Face)",SEMAINE!M16&gt;=4001,SEMAINE!M16&lt;=6000),((COÛTS!$C$114*4*O16)),"0"))+(IF(AND(F16="MEDIA",P16="oui",Q16="RECTO/VERSO (Type Deux Simple Face)",SEMAINE!M16&gt;=6001,SEMAINE!M16&lt;=8000),((COÛTS!$C$114*6*O16)),"0"))+(IF(AND(F16="MEDIA",P16="oui",Q16="RECTO/VERSO (Type Deux Simple Face)",SEMAINE!M16&gt;=8001,SEMAINE!M16&lt;=10000),((COÛTS!$C$114*8*O16)),0))))</f>
        <v>0</v>
      </c>
      <c r="AI16" s="6">
        <f>IF(R16="OUI",0,(IF(AND(F16="MEDIA",G16="NON TISSÉ (Type Drop)",P16="oui",Q16="MODULE TRIANGULAIRE"),((COÛTS!$C$115*6*O16*SEMAINE!M16/1000)+(COÛTS!$C$112*O16*6)+(COÛTS!$C$107*O16*3)),"0")+(IF(AND(F16="MEDIA",P16="oui",Q16="MODULE TRIANGULAIRE",SEMAINE!M16&gt;2001,SEMAINE!M16&lt;=4000),((COÛTS!$C$114*2*O16*3)),"0"))+(IF(AND(F16="MEDIA",P16="oui",Q16="MODULE TRIANGULAIRE",SEMAINE!M16&gt;=4001,SEMAINE!M16&lt;=6000),((COÛTS!$C$114*4*O16*3)),"0"))+(IF(AND(F16="MEDIA",P16="oui",Q16="MODULE TRIANGULAIRE",SEMAINE!M16&gt;=6001,SEMAINE!M16&lt;=8000),((COÛTS!$C$114*6*O16*3)),"0"))+(IF(AND(F16="MEDIA",P16="oui",Q16="MODULE TRIANGULAIRE",SEMAINE!M16&gt;=8001,SEMAINE!M16&lt;=10000),((COÛTS!$C$114*8*O16*3)),0))))</f>
        <v>0</v>
      </c>
      <c r="AJ16" s="6">
        <f>IF(OR(R16="OUI",H16&gt;0),0,(IF(AND(F16="MEDIA",G16="NON TISSÉ (Type Drop)",P16="oui",Q16="MODULE CARRÉ"),((COÛTS!$C$115*8*O16*SEMAINE!M16/1000)+(COÛTS!$C$111*O16*8)+(COÛTS!$C$107*O16*4)),"0")+IF(AND(F16="MEDIA",G16="BÂCHE FRONTLIT 450gr (Type Bâche M1)",P16="oui",Q16="MODULE CARRÉ"),((COÛTS!$C$115*8*O16*SEMAINE!M16/1000)+(COÛTS!$C$111*O16*8)+(COÛTS!$C$107*O16*4)),"0")+(IF(AND(F16="MEDIA",P16="oui",Q16="MODULE CARRÉ",SEMAINE!M16&gt;2001,SEMAINE!M16&lt;=4000),((COÛTS!$C$114*2*O16*4)),"0"))+(IF(AND(F16="MEDIA",P16="oui",Q16="MODULE CARRÉ",SEMAINE!M16&gt;=4001,SEMAINE!M16&lt;=6000),((COÛTS!$C$114*4*O16*4)),"0"))+(IF(AND(F16="MEDIA",P16="oui",Q16="MODULE CARRÉ",SEMAINE!M16&gt;=6001,SEMAINE!M16&lt;=8000),((COÛTS!$C$114*6*O16*4)),"0"))+(IF(AND(F16="MEDIA",P16="oui",Q16="MODULE CARRÉ",SEMAINE!M16&gt;=8001,SEMAINE!M16&lt;=10000),((COÛTS!$C$114*8*O16*4)),"0"))))</f>
        <v>0</v>
      </c>
      <c r="AK16" s="38">
        <f>IF(Y16&gt;0,(VLOOKUP(Y16,DATA!$AB$2:$AC$102,2,0)),1)</f>
        <v>1</v>
      </c>
      <c r="AL16" s="53">
        <f t="shared" si="7"/>
        <v>0</v>
      </c>
    </row>
    <row r="17" spans="2:38" ht="25.05" customHeight="1" x14ac:dyDescent="0.25">
      <c r="B17" s="43" t="str">
        <f>COUNTIF($D$3:D17,D17)&amp;T_Semaine[[#This Row],[N°AFFAIRE]]</f>
        <v>0</v>
      </c>
      <c r="C17" s="50"/>
      <c r="D17" s="50"/>
      <c r="E17" s="50"/>
      <c r="F17" s="50"/>
      <c r="G17" s="50"/>
      <c r="H17" s="50"/>
      <c r="I17" s="50"/>
      <c r="J17" s="50"/>
      <c r="K17" s="50"/>
      <c r="L17" s="50"/>
      <c r="M17" s="91"/>
      <c r="N17" s="91"/>
      <c r="O17" s="50"/>
      <c r="P17" s="50"/>
      <c r="Q17" s="50"/>
      <c r="R17" s="50"/>
      <c r="S17" s="50"/>
      <c r="T17" s="95">
        <f t="shared" si="0"/>
        <v>0</v>
      </c>
      <c r="U17" s="36">
        <f t="shared" si="1"/>
        <v>0</v>
      </c>
      <c r="V17" s="43"/>
      <c r="W17" s="43"/>
      <c r="X17" s="6">
        <f t="shared" si="2"/>
        <v>0</v>
      </c>
      <c r="Y17" s="56"/>
      <c r="Z17" s="6">
        <f>(IF(R17="OUI",0,IF(AND(F17="MEDIA",G17&gt;0,O17&gt;0),(VLOOKUP(G17,COÛTS!$A$1:$C$157,3,0)*(M17*N17/1000*O17/1000)),0)+IF(AND(G17&gt;0,F17="HEURE"),(VLOOKUP(G17,COÛTS!$A$1:$C$157,3,0)*(O17)),0))+IF(AND(G17&gt;0,F17="DIVERS"),(VLOOKUP(G17,COÛTS!$A$1:$C$157,3,0)*(O17)),0)+IF(AND(G17&gt;0,F17="VEHICULE"),(VLOOKUP(G17,COÛTS!$A$1:$C$157,3,0)*(O17)),0)+IF(AND(G17&gt;0,F17="FACONNAGE"),(VLOOKUP(G17,COÛTS!$A$1:$C$157,3,0)*(O17)),0)+IF(AND(G17&gt;0,F17="ACCESSOIRES"),(VLOOKUP(G17,COÛTS!$A$1:$C$157,3,0)*(O17)),0)+IF(AND(F17="TRANSPORT",G17&gt;0),(VLOOKUP(G17,COÛTS!$A$1:$C$157,3,0)*(O17)),0)+IF(AND(F17="PRODUITS",G17="KIT COMPLET HABILLAGE CLOISON MODULAIRE (mL)"),(VLOOKUP(G17,COÛTS!$A$1:$C$157,3,0)*(M17/1000*O17)),0)+IF(AND(F17="MEDIA",H17&lt;0,G17&gt;0,P17="oui",Q17="RECTO/VERSO (Type Deux Simple Face)"),(VLOOKUP(G17,COÛTS!$A$1:$C$157,3,0)*(M17*(N17+480)/1000*O17/1000)),"0")+IF(AND(F17="MEDIA",H17&lt;0,G17&gt;0,P17="oui",Q17="MODULE TRIANGULAIRE"),(VLOOKUP(G17,COÛTS!$A$1:$C$157,3,0)*(M17*(N17+240)/1000*O17/1000)*2)+(VLOOKUP(G17,COÛTS!$A$1:$C$157,3,0)*(M17)/1000*0.24),"0")+IF(AND(F17="MEDIA",P17="oui",G17&gt;0,H17&lt;0,Q17="MODULE CARRÉ"),(VLOOKUP(G17,COÛTS!$A$1:$C$157,3,0)*(M17*(N17+240)/1000*O17/1000)*3)+(VLOOKUP(G17,COÛTS!$A$1:$C$157,3,0)*(M17)/1000*0.24),"0")+IF(AND(F17="MEDIA",H17&lt;0,P17="oui",G17&gt;0,Q17="RECTO (Type Chaussette)"),(VLOOKUP(G17,COÛTS!$A$1:$C$157,3,0)*(M17*(N17+60)/1000*O17/1000))))</f>
        <v>0</v>
      </c>
      <c r="AA17" s="6">
        <f>IF(R17="OUI",0,IF(AND(H17&gt;0,I17="OUI"),(VLOOKUP(H17,COÛTS!$A$1:$C$157,3,0)*(M17*N17/1000*O17/1000)),0))</f>
        <v>0</v>
      </c>
      <c r="AB17" s="6">
        <f t="shared" si="3"/>
        <v>0</v>
      </c>
      <c r="AC17" s="7">
        <f t="shared" si="4"/>
        <v>0</v>
      </c>
      <c r="AD17" s="6">
        <f t="shared" si="5"/>
        <v>0</v>
      </c>
      <c r="AE17" s="6">
        <f t="shared" si="6"/>
        <v>0</v>
      </c>
      <c r="AF17" s="6">
        <f>IF(R17="OUI",0,(IF(AND(P17="oui",Q17="RECTO (Type Chaussette, Simple Face)",SEMAINE!M19&lt;=2000),((COÛTS!$C$115*2*O17*SEMAINE!M17/1000)+(COÛTS!$C$109*O17*SEMAINE!M17/1000)+(COÛTS!$C$107*O17*SEMAINE!M17/1000)),"0")+(IF(AND(P17="oui",Q17="RECTO (Type Chaussette, Simple Face)",SEMAINE!M17&gt;2001,SEMAINE!M17&lt;=4000),((COÛTS!$C$114*2*O17)),"0"))+(IF(AND(P17="oui",Q17="RECTO (Type Chaussette, Simple Face)",SEMAINE!M17&gt;=4001,SEMAINE!M17&lt;=6000),((COÛTS!$C$114*4*O17)),"0"))+(IF(AND(P17="oui",Q17="RECTO (Type Chaussette, Simple Face)",SEMAINE!M17&gt;=6001,SEMAINE!M17&lt;=8000),((COÛTS!$C$114*6*O17)),"0"))+(IF(AND(P17="oui",Q17="RECTO (Type Chaussette, Simple Face)",SEMAINE!M17&gt;=8001,SEMAINE!M17&lt;=10000),((COÛTS!$C$114*8*O17)),0))))</f>
        <v>0</v>
      </c>
      <c r="AG17" s="6">
        <f>IF(R17="OUI",0,(IF(AND(F17="MEDIA",G17="NON TISSÉ (Type Drop)",P17="oui",Q17="RECTO (Type Chaussette)",SEMAINE!M20&lt;=2000),((COÛTS!$C$115*2*O17*SEMAINE!M17/1000)+(COÛTS!$C$109*O17*SEMAINE!M17/1000)+(COÛTS!$C$107*O17*SEMAINE!M17/1000)),"0")+(IF(AND(F17="MEDIA",P17="oui",Q17="RECTO (Type Chaussette)",SEMAINE!M17&gt;2001,SEMAINE!M17&lt;=4000),((COÛTS!$C$114*2*O17)),"0"))+(IF(AND(F17="MEDIA",P17="oui",Q17="RECTO (Type Chaussette)",SEMAINE!M17&gt;=4001,SEMAINE!M17&lt;=6000),((COÛTS!$C$114*4*O17)),"0"))+(IF(AND(F17="MEDIA",P17="oui",Q17="RECTO (Type Chaussette)",SEMAINE!M17&gt;=6001,SEMAINE!M17&lt;=8000),((COÛTS!$C$114*6*O17)),"0"))+(IF(AND(F17="MEDIA",P17="oui",Q17="RECTO (Type Chaussette)",SEMAINE!M17&gt;=8001,SEMAINE!M17&lt;=10000),((COÛTS!$C$114*8*O17)),0))))</f>
        <v>0</v>
      </c>
      <c r="AH17" s="6">
        <f>IF(R17="OUI",0,(IF(AND(F17="MEDIA",G17="NON TISSÉ (Type Drop)",P17="oui",Q17="RECTO/VERSO (Type Deux Simple Face)"),((COÛTS!$C$115*4*O17*SEMAINE!M17/1000)+(COÛTS!$C$110*O17*4)+(COÛTS!$C$107*O17*SEMAINE!M17/1000)),"0")+(IF(AND(F17="MEDIA",P17="oui",Q17="RECTO/VERSO (Type Deux Simple Face)",SEMAINE!M17&gt;2001,SEMAINE!M17&lt;=4000),((COÛTS!$C$114*2*O17)),"0"))+(IF(AND(F17="MEDIA",P17="oui",Q17="RECTO/VERSO (Type Deux Simple Face)",SEMAINE!M17&gt;=4001,SEMAINE!M17&lt;=6000),((COÛTS!$C$114*4*O17)),"0"))+(IF(AND(F17="MEDIA",P17="oui",Q17="RECTO/VERSO (Type Deux Simple Face)",SEMAINE!M17&gt;=6001,SEMAINE!M17&lt;=8000),((COÛTS!$C$114*6*O17)),"0"))+(IF(AND(F17="MEDIA",P17="oui",Q17="RECTO/VERSO (Type Deux Simple Face)",SEMAINE!M17&gt;=8001,SEMAINE!M17&lt;=10000),((COÛTS!$C$114*8*O17)),0))))</f>
        <v>0</v>
      </c>
      <c r="AI17" s="6">
        <f>IF(R17="OUI",0,(IF(AND(F17="MEDIA",G17="NON TISSÉ (Type Drop)",P17="oui",Q17="MODULE TRIANGULAIRE"),((COÛTS!$C$115*6*O17*SEMAINE!M17/1000)+(COÛTS!$C$112*O17*6)+(COÛTS!$C$107*O17*3)),"0")+(IF(AND(F17="MEDIA",P17="oui",Q17="MODULE TRIANGULAIRE",SEMAINE!M17&gt;2001,SEMAINE!M17&lt;=4000),((COÛTS!$C$114*2*O17*3)),"0"))+(IF(AND(F17="MEDIA",P17="oui",Q17="MODULE TRIANGULAIRE",SEMAINE!M17&gt;=4001,SEMAINE!M17&lt;=6000),((COÛTS!$C$114*4*O17*3)),"0"))+(IF(AND(F17="MEDIA",P17="oui",Q17="MODULE TRIANGULAIRE",SEMAINE!M17&gt;=6001,SEMAINE!M17&lt;=8000),((COÛTS!$C$114*6*O17*3)),"0"))+(IF(AND(F17="MEDIA",P17="oui",Q17="MODULE TRIANGULAIRE",SEMAINE!M17&gt;=8001,SEMAINE!M17&lt;=10000),((COÛTS!$C$114*8*O17*3)),0))))</f>
        <v>0</v>
      </c>
      <c r="AJ17" s="6">
        <f>IF(OR(R17="OUI",H17&gt;0),0,(IF(AND(F17="MEDIA",G17="NON TISSÉ (Type Drop)",P17="oui",Q17="MODULE CARRÉ"),((COÛTS!$C$115*8*O17*SEMAINE!M17/1000)+(COÛTS!$C$111*O17*8)+(COÛTS!$C$107*O17*4)),"0")+IF(AND(F17="MEDIA",G17="BÂCHE FRONTLIT 450gr (Type Bâche M1)",P17="oui",Q17="MODULE CARRÉ"),((COÛTS!$C$115*8*O17*SEMAINE!M17/1000)+(COÛTS!$C$111*O17*8)+(COÛTS!$C$107*O17*4)),"0")+(IF(AND(F17="MEDIA",P17="oui",Q17="MODULE CARRÉ",SEMAINE!M17&gt;2001,SEMAINE!M17&lt;=4000),((COÛTS!$C$114*2*O17*4)),"0"))+(IF(AND(F17="MEDIA",P17="oui",Q17="MODULE CARRÉ",SEMAINE!M17&gt;=4001,SEMAINE!M17&lt;=6000),((COÛTS!$C$114*4*O17*4)),"0"))+(IF(AND(F17="MEDIA",P17="oui",Q17="MODULE CARRÉ",SEMAINE!M17&gt;=6001,SEMAINE!M17&lt;=8000),((COÛTS!$C$114*6*O17*4)),"0"))+(IF(AND(F17="MEDIA",P17="oui",Q17="MODULE CARRÉ",SEMAINE!M17&gt;=8001,SEMAINE!M17&lt;=10000),((COÛTS!$C$114*8*O17*4)),"0"))))</f>
        <v>0</v>
      </c>
      <c r="AK17" s="38">
        <f>IF(Y17&gt;0,(VLOOKUP(Y17,DATA!$AB$2:$AC$102,2,0)),1)</f>
        <v>1</v>
      </c>
      <c r="AL17" s="53">
        <f t="shared" si="7"/>
        <v>0</v>
      </c>
    </row>
    <row r="18" spans="2:38" ht="25.05" customHeight="1" x14ac:dyDescent="0.25">
      <c r="B18" s="43" t="str">
        <f>COUNTIF($D$3:D18,D18)&amp;T_Semaine[[#This Row],[N°AFFAIRE]]</f>
        <v>0</v>
      </c>
      <c r="C18" s="50"/>
      <c r="D18" s="50"/>
      <c r="E18" s="50"/>
      <c r="F18" s="50"/>
      <c r="G18" s="50"/>
      <c r="H18" s="50"/>
      <c r="I18" s="50"/>
      <c r="J18" s="50"/>
      <c r="K18" s="50"/>
      <c r="L18" s="50"/>
      <c r="M18" s="91"/>
      <c r="N18" s="91"/>
      <c r="O18" s="50"/>
      <c r="P18" s="50"/>
      <c r="Q18" s="50"/>
      <c r="R18" s="50"/>
      <c r="S18" s="50"/>
      <c r="T18" s="95">
        <f t="shared" si="0"/>
        <v>0</v>
      </c>
      <c r="U18" s="36">
        <f t="shared" si="1"/>
        <v>0</v>
      </c>
      <c r="V18" s="43"/>
      <c r="W18" s="43"/>
      <c r="X18" s="6">
        <f t="shared" si="2"/>
        <v>0</v>
      </c>
      <c r="Y18" s="55"/>
      <c r="Z18" s="6">
        <f>(IF(R18="OUI",0,IF(AND(F18="MEDIA",G18&gt;0,O18&gt;0),(VLOOKUP(G18,COÛTS!$A$1:$C$157,3,0)*(M18*N18/1000*O18/1000)),0)+IF(AND(G18&gt;0,F18="HEURE"),(VLOOKUP(G18,COÛTS!$A$1:$C$157,3,0)*(O18)),0))+IF(AND(G18&gt;0,F18="DIVERS"),(VLOOKUP(G18,COÛTS!$A$1:$C$157,3,0)*(O18)),0)+IF(AND(G18&gt;0,F18="VEHICULE"),(VLOOKUP(G18,COÛTS!$A$1:$C$157,3,0)*(O18)),0)+IF(AND(G18&gt;0,F18="FACONNAGE"),(VLOOKUP(G18,COÛTS!$A$1:$C$157,3,0)*(O18)),0)+IF(AND(G18&gt;0,F18="ACCESSOIRES"),(VLOOKUP(G18,COÛTS!$A$1:$C$157,3,0)*(O18)),0)+IF(AND(F18="TRANSPORT",G18&gt;0),(VLOOKUP(G18,COÛTS!$A$1:$C$157,3,0)*(O18)),0)+IF(AND(F18="PRODUITS",G18="KIT COMPLET HABILLAGE CLOISON MODULAIRE (mL)"),(VLOOKUP(G18,COÛTS!$A$1:$C$157,3,0)*(M18/1000*O18)),0)+IF(AND(F18="MEDIA",H18&lt;0,G18&gt;0,P18="oui",Q18="RECTO/VERSO (Type Deux Simple Face)"),(VLOOKUP(G18,COÛTS!$A$1:$C$157,3,0)*(M18*(N18+480)/1000*O18/1000)),"0")+IF(AND(F18="MEDIA",H18&lt;0,G18&gt;0,P18="oui",Q18="MODULE TRIANGULAIRE"),(VLOOKUP(G18,COÛTS!$A$1:$C$157,3,0)*(M18*(N18+240)/1000*O18/1000)*2)+(VLOOKUP(G18,COÛTS!$A$1:$C$157,3,0)*(M18)/1000*0.24),"0")+IF(AND(F18="MEDIA",P18="oui",G18&gt;0,H18&lt;0,Q18="MODULE CARRÉ"),(VLOOKUP(G18,COÛTS!$A$1:$C$157,3,0)*(M18*(N18+240)/1000*O18/1000)*3)+(VLOOKUP(G18,COÛTS!$A$1:$C$157,3,0)*(M18)/1000*0.24),"0")+IF(AND(F18="MEDIA",H18&lt;0,P18="oui",G18&gt;0,Q18="RECTO (Type Chaussette)"),(VLOOKUP(G18,COÛTS!$A$1:$C$157,3,0)*(M18*(N18+60)/1000*O18/1000))))</f>
        <v>0</v>
      </c>
      <c r="AA18" s="6">
        <f>IF(R18="OUI",0,IF(AND(H18&gt;0,I18="OUI"),(VLOOKUP(H18,COÛTS!$A$1:$C$157,3,0)*(M18*N18/1000*O18/1000)),0))</f>
        <v>0</v>
      </c>
      <c r="AB18" s="6">
        <f t="shared" si="3"/>
        <v>0</v>
      </c>
      <c r="AC18" s="7">
        <f t="shared" si="4"/>
        <v>0</v>
      </c>
      <c r="AD18" s="6">
        <f t="shared" si="5"/>
        <v>0</v>
      </c>
      <c r="AE18" s="6">
        <f t="shared" si="6"/>
        <v>0</v>
      </c>
      <c r="AF18" s="6">
        <f>IF(R18="OUI",0,(IF(AND(P18="oui",Q18="RECTO (Type Chaussette, Simple Face)",SEMAINE!M20&lt;=2000),((COÛTS!$C$115*2*O18*SEMAINE!M18/1000)+(COÛTS!$C$109*O18*SEMAINE!M18/1000)+(COÛTS!$C$107*O18*SEMAINE!M18/1000)),"0")+(IF(AND(P18="oui",Q18="RECTO (Type Chaussette, Simple Face)",SEMAINE!M18&gt;2001,SEMAINE!M18&lt;=4000),((COÛTS!$C$114*2*O18)),"0"))+(IF(AND(P18="oui",Q18="RECTO (Type Chaussette, Simple Face)",SEMAINE!M18&gt;=4001,SEMAINE!M18&lt;=6000),((COÛTS!$C$114*4*O18)),"0"))+(IF(AND(P18="oui",Q18="RECTO (Type Chaussette, Simple Face)",SEMAINE!M18&gt;=6001,SEMAINE!M18&lt;=8000),((COÛTS!$C$114*6*O18)),"0"))+(IF(AND(P18="oui",Q18="RECTO (Type Chaussette, Simple Face)",SEMAINE!M18&gt;=8001,SEMAINE!M18&lt;=10000),((COÛTS!$C$114*8*O18)),0))))</f>
        <v>0</v>
      </c>
      <c r="AG18" s="6">
        <f>IF(R18="OUI",0,(IF(AND(F18="MEDIA",G18="NON TISSÉ (Type Drop)",P18="oui",Q18="RECTO (Type Chaussette)",SEMAINE!M21&lt;=2000),((COÛTS!$C$115*2*O18*SEMAINE!M18/1000)+(COÛTS!$C$109*O18*SEMAINE!M18/1000)+(COÛTS!$C$107*O18*SEMAINE!M18/1000)),"0")+(IF(AND(F18="MEDIA",P18="oui",Q18="RECTO (Type Chaussette)",SEMAINE!M18&gt;2001,SEMAINE!M18&lt;=4000),((COÛTS!$C$114*2*O18)),"0"))+(IF(AND(F18="MEDIA",P18="oui",Q18="RECTO (Type Chaussette)",SEMAINE!M18&gt;=4001,SEMAINE!M18&lt;=6000),((COÛTS!$C$114*4*O18)),"0"))+(IF(AND(F18="MEDIA",P18="oui",Q18="RECTO (Type Chaussette)",SEMAINE!M18&gt;=6001,SEMAINE!M18&lt;=8000),((COÛTS!$C$114*6*O18)),"0"))+(IF(AND(F18="MEDIA",P18="oui",Q18="RECTO (Type Chaussette)",SEMAINE!M18&gt;=8001,SEMAINE!M18&lt;=10000),((COÛTS!$C$114*8*O18)),0))))</f>
        <v>0</v>
      </c>
      <c r="AH18" s="6">
        <f>IF(R18="OUI",0,(IF(AND(F18="MEDIA",G18="NON TISSÉ (Type Drop)",P18="oui",Q18="RECTO/VERSO (Type Deux Simple Face)"),((COÛTS!$C$115*4*O18*SEMAINE!M18/1000)+(COÛTS!$C$110*O18*4)+(COÛTS!$C$107*O18*SEMAINE!M18/1000)),"0")+(IF(AND(F18="MEDIA",P18="oui",Q18="RECTO/VERSO (Type Deux Simple Face)",SEMAINE!M18&gt;2001,SEMAINE!M18&lt;=4000),((COÛTS!$C$114*2*O18)),"0"))+(IF(AND(F18="MEDIA",P18="oui",Q18="RECTO/VERSO (Type Deux Simple Face)",SEMAINE!M18&gt;=4001,SEMAINE!M18&lt;=6000),((COÛTS!$C$114*4*O18)),"0"))+(IF(AND(F18="MEDIA",P18="oui",Q18="RECTO/VERSO (Type Deux Simple Face)",SEMAINE!M18&gt;=6001,SEMAINE!M18&lt;=8000),((COÛTS!$C$114*6*O18)),"0"))+(IF(AND(F18="MEDIA",P18="oui",Q18="RECTO/VERSO (Type Deux Simple Face)",SEMAINE!M18&gt;=8001,SEMAINE!M18&lt;=10000),((COÛTS!$C$114*8*O18)),0))))</f>
        <v>0</v>
      </c>
      <c r="AI18" s="6">
        <f>IF(R18="OUI",0,(IF(AND(F18="MEDIA",G18="NON TISSÉ (Type Drop)",P18="oui",Q18="MODULE TRIANGULAIRE"),((COÛTS!$C$115*6*O18*SEMAINE!M18/1000)+(COÛTS!$C$112*O18*6)+(COÛTS!$C$107*O18*3)),"0")+(IF(AND(F18="MEDIA",P18="oui",Q18="MODULE TRIANGULAIRE",SEMAINE!M18&gt;2001,SEMAINE!M18&lt;=4000),((COÛTS!$C$114*2*O18*3)),"0"))+(IF(AND(F18="MEDIA",P18="oui",Q18="MODULE TRIANGULAIRE",SEMAINE!M18&gt;=4001,SEMAINE!M18&lt;=6000),((COÛTS!$C$114*4*O18*3)),"0"))+(IF(AND(F18="MEDIA",P18="oui",Q18="MODULE TRIANGULAIRE",SEMAINE!M18&gt;=6001,SEMAINE!M18&lt;=8000),((COÛTS!$C$114*6*O18*3)),"0"))+(IF(AND(F18="MEDIA",P18="oui",Q18="MODULE TRIANGULAIRE",SEMAINE!M18&gt;=8001,SEMAINE!M18&lt;=10000),((COÛTS!$C$114*8*O18*3)),0))))</f>
        <v>0</v>
      </c>
      <c r="AJ18" s="6">
        <f>IF(OR(R18="OUI",H18&gt;0),0,(IF(AND(F18="MEDIA",G18="NON TISSÉ (Type Drop)",P18="oui",Q18="MODULE CARRÉ"),((COÛTS!$C$115*8*O18*SEMAINE!M18/1000)+(COÛTS!$C$111*O18*8)+(COÛTS!$C$107*O18*4)),"0")+IF(AND(F18="MEDIA",G18="BÂCHE FRONTLIT 450gr (Type Bâche M1)",P18="oui",Q18="MODULE CARRÉ"),((COÛTS!$C$115*8*O18*SEMAINE!M18/1000)+(COÛTS!$C$111*O18*8)+(COÛTS!$C$107*O18*4)),"0")+(IF(AND(F18="MEDIA",P18="oui",Q18="MODULE CARRÉ",SEMAINE!M18&gt;2001,SEMAINE!M18&lt;=4000),((COÛTS!$C$114*2*O18*4)),"0"))+(IF(AND(F18="MEDIA",P18="oui",Q18="MODULE CARRÉ",SEMAINE!M18&gt;=4001,SEMAINE!M18&lt;=6000),((COÛTS!$C$114*4*O18*4)),"0"))+(IF(AND(F18="MEDIA",P18="oui",Q18="MODULE CARRÉ",SEMAINE!M18&gt;=6001,SEMAINE!M18&lt;=8000),((COÛTS!$C$114*6*O18*4)),"0"))+(IF(AND(F18="MEDIA",P18="oui",Q18="MODULE CARRÉ",SEMAINE!M18&gt;=8001,SEMAINE!M18&lt;=10000),((COÛTS!$C$114*8*O18*4)),"0"))))</f>
        <v>0</v>
      </c>
      <c r="AK18" s="38">
        <f>IF(Y18&gt;0,(VLOOKUP(Y18,DATA!$AB$2:$AC$102,2,0)),1)</f>
        <v>1</v>
      </c>
      <c r="AL18" s="53">
        <f t="shared" si="7"/>
        <v>0</v>
      </c>
    </row>
    <row r="19" spans="2:38" ht="25.05" customHeight="1" x14ac:dyDescent="0.25">
      <c r="B19" s="43" t="str">
        <f>COUNTIF($D$3:D19,D19)&amp;T_Semaine[[#This Row],[N°AFFAIRE]]</f>
        <v>0</v>
      </c>
      <c r="C19" s="50"/>
      <c r="D19" s="50"/>
      <c r="E19" s="50"/>
      <c r="F19" s="50"/>
      <c r="G19" s="50"/>
      <c r="H19" s="50"/>
      <c r="I19" s="50"/>
      <c r="J19" s="50"/>
      <c r="K19" s="50"/>
      <c r="L19" s="50"/>
      <c r="M19" s="91"/>
      <c r="N19" s="91"/>
      <c r="O19" s="50"/>
      <c r="P19" s="50"/>
      <c r="Q19" s="50"/>
      <c r="R19" s="50"/>
      <c r="S19" s="50"/>
      <c r="T19" s="95">
        <f t="shared" si="0"/>
        <v>0</v>
      </c>
      <c r="U19" s="36">
        <f t="shared" si="1"/>
        <v>0</v>
      </c>
      <c r="V19" s="43"/>
      <c r="W19" s="43"/>
      <c r="X19" s="6">
        <f t="shared" si="2"/>
        <v>0</v>
      </c>
      <c r="Y19" s="55"/>
      <c r="Z19" s="6">
        <f>(IF(R19="OUI",0,IF(AND(F19="MEDIA",G19&gt;0,O19&gt;0),(VLOOKUP(G19,COÛTS!$A$1:$C$157,3,0)*(M19*N19/1000*O19/1000)),0)+IF(AND(G19&gt;0,F19="HEURE"),(VLOOKUP(G19,COÛTS!$A$1:$C$157,3,0)*(O19)),0))+IF(AND(G19&gt;0,F19="DIVERS"),(VLOOKUP(G19,COÛTS!$A$1:$C$157,3,0)*(O19)),0)+IF(AND(G19&gt;0,F19="VEHICULE"),(VLOOKUP(G19,COÛTS!$A$1:$C$157,3,0)*(O19)),0)+IF(AND(G19&gt;0,F19="FACONNAGE"),(VLOOKUP(G19,COÛTS!$A$1:$C$157,3,0)*(O19)),0)+IF(AND(G19&gt;0,F19="ACCESSOIRES"),(VLOOKUP(G19,COÛTS!$A$1:$C$157,3,0)*(O19)),0)+IF(AND(F19="TRANSPORT",G19&gt;0),(VLOOKUP(G19,COÛTS!$A$1:$C$157,3,0)*(O19)),0)+IF(AND(F19="PRODUITS",G19="KIT COMPLET HABILLAGE CLOISON MODULAIRE (mL)"),(VLOOKUP(G19,COÛTS!$A$1:$C$157,3,0)*(M19/1000*O19)),0)+IF(AND(F19="MEDIA",H19&lt;0,G19&gt;0,P19="oui",Q19="RECTO/VERSO (Type Deux Simple Face)"),(VLOOKUP(G19,COÛTS!$A$1:$C$157,3,0)*(M19*(N19+480)/1000*O19/1000)),"0")+IF(AND(F19="MEDIA",H19&lt;0,G19&gt;0,P19="oui",Q19="MODULE TRIANGULAIRE"),(VLOOKUP(G19,COÛTS!$A$1:$C$157,3,0)*(M19*(N19+240)/1000*O19/1000)*2)+(VLOOKUP(G19,COÛTS!$A$1:$C$157,3,0)*(M19)/1000*0.24),"0")+IF(AND(F19="MEDIA",P19="oui",G19&gt;0,H19&lt;0,Q19="MODULE CARRÉ"),(VLOOKUP(G19,COÛTS!$A$1:$C$157,3,0)*(M19*(N19+240)/1000*O19/1000)*3)+(VLOOKUP(G19,COÛTS!$A$1:$C$157,3,0)*(M19)/1000*0.24),"0")+IF(AND(F19="MEDIA",H19&lt;0,P19="oui",G19&gt;0,Q19="RECTO (Type Chaussette)"),(VLOOKUP(G19,COÛTS!$A$1:$C$157,3,0)*(M19*(N19+60)/1000*O19/1000))))</f>
        <v>0</v>
      </c>
      <c r="AA19" s="6">
        <f>IF(R19="OUI",0,IF(AND(H19&gt;0,I19="OUI"),(VLOOKUP(H19,COÛTS!$A$1:$C$157,3,0)*(M19*N19/1000*O19/1000)),0))</f>
        <v>0</v>
      </c>
      <c r="AB19" s="6">
        <f t="shared" si="3"/>
        <v>0</v>
      </c>
      <c r="AC19" s="7">
        <f t="shared" si="4"/>
        <v>0</v>
      </c>
      <c r="AD19" s="6">
        <f t="shared" si="5"/>
        <v>0</v>
      </c>
      <c r="AE19" s="6">
        <f t="shared" si="6"/>
        <v>0</v>
      </c>
      <c r="AF19" s="6">
        <f>IF(R19="OUI",0,(IF(AND(P19="oui",Q19="RECTO (Type Chaussette, Simple Face)",SEMAINE!M21&lt;=2000),((COÛTS!$C$115*2*O19*SEMAINE!M19/1000)+(COÛTS!$C$109*O19*SEMAINE!M19/1000)+(COÛTS!$C$107*O19*SEMAINE!M19/1000)),"0")+(IF(AND(P19="oui",Q19="RECTO (Type Chaussette, Simple Face)",SEMAINE!M19&gt;2001,SEMAINE!M19&lt;=4000),((COÛTS!$C$114*2*O19)),"0"))+(IF(AND(P19="oui",Q19="RECTO (Type Chaussette, Simple Face)",SEMAINE!M19&gt;=4001,SEMAINE!M19&lt;=6000),((COÛTS!$C$114*4*O19)),"0"))+(IF(AND(P19="oui",Q19="RECTO (Type Chaussette, Simple Face)",SEMAINE!M19&gt;=6001,SEMAINE!M19&lt;=8000),((COÛTS!$C$114*6*O19)),"0"))+(IF(AND(P19="oui",Q19="RECTO (Type Chaussette, Simple Face)",SEMAINE!M19&gt;=8001,SEMAINE!M19&lt;=10000),((COÛTS!$C$114*8*O19)),0))))</f>
        <v>0</v>
      </c>
      <c r="AG19" s="6">
        <f>IF(R19="OUI",0,(IF(AND(F19="MEDIA",G19="NON TISSÉ (Type Drop)",P19="oui",Q19="RECTO (Type Chaussette)",SEMAINE!M22&lt;=2000),((COÛTS!$C$115*2*O19*SEMAINE!M19/1000)+(COÛTS!$C$109*O19*SEMAINE!M19/1000)+(COÛTS!$C$107*O19*SEMAINE!M19/1000)),"0")+(IF(AND(F19="MEDIA",P19="oui",Q19="RECTO (Type Chaussette)",SEMAINE!M19&gt;2001,SEMAINE!M19&lt;=4000),((COÛTS!$C$114*2*O19)),"0"))+(IF(AND(F19="MEDIA",P19="oui",Q19="RECTO (Type Chaussette)",SEMAINE!M19&gt;=4001,SEMAINE!M19&lt;=6000),((COÛTS!$C$114*4*O19)),"0"))+(IF(AND(F19="MEDIA",P19="oui",Q19="RECTO (Type Chaussette)",SEMAINE!M19&gt;=6001,SEMAINE!M19&lt;=8000),((COÛTS!$C$114*6*O19)),"0"))+(IF(AND(F19="MEDIA",P19="oui",Q19="RECTO (Type Chaussette)",SEMAINE!M19&gt;=8001,SEMAINE!M19&lt;=10000),((COÛTS!$C$114*8*O19)),0))))</f>
        <v>0</v>
      </c>
      <c r="AH19" s="6">
        <f>IF(R19="OUI",0,(IF(AND(F19="MEDIA",G19="NON TISSÉ (Type Drop)",P19="oui",Q19="RECTO/VERSO (Type Deux Simple Face)"),((COÛTS!$C$115*4*O19*SEMAINE!M19/1000)+(COÛTS!$C$110*O19*4)+(COÛTS!$C$107*O19*SEMAINE!M19/1000)),"0")+(IF(AND(F19="MEDIA",P19="oui",Q19="RECTO/VERSO (Type Deux Simple Face)",SEMAINE!M19&gt;2001,SEMAINE!M19&lt;=4000),((COÛTS!$C$114*2*O19)),"0"))+(IF(AND(F19="MEDIA",P19="oui",Q19="RECTO/VERSO (Type Deux Simple Face)",SEMAINE!M19&gt;=4001,SEMAINE!M19&lt;=6000),((COÛTS!$C$114*4*O19)),"0"))+(IF(AND(F19="MEDIA",P19="oui",Q19="RECTO/VERSO (Type Deux Simple Face)",SEMAINE!M19&gt;=6001,SEMAINE!M19&lt;=8000),((COÛTS!$C$114*6*O19)),"0"))+(IF(AND(F19="MEDIA",P19="oui",Q19="RECTO/VERSO (Type Deux Simple Face)",SEMAINE!M19&gt;=8001,SEMAINE!M19&lt;=10000),((COÛTS!$C$114*8*O19)),0))))</f>
        <v>0</v>
      </c>
      <c r="AI19" s="6">
        <f>IF(R19="OUI",0,(IF(AND(F19="MEDIA",G19="NON TISSÉ (Type Drop)",P19="oui",Q19="MODULE TRIANGULAIRE"),((COÛTS!$C$115*6*O19*SEMAINE!M19/1000)+(COÛTS!$C$112*O19*6)+(COÛTS!$C$107*O19*3)),"0")+(IF(AND(F19="MEDIA",P19="oui",Q19="MODULE TRIANGULAIRE",SEMAINE!M19&gt;2001,SEMAINE!M19&lt;=4000),((COÛTS!$C$114*2*O19*3)),"0"))+(IF(AND(F19="MEDIA",P19="oui",Q19="MODULE TRIANGULAIRE",SEMAINE!M19&gt;=4001,SEMAINE!M19&lt;=6000),((COÛTS!$C$114*4*O19*3)),"0"))+(IF(AND(F19="MEDIA",P19="oui",Q19="MODULE TRIANGULAIRE",SEMAINE!M19&gt;=6001,SEMAINE!M19&lt;=8000),((COÛTS!$C$114*6*O19*3)),"0"))+(IF(AND(F19="MEDIA",P19="oui",Q19="MODULE TRIANGULAIRE",SEMAINE!M19&gt;=8001,SEMAINE!M19&lt;=10000),((COÛTS!$C$114*8*O19*3)),0))))</f>
        <v>0</v>
      </c>
      <c r="AJ19" s="6">
        <f>IF(OR(R19="OUI",H19&gt;0),0,(IF(AND(F19="MEDIA",G19="NON TISSÉ (Type Drop)",P19="oui",Q19="MODULE CARRÉ"),((COÛTS!$C$115*8*O19*SEMAINE!M19/1000)+(COÛTS!$C$111*O19*8)+(COÛTS!$C$107*O19*4)),"0")+IF(AND(F19="MEDIA",G19="BÂCHE FRONTLIT 450gr (Type Bâche M1)",P19="oui",Q19="MODULE CARRÉ"),((COÛTS!$C$115*8*O19*SEMAINE!M19/1000)+(COÛTS!$C$111*O19*8)+(COÛTS!$C$107*O19*4)),"0")+(IF(AND(F19="MEDIA",P19="oui",Q19="MODULE CARRÉ",SEMAINE!M19&gt;2001,SEMAINE!M19&lt;=4000),((COÛTS!$C$114*2*O19*4)),"0"))+(IF(AND(F19="MEDIA",P19="oui",Q19="MODULE CARRÉ",SEMAINE!M19&gt;=4001,SEMAINE!M19&lt;=6000),((COÛTS!$C$114*4*O19*4)),"0"))+(IF(AND(F19="MEDIA",P19="oui",Q19="MODULE CARRÉ",SEMAINE!M19&gt;=6001,SEMAINE!M19&lt;=8000),((COÛTS!$C$114*6*O19*4)),"0"))+(IF(AND(F19="MEDIA",P19="oui",Q19="MODULE CARRÉ",SEMAINE!M19&gt;=8001,SEMAINE!M19&lt;=10000),((COÛTS!$C$114*8*O19*4)),"0"))))</f>
        <v>0</v>
      </c>
      <c r="AK19" s="38">
        <f>IF(Y19&gt;0,(VLOOKUP(Y19,DATA!$AB$2:$AC$102,2,0)),1)</f>
        <v>1</v>
      </c>
      <c r="AL19" s="53">
        <f t="shared" si="7"/>
        <v>0</v>
      </c>
    </row>
    <row r="20" spans="2:38" ht="25.05" customHeight="1" x14ac:dyDescent="0.25">
      <c r="B20" s="43" t="str">
        <f>COUNTIF($D$3:D20,D20)&amp;T_Semaine[[#This Row],[N°AFFAIRE]]</f>
        <v>0</v>
      </c>
      <c r="C20" s="50"/>
      <c r="D20" s="50"/>
      <c r="E20" s="50"/>
      <c r="F20" s="50"/>
      <c r="G20" s="50"/>
      <c r="H20" s="50"/>
      <c r="I20" s="50"/>
      <c r="J20" s="50"/>
      <c r="K20" s="50"/>
      <c r="L20" s="50"/>
      <c r="M20" s="91"/>
      <c r="N20" s="91"/>
      <c r="O20" s="50"/>
      <c r="P20" s="50"/>
      <c r="Q20" s="50"/>
      <c r="R20" s="50"/>
      <c r="S20" s="50"/>
      <c r="T20" s="95">
        <f t="shared" si="0"/>
        <v>0</v>
      </c>
      <c r="U20" s="36">
        <f t="shared" si="1"/>
        <v>0</v>
      </c>
      <c r="V20" s="43"/>
      <c r="W20" s="43"/>
      <c r="X20" s="6">
        <f t="shared" si="2"/>
        <v>0</v>
      </c>
      <c r="Y20" s="55"/>
      <c r="Z20" s="6">
        <f>(IF(R20="OUI",0,IF(AND(F20="MEDIA",G20&gt;0,O20&gt;0),(VLOOKUP(G20,COÛTS!$A$1:$C$157,3,0)*(M20*N20/1000*O20/1000)),0)+IF(AND(G20&gt;0,F20="HEURE"),(VLOOKUP(G20,COÛTS!$A$1:$C$157,3,0)*(O20)),0))+IF(AND(G20&gt;0,F20="DIVERS"),(VLOOKUP(G20,COÛTS!$A$1:$C$157,3,0)*(O20)),0)+IF(AND(G20&gt;0,F20="VEHICULE"),(VLOOKUP(G20,COÛTS!$A$1:$C$157,3,0)*(O20)),0)+IF(AND(G20&gt;0,F20="FACONNAGE"),(VLOOKUP(G20,COÛTS!$A$1:$C$157,3,0)*(O20)),0)+IF(AND(G20&gt;0,F20="ACCESSOIRES"),(VLOOKUP(G20,COÛTS!$A$1:$C$157,3,0)*(O20)),0)+IF(AND(F20="TRANSPORT",G20&gt;0),(VLOOKUP(G20,COÛTS!$A$1:$C$157,3,0)*(O20)),0)+IF(AND(F20="PRODUITS",G20="KIT COMPLET HABILLAGE CLOISON MODULAIRE (mL)"),(VLOOKUP(G20,COÛTS!$A$1:$C$157,3,0)*(M20/1000*O20)),0)+IF(AND(F20="MEDIA",H20&lt;0,G20&gt;0,P20="oui",Q20="RECTO/VERSO (Type Deux Simple Face)"),(VLOOKUP(G20,COÛTS!$A$1:$C$157,3,0)*(M20*(N20+480)/1000*O20/1000)),"0")+IF(AND(F20="MEDIA",H20&lt;0,G20&gt;0,P20="oui",Q20="MODULE TRIANGULAIRE"),(VLOOKUP(G20,COÛTS!$A$1:$C$157,3,0)*(M20*(N20+240)/1000*O20/1000)*2)+(VLOOKUP(G20,COÛTS!$A$1:$C$157,3,0)*(M20)/1000*0.24),"0")+IF(AND(F20="MEDIA",P20="oui",G20&gt;0,H20&lt;0,Q20="MODULE CARRÉ"),(VLOOKUP(G20,COÛTS!$A$1:$C$157,3,0)*(M20*(N20+240)/1000*O20/1000)*3)+(VLOOKUP(G20,COÛTS!$A$1:$C$157,3,0)*(M20)/1000*0.24),"0")+IF(AND(F20="MEDIA",H20&lt;0,P20="oui",G20&gt;0,Q20="RECTO (Type Chaussette)"),(VLOOKUP(G20,COÛTS!$A$1:$C$157,3,0)*(M20*(N20+60)/1000*O20/1000))))</f>
        <v>0</v>
      </c>
      <c r="AA20" s="6">
        <f>IF(R20="OUI",0,IF(AND(H20&gt;0,I20="OUI"),(VLOOKUP(H20,COÛTS!$A$1:$C$157,3,0)*(M20*N20/1000*O20/1000)),0))</f>
        <v>0</v>
      </c>
      <c r="AB20" s="6">
        <f t="shared" si="3"/>
        <v>0</v>
      </c>
      <c r="AC20" s="7">
        <f t="shared" si="4"/>
        <v>0</v>
      </c>
      <c r="AD20" s="6">
        <f t="shared" si="5"/>
        <v>0</v>
      </c>
      <c r="AE20" s="6">
        <f t="shared" si="6"/>
        <v>0</v>
      </c>
      <c r="AF20" s="6">
        <f>IF(R20="OUI",0,(IF(AND(P20="oui",Q20="RECTO (Type Chaussette, Simple Face)",SEMAINE!M22&lt;=2000),((COÛTS!$C$115*2*O20*SEMAINE!M20/1000)+(COÛTS!$C$109*O20*SEMAINE!M20/1000)+(COÛTS!$C$107*O20*SEMAINE!M20/1000)),"0")+(IF(AND(P20="oui",Q20="RECTO (Type Chaussette, Simple Face)",SEMAINE!M20&gt;2001,SEMAINE!M20&lt;=4000),((COÛTS!$C$114*2*O20)),"0"))+(IF(AND(P20="oui",Q20="RECTO (Type Chaussette, Simple Face)",SEMAINE!M20&gt;=4001,SEMAINE!M20&lt;=6000),((COÛTS!$C$114*4*O20)),"0"))+(IF(AND(P20="oui",Q20="RECTO (Type Chaussette, Simple Face)",SEMAINE!M20&gt;=6001,SEMAINE!M20&lt;=8000),((COÛTS!$C$114*6*O20)),"0"))+(IF(AND(P20="oui",Q20="RECTO (Type Chaussette, Simple Face)",SEMAINE!M20&gt;=8001,SEMAINE!M20&lt;=10000),((COÛTS!$C$114*8*O20)),0))))</f>
        <v>0</v>
      </c>
      <c r="AG20" s="6">
        <f>IF(R20="OUI",0,(IF(AND(F20="MEDIA",G20="NON TISSÉ (Type Drop)",P20="oui",Q20="RECTO (Type Chaussette)",SEMAINE!M23&lt;=2000),((COÛTS!$C$115*2*O20*SEMAINE!M20/1000)+(COÛTS!$C$109*O20*SEMAINE!M20/1000)+(COÛTS!$C$107*O20*SEMAINE!M20/1000)),"0")+(IF(AND(F20="MEDIA",P20="oui",Q20="RECTO (Type Chaussette)",SEMAINE!M20&gt;2001,SEMAINE!M20&lt;=4000),((COÛTS!$C$114*2*O20)),"0"))+(IF(AND(F20="MEDIA",P20="oui",Q20="RECTO (Type Chaussette)",SEMAINE!M20&gt;=4001,SEMAINE!M20&lt;=6000),((COÛTS!$C$114*4*O20)),"0"))+(IF(AND(F20="MEDIA",P20="oui",Q20="RECTO (Type Chaussette)",SEMAINE!M20&gt;=6001,SEMAINE!M20&lt;=8000),((COÛTS!$C$114*6*O20)),"0"))+(IF(AND(F20="MEDIA",P20="oui",Q20="RECTO (Type Chaussette)",SEMAINE!M20&gt;=8001,SEMAINE!M20&lt;=10000),((COÛTS!$C$114*8*O20)),0))))</f>
        <v>0</v>
      </c>
      <c r="AH20" s="6">
        <f>IF(R20="OUI",0,(IF(AND(F20="MEDIA",G20="NON TISSÉ (Type Drop)",P20="oui",Q20="RECTO/VERSO (Type Deux Simple Face)"),((COÛTS!$C$115*4*O20*SEMAINE!M20/1000)+(COÛTS!$C$110*O20*4)+(COÛTS!$C$107*O20*SEMAINE!M20/1000)),"0")+(IF(AND(F20="MEDIA",P20="oui",Q20="RECTO/VERSO (Type Deux Simple Face)",SEMAINE!M20&gt;2001,SEMAINE!M20&lt;=4000),((COÛTS!$C$114*2*O20)),"0"))+(IF(AND(F20="MEDIA",P20="oui",Q20="RECTO/VERSO (Type Deux Simple Face)",SEMAINE!M20&gt;=4001,SEMAINE!M20&lt;=6000),((COÛTS!$C$114*4*O20)),"0"))+(IF(AND(F20="MEDIA",P20="oui",Q20="RECTO/VERSO (Type Deux Simple Face)",SEMAINE!M20&gt;=6001,SEMAINE!M20&lt;=8000),((COÛTS!$C$114*6*O20)),"0"))+(IF(AND(F20="MEDIA",P20="oui",Q20="RECTO/VERSO (Type Deux Simple Face)",SEMAINE!M20&gt;=8001,SEMAINE!M20&lt;=10000),((COÛTS!$C$114*8*O20)),0))))</f>
        <v>0</v>
      </c>
      <c r="AI20" s="6">
        <f>IF(R20="OUI",0,(IF(AND(F20="MEDIA",G20="NON TISSÉ (Type Drop)",P20="oui",Q20="MODULE TRIANGULAIRE"),((COÛTS!$C$115*6*O20*SEMAINE!M20/1000)+(COÛTS!$C$112*O20*6)+(COÛTS!$C$107*O20*3)),"0")+(IF(AND(F20="MEDIA",P20="oui",Q20="MODULE TRIANGULAIRE",SEMAINE!M20&gt;2001,SEMAINE!M20&lt;=4000),((COÛTS!$C$114*2*O20*3)),"0"))+(IF(AND(F20="MEDIA",P20="oui",Q20="MODULE TRIANGULAIRE",SEMAINE!M20&gt;=4001,SEMAINE!M20&lt;=6000),((COÛTS!$C$114*4*O20*3)),"0"))+(IF(AND(F20="MEDIA",P20="oui",Q20="MODULE TRIANGULAIRE",SEMAINE!M20&gt;=6001,SEMAINE!M20&lt;=8000),((COÛTS!$C$114*6*O20*3)),"0"))+(IF(AND(F20="MEDIA",P20="oui",Q20="MODULE TRIANGULAIRE",SEMAINE!M20&gt;=8001,SEMAINE!M20&lt;=10000),((COÛTS!$C$114*8*O20*3)),0))))</f>
        <v>0</v>
      </c>
      <c r="AJ20" s="6">
        <f>IF(OR(R20="OUI",H20&gt;0),0,(IF(AND(F20="MEDIA",G20="NON TISSÉ (Type Drop)",P20="oui",Q20="MODULE CARRÉ"),((COÛTS!$C$115*8*O20*SEMAINE!M20/1000)+(COÛTS!$C$111*O20*8)+(COÛTS!$C$107*O20*4)),"0")+IF(AND(F20="MEDIA",G20="BÂCHE FRONTLIT 450gr (Type Bâche M1)",P20="oui",Q20="MODULE CARRÉ"),((COÛTS!$C$115*8*O20*SEMAINE!M20/1000)+(COÛTS!$C$111*O20*8)+(COÛTS!$C$107*O20*4)),"0")+(IF(AND(F20="MEDIA",P20="oui",Q20="MODULE CARRÉ",SEMAINE!M20&gt;2001,SEMAINE!M20&lt;=4000),((COÛTS!$C$114*2*O20*4)),"0"))+(IF(AND(F20="MEDIA",P20="oui",Q20="MODULE CARRÉ",SEMAINE!M20&gt;=4001,SEMAINE!M20&lt;=6000),((COÛTS!$C$114*4*O20*4)),"0"))+(IF(AND(F20="MEDIA",P20="oui",Q20="MODULE CARRÉ",SEMAINE!M20&gt;=6001,SEMAINE!M20&lt;=8000),((COÛTS!$C$114*6*O20*4)),"0"))+(IF(AND(F20="MEDIA",P20="oui",Q20="MODULE CARRÉ",SEMAINE!M20&gt;=8001,SEMAINE!M20&lt;=10000),((COÛTS!$C$114*8*O20*4)),"0"))))</f>
        <v>0</v>
      </c>
      <c r="AK20" s="38">
        <f>IF(Y20&gt;0,(VLOOKUP(Y20,DATA!$AB$2:$AC$102,2,0)),1)</f>
        <v>1</v>
      </c>
      <c r="AL20" s="53">
        <f t="shared" si="7"/>
        <v>0</v>
      </c>
    </row>
    <row r="21" spans="2:38" ht="25.05" customHeight="1" x14ac:dyDescent="0.25">
      <c r="B21" s="43" t="str">
        <f>COUNTIF($D$3:D21,D21)&amp;T_Semaine[[#This Row],[N°AFFAIRE]]</f>
        <v>0</v>
      </c>
      <c r="C21" s="50"/>
      <c r="D21" s="50"/>
      <c r="E21" s="50"/>
      <c r="F21" s="50"/>
      <c r="G21" s="50"/>
      <c r="H21" s="50"/>
      <c r="I21" s="50"/>
      <c r="J21" s="50"/>
      <c r="K21" s="50"/>
      <c r="L21" s="50"/>
      <c r="M21" s="91"/>
      <c r="N21" s="91"/>
      <c r="O21" s="50"/>
      <c r="P21" s="50"/>
      <c r="Q21" s="50"/>
      <c r="R21" s="50"/>
      <c r="S21" s="50"/>
      <c r="T21" s="95">
        <f t="shared" si="0"/>
        <v>0</v>
      </c>
      <c r="U21" s="36">
        <f t="shared" si="1"/>
        <v>0</v>
      </c>
      <c r="V21" s="43"/>
      <c r="W21" s="43"/>
      <c r="X21" s="6">
        <f t="shared" si="2"/>
        <v>0</v>
      </c>
      <c r="Y21" s="55"/>
      <c r="Z21" s="6">
        <f>(IF(R21="OUI",0,IF(AND(F21="MEDIA",G21&gt;0,O21&gt;0),(VLOOKUP(G21,COÛTS!$A$1:$C$157,3,0)*(M21*N21/1000*O21/1000)),0)+IF(AND(G21&gt;0,F21="HEURE"),(VLOOKUP(G21,COÛTS!$A$1:$C$157,3,0)*(O21)),0))+IF(AND(G21&gt;0,F21="DIVERS"),(VLOOKUP(G21,COÛTS!$A$1:$C$157,3,0)*(O21)),0)+IF(AND(G21&gt;0,F21="VEHICULE"),(VLOOKUP(G21,COÛTS!$A$1:$C$157,3,0)*(O21)),0)+IF(AND(G21&gt;0,F21="FACONNAGE"),(VLOOKUP(G21,COÛTS!$A$1:$C$157,3,0)*(O21)),0)+IF(AND(G21&gt;0,F21="ACCESSOIRES"),(VLOOKUP(G21,COÛTS!$A$1:$C$157,3,0)*(O21)),0)+IF(AND(F21="TRANSPORT",G21&gt;0),(VLOOKUP(G21,COÛTS!$A$1:$C$157,3,0)*(O21)),0)+IF(AND(F21="PRODUITS",G21="KIT COMPLET HABILLAGE CLOISON MODULAIRE (mL)"),(VLOOKUP(G21,COÛTS!$A$1:$C$157,3,0)*(M21/1000*O21)),0)+IF(AND(F21="MEDIA",H21&lt;0,G21&gt;0,P21="oui",Q21="RECTO/VERSO (Type Deux Simple Face)"),(VLOOKUP(G21,COÛTS!$A$1:$C$157,3,0)*(M21*(N21+480)/1000*O21/1000)),"0")+IF(AND(F21="MEDIA",H21&lt;0,G21&gt;0,P21="oui",Q21="MODULE TRIANGULAIRE"),(VLOOKUP(G21,COÛTS!$A$1:$C$157,3,0)*(M21*(N21+240)/1000*O21/1000)*2)+(VLOOKUP(G21,COÛTS!$A$1:$C$157,3,0)*(M21)/1000*0.24),"0")+IF(AND(F21="MEDIA",P21="oui",G21&gt;0,H21&lt;0,Q21="MODULE CARRÉ"),(VLOOKUP(G21,COÛTS!$A$1:$C$157,3,0)*(M21*(N21+240)/1000*O21/1000)*3)+(VLOOKUP(G21,COÛTS!$A$1:$C$157,3,0)*(M21)/1000*0.24),"0")+IF(AND(F21="MEDIA",H21&lt;0,P21="oui",G21&gt;0,Q21="RECTO (Type Chaussette)"),(VLOOKUP(G21,COÛTS!$A$1:$C$157,3,0)*(M21*(N21+60)/1000*O21/1000))))</f>
        <v>0</v>
      </c>
      <c r="AA21" s="6">
        <f>IF(R21="OUI",0,IF(AND(H21&gt;0,I21="OUI"),(VLOOKUP(H21,COÛTS!$A$1:$C$157,3,0)*(M21*N21/1000*O21/1000)),0))</f>
        <v>0</v>
      </c>
      <c r="AB21" s="6">
        <f t="shared" si="3"/>
        <v>0</v>
      </c>
      <c r="AC21" s="7">
        <f t="shared" si="4"/>
        <v>0</v>
      </c>
      <c r="AD21" s="6">
        <f t="shared" si="5"/>
        <v>0</v>
      </c>
      <c r="AE21" s="6">
        <f t="shared" si="6"/>
        <v>0</v>
      </c>
      <c r="AF21" s="6">
        <f>IF(R21="OUI",0,(IF(AND(P21="oui",Q21="RECTO (Type Chaussette, Simple Face)",SEMAINE!M23&lt;=2000),((COÛTS!$C$115*2*O21*SEMAINE!M21/1000)+(COÛTS!$C$109*O21*SEMAINE!M21/1000)+(COÛTS!$C$107*O21*SEMAINE!M21/1000)),"0")+(IF(AND(P21="oui",Q21="RECTO (Type Chaussette, Simple Face)",SEMAINE!M21&gt;2001,SEMAINE!M21&lt;=4000),((COÛTS!$C$114*2*O21)),"0"))+(IF(AND(P21="oui",Q21="RECTO (Type Chaussette, Simple Face)",SEMAINE!M21&gt;=4001,SEMAINE!M21&lt;=6000),((COÛTS!$C$114*4*O21)),"0"))+(IF(AND(P21="oui",Q21="RECTO (Type Chaussette, Simple Face)",SEMAINE!M21&gt;=6001,SEMAINE!M21&lt;=8000),((COÛTS!$C$114*6*O21)),"0"))+(IF(AND(P21="oui",Q21="RECTO (Type Chaussette, Simple Face)",SEMAINE!M21&gt;=8001,SEMAINE!M21&lt;=10000),((COÛTS!$C$114*8*O21)),0))))</f>
        <v>0</v>
      </c>
      <c r="AG21" s="6">
        <f>IF(R21="OUI",0,(IF(AND(F21="MEDIA",G21="NON TISSÉ (Type Drop)",P21="oui",Q21="RECTO (Type Chaussette)",SEMAINE!M24&lt;=2000),((COÛTS!$C$115*2*O21*SEMAINE!M21/1000)+(COÛTS!$C$109*O21*SEMAINE!M21/1000)+(COÛTS!$C$107*O21*SEMAINE!M21/1000)),"0")+(IF(AND(F21="MEDIA",P21="oui",Q21="RECTO (Type Chaussette)",SEMAINE!M21&gt;2001,SEMAINE!M21&lt;=4000),((COÛTS!$C$114*2*O21)),"0"))+(IF(AND(F21="MEDIA",P21="oui",Q21="RECTO (Type Chaussette)",SEMAINE!M21&gt;=4001,SEMAINE!M21&lt;=6000),((COÛTS!$C$114*4*O21)),"0"))+(IF(AND(F21="MEDIA",P21="oui",Q21="RECTO (Type Chaussette)",SEMAINE!M21&gt;=6001,SEMAINE!M21&lt;=8000),((COÛTS!$C$114*6*O21)),"0"))+(IF(AND(F21="MEDIA",P21="oui",Q21="RECTO (Type Chaussette)",SEMAINE!M21&gt;=8001,SEMAINE!M21&lt;=10000),((COÛTS!$C$114*8*O21)),0))))</f>
        <v>0</v>
      </c>
      <c r="AH21" s="6">
        <f>IF(R21="OUI",0,(IF(AND(F21="MEDIA",G21="NON TISSÉ (Type Drop)",P21="oui",Q21="RECTO/VERSO (Type Deux Simple Face)"),((COÛTS!$C$115*4*O21*SEMAINE!M21/1000)+(COÛTS!$C$110*O21*4)+(COÛTS!$C$107*O21*SEMAINE!M21/1000)),"0")+(IF(AND(F21="MEDIA",P21="oui",Q21="RECTO/VERSO (Type Deux Simple Face)",SEMAINE!M21&gt;2001,SEMAINE!M21&lt;=4000),((COÛTS!$C$114*2*O21)),"0"))+(IF(AND(F21="MEDIA",P21="oui",Q21="RECTO/VERSO (Type Deux Simple Face)",SEMAINE!M21&gt;=4001,SEMAINE!M21&lt;=6000),((COÛTS!$C$114*4*O21)),"0"))+(IF(AND(F21="MEDIA",P21="oui",Q21="RECTO/VERSO (Type Deux Simple Face)",SEMAINE!M21&gt;=6001,SEMAINE!M21&lt;=8000),((COÛTS!$C$114*6*O21)),"0"))+(IF(AND(F21="MEDIA",P21="oui",Q21="RECTO/VERSO (Type Deux Simple Face)",SEMAINE!M21&gt;=8001,SEMAINE!M21&lt;=10000),((COÛTS!$C$114*8*O21)),0))))</f>
        <v>0</v>
      </c>
      <c r="AI21" s="6">
        <f>IF(R21="OUI",0,(IF(AND(F21="MEDIA",G21="NON TISSÉ (Type Drop)",P21="oui",Q21="MODULE TRIANGULAIRE"),((COÛTS!$C$115*6*O21*SEMAINE!M21/1000)+(COÛTS!$C$112*O21*6)+(COÛTS!$C$107*O21*3)),"0")+(IF(AND(F21="MEDIA",P21="oui",Q21="MODULE TRIANGULAIRE",SEMAINE!M21&gt;2001,SEMAINE!M21&lt;=4000),((COÛTS!$C$114*2*O21*3)),"0"))+(IF(AND(F21="MEDIA",P21="oui",Q21="MODULE TRIANGULAIRE",SEMAINE!M21&gt;=4001,SEMAINE!M21&lt;=6000),((COÛTS!$C$114*4*O21*3)),"0"))+(IF(AND(F21="MEDIA",P21="oui",Q21="MODULE TRIANGULAIRE",SEMAINE!M21&gt;=6001,SEMAINE!M21&lt;=8000),((COÛTS!$C$114*6*O21*3)),"0"))+(IF(AND(F21="MEDIA",P21="oui",Q21="MODULE TRIANGULAIRE",SEMAINE!M21&gt;=8001,SEMAINE!M21&lt;=10000),((COÛTS!$C$114*8*O21*3)),0))))</f>
        <v>0</v>
      </c>
      <c r="AJ21" s="6">
        <f>IF(OR(R21="OUI",H21&gt;0),0,(IF(AND(F21="MEDIA",G21="NON TISSÉ (Type Drop)",P21="oui",Q21="MODULE CARRÉ"),((COÛTS!$C$115*8*O21*SEMAINE!M21/1000)+(COÛTS!$C$111*O21*8)+(COÛTS!$C$107*O21*4)),"0")+IF(AND(F21="MEDIA",G21="BÂCHE FRONTLIT 450gr (Type Bâche M1)",P21="oui",Q21="MODULE CARRÉ"),((COÛTS!$C$115*8*O21*SEMAINE!M21/1000)+(COÛTS!$C$111*O21*8)+(COÛTS!$C$107*O21*4)),"0")+(IF(AND(F21="MEDIA",P21="oui",Q21="MODULE CARRÉ",SEMAINE!M21&gt;2001,SEMAINE!M21&lt;=4000),((COÛTS!$C$114*2*O21*4)),"0"))+(IF(AND(F21="MEDIA",P21="oui",Q21="MODULE CARRÉ",SEMAINE!M21&gt;=4001,SEMAINE!M21&lt;=6000),((COÛTS!$C$114*4*O21*4)),"0"))+(IF(AND(F21="MEDIA",P21="oui",Q21="MODULE CARRÉ",SEMAINE!M21&gt;=6001,SEMAINE!M21&lt;=8000),((COÛTS!$C$114*6*O21*4)),"0"))+(IF(AND(F21="MEDIA",P21="oui",Q21="MODULE CARRÉ",SEMAINE!M21&gt;=8001,SEMAINE!M21&lt;=10000),((COÛTS!$C$114*8*O21*4)),"0"))))</f>
        <v>0</v>
      </c>
      <c r="AK21" s="38">
        <f>IF(Y21&gt;0,(VLOOKUP(Y21,DATA!$AB$2:$AC$102,2,0)),1)</f>
        <v>1</v>
      </c>
      <c r="AL21" s="53">
        <f t="shared" si="7"/>
        <v>0</v>
      </c>
    </row>
    <row r="22" spans="2:38" ht="25.05" customHeight="1" x14ac:dyDescent="0.25">
      <c r="B22" s="43" t="str">
        <f>COUNTIF($D$3:D22,D22)&amp;T_Semaine[[#This Row],[N°AFFAIRE]]</f>
        <v>0</v>
      </c>
      <c r="C22" s="50"/>
      <c r="D22" s="50"/>
      <c r="E22" s="50"/>
      <c r="F22" s="50"/>
      <c r="G22" s="50"/>
      <c r="H22" s="50"/>
      <c r="I22" s="50"/>
      <c r="J22" s="50"/>
      <c r="K22" s="50"/>
      <c r="L22" s="50"/>
      <c r="M22" s="91"/>
      <c r="N22" s="91"/>
      <c r="O22" s="50"/>
      <c r="P22" s="50"/>
      <c r="Q22" s="50"/>
      <c r="R22" s="50"/>
      <c r="S22" s="50"/>
      <c r="T22" s="95">
        <f t="shared" si="0"/>
        <v>0</v>
      </c>
      <c r="U22" s="36">
        <f t="shared" si="1"/>
        <v>0</v>
      </c>
      <c r="V22" s="43"/>
      <c r="W22" s="43"/>
      <c r="X22" s="6">
        <f t="shared" si="2"/>
        <v>0</v>
      </c>
      <c r="Y22" s="55"/>
      <c r="Z22" s="6">
        <f>(IF(R22="OUI",0,IF(AND(F22="MEDIA",G22&gt;0,O22&gt;0),(VLOOKUP(G22,COÛTS!$A$1:$C$157,3,0)*(M22*N22/1000*O22/1000)),0)+IF(AND(G22&gt;0,F22="HEURE"),(VLOOKUP(G22,COÛTS!$A$1:$C$157,3,0)*(O22)),0))+IF(AND(G22&gt;0,F22="DIVERS"),(VLOOKUP(G22,COÛTS!$A$1:$C$157,3,0)*(O22)),0)+IF(AND(G22&gt;0,F22="VEHICULE"),(VLOOKUP(G22,COÛTS!$A$1:$C$157,3,0)*(O22)),0)+IF(AND(G22&gt;0,F22="FACONNAGE"),(VLOOKUP(G22,COÛTS!$A$1:$C$157,3,0)*(O22)),0)+IF(AND(G22&gt;0,F22="ACCESSOIRES"),(VLOOKUP(G22,COÛTS!$A$1:$C$157,3,0)*(O22)),0)+IF(AND(F22="TRANSPORT",G22&gt;0),(VLOOKUP(G22,COÛTS!$A$1:$C$157,3,0)*(O22)),0)+IF(AND(F22="PRODUITS",G22="KIT COMPLET HABILLAGE CLOISON MODULAIRE (mL)"),(VLOOKUP(G22,COÛTS!$A$1:$C$157,3,0)*(M22/1000*O22)),0)+IF(AND(F22="MEDIA",H22&lt;0,G22&gt;0,P22="oui",Q22="RECTO/VERSO (Type Deux Simple Face)"),(VLOOKUP(G22,COÛTS!$A$1:$C$157,3,0)*(M22*(N22+480)/1000*O22/1000)),"0")+IF(AND(F22="MEDIA",H22&lt;0,G22&gt;0,P22="oui",Q22="MODULE TRIANGULAIRE"),(VLOOKUP(G22,COÛTS!$A$1:$C$157,3,0)*(M22*(N22+240)/1000*O22/1000)*2)+(VLOOKUP(G22,COÛTS!$A$1:$C$157,3,0)*(M22)/1000*0.24),"0")+IF(AND(F22="MEDIA",P22="oui",G22&gt;0,H22&lt;0,Q22="MODULE CARRÉ"),(VLOOKUP(G22,COÛTS!$A$1:$C$157,3,0)*(M22*(N22+240)/1000*O22/1000)*3)+(VLOOKUP(G22,COÛTS!$A$1:$C$157,3,0)*(M22)/1000*0.24),"0")+IF(AND(F22="MEDIA",H22&lt;0,P22="oui",G22&gt;0,Q22="RECTO (Type Chaussette)"),(VLOOKUP(G22,COÛTS!$A$1:$C$157,3,0)*(M22*(N22+60)/1000*O22/1000))))</f>
        <v>0</v>
      </c>
      <c r="AA22" s="6">
        <f>IF(R22="OUI",0,IF(AND(H22&gt;0,I22="OUI"),(VLOOKUP(H22,COÛTS!$A$1:$C$157,3,0)*(M22*N22/1000*O22/1000)),0))</f>
        <v>0</v>
      </c>
      <c r="AB22" s="6">
        <f t="shared" si="3"/>
        <v>0</v>
      </c>
      <c r="AC22" s="7">
        <f t="shared" si="4"/>
        <v>0</v>
      </c>
      <c r="AD22" s="6">
        <f t="shared" si="5"/>
        <v>0</v>
      </c>
      <c r="AE22" s="6">
        <f t="shared" si="6"/>
        <v>0</v>
      </c>
      <c r="AF22" s="6">
        <f>IF(R22="OUI",0,(IF(AND(P22="oui",Q22="RECTO (Type Chaussette, Simple Face)",SEMAINE!M24&lt;=2000),((COÛTS!$C$115*2*O22*SEMAINE!M22/1000)+(COÛTS!$C$109*O22*SEMAINE!M22/1000)+(COÛTS!$C$107*O22*SEMAINE!M22/1000)),"0")+(IF(AND(P22="oui",Q22="RECTO (Type Chaussette, Simple Face)",SEMAINE!M22&gt;2001,SEMAINE!M22&lt;=4000),((COÛTS!$C$114*2*O22)),"0"))+(IF(AND(P22="oui",Q22="RECTO (Type Chaussette, Simple Face)",SEMAINE!M22&gt;=4001,SEMAINE!M22&lt;=6000),((COÛTS!$C$114*4*O22)),"0"))+(IF(AND(P22="oui",Q22="RECTO (Type Chaussette, Simple Face)",SEMAINE!M22&gt;=6001,SEMAINE!M22&lt;=8000),((COÛTS!$C$114*6*O22)),"0"))+(IF(AND(P22="oui",Q22="RECTO (Type Chaussette, Simple Face)",SEMAINE!M22&gt;=8001,SEMAINE!M22&lt;=10000),((COÛTS!$C$114*8*O22)),0))))</f>
        <v>0</v>
      </c>
      <c r="AG22" s="6">
        <f>IF(R22="OUI",0,(IF(AND(F22="MEDIA",G22="NON TISSÉ (Type Drop)",P22="oui",Q22="RECTO (Type Chaussette)",SEMAINE!M25&lt;=2000),((COÛTS!$C$115*2*O22*SEMAINE!M22/1000)+(COÛTS!$C$109*O22*SEMAINE!M22/1000)+(COÛTS!$C$107*O22*SEMAINE!M22/1000)),"0")+(IF(AND(F22="MEDIA",P22="oui",Q22="RECTO (Type Chaussette)",SEMAINE!M22&gt;2001,SEMAINE!M22&lt;=4000),((COÛTS!$C$114*2*O22)),"0"))+(IF(AND(F22="MEDIA",P22="oui",Q22="RECTO (Type Chaussette)",SEMAINE!M22&gt;=4001,SEMAINE!M22&lt;=6000),((COÛTS!$C$114*4*O22)),"0"))+(IF(AND(F22="MEDIA",P22="oui",Q22="RECTO (Type Chaussette)",SEMAINE!M22&gt;=6001,SEMAINE!M22&lt;=8000),((COÛTS!$C$114*6*O22)),"0"))+(IF(AND(F22="MEDIA",P22="oui",Q22="RECTO (Type Chaussette)",SEMAINE!M22&gt;=8001,SEMAINE!M22&lt;=10000),((COÛTS!$C$114*8*O22)),0))))</f>
        <v>0</v>
      </c>
      <c r="AH22" s="6">
        <f>IF(R22="OUI",0,(IF(AND(F22="MEDIA",G22="NON TISSÉ (Type Drop)",P22="oui",Q22="RECTO/VERSO (Type Deux Simple Face)"),((COÛTS!$C$115*4*O22*SEMAINE!M22/1000)+(COÛTS!$C$110*O22*4)+(COÛTS!$C$107*O22*SEMAINE!M22/1000)),"0")+(IF(AND(F22="MEDIA",P22="oui",Q22="RECTO/VERSO (Type Deux Simple Face)",SEMAINE!M22&gt;2001,SEMAINE!M22&lt;=4000),((COÛTS!$C$114*2*O22)),"0"))+(IF(AND(F22="MEDIA",P22="oui",Q22="RECTO/VERSO (Type Deux Simple Face)",SEMAINE!M22&gt;=4001,SEMAINE!M22&lt;=6000),((COÛTS!$C$114*4*O22)),"0"))+(IF(AND(F22="MEDIA",P22="oui",Q22="RECTO/VERSO (Type Deux Simple Face)",SEMAINE!M22&gt;=6001,SEMAINE!M22&lt;=8000),((COÛTS!$C$114*6*O22)),"0"))+(IF(AND(F22="MEDIA",P22="oui",Q22="RECTO/VERSO (Type Deux Simple Face)",SEMAINE!M22&gt;=8001,SEMAINE!M22&lt;=10000),((COÛTS!$C$114*8*O22)),0))))</f>
        <v>0</v>
      </c>
      <c r="AI22" s="6">
        <f>IF(R22="OUI",0,(IF(AND(F22="MEDIA",G22="NON TISSÉ (Type Drop)",P22="oui",Q22="MODULE TRIANGULAIRE"),((COÛTS!$C$115*6*O22*SEMAINE!M22/1000)+(COÛTS!$C$112*O22*6)+(COÛTS!$C$107*O22*3)),"0")+(IF(AND(F22="MEDIA",P22="oui",Q22="MODULE TRIANGULAIRE",SEMAINE!M22&gt;2001,SEMAINE!M22&lt;=4000),((COÛTS!$C$114*2*O22*3)),"0"))+(IF(AND(F22="MEDIA",P22="oui",Q22="MODULE TRIANGULAIRE",SEMAINE!M22&gt;=4001,SEMAINE!M22&lt;=6000),((COÛTS!$C$114*4*O22*3)),"0"))+(IF(AND(F22="MEDIA",P22="oui",Q22="MODULE TRIANGULAIRE",SEMAINE!M22&gt;=6001,SEMAINE!M22&lt;=8000),((COÛTS!$C$114*6*O22*3)),"0"))+(IF(AND(F22="MEDIA",P22="oui",Q22="MODULE TRIANGULAIRE",SEMAINE!M22&gt;=8001,SEMAINE!M22&lt;=10000),((COÛTS!$C$114*8*O22*3)),0))))</f>
        <v>0</v>
      </c>
      <c r="AJ22" s="6">
        <f>IF(OR(R22="OUI",H22&gt;0),0,(IF(AND(F22="MEDIA",G22="NON TISSÉ (Type Drop)",P22="oui",Q22="MODULE CARRÉ"),((COÛTS!$C$115*8*O22*SEMAINE!M22/1000)+(COÛTS!$C$111*O22*8)+(COÛTS!$C$107*O22*4)),"0")+IF(AND(F22="MEDIA",G22="BÂCHE FRONTLIT 450gr (Type Bâche M1)",P22="oui",Q22="MODULE CARRÉ"),((COÛTS!$C$115*8*O22*SEMAINE!M22/1000)+(COÛTS!$C$111*O22*8)+(COÛTS!$C$107*O22*4)),"0")+(IF(AND(F22="MEDIA",P22="oui",Q22="MODULE CARRÉ",SEMAINE!M22&gt;2001,SEMAINE!M22&lt;=4000),((COÛTS!$C$114*2*O22*4)),"0"))+(IF(AND(F22="MEDIA",P22="oui",Q22="MODULE CARRÉ",SEMAINE!M22&gt;=4001,SEMAINE!M22&lt;=6000),((COÛTS!$C$114*4*O22*4)),"0"))+(IF(AND(F22="MEDIA",P22="oui",Q22="MODULE CARRÉ",SEMAINE!M22&gt;=6001,SEMAINE!M22&lt;=8000),((COÛTS!$C$114*6*O22*4)),"0"))+(IF(AND(F22="MEDIA",P22="oui",Q22="MODULE CARRÉ",SEMAINE!M22&gt;=8001,SEMAINE!M22&lt;=10000),((COÛTS!$C$114*8*O22*4)),"0"))))</f>
        <v>0</v>
      </c>
      <c r="AK22" s="38">
        <f>IF(Y22&gt;0,(VLOOKUP(Y22,DATA!$AB$2:$AC$102,2,0)),1)</f>
        <v>1</v>
      </c>
      <c r="AL22" s="53">
        <f t="shared" si="7"/>
        <v>0</v>
      </c>
    </row>
    <row r="23" spans="2:38" ht="25.05" customHeight="1" x14ac:dyDescent="0.25">
      <c r="B23" s="43" t="str">
        <f>COUNTIF($D$3:D23,D23)&amp;T_Semaine[[#This Row],[N°AFFAIRE]]</f>
        <v>0</v>
      </c>
      <c r="C23" s="50"/>
      <c r="D23" s="50"/>
      <c r="E23" s="50"/>
      <c r="F23" s="50"/>
      <c r="G23" s="50"/>
      <c r="H23" s="50"/>
      <c r="I23" s="50"/>
      <c r="J23" s="50"/>
      <c r="K23" s="50"/>
      <c r="L23" s="50"/>
      <c r="M23" s="91"/>
      <c r="N23" s="91"/>
      <c r="O23" s="50"/>
      <c r="P23" s="50"/>
      <c r="Q23" s="50"/>
      <c r="R23" s="50"/>
      <c r="S23" s="50"/>
      <c r="T23" s="95">
        <f t="shared" si="0"/>
        <v>0</v>
      </c>
      <c r="U23" s="36">
        <f t="shared" si="1"/>
        <v>0</v>
      </c>
      <c r="V23" s="43"/>
      <c r="W23" s="43"/>
      <c r="X23" s="6">
        <f t="shared" si="2"/>
        <v>0</v>
      </c>
      <c r="Y23" s="55"/>
      <c r="Z23" s="6">
        <f>(IF(R23="OUI",0,IF(AND(F23="MEDIA",G23&gt;0,O23&gt;0),(VLOOKUP(G23,COÛTS!$A$1:$C$157,3,0)*(M23*N23/1000*O23/1000)),0)+IF(AND(G23&gt;0,F23="HEURE"),(VLOOKUP(G23,COÛTS!$A$1:$C$157,3,0)*(O23)),0))+IF(AND(G23&gt;0,F23="DIVERS"),(VLOOKUP(G23,COÛTS!$A$1:$C$157,3,0)*(O23)),0)+IF(AND(G23&gt;0,F23="VEHICULE"),(VLOOKUP(G23,COÛTS!$A$1:$C$157,3,0)*(O23)),0)+IF(AND(G23&gt;0,F23="FACONNAGE"),(VLOOKUP(G23,COÛTS!$A$1:$C$157,3,0)*(O23)),0)+IF(AND(G23&gt;0,F23="ACCESSOIRES"),(VLOOKUP(G23,COÛTS!$A$1:$C$157,3,0)*(O23)),0)+IF(AND(F23="TRANSPORT",G23&gt;0),(VLOOKUP(G23,COÛTS!$A$1:$C$157,3,0)*(O23)),0)+IF(AND(F23="PRODUITS",G23="KIT COMPLET HABILLAGE CLOISON MODULAIRE (mL)"),(VLOOKUP(G23,COÛTS!$A$1:$C$157,3,0)*(M23/1000*O23)),0)+IF(AND(F23="MEDIA",H23&lt;0,G23&gt;0,P23="oui",Q23="RECTO/VERSO (Type Deux Simple Face)"),(VLOOKUP(G23,COÛTS!$A$1:$C$157,3,0)*(M23*(N23+480)/1000*O23/1000)),"0")+IF(AND(F23="MEDIA",H23&lt;0,G23&gt;0,P23="oui",Q23="MODULE TRIANGULAIRE"),(VLOOKUP(G23,COÛTS!$A$1:$C$157,3,0)*(M23*(N23+240)/1000*O23/1000)*2)+(VLOOKUP(G23,COÛTS!$A$1:$C$157,3,0)*(M23)/1000*0.24),"0")+IF(AND(F23="MEDIA",P23="oui",G23&gt;0,H23&lt;0,Q23="MODULE CARRÉ"),(VLOOKUP(G23,COÛTS!$A$1:$C$157,3,0)*(M23*(N23+240)/1000*O23/1000)*3)+(VLOOKUP(G23,COÛTS!$A$1:$C$157,3,0)*(M23)/1000*0.24),"0")+IF(AND(F23="MEDIA",H23&lt;0,P23="oui",G23&gt;0,Q23="RECTO (Type Chaussette)"),(VLOOKUP(G23,COÛTS!$A$1:$C$157,3,0)*(M23*(N23+60)/1000*O23/1000))))</f>
        <v>0</v>
      </c>
      <c r="AA23" s="6">
        <f>IF(R23="OUI",0,IF(AND(H23&gt;0,I23="OUI"),(VLOOKUP(H23,COÛTS!$A$1:$C$157,3,0)*(M23*N23/1000*O23/1000)),0))</f>
        <v>0</v>
      </c>
      <c r="AB23" s="6">
        <f t="shared" si="3"/>
        <v>0</v>
      </c>
      <c r="AC23" s="7">
        <f t="shared" si="4"/>
        <v>0</v>
      </c>
      <c r="AD23" s="6">
        <f t="shared" si="5"/>
        <v>0</v>
      </c>
      <c r="AE23" s="6">
        <f t="shared" si="6"/>
        <v>0</v>
      </c>
      <c r="AF23" s="6">
        <f>IF(R23="OUI",0,(IF(AND(P23="oui",Q23="RECTO (Type Chaussette, Simple Face)",SEMAINE!M25&lt;=2000),((COÛTS!$C$115*2*O23*SEMAINE!M23/1000)+(COÛTS!$C$109*O23*SEMAINE!M23/1000)+(COÛTS!$C$107*O23*SEMAINE!M23/1000)),"0")+(IF(AND(P23="oui",Q23="RECTO (Type Chaussette, Simple Face)",SEMAINE!M23&gt;2001,SEMAINE!M23&lt;=4000),((COÛTS!$C$114*2*O23)),"0"))+(IF(AND(P23="oui",Q23="RECTO (Type Chaussette, Simple Face)",SEMAINE!M23&gt;=4001,SEMAINE!M23&lt;=6000),((COÛTS!$C$114*4*O23)),"0"))+(IF(AND(P23="oui",Q23="RECTO (Type Chaussette, Simple Face)",SEMAINE!M23&gt;=6001,SEMAINE!M23&lt;=8000),((COÛTS!$C$114*6*O23)),"0"))+(IF(AND(P23="oui",Q23="RECTO (Type Chaussette, Simple Face)",SEMAINE!M23&gt;=8001,SEMAINE!M23&lt;=10000),((COÛTS!$C$114*8*O23)),0))))</f>
        <v>0</v>
      </c>
      <c r="AG23" s="6">
        <f>IF(R23="OUI",0,(IF(AND(F23="MEDIA",G23="NON TISSÉ (Type Drop)",P23="oui",Q23="RECTO (Type Chaussette)",SEMAINE!M26&lt;=2000),((COÛTS!$C$115*2*O23*SEMAINE!M23/1000)+(COÛTS!$C$109*O23*SEMAINE!M23/1000)+(COÛTS!$C$107*O23*SEMAINE!M23/1000)),"0")+(IF(AND(F23="MEDIA",P23="oui",Q23="RECTO (Type Chaussette)",SEMAINE!M23&gt;2001,SEMAINE!M23&lt;=4000),((COÛTS!$C$114*2*O23)),"0"))+(IF(AND(F23="MEDIA",P23="oui",Q23="RECTO (Type Chaussette)",SEMAINE!M23&gt;=4001,SEMAINE!M23&lt;=6000),((COÛTS!$C$114*4*O23)),"0"))+(IF(AND(F23="MEDIA",P23="oui",Q23="RECTO (Type Chaussette)",SEMAINE!M23&gt;=6001,SEMAINE!M23&lt;=8000),((COÛTS!$C$114*6*O23)),"0"))+(IF(AND(F23="MEDIA",P23="oui",Q23="RECTO (Type Chaussette)",SEMAINE!M23&gt;=8001,SEMAINE!M23&lt;=10000),((COÛTS!$C$114*8*O23)),0))))</f>
        <v>0</v>
      </c>
      <c r="AH23" s="6">
        <f>IF(R23="OUI",0,(IF(AND(F23="MEDIA",G23="NON TISSÉ (Type Drop)",P23="oui",Q23="RECTO/VERSO (Type Deux Simple Face)"),((COÛTS!$C$115*4*O23*SEMAINE!M23/1000)+(COÛTS!$C$110*O23*4)+(COÛTS!$C$107*O23*SEMAINE!M23/1000)),"0")+(IF(AND(F23="MEDIA",P23="oui",Q23="RECTO/VERSO (Type Deux Simple Face)",SEMAINE!M23&gt;2001,SEMAINE!M23&lt;=4000),((COÛTS!$C$114*2*O23)),"0"))+(IF(AND(F23="MEDIA",P23="oui",Q23="RECTO/VERSO (Type Deux Simple Face)",SEMAINE!M23&gt;=4001,SEMAINE!M23&lt;=6000),((COÛTS!$C$114*4*O23)),"0"))+(IF(AND(F23="MEDIA",P23="oui",Q23="RECTO/VERSO (Type Deux Simple Face)",SEMAINE!M23&gt;=6001,SEMAINE!M23&lt;=8000),((COÛTS!$C$114*6*O23)),"0"))+(IF(AND(F23="MEDIA",P23="oui",Q23="RECTO/VERSO (Type Deux Simple Face)",SEMAINE!M23&gt;=8001,SEMAINE!M23&lt;=10000),((COÛTS!$C$114*8*O23)),0))))</f>
        <v>0</v>
      </c>
      <c r="AI23" s="6">
        <f>IF(R23="OUI",0,(IF(AND(F23="MEDIA",G23="NON TISSÉ (Type Drop)",P23="oui",Q23="MODULE TRIANGULAIRE"),((COÛTS!$C$115*6*O23*SEMAINE!M23/1000)+(COÛTS!$C$112*O23*6)+(COÛTS!$C$107*O23*3)),"0")+(IF(AND(F23="MEDIA",P23="oui",Q23="MODULE TRIANGULAIRE",SEMAINE!M23&gt;2001,SEMAINE!M23&lt;=4000),((COÛTS!$C$114*2*O23*3)),"0"))+(IF(AND(F23="MEDIA",P23="oui",Q23="MODULE TRIANGULAIRE",SEMAINE!M23&gt;=4001,SEMAINE!M23&lt;=6000),((COÛTS!$C$114*4*O23*3)),"0"))+(IF(AND(F23="MEDIA",P23="oui",Q23="MODULE TRIANGULAIRE",SEMAINE!M23&gt;=6001,SEMAINE!M23&lt;=8000),((COÛTS!$C$114*6*O23*3)),"0"))+(IF(AND(F23="MEDIA",P23="oui",Q23="MODULE TRIANGULAIRE",SEMAINE!M23&gt;=8001,SEMAINE!M23&lt;=10000),((COÛTS!$C$114*8*O23*3)),0))))</f>
        <v>0</v>
      </c>
      <c r="AJ23" s="6">
        <f>IF(OR(R23="OUI",H23&gt;0),0,(IF(AND(F23="MEDIA",G23="NON TISSÉ (Type Drop)",P23="oui",Q23="MODULE CARRÉ"),((COÛTS!$C$115*8*O23*SEMAINE!M23/1000)+(COÛTS!$C$111*O23*8)+(COÛTS!$C$107*O23*4)),"0")+IF(AND(F23="MEDIA",G23="BÂCHE FRONTLIT 450gr (Type Bâche M1)",P23="oui",Q23="MODULE CARRÉ"),((COÛTS!$C$115*8*O23*SEMAINE!M23/1000)+(COÛTS!$C$111*O23*8)+(COÛTS!$C$107*O23*4)),"0")+(IF(AND(F23="MEDIA",P23="oui",Q23="MODULE CARRÉ",SEMAINE!M23&gt;2001,SEMAINE!M23&lt;=4000),((COÛTS!$C$114*2*O23*4)),"0"))+(IF(AND(F23="MEDIA",P23="oui",Q23="MODULE CARRÉ",SEMAINE!M23&gt;=4001,SEMAINE!M23&lt;=6000),((COÛTS!$C$114*4*O23*4)),"0"))+(IF(AND(F23="MEDIA",P23="oui",Q23="MODULE CARRÉ",SEMAINE!M23&gt;=6001,SEMAINE!M23&lt;=8000),((COÛTS!$C$114*6*O23*4)),"0"))+(IF(AND(F23="MEDIA",P23="oui",Q23="MODULE CARRÉ",SEMAINE!M23&gt;=8001,SEMAINE!M23&lt;=10000),((COÛTS!$C$114*8*O23*4)),"0"))))</f>
        <v>0</v>
      </c>
      <c r="AK23" s="38">
        <f>IF(Y23&gt;0,(VLOOKUP(Y23,DATA!$AB$2:$AC$102,2,0)),1)</f>
        <v>1</v>
      </c>
      <c r="AL23" s="53">
        <f t="shared" si="7"/>
        <v>0</v>
      </c>
    </row>
    <row r="24" spans="2:38" ht="25.05" customHeight="1" x14ac:dyDescent="0.25">
      <c r="B24" s="43" t="str">
        <f>COUNTIF($D$3:D24,D24)&amp;T_Semaine[[#This Row],[N°AFFAIRE]]</f>
        <v>0</v>
      </c>
      <c r="C24" s="50"/>
      <c r="D24" s="50"/>
      <c r="E24" s="50"/>
      <c r="F24" s="50"/>
      <c r="G24" s="50"/>
      <c r="H24" s="50"/>
      <c r="I24" s="50"/>
      <c r="J24" s="50"/>
      <c r="K24" s="50"/>
      <c r="L24" s="50"/>
      <c r="M24" s="91"/>
      <c r="N24" s="91"/>
      <c r="O24" s="50"/>
      <c r="P24" s="50"/>
      <c r="Q24" s="50"/>
      <c r="R24" s="50"/>
      <c r="S24" s="50"/>
      <c r="T24" s="95">
        <f t="shared" si="0"/>
        <v>0</v>
      </c>
      <c r="U24" s="36">
        <f t="shared" si="1"/>
        <v>0</v>
      </c>
      <c r="V24" s="43"/>
      <c r="W24" s="43"/>
      <c r="X24" s="6">
        <f t="shared" si="2"/>
        <v>0</v>
      </c>
      <c r="Y24" s="55"/>
      <c r="Z24" s="6">
        <f>(IF(R24="OUI",0,IF(AND(F24="MEDIA",G24&gt;0,O24&gt;0),(VLOOKUP(G24,COÛTS!$A$1:$C$157,3,0)*(M24*N24/1000*O24/1000)),0)+IF(AND(G24&gt;0,F24="HEURE"),(VLOOKUP(G24,COÛTS!$A$1:$C$157,3,0)*(O24)),0))+IF(AND(G24&gt;0,F24="DIVERS"),(VLOOKUP(G24,COÛTS!$A$1:$C$157,3,0)*(O24)),0)+IF(AND(G24&gt;0,F24="VEHICULE"),(VLOOKUP(G24,COÛTS!$A$1:$C$157,3,0)*(O24)),0)+IF(AND(G24&gt;0,F24="FACONNAGE"),(VLOOKUP(G24,COÛTS!$A$1:$C$157,3,0)*(O24)),0)+IF(AND(G24&gt;0,F24="ACCESSOIRES"),(VLOOKUP(G24,COÛTS!$A$1:$C$157,3,0)*(O24)),0)+IF(AND(F24="TRANSPORT",G24&gt;0),(VLOOKUP(G24,COÛTS!$A$1:$C$157,3,0)*(O24)),0)+IF(AND(F24="PRODUITS",G24="KIT COMPLET HABILLAGE CLOISON MODULAIRE (mL)"),(VLOOKUP(G24,COÛTS!$A$1:$C$157,3,0)*(M24/1000*O24)),0)+IF(AND(F24="MEDIA",H24&lt;0,G24&gt;0,P24="oui",Q24="RECTO/VERSO (Type Deux Simple Face)"),(VLOOKUP(G24,COÛTS!$A$1:$C$157,3,0)*(M24*(N24+480)/1000*O24/1000)),"0")+IF(AND(F24="MEDIA",H24&lt;0,G24&gt;0,P24="oui",Q24="MODULE TRIANGULAIRE"),(VLOOKUP(G24,COÛTS!$A$1:$C$157,3,0)*(M24*(N24+240)/1000*O24/1000)*2)+(VLOOKUP(G24,COÛTS!$A$1:$C$157,3,0)*(M24)/1000*0.24),"0")+IF(AND(F24="MEDIA",P24="oui",G24&gt;0,H24&lt;0,Q24="MODULE CARRÉ"),(VLOOKUP(G24,COÛTS!$A$1:$C$157,3,0)*(M24*(N24+240)/1000*O24/1000)*3)+(VLOOKUP(G24,COÛTS!$A$1:$C$157,3,0)*(M24)/1000*0.24),"0")+IF(AND(F24="MEDIA",H24&lt;0,P24="oui",G24&gt;0,Q24="RECTO (Type Chaussette)"),(VLOOKUP(G24,COÛTS!$A$1:$C$157,3,0)*(M24*(N24+60)/1000*O24/1000))))</f>
        <v>0</v>
      </c>
      <c r="AA24" s="6">
        <f>IF(R24="OUI",0,IF(AND(H24&gt;0,I24="OUI"),(VLOOKUP(H24,COÛTS!$A$1:$C$157,3,0)*(M24*N24/1000*O24/1000)),0))</f>
        <v>0</v>
      </c>
      <c r="AB24" s="6">
        <f t="shared" si="3"/>
        <v>0</v>
      </c>
      <c r="AC24" s="7">
        <f t="shared" si="4"/>
        <v>0</v>
      </c>
      <c r="AD24" s="6">
        <f t="shared" si="5"/>
        <v>0</v>
      </c>
      <c r="AE24" s="6">
        <f t="shared" si="6"/>
        <v>0</v>
      </c>
      <c r="AF24" s="6">
        <f>IF(R24="OUI",0,(IF(AND(P24="oui",Q24="RECTO (Type Chaussette, Simple Face)",SEMAINE!M26&lt;=2000),((COÛTS!$C$115*2*O24*SEMAINE!M24/1000)+(COÛTS!$C$109*O24*SEMAINE!M24/1000)+(COÛTS!$C$107*O24*SEMAINE!M24/1000)),"0")+(IF(AND(P24="oui",Q24="RECTO (Type Chaussette, Simple Face)",SEMAINE!M24&gt;2001,SEMAINE!M24&lt;=4000),((COÛTS!$C$114*2*O24)),"0"))+(IF(AND(P24="oui",Q24="RECTO (Type Chaussette, Simple Face)",SEMAINE!M24&gt;=4001,SEMAINE!M24&lt;=6000),((COÛTS!$C$114*4*O24)),"0"))+(IF(AND(P24="oui",Q24="RECTO (Type Chaussette, Simple Face)",SEMAINE!M24&gt;=6001,SEMAINE!M24&lt;=8000),((COÛTS!$C$114*6*O24)),"0"))+(IF(AND(P24="oui",Q24="RECTO (Type Chaussette, Simple Face)",SEMAINE!M24&gt;=8001,SEMAINE!M24&lt;=10000),((COÛTS!$C$114*8*O24)),0))))</f>
        <v>0</v>
      </c>
      <c r="AG24" s="6">
        <f>IF(R24="OUI",0,(IF(AND(F24="MEDIA",G24="NON TISSÉ (Type Drop)",P24="oui",Q24="RECTO (Type Chaussette)",SEMAINE!M27&lt;=2000),((COÛTS!$C$115*2*O24*SEMAINE!M24/1000)+(COÛTS!$C$109*O24*SEMAINE!M24/1000)+(COÛTS!$C$107*O24*SEMAINE!M24/1000)),"0")+(IF(AND(F24="MEDIA",P24="oui",Q24="RECTO (Type Chaussette)",SEMAINE!M24&gt;2001,SEMAINE!M24&lt;=4000),((COÛTS!$C$114*2*O24)),"0"))+(IF(AND(F24="MEDIA",P24="oui",Q24="RECTO (Type Chaussette)",SEMAINE!M24&gt;=4001,SEMAINE!M24&lt;=6000),((COÛTS!$C$114*4*O24)),"0"))+(IF(AND(F24="MEDIA",P24="oui",Q24="RECTO (Type Chaussette)",SEMAINE!M24&gt;=6001,SEMAINE!M24&lt;=8000),((COÛTS!$C$114*6*O24)),"0"))+(IF(AND(F24="MEDIA",P24="oui",Q24="RECTO (Type Chaussette)",SEMAINE!M24&gt;=8001,SEMAINE!M24&lt;=10000),((COÛTS!$C$114*8*O24)),0))))</f>
        <v>0</v>
      </c>
      <c r="AH24" s="6">
        <f>IF(R24="OUI",0,(IF(AND(F24="MEDIA",G24="NON TISSÉ (Type Drop)",P24="oui",Q24="RECTO/VERSO (Type Deux Simple Face)"),((COÛTS!$C$115*4*O24*SEMAINE!M24/1000)+(COÛTS!$C$110*O24*4)+(COÛTS!$C$107*O24*SEMAINE!M24/1000)),"0")+(IF(AND(F24="MEDIA",P24="oui",Q24="RECTO/VERSO (Type Deux Simple Face)",SEMAINE!M24&gt;2001,SEMAINE!M24&lt;=4000),((COÛTS!$C$114*2*O24)),"0"))+(IF(AND(F24="MEDIA",P24="oui",Q24="RECTO/VERSO (Type Deux Simple Face)",SEMAINE!M24&gt;=4001,SEMAINE!M24&lt;=6000),((COÛTS!$C$114*4*O24)),"0"))+(IF(AND(F24="MEDIA",P24="oui",Q24="RECTO/VERSO (Type Deux Simple Face)",SEMAINE!M24&gt;=6001,SEMAINE!M24&lt;=8000),((COÛTS!$C$114*6*O24)),"0"))+(IF(AND(F24="MEDIA",P24="oui",Q24="RECTO/VERSO (Type Deux Simple Face)",SEMAINE!M24&gt;=8001,SEMAINE!M24&lt;=10000),((COÛTS!$C$114*8*O24)),0))))</f>
        <v>0</v>
      </c>
      <c r="AI24" s="6">
        <f>IF(R24="OUI",0,(IF(AND(F24="MEDIA",G24="NON TISSÉ (Type Drop)",P24="oui",Q24="MODULE TRIANGULAIRE"),((COÛTS!$C$115*6*O24*SEMAINE!M24/1000)+(COÛTS!$C$112*O24*6)+(COÛTS!$C$107*O24*3)),"0")+(IF(AND(F24="MEDIA",P24="oui",Q24="MODULE TRIANGULAIRE",SEMAINE!M24&gt;2001,SEMAINE!M24&lt;=4000),((COÛTS!$C$114*2*O24*3)),"0"))+(IF(AND(F24="MEDIA",P24="oui",Q24="MODULE TRIANGULAIRE",SEMAINE!M24&gt;=4001,SEMAINE!M24&lt;=6000),((COÛTS!$C$114*4*O24*3)),"0"))+(IF(AND(F24="MEDIA",P24="oui",Q24="MODULE TRIANGULAIRE",SEMAINE!M24&gt;=6001,SEMAINE!M24&lt;=8000),((COÛTS!$C$114*6*O24*3)),"0"))+(IF(AND(F24="MEDIA",P24="oui",Q24="MODULE TRIANGULAIRE",SEMAINE!M24&gt;=8001,SEMAINE!M24&lt;=10000),((COÛTS!$C$114*8*O24*3)),0))))</f>
        <v>0</v>
      </c>
      <c r="AJ24" s="6">
        <f>IF(OR(R24="OUI",H24&gt;0),0,(IF(AND(F24="MEDIA",G24="NON TISSÉ (Type Drop)",P24="oui",Q24="MODULE CARRÉ"),((COÛTS!$C$115*8*O24*SEMAINE!M24/1000)+(COÛTS!$C$111*O24*8)+(COÛTS!$C$107*O24*4)),"0")+IF(AND(F24="MEDIA",G24="BÂCHE FRONTLIT 450gr (Type Bâche M1)",P24="oui",Q24="MODULE CARRÉ"),((COÛTS!$C$115*8*O24*SEMAINE!M24/1000)+(COÛTS!$C$111*O24*8)+(COÛTS!$C$107*O24*4)),"0")+(IF(AND(F24="MEDIA",P24="oui",Q24="MODULE CARRÉ",SEMAINE!M24&gt;2001,SEMAINE!M24&lt;=4000),((COÛTS!$C$114*2*O24*4)),"0"))+(IF(AND(F24="MEDIA",P24="oui",Q24="MODULE CARRÉ",SEMAINE!M24&gt;=4001,SEMAINE!M24&lt;=6000),((COÛTS!$C$114*4*O24*4)),"0"))+(IF(AND(F24="MEDIA",P24="oui",Q24="MODULE CARRÉ",SEMAINE!M24&gt;=6001,SEMAINE!M24&lt;=8000),((COÛTS!$C$114*6*O24*4)),"0"))+(IF(AND(F24="MEDIA",P24="oui",Q24="MODULE CARRÉ",SEMAINE!M24&gt;=8001,SEMAINE!M24&lt;=10000),((COÛTS!$C$114*8*O24*4)),"0"))))</f>
        <v>0</v>
      </c>
      <c r="AK24" s="38">
        <f>IF(Y24&gt;0,(VLOOKUP(Y24,DATA!$AB$2:$AC$102,2,0)),1)</f>
        <v>1</v>
      </c>
      <c r="AL24" s="53">
        <f t="shared" si="7"/>
        <v>0</v>
      </c>
    </row>
    <row r="25" spans="2:38" ht="25.05" customHeight="1" x14ac:dyDescent="0.25">
      <c r="B25" s="43" t="str">
        <f>COUNTIF($D$3:D25,D25)&amp;T_Semaine[[#This Row],[N°AFFAIRE]]</f>
        <v>0</v>
      </c>
      <c r="C25" s="50"/>
      <c r="D25" s="50"/>
      <c r="E25" s="50"/>
      <c r="F25" s="50"/>
      <c r="G25" s="50"/>
      <c r="H25" s="50"/>
      <c r="I25" s="50"/>
      <c r="J25" s="50"/>
      <c r="K25" s="50"/>
      <c r="L25" s="50"/>
      <c r="M25" s="91"/>
      <c r="N25" s="91"/>
      <c r="O25" s="50"/>
      <c r="P25" s="50"/>
      <c r="Q25" s="50"/>
      <c r="R25" s="50"/>
      <c r="S25" s="50"/>
      <c r="T25" s="95">
        <f t="shared" si="0"/>
        <v>0</v>
      </c>
      <c r="U25" s="36">
        <f t="shared" si="1"/>
        <v>0</v>
      </c>
      <c r="V25" s="43"/>
      <c r="W25" s="43"/>
      <c r="X25" s="6">
        <f t="shared" si="2"/>
        <v>0</v>
      </c>
      <c r="Y25" s="55"/>
      <c r="Z25" s="6">
        <f>(IF(R25="OUI",0,IF(AND(F25="MEDIA",G25&gt;0,O25&gt;0),(VLOOKUP(G25,COÛTS!$A$1:$C$157,3,0)*(M25*N25/1000*O25/1000)),0)+IF(AND(G25&gt;0,F25="HEURE"),(VLOOKUP(G25,COÛTS!$A$1:$C$157,3,0)*(O25)),0))+IF(AND(G25&gt;0,F25="DIVERS"),(VLOOKUP(G25,COÛTS!$A$1:$C$157,3,0)*(O25)),0)+IF(AND(G25&gt;0,F25="VEHICULE"),(VLOOKUP(G25,COÛTS!$A$1:$C$157,3,0)*(O25)),0)+IF(AND(G25&gt;0,F25="FACONNAGE"),(VLOOKUP(G25,COÛTS!$A$1:$C$157,3,0)*(O25)),0)+IF(AND(G25&gt;0,F25="ACCESSOIRES"),(VLOOKUP(G25,COÛTS!$A$1:$C$157,3,0)*(O25)),0)+IF(AND(F25="TRANSPORT",G25&gt;0),(VLOOKUP(G25,COÛTS!$A$1:$C$157,3,0)*(O25)),0)+IF(AND(F25="PRODUITS",G25="KIT COMPLET HABILLAGE CLOISON MODULAIRE (mL)"),(VLOOKUP(G25,COÛTS!$A$1:$C$157,3,0)*(M25/1000*O25)),0)+IF(AND(F25="MEDIA",H25&lt;0,G25&gt;0,P25="oui",Q25="RECTO/VERSO (Type Deux Simple Face)"),(VLOOKUP(G25,COÛTS!$A$1:$C$157,3,0)*(M25*(N25+480)/1000*O25/1000)),"0")+IF(AND(F25="MEDIA",H25&lt;0,G25&gt;0,P25="oui",Q25="MODULE TRIANGULAIRE"),(VLOOKUP(G25,COÛTS!$A$1:$C$157,3,0)*(M25*(N25+240)/1000*O25/1000)*2)+(VLOOKUP(G25,COÛTS!$A$1:$C$157,3,0)*(M25)/1000*0.24),"0")+IF(AND(F25="MEDIA",P25="oui",G25&gt;0,H25&lt;0,Q25="MODULE CARRÉ"),(VLOOKUP(G25,COÛTS!$A$1:$C$157,3,0)*(M25*(N25+240)/1000*O25/1000)*3)+(VLOOKUP(G25,COÛTS!$A$1:$C$157,3,0)*(M25)/1000*0.24),"0")+IF(AND(F25="MEDIA",H25&lt;0,P25="oui",G25&gt;0,Q25="RECTO (Type Chaussette)"),(VLOOKUP(G25,COÛTS!$A$1:$C$157,3,0)*(M25*(N25+60)/1000*O25/1000))))</f>
        <v>0</v>
      </c>
      <c r="AA25" s="6">
        <f>IF(R25="OUI",0,IF(AND(H25&gt;0,I25="OUI"),(VLOOKUP(H25,COÛTS!$A$1:$C$157,3,0)*(M25*N25/1000*O25/1000)),0))</f>
        <v>0</v>
      </c>
      <c r="AB25" s="6">
        <f t="shared" si="3"/>
        <v>0</v>
      </c>
      <c r="AC25" s="7">
        <f t="shared" si="4"/>
        <v>0</v>
      </c>
      <c r="AD25" s="6">
        <f t="shared" si="5"/>
        <v>0</v>
      </c>
      <c r="AE25" s="6">
        <f t="shared" si="6"/>
        <v>0</v>
      </c>
      <c r="AF25" s="6">
        <f>IF(R25="OUI",0,(IF(AND(P25="oui",Q25="RECTO (Type Chaussette, Simple Face)",SEMAINE!M27&lt;=2000),((COÛTS!$C$115*2*O25*SEMAINE!M25/1000)+(COÛTS!$C$109*O25*SEMAINE!M25/1000)+(COÛTS!$C$107*O25*SEMAINE!M25/1000)),"0")+(IF(AND(P25="oui",Q25="RECTO (Type Chaussette, Simple Face)",SEMAINE!M25&gt;2001,SEMAINE!M25&lt;=4000),((COÛTS!$C$114*2*O25)),"0"))+(IF(AND(P25="oui",Q25="RECTO (Type Chaussette, Simple Face)",SEMAINE!M25&gt;=4001,SEMAINE!M25&lt;=6000),((COÛTS!$C$114*4*O25)),"0"))+(IF(AND(P25="oui",Q25="RECTO (Type Chaussette, Simple Face)",SEMAINE!M25&gt;=6001,SEMAINE!M25&lt;=8000),((COÛTS!$C$114*6*O25)),"0"))+(IF(AND(P25="oui",Q25="RECTO (Type Chaussette, Simple Face)",SEMAINE!M25&gt;=8001,SEMAINE!M25&lt;=10000),((COÛTS!$C$114*8*O25)),0))))</f>
        <v>0</v>
      </c>
      <c r="AG25" s="6">
        <f>IF(R25="OUI",0,(IF(AND(F25="MEDIA",G25="NON TISSÉ (Type Drop)",P25="oui",Q25="RECTO (Type Chaussette)",SEMAINE!M28&lt;=2000),((COÛTS!$C$115*2*O25*SEMAINE!M25/1000)+(COÛTS!$C$109*O25*SEMAINE!M25/1000)+(COÛTS!$C$107*O25*SEMAINE!M25/1000)),"0")+(IF(AND(F25="MEDIA",P25="oui",Q25="RECTO (Type Chaussette)",SEMAINE!M25&gt;2001,SEMAINE!M25&lt;=4000),((COÛTS!$C$114*2*O25)),"0"))+(IF(AND(F25="MEDIA",P25="oui",Q25="RECTO (Type Chaussette)",SEMAINE!M25&gt;=4001,SEMAINE!M25&lt;=6000),((COÛTS!$C$114*4*O25)),"0"))+(IF(AND(F25="MEDIA",P25="oui",Q25="RECTO (Type Chaussette)",SEMAINE!M25&gt;=6001,SEMAINE!M25&lt;=8000),((COÛTS!$C$114*6*O25)),"0"))+(IF(AND(F25="MEDIA",P25="oui",Q25="RECTO (Type Chaussette)",SEMAINE!M25&gt;=8001,SEMAINE!M25&lt;=10000),((COÛTS!$C$114*8*O25)),0))))</f>
        <v>0</v>
      </c>
      <c r="AH25" s="6">
        <f>IF(R25="OUI",0,(IF(AND(F25="MEDIA",G25="NON TISSÉ (Type Drop)",P25="oui",Q25="RECTO/VERSO (Type Deux Simple Face)"),((COÛTS!$C$115*4*O25*SEMAINE!M25/1000)+(COÛTS!$C$110*O25*4)+(COÛTS!$C$107*O25*SEMAINE!M25/1000)),"0")+(IF(AND(F25="MEDIA",P25="oui",Q25="RECTO/VERSO (Type Deux Simple Face)",SEMAINE!M25&gt;2001,SEMAINE!M25&lt;=4000),((COÛTS!$C$114*2*O25)),"0"))+(IF(AND(F25="MEDIA",P25="oui",Q25="RECTO/VERSO (Type Deux Simple Face)",SEMAINE!M25&gt;=4001,SEMAINE!M25&lt;=6000),((COÛTS!$C$114*4*O25)),"0"))+(IF(AND(F25="MEDIA",P25="oui",Q25="RECTO/VERSO (Type Deux Simple Face)",SEMAINE!M25&gt;=6001,SEMAINE!M25&lt;=8000),((COÛTS!$C$114*6*O25)),"0"))+(IF(AND(F25="MEDIA",P25="oui",Q25="RECTO/VERSO (Type Deux Simple Face)",SEMAINE!M25&gt;=8001,SEMAINE!M25&lt;=10000),((COÛTS!$C$114*8*O25)),0))))</f>
        <v>0</v>
      </c>
      <c r="AI25" s="6">
        <f>IF(R25="OUI",0,(IF(AND(F25="MEDIA",G25="NON TISSÉ (Type Drop)",P25="oui",Q25="MODULE TRIANGULAIRE"),((COÛTS!$C$115*6*O25*SEMAINE!M25/1000)+(COÛTS!$C$112*O25*6)+(COÛTS!$C$107*O25*3)),"0")+(IF(AND(F25="MEDIA",P25="oui",Q25="MODULE TRIANGULAIRE",SEMAINE!M25&gt;2001,SEMAINE!M25&lt;=4000),((COÛTS!$C$114*2*O25*3)),"0"))+(IF(AND(F25="MEDIA",P25="oui",Q25="MODULE TRIANGULAIRE",SEMAINE!M25&gt;=4001,SEMAINE!M25&lt;=6000),((COÛTS!$C$114*4*O25*3)),"0"))+(IF(AND(F25="MEDIA",P25="oui",Q25="MODULE TRIANGULAIRE",SEMAINE!M25&gt;=6001,SEMAINE!M25&lt;=8000),((COÛTS!$C$114*6*O25*3)),"0"))+(IF(AND(F25="MEDIA",P25="oui",Q25="MODULE TRIANGULAIRE",SEMAINE!M25&gt;=8001,SEMAINE!M25&lt;=10000),((COÛTS!$C$114*8*O25*3)),0))))</f>
        <v>0</v>
      </c>
      <c r="AJ25" s="6">
        <f>IF(OR(R25="OUI",H25&gt;0),0,(IF(AND(F25="MEDIA",G25="NON TISSÉ (Type Drop)",P25="oui",Q25="MODULE CARRÉ"),((COÛTS!$C$115*8*O25*SEMAINE!M25/1000)+(COÛTS!$C$111*O25*8)+(COÛTS!$C$107*O25*4)),"0")+IF(AND(F25="MEDIA",G25="BÂCHE FRONTLIT 450gr (Type Bâche M1)",P25="oui",Q25="MODULE CARRÉ"),((COÛTS!$C$115*8*O25*SEMAINE!M25/1000)+(COÛTS!$C$111*O25*8)+(COÛTS!$C$107*O25*4)),"0")+(IF(AND(F25="MEDIA",P25="oui",Q25="MODULE CARRÉ",SEMAINE!M25&gt;2001,SEMAINE!M25&lt;=4000),((COÛTS!$C$114*2*O25*4)),"0"))+(IF(AND(F25="MEDIA",P25="oui",Q25="MODULE CARRÉ",SEMAINE!M25&gt;=4001,SEMAINE!M25&lt;=6000),((COÛTS!$C$114*4*O25*4)),"0"))+(IF(AND(F25="MEDIA",P25="oui",Q25="MODULE CARRÉ",SEMAINE!M25&gt;=6001,SEMAINE!M25&lt;=8000),((COÛTS!$C$114*6*O25*4)),"0"))+(IF(AND(F25="MEDIA",P25="oui",Q25="MODULE CARRÉ",SEMAINE!M25&gt;=8001,SEMAINE!M25&lt;=10000),((COÛTS!$C$114*8*O25*4)),"0"))))</f>
        <v>0</v>
      </c>
      <c r="AK25" s="38">
        <f>IF(Y25&gt;0,(VLOOKUP(Y25,DATA!$AB$2:$AC$102,2,0)),1)</f>
        <v>1</v>
      </c>
      <c r="AL25" s="53">
        <f t="shared" si="7"/>
        <v>0</v>
      </c>
    </row>
    <row r="26" spans="2:38" ht="25.05" customHeight="1" x14ac:dyDescent="0.25">
      <c r="B26" s="43" t="str">
        <f>COUNTIF($D$3:D26,D26)&amp;T_Semaine[[#This Row],[N°AFFAIRE]]</f>
        <v>0</v>
      </c>
      <c r="C26" s="50"/>
      <c r="D26" s="50"/>
      <c r="E26" s="50"/>
      <c r="F26" s="50"/>
      <c r="G26" s="50"/>
      <c r="H26" s="50"/>
      <c r="I26" s="50"/>
      <c r="J26" s="50"/>
      <c r="K26" s="50"/>
      <c r="L26" s="50"/>
      <c r="M26" s="91"/>
      <c r="N26" s="91"/>
      <c r="O26" s="50"/>
      <c r="P26" s="50"/>
      <c r="Q26" s="50"/>
      <c r="R26" s="50"/>
      <c r="S26" s="50"/>
      <c r="T26" s="95">
        <f t="shared" si="0"/>
        <v>0</v>
      </c>
      <c r="U26" s="36">
        <f t="shared" si="1"/>
        <v>0</v>
      </c>
      <c r="V26" s="43"/>
      <c r="W26" s="43"/>
      <c r="X26" s="6">
        <f t="shared" si="2"/>
        <v>0</v>
      </c>
      <c r="Y26" s="55"/>
      <c r="Z26" s="6">
        <f>(IF(R26="OUI",0,IF(AND(F26="MEDIA",G26&gt;0,O26&gt;0),(VLOOKUP(G26,COÛTS!$A$1:$C$157,3,0)*(M26*N26/1000*O26/1000)),0)+IF(AND(G26&gt;0,F26="HEURE"),(VLOOKUP(G26,COÛTS!$A$1:$C$157,3,0)*(O26)),0))+IF(AND(G26&gt;0,F26="DIVERS"),(VLOOKUP(G26,COÛTS!$A$1:$C$157,3,0)*(O26)),0)+IF(AND(G26&gt;0,F26="VEHICULE"),(VLOOKUP(G26,COÛTS!$A$1:$C$157,3,0)*(O26)),0)+IF(AND(G26&gt;0,F26="FACONNAGE"),(VLOOKUP(G26,COÛTS!$A$1:$C$157,3,0)*(O26)),0)+IF(AND(G26&gt;0,F26="ACCESSOIRES"),(VLOOKUP(G26,COÛTS!$A$1:$C$157,3,0)*(O26)),0)+IF(AND(F26="TRANSPORT",G26&gt;0),(VLOOKUP(G26,COÛTS!$A$1:$C$157,3,0)*(O26)),0)+IF(AND(F26="PRODUITS",G26="KIT COMPLET HABILLAGE CLOISON MODULAIRE (mL)"),(VLOOKUP(G26,COÛTS!$A$1:$C$157,3,0)*(M26/1000*O26)),0)+IF(AND(F26="MEDIA",H26&lt;0,G26&gt;0,P26="oui",Q26="RECTO/VERSO (Type Deux Simple Face)"),(VLOOKUP(G26,COÛTS!$A$1:$C$157,3,0)*(M26*(N26+480)/1000*O26/1000)),"0")+IF(AND(F26="MEDIA",H26&lt;0,G26&gt;0,P26="oui",Q26="MODULE TRIANGULAIRE"),(VLOOKUP(G26,COÛTS!$A$1:$C$157,3,0)*(M26*(N26+240)/1000*O26/1000)*2)+(VLOOKUP(G26,COÛTS!$A$1:$C$157,3,0)*(M26)/1000*0.24),"0")+IF(AND(F26="MEDIA",P26="oui",G26&gt;0,H26&lt;0,Q26="MODULE CARRÉ"),(VLOOKUP(G26,COÛTS!$A$1:$C$157,3,0)*(M26*(N26+240)/1000*O26/1000)*3)+(VLOOKUP(G26,COÛTS!$A$1:$C$157,3,0)*(M26)/1000*0.24),"0")+IF(AND(F26="MEDIA",H26&lt;0,P26="oui",G26&gt;0,Q26="RECTO (Type Chaussette)"),(VLOOKUP(G26,COÛTS!$A$1:$C$157,3,0)*(M26*(N26+60)/1000*O26/1000))))</f>
        <v>0</v>
      </c>
      <c r="AA26" s="6">
        <f>IF(R26="OUI",0,IF(AND(H26&gt;0,I26="OUI"),(VLOOKUP(H26,COÛTS!$A$1:$C$157,3,0)*(M26*N26/1000*O26/1000)),0))</f>
        <v>0</v>
      </c>
      <c r="AB26" s="6">
        <f t="shared" si="3"/>
        <v>0</v>
      </c>
      <c r="AC26" s="7">
        <f t="shared" si="4"/>
        <v>0</v>
      </c>
      <c r="AD26" s="6">
        <f t="shared" si="5"/>
        <v>0</v>
      </c>
      <c r="AE26" s="6">
        <f t="shared" si="6"/>
        <v>0</v>
      </c>
      <c r="AF26" s="6">
        <f>IF(R26="OUI",0,(IF(AND(P26="oui",Q26="RECTO (Type Chaussette, Simple Face)",SEMAINE!M28&lt;=2000),((COÛTS!$C$115*2*O26*SEMAINE!M26/1000)+(COÛTS!$C$109*O26*SEMAINE!M26/1000)+(COÛTS!$C$107*O26*SEMAINE!M26/1000)),"0")+(IF(AND(P26="oui",Q26="RECTO (Type Chaussette, Simple Face)",SEMAINE!M26&gt;2001,SEMAINE!M26&lt;=4000),((COÛTS!$C$114*2*O26)),"0"))+(IF(AND(P26="oui",Q26="RECTO (Type Chaussette, Simple Face)",SEMAINE!M26&gt;=4001,SEMAINE!M26&lt;=6000),((COÛTS!$C$114*4*O26)),"0"))+(IF(AND(P26="oui",Q26="RECTO (Type Chaussette, Simple Face)",SEMAINE!M26&gt;=6001,SEMAINE!M26&lt;=8000),((COÛTS!$C$114*6*O26)),"0"))+(IF(AND(P26="oui",Q26="RECTO (Type Chaussette, Simple Face)",SEMAINE!M26&gt;=8001,SEMAINE!M26&lt;=10000),((COÛTS!$C$114*8*O26)),0))))</f>
        <v>0</v>
      </c>
      <c r="AG26" s="6">
        <f>IF(R26="OUI",0,(IF(AND(F26="MEDIA",G26="NON TISSÉ (Type Drop)",P26="oui",Q26="RECTO (Type Chaussette)",SEMAINE!M29&lt;=2000),((COÛTS!$C$115*2*O26*SEMAINE!M26/1000)+(COÛTS!$C$109*O26*SEMAINE!M26/1000)+(COÛTS!$C$107*O26*SEMAINE!M26/1000)),"0")+(IF(AND(F26="MEDIA",P26="oui",Q26="RECTO (Type Chaussette)",SEMAINE!M26&gt;2001,SEMAINE!M26&lt;=4000),((COÛTS!$C$114*2*O26)),"0"))+(IF(AND(F26="MEDIA",P26="oui",Q26="RECTO (Type Chaussette)",SEMAINE!M26&gt;=4001,SEMAINE!M26&lt;=6000),((COÛTS!$C$114*4*O26)),"0"))+(IF(AND(F26="MEDIA",P26="oui",Q26="RECTO (Type Chaussette)",SEMAINE!M26&gt;=6001,SEMAINE!M26&lt;=8000),((COÛTS!$C$114*6*O26)),"0"))+(IF(AND(F26="MEDIA",P26="oui",Q26="RECTO (Type Chaussette)",SEMAINE!M26&gt;=8001,SEMAINE!M26&lt;=10000),((COÛTS!$C$114*8*O26)),0))))</f>
        <v>0</v>
      </c>
      <c r="AH26" s="6">
        <f>IF(R26="OUI",0,(IF(AND(F26="MEDIA",G26="NON TISSÉ (Type Drop)",P26="oui",Q26="RECTO/VERSO (Type Deux Simple Face)"),((COÛTS!$C$115*4*O26*SEMAINE!M26/1000)+(COÛTS!$C$110*O26*4)+(COÛTS!$C$107*O26*SEMAINE!M26/1000)),"0")+(IF(AND(F26="MEDIA",P26="oui",Q26="RECTO/VERSO (Type Deux Simple Face)",SEMAINE!M26&gt;2001,SEMAINE!M26&lt;=4000),((COÛTS!$C$114*2*O26)),"0"))+(IF(AND(F26="MEDIA",P26="oui",Q26="RECTO/VERSO (Type Deux Simple Face)",SEMAINE!M26&gt;=4001,SEMAINE!M26&lt;=6000),((COÛTS!$C$114*4*O26)),"0"))+(IF(AND(F26="MEDIA",P26="oui",Q26="RECTO/VERSO (Type Deux Simple Face)",SEMAINE!M26&gt;=6001,SEMAINE!M26&lt;=8000),((COÛTS!$C$114*6*O26)),"0"))+(IF(AND(F26="MEDIA",P26="oui",Q26="RECTO/VERSO (Type Deux Simple Face)",SEMAINE!M26&gt;=8001,SEMAINE!M26&lt;=10000),((COÛTS!$C$114*8*O26)),0))))</f>
        <v>0</v>
      </c>
      <c r="AI26" s="6">
        <f>IF(R26="OUI",0,(IF(AND(F26="MEDIA",G26="NON TISSÉ (Type Drop)",P26="oui",Q26="MODULE TRIANGULAIRE"),((COÛTS!$C$115*6*O26*SEMAINE!M26/1000)+(COÛTS!$C$112*O26*6)+(COÛTS!$C$107*O26*3)),"0")+(IF(AND(F26="MEDIA",P26="oui",Q26="MODULE TRIANGULAIRE",SEMAINE!M26&gt;2001,SEMAINE!M26&lt;=4000),((COÛTS!$C$114*2*O26*3)),"0"))+(IF(AND(F26="MEDIA",P26="oui",Q26="MODULE TRIANGULAIRE",SEMAINE!M26&gt;=4001,SEMAINE!M26&lt;=6000),((COÛTS!$C$114*4*O26*3)),"0"))+(IF(AND(F26="MEDIA",P26="oui",Q26="MODULE TRIANGULAIRE",SEMAINE!M26&gt;=6001,SEMAINE!M26&lt;=8000),((COÛTS!$C$114*6*O26*3)),"0"))+(IF(AND(F26="MEDIA",P26="oui",Q26="MODULE TRIANGULAIRE",SEMAINE!M26&gt;=8001,SEMAINE!M26&lt;=10000),((COÛTS!$C$114*8*O26*3)),0))))</f>
        <v>0</v>
      </c>
      <c r="AJ26" s="6">
        <f>IF(OR(R26="OUI",H26&gt;0),0,(IF(AND(F26="MEDIA",G26="NON TISSÉ (Type Drop)",P26="oui",Q26="MODULE CARRÉ"),((COÛTS!$C$115*8*O26*SEMAINE!M26/1000)+(COÛTS!$C$111*O26*8)+(COÛTS!$C$107*O26*4)),"0")+IF(AND(F26="MEDIA",G26="BÂCHE FRONTLIT 450gr (Type Bâche M1)",P26="oui",Q26="MODULE CARRÉ"),((COÛTS!$C$115*8*O26*SEMAINE!M26/1000)+(COÛTS!$C$111*O26*8)+(COÛTS!$C$107*O26*4)),"0")+(IF(AND(F26="MEDIA",P26="oui",Q26="MODULE CARRÉ",SEMAINE!M26&gt;2001,SEMAINE!M26&lt;=4000),((COÛTS!$C$114*2*O26*4)),"0"))+(IF(AND(F26="MEDIA",P26="oui",Q26="MODULE CARRÉ",SEMAINE!M26&gt;=4001,SEMAINE!M26&lt;=6000),((COÛTS!$C$114*4*O26*4)),"0"))+(IF(AND(F26="MEDIA",P26="oui",Q26="MODULE CARRÉ",SEMAINE!M26&gt;=6001,SEMAINE!M26&lt;=8000),((COÛTS!$C$114*6*O26*4)),"0"))+(IF(AND(F26="MEDIA",P26="oui",Q26="MODULE CARRÉ",SEMAINE!M26&gt;=8001,SEMAINE!M26&lt;=10000),((COÛTS!$C$114*8*O26*4)),"0"))))</f>
        <v>0</v>
      </c>
      <c r="AK26" s="38">
        <f>IF(Y26&gt;0,(VLOOKUP(Y26,DATA!$AB$2:$AC$102,2,0)),1)</f>
        <v>1</v>
      </c>
      <c r="AL26" s="53">
        <f t="shared" si="7"/>
        <v>0</v>
      </c>
    </row>
    <row r="27" spans="2:38" ht="25.05" customHeight="1" x14ac:dyDescent="0.25">
      <c r="B27" s="43" t="str">
        <f>COUNTIF($D$3:D27,D27)&amp;T_Semaine[[#This Row],[N°AFFAIRE]]</f>
        <v>0</v>
      </c>
      <c r="C27" s="50"/>
      <c r="D27" s="50"/>
      <c r="E27" s="50"/>
      <c r="F27" s="50"/>
      <c r="G27" s="50"/>
      <c r="H27" s="50"/>
      <c r="I27" s="50"/>
      <c r="J27" s="50"/>
      <c r="K27" s="50"/>
      <c r="L27" s="50"/>
      <c r="M27" s="91"/>
      <c r="N27" s="91"/>
      <c r="O27" s="50"/>
      <c r="P27" s="50"/>
      <c r="Q27" s="50"/>
      <c r="R27" s="50"/>
      <c r="S27" s="50"/>
      <c r="T27" s="95">
        <f t="shared" si="0"/>
        <v>0</v>
      </c>
      <c r="U27" s="36">
        <f t="shared" si="1"/>
        <v>0</v>
      </c>
      <c r="V27" s="43"/>
      <c r="W27" s="43"/>
      <c r="X27" s="6">
        <f t="shared" si="2"/>
        <v>0</v>
      </c>
      <c r="Y27" s="55"/>
      <c r="Z27" s="6">
        <f>(IF(R27="OUI",0,IF(AND(F27="MEDIA",G27&gt;0,O27&gt;0),(VLOOKUP(G27,COÛTS!$A$1:$C$157,3,0)*(M27*N27/1000*O27/1000)),0)+IF(AND(G27&gt;0,F27="HEURE"),(VLOOKUP(G27,COÛTS!$A$1:$C$157,3,0)*(O27)),0))+IF(AND(G27&gt;0,F27="DIVERS"),(VLOOKUP(G27,COÛTS!$A$1:$C$157,3,0)*(O27)),0)+IF(AND(G27&gt;0,F27="VEHICULE"),(VLOOKUP(G27,COÛTS!$A$1:$C$157,3,0)*(O27)),0)+IF(AND(G27&gt;0,F27="FACONNAGE"),(VLOOKUP(G27,COÛTS!$A$1:$C$157,3,0)*(O27)),0)+IF(AND(G27&gt;0,F27="ACCESSOIRES"),(VLOOKUP(G27,COÛTS!$A$1:$C$157,3,0)*(O27)),0)+IF(AND(F27="TRANSPORT",G27&gt;0),(VLOOKUP(G27,COÛTS!$A$1:$C$157,3,0)*(O27)),0)+IF(AND(F27="PRODUITS",G27="KIT COMPLET HABILLAGE CLOISON MODULAIRE (mL)"),(VLOOKUP(G27,COÛTS!$A$1:$C$157,3,0)*(M27/1000*O27)),0)+IF(AND(F27="MEDIA",H27&lt;0,G27&gt;0,P27="oui",Q27="RECTO/VERSO (Type Deux Simple Face)"),(VLOOKUP(G27,COÛTS!$A$1:$C$157,3,0)*(M27*(N27+480)/1000*O27/1000)),"0")+IF(AND(F27="MEDIA",H27&lt;0,G27&gt;0,P27="oui",Q27="MODULE TRIANGULAIRE"),(VLOOKUP(G27,COÛTS!$A$1:$C$157,3,0)*(M27*(N27+240)/1000*O27/1000)*2)+(VLOOKUP(G27,COÛTS!$A$1:$C$157,3,0)*(M27)/1000*0.24),"0")+IF(AND(F27="MEDIA",P27="oui",G27&gt;0,H27&lt;0,Q27="MODULE CARRÉ"),(VLOOKUP(G27,COÛTS!$A$1:$C$157,3,0)*(M27*(N27+240)/1000*O27/1000)*3)+(VLOOKUP(G27,COÛTS!$A$1:$C$157,3,0)*(M27)/1000*0.24),"0")+IF(AND(F27="MEDIA",H27&lt;0,P27="oui",G27&gt;0,Q27="RECTO (Type Chaussette)"),(VLOOKUP(G27,COÛTS!$A$1:$C$157,3,0)*(M27*(N27+60)/1000*O27/1000))))</f>
        <v>0</v>
      </c>
      <c r="AA27" s="6">
        <f>IF(R27="OUI",0,IF(AND(H27&gt;0,I27="OUI"),(VLOOKUP(H27,COÛTS!$A$1:$C$157,3,0)*(M27*N27/1000*O27/1000)),0))</f>
        <v>0</v>
      </c>
      <c r="AB27" s="6">
        <f t="shared" si="3"/>
        <v>0</v>
      </c>
      <c r="AC27" s="7">
        <f t="shared" si="4"/>
        <v>0</v>
      </c>
      <c r="AD27" s="6">
        <f t="shared" si="5"/>
        <v>0</v>
      </c>
      <c r="AE27" s="6">
        <f t="shared" si="6"/>
        <v>0</v>
      </c>
      <c r="AF27" s="6">
        <f>IF(R27="OUI",0,(IF(AND(P27="oui",Q27="RECTO (Type Chaussette, Simple Face)",SEMAINE!M29&lt;=2000),((COÛTS!$C$115*2*O27*SEMAINE!M27/1000)+(COÛTS!$C$109*O27*SEMAINE!M27/1000)+(COÛTS!$C$107*O27*SEMAINE!M27/1000)),"0")+(IF(AND(P27="oui",Q27="RECTO (Type Chaussette, Simple Face)",SEMAINE!M27&gt;2001,SEMAINE!M27&lt;=4000),((COÛTS!$C$114*2*O27)),"0"))+(IF(AND(P27="oui",Q27="RECTO (Type Chaussette, Simple Face)",SEMAINE!M27&gt;=4001,SEMAINE!M27&lt;=6000),((COÛTS!$C$114*4*O27)),"0"))+(IF(AND(P27="oui",Q27="RECTO (Type Chaussette, Simple Face)",SEMAINE!M27&gt;=6001,SEMAINE!M27&lt;=8000),((COÛTS!$C$114*6*O27)),"0"))+(IF(AND(P27="oui",Q27="RECTO (Type Chaussette, Simple Face)",SEMAINE!M27&gt;=8001,SEMAINE!M27&lt;=10000),((COÛTS!$C$114*8*O27)),0))))</f>
        <v>0</v>
      </c>
      <c r="AG27" s="6">
        <f>IF(R27="OUI",0,(IF(AND(F27="MEDIA",G27="NON TISSÉ (Type Drop)",P27="oui",Q27="RECTO (Type Chaussette)",SEMAINE!M30&lt;=2000),((COÛTS!$C$115*2*O27*SEMAINE!M27/1000)+(COÛTS!$C$109*O27*SEMAINE!M27/1000)+(COÛTS!$C$107*O27*SEMAINE!M27/1000)),"0")+(IF(AND(F27="MEDIA",P27="oui",Q27="RECTO (Type Chaussette)",SEMAINE!M27&gt;2001,SEMAINE!M27&lt;=4000),((COÛTS!$C$114*2*O27)),"0"))+(IF(AND(F27="MEDIA",P27="oui",Q27="RECTO (Type Chaussette)",SEMAINE!M27&gt;=4001,SEMAINE!M27&lt;=6000),((COÛTS!$C$114*4*O27)),"0"))+(IF(AND(F27="MEDIA",P27="oui",Q27="RECTO (Type Chaussette)",SEMAINE!M27&gt;=6001,SEMAINE!M27&lt;=8000),((COÛTS!$C$114*6*O27)),"0"))+(IF(AND(F27="MEDIA",P27="oui",Q27="RECTO (Type Chaussette)",SEMAINE!M27&gt;=8001,SEMAINE!M27&lt;=10000),((COÛTS!$C$114*8*O27)),0))))</f>
        <v>0</v>
      </c>
      <c r="AH27" s="6">
        <f>IF(R27="OUI",0,(IF(AND(F27="MEDIA",G27="NON TISSÉ (Type Drop)",P27="oui",Q27="RECTO/VERSO (Type Deux Simple Face)"),((COÛTS!$C$115*4*O27*SEMAINE!M27/1000)+(COÛTS!$C$110*O27*4)+(COÛTS!$C$107*O27*SEMAINE!M27/1000)),"0")+(IF(AND(F27="MEDIA",P27="oui",Q27="RECTO/VERSO (Type Deux Simple Face)",SEMAINE!M27&gt;2001,SEMAINE!M27&lt;=4000),((COÛTS!$C$114*2*O27)),"0"))+(IF(AND(F27="MEDIA",P27="oui",Q27="RECTO/VERSO (Type Deux Simple Face)",SEMAINE!M27&gt;=4001,SEMAINE!M27&lt;=6000),((COÛTS!$C$114*4*O27)),"0"))+(IF(AND(F27="MEDIA",P27="oui",Q27="RECTO/VERSO (Type Deux Simple Face)",SEMAINE!M27&gt;=6001,SEMAINE!M27&lt;=8000),((COÛTS!$C$114*6*O27)),"0"))+(IF(AND(F27="MEDIA",P27="oui",Q27="RECTO/VERSO (Type Deux Simple Face)",SEMAINE!M27&gt;=8001,SEMAINE!M27&lt;=10000),((COÛTS!$C$114*8*O27)),0))))</f>
        <v>0</v>
      </c>
      <c r="AI27" s="6">
        <f>IF(R27="OUI",0,(IF(AND(F27="MEDIA",G27="NON TISSÉ (Type Drop)",P27="oui",Q27="MODULE TRIANGULAIRE"),((COÛTS!$C$115*6*O27*SEMAINE!M27/1000)+(COÛTS!$C$112*O27*6)+(COÛTS!$C$107*O27*3)),"0")+(IF(AND(F27="MEDIA",P27="oui",Q27="MODULE TRIANGULAIRE",SEMAINE!M27&gt;2001,SEMAINE!M27&lt;=4000),((COÛTS!$C$114*2*O27*3)),"0"))+(IF(AND(F27="MEDIA",P27="oui",Q27="MODULE TRIANGULAIRE",SEMAINE!M27&gt;=4001,SEMAINE!M27&lt;=6000),((COÛTS!$C$114*4*O27*3)),"0"))+(IF(AND(F27="MEDIA",P27="oui",Q27="MODULE TRIANGULAIRE",SEMAINE!M27&gt;=6001,SEMAINE!M27&lt;=8000),((COÛTS!$C$114*6*O27*3)),"0"))+(IF(AND(F27="MEDIA",P27="oui",Q27="MODULE TRIANGULAIRE",SEMAINE!M27&gt;=8001,SEMAINE!M27&lt;=10000),((COÛTS!$C$114*8*O27*3)),0))))</f>
        <v>0</v>
      </c>
      <c r="AJ27" s="6">
        <f>IF(OR(R27="OUI",H27&gt;0),0,(IF(AND(F27="MEDIA",G27="NON TISSÉ (Type Drop)",P27="oui",Q27="MODULE CARRÉ"),((COÛTS!$C$115*8*O27*SEMAINE!M27/1000)+(COÛTS!$C$111*O27*8)+(COÛTS!$C$107*O27*4)),"0")+IF(AND(F27="MEDIA",G27="BÂCHE FRONTLIT 450gr (Type Bâche M1)",P27="oui",Q27="MODULE CARRÉ"),((COÛTS!$C$115*8*O27*SEMAINE!M27/1000)+(COÛTS!$C$111*O27*8)+(COÛTS!$C$107*O27*4)),"0")+(IF(AND(F27="MEDIA",P27="oui",Q27="MODULE CARRÉ",SEMAINE!M27&gt;2001,SEMAINE!M27&lt;=4000),((COÛTS!$C$114*2*O27*4)),"0"))+(IF(AND(F27="MEDIA",P27="oui",Q27="MODULE CARRÉ",SEMAINE!M27&gt;=4001,SEMAINE!M27&lt;=6000),((COÛTS!$C$114*4*O27*4)),"0"))+(IF(AND(F27="MEDIA",P27="oui",Q27="MODULE CARRÉ",SEMAINE!M27&gt;=6001,SEMAINE!M27&lt;=8000),((COÛTS!$C$114*6*O27*4)),"0"))+(IF(AND(F27="MEDIA",P27="oui",Q27="MODULE CARRÉ",SEMAINE!M27&gt;=8001,SEMAINE!M27&lt;=10000),((COÛTS!$C$114*8*O27*4)),"0"))))</f>
        <v>0</v>
      </c>
      <c r="AK27" s="38">
        <f>IF(Y27&gt;0,(VLOOKUP(Y27,DATA!$AB$2:$AC$102,2,0)),1)</f>
        <v>1</v>
      </c>
      <c r="AL27" s="53">
        <f t="shared" si="7"/>
        <v>0</v>
      </c>
    </row>
    <row r="28" spans="2:38" ht="25.05" customHeight="1" x14ac:dyDescent="0.25">
      <c r="B28" s="43" t="str">
        <f>COUNTIF($D$3:D28,D28)&amp;T_Semaine[[#This Row],[N°AFFAIRE]]</f>
        <v>0</v>
      </c>
      <c r="C28" s="50"/>
      <c r="D28" s="50"/>
      <c r="E28" s="50"/>
      <c r="F28" s="50"/>
      <c r="G28" s="50"/>
      <c r="H28" s="50"/>
      <c r="I28" s="50"/>
      <c r="J28" s="50"/>
      <c r="K28" s="50"/>
      <c r="L28" s="50"/>
      <c r="M28" s="91"/>
      <c r="N28" s="91"/>
      <c r="O28" s="50"/>
      <c r="P28" s="50"/>
      <c r="Q28" s="50"/>
      <c r="R28" s="50"/>
      <c r="S28" s="50"/>
      <c r="T28" s="95">
        <f t="shared" si="0"/>
        <v>0</v>
      </c>
      <c r="U28" s="36">
        <f t="shared" si="1"/>
        <v>0</v>
      </c>
      <c r="V28" s="43"/>
      <c r="W28" s="43"/>
      <c r="X28" s="6">
        <f t="shared" si="2"/>
        <v>0</v>
      </c>
      <c r="Y28" s="55"/>
      <c r="Z28" s="6">
        <f>(IF(R28="OUI",0,IF(AND(F28="MEDIA",G28&gt;0,O28&gt;0),(VLOOKUP(G28,COÛTS!$A$1:$C$157,3,0)*(M28*N28/1000*O28/1000)),0)+IF(AND(G28&gt;0,F28="HEURE"),(VLOOKUP(G28,COÛTS!$A$1:$C$157,3,0)*(O28)),0))+IF(AND(G28&gt;0,F28="DIVERS"),(VLOOKUP(G28,COÛTS!$A$1:$C$157,3,0)*(O28)),0)+IF(AND(G28&gt;0,F28="VEHICULE"),(VLOOKUP(G28,COÛTS!$A$1:$C$157,3,0)*(O28)),0)+IF(AND(G28&gt;0,F28="FACONNAGE"),(VLOOKUP(G28,COÛTS!$A$1:$C$157,3,0)*(O28)),0)+IF(AND(G28&gt;0,F28="ACCESSOIRES"),(VLOOKUP(G28,COÛTS!$A$1:$C$157,3,0)*(O28)),0)+IF(AND(F28="TRANSPORT",G28&gt;0),(VLOOKUP(G28,COÛTS!$A$1:$C$157,3,0)*(O28)),0)+IF(AND(F28="PRODUITS",G28="KIT COMPLET HABILLAGE CLOISON MODULAIRE (mL)"),(VLOOKUP(G28,COÛTS!$A$1:$C$157,3,0)*(M28/1000*O28)),0)+IF(AND(F28="MEDIA",H28&lt;0,G28&gt;0,P28="oui",Q28="RECTO/VERSO (Type Deux Simple Face)"),(VLOOKUP(G28,COÛTS!$A$1:$C$157,3,0)*(M28*(N28+480)/1000*O28/1000)),"0")+IF(AND(F28="MEDIA",H28&lt;0,G28&gt;0,P28="oui",Q28="MODULE TRIANGULAIRE"),(VLOOKUP(G28,COÛTS!$A$1:$C$157,3,0)*(M28*(N28+240)/1000*O28/1000)*2)+(VLOOKUP(G28,COÛTS!$A$1:$C$157,3,0)*(M28)/1000*0.24),"0")+IF(AND(F28="MEDIA",P28="oui",G28&gt;0,H28&lt;0,Q28="MODULE CARRÉ"),(VLOOKUP(G28,COÛTS!$A$1:$C$157,3,0)*(M28*(N28+240)/1000*O28/1000)*3)+(VLOOKUP(G28,COÛTS!$A$1:$C$157,3,0)*(M28)/1000*0.24),"0")+IF(AND(F28="MEDIA",H28&lt;0,P28="oui",G28&gt;0,Q28="RECTO (Type Chaussette)"),(VLOOKUP(G28,COÛTS!$A$1:$C$157,3,0)*(M28*(N28+60)/1000*O28/1000))))</f>
        <v>0</v>
      </c>
      <c r="AA28" s="6">
        <f>IF(R28="OUI",0,IF(AND(H28&gt;0,I28="OUI"),(VLOOKUP(H28,COÛTS!$A$1:$C$157,3,0)*(M28*N28/1000*O28/1000)),0))</f>
        <v>0</v>
      </c>
      <c r="AB28" s="6">
        <f t="shared" si="3"/>
        <v>0</v>
      </c>
      <c r="AC28" s="7">
        <f t="shared" si="4"/>
        <v>0</v>
      </c>
      <c r="AD28" s="6">
        <f t="shared" si="5"/>
        <v>0</v>
      </c>
      <c r="AE28" s="6">
        <f t="shared" si="6"/>
        <v>0</v>
      </c>
      <c r="AF28" s="6">
        <f>IF(R28="OUI",0,(IF(AND(P28="oui",Q28="RECTO (Type Chaussette, Simple Face)",SEMAINE!M30&lt;=2000),((COÛTS!$C$115*2*O28*SEMAINE!M28/1000)+(COÛTS!$C$109*O28*SEMAINE!M28/1000)+(COÛTS!$C$107*O28*SEMAINE!M28/1000)),"0")+(IF(AND(P28="oui",Q28="RECTO (Type Chaussette, Simple Face)",SEMAINE!M28&gt;2001,SEMAINE!M28&lt;=4000),((COÛTS!$C$114*2*O28)),"0"))+(IF(AND(P28="oui",Q28="RECTO (Type Chaussette, Simple Face)",SEMAINE!M28&gt;=4001,SEMAINE!M28&lt;=6000),((COÛTS!$C$114*4*O28)),"0"))+(IF(AND(P28="oui",Q28="RECTO (Type Chaussette, Simple Face)",SEMAINE!M28&gt;=6001,SEMAINE!M28&lt;=8000),((COÛTS!$C$114*6*O28)),"0"))+(IF(AND(P28="oui",Q28="RECTO (Type Chaussette, Simple Face)",SEMAINE!M28&gt;=8001,SEMAINE!M28&lt;=10000),((COÛTS!$C$114*8*O28)),0))))</f>
        <v>0</v>
      </c>
      <c r="AG28" s="6">
        <f>IF(R28="OUI",0,(IF(AND(F28="MEDIA",G28="NON TISSÉ (Type Drop)",P28="oui",Q28="RECTO (Type Chaussette)",SEMAINE!M31&lt;=2000),((COÛTS!$C$115*2*O28*SEMAINE!M28/1000)+(COÛTS!$C$109*O28*SEMAINE!M28/1000)+(COÛTS!$C$107*O28*SEMAINE!M28/1000)),"0")+(IF(AND(F28="MEDIA",P28="oui",Q28="RECTO (Type Chaussette)",SEMAINE!M28&gt;2001,SEMAINE!M28&lt;=4000),((COÛTS!$C$114*2*O28)),"0"))+(IF(AND(F28="MEDIA",P28="oui",Q28="RECTO (Type Chaussette)",SEMAINE!M28&gt;=4001,SEMAINE!M28&lt;=6000),((COÛTS!$C$114*4*O28)),"0"))+(IF(AND(F28="MEDIA",P28="oui",Q28="RECTO (Type Chaussette)",SEMAINE!M28&gt;=6001,SEMAINE!M28&lt;=8000),((COÛTS!$C$114*6*O28)),"0"))+(IF(AND(F28="MEDIA",P28="oui",Q28="RECTO (Type Chaussette)",SEMAINE!M28&gt;=8001,SEMAINE!M28&lt;=10000),((COÛTS!$C$114*8*O28)),0))))</f>
        <v>0</v>
      </c>
      <c r="AH28" s="6">
        <f>IF(R28="OUI",0,(IF(AND(F28="MEDIA",G28="NON TISSÉ (Type Drop)",P28="oui",Q28="RECTO/VERSO (Type Deux Simple Face)"),((COÛTS!$C$115*4*O28*SEMAINE!M28/1000)+(COÛTS!$C$110*O28*4)+(COÛTS!$C$107*O28*SEMAINE!M28/1000)),"0")+(IF(AND(F28="MEDIA",P28="oui",Q28="RECTO/VERSO (Type Deux Simple Face)",SEMAINE!M28&gt;2001,SEMAINE!M28&lt;=4000),((COÛTS!$C$114*2*O28)),"0"))+(IF(AND(F28="MEDIA",P28="oui",Q28="RECTO/VERSO (Type Deux Simple Face)",SEMAINE!M28&gt;=4001,SEMAINE!M28&lt;=6000),((COÛTS!$C$114*4*O28)),"0"))+(IF(AND(F28="MEDIA",P28="oui",Q28="RECTO/VERSO (Type Deux Simple Face)",SEMAINE!M28&gt;=6001,SEMAINE!M28&lt;=8000),((COÛTS!$C$114*6*O28)),"0"))+(IF(AND(F28="MEDIA",P28="oui",Q28="RECTO/VERSO (Type Deux Simple Face)",SEMAINE!M28&gt;=8001,SEMAINE!M28&lt;=10000),((COÛTS!$C$114*8*O28)),0))))</f>
        <v>0</v>
      </c>
      <c r="AI28" s="6">
        <f>IF(R28="OUI",0,(IF(AND(F28="MEDIA",G28="NON TISSÉ (Type Drop)",P28="oui",Q28="MODULE TRIANGULAIRE"),((COÛTS!$C$115*6*O28*SEMAINE!M28/1000)+(COÛTS!$C$112*O28*6)+(COÛTS!$C$107*O28*3)),"0")+(IF(AND(F28="MEDIA",P28="oui",Q28="MODULE TRIANGULAIRE",SEMAINE!M28&gt;2001,SEMAINE!M28&lt;=4000),((COÛTS!$C$114*2*O28*3)),"0"))+(IF(AND(F28="MEDIA",P28="oui",Q28="MODULE TRIANGULAIRE",SEMAINE!M28&gt;=4001,SEMAINE!M28&lt;=6000),((COÛTS!$C$114*4*O28*3)),"0"))+(IF(AND(F28="MEDIA",P28="oui",Q28="MODULE TRIANGULAIRE",SEMAINE!M28&gt;=6001,SEMAINE!M28&lt;=8000),((COÛTS!$C$114*6*O28*3)),"0"))+(IF(AND(F28="MEDIA",P28="oui",Q28="MODULE TRIANGULAIRE",SEMAINE!M28&gt;=8001,SEMAINE!M28&lt;=10000),((COÛTS!$C$114*8*O28*3)),0))))</f>
        <v>0</v>
      </c>
      <c r="AJ28" s="6">
        <f>IF(OR(R28="OUI",H28&gt;0),0,(IF(AND(F28="MEDIA",G28="NON TISSÉ (Type Drop)",P28="oui",Q28="MODULE CARRÉ"),((COÛTS!$C$115*8*O28*SEMAINE!M28/1000)+(COÛTS!$C$111*O28*8)+(COÛTS!$C$107*O28*4)),"0")+IF(AND(F28="MEDIA",G28="BÂCHE FRONTLIT 450gr (Type Bâche M1)",P28="oui",Q28="MODULE CARRÉ"),((COÛTS!$C$115*8*O28*SEMAINE!M28/1000)+(COÛTS!$C$111*O28*8)+(COÛTS!$C$107*O28*4)),"0")+(IF(AND(F28="MEDIA",P28="oui",Q28="MODULE CARRÉ",SEMAINE!M28&gt;2001,SEMAINE!M28&lt;=4000),((COÛTS!$C$114*2*O28*4)),"0"))+(IF(AND(F28="MEDIA",P28="oui",Q28="MODULE CARRÉ",SEMAINE!M28&gt;=4001,SEMAINE!M28&lt;=6000),((COÛTS!$C$114*4*O28*4)),"0"))+(IF(AND(F28="MEDIA",P28="oui",Q28="MODULE CARRÉ",SEMAINE!M28&gt;=6001,SEMAINE!M28&lt;=8000),((COÛTS!$C$114*6*O28*4)),"0"))+(IF(AND(F28="MEDIA",P28="oui",Q28="MODULE CARRÉ",SEMAINE!M28&gt;=8001,SEMAINE!M28&lt;=10000),((COÛTS!$C$114*8*O28*4)),"0"))))</f>
        <v>0</v>
      </c>
      <c r="AK28" s="38">
        <f>IF(Y28&gt;0,(VLOOKUP(Y28,DATA!$AB$2:$AC$102,2,0)),1)</f>
        <v>1</v>
      </c>
      <c r="AL28" s="53">
        <f t="shared" si="7"/>
        <v>0</v>
      </c>
    </row>
    <row r="29" spans="2:38" ht="25.05" customHeight="1" x14ac:dyDescent="0.25">
      <c r="B29" s="43" t="str">
        <f>COUNTIF($D$3:D29,D29)&amp;T_Semaine[[#This Row],[N°AFFAIRE]]</f>
        <v>0</v>
      </c>
      <c r="C29" s="50"/>
      <c r="D29" s="50"/>
      <c r="E29" s="50"/>
      <c r="F29" s="50"/>
      <c r="G29" s="50"/>
      <c r="H29" s="50"/>
      <c r="I29" s="50"/>
      <c r="J29" s="50"/>
      <c r="K29" s="50"/>
      <c r="L29" s="50"/>
      <c r="M29" s="91"/>
      <c r="N29" s="91"/>
      <c r="O29" s="50"/>
      <c r="P29" s="50"/>
      <c r="Q29" s="50"/>
      <c r="R29" s="50"/>
      <c r="S29" s="50"/>
      <c r="T29" s="95">
        <f t="shared" si="0"/>
        <v>0</v>
      </c>
      <c r="U29" s="36">
        <f t="shared" si="1"/>
        <v>0</v>
      </c>
      <c r="V29" s="43"/>
      <c r="W29" s="43"/>
      <c r="X29" s="6">
        <f t="shared" si="2"/>
        <v>0</v>
      </c>
      <c r="Y29" s="55"/>
      <c r="Z29" s="6">
        <f>(IF(R29="OUI",0,IF(AND(F29="MEDIA",G29&gt;0,O29&gt;0),(VLOOKUP(G29,COÛTS!$A$1:$C$157,3,0)*(M29*N29/1000*O29/1000)),0)+IF(AND(G29&gt;0,F29="HEURE"),(VLOOKUP(G29,COÛTS!$A$1:$C$157,3,0)*(O29)),0))+IF(AND(G29&gt;0,F29="DIVERS"),(VLOOKUP(G29,COÛTS!$A$1:$C$157,3,0)*(O29)),0)+IF(AND(G29&gt;0,F29="VEHICULE"),(VLOOKUP(G29,COÛTS!$A$1:$C$157,3,0)*(O29)),0)+IF(AND(G29&gt;0,F29="FACONNAGE"),(VLOOKUP(G29,COÛTS!$A$1:$C$157,3,0)*(O29)),0)+IF(AND(G29&gt;0,F29="ACCESSOIRES"),(VLOOKUP(G29,COÛTS!$A$1:$C$157,3,0)*(O29)),0)+IF(AND(F29="TRANSPORT",G29&gt;0),(VLOOKUP(G29,COÛTS!$A$1:$C$157,3,0)*(O29)),0)+IF(AND(F29="PRODUITS",G29="KIT COMPLET HABILLAGE CLOISON MODULAIRE (mL)"),(VLOOKUP(G29,COÛTS!$A$1:$C$157,3,0)*(M29/1000*O29)),0)+IF(AND(F29="MEDIA",H29&lt;0,G29&gt;0,P29="oui",Q29="RECTO/VERSO (Type Deux Simple Face)"),(VLOOKUP(G29,COÛTS!$A$1:$C$157,3,0)*(M29*(N29+480)/1000*O29/1000)),"0")+IF(AND(F29="MEDIA",H29&lt;0,G29&gt;0,P29="oui",Q29="MODULE TRIANGULAIRE"),(VLOOKUP(G29,COÛTS!$A$1:$C$157,3,0)*(M29*(N29+240)/1000*O29/1000)*2)+(VLOOKUP(G29,COÛTS!$A$1:$C$157,3,0)*(M29)/1000*0.24),"0")+IF(AND(F29="MEDIA",P29="oui",G29&gt;0,H29&lt;0,Q29="MODULE CARRÉ"),(VLOOKUP(G29,COÛTS!$A$1:$C$157,3,0)*(M29*(N29+240)/1000*O29/1000)*3)+(VLOOKUP(G29,COÛTS!$A$1:$C$157,3,0)*(M29)/1000*0.24),"0")+IF(AND(F29="MEDIA",H29&lt;0,P29="oui",G29&gt;0,Q29="RECTO (Type Chaussette)"),(VLOOKUP(G29,COÛTS!$A$1:$C$157,3,0)*(M29*(N29+60)/1000*O29/1000))))</f>
        <v>0</v>
      </c>
      <c r="AA29" s="6">
        <f>IF(R29="OUI",0,IF(AND(H29&gt;0,I29="OUI"),(VLOOKUP(H29,COÛTS!$A$1:$C$157,3,0)*(M29*N29/1000*O29/1000)),0))</f>
        <v>0</v>
      </c>
      <c r="AB29" s="6">
        <f t="shared" si="3"/>
        <v>0</v>
      </c>
      <c r="AC29" s="7">
        <f t="shared" si="4"/>
        <v>0</v>
      </c>
      <c r="AD29" s="6">
        <f t="shared" si="5"/>
        <v>0</v>
      </c>
      <c r="AE29" s="6">
        <f t="shared" si="6"/>
        <v>0</v>
      </c>
      <c r="AF29" s="6">
        <f>IF(R29="OUI",0,(IF(AND(P29="oui",Q29="RECTO (Type Chaussette, Simple Face)",SEMAINE!M31&lt;=2000),((COÛTS!$C$115*2*O29*SEMAINE!M29/1000)+(COÛTS!$C$109*O29*SEMAINE!M29/1000)+(COÛTS!$C$107*O29*SEMAINE!M29/1000)),"0")+(IF(AND(P29="oui",Q29="RECTO (Type Chaussette, Simple Face)",SEMAINE!M29&gt;2001,SEMAINE!M29&lt;=4000),((COÛTS!$C$114*2*O29)),"0"))+(IF(AND(P29="oui",Q29="RECTO (Type Chaussette, Simple Face)",SEMAINE!M29&gt;=4001,SEMAINE!M29&lt;=6000),((COÛTS!$C$114*4*O29)),"0"))+(IF(AND(P29="oui",Q29="RECTO (Type Chaussette, Simple Face)",SEMAINE!M29&gt;=6001,SEMAINE!M29&lt;=8000),((COÛTS!$C$114*6*O29)),"0"))+(IF(AND(P29="oui",Q29="RECTO (Type Chaussette, Simple Face)",SEMAINE!M29&gt;=8001,SEMAINE!M29&lt;=10000),((COÛTS!$C$114*8*O29)),0))))</f>
        <v>0</v>
      </c>
      <c r="AG29" s="6">
        <f>IF(R29="OUI",0,(IF(AND(F29="MEDIA",G29="NON TISSÉ (Type Drop)",P29="oui",Q29="RECTO (Type Chaussette)",SEMAINE!M32&lt;=2000),((COÛTS!$C$115*2*O29*SEMAINE!M29/1000)+(COÛTS!$C$109*O29*SEMAINE!M29/1000)+(COÛTS!$C$107*O29*SEMAINE!M29/1000)),"0")+(IF(AND(F29="MEDIA",P29="oui",Q29="RECTO (Type Chaussette)",SEMAINE!M29&gt;2001,SEMAINE!M29&lt;=4000),((COÛTS!$C$114*2*O29)),"0"))+(IF(AND(F29="MEDIA",P29="oui",Q29="RECTO (Type Chaussette)",SEMAINE!M29&gt;=4001,SEMAINE!M29&lt;=6000),((COÛTS!$C$114*4*O29)),"0"))+(IF(AND(F29="MEDIA",P29="oui",Q29="RECTO (Type Chaussette)",SEMAINE!M29&gt;=6001,SEMAINE!M29&lt;=8000),((COÛTS!$C$114*6*O29)),"0"))+(IF(AND(F29="MEDIA",P29="oui",Q29="RECTO (Type Chaussette)",SEMAINE!M29&gt;=8001,SEMAINE!M29&lt;=10000),((COÛTS!$C$114*8*O29)),0))))</f>
        <v>0</v>
      </c>
      <c r="AH29" s="6">
        <f>IF(R29="OUI",0,(IF(AND(F29="MEDIA",G29="NON TISSÉ (Type Drop)",P29="oui",Q29="RECTO/VERSO (Type Deux Simple Face)"),((COÛTS!$C$115*4*O29*SEMAINE!M29/1000)+(COÛTS!$C$110*O29*4)+(COÛTS!$C$107*O29*SEMAINE!M29/1000)),"0")+(IF(AND(F29="MEDIA",P29="oui",Q29="RECTO/VERSO (Type Deux Simple Face)",SEMAINE!M29&gt;2001,SEMAINE!M29&lt;=4000),((COÛTS!$C$114*2*O29)),"0"))+(IF(AND(F29="MEDIA",P29="oui",Q29="RECTO/VERSO (Type Deux Simple Face)",SEMAINE!M29&gt;=4001,SEMAINE!M29&lt;=6000),((COÛTS!$C$114*4*O29)),"0"))+(IF(AND(F29="MEDIA",P29="oui",Q29="RECTO/VERSO (Type Deux Simple Face)",SEMAINE!M29&gt;=6001,SEMAINE!M29&lt;=8000),((COÛTS!$C$114*6*O29)),"0"))+(IF(AND(F29="MEDIA",P29="oui",Q29="RECTO/VERSO (Type Deux Simple Face)",SEMAINE!M29&gt;=8001,SEMAINE!M29&lt;=10000),((COÛTS!$C$114*8*O29)),0))))</f>
        <v>0</v>
      </c>
      <c r="AI29" s="6">
        <f>IF(R29="OUI",0,(IF(AND(F29="MEDIA",G29="NON TISSÉ (Type Drop)",P29="oui",Q29="MODULE TRIANGULAIRE"),((COÛTS!$C$115*6*O29*SEMAINE!M29/1000)+(COÛTS!$C$112*O29*6)+(COÛTS!$C$107*O29*3)),"0")+(IF(AND(F29="MEDIA",P29="oui",Q29="MODULE TRIANGULAIRE",SEMAINE!M29&gt;2001,SEMAINE!M29&lt;=4000),((COÛTS!$C$114*2*O29*3)),"0"))+(IF(AND(F29="MEDIA",P29="oui",Q29="MODULE TRIANGULAIRE",SEMAINE!M29&gt;=4001,SEMAINE!M29&lt;=6000),((COÛTS!$C$114*4*O29*3)),"0"))+(IF(AND(F29="MEDIA",P29="oui",Q29="MODULE TRIANGULAIRE",SEMAINE!M29&gt;=6001,SEMAINE!M29&lt;=8000),((COÛTS!$C$114*6*O29*3)),"0"))+(IF(AND(F29="MEDIA",P29="oui",Q29="MODULE TRIANGULAIRE",SEMAINE!M29&gt;=8001,SEMAINE!M29&lt;=10000),((COÛTS!$C$114*8*O29*3)),0))))</f>
        <v>0</v>
      </c>
      <c r="AJ29" s="6">
        <f>IF(OR(R29="OUI",H29&gt;0),0,(IF(AND(F29="MEDIA",G29="NON TISSÉ (Type Drop)",P29="oui",Q29="MODULE CARRÉ"),((COÛTS!$C$115*8*O29*SEMAINE!M29/1000)+(COÛTS!$C$111*O29*8)+(COÛTS!$C$107*O29*4)),"0")+IF(AND(F29="MEDIA",G29="BÂCHE FRONTLIT 450gr (Type Bâche M1)",P29="oui",Q29="MODULE CARRÉ"),((COÛTS!$C$115*8*O29*SEMAINE!M29/1000)+(COÛTS!$C$111*O29*8)+(COÛTS!$C$107*O29*4)),"0")+(IF(AND(F29="MEDIA",P29="oui",Q29="MODULE CARRÉ",SEMAINE!M29&gt;2001,SEMAINE!M29&lt;=4000),((COÛTS!$C$114*2*O29*4)),"0"))+(IF(AND(F29="MEDIA",P29="oui",Q29="MODULE CARRÉ",SEMAINE!M29&gt;=4001,SEMAINE!M29&lt;=6000),((COÛTS!$C$114*4*O29*4)),"0"))+(IF(AND(F29="MEDIA",P29="oui",Q29="MODULE CARRÉ",SEMAINE!M29&gt;=6001,SEMAINE!M29&lt;=8000),((COÛTS!$C$114*6*O29*4)),"0"))+(IF(AND(F29="MEDIA",P29="oui",Q29="MODULE CARRÉ",SEMAINE!M29&gt;=8001,SEMAINE!M29&lt;=10000),((COÛTS!$C$114*8*O29*4)),"0"))))</f>
        <v>0</v>
      </c>
      <c r="AK29" s="38">
        <f>IF(Y29&gt;0,(VLOOKUP(Y29,DATA!$AB$2:$AC$102,2,0)),1)</f>
        <v>1</v>
      </c>
      <c r="AL29" s="53">
        <f t="shared" si="7"/>
        <v>0</v>
      </c>
    </row>
    <row r="30" spans="2:38" ht="25.05" customHeight="1" x14ac:dyDescent="0.25">
      <c r="B30" s="43" t="str">
        <f>COUNTIF($D$3:D30,D30)&amp;T_Semaine[[#This Row],[N°AFFAIRE]]</f>
        <v>0</v>
      </c>
      <c r="C30" s="50"/>
      <c r="D30" s="50"/>
      <c r="E30" s="50"/>
      <c r="F30" s="50"/>
      <c r="G30" s="50"/>
      <c r="H30" s="50"/>
      <c r="I30" s="50"/>
      <c r="J30" s="50"/>
      <c r="K30" s="50"/>
      <c r="L30" s="50"/>
      <c r="M30" s="91"/>
      <c r="N30" s="91"/>
      <c r="O30" s="50"/>
      <c r="P30" s="50"/>
      <c r="Q30" s="50"/>
      <c r="R30" s="50"/>
      <c r="S30" s="50"/>
      <c r="T30" s="95">
        <f t="shared" si="0"/>
        <v>0</v>
      </c>
      <c r="U30" s="36">
        <f t="shared" si="1"/>
        <v>0</v>
      </c>
      <c r="V30" s="43"/>
      <c r="W30" s="43"/>
      <c r="X30" s="6">
        <f t="shared" si="2"/>
        <v>0</v>
      </c>
      <c r="Y30" s="55"/>
      <c r="Z30" s="6">
        <f>(IF(R30="OUI",0,IF(AND(F30="MEDIA",G30&gt;0,O30&gt;0),(VLOOKUP(G30,COÛTS!$A$1:$C$157,3,0)*(M30*N30/1000*O30/1000)),0)+IF(AND(G30&gt;0,F30="HEURE"),(VLOOKUP(G30,COÛTS!$A$1:$C$157,3,0)*(O30)),0))+IF(AND(G30&gt;0,F30="DIVERS"),(VLOOKUP(G30,COÛTS!$A$1:$C$157,3,0)*(O30)),0)+IF(AND(G30&gt;0,F30="VEHICULE"),(VLOOKUP(G30,COÛTS!$A$1:$C$157,3,0)*(O30)),0)+IF(AND(G30&gt;0,F30="FACONNAGE"),(VLOOKUP(G30,COÛTS!$A$1:$C$157,3,0)*(O30)),0)+IF(AND(G30&gt;0,F30="ACCESSOIRES"),(VLOOKUP(G30,COÛTS!$A$1:$C$157,3,0)*(O30)),0)+IF(AND(F30="TRANSPORT",G30&gt;0),(VLOOKUP(G30,COÛTS!$A$1:$C$157,3,0)*(O30)),0)+IF(AND(F30="PRODUITS",G30="KIT COMPLET HABILLAGE CLOISON MODULAIRE (mL)"),(VLOOKUP(G30,COÛTS!$A$1:$C$157,3,0)*(M30/1000*O30)),0)+IF(AND(F30="MEDIA",H30&lt;0,G30&gt;0,P30="oui",Q30="RECTO/VERSO (Type Deux Simple Face)"),(VLOOKUP(G30,COÛTS!$A$1:$C$157,3,0)*(M30*(N30+480)/1000*O30/1000)),"0")+IF(AND(F30="MEDIA",H30&lt;0,G30&gt;0,P30="oui",Q30="MODULE TRIANGULAIRE"),(VLOOKUP(G30,COÛTS!$A$1:$C$157,3,0)*(M30*(N30+240)/1000*O30/1000)*2)+(VLOOKUP(G30,COÛTS!$A$1:$C$157,3,0)*(M30)/1000*0.24),"0")+IF(AND(F30="MEDIA",P30="oui",G30&gt;0,H30&lt;0,Q30="MODULE CARRÉ"),(VLOOKUP(G30,COÛTS!$A$1:$C$157,3,0)*(M30*(N30+240)/1000*O30/1000)*3)+(VLOOKUP(G30,COÛTS!$A$1:$C$157,3,0)*(M30)/1000*0.24),"0")+IF(AND(F30="MEDIA",H30&lt;0,P30="oui",G30&gt;0,Q30="RECTO (Type Chaussette)"),(VLOOKUP(G30,COÛTS!$A$1:$C$157,3,0)*(M30*(N30+60)/1000*O30/1000))))</f>
        <v>0</v>
      </c>
      <c r="AA30" s="6">
        <f>IF(R30="OUI",0,IF(AND(H30&gt;0,I30="OUI"),(VLOOKUP(H30,COÛTS!$A$1:$C$157,3,0)*(M30*N30/1000*O30/1000)),0))</f>
        <v>0</v>
      </c>
      <c r="AB30" s="6">
        <f t="shared" si="3"/>
        <v>0</v>
      </c>
      <c r="AC30" s="7">
        <f t="shared" si="4"/>
        <v>0</v>
      </c>
      <c r="AD30" s="6">
        <f t="shared" si="5"/>
        <v>0</v>
      </c>
      <c r="AE30" s="6">
        <f t="shared" si="6"/>
        <v>0</v>
      </c>
      <c r="AF30" s="6">
        <f>IF(R30="OUI",0,(IF(AND(P30="oui",Q30="RECTO (Type Chaussette, Simple Face)",SEMAINE!M32&lt;=2000),((COÛTS!$C$115*2*O30*SEMAINE!M30/1000)+(COÛTS!$C$109*O30*SEMAINE!M30/1000)+(COÛTS!$C$107*O30*SEMAINE!M30/1000)),"0")+(IF(AND(P30="oui",Q30="RECTO (Type Chaussette, Simple Face)",SEMAINE!M30&gt;2001,SEMAINE!M30&lt;=4000),((COÛTS!$C$114*2*O30)),"0"))+(IF(AND(P30="oui",Q30="RECTO (Type Chaussette, Simple Face)",SEMAINE!M30&gt;=4001,SEMAINE!M30&lt;=6000),((COÛTS!$C$114*4*O30)),"0"))+(IF(AND(P30="oui",Q30="RECTO (Type Chaussette, Simple Face)",SEMAINE!M30&gt;=6001,SEMAINE!M30&lt;=8000),((COÛTS!$C$114*6*O30)),"0"))+(IF(AND(P30="oui",Q30="RECTO (Type Chaussette, Simple Face)",SEMAINE!M30&gt;=8001,SEMAINE!M30&lt;=10000),((COÛTS!$C$114*8*O30)),0))))</f>
        <v>0</v>
      </c>
      <c r="AG30" s="6">
        <f>IF(R30="OUI",0,(IF(AND(F30="MEDIA",G30="NON TISSÉ (Type Drop)",P30="oui",Q30="RECTO (Type Chaussette)",SEMAINE!M33&lt;=2000),((COÛTS!$C$115*2*O30*SEMAINE!M30/1000)+(COÛTS!$C$109*O30*SEMAINE!M30/1000)+(COÛTS!$C$107*O30*SEMAINE!M30/1000)),"0")+(IF(AND(F30="MEDIA",P30="oui",Q30="RECTO (Type Chaussette)",SEMAINE!M30&gt;2001,SEMAINE!M30&lt;=4000),((COÛTS!$C$114*2*O30)),"0"))+(IF(AND(F30="MEDIA",P30="oui",Q30="RECTO (Type Chaussette)",SEMAINE!M30&gt;=4001,SEMAINE!M30&lt;=6000),((COÛTS!$C$114*4*O30)),"0"))+(IF(AND(F30="MEDIA",P30="oui",Q30="RECTO (Type Chaussette)",SEMAINE!M30&gt;=6001,SEMAINE!M30&lt;=8000),((COÛTS!$C$114*6*O30)),"0"))+(IF(AND(F30="MEDIA",P30="oui",Q30="RECTO (Type Chaussette)",SEMAINE!M30&gt;=8001,SEMAINE!M30&lt;=10000),((COÛTS!$C$114*8*O30)),0))))</f>
        <v>0</v>
      </c>
      <c r="AH30" s="6">
        <f>IF(R30="OUI",0,(IF(AND(F30="MEDIA",G30="NON TISSÉ (Type Drop)",P30="oui",Q30="RECTO/VERSO (Type Deux Simple Face)"),((COÛTS!$C$115*4*O30*SEMAINE!M30/1000)+(COÛTS!$C$110*O30*4)+(COÛTS!$C$107*O30*SEMAINE!M30/1000)),"0")+(IF(AND(F30="MEDIA",P30="oui",Q30="RECTO/VERSO (Type Deux Simple Face)",SEMAINE!M30&gt;2001,SEMAINE!M30&lt;=4000),((COÛTS!$C$114*2*O30)),"0"))+(IF(AND(F30="MEDIA",P30="oui",Q30="RECTO/VERSO (Type Deux Simple Face)",SEMAINE!M30&gt;=4001,SEMAINE!M30&lt;=6000),((COÛTS!$C$114*4*O30)),"0"))+(IF(AND(F30="MEDIA",P30="oui",Q30="RECTO/VERSO (Type Deux Simple Face)",SEMAINE!M30&gt;=6001,SEMAINE!M30&lt;=8000),((COÛTS!$C$114*6*O30)),"0"))+(IF(AND(F30="MEDIA",P30="oui",Q30="RECTO/VERSO (Type Deux Simple Face)",SEMAINE!M30&gt;=8001,SEMAINE!M30&lt;=10000),((COÛTS!$C$114*8*O30)),0))))</f>
        <v>0</v>
      </c>
      <c r="AI30" s="6">
        <f>IF(R30="OUI",0,(IF(AND(F30="MEDIA",G30="NON TISSÉ (Type Drop)",P30="oui",Q30="MODULE TRIANGULAIRE"),((COÛTS!$C$115*6*O30*SEMAINE!M30/1000)+(COÛTS!$C$112*O30*6)+(COÛTS!$C$107*O30*3)),"0")+(IF(AND(F30="MEDIA",P30="oui",Q30="MODULE TRIANGULAIRE",SEMAINE!M30&gt;2001,SEMAINE!M30&lt;=4000),((COÛTS!$C$114*2*O30*3)),"0"))+(IF(AND(F30="MEDIA",P30="oui",Q30="MODULE TRIANGULAIRE",SEMAINE!M30&gt;=4001,SEMAINE!M30&lt;=6000),((COÛTS!$C$114*4*O30*3)),"0"))+(IF(AND(F30="MEDIA",P30="oui",Q30="MODULE TRIANGULAIRE",SEMAINE!M30&gt;=6001,SEMAINE!M30&lt;=8000),((COÛTS!$C$114*6*O30*3)),"0"))+(IF(AND(F30="MEDIA",P30="oui",Q30="MODULE TRIANGULAIRE",SEMAINE!M30&gt;=8001,SEMAINE!M30&lt;=10000),((COÛTS!$C$114*8*O30*3)),0))))</f>
        <v>0</v>
      </c>
      <c r="AJ30" s="6">
        <f>IF(OR(R30="OUI",H30&gt;0),0,(IF(AND(F30="MEDIA",G30="NON TISSÉ (Type Drop)",P30="oui",Q30="MODULE CARRÉ"),((COÛTS!$C$115*8*O30*SEMAINE!M30/1000)+(COÛTS!$C$111*O30*8)+(COÛTS!$C$107*O30*4)),"0")+IF(AND(F30="MEDIA",G30="BÂCHE FRONTLIT 450gr (Type Bâche M1)",P30="oui",Q30="MODULE CARRÉ"),((COÛTS!$C$115*8*O30*SEMAINE!M30/1000)+(COÛTS!$C$111*O30*8)+(COÛTS!$C$107*O30*4)),"0")+(IF(AND(F30="MEDIA",P30="oui",Q30="MODULE CARRÉ",SEMAINE!M30&gt;2001,SEMAINE!M30&lt;=4000),((COÛTS!$C$114*2*O30*4)),"0"))+(IF(AND(F30="MEDIA",P30="oui",Q30="MODULE CARRÉ",SEMAINE!M30&gt;=4001,SEMAINE!M30&lt;=6000),((COÛTS!$C$114*4*O30*4)),"0"))+(IF(AND(F30="MEDIA",P30="oui",Q30="MODULE CARRÉ",SEMAINE!M30&gt;=6001,SEMAINE!M30&lt;=8000),((COÛTS!$C$114*6*O30*4)),"0"))+(IF(AND(F30="MEDIA",P30="oui",Q30="MODULE CARRÉ",SEMAINE!M30&gt;=8001,SEMAINE!M30&lt;=10000),((COÛTS!$C$114*8*O30*4)),"0"))))</f>
        <v>0</v>
      </c>
      <c r="AK30" s="38">
        <f>IF(Y30&gt;0,(VLOOKUP(Y30,DATA!$AB$2:$AC$102,2,0)),1)</f>
        <v>1</v>
      </c>
      <c r="AL30" s="53">
        <f t="shared" si="7"/>
        <v>0</v>
      </c>
    </row>
    <row r="31" spans="2:38" ht="25.05" customHeight="1" x14ac:dyDescent="0.25">
      <c r="B31" s="43" t="str">
        <f>COUNTIF($D$3:D31,D31)&amp;T_Semaine[[#This Row],[N°AFFAIRE]]</f>
        <v>0</v>
      </c>
      <c r="C31" s="50"/>
      <c r="D31" s="50"/>
      <c r="E31" s="50"/>
      <c r="F31" s="50"/>
      <c r="G31" s="50"/>
      <c r="H31" s="50"/>
      <c r="I31" s="50"/>
      <c r="J31" s="50"/>
      <c r="K31" s="50"/>
      <c r="L31" s="50"/>
      <c r="M31" s="91"/>
      <c r="N31" s="91"/>
      <c r="O31" s="50"/>
      <c r="P31" s="50"/>
      <c r="Q31" s="50"/>
      <c r="R31" s="50"/>
      <c r="S31" s="50"/>
      <c r="T31" s="95">
        <f t="shared" si="0"/>
        <v>0</v>
      </c>
      <c r="U31" s="36">
        <f t="shared" si="1"/>
        <v>0</v>
      </c>
      <c r="V31" s="43"/>
      <c r="W31" s="43"/>
      <c r="X31" s="6">
        <f t="shared" si="2"/>
        <v>0</v>
      </c>
      <c r="Y31" s="55"/>
      <c r="Z31" s="6">
        <f>(IF(R31="OUI",0,IF(AND(F31="MEDIA",G31&gt;0,O31&gt;0),(VLOOKUP(G31,COÛTS!$A$1:$C$157,3,0)*(M31*N31/1000*O31/1000)),0)+IF(AND(G31&gt;0,F31="HEURE"),(VLOOKUP(G31,COÛTS!$A$1:$C$157,3,0)*(O31)),0))+IF(AND(G31&gt;0,F31="DIVERS"),(VLOOKUP(G31,COÛTS!$A$1:$C$157,3,0)*(O31)),0)+IF(AND(G31&gt;0,F31="VEHICULE"),(VLOOKUP(G31,COÛTS!$A$1:$C$157,3,0)*(O31)),0)+IF(AND(G31&gt;0,F31="FACONNAGE"),(VLOOKUP(G31,COÛTS!$A$1:$C$157,3,0)*(O31)),0)+IF(AND(G31&gt;0,F31="ACCESSOIRES"),(VLOOKUP(G31,COÛTS!$A$1:$C$157,3,0)*(O31)),0)+IF(AND(F31="TRANSPORT",G31&gt;0),(VLOOKUP(G31,COÛTS!$A$1:$C$157,3,0)*(O31)),0)+IF(AND(F31="PRODUITS",G31="KIT COMPLET HABILLAGE CLOISON MODULAIRE (mL)"),(VLOOKUP(G31,COÛTS!$A$1:$C$157,3,0)*(M31/1000*O31)),0)+IF(AND(F31="MEDIA",H31&lt;0,G31&gt;0,P31="oui",Q31="RECTO/VERSO (Type Deux Simple Face)"),(VLOOKUP(G31,COÛTS!$A$1:$C$157,3,0)*(M31*(N31+480)/1000*O31/1000)),"0")+IF(AND(F31="MEDIA",H31&lt;0,G31&gt;0,P31="oui",Q31="MODULE TRIANGULAIRE"),(VLOOKUP(G31,COÛTS!$A$1:$C$157,3,0)*(M31*(N31+240)/1000*O31/1000)*2)+(VLOOKUP(G31,COÛTS!$A$1:$C$157,3,0)*(M31)/1000*0.24),"0")+IF(AND(F31="MEDIA",P31="oui",G31&gt;0,H31&lt;0,Q31="MODULE CARRÉ"),(VLOOKUP(G31,COÛTS!$A$1:$C$157,3,0)*(M31*(N31+240)/1000*O31/1000)*3)+(VLOOKUP(G31,COÛTS!$A$1:$C$157,3,0)*(M31)/1000*0.24),"0")+IF(AND(F31="MEDIA",H31&lt;0,P31="oui",G31&gt;0,Q31="RECTO (Type Chaussette)"),(VLOOKUP(G31,COÛTS!$A$1:$C$157,3,0)*(M31*(N31+60)/1000*O31/1000))))</f>
        <v>0</v>
      </c>
      <c r="AA31" s="6">
        <f>IF(R31="OUI",0,IF(AND(H31&gt;0,I31="OUI"),(VLOOKUP(H31,COÛTS!$A$1:$C$157,3,0)*(M31*N31/1000*O31/1000)),0))</f>
        <v>0</v>
      </c>
      <c r="AB31" s="6">
        <f t="shared" si="3"/>
        <v>0</v>
      </c>
      <c r="AC31" s="7">
        <f t="shared" si="4"/>
        <v>0</v>
      </c>
      <c r="AD31" s="6">
        <f t="shared" si="5"/>
        <v>0</v>
      </c>
      <c r="AE31" s="6">
        <f t="shared" si="6"/>
        <v>0</v>
      </c>
      <c r="AF31" s="6">
        <f>IF(R31="OUI",0,(IF(AND(P31="oui",Q31="RECTO (Type Chaussette, Simple Face)",SEMAINE!M33&lt;=2000),((COÛTS!$C$115*2*O31*SEMAINE!M31/1000)+(COÛTS!$C$109*O31*SEMAINE!M31/1000)+(COÛTS!$C$107*O31*SEMAINE!M31/1000)),"0")+(IF(AND(P31="oui",Q31="RECTO (Type Chaussette, Simple Face)",SEMAINE!M31&gt;2001,SEMAINE!M31&lt;=4000),((COÛTS!$C$114*2*O31)),"0"))+(IF(AND(P31="oui",Q31="RECTO (Type Chaussette, Simple Face)",SEMAINE!M31&gt;=4001,SEMAINE!M31&lt;=6000),((COÛTS!$C$114*4*O31)),"0"))+(IF(AND(P31="oui",Q31="RECTO (Type Chaussette, Simple Face)",SEMAINE!M31&gt;=6001,SEMAINE!M31&lt;=8000),((COÛTS!$C$114*6*O31)),"0"))+(IF(AND(P31="oui",Q31="RECTO (Type Chaussette, Simple Face)",SEMAINE!M31&gt;=8001,SEMAINE!M31&lt;=10000),((COÛTS!$C$114*8*O31)),0))))</f>
        <v>0</v>
      </c>
      <c r="AG31" s="6">
        <f>IF(R31="OUI",0,(IF(AND(F31="MEDIA",G31="NON TISSÉ (Type Drop)",P31="oui",Q31="RECTO (Type Chaussette)",SEMAINE!M34&lt;=2000),((COÛTS!$C$115*2*O31*SEMAINE!M31/1000)+(COÛTS!$C$109*O31*SEMAINE!M31/1000)+(COÛTS!$C$107*O31*SEMAINE!M31/1000)),"0")+(IF(AND(F31="MEDIA",P31="oui",Q31="RECTO (Type Chaussette)",SEMAINE!M31&gt;2001,SEMAINE!M31&lt;=4000),((COÛTS!$C$114*2*O31)),"0"))+(IF(AND(F31="MEDIA",P31="oui",Q31="RECTO (Type Chaussette)",SEMAINE!M31&gt;=4001,SEMAINE!M31&lt;=6000),((COÛTS!$C$114*4*O31)),"0"))+(IF(AND(F31="MEDIA",P31="oui",Q31="RECTO (Type Chaussette)",SEMAINE!M31&gt;=6001,SEMAINE!M31&lt;=8000),((COÛTS!$C$114*6*O31)),"0"))+(IF(AND(F31="MEDIA",P31="oui",Q31="RECTO (Type Chaussette)",SEMAINE!M31&gt;=8001,SEMAINE!M31&lt;=10000),((COÛTS!$C$114*8*O31)),0))))</f>
        <v>0</v>
      </c>
      <c r="AH31" s="6">
        <f>IF(R31="OUI",0,(IF(AND(F31="MEDIA",G31="NON TISSÉ (Type Drop)",P31="oui",Q31="RECTO/VERSO (Type Deux Simple Face)"),((COÛTS!$C$115*4*O31*SEMAINE!M31/1000)+(COÛTS!$C$110*O31*4)+(COÛTS!$C$107*O31*SEMAINE!M31/1000)),"0")+(IF(AND(F31="MEDIA",P31="oui",Q31="RECTO/VERSO (Type Deux Simple Face)",SEMAINE!M31&gt;2001,SEMAINE!M31&lt;=4000),((COÛTS!$C$114*2*O31)),"0"))+(IF(AND(F31="MEDIA",P31="oui",Q31="RECTO/VERSO (Type Deux Simple Face)",SEMAINE!M31&gt;=4001,SEMAINE!M31&lt;=6000),((COÛTS!$C$114*4*O31)),"0"))+(IF(AND(F31="MEDIA",P31="oui",Q31="RECTO/VERSO (Type Deux Simple Face)",SEMAINE!M31&gt;=6001,SEMAINE!M31&lt;=8000),((COÛTS!$C$114*6*O31)),"0"))+(IF(AND(F31="MEDIA",P31="oui",Q31="RECTO/VERSO (Type Deux Simple Face)",SEMAINE!M31&gt;=8001,SEMAINE!M31&lt;=10000),((COÛTS!$C$114*8*O31)),0))))</f>
        <v>0</v>
      </c>
      <c r="AI31" s="6">
        <f>IF(R31="OUI",0,(IF(AND(F31="MEDIA",G31="NON TISSÉ (Type Drop)",P31="oui",Q31="MODULE TRIANGULAIRE"),((COÛTS!$C$115*6*O31*SEMAINE!M31/1000)+(COÛTS!$C$112*O31*6)+(COÛTS!$C$107*O31*3)),"0")+(IF(AND(F31="MEDIA",P31="oui",Q31="MODULE TRIANGULAIRE",SEMAINE!M31&gt;2001,SEMAINE!M31&lt;=4000),((COÛTS!$C$114*2*O31*3)),"0"))+(IF(AND(F31="MEDIA",P31="oui",Q31="MODULE TRIANGULAIRE",SEMAINE!M31&gt;=4001,SEMAINE!M31&lt;=6000),((COÛTS!$C$114*4*O31*3)),"0"))+(IF(AND(F31="MEDIA",P31="oui",Q31="MODULE TRIANGULAIRE",SEMAINE!M31&gt;=6001,SEMAINE!M31&lt;=8000),((COÛTS!$C$114*6*O31*3)),"0"))+(IF(AND(F31="MEDIA",P31="oui",Q31="MODULE TRIANGULAIRE",SEMAINE!M31&gt;=8001,SEMAINE!M31&lt;=10000),((COÛTS!$C$114*8*O31*3)),0))))</f>
        <v>0</v>
      </c>
      <c r="AJ31" s="6">
        <f>IF(OR(R31="OUI",H31&gt;0),0,(IF(AND(F31="MEDIA",G31="NON TISSÉ (Type Drop)",P31="oui",Q31="MODULE CARRÉ"),((COÛTS!$C$115*8*O31*SEMAINE!M31/1000)+(COÛTS!$C$111*O31*8)+(COÛTS!$C$107*O31*4)),"0")+IF(AND(F31="MEDIA",G31="BÂCHE FRONTLIT 450gr (Type Bâche M1)",P31="oui",Q31="MODULE CARRÉ"),((COÛTS!$C$115*8*O31*SEMAINE!M31/1000)+(COÛTS!$C$111*O31*8)+(COÛTS!$C$107*O31*4)),"0")+(IF(AND(F31="MEDIA",P31="oui",Q31="MODULE CARRÉ",SEMAINE!M31&gt;2001,SEMAINE!M31&lt;=4000),((COÛTS!$C$114*2*O31*4)),"0"))+(IF(AND(F31="MEDIA",P31="oui",Q31="MODULE CARRÉ",SEMAINE!M31&gt;=4001,SEMAINE!M31&lt;=6000),((COÛTS!$C$114*4*O31*4)),"0"))+(IF(AND(F31="MEDIA",P31="oui",Q31="MODULE CARRÉ",SEMAINE!M31&gt;=6001,SEMAINE!M31&lt;=8000),((COÛTS!$C$114*6*O31*4)),"0"))+(IF(AND(F31="MEDIA",P31="oui",Q31="MODULE CARRÉ",SEMAINE!M31&gt;=8001,SEMAINE!M31&lt;=10000),((COÛTS!$C$114*8*O31*4)),"0"))))</f>
        <v>0</v>
      </c>
      <c r="AK31" s="38">
        <f>IF(Y31&gt;0,(VLOOKUP(Y31,DATA!$AB$2:$AC$102,2,0)),1)</f>
        <v>1</v>
      </c>
      <c r="AL31" s="53">
        <f t="shared" si="7"/>
        <v>0</v>
      </c>
    </row>
    <row r="32" spans="2:38" ht="25.05" customHeight="1" x14ac:dyDescent="0.25">
      <c r="B32" s="43" t="str">
        <f>COUNTIF($D$3:D32,D32)&amp;T_Semaine[[#This Row],[N°AFFAIRE]]</f>
        <v>0</v>
      </c>
      <c r="C32" s="50"/>
      <c r="D32" s="50"/>
      <c r="E32" s="50"/>
      <c r="F32" s="50"/>
      <c r="G32" s="50"/>
      <c r="H32" s="50"/>
      <c r="I32" s="50"/>
      <c r="J32" s="50"/>
      <c r="K32" s="50"/>
      <c r="L32" s="50"/>
      <c r="M32" s="91"/>
      <c r="N32" s="91"/>
      <c r="O32" s="50"/>
      <c r="P32" s="50"/>
      <c r="Q32" s="50"/>
      <c r="R32" s="50"/>
      <c r="S32" s="50"/>
      <c r="T32" s="95">
        <f t="shared" si="0"/>
        <v>0</v>
      </c>
      <c r="U32" s="36">
        <f t="shared" si="1"/>
        <v>0</v>
      </c>
      <c r="V32" s="43"/>
      <c r="W32" s="43"/>
      <c r="X32" s="6">
        <f t="shared" si="2"/>
        <v>0</v>
      </c>
      <c r="Y32" s="55"/>
      <c r="Z32" s="6">
        <f>(IF(R32="OUI",0,IF(AND(F32="MEDIA",G32&gt;0,O32&gt;0),(VLOOKUP(G32,COÛTS!$A$1:$C$157,3,0)*(M32*N32/1000*O32/1000)),0)+IF(AND(G32&gt;0,F32="HEURE"),(VLOOKUP(G32,COÛTS!$A$1:$C$157,3,0)*(O32)),0))+IF(AND(G32&gt;0,F32="DIVERS"),(VLOOKUP(G32,COÛTS!$A$1:$C$157,3,0)*(O32)),0)+IF(AND(G32&gt;0,F32="VEHICULE"),(VLOOKUP(G32,COÛTS!$A$1:$C$157,3,0)*(O32)),0)+IF(AND(G32&gt;0,F32="FACONNAGE"),(VLOOKUP(G32,COÛTS!$A$1:$C$157,3,0)*(O32)),0)+IF(AND(G32&gt;0,F32="ACCESSOIRES"),(VLOOKUP(G32,COÛTS!$A$1:$C$157,3,0)*(O32)),0)+IF(AND(F32="TRANSPORT",G32&gt;0),(VLOOKUP(G32,COÛTS!$A$1:$C$157,3,0)*(O32)),0)+IF(AND(F32="PRODUITS",G32="KIT COMPLET HABILLAGE CLOISON MODULAIRE (mL)"),(VLOOKUP(G32,COÛTS!$A$1:$C$157,3,0)*(M32/1000*O32)),0)+IF(AND(F32="MEDIA",H32&lt;0,G32&gt;0,P32="oui",Q32="RECTO/VERSO (Type Deux Simple Face)"),(VLOOKUP(G32,COÛTS!$A$1:$C$157,3,0)*(M32*(N32+480)/1000*O32/1000)),"0")+IF(AND(F32="MEDIA",H32&lt;0,G32&gt;0,P32="oui",Q32="MODULE TRIANGULAIRE"),(VLOOKUP(G32,COÛTS!$A$1:$C$157,3,0)*(M32*(N32+240)/1000*O32/1000)*2)+(VLOOKUP(G32,COÛTS!$A$1:$C$157,3,0)*(M32)/1000*0.24),"0")+IF(AND(F32="MEDIA",P32="oui",G32&gt;0,H32&lt;0,Q32="MODULE CARRÉ"),(VLOOKUP(G32,COÛTS!$A$1:$C$157,3,0)*(M32*(N32+240)/1000*O32/1000)*3)+(VLOOKUP(G32,COÛTS!$A$1:$C$157,3,0)*(M32)/1000*0.24),"0")+IF(AND(F32="MEDIA",H32&lt;0,P32="oui",G32&gt;0,Q32="RECTO (Type Chaussette)"),(VLOOKUP(G32,COÛTS!$A$1:$C$157,3,0)*(M32*(N32+60)/1000*O32/1000))))</f>
        <v>0</v>
      </c>
      <c r="AA32" s="6">
        <f>IF(R32="OUI",0,IF(AND(H32&gt;0,I32="OUI"),(VLOOKUP(H32,COÛTS!$A$1:$C$157,3,0)*(M32*N32/1000*O32/1000)),0))</f>
        <v>0</v>
      </c>
      <c r="AB32" s="6">
        <f t="shared" si="3"/>
        <v>0</v>
      </c>
      <c r="AC32" s="7">
        <f t="shared" si="4"/>
        <v>0</v>
      </c>
      <c r="AD32" s="6">
        <f t="shared" si="5"/>
        <v>0</v>
      </c>
      <c r="AE32" s="6">
        <f t="shared" si="6"/>
        <v>0</v>
      </c>
      <c r="AF32" s="6">
        <f>IF(R32="OUI",0,(IF(AND(P32="oui",Q32="RECTO (Type Chaussette, Simple Face)",SEMAINE!M34&lt;=2000),((COÛTS!$C$115*2*O32*SEMAINE!M32/1000)+(COÛTS!$C$109*O32*SEMAINE!M32/1000)+(COÛTS!$C$107*O32*SEMAINE!M32/1000)),"0")+(IF(AND(P32="oui",Q32="RECTO (Type Chaussette, Simple Face)",SEMAINE!M32&gt;2001,SEMAINE!M32&lt;=4000),((COÛTS!$C$114*2*O32)),"0"))+(IF(AND(P32="oui",Q32="RECTO (Type Chaussette, Simple Face)",SEMAINE!M32&gt;=4001,SEMAINE!M32&lt;=6000),((COÛTS!$C$114*4*O32)),"0"))+(IF(AND(P32="oui",Q32="RECTO (Type Chaussette, Simple Face)",SEMAINE!M32&gt;=6001,SEMAINE!M32&lt;=8000),((COÛTS!$C$114*6*O32)),"0"))+(IF(AND(P32="oui",Q32="RECTO (Type Chaussette, Simple Face)",SEMAINE!M32&gt;=8001,SEMAINE!M32&lt;=10000),((COÛTS!$C$114*8*O32)),0))))</f>
        <v>0</v>
      </c>
      <c r="AG32" s="6">
        <f>IF(R32="OUI",0,(IF(AND(F32="MEDIA",G32="NON TISSÉ (Type Drop)",P32="oui",Q32="RECTO (Type Chaussette)",SEMAINE!M35&lt;=2000),((COÛTS!$C$115*2*O32*SEMAINE!M32/1000)+(COÛTS!$C$109*O32*SEMAINE!M32/1000)+(COÛTS!$C$107*O32*SEMAINE!M32/1000)),"0")+(IF(AND(F32="MEDIA",P32="oui",Q32="RECTO (Type Chaussette)",SEMAINE!M32&gt;2001,SEMAINE!M32&lt;=4000),((COÛTS!$C$114*2*O32)),"0"))+(IF(AND(F32="MEDIA",P32="oui",Q32="RECTO (Type Chaussette)",SEMAINE!M32&gt;=4001,SEMAINE!M32&lt;=6000),((COÛTS!$C$114*4*O32)),"0"))+(IF(AND(F32="MEDIA",P32="oui",Q32="RECTO (Type Chaussette)",SEMAINE!M32&gt;=6001,SEMAINE!M32&lt;=8000),((COÛTS!$C$114*6*O32)),"0"))+(IF(AND(F32="MEDIA",P32="oui",Q32="RECTO (Type Chaussette)",SEMAINE!M32&gt;=8001,SEMAINE!M32&lt;=10000),((COÛTS!$C$114*8*O32)),0))))</f>
        <v>0</v>
      </c>
      <c r="AH32" s="6">
        <f>IF(R32="OUI",0,(IF(AND(F32="MEDIA",G32="NON TISSÉ (Type Drop)",P32="oui",Q32="RECTO/VERSO (Type Deux Simple Face)"),((COÛTS!$C$115*4*O32*SEMAINE!M32/1000)+(COÛTS!$C$110*O32*4)+(COÛTS!$C$107*O32*SEMAINE!M32/1000)),"0")+(IF(AND(F32="MEDIA",P32="oui",Q32="RECTO/VERSO (Type Deux Simple Face)",SEMAINE!M32&gt;2001,SEMAINE!M32&lt;=4000),((COÛTS!$C$114*2*O32)),"0"))+(IF(AND(F32="MEDIA",P32="oui",Q32="RECTO/VERSO (Type Deux Simple Face)",SEMAINE!M32&gt;=4001,SEMAINE!M32&lt;=6000),((COÛTS!$C$114*4*O32)),"0"))+(IF(AND(F32="MEDIA",P32="oui",Q32="RECTO/VERSO (Type Deux Simple Face)",SEMAINE!M32&gt;=6001,SEMAINE!M32&lt;=8000),((COÛTS!$C$114*6*O32)),"0"))+(IF(AND(F32="MEDIA",P32="oui",Q32="RECTO/VERSO (Type Deux Simple Face)",SEMAINE!M32&gt;=8001,SEMAINE!M32&lt;=10000),((COÛTS!$C$114*8*O32)),0))))</f>
        <v>0</v>
      </c>
      <c r="AI32" s="6">
        <f>IF(R32="OUI",0,(IF(AND(F32="MEDIA",G32="NON TISSÉ (Type Drop)",P32="oui",Q32="MODULE TRIANGULAIRE"),((COÛTS!$C$115*6*O32*SEMAINE!M32/1000)+(COÛTS!$C$112*O32*6)+(COÛTS!$C$107*O32*3)),"0")+(IF(AND(F32="MEDIA",P32="oui",Q32="MODULE TRIANGULAIRE",SEMAINE!M32&gt;2001,SEMAINE!M32&lt;=4000),((COÛTS!$C$114*2*O32*3)),"0"))+(IF(AND(F32="MEDIA",P32="oui",Q32="MODULE TRIANGULAIRE",SEMAINE!M32&gt;=4001,SEMAINE!M32&lt;=6000),((COÛTS!$C$114*4*O32*3)),"0"))+(IF(AND(F32="MEDIA",P32="oui",Q32="MODULE TRIANGULAIRE",SEMAINE!M32&gt;=6001,SEMAINE!M32&lt;=8000),((COÛTS!$C$114*6*O32*3)),"0"))+(IF(AND(F32="MEDIA",P32="oui",Q32="MODULE TRIANGULAIRE",SEMAINE!M32&gt;=8001,SEMAINE!M32&lt;=10000),((COÛTS!$C$114*8*O32*3)),0))))</f>
        <v>0</v>
      </c>
      <c r="AJ32" s="6">
        <f>IF(OR(R32="OUI",H32&gt;0),0,(IF(AND(F32="MEDIA",G32="NON TISSÉ (Type Drop)",P32="oui",Q32="MODULE CARRÉ"),((COÛTS!$C$115*8*O32*SEMAINE!M32/1000)+(COÛTS!$C$111*O32*8)+(COÛTS!$C$107*O32*4)),"0")+IF(AND(F32="MEDIA",G32="BÂCHE FRONTLIT 450gr (Type Bâche M1)",P32="oui",Q32="MODULE CARRÉ"),((COÛTS!$C$115*8*O32*SEMAINE!M32/1000)+(COÛTS!$C$111*O32*8)+(COÛTS!$C$107*O32*4)),"0")+(IF(AND(F32="MEDIA",P32="oui",Q32="MODULE CARRÉ",SEMAINE!M32&gt;2001,SEMAINE!M32&lt;=4000),((COÛTS!$C$114*2*O32*4)),"0"))+(IF(AND(F32="MEDIA",P32="oui",Q32="MODULE CARRÉ",SEMAINE!M32&gt;=4001,SEMAINE!M32&lt;=6000),((COÛTS!$C$114*4*O32*4)),"0"))+(IF(AND(F32="MEDIA",P32="oui",Q32="MODULE CARRÉ",SEMAINE!M32&gt;=6001,SEMAINE!M32&lt;=8000),((COÛTS!$C$114*6*O32*4)),"0"))+(IF(AND(F32="MEDIA",P32="oui",Q32="MODULE CARRÉ",SEMAINE!M32&gt;=8001,SEMAINE!M32&lt;=10000),((COÛTS!$C$114*8*O32*4)),"0"))))</f>
        <v>0</v>
      </c>
      <c r="AK32" s="38">
        <f>IF(Y32&gt;0,(VLOOKUP(Y32,DATA!$AB$2:$AC$102,2,0)),1)</f>
        <v>1</v>
      </c>
      <c r="AL32" s="53">
        <f t="shared" si="7"/>
        <v>0</v>
      </c>
    </row>
    <row r="33" spans="2:38" ht="25.05" customHeight="1" x14ac:dyDescent="0.25">
      <c r="B33" s="43" t="str">
        <f>COUNTIF($D$3:D33,D33)&amp;T_Semaine[[#This Row],[N°AFFAIRE]]</f>
        <v>0</v>
      </c>
      <c r="C33" s="50"/>
      <c r="D33" s="50"/>
      <c r="E33" s="50"/>
      <c r="F33" s="50"/>
      <c r="G33" s="50"/>
      <c r="H33" s="50"/>
      <c r="I33" s="50"/>
      <c r="J33" s="50"/>
      <c r="K33" s="50"/>
      <c r="L33" s="50"/>
      <c r="M33" s="91"/>
      <c r="N33" s="91"/>
      <c r="O33" s="50"/>
      <c r="P33" s="50"/>
      <c r="Q33" s="50"/>
      <c r="R33" s="50"/>
      <c r="S33" s="50"/>
      <c r="T33" s="95">
        <f t="shared" si="0"/>
        <v>0</v>
      </c>
      <c r="U33" s="36">
        <f t="shared" si="1"/>
        <v>0</v>
      </c>
      <c r="V33" s="43"/>
      <c r="W33" s="43"/>
      <c r="X33" s="6">
        <f t="shared" si="2"/>
        <v>0</v>
      </c>
      <c r="Y33" s="55"/>
      <c r="Z33" s="6">
        <f>(IF(R33="OUI",0,IF(AND(F33="MEDIA",G33&gt;0,O33&gt;0),(VLOOKUP(G33,COÛTS!$A$1:$C$157,3,0)*(M33*N33/1000*O33/1000)),0)+IF(AND(G33&gt;0,F33="HEURE"),(VLOOKUP(G33,COÛTS!$A$1:$C$157,3,0)*(O33)),0))+IF(AND(G33&gt;0,F33="DIVERS"),(VLOOKUP(G33,COÛTS!$A$1:$C$157,3,0)*(O33)),0)+IF(AND(G33&gt;0,F33="VEHICULE"),(VLOOKUP(G33,COÛTS!$A$1:$C$157,3,0)*(O33)),0)+IF(AND(G33&gt;0,F33="FACONNAGE"),(VLOOKUP(G33,COÛTS!$A$1:$C$157,3,0)*(O33)),0)+IF(AND(G33&gt;0,F33="ACCESSOIRES"),(VLOOKUP(G33,COÛTS!$A$1:$C$157,3,0)*(O33)),0)+IF(AND(F33="TRANSPORT",G33&gt;0),(VLOOKUP(G33,COÛTS!$A$1:$C$157,3,0)*(O33)),0)+IF(AND(F33="PRODUITS",G33="KIT COMPLET HABILLAGE CLOISON MODULAIRE (mL)"),(VLOOKUP(G33,COÛTS!$A$1:$C$157,3,0)*(M33/1000*O33)),0)+IF(AND(F33="MEDIA",H33&lt;0,G33&gt;0,P33="oui",Q33="RECTO/VERSO (Type Deux Simple Face)"),(VLOOKUP(G33,COÛTS!$A$1:$C$157,3,0)*(M33*(N33+480)/1000*O33/1000)),"0")+IF(AND(F33="MEDIA",H33&lt;0,G33&gt;0,P33="oui",Q33="MODULE TRIANGULAIRE"),(VLOOKUP(G33,COÛTS!$A$1:$C$157,3,0)*(M33*(N33+240)/1000*O33/1000)*2)+(VLOOKUP(G33,COÛTS!$A$1:$C$157,3,0)*(M33)/1000*0.24),"0")+IF(AND(F33="MEDIA",P33="oui",G33&gt;0,H33&lt;0,Q33="MODULE CARRÉ"),(VLOOKUP(G33,COÛTS!$A$1:$C$157,3,0)*(M33*(N33+240)/1000*O33/1000)*3)+(VLOOKUP(G33,COÛTS!$A$1:$C$157,3,0)*(M33)/1000*0.24),"0")+IF(AND(F33="MEDIA",H33&lt;0,P33="oui",G33&gt;0,Q33="RECTO (Type Chaussette)"),(VLOOKUP(G33,COÛTS!$A$1:$C$157,3,0)*(M33*(N33+60)/1000*O33/1000))))</f>
        <v>0</v>
      </c>
      <c r="AA33" s="6">
        <f>IF(R33="OUI",0,IF(AND(H33&gt;0,I33="OUI"),(VLOOKUP(H33,COÛTS!$A$1:$C$157,3,0)*(M33*N33/1000*O33/1000)),0))</f>
        <v>0</v>
      </c>
      <c r="AB33" s="6">
        <f t="shared" si="3"/>
        <v>0</v>
      </c>
      <c r="AC33" s="7">
        <f t="shared" si="4"/>
        <v>0</v>
      </c>
      <c r="AD33" s="6">
        <f t="shared" si="5"/>
        <v>0</v>
      </c>
      <c r="AE33" s="6">
        <f t="shared" si="6"/>
        <v>0</v>
      </c>
      <c r="AF33" s="6">
        <f>IF(R33="OUI",0,(IF(AND(P33="oui",Q33="RECTO (Type Chaussette, Simple Face)",SEMAINE!M35&lt;=2000),((COÛTS!$C$115*2*O33*SEMAINE!M33/1000)+(COÛTS!$C$109*O33*SEMAINE!M33/1000)+(COÛTS!$C$107*O33*SEMAINE!M33/1000)),"0")+(IF(AND(P33="oui",Q33="RECTO (Type Chaussette, Simple Face)",SEMAINE!M33&gt;2001,SEMAINE!M33&lt;=4000),((COÛTS!$C$114*2*O33)),"0"))+(IF(AND(P33="oui",Q33="RECTO (Type Chaussette, Simple Face)",SEMAINE!M33&gt;=4001,SEMAINE!M33&lt;=6000),((COÛTS!$C$114*4*O33)),"0"))+(IF(AND(P33="oui",Q33="RECTO (Type Chaussette, Simple Face)",SEMAINE!M33&gt;=6001,SEMAINE!M33&lt;=8000),((COÛTS!$C$114*6*O33)),"0"))+(IF(AND(P33="oui",Q33="RECTO (Type Chaussette, Simple Face)",SEMAINE!M33&gt;=8001,SEMAINE!M33&lt;=10000),((COÛTS!$C$114*8*O33)),0))))</f>
        <v>0</v>
      </c>
      <c r="AG33" s="6">
        <f>IF(R33="OUI",0,(IF(AND(F33="MEDIA",G33="NON TISSÉ (Type Drop)",P33="oui",Q33="RECTO (Type Chaussette)",SEMAINE!M36&lt;=2000),((COÛTS!$C$115*2*O33*SEMAINE!M33/1000)+(COÛTS!$C$109*O33*SEMAINE!M33/1000)+(COÛTS!$C$107*O33*SEMAINE!M33/1000)),"0")+(IF(AND(F33="MEDIA",P33="oui",Q33="RECTO (Type Chaussette)",SEMAINE!M33&gt;2001,SEMAINE!M33&lt;=4000),((COÛTS!$C$114*2*O33)),"0"))+(IF(AND(F33="MEDIA",P33="oui",Q33="RECTO (Type Chaussette)",SEMAINE!M33&gt;=4001,SEMAINE!M33&lt;=6000),((COÛTS!$C$114*4*O33)),"0"))+(IF(AND(F33="MEDIA",P33="oui",Q33="RECTO (Type Chaussette)",SEMAINE!M33&gt;=6001,SEMAINE!M33&lt;=8000),((COÛTS!$C$114*6*O33)),"0"))+(IF(AND(F33="MEDIA",P33="oui",Q33="RECTO (Type Chaussette)",SEMAINE!M33&gt;=8001,SEMAINE!M33&lt;=10000),((COÛTS!$C$114*8*O33)),0))))</f>
        <v>0</v>
      </c>
      <c r="AH33" s="6">
        <f>IF(R33="OUI",0,(IF(AND(F33="MEDIA",G33="NON TISSÉ (Type Drop)",P33="oui",Q33="RECTO/VERSO (Type Deux Simple Face)"),((COÛTS!$C$115*4*O33*SEMAINE!M33/1000)+(COÛTS!$C$110*O33*4)+(COÛTS!$C$107*O33*SEMAINE!M33/1000)),"0")+(IF(AND(F33="MEDIA",P33="oui",Q33="RECTO/VERSO (Type Deux Simple Face)",SEMAINE!M33&gt;2001,SEMAINE!M33&lt;=4000),((COÛTS!$C$114*2*O33)),"0"))+(IF(AND(F33="MEDIA",P33="oui",Q33="RECTO/VERSO (Type Deux Simple Face)",SEMAINE!M33&gt;=4001,SEMAINE!M33&lt;=6000),((COÛTS!$C$114*4*O33)),"0"))+(IF(AND(F33="MEDIA",P33="oui",Q33="RECTO/VERSO (Type Deux Simple Face)",SEMAINE!M33&gt;=6001,SEMAINE!M33&lt;=8000),((COÛTS!$C$114*6*O33)),"0"))+(IF(AND(F33="MEDIA",P33="oui",Q33="RECTO/VERSO (Type Deux Simple Face)",SEMAINE!M33&gt;=8001,SEMAINE!M33&lt;=10000),((COÛTS!$C$114*8*O33)),0))))</f>
        <v>0</v>
      </c>
      <c r="AI33" s="6">
        <f>IF(R33="OUI",0,(IF(AND(F33="MEDIA",G33="NON TISSÉ (Type Drop)",P33="oui",Q33="MODULE TRIANGULAIRE"),((COÛTS!$C$115*6*O33*SEMAINE!M33/1000)+(COÛTS!$C$112*O33*6)+(COÛTS!$C$107*O33*3)),"0")+(IF(AND(F33="MEDIA",P33="oui",Q33="MODULE TRIANGULAIRE",SEMAINE!M33&gt;2001,SEMAINE!M33&lt;=4000),((COÛTS!$C$114*2*O33*3)),"0"))+(IF(AND(F33="MEDIA",P33="oui",Q33="MODULE TRIANGULAIRE",SEMAINE!M33&gt;=4001,SEMAINE!M33&lt;=6000),((COÛTS!$C$114*4*O33*3)),"0"))+(IF(AND(F33="MEDIA",P33="oui",Q33="MODULE TRIANGULAIRE",SEMAINE!M33&gt;=6001,SEMAINE!M33&lt;=8000),((COÛTS!$C$114*6*O33*3)),"0"))+(IF(AND(F33="MEDIA",P33="oui",Q33="MODULE TRIANGULAIRE",SEMAINE!M33&gt;=8001,SEMAINE!M33&lt;=10000),((COÛTS!$C$114*8*O33*3)),0))))</f>
        <v>0</v>
      </c>
      <c r="AJ33" s="6">
        <f>IF(OR(R33="OUI",H33&gt;0),0,(IF(AND(F33="MEDIA",G33="NON TISSÉ (Type Drop)",P33="oui",Q33="MODULE CARRÉ"),((COÛTS!$C$115*8*O33*SEMAINE!M33/1000)+(COÛTS!$C$111*O33*8)+(COÛTS!$C$107*O33*4)),"0")+IF(AND(F33="MEDIA",G33="BÂCHE FRONTLIT 450gr (Type Bâche M1)",P33="oui",Q33="MODULE CARRÉ"),((COÛTS!$C$115*8*O33*SEMAINE!M33/1000)+(COÛTS!$C$111*O33*8)+(COÛTS!$C$107*O33*4)),"0")+(IF(AND(F33="MEDIA",P33="oui",Q33="MODULE CARRÉ",SEMAINE!M33&gt;2001,SEMAINE!M33&lt;=4000),((COÛTS!$C$114*2*O33*4)),"0"))+(IF(AND(F33="MEDIA",P33="oui",Q33="MODULE CARRÉ",SEMAINE!M33&gt;=4001,SEMAINE!M33&lt;=6000),((COÛTS!$C$114*4*O33*4)),"0"))+(IF(AND(F33="MEDIA",P33="oui",Q33="MODULE CARRÉ",SEMAINE!M33&gt;=6001,SEMAINE!M33&lt;=8000),((COÛTS!$C$114*6*O33*4)),"0"))+(IF(AND(F33="MEDIA",P33="oui",Q33="MODULE CARRÉ",SEMAINE!M33&gt;=8001,SEMAINE!M33&lt;=10000),((COÛTS!$C$114*8*O33*4)),"0"))))</f>
        <v>0</v>
      </c>
      <c r="AK33" s="38">
        <f>IF(Y33&gt;0,(VLOOKUP(Y33,DATA!$AB$2:$AC$102,2,0)),1)</f>
        <v>1</v>
      </c>
      <c r="AL33" s="53">
        <f t="shared" si="7"/>
        <v>0</v>
      </c>
    </row>
    <row r="34" spans="2:38" ht="25.05" customHeight="1" x14ac:dyDescent="0.25">
      <c r="B34" s="43" t="str">
        <f>COUNTIF($D$3:D34,D34)&amp;T_Semaine[[#This Row],[N°AFFAIRE]]</f>
        <v>0</v>
      </c>
      <c r="C34" s="50"/>
      <c r="D34" s="50"/>
      <c r="E34" s="50"/>
      <c r="F34" s="50"/>
      <c r="G34" s="50"/>
      <c r="H34" s="50"/>
      <c r="I34" s="50"/>
      <c r="J34" s="50"/>
      <c r="K34" s="50"/>
      <c r="L34" s="50"/>
      <c r="M34" s="91"/>
      <c r="N34" s="91"/>
      <c r="O34" s="50"/>
      <c r="P34" s="50"/>
      <c r="Q34" s="50"/>
      <c r="R34" s="50"/>
      <c r="S34" s="50"/>
      <c r="T34" s="95">
        <f t="shared" si="0"/>
        <v>0</v>
      </c>
      <c r="U34" s="36">
        <f t="shared" si="1"/>
        <v>0</v>
      </c>
      <c r="V34" s="43"/>
      <c r="W34" s="43"/>
      <c r="X34" s="6">
        <f t="shared" si="2"/>
        <v>0</v>
      </c>
      <c r="Y34" s="55"/>
      <c r="Z34" s="6">
        <f>(IF(R34="OUI",0,IF(AND(F34="MEDIA",G34&gt;0,O34&gt;0),(VLOOKUP(G34,COÛTS!$A$1:$C$157,3,0)*(M34*N34/1000*O34/1000)),0)+IF(AND(G34&gt;0,F34="HEURE"),(VLOOKUP(G34,COÛTS!$A$1:$C$157,3,0)*(O34)),0))+IF(AND(G34&gt;0,F34="DIVERS"),(VLOOKUP(G34,COÛTS!$A$1:$C$157,3,0)*(O34)),0)+IF(AND(G34&gt;0,F34="VEHICULE"),(VLOOKUP(G34,COÛTS!$A$1:$C$157,3,0)*(O34)),0)+IF(AND(G34&gt;0,F34="FACONNAGE"),(VLOOKUP(G34,COÛTS!$A$1:$C$157,3,0)*(O34)),0)+IF(AND(G34&gt;0,F34="ACCESSOIRES"),(VLOOKUP(G34,COÛTS!$A$1:$C$157,3,0)*(O34)),0)+IF(AND(F34="TRANSPORT",G34&gt;0),(VLOOKUP(G34,COÛTS!$A$1:$C$157,3,0)*(O34)),0)+IF(AND(F34="PRODUITS",G34="KIT COMPLET HABILLAGE CLOISON MODULAIRE (mL)"),(VLOOKUP(G34,COÛTS!$A$1:$C$157,3,0)*(M34/1000*O34)),0)+IF(AND(F34="MEDIA",H34&lt;0,G34&gt;0,P34="oui",Q34="RECTO/VERSO (Type Deux Simple Face)"),(VLOOKUP(G34,COÛTS!$A$1:$C$157,3,0)*(M34*(N34+480)/1000*O34/1000)),"0")+IF(AND(F34="MEDIA",H34&lt;0,G34&gt;0,P34="oui",Q34="MODULE TRIANGULAIRE"),(VLOOKUP(G34,COÛTS!$A$1:$C$157,3,0)*(M34*(N34+240)/1000*O34/1000)*2)+(VLOOKUP(G34,COÛTS!$A$1:$C$157,3,0)*(M34)/1000*0.24),"0")+IF(AND(F34="MEDIA",P34="oui",G34&gt;0,H34&lt;0,Q34="MODULE CARRÉ"),(VLOOKUP(G34,COÛTS!$A$1:$C$157,3,0)*(M34*(N34+240)/1000*O34/1000)*3)+(VLOOKUP(G34,COÛTS!$A$1:$C$157,3,0)*(M34)/1000*0.24),"0")+IF(AND(F34="MEDIA",H34&lt;0,P34="oui",G34&gt;0,Q34="RECTO (Type Chaussette)"),(VLOOKUP(G34,COÛTS!$A$1:$C$157,3,0)*(M34*(N34+60)/1000*O34/1000))))</f>
        <v>0</v>
      </c>
      <c r="AA34" s="6">
        <f>IF(R34="OUI",0,IF(AND(H34&gt;0,I34="OUI"),(VLOOKUP(H34,COÛTS!$A$1:$C$157,3,0)*(M34*N34/1000*O34/1000)),0))</f>
        <v>0</v>
      </c>
      <c r="AB34" s="6">
        <f t="shared" si="3"/>
        <v>0</v>
      </c>
      <c r="AC34" s="7">
        <f t="shared" si="4"/>
        <v>0</v>
      </c>
      <c r="AD34" s="6">
        <f t="shared" si="5"/>
        <v>0</v>
      </c>
      <c r="AE34" s="6">
        <f t="shared" si="6"/>
        <v>0</v>
      </c>
      <c r="AF34" s="6">
        <f>IF(R34="OUI",0,(IF(AND(P34="oui",Q34="RECTO (Type Chaussette, Simple Face)",SEMAINE!M36&lt;=2000),((COÛTS!$C$115*2*O34*SEMAINE!M34/1000)+(COÛTS!$C$109*O34*SEMAINE!M34/1000)+(COÛTS!$C$107*O34*SEMAINE!M34/1000)),"0")+(IF(AND(P34="oui",Q34="RECTO (Type Chaussette, Simple Face)",SEMAINE!M34&gt;2001,SEMAINE!M34&lt;=4000),((COÛTS!$C$114*2*O34)),"0"))+(IF(AND(P34="oui",Q34="RECTO (Type Chaussette, Simple Face)",SEMAINE!M34&gt;=4001,SEMAINE!M34&lt;=6000),((COÛTS!$C$114*4*O34)),"0"))+(IF(AND(P34="oui",Q34="RECTO (Type Chaussette, Simple Face)",SEMAINE!M34&gt;=6001,SEMAINE!M34&lt;=8000),((COÛTS!$C$114*6*O34)),"0"))+(IF(AND(P34="oui",Q34="RECTO (Type Chaussette, Simple Face)",SEMAINE!M34&gt;=8001,SEMAINE!M34&lt;=10000),((COÛTS!$C$114*8*O34)),0))))</f>
        <v>0</v>
      </c>
      <c r="AG34" s="6">
        <f>IF(R34="OUI",0,(IF(AND(F34="MEDIA",G34="NON TISSÉ (Type Drop)",P34="oui",Q34="RECTO (Type Chaussette)",SEMAINE!M37&lt;=2000),((COÛTS!$C$115*2*O34*SEMAINE!M34/1000)+(COÛTS!$C$109*O34*SEMAINE!M34/1000)+(COÛTS!$C$107*O34*SEMAINE!M34/1000)),"0")+(IF(AND(F34="MEDIA",P34="oui",Q34="RECTO (Type Chaussette)",SEMAINE!M34&gt;2001,SEMAINE!M34&lt;=4000),((COÛTS!$C$114*2*O34)),"0"))+(IF(AND(F34="MEDIA",P34="oui",Q34="RECTO (Type Chaussette)",SEMAINE!M34&gt;=4001,SEMAINE!M34&lt;=6000),((COÛTS!$C$114*4*O34)),"0"))+(IF(AND(F34="MEDIA",P34="oui",Q34="RECTO (Type Chaussette)",SEMAINE!M34&gt;=6001,SEMAINE!M34&lt;=8000),((COÛTS!$C$114*6*O34)),"0"))+(IF(AND(F34="MEDIA",P34="oui",Q34="RECTO (Type Chaussette)",SEMAINE!M34&gt;=8001,SEMAINE!M34&lt;=10000),((COÛTS!$C$114*8*O34)),0))))</f>
        <v>0</v>
      </c>
      <c r="AH34" s="6">
        <f>IF(R34="OUI",0,(IF(AND(F34="MEDIA",G34="NON TISSÉ (Type Drop)",P34="oui",Q34="RECTO/VERSO (Type Deux Simple Face)"),((COÛTS!$C$115*4*O34*SEMAINE!M34/1000)+(COÛTS!$C$110*O34*4)+(COÛTS!$C$107*O34*SEMAINE!M34/1000)),"0")+(IF(AND(F34="MEDIA",P34="oui",Q34="RECTO/VERSO (Type Deux Simple Face)",SEMAINE!M34&gt;2001,SEMAINE!M34&lt;=4000),((COÛTS!$C$114*2*O34)),"0"))+(IF(AND(F34="MEDIA",P34="oui",Q34="RECTO/VERSO (Type Deux Simple Face)",SEMAINE!M34&gt;=4001,SEMAINE!M34&lt;=6000),((COÛTS!$C$114*4*O34)),"0"))+(IF(AND(F34="MEDIA",P34="oui",Q34="RECTO/VERSO (Type Deux Simple Face)",SEMAINE!M34&gt;=6001,SEMAINE!M34&lt;=8000),((COÛTS!$C$114*6*O34)),"0"))+(IF(AND(F34="MEDIA",P34="oui",Q34="RECTO/VERSO (Type Deux Simple Face)",SEMAINE!M34&gt;=8001,SEMAINE!M34&lt;=10000),((COÛTS!$C$114*8*O34)),0))))</f>
        <v>0</v>
      </c>
      <c r="AI34" s="6">
        <f>IF(R34="OUI",0,(IF(AND(F34="MEDIA",G34="NON TISSÉ (Type Drop)",P34="oui",Q34="MODULE TRIANGULAIRE"),((COÛTS!$C$115*6*O34*SEMAINE!M34/1000)+(COÛTS!$C$112*O34*6)+(COÛTS!$C$107*O34*3)),"0")+(IF(AND(F34="MEDIA",P34="oui",Q34="MODULE TRIANGULAIRE",SEMAINE!M34&gt;2001,SEMAINE!M34&lt;=4000),((COÛTS!$C$114*2*O34*3)),"0"))+(IF(AND(F34="MEDIA",P34="oui",Q34="MODULE TRIANGULAIRE",SEMAINE!M34&gt;=4001,SEMAINE!M34&lt;=6000),((COÛTS!$C$114*4*O34*3)),"0"))+(IF(AND(F34="MEDIA",P34="oui",Q34="MODULE TRIANGULAIRE",SEMAINE!M34&gt;=6001,SEMAINE!M34&lt;=8000),((COÛTS!$C$114*6*O34*3)),"0"))+(IF(AND(F34="MEDIA",P34="oui",Q34="MODULE TRIANGULAIRE",SEMAINE!M34&gt;=8001,SEMAINE!M34&lt;=10000),((COÛTS!$C$114*8*O34*3)),0))))</f>
        <v>0</v>
      </c>
      <c r="AJ34" s="6">
        <f>IF(OR(R34="OUI",H34&gt;0),0,(IF(AND(F34="MEDIA",G34="NON TISSÉ (Type Drop)",P34="oui",Q34="MODULE CARRÉ"),((COÛTS!$C$115*8*O34*SEMAINE!M34/1000)+(COÛTS!$C$111*O34*8)+(COÛTS!$C$107*O34*4)),"0")+IF(AND(F34="MEDIA",G34="BÂCHE FRONTLIT 450gr (Type Bâche M1)",P34="oui",Q34="MODULE CARRÉ"),((COÛTS!$C$115*8*O34*SEMAINE!M34/1000)+(COÛTS!$C$111*O34*8)+(COÛTS!$C$107*O34*4)),"0")+(IF(AND(F34="MEDIA",P34="oui",Q34="MODULE CARRÉ",SEMAINE!M34&gt;2001,SEMAINE!M34&lt;=4000),((COÛTS!$C$114*2*O34*4)),"0"))+(IF(AND(F34="MEDIA",P34="oui",Q34="MODULE CARRÉ",SEMAINE!M34&gt;=4001,SEMAINE!M34&lt;=6000),((COÛTS!$C$114*4*O34*4)),"0"))+(IF(AND(F34="MEDIA",P34="oui",Q34="MODULE CARRÉ",SEMAINE!M34&gt;=6001,SEMAINE!M34&lt;=8000),((COÛTS!$C$114*6*O34*4)),"0"))+(IF(AND(F34="MEDIA",P34="oui",Q34="MODULE CARRÉ",SEMAINE!M34&gt;=8001,SEMAINE!M34&lt;=10000),((COÛTS!$C$114*8*O34*4)),"0"))))</f>
        <v>0</v>
      </c>
      <c r="AK34" s="38">
        <f>IF(Y34&gt;0,(VLOOKUP(Y34,DATA!$AB$2:$AC$102,2,0)),1)</f>
        <v>1</v>
      </c>
      <c r="AL34" s="53">
        <f t="shared" si="7"/>
        <v>0</v>
      </c>
    </row>
    <row r="35" spans="2:38" ht="25.05" customHeight="1" x14ac:dyDescent="0.25">
      <c r="B35" s="43" t="str">
        <f>COUNTIF($D$3:D35,D35)&amp;T_Semaine[[#This Row],[N°AFFAIRE]]</f>
        <v>0</v>
      </c>
      <c r="C35" s="50"/>
      <c r="D35" s="50"/>
      <c r="E35" s="50"/>
      <c r="F35" s="50"/>
      <c r="G35" s="50"/>
      <c r="H35" s="50"/>
      <c r="I35" s="50"/>
      <c r="J35" s="50"/>
      <c r="K35" s="50"/>
      <c r="L35" s="50"/>
      <c r="M35" s="91"/>
      <c r="N35" s="91"/>
      <c r="O35" s="50"/>
      <c r="P35" s="50"/>
      <c r="Q35" s="50"/>
      <c r="R35" s="50"/>
      <c r="S35" s="50"/>
      <c r="T35" s="95">
        <f t="shared" si="0"/>
        <v>0</v>
      </c>
      <c r="U35" s="36">
        <f t="shared" si="1"/>
        <v>0</v>
      </c>
      <c r="V35" s="43"/>
      <c r="W35" s="43"/>
      <c r="X35" s="6">
        <f t="shared" si="2"/>
        <v>0</v>
      </c>
      <c r="Y35" s="55"/>
      <c r="Z35" s="6">
        <f>(IF(R35="OUI",0,IF(AND(F35="MEDIA",G35&gt;0,O35&gt;0),(VLOOKUP(G35,COÛTS!$A$1:$C$157,3,0)*(M35*N35/1000*O35/1000)),0)+IF(AND(G35&gt;0,F35="HEURE"),(VLOOKUP(G35,COÛTS!$A$1:$C$157,3,0)*(O35)),0))+IF(AND(G35&gt;0,F35="DIVERS"),(VLOOKUP(G35,COÛTS!$A$1:$C$157,3,0)*(O35)),0)+IF(AND(G35&gt;0,F35="VEHICULE"),(VLOOKUP(G35,COÛTS!$A$1:$C$157,3,0)*(O35)),0)+IF(AND(G35&gt;0,F35="FACONNAGE"),(VLOOKUP(G35,COÛTS!$A$1:$C$157,3,0)*(O35)),0)+IF(AND(G35&gt;0,F35="ACCESSOIRES"),(VLOOKUP(G35,COÛTS!$A$1:$C$157,3,0)*(O35)),0)+IF(AND(F35="TRANSPORT",G35&gt;0),(VLOOKUP(G35,COÛTS!$A$1:$C$157,3,0)*(O35)),0)+IF(AND(F35="PRODUITS",G35="KIT COMPLET HABILLAGE CLOISON MODULAIRE (mL)"),(VLOOKUP(G35,COÛTS!$A$1:$C$157,3,0)*(M35/1000*O35)),0)+IF(AND(F35="MEDIA",H35&lt;0,G35&gt;0,P35="oui",Q35="RECTO/VERSO (Type Deux Simple Face)"),(VLOOKUP(G35,COÛTS!$A$1:$C$157,3,0)*(M35*(N35+480)/1000*O35/1000)),"0")+IF(AND(F35="MEDIA",H35&lt;0,G35&gt;0,P35="oui",Q35="MODULE TRIANGULAIRE"),(VLOOKUP(G35,COÛTS!$A$1:$C$157,3,0)*(M35*(N35+240)/1000*O35/1000)*2)+(VLOOKUP(G35,COÛTS!$A$1:$C$157,3,0)*(M35)/1000*0.24),"0")+IF(AND(F35="MEDIA",P35="oui",G35&gt;0,H35&lt;0,Q35="MODULE CARRÉ"),(VLOOKUP(G35,COÛTS!$A$1:$C$157,3,0)*(M35*(N35+240)/1000*O35/1000)*3)+(VLOOKUP(G35,COÛTS!$A$1:$C$157,3,0)*(M35)/1000*0.24),"0")+IF(AND(F35="MEDIA",H35&lt;0,P35="oui",G35&gt;0,Q35="RECTO (Type Chaussette)"),(VLOOKUP(G35,COÛTS!$A$1:$C$157,3,0)*(M35*(N35+60)/1000*O35/1000))))</f>
        <v>0</v>
      </c>
      <c r="AA35" s="6">
        <f>IF(R35="OUI",0,IF(AND(H35&gt;0,I35="OUI"),(VLOOKUP(H35,COÛTS!$A$1:$C$157,3,0)*(M35*N35/1000*O35/1000)),0))</f>
        <v>0</v>
      </c>
      <c r="AB35" s="6">
        <f t="shared" si="3"/>
        <v>0</v>
      </c>
      <c r="AC35" s="7">
        <f t="shared" si="4"/>
        <v>0</v>
      </c>
      <c r="AD35" s="6">
        <f t="shared" si="5"/>
        <v>0</v>
      </c>
      <c r="AE35" s="6">
        <f t="shared" si="6"/>
        <v>0</v>
      </c>
      <c r="AF35" s="6">
        <f>IF(R35="OUI",0,(IF(AND(P35="oui",Q35="RECTO (Type Chaussette, Simple Face)",SEMAINE!M37&lt;=2000),((COÛTS!$C$115*2*O35*SEMAINE!M35/1000)+(COÛTS!$C$109*O35*SEMAINE!M35/1000)+(COÛTS!$C$107*O35*SEMAINE!M35/1000)),"0")+(IF(AND(P35="oui",Q35="RECTO (Type Chaussette, Simple Face)",SEMAINE!M35&gt;2001,SEMAINE!M35&lt;=4000),((COÛTS!$C$114*2*O35)),"0"))+(IF(AND(P35="oui",Q35="RECTO (Type Chaussette, Simple Face)",SEMAINE!M35&gt;=4001,SEMAINE!M35&lt;=6000),((COÛTS!$C$114*4*O35)),"0"))+(IF(AND(P35="oui",Q35="RECTO (Type Chaussette, Simple Face)",SEMAINE!M35&gt;=6001,SEMAINE!M35&lt;=8000),((COÛTS!$C$114*6*O35)),"0"))+(IF(AND(P35="oui",Q35="RECTO (Type Chaussette, Simple Face)",SEMAINE!M35&gt;=8001,SEMAINE!M35&lt;=10000),((COÛTS!$C$114*8*O35)),0))))</f>
        <v>0</v>
      </c>
      <c r="AG35" s="6">
        <f>IF(R35="OUI",0,(IF(AND(F35="MEDIA",G35="NON TISSÉ (Type Drop)",P35="oui",Q35="RECTO (Type Chaussette)",SEMAINE!M38&lt;=2000),((COÛTS!$C$115*2*O35*SEMAINE!M35/1000)+(COÛTS!$C$109*O35*SEMAINE!M35/1000)+(COÛTS!$C$107*O35*SEMAINE!M35/1000)),"0")+(IF(AND(F35="MEDIA",P35="oui",Q35="RECTO (Type Chaussette)",SEMAINE!M35&gt;2001,SEMAINE!M35&lt;=4000),((COÛTS!$C$114*2*O35)),"0"))+(IF(AND(F35="MEDIA",P35="oui",Q35="RECTO (Type Chaussette)",SEMAINE!M35&gt;=4001,SEMAINE!M35&lt;=6000),((COÛTS!$C$114*4*O35)),"0"))+(IF(AND(F35="MEDIA",P35="oui",Q35="RECTO (Type Chaussette)",SEMAINE!M35&gt;=6001,SEMAINE!M35&lt;=8000),((COÛTS!$C$114*6*O35)),"0"))+(IF(AND(F35="MEDIA",P35="oui",Q35="RECTO (Type Chaussette)",SEMAINE!M35&gt;=8001,SEMAINE!M35&lt;=10000),((COÛTS!$C$114*8*O35)),0))))</f>
        <v>0</v>
      </c>
      <c r="AH35" s="6">
        <f>IF(R35="OUI",0,(IF(AND(F35="MEDIA",G35="NON TISSÉ (Type Drop)",P35="oui",Q35="RECTO/VERSO (Type Deux Simple Face)"),((COÛTS!$C$115*4*O35*SEMAINE!M35/1000)+(COÛTS!$C$110*O35*4)+(COÛTS!$C$107*O35*SEMAINE!M35/1000)),"0")+(IF(AND(F35="MEDIA",P35="oui",Q35="RECTO/VERSO (Type Deux Simple Face)",SEMAINE!M35&gt;2001,SEMAINE!M35&lt;=4000),((COÛTS!$C$114*2*O35)),"0"))+(IF(AND(F35="MEDIA",P35="oui",Q35="RECTO/VERSO (Type Deux Simple Face)",SEMAINE!M35&gt;=4001,SEMAINE!M35&lt;=6000),((COÛTS!$C$114*4*O35)),"0"))+(IF(AND(F35="MEDIA",P35="oui",Q35="RECTO/VERSO (Type Deux Simple Face)",SEMAINE!M35&gt;=6001,SEMAINE!M35&lt;=8000),((COÛTS!$C$114*6*O35)),"0"))+(IF(AND(F35="MEDIA",P35="oui",Q35="RECTO/VERSO (Type Deux Simple Face)",SEMAINE!M35&gt;=8001,SEMAINE!M35&lt;=10000),((COÛTS!$C$114*8*O35)),0))))</f>
        <v>0</v>
      </c>
      <c r="AI35" s="6">
        <f>IF(R35="OUI",0,(IF(AND(F35="MEDIA",G35="NON TISSÉ (Type Drop)",P35="oui",Q35="MODULE TRIANGULAIRE"),((COÛTS!$C$115*6*O35*SEMAINE!M35/1000)+(COÛTS!$C$112*O35*6)+(COÛTS!$C$107*O35*3)),"0")+(IF(AND(F35="MEDIA",P35="oui",Q35="MODULE TRIANGULAIRE",SEMAINE!M35&gt;2001,SEMAINE!M35&lt;=4000),((COÛTS!$C$114*2*O35*3)),"0"))+(IF(AND(F35="MEDIA",P35="oui",Q35="MODULE TRIANGULAIRE",SEMAINE!M35&gt;=4001,SEMAINE!M35&lt;=6000),((COÛTS!$C$114*4*O35*3)),"0"))+(IF(AND(F35="MEDIA",P35="oui",Q35="MODULE TRIANGULAIRE",SEMAINE!M35&gt;=6001,SEMAINE!M35&lt;=8000),((COÛTS!$C$114*6*O35*3)),"0"))+(IF(AND(F35="MEDIA",P35="oui",Q35="MODULE TRIANGULAIRE",SEMAINE!M35&gt;=8001,SEMAINE!M35&lt;=10000),((COÛTS!$C$114*8*O35*3)),0))))</f>
        <v>0</v>
      </c>
      <c r="AJ35" s="6">
        <f>IF(OR(R35="OUI",H35&gt;0),0,(IF(AND(F35="MEDIA",G35="NON TISSÉ (Type Drop)",P35="oui",Q35="MODULE CARRÉ"),((COÛTS!$C$115*8*O35*SEMAINE!M35/1000)+(COÛTS!$C$111*O35*8)+(COÛTS!$C$107*O35*4)),"0")+IF(AND(F35="MEDIA",G35="BÂCHE FRONTLIT 450gr (Type Bâche M1)",P35="oui",Q35="MODULE CARRÉ"),((COÛTS!$C$115*8*O35*SEMAINE!M35/1000)+(COÛTS!$C$111*O35*8)+(COÛTS!$C$107*O35*4)),"0")+(IF(AND(F35="MEDIA",P35="oui",Q35="MODULE CARRÉ",SEMAINE!M35&gt;2001,SEMAINE!M35&lt;=4000),((COÛTS!$C$114*2*O35*4)),"0"))+(IF(AND(F35="MEDIA",P35="oui",Q35="MODULE CARRÉ",SEMAINE!M35&gt;=4001,SEMAINE!M35&lt;=6000),((COÛTS!$C$114*4*O35*4)),"0"))+(IF(AND(F35="MEDIA",P35="oui",Q35="MODULE CARRÉ",SEMAINE!M35&gt;=6001,SEMAINE!M35&lt;=8000),((COÛTS!$C$114*6*O35*4)),"0"))+(IF(AND(F35="MEDIA",P35="oui",Q35="MODULE CARRÉ",SEMAINE!M35&gt;=8001,SEMAINE!M35&lt;=10000),((COÛTS!$C$114*8*O35*4)),"0"))))</f>
        <v>0</v>
      </c>
      <c r="AK35" s="38">
        <f>IF(Y35&gt;0,(VLOOKUP(Y35,DATA!$AB$2:$AC$102,2,0)),1)</f>
        <v>1</v>
      </c>
      <c r="AL35" s="53">
        <f t="shared" si="7"/>
        <v>0</v>
      </c>
    </row>
    <row r="36" spans="2:38" ht="25.05" customHeight="1" x14ac:dyDescent="0.25">
      <c r="B36" s="43" t="str">
        <f>COUNTIF($D$3:D36,D36)&amp;T_Semaine[[#This Row],[N°AFFAIRE]]</f>
        <v>0</v>
      </c>
      <c r="C36" s="50"/>
      <c r="D36" s="50"/>
      <c r="E36" s="50"/>
      <c r="F36" s="50"/>
      <c r="G36" s="50"/>
      <c r="H36" s="50"/>
      <c r="I36" s="50"/>
      <c r="J36" s="50"/>
      <c r="K36" s="50"/>
      <c r="L36" s="50"/>
      <c r="M36" s="91"/>
      <c r="N36" s="91"/>
      <c r="O36" s="50"/>
      <c r="P36" s="50"/>
      <c r="Q36" s="50"/>
      <c r="R36" s="50"/>
      <c r="S36" s="50"/>
      <c r="T36" s="95">
        <f t="shared" si="0"/>
        <v>0</v>
      </c>
      <c r="U36" s="36">
        <f t="shared" si="1"/>
        <v>0</v>
      </c>
      <c r="V36" s="43"/>
      <c r="W36" s="43"/>
      <c r="X36" s="6">
        <f t="shared" si="2"/>
        <v>0</v>
      </c>
      <c r="Y36" s="55"/>
      <c r="Z36" s="6">
        <f>(IF(R36="OUI",0,IF(AND(F36="MEDIA",G36&gt;0,O36&gt;0),(VLOOKUP(G36,COÛTS!$A$1:$C$157,3,0)*(M36*N36/1000*O36/1000)),0)+IF(AND(G36&gt;0,F36="HEURE"),(VLOOKUP(G36,COÛTS!$A$1:$C$157,3,0)*(O36)),0))+IF(AND(G36&gt;0,F36="DIVERS"),(VLOOKUP(G36,COÛTS!$A$1:$C$157,3,0)*(O36)),0)+IF(AND(G36&gt;0,F36="VEHICULE"),(VLOOKUP(G36,COÛTS!$A$1:$C$157,3,0)*(O36)),0)+IF(AND(G36&gt;0,F36="FACONNAGE"),(VLOOKUP(G36,COÛTS!$A$1:$C$157,3,0)*(O36)),0)+IF(AND(G36&gt;0,F36="ACCESSOIRES"),(VLOOKUP(G36,COÛTS!$A$1:$C$157,3,0)*(O36)),0)+IF(AND(F36="TRANSPORT",G36&gt;0),(VLOOKUP(G36,COÛTS!$A$1:$C$157,3,0)*(O36)),0)+IF(AND(F36="PRODUITS",G36="KIT COMPLET HABILLAGE CLOISON MODULAIRE (mL)"),(VLOOKUP(G36,COÛTS!$A$1:$C$157,3,0)*(M36/1000*O36)),0)+IF(AND(F36="MEDIA",H36&lt;0,G36&gt;0,P36="oui",Q36="RECTO/VERSO (Type Deux Simple Face)"),(VLOOKUP(G36,COÛTS!$A$1:$C$157,3,0)*(M36*(N36+480)/1000*O36/1000)),"0")+IF(AND(F36="MEDIA",H36&lt;0,G36&gt;0,P36="oui",Q36="MODULE TRIANGULAIRE"),(VLOOKUP(G36,COÛTS!$A$1:$C$157,3,0)*(M36*(N36+240)/1000*O36/1000)*2)+(VLOOKUP(G36,COÛTS!$A$1:$C$157,3,0)*(M36)/1000*0.24),"0")+IF(AND(F36="MEDIA",P36="oui",G36&gt;0,H36&lt;0,Q36="MODULE CARRÉ"),(VLOOKUP(G36,COÛTS!$A$1:$C$157,3,0)*(M36*(N36+240)/1000*O36/1000)*3)+(VLOOKUP(G36,COÛTS!$A$1:$C$157,3,0)*(M36)/1000*0.24),"0")+IF(AND(F36="MEDIA",H36&lt;0,P36="oui",G36&gt;0,Q36="RECTO (Type Chaussette)"),(VLOOKUP(G36,COÛTS!$A$1:$C$157,3,0)*(M36*(N36+60)/1000*O36/1000))))</f>
        <v>0</v>
      </c>
      <c r="AA36" s="6">
        <f>IF(R36="OUI",0,IF(AND(H36&gt;0,I36="OUI"),(VLOOKUP(H36,COÛTS!$A$1:$C$157,3,0)*(M36*N36/1000*O36/1000)),0))</f>
        <v>0</v>
      </c>
      <c r="AB36" s="6">
        <f t="shared" si="3"/>
        <v>0</v>
      </c>
      <c r="AC36" s="7">
        <f t="shared" si="4"/>
        <v>0</v>
      </c>
      <c r="AD36" s="6">
        <f t="shared" si="5"/>
        <v>0</v>
      </c>
      <c r="AE36" s="6">
        <f t="shared" si="6"/>
        <v>0</v>
      </c>
      <c r="AF36" s="6">
        <f>IF(R36="OUI",0,(IF(AND(P36="oui",Q36="RECTO (Type Chaussette, Simple Face)",SEMAINE!M38&lt;=2000),((COÛTS!$C$115*2*O36*SEMAINE!M36/1000)+(COÛTS!$C$109*O36*SEMAINE!M36/1000)+(COÛTS!$C$107*O36*SEMAINE!M36/1000)),"0")+(IF(AND(P36="oui",Q36="RECTO (Type Chaussette, Simple Face)",SEMAINE!M36&gt;2001,SEMAINE!M36&lt;=4000),((COÛTS!$C$114*2*O36)),"0"))+(IF(AND(P36="oui",Q36="RECTO (Type Chaussette, Simple Face)",SEMAINE!M36&gt;=4001,SEMAINE!M36&lt;=6000),((COÛTS!$C$114*4*O36)),"0"))+(IF(AND(P36="oui",Q36="RECTO (Type Chaussette, Simple Face)",SEMAINE!M36&gt;=6001,SEMAINE!M36&lt;=8000),((COÛTS!$C$114*6*O36)),"0"))+(IF(AND(P36="oui",Q36="RECTO (Type Chaussette, Simple Face)",SEMAINE!M36&gt;=8001,SEMAINE!M36&lt;=10000),((COÛTS!$C$114*8*O36)),0))))</f>
        <v>0</v>
      </c>
      <c r="AG36" s="6">
        <f>IF(R36="OUI",0,(IF(AND(F36="MEDIA",G36="NON TISSÉ (Type Drop)",P36="oui",Q36="RECTO (Type Chaussette)",SEMAINE!M39&lt;=2000),((COÛTS!$C$115*2*O36*SEMAINE!M36/1000)+(COÛTS!$C$109*O36*SEMAINE!M36/1000)+(COÛTS!$C$107*O36*SEMAINE!M36/1000)),"0")+(IF(AND(F36="MEDIA",P36="oui",Q36="RECTO (Type Chaussette)",SEMAINE!M36&gt;2001,SEMAINE!M36&lt;=4000),((COÛTS!$C$114*2*O36)),"0"))+(IF(AND(F36="MEDIA",P36="oui",Q36="RECTO (Type Chaussette)",SEMAINE!M36&gt;=4001,SEMAINE!M36&lt;=6000),((COÛTS!$C$114*4*O36)),"0"))+(IF(AND(F36="MEDIA",P36="oui",Q36="RECTO (Type Chaussette)",SEMAINE!M36&gt;=6001,SEMAINE!M36&lt;=8000),((COÛTS!$C$114*6*O36)),"0"))+(IF(AND(F36="MEDIA",P36="oui",Q36="RECTO (Type Chaussette)",SEMAINE!M36&gt;=8001,SEMAINE!M36&lt;=10000),((COÛTS!$C$114*8*O36)),0))))</f>
        <v>0</v>
      </c>
      <c r="AH36" s="6">
        <f>IF(R36="OUI",0,(IF(AND(F36="MEDIA",G36="NON TISSÉ (Type Drop)",P36="oui",Q36="RECTO/VERSO (Type Deux Simple Face)"),((COÛTS!$C$115*4*O36*SEMAINE!M36/1000)+(COÛTS!$C$110*O36*4)+(COÛTS!$C$107*O36*SEMAINE!M36/1000)),"0")+(IF(AND(F36="MEDIA",P36="oui",Q36="RECTO/VERSO (Type Deux Simple Face)",SEMAINE!M36&gt;2001,SEMAINE!M36&lt;=4000),((COÛTS!$C$114*2*O36)),"0"))+(IF(AND(F36="MEDIA",P36="oui",Q36="RECTO/VERSO (Type Deux Simple Face)",SEMAINE!M36&gt;=4001,SEMAINE!M36&lt;=6000),((COÛTS!$C$114*4*O36)),"0"))+(IF(AND(F36="MEDIA",P36="oui",Q36="RECTO/VERSO (Type Deux Simple Face)",SEMAINE!M36&gt;=6001,SEMAINE!M36&lt;=8000),((COÛTS!$C$114*6*O36)),"0"))+(IF(AND(F36="MEDIA",P36="oui",Q36="RECTO/VERSO (Type Deux Simple Face)",SEMAINE!M36&gt;=8001,SEMAINE!M36&lt;=10000),((COÛTS!$C$114*8*O36)),0))))</f>
        <v>0</v>
      </c>
      <c r="AI36" s="6">
        <f>IF(R36="OUI",0,(IF(AND(F36="MEDIA",G36="NON TISSÉ (Type Drop)",P36="oui",Q36="MODULE TRIANGULAIRE"),((COÛTS!$C$115*6*O36*SEMAINE!M36/1000)+(COÛTS!$C$112*O36*6)+(COÛTS!$C$107*O36*3)),"0")+(IF(AND(F36="MEDIA",P36="oui",Q36="MODULE TRIANGULAIRE",SEMAINE!M36&gt;2001,SEMAINE!M36&lt;=4000),((COÛTS!$C$114*2*O36*3)),"0"))+(IF(AND(F36="MEDIA",P36="oui",Q36="MODULE TRIANGULAIRE",SEMAINE!M36&gt;=4001,SEMAINE!M36&lt;=6000),((COÛTS!$C$114*4*O36*3)),"0"))+(IF(AND(F36="MEDIA",P36="oui",Q36="MODULE TRIANGULAIRE",SEMAINE!M36&gt;=6001,SEMAINE!M36&lt;=8000),((COÛTS!$C$114*6*O36*3)),"0"))+(IF(AND(F36="MEDIA",P36="oui",Q36="MODULE TRIANGULAIRE",SEMAINE!M36&gt;=8001,SEMAINE!M36&lt;=10000),((COÛTS!$C$114*8*O36*3)),0))))</f>
        <v>0</v>
      </c>
      <c r="AJ36" s="6">
        <f>IF(OR(R36="OUI",H36&gt;0),0,(IF(AND(F36="MEDIA",G36="NON TISSÉ (Type Drop)",P36="oui",Q36="MODULE CARRÉ"),((COÛTS!$C$115*8*O36*SEMAINE!M36/1000)+(COÛTS!$C$111*O36*8)+(COÛTS!$C$107*O36*4)),"0")+IF(AND(F36="MEDIA",G36="BÂCHE FRONTLIT 450gr (Type Bâche M1)",P36="oui",Q36="MODULE CARRÉ"),((COÛTS!$C$115*8*O36*SEMAINE!M36/1000)+(COÛTS!$C$111*O36*8)+(COÛTS!$C$107*O36*4)),"0")+(IF(AND(F36="MEDIA",P36="oui",Q36="MODULE CARRÉ",SEMAINE!M36&gt;2001,SEMAINE!M36&lt;=4000),((COÛTS!$C$114*2*O36*4)),"0"))+(IF(AND(F36="MEDIA",P36="oui",Q36="MODULE CARRÉ",SEMAINE!M36&gt;=4001,SEMAINE!M36&lt;=6000),((COÛTS!$C$114*4*O36*4)),"0"))+(IF(AND(F36="MEDIA",P36="oui",Q36="MODULE CARRÉ",SEMAINE!M36&gt;=6001,SEMAINE!M36&lt;=8000),((COÛTS!$C$114*6*O36*4)),"0"))+(IF(AND(F36="MEDIA",P36="oui",Q36="MODULE CARRÉ",SEMAINE!M36&gt;=8001,SEMAINE!M36&lt;=10000),((COÛTS!$C$114*8*O36*4)),"0"))))</f>
        <v>0</v>
      </c>
      <c r="AK36" s="38">
        <f>IF(Y36&gt;0,(VLOOKUP(Y36,DATA!$AB$2:$AC$102,2,0)),1)</f>
        <v>1</v>
      </c>
      <c r="AL36" s="53">
        <f t="shared" si="7"/>
        <v>0</v>
      </c>
    </row>
    <row r="37" spans="2:38" ht="25.05" customHeight="1" x14ac:dyDescent="0.25">
      <c r="B37" s="43" t="str">
        <f>COUNTIF($D$3:D37,D37)&amp;T_Semaine[[#This Row],[N°AFFAIRE]]</f>
        <v>0</v>
      </c>
      <c r="C37" s="50"/>
      <c r="D37" s="50"/>
      <c r="E37" s="50"/>
      <c r="F37" s="50"/>
      <c r="G37" s="50"/>
      <c r="H37" s="50"/>
      <c r="I37" s="50"/>
      <c r="J37" s="50"/>
      <c r="K37" s="50"/>
      <c r="L37" s="50"/>
      <c r="M37" s="91"/>
      <c r="N37" s="91"/>
      <c r="O37" s="50"/>
      <c r="P37" s="50"/>
      <c r="Q37" s="50"/>
      <c r="R37" s="50"/>
      <c r="S37" s="50"/>
      <c r="T37" s="95">
        <f t="shared" si="0"/>
        <v>0</v>
      </c>
      <c r="U37" s="36">
        <f t="shared" si="1"/>
        <v>0</v>
      </c>
      <c r="V37" s="43"/>
      <c r="W37" s="43"/>
      <c r="X37" s="6">
        <f t="shared" si="2"/>
        <v>0</v>
      </c>
      <c r="Y37" s="55"/>
      <c r="Z37" s="6">
        <f>(IF(R37="OUI",0,IF(AND(F37="MEDIA",G37&gt;0,O37&gt;0),(VLOOKUP(G37,COÛTS!$A$1:$C$157,3,0)*(M37*N37/1000*O37/1000)),0)+IF(AND(G37&gt;0,F37="HEURE"),(VLOOKUP(G37,COÛTS!$A$1:$C$157,3,0)*(O37)),0))+IF(AND(G37&gt;0,F37="DIVERS"),(VLOOKUP(G37,COÛTS!$A$1:$C$157,3,0)*(O37)),0)+IF(AND(G37&gt;0,F37="VEHICULE"),(VLOOKUP(G37,COÛTS!$A$1:$C$157,3,0)*(O37)),0)+IF(AND(G37&gt;0,F37="FACONNAGE"),(VLOOKUP(G37,COÛTS!$A$1:$C$157,3,0)*(O37)),0)+IF(AND(G37&gt;0,F37="ACCESSOIRES"),(VLOOKUP(G37,COÛTS!$A$1:$C$157,3,0)*(O37)),0)+IF(AND(F37="TRANSPORT",G37&gt;0),(VLOOKUP(G37,COÛTS!$A$1:$C$157,3,0)*(O37)),0)+IF(AND(F37="PRODUITS",G37="KIT COMPLET HABILLAGE CLOISON MODULAIRE (mL)"),(VLOOKUP(G37,COÛTS!$A$1:$C$157,3,0)*(M37/1000*O37)),0)+IF(AND(F37="MEDIA",H37&lt;0,G37&gt;0,P37="oui",Q37="RECTO/VERSO (Type Deux Simple Face)"),(VLOOKUP(G37,COÛTS!$A$1:$C$157,3,0)*(M37*(N37+480)/1000*O37/1000)),"0")+IF(AND(F37="MEDIA",H37&lt;0,G37&gt;0,P37="oui",Q37="MODULE TRIANGULAIRE"),(VLOOKUP(G37,COÛTS!$A$1:$C$157,3,0)*(M37*(N37+240)/1000*O37/1000)*2)+(VLOOKUP(G37,COÛTS!$A$1:$C$157,3,0)*(M37)/1000*0.24),"0")+IF(AND(F37="MEDIA",P37="oui",G37&gt;0,H37&lt;0,Q37="MODULE CARRÉ"),(VLOOKUP(G37,COÛTS!$A$1:$C$157,3,0)*(M37*(N37+240)/1000*O37/1000)*3)+(VLOOKUP(G37,COÛTS!$A$1:$C$157,3,0)*(M37)/1000*0.24),"0")+IF(AND(F37="MEDIA",H37&lt;0,P37="oui",G37&gt;0,Q37="RECTO (Type Chaussette)"),(VLOOKUP(G37,COÛTS!$A$1:$C$157,3,0)*(M37*(N37+60)/1000*O37/1000))))</f>
        <v>0</v>
      </c>
      <c r="AA37" s="6">
        <f>IF(R37="OUI",0,IF(AND(H37&gt;0,I37="OUI"),(VLOOKUP(H37,COÛTS!$A$1:$C$157,3,0)*(M37*N37/1000*O37/1000)),0))</f>
        <v>0</v>
      </c>
      <c r="AB37" s="6">
        <f t="shared" si="3"/>
        <v>0</v>
      </c>
      <c r="AC37" s="7">
        <f t="shared" si="4"/>
        <v>0</v>
      </c>
      <c r="AD37" s="6">
        <f t="shared" si="5"/>
        <v>0</v>
      </c>
      <c r="AE37" s="6">
        <f t="shared" si="6"/>
        <v>0</v>
      </c>
      <c r="AF37" s="6">
        <f>IF(R37="OUI",0,(IF(AND(P37="oui",Q37="RECTO (Type Chaussette, Simple Face)",SEMAINE!M39&lt;=2000),((COÛTS!$C$115*2*O37*SEMAINE!M37/1000)+(COÛTS!$C$109*O37*SEMAINE!M37/1000)+(COÛTS!$C$107*O37*SEMAINE!M37/1000)),"0")+(IF(AND(P37="oui",Q37="RECTO (Type Chaussette, Simple Face)",SEMAINE!M37&gt;2001,SEMAINE!M37&lt;=4000),((COÛTS!$C$114*2*O37)),"0"))+(IF(AND(P37="oui",Q37="RECTO (Type Chaussette, Simple Face)",SEMAINE!M37&gt;=4001,SEMAINE!M37&lt;=6000),((COÛTS!$C$114*4*O37)),"0"))+(IF(AND(P37="oui",Q37="RECTO (Type Chaussette, Simple Face)",SEMAINE!M37&gt;=6001,SEMAINE!M37&lt;=8000),((COÛTS!$C$114*6*O37)),"0"))+(IF(AND(P37="oui",Q37="RECTO (Type Chaussette, Simple Face)",SEMAINE!M37&gt;=8001,SEMAINE!M37&lt;=10000),((COÛTS!$C$114*8*O37)),0))))</f>
        <v>0</v>
      </c>
      <c r="AG37" s="6">
        <f>IF(R37="OUI",0,(IF(AND(F37="MEDIA",G37="NON TISSÉ (Type Drop)",P37="oui",Q37="RECTO (Type Chaussette)",SEMAINE!M40&lt;=2000),((COÛTS!$C$115*2*O37*SEMAINE!M37/1000)+(COÛTS!$C$109*O37*SEMAINE!M37/1000)+(COÛTS!$C$107*O37*SEMAINE!M37/1000)),"0")+(IF(AND(F37="MEDIA",P37="oui",Q37="RECTO (Type Chaussette)",SEMAINE!M37&gt;2001,SEMAINE!M37&lt;=4000),((COÛTS!$C$114*2*O37)),"0"))+(IF(AND(F37="MEDIA",P37="oui",Q37="RECTO (Type Chaussette)",SEMAINE!M37&gt;=4001,SEMAINE!M37&lt;=6000),((COÛTS!$C$114*4*O37)),"0"))+(IF(AND(F37="MEDIA",P37="oui",Q37="RECTO (Type Chaussette)",SEMAINE!M37&gt;=6001,SEMAINE!M37&lt;=8000),((COÛTS!$C$114*6*O37)),"0"))+(IF(AND(F37="MEDIA",P37="oui",Q37="RECTO (Type Chaussette)",SEMAINE!M37&gt;=8001,SEMAINE!M37&lt;=10000),((COÛTS!$C$114*8*O37)),0))))</f>
        <v>0</v>
      </c>
      <c r="AH37" s="6">
        <f>IF(R37="OUI",0,(IF(AND(F37="MEDIA",G37="NON TISSÉ (Type Drop)",P37="oui",Q37="RECTO/VERSO (Type Deux Simple Face)"),((COÛTS!$C$115*4*O37*SEMAINE!M37/1000)+(COÛTS!$C$110*O37*4)+(COÛTS!$C$107*O37*SEMAINE!M37/1000)),"0")+(IF(AND(F37="MEDIA",P37="oui",Q37="RECTO/VERSO (Type Deux Simple Face)",SEMAINE!M37&gt;2001,SEMAINE!M37&lt;=4000),((COÛTS!$C$114*2*O37)),"0"))+(IF(AND(F37="MEDIA",P37="oui",Q37="RECTO/VERSO (Type Deux Simple Face)",SEMAINE!M37&gt;=4001,SEMAINE!M37&lt;=6000),((COÛTS!$C$114*4*O37)),"0"))+(IF(AND(F37="MEDIA",P37="oui",Q37="RECTO/VERSO (Type Deux Simple Face)",SEMAINE!M37&gt;=6001,SEMAINE!M37&lt;=8000),((COÛTS!$C$114*6*O37)),"0"))+(IF(AND(F37="MEDIA",P37="oui",Q37="RECTO/VERSO (Type Deux Simple Face)",SEMAINE!M37&gt;=8001,SEMAINE!M37&lt;=10000),((COÛTS!$C$114*8*O37)),0))))</f>
        <v>0</v>
      </c>
      <c r="AI37" s="6">
        <f>IF(R37="OUI",0,(IF(AND(F37="MEDIA",G37="NON TISSÉ (Type Drop)",P37="oui",Q37="MODULE TRIANGULAIRE"),((COÛTS!$C$115*6*O37*SEMAINE!M37/1000)+(COÛTS!$C$112*O37*6)+(COÛTS!$C$107*O37*3)),"0")+(IF(AND(F37="MEDIA",P37="oui",Q37="MODULE TRIANGULAIRE",SEMAINE!M37&gt;2001,SEMAINE!M37&lt;=4000),((COÛTS!$C$114*2*O37*3)),"0"))+(IF(AND(F37="MEDIA",P37="oui",Q37="MODULE TRIANGULAIRE",SEMAINE!M37&gt;=4001,SEMAINE!M37&lt;=6000),((COÛTS!$C$114*4*O37*3)),"0"))+(IF(AND(F37="MEDIA",P37="oui",Q37="MODULE TRIANGULAIRE",SEMAINE!M37&gt;=6001,SEMAINE!M37&lt;=8000),((COÛTS!$C$114*6*O37*3)),"0"))+(IF(AND(F37="MEDIA",P37="oui",Q37="MODULE TRIANGULAIRE",SEMAINE!M37&gt;=8001,SEMAINE!M37&lt;=10000),((COÛTS!$C$114*8*O37*3)),0))))</f>
        <v>0</v>
      </c>
      <c r="AJ37" s="6">
        <f>IF(OR(R37="OUI",H37&gt;0),0,(IF(AND(F37="MEDIA",G37="NON TISSÉ (Type Drop)",P37="oui",Q37="MODULE CARRÉ"),((COÛTS!$C$115*8*O37*SEMAINE!M37/1000)+(COÛTS!$C$111*O37*8)+(COÛTS!$C$107*O37*4)),"0")+IF(AND(F37="MEDIA",G37="BÂCHE FRONTLIT 450gr (Type Bâche M1)",P37="oui",Q37="MODULE CARRÉ"),((COÛTS!$C$115*8*O37*SEMAINE!M37/1000)+(COÛTS!$C$111*O37*8)+(COÛTS!$C$107*O37*4)),"0")+(IF(AND(F37="MEDIA",P37="oui",Q37="MODULE CARRÉ",SEMAINE!M37&gt;2001,SEMAINE!M37&lt;=4000),((COÛTS!$C$114*2*O37*4)),"0"))+(IF(AND(F37="MEDIA",P37="oui",Q37="MODULE CARRÉ",SEMAINE!M37&gt;=4001,SEMAINE!M37&lt;=6000),((COÛTS!$C$114*4*O37*4)),"0"))+(IF(AND(F37="MEDIA",P37="oui",Q37="MODULE CARRÉ",SEMAINE!M37&gt;=6001,SEMAINE!M37&lt;=8000),((COÛTS!$C$114*6*O37*4)),"0"))+(IF(AND(F37="MEDIA",P37="oui",Q37="MODULE CARRÉ",SEMAINE!M37&gt;=8001,SEMAINE!M37&lt;=10000),((COÛTS!$C$114*8*O37*4)),"0"))))</f>
        <v>0</v>
      </c>
      <c r="AK37" s="38">
        <f>IF(Y37&gt;0,(VLOOKUP(Y37,DATA!$AB$2:$AC$102,2,0)),1)</f>
        <v>1</v>
      </c>
      <c r="AL37" s="53">
        <f t="shared" si="7"/>
        <v>0</v>
      </c>
    </row>
    <row r="38" spans="2:38" ht="25.05" customHeight="1" x14ac:dyDescent="0.25">
      <c r="B38" s="43" t="str">
        <f>COUNTIF($D$3:D38,D38)&amp;T_Semaine[[#This Row],[N°AFFAIRE]]</f>
        <v>0</v>
      </c>
      <c r="C38" s="50"/>
      <c r="D38" s="50"/>
      <c r="E38" s="50"/>
      <c r="F38" s="50"/>
      <c r="G38" s="50"/>
      <c r="H38" s="50"/>
      <c r="I38" s="50"/>
      <c r="J38" s="50"/>
      <c r="K38" s="50"/>
      <c r="L38" s="50"/>
      <c r="M38" s="91"/>
      <c r="N38" s="91"/>
      <c r="O38" s="50"/>
      <c r="P38" s="50"/>
      <c r="Q38" s="50"/>
      <c r="R38" s="50"/>
      <c r="S38" s="50"/>
      <c r="T38" s="95">
        <f t="shared" si="0"/>
        <v>0</v>
      </c>
      <c r="U38" s="36">
        <f t="shared" si="1"/>
        <v>0</v>
      </c>
      <c r="V38" s="43"/>
      <c r="W38" s="43"/>
      <c r="X38" s="6">
        <f t="shared" si="2"/>
        <v>0</v>
      </c>
      <c r="Y38" s="55"/>
      <c r="Z38" s="6">
        <f>(IF(R38="OUI",0,IF(AND(F38="MEDIA",G38&gt;0,O38&gt;0),(VLOOKUP(G38,COÛTS!$A$1:$C$157,3,0)*(M38*N38/1000*O38/1000)),0)+IF(AND(G38&gt;0,F38="HEURE"),(VLOOKUP(G38,COÛTS!$A$1:$C$157,3,0)*(O38)),0))+IF(AND(G38&gt;0,F38="DIVERS"),(VLOOKUP(G38,COÛTS!$A$1:$C$157,3,0)*(O38)),0)+IF(AND(G38&gt;0,F38="VEHICULE"),(VLOOKUP(G38,COÛTS!$A$1:$C$157,3,0)*(O38)),0)+IF(AND(G38&gt;0,F38="FACONNAGE"),(VLOOKUP(G38,COÛTS!$A$1:$C$157,3,0)*(O38)),0)+IF(AND(G38&gt;0,F38="ACCESSOIRES"),(VLOOKUP(G38,COÛTS!$A$1:$C$157,3,0)*(O38)),0)+IF(AND(F38="TRANSPORT",G38&gt;0),(VLOOKUP(G38,COÛTS!$A$1:$C$157,3,0)*(O38)),0)+IF(AND(F38="PRODUITS",G38="KIT COMPLET HABILLAGE CLOISON MODULAIRE (mL)"),(VLOOKUP(G38,COÛTS!$A$1:$C$157,3,0)*(M38/1000*O38)),0)+IF(AND(F38="MEDIA",H38&lt;0,G38&gt;0,P38="oui",Q38="RECTO/VERSO (Type Deux Simple Face)"),(VLOOKUP(G38,COÛTS!$A$1:$C$157,3,0)*(M38*(N38+480)/1000*O38/1000)),"0")+IF(AND(F38="MEDIA",H38&lt;0,G38&gt;0,P38="oui",Q38="MODULE TRIANGULAIRE"),(VLOOKUP(G38,COÛTS!$A$1:$C$157,3,0)*(M38*(N38+240)/1000*O38/1000)*2)+(VLOOKUP(G38,COÛTS!$A$1:$C$157,3,0)*(M38)/1000*0.24),"0")+IF(AND(F38="MEDIA",P38="oui",G38&gt;0,H38&lt;0,Q38="MODULE CARRÉ"),(VLOOKUP(G38,COÛTS!$A$1:$C$157,3,0)*(M38*(N38+240)/1000*O38/1000)*3)+(VLOOKUP(G38,COÛTS!$A$1:$C$157,3,0)*(M38)/1000*0.24),"0")+IF(AND(F38="MEDIA",H38&lt;0,P38="oui",G38&gt;0,Q38="RECTO (Type Chaussette)"),(VLOOKUP(G38,COÛTS!$A$1:$C$157,3,0)*(M38*(N38+60)/1000*O38/1000))))</f>
        <v>0</v>
      </c>
      <c r="AA38" s="6">
        <f>IF(R38="OUI",0,IF(AND(H38&gt;0,I38="OUI"),(VLOOKUP(H38,COÛTS!$A$1:$C$157,3,0)*(M38*N38/1000*O38/1000)),0))</f>
        <v>0</v>
      </c>
      <c r="AB38" s="6">
        <f t="shared" si="3"/>
        <v>0</v>
      </c>
      <c r="AC38" s="7">
        <f t="shared" si="4"/>
        <v>0</v>
      </c>
      <c r="AD38" s="6">
        <f t="shared" si="5"/>
        <v>0</v>
      </c>
      <c r="AE38" s="6">
        <f t="shared" si="6"/>
        <v>0</v>
      </c>
      <c r="AF38" s="6">
        <f>IF(R38="OUI",0,(IF(AND(P38="oui",Q38="RECTO (Type Chaussette, Simple Face)",SEMAINE!M40&lt;=2000),((COÛTS!$C$115*2*O38*SEMAINE!M38/1000)+(COÛTS!$C$109*O38*SEMAINE!M38/1000)+(COÛTS!$C$107*O38*SEMAINE!M38/1000)),"0")+(IF(AND(P38="oui",Q38="RECTO (Type Chaussette, Simple Face)",SEMAINE!M38&gt;2001,SEMAINE!M38&lt;=4000),((COÛTS!$C$114*2*O38)),"0"))+(IF(AND(P38="oui",Q38="RECTO (Type Chaussette, Simple Face)",SEMAINE!M38&gt;=4001,SEMAINE!M38&lt;=6000),((COÛTS!$C$114*4*O38)),"0"))+(IF(AND(P38="oui",Q38="RECTO (Type Chaussette, Simple Face)",SEMAINE!M38&gt;=6001,SEMAINE!M38&lt;=8000),((COÛTS!$C$114*6*O38)),"0"))+(IF(AND(P38="oui",Q38="RECTO (Type Chaussette, Simple Face)",SEMAINE!M38&gt;=8001,SEMAINE!M38&lt;=10000),((COÛTS!$C$114*8*O38)),0))))</f>
        <v>0</v>
      </c>
      <c r="AG38" s="6">
        <f>IF(R38="OUI",0,(IF(AND(F38="MEDIA",G38="NON TISSÉ (Type Drop)",P38="oui",Q38="RECTO (Type Chaussette)",SEMAINE!M41&lt;=2000),((COÛTS!$C$115*2*O38*SEMAINE!M38/1000)+(COÛTS!$C$109*O38*SEMAINE!M38/1000)+(COÛTS!$C$107*O38*SEMAINE!M38/1000)),"0")+(IF(AND(F38="MEDIA",P38="oui",Q38="RECTO (Type Chaussette)",SEMAINE!M38&gt;2001,SEMAINE!M38&lt;=4000),((COÛTS!$C$114*2*O38)),"0"))+(IF(AND(F38="MEDIA",P38="oui",Q38="RECTO (Type Chaussette)",SEMAINE!M38&gt;=4001,SEMAINE!M38&lt;=6000),((COÛTS!$C$114*4*O38)),"0"))+(IF(AND(F38="MEDIA",P38="oui",Q38="RECTO (Type Chaussette)",SEMAINE!M38&gt;=6001,SEMAINE!M38&lt;=8000),((COÛTS!$C$114*6*O38)),"0"))+(IF(AND(F38="MEDIA",P38="oui",Q38="RECTO (Type Chaussette)",SEMAINE!M38&gt;=8001,SEMAINE!M38&lt;=10000),((COÛTS!$C$114*8*O38)),0))))</f>
        <v>0</v>
      </c>
      <c r="AH38" s="6">
        <f>IF(R38="OUI",0,(IF(AND(F38="MEDIA",G38="NON TISSÉ (Type Drop)",P38="oui",Q38="RECTO/VERSO (Type Deux Simple Face)"),((COÛTS!$C$115*4*O38*SEMAINE!M38/1000)+(COÛTS!$C$110*O38*4)+(COÛTS!$C$107*O38*SEMAINE!M38/1000)),"0")+(IF(AND(F38="MEDIA",P38="oui",Q38="RECTO/VERSO (Type Deux Simple Face)",SEMAINE!M38&gt;2001,SEMAINE!M38&lt;=4000),((COÛTS!$C$114*2*O38)),"0"))+(IF(AND(F38="MEDIA",P38="oui",Q38="RECTO/VERSO (Type Deux Simple Face)",SEMAINE!M38&gt;=4001,SEMAINE!M38&lt;=6000),((COÛTS!$C$114*4*O38)),"0"))+(IF(AND(F38="MEDIA",P38="oui",Q38="RECTO/VERSO (Type Deux Simple Face)",SEMAINE!M38&gt;=6001,SEMAINE!M38&lt;=8000),((COÛTS!$C$114*6*O38)),"0"))+(IF(AND(F38="MEDIA",P38="oui",Q38="RECTO/VERSO (Type Deux Simple Face)",SEMAINE!M38&gt;=8001,SEMAINE!M38&lt;=10000),((COÛTS!$C$114*8*O38)),0))))</f>
        <v>0</v>
      </c>
      <c r="AI38" s="6">
        <f>IF(R38="OUI",0,(IF(AND(F38="MEDIA",G38="NON TISSÉ (Type Drop)",P38="oui",Q38="MODULE TRIANGULAIRE"),((COÛTS!$C$115*6*O38*SEMAINE!M38/1000)+(COÛTS!$C$112*O38*6)+(COÛTS!$C$107*O38*3)),"0")+(IF(AND(F38="MEDIA",P38="oui",Q38="MODULE TRIANGULAIRE",SEMAINE!M38&gt;2001,SEMAINE!M38&lt;=4000),((COÛTS!$C$114*2*O38*3)),"0"))+(IF(AND(F38="MEDIA",P38="oui",Q38="MODULE TRIANGULAIRE",SEMAINE!M38&gt;=4001,SEMAINE!M38&lt;=6000),((COÛTS!$C$114*4*O38*3)),"0"))+(IF(AND(F38="MEDIA",P38="oui",Q38="MODULE TRIANGULAIRE",SEMAINE!M38&gt;=6001,SEMAINE!M38&lt;=8000),((COÛTS!$C$114*6*O38*3)),"0"))+(IF(AND(F38="MEDIA",P38="oui",Q38="MODULE TRIANGULAIRE",SEMAINE!M38&gt;=8001,SEMAINE!M38&lt;=10000),((COÛTS!$C$114*8*O38*3)),0))))</f>
        <v>0</v>
      </c>
      <c r="AJ38" s="6">
        <f>IF(OR(R38="OUI",H38&gt;0),0,(IF(AND(F38="MEDIA",G38="NON TISSÉ (Type Drop)",P38="oui",Q38="MODULE CARRÉ"),((COÛTS!$C$115*8*O38*SEMAINE!M38/1000)+(COÛTS!$C$111*O38*8)+(COÛTS!$C$107*O38*4)),"0")+IF(AND(F38="MEDIA",G38="BÂCHE FRONTLIT 450gr (Type Bâche M1)",P38="oui",Q38="MODULE CARRÉ"),((COÛTS!$C$115*8*O38*SEMAINE!M38/1000)+(COÛTS!$C$111*O38*8)+(COÛTS!$C$107*O38*4)),"0")+(IF(AND(F38="MEDIA",P38="oui",Q38="MODULE CARRÉ",SEMAINE!M38&gt;2001,SEMAINE!M38&lt;=4000),((COÛTS!$C$114*2*O38*4)),"0"))+(IF(AND(F38="MEDIA",P38="oui",Q38="MODULE CARRÉ",SEMAINE!M38&gt;=4001,SEMAINE!M38&lt;=6000),((COÛTS!$C$114*4*O38*4)),"0"))+(IF(AND(F38="MEDIA",P38="oui",Q38="MODULE CARRÉ",SEMAINE!M38&gt;=6001,SEMAINE!M38&lt;=8000),((COÛTS!$C$114*6*O38*4)),"0"))+(IF(AND(F38="MEDIA",P38="oui",Q38="MODULE CARRÉ",SEMAINE!M38&gt;=8001,SEMAINE!M38&lt;=10000),((COÛTS!$C$114*8*O38*4)),"0"))))</f>
        <v>0</v>
      </c>
      <c r="AK38" s="38">
        <f>IF(Y38&gt;0,(VLOOKUP(Y38,DATA!$AB$2:$AC$102,2,0)),1)</f>
        <v>1</v>
      </c>
      <c r="AL38" s="53">
        <f t="shared" si="7"/>
        <v>0</v>
      </c>
    </row>
    <row r="39" spans="2:38" ht="25.05" customHeight="1" x14ac:dyDescent="0.25">
      <c r="B39" s="43" t="str">
        <f>COUNTIF($D$3:D39,D39)&amp;T_Semaine[[#This Row],[N°AFFAIRE]]</f>
        <v>0</v>
      </c>
      <c r="C39" s="50"/>
      <c r="D39" s="50"/>
      <c r="E39" s="50"/>
      <c r="F39" s="50"/>
      <c r="G39" s="50"/>
      <c r="H39" s="50"/>
      <c r="I39" s="50"/>
      <c r="J39" s="50"/>
      <c r="K39" s="50"/>
      <c r="L39" s="50"/>
      <c r="M39" s="91"/>
      <c r="N39" s="91"/>
      <c r="O39" s="50"/>
      <c r="P39" s="50"/>
      <c r="Q39" s="50"/>
      <c r="R39" s="50"/>
      <c r="S39" s="50"/>
      <c r="T39" s="95">
        <f t="shared" si="0"/>
        <v>0</v>
      </c>
      <c r="U39" s="36">
        <f t="shared" si="1"/>
        <v>0</v>
      </c>
      <c r="V39" s="43"/>
      <c r="W39" s="43"/>
      <c r="X39" s="6">
        <f t="shared" si="2"/>
        <v>0</v>
      </c>
      <c r="Y39" s="55"/>
      <c r="Z39" s="6">
        <f>(IF(R39="OUI",0,IF(AND(F39="MEDIA",G39&gt;0,O39&gt;0),(VLOOKUP(G39,COÛTS!$A$1:$C$157,3,0)*(M39*N39/1000*O39/1000)),0)+IF(AND(G39&gt;0,F39="HEURE"),(VLOOKUP(G39,COÛTS!$A$1:$C$157,3,0)*(O39)),0))+IF(AND(G39&gt;0,F39="DIVERS"),(VLOOKUP(G39,COÛTS!$A$1:$C$157,3,0)*(O39)),0)+IF(AND(G39&gt;0,F39="VEHICULE"),(VLOOKUP(G39,COÛTS!$A$1:$C$157,3,0)*(O39)),0)+IF(AND(G39&gt;0,F39="FACONNAGE"),(VLOOKUP(G39,COÛTS!$A$1:$C$157,3,0)*(O39)),0)+IF(AND(G39&gt;0,F39="ACCESSOIRES"),(VLOOKUP(G39,COÛTS!$A$1:$C$157,3,0)*(O39)),0)+IF(AND(F39="TRANSPORT",G39&gt;0),(VLOOKUP(G39,COÛTS!$A$1:$C$157,3,0)*(O39)),0)+IF(AND(F39="PRODUITS",G39="KIT COMPLET HABILLAGE CLOISON MODULAIRE (mL)"),(VLOOKUP(G39,COÛTS!$A$1:$C$157,3,0)*(M39/1000*O39)),0)+IF(AND(F39="MEDIA",H39&lt;0,G39&gt;0,P39="oui",Q39="RECTO/VERSO (Type Deux Simple Face)"),(VLOOKUP(G39,COÛTS!$A$1:$C$157,3,0)*(M39*(N39+480)/1000*O39/1000)),"0")+IF(AND(F39="MEDIA",H39&lt;0,G39&gt;0,P39="oui",Q39="MODULE TRIANGULAIRE"),(VLOOKUP(G39,COÛTS!$A$1:$C$157,3,0)*(M39*(N39+240)/1000*O39/1000)*2)+(VLOOKUP(G39,COÛTS!$A$1:$C$157,3,0)*(M39)/1000*0.24),"0")+IF(AND(F39="MEDIA",P39="oui",G39&gt;0,H39&lt;0,Q39="MODULE CARRÉ"),(VLOOKUP(G39,COÛTS!$A$1:$C$157,3,0)*(M39*(N39+240)/1000*O39/1000)*3)+(VLOOKUP(G39,COÛTS!$A$1:$C$157,3,0)*(M39)/1000*0.24),"0")+IF(AND(F39="MEDIA",H39&lt;0,P39="oui",G39&gt;0,Q39="RECTO (Type Chaussette)"),(VLOOKUP(G39,COÛTS!$A$1:$C$157,3,0)*(M39*(N39+60)/1000*O39/1000))))</f>
        <v>0</v>
      </c>
      <c r="AA39" s="6">
        <f>IF(R39="OUI",0,IF(AND(H39&gt;0,I39="OUI"),(VLOOKUP(H39,COÛTS!$A$1:$C$157,3,0)*(M39*N39/1000*O39/1000)),0))</f>
        <v>0</v>
      </c>
      <c r="AB39" s="6">
        <f t="shared" si="3"/>
        <v>0</v>
      </c>
      <c r="AC39" s="7">
        <f t="shared" si="4"/>
        <v>0</v>
      </c>
      <c r="AD39" s="6">
        <f t="shared" si="5"/>
        <v>0</v>
      </c>
      <c r="AE39" s="6">
        <f t="shared" si="6"/>
        <v>0</v>
      </c>
      <c r="AF39" s="6">
        <f>IF(R39="OUI",0,(IF(AND(P39="oui",Q39="RECTO (Type Chaussette, Simple Face)",SEMAINE!M41&lt;=2000),((COÛTS!$C$115*2*O39*SEMAINE!M39/1000)+(COÛTS!$C$109*O39*SEMAINE!M39/1000)+(COÛTS!$C$107*O39*SEMAINE!M39/1000)),"0")+(IF(AND(P39="oui",Q39="RECTO (Type Chaussette, Simple Face)",SEMAINE!M39&gt;2001,SEMAINE!M39&lt;=4000),((COÛTS!$C$114*2*O39)),"0"))+(IF(AND(P39="oui",Q39="RECTO (Type Chaussette, Simple Face)",SEMAINE!M39&gt;=4001,SEMAINE!M39&lt;=6000),((COÛTS!$C$114*4*O39)),"0"))+(IF(AND(P39="oui",Q39="RECTO (Type Chaussette, Simple Face)",SEMAINE!M39&gt;=6001,SEMAINE!M39&lt;=8000),((COÛTS!$C$114*6*O39)),"0"))+(IF(AND(P39="oui",Q39="RECTO (Type Chaussette, Simple Face)",SEMAINE!M39&gt;=8001,SEMAINE!M39&lt;=10000),((COÛTS!$C$114*8*O39)),0))))</f>
        <v>0</v>
      </c>
      <c r="AG39" s="6">
        <f>IF(R39="OUI",0,(IF(AND(F39="MEDIA",G39="NON TISSÉ (Type Drop)",P39="oui",Q39="RECTO (Type Chaussette)",SEMAINE!M42&lt;=2000),((COÛTS!$C$115*2*O39*SEMAINE!M39/1000)+(COÛTS!$C$109*O39*SEMAINE!M39/1000)+(COÛTS!$C$107*O39*SEMAINE!M39/1000)),"0")+(IF(AND(F39="MEDIA",P39="oui",Q39="RECTO (Type Chaussette)",SEMAINE!M39&gt;2001,SEMAINE!M39&lt;=4000),((COÛTS!$C$114*2*O39)),"0"))+(IF(AND(F39="MEDIA",P39="oui",Q39="RECTO (Type Chaussette)",SEMAINE!M39&gt;=4001,SEMAINE!M39&lt;=6000),((COÛTS!$C$114*4*O39)),"0"))+(IF(AND(F39="MEDIA",P39="oui",Q39="RECTO (Type Chaussette)",SEMAINE!M39&gt;=6001,SEMAINE!M39&lt;=8000),((COÛTS!$C$114*6*O39)),"0"))+(IF(AND(F39="MEDIA",P39="oui",Q39="RECTO (Type Chaussette)",SEMAINE!M39&gt;=8001,SEMAINE!M39&lt;=10000),((COÛTS!$C$114*8*O39)),0))))</f>
        <v>0</v>
      </c>
      <c r="AH39" s="6">
        <f>IF(R39="OUI",0,(IF(AND(F39="MEDIA",G39="NON TISSÉ (Type Drop)",P39="oui",Q39="RECTO/VERSO (Type Deux Simple Face)"),((COÛTS!$C$115*4*O39*SEMAINE!M39/1000)+(COÛTS!$C$110*O39*4)+(COÛTS!$C$107*O39*SEMAINE!M39/1000)),"0")+(IF(AND(F39="MEDIA",P39="oui",Q39="RECTO/VERSO (Type Deux Simple Face)",SEMAINE!M39&gt;2001,SEMAINE!M39&lt;=4000),((COÛTS!$C$114*2*O39)),"0"))+(IF(AND(F39="MEDIA",P39="oui",Q39="RECTO/VERSO (Type Deux Simple Face)",SEMAINE!M39&gt;=4001,SEMAINE!M39&lt;=6000),((COÛTS!$C$114*4*O39)),"0"))+(IF(AND(F39="MEDIA",P39="oui",Q39="RECTO/VERSO (Type Deux Simple Face)",SEMAINE!M39&gt;=6001,SEMAINE!M39&lt;=8000),((COÛTS!$C$114*6*O39)),"0"))+(IF(AND(F39="MEDIA",P39="oui",Q39="RECTO/VERSO (Type Deux Simple Face)",SEMAINE!M39&gt;=8001,SEMAINE!M39&lt;=10000),((COÛTS!$C$114*8*O39)),0))))</f>
        <v>0</v>
      </c>
      <c r="AI39" s="6">
        <f>IF(R39="OUI",0,(IF(AND(F39="MEDIA",G39="NON TISSÉ (Type Drop)",P39="oui",Q39="MODULE TRIANGULAIRE"),((COÛTS!$C$115*6*O39*SEMAINE!M39/1000)+(COÛTS!$C$112*O39*6)+(COÛTS!$C$107*O39*3)),"0")+(IF(AND(F39="MEDIA",P39="oui",Q39="MODULE TRIANGULAIRE",SEMAINE!M39&gt;2001,SEMAINE!M39&lt;=4000),((COÛTS!$C$114*2*O39*3)),"0"))+(IF(AND(F39="MEDIA",P39="oui",Q39="MODULE TRIANGULAIRE",SEMAINE!M39&gt;=4001,SEMAINE!M39&lt;=6000),((COÛTS!$C$114*4*O39*3)),"0"))+(IF(AND(F39="MEDIA",P39="oui",Q39="MODULE TRIANGULAIRE",SEMAINE!M39&gt;=6001,SEMAINE!M39&lt;=8000),((COÛTS!$C$114*6*O39*3)),"0"))+(IF(AND(F39="MEDIA",P39="oui",Q39="MODULE TRIANGULAIRE",SEMAINE!M39&gt;=8001,SEMAINE!M39&lt;=10000),((COÛTS!$C$114*8*O39*3)),0))))</f>
        <v>0</v>
      </c>
      <c r="AJ39" s="6">
        <f>IF(OR(R39="OUI",H39&gt;0),0,(IF(AND(F39="MEDIA",G39="NON TISSÉ (Type Drop)",P39="oui",Q39="MODULE CARRÉ"),((COÛTS!$C$115*8*O39*SEMAINE!M39/1000)+(COÛTS!$C$111*O39*8)+(COÛTS!$C$107*O39*4)),"0")+IF(AND(F39="MEDIA",G39="BÂCHE FRONTLIT 450gr (Type Bâche M1)",P39="oui",Q39="MODULE CARRÉ"),((COÛTS!$C$115*8*O39*SEMAINE!M39/1000)+(COÛTS!$C$111*O39*8)+(COÛTS!$C$107*O39*4)),"0")+(IF(AND(F39="MEDIA",P39="oui",Q39="MODULE CARRÉ",SEMAINE!M39&gt;2001,SEMAINE!M39&lt;=4000),((COÛTS!$C$114*2*O39*4)),"0"))+(IF(AND(F39="MEDIA",P39="oui",Q39="MODULE CARRÉ",SEMAINE!M39&gt;=4001,SEMAINE!M39&lt;=6000),((COÛTS!$C$114*4*O39*4)),"0"))+(IF(AND(F39="MEDIA",P39="oui",Q39="MODULE CARRÉ",SEMAINE!M39&gt;=6001,SEMAINE!M39&lt;=8000),((COÛTS!$C$114*6*O39*4)),"0"))+(IF(AND(F39="MEDIA",P39="oui",Q39="MODULE CARRÉ",SEMAINE!M39&gt;=8001,SEMAINE!M39&lt;=10000),((COÛTS!$C$114*8*O39*4)),"0"))))</f>
        <v>0</v>
      </c>
      <c r="AK39" s="38">
        <f>IF(Y39&gt;0,(VLOOKUP(Y39,DATA!$AB$2:$AC$102,2,0)),1)</f>
        <v>1</v>
      </c>
      <c r="AL39" s="53">
        <f t="shared" si="7"/>
        <v>0</v>
      </c>
    </row>
    <row r="40" spans="2:38" ht="25.05" customHeight="1" x14ac:dyDescent="0.25">
      <c r="B40" s="43" t="str">
        <f>COUNTIF($D$3:D40,D40)&amp;T_Semaine[[#This Row],[N°AFFAIRE]]</f>
        <v>0</v>
      </c>
      <c r="C40" s="50"/>
      <c r="D40" s="50"/>
      <c r="E40" s="50"/>
      <c r="F40" s="50"/>
      <c r="G40" s="50"/>
      <c r="H40" s="50"/>
      <c r="I40" s="50"/>
      <c r="J40" s="50"/>
      <c r="K40" s="50"/>
      <c r="L40" s="50"/>
      <c r="M40" s="91"/>
      <c r="N40" s="91"/>
      <c r="O40" s="50"/>
      <c r="P40" s="50"/>
      <c r="Q40" s="50"/>
      <c r="R40" s="50"/>
      <c r="S40" s="50"/>
      <c r="T40" s="95">
        <f t="shared" si="0"/>
        <v>0</v>
      </c>
      <c r="U40" s="36">
        <f t="shared" si="1"/>
        <v>0</v>
      </c>
      <c r="V40" s="43"/>
      <c r="W40" s="43"/>
      <c r="X40" s="6">
        <f t="shared" si="2"/>
        <v>0</v>
      </c>
      <c r="Y40" s="55"/>
      <c r="Z40" s="6">
        <f>(IF(R40="OUI",0,IF(AND(F40="MEDIA",G40&gt;0,O40&gt;0),(VLOOKUP(G40,COÛTS!$A$1:$C$157,3,0)*(M40*N40/1000*O40/1000)),0)+IF(AND(G40&gt;0,F40="HEURE"),(VLOOKUP(G40,COÛTS!$A$1:$C$157,3,0)*(O40)),0))+IF(AND(G40&gt;0,F40="DIVERS"),(VLOOKUP(G40,COÛTS!$A$1:$C$157,3,0)*(O40)),0)+IF(AND(G40&gt;0,F40="VEHICULE"),(VLOOKUP(G40,COÛTS!$A$1:$C$157,3,0)*(O40)),0)+IF(AND(G40&gt;0,F40="FACONNAGE"),(VLOOKUP(G40,COÛTS!$A$1:$C$157,3,0)*(O40)),0)+IF(AND(G40&gt;0,F40="ACCESSOIRES"),(VLOOKUP(G40,COÛTS!$A$1:$C$157,3,0)*(O40)),0)+IF(AND(F40="TRANSPORT",G40&gt;0),(VLOOKUP(G40,COÛTS!$A$1:$C$157,3,0)*(O40)),0)+IF(AND(F40="PRODUITS",G40="KIT COMPLET HABILLAGE CLOISON MODULAIRE (mL)"),(VLOOKUP(G40,COÛTS!$A$1:$C$157,3,0)*(M40/1000*O40)),0)+IF(AND(F40="MEDIA",H40&lt;0,G40&gt;0,P40="oui",Q40="RECTO/VERSO (Type Deux Simple Face)"),(VLOOKUP(G40,COÛTS!$A$1:$C$157,3,0)*(M40*(N40+480)/1000*O40/1000)),"0")+IF(AND(F40="MEDIA",H40&lt;0,G40&gt;0,P40="oui",Q40="MODULE TRIANGULAIRE"),(VLOOKUP(G40,COÛTS!$A$1:$C$157,3,0)*(M40*(N40+240)/1000*O40/1000)*2)+(VLOOKUP(G40,COÛTS!$A$1:$C$157,3,0)*(M40)/1000*0.24),"0")+IF(AND(F40="MEDIA",P40="oui",G40&gt;0,H40&lt;0,Q40="MODULE CARRÉ"),(VLOOKUP(G40,COÛTS!$A$1:$C$157,3,0)*(M40*(N40+240)/1000*O40/1000)*3)+(VLOOKUP(G40,COÛTS!$A$1:$C$157,3,0)*(M40)/1000*0.24),"0")+IF(AND(F40="MEDIA",H40&lt;0,P40="oui",G40&gt;0,Q40="RECTO (Type Chaussette)"),(VLOOKUP(G40,COÛTS!$A$1:$C$157,3,0)*(M40*(N40+60)/1000*O40/1000))))</f>
        <v>0</v>
      </c>
      <c r="AA40" s="6">
        <f>IF(R40="OUI",0,IF(AND(H40&gt;0,I40="OUI"),(VLOOKUP(H40,COÛTS!$A$1:$C$157,3,0)*(M40*N40/1000*O40/1000)),0))</f>
        <v>0</v>
      </c>
      <c r="AB40" s="6">
        <f t="shared" si="3"/>
        <v>0</v>
      </c>
      <c r="AC40" s="7">
        <f t="shared" si="4"/>
        <v>0</v>
      </c>
      <c r="AD40" s="6">
        <f t="shared" si="5"/>
        <v>0</v>
      </c>
      <c r="AE40" s="6">
        <f t="shared" si="6"/>
        <v>0</v>
      </c>
      <c r="AF40" s="6">
        <f>IF(R40="OUI",0,(IF(AND(P40="oui",Q40="RECTO (Type Chaussette, Simple Face)",SEMAINE!M42&lt;=2000),((COÛTS!$C$115*2*O40*SEMAINE!M40/1000)+(COÛTS!$C$109*O40*SEMAINE!M40/1000)+(COÛTS!$C$107*O40*SEMAINE!M40/1000)),"0")+(IF(AND(P40="oui",Q40="RECTO (Type Chaussette, Simple Face)",SEMAINE!M40&gt;2001,SEMAINE!M40&lt;=4000),((COÛTS!$C$114*2*O40)),"0"))+(IF(AND(P40="oui",Q40="RECTO (Type Chaussette, Simple Face)",SEMAINE!M40&gt;=4001,SEMAINE!M40&lt;=6000),((COÛTS!$C$114*4*O40)),"0"))+(IF(AND(P40="oui",Q40="RECTO (Type Chaussette, Simple Face)",SEMAINE!M40&gt;=6001,SEMAINE!M40&lt;=8000),((COÛTS!$C$114*6*O40)),"0"))+(IF(AND(P40="oui",Q40="RECTO (Type Chaussette, Simple Face)",SEMAINE!M40&gt;=8001,SEMAINE!M40&lt;=10000),((COÛTS!$C$114*8*O40)),0))))</f>
        <v>0</v>
      </c>
      <c r="AG40" s="6">
        <f>IF(R40="OUI",0,(IF(AND(F40="MEDIA",G40="NON TISSÉ (Type Drop)",P40="oui",Q40="RECTO (Type Chaussette)",SEMAINE!M43&lt;=2000),((COÛTS!$C$115*2*O40*SEMAINE!M40/1000)+(COÛTS!$C$109*O40*SEMAINE!M40/1000)+(COÛTS!$C$107*O40*SEMAINE!M40/1000)),"0")+(IF(AND(F40="MEDIA",P40="oui",Q40="RECTO (Type Chaussette)",SEMAINE!M40&gt;2001,SEMAINE!M40&lt;=4000),((COÛTS!$C$114*2*O40)),"0"))+(IF(AND(F40="MEDIA",P40="oui",Q40="RECTO (Type Chaussette)",SEMAINE!M40&gt;=4001,SEMAINE!M40&lt;=6000),((COÛTS!$C$114*4*O40)),"0"))+(IF(AND(F40="MEDIA",P40="oui",Q40="RECTO (Type Chaussette)",SEMAINE!M40&gt;=6001,SEMAINE!M40&lt;=8000),((COÛTS!$C$114*6*O40)),"0"))+(IF(AND(F40="MEDIA",P40="oui",Q40="RECTO (Type Chaussette)",SEMAINE!M40&gt;=8001,SEMAINE!M40&lt;=10000),((COÛTS!$C$114*8*O40)),0))))</f>
        <v>0</v>
      </c>
      <c r="AH40" s="6">
        <f>IF(R40="OUI",0,(IF(AND(F40="MEDIA",G40="NON TISSÉ (Type Drop)",P40="oui",Q40="RECTO/VERSO (Type Deux Simple Face)"),((COÛTS!$C$115*4*O40*SEMAINE!M40/1000)+(COÛTS!$C$110*O40*4)+(COÛTS!$C$107*O40*SEMAINE!M40/1000)),"0")+(IF(AND(F40="MEDIA",P40="oui",Q40="RECTO/VERSO (Type Deux Simple Face)",SEMAINE!M40&gt;2001,SEMAINE!M40&lt;=4000),((COÛTS!$C$114*2*O40)),"0"))+(IF(AND(F40="MEDIA",P40="oui",Q40="RECTO/VERSO (Type Deux Simple Face)",SEMAINE!M40&gt;=4001,SEMAINE!M40&lt;=6000),((COÛTS!$C$114*4*O40)),"0"))+(IF(AND(F40="MEDIA",P40="oui",Q40="RECTO/VERSO (Type Deux Simple Face)",SEMAINE!M40&gt;=6001,SEMAINE!M40&lt;=8000),((COÛTS!$C$114*6*O40)),"0"))+(IF(AND(F40="MEDIA",P40="oui",Q40="RECTO/VERSO (Type Deux Simple Face)",SEMAINE!M40&gt;=8001,SEMAINE!M40&lt;=10000),((COÛTS!$C$114*8*O40)),0))))</f>
        <v>0</v>
      </c>
      <c r="AI40" s="6">
        <f>IF(R40="OUI",0,(IF(AND(F40="MEDIA",G40="NON TISSÉ (Type Drop)",P40="oui",Q40="MODULE TRIANGULAIRE"),((COÛTS!$C$115*6*O40*SEMAINE!M40/1000)+(COÛTS!$C$112*O40*6)+(COÛTS!$C$107*O40*3)),"0")+(IF(AND(F40="MEDIA",P40="oui",Q40="MODULE TRIANGULAIRE",SEMAINE!M40&gt;2001,SEMAINE!M40&lt;=4000),((COÛTS!$C$114*2*O40*3)),"0"))+(IF(AND(F40="MEDIA",P40="oui",Q40="MODULE TRIANGULAIRE",SEMAINE!M40&gt;=4001,SEMAINE!M40&lt;=6000),((COÛTS!$C$114*4*O40*3)),"0"))+(IF(AND(F40="MEDIA",P40="oui",Q40="MODULE TRIANGULAIRE",SEMAINE!M40&gt;=6001,SEMAINE!M40&lt;=8000),((COÛTS!$C$114*6*O40*3)),"0"))+(IF(AND(F40="MEDIA",P40="oui",Q40="MODULE TRIANGULAIRE",SEMAINE!M40&gt;=8001,SEMAINE!M40&lt;=10000),((COÛTS!$C$114*8*O40*3)),0))))</f>
        <v>0</v>
      </c>
      <c r="AJ40" s="6">
        <f>IF(OR(R40="OUI",H40&gt;0),0,(IF(AND(F40="MEDIA",G40="NON TISSÉ (Type Drop)",P40="oui",Q40="MODULE CARRÉ"),((COÛTS!$C$115*8*O40*SEMAINE!M40/1000)+(COÛTS!$C$111*O40*8)+(COÛTS!$C$107*O40*4)),"0")+IF(AND(F40="MEDIA",G40="BÂCHE FRONTLIT 450gr (Type Bâche M1)",P40="oui",Q40="MODULE CARRÉ"),((COÛTS!$C$115*8*O40*SEMAINE!M40/1000)+(COÛTS!$C$111*O40*8)+(COÛTS!$C$107*O40*4)),"0")+(IF(AND(F40="MEDIA",P40="oui",Q40="MODULE CARRÉ",SEMAINE!M40&gt;2001,SEMAINE!M40&lt;=4000),((COÛTS!$C$114*2*O40*4)),"0"))+(IF(AND(F40="MEDIA",P40="oui",Q40="MODULE CARRÉ",SEMAINE!M40&gt;=4001,SEMAINE!M40&lt;=6000),((COÛTS!$C$114*4*O40*4)),"0"))+(IF(AND(F40="MEDIA",P40="oui",Q40="MODULE CARRÉ",SEMAINE!M40&gt;=6001,SEMAINE!M40&lt;=8000),((COÛTS!$C$114*6*O40*4)),"0"))+(IF(AND(F40="MEDIA",P40="oui",Q40="MODULE CARRÉ",SEMAINE!M40&gt;=8001,SEMAINE!M40&lt;=10000),((COÛTS!$C$114*8*O40*4)),"0"))))</f>
        <v>0</v>
      </c>
      <c r="AK40" s="38">
        <f>IF(Y40&gt;0,(VLOOKUP(Y40,DATA!$AB$2:$AC$102,2,0)),1)</f>
        <v>1</v>
      </c>
      <c r="AL40" s="53">
        <f t="shared" si="7"/>
        <v>0</v>
      </c>
    </row>
    <row r="41" spans="2:38" ht="25.05" customHeight="1" x14ac:dyDescent="0.25">
      <c r="B41" s="43" t="str">
        <f>COUNTIF($D$3:D41,D41)&amp;T_Semaine[[#This Row],[N°AFFAIRE]]</f>
        <v>0</v>
      </c>
      <c r="C41" s="51"/>
      <c r="D41" s="51"/>
      <c r="E41" s="51"/>
      <c r="F41" s="51"/>
      <c r="G41" s="51"/>
      <c r="H41" s="51"/>
      <c r="I41" s="51"/>
      <c r="J41" s="51"/>
      <c r="K41" s="51"/>
      <c r="L41" s="51"/>
      <c r="M41" s="92"/>
      <c r="N41" s="92"/>
      <c r="O41" s="51"/>
      <c r="P41" s="51"/>
      <c r="Q41" s="51"/>
      <c r="R41" s="51"/>
      <c r="S41" s="51"/>
      <c r="T41" s="96">
        <f t="shared" si="0"/>
        <v>0</v>
      </c>
      <c r="U41" s="36">
        <f t="shared" si="1"/>
        <v>0</v>
      </c>
      <c r="V41" s="44"/>
      <c r="W41" s="44"/>
      <c r="X41" s="8">
        <f t="shared" si="2"/>
        <v>0</v>
      </c>
      <c r="Y41" s="56"/>
      <c r="Z41" s="6">
        <f>(IF(R41="OUI",0,IF(AND(F41="MEDIA",G41&gt;0,O41&gt;0),(VLOOKUP(G41,COÛTS!$A$1:$C$157,3,0)*(M41*N41/1000*O41/1000)),0)+IF(AND(G41&gt;0,F41="HEURE"),(VLOOKUP(G41,COÛTS!$A$1:$C$157,3,0)*(O41)),0))+IF(AND(G41&gt;0,F41="DIVERS"),(VLOOKUP(G41,COÛTS!$A$1:$C$157,3,0)*(O41)),0)+IF(AND(G41&gt;0,F41="VEHICULE"),(VLOOKUP(G41,COÛTS!$A$1:$C$157,3,0)*(O41)),0)+IF(AND(G41&gt;0,F41="FACONNAGE"),(VLOOKUP(G41,COÛTS!$A$1:$C$157,3,0)*(O41)),0)+IF(AND(G41&gt;0,F41="ACCESSOIRES"),(VLOOKUP(G41,COÛTS!$A$1:$C$157,3,0)*(O41)),0)+IF(AND(F41="TRANSPORT",G41&gt;0),(VLOOKUP(G41,COÛTS!$A$1:$C$157,3,0)*(O41)),0)+IF(AND(F41="PRODUITS",G41="KIT COMPLET HABILLAGE CLOISON MODULAIRE (mL)"),(VLOOKUP(G41,COÛTS!$A$1:$C$157,3,0)*(M41/1000*O41)),0)+IF(AND(F41="MEDIA",H41&lt;0,G41&gt;0,P41="oui",Q41="RECTO/VERSO (Type Deux Simple Face)"),(VLOOKUP(G41,COÛTS!$A$1:$C$157,3,0)*(M41*(N41+480)/1000*O41/1000)),"0")+IF(AND(F41="MEDIA",H41&lt;0,G41&gt;0,P41="oui",Q41="MODULE TRIANGULAIRE"),(VLOOKUP(G41,COÛTS!$A$1:$C$157,3,0)*(M41*(N41+240)/1000*O41/1000)*2)+(VLOOKUP(G41,COÛTS!$A$1:$C$157,3,0)*(M41)/1000*0.24),"0")+IF(AND(F41="MEDIA",P41="oui",G41&gt;0,H41&lt;0,Q41="MODULE CARRÉ"),(VLOOKUP(G41,COÛTS!$A$1:$C$157,3,0)*(M41*(N41+240)/1000*O41/1000)*3)+(VLOOKUP(G41,COÛTS!$A$1:$C$157,3,0)*(M41)/1000*0.24),"0")+IF(AND(F41="MEDIA",H41&lt;0,P41="oui",G41&gt;0,Q41="RECTO (Type Chaussette)"),(VLOOKUP(G41,COÛTS!$A$1:$C$157,3,0)*(M41*(N41+60)/1000*O41/1000))))</f>
        <v>0</v>
      </c>
      <c r="AA41" s="6">
        <f>IF(R41="OUI",0,IF(AND(H41&gt;0,I41="OUI"),(VLOOKUP(H41,COÛTS!$A$1:$C$157,3,0)*(M41*N41/1000*O41/1000)),0))</f>
        <v>0</v>
      </c>
      <c r="AB41" s="6">
        <f t="shared" si="3"/>
        <v>0</v>
      </c>
      <c r="AC41" s="7">
        <f t="shared" si="4"/>
        <v>0</v>
      </c>
      <c r="AD41" s="6">
        <f t="shared" si="5"/>
        <v>0</v>
      </c>
      <c r="AE41" s="6">
        <f t="shared" si="6"/>
        <v>0</v>
      </c>
      <c r="AF41" s="6">
        <f>IF(R41="OUI",0,(IF(AND(P41="oui",Q41="RECTO (Type Chaussette, Simple Face)",SEMAINE!M43&lt;=2000),((COÛTS!$C$115*2*O41*SEMAINE!M41/1000)+(COÛTS!$C$109*O41*SEMAINE!M41/1000)+(COÛTS!$C$107*O41*SEMAINE!M41/1000)),"0")+(IF(AND(P41="oui",Q41="RECTO (Type Chaussette, Simple Face)",SEMAINE!M41&gt;2001,SEMAINE!M41&lt;=4000),((COÛTS!$C$114*2*O41)),"0"))+(IF(AND(P41="oui",Q41="RECTO (Type Chaussette, Simple Face)",SEMAINE!M41&gt;=4001,SEMAINE!M41&lt;=6000),((COÛTS!$C$114*4*O41)),"0"))+(IF(AND(P41="oui",Q41="RECTO (Type Chaussette, Simple Face)",SEMAINE!M41&gt;=6001,SEMAINE!M41&lt;=8000),((COÛTS!$C$114*6*O41)),"0"))+(IF(AND(P41="oui",Q41="RECTO (Type Chaussette, Simple Face)",SEMAINE!M41&gt;=8001,SEMAINE!M41&lt;=10000),((COÛTS!$C$114*8*O41)),0))))</f>
        <v>0</v>
      </c>
      <c r="AG41" s="6">
        <f>IF(R41="OUI",0,(IF(AND(F41="MEDIA",G41="NON TISSÉ (Type Drop)",P41="oui",Q41="RECTO (Type Chaussette)",SEMAINE!M44&lt;=2000),((COÛTS!$C$115*2*O41*SEMAINE!M41/1000)+(COÛTS!$C$109*O41*SEMAINE!M41/1000)+(COÛTS!$C$107*O41*SEMAINE!M41/1000)),"0")+(IF(AND(F41="MEDIA",P41="oui",Q41="RECTO (Type Chaussette)",SEMAINE!M41&gt;2001,SEMAINE!M41&lt;=4000),((COÛTS!$C$114*2*O41)),"0"))+(IF(AND(F41="MEDIA",P41="oui",Q41="RECTO (Type Chaussette)",SEMAINE!M41&gt;=4001,SEMAINE!M41&lt;=6000),((COÛTS!$C$114*4*O41)),"0"))+(IF(AND(F41="MEDIA",P41="oui",Q41="RECTO (Type Chaussette)",SEMAINE!M41&gt;=6001,SEMAINE!M41&lt;=8000),((COÛTS!$C$114*6*O41)),"0"))+(IF(AND(F41="MEDIA",P41="oui",Q41="RECTO (Type Chaussette)",SEMAINE!M41&gt;=8001,SEMAINE!M41&lt;=10000),((COÛTS!$C$114*8*O41)),0))))</f>
        <v>0</v>
      </c>
      <c r="AH41" s="6">
        <f>IF(R41="OUI",0,(IF(AND(F41="MEDIA",G41="NON TISSÉ (Type Drop)",P41="oui",Q41="RECTO/VERSO (Type Deux Simple Face)"),((COÛTS!$C$115*4*O41*SEMAINE!M41/1000)+(COÛTS!$C$110*O41*4)+(COÛTS!$C$107*O41*SEMAINE!M41/1000)),"0")+(IF(AND(F41="MEDIA",P41="oui",Q41="RECTO/VERSO (Type Deux Simple Face)",SEMAINE!M41&gt;2001,SEMAINE!M41&lt;=4000),((COÛTS!$C$114*2*O41)),"0"))+(IF(AND(F41="MEDIA",P41="oui",Q41="RECTO/VERSO (Type Deux Simple Face)",SEMAINE!M41&gt;=4001,SEMAINE!M41&lt;=6000),((COÛTS!$C$114*4*O41)),"0"))+(IF(AND(F41="MEDIA",P41="oui",Q41="RECTO/VERSO (Type Deux Simple Face)",SEMAINE!M41&gt;=6001,SEMAINE!M41&lt;=8000),((COÛTS!$C$114*6*O41)),"0"))+(IF(AND(F41="MEDIA",P41="oui",Q41="RECTO/VERSO (Type Deux Simple Face)",SEMAINE!M41&gt;=8001,SEMAINE!M41&lt;=10000),((COÛTS!$C$114*8*O41)),0))))</f>
        <v>0</v>
      </c>
      <c r="AI41" s="6">
        <f>IF(R41="OUI",0,(IF(AND(F41="MEDIA",G41="NON TISSÉ (Type Drop)",P41="oui",Q41="MODULE TRIANGULAIRE"),((COÛTS!$C$115*6*O41*SEMAINE!M41/1000)+(COÛTS!$C$112*O41*6)+(COÛTS!$C$107*O41*3)),"0")+(IF(AND(F41="MEDIA",P41="oui",Q41="MODULE TRIANGULAIRE",SEMAINE!M41&gt;2001,SEMAINE!M41&lt;=4000),((COÛTS!$C$114*2*O41*3)),"0"))+(IF(AND(F41="MEDIA",P41="oui",Q41="MODULE TRIANGULAIRE",SEMAINE!M41&gt;=4001,SEMAINE!M41&lt;=6000),((COÛTS!$C$114*4*O41*3)),"0"))+(IF(AND(F41="MEDIA",P41="oui",Q41="MODULE TRIANGULAIRE",SEMAINE!M41&gt;=6001,SEMAINE!M41&lt;=8000),((COÛTS!$C$114*6*O41*3)),"0"))+(IF(AND(F41="MEDIA",P41="oui",Q41="MODULE TRIANGULAIRE",SEMAINE!M41&gt;=8001,SEMAINE!M41&lt;=10000),((COÛTS!$C$114*8*O41*3)),0))))</f>
        <v>0</v>
      </c>
      <c r="AJ41" s="6">
        <f>IF(OR(R41="OUI",H41&gt;0),0,(IF(AND(F41="MEDIA",G41="NON TISSÉ (Type Drop)",P41="oui",Q41="MODULE CARRÉ"),((COÛTS!$C$115*8*O41*SEMAINE!M41/1000)+(COÛTS!$C$111*O41*8)+(COÛTS!$C$107*O41*4)),"0")+IF(AND(F41="MEDIA",G41="BÂCHE FRONTLIT 450gr (Type Bâche M1)",P41="oui",Q41="MODULE CARRÉ"),((COÛTS!$C$115*8*O41*SEMAINE!M41/1000)+(COÛTS!$C$111*O41*8)+(COÛTS!$C$107*O41*4)),"0")+(IF(AND(F41="MEDIA",P41="oui",Q41="MODULE CARRÉ",SEMAINE!M41&gt;2001,SEMAINE!M41&lt;=4000),((COÛTS!$C$114*2*O41*4)),"0"))+(IF(AND(F41="MEDIA",P41="oui",Q41="MODULE CARRÉ",SEMAINE!M41&gt;=4001,SEMAINE!M41&lt;=6000),((COÛTS!$C$114*4*O41*4)),"0"))+(IF(AND(F41="MEDIA",P41="oui",Q41="MODULE CARRÉ",SEMAINE!M41&gt;=6001,SEMAINE!M41&lt;=8000),((COÛTS!$C$114*6*O41*4)),"0"))+(IF(AND(F41="MEDIA",P41="oui",Q41="MODULE CARRÉ",SEMAINE!M41&gt;=8001,SEMAINE!M41&lt;=10000),((COÛTS!$C$114*8*O41*4)),"0"))))</f>
        <v>0</v>
      </c>
      <c r="AK41" s="38">
        <f>IF(Y41&gt;0,(VLOOKUP(Y41,DATA!$AB$2:$AC$102,2,0)),1)</f>
        <v>1</v>
      </c>
      <c r="AL41" s="53">
        <f t="shared" si="7"/>
        <v>0</v>
      </c>
    </row>
    <row r="42" spans="2:38" ht="25.05" customHeight="1" x14ac:dyDescent="0.25">
      <c r="B42" s="43" t="str">
        <f>COUNTIF($D$3:D42,D42)&amp;T_Semaine[[#This Row],[N°AFFAIRE]]</f>
        <v>0</v>
      </c>
      <c r="C42" s="51"/>
      <c r="D42" s="51"/>
      <c r="E42" s="51"/>
      <c r="F42" s="51"/>
      <c r="G42" s="51"/>
      <c r="H42" s="51"/>
      <c r="I42" s="51"/>
      <c r="J42" s="51"/>
      <c r="K42" s="51"/>
      <c r="L42" s="51"/>
      <c r="M42" s="92"/>
      <c r="N42" s="92"/>
      <c r="O42" s="51"/>
      <c r="P42" s="51"/>
      <c r="Q42" s="51"/>
      <c r="R42" s="51"/>
      <c r="S42" s="51"/>
      <c r="T42" s="96">
        <f t="shared" si="0"/>
        <v>0</v>
      </c>
      <c r="U42" s="46">
        <f t="shared" si="1"/>
        <v>0</v>
      </c>
      <c r="V42" s="44"/>
      <c r="W42" s="44"/>
      <c r="X42" s="8">
        <f t="shared" si="2"/>
        <v>0</v>
      </c>
      <c r="Y42" s="56"/>
      <c r="Z42" s="6">
        <f>(IF(R42="OUI",0,IF(AND(F42="MEDIA",G42&gt;0,O42&gt;0),(VLOOKUP(G42,COÛTS!$A$1:$C$157,3,0)*(M42*N42/1000*O42/1000)),0)+IF(AND(G42&gt;0,F42="HEURE"),(VLOOKUP(G42,COÛTS!$A$1:$C$157,3,0)*(O42)),0))+IF(AND(G42&gt;0,F42="DIVERS"),(VLOOKUP(G42,COÛTS!$A$1:$C$157,3,0)*(O42)),0)+IF(AND(G42&gt;0,F42="VEHICULE"),(VLOOKUP(G42,COÛTS!$A$1:$C$157,3,0)*(O42)),0)+IF(AND(G42&gt;0,F42="FACONNAGE"),(VLOOKUP(G42,COÛTS!$A$1:$C$157,3,0)*(O42)),0)+IF(AND(G42&gt;0,F42="ACCESSOIRES"),(VLOOKUP(G42,COÛTS!$A$1:$C$157,3,0)*(O42)),0)+IF(AND(F42="TRANSPORT",G42&gt;0),(VLOOKUP(G42,COÛTS!$A$1:$C$157,3,0)*(O42)),0)+IF(AND(F42="PRODUITS",G42="KIT COMPLET HABILLAGE CLOISON MODULAIRE (mL)"),(VLOOKUP(G42,COÛTS!$A$1:$C$157,3,0)*(M42/1000*O42)),0)+IF(AND(F42="MEDIA",H42&lt;0,G42&gt;0,P42="oui",Q42="RECTO/VERSO (Type Deux Simple Face)"),(VLOOKUP(G42,COÛTS!$A$1:$C$157,3,0)*(M42*(N42+480)/1000*O42/1000)),"0")+IF(AND(F42="MEDIA",H42&lt;0,G42&gt;0,P42="oui",Q42="MODULE TRIANGULAIRE"),(VLOOKUP(G42,COÛTS!$A$1:$C$157,3,0)*(M42*(N42+240)/1000*O42/1000)*2)+(VLOOKUP(G42,COÛTS!$A$1:$C$157,3,0)*(M42)/1000*0.24),"0")+IF(AND(F42="MEDIA",P42="oui",G42&gt;0,H42&lt;0,Q42="MODULE CARRÉ"),(VLOOKUP(G42,COÛTS!$A$1:$C$157,3,0)*(M42*(N42+240)/1000*O42/1000)*3)+(VLOOKUP(G42,COÛTS!$A$1:$C$157,3,0)*(M42)/1000*0.24),"0")+IF(AND(F42="MEDIA",H42&lt;0,P42="oui",G42&gt;0,Q42="RECTO (Type Chaussette)"),(VLOOKUP(G42,COÛTS!$A$1:$C$157,3,0)*(M42*(N42+60)/1000*O42/1000))))</f>
        <v>0</v>
      </c>
      <c r="AA42" s="6">
        <f>IF(R42="OUI",0,IF(AND(H42&gt;0,I42="OUI"),(VLOOKUP(H42,COÛTS!$A$1:$C$157,3,0)*(M42*N42/1000*O42/1000)),0))</f>
        <v>0</v>
      </c>
      <c r="AB42" s="6">
        <f t="shared" si="3"/>
        <v>0</v>
      </c>
      <c r="AC42" s="7">
        <f t="shared" si="4"/>
        <v>0</v>
      </c>
      <c r="AD42" s="6">
        <f t="shared" si="5"/>
        <v>0</v>
      </c>
      <c r="AE42" s="6">
        <f t="shared" si="6"/>
        <v>0</v>
      </c>
      <c r="AF42" s="6">
        <f>IF(R42="OUI",0,(IF(AND(P42="oui",Q42="RECTO (Type Chaussette, Simple Face)",SEMAINE!M44&lt;=2000),((COÛTS!$C$115*2*O42*SEMAINE!M42/1000)+(COÛTS!$C$109*O42*SEMAINE!M42/1000)+(COÛTS!$C$107*O42*SEMAINE!M42/1000)),"0")+(IF(AND(P42="oui",Q42="RECTO (Type Chaussette, Simple Face)",SEMAINE!M42&gt;2001,SEMAINE!M42&lt;=4000),((COÛTS!$C$114*2*O42)),"0"))+(IF(AND(P42="oui",Q42="RECTO (Type Chaussette, Simple Face)",SEMAINE!M42&gt;=4001,SEMAINE!M42&lt;=6000),((COÛTS!$C$114*4*O42)),"0"))+(IF(AND(P42="oui",Q42="RECTO (Type Chaussette, Simple Face)",SEMAINE!M42&gt;=6001,SEMAINE!M42&lt;=8000),((COÛTS!$C$114*6*O42)),"0"))+(IF(AND(P42="oui",Q42="RECTO (Type Chaussette, Simple Face)",SEMAINE!M42&gt;=8001,SEMAINE!M42&lt;=10000),((COÛTS!$C$114*8*O42)),0))))</f>
        <v>0</v>
      </c>
      <c r="AG42" s="6">
        <f>IF(R42="OUI",0,(IF(AND(F42="MEDIA",G42="NON TISSÉ (Type Drop)",P42="oui",Q42="RECTO (Type Chaussette)",SEMAINE!M45&lt;=2000),((COÛTS!$C$115*2*O42*SEMAINE!M42/1000)+(COÛTS!$C$109*O42*SEMAINE!M42/1000)+(COÛTS!$C$107*O42*SEMAINE!M42/1000)),"0")+(IF(AND(F42="MEDIA",P42="oui",Q42="RECTO (Type Chaussette)",SEMAINE!M42&gt;2001,SEMAINE!M42&lt;=4000),((COÛTS!$C$114*2*O42)),"0"))+(IF(AND(F42="MEDIA",P42="oui",Q42="RECTO (Type Chaussette)",SEMAINE!M42&gt;=4001,SEMAINE!M42&lt;=6000),((COÛTS!$C$114*4*O42)),"0"))+(IF(AND(F42="MEDIA",P42="oui",Q42="RECTO (Type Chaussette)",SEMAINE!M42&gt;=6001,SEMAINE!M42&lt;=8000),((COÛTS!$C$114*6*O42)),"0"))+(IF(AND(F42="MEDIA",P42="oui",Q42="RECTO (Type Chaussette)",SEMAINE!M42&gt;=8001,SEMAINE!M42&lt;=10000),((COÛTS!$C$114*8*O42)),0))))</f>
        <v>0</v>
      </c>
      <c r="AH42" s="6">
        <f>IF(R42="OUI",0,(IF(AND(F42="MEDIA",G42="NON TISSÉ (Type Drop)",P42="oui",Q42="RECTO/VERSO (Type Deux Simple Face)"),((COÛTS!$C$115*4*O42*SEMAINE!M42/1000)+(COÛTS!$C$110*O42*4)+(COÛTS!$C$107*O42*SEMAINE!M42/1000)),"0")+(IF(AND(F42="MEDIA",P42="oui",Q42="RECTO/VERSO (Type Deux Simple Face)",SEMAINE!M42&gt;2001,SEMAINE!M42&lt;=4000),((COÛTS!$C$114*2*O42)),"0"))+(IF(AND(F42="MEDIA",P42="oui",Q42="RECTO/VERSO (Type Deux Simple Face)",SEMAINE!M42&gt;=4001,SEMAINE!M42&lt;=6000),((COÛTS!$C$114*4*O42)),"0"))+(IF(AND(F42="MEDIA",P42="oui",Q42="RECTO/VERSO (Type Deux Simple Face)",SEMAINE!M42&gt;=6001,SEMAINE!M42&lt;=8000),((COÛTS!$C$114*6*O42)),"0"))+(IF(AND(F42="MEDIA",P42="oui",Q42="RECTO/VERSO (Type Deux Simple Face)",SEMAINE!M42&gt;=8001,SEMAINE!M42&lt;=10000),((COÛTS!$C$114*8*O42)),0))))</f>
        <v>0</v>
      </c>
      <c r="AI42" s="6">
        <f>IF(R42="OUI",0,(IF(AND(F42="MEDIA",G42="NON TISSÉ (Type Drop)",P42="oui",Q42="MODULE TRIANGULAIRE"),((COÛTS!$C$115*6*O42*SEMAINE!M42/1000)+(COÛTS!$C$112*O42*6)+(COÛTS!$C$107*O42*3)),"0")+(IF(AND(F42="MEDIA",P42="oui",Q42="MODULE TRIANGULAIRE",SEMAINE!M42&gt;2001,SEMAINE!M42&lt;=4000),((COÛTS!$C$114*2*O42*3)),"0"))+(IF(AND(F42="MEDIA",P42="oui",Q42="MODULE TRIANGULAIRE",SEMAINE!M42&gt;=4001,SEMAINE!M42&lt;=6000),((COÛTS!$C$114*4*O42*3)),"0"))+(IF(AND(F42="MEDIA",P42="oui",Q42="MODULE TRIANGULAIRE",SEMAINE!M42&gt;=6001,SEMAINE!M42&lt;=8000),((COÛTS!$C$114*6*O42*3)),"0"))+(IF(AND(F42="MEDIA",P42="oui",Q42="MODULE TRIANGULAIRE",SEMAINE!M42&gt;=8001,SEMAINE!M42&lt;=10000),((COÛTS!$C$114*8*O42*3)),0))))</f>
        <v>0</v>
      </c>
      <c r="AJ42" s="6">
        <f>IF(OR(R42="OUI",H42&gt;0),0,(IF(AND(F42="MEDIA",G42="NON TISSÉ (Type Drop)",P42="oui",Q42="MODULE CARRÉ"),((COÛTS!$C$115*8*O42*SEMAINE!M42/1000)+(COÛTS!$C$111*O42*8)+(COÛTS!$C$107*O42*4)),"0")+IF(AND(F42="MEDIA",G42="BÂCHE FRONTLIT 450gr (Type Bâche M1)",P42="oui",Q42="MODULE CARRÉ"),((COÛTS!$C$115*8*O42*SEMAINE!M42/1000)+(COÛTS!$C$111*O42*8)+(COÛTS!$C$107*O42*4)),"0")+(IF(AND(F42="MEDIA",P42="oui",Q42="MODULE CARRÉ",SEMAINE!M42&gt;2001,SEMAINE!M42&lt;=4000),((COÛTS!$C$114*2*O42*4)),"0"))+(IF(AND(F42="MEDIA",P42="oui",Q42="MODULE CARRÉ",SEMAINE!M42&gt;=4001,SEMAINE!M42&lt;=6000),((COÛTS!$C$114*4*O42*4)),"0"))+(IF(AND(F42="MEDIA",P42="oui",Q42="MODULE CARRÉ",SEMAINE!M42&gt;=6001,SEMAINE!M42&lt;=8000),((COÛTS!$C$114*6*O42*4)),"0"))+(IF(AND(F42="MEDIA",P42="oui",Q42="MODULE CARRÉ",SEMAINE!M42&gt;=8001,SEMAINE!M42&lt;=10000),((COÛTS!$C$114*8*O42*4)),"0"))))</f>
        <v>0</v>
      </c>
      <c r="AK42" s="38">
        <f>IF(Y42&gt;0,(VLOOKUP(Y42,DATA!$AB$2:$AC$102,2,0)),1)</f>
        <v>1</v>
      </c>
      <c r="AL42" s="53">
        <f t="shared" si="7"/>
        <v>0</v>
      </c>
    </row>
    <row r="43" spans="2:38" ht="25.05" customHeight="1" x14ac:dyDescent="0.25">
      <c r="B43" s="43" t="str">
        <f>COUNTIF($D$3:D43,D43)&amp;T_Semaine[[#This Row],[N°AFFAIRE]]</f>
        <v>0</v>
      </c>
      <c r="C43" s="50"/>
      <c r="D43" s="50"/>
      <c r="E43" s="50"/>
      <c r="F43" s="50"/>
      <c r="G43" s="50"/>
      <c r="H43" s="50"/>
      <c r="I43" s="50"/>
      <c r="J43" s="50"/>
      <c r="K43" s="50"/>
      <c r="L43" s="50"/>
      <c r="M43" s="91"/>
      <c r="N43" s="91"/>
      <c r="O43" s="50"/>
      <c r="P43" s="50"/>
      <c r="Q43" s="50"/>
      <c r="R43" s="50"/>
      <c r="S43" s="50"/>
      <c r="T43" s="95">
        <f t="shared" si="0"/>
        <v>0</v>
      </c>
      <c r="U43" s="36">
        <f t="shared" si="1"/>
        <v>0</v>
      </c>
      <c r="V43" s="43"/>
      <c r="W43" s="43"/>
      <c r="X43" s="6">
        <f t="shared" si="2"/>
        <v>0</v>
      </c>
      <c r="Y43" s="55"/>
      <c r="Z43" s="6">
        <f>(IF(R43="OUI",0,IF(AND(F43="MEDIA",G43&gt;0,O43&gt;0),(VLOOKUP(G43,COÛTS!$A$1:$C$157,3,0)*(M43*N43/1000*O43/1000)),0)+IF(AND(G43&gt;0,F43="HEURE"),(VLOOKUP(G43,COÛTS!$A$1:$C$157,3,0)*(O43)),0))+IF(AND(G43&gt;0,F43="DIVERS"),(VLOOKUP(G43,COÛTS!$A$1:$C$157,3,0)*(O43)),0)+IF(AND(G43&gt;0,F43="VEHICULE"),(VLOOKUP(G43,COÛTS!$A$1:$C$157,3,0)*(O43)),0)+IF(AND(G43&gt;0,F43="FACONNAGE"),(VLOOKUP(G43,COÛTS!$A$1:$C$157,3,0)*(O43)),0)+IF(AND(G43&gt;0,F43="ACCESSOIRES"),(VLOOKUP(G43,COÛTS!$A$1:$C$157,3,0)*(O43)),0)+IF(AND(F43="TRANSPORT",G43&gt;0),(VLOOKUP(G43,COÛTS!$A$1:$C$157,3,0)*(O43)),0)+IF(AND(F43="PRODUITS",G43="KIT COMPLET HABILLAGE CLOISON MODULAIRE (mL)"),(VLOOKUP(G43,COÛTS!$A$1:$C$157,3,0)*(M43/1000*O43)),0)+IF(AND(F43="MEDIA",H43&lt;0,G43&gt;0,P43="oui",Q43="RECTO/VERSO (Type Deux Simple Face)"),(VLOOKUP(G43,COÛTS!$A$1:$C$157,3,0)*(M43*(N43+480)/1000*O43/1000)),"0")+IF(AND(F43="MEDIA",H43&lt;0,G43&gt;0,P43="oui",Q43="MODULE TRIANGULAIRE"),(VLOOKUP(G43,COÛTS!$A$1:$C$157,3,0)*(M43*(N43+240)/1000*O43/1000)*2)+(VLOOKUP(G43,COÛTS!$A$1:$C$157,3,0)*(M43)/1000*0.24),"0")+IF(AND(F43="MEDIA",P43="oui",G43&gt;0,H43&lt;0,Q43="MODULE CARRÉ"),(VLOOKUP(G43,COÛTS!$A$1:$C$157,3,0)*(M43*(N43+240)/1000*O43/1000)*3)+(VLOOKUP(G43,COÛTS!$A$1:$C$157,3,0)*(M43)/1000*0.24),"0")+IF(AND(F43="MEDIA",H43&lt;0,P43="oui",G43&gt;0,Q43="RECTO (Type Chaussette)"),(VLOOKUP(G43,COÛTS!$A$1:$C$157,3,0)*(M43*(N43+60)/1000*O43/1000))))</f>
        <v>0</v>
      </c>
      <c r="AA43" s="6">
        <f>IF(R43="OUI",0,IF(AND(H43&gt;0,I43="OUI"),(VLOOKUP(H43,COÛTS!$A$1:$C$157,3,0)*(M43*N43/1000*O43/1000)),0))</f>
        <v>0</v>
      </c>
      <c r="AB43" s="6">
        <f t="shared" si="3"/>
        <v>0</v>
      </c>
      <c r="AC43" s="7">
        <f t="shared" si="4"/>
        <v>0</v>
      </c>
      <c r="AD43" s="6">
        <f t="shared" si="5"/>
        <v>0</v>
      </c>
      <c r="AE43" s="6">
        <f t="shared" si="6"/>
        <v>0</v>
      </c>
      <c r="AF43" s="6">
        <f>IF(R43="OUI",0,(IF(AND(P43="oui",Q43="RECTO (Type Chaussette, Simple Face)",SEMAINE!M45&lt;=2000),((COÛTS!$C$115*2*O43*SEMAINE!M43/1000)+(COÛTS!$C$109*O43*SEMAINE!M43/1000)+(COÛTS!$C$107*O43*SEMAINE!M43/1000)),"0")+(IF(AND(P43="oui",Q43="RECTO (Type Chaussette, Simple Face)",SEMAINE!M43&gt;2001,SEMAINE!M43&lt;=4000),((COÛTS!$C$114*2*O43)),"0"))+(IF(AND(P43="oui",Q43="RECTO (Type Chaussette, Simple Face)",SEMAINE!M43&gt;=4001,SEMAINE!M43&lt;=6000),((COÛTS!$C$114*4*O43)),"0"))+(IF(AND(P43="oui",Q43="RECTO (Type Chaussette, Simple Face)",SEMAINE!M43&gt;=6001,SEMAINE!M43&lt;=8000),((COÛTS!$C$114*6*O43)),"0"))+(IF(AND(P43="oui",Q43="RECTO (Type Chaussette, Simple Face)",SEMAINE!M43&gt;=8001,SEMAINE!M43&lt;=10000),((COÛTS!$C$114*8*O43)),0))))</f>
        <v>0</v>
      </c>
      <c r="AG43" s="6">
        <f>IF(R43="OUI",0,(IF(AND(F43="MEDIA",G43="NON TISSÉ (Type Drop)",P43="oui",Q43="RECTO (Type Chaussette)",SEMAINE!M46&lt;=2000),((COÛTS!$C$115*2*O43*SEMAINE!M43/1000)+(COÛTS!$C$109*O43*SEMAINE!M43/1000)+(COÛTS!$C$107*O43*SEMAINE!M43/1000)),"0")+(IF(AND(F43="MEDIA",P43="oui",Q43="RECTO (Type Chaussette)",SEMAINE!M43&gt;2001,SEMAINE!M43&lt;=4000),((COÛTS!$C$114*2*O43)),"0"))+(IF(AND(F43="MEDIA",P43="oui",Q43="RECTO (Type Chaussette)",SEMAINE!M43&gt;=4001,SEMAINE!M43&lt;=6000),((COÛTS!$C$114*4*O43)),"0"))+(IF(AND(F43="MEDIA",P43="oui",Q43="RECTO (Type Chaussette)",SEMAINE!M43&gt;=6001,SEMAINE!M43&lt;=8000),((COÛTS!$C$114*6*O43)),"0"))+(IF(AND(F43="MEDIA",P43="oui",Q43="RECTO (Type Chaussette)",SEMAINE!M43&gt;=8001,SEMAINE!M43&lt;=10000),((COÛTS!$C$114*8*O43)),0))))</f>
        <v>0</v>
      </c>
      <c r="AH43" s="6">
        <f>IF(R43="OUI",0,(IF(AND(F43="MEDIA",G43="NON TISSÉ (Type Drop)",P43="oui",Q43="RECTO/VERSO (Type Deux Simple Face)"),((COÛTS!$C$115*4*O43*SEMAINE!M43/1000)+(COÛTS!$C$110*O43*4)+(COÛTS!$C$107*O43*SEMAINE!M43/1000)),"0")+(IF(AND(F43="MEDIA",P43="oui",Q43="RECTO/VERSO (Type Deux Simple Face)",SEMAINE!M43&gt;2001,SEMAINE!M43&lt;=4000),((COÛTS!$C$114*2*O43)),"0"))+(IF(AND(F43="MEDIA",P43="oui",Q43="RECTO/VERSO (Type Deux Simple Face)",SEMAINE!M43&gt;=4001,SEMAINE!M43&lt;=6000),((COÛTS!$C$114*4*O43)),"0"))+(IF(AND(F43="MEDIA",P43="oui",Q43="RECTO/VERSO (Type Deux Simple Face)",SEMAINE!M43&gt;=6001,SEMAINE!M43&lt;=8000),((COÛTS!$C$114*6*O43)),"0"))+(IF(AND(F43="MEDIA",P43="oui",Q43="RECTO/VERSO (Type Deux Simple Face)",SEMAINE!M43&gt;=8001,SEMAINE!M43&lt;=10000),((COÛTS!$C$114*8*O43)),0))))</f>
        <v>0</v>
      </c>
      <c r="AI43" s="6">
        <f>IF(R43="OUI",0,(IF(AND(F43="MEDIA",G43="NON TISSÉ (Type Drop)",P43="oui",Q43="MODULE TRIANGULAIRE"),((COÛTS!$C$115*6*O43*SEMAINE!M43/1000)+(COÛTS!$C$112*O43*6)+(COÛTS!$C$107*O43*3)),"0")+(IF(AND(F43="MEDIA",P43="oui",Q43="MODULE TRIANGULAIRE",SEMAINE!M43&gt;2001,SEMAINE!M43&lt;=4000),((COÛTS!$C$114*2*O43*3)),"0"))+(IF(AND(F43="MEDIA",P43="oui",Q43="MODULE TRIANGULAIRE",SEMAINE!M43&gt;=4001,SEMAINE!M43&lt;=6000),((COÛTS!$C$114*4*O43*3)),"0"))+(IF(AND(F43="MEDIA",P43="oui",Q43="MODULE TRIANGULAIRE",SEMAINE!M43&gt;=6001,SEMAINE!M43&lt;=8000),((COÛTS!$C$114*6*O43*3)),"0"))+(IF(AND(F43="MEDIA",P43="oui",Q43="MODULE TRIANGULAIRE",SEMAINE!M43&gt;=8001,SEMAINE!M43&lt;=10000),((COÛTS!$C$114*8*O43*3)),0))))</f>
        <v>0</v>
      </c>
      <c r="AJ43" s="6">
        <f>IF(OR(R43="OUI",H43&gt;0),0,(IF(AND(F43="MEDIA",G43="NON TISSÉ (Type Drop)",P43="oui",Q43="MODULE CARRÉ"),((COÛTS!$C$115*8*O43*SEMAINE!M43/1000)+(COÛTS!$C$111*O43*8)+(COÛTS!$C$107*O43*4)),"0")+IF(AND(F43="MEDIA",G43="BÂCHE FRONTLIT 450gr (Type Bâche M1)",P43="oui",Q43="MODULE CARRÉ"),((COÛTS!$C$115*8*O43*SEMAINE!M43/1000)+(COÛTS!$C$111*O43*8)+(COÛTS!$C$107*O43*4)),"0")+(IF(AND(F43="MEDIA",P43="oui",Q43="MODULE CARRÉ",SEMAINE!M43&gt;2001,SEMAINE!M43&lt;=4000),((COÛTS!$C$114*2*O43*4)),"0"))+(IF(AND(F43="MEDIA",P43="oui",Q43="MODULE CARRÉ",SEMAINE!M43&gt;=4001,SEMAINE!M43&lt;=6000),((COÛTS!$C$114*4*O43*4)),"0"))+(IF(AND(F43="MEDIA",P43="oui",Q43="MODULE CARRÉ",SEMAINE!M43&gt;=6001,SEMAINE!M43&lt;=8000),((COÛTS!$C$114*6*O43*4)),"0"))+(IF(AND(F43="MEDIA",P43="oui",Q43="MODULE CARRÉ",SEMAINE!M43&gt;=8001,SEMAINE!M43&lt;=10000),((COÛTS!$C$114*8*O43*4)),"0"))))</f>
        <v>0</v>
      </c>
      <c r="AK43" s="38">
        <f>IF(Y43&gt;0,(VLOOKUP(Y43,DATA!$AB$2:$AC$102,2,0)),1)</f>
        <v>1</v>
      </c>
      <c r="AL43" s="53">
        <f t="shared" si="7"/>
        <v>0</v>
      </c>
    </row>
    <row r="44" spans="2:38" ht="25.05" customHeight="1" x14ac:dyDescent="0.25">
      <c r="B44" s="43" t="str">
        <f>COUNTIF($D$3:D44,D44)&amp;T_Semaine[[#This Row],[N°AFFAIRE]]</f>
        <v>0</v>
      </c>
      <c r="C44" s="50"/>
      <c r="D44" s="50"/>
      <c r="E44" s="50"/>
      <c r="F44" s="50"/>
      <c r="G44" s="50"/>
      <c r="H44" s="50"/>
      <c r="I44" s="50"/>
      <c r="J44" s="50"/>
      <c r="K44" s="50"/>
      <c r="L44" s="50"/>
      <c r="M44" s="91"/>
      <c r="N44" s="91"/>
      <c r="O44" s="50"/>
      <c r="P44" s="50"/>
      <c r="Q44" s="50"/>
      <c r="R44" s="50"/>
      <c r="S44" s="50"/>
      <c r="T44" s="95">
        <f t="shared" si="0"/>
        <v>0</v>
      </c>
      <c r="U44" s="36">
        <f t="shared" si="1"/>
        <v>0</v>
      </c>
      <c r="V44" s="43"/>
      <c r="W44" s="43"/>
      <c r="X44" s="6">
        <f t="shared" si="2"/>
        <v>0</v>
      </c>
      <c r="Y44" s="55"/>
      <c r="Z44" s="6">
        <f>(IF(R44="OUI",0,IF(AND(F44="MEDIA",G44&gt;0,O44&gt;0),(VLOOKUP(G44,COÛTS!$A$1:$C$157,3,0)*(M44*N44/1000*O44/1000)),0)+IF(AND(G44&gt;0,F44="HEURE"),(VLOOKUP(G44,COÛTS!$A$1:$C$157,3,0)*(O44)),0))+IF(AND(G44&gt;0,F44="DIVERS"),(VLOOKUP(G44,COÛTS!$A$1:$C$157,3,0)*(O44)),0)+IF(AND(G44&gt;0,F44="VEHICULE"),(VLOOKUP(G44,COÛTS!$A$1:$C$157,3,0)*(O44)),0)+IF(AND(G44&gt;0,F44="FACONNAGE"),(VLOOKUP(G44,COÛTS!$A$1:$C$157,3,0)*(O44)),0)+IF(AND(G44&gt;0,F44="ACCESSOIRES"),(VLOOKUP(G44,COÛTS!$A$1:$C$157,3,0)*(O44)),0)+IF(AND(F44="TRANSPORT",G44&gt;0),(VLOOKUP(G44,COÛTS!$A$1:$C$157,3,0)*(O44)),0)+IF(AND(F44="PRODUITS",G44="KIT COMPLET HABILLAGE CLOISON MODULAIRE (mL)"),(VLOOKUP(G44,COÛTS!$A$1:$C$157,3,0)*(M44/1000*O44)),0)+IF(AND(F44="MEDIA",H44&lt;0,G44&gt;0,P44="oui",Q44="RECTO/VERSO (Type Deux Simple Face)"),(VLOOKUP(G44,COÛTS!$A$1:$C$157,3,0)*(M44*(N44+480)/1000*O44/1000)),"0")+IF(AND(F44="MEDIA",H44&lt;0,G44&gt;0,P44="oui",Q44="MODULE TRIANGULAIRE"),(VLOOKUP(G44,COÛTS!$A$1:$C$157,3,0)*(M44*(N44+240)/1000*O44/1000)*2)+(VLOOKUP(G44,COÛTS!$A$1:$C$157,3,0)*(M44)/1000*0.24),"0")+IF(AND(F44="MEDIA",P44="oui",G44&gt;0,H44&lt;0,Q44="MODULE CARRÉ"),(VLOOKUP(G44,COÛTS!$A$1:$C$157,3,0)*(M44*(N44+240)/1000*O44/1000)*3)+(VLOOKUP(G44,COÛTS!$A$1:$C$157,3,0)*(M44)/1000*0.24),"0")+IF(AND(F44="MEDIA",H44&lt;0,P44="oui",G44&gt;0,Q44="RECTO (Type Chaussette)"),(VLOOKUP(G44,COÛTS!$A$1:$C$157,3,0)*(M44*(N44+60)/1000*O44/1000))))</f>
        <v>0</v>
      </c>
      <c r="AA44" s="6">
        <f>IF(R44="OUI",0,IF(AND(H44&gt;0,I44="OUI"),(VLOOKUP(H44,COÛTS!$A$1:$C$157,3,0)*(M44*N44/1000*O44/1000)),0))</f>
        <v>0</v>
      </c>
      <c r="AB44" s="6">
        <f t="shared" si="3"/>
        <v>0</v>
      </c>
      <c r="AC44" s="7">
        <f t="shared" si="4"/>
        <v>0</v>
      </c>
      <c r="AD44" s="6">
        <f t="shared" si="5"/>
        <v>0</v>
      </c>
      <c r="AE44" s="6">
        <f t="shared" si="6"/>
        <v>0</v>
      </c>
      <c r="AF44" s="6">
        <f>IF(R44="OUI",0,(IF(AND(P44="oui",Q44="RECTO (Type Chaussette, Simple Face)",SEMAINE!M46&lt;=2000),((COÛTS!$C$115*2*O44*SEMAINE!M44/1000)+(COÛTS!$C$109*O44*SEMAINE!M44/1000)+(COÛTS!$C$107*O44*SEMAINE!M44/1000)),"0")+(IF(AND(P44="oui",Q44="RECTO (Type Chaussette, Simple Face)",SEMAINE!M44&gt;2001,SEMAINE!M44&lt;=4000),((COÛTS!$C$114*2*O44)),"0"))+(IF(AND(P44="oui",Q44="RECTO (Type Chaussette, Simple Face)",SEMAINE!M44&gt;=4001,SEMAINE!M44&lt;=6000),((COÛTS!$C$114*4*O44)),"0"))+(IF(AND(P44="oui",Q44="RECTO (Type Chaussette, Simple Face)",SEMAINE!M44&gt;=6001,SEMAINE!M44&lt;=8000),((COÛTS!$C$114*6*O44)),"0"))+(IF(AND(P44="oui",Q44="RECTO (Type Chaussette, Simple Face)",SEMAINE!M44&gt;=8001,SEMAINE!M44&lt;=10000),((COÛTS!$C$114*8*O44)),0))))</f>
        <v>0</v>
      </c>
      <c r="AG44" s="6">
        <f>IF(R44="OUI",0,(IF(AND(F44="MEDIA",G44="NON TISSÉ (Type Drop)",P44="oui",Q44="RECTO (Type Chaussette)",SEMAINE!M47&lt;=2000),((COÛTS!$C$115*2*O44*SEMAINE!M44/1000)+(COÛTS!$C$109*O44*SEMAINE!M44/1000)+(COÛTS!$C$107*O44*SEMAINE!M44/1000)),"0")+(IF(AND(F44="MEDIA",P44="oui",Q44="RECTO (Type Chaussette)",SEMAINE!M44&gt;2001,SEMAINE!M44&lt;=4000),((COÛTS!$C$114*2*O44)),"0"))+(IF(AND(F44="MEDIA",P44="oui",Q44="RECTO (Type Chaussette)",SEMAINE!M44&gt;=4001,SEMAINE!M44&lt;=6000),((COÛTS!$C$114*4*O44)),"0"))+(IF(AND(F44="MEDIA",P44="oui",Q44="RECTO (Type Chaussette)",SEMAINE!M44&gt;=6001,SEMAINE!M44&lt;=8000),((COÛTS!$C$114*6*O44)),"0"))+(IF(AND(F44="MEDIA",P44="oui",Q44="RECTO (Type Chaussette)",SEMAINE!M44&gt;=8001,SEMAINE!M44&lt;=10000),((COÛTS!$C$114*8*O44)),0))))</f>
        <v>0</v>
      </c>
      <c r="AH44" s="6">
        <f>IF(R44="OUI",0,(IF(AND(F44="MEDIA",G44="NON TISSÉ (Type Drop)",P44="oui",Q44="RECTO/VERSO (Type Deux Simple Face)"),((COÛTS!$C$115*4*O44*SEMAINE!M44/1000)+(COÛTS!$C$110*O44*4)+(COÛTS!$C$107*O44*SEMAINE!M44/1000)),"0")+(IF(AND(F44="MEDIA",P44="oui",Q44="RECTO/VERSO (Type Deux Simple Face)",SEMAINE!M44&gt;2001,SEMAINE!M44&lt;=4000),((COÛTS!$C$114*2*O44)),"0"))+(IF(AND(F44="MEDIA",P44="oui",Q44="RECTO/VERSO (Type Deux Simple Face)",SEMAINE!M44&gt;=4001,SEMAINE!M44&lt;=6000),((COÛTS!$C$114*4*O44)),"0"))+(IF(AND(F44="MEDIA",P44="oui",Q44="RECTO/VERSO (Type Deux Simple Face)",SEMAINE!M44&gt;=6001,SEMAINE!M44&lt;=8000),((COÛTS!$C$114*6*O44)),"0"))+(IF(AND(F44="MEDIA",P44="oui",Q44="RECTO/VERSO (Type Deux Simple Face)",SEMAINE!M44&gt;=8001,SEMAINE!M44&lt;=10000),((COÛTS!$C$114*8*O44)),0))))</f>
        <v>0</v>
      </c>
      <c r="AI44" s="6">
        <f>IF(R44="OUI",0,(IF(AND(F44="MEDIA",G44="NON TISSÉ (Type Drop)",P44="oui",Q44="MODULE TRIANGULAIRE"),((COÛTS!$C$115*6*O44*SEMAINE!M44/1000)+(COÛTS!$C$112*O44*6)+(COÛTS!$C$107*O44*3)),"0")+(IF(AND(F44="MEDIA",P44="oui",Q44="MODULE TRIANGULAIRE",SEMAINE!M44&gt;2001,SEMAINE!M44&lt;=4000),((COÛTS!$C$114*2*O44*3)),"0"))+(IF(AND(F44="MEDIA",P44="oui",Q44="MODULE TRIANGULAIRE",SEMAINE!M44&gt;=4001,SEMAINE!M44&lt;=6000),((COÛTS!$C$114*4*O44*3)),"0"))+(IF(AND(F44="MEDIA",P44="oui",Q44="MODULE TRIANGULAIRE",SEMAINE!M44&gt;=6001,SEMAINE!M44&lt;=8000),((COÛTS!$C$114*6*O44*3)),"0"))+(IF(AND(F44="MEDIA",P44="oui",Q44="MODULE TRIANGULAIRE",SEMAINE!M44&gt;=8001,SEMAINE!M44&lt;=10000),((COÛTS!$C$114*8*O44*3)),0))))</f>
        <v>0</v>
      </c>
      <c r="AJ44" s="6">
        <f>IF(OR(R44="OUI",H44&gt;0),0,(IF(AND(F44="MEDIA",G44="NON TISSÉ (Type Drop)",P44="oui",Q44="MODULE CARRÉ"),((COÛTS!$C$115*8*O44*SEMAINE!M44/1000)+(COÛTS!$C$111*O44*8)+(COÛTS!$C$107*O44*4)),"0")+IF(AND(F44="MEDIA",G44="BÂCHE FRONTLIT 450gr (Type Bâche M1)",P44="oui",Q44="MODULE CARRÉ"),((COÛTS!$C$115*8*O44*SEMAINE!M44/1000)+(COÛTS!$C$111*O44*8)+(COÛTS!$C$107*O44*4)),"0")+(IF(AND(F44="MEDIA",P44="oui",Q44="MODULE CARRÉ",SEMAINE!M44&gt;2001,SEMAINE!M44&lt;=4000),((COÛTS!$C$114*2*O44*4)),"0"))+(IF(AND(F44="MEDIA",P44="oui",Q44="MODULE CARRÉ",SEMAINE!M44&gt;=4001,SEMAINE!M44&lt;=6000),((COÛTS!$C$114*4*O44*4)),"0"))+(IF(AND(F44="MEDIA",P44="oui",Q44="MODULE CARRÉ",SEMAINE!M44&gt;=6001,SEMAINE!M44&lt;=8000),((COÛTS!$C$114*6*O44*4)),"0"))+(IF(AND(F44="MEDIA",P44="oui",Q44="MODULE CARRÉ",SEMAINE!M44&gt;=8001,SEMAINE!M44&lt;=10000),((COÛTS!$C$114*8*O44*4)),"0"))))</f>
        <v>0</v>
      </c>
      <c r="AK44" s="38">
        <f>IF(Y44&gt;0,(VLOOKUP(Y44,DATA!$AB$2:$AC$102,2,0)),1)</f>
        <v>1</v>
      </c>
      <c r="AL44" s="53">
        <f t="shared" si="7"/>
        <v>0</v>
      </c>
    </row>
    <row r="45" spans="2:38" ht="25.05" customHeight="1" x14ac:dyDescent="0.25">
      <c r="B45" s="43" t="str">
        <f>COUNTIF($D$3:D45,D45)&amp;T_Semaine[[#This Row],[N°AFFAIRE]]</f>
        <v>0</v>
      </c>
      <c r="C45" s="50"/>
      <c r="D45" s="50"/>
      <c r="E45" s="50"/>
      <c r="F45" s="50"/>
      <c r="G45" s="50"/>
      <c r="H45" s="50"/>
      <c r="I45" s="50"/>
      <c r="J45" s="50"/>
      <c r="K45" s="50"/>
      <c r="L45" s="50"/>
      <c r="M45" s="91"/>
      <c r="N45" s="91"/>
      <c r="O45" s="50"/>
      <c r="P45" s="50"/>
      <c r="Q45" s="50"/>
      <c r="R45" s="50"/>
      <c r="S45" s="50"/>
      <c r="T45" s="95">
        <f t="shared" si="0"/>
        <v>0</v>
      </c>
      <c r="U45" s="36">
        <f t="shared" si="1"/>
        <v>0</v>
      </c>
      <c r="V45" s="43"/>
      <c r="W45" s="43"/>
      <c r="X45" s="6">
        <f t="shared" si="2"/>
        <v>0</v>
      </c>
      <c r="Y45" s="55"/>
      <c r="Z45" s="6">
        <f>(IF(R45="OUI",0,IF(AND(F45="MEDIA",G45&gt;0,O45&gt;0),(VLOOKUP(G45,COÛTS!$A$1:$C$157,3,0)*(M45*N45/1000*O45/1000)),0)+IF(AND(G45&gt;0,F45="HEURE"),(VLOOKUP(G45,COÛTS!$A$1:$C$157,3,0)*(O45)),0))+IF(AND(G45&gt;0,F45="DIVERS"),(VLOOKUP(G45,COÛTS!$A$1:$C$157,3,0)*(O45)),0)+IF(AND(G45&gt;0,F45="VEHICULE"),(VLOOKUP(G45,COÛTS!$A$1:$C$157,3,0)*(O45)),0)+IF(AND(G45&gt;0,F45="FACONNAGE"),(VLOOKUP(G45,COÛTS!$A$1:$C$157,3,0)*(O45)),0)+IF(AND(G45&gt;0,F45="ACCESSOIRES"),(VLOOKUP(G45,COÛTS!$A$1:$C$157,3,0)*(O45)),0)+IF(AND(F45="TRANSPORT",G45&gt;0),(VLOOKUP(G45,COÛTS!$A$1:$C$157,3,0)*(O45)),0)+IF(AND(F45="PRODUITS",G45="KIT COMPLET HABILLAGE CLOISON MODULAIRE (mL)"),(VLOOKUP(G45,COÛTS!$A$1:$C$157,3,0)*(M45/1000*O45)),0)+IF(AND(F45="MEDIA",H45&lt;0,G45&gt;0,P45="oui",Q45="RECTO/VERSO (Type Deux Simple Face)"),(VLOOKUP(G45,COÛTS!$A$1:$C$157,3,0)*(M45*(N45+480)/1000*O45/1000)),"0")+IF(AND(F45="MEDIA",H45&lt;0,G45&gt;0,P45="oui",Q45="MODULE TRIANGULAIRE"),(VLOOKUP(G45,COÛTS!$A$1:$C$157,3,0)*(M45*(N45+240)/1000*O45/1000)*2)+(VLOOKUP(G45,COÛTS!$A$1:$C$157,3,0)*(M45)/1000*0.24),"0")+IF(AND(F45="MEDIA",P45="oui",G45&gt;0,H45&lt;0,Q45="MODULE CARRÉ"),(VLOOKUP(G45,COÛTS!$A$1:$C$157,3,0)*(M45*(N45+240)/1000*O45/1000)*3)+(VLOOKUP(G45,COÛTS!$A$1:$C$157,3,0)*(M45)/1000*0.24),"0")+IF(AND(F45="MEDIA",H45&lt;0,P45="oui",G45&gt;0,Q45="RECTO (Type Chaussette)"),(VLOOKUP(G45,COÛTS!$A$1:$C$157,3,0)*(M45*(N45+60)/1000*O45/1000))))</f>
        <v>0</v>
      </c>
      <c r="AA45" s="6">
        <f>IF(R45="OUI",0,IF(AND(H45&gt;0,I45="OUI"),(VLOOKUP(H45,COÛTS!$A$1:$C$157,3,0)*(M45*N45/1000*O45/1000)),0))</f>
        <v>0</v>
      </c>
      <c r="AB45" s="6">
        <f t="shared" si="3"/>
        <v>0</v>
      </c>
      <c r="AC45" s="7">
        <f t="shared" si="4"/>
        <v>0</v>
      </c>
      <c r="AD45" s="6">
        <f t="shared" si="5"/>
        <v>0</v>
      </c>
      <c r="AE45" s="6">
        <f t="shared" si="6"/>
        <v>0</v>
      </c>
      <c r="AF45" s="6">
        <f>IF(R45="OUI",0,(IF(AND(P45="oui",Q45="RECTO (Type Chaussette, Simple Face)",SEMAINE!M47&lt;=2000),((COÛTS!$C$115*2*O45*SEMAINE!M45/1000)+(COÛTS!$C$109*O45*SEMAINE!M45/1000)+(COÛTS!$C$107*O45*SEMAINE!M45/1000)),"0")+(IF(AND(P45="oui",Q45="RECTO (Type Chaussette, Simple Face)",SEMAINE!M45&gt;2001,SEMAINE!M45&lt;=4000),((COÛTS!$C$114*2*O45)),"0"))+(IF(AND(P45="oui",Q45="RECTO (Type Chaussette, Simple Face)",SEMAINE!M45&gt;=4001,SEMAINE!M45&lt;=6000),((COÛTS!$C$114*4*O45)),"0"))+(IF(AND(P45="oui",Q45="RECTO (Type Chaussette, Simple Face)",SEMAINE!M45&gt;=6001,SEMAINE!M45&lt;=8000),((COÛTS!$C$114*6*O45)),"0"))+(IF(AND(P45="oui",Q45="RECTO (Type Chaussette, Simple Face)",SEMAINE!M45&gt;=8001,SEMAINE!M45&lt;=10000),((COÛTS!$C$114*8*O45)),0))))</f>
        <v>0</v>
      </c>
      <c r="AG45" s="6">
        <f>IF(R45="OUI",0,(IF(AND(F45="MEDIA",G45="NON TISSÉ (Type Drop)",P45="oui",Q45="RECTO (Type Chaussette)",SEMAINE!M48&lt;=2000),((COÛTS!$C$115*2*O45*SEMAINE!M45/1000)+(COÛTS!$C$109*O45*SEMAINE!M45/1000)+(COÛTS!$C$107*O45*SEMAINE!M45/1000)),"0")+(IF(AND(F45="MEDIA",P45="oui",Q45="RECTO (Type Chaussette)",SEMAINE!M45&gt;2001,SEMAINE!M45&lt;=4000),((COÛTS!$C$114*2*O45)),"0"))+(IF(AND(F45="MEDIA",P45="oui",Q45="RECTO (Type Chaussette)",SEMAINE!M45&gt;=4001,SEMAINE!M45&lt;=6000),((COÛTS!$C$114*4*O45)),"0"))+(IF(AND(F45="MEDIA",P45="oui",Q45="RECTO (Type Chaussette)",SEMAINE!M45&gt;=6001,SEMAINE!M45&lt;=8000),((COÛTS!$C$114*6*O45)),"0"))+(IF(AND(F45="MEDIA",P45="oui",Q45="RECTO (Type Chaussette)",SEMAINE!M45&gt;=8001,SEMAINE!M45&lt;=10000),((COÛTS!$C$114*8*O45)),0))))</f>
        <v>0</v>
      </c>
      <c r="AH45" s="6">
        <f>IF(R45="OUI",0,(IF(AND(F45="MEDIA",G45="NON TISSÉ (Type Drop)",P45="oui",Q45="RECTO/VERSO (Type Deux Simple Face)"),((COÛTS!$C$115*4*O45*SEMAINE!M45/1000)+(COÛTS!$C$110*O45*4)+(COÛTS!$C$107*O45*SEMAINE!M45/1000)),"0")+(IF(AND(F45="MEDIA",P45="oui",Q45="RECTO/VERSO (Type Deux Simple Face)",SEMAINE!M45&gt;2001,SEMAINE!M45&lt;=4000),((COÛTS!$C$114*2*O45)),"0"))+(IF(AND(F45="MEDIA",P45="oui",Q45="RECTO/VERSO (Type Deux Simple Face)",SEMAINE!M45&gt;=4001,SEMAINE!M45&lt;=6000),((COÛTS!$C$114*4*O45)),"0"))+(IF(AND(F45="MEDIA",P45="oui",Q45="RECTO/VERSO (Type Deux Simple Face)",SEMAINE!M45&gt;=6001,SEMAINE!M45&lt;=8000),((COÛTS!$C$114*6*O45)),"0"))+(IF(AND(F45="MEDIA",P45="oui",Q45="RECTO/VERSO (Type Deux Simple Face)",SEMAINE!M45&gt;=8001,SEMAINE!M45&lt;=10000),((COÛTS!$C$114*8*O45)),0))))</f>
        <v>0</v>
      </c>
      <c r="AI45" s="6">
        <f>IF(R45="OUI",0,(IF(AND(F45="MEDIA",G45="NON TISSÉ (Type Drop)",P45="oui",Q45="MODULE TRIANGULAIRE"),((COÛTS!$C$115*6*O45*SEMAINE!M45/1000)+(COÛTS!$C$112*O45*6)+(COÛTS!$C$107*O45*3)),"0")+(IF(AND(F45="MEDIA",P45="oui",Q45="MODULE TRIANGULAIRE",SEMAINE!M45&gt;2001,SEMAINE!M45&lt;=4000),((COÛTS!$C$114*2*O45*3)),"0"))+(IF(AND(F45="MEDIA",P45="oui",Q45="MODULE TRIANGULAIRE",SEMAINE!M45&gt;=4001,SEMAINE!M45&lt;=6000),((COÛTS!$C$114*4*O45*3)),"0"))+(IF(AND(F45="MEDIA",P45="oui",Q45="MODULE TRIANGULAIRE",SEMAINE!M45&gt;=6001,SEMAINE!M45&lt;=8000),((COÛTS!$C$114*6*O45*3)),"0"))+(IF(AND(F45="MEDIA",P45="oui",Q45="MODULE TRIANGULAIRE",SEMAINE!M45&gt;=8001,SEMAINE!M45&lt;=10000),((COÛTS!$C$114*8*O45*3)),0))))</f>
        <v>0</v>
      </c>
      <c r="AJ45" s="6">
        <f>IF(OR(R45="OUI",H45&gt;0),0,(IF(AND(F45="MEDIA",G45="NON TISSÉ (Type Drop)",P45="oui",Q45="MODULE CARRÉ"),((COÛTS!$C$115*8*O45*SEMAINE!M45/1000)+(COÛTS!$C$111*O45*8)+(COÛTS!$C$107*O45*4)),"0")+IF(AND(F45="MEDIA",G45="BÂCHE FRONTLIT 450gr (Type Bâche M1)",P45="oui",Q45="MODULE CARRÉ"),((COÛTS!$C$115*8*O45*SEMAINE!M45/1000)+(COÛTS!$C$111*O45*8)+(COÛTS!$C$107*O45*4)),"0")+(IF(AND(F45="MEDIA",P45="oui",Q45="MODULE CARRÉ",SEMAINE!M45&gt;2001,SEMAINE!M45&lt;=4000),((COÛTS!$C$114*2*O45*4)),"0"))+(IF(AND(F45="MEDIA",P45="oui",Q45="MODULE CARRÉ",SEMAINE!M45&gt;=4001,SEMAINE!M45&lt;=6000),((COÛTS!$C$114*4*O45*4)),"0"))+(IF(AND(F45="MEDIA",P45="oui",Q45="MODULE CARRÉ",SEMAINE!M45&gt;=6001,SEMAINE!M45&lt;=8000),((COÛTS!$C$114*6*O45*4)),"0"))+(IF(AND(F45="MEDIA",P45="oui",Q45="MODULE CARRÉ",SEMAINE!M45&gt;=8001,SEMAINE!M45&lt;=10000),((COÛTS!$C$114*8*O45*4)),"0"))))</f>
        <v>0</v>
      </c>
      <c r="AK45" s="38">
        <f>IF(Y45&gt;0,(VLOOKUP(Y45,DATA!$AB$2:$AC$102,2,0)),1)</f>
        <v>1</v>
      </c>
      <c r="AL45" s="53">
        <f t="shared" si="7"/>
        <v>0</v>
      </c>
    </row>
    <row r="46" spans="2:38" ht="25.05" customHeight="1" x14ac:dyDescent="0.25">
      <c r="B46" s="43" t="str">
        <f>COUNTIF($D$3:D46,D46)&amp;T_Semaine[[#This Row],[N°AFFAIRE]]</f>
        <v>0</v>
      </c>
      <c r="C46" s="50"/>
      <c r="D46" s="50"/>
      <c r="E46" s="50"/>
      <c r="F46" s="50"/>
      <c r="G46" s="50"/>
      <c r="H46" s="50"/>
      <c r="I46" s="50"/>
      <c r="J46" s="50"/>
      <c r="K46" s="50"/>
      <c r="L46" s="50"/>
      <c r="M46" s="91"/>
      <c r="N46" s="91"/>
      <c r="O46" s="50"/>
      <c r="P46" s="50"/>
      <c r="Q46" s="50"/>
      <c r="R46" s="50"/>
      <c r="S46" s="50"/>
      <c r="T46" s="95">
        <f t="shared" si="0"/>
        <v>0</v>
      </c>
      <c r="U46" s="36">
        <f t="shared" si="1"/>
        <v>0</v>
      </c>
      <c r="V46" s="43"/>
      <c r="W46" s="43"/>
      <c r="X46" s="6">
        <f t="shared" si="2"/>
        <v>0</v>
      </c>
      <c r="Y46" s="55"/>
      <c r="Z46" s="6">
        <f>(IF(R46="OUI",0,IF(AND(F46="MEDIA",G46&gt;0,O46&gt;0),(VLOOKUP(G46,COÛTS!$A$1:$C$157,3,0)*(M46*N46/1000*O46/1000)),0)+IF(AND(G46&gt;0,F46="HEURE"),(VLOOKUP(G46,COÛTS!$A$1:$C$157,3,0)*(O46)),0))+IF(AND(G46&gt;0,F46="DIVERS"),(VLOOKUP(G46,COÛTS!$A$1:$C$157,3,0)*(O46)),0)+IF(AND(G46&gt;0,F46="VEHICULE"),(VLOOKUP(G46,COÛTS!$A$1:$C$157,3,0)*(O46)),0)+IF(AND(G46&gt;0,F46="FACONNAGE"),(VLOOKUP(G46,COÛTS!$A$1:$C$157,3,0)*(O46)),0)+IF(AND(G46&gt;0,F46="ACCESSOIRES"),(VLOOKUP(G46,COÛTS!$A$1:$C$157,3,0)*(O46)),0)+IF(AND(F46="TRANSPORT",G46&gt;0),(VLOOKUP(G46,COÛTS!$A$1:$C$157,3,0)*(O46)),0)+IF(AND(F46="PRODUITS",G46="KIT COMPLET HABILLAGE CLOISON MODULAIRE (mL)"),(VLOOKUP(G46,COÛTS!$A$1:$C$157,3,0)*(M46/1000*O46)),0)+IF(AND(F46="MEDIA",H46&lt;0,G46&gt;0,P46="oui",Q46="RECTO/VERSO (Type Deux Simple Face)"),(VLOOKUP(G46,COÛTS!$A$1:$C$157,3,0)*(M46*(N46+480)/1000*O46/1000)),"0")+IF(AND(F46="MEDIA",H46&lt;0,G46&gt;0,P46="oui",Q46="MODULE TRIANGULAIRE"),(VLOOKUP(G46,COÛTS!$A$1:$C$157,3,0)*(M46*(N46+240)/1000*O46/1000)*2)+(VLOOKUP(G46,COÛTS!$A$1:$C$157,3,0)*(M46)/1000*0.24),"0")+IF(AND(F46="MEDIA",P46="oui",G46&gt;0,H46&lt;0,Q46="MODULE CARRÉ"),(VLOOKUP(G46,COÛTS!$A$1:$C$157,3,0)*(M46*(N46+240)/1000*O46/1000)*3)+(VLOOKUP(G46,COÛTS!$A$1:$C$157,3,0)*(M46)/1000*0.24),"0")+IF(AND(F46="MEDIA",H46&lt;0,P46="oui",G46&gt;0,Q46="RECTO (Type Chaussette)"),(VLOOKUP(G46,COÛTS!$A$1:$C$157,3,0)*(M46*(N46+60)/1000*O46/1000))))</f>
        <v>0</v>
      </c>
      <c r="AA46" s="6">
        <f>IF(R46="OUI",0,IF(AND(H46&gt;0,I46="OUI"),(VLOOKUP(H46,COÛTS!$A$1:$C$157,3,0)*(M46*N46/1000*O46/1000)),0))</f>
        <v>0</v>
      </c>
      <c r="AB46" s="6">
        <f t="shared" si="3"/>
        <v>0</v>
      </c>
      <c r="AC46" s="7">
        <f t="shared" si="4"/>
        <v>0</v>
      </c>
      <c r="AD46" s="6">
        <f t="shared" si="5"/>
        <v>0</v>
      </c>
      <c r="AE46" s="6">
        <f t="shared" si="6"/>
        <v>0</v>
      </c>
      <c r="AF46" s="6">
        <f>IF(R46="OUI",0,(IF(AND(P46="oui",Q46="RECTO (Type Chaussette, Simple Face)",SEMAINE!M48&lt;=2000),((COÛTS!$C$115*2*O46*SEMAINE!M46/1000)+(COÛTS!$C$109*O46*SEMAINE!M46/1000)+(COÛTS!$C$107*O46*SEMAINE!M46/1000)),"0")+(IF(AND(P46="oui",Q46="RECTO (Type Chaussette, Simple Face)",SEMAINE!M46&gt;2001,SEMAINE!M46&lt;=4000),((COÛTS!$C$114*2*O46)),"0"))+(IF(AND(P46="oui",Q46="RECTO (Type Chaussette, Simple Face)",SEMAINE!M46&gt;=4001,SEMAINE!M46&lt;=6000),((COÛTS!$C$114*4*O46)),"0"))+(IF(AND(P46="oui",Q46="RECTO (Type Chaussette, Simple Face)",SEMAINE!M46&gt;=6001,SEMAINE!M46&lt;=8000),((COÛTS!$C$114*6*O46)),"0"))+(IF(AND(P46="oui",Q46="RECTO (Type Chaussette, Simple Face)",SEMAINE!M46&gt;=8001,SEMAINE!M46&lt;=10000),((COÛTS!$C$114*8*O46)),0))))</f>
        <v>0</v>
      </c>
      <c r="AG46" s="6">
        <f>IF(R46="OUI",0,(IF(AND(F46="MEDIA",G46="NON TISSÉ (Type Drop)",P46="oui",Q46="RECTO (Type Chaussette)",SEMAINE!M49&lt;=2000),((COÛTS!$C$115*2*O46*SEMAINE!M46/1000)+(COÛTS!$C$109*O46*SEMAINE!M46/1000)+(COÛTS!$C$107*O46*SEMAINE!M46/1000)),"0")+(IF(AND(F46="MEDIA",P46="oui",Q46="RECTO (Type Chaussette)",SEMAINE!M46&gt;2001,SEMAINE!M46&lt;=4000),((COÛTS!$C$114*2*O46)),"0"))+(IF(AND(F46="MEDIA",P46="oui",Q46="RECTO (Type Chaussette)",SEMAINE!M46&gt;=4001,SEMAINE!M46&lt;=6000),((COÛTS!$C$114*4*O46)),"0"))+(IF(AND(F46="MEDIA",P46="oui",Q46="RECTO (Type Chaussette)",SEMAINE!M46&gt;=6001,SEMAINE!M46&lt;=8000),((COÛTS!$C$114*6*O46)),"0"))+(IF(AND(F46="MEDIA",P46="oui",Q46="RECTO (Type Chaussette)",SEMAINE!M46&gt;=8001,SEMAINE!M46&lt;=10000),((COÛTS!$C$114*8*O46)),0))))</f>
        <v>0</v>
      </c>
      <c r="AH46" s="6">
        <f>IF(R46="OUI",0,(IF(AND(F46="MEDIA",G46="NON TISSÉ (Type Drop)",P46="oui",Q46="RECTO/VERSO (Type Deux Simple Face)"),((COÛTS!$C$115*4*O46*SEMAINE!M46/1000)+(COÛTS!$C$110*O46*4)+(COÛTS!$C$107*O46*SEMAINE!M46/1000)),"0")+(IF(AND(F46="MEDIA",P46="oui",Q46="RECTO/VERSO (Type Deux Simple Face)",SEMAINE!M46&gt;2001,SEMAINE!M46&lt;=4000),((COÛTS!$C$114*2*O46)),"0"))+(IF(AND(F46="MEDIA",P46="oui",Q46="RECTO/VERSO (Type Deux Simple Face)",SEMAINE!M46&gt;=4001,SEMAINE!M46&lt;=6000),((COÛTS!$C$114*4*O46)),"0"))+(IF(AND(F46="MEDIA",P46="oui",Q46="RECTO/VERSO (Type Deux Simple Face)",SEMAINE!M46&gt;=6001,SEMAINE!M46&lt;=8000),((COÛTS!$C$114*6*O46)),"0"))+(IF(AND(F46="MEDIA",P46="oui",Q46="RECTO/VERSO (Type Deux Simple Face)",SEMAINE!M46&gt;=8001,SEMAINE!M46&lt;=10000),((COÛTS!$C$114*8*O46)),0))))</f>
        <v>0</v>
      </c>
      <c r="AI46" s="6">
        <f>IF(R46="OUI",0,(IF(AND(F46="MEDIA",G46="NON TISSÉ (Type Drop)",P46="oui",Q46="MODULE TRIANGULAIRE"),((COÛTS!$C$115*6*O46*SEMAINE!M46/1000)+(COÛTS!$C$112*O46*6)+(COÛTS!$C$107*O46*3)),"0")+(IF(AND(F46="MEDIA",P46="oui",Q46="MODULE TRIANGULAIRE",SEMAINE!M46&gt;2001,SEMAINE!M46&lt;=4000),((COÛTS!$C$114*2*O46*3)),"0"))+(IF(AND(F46="MEDIA",P46="oui",Q46="MODULE TRIANGULAIRE",SEMAINE!M46&gt;=4001,SEMAINE!M46&lt;=6000),((COÛTS!$C$114*4*O46*3)),"0"))+(IF(AND(F46="MEDIA",P46="oui",Q46="MODULE TRIANGULAIRE",SEMAINE!M46&gt;=6001,SEMAINE!M46&lt;=8000),((COÛTS!$C$114*6*O46*3)),"0"))+(IF(AND(F46="MEDIA",P46="oui",Q46="MODULE TRIANGULAIRE",SEMAINE!M46&gt;=8001,SEMAINE!M46&lt;=10000),((COÛTS!$C$114*8*O46*3)),0))))</f>
        <v>0</v>
      </c>
      <c r="AJ46" s="6">
        <f>IF(OR(R46="OUI",H46&gt;0),0,(IF(AND(F46="MEDIA",G46="NON TISSÉ (Type Drop)",P46="oui",Q46="MODULE CARRÉ"),((COÛTS!$C$115*8*O46*SEMAINE!M46/1000)+(COÛTS!$C$111*O46*8)+(COÛTS!$C$107*O46*4)),"0")+IF(AND(F46="MEDIA",G46="BÂCHE FRONTLIT 450gr (Type Bâche M1)",P46="oui",Q46="MODULE CARRÉ"),((COÛTS!$C$115*8*O46*SEMAINE!M46/1000)+(COÛTS!$C$111*O46*8)+(COÛTS!$C$107*O46*4)),"0")+(IF(AND(F46="MEDIA",P46="oui",Q46="MODULE CARRÉ",SEMAINE!M46&gt;2001,SEMAINE!M46&lt;=4000),((COÛTS!$C$114*2*O46*4)),"0"))+(IF(AND(F46="MEDIA",P46="oui",Q46="MODULE CARRÉ",SEMAINE!M46&gt;=4001,SEMAINE!M46&lt;=6000),((COÛTS!$C$114*4*O46*4)),"0"))+(IF(AND(F46="MEDIA",P46="oui",Q46="MODULE CARRÉ",SEMAINE!M46&gt;=6001,SEMAINE!M46&lt;=8000),((COÛTS!$C$114*6*O46*4)),"0"))+(IF(AND(F46="MEDIA",P46="oui",Q46="MODULE CARRÉ",SEMAINE!M46&gt;=8001,SEMAINE!M46&lt;=10000),((COÛTS!$C$114*8*O46*4)),"0"))))</f>
        <v>0</v>
      </c>
      <c r="AK46" s="38">
        <f>IF(Y46&gt;0,(VLOOKUP(Y46,DATA!$AB$2:$AC$102,2,0)),1)</f>
        <v>1</v>
      </c>
      <c r="AL46" s="53">
        <f t="shared" si="7"/>
        <v>0</v>
      </c>
    </row>
    <row r="47" spans="2:38" ht="25.05" customHeight="1" x14ac:dyDescent="0.25">
      <c r="B47" s="43" t="str">
        <f>COUNTIF($D$3:D47,D47)&amp;T_Semaine[[#This Row],[N°AFFAIRE]]</f>
        <v>0</v>
      </c>
      <c r="C47" s="50"/>
      <c r="D47" s="50"/>
      <c r="E47" s="50"/>
      <c r="F47" s="50"/>
      <c r="G47" s="50"/>
      <c r="H47" s="50"/>
      <c r="I47" s="50"/>
      <c r="J47" s="50"/>
      <c r="K47" s="50"/>
      <c r="L47" s="50"/>
      <c r="M47" s="91"/>
      <c r="N47" s="91"/>
      <c r="O47" s="50"/>
      <c r="P47" s="50"/>
      <c r="Q47" s="50"/>
      <c r="R47" s="50"/>
      <c r="S47" s="50"/>
      <c r="T47" s="95">
        <f t="shared" si="0"/>
        <v>0</v>
      </c>
      <c r="U47" s="36">
        <f t="shared" si="1"/>
        <v>0</v>
      </c>
      <c r="V47" s="43"/>
      <c r="W47" s="43"/>
      <c r="X47" s="6">
        <f t="shared" si="2"/>
        <v>0</v>
      </c>
      <c r="Y47" s="55"/>
      <c r="Z47" s="6">
        <f>(IF(R47="OUI",0,IF(AND(F47="MEDIA",G47&gt;0,O47&gt;0),(VLOOKUP(G47,COÛTS!$A$1:$C$157,3,0)*(M47*N47/1000*O47/1000)),0)+IF(AND(G47&gt;0,F47="HEURE"),(VLOOKUP(G47,COÛTS!$A$1:$C$157,3,0)*(O47)),0))+IF(AND(G47&gt;0,F47="DIVERS"),(VLOOKUP(G47,COÛTS!$A$1:$C$157,3,0)*(O47)),0)+IF(AND(G47&gt;0,F47="VEHICULE"),(VLOOKUP(G47,COÛTS!$A$1:$C$157,3,0)*(O47)),0)+IF(AND(G47&gt;0,F47="FACONNAGE"),(VLOOKUP(G47,COÛTS!$A$1:$C$157,3,0)*(O47)),0)+IF(AND(G47&gt;0,F47="ACCESSOIRES"),(VLOOKUP(G47,COÛTS!$A$1:$C$157,3,0)*(O47)),0)+IF(AND(F47="TRANSPORT",G47&gt;0),(VLOOKUP(G47,COÛTS!$A$1:$C$157,3,0)*(O47)),0)+IF(AND(F47="PRODUITS",G47="KIT COMPLET HABILLAGE CLOISON MODULAIRE (mL)"),(VLOOKUP(G47,COÛTS!$A$1:$C$157,3,0)*(M47/1000*O47)),0)+IF(AND(F47="MEDIA",H47&lt;0,G47&gt;0,P47="oui",Q47="RECTO/VERSO (Type Deux Simple Face)"),(VLOOKUP(G47,COÛTS!$A$1:$C$157,3,0)*(M47*(N47+480)/1000*O47/1000)),"0")+IF(AND(F47="MEDIA",H47&lt;0,G47&gt;0,P47="oui",Q47="MODULE TRIANGULAIRE"),(VLOOKUP(G47,COÛTS!$A$1:$C$157,3,0)*(M47*(N47+240)/1000*O47/1000)*2)+(VLOOKUP(G47,COÛTS!$A$1:$C$157,3,0)*(M47)/1000*0.24),"0")+IF(AND(F47="MEDIA",P47="oui",G47&gt;0,H47&lt;0,Q47="MODULE CARRÉ"),(VLOOKUP(G47,COÛTS!$A$1:$C$157,3,0)*(M47*(N47+240)/1000*O47/1000)*3)+(VLOOKUP(G47,COÛTS!$A$1:$C$157,3,0)*(M47)/1000*0.24),"0")+IF(AND(F47="MEDIA",H47&lt;0,P47="oui",G47&gt;0,Q47="RECTO (Type Chaussette)"),(VLOOKUP(G47,COÛTS!$A$1:$C$157,3,0)*(M47*(N47+60)/1000*O47/1000))))</f>
        <v>0</v>
      </c>
      <c r="AA47" s="6">
        <f>IF(R47="OUI",0,IF(AND(H47&gt;0,I47="OUI"),(VLOOKUP(H47,COÛTS!$A$1:$C$157,3,0)*(M47*N47/1000*O47/1000)),0))</f>
        <v>0</v>
      </c>
      <c r="AB47" s="6">
        <f t="shared" si="3"/>
        <v>0</v>
      </c>
      <c r="AC47" s="7">
        <f t="shared" si="4"/>
        <v>0</v>
      </c>
      <c r="AD47" s="6">
        <f t="shared" si="5"/>
        <v>0</v>
      </c>
      <c r="AE47" s="6">
        <f t="shared" si="6"/>
        <v>0</v>
      </c>
      <c r="AF47" s="6">
        <f>IF(R47="OUI",0,(IF(AND(P47="oui",Q47="RECTO (Type Chaussette, Simple Face)",SEMAINE!M49&lt;=2000),((COÛTS!$C$115*2*O47*SEMAINE!M47/1000)+(COÛTS!$C$109*O47*SEMAINE!M47/1000)+(COÛTS!$C$107*O47*SEMAINE!M47/1000)),"0")+(IF(AND(P47="oui",Q47="RECTO (Type Chaussette, Simple Face)",SEMAINE!M47&gt;2001,SEMAINE!M47&lt;=4000),((COÛTS!$C$114*2*O47)),"0"))+(IF(AND(P47="oui",Q47="RECTO (Type Chaussette, Simple Face)",SEMAINE!M47&gt;=4001,SEMAINE!M47&lt;=6000),((COÛTS!$C$114*4*O47)),"0"))+(IF(AND(P47="oui",Q47="RECTO (Type Chaussette, Simple Face)",SEMAINE!M47&gt;=6001,SEMAINE!M47&lt;=8000),((COÛTS!$C$114*6*O47)),"0"))+(IF(AND(P47="oui",Q47="RECTO (Type Chaussette, Simple Face)",SEMAINE!M47&gt;=8001,SEMAINE!M47&lt;=10000),((COÛTS!$C$114*8*O47)),0))))</f>
        <v>0</v>
      </c>
      <c r="AG47" s="6">
        <f>IF(R47="OUI",0,(IF(AND(F47="MEDIA",G47="NON TISSÉ (Type Drop)",P47="oui",Q47="RECTO (Type Chaussette)",SEMAINE!M50&lt;=2000),((COÛTS!$C$115*2*O47*SEMAINE!M47/1000)+(COÛTS!$C$109*O47*SEMAINE!M47/1000)+(COÛTS!$C$107*O47*SEMAINE!M47/1000)),"0")+(IF(AND(F47="MEDIA",P47="oui",Q47="RECTO (Type Chaussette)",SEMAINE!M47&gt;2001,SEMAINE!M47&lt;=4000),((COÛTS!$C$114*2*O47)),"0"))+(IF(AND(F47="MEDIA",P47="oui",Q47="RECTO (Type Chaussette)",SEMAINE!M47&gt;=4001,SEMAINE!M47&lt;=6000),((COÛTS!$C$114*4*O47)),"0"))+(IF(AND(F47="MEDIA",P47="oui",Q47="RECTO (Type Chaussette)",SEMAINE!M47&gt;=6001,SEMAINE!M47&lt;=8000),((COÛTS!$C$114*6*O47)),"0"))+(IF(AND(F47="MEDIA",P47="oui",Q47="RECTO (Type Chaussette)",SEMAINE!M47&gt;=8001,SEMAINE!M47&lt;=10000),((COÛTS!$C$114*8*O47)),0))))</f>
        <v>0</v>
      </c>
      <c r="AH47" s="6">
        <f>IF(R47="OUI",0,(IF(AND(F47="MEDIA",G47="NON TISSÉ (Type Drop)",P47="oui",Q47="RECTO/VERSO (Type Deux Simple Face)"),((COÛTS!$C$115*4*O47*SEMAINE!M47/1000)+(COÛTS!$C$110*O47*4)+(COÛTS!$C$107*O47*SEMAINE!M47/1000)),"0")+(IF(AND(F47="MEDIA",P47="oui",Q47="RECTO/VERSO (Type Deux Simple Face)",SEMAINE!M47&gt;2001,SEMAINE!M47&lt;=4000),((COÛTS!$C$114*2*O47)),"0"))+(IF(AND(F47="MEDIA",P47="oui",Q47="RECTO/VERSO (Type Deux Simple Face)",SEMAINE!M47&gt;=4001,SEMAINE!M47&lt;=6000),((COÛTS!$C$114*4*O47)),"0"))+(IF(AND(F47="MEDIA",P47="oui",Q47="RECTO/VERSO (Type Deux Simple Face)",SEMAINE!M47&gt;=6001,SEMAINE!M47&lt;=8000),((COÛTS!$C$114*6*O47)),"0"))+(IF(AND(F47="MEDIA",P47="oui",Q47="RECTO/VERSO (Type Deux Simple Face)",SEMAINE!M47&gt;=8001,SEMAINE!M47&lt;=10000),((COÛTS!$C$114*8*O47)),0))))</f>
        <v>0</v>
      </c>
      <c r="AI47" s="6">
        <f>IF(R47="OUI",0,(IF(AND(F47="MEDIA",G47="NON TISSÉ (Type Drop)",P47="oui",Q47="MODULE TRIANGULAIRE"),((COÛTS!$C$115*6*O47*SEMAINE!M47/1000)+(COÛTS!$C$112*O47*6)+(COÛTS!$C$107*O47*3)),"0")+(IF(AND(F47="MEDIA",P47="oui",Q47="MODULE TRIANGULAIRE",SEMAINE!M47&gt;2001,SEMAINE!M47&lt;=4000),((COÛTS!$C$114*2*O47*3)),"0"))+(IF(AND(F47="MEDIA",P47="oui",Q47="MODULE TRIANGULAIRE",SEMAINE!M47&gt;=4001,SEMAINE!M47&lt;=6000),((COÛTS!$C$114*4*O47*3)),"0"))+(IF(AND(F47="MEDIA",P47="oui",Q47="MODULE TRIANGULAIRE",SEMAINE!M47&gt;=6001,SEMAINE!M47&lt;=8000),((COÛTS!$C$114*6*O47*3)),"0"))+(IF(AND(F47="MEDIA",P47="oui",Q47="MODULE TRIANGULAIRE",SEMAINE!M47&gt;=8001,SEMAINE!M47&lt;=10000),((COÛTS!$C$114*8*O47*3)),0))))</f>
        <v>0</v>
      </c>
      <c r="AJ47" s="6">
        <f>IF(OR(R47="OUI",H47&gt;0),0,(IF(AND(F47="MEDIA",G47="NON TISSÉ (Type Drop)",P47="oui",Q47="MODULE CARRÉ"),((COÛTS!$C$115*8*O47*SEMAINE!M47/1000)+(COÛTS!$C$111*O47*8)+(COÛTS!$C$107*O47*4)),"0")+IF(AND(F47="MEDIA",G47="BÂCHE FRONTLIT 450gr (Type Bâche M1)",P47="oui",Q47="MODULE CARRÉ"),((COÛTS!$C$115*8*O47*SEMAINE!M47/1000)+(COÛTS!$C$111*O47*8)+(COÛTS!$C$107*O47*4)),"0")+(IF(AND(F47="MEDIA",P47="oui",Q47="MODULE CARRÉ",SEMAINE!M47&gt;2001,SEMAINE!M47&lt;=4000),((COÛTS!$C$114*2*O47*4)),"0"))+(IF(AND(F47="MEDIA",P47="oui",Q47="MODULE CARRÉ",SEMAINE!M47&gt;=4001,SEMAINE!M47&lt;=6000),((COÛTS!$C$114*4*O47*4)),"0"))+(IF(AND(F47="MEDIA",P47="oui",Q47="MODULE CARRÉ",SEMAINE!M47&gt;=6001,SEMAINE!M47&lt;=8000),((COÛTS!$C$114*6*O47*4)),"0"))+(IF(AND(F47="MEDIA",P47="oui",Q47="MODULE CARRÉ",SEMAINE!M47&gt;=8001,SEMAINE!M47&lt;=10000),((COÛTS!$C$114*8*O47*4)),"0"))))</f>
        <v>0</v>
      </c>
      <c r="AK47" s="38">
        <f>IF(Y47&gt;0,(VLOOKUP(Y47,DATA!$AB$2:$AC$102,2,0)),1)</f>
        <v>1</v>
      </c>
      <c r="AL47" s="53">
        <f t="shared" si="7"/>
        <v>0</v>
      </c>
    </row>
    <row r="48" spans="2:38" ht="25.05" customHeight="1" x14ac:dyDescent="0.25">
      <c r="B48" s="43" t="str">
        <f>COUNTIF($D$3:D48,D48)&amp;T_Semaine[[#This Row],[N°AFFAIRE]]</f>
        <v>0</v>
      </c>
      <c r="C48" s="50"/>
      <c r="D48" s="50"/>
      <c r="E48" s="50"/>
      <c r="F48" s="50"/>
      <c r="G48" s="50"/>
      <c r="H48" s="50"/>
      <c r="I48" s="50"/>
      <c r="J48" s="50"/>
      <c r="K48" s="50"/>
      <c r="L48" s="50"/>
      <c r="M48" s="91"/>
      <c r="N48" s="91"/>
      <c r="O48" s="50"/>
      <c r="P48" s="50"/>
      <c r="Q48" s="50"/>
      <c r="R48" s="50"/>
      <c r="S48" s="50"/>
      <c r="T48" s="95">
        <f t="shared" si="0"/>
        <v>0</v>
      </c>
      <c r="U48" s="36">
        <f t="shared" si="1"/>
        <v>0</v>
      </c>
      <c r="V48" s="43"/>
      <c r="W48" s="43"/>
      <c r="X48" s="6">
        <f t="shared" si="2"/>
        <v>0</v>
      </c>
      <c r="Y48" s="55"/>
      <c r="Z48" s="6">
        <f>(IF(R48="OUI",0,IF(AND(F48="MEDIA",G48&gt;0,O48&gt;0),(VLOOKUP(G48,COÛTS!$A$1:$C$157,3,0)*(M48*N48/1000*O48/1000)),0)+IF(AND(G48&gt;0,F48="HEURE"),(VLOOKUP(G48,COÛTS!$A$1:$C$157,3,0)*(O48)),0))+IF(AND(G48&gt;0,F48="DIVERS"),(VLOOKUP(G48,COÛTS!$A$1:$C$157,3,0)*(O48)),0)+IF(AND(G48&gt;0,F48="VEHICULE"),(VLOOKUP(G48,COÛTS!$A$1:$C$157,3,0)*(O48)),0)+IF(AND(G48&gt;0,F48="FACONNAGE"),(VLOOKUP(G48,COÛTS!$A$1:$C$157,3,0)*(O48)),0)+IF(AND(G48&gt;0,F48="ACCESSOIRES"),(VLOOKUP(G48,COÛTS!$A$1:$C$157,3,0)*(O48)),0)+IF(AND(F48="TRANSPORT",G48&gt;0),(VLOOKUP(G48,COÛTS!$A$1:$C$157,3,0)*(O48)),0)+IF(AND(F48="PRODUITS",G48="KIT COMPLET HABILLAGE CLOISON MODULAIRE (mL)"),(VLOOKUP(G48,COÛTS!$A$1:$C$157,3,0)*(M48/1000*O48)),0)+IF(AND(F48="MEDIA",H48&lt;0,G48&gt;0,P48="oui",Q48="RECTO/VERSO (Type Deux Simple Face)"),(VLOOKUP(G48,COÛTS!$A$1:$C$157,3,0)*(M48*(N48+480)/1000*O48/1000)),"0")+IF(AND(F48="MEDIA",H48&lt;0,G48&gt;0,P48="oui",Q48="MODULE TRIANGULAIRE"),(VLOOKUP(G48,COÛTS!$A$1:$C$157,3,0)*(M48*(N48+240)/1000*O48/1000)*2)+(VLOOKUP(G48,COÛTS!$A$1:$C$157,3,0)*(M48)/1000*0.24),"0")+IF(AND(F48="MEDIA",P48="oui",G48&gt;0,H48&lt;0,Q48="MODULE CARRÉ"),(VLOOKUP(G48,COÛTS!$A$1:$C$157,3,0)*(M48*(N48+240)/1000*O48/1000)*3)+(VLOOKUP(G48,COÛTS!$A$1:$C$157,3,0)*(M48)/1000*0.24),"0")+IF(AND(F48="MEDIA",H48&lt;0,P48="oui",G48&gt;0,Q48="RECTO (Type Chaussette)"),(VLOOKUP(G48,COÛTS!$A$1:$C$157,3,0)*(M48*(N48+60)/1000*O48/1000))))</f>
        <v>0</v>
      </c>
      <c r="AA48" s="6">
        <f>IF(R48="OUI",0,IF(AND(H48&gt;0,I48="OUI"),(VLOOKUP(H48,COÛTS!$A$1:$C$157,3,0)*(M48*N48/1000*O48/1000)),0))</f>
        <v>0</v>
      </c>
      <c r="AB48" s="6">
        <f t="shared" si="3"/>
        <v>0</v>
      </c>
      <c r="AC48" s="7">
        <f t="shared" si="4"/>
        <v>0</v>
      </c>
      <c r="AD48" s="6">
        <f t="shared" si="5"/>
        <v>0</v>
      </c>
      <c r="AE48" s="6">
        <f t="shared" si="6"/>
        <v>0</v>
      </c>
      <c r="AF48" s="6">
        <f>IF(R48="OUI",0,(IF(AND(P48="oui",Q48="RECTO (Type Chaussette, Simple Face)",SEMAINE!M50&lt;=2000),((COÛTS!$C$115*2*O48*SEMAINE!M48/1000)+(COÛTS!$C$109*O48*SEMAINE!M48/1000)+(COÛTS!$C$107*O48*SEMAINE!M48/1000)),"0")+(IF(AND(P48="oui",Q48="RECTO (Type Chaussette, Simple Face)",SEMAINE!M48&gt;2001,SEMAINE!M48&lt;=4000),((COÛTS!$C$114*2*O48)),"0"))+(IF(AND(P48="oui",Q48="RECTO (Type Chaussette, Simple Face)",SEMAINE!M48&gt;=4001,SEMAINE!M48&lt;=6000),((COÛTS!$C$114*4*O48)),"0"))+(IF(AND(P48="oui",Q48="RECTO (Type Chaussette, Simple Face)",SEMAINE!M48&gt;=6001,SEMAINE!M48&lt;=8000),((COÛTS!$C$114*6*O48)),"0"))+(IF(AND(P48="oui",Q48="RECTO (Type Chaussette, Simple Face)",SEMAINE!M48&gt;=8001,SEMAINE!M48&lt;=10000),((COÛTS!$C$114*8*O48)),0))))</f>
        <v>0</v>
      </c>
      <c r="AG48" s="6">
        <f>IF(R48="OUI",0,(IF(AND(F48="MEDIA",G48="NON TISSÉ (Type Drop)",P48="oui",Q48="RECTO (Type Chaussette)",SEMAINE!M51&lt;=2000),((COÛTS!$C$115*2*O48*SEMAINE!M48/1000)+(COÛTS!$C$109*O48*SEMAINE!M48/1000)+(COÛTS!$C$107*O48*SEMAINE!M48/1000)),"0")+(IF(AND(F48="MEDIA",P48="oui",Q48="RECTO (Type Chaussette)",SEMAINE!M48&gt;2001,SEMAINE!M48&lt;=4000),((COÛTS!$C$114*2*O48)),"0"))+(IF(AND(F48="MEDIA",P48="oui",Q48="RECTO (Type Chaussette)",SEMAINE!M48&gt;=4001,SEMAINE!M48&lt;=6000),((COÛTS!$C$114*4*O48)),"0"))+(IF(AND(F48="MEDIA",P48="oui",Q48="RECTO (Type Chaussette)",SEMAINE!M48&gt;=6001,SEMAINE!M48&lt;=8000),((COÛTS!$C$114*6*O48)),"0"))+(IF(AND(F48="MEDIA",P48="oui",Q48="RECTO (Type Chaussette)",SEMAINE!M48&gt;=8001,SEMAINE!M48&lt;=10000),((COÛTS!$C$114*8*O48)),0))))</f>
        <v>0</v>
      </c>
      <c r="AH48" s="6">
        <f>IF(R48="OUI",0,(IF(AND(F48="MEDIA",G48="NON TISSÉ (Type Drop)",P48="oui",Q48="RECTO/VERSO (Type Deux Simple Face)"),((COÛTS!$C$115*4*O48*SEMAINE!M48/1000)+(COÛTS!$C$110*O48*4)+(COÛTS!$C$107*O48*SEMAINE!M48/1000)),"0")+(IF(AND(F48="MEDIA",P48="oui",Q48="RECTO/VERSO (Type Deux Simple Face)",SEMAINE!M48&gt;2001,SEMAINE!M48&lt;=4000),((COÛTS!$C$114*2*O48)),"0"))+(IF(AND(F48="MEDIA",P48="oui",Q48="RECTO/VERSO (Type Deux Simple Face)",SEMAINE!M48&gt;=4001,SEMAINE!M48&lt;=6000),((COÛTS!$C$114*4*O48)),"0"))+(IF(AND(F48="MEDIA",P48="oui",Q48="RECTO/VERSO (Type Deux Simple Face)",SEMAINE!M48&gt;=6001,SEMAINE!M48&lt;=8000),((COÛTS!$C$114*6*O48)),"0"))+(IF(AND(F48="MEDIA",P48="oui",Q48="RECTO/VERSO (Type Deux Simple Face)",SEMAINE!M48&gt;=8001,SEMAINE!M48&lt;=10000),((COÛTS!$C$114*8*O48)),0))))</f>
        <v>0</v>
      </c>
      <c r="AI48" s="6">
        <f>IF(R48="OUI",0,(IF(AND(F48="MEDIA",G48="NON TISSÉ (Type Drop)",P48="oui",Q48="MODULE TRIANGULAIRE"),((COÛTS!$C$115*6*O48*SEMAINE!M48/1000)+(COÛTS!$C$112*O48*6)+(COÛTS!$C$107*O48*3)),"0")+(IF(AND(F48="MEDIA",P48="oui",Q48="MODULE TRIANGULAIRE",SEMAINE!M48&gt;2001,SEMAINE!M48&lt;=4000),((COÛTS!$C$114*2*O48*3)),"0"))+(IF(AND(F48="MEDIA",P48="oui",Q48="MODULE TRIANGULAIRE",SEMAINE!M48&gt;=4001,SEMAINE!M48&lt;=6000),((COÛTS!$C$114*4*O48*3)),"0"))+(IF(AND(F48="MEDIA",P48="oui",Q48="MODULE TRIANGULAIRE",SEMAINE!M48&gt;=6001,SEMAINE!M48&lt;=8000),((COÛTS!$C$114*6*O48*3)),"0"))+(IF(AND(F48="MEDIA",P48="oui",Q48="MODULE TRIANGULAIRE",SEMAINE!M48&gt;=8001,SEMAINE!M48&lt;=10000),((COÛTS!$C$114*8*O48*3)),0))))</f>
        <v>0</v>
      </c>
      <c r="AJ48" s="6">
        <f>IF(OR(R48="OUI",H48&gt;0),0,(IF(AND(F48="MEDIA",G48="NON TISSÉ (Type Drop)",P48="oui",Q48="MODULE CARRÉ"),((COÛTS!$C$115*8*O48*SEMAINE!M48/1000)+(COÛTS!$C$111*O48*8)+(COÛTS!$C$107*O48*4)),"0")+IF(AND(F48="MEDIA",G48="BÂCHE FRONTLIT 450gr (Type Bâche M1)",P48="oui",Q48="MODULE CARRÉ"),((COÛTS!$C$115*8*O48*SEMAINE!M48/1000)+(COÛTS!$C$111*O48*8)+(COÛTS!$C$107*O48*4)),"0")+(IF(AND(F48="MEDIA",P48="oui",Q48="MODULE CARRÉ",SEMAINE!M48&gt;2001,SEMAINE!M48&lt;=4000),((COÛTS!$C$114*2*O48*4)),"0"))+(IF(AND(F48="MEDIA",P48="oui",Q48="MODULE CARRÉ",SEMAINE!M48&gt;=4001,SEMAINE!M48&lt;=6000),((COÛTS!$C$114*4*O48*4)),"0"))+(IF(AND(F48="MEDIA",P48="oui",Q48="MODULE CARRÉ",SEMAINE!M48&gt;=6001,SEMAINE!M48&lt;=8000),((COÛTS!$C$114*6*O48*4)),"0"))+(IF(AND(F48="MEDIA",P48="oui",Q48="MODULE CARRÉ",SEMAINE!M48&gt;=8001,SEMAINE!M48&lt;=10000),((COÛTS!$C$114*8*O48*4)),"0"))))</f>
        <v>0</v>
      </c>
      <c r="AK48" s="38">
        <f>IF(Y48&gt;0,(VLOOKUP(Y48,DATA!$AB$2:$AC$102,2,0)),1)</f>
        <v>1</v>
      </c>
      <c r="AL48" s="53">
        <f t="shared" si="7"/>
        <v>0</v>
      </c>
    </row>
    <row r="49" spans="2:38" ht="25.05" customHeight="1" x14ac:dyDescent="0.25">
      <c r="B49" s="43" t="str">
        <f>COUNTIF($D$3:D49,D49)&amp;T_Semaine[[#This Row],[N°AFFAIRE]]</f>
        <v>0</v>
      </c>
      <c r="C49" s="50"/>
      <c r="D49" s="50"/>
      <c r="E49" s="50"/>
      <c r="F49" s="50"/>
      <c r="G49" s="50"/>
      <c r="H49" s="50"/>
      <c r="I49" s="50"/>
      <c r="J49" s="50"/>
      <c r="K49" s="50"/>
      <c r="L49" s="50"/>
      <c r="M49" s="91"/>
      <c r="N49" s="91"/>
      <c r="O49" s="50"/>
      <c r="P49" s="50"/>
      <c r="Q49" s="50"/>
      <c r="R49" s="50"/>
      <c r="S49" s="50"/>
      <c r="T49" s="95">
        <f t="shared" si="0"/>
        <v>0</v>
      </c>
      <c r="U49" s="36">
        <f t="shared" si="1"/>
        <v>0</v>
      </c>
      <c r="V49" s="43"/>
      <c r="W49" s="43"/>
      <c r="X49" s="6">
        <f t="shared" si="2"/>
        <v>0</v>
      </c>
      <c r="Y49" s="55"/>
      <c r="Z49" s="6">
        <f>(IF(R49="OUI",0,IF(AND(F49="MEDIA",G49&gt;0,O49&gt;0),(VLOOKUP(G49,COÛTS!$A$1:$C$157,3,0)*(M49*N49/1000*O49/1000)),0)+IF(AND(G49&gt;0,F49="HEURE"),(VLOOKUP(G49,COÛTS!$A$1:$C$157,3,0)*(O49)),0))+IF(AND(G49&gt;0,F49="DIVERS"),(VLOOKUP(G49,COÛTS!$A$1:$C$157,3,0)*(O49)),0)+IF(AND(G49&gt;0,F49="VEHICULE"),(VLOOKUP(G49,COÛTS!$A$1:$C$157,3,0)*(O49)),0)+IF(AND(G49&gt;0,F49="FACONNAGE"),(VLOOKUP(G49,COÛTS!$A$1:$C$157,3,0)*(O49)),0)+IF(AND(G49&gt;0,F49="ACCESSOIRES"),(VLOOKUP(G49,COÛTS!$A$1:$C$157,3,0)*(O49)),0)+IF(AND(F49="TRANSPORT",G49&gt;0),(VLOOKUP(G49,COÛTS!$A$1:$C$157,3,0)*(O49)),0)+IF(AND(F49="PRODUITS",G49="KIT COMPLET HABILLAGE CLOISON MODULAIRE (mL)"),(VLOOKUP(G49,COÛTS!$A$1:$C$157,3,0)*(M49/1000*O49)),0)+IF(AND(F49="MEDIA",H49&lt;0,G49&gt;0,P49="oui",Q49="RECTO/VERSO (Type Deux Simple Face)"),(VLOOKUP(G49,COÛTS!$A$1:$C$157,3,0)*(M49*(N49+480)/1000*O49/1000)),"0")+IF(AND(F49="MEDIA",H49&lt;0,G49&gt;0,P49="oui",Q49="MODULE TRIANGULAIRE"),(VLOOKUP(G49,COÛTS!$A$1:$C$157,3,0)*(M49*(N49+240)/1000*O49/1000)*2)+(VLOOKUP(G49,COÛTS!$A$1:$C$157,3,0)*(M49)/1000*0.24),"0")+IF(AND(F49="MEDIA",P49="oui",G49&gt;0,H49&lt;0,Q49="MODULE CARRÉ"),(VLOOKUP(G49,COÛTS!$A$1:$C$157,3,0)*(M49*(N49+240)/1000*O49/1000)*3)+(VLOOKUP(G49,COÛTS!$A$1:$C$157,3,0)*(M49)/1000*0.24),"0")+IF(AND(F49="MEDIA",H49&lt;0,P49="oui",G49&gt;0,Q49="RECTO (Type Chaussette)"),(VLOOKUP(G49,COÛTS!$A$1:$C$157,3,0)*(M49*(N49+60)/1000*O49/1000))))</f>
        <v>0</v>
      </c>
      <c r="AA49" s="6">
        <f>IF(R49="OUI",0,IF(AND(H49&gt;0,I49="OUI"),(VLOOKUP(H49,COÛTS!$A$1:$C$157,3,0)*(M49*N49/1000*O49/1000)),0))</f>
        <v>0</v>
      </c>
      <c r="AB49" s="6">
        <f t="shared" si="3"/>
        <v>0</v>
      </c>
      <c r="AC49" s="7">
        <f t="shared" si="4"/>
        <v>0</v>
      </c>
      <c r="AD49" s="6">
        <f t="shared" si="5"/>
        <v>0</v>
      </c>
      <c r="AE49" s="6">
        <f t="shared" si="6"/>
        <v>0</v>
      </c>
      <c r="AF49" s="6">
        <f>IF(R49="OUI",0,(IF(AND(P49="oui",Q49="RECTO (Type Chaussette, Simple Face)",SEMAINE!M51&lt;=2000),((COÛTS!$C$115*2*O49*SEMAINE!M49/1000)+(COÛTS!$C$109*O49*SEMAINE!M49/1000)+(COÛTS!$C$107*O49*SEMAINE!M49/1000)),"0")+(IF(AND(P49="oui",Q49="RECTO (Type Chaussette, Simple Face)",SEMAINE!M49&gt;2001,SEMAINE!M49&lt;=4000),((COÛTS!$C$114*2*O49)),"0"))+(IF(AND(P49="oui",Q49="RECTO (Type Chaussette, Simple Face)",SEMAINE!M49&gt;=4001,SEMAINE!M49&lt;=6000),((COÛTS!$C$114*4*O49)),"0"))+(IF(AND(P49="oui",Q49="RECTO (Type Chaussette, Simple Face)",SEMAINE!M49&gt;=6001,SEMAINE!M49&lt;=8000),((COÛTS!$C$114*6*O49)),"0"))+(IF(AND(P49="oui",Q49="RECTO (Type Chaussette, Simple Face)",SEMAINE!M49&gt;=8001,SEMAINE!M49&lt;=10000),((COÛTS!$C$114*8*O49)),0))))</f>
        <v>0</v>
      </c>
      <c r="AG49" s="6">
        <f>IF(R49="OUI",0,(IF(AND(F49="MEDIA",G49="NON TISSÉ (Type Drop)",P49="oui",Q49="RECTO (Type Chaussette)",SEMAINE!M52&lt;=2000),((COÛTS!$C$115*2*O49*SEMAINE!M49/1000)+(COÛTS!$C$109*O49*SEMAINE!M49/1000)+(COÛTS!$C$107*O49*SEMAINE!M49/1000)),"0")+(IF(AND(F49="MEDIA",P49="oui",Q49="RECTO (Type Chaussette)",SEMAINE!M49&gt;2001,SEMAINE!M49&lt;=4000),((COÛTS!$C$114*2*O49)),"0"))+(IF(AND(F49="MEDIA",P49="oui",Q49="RECTO (Type Chaussette)",SEMAINE!M49&gt;=4001,SEMAINE!M49&lt;=6000),((COÛTS!$C$114*4*O49)),"0"))+(IF(AND(F49="MEDIA",P49="oui",Q49="RECTO (Type Chaussette)",SEMAINE!M49&gt;=6001,SEMAINE!M49&lt;=8000),((COÛTS!$C$114*6*O49)),"0"))+(IF(AND(F49="MEDIA",P49="oui",Q49="RECTO (Type Chaussette)",SEMAINE!M49&gt;=8001,SEMAINE!M49&lt;=10000),((COÛTS!$C$114*8*O49)),0))))</f>
        <v>0</v>
      </c>
      <c r="AH49" s="6">
        <f>IF(R49="OUI",0,(IF(AND(F49="MEDIA",G49="NON TISSÉ (Type Drop)",P49="oui",Q49="RECTO/VERSO (Type Deux Simple Face)"),((COÛTS!$C$115*4*O49*SEMAINE!M49/1000)+(COÛTS!$C$110*O49*4)+(COÛTS!$C$107*O49*SEMAINE!M49/1000)),"0")+(IF(AND(F49="MEDIA",P49="oui",Q49="RECTO/VERSO (Type Deux Simple Face)",SEMAINE!M49&gt;2001,SEMAINE!M49&lt;=4000),((COÛTS!$C$114*2*O49)),"0"))+(IF(AND(F49="MEDIA",P49="oui",Q49="RECTO/VERSO (Type Deux Simple Face)",SEMAINE!M49&gt;=4001,SEMAINE!M49&lt;=6000),((COÛTS!$C$114*4*O49)),"0"))+(IF(AND(F49="MEDIA",P49="oui",Q49="RECTO/VERSO (Type Deux Simple Face)",SEMAINE!M49&gt;=6001,SEMAINE!M49&lt;=8000),((COÛTS!$C$114*6*O49)),"0"))+(IF(AND(F49="MEDIA",P49="oui",Q49="RECTO/VERSO (Type Deux Simple Face)",SEMAINE!M49&gt;=8001,SEMAINE!M49&lt;=10000),((COÛTS!$C$114*8*O49)),0))))</f>
        <v>0</v>
      </c>
      <c r="AI49" s="6">
        <f>IF(R49="OUI",0,(IF(AND(F49="MEDIA",G49="NON TISSÉ (Type Drop)",P49="oui",Q49="MODULE TRIANGULAIRE"),((COÛTS!$C$115*6*O49*SEMAINE!M49/1000)+(COÛTS!$C$112*O49*6)+(COÛTS!$C$107*O49*3)),"0")+(IF(AND(F49="MEDIA",P49="oui",Q49="MODULE TRIANGULAIRE",SEMAINE!M49&gt;2001,SEMAINE!M49&lt;=4000),((COÛTS!$C$114*2*O49*3)),"0"))+(IF(AND(F49="MEDIA",P49="oui",Q49="MODULE TRIANGULAIRE",SEMAINE!M49&gt;=4001,SEMAINE!M49&lt;=6000),((COÛTS!$C$114*4*O49*3)),"0"))+(IF(AND(F49="MEDIA",P49="oui",Q49="MODULE TRIANGULAIRE",SEMAINE!M49&gt;=6001,SEMAINE!M49&lt;=8000),((COÛTS!$C$114*6*O49*3)),"0"))+(IF(AND(F49="MEDIA",P49="oui",Q49="MODULE TRIANGULAIRE",SEMAINE!M49&gt;=8001,SEMAINE!M49&lt;=10000),((COÛTS!$C$114*8*O49*3)),0))))</f>
        <v>0</v>
      </c>
      <c r="AJ49" s="6">
        <f>IF(OR(R49="OUI",H49&gt;0),0,(IF(AND(F49="MEDIA",G49="NON TISSÉ (Type Drop)",P49="oui",Q49="MODULE CARRÉ"),((COÛTS!$C$115*8*O49*SEMAINE!M49/1000)+(COÛTS!$C$111*O49*8)+(COÛTS!$C$107*O49*4)),"0")+IF(AND(F49="MEDIA",G49="BÂCHE FRONTLIT 450gr (Type Bâche M1)",P49="oui",Q49="MODULE CARRÉ"),((COÛTS!$C$115*8*O49*SEMAINE!M49/1000)+(COÛTS!$C$111*O49*8)+(COÛTS!$C$107*O49*4)),"0")+(IF(AND(F49="MEDIA",P49="oui",Q49="MODULE CARRÉ",SEMAINE!M49&gt;2001,SEMAINE!M49&lt;=4000),((COÛTS!$C$114*2*O49*4)),"0"))+(IF(AND(F49="MEDIA",P49="oui",Q49="MODULE CARRÉ",SEMAINE!M49&gt;=4001,SEMAINE!M49&lt;=6000),((COÛTS!$C$114*4*O49*4)),"0"))+(IF(AND(F49="MEDIA",P49="oui",Q49="MODULE CARRÉ",SEMAINE!M49&gt;=6001,SEMAINE!M49&lt;=8000),((COÛTS!$C$114*6*O49*4)),"0"))+(IF(AND(F49="MEDIA",P49="oui",Q49="MODULE CARRÉ",SEMAINE!M49&gt;=8001,SEMAINE!M49&lt;=10000),((COÛTS!$C$114*8*O49*4)),"0"))))</f>
        <v>0</v>
      </c>
      <c r="AK49" s="38">
        <f>IF(Y49&gt;0,(VLOOKUP(Y49,DATA!$AB$2:$AC$102,2,0)),1)</f>
        <v>1</v>
      </c>
      <c r="AL49" s="53">
        <f t="shared" si="7"/>
        <v>0</v>
      </c>
    </row>
    <row r="50" spans="2:38" ht="25.05" customHeight="1" x14ac:dyDescent="0.25">
      <c r="B50" s="43" t="str">
        <f>COUNTIF($D$3:D50,D50)&amp;T_Semaine[[#This Row],[N°AFFAIRE]]</f>
        <v>0</v>
      </c>
      <c r="C50" s="50"/>
      <c r="D50" s="50"/>
      <c r="E50" s="50"/>
      <c r="F50" s="50"/>
      <c r="G50" s="50"/>
      <c r="H50" s="50"/>
      <c r="I50" s="50"/>
      <c r="J50" s="50"/>
      <c r="K50" s="50"/>
      <c r="L50" s="50"/>
      <c r="M50" s="91"/>
      <c r="N50" s="91"/>
      <c r="O50" s="50"/>
      <c r="P50" s="50"/>
      <c r="Q50" s="50"/>
      <c r="R50" s="50"/>
      <c r="S50" s="50"/>
      <c r="T50" s="95">
        <f t="shared" si="0"/>
        <v>0</v>
      </c>
      <c r="U50" s="36">
        <f t="shared" si="1"/>
        <v>0</v>
      </c>
      <c r="V50" s="43"/>
      <c r="W50" s="43"/>
      <c r="X50" s="6">
        <f t="shared" si="2"/>
        <v>0</v>
      </c>
      <c r="Y50" s="55"/>
      <c r="Z50" s="6">
        <f>(IF(R50="OUI",0,IF(AND(F50="MEDIA",G50&gt;0,O50&gt;0),(VLOOKUP(G50,COÛTS!$A$1:$C$157,3,0)*(M50*N50/1000*O50/1000)),0)+IF(AND(G50&gt;0,F50="HEURE"),(VLOOKUP(G50,COÛTS!$A$1:$C$157,3,0)*(O50)),0))+IF(AND(G50&gt;0,F50="DIVERS"),(VLOOKUP(G50,COÛTS!$A$1:$C$157,3,0)*(O50)),0)+IF(AND(G50&gt;0,F50="VEHICULE"),(VLOOKUP(G50,COÛTS!$A$1:$C$157,3,0)*(O50)),0)+IF(AND(G50&gt;0,F50="FACONNAGE"),(VLOOKUP(G50,COÛTS!$A$1:$C$157,3,0)*(O50)),0)+IF(AND(G50&gt;0,F50="ACCESSOIRES"),(VLOOKUP(G50,COÛTS!$A$1:$C$157,3,0)*(O50)),0)+IF(AND(F50="TRANSPORT",G50&gt;0),(VLOOKUP(G50,COÛTS!$A$1:$C$157,3,0)*(O50)),0)+IF(AND(F50="PRODUITS",G50="KIT COMPLET HABILLAGE CLOISON MODULAIRE (mL)"),(VLOOKUP(G50,COÛTS!$A$1:$C$157,3,0)*(M50/1000*O50)),0)+IF(AND(F50="MEDIA",H50&lt;0,G50&gt;0,P50="oui",Q50="RECTO/VERSO (Type Deux Simple Face)"),(VLOOKUP(G50,COÛTS!$A$1:$C$157,3,0)*(M50*(N50+480)/1000*O50/1000)),"0")+IF(AND(F50="MEDIA",H50&lt;0,G50&gt;0,P50="oui",Q50="MODULE TRIANGULAIRE"),(VLOOKUP(G50,COÛTS!$A$1:$C$157,3,0)*(M50*(N50+240)/1000*O50/1000)*2)+(VLOOKUP(G50,COÛTS!$A$1:$C$157,3,0)*(M50)/1000*0.24),"0")+IF(AND(F50="MEDIA",P50="oui",G50&gt;0,H50&lt;0,Q50="MODULE CARRÉ"),(VLOOKUP(G50,COÛTS!$A$1:$C$157,3,0)*(M50*(N50+240)/1000*O50/1000)*3)+(VLOOKUP(G50,COÛTS!$A$1:$C$157,3,0)*(M50)/1000*0.24),"0")+IF(AND(F50="MEDIA",H50&lt;0,P50="oui",G50&gt;0,Q50="RECTO (Type Chaussette)"),(VLOOKUP(G50,COÛTS!$A$1:$C$157,3,0)*(M50*(N50+60)/1000*O50/1000))))</f>
        <v>0</v>
      </c>
      <c r="AA50" s="6">
        <f>IF(R50="OUI",0,IF(AND(H50&gt;0,I50="OUI"),(VLOOKUP(H50,COÛTS!$A$1:$C$157,3,0)*(M50*N50/1000*O50/1000)),0))</f>
        <v>0</v>
      </c>
      <c r="AB50" s="6">
        <f t="shared" si="3"/>
        <v>0</v>
      </c>
      <c r="AC50" s="7">
        <f t="shared" si="4"/>
        <v>0</v>
      </c>
      <c r="AD50" s="6">
        <f t="shared" si="5"/>
        <v>0</v>
      </c>
      <c r="AE50" s="6">
        <f t="shared" si="6"/>
        <v>0</v>
      </c>
      <c r="AF50" s="6">
        <f>IF(R50="OUI",0,(IF(AND(P50="oui",Q50="RECTO (Type Chaussette, Simple Face)",SEMAINE!M52&lt;=2000),((COÛTS!$C$115*2*O50*SEMAINE!M50/1000)+(COÛTS!$C$109*O50*SEMAINE!M50/1000)+(COÛTS!$C$107*O50*SEMAINE!M50/1000)),"0")+(IF(AND(P50="oui",Q50="RECTO (Type Chaussette, Simple Face)",SEMAINE!M50&gt;2001,SEMAINE!M50&lt;=4000),((COÛTS!$C$114*2*O50)),"0"))+(IF(AND(P50="oui",Q50="RECTO (Type Chaussette, Simple Face)",SEMAINE!M50&gt;=4001,SEMAINE!M50&lt;=6000),((COÛTS!$C$114*4*O50)),"0"))+(IF(AND(P50="oui",Q50="RECTO (Type Chaussette, Simple Face)",SEMAINE!M50&gt;=6001,SEMAINE!M50&lt;=8000),((COÛTS!$C$114*6*O50)),"0"))+(IF(AND(P50="oui",Q50="RECTO (Type Chaussette, Simple Face)",SEMAINE!M50&gt;=8001,SEMAINE!M50&lt;=10000),((COÛTS!$C$114*8*O50)),0))))</f>
        <v>0</v>
      </c>
      <c r="AG50" s="6">
        <f>IF(R50="OUI",0,(IF(AND(F50="MEDIA",G50="NON TISSÉ (Type Drop)",P50="oui",Q50="RECTO (Type Chaussette)",SEMAINE!M53&lt;=2000),((COÛTS!$C$115*2*O50*SEMAINE!M50/1000)+(COÛTS!$C$109*O50*SEMAINE!M50/1000)+(COÛTS!$C$107*O50*SEMAINE!M50/1000)),"0")+(IF(AND(F50="MEDIA",P50="oui",Q50="RECTO (Type Chaussette)",SEMAINE!M50&gt;2001,SEMAINE!M50&lt;=4000),((COÛTS!$C$114*2*O50)),"0"))+(IF(AND(F50="MEDIA",P50="oui",Q50="RECTO (Type Chaussette)",SEMAINE!M50&gt;=4001,SEMAINE!M50&lt;=6000),((COÛTS!$C$114*4*O50)),"0"))+(IF(AND(F50="MEDIA",P50="oui",Q50="RECTO (Type Chaussette)",SEMAINE!M50&gt;=6001,SEMAINE!M50&lt;=8000),((COÛTS!$C$114*6*O50)),"0"))+(IF(AND(F50="MEDIA",P50="oui",Q50="RECTO (Type Chaussette)",SEMAINE!M50&gt;=8001,SEMAINE!M50&lt;=10000),((COÛTS!$C$114*8*O50)),0))))</f>
        <v>0</v>
      </c>
      <c r="AH50" s="6">
        <f>IF(R50="OUI",0,(IF(AND(F50="MEDIA",G50="NON TISSÉ (Type Drop)",P50="oui",Q50="RECTO/VERSO (Type Deux Simple Face)"),((COÛTS!$C$115*4*O50*SEMAINE!M50/1000)+(COÛTS!$C$110*O50*4)+(COÛTS!$C$107*O50*SEMAINE!M50/1000)),"0")+(IF(AND(F50="MEDIA",P50="oui",Q50="RECTO/VERSO (Type Deux Simple Face)",SEMAINE!M50&gt;2001,SEMAINE!M50&lt;=4000),((COÛTS!$C$114*2*O50)),"0"))+(IF(AND(F50="MEDIA",P50="oui",Q50="RECTO/VERSO (Type Deux Simple Face)",SEMAINE!M50&gt;=4001,SEMAINE!M50&lt;=6000),((COÛTS!$C$114*4*O50)),"0"))+(IF(AND(F50="MEDIA",P50="oui",Q50="RECTO/VERSO (Type Deux Simple Face)",SEMAINE!M50&gt;=6001,SEMAINE!M50&lt;=8000),((COÛTS!$C$114*6*O50)),"0"))+(IF(AND(F50="MEDIA",P50="oui",Q50="RECTO/VERSO (Type Deux Simple Face)",SEMAINE!M50&gt;=8001,SEMAINE!M50&lt;=10000),((COÛTS!$C$114*8*O50)),0))))</f>
        <v>0</v>
      </c>
      <c r="AI50" s="6">
        <f>IF(R50="OUI",0,(IF(AND(F50="MEDIA",G50="NON TISSÉ (Type Drop)",P50="oui",Q50="MODULE TRIANGULAIRE"),((COÛTS!$C$115*6*O50*SEMAINE!M50/1000)+(COÛTS!$C$112*O50*6)+(COÛTS!$C$107*O50*3)),"0")+(IF(AND(F50="MEDIA",P50="oui",Q50="MODULE TRIANGULAIRE",SEMAINE!M50&gt;2001,SEMAINE!M50&lt;=4000),((COÛTS!$C$114*2*O50*3)),"0"))+(IF(AND(F50="MEDIA",P50="oui",Q50="MODULE TRIANGULAIRE",SEMAINE!M50&gt;=4001,SEMAINE!M50&lt;=6000),((COÛTS!$C$114*4*O50*3)),"0"))+(IF(AND(F50="MEDIA",P50="oui",Q50="MODULE TRIANGULAIRE",SEMAINE!M50&gt;=6001,SEMAINE!M50&lt;=8000),((COÛTS!$C$114*6*O50*3)),"0"))+(IF(AND(F50="MEDIA",P50="oui",Q50="MODULE TRIANGULAIRE",SEMAINE!M50&gt;=8001,SEMAINE!M50&lt;=10000),((COÛTS!$C$114*8*O50*3)),0))))</f>
        <v>0</v>
      </c>
      <c r="AJ50" s="6">
        <f>IF(OR(R50="OUI",H50&gt;0),0,(IF(AND(F50="MEDIA",G50="NON TISSÉ (Type Drop)",P50="oui",Q50="MODULE CARRÉ"),((COÛTS!$C$115*8*O50*SEMAINE!M50/1000)+(COÛTS!$C$111*O50*8)+(COÛTS!$C$107*O50*4)),"0")+IF(AND(F50="MEDIA",G50="BÂCHE FRONTLIT 450gr (Type Bâche M1)",P50="oui",Q50="MODULE CARRÉ"),((COÛTS!$C$115*8*O50*SEMAINE!M50/1000)+(COÛTS!$C$111*O50*8)+(COÛTS!$C$107*O50*4)),"0")+(IF(AND(F50="MEDIA",P50="oui",Q50="MODULE CARRÉ",SEMAINE!M50&gt;2001,SEMAINE!M50&lt;=4000),((COÛTS!$C$114*2*O50*4)),"0"))+(IF(AND(F50="MEDIA",P50="oui",Q50="MODULE CARRÉ",SEMAINE!M50&gt;=4001,SEMAINE!M50&lt;=6000),((COÛTS!$C$114*4*O50*4)),"0"))+(IF(AND(F50="MEDIA",P50="oui",Q50="MODULE CARRÉ",SEMAINE!M50&gt;=6001,SEMAINE!M50&lt;=8000),((COÛTS!$C$114*6*O50*4)),"0"))+(IF(AND(F50="MEDIA",P50="oui",Q50="MODULE CARRÉ",SEMAINE!M50&gt;=8001,SEMAINE!M50&lt;=10000),((COÛTS!$C$114*8*O50*4)),"0"))))</f>
        <v>0</v>
      </c>
      <c r="AK50" s="38">
        <f>IF(Y50&gt;0,(VLOOKUP(Y50,DATA!$AB$2:$AC$102,2,0)),1)</f>
        <v>1</v>
      </c>
      <c r="AL50" s="53">
        <f t="shared" si="7"/>
        <v>0</v>
      </c>
    </row>
    <row r="51" spans="2:38" ht="25.05" customHeight="1" x14ac:dyDescent="0.25">
      <c r="B51" s="43" t="str">
        <f>COUNTIF($D$3:D51,D51)&amp;T_Semaine[[#This Row],[N°AFFAIRE]]</f>
        <v>0</v>
      </c>
      <c r="C51" s="50"/>
      <c r="D51" s="50"/>
      <c r="E51" s="50"/>
      <c r="F51" s="50"/>
      <c r="G51" s="50"/>
      <c r="H51" s="50"/>
      <c r="I51" s="50"/>
      <c r="J51" s="50"/>
      <c r="K51" s="50"/>
      <c r="L51" s="50"/>
      <c r="M51" s="91"/>
      <c r="N51" s="91"/>
      <c r="O51" s="50"/>
      <c r="P51" s="50"/>
      <c r="Q51" s="50"/>
      <c r="R51" s="50"/>
      <c r="S51" s="50"/>
      <c r="T51" s="95">
        <f t="shared" si="0"/>
        <v>0</v>
      </c>
      <c r="U51" s="36">
        <f t="shared" si="1"/>
        <v>0</v>
      </c>
      <c r="V51" s="43"/>
      <c r="W51" s="43"/>
      <c r="X51" s="6">
        <f t="shared" si="2"/>
        <v>0</v>
      </c>
      <c r="Y51" s="55"/>
      <c r="Z51" s="6">
        <f>(IF(R51="OUI",0,IF(AND(F51="MEDIA",G51&gt;0,O51&gt;0),(VLOOKUP(G51,COÛTS!$A$1:$C$157,3,0)*(M51*N51/1000*O51/1000)),0)+IF(AND(G51&gt;0,F51="HEURE"),(VLOOKUP(G51,COÛTS!$A$1:$C$157,3,0)*(O51)),0))+IF(AND(G51&gt;0,F51="DIVERS"),(VLOOKUP(G51,COÛTS!$A$1:$C$157,3,0)*(O51)),0)+IF(AND(G51&gt;0,F51="VEHICULE"),(VLOOKUP(G51,COÛTS!$A$1:$C$157,3,0)*(O51)),0)+IF(AND(G51&gt;0,F51="FACONNAGE"),(VLOOKUP(G51,COÛTS!$A$1:$C$157,3,0)*(O51)),0)+IF(AND(G51&gt;0,F51="ACCESSOIRES"),(VLOOKUP(G51,COÛTS!$A$1:$C$157,3,0)*(O51)),0)+IF(AND(F51="TRANSPORT",G51&gt;0),(VLOOKUP(G51,COÛTS!$A$1:$C$157,3,0)*(O51)),0)+IF(AND(F51="PRODUITS",G51="KIT COMPLET HABILLAGE CLOISON MODULAIRE (mL)"),(VLOOKUP(G51,COÛTS!$A$1:$C$157,3,0)*(M51/1000*O51)),0)+IF(AND(F51="MEDIA",H51&lt;0,G51&gt;0,P51="oui",Q51="RECTO/VERSO (Type Deux Simple Face)"),(VLOOKUP(G51,COÛTS!$A$1:$C$157,3,0)*(M51*(N51+480)/1000*O51/1000)),"0")+IF(AND(F51="MEDIA",H51&lt;0,G51&gt;0,P51="oui",Q51="MODULE TRIANGULAIRE"),(VLOOKUP(G51,COÛTS!$A$1:$C$157,3,0)*(M51*(N51+240)/1000*O51/1000)*2)+(VLOOKUP(G51,COÛTS!$A$1:$C$157,3,0)*(M51)/1000*0.24),"0")+IF(AND(F51="MEDIA",P51="oui",G51&gt;0,H51&lt;0,Q51="MODULE CARRÉ"),(VLOOKUP(G51,COÛTS!$A$1:$C$157,3,0)*(M51*(N51+240)/1000*O51/1000)*3)+(VLOOKUP(G51,COÛTS!$A$1:$C$157,3,0)*(M51)/1000*0.24),"0")+IF(AND(F51="MEDIA",H51&lt;0,P51="oui",G51&gt;0,Q51="RECTO (Type Chaussette)"),(VLOOKUP(G51,COÛTS!$A$1:$C$157,3,0)*(M51*(N51+60)/1000*O51/1000))))</f>
        <v>0</v>
      </c>
      <c r="AA51" s="6">
        <f>IF(R51="OUI",0,IF(AND(H51&gt;0,I51="OUI"),(VLOOKUP(H51,COÛTS!$A$1:$C$157,3,0)*(M51*N51/1000*O51/1000)),0))</f>
        <v>0</v>
      </c>
      <c r="AB51" s="6">
        <f t="shared" si="3"/>
        <v>0</v>
      </c>
      <c r="AC51" s="7">
        <f t="shared" si="4"/>
        <v>0</v>
      </c>
      <c r="AD51" s="6">
        <f t="shared" si="5"/>
        <v>0</v>
      </c>
      <c r="AE51" s="6">
        <f t="shared" si="6"/>
        <v>0</v>
      </c>
      <c r="AF51" s="6">
        <f>IF(R51="OUI",0,(IF(AND(P51="oui",Q51="RECTO (Type Chaussette, Simple Face)",SEMAINE!M53&lt;=2000),((COÛTS!$C$115*2*O51*SEMAINE!M51/1000)+(COÛTS!$C$109*O51*SEMAINE!M51/1000)+(COÛTS!$C$107*O51*SEMAINE!M51/1000)),"0")+(IF(AND(P51="oui",Q51="RECTO (Type Chaussette, Simple Face)",SEMAINE!M51&gt;2001,SEMAINE!M51&lt;=4000),((COÛTS!$C$114*2*O51)),"0"))+(IF(AND(P51="oui",Q51="RECTO (Type Chaussette, Simple Face)",SEMAINE!M51&gt;=4001,SEMAINE!M51&lt;=6000),((COÛTS!$C$114*4*O51)),"0"))+(IF(AND(P51="oui",Q51="RECTO (Type Chaussette, Simple Face)",SEMAINE!M51&gt;=6001,SEMAINE!M51&lt;=8000),((COÛTS!$C$114*6*O51)),"0"))+(IF(AND(P51="oui",Q51="RECTO (Type Chaussette, Simple Face)",SEMAINE!M51&gt;=8001,SEMAINE!M51&lt;=10000),((COÛTS!$C$114*8*O51)),0))))</f>
        <v>0</v>
      </c>
      <c r="AG51" s="6">
        <f>IF(R51="OUI",0,(IF(AND(F51="MEDIA",G51="NON TISSÉ (Type Drop)",P51="oui",Q51="RECTO (Type Chaussette)",SEMAINE!M54&lt;=2000),((COÛTS!$C$115*2*O51*SEMAINE!M51/1000)+(COÛTS!$C$109*O51*SEMAINE!M51/1000)+(COÛTS!$C$107*O51*SEMAINE!M51/1000)),"0")+(IF(AND(F51="MEDIA",P51="oui",Q51="RECTO (Type Chaussette)",SEMAINE!M51&gt;2001,SEMAINE!M51&lt;=4000),((COÛTS!$C$114*2*O51)),"0"))+(IF(AND(F51="MEDIA",P51="oui",Q51="RECTO (Type Chaussette)",SEMAINE!M51&gt;=4001,SEMAINE!M51&lt;=6000),((COÛTS!$C$114*4*O51)),"0"))+(IF(AND(F51="MEDIA",P51="oui",Q51="RECTO (Type Chaussette)",SEMAINE!M51&gt;=6001,SEMAINE!M51&lt;=8000),((COÛTS!$C$114*6*O51)),"0"))+(IF(AND(F51="MEDIA",P51="oui",Q51="RECTO (Type Chaussette)",SEMAINE!M51&gt;=8001,SEMAINE!M51&lt;=10000),((COÛTS!$C$114*8*O51)),0))))</f>
        <v>0</v>
      </c>
      <c r="AH51" s="6">
        <f>IF(R51="OUI",0,(IF(AND(F51="MEDIA",G51="NON TISSÉ (Type Drop)",P51="oui",Q51="RECTO/VERSO (Type Deux Simple Face)"),((COÛTS!$C$115*4*O51*SEMAINE!M51/1000)+(COÛTS!$C$110*O51*4)+(COÛTS!$C$107*O51*SEMAINE!M51/1000)),"0")+(IF(AND(F51="MEDIA",P51="oui",Q51="RECTO/VERSO (Type Deux Simple Face)",SEMAINE!M51&gt;2001,SEMAINE!M51&lt;=4000),((COÛTS!$C$114*2*O51)),"0"))+(IF(AND(F51="MEDIA",P51="oui",Q51="RECTO/VERSO (Type Deux Simple Face)",SEMAINE!M51&gt;=4001,SEMAINE!M51&lt;=6000),((COÛTS!$C$114*4*O51)),"0"))+(IF(AND(F51="MEDIA",P51="oui",Q51="RECTO/VERSO (Type Deux Simple Face)",SEMAINE!M51&gt;=6001,SEMAINE!M51&lt;=8000),((COÛTS!$C$114*6*O51)),"0"))+(IF(AND(F51="MEDIA",P51="oui",Q51="RECTO/VERSO (Type Deux Simple Face)",SEMAINE!M51&gt;=8001,SEMAINE!M51&lt;=10000),((COÛTS!$C$114*8*O51)),0))))</f>
        <v>0</v>
      </c>
      <c r="AI51" s="6">
        <f>IF(R51="OUI",0,(IF(AND(F51="MEDIA",G51="NON TISSÉ (Type Drop)",P51="oui",Q51="MODULE TRIANGULAIRE"),((COÛTS!$C$115*6*O51*SEMAINE!M51/1000)+(COÛTS!$C$112*O51*6)+(COÛTS!$C$107*O51*3)),"0")+(IF(AND(F51="MEDIA",P51="oui",Q51="MODULE TRIANGULAIRE",SEMAINE!M51&gt;2001,SEMAINE!M51&lt;=4000),((COÛTS!$C$114*2*O51*3)),"0"))+(IF(AND(F51="MEDIA",P51="oui",Q51="MODULE TRIANGULAIRE",SEMAINE!M51&gt;=4001,SEMAINE!M51&lt;=6000),((COÛTS!$C$114*4*O51*3)),"0"))+(IF(AND(F51="MEDIA",P51="oui",Q51="MODULE TRIANGULAIRE",SEMAINE!M51&gt;=6001,SEMAINE!M51&lt;=8000),((COÛTS!$C$114*6*O51*3)),"0"))+(IF(AND(F51="MEDIA",P51="oui",Q51="MODULE TRIANGULAIRE",SEMAINE!M51&gt;=8001,SEMAINE!M51&lt;=10000),((COÛTS!$C$114*8*O51*3)),0))))</f>
        <v>0</v>
      </c>
      <c r="AJ51" s="6">
        <f>IF(OR(R51="OUI",H51&gt;0),0,(IF(AND(F51="MEDIA",G51="NON TISSÉ (Type Drop)",P51="oui",Q51="MODULE CARRÉ"),((COÛTS!$C$115*8*O51*SEMAINE!M51/1000)+(COÛTS!$C$111*O51*8)+(COÛTS!$C$107*O51*4)),"0")+IF(AND(F51="MEDIA",G51="BÂCHE FRONTLIT 450gr (Type Bâche M1)",P51="oui",Q51="MODULE CARRÉ"),((COÛTS!$C$115*8*O51*SEMAINE!M51/1000)+(COÛTS!$C$111*O51*8)+(COÛTS!$C$107*O51*4)),"0")+(IF(AND(F51="MEDIA",P51="oui",Q51="MODULE CARRÉ",SEMAINE!M51&gt;2001,SEMAINE!M51&lt;=4000),((COÛTS!$C$114*2*O51*4)),"0"))+(IF(AND(F51="MEDIA",P51="oui",Q51="MODULE CARRÉ",SEMAINE!M51&gt;=4001,SEMAINE!M51&lt;=6000),((COÛTS!$C$114*4*O51*4)),"0"))+(IF(AND(F51="MEDIA",P51="oui",Q51="MODULE CARRÉ",SEMAINE!M51&gt;=6001,SEMAINE!M51&lt;=8000),((COÛTS!$C$114*6*O51*4)),"0"))+(IF(AND(F51="MEDIA",P51="oui",Q51="MODULE CARRÉ",SEMAINE!M51&gt;=8001,SEMAINE!M51&lt;=10000),((COÛTS!$C$114*8*O51*4)),"0"))))</f>
        <v>0</v>
      </c>
      <c r="AK51" s="38">
        <f>IF(Y51&gt;0,(VLOOKUP(Y51,DATA!$AB$2:$AC$102,2,0)),1)</f>
        <v>1</v>
      </c>
      <c r="AL51" s="53">
        <f t="shared" si="7"/>
        <v>0</v>
      </c>
    </row>
    <row r="52" spans="2:38" ht="25.05" customHeight="1" x14ac:dyDescent="0.25">
      <c r="B52" s="43" t="str">
        <f>COUNTIF($D$3:D52,D52)&amp;T_Semaine[[#This Row],[N°AFFAIRE]]</f>
        <v>0</v>
      </c>
      <c r="C52" s="50"/>
      <c r="D52" s="50"/>
      <c r="E52" s="50"/>
      <c r="F52" s="50"/>
      <c r="G52" s="50"/>
      <c r="H52" s="50"/>
      <c r="I52" s="50"/>
      <c r="J52" s="50"/>
      <c r="K52" s="50"/>
      <c r="L52" s="50"/>
      <c r="M52" s="91"/>
      <c r="N52" s="91"/>
      <c r="O52" s="50"/>
      <c r="P52" s="50"/>
      <c r="Q52" s="50"/>
      <c r="R52" s="50"/>
      <c r="S52" s="50"/>
      <c r="T52" s="95">
        <f t="shared" si="0"/>
        <v>0</v>
      </c>
      <c r="U52" s="36">
        <f t="shared" si="1"/>
        <v>0</v>
      </c>
      <c r="V52" s="43"/>
      <c r="W52" s="43"/>
      <c r="X52" s="6">
        <f t="shared" si="2"/>
        <v>0</v>
      </c>
      <c r="Y52" s="55"/>
      <c r="Z52" s="6">
        <f>(IF(R52="OUI",0,IF(AND(F52="MEDIA",G52&gt;0,O52&gt;0),(VLOOKUP(G52,COÛTS!$A$1:$C$157,3,0)*(M52*N52/1000*O52/1000)),0)+IF(AND(G52&gt;0,F52="HEURE"),(VLOOKUP(G52,COÛTS!$A$1:$C$157,3,0)*(O52)),0))+IF(AND(G52&gt;0,F52="DIVERS"),(VLOOKUP(G52,COÛTS!$A$1:$C$157,3,0)*(O52)),0)+IF(AND(G52&gt;0,F52="VEHICULE"),(VLOOKUP(G52,COÛTS!$A$1:$C$157,3,0)*(O52)),0)+IF(AND(G52&gt;0,F52="FACONNAGE"),(VLOOKUP(G52,COÛTS!$A$1:$C$157,3,0)*(O52)),0)+IF(AND(G52&gt;0,F52="ACCESSOIRES"),(VLOOKUP(G52,COÛTS!$A$1:$C$157,3,0)*(O52)),0)+IF(AND(F52="TRANSPORT",G52&gt;0),(VLOOKUP(G52,COÛTS!$A$1:$C$157,3,0)*(O52)),0)+IF(AND(F52="PRODUITS",G52="KIT COMPLET HABILLAGE CLOISON MODULAIRE (mL)"),(VLOOKUP(G52,COÛTS!$A$1:$C$157,3,0)*(M52/1000*O52)),0)+IF(AND(F52="MEDIA",H52&lt;0,G52&gt;0,P52="oui",Q52="RECTO/VERSO (Type Deux Simple Face)"),(VLOOKUP(G52,COÛTS!$A$1:$C$157,3,0)*(M52*(N52+480)/1000*O52/1000)),"0")+IF(AND(F52="MEDIA",H52&lt;0,G52&gt;0,P52="oui",Q52="MODULE TRIANGULAIRE"),(VLOOKUP(G52,COÛTS!$A$1:$C$157,3,0)*(M52*(N52+240)/1000*O52/1000)*2)+(VLOOKUP(G52,COÛTS!$A$1:$C$157,3,0)*(M52)/1000*0.24),"0")+IF(AND(F52="MEDIA",P52="oui",G52&gt;0,H52&lt;0,Q52="MODULE CARRÉ"),(VLOOKUP(G52,COÛTS!$A$1:$C$157,3,0)*(M52*(N52+240)/1000*O52/1000)*3)+(VLOOKUP(G52,COÛTS!$A$1:$C$157,3,0)*(M52)/1000*0.24),"0")+IF(AND(F52="MEDIA",H52&lt;0,P52="oui",G52&gt;0,Q52="RECTO (Type Chaussette)"),(VLOOKUP(G52,COÛTS!$A$1:$C$157,3,0)*(M52*(N52+60)/1000*O52/1000))))</f>
        <v>0</v>
      </c>
      <c r="AA52" s="6">
        <f>IF(R52="OUI",0,IF(AND(H52&gt;0,I52="OUI"),(VLOOKUP(H52,COÛTS!$A$1:$C$157,3,0)*(M52*N52/1000*O52/1000)),0))</f>
        <v>0</v>
      </c>
      <c r="AB52" s="6">
        <f t="shared" si="3"/>
        <v>0</v>
      </c>
      <c r="AC52" s="7">
        <f t="shared" si="4"/>
        <v>0</v>
      </c>
      <c r="AD52" s="6">
        <f t="shared" si="5"/>
        <v>0</v>
      </c>
      <c r="AE52" s="6">
        <f t="shared" si="6"/>
        <v>0</v>
      </c>
      <c r="AF52" s="6">
        <f>IF(R52="OUI",0,(IF(AND(P52="oui",Q52="RECTO (Type Chaussette, Simple Face)",SEMAINE!M54&lt;=2000),((COÛTS!$C$115*2*O52*SEMAINE!M52/1000)+(COÛTS!$C$109*O52*SEMAINE!M52/1000)+(COÛTS!$C$107*O52*SEMAINE!M52/1000)),"0")+(IF(AND(P52="oui",Q52="RECTO (Type Chaussette, Simple Face)",SEMAINE!M52&gt;2001,SEMAINE!M52&lt;=4000),((COÛTS!$C$114*2*O52)),"0"))+(IF(AND(P52="oui",Q52="RECTO (Type Chaussette, Simple Face)",SEMAINE!M52&gt;=4001,SEMAINE!M52&lt;=6000),((COÛTS!$C$114*4*O52)),"0"))+(IF(AND(P52="oui",Q52="RECTO (Type Chaussette, Simple Face)",SEMAINE!M52&gt;=6001,SEMAINE!M52&lt;=8000),((COÛTS!$C$114*6*O52)),"0"))+(IF(AND(P52="oui",Q52="RECTO (Type Chaussette, Simple Face)",SEMAINE!M52&gt;=8001,SEMAINE!M52&lt;=10000),((COÛTS!$C$114*8*O52)),0))))</f>
        <v>0</v>
      </c>
      <c r="AG52" s="6">
        <f>IF(R52="OUI",0,(IF(AND(F52="MEDIA",G52="NON TISSÉ (Type Drop)",P52="oui",Q52="RECTO (Type Chaussette)",SEMAINE!M55&lt;=2000),((COÛTS!$C$115*2*O52*SEMAINE!M52/1000)+(COÛTS!$C$109*O52*SEMAINE!M52/1000)+(COÛTS!$C$107*O52*SEMAINE!M52/1000)),"0")+(IF(AND(F52="MEDIA",P52="oui",Q52="RECTO (Type Chaussette)",SEMAINE!M52&gt;2001,SEMAINE!M52&lt;=4000),((COÛTS!$C$114*2*O52)),"0"))+(IF(AND(F52="MEDIA",P52="oui",Q52="RECTO (Type Chaussette)",SEMAINE!M52&gt;=4001,SEMAINE!M52&lt;=6000),((COÛTS!$C$114*4*O52)),"0"))+(IF(AND(F52="MEDIA",P52="oui",Q52="RECTO (Type Chaussette)",SEMAINE!M52&gt;=6001,SEMAINE!M52&lt;=8000),((COÛTS!$C$114*6*O52)),"0"))+(IF(AND(F52="MEDIA",P52="oui",Q52="RECTO (Type Chaussette)",SEMAINE!M52&gt;=8001,SEMAINE!M52&lt;=10000),((COÛTS!$C$114*8*O52)),0))))</f>
        <v>0</v>
      </c>
      <c r="AH52" s="6">
        <f>IF(R52="OUI",0,(IF(AND(F52="MEDIA",G52="NON TISSÉ (Type Drop)",P52="oui",Q52="RECTO/VERSO (Type Deux Simple Face)"),((COÛTS!$C$115*4*O52*SEMAINE!M52/1000)+(COÛTS!$C$110*O52*4)+(COÛTS!$C$107*O52*SEMAINE!M52/1000)),"0")+(IF(AND(F52="MEDIA",P52="oui",Q52="RECTO/VERSO (Type Deux Simple Face)",SEMAINE!M52&gt;2001,SEMAINE!M52&lt;=4000),((COÛTS!$C$114*2*O52)),"0"))+(IF(AND(F52="MEDIA",P52="oui",Q52="RECTO/VERSO (Type Deux Simple Face)",SEMAINE!M52&gt;=4001,SEMAINE!M52&lt;=6000),((COÛTS!$C$114*4*O52)),"0"))+(IF(AND(F52="MEDIA",P52="oui",Q52="RECTO/VERSO (Type Deux Simple Face)",SEMAINE!M52&gt;=6001,SEMAINE!M52&lt;=8000),((COÛTS!$C$114*6*O52)),"0"))+(IF(AND(F52="MEDIA",P52="oui",Q52="RECTO/VERSO (Type Deux Simple Face)",SEMAINE!M52&gt;=8001,SEMAINE!M52&lt;=10000),((COÛTS!$C$114*8*O52)),0))))</f>
        <v>0</v>
      </c>
      <c r="AI52" s="6">
        <f>IF(R52="OUI",0,(IF(AND(F52="MEDIA",G52="NON TISSÉ (Type Drop)",P52="oui",Q52="MODULE TRIANGULAIRE"),((COÛTS!$C$115*6*O52*SEMAINE!M52/1000)+(COÛTS!$C$112*O52*6)+(COÛTS!$C$107*O52*3)),"0")+(IF(AND(F52="MEDIA",P52="oui",Q52="MODULE TRIANGULAIRE",SEMAINE!M52&gt;2001,SEMAINE!M52&lt;=4000),((COÛTS!$C$114*2*O52*3)),"0"))+(IF(AND(F52="MEDIA",P52="oui",Q52="MODULE TRIANGULAIRE",SEMAINE!M52&gt;=4001,SEMAINE!M52&lt;=6000),((COÛTS!$C$114*4*O52*3)),"0"))+(IF(AND(F52="MEDIA",P52="oui",Q52="MODULE TRIANGULAIRE",SEMAINE!M52&gt;=6001,SEMAINE!M52&lt;=8000),((COÛTS!$C$114*6*O52*3)),"0"))+(IF(AND(F52="MEDIA",P52="oui",Q52="MODULE TRIANGULAIRE",SEMAINE!M52&gt;=8001,SEMAINE!M52&lt;=10000),((COÛTS!$C$114*8*O52*3)),0))))</f>
        <v>0</v>
      </c>
      <c r="AJ52" s="6">
        <f>IF(OR(R52="OUI",H52&gt;0),0,(IF(AND(F52="MEDIA",G52="NON TISSÉ (Type Drop)",P52="oui",Q52="MODULE CARRÉ"),((COÛTS!$C$115*8*O52*SEMAINE!M52/1000)+(COÛTS!$C$111*O52*8)+(COÛTS!$C$107*O52*4)),"0")+IF(AND(F52="MEDIA",G52="BÂCHE FRONTLIT 450gr (Type Bâche M1)",P52="oui",Q52="MODULE CARRÉ"),((COÛTS!$C$115*8*O52*SEMAINE!M52/1000)+(COÛTS!$C$111*O52*8)+(COÛTS!$C$107*O52*4)),"0")+(IF(AND(F52="MEDIA",P52="oui",Q52="MODULE CARRÉ",SEMAINE!M52&gt;2001,SEMAINE!M52&lt;=4000),((COÛTS!$C$114*2*O52*4)),"0"))+(IF(AND(F52="MEDIA",P52="oui",Q52="MODULE CARRÉ",SEMAINE!M52&gt;=4001,SEMAINE!M52&lt;=6000),((COÛTS!$C$114*4*O52*4)),"0"))+(IF(AND(F52="MEDIA",P52="oui",Q52="MODULE CARRÉ",SEMAINE!M52&gt;=6001,SEMAINE!M52&lt;=8000),((COÛTS!$C$114*6*O52*4)),"0"))+(IF(AND(F52="MEDIA",P52="oui",Q52="MODULE CARRÉ",SEMAINE!M52&gt;=8001,SEMAINE!M52&lt;=10000),((COÛTS!$C$114*8*O52*4)),"0"))))</f>
        <v>0</v>
      </c>
      <c r="AK52" s="38">
        <f>IF(Y52&gt;0,(VLOOKUP(Y52,DATA!$AB$2:$AC$102,2,0)),1)</f>
        <v>1</v>
      </c>
      <c r="AL52" s="53">
        <f t="shared" si="7"/>
        <v>0</v>
      </c>
    </row>
    <row r="53" spans="2:38" ht="25.05" customHeight="1" x14ac:dyDescent="0.25">
      <c r="B53" s="43" t="str">
        <f>COUNTIF($D$3:D53,D53)&amp;T_Semaine[[#This Row],[N°AFFAIRE]]</f>
        <v>0</v>
      </c>
      <c r="C53" s="50"/>
      <c r="D53" s="50"/>
      <c r="E53" s="50"/>
      <c r="F53" s="50"/>
      <c r="G53" s="50"/>
      <c r="H53" s="50"/>
      <c r="I53" s="50"/>
      <c r="J53" s="50"/>
      <c r="K53" s="50"/>
      <c r="L53" s="50"/>
      <c r="M53" s="91"/>
      <c r="N53" s="91"/>
      <c r="O53" s="50"/>
      <c r="P53" s="50"/>
      <c r="Q53" s="50"/>
      <c r="R53" s="50"/>
      <c r="S53" s="50"/>
      <c r="T53" s="95">
        <f t="shared" si="0"/>
        <v>0</v>
      </c>
      <c r="U53" s="36">
        <f t="shared" si="1"/>
        <v>0</v>
      </c>
      <c r="V53" s="43"/>
      <c r="W53" s="43"/>
      <c r="X53" s="6">
        <f t="shared" si="2"/>
        <v>0</v>
      </c>
      <c r="Y53" s="55"/>
      <c r="Z53" s="6">
        <f>(IF(R53="OUI",0,IF(AND(F53="MEDIA",G53&gt;0,O53&gt;0),(VLOOKUP(G53,COÛTS!$A$1:$C$157,3,0)*(M53*N53/1000*O53/1000)),0)+IF(AND(G53&gt;0,F53="HEURE"),(VLOOKUP(G53,COÛTS!$A$1:$C$157,3,0)*(O53)),0))+IF(AND(G53&gt;0,F53="DIVERS"),(VLOOKUP(G53,COÛTS!$A$1:$C$157,3,0)*(O53)),0)+IF(AND(G53&gt;0,F53="VEHICULE"),(VLOOKUP(G53,COÛTS!$A$1:$C$157,3,0)*(O53)),0)+IF(AND(G53&gt;0,F53="FACONNAGE"),(VLOOKUP(G53,COÛTS!$A$1:$C$157,3,0)*(O53)),0)+IF(AND(G53&gt;0,F53="ACCESSOIRES"),(VLOOKUP(G53,COÛTS!$A$1:$C$157,3,0)*(O53)),0)+IF(AND(F53="TRANSPORT",G53&gt;0),(VLOOKUP(G53,COÛTS!$A$1:$C$157,3,0)*(O53)),0)+IF(AND(F53="PRODUITS",G53="KIT COMPLET HABILLAGE CLOISON MODULAIRE (mL)"),(VLOOKUP(G53,COÛTS!$A$1:$C$157,3,0)*(M53/1000*O53)),0)+IF(AND(F53="MEDIA",H53&lt;0,G53&gt;0,P53="oui",Q53="RECTO/VERSO (Type Deux Simple Face)"),(VLOOKUP(G53,COÛTS!$A$1:$C$157,3,0)*(M53*(N53+480)/1000*O53/1000)),"0")+IF(AND(F53="MEDIA",H53&lt;0,G53&gt;0,P53="oui",Q53="MODULE TRIANGULAIRE"),(VLOOKUP(G53,COÛTS!$A$1:$C$157,3,0)*(M53*(N53+240)/1000*O53/1000)*2)+(VLOOKUP(G53,COÛTS!$A$1:$C$157,3,0)*(M53)/1000*0.24),"0")+IF(AND(F53="MEDIA",P53="oui",G53&gt;0,H53&lt;0,Q53="MODULE CARRÉ"),(VLOOKUP(G53,COÛTS!$A$1:$C$157,3,0)*(M53*(N53+240)/1000*O53/1000)*3)+(VLOOKUP(G53,COÛTS!$A$1:$C$157,3,0)*(M53)/1000*0.24),"0")+IF(AND(F53="MEDIA",H53&lt;0,P53="oui",G53&gt;0,Q53="RECTO (Type Chaussette)"),(VLOOKUP(G53,COÛTS!$A$1:$C$157,3,0)*(M53*(N53+60)/1000*O53/1000))))</f>
        <v>0</v>
      </c>
      <c r="AA53" s="6">
        <f>IF(R53="OUI",0,IF(AND(H53&gt;0,I53="OUI"),(VLOOKUP(H53,COÛTS!$A$1:$C$157,3,0)*(M53*N53/1000*O53/1000)),0))</f>
        <v>0</v>
      </c>
      <c r="AB53" s="6">
        <f t="shared" si="3"/>
        <v>0</v>
      </c>
      <c r="AC53" s="7">
        <f t="shared" si="4"/>
        <v>0</v>
      </c>
      <c r="AD53" s="6">
        <f t="shared" si="5"/>
        <v>0</v>
      </c>
      <c r="AE53" s="6">
        <f t="shared" si="6"/>
        <v>0</v>
      </c>
      <c r="AF53" s="6">
        <f>IF(R53="OUI",0,(IF(AND(P53="oui",Q53="RECTO (Type Chaussette, Simple Face)",SEMAINE!M55&lt;=2000),((COÛTS!$C$115*2*O53*SEMAINE!M53/1000)+(COÛTS!$C$109*O53*SEMAINE!M53/1000)+(COÛTS!$C$107*O53*SEMAINE!M53/1000)),"0")+(IF(AND(P53="oui",Q53="RECTO (Type Chaussette, Simple Face)",SEMAINE!M53&gt;2001,SEMAINE!M53&lt;=4000),((COÛTS!$C$114*2*O53)),"0"))+(IF(AND(P53="oui",Q53="RECTO (Type Chaussette, Simple Face)",SEMAINE!M53&gt;=4001,SEMAINE!M53&lt;=6000),((COÛTS!$C$114*4*O53)),"0"))+(IF(AND(P53="oui",Q53="RECTO (Type Chaussette, Simple Face)",SEMAINE!M53&gt;=6001,SEMAINE!M53&lt;=8000),((COÛTS!$C$114*6*O53)),"0"))+(IF(AND(P53="oui",Q53="RECTO (Type Chaussette, Simple Face)",SEMAINE!M53&gt;=8001,SEMAINE!M53&lt;=10000),((COÛTS!$C$114*8*O53)),0))))</f>
        <v>0</v>
      </c>
      <c r="AG53" s="6">
        <f>IF(R53="OUI",0,(IF(AND(F53="MEDIA",G53="NON TISSÉ (Type Drop)",P53="oui",Q53="RECTO (Type Chaussette)",SEMAINE!M56&lt;=2000),((COÛTS!$C$115*2*O53*SEMAINE!M53/1000)+(COÛTS!$C$109*O53*SEMAINE!M53/1000)+(COÛTS!$C$107*O53*SEMAINE!M53/1000)),"0")+(IF(AND(F53="MEDIA",P53="oui",Q53="RECTO (Type Chaussette)",SEMAINE!M53&gt;2001,SEMAINE!M53&lt;=4000),((COÛTS!$C$114*2*O53)),"0"))+(IF(AND(F53="MEDIA",P53="oui",Q53="RECTO (Type Chaussette)",SEMAINE!M53&gt;=4001,SEMAINE!M53&lt;=6000),((COÛTS!$C$114*4*O53)),"0"))+(IF(AND(F53="MEDIA",P53="oui",Q53="RECTO (Type Chaussette)",SEMAINE!M53&gt;=6001,SEMAINE!M53&lt;=8000),((COÛTS!$C$114*6*O53)),"0"))+(IF(AND(F53="MEDIA",P53="oui",Q53="RECTO (Type Chaussette)",SEMAINE!M53&gt;=8001,SEMAINE!M53&lt;=10000),((COÛTS!$C$114*8*O53)),0))))</f>
        <v>0</v>
      </c>
      <c r="AH53" s="6">
        <f>IF(R53="OUI",0,(IF(AND(F53="MEDIA",G53="NON TISSÉ (Type Drop)",P53="oui",Q53="RECTO/VERSO (Type Deux Simple Face)"),((COÛTS!$C$115*4*O53*SEMAINE!M53/1000)+(COÛTS!$C$110*O53*4)+(COÛTS!$C$107*O53*SEMAINE!M53/1000)),"0")+(IF(AND(F53="MEDIA",P53="oui",Q53="RECTO/VERSO (Type Deux Simple Face)",SEMAINE!M53&gt;2001,SEMAINE!M53&lt;=4000),((COÛTS!$C$114*2*O53)),"0"))+(IF(AND(F53="MEDIA",P53="oui",Q53="RECTO/VERSO (Type Deux Simple Face)",SEMAINE!M53&gt;=4001,SEMAINE!M53&lt;=6000),((COÛTS!$C$114*4*O53)),"0"))+(IF(AND(F53="MEDIA",P53="oui",Q53="RECTO/VERSO (Type Deux Simple Face)",SEMAINE!M53&gt;=6001,SEMAINE!M53&lt;=8000),((COÛTS!$C$114*6*O53)),"0"))+(IF(AND(F53="MEDIA",P53="oui",Q53="RECTO/VERSO (Type Deux Simple Face)",SEMAINE!M53&gt;=8001,SEMAINE!M53&lt;=10000),((COÛTS!$C$114*8*O53)),0))))</f>
        <v>0</v>
      </c>
      <c r="AI53" s="6">
        <f>IF(R53="OUI",0,(IF(AND(F53="MEDIA",G53="NON TISSÉ (Type Drop)",P53="oui",Q53="MODULE TRIANGULAIRE"),((COÛTS!$C$115*6*O53*SEMAINE!M53/1000)+(COÛTS!$C$112*O53*6)+(COÛTS!$C$107*O53*3)),"0")+(IF(AND(F53="MEDIA",P53="oui",Q53="MODULE TRIANGULAIRE",SEMAINE!M53&gt;2001,SEMAINE!M53&lt;=4000),((COÛTS!$C$114*2*O53*3)),"0"))+(IF(AND(F53="MEDIA",P53="oui",Q53="MODULE TRIANGULAIRE",SEMAINE!M53&gt;=4001,SEMAINE!M53&lt;=6000),((COÛTS!$C$114*4*O53*3)),"0"))+(IF(AND(F53="MEDIA",P53="oui",Q53="MODULE TRIANGULAIRE",SEMAINE!M53&gt;=6001,SEMAINE!M53&lt;=8000),((COÛTS!$C$114*6*O53*3)),"0"))+(IF(AND(F53="MEDIA",P53="oui",Q53="MODULE TRIANGULAIRE",SEMAINE!M53&gt;=8001,SEMAINE!M53&lt;=10000),((COÛTS!$C$114*8*O53*3)),0))))</f>
        <v>0</v>
      </c>
      <c r="AJ53" s="6">
        <f>IF(OR(R53="OUI",H53&gt;0),0,(IF(AND(F53="MEDIA",G53="NON TISSÉ (Type Drop)",P53="oui",Q53="MODULE CARRÉ"),((COÛTS!$C$115*8*O53*SEMAINE!M53/1000)+(COÛTS!$C$111*O53*8)+(COÛTS!$C$107*O53*4)),"0")+IF(AND(F53="MEDIA",G53="BÂCHE FRONTLIT 450gr (Type Bâche M1)",P53="oui",Q53="MODULE CARRÉ"),((COÛTS!$C$115*8*O53*SEMAINE!M53/1000)+(COÛTS!$C$111*O53*8)+(COÛTS!$C$107*O53*4)),"0")+(IF(AND(F53="MEDIA",P53="oui",Q53="MODULE CARRÉ",SEMAINE!M53&gt;2001,SEMAINE!M53&lt;=4000),((COÛTS!$C$114*2*O53*4)),"0"))+(IF(AND(F53="MEDIA",P53="oui",Q53="MODULE CARRÉ",SEMAINE!M53&gt;=4001,SEMAINE!M53&lt;=6000),((COÛTS!$C$114*4*O53*4)),"0"))+(IF(AND(F53="MEDIA",P53="oui",Q53="MODULE CARRÉ",SEMAINE!M53&gt;=6001,SEMAINE!M53&lt;=8000),((COÛTS!$C$114*6*O53*4)),"0"))+(IF(AND(F53="MEDIA",P53="oui",Q53="MODULE CARRÉ",SEMAINE!M53&gt;=8001,SEMAINE!M53&lt;=10000),((COÛTS!$C$114*8*O53*4)),"0"))))</f>
        <v>0</v>
      </c>
      <c r="AK53" s="38">
        <f>IF(Y53&gt;0,(VLOOKUP(Y53,DATA!$AB$2:$AC$102,2,0)),1)</f>
        <v>1</v>
      </c>
      <c r="AL53" s="53">
        <f t="shared" si="7"/>
        <v>0</v>
      </c>
    </row>
    <row r="54" spans="2:38" ht="25.05" customHeight="1" x14ac:dyDescent="0.25">
      <c r="B54" s="43" t="str">
        <f>COUNTIF($D$3:D54,D54)&amp;T_Semaine[[#This Row],[N°AFFAIRE]]</f>
        <v>0</v>
      </c>
      <c r="C54" s="50"/>
      <c r="D54" s="50"/>
      <c r="E54" s="50"/>
      <c r="F54" s="50"/>
      <c r="G54" s="50"/>
      <c r="H54" s="50"/>
      <c r="I54" s="50"/>
      <c r="J54" s="50"/>
      <c r="K54" s="50"/>
      <c r="L54" s="50"/>
      <c r="M54" s="91"/>
      <c r="N54" s="91"/>
      <c r="O54" s="50"/>
      <c r="P54" s="50"/>
      <c r="Q54" s="50"/>
      <c r="R54" s="50"/>
      <c r="S54" s="50"/>
      <c r="T54" s="95">
        <f t="shared" si="0"/>
        <v>0</v>
      </c>
      <c r="U54" s="36">
        <f t="shared" si="1"/>
        <v>0</v>
      </c>
      <c r="V54" s="43"/>
      <c r="W54" s="43"/>
      <c r="X54" s="6">
        <f t="shared" si="2"/>
        <v>0</v>
      </c>
      <c r="Y54" s="55"/>
      <c r="Z54" s="6">
        <f>(IF(R54="OUI",0,IF(AND(F54="MEDIA",G54&gt;0,O54&gt;0),(VLOOKUP(G54,COÛTS!$A$1:$C$157,3,0)*(M54*N54/1000*O54/1000)),0)+IF(AND(G54&gt;0,F54="HEURE"),(VLOOKUP(G54,COÛTS!$A$1:$C$157,3,0)*(O54)),0))+IF(AND(G54&gt;0,F54="DIVERS"),(VLOOKUP(G54,COÛTS!$A$1:$C$157,3,0)*(O54)),0)+IF(AND(G54&gt;0,F54="VEHICULE"),(VLOOKUP(G54,COÛTS!$A$1:$C$157,3,0)*(O54)),0)+IF(AND(G54&gt;0,F54="FACONNAGE"),(VLOOKUP(G54,COÛTS!$A$1:$C$157,3,0)*(O54)),0)+IF(AND(G54&gt;0,F54="ACCESSOIRES"),(VLOOKUP(G54,COÛTS!$A$1:$C$157,3,0)*(O54)),0)+IF(AND(F54="TRANSPORT",G54&gt;0),(VLOOKUP(G54,COÛTS!$A$1:$C$157,3,0)*(O54)),0)+IF(AND(F54="PRODUITS",G54="KIT COMPLET HABILLAGE CLOISON MODULAIRE (mL)"),(VLOOKUP(G54,COÛTS!$A$1:$C$157,3,0)*(M54/1000*O54)),0)+IF(AND(F54="MEDIA",H54&lt;0,G54&gt;0,P54="oui",Q54="RECTO/VERSO (Type Deux Simple Face)"),(VLOOKUP(G54,COÛTS!$A$1:$C$157,3,0)*(M54*(N54+480)/1000*O54/1000)),"0")+IF(AND(F54="MEDIA",H54&lt;0,G54&gt;0,P54="oui",Q54="MODULE TRIANGULAIRE"),(VLOOKUP(G54,COÛTS!$A$1:$C$157,3,0)*(M54*(N54+240)/1000*O54/1000)*2)+(VLOOKUP(G54,COÛTS!$A$1:$C$157,3,0)*(M54)/1000*0.24),"0")+IF(AND(F54="MEDIA",P54="oui",G54&gt;0,H54&lt;0,Q54="MODULE CARRÉ"),(VLOOKUP(G54,COÛTS!$A$1:$C$157,3,0)*(M54*(N54+240)/1000*O54/1000)*3)+(VLOOKUP(G54,COÛTS!$A$1:$C$157,3,0)*(M54)/1000*0.24),"0")+IF(AND(F54="MEDIA",H54&lt;0,P54="oui",G54&gt;0,Q54="RECTO (Type Chaussette)"),(VLOOKUP(G54,COÛTS!$A$1:$C$157,3,0)*(M54*(N54+60)/1000*O54/1000))))</f>
        <v>0</v>
      </c>
      <c r="AA54" s="6">
        <f>IF(R54="OUI",0,IF(AND(H54&gt;0,I54="OUI"),(VLOOKUP(H54,COÛTS!$A$1:$C$157,3,0)*(M54*N54/1000*O54/1000)),0))</f>
        <v>0</v>
      </c>
      <c r="AB54" s="6">
        <f t="shared" si="3"/>
        <v>0</v>
      </c>
      <c r="AC54" s="7">
        <f t="shared" si="4"/>
        <v>0</v>
      </c>
      <c r="AD54" s="6">
        <f t="shared" si="5"/>
        <v>0</v>
      </c>
      <c r="AE54" s="6">
        <f t="shared" si="6"/>
        <v>0</v>
      </c>
      <c r="AF54" s="6">
        <f>IF(R54="OUI",0,(IF(AND(P54="oui",Q54="RECTO (Type Chaussette, Simple Face)",SEMAINE!M56&lt;=2000),((COÛTS!$C$115*2*O54*SEMAINE!M54/1000)+(COÛTS!$C$109*O54*SEMAINE!M54/1000)+(COÛTS!$C$107*O54*SEMAINE!M54/1000)),"0")+(IF(AND(P54="oui",Q54="RECTO (Type Chaussette, Simple Face)",SEMAINE!M54&gt;2001,SEMAINE!M54&lt;=4000),((COÛTS!$C$114*2*O54)),"0"))+(IF(AND(P54="oui",Q54="RECTO (Type Chaussette, Simple Face)",SEMAINE!M54&gt;=4001,SEMAINE!M54&lt;=6000),((COÛTS!$C$114*4*O54)),"0"))+(IF(AND(P54="oui",Q54="RECTO (Type Chaussette, Simple Face)",SEMAINE!M54&gt;=6001,SEMAINE!M54&lt;=8000),((COÛTS!$C$114*6*O54)),"0"))+(IF(AND(P54="oui",Q54="RECTO (Type Chaussette, Simple Face)",SEMAINE!M54&gt;=8001,SEMAINE!M54&lt;=10000),((COÛTS!$C$114*8*O54)),0))))</f>
        <v>0</v>
      </c>
      <c r="AG54" s="6">
        <f>IF(R54="OUI",0,(IF(AND(F54="MEDIA",G54="NON TISSÉ (Type Drop)",P54="oui",Q54="RECTO (Type Chaussette)",SEMAINE!M57&lt;=2000),((COÛTS!$C$115*2*O54*SEMAINE!M54/1000)+(COÛTS!$C$109*O54*SEMAINE!M54/1000)+(COÛTS!$C$107*O54*SEMAINE!M54/1000)),"0")+(IF(AND(F54="MEDIA",P54="oui",Q54="RECTO (Type Chaussette)",SEMAINE!M54&gt;2001,SEMAINE!M54&lt;=4000),((COÛTS!$C$114*2*O54)),"0"))+(IF(AND(F54="MEDIA",P54="oui",Q54="RECTO (Type Chaussette)",SEMAINE!M54&gt;=4001,SEMAINE!M54&lt;=6000),((COÛTS!$C$114*4*O54)),"0"))+(IF(AND(F54="MEDIA",P54="oui",Q54="RECTO (Type Chaussette)",SEMAINE!M54&gt;=6001,SEMAINE!M54&lt;=8000),((COÛTS!$C$114*6*O54)),"0"))+(IF(AND(F54="MEDIA",P54="oui",Q54="RECTO (Type Chaussette)",SEMAINE!M54&gt;=8001,SEMAINE!M54&lt;=10000),((COÛTS!$C$114*8*O54)),0))))</f>
        <v>0</v>
      </c>
      <c r="AH54" s="6">
        <f>IF(R54="OUI",0,(IF(AND(F54="MEDIA",G54="NON TISSÉ (Type Drop)",P54="oui",Q54="RECTO/VERSO (Type Deux Simple Face)"),((COÛTS!$C$115*4*O54*SEMAINE!M54/1000)+(COÛTS!$C$110*O54*4)+(COÛTS!$C$107*O54*SEMAINE!M54/1000)),"0")+(IF(AND(F54="MEDIA",P54="oui",Q54="RECTO/VERSO (Type Deux Simple Face)",SEMAINE!M54&gt;2001,SEMAINE!M54&lt;=4000),((COÛTS!$C$114*2*O54)),"0"))+(IF(AND(F54="MEDIA",P54="oui",Q54="RECTO/VERSO (Type Deux Simple Face)",SEMAINE!M54&gt;=4001,SEMAINE!M54&lt;=6000),((COÛTS!$C$114*4*O54)),"0"))+(IF(AND(F54="MEDIA",P54="oui",Q54="RECTO/VERSO (Type Deux Simple Face)",SEMAINE!M54&gt;=6001,SEMAINE!M54&lt;=8000),((COÛTS!$C$114*6*O54)),"0"))+(IF(AND(F54="MEDIA",P54="oui",Q54="RECTO/VERSO (Type Deux Simple Face)",SEMAINE!M54&gt;=8001,SEMAINE!M54&lt;=10000),((COÛTS!$C$114*8*O54)),0))))</f>
        <v>0</v>
      </c>
      <c r="AI54" s="6">
        <f>IF(R54="OUI",0,(IF(AND(F54="MEDIA",G54="NON TISSÉ (Type Drop)",P54="oui",Q54="MODULE TRIANGULAIRE"),((COÛTS!$C$115*6*O54*SEMAINE!M54/1000)+(COÛTS!$C$112*O54*6)+(COÛTS!$C$107*O54*3)),"0")+(IF(AND(F54="MEDIA",P54="oui",Q54="MODULE TRIANGULAIRE",SEMAINE!M54&gt;2001,SEMAINE!M54&lt;=4000),((COÛTS!$C$114*2*O54*3)),"0"))+(IF(AND(F54="MEDIA",P54="oui",Q54="MODULE TRIANGULAIRE",SEMAINE!M54&gt;=4001,SEMAINE!M54&lt;=6000),((COÛTS!$C$114*4*O54*3)),"0"))+(IF(AND(F54="MEDIA",P54="oui",Q54="MODULE TRIANGULAIRE",SEMAINE!M54&gt;=6001,SEMAINE!M54&lt;=8000),((COÛTS!$C$114*6*O54*3)),"0"))+(IF(AND(F54="MEDIA",P54="oui",Q54="MODULE TRIANGULAIRE",SEMAINE!M54&gt;=8001,SEMAINE!M54&lt;=10000),((COÛTS!$C$114*8*O54*3)),0))))</f>
        <v>0</v>
      </c>
      <c r="AJ54" s="6">
        <f>IF(OR(R54="OUI",H54&gt;0),0,(IF(AND(F54="MEDIA",G54="NON TISSÉ (Type Drop)",P54="oui",Q54="MODULE CARRÉ"),((COÛTS!$C$115*8*O54*SEMAINE!M54/1000)+(COÛTS!$C$111*O54*8)+(COÛTS!$C$107*O54*4)),"0")+IF(AND(F54="MEDIA",G54="BÂCHE FRONTLIT 450gr (Type Bâche M1)",P54="oui",Q54="MODULE CARRÉ"),((COÛTS!$C$115*8*O54*SEMAINE!M54/1000)+(COÛTS!$C$111*O54*8)+(COÛTS!$C$107*O54*4)),"0")+(IF(AND(F54="MEDIA",P54="oui",Q54="MODULE CARRÉ",SEMAINE!M54&gt;2001,SEMAINE!M54&lt;=4000),((COÛTS!$C$114*2*O54*4)),"0"))+(IF(AND(F54="MEDIA",P54="oui",Q54="MODULE CARRÉ",SEMAINE!M54&gt;=4001,SEMAINE!M54&lt;=6000),((COÛTS!$C$114*4*O54*4)),"0"))+(IF(AND(F54="MEDIA",P54="oui",Q54="MODULE CARRÉ",SEMAINE!M54&gt;=6001,SEMAINE!M54&lt;=8000),((COÛTS!$C$114*6*O54*4)),"0"))+(IF(AND(F54="MEDIA",P54="oui",Q54="MODULE CARRÉ",SEMAINE!M54&gt;=8001,SEMAINE!M54&lt;=10000),((COÛTS!$C$114*8*O54*4)),"0"))))</f>
        <v>0</v>
      </c>
      <c r="AK54" s="38">
        <f>IF(Y54&gt;0,(VLOOKUP(Y54,DATA!$AB$2:$AC$102,2,0)),1)</f>
        <v>1</v>
      </c>
      <c r="AL54" s="53">
        <f t="shared" si="7"/>
        <v>0</v>
      </c>
    </row>
    <row r="55" spans="2:38" ht="25.05" customHeight="1" x14ac:dyDescent="0.25">
      <c r="B55" s="43" t="str">
        <f>COUNTIF($D$3:D55,D55)&amp;T_Semaine[[#This Row],[N°AFFAIRE]]</f>
        <v>0</v>
      </c>
      <c r="C55" s="50"/>
      <c r="D55" s="50"/>
      <c r="E55" s="50"/>
      <c r="F55" s="50"/>
      <c r="G55" s="50"/>
      <c r="H55" s="50"/>
      <c r="I55" s="50"/>
      <c r="J55" s="50"/>
      <c r="K55" s="50"/>
      <c r="L55" s="50"/>
      <c r="M55" s="91"/>
      <c r="N55" s="91"/>
      <c r="O55" s="50"/>
      <c r="P55" s="50"/>
      <c r="Q55" s="50"/>
      <c r="R55" s="50"/>
      <c r="S55" s="50"/>
      <c r="T55" s="95">
        <f t="shared" si="0"/>
        <v>0</v>
      </c>
      <c r="U55" s="36">
        <f t="shared" si="1"/>
        <v>0</v>
      </c>
      <c r="V55" s="43"/>
      <c r="W55" s="43"/>
      <c r="X55" s="6">
        <f t="shared" si="2"/>
        <v>0</v>
      </c>
      <c r="Y55" s="55"/>
      <c r="Z55" s="6">
        <f>(IF(R55="OUI",0,IF(AND(F55="MEDIA",G55&gt;0,O55&gt;0),(VLOOKUP(G55,COÛTS!$A$1:$C$157,3,0)*(M55*N55/1000*O55/1000)),0)+IF(AND(G55&gt;0,F55="HEURE"),(VLOOKUP(G55,COÛTS!$A$1:$C$157,3,0)*(O55)),0))+IF(AND(G55&gt;0,F55="DIVERS"),(VLOOKUP(G55,COÛTS!$A$1:$C$157,3,0)*(O55)),0)+IF(AND(G55&gt;0,F55="VEHICULE"),(VLOOKUP(G55,COÛTS!$A$1:$C$157,3,0)*(O55)),0)+IF(AND(G55&gt;0,F55="FACONNAGE"),(VLOOKUP(G55,COÛTS!$A$1:$C$157,3,0)*(O55)),0)+IF(AND(G55&gt;0,F55="ACCESSOIRES"),(VLOOKUP(G55,COÛTS!$A$1:$C$157,3,0)*(O55)),0)+IF(AND(F55="TRANSPORT",G55&gt;0),(VLOOKUP(G55,COÛTS!$A$1:$C$157,3,0)*(O55)),0)+IF(AND(F55="PRODUITS",G55="KIT COMPLET HABILLAGE CLOISON MODULAIRE (mL)"),(VLOOKUP(G55,COÛTS!$A$1:$C$157,3,0)*(M55/1000*O55)),0)+IF(AND(F55="MEDIA",H55&lt;0,G55&gt;0,P55="oui",Q55="RECTO/VERSO (Type Deux Simple Face)"),(VLOOKUP(G55,COÛTS!$A$1:$C$157,3,0)*(M55*(N55+480)/1000*O55/1000)),"0")+IF(AND(F55="MEDIA",H55&lt;0,G55&gt;0,P55="oui",Q55="MODULE TRIANGULAIRE"),(VLOOKUP(G55,COÛTS!$A$1:$C$157,3,0)*(M55*(N55+240)/1000*O55/1000)*2)+(VLOOKUP(G55,COÛTS!$A$1:$C$157,3,0)*(M55)/1000*0.24),"0")+IF(AND(F55="MEDIA",P55="oui",G55&gt;0,H55&lt;0,Q55="MODULE CARRÉ"),(VLOOKUP(G55,COÛTS!$A$1:$C$157,3,0)*(M55*(N55+240)/1000*O55/1000)*3)+(VLOOKUP(G55,COÛTS!$A$1:$C$157,3,0)*(M55)/1000*0.24),"0")+IF(AND(F55="MEDIA",H55&lt;0,P55="oui",G55&gt;0,Q55="RECTO (Type Chaussette)"),(VLOOKUP(G55,COÛTS!$A$1:$C$157,3,0)*(M55*(N55+60)/1000*O55/1000))))</f>
        <v>0</v>
      </c>
      <c r="AA55" s="6">
        <f>IF(R55="OUI",0,IF(AND(H55&gt;0,I55="OUI"),(VLOOKUP(H55,COÛTS!$A$1:$C$157,3,0)*(M55*N55/1000*O55/1000)),0))</f>
        <v>0</v>
      </c>
      <c r="AB55" s="6">
        <f t="shared" si="3"/>
        <v>0</v>
      </c>
      <c r="AC55" s="7">
        <f t="shared" si="4"/>
        <v>0</v>
      </c>
      <c r="AD55" s="6">
        <f t="shared" si="5"/>
        <v>0</v>
      </c>
      <c r="AE55" s="6">
        <f t="shared" si="6"/>
        <v>0</v>
      </c>
      <c r="AF55" s="6">
        <f>IF(R55="OUI",0,(IF(AND(P55="oui",Q55="RECTO (Type Chaussette, Simple Face)",SEMAINE!M57&lt;=2000),((COÛTS!$C$115*2*O55*SEMAINE!M55/1000)+(COÛTS!$C$109*O55*SEMAINE!M55/1000)+(COÛTS!$C$107*O55*SEMAINE!M55/1000)),"0")+(IF(AND(P55="oui",Q55="RECTO (Type Chaussette, Simple Face)",SEMAINE!M55&gt;2001,SEMAINE!M55&lt;=4000),((COÛTS!$C$114*2*O55)),"0"))+(IF(AND(P55="oui",Q55="RECTO (Type Chaussette, Simple Face)",SEMAINE!M55&gt;=4001,SEMAINE!M55&lt;=6000),((COÛTS!$C$114*4*O55)),"0"))+(IF(AND(P55="oui",Q55="RECTO (Type Chaussette, Simple Face)",SEMAINE!M55&gt;=6001,SEMAINE!M55&lt;=8000),((COÛTS!$C$114*6*O55)),"0"))+(IF(AND(P55="oui",Q55="RECTO (Type Chaussette, Simple Face)",SEMAINE!M55&gt;=8001,SEMAINE!M55&lt;=10000),((COÛTS!$C$114*8*O55)),0))))</f>
        <v>0</v>
      </c>
      <c r="AG55" s="6">
        <f>IF(R55="OUI",0,(IF(AND(F55="MEDIA",G55="NON TISSÉ (Type Drop)",P55="oui",Q55="RECTO (Type Chaussette)",SEMAINE!M58&lt;=2000),((COÛTS!$C$115*2*O55*SEMAINE!M55/1000)+(COÛTS!$C$109*O55*SEMAINE!M55/1000)+(COÛTS!$C$107*O55*SEMAINE!M55/1000)),"0")+(IF(AND(F55="MEDIA",P55="oui",Q55="RECTO (Type Chaussette)",SEMAINE!M55&gt;2001,SEMAINE!M55&lt;=4000),((COÛTS!$C$114*2*O55)),"0"))+(IF(AND(F55="MEDIA",P55="oui",Q55="RECTO (Type Chaussette)",SEMAINE!M55&gt;=4001,SEMAINE!M55&lt;=6000),((COÛTS!$C$114*4*O55)),"0"))+(IF(AND(F55="MEDIA",P55="oui",Q55="RECTO (Type Chaussette)",SEMAINE!M55&gt;=6001,SEMAINE!M55&lt;=8000),((COÛTS!$C$114*6*O55)),"0"))+(IF(AND(F55="MEDIA",P55="oui",Q55="RECTO (Type Chaussette)",SEMAINE!M55&gt;=8001,SEMAINE!M55&lt;=10000),((COÛTS!$C$114*8*O55)),0))))</f>
        <v>0</v>
      </c>
      <c r="AH55" s="6">
        <f>IF(R55="OUI",0,(IF(AND(F55="MEDIA",G55="NON TISSÉ (Type Drop)",P55="oui",Q55="RECTO/VERSO (Type Deux Simple Face)"),((COÛTS!$C$115*4*O55*SEMAINE!M55/1000)+(COÛTS!$C$110*O55*4)+(COÛTS!$C$107*O55*SEMAINE!M55/1000)),"0")+(IF(AND(F55="MEDIA",P55="oui",Q55="RECTO/VERSO (Type Deux Simple Face)",SEMAINE!M55&gt;2001,SEMAINE!M55&lt;=4000),((COÛTS!$C$114*2*O55)),"0"))+(IF(AND(F55="MEDIA",P55="oui",Q55="RECTO/VERSO (Type Deux Simple Face)",SEMAINE!M55&gt;=4001,SEMAINE!M55&lt;=6000),((COÛTS!$C$114*4*O55)),"0"))+(IF(AND(F55="MEDIA",P55="oui",Q55="RECTO/VERSO (Type Deux Simple Face)",SEMAINE!M55&gt;=6001,SEMAINE!M55&lt;=8000),((COÛTS!$C$114*6*O55)),"0"))+(IF(AND(F55="MEDIA",P55="oui",Q55="RECTO/VERSO (Type Deux Simple Face)",SEMAINE!M55&gt;=8001,SEMAINE!M55&lt;=10000),((COÛTS!$C$114*8*O55)),0))))</f>
        <v>0</v>
      </c>
      <c r="AI55" s="6">
        <f>IF(R55="OUI",0,(IF(AND(F55="MEDIA",G55="NON TISSÉ (Type Drop)",P55="oui",Q55="MODULE TRIANGULAIRE"),((COÛTS!$C$115*6*O55*SEMAINE!M55/1000)+(COÛTS!$C$112*O55*6)+(COÛTS!$C$107*O55*3)),"0")+(IF(AND(F55="MEDIA",P55="oui",Q55="MODULE TRIANGULAIRE",SEMAINE!M55&gt;2001,SEMAINE!M55&lt;=4000),((COÛTS!$C$114*2*O55*3)),"0"))+(IF(AND(F55="MEDIA",P55="oui",Q55="MODULE TRIANGULAIRE",SEMAINE!M55&gt;=4001,SEMAINE!M55&lt;=6000),((COÛTS!$C$114*4*O55*3)),"0"))+(IF(AND(F55="MEDIA",P55="oui",Q55="MODULE TRIANGULAIRE",SEMAINE!M55&gt;=6001,SEMAINE!M55&lt;=8000),((COÛTS!$C$114*6*O55*3)),"0"))+(IF(AND(F55="MEDIA",P55="oui",Q55="MODULE TRIANGULAIRE",SEMAINE!M55&gt;=8001,SEMAINE!M55&lt;=10000),((COÛTS!$C$114*8*O55*3)),0))))</f>
        <v>0</v>
      </c>
      <c r="AJ55" s="6">
        <f>IF(OR(R55="OUI",H55&gt;0),0,(IF(AND(F55="MEDIA",G55="NON TISSÉ (Type Drop)",P55="oui",Q55="MODULE CARRÉ"),((COÛTS!$C$115*8*O55*SEMAINE!M55/1000)+(COÛTS!$C$111*O55*8)+(COÛTS!$C$107*O55*4)),"0")+IF(AND(F55="MEDIA",G55="BÂCHE FRONTLIT 450gr (Type Bâche M1)",P55="oui",Q55="MODULE CARRÉ"),((COÛTS!$C$115*8*O55*SEMAINE!M55/1000)+(COÛTS!$C$111*O55*8)+(COÛTS!$C$107*O55*4)),"0")+(IF(AND(F55="MEDIA",P55="oui",Q55="MODULE CARRÉ",SEMAINE!M55&gt;2001,SEMAINE!M55&lt;=4000),((COÛTS!$C$114*2*O55*4)),"0"))+(IF(AND(F55="MEDIA",P55="oui",Q55="MODULE CARRÉ",SEMAINE!M55&gt;=4001,SEMAINE!M55&lt;=6000),((COÛTS!$C$114*4*O55*4)),"0"))+(IF(AND(F55="MEDIA",P55="oui",Q55="MODULE CARRÉ",SEMAINE!M55&gt;=6001,SEMAINE!M55&lt;=8000),((COÛTS!$C$114*6*O55*4)),"0"))+(IF(AND(F55="MEDIA",P55="oui",Q55="MODULE CARRÉ",SEMAINE!M55&gt;=8001,SEMAINE!M55&lt;=10000),((COÛTS!$C$114*8*O55*4)),"0"))))</f>
        <v>0</v>
      </c>
      <c r="AK55" s="38">
        <f>IF(Y55&gt;0,(VLOOKUP(Y55,DATA!$AB$2:$AC$102,2,0)),1)</f>
        <v>1</v>
      </c>
      <c r="AL55" s="53">
        <f t="shared" si="7"/>
        <v>0</v>
      </c>
    </row>
    <row r="56" spans="2:38" ht="25.05" customHeight="1" x14ac:dyDescent="0.25">
      <c r="B56" s="43" t="str">
        <f>COUNTIF($D$3:D56,D56)&amp;T_Semaine[[#This Row],[N°AFFAIRE]]</f>
        <v>0</v>
      </c>
      <c r="C56" s="50"/>
      <c r="D56" s="50"/>
      <c r="E56" s="50"/>
      <c r="F56" s="50"/>
      <c r="G56" s="50"/>
      <c r="H56" s="50"/>
      <c r="I56" s="50"/>
      <c r="J56" s="50"/>
      <c r="K56" s="50"/>
      <c r="L56" s="50"/>
      <c r="M56" s="91"/>
      <c r="N56" s="91"/>
      <c r="O56" s="50"/>
      <c r="P56" s="50"/>
      <c r="Q56" s="50"/>
      <c r="R56" s="50"/>
      <c r="S56" s="50"/>
      <c r="T56" s="95">
        <f t="shared" si="0"/>
        <v>0</v>
      </c>
      <c r="U56" s="36">
        <f t="shared" si="1"/>
        <v>0</v>
      </c>
      <c r="V56" s="43"/>
      <c r="W56" s="43"/>
      <c r="X56" s="6">
        <f t="shared" si="2"/>
        <v>0</v>
      </c>
      <c r="Y56" s="55"/>
      <c r="Z56" s="6">
        <f>(IF(R56="OUI",0,IF(AND(F56="MEDIA",G56&gt;0,O56&gt;0),(VLOOKUP(G56,COÛTS!$A$1:$C$157,3,0)*(M56*N56/1000*O56/1000)),0)+IF(AND(G56&gt;0,F56="HEURE"),(VLOOKUP(G56,COÛTS!$A$1:$C$157,3,0)*(O56)),0))+IF(AND(G56&gt;0,F56="DIVERS"),(VLOOKUP(G56,COÛTS!$A$1:$C$157,3,0)*(O56)),0)+IF(AND(G56&gt;0,F56="VEHICULE"),(VLOOKUP(G56,COÛTS!$A$1:$C$157,3,0)*(O56)),0)+IF(AND(G56&gt;0,F56="FACONNAGE"),(VLOOKUP(G56,COÛTS!$A$1:$C$157,3,0)*(O56)),0)+IF(AND(G56&gt;0,F56="ACCESSOIRES"),(VLOOKUP(G56,COÛTS!$A$1:$C$157,3,0)*(O56)),0)+IF(AND(F56="TRANSPORT",G56&gt;0),(VLOOKUP(G56,COÛTS!$A$1:$C$157,3,0)*(O56)),0)+IF(AND(F56="PRODUITS",G56="KIT COMPLET HABILLAGE CLOISON MODULAIRE (mL)"),(VLOOKUP(G56,COÛTS!$A$1:$C$157,3,0)*(M56/1000*O56)),0)+IF(AND(F56="MEDIA",H56&lt;0,G56&gt;0,P56="oui",Q56="RECTO/VERSO (Type Deux Simple Face)"),(VLOOKUP(G56,COÛTS!$A$1:$C$157,3,0)*(M56*(N56+480)/1000*O56/1000)),"0")+IF(AND(F56="MEDIA",H56&lt;0,G56&gt;0,P56="oui",Q56="MODULE TRIANGULAIRE"),(VLOOKUP(G56,COÛTS!$A$1:$C$157,3,0)*(M56*(N56+240)/1000*O56/1000)*2)+(VLOOKUP(G56,COÛTS!$A$1:$C$157,3,0)*(M56)/1000*0.24),"0")+IF(AND(F56="MEDIA",P56="oui",G56&gt;0,H56&lt;0,Q56="MODULE CARRÉ"),(VLOOKUP(G56,COÛTS!$A$1:$C$157,3,0)*(M56*(N56+240)/1000*O56/1000)*3)+(VLOOKUP(G56,COÛTS!$A$1:$C$157,3,0)*(M56)/1000*0.24),"0")+IF(AND(F56="MEDIA",H56&lt;0,P56="oui",G56&gt;0,Q56="RECTO (Type Chaussette)"),(VLOOKUP(G56,COÛTS!$A$1:$C$157,3,0)*(M56*(N56+60)/1000*O56/1000))))</f>
        <v>0</v>
      </c>
      <c r="AA56" s="6">
        <f>IF(R56="OUI",0,IF(AND(H56&gt;0,I56="OUI"),(VLOOKUP(H56,COÛTS!$A$1:$C$157,3,0)*(M56*N56/1000*O56/1000)),0))</f>
        <v>0</v>
      </c>
      <c r="AB56" s="6">
        <f t="shared" si="3"/>
        <v>0</v>
      </c>
      <c r="AC56" s="7">
        <f t="shared" si="4"/>
        <v>0</v>
      </c>
      <c r="AD56" s="6">
        <f t="shared" si="5"/>
        <v>0</v>
      </c>
      <c r="AE56" s="6">
        <f t="shared" si="6"/>
        <v>0</v>
      </c>
      <c r="AF56" s="6">
        <f>IF(R56="OUI",0,(IF(AND(P56="oui",Q56="RECTO (Type Chaussette, Simple Face)",SEMAINE!M58&lt;=2000),((COÛTS!$C$115*2*O56*SEMAINE!M56/1000)+(COÛTS!$C$109*O56*SEMAINE!M56/1000)+(COÛTS!$C$107*O56*SEMAINE!M56/1000)),"0")+(IF(AND(P56="oui",Q56="RECTO (Type Chaussette, Simple Face)",SEMAINE!M56&gt;2001,SEMAINE!M56&lt;=4000),((COÛTS!$C$114*2*O56)),"0"))+(IF(AND(P56="oui",Q56="RECTO (Type Chaussette, Simple Face)",SEMAINE!M56&gt;=4001,SEMAINE!M56&lt;=6000),((COÛTS!$C$114*4*O56)),"0"))+(IF(AND(P56="oui",Q56="RECTO (Type Chaussette, Simple Face)",SEMAINE!M56&gt;=6001,SEMAINE!M56&lt;=8000),((COÛTS!$C$114*6*O56)),"0"))+(IF(AND(P56="oui",Q56="RECTO (Type Chaussette, Simple Face)",SEMAINE!M56&gt;=8001,SEMAINE!M56&lt;=10000),((COÛTS!$C$114*8*O56)),0))))</f>
        <v>0</v>
      </c>
      <c r="AG56" s="6">
        <f>IF(R56="OUI",0,(IF(AND(F56="MEDIA",G56="NON TISSÉ (Type Drop)",P56="oui",Q56="RECTO (Type Chaussette)",SEMAINE!M59&lt;=2000),((COÛTS!$C$115*2*O56*SEMAINE!M56/1000)+(COÛTS!$C$109*O56*SEMAINE!M56/1000)+(COÛTS!$C$107*O56*SEMAINE!M56/1000)),"0")+(IF(AND(F56="MEDIA",P56="oui",Q56="RECTO (Type Chaussette)",SEMAINE!M56&gt;2001,SEMAINE!M56&lt;=4000),((COÛTS!$C$114*2*O56)),"0"))+(IF(AND(F56="MEDIA",P56="oui",Q56="RECTO (Type Chaussette)",SEMAINE!M56&gt;=4001,SEMAINE!M56&lt;=6000),((COÛTS!$C$114*4*O56)),"0"))+(IF(AND(F56="MEDIA",P56="oui",Q56="RECTO (Type Chaussette)",SEMAINE!M56&gt;=6001,SEMAINE!M56&lt;=8000),((COÛTS!$C$114*6*O56)),"0"))+(IF(AND(F56="MEDIA",P56="oui",Q56="RECTO (Type Chaussette)",SEMAINE!M56&gt;=8001,SEMAINE!M56&lt;=10000),((COÛTS!$C$114*8*O56)),0))))</f>
        <v>0</v>
      </c>
      <c r="AH56" s="6">
        <f>IF(R56="OUI",0,(IF(AND(F56="MEDIA",G56="NON TISSÉ (Type Drop)",P56="oui",Q56="RECTO/VERSO (Type Deux Simple Face)"),((COÛTS!$C$115*4*O56*SEMAINE!M56/1000)+(COÛTS!$C$110*O56*4)+(COÛTS!$C$107*O56*SEMAINE!M56/1000)),"0")+(IF(AND(F56="MEDIA",P56="oui",Q56="RECTO/VERSO (Type Deux Simple Face)",SEMAINE!M56&gt;2001,SEMAINE!M56&lt;=4000),((COÛTS!$C$114*2*O56)),"0"))+(IF(AND(F56="MEDIA",P56="oui",Q56="RECTO/VERSO (Type Deux Simple Face)",SEMAINE!M56&gt;=4001,SEMAINE!M56&lt;=6000),((COÛTS!$C$114*4*O56)),"0"))+(IF(AND(F56="MEDIA",P56="oui",Q56="RECTO/VERSO (Type Deux Simple Face)",SEMAINE!M56&gt;=6001,SEMAINE!M56&lt;=8000),((COÛTS!$C$114*6*O56)),"0"))+(IF(AND(F56="MEDIA",P56="oui",Q56="RECTO/VERSO (Type Deux Simple Face)",SEMAINE!M56&gt;=8001,SEMAINE!M56&lt;=10000),((COÛTS!$C$114*8*O56)),0))))</f>
        <v>0</v>
      </c>
      <c r="AI56" s="6">
        <f>IF(R56="OUI",0,(IF(AND(F56="MEDIA",G56="NON TISSÉ (Type Drop)",P56="oui",Q56="MODULE TRIANGULAIRE"),((COÛTS!$C$115*6*O56*SEMAINE!M56/1000)+(COÛTS!$C$112*O56*6)+(COÛTS!$C$107*O56*3)),"0")+(IF(AND(F56="MEDIA",P56="oui",Q56="MODULE TRIANGULAIRE",SEMAINE!M56&gt;2001,SEMAINE!M56&lt;=4000),((COÛTS!$C$114*2*O56*3)),"0"))+(IF(AND(F56="MEDIA",P56="oui",Q56="MODULE TRIANGULAIRE",SEMAINE!M56&gt;=4001,SEMAINE!M56&lt;=6000),((COÛTS!$C$114*4*O56*3)),"0"))+(IF(AND(F56="MEDIA",P56="oui",Q56="MODULE TRIANGULAIRE",SEMAINE!M56&gt;=6001,SEMAINE!M56&lt;=8000),((COÛTS!$C$114*6*O56*3)),"0"))+(IF(AND(F56="MEDIA",P56="oui",Q56="MODULE TRIANGULAIRE",SEMAINE!M56&gt;=8001,SEMAINE!M56&lt;=10000),((COÛTS!$C$114*8*O56*3)),0))))</f>
        <v>0</v>
      </c>
      <c r="AJ56" s="6">
        <f>IF(OR(R56="OUI",H56&gt;0),0,(IF(AND(F56="MEDIA",G56="NON TISSÉ (Type Drop)",P56="oui",Q56="MODULE CARRÉ"),((COÛTS!$C$115*8*O56*SEMAINE!M56/1000)+(COÛTS!$C$111*O56*8)+(COÛTS!$C$107*O56*4)),"0")+IF(AND(F56="MEDIA",G56="BÂCHE FRONTLIT 450gr (Type Bâche M1)",P56="oui",Q56="MODULE CARRÉ"),((COÛTS!$C$115*8*O56*SEMAINE!M56/1000)+(COÛTS!$C$111*O56*8)+(COÛTS!$C$107*O56*4)),"0")+(IF(AND(F56="MEDIA",P56="oui",Q56="MODULE CARRÉ",SEMAINE!M56&gt;2001,SEMAINE!M56&lt;=4000),((COÛTS!$C$114*2*O56*4)),"0"))+(IF(AND(F56="MEDIA",P56="oui",Q56="MODULE CARRÉ",SEMAINE!M56&gt;=4001,SEMAINE!M56&lt;=6000),((COÛTS!$C$114*4*O56*4)),"0"))+(IF(AND(F56="MEDIA",P56="oui",Q56="MODULE CARRÉ",SEMAINE!M56&gt;=6001,SEMAINE!M56&lt;=8000),((COÛTS!$C$114*6*O56*4)),"0"))+(IF(AND(F56="MEDIA",P56="oui",Q56="MODULE CARRÉ",SEMAINE!M56&gt;=8001,SEMAINE!M56&lt;=10000),((COÛTS!$C$114*8*O56*4)),"0"))))</f>
        <v>0</v>
      </c>
      <c r="AK56" s="38">
        <f>IF(Y56&gt;0,(VLOOKUP(Y56,DATA!$AB$2:$AC$102,2,0)),1)</f>
        <v>1</v>
      </c>
      <c r="AL56" s="53">
        <f t="shared" si="7"/>
        <v>0</v>
      </c>
    </row>
    <row r="57" spans="2:38" ht="25.05" customHeight="1" x14ac:dyDescent="0.25">
      <c r="B57" s="43" t="str">
        <f>COUNTIF($D$3:D57,D57)&amp;T_Semaine[[#This Row],[N°AFFAIRE]]</f>
        <v>0</v>
      </c>
      <c r="C57" s="50"/>
      <c r="D57" s="50"/>
      <c r="E57" s="50"/>
      <c r="F57" s="50"/>
      <c r="G57" s="50"/>
      <c r="H57" s="50"/>
      <c r="I57" s="50"/>
      <c r="J57" s="50"/>
      <c r="K57" s="50"/>
      <c r="L57" s="50"/>
      <c r="M57" s="91"/>
      <c r="N57" s="91"/>
      <c r="O57" s="50"/>
      <c r="P57" s="50"/>
      <c r="Q57" s="50"/>
      <c r="R57" s="50"/>
      <c r="S57" s="50"/>
      <c r="T57" s="95">
        <f t="shared" si="0"/>
        <v>0</v>
      </c>
      <c r="U57" s="36">
        <f t="shared" si="1"/>
        <v>0</v>
      </c>
      <c r="V57" s="43"/>
      <c r="W57" s="43"/>
      <c r="X57" s="6">
        <f t="shared" si="2"/>
        <v>0</v>
      </c>
      <c r="Y57" s="55"/>
      <c r="Z57" s="6">
        <f>(IF(R57="OUI",0,IF(AND(F57="MEDIA",G57&gt;0,O57&gt;0),(VLOOKUP(G57,COÛTS!$A$1:$C$157,3,0)*(M57*N57/1000*O57/1000)),0)+IF(AND(G57&gt;0,F57="HEURE"),(VLOOKUP(G57,COÛTS!$A$1:$C$157,3,0)*(O57)),0))+IF(AND(G57&gt;0,F57="DIVERS"),(VLOOKUP(G57,COÛTS!$A$1:$C$157,3,0)*(O57)),0)+IF(AND(G57&gt;0,F57="VEHICULE"),(VLOOKUP(G57,COÛTS!$A$1:$C$157,3,0)*(O57)),0)+IF(AND(G57&gt;0,F57="FACONNAGE"),(VLOOKUP(G57,COÛTS!$A$1:$C$157,3,0)*(O57)),0)+IF(AND(G57&gt;0,F57="ACCESSOIRES"),(VLOOKUP(G57,COÛTS!$A$1:$C$157,3,0)*(O57)),0)+IF(AND(F57="TRANSPORT",G57&gt;0),(VLOOKUP(G57,COÛTS!$A$1:$C$157,3,0)*(O57)),0)+IF(AND(F57="PRODUITS",G57="KIT COMPLET HABILLAGE CLOISON MODULAIRE (mL)"),(VLOOKUP(G57,COÛTS!$A$1:$C$157,3,0)*(M57/1000*O57)),0)+IF(AND(F57="MEDIA",H57&lt;0,G57&gt;0,P57="oui",Q57="RECTO/VERSO (Type Deux Simple Face)"),(VLOOKUP(G57,COÛTS!$A$1:$C$157,3,0)*(M57*(N57+480)/1000*O57/1000)),"0")+IF(AND(F57="MEDIA",H57&lt;0,G57&gt;0,P57="oui",Q57="MODULE TRIANGULAIRE"),(VLOOKUP(G57,COÛTS!$A$1:$C$157,3,0)*(M57*(N57+240)/1000*O57/1000)*2)+(VLOOKUP(G57,COÛTS!$A$1:$C$157,3,0)*(M57)/1000*0.24),"0")+IF(AND(F57="MEDIA",P57="oui",G57&gt;0,H57&lt;0,Q57="MODULE CARRÉ"),(VLOOKUP(G57,COÛTS!$A$1:$C$157,3,0)*(M57*(N57+240)/1000*O57/1000)*3)+(VLOOKUP(G57,COÛTS!$A$1:$C$157,3,0)*(M57)/1000*0.24),"0")+IF(AND(F57="MEDIA",H57&lt;0,P57="oui",G57&gt;0,Q57="RECTO (Type Chaussette)"),(VLOOKUP(G57,COÛTS!$A$1:$C$157,3,0)*(M57*(N57+60)/1000*O57/1000))))</f>
        <v>0</v>
      </c>
      <c r="AA57" s="6">
        <f>IF(R57="OUI",0,IF(AND(H57&gt;0,I57="OUI"),(VLOOKUP(H57,COÛTS!$A$1:$C$157,3,0)*(M57*N57/1000*O57/1000)),0))</f>
        <v>0</v>
      </c>
      <c r="AB57" s="6">
        <f t="shared" si="3"/>
        <v>0</v>
      </c>
      <c r="AC57" s="7">
        <f t="shared" si="4"/>
        <v>0</v>
      </c>
      <c r="AD57" s="6">
        <f t="shared" si="5"/>
        <v>0</v>
      </c>
      <c r="AE57" s="6">
        <f t="shared" si="6"/>
        <v>0</v>
      </c>
      <c r="AF57" s="6">
        <f>IF(R57="OUI",0,(IF(AND(P57="oui",Q57="RECTO (Type Chaussette, Simple Face)",SEMAINE!M59&lt;=2000),((COÛTS!$C$115*2*O57*SEMAINE!M57/1000)+(COÛTS!$C$109*O57*SEMAINE!M57/1000)+(COÛTS!$C$107*O57*SEMAINE!M57/1000)),"0")+(IF(AND(P57="oui",Q57="RECTO (Type Chaussette, Simple Face)",SEMAINE!M57&gt;2001,SEMAINE!M57&lt;=4000),((COÛTS!$C$114*2*O57)),"0"))+(IF(AND(P57="oui",Q57="RECTO (Type Chaussette, Simple Face)",SEMAINE!M57&gt;=4001,SEMAINE!M57&lt;=6000),((COÛTS!$C$114*4*O57)),"0"))+(IF(AND(P57="oui",Q57="RECTO (Type Chaussette, Simple Face)",SEMAINE!M57&gt;=6001,SEMAINE!M57&lt;=8000),((COÛTS!$C$114*6*O57)),"0"))+(IF(AND(P57="oui",Q57="RECTO (Type Chaussette, Simple Face)",SEMAINE!M57&gt;=8001,SEMAINE!M57&lt;=10000),((COÛTS!$C$114*8*O57)),0))))</f>
        <v>0</v>
      </c>
      <c r="AG57" s="6">
        <f>IF(R57="OUI",0,(IF(AND(F57="MEDIA",G57="NON TISSÉ (Type Drop)",P57="oui",Q57="RECTO (Type Chaussette)",SEMAINE!M60&lt;=2000),((COÛTS!$C$115*2*O57*SEMAINE!M57/1000)+(COÛTS!$C$109*O57*SEMAINE!M57/1000)+(COÛTS!$C$107*O57*SEMAINE!M57/1000)),"0")+(IF(AND(F57="MEDIA",P57="oui",Q57="RECTO (Type Chaussette)",SEMAINE!M57&gt;2001,SEMAINE!M57&lt;=4000),((COÛTS!$C$114*2*O57)),"0"))+(IF(AND(F57="MEDIA",P57="oui",Q57="RECTO (Type Chaussette)",SEMAINE!M57&gt;=4001,SEMAINE!M57&lt;=6000),((COÛTS!$C$114*4*O57)),"0"))+(IF(AND(F57="MEDIA",P57="oui",Q57="RECTO (Type Chaussette)",SEMAINE!M57&gt;=6001,SEMAINE!M57&lt;=8000),((COÛTS!$C$114*6*O57)),"0"))+(IF(AND(F57="MEDIA",P57="oui",Q57="RECTO (Type Chaussette)",SEMAINE!M57&gt;=8001,SEMAINE!M57&lt;=10000),((COÛTS!$C$114*8*O57)),0))))</f>
        <v>0</v>
      </c>
      <c r="AH57" s="6">
        <f>IF(R57="OUI",0,(IF(AND(F57="MEDIA",G57="NON TISSÉ (Type Drop)",P57="oui",Q57="RECTO/VERSO (Type Deux Simple Face)"),((COÛTS!$C$115*4*O57*SEMAINE!M57/1000)+(COÛTS!$C$110*O57*4)+(COÛTS!$C$107*O57*SEMAINE!M57/1000)),"0")+(IF(AND(F57="MEDIA",P57="oui",Q57="RECTO/VERSO (Type Deux Simple Face)",SEMAINE!M57&gt;2001,SEMAINE!M57&lt;=4000),((COÛTS!$C$114*2*O57)),"0"))+(IF(AND(F57="MEDIA",P57="oui",Q57="RECTO/VERSO (Type Deux Simple Face)",SEMAINE!M57&gt;=4001,SEMAINE!M57&lt;=6000),((COÛTS!$C$114*4*O57)),"0"))+(IF(AND(F57="MEDIA",P57="oui",Q57="RECTO/VERSO (Type Deux Simple Face)",SEMAINE!M57&gt;=6001,SEMAINE!M57&lt;=8000),((COÛTS!$C$114*6*O57)),"0"))+(IF(AND(F57="MEDIA",P57="oui",Q57="RECTO/VERSO (Type Deux Simple Face)",SEMAINE!M57&gt;=8001,SEMAINE!M57&lt;=10000),((COÛTS!$C$114*8*O57)),0))))</f>
        <v>0</v>
      </c>
      <c r="AI57" s="6">
        <f>IF(R57="OUI",0,(IF(AND(F57="MEDIA",G57="NON TISSÉ (Type Drop)",P57="oui",Q57="MODULE TRIANGULAIRE"),((COÛTS!$C$115*6*O57*SEMAINE!M57/1000)+(COÛTS!$C$112*O57*6)+(COÛTS!$C$107*O57*3)),"0")+(IF(AND(F57="MEDIA",P57="oui",Q57="MODULE TRIANGULAIRE",SEMAINE!M57&gt;2001,SEMAINE!M57&lt;=4000),((COÛTS!$C$114*2*O57*3)),"0"))+(IF(AND(F57="MEDIA",P57="oui",Q57="MODULE TRIANGULAIRE",SEMAINE!M57&gt;=4001,SEMAINE!M57&lt;=6000),((COÛTS!$C$114*4*O57*3)),"0"))+(IF(AND(F57="MEDIA",P57="oui",Q57="MODULE TRIANGULAIRE",SEMAINE!M57&gt;=6001,SEMAINE!M57&lt;=8000),((COÛTS!$C$114*6*O57*3)),"0"))+(IF(AND(F57="MEDIA",P57="oui",Q57="MODULE TRIANGULAIRE",SEMAINE!M57&gt;=8001,SEMAINE!M57&lt;=10000),((COÛTS!$C$114*8*O57*3)),0))))</f>
        <v>0</v>
      </c>
      <c r="AJ57" s="6">
        <f>IF(OR(R57="OUI",H57&gt;0),0,(IF(AND(F57="MEDIA",G57="NON TISSÉ (Type Drop)",P57="oui",Q57="MODULE CARRÉ"),((COÛTS!$C$115*8*O57*SEMAINE!M57/1000)+(COÛTS!$C$111*O57*8)+(COÛTS!$C$107*O57*4)),"0")+IF(AND(F57="MEDIA",G57="BÂCHE FRONTLIT 450gr (Type Bâche M1)",P57="oui",Q57="MODULE CARRÉ"),((COÛTS!$C$115*8*O57*SEMAINE!M57/1000)+(COÛTS!$C$111*O57*8)+(COÛTS!$C$107*O57*4)),"0")+(IF(AND(F57="MEDIA",P57="oui",Q57="MODULE CARRÉ",SEMAINE!M57&gt;2001,SEMAINE!M57&lt;=4000),((COÛTS!$C$114*2*O57*4)),"0"))+(IF(AND(F57="MEDIA",P57="oui",Q57="MODULE CARRÉ",SEMAINE!M57&gt;=4001,SEMAINE!M57&lt;=6000),((COÛTS!$C$114*4*O57*4)),"0"))+(IF(AND(F57="MEDIA",P57="oui",Q57="MODULE CARRÉ",SEMAINE!M57&gt;=6001,SEMAINE!M57&lt;=8000),((COÛTS!$C$114*6*O57*4)),"0"))+(IF(AND(F57="MEDIA",P57="oui",Q57="MODULE CARRÉ",SEMAINE!M57&gt;=8001,SEMAINE!M57&lt;=10000),((COÛTS!$C$114*8*O57*4)),"0"))))</f>
        <v>0</v>
      </c>
      <c r="AK57" s="38">
        <f>IF(Y57&gt;0,(VLOOKUP(Y57,DATA!$AB$2:$AC$102,2,0)),1)</f>
        <v>1</v>
      </c>
      <c r="AL57" s="53">
        <f t="shared" si="7"/>
        <v>0</v>
      </c>
    </row>
    <row r="58" spans="2:38" ht="25.05" customHeight="1" x14ac:dyDescent="0.25">
      <c r="B58" s="43" t="str">
        <f>COUNTIF($D$3:D58,D58)&amp;T_Semaine[[#This Row],[N°AFFAIRE]]</f>
        <v>0</v>
      </c>
      <c r="C58" s="50"/>
      <c r="D58" s="50"/>
      <c r="E58" s="50"/>
      <c r="F58" s="50"/>
      <c r="G58" s="50"/>
      <c r="H58" s="50"/>
      <c r="I58" s="50"/>
      <c r="J58" s="50"/>
      <c r="K58" s="50"/>
      <c r="L58" s="50"/>
      <c r="M58" s="91"/>
      <c r="N58" s="91"/>
      <c r="O58" s="50"/>
      <c r="P58" s="50"/>
      <c r="Q58" s="50"/>
      <c r="R58" s="50"/>
      <c r="S58" s="50"/>
      <c r="T58" s="95">
        <f t="shared" si="0"/>
        <v>0</v>
      </c>
      <c r="U58" s="36">
        <f t="shared" si="1"/>
        <v>0</v>
      </c>
      <c r="V58" s="43"/>
      <c r="W58" s="43"/>
      <c r="X58" s="6">
        <f t="shared" si="2"/>
        <v>0</v>
      </c>
      <c r="Y58" s="55"/>
      <c r="Z58" s="6">
        <f>(IF(R58="OUI",0,IF(AND(F58="MEDIA",G58&gt;0,O58&gt;0),(VLOOKUP(G58,COÛTS!$A$1:$C$157,3,0)*(M58*N58/1000*O58/1000)),0)+IF(AND(G58&gt;0,F58="HEURE"),(VLOOKUP(G58,COÛTS!$A$1:$C$157,3,0)*(O58)),0))+IF(AND(G58&gt;0,F58="DIVERS"),(VLOOKUP(G58,COÛTS!$A$1:$C$157,3,0)*(O58)),0)+IF(AND(G58&gt;0,F58="VEHICULE"),(VLOOKUP(G58,COÛTS!$A$1:$C$157,3,0)*(O58)),0)+IF(AND(G58&gt;0,F58="FACONNAGE"),(VLOOKUP(G58,COÛTS!$A$1:$C$157,3,0)*(O58)),0)+IF(AND(G58&gt;0,F58="ACCESSOIRES"),(VLOOKUP(G58,COÛTS!$A$1:$C$157,3,0)*(O58)),0)+IF(AND(F58="TRANSPORT",G58&gt;0),(VLOOKUP(G58,COÛTS!$A$1:$C$157,3,0)*(O58)),0)+IF(AND(F58="PRODUITS",G58="KIT COMPLET HABILLAGE CLOISON MODULAIRE (mL)"),(VLOOKUP(G58,COÛTS!$A$1:$C$157,3,0)*(M58/1000*O58)),0)+IF(AND(F58="MEDIA",H58&lt;0,G58&gt;0,P58="oui",Q58="RECTO/VERSO (Type Deux Simple Face)"),(VLOOKUP(G58,COÛTS!$A$1:$C$157,3,0)*(M58*(N58+480)/1000*O58/1000)),"0")+IF(AND(F58="MEDIA",H58&lt;0,G58&gt;0,P58="oui",Q58="MODULE TRIANGULAIRE"),(VLOOKUP(G58,COÛTS!$A$1:$C$157,3,0)*(M58*(N58+240)/1000*O58/1000)*2)+(VLOOKUP(G58,COÛTS!$A$1:$C$157,3,0)*(M58)/1000*0.24),"0")+IF(AND(F58="MEDIA",P58="oui",G58&gt;0,H58&lt;0,Q58="MODULE CARRÉ"),(VLOOKUP(G58,COÛTS!$A$1:$C$157,3,0)*(M58*(N58+240)/1000*O58/1000)*3)+(VLOOKUP(G58,COÛTS!$A$1:$C$157,3,0)*(M58)/1000*0.24),"0")+IF(AND(F58="MEDIA",H58&lt;0,P58="oui",G58&gt;0,Q58="RECTO (Type Chaussette)"),(VLOOKUP(G58,COÛTS!$A$1:$C$157,3,0)*(M58*(N58+60)/1000*O58/1000))))</f>
        <v>0</v>
      </c>
      <c r="AA58" s="6">
        <f>IF(R58="OUI",0,IF(AND(H58&gt;0,I58="OUI"),(VLOOKUP(H58,COÛTS!$A$1:$C$157,3,0)*(M58*N58/1000*O58/1000)),0))</f>
        <v>0</v>
      </c>
      <c r="AB58" s="6">
        <f t="shared" si="3"/>
        <v>0</v>
      </c>
      <c r="AC58" s="7">
        <f t="shared" si="4"/>
        <v>0</v>
      </c>
      <c r="AD58" s="6">
        <f t="shared" si="5"/>
        <v>0</v>
      </c>
      <c r="AE58" s="6">
        <f t="shared" si="6"/>
        <v>0</v>
      </c>
      <c r="AF58" s="6">
        <f>IF(R58="OUI",0,(IF(AND(P58="oui",Q58="RECTO (Type Chaussette, Simple Face)",SEMAINE!M60&lt;=2000),((COÛTS!$C$115*2*O58*SEMAINE!M58/1000)+(COÛTS!$C$109*O58*SEMAINE!M58/1000)+(COÛTS!$C$107*O58*SEMAINE!M58/1000)),"0")+(IF(AND(P58="oui",Q58="RECTO (Type Chaussette, Simple Face)",SEMAINE!M58&gt;2001,SEMAINE!M58&lt;=4000),((COÛTS!$C$114*2*O58)),"0"))+(IF(AND(P58="oui",Q58="RECTO (Type Chaussette, Simple Face)",SEMAINE!M58&gt;=4001,SEMAINE!M58&lt;=6000),((COÛTS!$C$114*4*O58)),"0"))+(IF(AND(P58="oui",Q58="RECTO (Type Chaussette, Simple Face)",SEMAINE!M58&gt;=6001,SEMAINE!M58&lt;=8000),((COÛTS!$C$114*6*O58)),"0"))+(IF(AND(P58="oui",Q58="RECTO (Type Chaussette, Simple Face)",SEMAINE!M58&gt;=8001,SEMAINE!M58&lt;=10000),((COÛTS!$C$114*8*O58)),0))))</f>
        <v>0</v>
      </c>
      <c r="AG58" s="6">
        <f>IF(R58="OUI",0,(IF(AND(F58="MEDIA",G58="NON TISSÉ (Type Drop)",P58="oui",Q58="RECTO (Type Chaussette)",SEMAINE!M61&lt;=2000),((COÛTS!$C$115*2*O58*SEMAINE!M58/1000)+(COÛTS!$C$109*O58*SEMAINE!M58/1000)+(COÛTS!$C$107*O58*SEMAINE!M58/1000)),"0")+(IF(AND(F58="MEDIA",P58="oui",Q58="RECTO (Type Chaussette)",SEMAINE!M58&gt;2001,SEMAINE!M58&lt;=4000),((COÛTS!$C$114*2*O58)),"0"))+(IF(AND(F58="MEDIA",P58="oui",Q58="RECTO (Type Chaussette)",SEMAINE!M58&gt;=4001,SEMAINE!M58&lt;=6000),((COÛTS!$C$114*4*O58)),"0"))+(IF(AND(F58="MEDIA",P58="oui",Q58="RECTO (Type Chaussette)",SEMAINE!M58&gt;=6001,SEMAINE!M58&lt;=8000),((COÛTS!$C$114*6*O58)),"0"))+(IF(AND(F58="MEDIA",P58="oui",Q58="RECTO (Type Chaussette)",SEMAINE!M58&gt;=8001,SEMAINE!M58&lt;=10000),((COÛTS!$C$114*8*O58)),0))))</f>
        <v>0</v>
      </c>
      <c r="AH58" s="6">
        <f>IF(R58="OUI",0,(IF(AND(F58="MEDIA",G58="NON TISSÉ (Type Drop)",P58="oui",Q58="RECTO/VERSO (Type Deux Simple Face)"),((COÛTS!$C$115*4*O58*SEMAINE!M58/1000)+(COÛTS!$C$110*O58*4)+(COÛTS!$C$107*O58*SEMAINE!M58/1000)),"0")+(IF(AND(F58="MEDIA",P58="oui",Q58="RECTO/VERSO (Type Deux Simple Face)",SEMAINE!M58&gt;2001,SEMAINE!M58&lt;=4000),((COÛTS!$C$114*2*O58)),"0"))+(IF(AND(F58="MEDIA",P58="oui",Q58="RECTO/VERSO (Type Deux Simple Face)",SEMAINE!M58&gt;=4001,SEMAINE!M58&lt;=6000),((COÛTS!$C$114*4*O58)),"0"))+(IF(AND(F58="MEDIA",P58="oui",Q58="RECTO/VERSO (Type Deux Simple Face)",SEMAINE!M58&gt;=6001,SEMAINE!M58&lt;=8000),((COÛTS!$C$114*6*O58)),"0"))+(IF(AND(F58="MEDIA",P58="oui",Q58="RECTO/VERSO (Type Deux Simple Face)",SEMAINE!M58&gt;=8001,SEMAINE!M58&lt;=10000),((COÛTS!$C$114*8*O58)),0))))</f>
        <v>0</v>
      </c>
      <c r="AI58" s="6">
        <f>IF(R58="OUI",0,(IF(AND(F58="MEDIA",G58="NON TISSÉ (Type Drop)",P58="oui",Q58="MODULE TRIANGULAIRE"),((COÛTS!$C$115*6*O58*SEMAINE!M58/1000)+(COÛTS!$C$112*O58*6)+(COÛTS!$C$107*O58*3)),"0")+(IF(AND(F58="MEDIA",P58="oui",Q58="MODULE TRIANGULAIRE",SEMAINE!M58&gt;2001,SEMAINE!M58&lt;=4000),((COÛTS!$C$114*2*O58*3)),"0"))+(IF(AND(F58="MEDIA",P58="oui",Q58="MODULE TRIANGULAIRE",SEMAINE!M58&gt;=4001,SEMAINE!M58&lt;=6000),((COÛTS!$C$114*4*O58*3)),"0"))+(IF(AND(F58="MEDIA",P58="oui",Q58="MODULE TRIANGULAIRE",SEMAINE!M58&gt;=6001,SEMAINE!M58&lt;=8000),((COÛTS!$C$114*6*O58*3)),"0"))+(IF(AND(F58="MEDIA",P58="oui",Q58="MODULE TRIANGULAIRE",SEMAINE!M58&gt;=8001,SEMAINE!M58&lt;=10000),((COÛTS!$C$114*8*O58*3)),0))))</f>
        <v>0</v>
      </c>
      <c r="AJ58" s="6">
        <f>IF(OR(R58="OUI",H58&gt;0),0,(IF(AND(F58="MEDIA",G58="NON TISSÉ (Type Drop)",P58="oui",Q58="MODULE CARRÉ"),((COÛTS!$C$115*8*O58*SEMAINE!M58/1000)+(COÛTS!$C$111*O58*8)+(COÛTS!$C$107*O58*4)),"0")+IF(AND(F58="MEDIA",G58="BÂCHE FRONTLIT 450gr (Type Bâche M1)",P58="oui",Q58="MODULE CARRÉ"),((COÛTS!$C$115*8*O58*SEMAINE!M58/1000)+(COÛTS!$C$111*O58*8)+(COÛTS!$C$107*O58*4)),"0")+(IF(AND(F58="MEDIA",P58="oui",Q58="MODULE CARRÉ",SEMAINE!M58&gt;2001,SEMAINE!M58&lt;=4000),((COÛTS!$C$114*2*O58*4)),"0"))+(IF(AND(F58="MEDIA",P58="oui",Q58="MODULE CARRÉ",SEMAINE!M58&gt;=4001,SEMAINE!M58&lt;=6000),((COÛTS!$C$114*4*O58*4)),"0"))+(IF(AND(F58="MEDIA",P58="oui",Q58="MODULE CARRÉ",SEMAINE!M58&gt;=6001,SEMAINE!M58&lt;=8000),((COÛTS!$C$114*6*O58*4)),"0"))+(IF(AND(F58="MEDIA",P58="oui",Q58="MODULE CARRÉ",SEMAINE!M58&gt;=8001,SEMAINE!M58&lt;=10000),((COÛTS!$C$114*8*O58*4)),"0"))))</f>
        <v>0</v>
      </c>
      <c r="AK58" s="38">
        <f>IF(Y58&gt;0,(VLOOKUP(Y58,DATA!$AB$2:$AC$102,2,0)),1)</f>
        <v>1</v>
      </c>
      <c r="AL58" s="53">
        <f t="shared" si="7"/>
        <v>0</v>
      </c>
    </row>
    <row r="59" spans="2:38" ht="25.05" customHeight="1" x14ac:dyDescent="0.25">
      <c r="B59" s="43" t="str">
        <f>COUNTIF($D$3:D59,D59)&amp;T_Semaine[[#This Row],[N°AFFAIRE]]</f>
        <v>0</v>
      </c>
      <c r="C59" s="50"/>
      <c r="D59" s="50"/>
      <c r="E59" s="50"/>
      <c r="F59" s="50"/>
      <c r="G59" s="50"/>
      <c r="H59" s="50"/>
      <c r="I59" s="50"/>
      <c r="J59" s="50"/>
      <c r="K59" s="50"/>
      <c r="L59" s="50"/>
      <c r="M59" s="91"/>
      <c r="N59" s="91"/>
      <c r="O59" s="50"/>
      <c r="P59" s="50"/>
      <c r="Q59" s="50"/>
      <c r="R59" s="50"/>
      <c r="S59" s="50"/>
      <c r="T59" s="95">
        <f t="shared" si="0"/>
        <v>0</v>
      </c>
      <c r="U59" s="36">
        <f t="shared" si="1"/>
        <v>0</v>
      </c>
      <c r="V59" s="43"/>
      <c r="W59" s="43"/>
      <c r="X59" s="6">
        <f t="shared" si="2"/>
        <v>0</v>
      </c>
      <c r="Y59" s="55"/>
      <c r="Z59" s="6">
        <f>(IF(R59="OUI",0,IF(AND(F59="MEDIA",G59&gt;0,O59&gt;0),(VLOOKUP(G59,COÛTS!$A$1:$C$157,3,0)*(M59*N59/1000*O59/1000)),0)+IF(AND(G59&gt;0,F59="HEURE"),(VLOOKUP(G59,COÛTS!$A$1:$C$157,3,0)*(O59)),0))+IF(AND(G59&gt;0,F59="DIVERS"),(VLOOKUP(G59,COÛTS!$A$1:$C$157,3,0)*(O59)),0)+IF(AND(G59&gt;0,F59="VEHICULE"),(VLOOKUP(G59,COÛTS!$A$1:$C$157,3,0)*(O59)),0)+IF(AND(G59&gt;0,F59="FACONNAGE"),(VLOOKUP(G59,COÛTS!$A$1:$C$157,3,0)*(O59)),0)+IF(AND(G59&gt;0,F59="ACCESSOIRES"),(VLOOKUP(G59,COÛTS!$A$1:$C$157,3,0)*(O59)),0)+IF(AND(F59="TRANSPORT",G59&gt;0),(VLOOKUP(G59,COÛTS!$A$1:$C$157,3,0)*(O59)),0)+IF(AND(F59="PRODUITS",G59="KIT COMPLET HABILLAGE CLOISON MODULAIRE (mL)"),(VLOOKUP(G59,COÛTS!$A$1:$C$157,3,0)*(M59/1000*O59)),0)+IF(AND(F59="MEDIA",H59&lt;0,G59&gt;0,P59="oui",Q59="RECTO/VERSO (Type Deux Simple Face)"),(VLOOKUP(G59,COÛTS!$A$1:$C$157,3,0)*(M59*(N59+480)/1000*O59/1000)),"0")+IF(AND(F59="MEDIA",H59&lt;0,G59&gt;0,P59="oui",Q59="MODULE TRIANGULAIRE"),(VLOOKUP(G59,COÛTS!$A$1:$C$157,3,0)*(M59*(N59+240)/1000*O59/1000)*2)+(VLOOKUP(G59,COÛTS!$A$1:$C$157,3,0)*(M59)/1000*0.24),"0")+IF(AND(F59="MEDIA",P59="oui",G59&gt;0,H59&lt;0,Q59="MODULE CARRÉ"),(VLOOKUP(G59,COÛTS!$A$1:$C$157,3,0)*(M59*(N59+240)/1000*O59/1000)*3)+(VLOOKUP(G59,COÛTS!$A$1:$C$157,3,0)*(M59)/1000*0.24),"0")+IF(AND(F59="MEDIA",H59&lt;0,P59="oui",G59&gt;0,Q59="RECTO (Type Chaussette)"),(VLOOKUP(G59,COÛTS!$A$1:$C$157,3,0)*(M59*(N59+60)/1000*O59/1000))))</f>
        <v>0</v>
      </c>
      <c r="AA59" s="6">
        <f>IF(R59="OUI",0,IF(AND(H59&gt;0,I59="OUI"),(VLOOKUP(H59,COÛTS!$A$1:$C$157,3,0)*(M59*N59/1000*O59/1000)),0))</f>
        <v>0</v>
      </c>
      <c r="AB59" s="6">
        <f t="shared" si="3"/>
        <v>0</v>
      </c>
      <c r="AC59" s="7">
        <f t="shared" si="4"/>
        <v>0</v>
      </c>
      <c r="AD59" s="6">
        <f t="shared" si="5"/>
        <v>0</v>
      </c>
      <c r="AE59" s="6">
        <f t="shared" si="6"/>
        <v>0</v>
      </c>
      <c r="AF59" s="6">
        <f>IF(R59="OUI",0,(IF(AND(P59="oui",Q59="RECTO (Type Chaussette, Simple Face)",SEMAINE!M61&lt;=2000),((COÛTS!$C$115*2*O59*SEMAINE!M59/1000)+(COÛTS!$C$109*O59*SEMAINE!M59/1000)+(COÛTS!$C$107*O59*SEMAINE!M59/1000)),"0")+(IF(AND(P59="oui",Q59="RECTO (Type Chaussette, Simple Face)",SEMAINE!M59&gt;2001,SEMAINE!M59&lt;=4000),((COÛTS!$C$114*2*O59)),"0"))+(IF(AND(P59="oui",Q59="RECTO (Type Chaussette, Simple Face)",SEMAINE!M59&gt;=4001,SEMAINE!M59&lt;=6000),((COÛTS!$C$114*4*O59)),"0"))+(IF(AND(P59="oui",Q59="RECTO (Type Chaussette, Simple Face)",SEMAINE!M59&gt;=6001,SEMAINE!M59&lt;=8000),((COÛTS!$C$114*6*O59)),"0"))+(IF(AND(P59="oui",Q59="RECTO (Type Chaussette, Simple Face)",SEMAINE!M59&gt;=8001,SEMAINE!M59&lt;=10000),((COÛTS!$C$114*8*O59)),0))))</f>
        <v>0</v>
      </c>
      <c r="AG59" s="6">
        <f>IF(R59="OUI",0,(IF(AND(F59="MEDIA",G59="NON TISSÉ (Type Drop)",P59="oui",Q59="RECTO (Type Chaussette)",SEMAINE!M62&lt;=2000),((COÛTS!$C$115*2*O59*SEMAINE!M59/1000)+(COÛTS!$C$109*O59*SEMAINE!M59/1000)+(COÛTS!$C$107*O59*SEMAINE!M59/1000)),"0")+(IF(AND(F59="MEDIA",P59="oui",Q59="RECTO (Type Chaussette)",SEMAINE!M59&gt;2001,SEMAINE!M59&lt;=4000),((COÛTS!$C$114*2*O59)),"0"))+(IF(AND(F59="MEDIA",P59="oui",Q59="RECTO (Type Chaussette)",SEMAINE!M59&gt;=4001,SEMAINE!M59&lt;=6000),((COÛTS!$C$114*4*O59)),"0"))+(IF(AND(F59="MEDIA",P59="oui",Q59="RECTO (Type Chaussette)",SEMAINE!M59&gt;=6001,SEMAINE!M59&lt;=8000),((COÛTS!$C$114*6*O59)),"0"))+(IF(AND(F59="MEDIA",P59="oui",Q59="RECTO (Type Chaussette)",SEMAINE!M59&gt;=8001,SEMAINE!M59&lt;=10000),((COÛTS!$C$114*8*O59)),0))))</f>
        <v>0</v>
      </c>
      <c r="AH59" s="6">
        <f>IF(R59="OUI",0,(IF(AND(F59="MEDIA",G59="NON TISSÉ (Type Drop)",P59="oui",Q59="RECTO/VERSO (Type Deux Simple Face)"),((COÛTS!$C$115*4*O59*SEMAINE!M59/1000)+(COÛTS!$C$110*O59*4)+(COÛTS!$C$107*O59*SEMAINE!M59/1000)),"0")+(IF(AND(F59="MEDIA",P59="oui",Q59="RECTO/VERSO (Type Deux Simple Face)",SEMAINE!M59&gt;2001,SEMAINE!M59&lt;=4000),((COÛTS!$C$114*2*O59)),"0"))+(IF(AND(F59="MEDIA",P59="oui",Q59="RECTO/VERSO (Type Deux Simple Face)",SEMAINE!M59&gt;=4001,SEMAINE!M59&lt;=6000),((COÛTS!$C$114*4*O59)),"0"))+(IF(AND(F59="MEDIA",P59="oui",Q59="RECTO/VERSO (Type Deux Simple Face)",SEMAINE!M59&gt;=6001,SEMAINE!M59&lt;=8000),((COÛTS!$C$114*6*O59)),"0"))+(IF(AND(F59="MEDIA",P59="oui",Q59="RECTO/VERSO (Type Deux Simple Face)",SEMAINE!M59&gt;=8001,SEMAINE!M59&lt;=10000),((COÛTS!$C$114*8*O59)),0))))</f>
        <v>0</v>
      </c>
      <c r="AI59" s="6">
        <f>IF(R59="OUI",0,(IF(AND(F59="MEDIA",G59="NON TISSÉ (Type Drop)",P59="oui",Q59="MODULE TRIANGULAIRE"),((COÛTS!$C$115*6*O59*SEMAINE!M59/1000)+(COÛTS!$C$112*O59*6)+(COÛTS!$C$107*O59*3)),"0")+(IF(AND(F59="MEDIA",P59="oui",Q59="MODULE TRIANGULAIRE",SEMAINE!M59&gt;2001,SEMAINE!M59&lt;=4000),((COÛTS!$C$114*2*O59*3)),"0"))+(IF(AND(F59="MEDIA",P59="oui",Q59="MODULE TRIANGULAIRE",SEMAINE!M59&gt;=4001,SEMAINE!M59&lt;=6000),((COÛTS!$C$114*4*O59*3)),"0"))+(IF(AND(F59="MEDIA",P59="oui",Q59="MODULE TRIANGULAIRE",SEMAINE!M59&gt;=6001,SEMAINE!M59&lt;=8000),((COÛTS!$C$114*6*O59*3)),"0"))+(IF(AND(F59="MEDIA",P59="oui",Q59="MODULE TRIANGULAIRE",SEMAINE!M59&gt;=8001,SEMAINE!M59&lt;=10000),((COÛTS!$C$114*8*O59*3)),0))))</f>
        <v>0</v>
      </c>
      <c r="AJ59" s="6">
        <f>IF(OR(R59="OUI",H59&gt;0),0,(IF(AND(F59="MEDIA",G59="NON TISSÉ (Type Drop)",P59="oui",Q59="MODULE CARRÉ"),((COÛTS!$C$115*8*O59*SEMAINE!M59/1000)+(COÛTS!$C$111*O59*8)+(COÛTS!$C$107*O59*4)),"0")+IF(AND(F59="MEDIA",G59="BÂCHE FRONTLIT 450gr (Type Bâche M1)",P59="oui",Q59="MODULE CARRÉ"),((COÛTS!$C$115*8*O59*SEMAINE!M59/1000)+(COÛTS!$C$111*O59*8)+(COÛTS!$C$107*O59*4)),"0")+(IF(AND(F59="MEDIA",P59="oui",Q59="MODULE CARRÉ",SEMAINE!M59&gt;2001,SEMAINE!M59&lt;=4000),((COÛTS!$C$114*2*O59*4)),"0"))+(IF(AND(F59="MEDIA",P59="oui",Q59="MODULE CARRÉ",SEMAINE!M59&gt;=4001,SEMAINE!M59&lt;=6000),((COÛTS!$C$114*4*O59*4)),"0"))+(IF(AND(F59="MEDIA",P59="oui",Q59="MODULE CARRÉ",SEMAINE!M59&gt;=6001,SEMAINE!M59&lt;=8000),((COÛTS!$C$114*6*O59*4)),"0"))+(IF(AND(F59="MEDIA",P59="oui",Q59="MODULE CARRÉ",SEMAINE!M59&gt;=8001,SEMAINE!M59&lt;=10000),((COÛTS!$C$114*8*O59*4)),"0"))))</f>
        <v>0</v>
      </c>
      <c r="AK59" s="38">
        <f>IF(Y59&gt;0,(VLOOKUP(Y59,DATA!$AB$2:$AC$102,2,0)),1)</f>
        <v>1</v>
      </c>
      <c r="AL59" s="53">
        <f t="shared" si="7"/>
        <v>0</v>
      </c>
    </row>
    <row r="60" spans="2:38" ht="25.05" customHeight="1" x14ac:dyDescent="0.25">
      <c r="B60" s="43" t="str">
        <f>COUNTIF($D$3:D60,D60)&amp;T_Semaine[[#This Row],[N°AFFAIRE]]</f>
        <v>0</v>
      </c>
      <c r="C60" s="50"/>
      <c r="D60" s="50"/>
      <c r="E60" s="50"/>
      <c r="F60" s="50"/>
      <c r="G60" s="50"/>
      <c r="H60" s="50"/>
      <c r="I60" s="50"/>
      <c r="J60" s="50"/>
      <c r="K60" s="50"/>
      <c r="L60" s="50"/>
      <c r="M60" s="91"/>
      <c r="N60" s="91"/>
      <c r="O60" s="50"/>
      <c r="P60" s="50"/>
      <c r="Q60" s="50"/>
      <c r="R60" s="50"/>
      <c r="S60" s="50"/>
      <c r="T60" s="95">
        <f t="shared" si="0"/>
        <v>0</v>
      </c>
      <c r="U60" s="36">
        <f t="shared" si="1"/>
        <v>0</v>
      </c>
      <c r="V60" s="43"/>
      <c r="W60" s="43"/>
      <c r="X60" s="6">
        <f t="shared" si="2"/>
        <v>0</v>
      </c>
      <c r="Y60" s="55"/>
      <c r="Z60" s="6">
        <f>(IF(R60="OUI",0,IF(AND(F60="MEDIA",G60&gt;0,O60&gt;0),(VLOOKUP(G60,COÛTS!$A$1:$C$157,3,0)*(M60*N60/1000*O60/1000)),0)+IF(AND(G60&gt;0,F60="HEURE"),(VLOOKUP(G60,COÛTS!$A$1:$C$157,3,0)*(O60)),0))+IF(AND(G60&gt;0,F60="DIVERS"),(VLOOKUP(G60,COÛTS!$A$1:$C$157,3,0)*(O60)),0)+IF(AND(G60&gt;0,F60="VEHICULE"),(VLOOKUP(G60,COÛTS!$A$1:$C$157,3,0)*(O60)),0)+IF(AND(G60&gt;0,F60="FACONNAGE"),(VLOOKUP(G60,COÛTS!$A$1:$C$157,3,0)*(O60)),0)+IF(AND(G60&gt;0,F60="ACCESSOIRES"),(VLOOKUP(G60,COÛTS!$A$1:$C$157,3,0)*(O60)),0)+IF(AND(F60="TRANSPORT",G60&gt;0),(VLOOKUP(G60,COÛTS!$A$1:$C$157,3,0)*(O60)),0)+IF(AND(F60="PRODUITS",G60="KIT COMPLET HABILLAGE CLOISON MODULAIRE (mL)"),(VLOOKUP(G60,COÛTS!$A$1:$C$157,3,0)*(M60/1000*O60)),0)+IF(AND(F60="MEDIA",H60&lt;0,G60&gt;0,P60="oui",Q60="RECTO/VERSO (Type Deux Simple Face)"),(VLOOKUP(G60,COÛTS!$A$1:$C$157,3,0)*(M60*(N60+480)/1000*O60/1000)),"0")+IF(AND(F60="MEDIA",H60&lt;0,G60&gt;0,P60="oui",Q60="MODULE TRIANGULAIRE"),(VLOOKUP(G60,COÛTS!$A$1:$C$157,3,0)*(M60*(N60+240)/1000*O60/1000)*2)+(VLOOKUP(G60,COÛTS!$A$1:$C$157,3,0)*(M60)/1000*0.24),"0")+IF(AND(F60="MEDIA",P60="oui",G60&gt;0,H60&lt;0,Q60="MODULE CARRÉ"),(VLOOKUP(G60,COÛTS!$A$1:$C$157,3,0)*(M60*(N60+240)/1000*O60/1000)*3)+(VLOOKUP(G60,COÛTS!$A$1:$C$157,3,0)*(M60)/1000*0.24),"0")+IF(AND(F60="MEDIA",H60&lt;0,P60="oui",G60&gt;0,Q60="RECTO (Type Chaussette)"),(VLOOKUP(G60,COÛTS!$A$1:$C$157,3,0)*(M60*(N60+60)/1000*O60/1000))))</f>
        <v>0</v>
      </c>
      <c r="AA60" s="6">
        <f>IF(R60="OUI",0,IF(AND(H60&gt;0,I60="OUI"),(VLOOKUP(H60,COÛTS!$A$1:$C$157,3,0)*(M60*N60/1000*O60/1000)),0))</f>
        <v>0</v>
      </c>
      <c r="AB60" s="6">
        <f t="shared" si="3"/>
        <v>0</v>
      </c>
      <c r="AC60" s="7">
        <f t="shared" si="4"/>
        <v>0</v>
      </c>
      <c r="AD60" s="6">
        <f t="shared" si="5"/>
        <v>0</v>
      </c>
      <c r="AE60" s="6">
        <f t="shared" si="6"/>
        <v>0</v>
      </c>
      <c r="AF60" s="6">
        <f>IF(R60="OUI",0,(IF(AND(P60="oui",Q60="RECTO (Type Chaussette, Simple Face)",SEMAINE!M62&lt;=2000),((COÛTS!$C$115*2*O60*SEMAINE!M60/1000)+(COÛTS!$C$109*O60*SEMAINE!M60/1000)+(COÛTS!$C$107*O60*SEMAINE!M60/1000)),"0")+(IF(AND(P60="oui",Q60="RECTO (Type Chaussette, Simple Face)",SEMAINE!M60&gt;2001,SEMAINE!M60&lt;=4000),((COÛTS!$C$114*2*O60)),"0"))+(IF(AND(P60="oui",Q60="RECTO (Type Chaussette, Simple Face)",SEMAINE!M60&gt;=4001,SEMAINE!M60&lt;=6000),((COÛTS!$C$114*4*O60)),"0"))+(IF(AND(P60="oui",Q60="RECTO (Type Chaussette, Simple Face)",SEMAINE!M60&gt;=6001,SEMAINE!M60&lt;=8000),((COÛTS!$C$114*6*O60)),"0"))+(IF(AND(P60="oui",Q60="RECTO (Type Chaussette, Simple Face)",SEMAINE!M60&gt;=8001,SEMAINE!M60&lt;=10000),((COÛTS!$C$114*8*O60)),0))))</f>
        <v>0</v>
      </c>
      <c r="AG60" s="6">
        <f>IF(R60="OUI",0,(IF(AND(F60="MEDIA",G60="NON TISSÉ (Type Drop)",P60="oui",Q60="RECTO (Type Chaussette)",SEMAINE!M63&lt;=2000),((COÛTS!$C$115*2*O60*SEMAINE!M60/1000)+(COÛTS!$C$109*O60*SEMAINE!M60/1000)+(COÛTS!$C$107*O60*SEMAINE!M60/1000)),"0")+(IF(AND(F60="MEDIA",P60="oui",Q60="RECTO (Type Chaussette)",SEMAINE!M60&gt;2001,SEMAINE!M60&lt;=4000),((COÛTS!$C$114*2*O60)),"0"))+(IF(AND(F60="MEDIA",P60="oui",Q60="RECTO (Type Chaussette)",SEMAINE!M60&gt;=4001,SEMAINE!M60&lt;=6000),((COÛTS!$C$114*4*O60)),"0"))+(IF(AND(F60="MEDIA",P60="oui",Q60="RECTO (Type Chaussette)",SEMAINE!M60&gt;=6001,SEMAINE!M60&lt;=8000),((COÛTS!$C$114*6*O60)),"0"))+(IF(AND(F60="MEDIA",P60="oui",Q60="RECTO (Type Chaussette)",SEMAINE!M60&gt;=8001,SEMAINE!M60&lt;=10000),((COÛTS!$C$114*8*O60)),0))))</f>
        <v>0</v>
      </c>
      <c r="AH60" s="6">
        <f>IF(R60="OUI",0,(IF(AND(F60="MEDIA",G60="NON TISSÉ (Type Drop)",P60="oui",Q60="RECTO/VERSO (Type Deux Simple Face)"),((COÛTS!$C$115*4*O60*SEMAINE!M60/1000)+(COÛTS!$C$110*O60*4)+(COÛTS!$C$107*O60*SEMAINE!M60/1000)),"0")+(IF(AND(F60="MEDIA",P60="oui",Q60="RECTO/VERSO (Type Deux Simple Face)",SEMAINE!M60&gt;2001,SEMAINE!M60&lt;=4000),((COÛTS!$C$114*2*O60)),"0"))+(IF(AND(F60="MEDIA",P60="oui",Q60="RECTO/VERSO (Type Deux Simple Face)",SEMAINE!M60&gt;=4001,SEMAINE!M60&lt;=6000),((COÛTS!$C$114*4*O60)),"0"))+(IF(AND(F60="MEDIA",P60="oui",Q60="RECTO/VERSO (Type Deux Simple Face)",SEMAINE!M60&gt;=6001,SEMAINE!M60&lt;=8000),((COÛTS!$C$114*6*O60)),"0"))+(IF(AND(F60="MEDIA",P60="oui",Q60="RECTO/VERSO (Type Deux Simple Face)",SEMAINE!M60&gt;=8001,SEMAINE!M60&lt;=10000),((COÛTS!$C$114*8*O60)),0))))</f>
        <v>0</v>
      </c>
      <c r="AI60" s="6">
        <f>IF(R60="OUI",0,(IF(AND(F60="MEDIA",G60="NON TISSÉ (Type Drop)",P60="oui",Q60="MODULE TRIANGULAIRE"),((COÛTS!$C$115*6*O60*SEMAINE!M60/1000)+(COÛTS!$C$112*O60*6)+(COÛTS!$C$107*O60*3)),"0")+(IF(AND(F60="MEDIA",P60="oui",Q60="MODULE TRIANGULAIRE",SEMAINE!M60&gt;2001,SEMAINE!M60&lt;=4000),((COÛTS!$C$114*2*O60*3)),"0"))+(IF(AND(F60="MEDIA",P60="oui",Q60="MODULE TRIANGULAIRE",SEMAINE!M60&gt;=4001,SEMAINE!M60&lt;=6000),((COÛTS!$C$114*4*O60*3)),"0"))+(IF(AND(F60="MEDIA",P60="oui",Q60="MODULE TRIANGULAIRE",SEMAINE!M60&gt;=6001,SEMAINE!M60&lt;=8000),((COÛTS!$C$114*6*O60*3)),"0"))+(IF(AND(F60="MEDIA",P60="oui",Q60="MODULE TRIANGULAIRE",SEMAINE!M60&gt;=8001,SEMAINE!M60&lt;=10000),((COÛTS!$C$114*8*O60*3)),0))))</f>
        <v>0</v>
      </c>
      <c r="AJ60" s="6">
        <f>IF(OR(R60="OUI",H60&gt;0),0,(IF(AND(F60="MEDIA",G60="NON TISSÉ (Type Drop)",P60="oui",Q60="MODULE CARRÉ"),((COÛTS!$C$115*8*O60*SEMAINE!M60/1000)+(COÛTS!$C$111*O60*8)+(COÛTS!$C$107*O60*4)),"0")+IF(AND(F60="MEDIA",G60="BÂCHE FRONTLIT 450gr (Type Bâche M1)",P60="oui",Q60="MODULE CARRÉ"),((COÛTS!$C$115*8*O60*SEMAINE!M60/1000)+(COÛTS!$C$111*O60*8)+(COÛTS!$C$107*O60*4)),"0")+(IF(AND(F60="MEDIA",P60="oui",Q60="MODULE CARRÉ",SEMAINE!M60&gt;2001,SEMAINE!M60&lt;=4000),((COÛTS!$C$114*2*O60*4)),"0"))+(IF(AND(F60="MEDIA",P60="oui",Q60="MODULE CARRÉ",SEMAINE!M60&gt;=4001,SEMAINE!M60&lt;=6000),((COÛTS!$C$114*4*O60*4)),"0"))+(IF(AND(F60="MEDIA",P60="oui",Q60="MODULE CARRÉ",SEMAINE!M60&gt;=6001,SEMAINE!M60&lt;=8000),((COÛTS!$C$114*6*O60*4)),"0"))+(IF(AND(F60="MEDIA",P60="oui",Q60="MODULE CARRÉ",SEMAINE!M60&gt;=8001,SEMAINE!M60&lt;=10000),((COÛTS!$C$114*8*O60*4)),"0"))))</f>
        <v>0</v>
      </c>
      <c r="AK60" s="38">
        <f>IF(Y60&gt;0,(VLOOKUP(Y60,DATA!$AB$2:$AC$102,2,0)),1)</f>
        <v>1</v>
      </c>
      <c r="AL60" s="53">
        <f t="shared" si="7"/>
        <v>0</v>
      </c>
    </row>
    <row r="61" spans="2:38" ht="25.05" customHeight="1" x14ac:dyDescent="0.25">
      <c r="B61" s="43" t="str">
        <f>COUNTIF($D$3:D61,D61)&amp;T_Semaine[[#This Row],[N°AFFAIRE]]</f>
        <v>0</v>
      </c>
      <c r="C61" s="50"/>
      <c r="D61" s="50"/>
      <c r="E61" s="50"/>
      <c r="F61" s="50"/>
      <c r="G61" s="50"/>
      <c r="H61" s="50"/>
      <c r="I61" s="50"/>
      <c r="J61" s="50"/>
      <c r="K61" s="50"/>
      <c r="L61" s="50"/>
      <c r="M61" s="91"/>
      <c r="N61" s="91"/>
      <c r="O61" s="50"/>
      <c r="P61" s="50"/>
      <c r="Q61" s="50"/>
      <c r="R61" s="50"/>
      <c r="S61" s="50"/>
      <c r="T61" s="95">
        <f t="shared" si="0"/>
        <v>0</v>
      </c>
      <c r="U61" s="36">
        <f t="shared" si="1"/>
        <v>0</v>
      </c>
      <c r="V61" s="43"/>
      <c r="W61" s="43"/>
      <c r="X61" s="6">
        <f t="shared" si="2"/>
        <v>0</v>
      </c>
      <c r="Y61" s="55"/>
      <c r="Z61" s="6">
        <f>(IF(R61="OUI",0,IF(AND(F61="MEDIA",G61&gt;0,O61&gt;0),(VLOOKUP(G61,COÛTS!$A$1:$C$157,3,0)*(M61*N61/1000*O61/1000)),0)+IF(AND(G61&gt;0,F61="HEURE"),(VLOOKUP(G61,COÛTS!$A$1:$C$157,3,0)*(O61)),0))+IF(AND(G61&gt;0,F61="DIVERS"),(VLOOKUP(G61,COÛTS!$A$1:$C$157,3,0)*(O61)),0)+IF(AND(G61&gt;0,F61="VEHICULE"),(VLOOKUP(G61,COÛTS!$A$1:$C$157,3,0)*(O61)),0)+IF(AND(G61&gt;0,F61="FACONNAGE"),(VLOOKUP(G61,COÛTS!$A$1:$C$157,3,0)*(O61)),0)+IF(AND(G61&gt;0,F61="ACCESSOIRES"),(VLOOKUP(G61,COÛTS!$A$1:$C$157,3,0)*(O61)),0)+IF(AND(F61="TRANSPORT",G61&gt;0),(VLOOKUP(G61,COÛTS!$A$1:$C$157,3,0)*(O61)),0)+IF(AND(F61="PRODUITS",G61="KIT COMPLET HABILLAGE CLOISON MODULAIRE (mL)"),(VLOOKUP(G61,COÛTS!$A$1:$C$157,3,0)*(M61/1000*O61)),0)+IF(AND(F61="MEDIA",H61&lt;0,G61&gt;0,P61="oui",Q61="RECTO/VERSO (Type Deux Simple Face)"),(VLOOKUP(G61,COÛTS!$A$1:$C$157,3,0)*(M61*(N61+480)/1000*O61/1000)),"0")+IF(AND(F61="MEDIA",H61&lt;0,G61&gt;0,P61="oui",Q61="MODULE TRIANGULAIRE"),(VLOOKUP(G61,COÛTS!$A$1:$C$157,3,0)*(M61*(N61+240)/1000*O61/1000)*2)+(VLOOKUP(G61,COÛTS!$A$1:$C$157,3,0)*(M61)/1000*0.24),"0")+IF(AND(F61="MEDIA",P61="oui",G61&gt;0,H61&lt;0,Q61="MODULE CARRÉ"),(VLOOKUP(G61,COÛTS!$A$1:$C$157,3,0)*(M61*(N61+240)/1000*O61/1000)*3)+(VLOOKUP(G61,COÛTS!$A$1:$C$157,3,0)*(M61)/1000*0.24),"0")+IF(AND(F61="MEDIA",H61&lt;0,P61="oui",G61&gt;0,Q61="RECTO (Type Chaussette)"),(VLOOKUP(G61,COÛTS!$A$1:$C$157,3,0)*(M61*(N61+60)/1000*O61/1000))))</f>
        <v>0</v>
      </c>
      <c r="AA61" s="6">
        <f>IF(R61="OUI",0,IF(AND(H61&gt;0,I61="OUI"),(VLOOKUP(H61,COÛTS!$A$1:$C$157,3,0)*(M61*N61/1000*O61/1000)),0))</f>
        <v>0</v>
      </c>
      <c r="AB61" s="6">
        <f t="shared" si="3"/>
        <v>0</v>
      </c>
      <c r="AC61" s="7">
        <f t="shared" si="4"/>
        <v>0</v>
      </c>
      <c r="AD61" s="6">
        <f t="shared" si="5"/>
        <v>0</v>
      </c>
      <c r="AE61" s="6">
        <f t="shared" si="6"/>
        <v>0</v>
      </c>
      <c r="AF61" s="6">
        <f>IF(R61="OUI",0,(IF(AND(P61="oui",Q61="RECTO (Type Chaussette, Simple Face)",SEMAINE!M63&lt;=2000),((COÛTS!$C$115*2*O61*SEMAINE!M61/1000)+(COÛTS!$C$109*O61*SEMAINE!M61/1000)+(COÛTS!$C$107*O61*SEMAINE!M61/1000)),"0")+(IF(AND(P61="oui",Q61="RECTO (Type Chaussette, Simple Face)",SEMAINE!M61&gt;2001,SEMAINE!M61&lt;=4000),((COÛTS!$C$114*2*O61)),"0"))+(IF(AND(P61="oui",Q61="RECTO (Type Chaussette, Simple Face)",SEMAINE!M61&gt;=4001,SEMAINE!M61&lt;=6000),((COÛTS!$C$114*4*O61)),"0"))+(IF(AND(P61="oui",Q61="RECTO (Type Chaussette, Simple Face)",SEMAINE!M61&gt;=6001,SEMAINE!M61&lt;=8000),((COÛTS!$C$114*6*O61)),"0"))+(IF(AND(P61="oui",Q61="RECTO (Type Chaussette, Simple Face)",SEMAINE!M61&gt;=8001,SEMAINE!M61&lt;=10000),((COÛTS!$C$114*8*O61)),0))))</f>
        <v>0</v>
      </c>
      <c r="AG61" s="6">
        <f>IF(R61="OUI",0,(IF(AND(F61="MEDIA",G61="NON TISSÉ (Type Drop)",P61="oui",Q61="RECTO (Type Chaussette)",SEMAINE!M64&lt;=2000),((COÛTS!$C$115*2*O61*SEMAINE!M61/1000)+(COÛTS!$C$109*O61*SEMAINE!M61/1000)+(COÛTS!$C$107*O61*SEMAINE!M61/1000)),"0")+(IF(AND(F61="MEDIA",P61="oui",Q61="RECTO (Type Chaussette)",SEMAINE!M61&gt;2001,SEMAINE!M61&lt;=4000),((COÛTS!$C$114*2*O61)),"0"))+(IF(AND(F61="MEDIA",P61="oui",Q61="RECTO (Type Chaussette)",SEMAINE!M61&gt;=4001,SEMAINE!M61&lt;=6000),((COÛTS!$C$114*4*O61)),"0"))+(IF(AND(F61="MEDIA",P61="oui",Q61="RECTO (Type Chaussette)",SEMAINE!M61&gt;=6001,SEMAINE!M61&lt;=8000),((COÛTS!$C$114*6*O61)),"0"))+(IF(AND(F61="MEDIA",P61="oui",Q61="RECTO (Type Chaussette)",SEMAINE!M61&gt;=8001,SEMAINE!M61&lt;=10000),((COÛTS!$C$114*8*O61)),0))))</f>
        <v>0</v>
      </c>
      <c r="AH61" s="6">
        <f>IF(R61="OUI",0,(IF(AND(F61="MEDIA",G61="NON TISSÉ (Type Drop)",P61="oui",Q61="RECTO/VERSO (Type Deux Simple Face)"),((COÛTS!$C$115*4*O61*SEMAINE!M61/1000)+(COÛTS!$C$110*O61*4)+(COÛTS!$C$107*O61*SEMAINE!M61/1000)),"0")+(IF(AND(F61="MEDIA",P61="oui",Q61="RECTO/VERSO (Type Deux Simple Face)",SEMAINE!M61&gt;2001,SEMAINE!M61&lt;=4000),((COÛTS!$C$114*2*O61)),"0"))+(IF(AND(F61="MEDIA",P61="oui",Q61="RECTO/VERSO (Type Deux Simple Face)",SEMAINE!M61&gt;=4001,SEMAINE!M61&lt;=6000),((COÛTS!$C$114*4*O61)),"0"))+(IF(AND(F61="MEDIA",P61="oui",Q61="RECTO/VERSO (Type Deux Simple Face)",SEMAINE!M61&gt;=6001,SEMAINE!M61&lt;=8000),((COÛTS!$C$114*6*O61)),"0"))+(IF(AND(F61="MEDIA",P61="oui",Q61="RECTO/VERSO (Type Deux Simple Face)",SEMAINE!M61&gt;=8001,SEMAINE!M61&lt;=10000),((COÛTS!$C$114*8*O61)),0))))</f>
        <v>0</v>
      </c>
      <c r="AI61" s="6">
        <f>IF(R61="OUI",0,(IF(AND(F61="MEDIA",G61="NON TISSÉ (Type Drop)",P61="oui",Q61="MODULE TRIANGULAIRE"),((COÛTS!$C$115*6*O61*SEMAINE!M61/1000)+(COÛTS!$C$112*O61*6)+(COÛTS!$C$107*O61*3)),"0")+(IF(AND(F61="MEDIA",P61="oui",Q61="MODULE TRIANGULAIRE",SEMAINE!M61&gt;2001,SEMAINE!M61&lt;=4000),((COÛTS!$C$114*2*O61*3)),"0"))+(IF(AND(F61="MEDIA",P61="oui",Q61="MODULE TRIANGULAIRE",SEMAINE!M61&gt;=4001,SEMAINE!M61&lt;=6000),((COÛTS!$C$114*4*O61*3)),"0"))+(IF(AND(F61="MEDIA",P61="oui",Q61="MODULE TRIANGULAIRE",SEMAINE!M61&gt;=6001,SEMAINE!M61&lt;=8000),((COÛTS!$C$114*6*O61*3)),"0"))+(IF(AND(F61="MEDIA",P61="oui",Q61="MODULE TRIANGULAIRE",SEMAINE!M61&gt;=8001,SEMAINE!M61&lt;=10000),((COÛTS!$C$114*8*O61*3)),0))))</f>
        <v>0</v>
      </c>
      <c r="AJ61" s="6">
        <f>IF(OR(R61="OUI",H61&gt;0),0,(IF(AND(F61="MEDIA",G61="NON TISSÉ (Type Drop)",P61="oui",Q61="MODULE CARRÉ"),((COÛTS!$C$115*8*O61*SEMAINE!M61/1000)+(COÛTS!$C$111*O61*8)+(COÛTS!$C$107*O61*4)),"0")+IF(AND(F61="MEDIA",G61="BÂCHE FRONTLIT 450gr (Type Bâche M1)",P61="oui",Q61="MODULE CARRÉ"),((COÛTS!$C$115*8*O61*SEMAINE!M61/1000)+(COÛTS!$C$111*O61*8)+(COÛTS!$C$107*O61*4)),"0")+(IF(AND(F61="MEDIA",P61="oui",Q61="MODULE CARRÉ",SEMAINE!M61&gt;2001,SEMAINE!M61&lt;=4000),((COÛTS!$C$114*2*O61*4)),"0"))+(IF(AND(F61="MEDIA",P61="oui",Q61="MODULE CARRÉ",SEMAINE!M61&gt;=4001,SEMAINE!M61&lt;=6000),((COÛTS!$C$114*4*O61*4)),"0"))+(IF(AND(F61="MEDIA",P61="oui",Q61="MODULE CARRÉ",SEMAINE!M61&gt;=6001,SEMAINE!M61&lt;=8000),((COÛTS!$C$114*6*O61*4)),"0"))+(IF(AND(F61="MEDIA",P61="oui",Q61="MODULE CARRÉ",SEMAINE!M61&gt;=8001,SEMAINE!M61&lt;=10000),((COÛTS!$C$114*8*O61*4)),"0"))))</f>
        <v>0</v>
      </c>
      <c r="AK61" s="38">
        <f>IF(Y61&gt;0,(VLOOKUP(Y61,DATA!$AB$2:$AC$102,2,0)),1)</f>
        <v>1</v>
      </c>
      <c r="AL61" s="53">
        <f t="shared" si="7"/>
        <v>0</v>
      </c>
    </row>
    <row r="62" spans="2:38" ht="25.05" customHeight="1" x14ac:dyDescent="0.25">
      <c r="B62" s="43" t="str">
        <f>COUNTIF($D$3:D62,D62)&amp;T_Semaine[[#This Row],[N°AFFAIRE]]</f>
        <v>0</v>
      </c>
      <c r="C62" s="50"/>
      <c r="D62" s="50"/>
      <c r="E62" s="50"/>
      <c r="F62" s="50"/>
      <c r="G62" s="50"/>
      <c r="H62" s="50"/>
      <c r="I62" s="50"/>
      <c r="J62" s="50"/>
      <c r="K62" s="50"/>
      <c r="L62" s="50"/>
      <c r="M62" s="91"/>
      <c r="N62" s="91"/>
      <c r="O62" s="50"/>
      <c r="P62" s="50"/>
      <c r="Q62" s="50"/>
      <c r="R62" s="50"/>
      <c r="S62" s="50"/>
      <c r="T62" s="95">
        <f t="shared" si="0"/>
        <v>0</v>
      </c>
      <c r="U62" s="36">
        <f t="shared" si="1"/>
        <v>0</v>
      </c>
      <c r="V62" s="43"/>
      <c r="W62" s="43"/>
      <c r="X62" s="6">
        <f t="shared" si="2"/>
        <v>0</v>
      </c>
      <c r="Y62" s="55"/>
      <c r="Z62" s="6">
        <f>(IF(R62="OUI",0,IF(AND(F62="MEDIA",G62&gt;0,O62&gt;0),(VLOOKUP(G62,COÛTS!$A$1:$C$157,3,0)*(M62*N62/1000*O62/1000)),0)+IF(AND(G62&gt;0,F62="HEURE"),(VLOOKUP(G62,COÛTS!$A$1:$C$157,3,0)*(O62)),0))+IF(AND(G62&gt;0,F62="DIVERS"),(VLOOKUP(G62,COÛTS!$A$1:$C$157,3,0)*(O62)),0)+IF(AND(G62&gt;0,F62="VEHICULE"),(VLOOKUP(G62,COÛTS!$A$1:$C$157,3,0)*(O62)),0)+IF(AND(G62&gt;0,F62="FACONNAGE"),(VLOOKUP(G62,COÛTS!$A$1:$C$157,3,0)*(O62)),0)+IF(AND(G62&gt;0,F62="ACCESSOIRES"),(VLOOKUP(G62,COÛTS!$A$1:$C$157,3,0)*(O62)),0)+IF(AND(F62="TRANSPORT",G62&gt;0),(VLOOKUP(G62,COÛTS!$A$1:$C$157,3,0)*(O62)),0)+IF(AND(F62="PRODUITS",G62="KIT COMPLET HABILLAGE CLOISON MODULAIRE (mL)"),(VLOOKUP(G62,COÛTS!$A$1:$C$157,3,0)*(M62/1000*O62)),0)+IF(AND(F62="MEDIA",H62&lt;0,G62&gt;0,P62="oui",Q62="RECTO/VERSO (Type Deux Simple Face)"),(VLOOKUP(G62,COÛTS!$A$1:$C$157,3,0)*(M62*(N62+480)/1000*O62/1000)),"0")+IF(AND(F62="MEDIA",H62&lt;0,G62&gt;0,P62="oui",Q62="MODULE TRIANGULAIRE"),(VLOOKUP(G62,COÛTS!$A$1:$C$157,3,0)*(M62*(N62+240)/1000*O62/1000)*2)+(VLOOKUP(G62,COÛTS!$A$1:$C$157,3,0)*(M62)/1000*0.24),"0")+IF(AND(F62="MEDIA",P62="oui",G62&gt;0,H62&lt;0,Q62="MODULE CARRÉ"),(VLOOKUP(G62,COÛTS!$A$1:$C$157,3,0)*(M62*(N62+240)/1000*O62/1000)*3)+(VLOOKUP(G62,COÛTS!$A$1:$C$157,3,0)*(M62)/1000*0.24),"0")+IF(AND(F62="MEDIA",H62&lt;0,P62="oui",G62&gt;0,Q62="RECTO (Type Chaussette)"),(VLOOKUP(G62,COÛTS!$A$1:$C$157,3,0)*(M62*(N62+60)/1000*O62/1000))))</f>
        <v>0</v>
      </c>
      <c r="AA62" s="6">
        <f>IF(R62="OUI",0,IF(AND(H62&gt;0,I62="OUI"),(VLOOKUP(H62,COÛTS!$A$1:$C$157,3,0)*(M62*N62/1000*O62/1000)),0))</f>
        <v>0</v>
      </c>
      <c r="AB62" s="6">
        <f t="shared" si="3"/>
        <v>0</v>
      </c>
      <c r="AC62" s="7">
        <f t="shared" si="4"/>
        <v>0</v>
      </c>
      <c r="AD62" s="6">
        <f t="shared" si="5"/>
        <v>0</v>
      </c>
      <c r="AE62" s="6">
        <f t="shared" si="6"/>
        <v>0</v>
      </c>
      <c r="AF62" s="6">
        <f>IF(R62="OUI",0,(IF(AND(P62="oui",Q62="RECTO (Type Chaussette, Simple Face)",SEMAINE!M64&lt;=2000),((COÛTS!$C$115*2*O62*SEMAINE!M62/1000)+(COÛTS!$C$109*O62*SEMAINE!M62/1000)+(COÛTS!$C$107*O62*SEMAINE!M62/1000)),"0")+(IF(AND(P62="oui",Q62="RECTO (Type Chaussette, Simple Face)",SEMAINE!M62&gt;2001,SEMAINE!M62&lt;=4000),((COÛTS!$C$114*2*O62)),"0"))+(IF(AND(P62="oui",Q62="RECTO (Type Chaussette, Simple Face)",SEMAINE!M62&gt;=4001,SEMAINE!M62&lt;=6000),((COÛTS!$C$114*4*O62)),"0"))+(IF(AND(P62="oui",Q62="RECTO (Type Chaussette, Simple Face)",SEMAINE!M62&gt;=6001,SEMAINE!M62&lt;=8000),((COÛTS!$C$114*6*O62)),"0"))+(IF(AND(P62="oui",Q62="RECTO (Type Chaussette, Simple Face)",SEMAINE!M62&gt;=8001,SEMAINE!M62&lt;=10000),((COÛTS!$C$114*8*O62)),0))))</f>
        <v>0</v>
      </c>
      <c r="AG62" s="6">
        <f>IF(R62="OUI",0,(IF(AND(F62="MEDIA",G62="NON TISSÉ (Type Drop)",P62="oui",Q62="RECTO (Type Chaussette)",SEMAINE!M65&lt;=2000),((COÛTS!$C$115*2*O62*SEMAINE!M62/1000)+(COÛTS!$C$109*O62*SEMAINE!M62/1000)+(COÛTS!$C$107*O62*SEMAINE!M62/1000)),"0")+(IF(AND(F62="MEDIA",P62="oui",Q62="RECTO (Type Chaussette)",SEMAINE!M62&gt;2001,SEMAINE!M62&lt;=4000),((COÛTS!$C$114*2*O62)),"0"))+(IF(AND(F62="MEDIA",P62="oui",Q62="RECTO (Type Chaussette)",SEMAINE!M62&gt;=4001,SEMAINE!M62&lt;=6000),((COÛTS!$C$114*4*O62)),"0"))+(IF(AND(F62="MEDIA",P62="oui",Q62="RECTO (Type Chaussette)",SEMAINE!M62&gt;=6001,SEMAINE!M62&lt;=8000),((COÛTS!$C$114*6*O62)),"0"))+(IF(AND(F62="MEDIA",P62="oui",Q62="RECTO (Type Chaussette)",SEMAINE!M62&gt;=8001,SEMAINE!M62&lt;=10000),((COÛTS!$C$114*8*O62)),0))))</f>
        <v>0</v>
      </c>
      <c r="AH62" s="6">
        <f>IF(R62="OUI",0,(IF(AND(F62="MEDIA",G62="NON TISSÉ (Type Drop)",P62="oui",Q62="RECTO/VERSO (Type Deux Simple Face)"),((COÛTS!$C$115*4*O62*SEMAINE!M62/1000)+(COÛTS!$C$110*O62*4)+(COÛTS!$C$107*O62*SEMAINE!M62/1000)),"0")+(IF(AND(F62="MEDIA",P62="oui",Q62="RECTO/VERSO (Type Deux Simple Face)",SEMAINE!M62&gt;2001,SEMAINE!M62&lt;=4000),((COÛTS!$C$114*2*O62)),"0"))+(IF(AND(F62="MEDIA",P62="oui",Q62="RECTO/VERSO (Type Deux Simple Face)",SEMAINE!M62&gt;=4001,SEMAINE!M62&lt;=6000),((COÛTS!$C$114*4*O62)),"0"))+(IF(AND(F62="MEDIA",P62="oui",Q62="RECTO/VERSO (Type Deux Simple Face)",SEMAINE!M62&gt;=6001,SEMAINE!M62&lt;=8000),((COÛTS!$C$114*6*O62)),"0"))+(IF(AND(F62="MEDIA",P62="oui",Q62="RECTO/VERSO (Type Deux Simple Face)",SEMAINE!M62&gt;=8001,SEMAINE!M62&lt;=10000),((COÛTS!$C$114*8*O62)),0))))</f>
        <v>0</v>
      </c>
      <c r="AI62" s="6">
        <f>IF(R62="OUI",0,(IF(AND(F62="MEDIA",G62="NON TISSÉ (Type Drop)",P62="oui",Q62="MODULE TRIANGULAIRE"),((COÛTS!$C$115*6*O62*SEMAINE!M62/1000)+(COÛTS!$C$112*O62*6)+(COÛTS!$C$107*O62*3)),"0")+(IF(AND(F62="MEDIA",P62="oui",Q62="MODULE TRIANGULAIRE",SEMAINE!M62&gt;2001,SEMAINE!M62&lt;=4000),((COÛTS!$C$114*2*O62*3)),"0"))+(IF(AND(F62="MEDIA",P62="oui",Q62="MODULE TRIANGULAIRE",SEMAINE!M62&gt;=4001,SEMAINE!M62&lt;=6000),((COÛTS!$C$114*4*O62*3)),"0"))+(IF(AND(F62="MEDIA",P62="oui",Q62="MODULE TRIANGULAIRE",SEMAINE!M62&gt;=6001,SEMAINE!M62&lt;=8000),((COÛTS!$C$114*6*O62*3)),"0"))+(IF(AND(F62="MEDIA",P62="oui",Q62="MODULE TRIANGULAIRE",SEMAINE!M62&gt;=8001,SEMAINE!M62&lt;=10000),((COÛTS!$C$114*8*O62*3)),0))))</f>
        <v>0</v>
      </c>
      <c r="AJ62" s="6">
        <f>IF(OR(R62="OUI",H62&gt;0),0,(IF(AND(F62="MEDIA",G62="NON TISSÉ (Type Drop)",P62="oui",Q62="MODULE CARRÉ"),((COÛTS!$C$115*8*O62*SEMAINE!M62/1000)+(COÛTS!$C$111*O62*8)+(COÛTS!$C$107*O62*4)),"0")+IF(AND(F62="MEDIA",G62="BÂCHE FRONTLIT 450gr (Type Bâche M1)",P62="oui",Q62="MODULE CARRÉ"),((COÛTS!$C$115*8*O62*SEMAINE!M62/1000)+(COÛTS!$C$111*O62*8)+(COÛTS!$C$107*O62*4)),"0")+(IF(AND(F62="MEDIA",P62="oui",Q62="MODULE CARRÉ",SEMAINE!M62&gt;2001,SEMAINE!M62&lt;=4000),((COÛTS!$C$114*2*O62*4)),"0"))+(IF(AND(F62="MEDIA",P62="oui",Q62="MODULE CARRÉ",SEMAINE!M62&gt;=4001,SEMAINE!M62&lt;=6000),((COÛTS!$C$114*4*O62*4)),"0"))+(IF(AND(F62="MEDIA",P62="oui",Q62="MODULE CARRÉ",SEMAINE!M62&gt;=6001,SEMAINE!M62&lt;=8000),((COÛTS!$C$114*6*O62*4)),"0"))+(IF(AND(F62="MEDIA",P62="oui",Q62="MODULE CARRÉ",SEMAINE!M62&gt;=8001,SEMAINE!M62&lt;=10000),((COÛTS!$C$114*8*O62*4)),"0"))))</f>
        <v>0</v>
      </c>
      <c r="AK62" s="38">
        <f>IF(Y62&gt;0,(VLOOKUP(Y62,DATA!$AB$2:$AC$102,2,0)),1)</f>
        <v>1</v>
      </c>
      <c r="AL62" s="53">
        <f t="shared" si="7"/>
        <v>0</v>
      </c>
    </row>
    <row r="63" spans="2:38" ht="25.05" customHeight="1" x14ac:dyDescent="0.25">
      <c r="B63" s="43" t="str">
        <f>COUNTIF($D$3:D63,D63)&amp;T_Semaine[[#This Row],[N°AFFAIRE]]</f>
        <v>0</v>
      </c>
      <c r="C63" s="50"/>
      <c r="D63" s="50"/>
      <c r="E63" s="50"/>
      <c r="F63" s="50"/>
      <c r="G63" s="50"/>
      <c r="H63" s="50"/>
      <c r="I63" s="50"/>
      <c r="J63" s="50"/>
      <c r="K63" s="50"/>
      <c r="L63" s="50"/>
      <c r="M63" s="91"/>
      <c r="N63" s="91"/>
      <c r="O63" s="50"/>
      <c r="P63" s="50"/>
      <c r="Q63" s="50"/>
      <c r="R63" s="50"/>
      <c r="S63" s="50"/>
      <c r="T63" s="95">
        <f t="shared" si="0"/>
        <v>0</v>
      </c>
      <c r="U63" s="36">
        <f t="shared" si="1"/>
        <v>0</v>
      </c>
      <c r="V63" s="43"/>
      <c r="W63" s="43"/>
      <c r="X63" s="6">
        <f t="shared" si="2"/>
        <v>0</v>
      </c>
      <c r="Y63" s="55"/>
      <c r="Z63" s="6">
        <f>(IF(R63="OUI",0,IF(AND(F63="MEDIA",G63&gt;0,O63&gt;0),(VLOOKUP(G63,COÛTS!$A$1:$C$157,3,0)*(M63*N63/1000*O63/1000)),0)+IF(AND(G63&gt;0,F63="HEURE"),(VLOOKUP(G63,COÛTS!$A$1:$C$157,3,0)*(O63)),0))+IF(AND(G63&gt;0,F63="DIVERS"),(VLOOKUP(G63,COÛTS!$A$1:$C$157,3,0)*(O63)),0)+IF(AND(G63&gt;0,F63="VEHICULE"),(VLOOKUP(G63,COÛTS!$A$1:$C$157,3,0)*(O63)),0)+IF(AND(G63&gt;0,F63="FACONNAGE"),(VLOOKUP(G63,COÛTS!$A$1:$C$157,3,0)*(O63)),0)+IF(AND(G63&gt;0,F63="ACCESSOIRES"),(VLOOKUP(G63,COÛTS!$A$1:$C$157,3,0)*(O63)),0)+IF(AND(F63="TRANSPORT",G63&gt;0),(VLOOKUP(G63,COÛTS!$A$1:$C$157,3,0)*(O63)),0)+IF(AND(F63="PRODUITS",G63="KIT COMPLET HABILLAGE CLOISON MODULAIRE (mL)"),(VLOOKUP(G63,COÛTS!$A$1:$C$157,3,0)*(M63/1000*O63)),0)+IF(AND(F63="MEDIA",H63&lt;0,G63&gt;0,P63="oui",Q63="RECTO/VERSO (Type Deux Simple Face)"),(VLOOKUP(G63,COÛTS!$A$1:$C$157,3,0)*(M63*(N63+480)/1000*O63/1000)),"0")+IF(AND(F63="MEDIA",H63&lt;0,G63&gt;0,P63="oui",Q63="MODULE TRIANGULAIRE"),(VLOOKUP(G63,COÛTS!$A$1:$C$157,3,0)*(M63*(N63+240)/1000*O63/1000)*2)+(VLOOKUP(G63,COÛTS!$A$1:$C$157,3,0)*(M63)/1000*0.24),"0")+IF(AND(F63="MEDIA",P63="oui",G63&gt;0,H63&lt;0,Q63="MODULE CARRÉ"),(VLOOKUP(G63,COÛTS!$A$1:$C$157,3,0)*(M63*(N63+240)/1000*O63/1000)*3)+(VLOOKUP(G63,COÛTS!$A$1:$C$157,3,0)*(M63)/1000*0.24),"0")+IF(AND(F63="MEDIA",H63&lt;0,P63="oui",G63&gt;0,Q63="RECTO (Type Chaussette)"),(VLOOKUP(G63,COÛTS!$A$1:$C$157,3,0)*(M63*(N63+60)/1000*O63/1000))))</f>
        <v>0</v>
      </c>
      <c r="AA63" s="6">
        <f>IF(R63="OUI",0,IF(AND(H63&gt;0,I63="OUI"),(VLOOKUP(H63,COÛTS!$A$1:$C$157,3,0)*(M63*N63/1000*O63/1000)),0))</f>
        <v>0</v>
      </c>
      <c r="AB63" s="6">
        <f t="shared" si="3"/>
        <v>0</v>
      </c>
      <c r="AC63" s="7">
        <f t="shared" si="4"/>
        <v>0</v>
      </c>
      <c r="AD63" s="6">
        <f t="shared" si="5"/>
        <v>0</v>
      </c>
      <c r="AE63" s="6">
        <f t="shared" si="6"/>
        <v>0</v>
      </c>
      <c r="AF63" s="6">
        <f>IF(R63="OUI",0,(IF(AND(P63="oui",Q63="RECTO (Type Chaussette, Simple Face)",SEMAINE!M65&lt;=2000),((COÛTS!$C$115*2*O63*SEMAINE!M63/1000)+(COÛTS!$C$109*O63*SEMAINE!M63/1000)+(COÛTS!$C$107*O63*SEMAINE!M63/1000)),"0")+(IF(AND(P63="oui",Q63="RECTO (Type Chaussette, Simple Face)",SEMAINE!M63&gt;2001,SEMAINE!M63&lt;=4000),((COÛTS!$C$114*2*O63)),"0"))+(IF(AND(P63="oui",Q63="RECTO (Type Chaussette, Simple Face)",SEMAINE!M63&gt;=4001,SEMAINE!M63&lt;=6000),((COÛTS!$C$114*4*O63)),"0"))+(IF(AND(P63="oui",Q63="RECTO (Type Chaussette, Simple Face)",SEMAINE!M63&gt;=6001,SEMAINE!M63&lt;=8000),((COÛTS!$C$114*6*O63)),"0"))+(IF(AND(P63="oui",Q63="RECTO (Type Chaussette, Simple Face)",SEMAINE!M63&gt;=8001,SEMAINE!M63&lt;=10000),((COÛTS!$C$114*8*O63)),0))))</f>
        <v>0</v>
      </c>
      <c r="AG63" s="6">
        <f>IF(R63="OUI",0,(IF(AND(F63="MEDIA",G63="NON TISSÉ (Type Drop)",P63="oui",Q63="RECTO (Type Chaussette)",SEMAINE!M66&lt;=2000),((COÛTS!$C$115*2*O63*SEMAINE!M63/1000)+(COÛTS!$C$109*O63*SEMAINE!M63/1000)+(COÛTS!$C$107*O63*SEMAINE!M63/1000)),"0")+(IF(AND(F63="MEDIA",P63="oui",Q63="RECTO (Type Chaussette)",SEMAINE!M63&gt;2001,SEMAINE!M63&lt;=4000),((COÛTS!$C$114*2*O63)),"0"))+(IF(AND(F63="MEDIA",P63="oui",Q63="RECTO (Type Chaussette)",SEMAINE!M63&gt;=4001,SEMAINE!M63&lt;=6000),((COÛTS!$C$114*4*O63)),"0"))+(IF(AND(F63="MEDIA",P63="oui",Q63="RECTO (Type Chaussette)",SEMAINE!M63&gt;=6001,SEMAINE!M63&lt;=8000),((COÛTS!$C$114*6*O63)),"0"))+(IF(AND(F63="MEDIA",P63="oui",Q63="RECTO (Type Chaussette)",SEMAINE!M63&gt;=8001,SEMAINE!M63&lt;=10000),((COÛTS!$C$114*8*O63)),0))))</f>
        <v>0</v>
      </c>
      <c r="AH63" s="6">
        <f>IF(R63="OUI",0,(IF(AND(F63="MEDIA",G63="NON TISSÉ (Type Drop)",P63="oui",Q63="RECTO/VERSO (Type Deux Simple Face)"),((COÛTS!$C$115*4*O63*SEMAINE!M63/1000)+(COÛTS!$C$110*O63*4)+(COÛTS!$C$107*O63*SEMAINE!M63/1000)),"0")+(IF(AND(F63="MEDIA",P63="oui",Q63="RECTO/VERSO (Type Deux Simple Face)",SEMAINE!M63&gt;2001,SEMAINE!M63&lt;=4000),((COÛTS!$C$114*2*O63)),"0"))+(IF(AND(F63="MEDIA",P63="oui",Q63="RECTO/VERSO (Type Deux Simple Face)",SEMAINE!M63&gt;=4001,SEMAINE!M63&lt;=6000),((COÛTS!$C$114*4*O63)),"0"))+(IF(AND(F63="MEDIA",P63="oui",Q63="RECTO/VERSO (Type Deux Simple Face)",SEMAINE!M63&gt;=6001,SEMAINE!M63&lt;=8000),((COÛTS!$C$114*6*O63)),"0"))+(IF(AND(F63="MEDIA",P63="oui",Q63="RECTO/VERSO (Type Deux Simple Face)",SEMAINE!M63&gt;=8001,SEMAINE!M63&lt;=10000),((COÛTS!$C$114*8*O63)),0))))</f>
        <v>0</v>
      </c>
      <c r="AI63" s="6">
        <f>IF(R63="OUI",0,(IF(AND(F63="MEDIA",G63="NON TISSÉ (Type Drop)",P63="oui",Q63="MODULE TRIANGULAIRE"),((COÛTS!$C$115*6*O63*SEMAINE!M63/1000)+(COÛTS!$C$112*O63*6)+(COÛTS!$C$107*O63*3)),"0")+(IF(AND(F63="MEDIA",P63="oui",Q63="MODULE TRIANGULAIRE",SEMAINE!M63&gt;2001,SEMAINE!M63&lt;=4000),((COÛTS!$C$114*2*O63*3)),"0"))+(IF(AND(F63="MEDIA",P63="oui",Q63="MODULE TRIANGULAIRE",SEMAINE!M63&gt;=4001,SEMAINE!M63&lt;=6000),((COÛTS!$C$114*4*O63*3)),"0"))+(IF(AND(F63="MEDIA",P63="oui",Q63="MODULE TRIANGULAIRE",SEMAINE!M63&gt;=6001,SEMAINE!M63&lt;=8000),((COÛTS!$C$114*6*O63*3)),"0"))+(IF(AND(F63="MEDIA",P63="oui",Q63="MODULE TRIANGULAIRE",SEMAINE!M63&gt;=8001,SEMAINE!M63&lt;=10000),((COÛTS!$C$114*8*O63*3)),0))))</f>
        <v>0</v>
      </c>
      <c r="AJ63" s="6">
        <f>IF(OR(R63="OUI",H63&gt;0),0,(IF(AND(F63="MEDIA",G63="NON TISSÉ (Type Drop)",P63="oui",Q63="MODULE CARRÉ"),((COÛTS!$C$115*8*O63*SEMAINE!M63/1000)+(COÛTS!$C$111*O63*8)+(COÛTS!$C$107*O63*4)),"0")+IF(AND(F63="MEDIA",G63="BÂCHE FRONTLIT 450gr (Type Bâche M1)",P63="oui",Q63="MODULE CARRÉ"),((COÛTS!$C$115*8*O63*SEMAINE!M63/1000)+(COÛTS!$C$111*O63*8)+(COÛTS!$C$107*O63*4)),"0")+(IF(AND(F63="MEDIA",P63="oui",Q63="MODULE CARRÉ",SEMAINE!M63&gt;2001,SEMAINE!M63&lt;=4000),((COÛTS!$C$114*2*O63*4)),"0"))+(IF(AND(F63="MEDIA",P63="oui",Q63="MODULE CARRÉ",SEMAINE!M63&gt;=4001,SEMAINE!M63&lt;=6000),((COÛTS!$C$114*4*O63*4)),"0"))+(IF(AND(F63="MEDIA",P63="oui",Q63="MODULE CARRÉ",SEMAINE!M63&gt;=6001,SEMAINE!M63&lt;=8000),((COÛTS!$C$114*6*O63*4)),"0"))+(IF(AND(F63="MEDIA",P63="oui",Q63="MODULE CARRÉ",SEMAINE!M63&gt;=8001,SEMAINE!M63&lt;=10000),((COÛTS!$C$114*8*O63*4)),"0"))))</f>
        <v>0</v>
      </c>
      <c r="AK63" s="38">
        <f>IF(Y63&gt;0,(VLOOKUP(Y63,DATA!$AB$2:$AC$102,2,0)),1)</f>
        <v>1</v>
      </c>
      <c r="AL63" s="53">
        <f t="shared" si="7"/>
        <v>0</v>
      </c>
    </row>
    <row r="64" spans="2:38" ht="25.05" customHeight="1" x14ac:dyDescent="0.25">
      <c r="B64" s="43" t="str">
        <f>COUNTIF($D$3:D64,D64)&amp;T_Semaine[[#This Row],[N°AFFAIRE]]</f>
        <v>0</v>
      </c>
      <c r="C64" s="50"/>
      <c r="D64" s="50"/>
      <c r="E64" s="50"/>
      <c r="F64" s="50"/>
      <c r="G64" s="50"/>
      <c r="H64" s="50"/>
      <c r="I64" s="50"/>
      <c r="J64" s="50"/>
      <c r="K64" s="50"/>
      <c r="L64" s="50"/>
      <c r="M64" s="91"/>
      <c r="N64" s="91"/>
      <c r="O64" s="50"/>
      <c r="P64" s="50"/>
      <c r="Q64" s="50"/>
      <c r="R64" s="50"/>
      <c r="S64" s="50"/>
      <c r="T64" s="95">
        <f t="shared" si="0"/>
        <v>0</v>
      </c>
      <c r="U64" s="36">
        <f t="shared" si="1"/>
        <v>0</v>
      </c>
      <c r="V64" s="43"/>
      <c r="W64" s="43"/>
      <c r="X64" s="6">
        <f t="shared" si="2"/>
        <v>0</v>
      </c>
      <c r="Y64" s="55"/>
      <c r="Z64" s="6">
        <f>(IF(R64="OUI",0,IF(AND(F64="MEDIA",G64&gt;0,O64&gt;0),(VLOOKUP(G64,COÛTS!$A$1:$C$157,3,0)*(M64*N64/1000*O64/1000)),0)+IF(AND(G64&gt;0,F64="HEURE"),(VLOOKUP(G64,COÛTS!$A$1:$C$157,3,0)*(O64)),0))+IF(AND(G64&gt;0,F64="DIVERS"),(VLOOKUP(G64,COÛTS!$A$1:$C$157,3,0)*(O64)),0)+IF(AND(G64&gt;0,F64="VEHICULE"),(VLOOKUP(G64,COÛTS!$A$1:$C$157,3,0)*(O64)),0)+IF(AND(G64&gt;0,F64="FACONNAGE"),(VLOOKUP(G64,COÛTS!$A$1:$C$157,3,0)*(O64)),0)+IF(AND(G64&gt;0,F64="ACCESSOIRES"),(VLOOKUP(G64,COÛTS!$A$1:$C$157,3,0)*(O64)),0)+IF(AND(F64="TRANSPORT",G64&gt;0),(VLOOKUP(G64,COÛTS!$A$1:$C$157,3,0)*(O64)),0)+IF(AND(F64="PRODUITS",G64="KIT COMPLET HABILLAGE CLOISON MODULAIRE (mL)"),(VLOOKUP(G64,COÛTS!$A$1:$C$157,3,0)*(M64/1000*O64)),0)+IF(AND(F64="MEDIA",H64&lt;0,G64&gt;0,P64="oui",Q64="RECTO/VERSO (Type Deux Simple Face)"),(VLOOKUP(G64,COÛTS!$A$1:$C$157,3,0)*(M64*(N64+480)/1000*O64/1000)),"0")+IF(AND(F64="MEDIA",H64&lt;0,G64&gt;0,P64="oui",Q64="MODULE TRIANGULAIRE"),(VLOOKUP(G64,COÛTS!$A$1:$C$157,3,0)*(M64*(N64+240)/1000*O64/1000)*2)+(VLOOKUP(G64,COÛTS!$A$1:$C$157,3,0)*(M64)/1000*0.24),"0")+IF(AND(F64="MEDIA",P64="oui",G64&gt;0,H64&lt;0,Q64="MODULE CARRÉ"),(VLOOKUP(G64,COÛTS!$A$1:$C$157,3,0)*(M64*(N64+240)/1000*O64/1000)*3)+(VLOOKUP(G64,COÛTS!$A$1:$C$157,3,0)*(M64)/1000*0.24),"0")+IF(AND(F64="MEDIA",H64&lt;0,P64="oui",G64&gt;0,Q64="RECTO (Type Chaussette)"),(VLOOKUP(G64,COÛTS!$A$1:$C$157,3,0)*(M64*(N64+60)/1000*O64/1000))))</f>
        <v>0</v>
      </c>
      <c r="AA64" s="6">
        <f>IF(R64="OUI",0,IF(AND(H64&gt;0,I64="OUI"),(VLOOKUP(H64,COÛTS!$A$1:$C$157,3,0)*(M64*N64/1000*O64/1000)),0))</f>
        <v>0</v>
      </c>
      <c r="AB64" s="6">
        <f t="shared" si="3"/>
        <v>0</v>
      </c>
      <c r="AC64" s="7">
        <f t="shared" si="4"/>
        <v>0</v>
      </c>
      <c r="AD64" s="6">
        <f t="shared" si="5"/>
        <v>0</v>
      </c>
      <c r="AE64" s="6">
        <f t="shared" si="6"/>
        <v>0</v>
      </c>
      <c r="AF64" s="6">
        <f>IF(R64="OUI",0,(IF(AND(P64="oui",Q64="RECTO (Type Chaussette, Simple Face)",SEMAINE!M66&lt;=2000),((COÛTS!$C$115*2*O64*SEMAINE!M64/1000)+(COÛTS!$C$109*O64*SEMAINE!M64/1000)+(COÛTS!$C$107*O64*SEMAINE!M64/1000)),"0")+(IF(AND(P64="oui",Q64="RECTO (Type Chaussette, Simple Face)",SEMAINE!M64&gt;2001,SEMAINE!M64&lt;=4000),((COÛTS!$C$114*2*O64)),"0"))+(IF(AND(P64="oui",Q64="RECTO (Type Chaussette, Simple Face)",SEMAINE!M64&gt;=4001,SEMAINE!M64&lt;=6000),((COÛTS!$C$114*4*O64)),"0"))+(IF(AND(P64="oui",Q64="RECTO (Type Chaussette, Simple Face)",SEMAINE!M64&gt;=6001,SEMAINE!M64&lt;=8000),((COÛTS!$C$114*6*O64)),"0"))+(IF(AND(P64="oui",Q64="RECTO (Type Chaussette, Simple Face)",SEMAINE!M64&gt;=8001,SEMAINE!M64&lt;=10000),((COÛTS!$C$114*8*O64)),0))))</f>
        <v>0</v>
      </c>
      <c r="AG64" s="6">
        <f>IF(R64="OUI",0,(IF(AND(F64="MEDIA",G64="NON TISSÉ (Type Drop)",P64="oui",Q64="RECTO (Type Chaussette)",SEMAINE!M67&lt;=2000),((COÛTS!$C$115*2*O64*SEMAINE!M64/1000)+(COÛTS!$C$109*O64*SEMAINE!M64/1000)+(COÛTS!$C$107*O64*SEMAINE!M64/1000)),"0")+(IF(AND(F64="MEDIA",P64="oui",Q64="RECTO (Type Chaussette)",SEMAINE!M64&gt;2001,SEMAINE!M64&lt;=4000),((COÛTS!$C$114*2*O64)),"0"))+(IF(AND(F64="MEDIA",P64="oui",Q64="RECTO (Type Chaussette)",SEMAINE!M64&gt;=4001,SEMAINE!M64&lt;=6000),((COÛTS!$C$114*4*O64)),"0"))+(IF(AND(F64="MEDIA",P64="oui",Q64="RECTO (Type Chaussette)",SEMAINE!M64&gt;=6001,SEMAINE!M64&lt;=8000),((COÛTS!$C$114*6*O64)),"0"))+(IF(AND(F64="MEDIA",P64="oui",Q64="RECTO (Type Chaussette)",SEMAINE!M64&gt;=8001,SEMAINE!M64&lt;=10000),((COÛTS!$C$114*8*O64)),0))))</f>
        <v>0</v>
      </c>
      <c r="AH64" s="6">
        <f>IF(R64="OUI",0,(IF(AND(F64="MEDIA",G64="NON TISSÉ (Type Drop)",P64="oui",Q64="RECTO/VERSO (Type Deux Simple Face)"),((COÛTS!$C$115*4*O64*SEMAINE!M64/1000)+(COÛTS!$C$110*O64*4)+(COÛTS!$C$107*O64*SEMAINE!M64/1000)),"0")+(IF(AND(F64="MEDIA",P64="oui",Q64="RECTO/VERSO (Type Deux Simple Face)",SEMAINE!M64&gt;2001,SEMAINE!M64&lt;=4000),((COÛTS!$C$114*2*O64)),"0"))+(IF(AND(F64="MEDIA",P64="oui",Q64="RECTO/VERSO (Type Deux Simple Face)",SEMAINE!M64&gt;=4001,SEMAINE!M64&lt;=6000),((COÛTS!$C$114*4*O64)),"0"))+(IF(AND(F64="MEDIA",P64="oui",Q64="RECTO/VERSO (Type Deux Simple Face)",SEMAINE!M64&gt;=6001,SEMAINE!M64&lt;=8000),((COÛTS!$C$114*6*O64)),"0"))+(IF(AND(F64="MEDIA",P64="oui",Q64="RECTO/VERSO (Type Deux Simple Face)",SEMAINE!M64&gt;=8001,SEMAINE!M64&lt;=10000),((COÛTS!$C$114*8*O64)),0))))</f>
        <v>0</v>
      </c>
      <c r="AI64" s="6">
        <f>IF(R64="OUI",0,(IF(AND(F64="MEDIA",G64="NON TISSÉ (Type Drop)",P64="oui",Q64="MODULE TRIANGULAIRE"),((COÛTS!$C$115*6*O64*SEMAINE!M64/1000)+(COÛTS!$C$112*O64*6)+(COÛTS!$C$107*O64*3)),"0")+(IF(AND(F64="MEDIA",P64="oui",Q64="MODULE TRIANGULAIRE",SEMAINE!M64&gt;2001,SEMAINE!M64&lt;=4000),((COÛTS!$C$114*2*O64*3)),"0"))+(IF(AND(F64="MEDIA",P64="oui",Q64="MODULE TRIANGULAIRE",SEMAINE!M64&gt;=4001,SEMAINE!M64&lt;=6000),((COÛTS!$C$114*4*O64*3)),"0"))+(IF(AND(F64="MEDIA",P64="oui",Q64="MODULE TRIANGULAIRE",SEMAINE!M64&gt;=6001,SEMAINE!M64&lt;=8000),((COÛTS!$C$114*6*O64*3)),"0"))+(IF(AND(F64="MEDIA",P64="oui",Q64="MODULE TRIANGULAIRE",SEMAINE!M64&gt;=8001,SEMAINE!M64&lt;=10000),((COÛTS!$C$114*8*O64*3)),0))))</f>
        <v>0</v>
      </c>
      <c r="AJ64" s="6">
        <f>IF(OR(R64="OUI",H64&gt;0),0,(IF(AND(F64="MEDIA",G64="NON TISSÉ (Type Drop)",P64="oui",Q64="MODULE CARRÉ"),((COÛTS!$C$115*8*O64*SEMAINE!M64/1000)+(COÛTS!$C$111*O64*8)+(COÛTS!$C$107*O64*4)),"0")+IF(AND(F64="MEDIA",G64="BÂCHE FRONTLIT 450gr (Type Bâche M1)",P64="oui",Q64="MODULE CARRÉ"),((COÛTS!$C$115*8*O64*SEMAINE!M64/1000)+(COÛTS!$C$111*O64*8)+(COÛTS!$C$107*O64*4)),"0")+(IF(AND(F64="MEDIA",P64="oui",Q64="MODULE CARRÉ",SEMAINE!M64&gt;2001,SEMAINE!M64&lt;=4000),((COÛTS!$C$114*2*O64*4)),"0"))+(IF(AND(F64="MEDIA",P64="oui",Q64="MODULE CARRÉ",SEMAINE!M64&gt;=4001,SEMAINE!M64&lt;=6000),((COÛTS!$C$114*4*O64*4)),"0"))+(IF(AND(F64="MEDIA",P64="oui",Q64="MODULE CARRÉ",SEMAINE!M64&gt;=6001,SEMAINE!M64&lt;=8000),((COÛTS!$C$114*6*O64*4)),"0"))+(IF(AND(F64="MEDIA",P64="oui",Q64="MODULE CARRÉ",SEMAINE!M64&gt;=8001,SEMAINE!M64&lt;=10000),((COÛTS!$C$114*8*O64*4)),"0"))))</f>
        <v>0</v>
      </c>
      <c r="AK64" s="38">
        <f>IF(Y64&gt;0,(VLOOKUP(Y64,DATA!$AB$2:$AC$102,2,0)),1)</f>
        <v>1</v>
      </c>
      <c r="AL64" s="53">
        <f t="shared" si="7"/>
        <v>0</v>
      </c>
    </row>
    <row r="65" spans="2:38" ht="25.05" customHeight="1" x14ac:dyDescent="0.25">
      <c r="B65" s="43" t="str">
        <f>COUNTIF($D$3:D65,D65)&amp;T_Semaine[[#This Row],[N°AFFAIRE]]</f>
        <v>0</v>
      </c>
      <c r="C65" s="50"/>
      <c r="D65" s="50"/>
      <c r="E65" s="50"/>
      <c r="F65" s="50"/>
      <c r="G65" s="50"/>
      <c r="H65" s="50"/>
      <c r="I65" s="50"/>
      <c r="J65" s="50"/>
      <c r="K65" s="50"/>
      <c r="L65" s="50"/>
      <c r="M65" s="91"/>
      <c r="N65" s="91"/>
      <c r="O65" s="50"/>
      <c r="P65" s="50"/>
      <c r="Q65" s="50"/>
      <c r="R65" s="50"/>
      <c r="S65" s="50"/>
      <c r="T65" s="95">
        <f t="shared" si="0"/>
        <v>0</v>
      </c>
      <c r="U65" s="36">
        <f t="shared" si="1"/>
        <v>0</v>
      </c>
      <c r="V65" s="43"/>
      <c r="W65" s="43"/>
      <c r="X65" s="6">
        <f t="shared" ref="X65:X128" si="8">IF(O65=0,0,(V65+W65+U65))</f>
        <v>0</v>
      </c>
      <c r="Y65" s="55"/>
      <c r="Z65" s="6">
        <f>(IF(R65="OUI",0,IF(AND(F65="MEDIA",G65&gt;0,O65&gt;0),(VLOOKUP(G65,COÛTS!$A$1:$C$157,3,0)*(M65*N65/1000*O65/1000)),0)+IF(AND(G65&gt;0,F65="HEURE"),(VLOOKUP(G65,COÛTS!$A$1:$C$157,3,0)*(O65)),0))+IF(AND(G65&gt;0,F65="DIVERS"),(VLOOKUP(G65,COÛTS!$A$1:$C$157,3,0)*(O65)),0)+IF(AND(G65&gt;0,F65="VEHICULE"),(VLOOKUP(G65,COÛTS!$A$1:$C$157,3,0)*(O65)),0)+IF(AND(G65&gt;0,F65="FACONNAGE"),(VLOOKUP(G65,COÛTS!$A$1:$C$157,3,0)*(O65)),0)+IF(AND(G65&gt;0,F65="ACCESSOIRES"),(VLOOKUP(G65,COÛTS!$A$1:$C$157,3,0)*(O65)),0)+IF(AND(F65="TRANSPORT",G65&gt;0),(VLOOKUP(G65,COÛTS!$A$1:$C$157,3,0)*(O65)),0)+IF(AND(F65="PRODUITS",G65="KIT COMPLET HABILLAGE CLOISON MODULAIRE (mL)"),(VLOOKUP(G65,COÛTS!$A$1:$C$157,3,0)*(M65/1000*O65)),0)+IF(AND(F65="MEDIA",H65&lt;0,G65&gt;0,P65="oui",Q65="RECTO/VERSO (Type Deux Simple Face)"),(VLOOKUP(G65,COÛTS!$A$1:$C$157,3,0)*(M65*(N65+480)/1000*O65/1000)),"0")+IF(AND(F65="MEDIA",H65&lt;0,G65&gt;0,P65="oui",Q65="MODULE TRIANGULAIRE"),(VLOOKUP(G65,COÛTS!$A$1:$C$157,3,0)*(M65*(N65+240)/1000*O65/1000)*2)+(VLOOKUP(G65,COÛTS!$A$1:$C$157,3,0)*(M65)/1000*0.24),"0")+IF(AND(F65="MEDIA",P65="oui",G65&gt;0,H65&lt;0,Q65="MODULE CARRÉ"),(VLOOKUP(G65,COÛTS!$A$1:$C$157,3,0)*(M65*(N65+240)/1000*O65/1000)*3)+(VLOOKUP(G65,COÛTS!$A$1:$C$157,3,0)*(M65)/1000*0.24),"0")+IF(AND(F65="MEDIA",H65&lt;0,P65="oui",G65&gt;0,Q65="RECTO (Type Chaussette)"),(VLOOKUP(G65,COÛTS!$A$1:$C$157,3,0)*(M65*(N65+60)/1000*O65/1000))))</f>
        <v>0</v>
      </c>
      <c r="AA65" s="6">
        <f>IF(R65="OUI",0,IF(AND(H65&gt;0,I65="OUI"),(VLOOKUP(H65,COÛTS!$A$1:$C$157,3,0)*(M65*N65/1000*O65/1000)),0))</f>
        <v>0</v>
      </c>
      <c r="AB65" s="6">
        <f t="shared" si="3"/>
        <v>0</v>
      </c>
      <c r="AC65" s="7">
        <f t="shared" si="4"/>
        <v>0</v>
      </c>
      <c r="AD65" s="6">
        <f t="shared" si="5"/>
        <v>0</v>
      </c>
      <c r="AE65" s="6">
        <f t="shared" si="6"/>
        <v>0</v>
      </c>
      <c r="AF65" s="6">
        <f>IF(R65="OUI",0,(IF(AND(P65="oui",Q65="RECTO (Type Chaussette, Simple Face)",SEMAINE!M67&lt;=2000),((COÛTS!$C$115*2*O65*SEMAINE!M65/1000)+(COÛTS!$C$109*O65*SEMAINE!M65/1000)+(COÛTS!$C$107*O65*SEMAINE!M65/1000)),"0")+(IF(AND(P65="oui",Q65="RECTO (Type Chaussette, Simple Face)",SEMAINE!M65&gt;2001,SEMAINE!M65&lt;=4000),((COÛTS!$C$114*2*O65)),"0"))+(IF(AND(P65="oui",Q65="RECTO (Type Chaussette, Simple Face)",SEMAINE!M65&gt;=4001,SEMAINE!M65&lt;=6000),((COÛTS!$C$114*4*O65)),"0"))+(IF(AND(P65="oui",Q65="RECTO (Type Chaussette, Simple Face)",SEMAINE!M65&gt;=6001,SEMAINE!M65&lt;=8000),((COÛTS!$C$114*6*O65)),"0"))+(IF(AND(P65="oui",Q65="RECTO (Type Chaussette, Simple Face)",SEMAINE!M65&gt;=8001,SEMAINE!M65&lt;=10000),((COÛTS!$C$114*8*O65)),0))))</f>
        <v>0</v>
      </c>
      <c r="AG65" s="6">
        <f>IF(R65="OUI",0,(IF(AND(F65="MEDIA",G65="NON TISSÉ (Type Drop)",P65="oui",Q65="RECTO (Type Chaussette)",SEMAINE!M68&lt;=2000),((COÛTS!$C$115*2*O65*SEMAINE!M65/1000)+(COÛTS!$C$109*O65*SEMAINE!M65/1000)+(COÛTS!$C$107*O65*SEMAINE!M65/1000)),"0")+(IF(AND(F65="MEDIA",P65="oui",Q65="RECTO (Type Chaussette)",SEMAINE!M65&gt;2001,SEMAINE!M65&lt;=4000),((COÛTS!$C$114*2*O65)),"0"))+(IF(AND(F65="MEDIA",P65="oui",Q65="RECTO (Type Chaussette)",SEMAINE!M65&gt;=4001,SEMAINE!M65&lt;=6000),((COÛTS!$C$114*4*O65)),"0"))+(IF(AND(F65="MEDIA",P65="oui",Q65="RECTO (Type Chaussette)",SEMAINE!M65&gt;=6001,SEMAINE!M65&lt;=8000),((COÛTS!$C$114*6*O65)),"0"))+(IF(AND(F65="MEDIA",P65="oui",Q65="RECTO (Type Chaussette)",SEMAINE!M65&gt;=8001,SEMAINE!M65&lt;=10000),((COÛTS!$C$114*8*O65)),0))))</f>
        <v>0</v>
      </c>
      <c r="AH65" s="6">
        <f>IF(R65="OUI",0,(IF(AND(F65="MEDIA",G65="NON TISSÉ (Type Drop)",P65="oui",Q65="RECTO/VERSO (Type Deux Simple Face)"),((COÛTS!$C$115*4*O65*SEMAINE!M65/1000)+(COÛTS!$C$110*O65*4)+(COÛTS!$C$107*O65*SEMAINE!M65/1000)),"0")+(IF(AND(F65="MEDIA",P65="oui",Q65="RECTO/VERSO (Type Deux Simple Face)",SEMAINE!M65&gt;2001,SEMAINE!M65&lt;=4000),((COÛTS!$C$114*2*O65)),"0"))+(IF(AND(F65="MEDIA",P65="oui",Q65="RECTO/VERSO (Type Deux Simple Face)",SEMAINE!M65&gt;=4001,SEMAINE!M65&lt;=6000),((COÛTS!$C$114*4*O65)),"0"))+(IF(AND(F65="MEDIA",P65="oui",Q65="RECTO/VERSO (Type Deux Simple Face)",SEMAINE!M65&gt;=6001,SEMAINE!M65&lt;=8000),((COÛTS!$C$114*6*O65)),"0"))+(IF(AND(F65="MEDIA",P65="oui",Q65="RECTO/VERSO (Type Deux Simple Face)",SEMAINE!M65&gt;=8001,SEMAINE!M65&lt;=10000),((COÛTS!$C$114*8*O65)),0))))</f>
        <v>0</v>
      </c>
      <c r="AI65" s="6">
        <f>IF(R65="OUI",0,(IF(AND(F65="MEDIA",G65="NON TISSÉ (Type Drop)",P65="oui",Q65="MODULE TRIANGULAIRE"),((COÛTS!$C$115*6*O65*SEMAINE!M65/1000)+(COÛTS!$C$112*O65*6)+(COÛTS!$C$107*O65*3)),"0")+(IF(AND(F65="MEDIA",P65="oui",Q65="MODULE TRIANGULAIRE",SEMAINE!M65&gt;2001,SEMAINE!M65&lt;=4000),((COÛTS!$C$114*2*O65*3)),"0"))+(IF(AND(F65="MEDIA",P65="oui",Q65="MODULE TRIANGULAIRE",SEMAINE!M65&gt;=4001,SEMAINE!M65&lt;=6000),((COÛTS!$C$114*4*O65*3)),"0"))+(IF(AND(F65="MEDIA",P65="oui",Q65="MODULE TRIANGULAIRE",SEMAINE!M65&gt;=6001,SEMAINE!M65&lt;=8000),((COÛTS!$C$114*6*O65*3)),"0"))+(IF(AND(F65="MEDIA",P65="oui",Q65="MODULE TRIANGULAIRE",SEMAINE!M65&gt;=8001,SEMAINE!M65&lt;=10000),((COÛTS!$C$114*8*O65*3)),0))))</f>
        <v>0</v>
      </c>
      <c r="AJ65" s="6">
        <f>IF(OR(R65="OUI",H65&gt;0),0,(IF(AND(F65="MEDIA",G65="NON TISSÉ (Type Drop)",P65="oui",Q65="MODULE CARRÉ"),((COÛTS!$C$115*8*O65*SEMAINE!M65/1000)+(COÛTS!$C$111*O65*8)+(COÛTS!$C$107*O65*4)),"0")+IF(AND(F65="MEDIA",G65="BÂCHE FRONTLIT 450gr (Type Bâche M1)",P65="oui",Q65="MODULE CARRÉ"),((COÛTS!$C$115*8*O65*SEMAINE!M65/1000)+(COÛTS!$C$111*O65*8)+(COÛTS!$C$107*O65*4)),"0")+(IF(AND(F65="MEDIA",P65="oui",Q65="MODULE CARRÉ",SEMAINE!M65&gt;2001,SEMAINE!M65&lt;=4000),((COÛTS!$C$114*2*O65*4)),"0"))+(IF(AND(F65="MEDIA",P65="oui",Q65="MODULE CARRÉ",SEMAINE!M65&gt;=4001,SEMAINE!M65&lt;=6000),((COÛTS!$C$114*4*O65*4)),"0"))+(IF(AND(F65="MEDIA",P65="oui",Q65="MODULE CARRÉ",SEMAINE!M65&gt;=6001,SEMAINE!M65&lt;=8000),((COÛTS!$C$114*6*O65*4)),"0"))+(IF(AND(F65="MEDIA",P65="oui",Q65="MODULE CARRÉ",SEMAINE!M65&gt;=8001,SEMAINE!M65&lt;=10000),((COÛTS!$C$114*8*O65*4)),"0"))))</f>
        <v>0</v>
      </c>
      <c r="AK65" s="38">
        <f>IF(Y65&gt;0,(VLOOKUP(Y65,DATA!$AB$2:$AC$102,2,0)),1)</f>
        <v>1</v>
      </c>
      <c r="AL65" s="53">
        <f t="shared" si="7"/>
        <v>0</v>
      </c>
    </row>
    <row r="66" spans="2:38" ht="25.05" customHeight="1" x14ac:dyDescent="0.25">
      <c r="B66" s="43" t="str">
        <f>COUNTIF($D$3:D66,D66)&amp;T_Semaine[[#This Row],[N°AFFAIRE]]</f>
        <v>0</v>
      </c>
      <c r="C66" s="50"/>
      <c r="D66" s="50"/>
      <c r="E66" s="50"/>
      <c r="F66" s="50"/>
      <c r="G66" s="50"/>
      <c r="H66" s="50"/>
      <c r="I66" s="50"/>
      <c r="J66" s="50"/>
      <c r="K66" s="50"/>
      <c r="L66" s="50"/>
      <c r="M66" s="91"/>
      <c r="N66" s="91"/>
      <c r="O66" s="50"/>
      <c r="P66" s="50"/>
      <c r="Q66" s="50"/>
      <c r="R66" s="50"/>
      <c r="S66" s="50"/>
      <c r="T66" s="95">
        <f t="shared" si="0"/>
        <v>0</v>
      </c>
      <c r="U66" s="36">
        <f t="shared" si="1"/>
        <v>0</v>
      </c>
      <c r="V66" s="43"/>
      <c r="W66" s="43"/>
      <c r="X66" s="6">
        <f t="shared" si="8"/>
        <v>0</v>
      </c>
      <c r="Y66" s="55"/>
      <c r="Z66" s="6">
        <f>(IF(R66="OUI",0,IF(AND(F66="MEDIA",G66&gt;0,O66&gt;0),(VLOOKUP(G66,COÛTS!$A$1:$C$157,3,0)*(M66*N66/1000*O66/1000)),0)+IF(AND(G66&gt;0,F66="HEURE"),(VLOOKUP(G66,COÛTS!$A$1:$C$157,3,0)*(O66)),0))+IF(AND(G66&gt;0,F66="DIVERS"),(VLOOKUP(G66,COÛTS!$A$1:$C$157,3,0)*(O66)),0)+IF(AND(G66&gt;0,F66="VEHICULE"),(VLOOKUP(G66,COÛTS!$A$1:$C$157,3,0)*(O66)),0)+IF(AND(G66&gt;0,F66="FACONNAGE"),(VLOOKUP(G66,COÛTS!$A$1:$C$157,3,0)*(O66)),0)+IF(AND(G66&gt;0,F66="ACCESSOIRES"),(VLOOKUP(G66,COÛTS!$A$1:$C$157,3,0)*(O66)),0)+IF(AND(F66="TRANSPORT",G66&gt;0),(VLOOKUP(G66,COÛTS!$A$1:$C$157,3,0)*(O66)),0)+IF(AND(F66="PRODUITS",G66="KIT COMPLET HABILLAGE CLOISON MODULAIRE (mL)"),(VLOOKUP(G66,COÛTS!$A$1:$C$157,3,0)*(M66/1000*O66)),0)+IF(AND(F66="MEDIA",H66&lt;0,G66&gt;0,P66="oui",Q66="RECTO/VERSO (Type Deux Simple Face)"),(VLOOKUP(G66,COÛTS!$A$1:$C$157,3,0)*(M66*(N66+480)/1000*O66/1000)),"0")+IF(AND(F66="MEDIA",H66&lt;0,G66&gt;0,P66="oui",Q66="MODULE TRIANGULAIRE"),(VLOOKUP(G66,COÛTS!$A$1:$C$157,3,0)*(M66*(N66+240)/1000*O66/1000)*2)+(VLOOKUP(G66,COÛTS!$A$1:$C$157,3,0)*(M66)/1000*0.24),"0")+IF(AND(F66="MEDIA",P66="oui",G66&gt;0,H66&lt;0,Q66="MODULE CARRÉ"),(VLOOKUP(G66,COÛTS!$A$1:$C$157,3,0)*(M66*(N66+240)/1000*O66/1000)*3)+(VLOOKUP(G66,COÛTS!$A$1:$C$157,3,0)*(M66)/1000*0.24),"0")+IF(AND(F66="MEDIA",H66&lt;0,P66="oui",G66&gt;0,Q66="RECTO (Type Chaussette)"),(VLOOKUP(G66,COÛTS!$A$1:$C$157,3,0)*(M66*(N66+60)/1000*O66/1000))))</f>
        <v>0</v>
      </c>
      <c r="AA66" s="6">
        <f>IF(R66="OUI",0,IF(AND(H66&gt;0,I66="OUI"),(VLOOKUP(H66,COÛTS!$A$1:$C$157,3,0)*(M66*N66/1000*O66/1000)),0))</f>
        <v>0</v>
      </c>
      <c r="AB66" s="6">
        <f t="shared" si="3"/>
        <v>0</v>
      </c>
      <c r="AC66" s="7">
        <f t="shared" si="4"/>
        <v>0</v>
      </c>
      <c r="AD66" s="6">
        <f t="shared" si="5"/>
        <v>0</v>
      </c>
      <c r="AE66" s="6">
        <f t="shared" si="6"/>
        <v>0</v>
      </c>
      <c r="AF66" s="6">
        <f>IF(R66="OUI",0,(IF(AND(P66="oui",Q66="RECTO (Type Chaussette, Simple Face)",SEMAINE!M68&lt;=2000),((COÛTS!$C$115*2*O66*SEMAINE!M66/1000)+(COÛTS!$C$109*O66*SEMAINE!M66/1000)+(COÛTS!$C$107*O66*SEMAINE!M66/1000)),"0")+(IF(AND(P66="oui",Q66="RECTO (Type Chaussette, Simple Face)",SEMAINE!M66&gt;2001,SEMAINE!M66&lt;=4000),((COÛTS!$C$114*2*O66)),"0"))+(IF(AND(P66="oui",Q66="RECTO (Type Chaussette, Simple Face)",SEMAINE!M66&gt;=4001,SEMAINE!M66&lt;=6000),((COÛTS!$C$114*4*O66)),"0"))+(IF(AND(P66="oui",Q66="RECTO (Type Chaussette, Simple Face)",SEMAINE!M66&gt;=6001,SEMAINE!M66&lt;=8000),((COÛTS!$C$114*6*O66)),"0"))+(IF(AND(P66="oui",Q66="RECTO (Type Chaussette, Simple Face)",SEMAINE!M66&gt;=8001,SEMAINE!M66&lt;=10000),((COÛTS!$C$114*8*O66)),0))))</f>
        <v>0</v>
      </c>
      <c r="AG66" s="6">
        <f>IF(R66="OUI",0,(IF(AND(F66="MEDIA",G66="NON TISSÉ (Type Drop)",P66="oui",Q66="RECTO (Type Chaussette)",SEMAINE!M69&lt;=2000),((COÛTS!$C$115*2*O66*SEMAINE!M66/1000)+(COÛTS!$C$109*O66*SEMAINE!M66/1000)+(COÛTS!$C$107*O66*SEMAINE!M66/1000)),"0")+(IF(AND(F66="MEDIA",P66="oui",Q66="RECTO (Type Chaussette)",SEMAINE!M66&gt;2001,SEMAINE!M66&lt;=4000),((COÛTS!$C$114*2*O66)),"0"))+(IF(AND(F66="MEDIA",P66="oui",Q66="RECTO (Type Chaussette)",SEMAINE!M66&gt;=4001,SEMAINE!M66&lt;=6000),((COÛTS!$C$114*4*O66)),"0"))+(IF(AND(F66="MEDIA",P66="oui",Q66="RECTO (Type Chaussette)",SEMAINE!M66&gt;=6001,SEMAINE!M66&lt;=8000),((COÛTS!$C$114*6*O66)),"0"))+(IF(AND(F66="MEDIA",P66="oui",Q66="RECTO (Type Chaussette)",SEMAINE!M66&gt;=8001,SEMAINE!M66&lt;=10000),((COÛTS!$C$114*8*O66)),0))))</f>
        <v>0</v>
      </c>
      <c r="AH66" s="6">
        <f>IF(R66="OUI",0,(IF(AND(F66="MEDIA",G66="NON TISSÉ (Type Drop)",P66="oui",Q66="RECTO/VERSO (Type Deux Simple Face)"),((COÛTS!$C$115*4*O66*SEMAINE!M66/1000)+(COÛTS!$C$110*O66*4)+(COÛTS!$C$107*O66*SEMAINE!M66/1000)),"0")+(IF(AND(F66="MEDIA",P66="oui",Q66="RECTO/VERSO (Type Deux Simple Face)",SEMAINE!M66&gt;2001,SEMAINE!M66&lt;=4000),((COÛTS!$C$114*2*O66)),"0"))+(IF(AND(F66="MEDIA",P66="oui",Q66="RECTO/VERSO (Type Deux Simple Face)",SEMAINE!M66&gt;=4001,SEMAINE!M66&lt;=6000),((COÛTS!$C$114*4*O66)),"0"))+(IF(AND(F66="MEDIA",P66="oui",Q66="RECTO/VERSO (Type Deux Simple Face)",SEMAINE!M66&gt;=6001,SEMAINE!M66&lt;=8000),((COÛTS!$C$114*6*O66)),"0"))+(IF(AND(F66="MEDIA",P66="oui",Q66="RECTO/VERSO (Type Deux Simple Face)",SEMAINE!M66&gt;=8001,SEMAINE!M66&lt;=10000),((COÛTS!$C$114*8*O66)),0))))</f>
        <v>0</v>
      </c>
      <c r="AI66" s="6">
        <f>IF(R66="OUI",0,(IF(AND(F66="MEDIA",G66="NON TISSÉ (Type Drop)",P66="oui",Q66="MODULE TRIANGULAIRE"),((COÛTS!$C$115*6*O66*SEMAINE!M66/1000)+(COÛTS!$C$112*O66*6)+(COÛTS!$C$107*O66*3)),"0")+(IF(AND(F66="MEDIA",P66="oui",Q66="MODULE TRIANGULAIRE",SEMAINE!M66&gt;2001,SEMAINE!M66&lt;=4000),((COÛTS!$C$114*2*O66*3)),"0"))+(IF(AND(F66="MEDIA",P66="oui",Q66="MODULE TRIANGULAIRE",SEMAINE!M66&gt;=4001,SEMAINE!M66&lt;=6000),((COÛTS!$C$114*4*O66*3)),"0"))+(IF(AND(F66="MEDIA",P66="oui",Q66="MODULE TRIANGULAIRE",SEMAINE!M66&gt;=6001,SEMAINE!M66&lt;=8000),((COÛTS!$C$114*6*O66*3)),"0"))+(IF(AND(F66="MEDIA",P66="oui",Q66="MODULE TRIANGULAIRE",SEMAINE!M66&gt;=8001,SEMAINE!M66&lt;=10000),((COÛTS!$C$114*8*O66*3)),0))))</f>
        <v>0</v>
      </c>
      <c r="AJ66" s="6">
        <f>IF(OR(R66="OUI",H66&gt;0),0,(IF(AND(F66="MEDIA",G66="NON TISSÉ (Type Drop)",P66="oui",Q66="MODULE CARRÉ"),((COÛTS!$C$115*8*O66*SEMAINE!M66/1000)+(COÛTS!$C$111*O66*8)+(COÛTS!$C$107*O66*4)),"0")+IF(AND(F66="MEDIA",G66="BÂCHE FRONTLIT 450gr (Type Bâche M1)",P66="oui",Q66="MODULE CARRÉ"),((COÛTS!$C$115*8*O66*SEMAINE!M66/1000)+(COÛTS!$C$111*O66*8)+(COÛTS!$C$107*O66*4)),"0")+(IF(AND(F66="MEDIA",P66="oui",Q66="MODULE CARRÉ",SEMAINE!M66&gt;2001,SEMAINE!M66&lt;=4000),((COÛTS!$C$114*2*O66*4)),"0"))+(IF(AND(F66="MEDIA",P66="oui",Q66="MODULE CARRÉ",SEMAINE!M66&gt;=4001,SEMAINE!M66&lt;=6000),((COÛTS!$C$114*4*O66*4)),"0"))+(IF(AND(F66="MEDIA",P66="oui",Q66="MODULE CARRÉ",SEMAINE!M66&gt;=6001,SEMAINE!M66&lt;=8000),((COÛTS!$C$114*6*O66*4)),"0"))+(IF(AND(F66="MEDIA",P66="oui",Q66="MODULE CARRÉ",SEMAINE!M66&gt;=8001,SEMAINE!M66&lt;=10000),((COÛTS!$C$114*8*O66*4)),"0"))))</f>
        <v>0</v>
      </c>
      <c r="AK66" s="38">
        <f>IF(Y66&gt;0,(VLOOKUP(Y66,DATA!$AB$2:$AC$102,2,0)),1)</f>
        <v>1</v>
      </c>
      <c r="AL66" s="53">
        <f t="shared" si="7"/>
        <v>0</v>
      </c>
    </row>
    <row r="67" spans="2:38" ht="25.05" customHeight="1" x14ac:dyDescent="0.25">
      <c r="B67" s="43" t="str">
        <f>COUNTIF($D$3:D67,D67)&amp;T_Semaine[[#This Row],[N°AFFAIRE]]</f>
        <v>0</v>
      </c>
      <c r="C67" s="50"/>
      <c r="D67" s="50"/>
      <c r="E67" s="50"/>
      <c r="F67" s="50"/>
      <c r="G67" s="50"/>
      <c r="H67" s="50"/>
      <c r="I67" s="50"/>
      <c r="J67" s="50"/>
      <c r="K67" s="50"/>
      <c r="L67" s="50"/>
      <c r="M67" s="91"/>
      <c r="N67" s="91"/>
      <c r="O67" s="50"/>
      <c r="P67" s="50"/>
      <c r="Q67" s="50"/>
      <c r="R67" s="50"/>
      <c r="S67" s="50"/>
      <c r="T67" s="95">
        <f t="shared" ref="T67:T130" si="9">(IF(OR(F67="HEURE",F67="FACONNAGE",F67="DIVERS",F67="ACCESSOIRES",F67="TRANSPORT"),0,(IF(AND(O67=0),(0))+IF(AND(O67&gt;0),(M67*N67/1000*O67/1000))+(IF(AND(H67&gt;0,K67="oui",L67="oui"),(M67*N67/1000*O67/1000)))+(IF(AND(P67="oui",Q67="RECTO (Type Simple Face)"),((240)/1000*O67*N67/1000)))+(IF(AND(P67="oui",Q67="RECTO (Type Chaussette)"),(M67*(N67+60)/1000*O67/1000)))+(IF(AND(P67="oui",Q67="RECTO/VERSO (Type Deux Simple Face)"),(M67*N67/1000*O67/1000)+(M67/1000*0.48))+(IF(AND(P67="oui",Q67="MODULE TRIANGULAIRE"),(M67*N67/1000*O67/1000)*2.72))+(IF(AND(F67="MEDIA",P67="oui",Q67="MODULE CARRÉ"),(M67*N67/1000*O67/1000)*3.96))))+IF(AND(G67="ADHÉSIVAGE VÉHICULE KIT K6 (20m3)"),(O67*1.7))))</f>
        <v>0</v>
      </c>
      <c r="U67" s="36">
        <f t="shared" ref="U67:U130" si="10">IF(R67="OUI",0,(SUM(Z67:AJ67)*AK67))</f>
        <v>0</v>
      </c>
      <c r="V67" s="43"/>
      <c r="W67" s="43"/>
      <c r="X67" s="6">
        <f t="shared" si="8"/>
        <v>0</v>
      </c>
      <c r="Y67" s="55"/>
      <c r="Z67" s="6">
        <f>(IF(R67="OUI",0,IF(AND(F67="MEDIA",G67&gt;0,O67&gt;0),(VLOOKUP(G67,COÛTS!$A$1:$C$157,3,0)*(M67*N67/1000*O67/1000)),0)+IF(AND(G67&gt;0,F67="HEURE"),(VLOOKUP(G67,COÛTS!$A$1:$C$157,3,0)*(O67)),0))+IF(AND(G67&gt;0,F67="DIVERS"),(VLOOKUP(G67,COÛTS!$A$1:$C$157,3,0)*(O67)),0)+IF(AND(G67&gt;0,F67="VEHICULE"),(VLOOKUP(G67,COÛTS!$A$1:$C$157,3,0)*(O67)),0)+IF(AND(G67&gt;0,F67="FACONNAGE"),(VLOOKUP(G67,COÛTS!$A$1:$C$157,3,0)*(O67)),0)+IF(AND(G67&gt;0,F67="ACCESSOIRES"),(VLOOKUP(G67,COÛTS!$A$1:$C$157,3,0)*(O67)),0)+IF(AND(F67="TRANSPORT",G67&gt;0),(VLOOKUP(G67,COÛTS!$A$1:$C$157,3,0)*(O67)),0)+IF(AND(F67="PRODUITS",G67="KIT COMPLET HABILLAGE CLOISON MODULAIRE (mL)"),(VLOOKUP(G67,COÛTS!$A$1:$C$157,3,0)*(M67/1000*O67)),0)+IF(AND(F67="MEDIA",H67&lt;0,G67&gt;0,P67="oui",Q67="RECTO/VERSO (Type Deux Simple Face)"),(VLOOKUP(G67,COÛTS!$A$1:$C$157,3,0)*(M67*(N67+480)/1000*O67/1000)),"0")+IF(AND(F67="MEDIA",H67&lt;0,G67&gt;0,P67="oui",Q67="MODULE TRIANGULAIRE"),(VLOOKUP(G67,COÛTS!$A$1:$C$157,3,0)*(M67*(N67+240)/1000*O67/1000)*2)+(VLOOKUP(G67,COÛTS!$A$1:$C$157,3,0)*(M67)/1000*0.24),"0")+IF(AND(F67="MEDIA",P67="oui",G67&gt;0,H67&lt;0,Q67="MODULE CARRÉ"),(VLOOKUP(G67,COÛTS!$A$1:$C$157,3,0)*(M67*(N67+240)/1000*O67/1000)*3)+(VLOOKUP(G67,COÛTS!$A$1:$C$157,3,0)*(M67)/1000*0.24),"0")+IF(AND(F67="MEDIA",H67&lt;0,P67="oui",G67&gt;0,Q67="RECTO (Type Chaussette)"),(VLOOKUP(G67,COÛTS!$A$1:$C$157,3,0)*(M67*(N67+60)/1000*O67/1000))))</f>
        <v>0</v>
      </c>
      <c r="AA67" s="6">
        <f>IF(R67="OUI",0,IF(AND(H67&gt;0,I67="OUI"),(VLOOKUP(H67,COÛTS!$A$1:$C$157,3,0)*(M67*N67/1000*O67/1000)),0))</f>
        <v>0</v>
      </c>
      <c r="AB67" s="6">
        <f t="shared" ref="AB67:AB130" si="11">IF(R67="OUI",0,IF(J67="OUI",((M67*N67/1000*O67/1000)*10),0))</f>
        <v>0</v>
      </c>
      <c r="AC67" s="7">
        <f t="shared" ref="AC67:AC130" si="12">IF(R67="OUI",0,IF(AND(K67="OUI",H67&gt;0),((M67*N67/1000*O67/1000)*20),0))</f>
        <v>0</v>
      </c>
      <c r="AD67" s="6">
        <f t="shared" ref="AD67:AD130" si="13">IF(R67="OUI",0,IF(L67="OUI",((M67*N67/1000*O67/1000)*9),0))</f>
        <v>0</v>
      </c>
      <c r="AE67" s="6">
        <f t="shared" ref="AE67:AE130" si="14">IF(R67="OUI",0,IF(AND(L67="OUI",K67="OUI",H67="POLYCARBONATE ALVÉOLAIRE (Type Makrolon, Thermoclear) - 16mm"),(T67*9),"0")+IF(AND(L67="OUI",K67="OUI",H67="POLYCARBONATE ALVÉOLAIRE (Type Makrolon, Thermoclear) - 10mm"),(T67*9),"0")+IF(AND(L67="OUI",K67="OUI",H67="POLYCARBONATE ALVÉOLAIRE (Type Makrolon, Thermoclear) - 6mm"),((M67*N67/1000*O67/1000)*9),0))</f>
        <v>0</v>
      </c>
      <c r="AF67" s="6">
        <f>IF(R67="OUI",0,(IF(AND(P67="oui",Q67="RECTO (Type Chaussette, Simple Face)",SEMAINE!M69&lt;=2000),((COÛTS!$C$115*2*O67*SEMAINE!M67/1000)+(COÛTS!$C$109*O67*SEMAINE!M67/1000)+(COÛTS!$C$107*O67*SEMAINE!M67/1000)),"0")+(IF(AND(P67="oui",Q67="RECTO (Type Chaussette, Simple Face)",SEMAINE!M67&gt;2001,SEMAINE!M67&lt;=4000),((COÛTS!$C$114*2*O67)),"0"))+(IF(AND(P67="oui",Q67="RECTO (Type Chaussette, Simple Face)",SEMAINE!M67&gt;=4001,SEMAINE!M67&lt;=6000),((COÛTS!$C$114*4*O67)),"0"))+(IF(AND(P67="oui",Q67="RECTO (Type Chaussette, Simple Face)",SEMAINE!M67&gt;=6001,SEMAINE!M67&lt;=8000),((COÛTS!$C$114*6*O67)),"0"))+(IF(AND(P67="oui",Q67="RECTO (Type Chaussette, Simple Face)",SEMAINE!M67&gt;=8001,SEMAINE!M67&lt;=10000),((COÛTS!$C$114*8*O67)),0))))</f>
        <v>0</v>
      </c>
      <c r="AG67" s="6">
        <f>IF(R67="OUI",0,(IF(AND(F67="MEDIA",G67="NON TISSÉ (Type Drop)",P67="oui",Q67="RECTO (Type Chaussette)",SEMAINE!M70&lt;=2000),((COÛTS!$C$115*2*O67*SEMAINE!M67/1000)+(COÛTS!$C$109*O67*SEMAINE!M67/1000)+(COÛTS!$C$107*O67*SEMAINE!M67/1000)),"0")+(IF(AND(F67="MEDIA",P67="oui",Q67="RECTO (Type Chaussette)",SEMAINE!M67&gt;2001,SEMAINE!M67&lt;=4000),((COÛTS!$C$114*2*O67)),"0"))+(IF(AND(F67="MEDIA",P67="oui",Q67="RECTO (Type Chaussette)",SEMAINE!M67&gt;=4001,SEMAINE!M67&lt;=6000),((COÛTS!$C$114*4*O67)),"0"))+(IF(AND(F67="MEDIA",P67="oui",Q67="RECTO (Type Chaussette)",SEMAINE!M67&gt;=6001,SEMAINE!M67&lt;=8000),((COÛTS!$C$114*6*O67)),"0"))+(IF(AND(F67="MEDIA",P67="oui",Q67="RECTO (Type Chaussette)",SEMAINE!M67&gt;=8001,SEMAINE!M67&lt;=10000),((COÛTS!$C$114*8*O67)),0))))</f>
        <v>0</v>
      </c>
      <c r="AH67" s="6">
        <f>IF(R67="OUI",0,(IF(AND(F67="MEDIA",G67="NON TISSÉ (Type Drop)",P67="oui",Q67="RECTO/VERSO (Type Deux Simple Face)"),((COÛTS!$C$115*4*O67*SEMAINE!M67/1000)+(COÛTS!$C$110*O67*4)+(COÛTS!$C$107*O67*SEMAINE!M67/1000)),"0")+(IF(AND(F67="MEDIA",P67="oui",Q67="RECTO/VERSO (Type Deux Simple Face)",SEMAINE!M67&gt;2001,SEMAINE!M67&lt;=4000),((COÛTS!$C$114*2*O67)),"0"))+(IF(AND(F67="MEDIA",P67="oui",Q67="RECTO/VERSO (Type Deux Simple Face)",SEMAINE!M67&gt;=4001,SEMAINE!M67&lt;=6000),((COÛTS!$C$114*4*O67)),"0"))+(IF(AND(F67="MEDIA",P67="oui",Q67="RECTO/VERSO (Type Deux Simple Face)",SEMAINE!M67&gt;=6001,SEMAINE!M67&lt;=8000),((COÛTS!$C$114*6*O67)),"0"))+(IF(AND(F67="MEDIA",P67="oui",Q67="RECTO/VERSO (Type Deux Simple Face)",SEMAINE!M67&gt;=8001,SEMAINE!M67&lt;=10000),((COÛTS!$C$114*8*O67)),0))))</f>
        <v>0</v>
      </c>
      <c r="AI67" s="6">
        <f>IF(R67="OUI",0,(IF(AND(F67="MEDIA",G67="NON TISSÉ (Type Drop)",P67="oui",Q67="MODULE TRIANGULAIRE"),((COÛTS!$C$115*6*O67*SEMAINE!M67/1000)+(COÛTS!$C$112*O67*6)+(COÛTS!$C$107*O67*3)),"0")+(IF(AND(F67="MEDIA",P67="oui",Q67="MODULE TRIANGULAIRE",SEMAINE!M67&gt;2001,SEMAINE!M67&lt;=4000),((COÛTS!$C$114*2*O67*3)),"0"))+(IF(AND(F67="MEDIA",P67="oui",Q67="MODULE TRIANGULAIRE",SEMAINE!M67&gt;=4001,SEMAINE!M67&lt;=6000),((COÛTS!$C$114*4*O67*3)),"0"))+(IF(AND(F67="MEDIA",P67="oui",Q67="MODULE TRIANGULAIRE",SEMAINE!M67&gt;=6001,SEMAINE!M67&lt;=8000),((COÛTS!$C$114*6*O67*3)),"0"))+(IF(AND(F67="MEDIA",P67="oui",Q67="MODULE TRIANGULAIRE",SEMAINE!M67&gt;=8001,SEMAINE!M67&lt;=10000),((COÛTS!$C$114*8*O67*3)),0))))</f>
        <v>0</v>
      </c>
      <c r="AJ67" s="6">
        <f>IF(OR(R67="OUI",H67&gt;0),0,(IF(AND(F67="MEDIA",G67="NON TISSÉ (Type Drop)",P67="oui",Q67="MODULE CARRÉ"),((COÛTS!$C$115*8*O67*SEMAINE!M67/1000)+(COÛTS!$C$111*O67*8)+(COÛTS!$C$107*O67*4)),"0")+IF(AND(F67="MEDIA",G67="BÂCHE FRONTLIT 450gr (Type Bâche M1)",P67="oui",Q67="MODULE CARRÉ"),((COÛTS!$C$115*8*O67*SEMAINE!M67/1000)+(COÛTS!$C$111*O67*8)+(COÛTS!$C$107*O67*4)),"0")+(IF(AND(F67="MEDIA",P67="oui",Q67="MODULE CARRÉ",SEMAINE!M67&gt;2001,SEMAINE!M67&lt;=4000),((COÛTS!$C$114*2*O67*4)),"0"))+(IF(AND(F67="MEDIA",P67="oui",Q67="MODULE CARRÉ",SEMAINE!M67&gt;=4001,SEMAINE!M67&lt;=6000),((COÛTS!$C$114*4*O67*4)),"0"))+(IF(AND(F67="MEDIA",P67="oui",Q67="MODULE CARRÉ",SEMAINE!M67&gt;=6001,SEMAINE!M67&lt;=8000),((COÛTS!$C$114*6*O67*4)),"0"))+(IF(AND(F67="MEDIA",P67="oui",Q67="MODULE CARRÉ",SEMAINE!M67&gt;=8001,SEMAINE!M67&lt;=10000),((COÛTS!$C$114*8*O67*4)),"0"))))</f>
        <v>0</v>
      </c>
      <c r="AK67" s="38">
        <f>IF(Y67&gt;0,(VLOOKUP(Y67,DATA!$AB$2:$AC$102,2,0)),1)</f>
        <v>1</v>
      </c>
      <c r="AL67" s="53">
        <f t="shared" ref="AL67:AL130" si="15">(IF(OR(F67="HEURE",F67="FACONNAGE",F67="DIVERS",F67="ACCESSOIRES",F67="TRANSPORT"),0,(IF(AND(O67=0),(0))+IF(AND(O67&gt;0,H67&gt;0),(M67*N67/1000*O67/1000)))))</f>
        <v>0</v>
      </c>
    </row>
    <row r="68" spans="2:38" ht="25.05" customHeight="1" x14ac:dyDescent="0.25">
      <c r="B68" s="43" t="str">
        <f>COUNTIF($D$3:D68,D68)&amp;T_Semaine[[#This Row],[N°AFFAIRE]]</f>
        <v>0</v>
      </c>
      <c r="C68" s="50"/>
      <c r="D68" s="50"/>
      <c r="E68" s="50"/>
      <c r="F68" s="50"/>
      <c r="G68" s="50"/>
      <c r="H68" s="50"/>
      <c r="I68" s="50"/>
      <c r="J68" s="50"/>
      <c r="K68" s="50"/>
      <c r="L68" s="50"/>
      <c r="M68" s="91"/>
      <c r="N68" s="91"/>
      <c r="O68" s="50"/>
      <c r="P68" s="50"/>
      <c r="Q68" s="50"/>
      <c r="R68" s="50"/>
      <c r="S68" s="50"/>
      <c r="T68" s="95">
        <f t="shared" si="9"/>
        <v>0</v>
      </c>
      <c r="U68" s="36">
        <f t="shared" si="10"/>
        <v>0</v>
      </c>
      <c r="V68" s="43"/>
      <c r="W68" s="43"/>
      <c r="X68" s="6">
        <f t="shared" si="8"/>
        <v>0</v>
      </c>
      <c r="Y68" s="55"/>
      <c r="Z68" s="6">
        <f>(IF(R68="OUI",0,IF(AND(F68="MEDIA",G68&gt;0,O68&gt;0),(VLOOKUP(G68,COÛTS!$A$1:$C$157,3,0)*(M68*N68/1000*O68/1000)),0)+IF(AND(G68&gt;0,F68="HEURE"),(VLOOKUP(G68,COÛTS!$A$1:$C$157,3,0)*(O68)),0))+IF(AND(G68&gt;0,F68="DIVERS"),(VLOOKUP(G68,COÛTS!$A$1:$C$157,3,0)*(O68)),0)+IF(AND(G68&gt;0,F68="VEHICULE"),(VLOOKUP(G68,COÛTS!$A$1:$C$157,3,0)*(O68)),0)+IF(AND(G68&gt;0,F68="FACONNAGE"),(VLOOKUP(G68,COÛTS!$A$1:$C$157,3,0)*(O68)),0)+IF(AND(G68&gt;0,F68="ACCESSOIRES"),(VLOOKUP(G68,COÛTS!$A$1:$C$157,3,0)*(O68)),0)+IF(AND(F68="TRANSPORT",G68&gt;0),(VLOOKUP(G68,COÛTS!$A$1:$C$157,3,0)*(O68)),0)+IF(AND(F68="PRODUITS",G68="KIT COMPLET HABILLAGE CLOISON MODULAIRE (mL)"),(VLOOKUP(G68,COÛTS!$A$1:$C$157,3,0)*(M68/1000*O68)),0)+IF(AND(F68="MEDIA",H68&lt;0,G68&gt;0,P68="oui",Q68="RECTO/VERSO (Type Deux Simple Face)"),(VLOOKUP(G68,COÛTS!$A$1:$C$157,3,0)*(M68*(N68+480)/1000*O68/1000)),"0")+IF(AND(F68="MEDIA",H68&lt;0,G68&gt;0,P68="oui",Q68="MODULE TRIANGULAIRE"),(VLOOKUP(G68,COÛTS!$A$1:$C$157,3,0)*(M68*(N68+240)/1000*O68/1000)*2)+(VLOOKUP(G68,COÛTS!$A$1:$C$157,3,0)*(M68)/1000*0.24),"0")+IF(AND(F68="MEDIA",P68="oui",G68&gt;0,H68&lt;0,Q68="MODULE CARRÉ"),(VLOOKUP(G68,COÛTS!$A$1:$C$157,3,0)*(M68*(N68+240)/1000*O68/1000)*3)+(VLOOKUP(G68,COÛTS!$A$1:$C$157,3,0)*(M68)/1000*0.24),"0")+IF(AND(F68="MEDIA",H68&lt;0,P68="oui",G68&gt;0,Q68="RECTO (Type Chaussette)"),(VLOOKUP(G68,COÛTS!$A$1:$C$157,3,0)*(M68*(N68+60)/1000*O68/1000))))</f>
        <v>0</v>
      </c>
      <c r="AA68" s="6">
        <f>IF(R68="OUI",0,IF(AND(H68&gt;0,I68="OUI"),(VLOOKUP(H68,COÛTS!$A$1:$C$157,3,0)*(M68*N68/1000*O68/1000)),0))</f>
        <v>0</v>
      </c>
      <c r="AB68" s="6">
        <f t="shared" si="11"/>
        <v>0</v>
      </c>
      <c r="AC68" s="7">
        <f t="shared" si="12"/>
        <v>0</v>
      </c>
      <c r="AD68" s="6">
        <f t="shared" si="13"/>
        <v>0</v>
      </c>
      <c r="AE68" s="6">
        <f t="shared" si="14"/>
        <v>0</v>
      </c>
      <c r="AF68" s="6">
        <f>IF(R68="OUI",0,(IF(AND(P68="oui",Q68="RECTO (Type Chaussette, Simple Face)",SEMAINE!M70&lt;=2000),((COÛTS!$C$115*2*O68*SEMAINE!M68/1000)+(COÛTS!$C$109*O68*SEMAINE!M68/1000)+(COÛTS!$C$107*O68*SEMAINE!M68/1000)),"0")+(IF(AND(P68="oui",Q68="RECTO (Type Chaussette, Simple Face)",SEMAINE!M68&gt;2001,SEMAINE!M68&lt;=4000),((COÛTS!$C$114*2*O68)),"0"))+(IF(AND(P68="oui",Q68="RECTO (Type Chaussette, Simple Face)",SEMAINE!M68&gt;=4001,SEMAINE!M68&lt;=6000),((COÛTS!$C$114*4*O68)),"0"))+(IF(AND(P68="oui",Q68="RECTO (Type Chaussette, Simple Face)",SEMAINE!M68&gt;=6001,SEMAINE!M68&lt;=8000),((COÛTS!$C$114*6*O68)),"0"))+(IF(AND(P68="oui",Q68="RECTO (Type Chaussette, Simple Face)",SEMAINE!M68&gt;=8001,SEMAINE!M68&lt;=10000),((COÛTS!$C$114*8*O68)),0))))</f>
        <v>0</v>
      </c>
      <c r="AG68" s="6">
        <f>IF(R68="OUI",0,(IF(AND(F68="MEDIA",G68="NON TISSÉ (Type Drop)",P68="oui",Q68="RECTO (Type Chaussette)",SEMAINE!M71&lt;=2000),((COÛTS!$C$115*2*O68*SEMAINE!M68/1000)+(COÛTS!$C$109*O68*SEMAINE!M68/1000)+(COÛTS!$C$107*O68*SEMAINE!M68/1000)),"0")+(IF(AND(F68="MEDIA",P68="oui",Q68="RECTO (Type Chaussette)",SEMAINE!M68&gt;2001,SEMAINE!M68&lt;=4000),((COÛTS!$C$114*2*O68)),"0"))+(IF(AND(F68="MEDIA",P68="oui",Q68="RECTO (Type Chaussette)",SEMAINE!M68&gt;=4001,SEMAINE!M68&lt;=6000),((COÛTS!$C$114*4*O68)),"0"))+(IF(AND(F68="MEDIA",P68="oui",Q68="RECTO (Type Chaussette)",SEMAINE!M68&gt;=6001,SEMAINE!M68&lt;=8000),((COÛTS!$C$114*6*O68)),"0"))+(IF(AND(F68="MEDIA",P68="oui",Q68="RECTO (Type Chaussette)",SEMAINE!M68&gt;=8001,SEMAINE!M68&lt;=10000),((COÛTS!$C$114*8*O68)),0))))</f>
        <v>0</v>
      </c>
      <c r="AH68" s="6">
        <f>IF(R68="OUI",0,(IF(AND(F68="MEDIA",G68="NON TISSÉ (Type Drop)",P68="oui",Q68="RECTO/VERSO (Type Deux Simple Face)"),((COÛTS!$C$115*4*O68*SEMAINE!M68/1000)+(COÛTS!$C$110*O68*4)+(COÛTS!$C$107*O68*SEMAINE!M68/1000)),"0")+(IF(AND(F68="MEDIA",P68="oui",Q68="RECTO/VERSO (Type Deux Simple Face)",SEMAINE!M68&gt;2001,SEMAINE!M68&lt;=4000),((COÛTS!$C$114*2*O68)),"0"))+(IF(AND(F68="MEDIA",P68="oui",Q68="RECTO/VERSO (Type Deux Simple Face)",SEMAINE!M68&gt;=4001,SEMAINE!M68&lt;=6000),((COÛTS!$C$114*4*O68)),"0"))+(IF(AND(F68="MEDIA",P68="oui",Q68="RECTO/VERSO (Type Deux Simple Face)",SEMAINE!M68&gt;=6001,SEMAINE!M68&lt;=8000),((COÛTS!$C$114*6*O68)),"0"))+(IF(AND(F68="MEDIA",P68="oui",Q68="RECTO/VERSO (Type Deux Simple Face)",SEMAINE!M68&gt;=8001,SEMAINE!M68&lt;=10000),((COÛTS!$C$114*8*O68)),0))))</f>
        <v>0</v>
      </c>
      <c r="AI68" s="6">
        <f>IF(R68="OUI",0,(IF(AND(F68="MEDIA",G68="NON TISSÉ (Type Drop)",P68="oui",Q68="MODULE TRIANGULAIRE"),((COÛTS!$C$115*6*O68*SEMAINE!M68/1000)+(COÛTS!$C$112*O68*6)+(COÛTS!$C$107*O68*3)),"0")+(IF(AND(F68="MEDIA",P68="oui",Q68="MODULE TRIANGULAIRE",SEMAINE!M68&gt;2001,SEMAINE!M68&lt;=4000),((COÛTS!$C$114*2*O68*3)),"0"))+(IF(AND(F68="MEDIA",P68="oui",Q68="MODULE TRIANGULAIRE",SEMAINE!M68&gt;=4001,SEMAINE!M68&lt;=6000),((COÛTS!$C$114*4*O68*3)),"0"))+(IF(AND(F68="MEDIA",P68="oui",Q68="MODULE TRIANGULAIRE",SEMAINE!M68&gt;=6001,SEMAINE!M68&lt;=8000),((COÛTS!$C$114*6*O68*3)),"0"))+(IF(AND(F68="MEDIA",P68="oui",Q68="MODULE TRIANGULAIRE",SEMAINE!M68&gt;=8001,SEMAINE!M68&lt;=10000),((COÛTS!$C$114*8*O68*3)),0))))</f>
        <v>0</v>
      </c>
      <c r="AJ68" s="6">
        <f>IF(OR(R68="OUI",H68&gt;0),0,(IF(AND(F68="MEDIA",G68="NON TISSÉ (Type Drop)",P68="oui",Q68="MODULE CARRÉ"),((COÛTS!$C$115*8*O68*SEMAINE!M68/1000)+(COÛTS!$C$111*O68*8)+(COÛTS!$C$107*O68*4)),"0")+IF(AND(F68="MEDIA",G68="BÂCHE FRONTLIT 450gr (Type Bâche M1)",P68="oui",Q68="MODULE CARRÉ"),((COÛTS!$C$115*8*O68*SEMAINE!M68/1000)+(COÛTS!$C$111*O68*8)+(COÛTS!$C$107*O68*4)),"0")+(IF(AND(F68="MEDIA",P68="oui",Q68="MODULE CARRÉ",SEMAINE!M68&gt;2001,SEMAINE!M68&lt;=4000),((COÛTS!$C$114*2*O68*4)),"0"))+(IF(AND(F68="MEDIA",P68="oui",Q68="MODULE CARRÉ",SEMAINE!M68&gt;=4001,SEMAINE!M68&lt;=6000),((COÛTS!$C$114*4*O68*4)),"0"))+(IF(AND(F68="MEDIA",P68="oui",Q68="MODULE CARRÉ",SEMAINE!M68&gt;=6001,SEMAINE!M68&lt;=8000),((COÛTS!$C$114*6*O68*4)),"0"))+(IF(AND(F68="MEDIA",P68="oui",Q68="MODULE CARRÉ",SEMAINE!M68&gt;=8001,SEMAINE!M68&lt;=10000),((COÛTS!$C$114*8*O68*4)),"0"))))</f>
        <v>0</v>
      </c>
      <c r="AK68" s="38">
        <f>IF(Y68&gt;0,(VLOOKUP(Y68,DATA!$AB$2:$AC$102,2,0)),1)</f>
        <v>1</v>
      </c>
      <c r="AL68" s="53">
        <f t="shared" si="15"/>
        <v>0</v>
      </c>
    </row>
    <row r="69" spans="2:38" ht="25.05" customHeight="1" x14ac:dyDescent="0.25">
      <c r="B69" s="43" t="str">
        <f>COUNTIF($D$3:D69,D69)&amp;T_Semaine[[#This Row],[N°AFFAIRE]]</f>
        <v>0</v>
      </c>
      <c r="C69" s="50"/>
      <c r="D69" s="50"/>
      <c r="E69" s="50"/>
      <c r="F69" s="50"/>
      <c r="G69" s="50"/>
      <c r="H69" s="50"/>
      <c r="I69" s="50"/>
      <c r="J69" s="50"/>
      <c r="K69" s="50"/>
      <c r="L69" s="50"/>
      <c r="M69" s="91"/>
      <c r="N69" s="91"/>
      <c r="O69" s="50"/>
      <c r="P69" s="50"/>
      <c r="Q69" s="50"/>
      <c r="R69" s="50"/>
      <c r="S69" s="50"/>
      <c r="T69" s="95">
        <f t="shared" si="9"/>
        <v>0</v>
      </c>
      <c r="U69" s="36">
        <f t="shared" si="10"/>
        <v>0</v>
      </c>
      <c r="V69" s="43"/>
      <c r="W69" s="43"/>
      <c r="X69" s="6">
        <f t="shared" si="8"/>
        <v>0</v>
      </c>
      <c r="Y69" s="55"/>
      <c r="Z69" s="6">
        <f>(IF(R69="OUI",0,IF(AND(F69="MEDIA",G69&gt;0,O69&gt;0),(VLOOKUP(G69,COÛTS!$A$1:$C$157,3,0)*(M69*N69/1000*O69/1000)),0)+IF(AND(G69&gt;0,F69="HEURE"),(VLOOKUP(G69,COÛTS!$A$1:$C$157,3,0)*(O69)),0))+IF(AND(G69&gt;0,F69="DIVERS"),(VLOOKUP(G69,COÛTS!$A$1:$C$157,3,0)*(O69)),0)+IF(AND(G69&gt;0,F69="VEHICULE"),(VLOOKUP(G69,COÛTS!$A$1:$C$157,3,0)*(O69)),0)+IF(AND(G69&gt;0,F69="FACONNAGE"),(VLOOKUP(G69,COÛTS!$A$1:$C$157,3,0)*(O69)),0)+IF(AND(G69&gt;0,F69="ACCESSOIRES"),(VLOOKUP(G69,COÛTS!$A$1:$C$157,3,0)*(O69)),0)+IF(AND(F69="TRANSPORT",G69&gt;0),(VLOOKUP(G69,COÛTS!$A$1:$C$157,3,0)*(O69)),0)+IF(AND(F69="PRODUITS",G69="KIT COMPLET HABILLAGE CLOISON MODULAIRE (mL)"),(VLOOKUP(G69,COÛTS!$A$1:$C$157,3,0)*(M69/1000*O69)),0)+IF(AND(F69="MEDIA",H69&lt;0,G69&gt;0,P69="oui",Q69="RECTO/VERSO (Type Deux Simple Face)"),(VLOOKUP(G69,COÛTS!$A$1:$C$157,3,0)*(M69*(N69+480)/1000*O69/1000)),"0")+IF(AND(F69="MEDIA",H69&lt;0,G69&gt;0,P69="oui",Q69="MODULE TRIANGULAIRE"),(VLOOKUP(G69,COÛTS!$A$1:$C$157,3,0)*(M69*(N69+240)/1000*O69/1000)*2)+(VLOOKUP(G69,COÛTS!$A$1:$C$157,3,0)*(M69)/1000*0.24),"0")+IF(AND(F69="MEDIA",P69="oui",G69&gt;0,H69&lt;0,Q69="MODULE CARRÉ"),(VLOOKUP(G69,COÛTS!$A$1:$C$157,3,0)*(M69*(N69+240)/1000*O69/1000)*3)+(VLOOKUP(G69,COÛTS!$A$1:$C$157,3,0)*(M69)/1000*0.24),"0")+IF(AND(F69="MEDIA",H69&lt;0,P69="oui",G69&gt;0,Q69="RECTO (Type Chaussette)"),(VLOOKUP(G69,COÛTS!$A$1:$C$157,3,0)*(M69*(N69+60)/1000*O69/1000))))</f>
        <v>0</v>
      </c>
      <c r="AA69" s="6">
        <f>IF(R69="OUI",0,IF(AND(H69&gt;0,I69="OUI"),(VLOOKUP(H69,COÛTS!$A$1:$C$157,3,0)*(M69*N69/1000*O69/1000)),0))</f>
        <v>0</v>
      </c>
      <c r="AB69" s="6">
        <f t="shared" si="11"/>
        <v>0</v>
      </c>
      <c r="AC69" s="7">
        <f t="shared" si="12"/>
        <v>0</v>
      </c>
      <c r="AD69" s="6">
        <f t="shared" si="13"/>
        <v>0</v>
      </c>
      <c r="AE69" s="6">
        <f t="shared" si="14"/>
        <v>0</v>
      </c>
      <c r="AF69" s="6">
        <f>IF(R69="OUI",0,(IF(AND(P69="oui",Q69="RECTO (Type Chaussette, Simple Face)",SEMAINE!M71&lt;=2000),((COÛTS!$C$115*2*O69*SEMAINE!M69/1000)+(COÛTS!$C$109*O69*SEMAINE!M69/1000)+(COÛTS!$C$107*O69*SEMAINE!M69/1000)),"0")+(IF(AND(P69="oui",Q69="RECTO (Type Chaussette, Simple Face)",SEMAINE!M69&gt;2001,SEMAINE!M69&lt;=4000),((COÛTS!$C$114*2*O69)),"0"))+(IF(AND(P69="oui",Q69="RECTO (Type Chaussette, Simple Face)",SEMAINE!M69&gt;=4001,SEMAINE!M69&lt;=6000),((COÛTS!$C$114*4*O69)),"0"))+(IF(AND(P69="oui",Q69="RECTO (Type Chaussette, Simple Face)",SEMAINE!M69&gt;=6001,SEMAINE!M69&lt;=8000),((COÛTS!$C$114*6*O69)),"0"))+(IF(AND(P69="oui",Q69="RECTO (Type Chaussette, Simple Face)",SEMAINE!M69&gt;=8001,SEMAINE!M69&lt;=10000),((COÛTS!$C$114*8*O69)),0))))</f>
        <v>0</v>
      </c>
      <c r="AG69" s="6">
        <f>IF(R69="OUI",0,(IF(AND(F69="MEDIA",G69="NON TISSÉ (Type Drop)",P69="oui",Q69="RECTO (Type Chaussette)",SEMAINE!M72&lt;=2000),((COÛTS!$C$115*2*O69*SEMAINE!M69/1000)+(COÛTS!$C$109*O69*SEMAINE!M69/1000)+(COÛTS!$C$107*O69*SEMAINE!M69/1000)),"0")+(IF(AND(F69="MEDIA",P69="oui",Q69="RECTO (Type Chaussette)",SEMAINE!M69&gt;2001,SEMAINE!M69&lt;=4000),((COÛTS!$C$114*2*O69)),"0"))+(IF(AND(F69="MEDIA",P69="oui",Q69="RECTO (Type Chaussette)",SEMAINE!M69&gt;=4001,SEMAINE!M69&lt;=6000),((COÛTS!$C$114*4*O69)),"0"))+(IF(AND(F69="MEDIA",P69="oui",Q69="RECTO (Type Chaussette)",SEMAINE!M69&gt;=6001,SEMAINE!M69&lt;=8000),((COÛTS!$C$114*6*O69)),"0"))+(IF(AND(F69="MEDIA",P69="oui",Q69="RECTO (Type Chaussette)",SEMAINE!M69&gt;=8001,SEMAINE!M69&lt;=10000),((COÛTS!$C$114*8*O69)),0))))</f>
        <v>0</v>
      </c>
      <c r="AH69" s="6">
        <f>IF(R69="OUI",0,(IF(AND(F69="MEDIA",G69="NON TISSÉ (Type Drop)",P69="oui",Q69="RECTO/VERSO (Type Deux Simple Face)"),((COÛTS!$C$115*4*O69*SEMAINE!M69/1000)+(COÛTS!$C$110*O69*4)+(COÛTS!$C$107*O69*SEMAINE!M69/1000)),"0")+(IF(AND(F69="MEDIA",P69="oui",Q69="RECTO/VERSO (Type Deux Simple Face)",SEMAINE!M69&gt;2001,SEMAINE!M69&lt;=4000),((COÛTS!$C$114*2*O69)),"0"))+(IF(AND(F69="MEDIA",P69="oui",Q69="RECTO/VERSO (Type Deux Simple Face)",SEMAINE!M69&gt;=4001,SEMAINE!M69&lt;=6000),((COÛTS!$C$114*4*O69)),"0"))+(IF(AND(F69="MEDIA",P69="oui",Q69="RECTO/VERSO (Type Deux Simple Face)",SEMAINE!M69&gt;=6001,SEMAINE!M69&lt;=8000),((COÛTS!$C$114*6*O69)),"0"))+(IF(AND(F69="MEDIA",P69="oui",Q69="RECTO/VERSO (Type Deux Simple Face)",SEMAINE!M69&gt;=8001,SEMAINE!M69&lt;=10000),((COÛTS!$C$114*8*O69)),0))))</f>
        <v>0</v>
      </c>
      <c r="AI69" s="6">
        <f>IF(R69="OUI",0,(IF(AND(F69="MEDIA",G69="NON TISSÉ (Type Drop)",P69="oui",Q69="MODULE TRIANGULAIRE"),((COÛTS!$C$115*6*O69*SEMAINE!M69/1000)+(COÛTS!$C$112*O69*6)+(COÛTS!$C$107*O69*3)),"0")+(IF(AND(F69="MEDIA",P69="oui",Q69="MODULE TRIANGULAIRE",SEMAINE!M69&gt;2001,SEMAINE!M69&lt;=4000),((COÛTS!$C$114*2*O69*3)),"0"))+(IF(AND(F69="MEDIA",P69="oui",Q69="MODULE TRIANGULAIRE",SEMAINE!M69&gt;=4001,SEMAINE!M69&lt;=6000),((COÛTS!$C$114*4*O69*3)),"0"))+(IF(AND(F69="MEDIA",P69="oui",Q69="MODULE TRIANGULAIRE",SEMAINE!M69&gt;=6001,SEMAINE!M69&lt;=8000),((COÛTS!$C$114*6*O69*3)),"0"))+(IF(AND(F69="MEDIA",P69="oui",Q69="MODULE TRIANGULAIRE",SEMAINE!M69&gt;=8001,SEMAINE!M69&lt;=10000),((COÛTS!$C$114*8*O69*3)),0))))</f>
        <v>0</v>
      </c>
      <c r="AJ69" s="6">
        <f>IF(OR(R69="OUI",H69&gt;0),0,(IF(AND(F69="MEDIA",G69="NON TISSÉ (Type Drop)",P69="oui",Q69="MODULE CARRÉ"),((COÛTS!$C$115*8*O69*SEMAINE!M69/1000)+(COÛTS!$C$111*O69*8)+(COÛTS!$C$107*O69*4)),"0")+IF(AND(F69="MEDIA",G69="BÂCHE FRONTLIT 450gr (Type Bâche M1)",P69="oui",Q69="MODULE CARRÉ"),((COÛTS!$C$115*8*O69*SEMAINE!M69/1000)+(COÛTS!$C$111*O69*8)+(COÛTS!$C$107*O69*4)),"0")+(IF(AND(F69="MEDIA",P69="oui",Q69="MODULE CARRÉ",SEMAINE!M69&gt;2001,SEMAINE!M69&lt;=4000),((COÛTS!$C$114*2*O69*4)),"0"))+(IF(AND(F69="MEDIA",P69="oui",Q69="MODULE CARRÉ",SEMAINE!M69&gt;=4001,SEMAINE!M69&lt;=6000),((COÛTS!$C$114*4*O69*4)),"0"))+(IF(AND(F69="MEDIA",P69="oui",Q69="MODULE CARRÉ",SEMAINE!M69&gt;=6001,SEMAINE!M69&lt;=8000),((COÛTS!$C$114*6*O69*4)),"0"))+(IF(AND(F69="MEDIA",P69="oui",Q69="MODULE CARRÉ",SEMAINE!M69&gt;=8001,SEMAINE!M69&lt;=10000),((COÛTS!$C$114*8*O69*4)),"0"))))</f>
        <v>0</v>
      </c>
      <c r="AK69" s="38">
        <f>IF(Y69&gt;0,(VLOOKUP(Y69,DATA!$AB$2:$AC$102,2,0)),1)</f>
        <v>1</v>
      </c>
      <c r="AL69" s="53">
        <f t="shared" si="15"/>
        <v>0</v>
      </c>
    </row>
    <row r="70" spans="2:38" ht="25.05" customHeight="1" x14ac:dyDescent="0.25">
      <c r="B70" s="43" t="str">
        <f>COUNTIF($D$3:D70,D70)&amp;T_Semaine[[#This Row],[N°AFFAIRE]]</f>
        <v>0</v>
      </c>
      <c r="C70" s="50"/>
      <c r="D70" s="50"/>
      <c r="E70" s="50"/>
      <c r="F70" s="50"/>
      <c r="G70" s="50"/>
      <c r="H70" s="50"/>
      <c r="I70" s="50"/>
      <c r="J70" s="50"/>
      <c r="K70" s="50"/>
      <c r="L70" s="50"/>
      <c r="M70" s="91"/>
      <c r="N70" s="91"/>
      <c r="O70" s="50"/>
      <c r="P70" s="50"/>
      <c r="Q70" s="50"/>
      <c r="R70" s="50"/>
      <c r="S70" s="50"/>
      <c r="T70" s="95">
        <f t="shared" si="9"/>
        <v>0</v>
      </c>
      <c r="U70" s="36">
        <f t="shared" si="10"/>
        <v>0</v>
      </c>
      <c r="V70" s="43"/>
      <c r="W70" s="43"/>
      <c r="X70" s="6">
        <f t="shared" si="8"/>
        <v>0</v>
      </c>
      <c r="Y70" s="55"/>
      <c r="Z70" s="6">
        <f>(IF(R70="OUI",0,IF(AND(F70="MEDIA",G70&gt;0,O70&gt;0),(VLOOKUP(G70,COÛTS!$A$1:$C$157,3,0)*(M70*N70/1000*O70/1000)),0)+IF(AND(G70&gt;0,F70="HEURE"),(VLOOKUP(G70,COÛTS!$A$1:$C$157,3,0)*(O70)),0))+IF(AND(G70&gt;0,F70="DIVERS"),(VLOOKUP(G70,COÛTS!$A$1:$C$157,3,0)*(O70)),0)+IF(AND(G70&gt;0,F70="VEHICULE"),(VLOOKUP(G70,COÛTS!$A$1:$C$157,3,0)*(O70)),0)+IF(AND(G70&gt;0,F70="FACONNAGE"),(VLOOKUP(G70,COÛTS!$A$1:$C$157,3,0)*(O70)),0)+IF(AND(G70&gt;0,F70="ACCESSOIRES"),(VLOOKUP(G70,COÛTS!$A$1:$C$157,3,0)*(O70)),0)+IF(AND(F70="TRANSPORT",G70&gt;0),(VLOOKUP(G70,COÛTS!$A$1:$C$157,3,0)*(O70)),0)+IF(AND(F70="PRODUITS",G70="KIT COMPLET HABILLAGE CLOISON MODULAIRE (mL)"),(VLOOKUP(G70,COÛTS!$A$1:$C$157,3,0)*(M70/1000*O70)),0)+IF(AND(F70="MEDIA",H70&lt;0,G70&gt;0,P70="oui",Q70="RECTO/VERSO (Type Deux Simple Face)"),(VLOOKUP(G70,COÛTS!$A$1:$C$157,3,0)*(M70*(N70+480)/1000*O70/1000)),"0")+IF(AND(F70="MEDIA",H70&lt;0,G70&gt;0,P70="oui",Q70="MODULE TRIANGULAIRE"),(VLOOKUP(G70,COÛTS!$A$1:$C$157,3,0)*(M70*(N70+240)/1000*O70/1000)*2)+(VLOOKUP(G70,COÛTS!$A$1:$C$157,3,0)*(M70)/1000*0.24),"0")+IF(AND(F70="MEDIA",P70="oui",G70&gt;0,H70&lt;0,Q70="MODULE CARRÉ"),(VLOOKUP(G70,COÛTS!$A$1:$C$157,3,0)*(M70*(N70+240)/1000*O70/1000)*3)+(VLOOKUP(G70,COÛTS!$A$1:$C$157,3,0)*(M70)/1000*0.24),"0")+IF(AND(F70="MEDIA",H70&lt;0,P70="oui",G70&gt;0,Q70="RECTO (Type Chaussette)"),(VLOOKUP(G70,COÛTS!$A$1:$C$157,3,0)*(M70*(N70+60)/1000*O70/1000))))</f>
        <v>0</v>
      </c>
      <c r="AA70" s="6">
        <f>IF(R70="OUI",0,IF(AND(H70&gt;0,I70="OUI"),(VLOOKUP(H70,COÛTS!$A$1:$C$157,3,0)*(M70*N70/1000*O70/1000)),0))</f>
        <v>0</v>
      </c>
      <c r="AB70" s="6">
        <f t="shared" si="11"/>
        <v>0</v>
      </c>
      <c r="AC70" s="7">
        <f t="shared" si="12"/>
        <v>0</v>
      </c>
      <c r="AD70" s="6">
        <f t="shared" si="13"/>
        <v>0</v>
      </c>
      <c r="AE70" s="6">
        <f t="shared" si="14"/>
        <v>0</v>
      </c>
      <c r="AF70" s="6">
        <f>IF(R70="OUI",0,(IF(AND(P70="oui",Q70="RECTO (Type Chaussette, Simple Face)",SEMAINE!M72&lt;=2000),((COÛTS!$C$115*2*O70*SEMAINE!M70/1000)+(COÛTS!$C$109*O70*SEMAINE!M70/1000)+(COÛTS!$C$107*O70*SEMAINE!M70/1000)),"0")+(IF(AND(P70="oui",Q70="RECTO (Type Chaussette, Simple Face)",SEMAINE!M70&gt;2001,SEMAINE!M70&lt;=4000),((COÛTS!$C$114*2*O70)),"0"))+(IF(AND(P70="oui",Q70="RECTO (Type Chaussette, Simple Face)",SEMAINE!M70&gt;=4001,SEMAINE!M70&lt;=6000),((COÛTS!$C$114*4*O70)),"0"))+(IF(AND(P70="oui",Q70="RECTO (Type Chaussette, Simple Face)",SEMAINE!M70&gt;=6001,SEMAINE!M70&lt;=8000),((COÛTS!$C$114*6*O70)),"0"))+(IF(AND(P70="oui",Q70="RECTO (Type Chaussette, Simple Face)",SEMAINE!M70&gt;=8001,SEMAINE!M70&lt;=10000),((COÛTS!$C$114*8*O70)),0))))</f>
        <v>0</v>
      </c>
      <c r="AG70" s="6">
        <f>IF(R70="OUI",0,(IF(AND(F70="MEDIA",G70="NON TISSÉ (Type Drop)",P70="oui",Q70="RECTO (Type Chaussette)",SEMAINE!M73&lt;=2000),((COÛTS!$C$115*2*O70*SEMAINE!M70/1000)+(COÛTS!$C$109*O70*SEMAINE!M70/1000)+(COÛTS!$C$107*O70*SEMAINE!M70/1000)),"0")+(IF(AND(F70="MEDIA",P70="oui",Q70="RECTO (Type Chaussette)",SEMAINE!M70&gt;2001,SEMAINE!M70&lt;=4000),((COÛTS!$C$114*2*O70)),"0"))+(IF(AND(F70="MEDIA",P70="oui",Q70="RECTO (Type Chaussette)",SEMAINE!M70&gt;=4001,SEMAINE!M70&lt;=6000),((COÛTS!$C$114*4*O70)),"0"))+(IF(AND(F70="MEDIA",P70="oui",Q70="RECTO (Type Chaussette)",SEMAINE!M70&gt;=6001,SEMAINE!M70&lt;=8000),((COÛTS!$C$114*6*O70)),"0"))+(IF(AND(F70="MEDIA",P70="oui",Q70="RECTO (Type Chaussette)",SEMAINE!M70&gt;=8001,SEMAINE!M70&lt;=10000),((COÛTS!$C$114*8*O70)),0))))</f>
        <v>0</v>
      </c>
      <c r="AH70" s="6">
        <f>IF(R70="OUI",0,(IF(AND(F70="MEDIA",G70="NON TISSÉ (Type Drop)",P70="oui",Q70="RECTO/VERSO (Type Deux Simple Face)"),((COÛTS!$C$115*4*O70*SEMAINE!M70/1000)+(COÛTS!$C$110*O70*4)+(COÛTS!$C$107*O70*SEMAINE!M70/1000)),"0")+(IF(AND(F70="MEDIA",P70="oui",Q70="RECTO/VERSO (Type Deux Simple Face)",SEMAINE!M70&gt;2001,SEMAINE!M70&lt;=4000),((COÛTS!$C$114*2*O70)),"0"))+(IF(AND(F70="MEDIA",P70="oui",Q70="RECTO/VERSO (Type Deux Simple Face)",SEMAINE!M70&gt;=4001,SEMAINE!M70&lt;=6000),((COÛTS!$C$114*4*O70)),"0"))+(IF(AND(F70="MEDIA",P70="oui",Q70="RECTO/VERSO (Type Deux Simple Face)",SEMAINE!M70&gt;=6001,SEMAINE!M70&lt;=8000),((COÛTS!$C$114*6*O70)),"0"))+(IF(AND(F70="MEDIA",P70="oui",Q70="RECTO/VERSO (Type Deux Simple Face)",SEMAINE!M70&gt;=8001,SEMAINE!M70&lt;=10000),((COÛTS!$C$114*8*O70)),0))))</f>
        <v>0</v>
      </c>
      <c r="AI70" s="6">
        <f>IF(R70="OUI",0,(IF(AND(F70="MEDIA",G70="NON TISSÉ (Type Drop)",P70="oui",Q70="MODULE TRIANGULAIRE"),((COÛTS!$C$115*6*O70*SEMAINE!M70/1000)+(COÛTS!$C$112*O70*6)+(COÛTS!$C$107*O70*3)),"0")+(IF(AND(F70="MEDIA",P70="oui",Q70="MODULE TRIANGULAIRE",SEMAINE!M70&gt;2001,SEMAINE!M70&lt;=4000),((COÛTS!$C$114*2*O70*3)),"0"))+(IF(AND(F70="MEDIA",P70="oui",Q70="MODULE TRIANGULAIRE",SEMAINE!M70&gt;=4001,SEMAINE!M70&lt;=6000),((COÛTS!$C$114*4*O70*3)),"0"))+(IF(AND(F70="MEDIA",P70="oui",Q70="MODULE TRIANGULAIRE",SEMAINE!M70&gt;=6001,SEMAINE!M70&lt;=8000),((COÛTS!$C$114*6*O70*3)),"0"))+(IF(AND(F70="MEDIA",P70="oui",Q70="MODULE TRIANGULAIRE",SEMAINE!M70&gt;=8001,SEMAINE!M70&lt;=10000),((COÛTS!$C$114*8*O70*3)),0))))</f>
        <v>0</v>
      </c>
      <c r="AJ70" s="6">
        <f>IF(OR(R70="OUI",H70&gt;0),0,(IF(AND(F70="MEDIA",G70="NON TISSÉ (Type Drop)",P70="oui",Q70="MODULE CARRÉ"),((COÛTS!$C$115*8*O70*SEMAINE!M70/1000)+(COÛTS!$C$111*O70*8)+(COÛTS!$C$107*O70*4)),"0")+IF(AND(F70="MEDIA",G70="BÂCHE FRONTLIT 450gr (Type Bâche M1)",P70="oui",Q70="MODULE CARRÉ"),((COÛTS!$C$115*8*O70*SEMAINE!M70/1000)+(COÛTS!$C$111*O70*8)+(COÛTS!$C$107*O70*4)),"0")+(IF(AND(F70="MEDIA",P70="oui",Q70="MODULE CARRÉ",SEMAINE!M70&gt;2001,SEMAINE!M70&lt;=4000),((COÛTS!$C$114*2*O70*4)),"0"))+(IF(AND(F70="MEDIA",P70="oui",Q70="MODULE CARRÉ",SEMAINE!M70&gt;=4001,SEMAINE!M70&lt;=6000),((COÛTS!$C$114*4*O70*4)),"0"))+(IF(AND(F70="MEDIA",P70="oui",Q70="MODULE CARRÉ",SEMAINE!M70&gt;=6001,SEMAINE!M70&lt;=8000),((COÛTS!$C$114*6*O70*4)),"0"))+(IF(AND(F70="MEDIA",P70="oui",Q70="MODULE CARRÉ",SEMAINE!M70&gt;=8001,SEMAINE!M70&lt;=10000),((COÛTS!$C$114*8*O70*4)),"0"))))</f>
        <v>0</v>
      </c>
      <c r="AK70" s="38">
        <f>IF(Y70&gt;0,(VLOOKUP(Y70,DATA!$AB$2:$AC$102,2,0)),1)</f>
        <v>1</v>
      </c>
      <c r="AL70" s="53">
        <f t="shared" si="15"/>
        <v>0</v>
      </c>
    </row>
    <row r="71" spans="2:38" ht="25.05" customHeight="1" x14ac:dyDescent="0.25">
      <c r="B71" s="43" t="str">
        <f>COUNTIF($D$3:D71,D71)&amp;T_Semaine[[#This Row],[N°AFFAIRE]]</f>
        <v>0</v>
      </c>
      <c r="C71" s="50"/>
      <c r="D71" s="50"/>
      <c r="E71" s="50"/>
      <c r="F71" s="50"/>
      <c r="G71" s="50"/>
      <c r="H71" s="50"/>
      <c r="I71" s="50"/>
      <c r="J71" s="50"/>
      <c r="K71" s="50"/>
      <c r="L71" s="50"/>
      <c r="M71" s="91"/>
      <c r="N71" s="91"/>
      <c r="O71" s="50"/>
      <c r="P71" s="50"/>
      <c r="Q71" s="50"/>
      <c r="R71" s="50"/>
      <c r="S71" s="50"/>
      <c r="T71" s="95">
        <f t="shared" si="9"/>
        <v>0</v>
      </c>
      <c r="U71" s="36">
        <f t="shared" si="10"/>
        <v>0</v>
      </c>
      <c r="V71" s="43"/>
      <c r="W71" s="43"/>
      <c r="X71" s="6">
        <f t="shared" si="8"/>
        <v>0</v>
      </c>
      <c r="Y71" s="55"/>
      <c r="Z71" s="6">
        <f>(IF(R71="OUI",0,IF(AND(F71="MEDIA",G71&gt;0,O71&gt;0),(VLOOKUP(G71,COÛTS!$A$1:$C$157,3,0)*(M71*N71/1000*O71/1000)),0)+IF(AND(G71&gt;0,F71="HEURE"),(VLOOKUP(G71,COÛTS!$A$1:$C$157,3,0)*(O71)),0))+IF(AND(G71&gt;0,F71="DIVERS"),(VLOOKUP(G71,COÛTS!$A$1:$C$157,3,0)*(O71)),0)+IF(AND(G71&gt;0,F71="VEHICULE"),(VLOOKUP(G71,COÛTS!$A$1:$C$157,3,0)*(O71)),0)+IF(AND(G71&gt;0,F71="FACONNAGE"),(VLOOKUP(G71,COÛTS!$A$1:$C$157,3,0)*(O71)),0)+IF(AND(G71&gt;0,F71="ACCESSOIRES"),(VLOOKUP(G71,COÛTS!$A$1:$C$157,3,0)*(O71)),0)+IF(AND(F71="TRANSPORT",G71&gt;0),(VLOOKUP(G71,COÛTS!$A$1:$C$157,3,0)*(O71)),0)+IF(AND(F71="PRODUITS",G71="KIT COMPLET HABILLAGE CLOISON MODULAIRE (mL)"),(VLOOKUP(G71,COÛTS!$A$1:$C$157,3,0)*(M71/1000*O71)),0)+IF(AND(F71="MEDIA",H71&lt;0,G71&gt;0,P71="oui",Q71="RECTO/VERSO (Type Deux Simple Face)"),(VLOOKUP(G71,COÛTS!$A$1:$C$157,3,0)*(M71*(N71+480)/1000*O71/1000)),"0")+IF(AND(F71="MEDIA",H71&lt;0,G71&gt;0,P71="oui",Q71="MODULE TRIANGULAIRE"),(VLOOKUP(G71,COÛTS!$A$1:$C$157,3,0)*(M71*(N71+240)/1000*O71/1000)*2)+(VLOOKUP(G71,COÛTS!$A$1:$C$157,3,0)*(M71)/1000*0.24),"0")+IF(AND(F71="MEDIA",P71="oui",G71&gt;0,H71&lt;0,Q71="MODULE CARRÉ"),(VLOOKUP(G71,COÛTS!$A$1:$C$157,3,0)*(M71*(N71+240)/1000*O71/1000)*3)+(VLOOKUP(G71,COÛTS!$A$1:$C$157,3,0)*(M71)/1000*0.24),"0")+IF(AND(F71="MEDIA",H71&lt;0,P71="oui",G71&gt;0,Q71="RECTO (Type Chaussette)"),(VLOOKUP(G71,COÛTS!$A$1:$C$157,3,0)*(M71*(N71+60)/1000*O71/1000))))</f>
        <v>0</v>
      </c>
      <c r="AA71" s="6">
        <f>IF(R71="OUI",0,IF(AND(H71&gt;0,I71="OUI"),(VLOOKUP(H71,COÛTS!$A$1:$C$157,3,0)*(M71*N71/1000*O71/1000)),0))</f>
        <v>0</v>
      </c>
      <c r="AB71" s="6">
        <f t="shared" si="11"/>
        <v>0</v>
      </c>
      <c r="AC71" s="7">
        <f t="shared" si="12"/>
        <v>0</v>
      </c>
      <c r="AD71" s="6">
        <f t="shared" si="13"/>
        <v>0</v>
      </c>
      <c r="AE71" s="6">
        <f t="shared" si="14"/>
        <v>0</v>
      </c>
      <c r="AF71" s="6">
        <f>IF(R71="OUI",0,(IF(AND(P71="oui",Q71="RECTO (Type Chaussette, Simple Face)",SEMAINE!M73&lt;=2000),((COÛTS!$C$115*2*O71*SEMAINE!M71/1000)+(COÛTS!$C$109*O71*SEMAINE!M71/1000)+(COÛTS!$C$107*O71*SEMAINE!M71/1000)),"0")+(IF(AND(P71="oui",Q71="RECTO (Type Chaussette, Simple Face)",SEMAINE!M71&gt;2001,SEMAINE!M71&lt;=4000),((COÛTS!$C$114*2*O71)),"0"))+(IF(AND(P71="oui",Q71="RECTO (Type Chaussette, Simple Face)",SEMAINE!M71&gt;=4001,SEMAINE!M71&lt;=6000),((COÛTS!$C$114*4*O71)),"0"))+(IF(AND(P71="oui",Q71="RECTO (Type Chaussette, Simple Face)",SEMAINE!M71&gt;=6001,SEMAINE!M71&lt;=8000),((COÛTS!$C$114*6*O71)),"0"))+(IF(AND(P71="oui",Q71="RECTO (Type Chaussette, Simple Face)",SEMAINE!M71&gt;=8001,SEMAINE!M71&lt;=10000),((COÛTS!$C$114*8*O71)),0))))</f>
        <v>0</v>
      </c>
      <c r="AG71" s="6">
        <f>IF(R71="OUI",0,(IF(AND(F71="MEDIA",G71="NON TISSÉ (Type Drop)",P71="oui",Q71="RECTO (Type Chaussette)",SEMAINE!M74&lt;=2000),((COÛTS!$C$115*2*O71*SEMAINE!M71/1000)+(COÛTS!$C$109*O71*SEMAINE!M71/1000)+(COÛTS!$C$107*O71*SEMAINE!M71/1000)),"0")+(IF(AND(F71="MEDIA",P71="oui",Q71="RECTO (Type Chaussette)",SEMAINE!M71&gt;2001,SEMAINE!M71&lt;=4000),((COÛTS!$C$114*2*O71)),"0"))+(IF(AND(F71="MEDIA",P71="oui",Q71="RECTO (Type Chaussette)",SEMAINE!M71&gt;=4001,SEMAINE!M71&lt;=6000),((COÛTS!$C$114*4*O71)),"0"))+(IF(AND(F71="MEDIA",P71="oui",Q71="RECTO (Type Chaussette)",SEMAINE!M71&gt;=6001,SEMAINE!M71&lt;=8000),((COÛTS!$C$114*6*O71)),"0"))+(IF(AND(F71="MEDIA",P71="oui",Q71="RECTO (Type Chaussette)",SEMAINE!M71&gt;=8001,SEMAINE!M71&lt;=10000),((COÛTS!$C$114*8*O71)),0))))</f>
        <v>0</v>
      </c>
      <c r="AH71" s="6">
        <f>IF(R71="OUI",0,(IF(AND(F71="MEDIA",G71="NON TISSÉ (Type Drop)",P71="oui",Q71="RECTO/VERSO (Type Deux Simple Face)"),((COÛTS!$C$115*4*O71*SEMAINE!M71/1000)+(COÛTS!$C$110*O71*4)+(COÛTS!$C$107*O71*SEMAINE!M71/1000)),"0")+(IF(AND(F71="MEDIA",P71="oui",Q71="RECTO/VERSO (Type Deux Simple Face)",SEMAINE!M71&gt;2001,SEMAINE!M71&lt;=4000),((COÛTS!$C$114*2*O71)),"0"))+(IF(AND(F71="MEDIA",P71="oui",Q71="RECTO/VERSO (Type Deux Simple Face)",SEMAINE!M71&gt;=4001,SEMAINE!M71&lt;=6000),((COÛTS!$C$114*4*O71)),"0"))+(IF(AND(F71="MEDIA",P71="oui",Q71="RECTO/VERSO (Type Deux Simple Face)",SEMAINE!M71&gt;=6001,SEMAINE!M71&lt;=8000),((COÛTS!$C$114*6*O71)),"0"))+(IF(AND(F71="MEDIA",P71="oui",Q71="RECTO/VERSO (Type Deux Simple Face)",SEMAINE!M71&gt;=8001,SEMAINE!M71&lt;=10000),((COÛTS!$C$114*8*O71)),0))))</f>
        <v>0</v>
      </c>
      <c r="AI71" s="6">
        <f>IF(R71="OUI",0,(IF(AND(F71="MEDIA",G71="NON TISSÉ (Type Drop)",P71="oui",Q71="MODULE TRIANGULAIRE"),((COÛTS!$C$115*6*O71*SEMAINE!M71/1000)+(COÛTS!$C$112*O71*6)+(COÛTS!$C$107*O71*3)),"0")+(IF(AND(F71="MEDIA",P71="oui",Q71="MODULE TRIANGULAIRE",SEMAINE!M71&gt;2001,SEMAINE!M71&lt;=4000),((COÛTS!$C$114*2*O71*3)),"0"))+(IF(AND(F71="MEDIA",P71="oui",Q71="MODULE TRIANGULAIRE",SEMAINE!M71&gt;=4001,SEMAINE!M71&lt;=6000),((COÛTS!$C$114*4*O71*3)),"0"))+(IF(AND(F71="MEDIA",P71="oui",Q71="MODULE TRIANGULAIRE",SEMAINE!M71&gt;=6001,SEMAINE!M71&lt;=8000),((COÛTS!$C$114*6*O71*3)),"0"))+(IF(AND(F71="MEDIA",P71="oui",Q71="MODULE TRIANGULAIRE",SEMAINE!M71&gt;=8001,SEMAINE!M71&lt;=10000),((COÛTS!$C$114*8*O71*3)),0))))</f>
        <v>0</v>
      </c>
      <c r="AJ71" s="6">
        <f>IF(OR(R71="OUI",H71&gt;0),0,(IF(AND(F71="MEDIA",G71="NON TISSÉ (Type Drop)",P71="oui",Q71="MODULE CARRÉ"),((COÛTS!$C$115*8*O71*SEMAINE!M71/1000)+(COÛTS!$C$111*O71*8)+(COÛTS!$C$107*O71*4)),"0")+IF(AND(F71="MEDIA",G71="BÂCHE FRONTLIT 450gr (Type Bâche M1)",P71="oui",Q71="MODULE CARRÉ"),((COÛTS!$C$115*8*O71*SEMAINE!M71/1000)+(COÛTS!$C$111*O71*8)+(COÛTS!$C$107*O71*4)),"0")+(IF(AND(F71="MEDIA",P71="oui",Q71="MODULE CARRÉ",SEMAINE!M71&gt;2001,SEMAINE!M71&lt;=4000),((COÛTS!$C$114*2*O71*4)),"0"))+(IF(AND(F71="MEDIA",P71="oui",Q71="MODULE CARRÉ",SEMAINE!M71&gt;=4001,SEMAINE!M71&lt;=6000),((COÛTS!$C$114*4*O71*4)),"0"))+(IF(AND(F71="MEDIA",P71="oui",Q71="MODULE CARRÉ",SEMAINE!M71&gt;=6001,SEMAINE!M71&lt;=8000),((COÛTS!$C$114*6*O71*4)),"0"))+(IF(AND(F71="MEDIA",P71="oui",Q71="MODULE CARRÉ",SEMAINE!M71&gt;=8001,SEMAINE!M71&lt;=10000),((COÛTS!$C$114*8*O71*4)),"0"))))</f>
        <v>0</v>
      </c>
      <c r="AK71" s="38">
        <f>IF(Y71&gt;0,(VLOOKUP(Y71,DATA!$AB$2:$AC$102,2,0)),1)</f>
        <v>1</v>
      </c>
      <c r="AL71" s="53">
        <f t="shared" si="15"/>
        <v>0</v>
      </c>
    </row>
    <row r="72" spans="2:38" ht="25.05" customHeight="1" x14ac:dyDescent="0.25">
      <c r="B72" s="43" t="str">
        <f>COUNTIF($D$3:D72,D72)&amp;T_Semaine[[#This Row],[N°AFFAIRE]]</f>
        <v>0</v>
      </c>
      <c r="C72" s="50"/>
      <c r="D72" s="50"/>
      <c r="E72" s="50"/>
      <c r="F72" s="50"/>
      <c r="G72" s="50"/>
      <c r="H72" s="50"/>
      <c r="I72" s="50"/>
      <c r="J72" s="50"/>
      <c r="K72" s="50"/>
      <c r="L72" s="50"/>
      <c r="M72" s="91"/>
      <c r="N72" s="91"/>
      <c r="O72" s="50"/>
      <c r="P72" s="50"/>
      <c r="Q72" s="50"/>
      <c r="R72" s="50"/>
      <c r="S72" s="50"/>
      <c r="T72" s="95">
        <f t="shared" si="9"/>
        <v>0</v>
      </c>
      <c r="U72" s="36">
        <f t="shared" si="10"/>
        <v>0</v>
      </c>
      <c r="V72" s="43"/>
      <c r="W72" s="43"/>
      <c r="X72" s="6">
        <f t="shared" si="8"/>
        <v>0</v>
      </c>
      <c r="Y72" s="55"/>
      <c r="Z72" s="6">
        <f>(IF(R72="OUI",0,IF(AND(F72="MEDIA",G72&gt;0,O72&gt;0),(VLOOKUP(G72,COÛTS!$A$1:$C$157,3,0)*(M72*N72/1000*O72/1000)),0)+IF(AND(G72&gt;0,F72="HEURE"),(VLOOKUP(G72,COÛTS!$A$1:$C$157,3,0)*(O72)),0))+IF(AND(G72&gt;0,F72="DIVERS"),(VLOOKUP(G72,COÛTS!$A$1:$C$157,3,0)*(O72)),0)+IF(AND(G72&gt;0,F72="VEHICULE"),(VLOOKUP(G72,COÛTS!$A$1:$C$157,3,0)*(O72)),0)+IF(AND(G72&gt;0,F72="FACONNAGE"),(VLOOKUP(G72,COÛTS!$A$1:$C$157,3,0)*(O72)),0)+IF(AND(G72&gt;0,F72="ACCESSOIRES"),(VLOOKUP(G72,COÛTS!$A$1:$C$157,3,0)*(O72)),0)+IF(AND(F72="TRANSPORT",G72&gt;0),(VLOOKUP(G72,COÛTS!$A$1:$C$157,3,0)*(O72)),0)+IF(AND(F72="PRODUITS",G72="KIT COMPLET HABILLAGE CLOISON MODULAIRE (mL)"),(VLOOKUP(G72,COÛTS!$A$1:$C$157,3,0)*(M72/1000*O72)),0)+IF(AND(F72="MEDIA",H72&lt;0,G72&gt;0,P72="oui",Q72="RECTO/VERSO (Type Deux Simple Face)"),(VLOOKUP(G72,COÛTS!$A$1:$C$157,3,0)*(M72*(N72+480)/1000*O72/1000)),"0")+IF(AND(F72="MEDIA",H72&lt;0,G72&gt;0,P72="oui",Q72="MODULE TRIANGULAIRE"),(VLOOKUP(G72,COÛTS!$A$1:$C$157,3,0)*(M72*(N72+240)/1000*O72/1000)*2)+(VLOOKUP(G72,COÛTS!$A$1:$C$157,3,0)*(M72)/1000*0.24),"0")+IF(AND(F72="MEDIA",P72="oui",G72&gt;0,H72&lt;0,Q72="MODULE CARRÉ"),(VLOOKUP(G72,COÛTS!$A$1:$C$157,3,0)*(M72*(N72+240)/1000*O72/1000)*3)+(VLOOKUP(G72,COÛTS!$A$1:$C$157,3,0)*(M72)/1000*0.24),"0")+IF(AND(F72="MEDIA",H72&lt;0,P72="oui",G72&gt;0,Q72="RECTO (Type Chaussette)"),(VLOOKUP(G72,COÛTS!$A$1:$C$157,3,0)*(M72*(N72+60)/1000*O72/1000))))</f>
        <v>0</v>
      </c>
      <c r="AA72" s="6">
        <f>IF(R72="OUI",0,IF(AND(H72&gt;0,I72="OUI"),(VLOOKUP(H72,COÛTS!$A$1:$C$157,3,0)*(M72*N72/1000*O72/1000)),0))</f>
        <v>0</v>
      </c>
      <c r="AB72" s="6">
        <f t="shared" si="11"/>
        <v>0</v>
      </c>
      <c r="AC72" s="7">
        <f t="shared" si="12"/>
        <v>0</v>
      </c>
      <c r="AD72" s="6">
        <f t="shared" si="13"/>
        <v>0</v>
      </c>
      <c r="AE72" s="6">
        <f t="shared" si="14"/>
        <v>0</v>
      </c>
      <c r="AF72" s="6">
        <f>IF(R72="OUI",0,(IF(AND(P72="oui",Q72="RECTO (Type Chaussette, Simple Face)",SEMAINE!M74&lt;=2000),((COÛTS!$C$115*2*O72*SEMAINE!M72/1000)+(COÛTS!$C$109*O72*SEMAINE!M72/1000)+(COÛTS!$C$107*O72*SEMAINE!M72/1000)),"0")+(IF(AND(P72="oui",Q72="RECTO (Type Chaussette, Simple Face)",SEMAINE!M72&gt;2001,SEMAINE!M72&lt;=4000),((COÛTS!$C$114*2*O72)),"0"))+(IF(AND(P72="oui",Q72="RECTO (Type Chaussette, Simple Face)",SEMAINE!M72&gt;=4001,SEMAINE!M72&lt;=6000),((COÛTS!$C$114*4*O72)),"0"))+(IF(AND(P72="oui",Q72="RECTO (Type Chaussette, Simple Face)",SEMAINE!M72&gt;=6001,SEMAINE!M72&lt;=8000),((COÛTS!$C$114*6*O72)),"0"))+(IF(AND(P72="oui",Q72="RECTO (Type Chaussette, Simple Face)",SEMAINE!M72&gt;=8001,SEMAINE!M72&lt;=10000),((COÛTS!$C$114*8*O72)),0))))</f>
        <v>0</v>
      </c>
      <c r="AG72" s="6">
        <f>IF(R72="OUI",0,(IF(AND(F72="MEDIA",G72="NON TISSÉ (Type Drop)",P72="oui",Q72="RECTO (Type Chaussette)",SEMAINE!M75&lt;=2000),((COÛTS!$C$115*2*O72*SEMAINE!M72/1000)+(COÛTS!$C$109*O72*SEMAINE!M72/1000)+(COÛTS!$C$107*O72*SEMAINE!M72/1000)),"0")+(IF(AND(F72="MEDIA",P72="oui",Q72="RECTO (Type Chaussette)",SEMAINE!M72&gt;2001,SEMAINE!M72&lt;=4000),((COÛTS!$C$114*2*O72)),"0"))+(IF(AND(F72="MEDIA",P72="oui",Q72="RECTO (Type Chaussette)",SEMAINE!M72&gt;=4001,SEMAINE!M72&lt;=6000),((COÛTS!$C$114*4*O72)),"0"))+(IF(AND(F72="MEDIA",P72="oui",Q72="RECTO (Type Chaussette)",SEMAINE!M72&gt;=6001,SEMAINE!M72&lt;=8000),((COÛTS!$C$114*6*O72)),"0"))+(IF(AND(F72="MEDIA",P72="oui",Q72="RECTO (Type Chaussette)",SEMAINE!M72&gt;=8001,SEMAINE!M72&lt;=10000),((COÛTS!$C$114*8*O72)),0))))</f>
        <v>0</v>
      </c>
      <c r="AH72" s="6">
        <f>IF(R72="OUI",0,(IF(AND(F72="MEDIA",G72="NON TISSÉ (Type Drop)",P72="oui",Q72="RECTO/VERSO (Type Deux Simple Face)"),((COÛTS!$C$115*4*O72*SEMAINE!M72/1000)+(COÛTS!$C$110*O72*4)+(COÛTS!$C$107*O72*SEMAINE!M72/1000)),"0")+(IF(AND(F72="MEDIA",P72="oui",Q72="RECTO/VERSO (Type Deux Simple Face)",SEMAINE!M72&gt;2001,SEMAINE!M72&lt;=4000),((COÛTS!$C$114*2*O72)),"0"))+(IF(AND(F72="MEDIA",P72="oui",Q72="RECTO/VERSO (Type Deux Simple Face)",SEMAINE!M72&gt;=4001,SEMAINE!M72&lt;=6000),((COÛTS!$C$114*4*O72)),"0"))+(IF(AND(F72="MEDIA",P72="oui",Q72="RECTO/VERSO (Type Deux Simple Face)",SEMAINE!M72&gt;=6001,SEMAINE!M72&lt;=8000),((COÛTS!$C$114*6*O72)),"0"))+(IF(AND(F72="MEDIA",P72="oui",Q72="RECTO/VERSO (Type Deux Simple Face)",SEMAINE!M72&gt;=8001,SEMAINE!M72&lt;=10000),((COÛTS!$C$114*8*O72)),0))))</f>
        <v>0</v>
      </c>
      <c r="AI72" s="6">
        <f>IF(R72="OUI",0,(IF(AND(F72="MEDIA",G72="NON TISSÉ (Type Drop)",P72="oui",Q72="MODULE TRIANGULAIRE"),((COÛTS!$C$115*6*O72*SEMAINE!M72/1000)+(COÛTS!$C$112*O72*6)+(COÛTS!$C$107*O72*3)),"0")+(IF(AND(F72="MEDIA",P72="oui",Q72="MODULE TRIANGULAIRE",SEMAINE!M72&gt;2001,SEMAINE!M72&lt;=4000),((COÛTS!$C$114*2*O72*3)),"0"))+(IF(AND(F72="MEDIA",P72="oui",Q72="MODULE TRIANGULAIRE",SEMAINE!M72&gt;=4001,SEMAINE!M72&lt;=6000),((COÛTS!$C$114*4*O72*3)),"0"))+(IF(AND(F72="MEDIA",P72="oui",Q72="MODULE TRIANGULAIRE",SEMAINE!M72&gt;=6001,SEMAINE!M72&lt;=8000),((COÛTS!$C$114*6*O72*3)),"0"))+(IF(AND(F72="MEDIA",P72="oui",Q72="MODULE TRIANGULAIRE",SEMAINE!M72&gt;=8001,SEMAINE!M72&lt;=10000),((COÛTS!$C$114*8*O72*3)),0))))</f>
        <v>0</v>
      </c>
      <c r="AJ72" s="6">
        <f>IF(OR(R72="OUI",H72&gt;0),0,(IF(AND(F72="MEDIA",G72="NON TISSÉ (Type Drop)",P72="oui",Q72="MODULE CARRÉ"),((COÛTS!$C$115*8*O72*SEMAINE!M72/1000)+(COÛTS!$C$111*O72*8)+(COÛTS!$C$107*O72*4)),"0")+IF(AND(F72="MEDIA",G72="BÂCHE FRONTLIT 450gr (Type Bâche M1)",P72="oui",Q72="MODULE CARRÉ"),((COÛTS!$C$115*8*O72*SEMAINE!M72/1000)+(COÛTS!$C$111*O72*8)+(COÛTS!$C$107*O72*4)),"0")+(IF(AND(F72="MEDIA",P72="oui",Q72="MODULE CARRÉ",SEMAINE!M72&gt;2001,SEMAINE!M72&lt;=4000),((COÛTS!$C$114*2*O72*4)),"0"))+(IF(AND(F72="MEDIA",P72="oui",Q72="MODULE CARRÉ",SEMAINE!M72&gt;=4001,SEMAINE!M72&lt;=6000),((COÛTS!$C$114*4*O72*4)),"0"))+(IF(AND(F72="MEDIA",P72="oui",Q72="MODULE CARRÉ",SEMAINE!M72&gt;=6001,SEMAINE!M72&lt;=8000),((COÛTS!$C$114*6*O72*4)),"0"))+(IF(AND(F72="MEDIA",P72="oui",Q72="MODULE CARRÉ",SEMAINE!M72&gt;=8001,SEMAINE!M72&lt;=10000),((COÛTS!$C$114*8*O72*4)),"0"))))</f>
        <v>0</v>
      </c>
      <c r="AK72" s="38">
        <f>IF(Y72&gt;0,(VLOOKUP(Y72,DATA!$AB$2:$AC$102,2,0)),1)</f>
        <v>1</v>
      </c>
      <c r="AL72" s="53">
        <f t="shared" si="15"/>
        <v>0</v>
      </c>
    </row>
    <row r="73" spans="2:38" ht="25.05" customHeight="1" x14ac:dyDescent="0.25">
      <c r="B73" s="43" t="str">
        <f>COUNTIF($D$3:D73,D73)&amp;T_Semaine[[#This Row],[N°AFFAIRE]]</f>
        <v>0</v>
      </c>
      <c r="C73" s="50"/>
      <c r="D73" s="50"/>
      <c r="E73" s="50"/>
      <c r="F73" s="50"/>
      <c r="G73" s="50"/>
      <c r="H73" s="50"/>
      <c r="I73" s="50"/>
      <c r="J73" s="50"/>
      <c r="K73" s="50"/>
      <c r="L73" s="50"/>
      <c r="M73" s="91"/>
      <c r="N73" s="91"/>
      <c r="O73" s="50"/>
      <c r="P73" s="50"/>
      <c r="Q73" s="50"/>
      <c r="R73" s="50"/>
      <c r="S73" s="50"/>
      <c r="T73" s="95">
        <f t="shared" si="9"/>
        <v>0</v>
      </c>
      <c r="U73" s="36">
        <f t="shared" si="10"/>
        <v>0</v>
      </c>
      <c r="V73" s="43"/>
      <c r="W73" s="43"/>
      <c r="X73" s="6">
        <f t="shared" si="8"/>
        <v>0</v>
      </c>
      <c r="Y73" s="55"/>
      <c r="Z73" s="6">
        <f>(IF(R73="OUI",0,IF(AND(F73="MEDIA",G73&gt;0,O73&gt;0),(VLOOKUP(G73,COÛTS!$A$1:$C$157,3,0)*(M73*N73/1000*O73/1000)),0)+IF(AND(G73&gt;0,F73="HEURE"),(VLOOKUP(G73,COÛTS!$A$1:$C$157,3,0)*(O73)),0))+IF(AND(G73&gt;0,F73="DIVERS"),(VLOOKUP(G73,COÛTS!$A$1:$C$157,3,0)*(O73)),0)+IF(AND(G73&gt;0,F73="VEHICULE"),(VLOOKUP(G73,COÛTS!$A$1:$C$157,3,0)*(O73)),0)+IF(AND(G73&gt;0,F73="FACONNAGE"),(VLOOKUP(G73,COÛTS!$A$1:$C$157,3,0)*(O73)),0)+IF(AND(G73&gt;0,F73="ACCESSOIRES"),(VLOOKUP(G73,COÛTS!$A$1:$C$157,3,0)*(O73)),0)+IF(AND(F73="TRANSPORT",G73&gt;0),(VLOOKUP(G73,COÛTS!$A$1:$C$157,3,0)*(O73)),0)+IF(AND(F73="PRODUITS",G73="KIT COMPLET HABILLAGE CLOISON MODULAIRE (mL)"),(VLOOKUP(G73,COÛTS!$A$1:$C$157,3,0)*(M73/1000*O73)),0)+IF(AND(F73="MEDIA",H73&lt;0,G73&gt;0,P73="oui",Q73="RECTO/VERSO (Type Deux Simple Face)"),(VLOOKUP(G73,COÛTS!$A$1:$C$157,3,0)*(M73*(N73+480)/1000*O73/1000)),"0")+IF(AND(F73="MEDIA",H73&lt;0,G73&gt;0,P73="oui",Q73="MODULE TRIANGULAIRE"),(VLOOKUP(G73,COÛTS!$A$1:$C$157,3,0)*(M73*(N73+240)/1000*O73/1000)*2)+(VLOOKUP(G73,COÛTS!$A$1:$C$157,3,0)*(M73)/1000*0.24),"0")+IF(AND(F73="MEDIA",P73="oui",G73&gt;0,H73&lt;0,Q73="MODULE CARRÉ"),(VLOOKUP(G73,COÛTS!$A$1:$C$157,3,0)*(M73*(N73+240)/1000*O73/1000)*3)+(VLOOKUP(G73,COÛTS!$A$1:$C$157,3,0)*(M73)/1000*0.24),"0")+IF(AND(F73="MEDIA",H73&lt;0,P73="oui",G73&gt;0,Q73="RECTO (Type Chaussette)"),(VLOOKUP(G73,COÛTS!$A$1:$C$157,3,0)*(M73*(N73+60)/1000*O73/1000))))</f>
        <v>0</v>
      </c>
      <c r="AA73" s="6">
        <f>IF(R73="OUI",0,IF(AND(H73&gt;0,I73="OUI"),(VLOOKUP(H73,COÛTS!$A$1:$C$157,3,0)*(M73*N73/1000*O73/1000)),0))</f>
        <v>0</v>
      </c>
      <c r="AB73" s="6">
        <f t="shared" si="11"/>
        <v>0</v>
      </c>
      <c r="AC73" s="7">
        <f t="shared" si="12"/>
        <v>0</v>
      </c>
      <c r="AD73" s="6">
        <f t="shared" si="13"/>
        <v>0</v>
      </c>
      <c r="AE73" s="6">
        <f t="shared" si="14"/>
        <v>0</v>
      </c>
      <c r="AF73" s="6">
        <f>IF(R73="OUI",0,(IF(AND(P73="oui",Q73="RECTO (Type Chaussette, Simple Face)",SEMAINE!M75&lt;=2000),((COÛTS!$C$115*2*O73*SEMAINE!M73/1000)+(COÛTS!$C$109*O73*SEMAINE!M73/1000)+(COÛTS!$C$107*O73*SEMAINE!M73/1000)),"0")+(IF(AND(P73="oui",Q73="RECTO (Type Chaussette, Simple Face)",SEMAINE!M73&gt;2001,SEMAINE!M73&lt;=4000),((COÛTS!$C$114*2*O73)),"0"))+(IF(AND(P73="oui",Q73="RECTO (Type Chaussette, Simple Face)",SEMAINE!M73&gt;=4001,SEMAINE!M73&lt;=6000),((COÛTS!$C$114*4*O73)),"0"))+(IF(AND(P73="oui",Q73="RECTO (Type Chaussette, Simple Face)",SEMAINE!M73&gt;=6001,SEMAINE!M73&lt;=8000),((COÛTS!$C$114*6*O73)),"0"))+(IF(AND(P73="oui",Q73="RECTO (Type Chaussette, Simple Face)",SEMAINE!M73&gt;=8001,SEMAINE!M73&lt;=10000),((COÛTS!$C$114*8*O73)),0))))</f>
        <v>0</v>
      </c>
      <c r="AG73" s="6">
        <f>IF(R73="OUI",0,(IF(AND(F73="MEDIA",G73="NON TISSÉ (Type Drop)",P73="oui",Q73="RECTO (Type Chaussette)",SEMAINE!M76&lt;=2000),((COÛTS!$C$115*2*O73*SEMAINE!M73/1000)+(COÛTS!$C$109*O73*SEMAINE!M73/1000)+(COÛTS!$C$107*O73*SEMAINE!M73/1000)),"0")+(IF(AND(F73="MEDIA",P73="oui",Q73="RECTO (Type Chaussette)",SEMAINE!M73&gt;2001,SEMAINE!M73&lt;=4000),((COÛTS!$C$114*2*O73)),"0"))+(IF(AND(F73="MEDIA",P73="oui",Q73="RECTO (Type Chaussette)",SEMAINE!M73&gt;=4001,SEMAINE!M73&lt;=6000),((COÛTS!$C$114*4*O73)),"0"))+(IF(AND(F73="MEDIA",P73="oui",Q73="RECTO (Type Chaussette)",SEMAINE!M73&gt;=6001,SEMAINE!M73&lt;=8000),((COÛTS!$C$114*6*O73)),"0"))+(IF(AND(F73="MEDIA",P73="oui",Q73="RECTO (Type Chaussette)",SEMAINE!M73&gt;=8001,SEMAINE!M73&lt;=10000),((COÛTS!$C$114*8*O73)),0))))</f>
        <v>0</v>
      </c>
      <c r="AH73" s="6">
        <f>IF(R73="OUI",0,(IF(AND(F73="MEDIA",G73="NON TISSÉ (Type Drop)",P73="oui",Q73="RECTO/VERSO (Type Deux Simple Face)"),((COÛTS!$C$115*4*O73*SEMAINE!M73/1000)+(COÛTS!$C$110*O73*4)+(COÛTS!$C$107*O73*SEMAINE!M73/1000)),"0")+(IF(AND(F73="MEDIA",P73="oui",Q73="RECTO/VERSO (Type Deux Simple Face)",SEMAINE!M73&gt;2001,SEMAINE!M73&lt;=4000),((COÛTS!$C$114*2*O73)),"0"))+(IF(AND(F73="MEDIA",P73="oui",Q73="RECTO/VERSO (Type Deux Simple Face)",SEMAINE!M73&gt;=4001,SEMAINE!M73&lt;=6000),((COÛTS!$C$114*4*O73)),"0"))+(IF(AND(F73="MEDIA",P73="oui",Q73="RECTO/VERSO (Type Deux Simple Face)",SEMAINE!M73&gt;=6001,SEMAINE!M73&lt;=8000),((COÛTS!$C$114*6*O73)),"0"))+(IF(AND(F73="MEDIA",P73="oui",Q73="RECTO/VERSO (Type Deux Simple Face)",SEMAINE!M73&gt;=8001,SEMAINE!M73&lt;=10000),((COÛTS!$C$114*8*O73)),0))))</f>
        <v>0</v>
      </c>
      <c r="AI73" s="6">
        <f>IF(R73="OUI",0,(IF(AND(F73="MEDIA",G73="NON TISSÉ (Type Drop)",P73="oui",Q73="MODULE TRIANGULAIRE"),((COÛTS!$C$115*6*O73*SEMAINE!M73/1000)+(COÛTS!$C$112*O73*6)+(COÛTS!$C$107*O73*3)),"0")+(IF(AND(F73="MEDIA",P73="oui",Q73="MODULE TRIANGULAIRE",SEMAINE!M73&gt;2001,SEMAINE!M73&lt;=4000),((COÛTS!$C$114*2*O73*3)),"0"))+(IF(AND(F73="MEDIA",P73="oui",Q73="MODULE TRIANGULAIRE",SEMAINE!M73&gt;=4001,SEMAINE!M73&lt;=6000),((COÛTS!$C$114*4*O73*3)),"0"))+(IF(AND(F73="MEDIA",P73="oui",Q73="MODULE TRIANGULAIRE",SEMAINE!M73&gt;=6001,SEMAINE!M73&lt;=8000),((COÛTS!$C$114*6*O73*3)),"0"))+(IF(AND(F73="MEDIA",P73="oui",Q73="MODULE TRIANGULAIRE",SEMAINE!M73&gt;=8001,SEMAINE!M73&lt;=10000),((COÛTS!$C$114*8*O73*3)),0))))</f>
        <v>0</v>
      </c>
      <c r="AJ73" s="6">
        <f>IF(OR(R73="OUI",H73&gt;0),0,(IF(AND(F73="MEDIA",G73="NON TISSÉ (Type Drop)",P73="oui",Q73="MODULE CARRÉ"),((COÛTS!$C$115*8*O73*SEMAINE!M73/1000)+(COÛTS!$C$111*O73*8)+(COÛTS!$C$107*O73*4)),"0")+IF(AND(F73="MEDIA",G73="BÂCHE FRONTLIT 450gr (Type Bâche M1)",P73="oui",Q73="MODULE CARRÉ"),((COÛTS!$C$115*8*O73*SEMAINE!M73/1000)+(COÛTS!$C$111*O73*8)+(COÛTS!$C$107*O73*4)),"0")+(IF(AND(F73="MEDIA",P73="oui",Q73="MODULE CARRÉ",SEMAINE!M73&gt;2001,SEMAINE!M73&lt;=4000),((COÛTS!$C$114*2*O73*4)),"0"))+(IF(AND(F73="MEDIA",P73="oui",Q73="MODULE CARRÉ",SEMAINE!M73&gt;=4001,SEMAINE!M73&lt;=6000),((COÛTS!$C$114*4*O73*4)),"0"))+(IF(AND(F73="MEDIA",P73="oui",Q73="MODULE CARRÉ",SEMAINE!M73&gt;=6001,SEMAINE!M73&lt;=8000),((COÛTS!$C$114*6*O73*4)),"0"))+(IF(AND(F73="MEDIA",P73="oui",Q73="MODULE CARRÉ",SEMAINE!M73&gt;=8001,SEMAINE!M73&lt;=10000),((COÛTS!$C$114*8*O73*4)),"0"))))</f>
        <v>0</v>
      </c>
      <c r="AK73" s="38">
        <f>IF(Y73&gt;0,(VLOOKUP(Y73,DATA!$AB$2:$AC$102,2,0)),1)</f>
        <v>1</v>
      </c>
      <c r="AL73" s="53">
        <f t="shared" si="15"/>
        <v>0</v>
      </c>
    </row>
    <row r="74" spans="2:38" ht="25.05" customHeight="1" x14ac:dyDescent="0.25">
      <c r="B74" s="43" t="str">
        <f>COUNTIF($D$3:D74,D74)&amp;T_Semaine[[#This Row],[N°AFFAIRE]]</f>
        <v>0</v>
      </c>
      <c r="C74" s="50"/>
      <c r="D74" s="50"/>
      <c r="E74" s="50"/>
      <c r="F74" s="50"/>
      <c r="G74" s="50"/>
      <c r="H74" s="50"/>
      <c r="I74" s="50"/>
      <c r="J74" s="50"/>
      <c r="K74" s="50"/>
      <c r="L74" s="50"/>
      <c r="M74" s="91"/>
      <c r="N74" s="91"/>
      <c r="O74" s="50"/>
      <c r="P74" s="50"/>
      <c r="Q74" s="50"/>
      <c r="R74" s="50"/>
      <c r="S74" s="50"/>
      <c r="T74" s="95">
        <f t="shared" si="9"/>
        <v>0</v>
      </c>
      <c r="U74" s="36">
        <f t="shared" si="10"/>
        <v>0</v>
      </c>
      <c r="V74" s="43"/>
      <c r="W74" s="43"/>
      <c r="X74" s="6">
        <f t="shared" si="8"/>
        <v>0</v>
      </c>
      <c r="Y74" s="55"/>
      <c r="Z74" s="6">
        <f>(IF(R74="OUI",0,IF(AND(F74="MEDIA",G74&gt;0,O74&gt;0),(VLOOKUP(G74,COÛTS!$A$1:$C$157,3,0)*(M74*N74/1000*O74/1000)),0)+IF(AND(G74&gt;0,F74="HEURE"),(VLOOKUP(G74,COÛTS!$A$1:$C$157,3,0)*(O74)),0))+IF(AND(G74&gt;0,F74="DIVERS"),(VLOOKUP(G74,COÛTS!$A$1:$C$157,3,0)*(O74)),0)+IF(AND(G74&gt;0,F74="VEHICULE"),(VLOOKUP(G74,COÛTS!$A$1:$C$157,3,0)*(O74)),0)+IF(AND(G74&gt;0,F74="FACONNAGE"),(VLOOKUP(G74,COÛTS!$A$1:$C$157,3,0)*(O74)),0)+IF(AND(G74&gt;0,F74="ACCESSOIRES"),(VLOOKUP(G74,COÛTS!$A$1:$C$157,3,0)*(O74)),0)+IF(AND(F74="TRANSPORT",G74&gt;0),(VLOOKUP(G74,COÛTS!$A$1:$C$157,3,0)*(O74)),0)+IF(AND(F74="PRODUITS",G74="KIT COMPLET HABILLAGE CLOISON MODULAIRE (mL)"),(VLOOKUP(G74,COÛTS!$A$1:$C$157,3,0)*(M74/1000*O74)),0)+IF(AND(F74="MEDIA",H74&lt;0,G74&gt;0,P74="oui",Q74="RECTO/VERSO (Type Deux Simple Face)"),(VLOOKUP(G74,COÛTS!$A$1:$C$157,3,0)*(M74*(N74+480)/1000*O74/1000)),"0")+IF(AND(F74="MEDIA",H74&lt;0,G74&gt;0,P74="oui",Q74="MODULE TRIANGULAIRE"),(VLOOKUP(G74,COÛTS!$A$1:$C$157,3,0)*(M74*(N74+240)/1000*O74/1000)*2)+(VLOOKUP(G74,COÛTS!$A$1:$C$157,3,0)*(M74)/1000*0.24),"0")+IF(AND(F74="MEDIA",P74="oui",G74&gt;0,H74&lt;0,Q74="MODULE CARRÉ"),(VLOOKUP(G74,COÛTS!$A$1:$C$157,3,0)*(M74*(N74+240)/1000*O74/1000)*3)+(VLOOKUP(G74,COÛTS!$A$1:$C$157,3,0)*(M74)/1000*0.24),"0")+IF(AND(F74="MEDIA",H74&lt;0,P74="oui",G74&gt;0,Q74="RECTO (Type Chaussette)"),(VLOOKUP(G74,COÛTS!$A$1:$C$157,3,0)*(M74*(N74+60)/1000*O74/1000))))</f>
        <v>0</v>
      </c>
      <c r="AA74" s="6">
        <f>IF(R74="OUI",0,IF(AND(H74&gt;0,I74="OUI"),(VLOOKUP(H74,COÛTS!$A$1:$C$157,3,0)*(M74*N74/1000*O74/1000)),0))</f>
        <v>0</v>
      </c>
      <c r="AB74" s="6">
        <f t="shared" si="11"/>
        <v>0</v>
      </c>
      <c r="AC74" s="7">
        <f t="shared" si="12"/>
        <v>0</v>
      </c>
      <c r="AD74" s="6">
        <f t="shared" si="13"/>
        <v>0</v>
      </c>
      <c r="AE74" s="6">
        <f t="shared" si="14"/>
        <v>0</v>
      </c>
      <c r="AF74" s="6">
        <f>IF(R74="OUI",0,(IF(AND(P74="oui",Q74="RECTO (Type Chaussette, Simple Face)",SEMAINE!M76&lt;=2000),((COÛTS!$C$115*2*O74*SEMAINE!M74/1000)+(COÛTS!$C$109*O74*SEMAINE!M74/1000)+(COÛTS!$C$107*O74*SEMAINE!M74/1000)),"0")+(IF(AND(P74="oui",Q74="RECTO (Type Chaussette, Simple Face)",SEMAINE!M74&gt;2001,SEMAINE!M74&lt;=4000),((COÛTS!$C$114*2*O74)),"0"))+(IF(AND(P74="oui",Q74="RECTO (Type Chaussette, Simple Face)",SEMAINE!M74&gt;=4001,SEMAINE!M74&lt;=6000),((COÛTS!$C$114*4*O74)),"0"))+(IF(AND(P74="oui",Q74="RECTO (Type Chaussette, Simple Face)",SEMAINE!M74&gt;=6001,SEMAINE!M74&lt;=8000),((COÛTS!$C$114*6*O74)),"0"))+(IF(AND(P74="oui",Q74="RECTO (Type Chaussette, Simple Face)",SEMAINE!M74&gt;=8001,SEMAINE!M74&lt;=10000),((COÛTS!$C$114*8*O74)),0))))</f>
        <v>0</v>
      </c>
      <c r="AG74" s="6">
        <f>IF(R74="OUI",0,(IF(AND(F74="MEDIA",G74="NON TISSÉ (Type Drop)",P74="oui",Q74="RECTO (Type Chaussette)",SEMAINE!M77&lt;=2000),((COÛTS!$C$115*2*O74*SEMAINE!M74/1000)+(COÛTS!$C$109*O74*SEMAINE!M74/1000)+(COÛTS!$C$107*O74*SEMAINE!M74/1000)),"0")+(IF(AND(F74="MEDIA",P74="oui",Q74="RECTO (Type Chaussette)",SEMAINE!M74&gt;2001,SEMAINE!M74&lt;=4000),((COÛTS!$C$114*2*O74)),"0"))+(IF(AND(F74="MEDIA",P74="oui",Q74="RECTO (Type Chaussette)",SEMAINE!M74&gt;=4001,SEMAINE!M74&lt;=6000),((COÛTS!$C$114*4*O74)),"0"))+(IF(AND(F74="MEDIA",P74="oui",Q74="RECTO (Type Chaussette)",SEMAINE!M74&gt;=6001,SEMAINE!M74&lt;=8000),((COÛTS!$C$114*6*O74)),"0"))+(IF(AND(F74="MEDIA",P74="oui",Q74="RECTO (Type Chaussette)",SEMAINE!M74&gt;=8001,SEMAINE!M74&lt;=10000),((COÛTS!$C$114*8*O74)),0))))</f>
        <v>0</v>
      </c>
      <c r="AH74" s="6">
        <f>IF(R74="OUI",0,(IF(AND(F74="MEDIA",G74="NON TISSÉ (Type Drop)",P74="oui",Q74="RECTO/VERSO (Type Deux Simple Face)"),((COÛTS!$C$115*4*O74*SEMAINE!M74/1000)+(COÛTS!$C$110*O74*4)+(COÛTS!$C$107*O74*SEMAINE!M74/1000)),"0")+(IF(AND(F74="MEDIA",P74="oui",Q74="RECTO/VERSO (Type Deux Simple Face)",SEMAINE!M74&gt;2001,SEMAINE!M74&lt;=4000),((COÛTS!$C$114*2*O74)),"0"))+(IF(AND(F74="MEDIA",P74="oui",Q74="RECTO/VERSO (Type Deux Simple Face)",SEMAINE!M74&gt;=4001,SEMAINE!M74&lt;=6000),((COÛTS!$C$114*4*O74)),"0"))+(IF(AND(F74="MEDIA",P74="oui",Q74="RECTO/VERSO (Type Deux Simple Face)",SEMAINE!M74&gt;=6001,SEMAINE!M74&lt;=8000),((COÛTS!$C$114*6*O74)),"0"))+(IF(AND(F74="MEDIA",P74="oui",Q74="RECTO/VERSO (Type Deux Simple Face)",SEMAINE!M74&gt;=8001,SEMAINE!M74&lt;=10000),((COÛTS!$C$114*8*O74)),0))))</f>
        <v>0</v>
      </c>
      <c r="AI74" s="6">
        <f>IF(R74="OUI",0,(IF(AND(F74="MEDIA",G74="NON TISSÉ (Type Drop)",P74="oui",Q74="MODULE TRIANGULAIRE"),((COÛTS!$C$115*6*O74*SEMAINE!M74/1000)+(COÛTS!$C$112*O74*6)+(COÛTS!$C$107*O74*3)),"0")+(IF(AND(F74="MEDIA",P74="oui",Q74="MODULE TRIANGULAIRE",SEMAINE!M74&gt;2001,SEMAINE!M74&lt;=4000),((COÛTS!$C$114*2*O74*3)),"0"))+(IF(AND(F74="MEDIA",P74="oui",Q74="MODULE TRIANGULAIRE",SEMAINE!M74&gt;=4001,SEMAINE!M74&lt;=6000),((COÛTS!$C$114*4*O74*3)),"0"))+(IF(AND(F74="MEDIA",P74="oui",Q74="MODULE TRIANGULAIRE",SEMAINE!M74&gt;=6001,SEMAINE!M74&lt;=8000),((COÛTS!$C$114*6*O74*3)),"0"))+(IF(AND(F74="MEDIA",P74="oui",Q74="MODULE TRIANGULAIRE",SEMAINE!M74&gt;=8001,SEMAINE!M74&lt;=10000),((COÛTS!$C$114*8*O74*3)),0))))</f>
        <v>0</v>
      </c>
      <c r="AJ74" s="6">
        <f>IF(OR(R74="OUI",H74&gt;0),0,(IF(AND(F74="MEDIA",G74="NON TISSÉ (Type Drop)",P74="oui",Q74="MODULE CARRÉ"),((COÛTS!$C$115*8*O74*SEMAINE!M74/1000)+(COÛTS!$C$111*O74*8)+(COÛTS!$C$107*O74*4)),"0")+IF(AND(F74="MEDIA",G74="BÂCHE FRONTLIT 450gr (Type Bâche M1)",P74="oui",Q74="MODULE CARRÉ"),((COÛTS!$C$115*8*O74*SEMAINE!M74/1000)+(COÛTS!$C$111*O74*8)+(COÛTS!$C$107*O74*4)),"0")+(IF(AND(F74="MEDIA",P74="oui",Q74="MODULE CARRÉ",SEMAINE!M74&gt;2001,SEMAINE!M74&lt;=4000),((COÛTS!$C$114*2*O74*4)),"0"))+(IF(AND(F74="MEDIA",P74="oui",Q74="MODULE CARRÉ",SEMAINE!M74&gt;=4001,SEMAINE!M74&lt;=6000),((COÛTS!$C$114*4*O74*4)),"0"))+(IF(AND(F74="MEDIA",P74="oui",Q74="MODULE CARRÉ",SEMAINE!M74&gt;=6001,SEMAINE!M74&lt;=8000),((COÛTS!$C$114*6*O74*4)),"0"))+(IF(AND(F74="MEDIA",P74="oui",Q74="MODULE CARRÉ",SEMAINE!M74&gt;=8001,SEMAINE!M74&lt;=10000),((COÛTS!$C$114*8*O74*4)),"0"))))</f>
        <v>0</v>
      </c>
      <c r="AK74" s="38">
        <f>IF(Y74&gt;0,(VLOOKUP(Y74,DATA!$AB$2:$AC$102,2,0)),1)</f>
        <v>1</v>
      </c>
      <c r="AL74" s="53">
        <f t="shared" si="15"/>
        <v>0</v>
      </c>
    </row>
    <row r="75" spans="2:38" ht="25.05" customHeight="1" x14ac:dyDescent="0.25">
      <c r="B75" s="43" t="str">
        <f>COUNTIF($D$3:D75,D75)&amp;T_Semaine[[#This Row],[N°AFFAIRE]]</f>
        <v>0</v>
      </c>
      <c r="C75" s="50"/>
      <c r="D75" s="50"/>
      <c r="E75" s="50"/>
      <c r="F75" s="50"/>
      <c r="G75" s="50"/>
      <c r="H75" s="50"/>
      <c r="I75" s="50"/>
      <c r="J75" s="50"/>
      <c r="K75" s="50"/>
      <c r="L75" s="50"/>
      <c r="M75" s="91"/>
      <c r="N75" s="91"/>
      <c r="O75" s="50"/>
      <c r="P75" s="50"/>
      <c r="Q75" s="50"/>
      <c r="R75" s="50"/>
      <c r="S75" s="50"/>
      <c r="T75" s="95">
        <f t="shared" si="9"/>
        <v>0</v>
      </c>
      <c r="U75" s="36">
        <f t="shared" si="10"/>
        <v>0</v>
      </c>
      <c r="V75" s="43"/>
      <c r="W75" s="43"/>
      <c r="X75" s="6">
        <f t="shared" si="8"/>
        <v>0</v>
      </c>
      <c r="Y75" s="55"/>
      <c r="Z75" s="6">
        <f>(IF(R75="OUI",0,IF(AND(F75="MEDIA",G75&gt;0,O75&gt;0),(VLOOKUP(G75,COÛTS!$A$1:$C$157,3,0)*(M75*N75/1000*O75/1000)),0)+IF(AND(G75&gt;0,F75="HEURE"),(VLOOKUP(G75,COÛTS!$A$1:$C$157,3,0)*(O75)),0))+IF(AND(G75&gt;0,F75="DIVERS"),(VLOOKUP(G75,COÛTS!$A$1:$C$157,3,0)*(O75)),0)+IF(AND(G75&gt;0,F75="VEHICULE"),(VLOOKUP(G75,COÛTS!$A$1:$C$157,3,0)*(O75)),0)+IF(AND(G75&gt;0,F75="FACONNAGE"),(VLOOKUP(G75,COÛTS!$A$1:$C$157,3,0)*(O75)),0)+IF(AND(G75&gt;0,F75="ACCESSOIRES"),(VLOOKUP(G75,COÛTS!$A$1:$C$157,3,0)*(O75)),0)+IF(AND(F75="TRANSPORT",G75&gt;0),(VLOOKUP(G75,COÛTS!$A$1:$C$157,3,0)*(O75)),0)+IF(AND(F75="PRODUITS",G75="KIT COMPLET HABILLAGE CLOISON MODULAIRE (mL)"),(VLOOKUP(G75,COÛTS!$A$1:$C$157,3,0)*(M75/1000*O75)),0)+IF(AND(F75="MEDIA",H75&lt;0,G75&gt;0,P75="oui",Q75="RECTO/VERSO (Type Deux Simple Face)"),(VLOOKUP(G75,COÛTS!$A$1:$C$157,3,0)*(M75*(N75+480)/1000*O75/1000)),"0")+IF(AND(F75="MEDIA",H75&lt;0,G75&gt;0,P75="oui",Q75="MODULE TRIANGULAIRE"),(VLOOKUP(G75,COÛTS!$A$1:$C$157,3,0)*(M75*(N75+240)/1000*O75/1000)*2)+(VLOOKUP(G75,COÛTS!$A$1:$C$157,3,0)*(M75)/1000*0.24),"0")+IF(AND(F75="MEDIA",P75="oui",G75&gt;0,H75&lt;0,Q75="MODULE CARRÉ"),(VLOOKUP(G75,COÛTS!$A$1:$C$157,3,0)*(M75*(N75+240)/1000*O75/1000)*3)+(VLOOKUP(G75,COÛTS!$A$1:$C$157,3,0)*(M75)/1000*0.24),"0")+IF(AND(F75="MEDIA",H75&lt;0,P75="oui",G75&gt;0,Q75="RECTO (Type Chaussette)"),(VLOOKUP(G75,COÛTS!$A$1:$C$157,3,0)*(M75*(N75+60)/1000*O75/1000))))</f>
        <v>0</v>
      </c>
      <c r="AA75" s="6">
        <f>IF(R75="OUI",0,IF(AND(H75&gt;0,I75="OUI"),(VLOOKUP(H75,COÛTS!$A$1:$C$157,3,0)*(M75*N75/1000*O75/1000)),0))</f>
        <v>0</v>
      </c>
      <c r="AB75" s="6">
        <f t="shared" si="11"/>
        <v>0</v>
      </c>
      <c r="AC75" s="7">
        <f t="shared" si="12"/>
        <v>0</v>
      </c>
      <c r="AD75" s="6">
        <f t="shared" si="13"/>
        <v>0</v>
      </c>
      <c r="AE75" s="6">
        <f t="shared" si="14"/>
        <v>0</v>
      </c>
      <c r="AF75" s="6">
        <f>IF(R75="OUI",0,(IF(AND(P75="oui",Q75="RECTO (Type Chaussette, Simple Face)",SEMAINE!M77&lt;=2000),((COÛTS!$C$115*2*O75*SEMAINE!M75/1000)+(COÛTS!$C$109*O75*SEMAINE!M75/1000)+(COÛTS!$C$107*O75*SEMAINE!M75/1000)),"0")+(IF(AND(P75="oui",Q75="RECTO (Type Chaussette, Simple Face)",SEMAINE!M75&gt;2001,SEMAINE!M75&lt;=4000),((COÛTS!$C$114*2*O75)),"0"))+(IF(AND(P75="oui",Q75="RECTO (Type Chaussette, Simple Face)",SEMAINE!M75&gt;=4001,SEMAINE!M75&lt;=6000),((COÛTS!$C$114*4*O75)),"0"))+(IF(AND(P75="oui",Q75="RECTO (Type Chaussette, Simple Face)",SEMAINE!M75&gt;=6001,SEMAINE!M75&lt;=8000),((COÛTS!$C$114*6*O75)),"0"))+(IF(AND(P75="oui",Q75="RECTO (Type Chaussette, Simple Face)",SEMAINE!M75&gt;=8001,SEMAINE!M75&lt;=10000),((COÛTS!$C$114*8*O75)),0))))</f>
        <v>0</v>
      </c>
      <c r="AG75" s="6">
        <f>IF(R75="OUI",0,(IF(AND(F75="MEDIA",G75="NON TISSÉ (Type Drop)",P75="oui",Q75="RECTO (Type Chaussette)",SEMAINE!M78&lt;=2000),((COÛTS!$C$115*2*O75*SEMAINE!M75/1000)+(COÛTS!$C$109*O75*SEMAINE!M75/1000)+(COÛTS!$C$107*O75*SEMAINE!M75/1000)),"0")+(IF(AND(F75="MEDIA",P75="oui",Q75="RECTO (Type Chaussette)",SEMAINE!M75&gt;2001,SEMAINE!M75&lt;=4000),((COÛTS!$C$114*2*O75)),"0"))+(IF(AND(F75="MEDIA",P75="oui",Q75="RECTO (Type Chaussette)",SEMAINE!M75&gt;=4001,SEMAINE!M75&lt;=6000),((COÛTS!$C$114*4*O75)),"0"))+(IF(AND(F75="MEDIA",P75="oui",Q75="RECTO (Type Chaussette)",SEMAINE!M75&gt;=6001,SEMAINE!M75&lt;=8000),((COÛTS!$C$114*6*O75)),"0"))+(IF(AND(F75="MEDIA",P75="oui",Q75="RECTO (Type Chaussette)",SEMAINE!M75&gt;=8001,SEMAINE!M75&lt;=10000),((COÛTS!$C$114*8*O75)),0))))</f>
        <v>0</v>
      </c>
      <c r="AH75" s="6">
        <f>IF(R75="OUI",0,(IF(AND(F75="MEDIA",G75="NON TISSÉ (Type Drop)",P75="oui",Q75="RECTO/VERSO (Type Deux Simple Face)"),((COÛTS!$C$115*4*O75*SEMAINE!M75/1000)+(COÛTS!$C$110*O75*4)+(COÛTS!$C$107*O75*SEMAINE!M75/1000)),"0")+(IF(AND(F75="MEDIA",P75="oui",Q75="RECTO/VERSO (Type Deux Simple Face)",SEMAINE!M75&gt;2001,SEMAINE!M75&lt;=4000),((COÛTS!$C$114*2*O75)),"0"))+(IF(AND(F75="MEDIA",P75="oui",Q75="RECTO/VERSO (Type Deux Simple Face)",SEMAINE!M75&gt;=4001,SEMAINE!M75&lt;=6000),((COÛTS!$C$114*4*O75)),"0"))+(IF(AND(F75="MEDIA",P75="oui",Q75="RECTO/VERSO (Type Deux Simple Face)",SEMAINE!M75&gt;=6001,SEMAINE!M75&lt;=8000),((COÛTS!$C$114*6*O75)),"0"))+(IF(AND(F75="MEDIA",P75="oui",Q75="RECTO/VERSO (Type Deux Simple Face)",SEMAINE!M75&gt;=8001,SEMAINE!M75&lt;=10000),((COÛTS!$C$114*8*O75)),0))))</f>
        <v>0</v>
      </c>
      <c r="AI75" s="6">
        <f>IF(R75="OUI",0,(IF(AND(F75="MEDIA",G75="NON TISSÉ (Type Drop)",P75="oui",Q75="MODULE TRIANGULAIRE"),((COÛTS!$C$115*6*O75*SEMAINE!M75/1000)+(COÛTS!$C$112*O75*6)+(COÛTS!$C$107*O75*3)),"0")+(IF(AND(F75="MEDIA",P75="oui",Q75="MODULE TRIANGULAIRE",SEMAINE!M75&gt;2001,SEMAINE!M75&lt;=4000),((COÛTS!$C$114*2*O75*3)),"0"))+(IF(AND(F75="MEDIA",P75="oui",Q75="MODULE TRIANGULAIRE",SEMAINE!M75&gt;=4001,SEMAINE!M75&lt;=6000),((COÛTS!$C$114*4*O75*3)),"0"))+(IF(AND(F75="MEDIA",P75="oui",Q75="MODULE TRIANGULAIRE",SEMAINE!M75&gt;=6001,SEMAINE!M75&lt;=8000),((COÛTS!$C$114*6*O75*3)),"0"))+(IF(AND(F75="MEDIA",P75="oui",Q75="MODULE TRIANGULAIRE",SEMAINE!M75&gt;=8001,SEMAINE!M75&lt;=10000),((COÛTS!$C$114*8*O75*3)),0))))</f>
        <v>0</v>
      </c>
      <c r="AJ75" s="6">
        <f>IF(OR(R75="OUI",H75&gt;0),0,(IF(AND(F75="MEDIA",G75="NON TISSÉ (Type Drop)",P75="oui",Q75="MODULE CARRÉ"),((COÛTS!$C$115*8*O75*SEMAINE!M75/1000)+(COÛTS!$C$111*O75*8)+(COÛTS!$C$107*O75*4)),"0")+IF(AND(F75="MEDIA",G75="BÂCHE FRONTLIT 450gr (Type Bâche M1)",P75="oui",Q75="MODULE CARRÉ"),((COÛTS!$C$115*8*O75*SEMAINE!M75/1000)+(COÛTS!$C$111*O75*8)+(COÛTS!$C$107*O75*4)),"0")+(IF(AND(F75="MEDIA",P75="oui",Q75="MODULE CARRÉ",SEMAINE!M75&gt;2001,SEMAINE!M75&lt;=4000),((COÛTS!$C$114*2*O75*4)),"0"))+(IF(AND(F75="MEDIA",P75="oui",Q75="MODULE CARRÉ",SEMAINE!M75&gt;=4001,SEMAINE!M75&lt;=6000),((COÛTS!$C$114*4*O75*4)),"0"))+(IF(AND(F75="MEDIA",P75="oui",Q75="MODULE CARRÉ",SEMAINE!M75&gt;=6001,SEMAINE!M75&lt;=8000),((COÛTS!$C$114*6*O75*4)),"0"))+(IF(AND(F75="MEDIA",P75="oui",Q75="MODULE CARRÉ",SEMAINE!M75&gt;=8001,SEMAINE!M75&lt;=10000),((COÛTS!$C$114*8*O75*4)),"0"))))</f>
        <v>0</v>
      </c>
      <c r="AK75" s="38">
        <f>IF(Y75&gt;0,(VLOOKUP(Y75,DATA!$AB$2:$AC$102,2,0)),1)</f>
        <v>1</v>
      </c>
      <c r="AL75" s="53">
        <f t="shared" si="15"/>
        <v>0</v>
      </c>
    </row>
    <row r="76" spans="2:38" ht="25.05" customHeight="1" x14ac:dyDescent="0.25">
      <c r="B76" s="43" t="str">
        <f>COUNTIF($D$3:D76,D76)&amp;T_Semaine[[#This Row],[N°AFFAIRE]]</f>
        <v>0</v>
      </c>
      <c r="C76" s="50"/>
      <c r="D76" s="50"/>
      <c r="E76" s="50"/>
      <c r="F76" s="50"/>
      <c r="G76" s="50"/>
      <c r="H76" s="50"/>
      <c r="I76" s="50"/>
      <c r="J76" s="50"/>
      <c r="K76" s="50"/>
      <c r="L76" s="50"/>
      <c r="M76" s="91"/>
      <c r="N76" s="91"/>
      <c r="O76" s="50"/>
      <c r="P76" s="50"/>
      <c r="Q76" s="50"/>
      <c r="R76" s="50"/>
      <c r="S76" s="50"/>
      <c r="T76" s="95">
        <f t="shared" si="9"/>
        <v>0</v>
      </c>
      <c r="U76" s="36">
        <f t="shared" si="10"/>
        <v>0</v>
      </c>
      <c r="V76" s="43"/>
      <c r="W76" s="43"/>
      <c r="X76" s="6">
        <f t="shared" si="8"/>
        <v>0</v>
      </c>
      <c r="Y76" s="55"/>
      <c r="Z76" s="6">
        <f>(IF(R76="OUI",0,IF(AND(F76="MEDIA",G76&gt;0,O76&gt;0),(VLOOKUP(G76,COÛTS!$A$1:$C$157,3,0)*(M76*N76/1000*O76/1000)),0)+IF(AND(G76&gt;0,F76="HEURE"),(VLOOKUP(G76,COÛTS!$A$1:$C$157,3,0)*(O76)),0))+IF(AND(G76&gt;0,F76="DIVERS"),(VLOOKUP(G76,COÛTS!$A$1:$C$157,3,0)*(O76)),0)+IF(AND(G76&gt;0,F76="VEHICULE"),(VLOOKUP(G76,COÛTS!$A$1:$C$157,3,0)*(O76)),0)+IF(AND(G76&gt;0,F76="FACONNAGE"),(VLOOKUP(G76,COÛTS!$A$1:$C$157,3,0)*(O76)),0)+IF(AND(G76&gt;0,F76="ACCESSOIRES"),(VLOOKUP(G76,COÛTS!$A$1:$C$157,3,0)*(O76)),0)+IF(AND(F76="TRANSPORT",G76&gt;0),(VLOOKUP(G76,COÛTS!$A$1:$C$157,3,0)*(O76)),0)+IF(AND(F76="PRODUITS",G76="KIT COMPLET HABILLAGE CLOISON MODULAIRE (mL)"),(VLOOKUP(G76,COÛTS!$A$1:$C$157,3,0)*(M76/1000*O76)),0)+IF(AND(F76="MEDIA",H76&lt;0,G76&gt;0,P76="oui",Q76="RECTO/VERSO (Type Deux Simple Face)"),(VLOOKUP(G76,COÛTS!$A$1:$C$157,3,0)*(M76*(N76+480)/1000*O76/1000)),"0")+IF(AND(F76="MEDIA",H76&lt;0,G76&gt;0,P76="oui",Q76="MODULE TRIANGULAIRE"),(VLOOKUP(G76,COÛTS!$A$1:$C$157,3,0)*(M76*(N76+240)/1000*O76/1000)*2)+(VLOOKUP(G76,COÛTS!$A$1:$C$157,3,0)*(M76)/1000*0.24),"0")+IF(AND(F76="MEDIA",P76="oui",G76&gt;0,H76&lt;0,Q76="MODULE CARRÉ"),(VLOOKUP(G76,COÛTS!$A$1:$C$157,3,0)*(M76*(N76+240)/1000*O76/1000)*3)+(VLOOKUP(G76,COÛTS!$A$1:$C$157,3,0)*(M76)/1000*0.24),"0")+IF(AND(F76="MEDIA",H76&lt;0,P76="oui",G76&gt;0,Q76="RECTO (Type Chaussette)"),(VLOOKUP(G76,COÛTS!$A$1:$C$157,3,0)*(M76*(N76+60)/1000*O76/1000))))</f>
        <v>0</v>
      </c>
      <c r="AA76" s="6">
        <f>IF(R76="OUI",0,IF(AND(H76&gt;0,I76="OUI"),(VLOOKUP(H76,COÛTS!$A$1:$C$157,3,0)*(M76*N76/1000*O76/1000)),0))</f>
        <v>0</v>
      </c>
      <c r="AB76" s="6">
        <f t="shared" si="11"/>
        <v>0</v>
      </c>
      <c r="AC76" s="7">
        <f t="shared" si="12"/>
        <v>0</v>
      </c>
      <c r="AD76" s="6">
        <f t="shared" si="13"/>
        <v>0</v>
      </c>
      <c r="AE76" s="6">
        <f t="shared" si="14"/>
        <v>0</v>
      </c>
      <c r="AF76" s="6">
        <f>IF(R76="OUI",0,(IF(AND(P76="oui",Q76="RECTO (Type Chaussette, Simple Face)",SEMAINE!M78&lt;=2000),((COÛTS!$C$115*2*O76*SEMAINE!M76/1000)+(COÛTS!$C$109*O76*SEMAINE!M76/1000)+(COÛTS!$C$107*O76*SEMAINE!M76/1000)),"0")+(IF(AND(P76="oui",Q76="RECTO (Type Chaussette, Simple Face)",SEMAINE!M76&gt;2001,SEMAINE!M76&lt;=4000),((COÛTS!$C$114*2*O76)),"0"))+(IF(AND(P76="oui",Q76="RECTO (Type Chaussette, Simple Face)",SEMAINE!M76&gt;=4001,SEMAINE!M76&lt;=6000),((COÛTS!$C$114*4*O76)),"0"))+(IF(AND(P76="oui",Q76="RECTO (Type Chaussette, Simple Face)",SEMAINE!M76&gt;=6001,SEMAINE!M76&lt;=8000),((COÛTS!$C$114*6*O76)),"0"))+(IF(AND(P76="oui",Q76="RECTO (Type Chaussette, Simple Face)",SEMAINE!M76&gt;=8001,SEMAINE!M76&lt;=10000),((COÛTS!$C$114*8*O76)),0))))</f>
        <v>0</v>
      </c>
      <c r="AG76" s="6">
        <f>IF(R76="OUI",0,(IF(AND(F76="MEDIA",G76="NON TISSÉ (Type Drop)",P76="oui",Q76="RECTO (Type Chaussette)",SEMAINE!M79&lt;=2000),((COÛTS!$C$115*2*O76*SEMAINE!M76/1000)+(COÛTS!$C$109*O76*SEMAINE!M76/1000)+(COÛTS!$C$107*O76*SEMAINE!M76/1000)),"0")+(IF(AND(F76="MEDIA",P76="oui",Q76="RECTO (Type Chaussette)",SEMAINE!M76&gt;2001,SEMAINE!M76&lt;=4000),((COÛTS!$C$114*2*O76)),"0"))+(IF(AND(F76="MEDIA",P76="oui",Q76="RECTO (Type Chaussette)",SEMAINE!M76&gt;=4001,SEMAINE!M76&lt;=6000),((COÛTS!$C$114*4*O76)),"0"))+(IF(AND(F76="MEDIA",P76="oui",Q76="RECTO (Type Chaussette)",SEMAINE!M76&gt;=6001,SEMAINE!M76&lt;=8000),((COÛTS!$C$114*6*O76)),"0"))+(IF(AND(F76="MEDIA",P76="oui",Q76="RECTO (Type Chaussette)",SEMAINE!M76&gt;=8001,SEMAINE!M76&lt;=10000),((COÛTS!$C$114*8*O76)),0))))</f>
        <v>0</v>
      </c>
      <c r="AH76" s="6">
        <f>IF(R76="OUI",0,(IF(AND(F76="MEDIA",G76="NON TISSÉ (Type Drop)",P76="oui",Q76="RECTO/VERSO (Type Deux Simple Face)"),((COÛTS!$C$115*4*O76*SEMAINE!M76/1000)+(COÛTS!$C$110*O76*4)+(COÛTS!$C$107*O76*SEMAINE!M76/1000)),"0")+(IF(AND(F76="MEDIA",P76="oui",Q76="RECTO/VERSO (Type Deux Simple Face)",SEMAINE!M76&gt;2001,SEMAINE!M76&lt;=4000),((COÛTS!$C$114*2*O76)),"0"))+(IF(AND(F76="MEDIA",P76="oui",Q76="RECTO/VERSO (Type Deux Simple Face)",SEMAINE!M76&gt;=4001,SEMAINE!M76&lt;=6000),((COÛTS!$C$114*4*O76)),"0"))+(IF(AND(F76="MEDIA",P76="oui",Q76="RECTO/VERSO (Type Deux Simple Face)",SEMAINE!M76&gt;=6001,SEMAINE!M76&lt;=8000),((COÛTS!$C$114*6*O76)),"0"))+(IF(AND(F76="MEDIA",P76="oui",Q76="RECTO/VERSO (Type Deux Simple Face)",SEMAINE!M76&gt;=8001,SEMAINE!M76&lt;=10000),((COÛTS!$C$114*8*O76)),0))))</f>
        <v>0</v>
      </c>
      <c r="AI76" s="6">
        <f>IF(R76="OUI",0,(IF(AND(F76="MEDIA",G76="NON TISSÉ (Type Drop)",P76="oui",Q76="MODULE TRIANGULAIRE"),((COÛTS!$C$115*6*O76*SEMAINE!M76/1000)+(COÛTS!$C$112*O76*6)+(COÛTS!$C$107*O76*3)),"0")+(IF(AND(F76="MEDIA",P76="oui",Q76="MODULE TRIANGULAIRE",SEMAINE!M76&gt;2001,SEMAINE!M76&lt;=4000),((COÛTS!$C$114*2*O76*3)),"0"))+(IF(AND(F76="MEDIA",P76="oui",Q76="MODULE TRIANGULAIRE",SEMAINE!M76&gt;=4001,SEMAINE!M76&lt;=6000),((COÛTS!$C$114*4*O76*3)),"0"))+(IF(AND(F76="MEDIA",P76="oui",Q76="MODULE TRIANGULAIRE",SEMAINE!M76&gt;=6001,SEMAINE!M76&lt;=8000),((COÛTS!$C$114*6*O76*3)),"0"))+(IF(AND(F76="MEDIA",P76="oui",Q76="MODULE TRIANGULAIRE",SEMAINE!M76&gt;=8001,SEMAINE!M76&lt;=10000),((COÛTS!$C$114*8*O76*3)),0))))</f>
        <v>0</v>
      </c>
      <c r="AJ76" s="6">
        <f>IF(OR(R76="OUI",H76&gt;0),0,(IF(AND(F76="MEDIA",G76="NON TISSÉ (Type Drop)",P76="oui",Q76="MODULE CARRÉ"),((COÛTS!$C$115*8*O76*SEMAINE!M76/1000)+(COÛTS!$C$111*O76*8)+(COÛTS!$C$107*O76*4)),"0")+IF(AND(F76="MEDIA",G76="BÂCHE FRONTLIT 450gr (Type Bâche M1)",P76="oui",Q76="MODULE CARRÉ"),((COÛTS!$C$115*8*O76*SEMAINE!M76/1000)+(COÛTS!$C$111*O76*8)+(COÛTS!$C$107*O76*4)),"0")+(IF(AND(F76="MEDIA",P76="oui",Q76="MODULE CARRÉ",SEMAINE!M76&gt;2001,SEMAINE!M76&lt;=4000),((COÛTS!$C$114*2*O76*4)),"0"))+(IF(AND(F76="MEDIA",P76="oui",Q76="MODULE CARRÉ",SEMAINE!M76&gt;=4001,SEMAINE!M76&lt;=6000),((COÛTS!$C$114*4*O76*4)),"0"))+(IF(AND(F76="MEDIA",P76="oui",Q76="MODULE CARRÉ",SEMAINE!M76&gt;=6001,SEMAINE!M76&lt;=8000),((COÛTS!$C$114*6*O76*4)),"0"))+(IF(AND(F76="MEDIA",P76="oui",Q76="MODULE CARRÉ",SEMAINE!M76&gt;=8001,SEMAINE!M76&lt;=10000),((COÛTS!$C$114*8*O76*4)),"0"))))</f>
        <v>0</v>
      </c>
      <c r="AK76" s="38">
        <f>IF(Y76&gt;0,(VLOOKUP(Y76,DATA!$AB$2:$AC$102,2,0)),1)</f>
        <v>1</v>
      </c>
      <c r="AL76" s="53">
        <f t="shared" si="15"/>
        <v>0</v>
      </c>
    </row>
    <row r="77" spans="2:38" ht="25.05" customHeight="1" x14ac:dyDescent="0.25">
      <c r="B77" s="43" t="str">
        <f>COUNTIF($D$3:D77,D77)&amp;T_Semaine[[#This Row],[N°AFFAIRE]]</f>
        <v>0</v>
      </c>
      <c r="C77" s="50"/>
      <c r="D77" s="50"/>
      <c r="E77" s="50"/>
      <c r="F77" s="50"/>
      <c r="G77" s="50"/>
      <c r="H77" s="50"/>
      <c r="I77" s="50"/>
      <c r="J77" s="50"/>
      <c r="K77" s="50"/>
      <c r="L77" s="50"/>
      <c r="M77" s="91"/>
      <c r="N77" s="91"/>
      <c r="O77" s="50"/>
      <c r="P77" s="50"/>
      <c r="Q77" s="50"/>
      <c r="R77" s="50"/>
      <c r="S77" s="50"/>
      <c r="T77" s="95">
        <f t="shared" si="9"/>
        <v>0</v>
      </c>
      <c r="U77" s="36">
        <f t="shared" si="10"/>
        <v>0</v>
      </c>
      <c r="V77" s="43"/>
      <c r="W77" s="43"/>
      <c r="X77" s="6">
        <f t="shared" si="8"/>
        <v>0</v>
      </c>
      <c r="Y77" s="55"/>
      <c r="Z77" s="6">
        <f>(IF(R77="OUI",0,IF(AND(F77="MEDIA",G77&gt;0,O77&gt;0),(VLOOKUP(G77,COÛTS!$A$1:$C$157,3,0)*(M77*N77/1000*O77/1000)),0)+IF(AND(G77&gt;0,F77="HEURE"),(VLOOKUP(G77,COÛTS!$A$1:$C$157,3,0)*(O77)),0))+IF(AND(G77&gt;0,F77="DIVERS"),(VLOOKUP(G77,COÛTS!$A$1:$C$157,3,0)*(O77)),0)+IF(AND(G77&gt;0,F77="VEHICULE"),(VLOOKUP(G77,COÛTS!$A$1:$C$157,3,0)*(O77)),0)+IF(AND(G77&gt;0,F77="FACONNAGE"),(VLOOKUP(G77,COÛTS!$A$1:$C$157,3,0)*(O77)),0)+IF(AND(G77&gt;0,F77="ACCESSOIRES"),(VLOOKUP(G77,COÛTS!$A$1:$C$157,3,0)*(O77)),0)+IF(AND(F77="TRANSPORT",G77&gt;0),(VLOOKUP(G77,COÛTS!$A$1:$C$157,3,0)*(O77)),0)+IF(AND(F77="PRODUITS",G77="KIT COMPLET HABILLAGE CLOISON MODULAIRE (mL)"),(VLOOKUP(G77,COÛTS!$A$1:$C$157,3,0)*(M77/1000*O77)),0)+IF(AND(F77="MEDIA",H77&lt;0,G77&gt;0,P77="oui",Q77="RECTO/VERSO (Type Deux Simple Face)"),(VLOOKUP(G77,COÛTS!$A$1:$C$157,3,0)*(M77*(N77+480)/1000*O77/1000)),"0")+IF(AND(F77="MEDIA",H77&lt;0,G77&gt;0,P77="oui",Q77="MODULE TRIANGULAIRE"),(VLOOKUP(G77,COÛTS!$A$1:$C$157,3,0)*(M77*(N77+240)/1000*O77/1000)*2)+(VLOOKUP(G77,COÛTS!$A$1:$C$157,3,0)*(M77)/1000*0.24),"0")+IF(AND(F77="MEDIA",P77="oui",G77&gt;0,H77&lt;0,Q77="MODULE CARRÉ"),(VLOOKUP(G77,COÛTS!$A$1:$C$157,3,0)*(M77*(N77+240)/1000*O77/1000)*3)+(VLOOKUP(G77,COÛTS!$A$1:$C$157,3,0)*(M77)/1000*0.24),"0")+IF(AND(F77="MEDIA",H77&lt;0,P77="oui",G77&gt;0,Q77="RECTO (Type Chaussette)"),(VLOOKUP(G77,COÛTS!$A$1:$C$157,3,0)*(M77*(N77+60)/1000*O77/1000))))</f>
        <v>0</v>
      </c>
      <c r="AA77" s="6">
        <f>IF(R77="OUI",0,IF(AND(H77&gt;0,I77="OUI"),(VLOOKUP(H77,COÛTS!$A$1:$C$157,3,0)*(M77*N77/1000*O77/1000)),0))</f>
        <v>0</v>
      </c>
      <c r="AB77" s="6">
        <f t="shared" si="11"/>
        <v>0</v>
      </c>
      <c r="AC77" s="7">
        <f t="shared" si="12"/>
        <v>0</v>
      </c>
      <c r="AD77" s="6">
        <f t="shared" si="13"/>
        <v>0</v>
      </c>
      <c r="AE77" s="6">
        <f t="shared" si="14"/>
        <v>0</v>
      </c>
      <c r="AF77" s="6">
        <f>IF(R77="OUI",0,(IF(AND(P77="oui",Q77="RECTO (Type Chaussette, Simple Face)",SEMAINE!M79&lt;=2000),((COÛTS!$C$115*2*O77*SEMAINE!M77/1000)+(COÛTS!$C$109*O77*SEMAINE!M77/1000)+(COÛTS!$C$107*O77*SEMAINE!M77/1000)),"0")+(IF(AND(P77="oui",Q77="RECTO (Type Chaussette, Simple Face)",SEMAINE!M77&gt;2001,SEMAINE!M77&lt;=4000),((COÛTS!$C$114*2*O77)),"0"))+(IF(AND(P77="oui",Q77="RECTO (Type Chaussette, Simple Face)",SEMAINE!M77&gt;=4001,SEMAINE!M77&lt;=6000),((COÛTS!$C$114*4*O77)),"0"))+(IF(AND(P77="oui",Q77="RECTO (Type Chaussette, Simple Face)",SEMAINE!M77&gt;=6001,SEMAINE!M77&lt;=8000),((COÛTS!$C$114*6*O77)),"0"))+(IF(AND(P77="oui",Q77="RECTO (Type Chaussette, Simple Face)",SEMAINE!M77&gt;=8001,SEMAINE!M77&lt;=10000),((COÛTS!$C$114*8*O77)),0))))</f>
        <v>0</v>
      </c>
      <c r="AG77" s="6">
        <f>IF(R77="OUI",0,(IF(AND(F77="MEDIA",G77="NON TISSÉ (Type Drop)",P77="oui",Q77="RECTO (Type Chaussette)",SEMAINE!M80&lt;=2000),((COÛTS!$C$115*2*O77*SEMAINE!M77/1000)+(COÛTS!$C$109*O77*SEMAINE!M77/1000)+(COÛTS!$C$107*O77*SEMAINE!M77/1000)),"0")+(IF(AND(F77="MEDIA",P77="oui",Q77="RECTO (Type Chaussette)",SEMAINE!M77&gt;2001,SEMAINE!M77&lt;=4000),((COÛTS!$C$114*2*O77)),"0"))+(IF(AND(F77="MEDIA",P77="oui",Q77="RECTO (Type Chaussette)",SEMAINE!M77&gt;=4001,SEMAINE!M77&lt;=6000),((COÛTS!$C$114*4*O77)),"0"))+(IF(AND(F77="MEDIA",P77="oui",Q77="RECTO (Type Chaussette)",SEMAINE!M77&gt;=6001,SEMAINE!M77&lt;=8000),((COÛTS!$C$114*6*O77)),"0"))+(IF(AND(F77="MEDIA",P77="oui",Q77="RECTO (Type Chaussette)",SEMAINE!M77&gt;=8001,SEMAINE!M77&lt;=10000),((COÛTS!$C$114*8*O77)),0))))</f>
        <v>0</v>
      </c>
      <c r="AH77" s="6">
        <f>IF(R77="OUI",0,(IF(AND(F77="MEDIA",G77="NON TISSÉ (Type Drop)",P77="oui",Q77="RECTO/VERSO (Type Deux Simple Face)"),((COÛTS!$C$115*4*O77*SEMAINE!M77/1000)+(COÛTS!$C$110*O77*4)+(COÛTS!$C$107*O77*SEMAINE!M77/1000)),"0")+(IF(AND(F77="MEDIA",P77="oui",Q77="RECTO/VERSO (Type Deux Simple Face)",SEMAINE!M77&gt;2001,SEMAINE!M77&lt;=4000),((COÛTS!$C$114*2*O77)),"0"))+(IF(AND(F77="MEDIA",P77="oui",Q77="RECTO/VERSO (Type Deux Simple Face)",SEMAINE!M77&gt;=4001,SEMAINE!M77&lt;=6000),((COÛTS!$C$114*4*O77)),"0"))+(IF(AND(F77="MEDIA",P77="oui",Q77="RECTO/VERSO (Type Deux Simple Face)",SEMAINE!M77&gt;=6001,SEMAINE!M77&lt;=8000),((COÛTS!$C$114*6*O77)),"0"))+(IF(AND(F77="MEDIA",P77="oui",Q77="RECTO/VERSO (Type Deux Simple Face)",SEMAINE!M77&gt;=8001,SEMAINE!M77&lt;=10000),((COÛTS!$C$114*8*O77)),0))))</f>
        <v>0</v>
      </c>
      <c r="AI77" s="6">
        <f>IF(R77="OUI",0,(IF(AND(F77="MEDIA",G77="NON TISSÉ (Type Drop)",P77="oui",Q77="MODULE TRIANGULAIRE"),((COÛTS!$C$115*6*O77*SEMAINE!M77/1000)+(COÛTS!$C$112*O77*6)+(COÛTS!$C$107*O77*3)),"0")+(IF(AND(F77="MEDIA",P77="oui",Q77="MODULE TRIANGULAIRE",SEMAINE!M77&gt;2001,SEMAINE!M77&lt;=4000),((COÛTS!$C$114*2*O77*3)),"0"))+(IF(AND(F77="MEDIA",P77="oui",Q77="MODULE TRIANGULAIRE",SEMAINE!M77&gt;=4001,SEMAINE!M77&lt;=6000),((COÛTS!$C$114*4*O77*3)),"0"))+(IF(AND(F77="MEDIA",P77="oui",Q77="MODULE TRIANGULAIRE",SEMAINE!M77&gt;=6001,SEMAINE!M77&lt;=8000),((COÛTS!$C$114*6*O77*3)),"0"))+(IF(AND(F77="MEDIA",P77="oui",Q77="MODULE TRIANGULAIRE",SEMAINE!M77&gt;=8001,SEMAINE!M77&lt;=10000),((COÛTS!$C$114*8*O77*3)),0))))</f>
        <v>0</v>
      </c>
      <c r="AJ77" s="6">
        <f>IF(OR(R77="OUI",H77&gt;0),0,(IF(AND(F77="MEDIA",G77="NON TISSÉ (Type Drop)",P77="oui",Q77="MODULE CARRÉ"),((COÛTS!$C$115*8*O77*SEMAINE!M77/1000)+(COÛTS!$C$111*O77*8)+(COÛTS!$C$107*O77*4)),"0")+IF(AND(F77="MEDIA",G77="BÂCHE FRONTLIT 450gr (Type Bâche M1)",P77="oui",Q77="MODULE CARRÉ"),((COÛTS!$C$115*8*O77*SEMAINE!M77/1000)+(COÛTS!$C$111*O77*8)+(COÛTS!$C$107*O77*4)),"0")+(IF(AND(F77="MEDIA",P77="oui",Q77="MODULE CARRÉ",SEMAINE!M77&gt;2001,SEMAINE!M77&lt;=4000),((COÛTS!$C$114*2*O77*4)),"0"))+(IF(AND(F77="MEDIA",P77="oui",Q77="MODULE CARRÉ",SEMAINE!M77&gt;=4001,SEMAINE!M77&lt;=6000),((COÛTS!$C$114*4*O77*4)),"0"))+(IF(AND(F77="MEDIA",P77="oui",Q77="MODULE CARRÉ",SEMAINE!M77&gt;=6001,SEMAINE!M77&lt;=8000),((COÛTS!$C$114*6*O77*4)),"0"))+(IF(AND(F77="MEDIA",P77="oui",Q77="MODULE CARRÉ",SEMAINE!M77&gt;=8001,SEMAINE!M77&lt;=10000),((COÛTS!$C$114*8*O77*4)),"0"))))</f>
        <v>0</v>
      </c>
      <c r="AK77" s="38">
        <f>IF(Y77&gt;0,(VLOOKUP(Y77,DATA!$AB$2:$AC$102,2,0)),1)</f>
        <v>1</v>
      </c>
      <c r="AL77" s="53">
        <f t="shared" si="15"/>
        <v>0</v>
      </c>
    </row>
    <row r="78" spans="2:38" ht="25.05" customHeight="1" x14ac:dyDescent="0.25">
      <c r="B78" s="43" t="str">
        <f>COUNTIF($D$3:D78,D78)&amp;T_Semaine[[#This Row],[N°AFFAIRE]]</f>
        <v>0</v>
      </c>
      <c r="C78" s="50"/>
      <c r="D78" s="50"/>
      <c r="E78" s="50"/>
      <c r="F78" s="50"/>
      <c r="G78" s="50"/>
      <c r="H78" s="50"/>
      <c r="I78" s="50"/>
      <c r="J78" s="50"/>
      <c r="K78" s="50"/>
      <c r="L78" s="50"/>
      <c r="M78" s="91"/>
      <c r="N78" s="91"/>
      <c r="O78" s="50"/>
      <c r="P78" s="50"/>
      <c r="Q78" s="50"/>
      <c r="R78" s="50"/>
      <c r="S78" s="50"/>
      <c r="T78" s="95">
        <f t="shared" si="9"/>
        <v>0</v>
      </c>
      <c r="U78" s="36">
        <f t="shared" si="10"/>
        <v>0</v>
      </c>
      <c r="V78" s="43"/>
      <c r="W78" s="43"/>
      <c r="X78" s="6">
        <f t="shared" si="8"/>
        <v>0</v>
      </c>
      <c r="Y78" s="55"/>
      <c r="Z78" s="6">
        <f>(IF(R78="OUI",0,IF(AND(F78="MEDIA",G78&gt;0,O78&gt;0),(VLOOKUP(G78,COÛTS!$A$1:$C$157,3,0)*(M78*N78/1000*O78/1000)),0)+IF(AND(G78&gt;0,F78="HEURE"),(VLOOKUP(G78,COÛTS!$A$1:$C$157,3,0)*(O78)),0))+IF(AND(G78&gt;0,F78="DIVERS"),(VLOOKUP(G78,COÛTS!$A$1:$C$157,3,0)*(O78)),0)+IF(AND(G78&gt;0,F78="VEHICULE"),(VLOOKUP(G78,COÛTS!$A$1:$C$157,3,0)*(O78)),0)+IF(AND(G78&gt;0,F78="FACONNAGE"),(VLOOKUP(G78,COÛTS!$A$1:$C$157,3,0)*(O78)),0)+IF(AND(G78&gt;0,F78="ACCESSOIRES"),(VLOOKUP(G78,COÛTS!$A$1:$C$157,3,0)*(O78)),0)+IF(AND(F78="TRANSPORT",G78&gt;0),(VLOOKUP(G78,COÛTS!$A$1:$C$157,3,0)*(O78)),0)+IF(AND(F78="PRODUITS",G78="KIT COMPLET HABILLAGE CLOISON MODULAIRE (mL)"),(VLOOKUP(G78,COÛTS!$A$1:$C$157,3,0)*(M78/1000*O78)),0)+IF(AND(F78="MEDIA",H78&lt;0,G78&gt;0,P78="oui",Q78="RECTO/VERSO (Type Deux Simple Face)"),(VLOOKUP(G78,COÛTS!$A$1:$C$157,3,0)*(M78*(N78+480)/1000*O78/1000)),"0")+IF(AND(F78="MEDIA",H78&lt;0,G78&gt;0,P78="oui",Q78="MODULE TRIANGULAIRE"),(VLOOKUP(G78,COÛTS!$A$1:$C$157,3,0)*(M78*(N78+240)/1000*O78/1000)*2)+(VLOOKUP(G78,COÛTS!$A$1:$C$157,3,0)*(M78)/1000*0.24),"0")+IF(AND(F78="MEDIA",P78="oui",G78&gt;0,H78&lt;0,Q78="MODULE CARRÉ"),(VLOOKUP(G78,COÛTS!$A$1:$C$157,3,0)*(M78*(N78+240)/1000*O78/1000)*3)+(VLOOKUP(G78,COÛTS!$A$1:$C$157,3,0)*(M78)/1000*0.24),"0")+IF(AND(F78="MEDIA",H78&lt;0,P78="oui",G78&gt;0,Q78="RECTO (Type Chaussette)"),(VLOOKUP(G78,COÛTS!$A$1:$C$157,3,0)*(M78*(N78+60)/1000*O78/1000))))</f>
        <v>0</v>
      </c>
      <c r="AA78" s="6">
        <f>IF(R78="OUI",0,IF(AND(H78&gt;0,I78="OUI"),(VLOOKUP(H78,COÛTS!$A$1:$C$157,3,0)*(M78*N78/1000*O78/1000)),0))</f>
        <v>0</v>
      </c>
      <c r="AB78" s="6">
        <f t="shared" si="11"/>
        <v>0</v>
      </c>
      <c r="AC78" s="7">
        <f t="shared" si="12"/>
        <v>0</v>
      </c>
      <c r="AD78" s="6">
        <f t="shared" si="13"/>
        <v>0</v>
      </c>
      <c r="AE78" s="6">
        <f t="shared" si="14"/>
        <v>0</v>
      </c>
      <c r="AF78" s="6">
        <f>IF(R78="OUI",0,(IF(AND(P78="oui",Q78="RECTO (Type Chaussette, Simple Face)",SEMAINE!M80&lt;=2000),((COÛTS!$C$115*2*O78*SEMAINE!M78/1000)+(COÛTS!$C$109*O78*SEMAINE!M78/1000)+(COÛTS!$C$107*O78*SEMAINE!M78/1000)),"0")+(IF(AND(P78="oui",Q78="RECTO (Type Chaussette, Simple Face)",SEMAINE!M78&gt;2001,SEMAINE!M78&lt;=4000),((COÛTS!$C$114*2*O78)),"0"))+(IF(AND(P78="oui",Q78="RECTO (Type Chaussette, Simple Face)",SEMAINE!M78&gt;=4001,SEMAINE!M78&lt;=6000),((COÛTS!$C$114*4*O78)),"0"))+(IF(AND(P78="oui",Q78="RECTO (Type Chaussette, Simple Face)",SEMAINE!M78&gt;=6001,SEMAINE!M78&lt;=8000),((COÛTS!$C$114*6*O78)),"0"))+(IF(AND(P78="oui",Q78="RECTO (Type Chaussette, Simple Face)",SEMAINE!M78&gt;=8001,SEMAINE!M78&lt;=10000),((COÛTS!$C$114*8*O78)),0))))</f>
        <v>0</v>
      </c>
      <c r="AG78" s="6">
        <f>IF(R78="OUI",0,(IF(AND(F78="MEDIA",G78="NON TISSÉ (Type Drop)",P78="oui",Q78="RECTO (Type Chaussette)",SEMAINE!M81&lt;=2000),((COÛTS!$C$115*2*O78*SEMAINE!M78/1000)+(COÛTS!$C$109*O78*SEMAINE!M78/1000)+(COÛTS!$C$107*O78*SEMAINE!M78/1000)),"0")+(IF(AND(F78="MEDIA",P78="oui",Q78="RECTO (Type Chaussette)",SEMAINE!M78&gt;2001,SEMAINE!M78&lt;=4000),((COÛTS!$C$114*2*O78)),"0"))+(IF(AND(F78="MEDIA",P78="oui",Q78="RECTO (Type Chaussette)",SEMAINE!M78&gt;=4001,SEMAINE!M78&lt;=6000),((COÛTS!$C$114*4*O78)),"0"))+(IF(AND(F78="MEDIA",P78="oui",Q78="RECTO (Type Chaussette)",SEMAINE!M78&gt;=6001,SEMAINE!M78&lt;=8000),((COÛTS!$C$114*6*O78)),"0"))+(IF(AND(F78="MEDIA",P78="oui",Q78="RECTO (Type Chaussette)",SEMAINE!M78&gt;=8001,SEMAINE!M78&lt;=10000),((COÛTS!$C$114*8*O78)),0))))</f>
        <v>0</v>
      </c>
      <c r="AH78" s="6">
        <f>IF(R78="OUI",0,(IF(AND(F78="MEDIA",G78="NON TISSÉ (Type Drop)",P78="oui",Q78="RECTO/VERSO (Type Deux Simple Face)"),((COÛTS!$C$115*4*O78*SEMAINE!M78/1000)+(COÛTS!$C$110*O78*4)+(COÛTS!$C$107*O78*SEMAINE!M78/1000)),"0")+(IF(AND(F78="MEDIA",P78="oui",Q78="RECTO/VERSO (Type Deux Simple Face)",SEMAINE!M78&gt;2001,SEMAINE!M78&lt;=4000),((COÛTS!$C$114*2*O78)),"0"))+(IF(AND(F78="MEDIA",P78="oui",Q78="RECTO/VERSO (Type Deux Simple Face)",SEMAINE!M78&gt;=4001,SEMAINE!M78&lt;=6000),((COÛTS!$C$114*4*O78)),"0"))+(IF(AND(F78="MEDIA",P78="oui",Q78="RECTO/VERSO (Type Deux Simple Face)",SEMAINE!M78&gt;=6001,SEMAINE!M78&lt;=8000),((COÛTS!$C$114*6*O78)),"0"))+(IF(AND(F78="MEDIA",P78="oui",Q78="RECTO/VERSO (Type Deux Simple Face)",SEMAINE!M78&gt;=8001,SEMAINE!M78&lt;=10000),((COÛTS!$C$114*8*O78)),0))))</f>
        <v>0</v>
      </c>
      <c r="AI78" s="6">
        <f>IF(R78="OUI",0,(IF(AND(F78="MEDIA",G78="NON TISSÉ (Type Drop)",P78="oui",Q78="MODULE TRIANGULAIRE"),((COÛTS!$C$115*6*O78*SEMAINE!M78/1000)+(COÛTS!$C$112*O78*6)+(COÛTS!$C$107*O78*3)),"0")+(IF(AND(F78="MEDIA",P78="oui",Q78="MODULE TRIANGULAIRE",SEMAINE!M78&gt;2001,SEMAINE!M78&lt;=4000),((COÛTS!$C$114*2*O78*3)),"0"))+(IF(AND(F78="MEDIA",P78="oui",Q78="MODULE TRIANGULAIRE",SEMAINE!M78&gt;=4001,SEMAINE!M78&lt;=6000),((COÛTS!$C$114*4*O78*3)),"0"))+(IF(AND(F78="MEDIA",P78="oui",Q78="MODULE TRIANGULAIRE",SEMAINE!M78&gt;=6001,SEMAINE!M78&lt;=8000),((COÛTS!$C$114*6*O78*3)),"0"))+(IF(AND(F78="MEDIA",P78="oui",Q78="MODULE TRIANGULAIRE",SEMAINE!M78&gt;=8001,SEMAINE!M78&lt;=10000),((COÛTS!$C$114*8*O78*3)),0))))</f>
        <v>0</v>
      </c>
      <c r="AJ78" s="6">
        <f>IF(OR(R78="OUI",H78&gt;0),0,(IF(AND(F78="MEDIA",G78="NON TISSÉ (Type Drop)",P78="oui",Q78="MODULE CARRÉ"),((COÛTS!$C$115*8*O78*SEMAINE!M78/1000)+(COÛTS!$C$111*O78*8)+(COÛTS!$C$107*O78*4)),"0")+IF(AND(F78="MEDIA",G78="BÂCHE FRONTLIT 450gr (Type Bâche M1)",P78="oui",Q78="MODULE CARRÉ"),((COÛTS!$C$115*8*O78*SEMAINE!M78/1000)+(COÛTS!$C$111*O78*8)+(COÛTS!$C$107*O78*4)),"0")+(IF(AND(F78="MEDIA",P78="oui",Q78="MODULE CARRÉ",SEMAINE!M78&gt;2001,SEMAINE!M78&lt;=4000),((COÛTS!$C$114*2*O78*4)),"0"))+(IF(AND(F78="MEDIA",P78="oui",Q78="MODULE CARRÉ",SEMAINE!M78&gt;=4001,SEMAINE!M78&lt;=6000),((COÛTS!$C$114*4*O78*4)),"0"))+(IF(AND(F78="MEDIA",P78="oui",Q78="MODULE CARRÉ",SEMAINE!M78&gt;=6001,SEMAINE!M78&lt;=8000),((COÛTS!$C$114*6*O78*4)),"0"))+(IF(AND(F78="MEDIA",P78="oui",Q78="MODULE CARRÉ",SEMAINE!M78&gt;=8001,SEMAINE!M78&lt;=10000),((COÛTS!$C$114*8*O78*4)),"0"))))</f>
        <v>0</v>
      </c>
      <c r="AK78" s="38">
        <f>IF(Y78&gt;0,(VLOOKUP(Y78,DATA!$AB$2:$AC$102,2,0)),1)</f>
        <v>1</v>
      </c>
      <c r="AL78" s="53">
        <f t="shared" si="15"/>
        <v>0</v>
      </c>
    </row>
    <row r="79" spans="2:38" ht="25.05" customHeight="1" x14ac:dyDescent="0.25">
      <c r="B79" s="43" t="str">
        <f>COUNTIF($D$3:D79,D79)&amp;T_Semaine[[#This Row],[N°AFFAIRE]]</f>
        <v>0</v>
      </c>
      <c r="C79" s="50"/>
      <c r="D79" s="50"/>
      <c r="E79" s="50"/>
      <c r="F79" s="50"/>
      <c r="G79" s="50"/>
      <c r="H79" s="50"/>
      <c r="I79" s="50"/>
      <c r="J79" s="50"/>
      <c r="K79" s="50"/>
      <c r="L79" s="50"/>
      <c r="M79" s="91"/>
      <c r="N79" s="91"/>
      <c r="O79" s="50"/>
      <c r="P79" s="50"/>
      <c r="Q79" s="50"/>
      <c r="R79" s="50"/>
      <c r="S79" s="50"/>
      <c r="T79" s="95">
        <f t="shared" si="9"/>
        <v>0</v>
      </c>
      <c r="U79" s="36">
        <f t="shared" si="10"/>
        <v>0</v>
      </c>
      <c r="V79" s="43"/>
      <c r="W79" s="43"/>
      <c r="X79" s="6">
        <f t="shared" si="8"/>
        <v>0</v>
      </c>
      <c r="Y79" s="55"/>
      <c r="Z79" s="6">
        <f>(IF(R79="OUI",0,IF(AND(F79="MEDIA",G79&gt;0,O79&gt;0),(VLOOKUP(G79,COÛTS!$A$1:$C$157,3,0)*(M79*N79/1000*O79/1000)),0)+IF(AND(G79&gt;0,F79="HEURE"),(VLOOKUP(G79,COÛTS!$A$1:$C$157,3,0)*(O79)),0))+IF(AND(G79&gt;0,F79="DIVERS"),(VLOOKUP(G79,COÛTS!$A$1:$C$157,3,0)*(O79)),0)+IF(AND(G79&gt;0,F79="VEHICULE"),(VLOOKUP(G79,COÛTS!$A$1:$C$157,3,0)*(O79)),0)+IF(AND(G79&gt;0,F79="FACONNAGE"),(VLOOKUP(G79,COÛTS!$A$1:$C$157,3,0)*(O79)),0)+IF(AND(G79&gt;0,F79="ACCESSOIRES"),(VLOOKUP(G79,COÛTS!$A$1:$C$157,3,0)*(O79)),0)+IF(AND(F79="TRANSPORT",G79&gt;0),(VLOOKUP(G79,COÛTS!$A$1:$C$157,3,0)*(O79)),0)+IF(AND(F79="PRODUITS",G79="KIT COMPLET HABILLAGE CLOISON MODULAIRE (mL)"),(VLOOKUP(G79,COÛTS!$A$1:$C$157,3,0)*(M79/1000*O79)),0)+IF(AND(F79="MEDIA",H79&lt;0,G79&gt;0,P79="oui",Q79="RECTO/VERSO (Type Deux Simple Face)"),(VLOOKUP(G79,COÛTS!$A$1:$C$157,3,0)*(M79*(N79+480)/1000*O79/1000)),"0")+IF(AND(F79="MEDIA",H79&lt;0,G79&gt;0,P79="oui",Q79="MODULE TRIANGULAIRE"),(VLOOKUP(G79,COÛTS!$A$1:$C$157,3,0)*(M79*(N79+240)/1000*O79/1000)*2)+(VLOOKUP(G79,COÛTS!$A$1:$C$157,3,0)*(M79)/1000*0.24),"0")+IF(AND(F79="MEDIA",P79="oui",G79&gt;0,H79&lt;0,Q79="MODULE CARRÉ"),(VLOOKUP(G79,COÛTS!$A$1:$C$157,3,0)*(M79*(N79+240)/1000*O79/1000)*3)+(VLOOKUP(G79,COÛTS!$A$1:$C$157,3,0)*(M79)/1000*0.24),"0")+IF(AND(F79="MEDIA",H79&lt;0,P79="oui",G79&gt;0,Q79="RECTO (Type Chaussette)"),(VLOOKUP(G79,COÛTS!$A$1:$C$157,3,0)*(M79*(N79+60)/1000*O79/1000))))</f>
        <v>0</v>
      </c>
      <c r="AA79" s="6">
        <f>IF(R79="OUI",0,IF(AND(H79&gt;0,I79="OUI"),(VLOOKUP(H79,COÛTS!$A$1:$C$157,3,0)*(M79*N79/1000*O79/1000)),0))</f>
        <v>0</v>
      </c>
      <c r="AB79" s="6">
        <f t="shared" si="11"/>
        <v>0</v>
      </c>
      <c r="AC79" s="7">
        <f t="shared" si="12"/>
        <v>0</v>
      </c>
      <c r="AD79" s="6">
        <f t="shared" si="13"/>
        <v>0</v>
      </c>
      <c r="AE79" s="6">
        <f t="shared" si="14"/>
        <v>0</v>
      </c>
      <c r="AF79" s="6">
        <f>IF(R79="OUI",0,(IF(AND(P79="oui",Q79="RECTO (Type Chaussette, Simple Face)",SEMAINE!M81&lt;=2000),((COÛTS!$C$115*2*O79*SEMAINE!M79/1000)+(COÛTS!$C$109*O79*SEMAINE!M79/1000)+(COÛTS!$C$107*O79*SEMAINE!M79/1000)),"0")+(IF(AND(P79="oui",Q79="RECTO (Type Chaussette, Simple Face)",SEMAINE!M79&gt;2001,SEMAINE!M79&lt;=4000),((COÛTS!$C$114*2*O79)),"0"))+(IF(AND(P79="oui",Q79="RECTO (Type Chaussette, Simple Face)",SEMAINE!M79&gt;=4001,SEMAINE!M79&lt;=6000),((COÛTS!$C$114*4*O79)),"0"))+(IF(AND(P79="oui",Q79="RECTO (Type Chaussette, Simple Face)",SEMAINE!M79&gt;=6001,SEMAINE!M79&lt;=8000),((COÛTS!$C$114*6*O79)),"0"))+(IF(AND(P79="oui",Q79="RECTO (Type Chaussette, Simple Face)",SEMAINE!M79&gt;=8001,SEMAINE!M79&lt;=10000),((COÛTS!$C$114*8*O79)),0))))</f>
        <v>0</v>
      </c>
      <c r="AG79" s="6">
        <f>IF(R79="OUI",0,(IF(AND(F79="MEDIA",G79="NON TISSÉ (Type Drop)",P79="oui",Q79="RECTO (Type Chaussette)",SEMAINE!M82&lt;=2000),((COÛTS!$C$115*2*O79*SEMAINE!M79/1000)+(COÛTS!$C$109*O79*SEMAINE!M79/1000)+(COÛTS!$C$107*O79*SEMAINE!M79/1000)),"0")+(IF(AND(F79="MEDIA",P79="oui",Q79="RECTO (Type Chaussette)",SEMAINE!M79&gt;2001,SEMAINE!M79&lt;=4000),((COÛTS!$C$114*2*O79)),"0"))+(IF(AND(F79="MEDIA",P79="oui",Q79="RECTO (Type Chaussette)",SEMAINE!M79&gt;=4001,SEMAINE!M79&lt;=6000),((COÛTS!$C$114*4*O79)),"0"))+(IF(AND(F79="MEDIA",P79="oui",Q79="RECTO (Type Chaussette)",SEMAINE!M79&gt;=6001,SEMAINE!M79&lt;=8000),((COÛTS!$C$114*6*O79)),"0"))+(IF(AND(F79="MEDIA",P79="oui",Q79="RECTO (Type Chaussette)",SEMAINE!M79&gt;=8001,SEMAINE!M79&lt;=10000),((COÛTS!$C$114*8*O79)),0))))</f>
        <v>0</v>
      </c>
      <c r="AH79" s="6">
        <f>IF(R79="OUI",0,(IF(AND(F79="MEDIA",G79="NON TISSÉ (Type Drop)",P79="oui",Q79="RECTO/VERSO (Type Deux Simple Face)"),((COÛTS!$C$115*4*O79*SEMAINE!M79/1000)+(COÛTS!$C$110*O79*4)+(COÛTS!$C$107*O79*SEMAINE!M79/1000)),"0")+(IF(AND(F79="MEDIA",P79="oui",Q79="RECTO/VERSO (Type Deux Simple Face)",SEMAINE!M79&gt;2001,SEMAINE!M79&lt;=4000),((COÛTS!$C$114*2*O79)),"0"))+(IF(AND(F79="MEDIA",P79="oui",Q79="RECTO/VERSO (Type Deux Simple Face)",SEMAINE!M79&gt;=4001,SEMAINE!M79&lt;=6000),((COÛTS!$C$114*4*O79)),"0"))+(IF(AND(F79="MEDIA",P79="oui",Q79="RECTO/VERSO (Type Deux Simple Face)",SEMAINE!M79&gt;=6001,SEMAINE!M79&lt;=8000),((COÛTS!$C$114*6*O79)),"0"))+(IF(AND(F79="MEDIA",P79="oui",Q79="RECTO/VERSO (Type Deux Simple Face)",SEMAINE!M79&gt;=8001,SEMAINE!M79&lt;=10000),((COÛTS!$C$114*8*O79)),0))))</f>
        <v>0</v>
      </c>
      <c r="AI79" s="6">
        <f>IF(R79="OUI",0,(IF(AND(F79="MEDIA",G79="NON TISSÉ (Type Drop)",P79="oui",Q79="MODULE TRIANGULAIRE"),((COÛTS!$C$115*6*O79*SEMAINE!M79/1000)+(COÛTS!$C$112*O79*6)+(COÛTS!$C$107*O79*3)),"0")+(IF(AND(F79="MEDIA",P79="oui",Q79="MODULE TRIANGULAIRE",SEMAINE!M79&gt;2001,SEMAINE!M79&lt;=4000),((COÛTS!$C$114*2*O79*3)),"0"))+(IF(AND(F79="MEDIA",P79="oui",Q79="MODULE TRIANGULAIRE",SEMAINE!M79&gt;=4001,SEMAINE!M79&lt;=6000),((COÛTS!$C$114*4*O79*3)),"0"))+(IF(AND(F79="MEDIA",P79="oui",Q79="MODULE TRIANGULAIRE",SEMAINE!M79&gt;=6001,SEMAINE!M79&lt;=8000),((COÛTS!$C$114*6*O79*3)),"0"))+(IF(AND(F79="MEDIA",P79="oui",Q79="MODULE TRIANGULAIRE",SEMAINE!M79&gt;=8001,SEMAINE!M79&lt;=10000),((COÛTS!$C$114*8*O79*3)),0))))</f>
        <v>0</v>
      </c>
      <c r="AJ79" s="6">
        <f>IF(OR(R79="OUI",H79&gt;0),0,(IF(AND(F79="MEDIA",G79="NON TISSÉ (Type Drop)",P79="oui",Q79="MODULE CARRÉ"),((COÛTS!$C$115*8*O79*SEMAINE!M79/1000)+(COÛTS!$C$111*O79*8)+(COÛTS!$C$107*O79*4)),"0")+IF(AND(F79="MEDIA",G79="BÂCHE FRONTLIT 450gr (Type Bâche M1)",P79="oui",Q79="MODULE CARRÉ"),((COÛTS!$C$115*8*O79*SEMAINE!M79/1000)+(COÛTS!$C$111*O79*8)+(COÛTS!$C$107*O79*4)),"0")+(IF(AND(F79="MEDIA",P79="oui",Q79="MODULE CARRÉ",SEMAINE!M79&gt;2001,SEMAINE!M79&lt;=4000),((COÛTS!$C$114*2*O79*4)),"0"))+(IF(AND(F79="MEDIA",P79="oui",Q79="MODULE CARRÉ",SEMAINE!M79&gt;=4001,SEMAINE!M79&lt;=6000),((COÛTS!$C$114*4*O79*4)),"0"))+(IF(AND(F79="MEDIA",P79="oui",Q79="MODULE CARRÉ",SEMAINE!M79&gt;=6001,SEMAINE!M79&lt;=8000),((COÛTS!$C$114*6*O79*4)),"0"))+(IF(AND(F79="MEDIA",P79="oui",Q79="MODULE CARRÉ",SEMAINE!M79&gt;=8001,SEMAINE!M79&lt;=10000),((COÛTS!$C$114*8*O79*4)),"0"))))</f>
        <v>0</v>
      </c>
      <c r="AK79" s="38">
        <f>IF(Y79&gt;0,(VLOOKUP(Y79,DATA!$AB$2:$AC$102,2,0)),1)</f>
        <v>1</v>
      </c>
      <c r="AL79" s="53">
        <f t="shared" si="15"/>
        <v>0</v>
      </c>
    </row>
    <row r="80" spans="2:38" ht="25.05" customHeight="1" x14ac:dyDescent="0.25">
      <c r="B80" s="43" t="str">
        <f>COUNTIF($D$3:D80,D80)&amp;T_Semaine[[#This Row],[N°AFFAIRE]]</f>
        <v>0</v>
      </c>
      <c r="C80" s="50"/>
      <c r="D80" s="50"/>
      <c r="E80" s="50"/>
      <c r="F80" s="50"/>
      <c r="G80" s="50"/>
      <c r="H80" s="50"/>
      <c r="I80" s="50"/>
      <c r="J80" s="50"/>
      <c r="K80" s="50"/>
      <c r="L80" s="50"/>
      <c r="M80" s="91"/>
      <c r="N80" s="91"/>
      <c r="O80" s="50"/>
      <c r="P80" s="50"/>
      <c r="Q80" s="50"/>
      <c r="R80" s="50"/>
      <c r="S80" s="50"/>
      <c r="T80" s="95">
        <f t="shared" si="9"/>
        <v>0</v>
      </c>
      <c r="U80" s="36">
        <f t="shared" si="10"/>
        <v>0</v>
      </c>
      <c r="V80" s="43"/>
      <c r="W80" s="43"/>
      <c r="X80" s="6">
        <f t="shared" si="8"/>
        <v>0</v>
      </c>
      <c r="Y80" s="55"/>
      <c r="Z80" s="6">
        <f>(IF(R80="OUI",0,IF(AND(F80="MEDIA",G80&gt;0,O80&gt;0),(VLOOKUP(G80,COÛTS!$A$1:$C$157,3,0)*(M80*N80/1000*O80/1000)),0)+IF(AND(G80&gt;0,F80="HEURE"),(VLOOKUP(G80,COÛTS!$A$1:$C$157,3,0)*(O80)),0))+IF(AND(G80&gt;0,F80="DIVERS"),(VLOOKUP(G80,COÛTS!$A$1:$C$157,3,0)*(O80)),0)+IF(AND(G80&gt;0,F80="VEHICULE"),(VLOOKUP(G80,COÛTS!$A$1:$C$157,3,0)*(O80)),0)+IF(AND(G80&gt;0,F80="FACONNAGE"),(VLOOKUP(G80,COÛTS!$A$1:$C$157,3,0)*(O80)),0)+IF(AND(G80&gt;0,F80="ACCESSOIRES"),(VLOOKUP(G80,COÛTS!$A$1:$C$157,3,0)*(O80)),0)+IF(AND(F80="TRANSPORT",G80&gt;0),(VLOOKUP(G80,COÛTS!$A$1:$C$157,3,0)*(O80)),0)+IF(AND(F80="PRODUITS",G80="KIT COMPLET HABILLAGE CLOISON MODULAIRE (mL)"),(VLOOKUP(G80,COÛTS!$A$1:$C$157,3,0)*(M80/1000*O80)),0)+IF(AND(F80="MEDIA",H80&lt;0,G80&gt;0,P80="oui",Q80="RECTO/VERSO (Type Deux Simple Face)"),(VLOOKUP(G80,COÛTS!$A$1:$C$157,3,0)*(M80*(N80+480)/1000*O80/1000)),"0")+IF(AND(F80="MEDIA",H80&lt;0,G80&gt;0,P80="oui",Q80="MODULE TRIANGULAIRE"),(VLOOKUP(G80,COÛTS!$A$1:$C$157,3,0)*(M80*(N80+240)/1000*O80/1000)*2)+(VLOOKUP(G80,COÛTS!$A$1:$C$157,3,0)*(M80)/1000*0.24),"0")+IF(AND(F80="MEDIA",P80="oui",G80&gt;0,H80&lt;0,Q80="MODULE CARRÉ"),(VLOOKUP(G80,COÛTS!$A$1:$C$157,3,0)*(M80*(N80+240)/1000*O80/1000)*3)+(VLOOKUP(G80,COÛTS!$A$1:$C$157,3,0)*(M80)/1000*0.24),"0")+IF(AND(F80="MEDIA",H80&lt;0,P80="oui",G80&gt;0,Q80="RECTO (Type Chaussette)"),(VLOOKUP(G80,COÛTS!$A$1:$C$157,3,0)*(M80*(N80+60)/1000*O80/1000))))</f>
        <v>0</v>
      </c>
      <c r="AA80" s="6">
        <f>IF(R80="OUI",0,IF(AND(H80&gt;0,I80="OUI"),(VLOOKUP(H80,COÛTS!$A$1:$C$157,3,0)*(M80*N80/1000*O80/1000)),0))</f>
        <v>0</v>
      </c>
      <c r="AB80" s="6">
        <f t="shared" si="11"/>
        <v>0</v>
      </c>
      <c r="AC80" s="7">
        <f t="shared" si="12"/>
        <v>0</v>
      </c>
      <c r="AD80" s="6">
        <f t="shared" si="13"/>
        <v>0</v>
      </c>
      <c r="AE80" s="6">
        <f t="shared" si="14"/>
        <v>0</v>
      </c>
      <c r="AF80" s="6">
        <f>IF(R80="OUI",0,(IF(AND(P80="oui",Q80="RECTO (Type Chaussette, Simple Face)",SEMAINE!M82&lt;=2000),((COÛTS!$C$115*2*O80*SEMAINE!M80/1000)+(COÛTS!$C$109*O80*SEMAINE!M80/1000)+(COÛTS!$C$107*O80*SEMAINE!M80/1000)),"0")+(IF(AND(P80="oui",Q80="RECTO (Type Chaussette, Simple Face)",SEMAINE!M80&gt;2001,SEMAINE!M80&lt;=4000),((COÛTS!$C$114*2*O80)),"0"))+(IF(AND(P80="oui",Q80="RECTO (Type Chaussette, Simple Face)",SEMAINE!M80&gt;=4001,SEMAINE!M80&lt;=6000),((COÛTS!$C$114*4*O80)),"0"))+(IF(AND(P80="oui",Q80="RECTO (Type Chaussette, Simple Face)",SEMAINE!M80&gt;=6001,SEMAINE!M80&lt;=8000),((COÛTS!$C$114*6*O80)),"0"))+(IF(AND(P80="oui",Q80="RECTO (Type Chaussette, Simple Face)",SEMAINE!M80&gt;=8001,SEMAINE!M80&lt;=10000),((COÛTS!$C$114*8*O80)),0))))</f>
        <v>0</v>
      </c>
      <c r="AG80" s="6">
        <f>IF(R80="OUI",0,(IF(AND(F80="MEDIA",G80="NON TISSÉ (Type Drop)",P80="oui",Q80="RECTO (Type Chaussette)",SEMAINE!M83&lt;=2000),((COÛTS!$C$115*2*O80*SEMAINE!M80/1000)+(COÛTS!$C$109*O80*SEMAINE!M80/1000)+(COÛTS!$C$107*O80*SEMAINE!M80/1000)),"0")+(IF(AND(F80="MEDIA",P80="oui",Q80="RECTO (Type Chaussette)",SEMAINE!M80&gt;2001,SEMAINE!M80&lt;=4000),((COÛTS!$C$114*2*O80)),"0"))+(IF(AND(F80="MEDIA",P80="oui",Q80="RECTO (Type Chaussette)",SEMAINE!M80&gt;=4001,SEMAINE!M80&lt;=6000),((COÛTS!$C$114*4*O80)),"0"))+(IF(AND(F80="MEDIA",P80="oui",Q80="RECTO (Type Chaussette)",SEMAINE!M80&gt;=6001,SEMAINE!M80&lt;=8000),((COÛTS!$C$114*6*O80)),"0"))+(IF(AND(F80="MEDIA",P80="oui",Q80="RECTO (Type Chaussette)",SEMAINE!M80&gt;=8001,SEMAINE!M80&lt;=10000),((COÛTS!$C$114*8*O80)),0))))</f>
        <v>0</v>
      </c>
      <c r="AH80" s="6">
        <f>IF(R80="OUI",0,(IF(AND(F80="MEDIA",G80="NON TISSÉ (Type Drop)",P80="oui",Q80="RECTO/VERSO (Type Deux Simple Face)"),((COÛTS!$C$115*4*O80*SEMAINE!M80/1000)+(COÛTS!$C$110*O80*4)+(COÛTS!$C$107*O80*SEMAINE!M80/1000)),"0")+(IF(AND(F80="MEDIA",P80="oui",Q80="RECTO/VERSO (Type Deux Simple Face)",SEMAINE!M80&gt;2001,SEMAINE!M80&lt;=4000),((COÛTS!$C$114*2*O80)),"0"))+(IF(AND(F80="MEDIA",P80="oui",Q80="RECTO/VERSO (Type Deux Simple Face)",SEMAINE!M80&gt;=4001,SEMAINE!M80&lt;=6000),((COÛTS!$C$114*4*O80)),"0"))+(IF(AND(F80="MEDIA",P80="oui",Q80="RECTO/VERSO (Type Deux Simple Face)",SEMAINE!M80&gt;=6001,SEMAINE!M80&lt;=8000),((COÛTS!$C$114*6*O80)),"0"))+(IF(AND(F80="MEDIA",P80="oui",Q80="RECTO/VERSO (Type Deux Simple Face)",SEMAINE!M80&gt;=8001,SEMAINE!M80&lt;=10000),((COÛTS!$C$114*8*O80)),0))))</f>
        <v>0</v>
      </c>
      <c r="AI80" s="6">
        <f>IF(R80="OUI",0,(IF(AND(F80="MEDIA",G80="NON TISSÉ (Type Drop)",P80="oui",Q80="MODULE TRIANGULAIRE"),((COÛTS!$C$115*6*O80*SEMAINE!M80/1000)+(COÛTS!$C$112*O80*6)+(COÛTS!$C$107*O80*3)),"0")+(IF(AND(F80="MEDIA",P80="oui",Q80="MODULE TRIANGULAIRE",SEMAINE!M80&gt;2001,SEMAINE!M80&lt;=4000),((COÛTS!$C$114*2*O80*3)),"0"))+(IF(AND(F80="MEDIA",P80="oui",Q80="MODULE TRIANGULAIRE",SEMAINE!M80&gt;=4001,SEMAINE!M80&lt;=6000),((COÛTS!$C$114*4*O80*3)),"0"))+(IF(AND(F80="MEDIA",P80="oui",Q80="MODULE TRIANGULAIRE",SEMAINE!M80&gt;=6001,SEMAINE!M80&lt;=8000),((COÛTS!$C$114*6*O80*3)),"0"))+(IF(AND(F80="MEDIA",P80="oui",Q80="MODULE TRIANGULAIRE",SEMAINE!M80&gt;=8001,SEMAINE!M80&lt;=10000),((COÛTS!$C$114*8*O80*3)),0))))</f>
        <v>0</v>
      </c>
      <c r="AJ80" s="6">
        <f>IF(OR(R80="OUI",H80&gt;0),0,(IF(AND(F80="MEDIA",G80="NON TISSÉ (Type Drop)",P80="oui",Q80="MODULE CARRÉ"),((COÛTS!$C$115*8*O80*SEMAINE!M80/1000)+(COÛTS!$C$111*O80*8)+(COÛTS!$C$107*O80*4)),"0")+IF(AND(F80="MEDIA",G80="BÂCHE FRONTLIT 450gr (Type Bâche M1)",P80="oui",Q80="MODULE CARRÉ"),((COÛTS!$C$115*8*O80*SEMAINE!M80/1000)+(COÛTS!$C$111*O80*8)+(COÛTS!$C$107*O80*4)),"0")+(IF(AND(F80="MEDIA",P80="oui",Q80="MODULE CARRÉ",SEMAINE!M80&gt;2001,SEMAINE!M80&lt;=4000),((COÛTS!$C$114*2*O80*4)),"0"))+(IF(AND(F80="MEDIA",P80="oui",Q80="MODULE CARRÉ",SEMAINE!M80&gt;=4001,SEMAINE!M80&lt;=6000),((COÛTS!$C$114*4*O80*4)),"0"))+(IF(AND(F80="MEDIA",P80="oui",Q80="MODULE CARRÉ",SEMAINE!M80&gt;=6001,SEMAINE!M80&lt;=8000),((COÛTS!$C$114*6*O80*4)),"0"))+(IF(AND(F80="MEDIA",P80="oui",Q80="MODULE CARRÉ",SEMAINE!M80&gt;=8001,SEMAINE!M80&lt;=10000),((COÛTS!$C$114*8*O80*4)),"0"))))</f>
        <v>0</v>
      </c>
      <c r="AK80" s="38">
        <f>IF(Y80&gt;0,(VLOOKUP(Y80,DATA!$AB$2:$AC$102,2,0)),1)</f>
        <v>1</v>
      </c>
      <c r="AL80" s="53">
        <f t="shared" si="15"/>
        <v>0</v>
      </c>
    </row>
    <row r="81" spans="2:38" ht="25.05" customHeight="1" x14ac:dyDescent="0.25">
      <c r="B81" s="43" t="str">
        <f>COUNTIF($D$3:D81,D81)&amp;T_Semaine[[#This Row],[N°AFFAIRE]]</f>
        <v>0</v>
      </c>
      <c r="C81" s="50"/>
      <c r="D81" s="50"/>
      <c r="E81" s="50"/>
      <c r="F81" s="50"/>
      <c r="G81" s="50"/>
      <c r="H81" s="50"/>
      <c r="I81" s="50"/>
      <c r="J81" s="50"/>
      <c r="K81" s="50"/>
      <c r="L81" s="50"/>
      <c r="M81" s="91"/>
      <c r="N81" s="91"/>
      <c r="O81" s="50"/>
      <c r="P81" s="50"/>
      <c r="Q81" s="50"/>
      <c r="R81" s="50"/>
      <c r="S81" s="50"/>
      <c r="T81" s="95">
        <f t="shared" si="9"/>
        <v>0</v>
      </c>
      <c r="U81" s="36">
        <f t="shared" si="10"/>
        <v>0</v>
      </c>
      <c r="V81" s="43"/>
      <c r="W81" s="43"/>
      <c r="X81" s="6">
        <f t="shared" si="8"/>
        <v>0</v>
      </c>
      <c r="Y81" s="55"/>
      <c r="Z81" s="6">
        <f>(IF(R81="OUI",0,IF(AND(F81="MEDIA",G81&gt;0,O81&gt;0),(VLOOKUP(G81,COÛTS!$A$1:$C$157,3,0)*(M81*N81/1000*O81/1000)),0)+IF(AND(G81&gt;0,F81="HEURE"),(VLOOKUP(G81,COÛTS!$A$1:$C$157,3,0)*(O81)),0))+IF(AND(G81&gt;0,F81="DIVERS"),(VLOOKUP(G81,COÛTS!$A$1:$C$157,3,0)*(O81)),0)+IF(AND(G81&gt;0,F81="VEHICULE"),(VLOOKUP(G81,COÛTS!$A$1:$C$157,3,0)*(O81)),0)+IF(AND(G81&gt;0,F81="FACONNAGE"),(VLOOKUP(G81,COÛTS!$A$1:$C$157,3,0)*(O81)),0)+IF(AND(G81&gt;0,F81="ACCESSOIRES"),(VLOOKUP(G81,COÛTS!$A$1:$C$157,3,0)*(O81)),0)+IF(AND(F81="TRANSPORT",G81&gt;0),(VLOOKUP(G81,COÛTS!$A$1:$C$157,3,0)*(O81)),0)+IF(AND(F81="PRODUITS",G81="KIT COMPLET HABILLAGE CLOISON MODULAIRE (mL)"),(VLOOKUP(G81,COÛTS!$A$1:$C$157,3,0)*(M81/1000*O81)),0)+IF(AND(F81="MEDIA",H81&lt;0,G81&gt;0,P81="oui",Q81="RECTO/VERSO (Type Deux Simple Face)"),(VLOOKUP(G81,COÛTS!$A$1:$C$157,3,0)*(M81*(N81+480)/1000*O81/1000)),"0")+IF(AND(F81="MEDIA",H81&lt;0,G81&gt;0,P81="oui",Q81="MODULE TRIANGULAIRE"),(VLOOKUP(G81,COÛTS!$A$1:$C$157,3,0)*(M81*(N81+240)/1000*O81/1000)*2)+(VLOOKUP(G81,COÛTS!$A$1:$C$157,3,0)*(M81)/1000*0.24),"0")+IF(AND(F81="MEDIA",P81="oui",G81&gt;0,H81&lt;0,Q81="MODULE CARRÉ"),(VLOOKUP(G81,COÛTS!$A$1:$C$157,3,0)*(M81*(N81+240)/1000*O81/1000)*3)+(VLOOKUP(G81,COÛTS!$A$1:$C$157,3,0)*(M81)/1000*0.24),"0")+IF(AND(F81="MEDIA",H81&lt;0,P81="oui",G81&gt;0,Q81="RECTO (Type Chaussette)"),(VLOOKUP(G81,COÛTS!$A$1:$C$157,3,0)*(M81*(N81+60)/1000*O81/1000))))</f>
        <v>0</v>
      </c>
      <c r="AA81" s="6">
        <f>IF(R81="OUI",0,IF(AND(H81&gt;0,I81="OUI"),(VLOOKUP(H81,COÛTS!$A$1:$C$157,3,0)*(M81*N81/1000*O81/1000)),0))</f>
        <v>0</v>
      </c>
      <c r="AB81" s="6">
        <f t="shared" si="11"/>
        <v>0</v>
      </c>
      <c r="AC81" s="7">
        <f t="shared" si="12"/>
        <v>0</v>
      </c>
      <c r="AD81" s="6">
        <f t="shared" si="13"/>
        <v>0</v>
      </c>
      <c r="AE81" s="6">
        <f t="shared" si="14"/>
        <v>0</v>
      </c>
      <c r="AF81" s="6">
        <f>IF(R81="OUI",0,(IF(AND(P81="oui",Q81="RECTO (Type Chaussette, Simple Face)",SEMAINE!M83&lt;=2000),((COÛTS!$C$115*2*O81*SEMAINE!M81/1000)+(COÛTS!$C$109*O81*SEMAINE!M81/1000)+(COÛTS!$C$107*O81*SEMAINE!M81/1000)),"0")+(IF(AND(P81="oui",Q81="RECTO (Type Chaussette, Simple Face)",SEMAINE!M81&gt;2001,SEMAINE!M81&lt;=4000),((COÛTS!$C$114*2*O81)),"0"))+(IF(AND(P81="oui",Q81="RECTO (Type Chaussette, Simple Face)",SEMAINE!M81&gt;=4001,SEMAINE!M81&lt;=6000),((COÛTS!$C$114*4*O81)),"0"))+(IF(AND(P81="oui",Q81="RECTO (Type Chaussette, Simple Face)",SEMAINE!M81&gt;=6001,SEMAINE!M81&lt;=8000),((COÛTS!$C$114*6*O81)),"0"))+(IF(AND(P81="oui",Q81="RECTO (Type Chaussette, Simple Face)",SEMAINE!M81&gt;=8001,SEMAINE!M81&lt;=10000),((COÛTS!$C$114*8*O81)),0))))</f>
        <v>0</v>
      </c>
      <c r="AG81" s="6">
        <f>IF(R81="OUI",0,(IF(AND(F81="MEDIA",G81="NON TISSÉ (Type Drop)",P81="oui",Q81="RECTO (Type Chaussette)",SEMAINE!M84&lt;=2000),((COÛTS!$C$115*2*O81*SEMAINE!M81/1000)+(COÛTS!$C$109*O81*SEMAINE!M81/1000)+(COÛTS!$C$107*O81*SEMAINE!M81/1000)),"0")+(IF(AND(F81="MEDIA",P81="oui",Q81="RECTO (Type Chaussette)",SEMAINE!M81&gt;2001,SEMAINE!M81&lt;=4000),((COÛTS!$C$114*2*O81)),"0"))+(IF(AND(F81="MEDIA",P81="oui",Q81="RECTO (Type Chaussette)",SEMAINE!M81&gt;=4001,SEMAINE!M81&lt;=6000),((COÛTS!$C$114*4*O81)),"0"))+(IF(AND(F81="MEDIA",P81="oui",Q81="RECTO (Type Chaussette)",SEMAINE!M81&gt;=6001,SEMAINE!M81&lt;=8000),((COÛTS!$C$114*6*O81)),"0"))+(IF(AND(F81="MEDIA",P81="oui",Q81="RECTO (Type Chaussette)",SEMAINE!M81&gt;=8001,SEMAINE!M81&lt;=10000),((COÛTS!$C$114*8*O81)),0))))</f>
        <v>0</v>
      </c>
      <c r="AH81" s="6">
        <f>IF(R81="OUI",0,(IF(AND(F81="MEDIA",G81="NON TISSÉ (Type Drop)",P81="oui",Q81="RECTO/VERSO (Type Deux Simple Face)"),((COÛTS!$C$115*4*O81*SEMAINE!M81/1000)+(COÛTS!$C$110*O81*4)+(COÛTS!$C$107*O81*SEMAINE!M81/1000)),"0")+(IF(AND(F81="MEDIA",P81="oui",Q81="RECTO/VERSO (Type Deux Simple Face)",SEMAINE!M81&gt;2001,SEMAINE!M81&lt;=4000),((COÛTS!$C$114*2*O81)),"0"))+(IF(AND(F81="MEDIA",P81="oui",Q81="RECTO/VERSO (Type Deux Simple Face)",SEMAINE!M81&gt;=4001,SEMAINE!M81&lt;=6000),((COÛTS!$C$114*4*O81)),"0"))+(IF(AND(F81="MEDIA",P81="oui",Q81="RECTO/VERSO (Type Deux Simple Face)",SEMAINE!M81&gt;=6001,SEMAINE!M81&lt;=8000),((COÛTS!$C$114*6*O81)),"0"))+(IF(AND(F81="MEDIA",P81="oui",Q81="RECTO/VERSO (Type Deux Simple Face)",SEMAINE!M81&gt;=8001,SEMAINE!M81&lt;=10000),((COÛTS!$C$114*8*O81)),0))))</f>
        <v>0</v>
      </c>
      <c r="AI81" s="6">
        <f>IF(R81="OUI",0,(IF(AND(F81="MEDIA",G81="NON TISSÉ (Type Drop)",P81="oui",Q81="MODULE TRIANGULAIRE"),((COÛTS!$C$115*6*O81*SEMAINE!M81/1000)+(COÛTS!$C$112*O81*6)+(COÛTS!$C$107*O81*3)),"0")+(IF(AND(F81="MEDIA",P81="oui",Q81="MODULE TRIANGULAIRE",SEMAINE!M81&gt;2001,SEMAINE!M81&lt;=4000),((COÛTS!$C$114*2*O81*3)),"0"))+(IF(AND(F81="MEDIA",P81="oui",Q81="MODULE TRIANGULAIRE",SEMAINE!M81&gt;=4001,SEMAINE!M81&lt;=6000),((COÛTS!$C$114*4*O81*3)),"0"))+(IF(AND(F81="MEDIA",P81="oui",Q81="MODULE TRIANGULAIRE",SEMAINE!M81&gt;=6001,SEMAINE!M81&lt;=8000),((COÛTS!$C$114*6*O81*3)),"0"))+(IF(AND(F81="MEDIA",P81="oui",Q81="MODULE TRIANGULAIRE",SEMAINE!M81&gt;=8001,SEMAINE!M81&lt;=10000),((COÛTS!$C$114*8*O81*3)),0))))</f>
        <v>0</v>
      </c>
      <c r="AJ81" s="6">
        <f>IF(OR(R81="OUI",H81&gt;0),0,(IF(AND(F81="MEDIA",G81="NON TISSÉ (Type Drop)",P81="oui",Q81="MODULE CARRÉ"),((COÛTS!$C$115*8*O81*SEMAINE!M81/1000)+(COÛTS!$C$111*O81*8)+(COÛTS!$C$107*O81*4)),"0")+IF(AND(F81="MEDIA",G81="BÂCHE FRONTLIT 450gr (Type Bâche M1)",P81="oui",Q81="MODULE CARRÉ"),((COÛTS!$C$115*8*O81*SEMAINE!M81/1000)+(COÛTS!$C$111*O81*8)+(COÛTS!$C$107*O81*4)),"0")+(IF(AND(F81="MEDIA",P81="oui",Q81="MODULE CARRÉ",SEMAINE!M81&gt;2001,SEMAINE!M81&lt;=4000),((COÛTS!$C$114*2*O81*4)),"0"))+(IF(AND(F81="MEDIA",P81="oui",Q81="MODULE CARRÉ",SEMAINE!M81&gt;=4001,SEMAINE!M81&lt;=6000),((COÛTS!$C$114*4*O81*4)),"0"))+(IF(AND(F81="MEDIA",P81="oui",Q81="MODULE CARRÉ",SEMAINE!M81&gt;=6001,SEMAINE!M81&lt;=8000),((COÛTS!$C$114*6*O81*4)),"0"))+(IF(AND(F81="MEDIA",P81="oui",Q81="MODULE CARRÉ",SEMAINE!M81&gt;=8001,SEMAINE!M81&lt;=10000),((COÛTS!$C$114*8*O81*4)),"0"))))</f>
        <v>0</v>
      </c>
      <c r="AK81" s="38">
        <f>IF(Y81&gt;0,(VLOOKUP(Y81,DATA!$AB$2:$AC$102,2,0)),1)</f>
        <v>1</v>
      </c>
      <c r="AL81" s="53">
        <f t="shared" si="15"/>
        <v>0</v>
      </c>
    </row>
    <row r="82" spans="2:38" ht="25.05" customHeight="1" x14ac:dyDescent="0.25">
      <c r="B82" s="43" t="str">
        <f>COUNTIF($D$3:D82,D82)&amp;T_Semaine[[#This Row],[N°AFFAIRE]]</f>
        <v>0</v>
      </c>
      <c r="C82" s="50"/>
      <c r="D82" s="50"/>
      <c r="E82" s="50"/>
      <c r="F82" s="50"/>
      <c r="G82" s="50"/>
      <c r="H82" s="50"/>
      <c r="I82" s="50"/>
      <c r="J82" s="50"/>
      <c r="K82" s="50"/>
      <c r="L82" s="50"/>
      <c r="M82" s="91"/>
      <c r="N82" s="91"/>
      <c r="O82" s="50"/>
      <c r="P82" s="50"/>
      <c r="Q82" s="50"/>
      <c r="R82" s="50"/>
      <c r="S82" s="50"/>
      <c r="T82" s="95">
        <f t="shared" si="9"/>
        <v>0</v>
      </c>
      <c r="U82" s="36">
        <f t="shared" si="10"/>
        <v>0</v>
      </c>
      <c r="V82" s="43"/>
      <c r="W82" s="43"/>
      <c r="X82" s="6">
        <f t="shared" si="8"/>
        <v>0</v>
      </c>
      <c r="Y82" s="55"/>
      <c r="Z82" s="6">
        <f>(IF(R82="OUI",0,IF(AND(F82="MEDIA",G82&gt;0,O82&gt;0),(VLOOKUP(G82,COÛTS!$A$1:$C$157,3,0)*(M82*N82/1000*O82/1000)),0)+IF(AND(G82&gt;0,F82="HEURE"),(VLOOKUP(G82,COÛTS!$A$1:$C$157,3,0)*(O82)),0))+IF(AND(G82&gt;0,F82="DIVERS"),(VLOOKUP(G82,COÛTS!$A$1:$C$157,3,0)*(O82)),0)+IF(AND(G82&gt;0,F82="VEHICULE"),(VLOOKUP(G82,COÛTS!$A$1:$C$157,3,0)*(O82)),0)+IF(AND(G82&gt;0,F82="FACONNAGE"),(VLOOKUP(G82,COÛTS!$A$1:$C$157,3,0)*(O82)),0)+IF(AND(G82&gt;0,F82="ACCESSOIRES"),(VLOOKUP(G82,COÛTS!$A$1:$C$157,3,0)*(O82)),0)+IF(AND(F82="TRANSPORT",G82&gt;0),(VLOOKUP(G82,COÛTS!$A$1:$C$157,3,0)*(O82)),0)+IF(AND(F82="PRODUITS",G82="KIT COMPLET HABILLAGE CLOISON MODULAIRE (mL)"),(VLOOKUP(G82,COÛTS!$A$1:$C$157,3,0)*(M82/1000*O82)),0)+IF(AND(F82="MEDIA",H82&lt;0,G82&gt;0,P82="oui",Q82="RECTO/VERSO (Type Deux Simple Face)"),(VLOOKUP(G82,COÛTS!$A$1:$C$157,3,0)*(M82*(N82+480)/1000*O82/1000)),"0")+IF(AND(F82="MEDIA",H82&lt;0,G82&gt;0,P82="oui",Q82="MODULE TRIANGULAIRE"),(VLOOKUP(G82,COÛTS!$A$1:$C$157,3,0)*(M82*(N82+240)/1000*O82/1000)*2)+(VLOOKUP(G82,COÛTS!$A$1:$C$157,3,0)*(M82)/1000*0.24),"0")+IF(AND(F82="MEDIA",P82="oui",G82&gt;0,H82&lt;0,Q82="MODULE CARRÉ"),(VLOOKUP(G82,COÛTS!$A$1:$C$157,3,0)*(M82*(N82+240)/1000*O82/1000)*3)+(VLOOKUP(G82,COÛTS!$A$1:$C$157,3,0)*(M82)/1000*0.24),"0")+IF(AND(F82="MEDIA",H82&lt;0,P82="oui",G82&gt;0,Q82="RECTO (Type Chaussette)"),(VLOOKUP(G82,COÛTS!$A$1:$C$157,3,0)*(M82*(N82+60)/1000*O82/1000))))</f>
        <v>0</v>
      </c>
      <c r="AA82" s="6">
        <f>IF(R82="OUI",0,IF(AND(H82&gt;0,I82="OUI"),(VLOOKUP(H82,COÛTS!$A$1:$C$157,3,0)*(M82*N82/1000*O82/1000)),0))</f>
        <v>0</v>
      </c>
      <c r="AB82" s="6">
        <f t="shared" si="11"/>
        <v>0</v>
      </c>
      <c r="AC82" s="7">
        <f t="shared" si="12"/>
        <v>0</v>
      </c>
      <c r="AD82" s="6">
        <f t="shared" si="13"/>
        <v>0</v>
      </c>
      <c r="AE82" s="6">
        <f t="shared" si="14"/>
        <v>0</v>
      </c>
      <c r="AF82" s="6">
        <f>IF(R82="OUI",0,(IF(AND(P82="oui",Q82="RECTO (Type Chaussette, Simple Face)",SEMAINE!M84&lt;=2000),((COÛTS!$C$115*2*O82*SEMAINE!M82/1000)+(COÛTS!$C$109*O82*SEMAINE!M82/1000)+(COÛTS!$C$107*O82*SEMAINE!M82/1000)),"0")+(IF(AND(P82="oui",Q82="RECTO (Type Chaussette, Simple Face)",SEMAINE!M82&gt;2001,SEMAINE!M82&lt;=4000),((COÛTS!$C$114*2*O82)),"0"))+(IF(AND(P82="oui",Q82="RECTO (Type Chaussette, Simple Face)",SEMAINE!M82&gt;=4001,SEMAINE!M82&lt;=6000),((COÛTS!$C$114*4*O82)),"0"))+(IF(AND(P82="oui",Q82="RECTO (Type Chaussette, Simple Face)",SEMAINE!M82&gt;=6001,SEMAINE!M82&lt;=8000),((COÛTS!$C$114*6*O82)),"0"))+(IF(AND(P82="oui",Q82="RECTO (Type Chaussette, Simple Face)",SEMAINE!M82&gt;=8001,SEMAINE!M82&lt;=10000),((COÛTS!$C$114*8*O82)),0))))</f>
        <v>0</v>
      </c>
      <c r="AG82" s="6">
        <f>IF(R82="OUI",0,(IF(AND(F82="MEDIA",G82="NON TISSÉ (Type Drop)",P82="oui",Q82="RECTO (Type Chaussette)",SEMAINE!M85&lt;=2000),((COÛTS!$C$115*2*O82*SEMAINE!M82/1000)+(COÛTS!$C$109*O82*SEMAINE!M82/1000)+(COÛTS!$C$107*O82*SEMAINE!M82/1000)),"0")+(IF(AND(F82="MEDIA",P82="oui",Q82="RECTO (Type Chaussette)",SEMAINE!M82&gt;2001,SEMAINE!M82&lt;=4000),((COÛTS!$C$114*2*O82)),"0"))+(IF(AND(F82="MEDIA",P82="oui",Q82="RECTO (Type Chaussette)",SEMAINE!M82&gt;=4001,SEMAINE!M82&lt;=6000),((COÛTS!$C$114*4*O82)),"0"))+(IF(AND(F82="MEDIA",P82="oui",Q82="RECTO (Type Chaussette)",SEMAINE!M82&gt;=6001,SEMAINE!M82&lt;=8000),((COÛTS!$C$114*6*O82)),"0"))+(IF(AND(F82="MEDIA",P82="oui",Q82="RECTO (Type Chaussette)",SEMAINE!M82&gt;=8001,SEMAINE!M82&lt;=10000),((COÛTS!$C$114*8*O82)),0))))</f>
        <v>0</v>
      </c>
      <c r="AH82" s="6">
        <f>IF(R82="OUI",0,(IF(AND(F82="MEDIA",G82="NON TISSÉ (Type Drop)",P82="oui",Q82="RECTO/VERSO (Type Deux Simple Face)"),((COÛTS!$C$115*4*O82*SEMAINE!M82/1000)+(COÛTS!$C$110*O82*4)+(COÛTS!$C$107*O82*SEMAINE!M82/1000)),"0")+(IF(AND(F82="MEDIA",P82="oui",Q82="RECTO/VERSO (Type Deux Simple Face)",SEMAINE!M82&gt;2001,SEMAINE!M82&lt;=4000),((COÛTS!$C$114*2*O82)),"0"))+(IF(AND(F82="MEDIA",P82="oui",Q82="RECTO/VERSO (Type Deux Simple Face)",SEMAINE!M82&gt;=4001,SEMAINE!M82&lt;=6000),((COÛTS!$C$114*4*O82)),"0"))+(IF(AND(F82="MEDIA",P82="oui",Q82="RECTO/VERSO (Type Deux Simple Face)",SEMAINE!M82&gt;=6001,SEMAINE!M82&lt;=8000),((COÛTS!$C$114*6*O82)),"0"))+(IF(AND(F82="MEDIA",P82="oui",Q82="RECTO/VERSO (Type Deux Simple Face)",SEMAINE!M82&gt;=8001,SEMAINE!M82&lt;=10000),((COÛTS!$C$114*8*O82)),0))))</f>
        <v>0</v>
      </c>
      <c r="AI82" s="6">
        <f>IF(R82="OUI",0,(IF(AND(F82="MEDIA",G82="NON TISSÉ (Type Drop)",P82="oui",Q82="MODULE TRIANGULAIRE"),((COÛTS!$C$115*6*O82*SEMAINE!M82/1000)+(COÛTS!$C$112*O82*6)+(COÛTS!$C$107*O82*3)),"0")+(IF(AND(F82="MEDIA",P82="oui",Q82="MODULE TRIANGULAIRE",SEMAINE!M82&gt;2001,SEMAINE!M82&lt;=4000),((COÛTS!$C$114*2*O82*3)),"0"))+(IF(AND(F82="MEDIA",P82="oui",Q82="MODULE TRIANGULAIRE",SEMAINE!M82&gt;=4001,SEMAINE!M82&lt;=6000),((COÛTS!$C$114*4*O82*3)),"0"))+(IF(AND(F82="MEDIA",P82="oui",Q82="MODULE TRIANGULAIRE",SEMAINE!M82&gt;=6001,SEMAINE!M82&lt;=8000),((COÛTS!$C$114*6*O82*3)),"0"))+(IF(AND(F82="MEDIA",P82="oui",Q82="MODULE TRIANGULAIRE",SEMAINE!M82&gt;=8001,SEMAINE!M82&lt;=10000),((COÛTS!$C$114*8*O82*3)),0))))</f>
        <v>0</v>
      </c>
      <c r="AJ82" s="6">
        <f>IF(OR(R82="OUI",H82&gt;0),0,(IF(AND(F82="MEDIA",G82="NON TISSÉ (Type Drop)",P82="oui",Q82="MODULE CARRÉ"),((COÛTS!$C$115*8*O82*SEMAINE!M82/1000)+(COÛTS!$C$111*O82*8)+(COÛTS!$C$107*O82*4)),"0")+IF(AND(F82="MEDIA",G82="BÂCHE FRONTLIT 450gr (Type Bâche M1)",P82="oui",Q82="MODULE CARRÉ"),((COÛTS!$C$115*8*O82*SEMAINE!M82/1000)+(COÛTS!$C$111*O82*8)+(COÛTS!$C$107*O82*4)),"0")+(IF(AND(F82="MEDIA",P82="oui",Q82="MODULE CARRÉ",SEMAINE!M82&gt;2001,SEMAINE!M82&lt;=4000),((COÛTS!$C$114*2*O82*4)),"0"))+(IF(AND(F82="MEDIA",P82="oui",Q82="MODULE CARRÉ",SEMAINE!M82&gt;=4001,SEMAINE!M82&lt;=6000),((COÛTS!$C$114*4*O82*4)),"0"))+(IF(AND(F82="MEDIA",P82="oui",Q82="MODULE CARRÉ",SEMAINE!M82&gt;=6001,SEMAINE!M82&lt;=8000),((COÛTS!$C$114*6*O82*4)),"0"))+(IF(AND(F82="MEDIA",P82="oui",Q82="MODULE CARRÉ",SEMAINE!M82&gt;=8001,SEMAINE!M82&lt;=10000),((COÛTS!$C$114*8*O82*4)),"0"))))</f>
        <v>0</v>
      </c>
      <c r="AK82" s="38">
        <f>IF(Y82&gt;0,(VLOOKUP(Y82,DATA!$AB$2:$AC$102,2,0)),1)</f>
        <v>1</v>
      </c>
      <c r="AL82" s="53">
        <f t="shared" si="15"/>
        <v>0</v>
      </c>
    </row>
    <row r="83" spans="2:38" ht="25.05" customHeight="1" x14ac:dyDescent="0.25">
      <c r="B83" s="43" t="str">
        <f>COUNTIF($D$3:D83,D83)&amp;T_Semaine[[#This Row],[N°AFFAIRE]]</f>
        <v>0</v>
      </c>
      <c r="C83" s="50"/>
      <c r="D83" s="50"/>
      <c r="E83" s="50"/>
      <c r="F83" s="50"/>
      <c r="G83" s="50"/>
      <c r="H83" s="50"/>
      <c r="I83" s="50"/>
      <c r="J83" s="50"/>
      <c r="K83" s="50"/>
      <c r="L83" s="50"/>
      <c r="M83" s="91"/>
      <c r="N83" s="91"/>
      <c r="O83" s="50"/>
      <c r="P83" s="50"/>
      <c r="Q83" s="50"/>
      <c r="R83" s="50"/>
      <c r="S83" s="50"/>
      <c r="T83" s="95">
        <f t="shared" si="9"/>
        <v>0</v>
      </c>
      <c r="U83" s="36">
        <f t="shared" si="10"/>
        <v>0</v>
      </c>
      <c r="V83" s="43"/>
      <c r="W83" s="43"/>
      <c r="X83" s="6">
        <f t="shared" si="8"/>
        <v>0</v>
      </c>
      <c r="Y83" s="55"/>
      <c r="Z83" s="6">
        <f>(IF(R83="OUI",0,IF(AND(F83="MEDIA",G83&gt;0,O83&gt;0),(VLOOKUP(G83,COÛTS!$A$1:$C$157,3,0)*(M83*N83/1000*O83/1000)),0)+IF(AND(G83&gt;0,F83="HEURE"),(VLOOKUP(G83,COÛTS!$A$1:$C$157,3,0)*(O83)),0))+IF(AND(G83&gt;0,F83="DIVERS"),(VLOOKUP(G83,COÛTS!$A$1:$C$157,3,0)*(O83)),0)+IF(AND(G83&gt;0,F83="VEHICULE"),(VLOOKUP(G83,COÛTS!$A$1:$C$157,3,0)*(O83)),0)+IF(AND(G83&gt;0,F83="FACONNAGE"),(VLOOKUP(G83,COÛTS!$A$1:$C$157,3,0)*(O83)),0)+IF(AND(G83&gt;0,F83="ACCESSOIRES"),(VLOOKUP(G83,COÛTS!$A$1:$C$157,3,0)*(O83)),0)+IF(AND(F83="TRANSPORT",G83&gt;0),(VLOOKUP(G83,COÛTS!$A$1:$C$157,3,0)*(O83)),0)+IF(AND(F83="PRODUITS",G83="KIT COMPLET HABILLAGE CLOISON MODULAIRE (mL)"),(VLOOKUP(G83,COÛTS!$A$1:$C$157,3,0)*(M83/1000*O83)),0)+IF(AND(F83="MEDIA",H83&lt;0,G83&gt;0,P83="oui",Q83="RECTO/VERSO (Type Deux Simple Face)"),(VLOOKUP(G83,COÛTS!$A$1:$C$157,3,0)*(M83*(N83+480)/1000*O83/1000)),"0")+IF(AND(F83="MEDIA",H83&lt;0,G83&gt;0,P83="oui",Q83="MODULE TRIANGULAIRE"),(VLOOKUP(G83,COÛTS!$A$1:$C$157,3,0)*(M83*(N83+240)/1000*O83/1000)*2)+(VLOOKUP(G83,COÛTS!$A$1:$C$157,3,0)*(M83)/1000*0.24),"0")+IF(AND(F83="MEDIA",P83="oui",G83&gt;0,H83&lt;0,Q83="MODULE CARRÉ"),(VLOOKUP(G83,COÛTS!$A$1:$C$157,3,0)*(M83*(N83+240)/1000*O83/1000)*3)+(VLOOKUP(G83,COÛTS!$A$1:$C$157,3,0)*(M83)/1000*0.24),"0")+IF(AND(F83="MEDIA",H83&lt;0,P83="oui",G83&gt;0,Q83="RECTO (Type Chaussette)"),(VLOOKUP(G83,COÛTS!$A$1:$C$157,3,0)*(M83*(N83+60)/1000*O83/1000))))</f>
        <v>0</v>
      </c>
      <c r="AA83" s="6">
        <f>IF(R83="OUI",0,IF(AND(H83&gt;0,I83="OUI"),(VLOOKUP(H83,COÛTS!$A$1:$C$157,3,0)*(M83*N83/1000*O83/1000)),0))</f>
        <v>0</v>
      </c>
      <c r="AB83" s="6">
        <f t="shared" si="11"/>
        <v>0</v>
      </c>
      <c r="AC83" s="7">
        <f t="shared" si="12"/>
        <v>0</v>
      </c>
      <c r="AD83" s="6">
        <f t="shared" si="13"/>
        <v>0</v>
      </c>
      <c r="AE83" s="6">
        <f t="shared" si="14"/>
        <v>0</v>
      </c>
      <c r="AF83" s="6">
        <f>IF(R83="OUI",0,(IF(AND(P83="oui",Q83="RECTO (Type Chaussette, Simple Face)",SEMAINE!M85&lt;=2000),((COÛTS!$C$115*2*O83*SEMAINE!M83/1000)+(COÛTS!$C$109*O83*SEMAINE!M83/1000)+(COÛTS!$C$107*O83*SEMAINE!M83/1000)),"0")+(IF(AND(P83="oui",Q83="RECTO (Type Chaussette, Simple Face)",SEMAINE!M83&gt;2001,SEMAINE!M83&lt;=4000),((COÛTS!$C$114*2*O83)),"0"))+(IF(AND(P83="oui",Q83="RECTO (Type Chaussette, Simple Face)",SEMAINE!M83&gt;=4001,SEMAINE!M83&lt;=6000),((COÛTS!$C$114*4*O83)),"0"))+(IF(AND(P83="oui",Q83="RECTO (Type Chaussette, Simple Face)",SEMAINE!M83&gt;=6001,SEMAINE!M83&lt;=8000),((COÛTS!$C$114*6*O83)),"0"))+(IF(AND(P83="oui",Q83="RECTO (Type Chaussette, Simple Face)",SEMAINE!M83&gt;=8001,SEMAINE!M83&lt;=10000),((COÛTS!$C$114*8*O83)),0))))</f>
        <v>0</v>
      </c>
      <c r="AG83" s="6">
        <f>IF(R83="OUI",0,(IF(AND(F83="MEDIA",G83="NON TISSÉ (Type Drop)",P83="oui",Q83="RECTO (Type Chaussette)",SEMAINE!M86&lt;=2000),((COÛTS!$C$115*2*O83*SEMAINE!M83/1000)+(COÛTS!$C$109*O83*SEMAINE!M83/1000)+(COÛTS!$C$107*O83*SEMAINE!M83/1000)),"0")+(IF(AND(F83="MEDIA",P83="oui",Q83="RECTO (Type Chaussette)",SEMAINE!M83&gt;2001,SEMAINE!M83&lt;=4000),((COÛTS!$C$114*2*O83)),"0"))+(IF(AND(F83="MEDIA",P83="oui",Q83="RECTO (Type Chaussette)",SEMAINE!M83&gt;=4001,SEMAINE!M83&lt;=6000),((COÛTS!$C$114*4*O83)),"0"))+(IF(AND(F83="MEDIA",P83="oui",Q83="RECTO (Type Chaussette)",SEMAINE!M83&gt;=6001,SEMAINE!M83&lt;=8000),((COÛTS!$C$114*6*O83)),"0"))+(IF(AND(F83="MEDIA",P83="oui",Q83="RECTO (Type Chaussette)",SEMAINE!M83&gt;=8001,SEMAINE!M83&lt;=10000),((COÛTS!$C$114*8*O83)),0))))</f>
        <v>0</v>
      </c>
      <c r="AH83" s="6">
        <f>IF(R83="OUI",0,(IF(AND(F83="MEDIA",G83="NON TISSÉ (Type Drop)",P83="oui",Q83="RECTO/VERSO (Type Deux Simple Face)"),((COÛTS!$C$115*4*O83*SEMAINE!M83/1000)+(COÛTS!$C$110*O83*4)+(COÛTS!$C$107*O83*SEMAINE!M83/1000)),"0")+(IF(AND(F83="MEDIA",P83="oui",Q83="RECTO/VERSO (Type Deux Simple Face)",SEMAINE!M83&gt;2001,SEMAINE!M83&lt;=4000),((COÛTS!$C$114*2*O83)),"0"))+(IF(AND(F83="MEDIA",P83="oui",Q83="RECTO/VERSO (Type Deux Simple Face)",SEMAINE!M83&gt;=4001,SEMAINE!M83&lt;=6000),((COÛTS!$C$114*4*O83)),"0"))+(IF(AND(F83="MEDIA",P83="oui",Q83="RECTO/VERSO (Type Deux Simple Face)",SEMAINE!M83&gt;=6001,SEMAINE!M83&lt;=8000),((COÛTS!$C$114*6*O83)),"0"))+(IF(AND(F83="MEDIA",P83="oui",Q83="RECTO/VERSO (Type Deux Simple Face)",SEMAINE!M83&gt;=8001,SEMAINE!M83&lt;=10000),((COÛTS!$C$114*8*O83)),0))))</f>
        <v>0</v>
      </c>
      <c r="AI83" s="6">
        <f>IF(R83="OUI",0,(IF(AND(F83="MEDIA",G83="NON TISSÉ (Type Drop)",P83="oui",Q83="MODULE TRIANGULAIRE"),((COÛTS!$C$115*6*O83*SEMAINE!M83/1000)+(COÛTS!$C$112*O83*6)+(COÛTS!$C$107*O83*3)),"0")+(IF(AND(F83="MEDIA",P83="oui",Q83="MODULE TRIANGULAIRE",SEMAINE!M83&gt;2001,SEMAINE!M83&lt;=4000),((COÛTS!$C$114*2*O83*3)),"0"))+(IF(AND(F83="MEDIA",P83="oui",Q83="MODULE TRIANGULAIRE",SEMAINE!M83&gt;=4001,SEMAINE!M83&lt;=6000),((COÛTS!$C$114*4*O83*3)),"0"))+(IF(AND(F83="MEDIA",P83="oui",Q83="MODULE TRIANGULAIRE",SEMAINE!M83&gt;=6001,SEMAINE!M83&lt;=8000),((COÛTS!$C$114*6*O83*3)),"0"))+(IF(AND(F83="MEDIA",P83="oui",Q83="MODULE TRIANGULAIRE",SEMAINE!M83&gt;=8001,SEMAINE!M83&lt;=10000),((COÛTS!$C$114*8*O83*3)),0))))</f>
        <v>0</v>
      </c>
      <c r="AJ83" s="6">
        <f>IF(OR(R83="OUI",H83&gt;0),0,(IF(AND(F83="MEDIA",G83="NON TISSÉ (Type Drop)",P83="oui",Q83="MODULE CARRÉ"),((COÛTS!$C$115*8*O83*SEMAINE!M83/1000)+(COÛTS!$C$111*O83*8)+(COÛTS!$C$107*O83*4)),"0")+IF(AND(F83="MEDIA",G83="BÂCHE FRONTLIT 450gr (Type Bâche M1)",P83="oui",Q83="MODULE CARRÉ"),((COÛTS!$C$115*8*O83*SEMAINE!M83/1000)+(COÛTS!$C$111*O83*8)+(COÛTS!$C$107*O83*4)),"0")+(IF(AND(F83="MEDIA",P83="oui",Q83="MODULE CARRÉ",SEMAINE!M83&gt;2001,SEMAINE!M83&lt;=4000),((COÛTS!$C$114*2*O83*4)),"0"))+(IF(AND(F83="MEDIA",P83="oui",Q83="MODULE CARRÉ",SEMAINE!M83&gt;=4001,SEMAINE!M83&lt;=6000),((COÛTS!$C$114*4*O83*4)),"0"))+(IF(AND(F83="MEDIA",P83="oui",Q83="MODULE CARRÉ",SEMAINE!M83&gt;=6001,SEMAINE!M83&lt;=8000),((COÛTS!$C$114*6*O83*4)),"0"))+(IF(AND(F83="MEDIA",P83="oui",Q83="MODULE CARRÉ",SEMAINE!M83&gt;=8001,SEMAINE!M83&lt;=10000),((COÛTS!$C$114*8*O83*4)),"0"))))</f>
        <v>0</v>
      </c>
      <c r="AK83" s="38">
        <f>IF(Y83&gt;0,(VLOOKUP(Y83,DATA!$AB$2:$AC$102,2,0)),1)</f>
        <v>1</v>
      </c>
      <c r="AL83" s="53">
        <f t="shared" si="15"/>
        <v>0</v>
      </c>
    </row>
    <row r="84" spans="2:38" ht="25.05" customHeight="1" x14ac:dyDescent="0.25">
      <c r="B84" s="43" t="str">
        <f>COUNTIF($D$3:D84,D84)&amp;T_Semaine[[#This Row],[N°AFFAIRE]]</f>
        <v>0</v>
      </c>
      <c r="C84" s="50"/>
      <c r="D84" s="50"/>
      <c r="E84" s="50"/>
      <c r="F84" s="50"/>
      <c r="G84" s="50"/>
      <c r="H84" s="50"/>
      <c r="I84" s="50"/>
      <c r="J84" s="50"/>
      <c r="K84" s="50"/>
      <c r="L84" s="50"/>
      <c r="M84" s="91"/>
      <c r="N84" s="91"/>
      <c r="O84" s="50"/>
      <c r="P84" s="50"/>
      <c r="Q84" s="50"/>
      <c r="R84" s="50"/>
      <c r="S84" s="50"/>
      <c r="T84" s="95">
        <f t="shared" si="9"/>
        <v>0</v>
      </c>
      <c r="U84" s="36">
        <f t="shared" si="10"/>
        <v>0</v>
      </c>
      <c r="V84" s="43"/>
      <c r="W84" s="43"/>
      <c r="X84" s="6">
        <f t="shared" si="8"/>
        <v>0</v>
      </c>
      <c r="Y84" s="55"/>
      <c r="Z84" s="6">
        <f>(IF(R84="OUI",0,IF(AND(F84="MEDIA",G84&gt;0,O84&gt;0),(VLOOKUP(G84,COÛTS!$A$1:$C$157,3,0)*(M84*N84/1000*O84/1000)),0)+IF(AND(G84&gt;0,F84="HEURE"),(VLOOKUP(G84,COÛTS!$A$1:$C$157,3,0)*(O84)),0))+IF(AND(G84&gt;0,F84="DIVERS"),(VLOOKUP(G84,COÛTS!$A$1:$C$157,3,0)*(O84)),0)+IF(AND(G84&gt;0,F84="VEHICULE"),(VLOOKUP(G84,COÛTS!$A$1:$C$157,3,0)*(O84)),0)+IF(AND(G84&gt;0,F84="FACONNAGE"),(VLOOKUP(G84,COÛTS!$A$1:$C$157,3,0)*(O84)),0)+IF(AND(G84&gt;0,F84="ACCESSOIRES"),(VLOOKUP(G84,COÛTS!$A$1:$C$157,3,0)*(O84)),0)+IF(AND(F84="TRANSPORT",G84&gt;0),(VLOOKUP(G84,COÛTS!$A$1:$C$157,3,0)*(O84)),0)+IF(AND(F84="PRODUITS",G84="KIT COMPLET HABILLAGE CLOISON MODULAIRE (mL)"),(VLOOKUP(G84,COÛTS!$A$1:$C$157,3,0)*(M84/1000*O84)),0)+IF(AND(F84="MEDIA",H84&lt;0,G84&gt;0,P84="oui",Q84="RECTO/VERSO (Type Deux Simple Face)"),(VLOOKUP(G84,COÛTS!$A$1:$C$157,3,0)*(M84*(N84+480)/1000*O84/1000)),"0")+IF(AND(F84="MEDIA",H84&lt;0,G84&gt;0,P84="oui",Q84="MODULE TRIANGULAIRE"),(VLOOKUP(G84,COÛTS!$A$1:$C$157,3,0)*(M84*(N84+240)/1000*O84/1000)*2)+(VLOOKUP(G84,COÛTS!$A$1:$C$157,3,0)*(M84)/1000*0.24),"0")+IF(AND(F84="MEDIA",P84="oui",G84&gt;0,H84&lt;0,Q84="MODULE CARRÉ"),(VLOOKUP(G84,COÛTS!$A$1:$C$157,3,0)*(M84*(N84+240)/1000*O84/1000)*3)+(VLOOKUP(G84,COÛTS!$A$1:$C$157,3,0)*(M84)/1000*0.24),"0")+IF(AND(F84="MEDIA",H84&lt;0,P84="oui",G84&gt;0,Q84="RECTO (Type Chaussette)"),(VLOOKUP(G84,COÛTS!$A$1:$C$157,3,0)*(M84*(N84+60)/1000*O84/1000))))</f>
        <v>0</v>
      </c>
      <c r="AA84" s="6">
        <f>IF(R84="OUI",0,IF(AND(H84&gt;0,I84="OUI"),(VLOOKUP(H84,COÛTS!$A$1:$C$157,3,0)*(M84*N84/1000*O84/1000)),0))</f>
        <v>0</v>
      </c>
      <c r="AB84" s="6">
        <f t="shared" si="11"/>
        <v>0</v>
      </c>
      <c r="AC84" s="7">
        <f t="shared" si="12"/>
        <v>0</v>
      </c>
      <c r="AD84" s="6">
        <f t="shared" si="13"/>
        <v>0</v>
      </c>
      <c r="AE84" s="6">
        <f t="shared" si="14"/>
        <v>0</v>
      </c>
      <c r="AF84" s="6">
        <f>IF(R84="OUI",0,(IF(AND(P84="oui",Q84="RECTO (Type Chaussette, Simple Face)",SEMAINE!M86&lt;=2000),((COÛTS!$C$115*2*O84*SEMAINE!M84/1000)+(COÛTS!$C$109*O84*SEMAINE!M84/1000)+(COÛTS!$C$107*O84*SEMAINE!M84/1000)),"0")+(IF(AND(P84="oui",Q84="RECTO (Type Chaussette, Simple Face)",SEMAINE!M84&gt;2001,SEMAINE!M84&lt;=4000),((COÛTS!$C$114*2*O84)),"0"))+(IF(AND(P84="oui",Q84="RECTO (Type Chaussette, Simple Face)",SEMAINE!M84&gt;=4001,SEMAINE!M84&lt;=6000),((COÛTS!$C$114*4*O84)),"0"))+(IF(AND(P84="oui",Q84="RECTO (Type Chaussette, Simple Face)",SEMAINE!M84&gt;=6001,SEMAINE!M84&lt;=8000),((COÛTS!$C$114*6*O84)),"0"))+(IF(AND(P84="oui",Q84="RECTO (Type Chaussette, Simple Face)",SEMAINE!M84&gt;=8001,SEMAINE!M84&lt;=10000),((COÛTS!$C$114*8*O84)),0))))</f>
        <v>0</v>
      </c>
      <c r="AG84" s="6">
        <f>IF(R84="OUI",0,(IF(AND(F84="MEDIA",G84="NON TISSÉ (Type Drop)",P84="oui",Q84="RECTO (Type Chaussette)",SEMAINE!M87&lt;=2000),((COÛTS!$C$115*2*O84*SEMAINE!M84/1000)+(COÛTS!$C$109*O84*SEMAINE!M84/1000)+(COÛTS!$C$107*O84*SEMAINE!M84/1000)),"0")+(IF(AND(F84="MEDIA",P84="oui",Q84="RECTO (Type Chaussette)",SEMAINE!M84&gt;2001,SEMAINE!M84&lt;=4000),((COÛTS!$C$114*2*O84)),"0"))+(IF(AND(F84="MEDIA",P84="oui",Q84="RECTO (Type Chaussette)",SEMAINE!M84&gt;=4001,SEMAINE!M84&lt;=6000),((COÛTS!$C$114*4*O84)),"0"))+(IF(AND(F84="MEDIA",P84="oui",Q84="RECTO (Type Chaussette)",SEMAINE!M84&gt;=6001,SEMAINE!M84&lt;=8000),((COÛTS!$C$114*6*O84)),"0"))+(IF(AND(F84="MEDIA",P84="oui",Q84="RECTO (Type Chaussette)",SEMAINE!M84&gt;=8001,SEMAINE!M84&lt;=10000),((COÛTS!$C$114*8*O84)),0))))</f>
        <v>0</v>
      </c>
      <c r="AH84" s="6">
        <f>IF(R84="OUI",0,(IF(AND(F84="MEDIA",G84="NON TISSÉ (Type Drop)",P84="oui",Q84="RECTO/VERSO (Type Deux Simple Face)"),((COÛTS!$C$115*4*O84*SEMAINE!M84/1000)+(COÛTS!$C$110*O84*4)+(COÛTS!$C$107*O84*SEMAINE!M84/1000)),"0")+(IF(AND(F84="MEDIA",P84="oui",Q84="RECTO/VERSO (Type Deux Simple Face)",SEMAINE!M84&gt;2001,SEMAINE!M84&lt;=4000),((COÛTS!$C$114*2*O84)),"0"))+(IF(AND(F84="MEDIA",P84="oui",Q84="RECTO/VERSO (Type Deux Simple Face)",SEMAINE!M84&gt;=4001,SEMAINE!M84&lt;=6000),((COÛTS!$C$114*4*O84)),"0"))+(IF(AND(F84="MEDIA",P84="oui",Q84="RECTO/VERSO (Type Deux Simple Face)",SEMAINE!M84&gt;=6001,SEMAINE!M84&lt;=8000),((COÛTS!$C$114*6*O84)),"0"))+(IF(AND(F84="MEDIA",P84="oui",Q84="RECTO/VERSO (Type Deux Simple Face)",SEMAINE!M84&gt;=8001,SEMAINE!M84&lt;=10000),((COÛTS!$C$114*8*O84)),0))))</f>
        <v>0</v>
      </c>
      <c r="AI84" s="6">
        <f>IF(R84="OUI",0,(IF(AND(F84="MEDIA",G84="NON TISSÉ (Type Drop)",P84="oui",Q84="MODULE TRIANGULAIRE"),((COÛTS!$C$115*6*O84*SEMAINE!M84/1000)+(COÛTS!$C$112*O84*6)+(COÛTS!$C$107*O84*3)),"0")+(IF(AND(F84="MEDIA",P84="oui",Q84="MODULE TRIANGULAIRE",SEMAINE!M84&gt;2001,SEMAINE!M84&lt;=4000),((COÛTS!$C$114*2*O84*3)),"0"))+(IF(AND(F84="MEDIA",P84="oui",Q84="MODULE TRIANGULAIRE",SEMAINE!M84&gt;=4001,SEMAINE!M84&lt;=6000),((COÛTS!$C$114*4*O84*3)),"0"))+(IF(AND(F84="MEDIA",P84="oui",Q84="MODULE TRIANGULAIRE",SEMAINE!M84&gt;=6001,SEMAINE!M84&lt;=8000),((COÛTS!$C$114*6*O84*3)),"0"))+(IF(AND(F84="MEDIA",P84="oui",Q84="MODULE TRIANGULAIRE",SEMAINE!M84&gt;=8001,SEMAINE!M84&lt;=10000),((COÛTS!$C$114*8*O84*3)),0))))</f>
        <v>0</v>
      </c>
      <c r="AJ84" s="6">
        <f>IF(OR(R84="OUI",H84&gt;0),0,(IF(AND(F84="MEDIA",G84="NON TISSÉ (Type Drop)",P84="oui",Q84="MODULE CARRÉ"),((COÛTS!$C$115*8*O84*SEMAINE!M84/1000)+(COÛTS!$C$111*O84*8)+(COÛTS!$C$107*O84*4)),"0")+IF(AND(F84="MEDIA",G84="BÂCHE FRONTLIT 450gr (Type Bâche M1)",P84="oui",Q84="MODULE CARRÉ"),((COÛTS!$C$115*8*O84*SEMAINE!M84/1000)+(COÛTS!$C$111*O84*8)+(COÛTS!$C$107*O84*4)),"0")+(IF(AND(F84="MEDIA",P84="oui",Q84="MODULE CARRÉ",SEMAINE!M84&gt;2001,SEMAINE!M84&lt;=4000),((COÛTS!$C$114*2*O84*4)),"0"))+(IF(AND(F84="MEDIA",P84="oui",Q84="MODULE CARRÉ",SEMAINE!M84&gt;=4001,SEMAINE!M84&lt;=6000),((COÛTS!$C$114*4*O84*4)),"0"))+(IF(AND(F84="MEDIA",P84="oui",Q84="MODULE CARRÉ",SEMAINE!M84&gt;=6001,SEMAINE!M84&lt;=8000),((COÛTS!$C$114*6*O84*4)),"0"))+(IF(AND(F84="MEDIA",P84="oui",Q84="MODULE CARRÉ",SEMAINE!M84&gt;=8001,SEMAINE!M84&lt;=10000),((COÛTS!$C$114*8*O84*4)),"0"))))</f>
        <v>0</v>
      </c>
      <c r="AK84" s="38">
        <f>IF(Y84&gt;0,(VLOOKUP(Y84,DATA!$AB$2:$AC$102,2,0)),1)</f>
        <v>1</v>
      </c>
      <c r="AL84" s="53">
        <f t="shared" si="15"/>
        <v>0</v>
      </c>
    </row>
    <row r="85" spans="2:38" ht="25.05" customHeight="1" x14ac:dyDescent="0.25">
      <c r="B85" s="43" t="str">
        <f>COUNTIF($D$3:D85,D85)&amp;T_Semaine[[#This Row],[N°AFFAIRE]]</f>
        <v>0</v>
      </c>
      <c r="C85" s="50"/>
      <c r="D85" s="50"/>
      <c r="E85" s="50"/>
      <c r="F85" s="50"/>
      <c r="G85" s="50"/>
      <c r="H85" s="50"/>
      <c r="I85" s="50"/>
      <c r="J85" s="50"/>
      <c r="K85" s="50"/>
      <c r="L85" s="50"/>
      <c r="M85" s="91"/>
      <c r="N85" s="91"/>
      <c r="O85" s="50"/>
      <c r="P85" s="50"/>
      <c r="Q85" s="50"/>
      <c r="R85" s="50"/>
      <c r="S85" s="50"/>
      <c r="T85" s="95">
        <f t="shared" si="9"/>
        <v>0</v>
      </c>
      <c r="U85" s="36">
        <f t="shared" si="10"/>
        <v>0</v>
      </c>
      <c r="V85" s="43"/>
      <c r="W85" s="43"/>
      <c r="X85" s="6">
        <f t="shared" si="8"/>
        <v>0</v>
      </c>
      <c r="Y85" s="55"/>
      <c r="Z85" s="6">
        <f>(IF(R85="OUI",0,IF(AND(F85="MEDIA",G85&gt;0,O85&gt;0),(VLOOKUP(G85,COÛTS!$A$1:$C$157,3,0)*(M85*N85/1000*O85/1000)),0)+IF(AND(G85&gt;0,F85="HEURE"),(VLOOKUP(G85,COÛTS!$A$1:$C$157,3,0)*(O85)),0))+IF(AND(G85&gt;0,F85="DIVERS"),(VLOOKUP(G85,COÛTS!$A$1:$C$157,3,0)*(O85)),0)+IF(AND(G85&gt;0,F85="VEHICULE"),(VLOOKUP(G85,COÛTS!$A$1:$C$157,3,0)*(O85)),0)+IF(AND(G85&gt;0,F85="FACONNAGE"),(VLOOKUP(G85,COÛTS!$A$1:$C$157,3,0)*(O85)),0)+IF(AND(G85&gt;0,F85="ACCESSOIRES"),(VLOOKUP(G85,COÛTS!$A$1:$C$157,3,0)*(O85)),0)+IF(AND(F85="TRANSPORT",G85&gt;0),(VLOOKUP(G85,COÛTS!$A$1:$C$157,3,0)*(O85)),0)+IF(AND(F85="PRODUITS",G85="KIT COMPLET HABILLAGE CLOISON MODULAIRE (mL)"),(VLOOKUP(G85,COÛTS!$A$1:$C$157,3,0)*(M85/1000*O85)),0)+IF(AND(F85="MEDIA",H85&lt;0,G85&gt;0,P85="oui",Q85="RECTO/VERSO (Type Deux Simple Face)"),(VLOOKUP(G85,COÛTS!$A$1:$C$157,3,0)*(M85*(N85+480)/1000*O85/1000)),"0")+IF(AND(F85="MEDIA",H85&lt;0,G85&gt;0,P85="oui",Q85="MODULE TRIANGULAIRE"),(VLOOKUP(G85,COÛTS!$A$1:$C$157,3,0)*(M85*(N85+240)/1000*O85/1000)*2)+(VLOOKUP(G85,COÛTS!$A$1:$C$157,3,0)*(M85)/1000*0.24),"0")+IF(AND(F85="MEDIA",P85="oui",G85&gt;0,H85&lt;0,Q85="MODULE CARRÉ"),(VLOOKUP(G85,COÛTS!$A$1:$C$157,3,0)*(M85*(N85+240)/1000*O85/1000)*3)+(VLOOKUP(G85,COÛTS!$A$1:$C$157,3,0)*(M85)/1000*0.24),"0")+IF(AND(F85="MEDIA",H85&lt;0,P85="oui",G85&gt;0,Q85="RECTO (Type Chaussette)"),(VLOOKUP(G85,COÛTS!$A$1:$C$157,3,0)*(M85*(N85+60)/1000*O85/1000))))</f>
        <v>0</v>
      </c>
      <c r="AA85" s="6">
        <f>IF(R85="OUI",0,IF(AND(H85&gt;0,I85="OUI"),(VLOOKUP(H85,COÛTS!$A$1:$C$157,3,0)*(M85*N85/1000*O85/1000)),0))</f>
        <v>0</v>
      </c>
      <c r="AB85" s="6">
        <f t="shared" si="11"/>
        <v>0</v>
      </c>
      <c r="AC85" s="7">
        <f t="shared" si="12"/>
        <v>0</v>
      </c>
      <c r="AD85" s="6">
        <f t="shared" si="13"/>
        <v>0</v>
      </c>
      <c r="AE85" s="6">
        <f t="shared" si="14"/>
        <v>0</v>
      </c>
      <c r="AF85" s="6">
        <f>IF(R85="OUI",0,(IF(AND(P85="oui",Q85="RECTO (Type Chaussette, Simple Face)",SEMAINE!M87&lt;=2000),((COÛTS!$C$115*2*O85*SEMAINE!M85/1000)+(COÛTS!$C$109*O85*SEMAINE!M85/1000)+(COÛTS!$C$107*O85*SEMAINE!M85/1000)),"0")+(IF(AND(P85="oui",Q85="RECTO (Type Chaussette, Simple Face)",SEMAINE!M85&gt;2001,SEMAINE!M85&lt;=4000),((COÛTS!$C$114*2*O85)),"0"))+(IF(AND(P85="oui",Q85="RECTO (Type Chaussette, Simple Face)",SEMAINE!M85&gt;=4001,SEMAINE!M85&lt;=6000),((COÛTS!$C$114*4*O85)),"0"))+(IF(AND(P85="oui",Q85="RECTO (Type Chaussette, Simple Face)",SEMAINE!M85&gt;=6001,SEMAINE!M85&lt;=8000),((COÛTS!$C$114*6*O85)),"0"))+(IF(AND(P85="oui",Q85="RECTO (Type Chaussette, Simple Face)",SEMAINE!M85&gt;=8001,SEMAINE!M85&lt;=10000),((COÛTS!$C$114*8*O85)),0))))</f>
        <v>0</v>
      </c>
      <c r="AG85" s="6">
        <f>IF(R85="OUI",0,(IF(AND(F85="MEDIA",G85="NON TISSÉ (Type Drop)",P85="oui",Q85="RECTO (Type Chaussette)",SEMAINE!M88&lt;=2000),((COÛTS!$C$115*2*O85*SEMAINE!M85/1000)+(COÛTS!$C$109*O85*SEMAINE!M85/1000)+(COÛTS!$C$107*O85*SEMAINE!M85/1000)),"0")+(IF(AND(F85="MEDIA",P85="oui",Q85="RECTO (Type Chaussette)",SEMAINE!M85&gt;2001,SEMAINE!M85&lt;=4000),((COÛTS!$C$114*2*O85)),"0"))+(IF(AND(F85="MEDIA",P85="oui",Q85="RECTO (Type Chaussette)",SEMAINE!M85&gt;=4001,SEMAINE!M85&lt;=6000),((COÛTS!$C$114*4*O85)),"0"))+(IF(AND(F85="MEDIA",P85="oui",Q85="RECTO (Type Chaussette)",SEMAINE!M85&gt;=6001,SEMAINE!M85&lt;=8000),((COÛTS!$C$114*6*O85)),"0"))+(IF(AND(F85="MEDIA",P85="oui",Q85="RECTO (Type Chaussette)",SEMAINE!M85&gt;=8001,SEMAINE!M85&lt;=10000),((COÛTS!$C$114*8*O85)),0))))</f>
        <v>0</v>
      </c>
      <c r="AH85" s="6">
        <f>IF(R85="OUI",0,(IF(AND(F85="MEDIA",G85="NON TISSÉ (Type Drop)",P85="oui",Q85="RECTO/VERSO (Type Deux Simple Face)"),((COÛTS!$C$115*4*O85*SEMAINE!M85/1000)+(COÛTS!$C$110*O85*4)+(COÛTS!$C$107*O85*SEMAINE!M85/1000)),"0")+(IF(AND(F85="MEDIA",P85="oui",Q85="RECTO/VERSO (Type Deux Simple Face)",SEMAINE!M85&gt;2001,SEMAINE!M85&lt;=4000),((COÛTS!$C$114*2*O85)),"0"))+(IF(AND(F85="MEDIA",P85="oui",Q85="RECTO/VERSO (Type Deux Simple Face)",SEMAINE!M85&gt;=4001,SEMAINE!M85&lt;=6000),((COÛTS!$C$114*4*O85)),"0"))+(IF(AND(F85="MEDIA",P85="oui",Q85="RECTO/VERSO (Type Deux Simple Face)",SEMAINE!M85&gt;=6001,SEMAINE!M85&lt;=8000),((COÛTS!$C$114*6*O85)),"0"))+(IF(AND(F85="MEDIA",P85="oui",Q85="RECTO/VERSO (Type Deux Simple Face)",SEMAINE!M85&gt;=8001,SEMAINE!M85&lt;=10000),((COÛTS!$C$114*8*O85)),0))))</f>
        <v>0</v>
      </c>
      <c r="AI85" s="6">
        <f>IF(R85="OUI",0,(IF(AND(F85="MEDIA",G85="NON TISSÉ (Type Drop)",P85="oui",Q85="MODULE TRIANGULAIRE"),((COÛTS!$C$115*6*O85*SEMAINE!M85/1000)+(COÛTS!$C$112*O85*6)+(COÛTS!$C$107*O85*3)),"0")+(IF(AND(F85="MEDIA",P85="oui",Q85="MODULE TRIANGULAIRE",SEMAINE!M85&gt;2001,SEMAINE!M85&lt;=4000),((COÛTS!$C$114*2*O85*3)),"0"))+(IF(AND(F85="MEDIA",P85="oui",Q85="MODULE TRIANGULAIRE",SEMAINE!M85&gt;=4001,SEMAINE!M85&lt;=6000),((COÛTS!$C$114*4*O85*3)),"0"))+(IF(AND(F85="MEDIA",P85="oui",Q85="MODULE TRIANGULAIRE",SEMAINE!M85&gt;=6001,SEMAINE!M85&lt;=8000),((COÛTS!$C$114*6*O85*3)),"0"))+(IF(AND(F85="MEDIA",P85="oui",Q85="MODULE TRIANGULAIRE",SEMAINE!M85&gt;=8001,SEMAINE!M85&lt;=10000),((COÛTS!$C$114*8*O85*3)),0))))</f>
        <v>0</v>
      </c>
      <c r="AJ85" s="6">
        <f>IF(OR(R85="OUI",H85&gt;0),0,(IF(AND(F85="MEDIA",G85="NON TISSÉ (Type Drop)",P85="oui",Q85="MODULE CARRÉ"),((COÛTS!$C$115*8*O85*SEMAINE!M85/1000)+(COÛTS!$C$111*O85*8)+(COÛTS!$C$107*O85*4)),"0")+IF(AND(F85="MEDIA",G85="BÂCHE FRONTLIT 450gr (Type Bâche M1)",P85="oui",Q85="MODULE CARRÉ"),((COÛTS!$C$115*8*O85*SEMAINE!M85/1000)+(COÛTS!$C$111*O85*8)+(COÛTS!$C$107*O85*4)),"0")+(IF(AND(F85="MEDIA",P85="oui",Q85="MODULE CARRÉ",SEMAINE!M85&gt;2001,SEMAINE!M85&lt;=4000),((COÛTS!$C$114*2*O85*4)),"0"))+(IF(AND(F85="MEDIA",P85="oui",Q85="MODULE CARRÉ",SEMAINE!M85&gt;=4001,SEMAINE!M85&lt;=6000),((COÛTS!$C$114*4*O85*4)),"0"))+(IF(AND(F85="MEDIA",P85="oui",Q85="MODULE CARRÉ",SEMAINE!M85&gt;=6001,SEMAINE!M85&lt;=8000),((COÛTS!$C$114*6*O85*4)),"0"))+(IF(AND(F85="MEDIA",P85="oui",Q85="MODULE CARRÉ",SEMAINE!M85&gt;=8001,SEMAINE!M85&lt;=10000),((COÛTS!$C$114*8*O85*4)),"0"))))</f>
        <v>0</v>
      </c>
      <c r="AK85" s="38">
        <f>IF(Y85&gt;0,(VLOOKUP(Y85,DATA!$AB$2:$AC$102,2,0)),1)</f>
        <v>1</v>
      </c>
      <c r="AL85" s="53">
        <f t="shared" si="15"/>
        <v>0</v>
      </c>
    </row>
    <row r="86" spans="2:38" ht="25.05" customHeight="1" x14ac:dyDescent="0.25">
      <c r="B86" s="43" t="str">
        <f>COUNTIF($D$3:D86,D86)&amp;T_Semaine[[#This Row],[N°AFFAIRE]]</f>
        <v>0</v>
      </c>
      <c r="C86" s="50"/>
      <c r="D86" s="50"/>
      <c r="E86" s="50"/>
      <c r="F86" s="50"/>
      <c r="G86" s="50"/>
      <c r="H86" s="50"/>
      <c r="I86" s="50"/>
      <c r="J86" s="50"/>
      <c r="K86" s="50"/>
      <c r="L86" s="50"/>
      <c r="M86" s="91"/>
      <c r="N86" s="91"/>
      <c r="O86" s="50"/>
      <c r="P86" s="50"/>
      <c r="Q86" s="50"/>
      <c r="R86" s="50"/>
      <c r="S86" s="50"/>
      <c r="T86" s="95">
        <f t="shared" si="9"/>
        <v>0</v>
      </c>
      <c r="U86" s="36">
        <f t="shared" si="10"/>
        <v>0</v>
      </c>
      <c r="V86" s="43"/>
      <c r="W86" s="43"/>
      <c r="X86" s="6">
        <f t="shared" si="8"/>
        <v>0</v>
      </c>
      <c r="Y86" s="55"/>
      <c r="Z86" s="6">
        <f>(IF(R86="OUI",0,IF(AND(F86="MEDIA",G86&gt;0,O86&gt;0),(VLOOKUP(G86,COÛTS!$A$1:$C$157,3,0)*(M86*N86/1000*O86/1000)),0)+IF(AND(G86&gt;0,F86="HEURE"),(VLOOKUP(G86,COÛTS!$A$1:$C$157,3,0)*(O86)),0))+IF(AND(G86&gt;0,F86="DIVERS"),(VLOOKUP(G86,COÛTS!$A$1:$C$157,3,0)*(O86)),0)+IF(AND(G86&gt;0,F86="VEHICULE"),(VLOOKUP(G86,COÛTS!$A$1:$C$157,3,0)*(O86)),0)+IF(AND(G86&gt;0,F86="FACONNAGE"),(VLOOKUP(G86,COÛTS!$A$1:$C$157,3,0)*(O86)),0)+IF(AND(G86&gt;0,F86="ACCESSOIRES"),(VLOOKUP(G86,COÛTS!$A$1:$C$157,3,0)*(O86)),0)+IF(AND(F86="TRANSPORT",G86&gt;0),(VLOOKUP(G86,COÛTS!$A$1:$C$157,3,0)*(O86)),0)+IF(AND(F86="PRODUITS",G86="KIT COMPLET HABILLAGE CLOISON MODULAIRE (mL)"),(VLOOKUP(G86,COÛTS!$A$1:$C$157,3,0)*(M86/1000*O86)),0)+IF(AND(F86="MEDIA",H86&lt;0,G86&gt;0,P86="oui",Q86="RECTO/VERSO (Type Deux Simple Face)"),(VLOOKUP(G86,COÛTS!$A$1:$C$157,3,0)*(M86*(N86+480)/1000*O86/1000)),"0")+IF(AND(F86="MEDIA",H86&lt;0,G86&gt;0,P86="oui",Q86="MODULE TRIANGULAIRE"),(VLOOKUP(G86,COÛTS!$A$1:$C$157,3,0)*(M86*(N86+240)/1000*O86/1000)*2)+(VLOOKUP(G86,COÛTS!$A$1:$C$157,3,0)*(M86)/1000*0.24),"0")+IF(AND(F86="MEDIA",P86="oui",G86&gt;0,H86&lt;0,Q86="MODULE CARRÉ"),(VLOOKUP(G86,COÛTS!$A$1:$C$157,3,0)*(M86*(N86+240)/1000*O86/1000)*3)+(VLOOKUP(G86,COÛTS!$A$1:$C$157,3,0)*(M86)/1000*0.24),"0")+IF(AND(F86="MEDIA",H86&lt;0,P86="oui",G86&gt;0,Q86="RECTO (Type Chaussette)"),(VLOOKUP(G86,COÛTS!$A$1:$C$157,3,0)*(M86*(N86+60)/1000*O86/1000))))</f>
        <v>0</v>
      </c>
      <c r="AA86" s="6">
        <f>IF(R86="OUI",0,IF(AND(H86&gt;0,I86="OUI"),(VLOOKUP(H86,COÛTS!$A$1:$C$157,3,0)*(M86*N86/1000*O86/1000)),0))</f>
        <v>0</v>
      </c>
      <c r="AB86" s="6">
        <f t="shared" si="11"/>
        <v>0</v>
      </c>
      <c r="AC86" s="7">
        <f t="shared" si="12"/>
        <v>0</v>
      </c>
      <c r="AD86" s="6">
        <f t="shared" si="13"/>
        <v>0</v>
      </c>
      <c r="AE86" s="6">
        <f t="shared" si="14"/>
        <v>0</v>
      </c>
      <c r="AF86" s="6">
        <f>IF(R86="OUI",0,(IF(AND(P86="oui",Q86="RECTO (Type Chaussette, Simple Face)",SEMAINE!M88&lt;=2000),((COÛTS!$C$115*2*O86*SEMAINE!M86/1000)+(COÛTS!$C$109*O86*SEMAINE!M86/1000)+(COÛTS!$C$107*O86*SEMAINE!M86/1000)),"0")+(IF(AND(P86="oui",Q86="RECTO (Type Chaussette, Simple Face)",SEMAINE!M86&gt;2001,SEMAINE!M86&lt;=4000),((COÛTS!$C$114*2*O86)),"0"))+(IF(AND(P86="oui",Q86="RECTO (Type Chaussette, Simple Face)",SEMAINE!M86&gt;=4001,SEMAINE!M86&lt;=6000),((COÛTS!$C$114*4*O86)),"0"))+(IF(AND(P86="oui",Q86="RECTO (Type Chaussette, Simple Face)",SEMAINE!M86&gt;=6001,SEMAINE!M86&lt;=8000),((COÛTS!$C$114*6*O86)),"0"))+(IF(AND(P86="oui",Q86="RECTO (Type Chaussette, Simple Face)",SEMAINE!M86&gt;=8001,SEMAINE!M86&lt;=10000),((COÛTS!$C$114*8*O86)),0))))</f>
        <v>0</v>
      </c>
      <c r="AG86" s="6">
        <f>IF(R86="OUI",0,(IF(AND(F86="MEDIA",G86="NON TISSÉ (Type Drop)",P86="oui",Q86="RECTO (Type Chaussette)",SEMAINE!M89&lt;=2000),((COÛTS!$C$115*2*O86*SEMAINE!M86/1000)+(COÛTS!$C$109*O86*SEMAINE!M86/1000)+(COÛTS!$C$107*O86*SEMAINE!M86/1000)),"0")+(IF(AND(F86="MEDIA",P86="oui",Q86="RECTO (Type Chaussette)",SEMAINE!M86&gt;2001,SEMAINE!M86&lt;=4000),((COÛTS!$C$114*2*O86)),"0"))+(IF(AND(F86="MEDIA",P86="oui",Q86="RECTO (Type Chaussette)",SEMAINE!M86&gt;=4001,SEMAINE!M86&lt;=6000),((COÛTS!$C$114*4*O86)),"0"))+(IF(AND(F86="MEDIA",P86="oui",Q86="RECTO (Type Chaussette)",SEMAINE!M86&gt;=6001,SEMAINE!M86&lt;=8000),((COÛTS!$C$114*6*O86)),"0"))+(IF(AND(F86="MEDIA",P86="oui",Q86="RECTO (Type Chaussette)",SEMAINE!M86&gt;=8001,SEMAINE!M86&lt;=10000),((COÛTS!$C$114*8*O86)),0))))</f>
        <v>0</v>
      </c>
      <c r="AH86" s="6">
        <f>IF(R86="OUI",0,(IF(AND(F86="MEDIA",G86="NON TISSÉ (Type Drop)",P86="oui",Q86="RECTO/VERSO (Type Deux Simple Face)"),((COÛTS!$C$115*4*O86*SEMAINE!M86/1000)+(COÛTS!$C$110*O86*4)+(COÛTS!$C$107*O86*SEMAINE!M86/1000)),"0")+(IF(AND(F86="MEDIA",P86="oui",Q86="RECTO/VERSO (Type Deux Simple Face)",SEMAINE!M86&gt;2001,SEMAINE!M86&lt;=4000),((COÛTS!$C$114*2*O86)),"0"))+(IF(AND(F86="MEDIA",P86="oui",Q86="RECTO/VERSO (Type Deux Simple Face)",SEMAINE!M86&gt;=4001,SEMAINE!M86&lt;=6000),((COÛTS!$C$114*4*O86)),"0"))+(IF(AND(F86="MEDIA",P86="oui",Q86="RECTO/VERSO (Type Deux Simple Face)",SEMAINE!M86&gt;=6001,SEMAINE!M86&lt;=8000),((COÛTS!$C$114*6*O86)),"0"))+(IF(AND(F86="MEDIA",P86="oui",Q86="RECTO/VERSO (Type Deux Simple Face)",SEMAINE!M86&gt;=8001,SEMAINE!M86&lt;=10000),((COÛTS!$C$114*8*O86)),0))))</f>
        <v>0</v>
      </c>
      <c r="AI86" s="6">
        <f>IF(R86="OUI",0,(IF(AND(F86="MEDIA",G86="NON TISSÉ (Type Drop)",P86="oui",Q86="MODULE TRIANGULAIRE"),((COÛTS!$C$115*6*O86*SEMAINE!M86/1000)+(COÛTS!$C$112*O86*6)+(COÛTS!$C$107*O86*3)),"0")+(IF(AND(F86="MEDIA",P86="oui",Q86="MODULE TRIANGULAIRE",SEMAINE!M86&gt;2001,SEMAINE!M86&lt;=4000),((COÛTS!$C$114*2*O86*3)),"0"))+(IF(AND(F86="MEDIA",P86="oui",Q86="MODULE TRIANGULAIRE",SEMAINE!M86&gt;=4001,SEMAINE!M86&lt;=6000),((COÛTS!$C$114*4*O86*3)),"0"))+(IF(AND(F86="MEDIA",P86="oui",Q86="MODULE TRIANGULAIRE",SEMAINE!M86&gt;=6001,SEMAINE!M86&lt;=8000),((COÛTS!$C$114*6*O86*3)),"0"))+(IF(AND(F86="MEDIA",P86="oui",Q86="MODULE TRIANGULAIRE",SEMAINE!M86&gt;=8001,SEMAINE!M86&lt;=10000),((COÛTS!$C$114*8*O86*3)),0))))</f>
        <v>0</v>
      </c>
      <c r="AJ86" s="6">
        <f>IF(OR(R86="OUI",H86&gt;0),0,(IF(AND(F86="MEDIA",G86="NON TISSÉ (Type Drop)",P86="oui",Q86="MODULE CARRÉ"),((COÛTS!$C$115*8*O86*SEMAINE!M86/1000)+(COÛTS!$C$111*O86*8)+(COÛTS!$C$107*O86*4)),"0")+IF(AND(F86="MEDIA",G86="BÂCHE FRONTLIT 450gr (Type Bâche M1)",P86="oui",Q86="MODULE CARRÉ"),((COÛTS!$C$115*8*O86*SEMAINE!M86/1000)+(COÛTS!$C$111*O86*8)+(COÛTS!$C$107*O86*4)),"0")+(IF(AND(F86="MEDIA",P86="oui",Q86="MODULE CARRÉ",SEMAINE!M86&gt;2001,SEMAINE!M86&lt;=4000),((COÛTS!$C$114*2*O86*4)),"0"))+(IF(AND(F86="MEDIA",P86="oui",Q86="MODULE CARRÉ",SEMAINE!M86&gt;=4001,SEMAINE!M86&lt;=6000),((COÛTS!$C$114*4*O86*4)),"0"))+(IF(AND(F86="MEDIA",P86="oui",Q86="MODULE CARRÉ",SEMAINE!M86&gt;=6001,SEMAINE!M86&lt;=8000),((COÛTS!$C$114*6*O86*4)),"0"))+(IF(AND(F86="MEDIA",P86="oui",Q86="MODULE CARRÉ",SEMAINE!M86&gt;=8001,SEMAINE!M86&lt;=10000),((COÛTS!$C$114*8*O86*4)),"0"))))</f>
        <v>0</v>
      </c>
      <c r="AK86" s="38">
        <f>IF(Y86&gt;0,(VLOOKUP(Y86,DATA!$AB$2:$AC$102,2,0)),1)</f>
        <v>1</v>
      </c>
      <c r="AL86" s="53">
        <f t="shared" si="15"/>
        <v>0</v>
      </c>
    </row>
    <row r="87" spans="2:38" ht="25.05" customHeight="1" x14ac:dyDescent="0.25">
      <c r="B87" s="43" t="str">
        <f>COUNTIF($D$3:D87,D87)&amp;T_Semaine[[#This Row],[N°AFFAIRE]]</f>
        <v>0</v>
      </c>
      <c r="C87" s="50"/>
      <c r="D87" s="50"/>
      <c r="E87" s="50"/>
      <c r="F87" s="50"/>
      <c r="G87" s="50"/>
      <c r="H87" s="50"/>
      <c r="I87" s="50"/>
      <c r="J87" s="50"/>
      <c r="K87" s="50"/>
      <c r="L87" s="50"/>
      <c r="M87" s="91"/>
      <c r="N87" s="91"/>
      <c r="O87" s="50"/>
      <c r="P87" s="50"/>
      <c r="Q87" s="50"/>
      <c r="R87" s="50"/>
      <c r="S87" s="50"/>
      <c r="T87" s="95">
        <f t="shared" si="9"/>
        <v>0</v>
      </c>
      <c r="U87" s="36">
        <f t="shared" si="10"/>
        <v>0</v>
      </c>
      <c r="V87" s="43"/>
      <c r="W87" s="43"/>
      <c r="X87" s="6">
        <f t="shared" si="8"/>
        <v>0</v>
      </c>
      <c r="Y87" s="55"/>
      <c r="Z87" s="6">
        <f>(IF(R87="OUI",0,IF(AND(F87="MEDIA",G87&gt;0,O87&gt;0),(VLOOKUP(G87,COÛTS!$A$1:$C$157,3,0)*(M87*N87/1000*O87/1000)),0)+IF(AND(G87&gt;0,F87="HEURE"),(VLOOKUP(G87,COÛTS!$A$1:$C$157,3,0)*(O87)),0))+IF(AND(G87&gt;0,F87="DIVERS"),(VLOOKUP(G87,COÛTS!$A$1:$C$157,3,0)*(O87)),0)+IF(AND(G87&gt;0,F87="VEHICULE"),(VLOOKUP(G87,COÛTS!$A$1:$C$157,3,0)*(O87)),0)+IF(AND(G87&gt;0,F87="FACONNAGE"),(VLOOKUP(G87,COÛTS!$A$1:$C$157,3,0)*(O87)),0)+IF(AND(G87&gt;0,F87="ACCESSOIRES"),(VLOOKUP(G87,COÛTS!$A$1:$C$157,3,0)*(O87)),0)+IF(AND(F87="TRANSPORT",G87&gt;0),(VLOOKUP(G87,COÛTS!$A$1:$C$157,3,0)*(O87)),0)+IF(AND(F87="PRODUITS",G87="KIT COMPLET HABILLAGE CLOISON MODULAIRE (mL)"),(VLOOKUP(G87,COÛTS!$A$1:$C$157,3,0)*(M87/1000*O87)),0)+IF(AND(F87="MEDIA",H87&lt;0,G87&gt;0,P87="oui",Q87="RECTO/VERSO (Type Deux Simple Face)"),(VLOOKUP(G87,COÛTS!$A$1:$C$157,3,0)*(M87*(N87+480)/1000*O87/1000)),"0")+IF(AND(F87="MEDIA",H87&lt;0,G87&gt;0,P87="oui",Q87="MODULE TRIANGULAIRE"),(VLOOKUP(G87,COÛTS!$A$1:$C$157,3,0)*(M87*(N87+240)/1000*O87/1000)*2)+(VLOOKUP(G87,COÛTS!$A$1:$C$157,3,0)*(M87)/1000*0.24),"0")+IF(AND(F87="MEDIA",P87="oui",G87&gt;0,H87&lt;0,Q87="MODULE CARRÉ"),(VLOOKUP(G87,COÛTS!$A$1:$C$157,3,0)*(M87*(N87+240)/1000*O87/1000)*3)+(VLOOKUP(G87,COÛTS!$A$1:$C$157,3,0)*(M87)/1000*0.24),"0")+IF(AND(F87="MEDIA",H87&lt;0,P87="oui",G87&gt;0,Q87="RECTO (Type Chaussette)"),(VLOOKUP(G87,COÛTS!$A$1:$C$157,3,0)*(M87*(N87+60)/1000*O87/1000))))</f>
        <v>0</v>
      </c>
      <c r="AA87" s="6">
        <f>IF(R87="OUI",0,IF(AND(H87&gt;0,I87="OUI"),(VLOOKUP(H87,COÛTS!$A$1:$C$157,3,0)*(M87*N87/1000*O87/1000)),0))</f>
        <v>0</v>
      </c>
      <c r="AB87" s="6">
        <f t="shared" si="11"/>
        <v>0</v>
      </c>
      <c r="AC87" s="7">
        <f t="shared" si="12"/>
        <v>0</v>
      </c>
      <c r="AD87" s="6">
        <f t="shared" si="13"/>
        <v>0</v>
      </c>
      <c r="AE87" s="6">
        <f t="shared" si="14"/>
        <v>0</v>
      </c>
      <c r="AF87" s="6">
        <f>IF(R87="OUI",0,(IF(AND(P87="oui",Q87="RECTO (Type Chaussette, Simple Face)",SEMAINE!M89&lt;=2000),((COÛTS!$C$115*2*O87*SEMAINE!M87/1000)+(COÛTS!$C$109*O87*SEMAINE!M87/1000)+(COÛTS!$C$107*O87*SEMAINE!M87/1000)),"0")+(IF(AND(P87="oui",Q87="RECTO (Type Chaussette, Simple Face)",SEMAINE!M87&gt;2001,SEMAINE!M87&lt;=4000),((COÛTS!$C$114*2*O87)),"0"))+(IF(AND(P87="oui",Q87="RECTO (Type Chaussette, Simple Face)",SEMAINE!M87&gt;=4001,SEMAINE!M87&lt;=6000),((COÛTS!$C$114*4*O87)),"0"))+(IF(AND(P87="oui",Q87="RECTO (Type Chaussette, Simple Face)",SEMAINE!M87&gt;=6001,SEMAINE!M87&lt;=8000),((COÛTS!$C$114*6*O87)),"0"))+(IF(AND(P87="oui",Q87="RECTO (Type Chaussette, Simple Face)",SEMAINE!M87&gt;=8001,SEMAINE!M87&lt;=10000),((COÛTS!$C$114*8*O87)),0))))</f>
        <v>0</v>
      </c>
      <c r="AG87" s="6">
        <f>IF(R87="OUI",0,(IF(AND(F87="MEDIA",G87="NON TISSÉ (Type Drop)",P87="oui",Q87="RECTO (Type Chaussette)",SEMAINE!M90&lt;=2000),((COÛTS!$C$115*2*O87*SEMAINE!M87/1000)+(COÛTS!$C$109*O87*SEMAINE!M87/1000)+(COÛTS!$C$107*O87*SEMAINE!M87/1000)),"0")+(IF(AND(F87="MEDIA",P87="oui",Q87="RECTO (Type Chaussette)",SEMAINE!M87&gt;2001,SEMAINE!M87&lt;=4000),((COÛTS!$C$114*2*O87)),"0"))+(IF(AND(F87="MEDIA",P87="oui",Q87="RECTO (Type Chaussette)",SEMAINE!M87&gt;=4001,SEMAINE!M87&lt;=6000),((COÛTS!$C$114*4*O87)),"0"))+(IF(AND(F87="MEDIA",P87="oui",Q87="RECTO (Type Chaussette)",SEMAINE!M87&gt;=6001,SEMAINE!M87&lt;=8000),((COÛTS!$C$114*6*O87)),"0"))+(IF(AND(F87="MEDIA",P87="oui",Q87="RECTO (Type Chaussette)",SEMAINE!M87&gt;=8001,SEMAINE!M87&lt;=10000),((COÛTS!$C$114*8*O87)),0))))</f>
        <v>0</v>
      </c>
      <c r="AH87" s="6">
        <f>IF(R87="OUI",0,(IF(AND(F87="MEDIA",G87="NON TISSÉ (Type Drop)",P87="oui",Q87="RECTO/VERSO (Type Deux Simple Face)"),((COÛTS!$C$115*4*O87*SEMAINE!M87/1000)+(COÛTS!$C$110*O87*4)+(COÛTS!$C$107*O87*SEMAINE!M87/1000)),"0")+(IF(AND(F87="MEDIA",P87="oui",Q87="RECTO/VERSO (Type Deux Simple Face)",SEMAINE!M87&gt;2001,SEMAINE!M87&lt;=4000),((COÛTS!$C$114*2*O87)),"0"))+(IF(AND(F87="MEDIA",P87="oui",Q87="RECTO/VERSO (Type Deux Simple Face)",SEMAINE!M87&gt;=4001,SEMAINE!M87&lt;=6000),((COÛTS!$C$114*4*O87)),"0"))+(IF(AND(F87="MEDIA",P87="oui",Q87="RECTO/VERSO (Type Deux Simple Face)",SEMAINE!M87&gt;=6001,SEMAINE!M87&lt;=8000),((COÛTS!$C$114*6*O87)),"0"))+(IF(AND(F87="MEDIA",P87="oui",Q87="RECTO/VERSO (Type Deux Simple Face)",SEMAINE!M87&gt;=8001,SEMAINE!M87&lt;=10000),((COÛTS!$C$114*8*O87)),0))))</f>
        <v>0</v>
      </c>
      <c r="AI87" s="6">
        <f>IF(R87="OUI",0,(IF(AND(F87="MEDIA",G87="NON TISSÉ (Type Drop)",P87="oui",Q87="MODULE TRIANGULAIRE"),((COÛTS!$C$115*6*O87*SEMAINE!M87/1000)+(COÛTS!$C$112*O87*6)+(COÛTS!$C$107*O87*3)),"0")+(IF(AND(F87="MEDIA",P87="oui",Q87="MODULE TRIANGULAIRE",SEMAINE!M87&gt;2001,SEMAINE!M87&lt;=4000),((COÛTS!$C$114*2*O87*3)),"0"))+(IF(AND(F87="MEDIA",P87="oui",Q87="MODULE TRIANGULAIRE",SEMAINE!M87&gt;=4001,SEMAINE!M87&lt;=6000),((COÛTS!$C$114*4*O87*3)),"0"))+(IF(AND(F87="MEDIA",P87="oui",Q87="MODULE TRIANGULAIRE",SEMAINE!M87&gt;=6001,SEMAINE!M87&lt;=8000),((COÛTS!$C$114*6*O87*3)),"0"))+(IF(AND(F87="MEDIA",P87="oui",Q87="MODULE TRIANGULAIRE",SEMAINE!M87&gt;=8001,SEMAINE!M87&lt;=10000),((COÛTS!$C$114*8*O87*3)),0))))</f>
        <v>0</v>
      </c>
      <c r="AJ87" s="6">
        <f>IF(OR(R87="OUI",H87&gt;0),0,(IF(AND(F87="MEDIA",G87="NON TISSÉ (Type Drop)",P87="oui",Q87="MODULE CARRÉ"),((COÛTS!$C$115*8*O87*SEMAINE!M87/1000)+(COÛTS!$C$111*O87*8)+(COÛTS!$C$107*O87*4)),"0")+IF(AND(F87="MEDIA",G87="BÂCHE FRONTLIT 450gr (Type Bâche M1)",P87="oui",Q87="MODULE CARRÉ"),((COÛTS!$C$115*8*O87*SEMAINE!M87/1000)+(COÛTS!$C$111*O87*8)+(COÛTS!$C$107*O87*4)),"0")+(IF(AND(F87="MEDIA",P87="oui",Q87="MODULE CARRÉ",SEMAINE!M87&gt;2001,SEMAINE!M87&lt;=4000),((COÛTS!$C$114*2*O87*4)),"0"))+(IF(AND(F87="MEDIA",P87="oui",Q87="MODULE CARRÉ",SEMAINE!M87&gt;=4001,SEMAINE!M87&lt;=6000),((COÛTS!$C$114*4*O87*4)),"0"))+(IF(AND(F87="MEDIA",P87="oui",Q87="MODULE CARRÉ",SEMAINE!M87&gt;=6001,SEMAINE!M87&lt;=8000),((COÛTS!$C$114*6*O87*4)),"0"))+(IF(AND(F87="MEDIA",P87="oui",Q87="MODULE CARRÉ",SEMAINE!M87&gt;=8001,SEMAINE!M87&lt;=10000),((COÛTS!$C$114*8*O87*4)),"0"))))</f>
        <v>0</v>
      </c>
      <c r="AK87" s="38">
        <f>IF(Y87&gt;0,(VLOOKUP(Y87,DATA!$AB$2:$AC$102,2,0)),1)</f>
        <v>1</v>
      </c>
      <c r="AL87" s="53">
        <f t="shared" si="15"/>
        <v>0</v>
      </c>
    </row>
    <row r="88" spans="2:38" ht="25.05" customHeight="1" x14ac:dyDescent="0.25">
      <c r="B88" s="43" t="str">
        <f>COUNTIF($D$3:D88,D88)&amp;T_Semaine[[#This Row],[N°AFFAIRE]]</f>
        <v>0</v>
      </c>
      <c r="C88" s="50"/>
      <c r="D88" s="50"/>
      <c r="E88" s="50"/>
      <c r="F88" s="50"/>
      <c r="G88" s="50"/>
      <c r="H88" s="50"/>
      <c r="I88" s="50"/>
      <c r="J88" s="50"/>
      <c r="K88" s="50"/>
      <c r="L88" s="50"/>
      <c r="M88" s="91"/>
      <c r="N88" s="91"/>
      <c r="O88" s="50"/>
      <c r="P88" s="50"/>
      <c r="Q88" s="50"/>
      <c r="R88" s="50"/>
      <c r="S88" s="50"/>
      <c r="T88" s="95">
        <f t="shared" si="9"/>
        <v>0</v>
      </c>
      <c r="U88" s="36">
        <f t="shared" si="10"/>
        <v>0</v>
      </c>
      <c r="V88" s="43"/>
      <c r="W88" s="43"/>
      <c r="X88" s="6">
        <f t="shared" si="8"/>
        <v>0</v>
      </c>
      <c r="Y88" s="55"/>
      <c r="Z88" s="6">
        <f>(IF(R88="OUI",0,IF(AND(F88="MEDIA",G88&gt;0,O88&gt;0),(VLOOKUP(G88,COÛTS!$A$1:$C$157,3,0)*(M88*N88/1000*O88/1000)),0)+IF(AND(G88&gt;0,F88="HEURE"),(VLOOKUP(G88,COÛTS!$A$1:$C$157,3,0)*(O88)),0))+IF(AND(G88&gt;0,F88="DIVERS"),(VLOOKUP(G88,COÛTS!$A$1:$C$157,3,0)*(O88)),0)+IF(AND(G88&gt;0,F88="VEHICULE"),(VLOOKUP(G88,COÛTS!$A$1:$C$157,3,0)*(O88)),0)+IF(AND(G88&gt;0,F88="FACONNAGE"),(VLOOKUP(G88,COÛTS!$A$1:$C$157,3,0)*(O88)),0)+IF(AND(G88&gt;0,F88="ACCESSOIRES"),(VLOOKUP(G88,COÛTS!$A$1:$C$157,3,0)*(O88)),0)+IF(AND(F88="TRANSPORT",G88&gt;0),(VLOOKUP(G88,COÛTS!$A$1:$C$157,3,0)*(O88)),0)+IF(AND(F88="PRODUITS",G88="KIT COMPLET HABILLAGE CLOISON MODULAIRE (mL)"),(VLOOKUP(G88,COÛTS!$A$1:$C$157,3,0)*(M88/1000*O88)),0)+IF(AND(F88="MEDIA",H88&lt;0,G88&gt;0,P88="oui",Q88="RECTO/VERSO (Type Deux Simple Face)"),(VLOOKUP(G88,COÛTS!$A$1:$C$157,3,0)*(M88*(N88+480)/1000*O88/1000)),"0")+IF(AND(F88="MEDIA",H88&lt;0,G88&gt;0,P88="oui",Q88="MODULE TRIANGULAIRE"),(VLOOKUP(G88,COÛTS!$A$1:$C$157,3,0)*(M88*(N88+240)/1000*O88/1000)*2)+(VLOOKUP(G88,COÛTS!$A$1:$C$157,3,0)*(M88)/1000*0.24),"0")+IF(AND(F88="MEDIA",P88="oui",G88&gt;0,H88&lt;0,Q88="MODULE CARRÉ"),(VLOOKUP(G88,COÛTS!$A$1:$C$157,3,0)*(M88*(N88+240)/1000*O88/1000)*3)+(VLOOKUP(G88,COÛTS!$A$1:$C$157,3,0)*(M88)/1000*0.24),"0")+IF(AND(F88="MEDIA",H88&lt;0,P88="oui",G88&gt;0,Q88="RECTO (Type Chaussette)"),(VLOOKUP(G88,COÛTS!$A$1:$C$157,3,0)*(M88*(N88+60)/1000*O88/1000))))</f>
        <v>0</v>
      </c>
      <c r="AA88" s="6">
        <f>IF(R88="OUI",0,IF(AND(H88&gt;0,I88="OUI"),(VLOOKUP(H88,COÛTS!$A$1:$C$157,3,0)*(M88*N88/1000*O88/1000)),0))</f>
        <v>0</v>
      </c>
      <c r="AB88" s="6">
        <f t="shared" si="11"/>
        <v>0</v>
      </c>
      <c r="AC88" s="7">
        <f t="shared" si="12"/>
        <v>0</v>
      </c>
      <c r="AD88" s="6">
        <f t="shared" si="13"/>
        <v>0</v>
      </c>
      <c r="AE88" s="6">
        <f t="shared" si="14"/>
        <v>0</v>
      </c>
      <c r="AF88" s="6">
        <f>IF(R88="OUI",0,(IF(AND(P88="oui",Q88="RECTO (Type Chaussette, Simple Face)",SEMAINE!M90&lt;=2000),((COÛTS!$C$115*2*O88*SEMAINE!M88/1000)+(COÛTS!$C$109*O88*SEMAINE!M88/1000)+(COÛTS!$C$107*O88*SEMAINE!M88/1000)),"0")+(IF(AND(P88="oui",Q88="RECTO (Type Chaussette, Simple Face)",SEMAINE!M88&gt;2001,SEMAINE!M88&lt;=4000),((COÛTS!$C$114*2*O88)),"0"))+(IF(AND(P88="oui",Q88="RECTO (Type Chaussette, Simple Face)",SEMAINE!M88&gt;=4001,SEMAINE!M88&lt;=6000),((COÛTS!$C$114*4*O88)),"0"))+(IF(AND(P88="oui",Q88="RECTO (Type Chaussette, Simple Face)",SEMAINE!M88&gt;=6001,SEMAINE!M88&lt;=8000),((COÛTS!$C$114*6*O88)),"0"))+(IF(AND(P88="oui",Q88="RECTO (Type Chaussette, Simple Face)",SEMAINE!M88&gt;=8001,SEMAINE!M88&lt;=10000),((COÛTS!$C$114*8*O88)),0))))</f>
        <v>0</v>
      </c>
      <c r="AG88" s="6">
        <f>IF(R88="OUI",0,(IF(AND(F88="MEDIA",G88="NON TISSÉ (Type Drop)",P88="oui",Q88="RECTO (Type Chaussette)",SEMAINE!M91&lt;=2000),((COÛTS!$C$115*2*O88*SEMAINE!M88/1000)+(COÛTS!$C$109*O88*SEMAINE!M88/1000)+(COÛTS!$C$107*O88*SEMAINE!M88/1000)),"0")+(IF(AND(F88="MEDIA",P88="oui",Q88="RECTO (Type Chaussette)",SEMAINE!M88&gt;2001,SEMAINE!M88&lt;=4000),((COÛTS!$C$114*2*O88)),"0"))+(IF(AND(F88="MEDIA",P88="oui",Q88="RECTO (Type Chaussette)",SEMAINE!M88&gt;=4001,SEMAINE!M88&lt;=6000),((COÛTS!$C$114*4*O88)),"0"))+(IF(AND(F88="MEDIA",P88="oui",Q88="RECTO (Type Chaussette)",SEMAINE!M88&gt;=6001,SEMAINE!M88&lt;=8000),((COÛTS!$C$114*6*O88)),"0"))+(IF(AND(F88="MEDIA",P88="oui",Q88="RECTO (Type Chaussette)",SEMAINE!M88&gt;=8001,SEMAINE!M88&lt;=10000),((COÛTS!$C$114*8*O88)),0))))</f>
        <v>0</v>
      </c>
      <c r="AH88" s="6">
        <f>IF(R88="OUI",0,(IF(AND(F88="MEDIA",G88="NON TISSÉ (Type Drop)",P88="oui",Q88="RECTO/VERSO (Type Deux Simple Face)"),((COÛTS!$C$115*4*O88*SEMAINE!M88/1000)+(COÛTS!$C$110*O88*4)+(COÛTS!$C$107*O88*SEMAINE!M88/1000)),"0")+(IF(AND(F88="MEDIA",P88="oui",Q88="RECTO/VERSO (Type Deux Simple Face)",SEMAINE!M88&gt;2001,SEMAINE!M88&lt;=4000),((COÛTS!$C$114*2*O88)),"0"))+(IF(AND(F88="MEDIA",P88="oui",Q88="RECTO/VERSO (Type Deux Simple Face)",SEMAINE!M88&gt;=4001,SEMAINE!M88&lt;=6000),((COÛTS!$C$114*4*O88)),"0"))+(IF(AND(F88="MEDIA",P88="oui",Q88="RECTO/VERSO (Type Deux Simple Face)",SEMAINE!M88&gt;=6001,SEMAINE!M88&lt;=8000),((COÛTS!$C$114*6*O88)),"0"))+(IF(AND(F88="MEDIA",P88="oui",Q88="RECTO/VERSO (Type Deux Simple Face)",SEMAINE!M88&gt;=8001,SEMAINE!M88&lt;=10000),((COÛTS!$C$114*8*O88)),0))))</f>
        <v>0</v>
      </c>
      <c r="AI88" s="6">
        <f>IF(R88="OUI",0,(IF(AND(F88="MEDIA",G88="NON TISSÉ (Type Drop)",P88="oui",Q88="MODULE TRIANGULAIRE"),((COÛTS!$C$115*6*O88*SEMAINE!M88/1000)+(COÛTS!$C$112*O88*6)+(COÛTS!$C$107*O88*3)),"0")+(IF(AND(F88="MEDIA",P88="oui",Q88="MODULE TRIANGULAIRE",SEMAINE!M88&gt;2001,SEMAINE!M88&lt;=4000),((COÛTS!$C$114*2*O88*3)),"0"))+(IF(AND(F88="MEDIA",P88="oui",Q88="MODULE TRIANGULAIRE",SEMAINE!M88&gt;=4001,SEMAINE!M88&lt;=6000),((COÛTS!$C$114*4*O88*3)),"0"))+(IF(AND(F88="MEDIA",P88="oui",Q88="MODULE TRIANGULAIRE",SEMAINE!M88&gt;=6001,SEMAINE!M88&lt;=8000),((COÛTS!$C$114*6*O88*3)),"0"))+(IF(AND(F88="MEDIA",P88="oui",Q88="MODULE TRIANGULAIRE",SEMAINE!M88&gt;=8001,SEMAINE!M88&lt;=10000),((COÛTS!$C$114*8*O88*3)),0))))</f>
        <v>0</v>
      </c>
      <c r="AJ88" s="6">
        <f>IF(OR(R88="OUI",H88&gt;0),0,(IF(AND(F88="MEDIA",G88="NON TISSÉ (Type Drop)",P88="oui",Q88="MODULE CARRÉ"),((COÛTS!$C$115*8*O88*SEMAINE!M88/1000)+(COÛTS!$C$111*O88*8)+(COÛTS!$C$107*O88*4)),"0")+IF(AND(F88="MEDIA",G88="BÂCHE FRONTLIT 450gr (Type Bâche M1)",P88="oui",Q88="MODULE CARRÉ"),((COÛTS!$C$115*8*O88*SEMAINE!M88/1000)+(COÛTS!$C$111*O88*8)+(COÛTS!$C$107*O88*4)),"0")+(IF(AND(F88="MEDIA",P88="oui",Q88="MODULE CARRÉ",SEMAINE!M88&gt;2001,SEMAINE!M88&lt;=4000),((COÛTS!$C$114*2*O88*4)),"0"))+(IF(AND(F88="MEDIA",P88="oui",Q88="MODULE CARRÉ",SEMAINE!M88&gt;=4001,SEMAINE!M88&lt;=6000),((COÛTS!$C$114*4*O88*4)),"0"))+(IF(AND(F88="MEDIA",P88="oui",Q88="MODULE CARRÉ",SEMAINE!M88&gt;=6001,SEMAINE!M88&lt;=8000),((COÛTS!$C$114*6*O88*4)),"0"))+(IF(AND(F88="MEDIA",P88="oui",Q88="MODULE CARRÉ",SEMAINE!M88&gt;=8001,SEMAINE!M88&lt;=10000),((COÛTS!$C$114*8*O88*4)),"0"))))</f>
        <v>0</v>
      </c>
      <c r="AK88" s="38">
        <f>IF(Y88&gt;0,(VLOOKUP(Y88,DATA!$AB$2:$AC$102,2,0)),1)</f>
        <v>1</v>
      </c>
      <c r="AL88" s="53">
        <f t="shared" si="15"/>
        <v>0</v>
      </c>
    </row>
    <row r="89" spans="2:38" ht="25.05" customHeight="1" x14ac:dyDescent="0.25">
      <c r="B89" s="43" t="str">
        <f>COUNTIF($D$3:D89,D89)&amp;T_Semaine[[#This Row],[N°AFFAIRE]]</f>
        <v>0</v>
      </c>
      <c r="C89" s="50"/>
      <c r="D89" s="50"/>
      <c r="E89" s="50"/>
      <c r="F89" s="50"/>
      <c r="G89" s="50"/>
      <c r="H89" s="50"/>
      <c r="I89" s="50"/>
      <c r="J89" s="50"/>
      <c r="K89" s="50"/>
      <c r="L89" s="50"/>
      <c r="M89" s="91"/>
      <c r="N89" s="91"/>
      <c r="O89" s="50"/>
      <c r="P89" s="50"/>
      <c r="Q89" s="50"/>
      <c r="R89" s="50"/>
      <c r="S89" s="50"/>
      <c r="T89" s="95">
        <f t="shared" si="9"/>
        <v>0</v>
      </c>
      <c r="U89" s="36">
        <f t="shared" si="10"/>
        <v>0</v>
      </c>
      <c r="V89" s="43"/>
      <c r="W89" s="43"/>
      <c r="X89" s="6">
        <f t="shared" si="8"/>
        <v>0</v>
      </c>
      <c r="Y89" s="55"/>
      <c r="Z89" s="6">
        <f>(IF(R89="OUI",0,IF(AND(F89="MEDIA",G89&gt;0,O89&gt;0),(VLOOKUP(G89,COÛTS!$A$1:$C$157,3,0)*(M89*N89/1000*O89/1000)),0)+IF(AND(G89&gt;0,F89="HEURE"),(VLOOKUP(G89,COÛTS!$A$1:$C$157,3,0)*(O89)),0))+IF(AND(G89&gt;0,F89="DIVERS"),(VLOOKUP(G89,COÛTS!$A$1:$C$157,3,0)*(O89)),0)+IF(AND(G89&gt;0,F89="VEHICULE"),(VLOOKUP(G89,COÛTS!$A$1:$C$157,3,0)*(O89)),0)+IF(AND(G89&gt;0,F89="FACONNAGE"),(VLOOKUP(G89,COÛTS!$A$1:$C$157,3,0)*(O89)),0)+IF(AND(G89&gt;0,F89="ACCESSOIRES"),(VLOOKUP(G89,COÛTS!$A$1:$C$157,3,0)*(O89)),0)+IF(AND(F89="TRANSPORT",G89&gt;0),(VLOOKUP(G89,COÛTS!$A$1:$C$157,3,0)*(O89)),0)+IF(AND(F89="PRODUITS",G89="KIT COMPLET HABILLAGE CLOISON MODULAIRE (mL)"),(VLOOKUP(G89,COÛTS!$A$1:$C$157,3,0)*(M89/1000*O89)),0)+IF(AND(F89="MEDIA",H89&lt;0,G89&gt;0,P89="oui",Q89="RECTO/VERSO (Type Deux Simple Face)"),(VLOOKUP(G89,COÛTS!$A$1:$C$157,3,0)*(M89*(N89+480)/1000*O89/1000)),"0")+IF(AND(F89="MEDIA",H89&lt;0,G89&gt;0,P89="oui",Q89="MODULE TRIANGULAIRE"),(VLOOKUP(G89,COÛTS!$A$1:$C$157,3,0)*(M89*(N89+240)/1000*O89/1000)*2)+(VLOOKUP(G89,COÛTS!$A$1:$C$157,3,0)*(M89)/1000*0.24),"0")+IF(AND(F89="MEDIA",P89="oui",G89&gt;0,H89&lt;0,Q89="MODULE CARRÉ"),(VLOOKUP(G89,COÛTS!$A$1:$C$157,3,0)*(M89*(N89+240)/1000*O89/1000)*3)+(VLOOKUP(G89,COÛTS!$A$1:$C$157,3,0)*(M89)/1000*0.24),"0")+IF(AND(F89="MEDIA",H89&lt;0,P89="oui",G89&gt;0,Q89="RECTO (Type Chaussette)"),(VLOOKUP(G89,COÛTS!$A$1:$C$157,3,0)*(M89*(N89+60)/1000*O89/1000))))</f>
        <v>0</v>
      </c>
      <c r="AA89" s="6">
        <f>IF(R89="OUI",0,IF(AND(H89&gt;0,I89="OUI"),(VLOOKUP(H89,COÛTS!$A$1:$C$157,3,0)*(M89*N89/1000*O89/1000)),0))</f>
        <v>0</v>
      </c>
      <c r="AB89" s="6">
        <f t="shared" si="11"/>
        <v>0</v>
      </c>
      <c r="AC89" s="7">
        <f t="shared" si="12"/>
        <v>0</v>
      </c>
      <c r="AD89" s="6">
        <f t="shared" si="13"/>
        <v>0</v>
      </c>
      <c r="AE89" s="6">
        <f t="shared" si="14"/>
        <v>0</v>
      </c>
      <c r="AF89" s="6">
        <f>IF(R89="OUI",0,(IF(AND(P89="oui",Q89="RECTO (Type Chaussette, Simple Face)",SEMAINE!M91&lt;=2000),((COÛTS!$C$115*2*O89*SEMAINE!M89/1000)+(COÛTS!$C$109*O89*SEMAINE!M89/1000)+(COÛTS!$C$107*O89*SEMAINE!M89/1000)),"0")+(IF(AND(P89="oui",Q89="RECTO (Type Chaussette, Simple Face)",SEMAINE!M89&gt;2001,SEMAINE!M89&lt;=4000),((COÛTS!$C$114*2*O89)),"0"))+(IF(AND(P89="oui",Q89="RECTO (Type Chaussette, Simple Face)",SEMAINE!M89&gt;=4001,SEMAINE!M89&lt;=6000),((COÛTS!$C$114*4*O89)),"0"))+(IF(AND(P89="oui",Q89="RECTO (Type Chaussette, Simple Face)",SEMAINE!M89&gt;=6001,SEMAINE!M89&lt;=8000),((COÛTS!$C$114*6*O89)),"0"))+(IF(AND(P89="oui",Q89="RECTO (Type Chaussette, Simple Face)",SEMAINE!M89&gt;=8001,SEMAINE!M89&lt;=10000),((COÛTS!$C$114*8*O89)),0))))</f>
        <v>0</v>
      </c>
      <c r="AG89" s="6">
        <f>IF(R89="OUI",0,(IF(AND(F89="MEDIA",G89="NON TISSÉ (Type Drop)",P89="oui",Q89="RECTO (Type Chaussette)",SEMAINE!M92&lt;=2000),((COÛTS!$C$115*2*O89*SEMAINE!M89/1000)+(COÛTS!$C$109*O89*SEMAINE!M89/1000)+(COÛTS!$C$107*O89*SEMAINE!M89/1000)),"0")+(IF(AND(F89="MEDIA",P89="oui",Q89="RECTO (Type Chaussette)",SEMAINE!M89&gt;2001,SEMAINE!M89&lt;=4000),((COÛTS!$C$114*2*O89)),"0"))+(IF(AND(F89="MEDIA",P89="oui",Q89="RECTO (Type Chaussette)",SEMAINE!M89&gt;=4001,SEMAINE!M89&lt;=6000),((COÛTS!$C$114*4*O89)),"0"))+(IF(AND(F89="MEDIA",P89="oui",Q89="RECTO (Type Chaussette)",SEMAINE!M89&gt;=6001,SEMAINE!M89&lt;=8000),((COÛTS!$C$114*6*O89)),"0"))+(IF(AND(F89="MEDIA",P89="oui",Q89="RECTO (Type Chaussette)",SEMAINE!M89&gt;=8001,SEMAINE!M89&lt;=10000),((COÛTS!$C$114*8*O89)),0))))</f>
        <v>0</v>
      </c>
      <c r="AH89" s="6">
        <f>IF(R89="OUI",0,(IF(AND(F89="MEDIA",G89="NON TISSÉ (Type Drop)",P89="oui",Q89="RECTO/VERSO (Type Deux Simple Face)"),((COÛTS!$C$115*4*O89*SEMAINE!M89/1000)+(COÛTS!$C$110*O89*4)+(COÛTS!$C$107*O89*SEMAINE!M89/1000)),"0")+(IF(AND(F89="MEDIA",P89="oui",Q89="RECTO/VERSO (Type Deux Simple Face)",SEMAINE!M89&gt;2001,SEMAINE!M89&lt;=4000),((COÛTS!$C$114*2*O89)),"0"))+(IF(AND(F89="MEDIA",P89="oui",Q89="RECTO/VERSO (Type Deux Simple Face)",SEMAINE!M89&gt;=4001,SEMAINE!M89&lt;=6000),((COÛTS!$C$114*4*O89)),"0"))+(IF(AND(F89="MEDIA",P89="oui",Q89="RECTO/VERSO (Type Deux Simple Face)",SEMAINE!M89&gt;=6001,SEMAINE!M89&lt;=8000),((COÛTS!$C$114*6*O89)),"0"))+(IF(AND(F89="MEDIA",P89="oui",Q89="RECTO/VERSO (Type Deux Simple Face)",SEMAINE!M89&gt;=8001,SEMAINE!M89&lt;=10000),((COÛTS!$C$114*8*O89)),0))))</f>
        <v>0</v>
      </c>
      <c r="AI89" s="6">
        <f>IF(R89="OUI",0,(IF(AND(F89="MEDIA",G89="NON TISSÉ (Type Drop)",P89="oui",Q89="MODULE TRIANGULAIRE"),((COÛTS!$C$115*6*O89*SEMAINE!M89/1000)+(COÛTS!$C$112*O89*6)+(COÛTS!$C$107*O89*3)),"0")+(IF(AND(F89="MEDIA",P89="oui",Q89="MODULE TRIANGULAIRE",SEMAINE!M89&gt;2001,SEMAINE!M89&lt;=4000),((COÛTS!$C$114*2*O89*3)),"0"))+(IF(AND(F89="MEDIA",P89="oui",Q89="MODULE TRIANGULAIRE",SEMAINE!M89&gt;=4001,SEMAINE!M89&lt;=6000),((COÛTS!$C$114*4*O89*3)),"0"))+(IF(AND(F89="MEDIA",P89="oui",Q89="MODULE TRIANGULAIRE",SEMAINE!M89&gt;=6001,SEMAINE!M89&lt;=8000),((COÛTS!$C$114*6*O89*3)),"0"))+(IF(AND(F89="MEDIA",P89="oui",Q89="MODULE TRIANGULAIRE",SEMAINE!M89&gt;=8001,SEMAINE!M89&lt;=10000),((COÛTS!$C$114*8*O89*3)),0))))</f>
        <v>0</v>
      </c>
      <c r="AJ89" s="6">
        <f>IF(OR(R89="OUI",H89&gt;0),0,(IF(AND(F89="MEDIA",G89="NON TISSÉ (Type Drop)",P89="oui",Q89="MODULE CARRÉ"),((COÛTS!$C$115*8*O89*SEMAINE!M89/1000)+(COÛTS!$C$111*O89*8)+(COÛTS!$C$107*O89*4)),"0")+IF(AND(F89="MEDIA",G89="BÂCHE FRONTLIT 450gr (Type Bâche M1)",P89="oui",Q89="MODULE CARRÉ"),((COÛTS!$C$115*8*O89*SEMAINE!M89/1000)+(COÛTS!$C$111*O89*8)+(COÛTS!$C$107*O89*4)),"0")+(IF(AND(F89="MEDIA",P89="oui",Q89="MODULE CARRÉ",SEMAINE!M89&gt;2001,SEMAINE!M89&lt;=4000),((COÛTS!$C$114*2*O89*4)),"0"))+(IF(AND(F89="MEDIA",P89="oui",Q89="MODULE CARRÉ",SEMAINE!M89&gt;=4001,SEMAINE!M89&lt;=6000),((COÛTS!$C$114*4*O89*4)),"0"))+(IF(AND(F89="MEDIA",P89="oui",Q89="MODULE CARRÉ",SEMAINE!M89&gt;=6001,SEMAINE!M89&lt;=8000),((COÛTS!$C$114*6*O89*4)),"0"))+(IF(AND(F89="MEDIA",P89="oui",Q89="MODULE CARRÉ",SEMAINE!M89&gt;=8001,SEMAINE!M89&lt;=10000),((COÛTS!$C$114*8*O89*4)),"0"))))</f>
        <v>0</v>
      </c>
      <c r="AK89" s="38">
        <f>IF(Y89&gt;0,(VLOOKUP(Y89,DATA!$AB$2:$AC$102,2,0)),1)</f>
        <v>1</v>
      </c>
      <c r="AL89" s="53">
        <f t="shared" si="15"/>
        <v>0</v>
      </c>
    </row>
    <row r="90" spans="2:38" ht="25.05" customHeight="1" x14ac:dyDescent="0.25">
      <c r="B90" s="43" t="str">
        <f>COUNTIF($D$3:D90,D90)&amp;T_Semaine[[#This Row],[N°AFFAIRE]]</f>
        <v>0</v>
      </c>
      <c r="C90" s="50"/>
      <c r="D90" s="50"/>
      <c r="E90" s="50"/>
      <c r="F90" s="50"/>
      <c r="G90" s="50"/>
      <c r="H90" s="50"/>
      <c r="I90" s="50"/>
      <c r="J90" s="50"/>
      <c r="K90" s="50"/>
      <c r="L90" s="50"/>
      <c r="M90" s="91"/>
      <c r="N90" s="91"/>
      <c r="O90" s="50"/>
      <c r="P90" s="50"/>
      <c r="Q90" s="50"/>
      <c r="R90" s="50"/>
      <c r="S90" s="50"/>
      <c r="T90" s="95">
        <f t="shared" si="9"/>
        <v>0</v>
      </c>
      <c r="U90" s="36">
        <f t="shared" si="10"/>
        <v>0</v>
      </c>
      <c r="V90" s="43"/>
      <c r="W90" s="43"/>
      <c r="X90" s="6">
        <f t="shared" si="8"/>
        <v>0</v>
      </c>
      <c r="Y90" s="55"/>
      <c r="Z90" s="6">
        <f>(IF(R90="OUI",0,IF(AND(F90="MEDIA",G90&gt;0,O90&gt;0),(VLOOKUP(G90,COÛTS!$A$1:$C$157,3,0)*(M90*N90/1000*O90/1000)),0)+IF(AND(G90&gt;0,F90="HEURE"),(VLOOKUP(G90,COÛTS!$A$1:$C$157,3,0)*(O90)),0))+IF(AND(G90&gt;0,F90="DIVERS"),(VLOOKUP(G90,COÛTS!$A$1:$C$157,3,0)*(O90)),0)+IF(AND(G90&gt;0,F90="VEHICULE"),(VLOOKUP(G90,COÛTS!$A$1:$C$157,3,0)*(O90)),0)+IF(AND(G90&gt;0,F90="FACONNAGE"),(VLOOKUP(G90,COÛTS!$A$1:$C$157,3,0)*(O90)),0)+IF(AND(G90&gt;0,F90="ACCESSOIRES"),(VLOOKUP(G90,COÛTS!$A$1:$C$157,3,0)*(O90)),0)+IF(AND(F90="TRANSPORT",G90&gt;0),(VLOOKUP(G90,COÛTS!$A$1:$C$157,3,0)*(O90)),0)+IF(AND(F90="PRODUITS",G90="KIT COMPLET HABILLAGE CLOISON MODULAIRE (mL)"),(VLOOKUP(G90,COÛTS!$A$1:$C$157,3,0)*(M90/1000*O90)),0)+IF(AND(F90="MEDIA",H90&lt;0,G90&gt;0,P90="oui",Q90="RECTO/VERSO (Type Deux Simple Face)"),(VLOOKUP(G90,COÛTS!$A$1:$C$157,3,0)*(M90*(N90+480)/1000*O90/1000)),"0")+IF(AND(F90="MEDIA",H90&lt;0,G90&gt;0,P90="oui",Q90="MODULE TRIANGULAIRE"),(VLOOKUP(G90,COÛTS!$A$1:$C$157,3,0)*(M90*(N90+240)/1000*O90/1000)*2)+(VLOOKUP(G90,COÛTS!$A$1:$C$157,3,0)*(M90)/1000*0.24),"0")+IF(AND(F90="MEDIA",P90="oui",G90&gt;0,H90&lt;0,Q90="MODULE CARRÉ"),(VLOOKUP(G90,COÛTS!$A$1:$C$157,3,0)*(M90*(N90+240)/1000*O90/1000)*3)+(VLOOKUP(G90,COÛTS!$A$1:$C$157,3,0)*(M90)/1000*0.24),"0")+IF(AND(F90="MEDIA",H90&lt;0,P90="oui",G90&gt;0,Q90="RECTO (Type Chaussette)"),(VLOOKUP(G90,COÛTS!$A$1:$C$157,3,0)*(M90*(N90+60)/1000*O90/1000))))</f>
        <v>0</v>
      </c>
      <c r="AA90" s="6">
        <f>IF(R90="OUI",0,IF(AND(H90&gt;0,I90="OUI"),(VLOOKUP(H90,COÛTS!$A$1:$C$157,3,0)*(M90*N90/1000*O90/1000)),0))</f>
        <v>0</v>
      </c>
      <c r="AB90" s="6">
        <f t="shared" si="11"/>
        <v>0</v>
      </c>
      <c r="AC90" s="7">
        <f t="shared" si="12"/>
        <v>0</v>
      </c>
      <c r="AD90" s="6">
        <f t="shared" si="13"/>
        <v>0</v>
      </c>
      <c r="AE90" s="6">
        <f t="shared" si="14"/>
        <v>0</v>
      </c>
      <c r="AF90" s="6">
        <f>IF(R90="OUI",0,(IF(AND(P90="oui",Q90="RECTO (Type Chaussette, Simple Face)",SEMAINE!M92&lt;=2000),((COÛTS!$C$115*2*O90*SEMAINE!M90/1000)+(COÛTS!$C$109*O90*SEMAINE!M90/1000)+(COÛTS!$C$107*O90*SEMAINE!M90/1000)),"0")+(IF(AND(P90="oui",Q90="RECTO (Type Chaussette, Simple Face)",SEMAINE!M90&gt;2001,SEMAINE!M90&lt;=4000),((COÛTS!$C$114*2*O90)),"0"))+(IF(AND(P90="oui",Q90="RECTO (Type Chaussette, Simple Face)",SEMAINE!M90&gt;=4001,SEMAINE!M90&lt;=6000),((COÛTS!$C$114*4*O90)),"0"))+(IF(AND(P90="oui",Q90="RECTO (Type Chaussette, Simple Face)",SEMAINE!M90&gt;=6001,SEMAINE!M90&lt;=8000),((COÛTS!$C$114*6*O90)),"0"))+(IF(AND(P90="oui",Q90="RECTO (Type Chaussette, Simple Face)",SEMAINE!M90&gt;=8001,SEMAINE!M90&lt;=10000),((COÛTS!$C$114*8*O90)),0))))</f>
        <v>0</v>
      </c>
      <c r="AG90" s="6">
        <f>IF(R90="OUI",0,(IF(AND(F90="MEDIA",G90="NON TISSÉ (Type Drop)",P90="oui",Q90="RECTO (Type Chaussette)",SEMAINE!M93&lt;=2000),((COÛTS!$C$115*2*O90*SEMAINE!M90/1000)+(COÛTS!$C$109*O90*SEMAINE!M90/1000)+(COÛTS!$C$107*O90*SEMAINE!M90/1000)),"0")+(IF(AND(F90="MEDIA",P90="oui",Q90="RECTO (Type Chaussette)",SEMAINE!M90&gt;2001,SEMAINE!M90&lt;=4000),((COÛTS!$C$114*2*O90)),"0"))+(IF(AND(F90="MEDIA",P90="oui",Q90="RECTO (Type Chaussette)",SEMAINE!M90&gt;=4001,SEMAINE!M90&lt;=6000),((COÛTS!$C$114*4*O90)),"0"))+(IF(AND(F90="MEDIA",P90="oui",Q90="RECTO (Type Chaussette)",SEMAINE!M90&gt;=6001,SEMAINE!M90&lt;=8000),((COÛTS!$C$114*6*O90)),"0"))+(IF(AND(F90="MEDIA",P90="oui",Q90="RECTO (Type Chaussette)",SEMAINE!M90&gt;=8001,SEMAINE!M90&lt;=10000),((COÛTS!$C$114*8*O90)),0))))</f>
        <v>0</v>
      </c>
      <c r="AH90" s="6">
        <f>IF(R90="OUI",0,(IF(AND(F90="MEDIA",G90="NON TISSÉ (Type Drop)",P90="oui",Q90="RECTO/VERSO (Type Deux Simple Face)"),((COÛTS!$C$115*4*O90*SEMAINE!M90/1000)+(COÛTS!$C$110*O90*4)+(COÛTS!$C$107*O90*SEMAINE!M90/1000)),"0")+(IF(AND(F90="MEDIA",P90="oui",Q90="RECTO/VERSO (Type Deux Simple Face)",SEMAINE!M90&gt;2001,SEMAINE!M90&lt;=4000),((COÛTS!$C$114*2*O90)),"0"))+(IF(AND(F90="MEDIA",P90="oui",Q90="RECTO/VERSO (Type Deux Simple Face)",SEMAINE!M90&gt;=4001,SEMAINE!M90&lt;=6000),((COÛTS!$C$114*4*O90)),"0"))+(IF(AND(F90="MEDIA",P90="oui",Q90="RECTO/VERSO (Type Deux Simple Face)",SEMAINE!M90&gt;=6001,SEMAINE!M90&lt;=8000),((COÛTS!$C$114*6*O90)),"0"))+(IF(AND(F90="MEDIA",P90="oui",Q90="RECTO/VERSO (Type Deux Simple Face)",SEMAINE!M90&gt;=8001,SEMAINE!M90&lt;=10000),((COÛTS!$C$114*8*O90)),0))))</f>
        <v>0</v>
      </c>
      <c r="AI90" s="6">
        <f>IF(R90="OUI",0,(IF(AND(F90="MEDIA",G90="NON TISSÉ (Type Drop)",P90="oui",Q90="MODULE TRIANGULAIRE"),((COÛTS!$C$115*6*O90*SEMAINE!M90/1000)+(COÛTS!$C$112*O90*6)+(COÛTS!$C$107*O90*3)),"0")+(IF(AND(F90="MEDIA",P90="oui",Q90="MODULE TRIANGULAIRE",SEMAINE!M90&gt;2001,SEMAINE!M90&lt;=4000),((COÛTS!$C$114*2*O90*3)),"0"))+(IF(AND(F90="MEDIA",P90="oui",Q90="MODULE TRIANGULAIRE",SEMAINE!M90&gt;=4001,SEMAINE!M90&lt;=6000),((COÛTS!$C$114*4*O90*3)),"0"))+(IF(AND(F90="MEDIA",P90="oui",Q90="MODULE TRIANGULAIRE",SEMAINE!M90&gt;=6001,SEMAINE!M90&lt;=8000),((COÛTS!$C$114*6*O90*3)),"0"))+(IF(AND(F90="MEDIA",P90="oui",Q90="MODULE TRIANGULAIRE",SEMAINE!M90&gt;=8001,SEMAINE!M90&lt;=10000),((COÛTS!$C$114*8*O90*3)),0))))</f>
        <v>0</v>
      </c>
      <c r="AJ90" s="6">
        <f>IF(OR(R90="OUI",H90&gt;0),0,(IF(AND(F90="MEDIA",G90="NON TISSÉ (Type Drop)",P90="oui",Q90="MODULE CARRÉ"),((COÛTS!$C$115*8*O90*SEMAINE!M90/1000)+(COÛTS!$C$111*O90*8)+(COÛTS!$C$107*O90*4)),"0")+IF(AND(F90="MEDIA",G90="BÂCHE FRONTLIT 450gr (Type Bâche M1)",P90="oui",Q90="MODULE CARRÉ"),((COÛTS!$C$115*8*O90*SEMAINE!M90/1000)+(COÛTS!$C$111*O90*8)+(COÛTS!$C$107*O90*4)),"0")+(IF(AND(F90="MEDIA",P90="oui",Q90="MODULE CARRÉ",SEMAINE!M90&gt;2001,SEMAINE!M90&lt;=4000),((COÛTS!$C$114*2*O90*4)),"0"))+(IF(AND(F90="MEDIA",P90="oui",Q90="MODULE CARRÉ",SEMAINE!M90&gt;=4001,SEMAINE!M90&lt;=6000),((COÛTS!$C$114*4*O90*4)),"0"))+(IF(AND(F90="MEDIA",P90="oui",Q90="MODULE CARRÉ",SEMAINE!M90&gt;=6001,SEMAINE!M90&lt;=8000),((COÛTS!$C$114*6*O90*4)),"0"))+(IF(AND(F90="MEDIA",P90="oui",Q90="MODULE CARRÉ",SEMAINE!M90&gt;=8001,SEMAINE!M90&lt;=10000),((COÛTS!$C$114*8*O90*4)),"0"))))</f>
        <v>0</v>
      </c>
      <c r="AK90" s="38">
        <f>IF(Y90&gt;0,(VLOOKUP(Y90,DATA!$AB$2:$AC$102,2,0)),1)</f>
        <v>1</v>
      </c>
      <c r="AL90" s="53">
        <f t="shared" si="15"/>
        <v>0</v>
      </c>
    </row>
    <row r="91" spans="2:38" ht="25.05" customHeight="1" x14ac:dyDescent="0.25">
      <c r="B91" s="43" t="str">
        <f>COUNTIF($D$3:D91,D91)&amp;T_Semaine[[#This Row],[N°AFFAIRE]]</f>
        <v>0</v>
      </c>
      <c r="C91" s="50"/>
      <c r="D91" s="50"/>
      <c r="E91" s="50"/>
      <c r="F91" s="50"/>
      <c r="G91" s="50"/>
      <c r="H91" s="50"/>
      <c r="I91" s="50"/>
      <c r="J91" s="50"/>
      <c r="K91" s="50"/>
      <c r="L91" s="50"/>
      <c r="M91" s="91"/>
      <c r="N91" s="91"/>
      <c r="O91" s="50"/>
      <c r="P91" s="50"/>
      <c r="Q91" s="50"/>
      <c r="R91" s="50"/>
      <c r="S91" s="50"/>
      <c r="T91" s="95">
        <f t="shared" si="9"/>
        <v>0</v>
      </c>
      <c r="U91" s="36">
        <f t="shared" si="10"/>
        <v>0</v>
      </c>
      <c r="V91" s="43"/>
      <c r="W91" s="43"/>
      <c r="X91" s="6">
        <f t="shared" si="8"/>
        <v>0</v>
      </c>
      <c r="Y91" s="55"/>
      <c r="Z91" s="6">
        <f>(IF(R91="OUI",0,IF(AND(F91="MEDIA",G91&gt;0,O91&gt;0),(VLOOKUP(G91,COÛTS!$A$1:$C$157,3,0)*(M91*N91/1000*O91/1000)),0)+IF(AND(G91&gt;0,F91="HEURE"),(VLOOKUP(G91,COÛTS!$A$1:$C$157,3,0)*(O91)),0))+IF(AND(G91&gt;0,F91="DIVERS"),(VLOOKUP(G91,COÛTS!$A$1:$C$157,3,0)*(O91)),0)+IF(AND(G91&gt;0,F91="VEHICULE"),(VLOOKUP(G91,COÛTS!$A$1:$C$157,3,0)*(O91)),0)+IF(AND(G91&gt;0,F91="FACONNAGE"),(VLOOKUP(G91,COÛTS!$A$1:$C$157,3,0)*(O91)),0)+IF(AND(G91&gt;0,F91="ACCESSOIRES"),(VLOOKUP(G91,COÛTS!$A$1:$C$157,3,0)*(O91)),0)+IF(AND(F91="TRANSPORT",G91&gt;0),(VLOOKUP(G91,COÛTS!$A$1:$C$157,3,0)*(O91)),0)+IF(AND(F91="PRODUITS",G91="KIT COMPLET HABILLAGE CLOISON MODULAIRE (mL)"),(VLOOKUP(G91,COÛTS!$A$1:$C$157,3,0)*(M91/1000*O91)),0)+IF(AND(F91="MEDIA",H91&lt;0,G91&gt;0,P91="oui",Q91="RECTO/VERSO (Type Deux Simple Face)"),(VLOOKUP(G91,COÛTS!$A$1:$C$157,3,0)*(M91*(N91+480)/1000*O91/1000)),"0")+IF(AND(F91="MEDIA",H91&lt;0,G91&gt;0,P91="oui",Q91="MODULE TRIANGULAIRE"),(VLOOKUP(G91,COÛTS!$A$1:$C$157,3,0)*(M91*(N91+240)/1000*O91/1000)*2)+(VLOOKUP(G91,COÛTS!$A$1:$C$157,3,0)*(M91)/1000*0.24),"0")+IF(AND(F91="MEDIA",P91="oui",G91&gt;0,H91&lt;0,Q91="MODULE CARRÉ"),(VLOOKUP(G91,COÛTS!$A$1:$C$157,3,0)*(M91*(N91+240)/1000*O91/1000)*3)+(VLOOKUP(G91,COÛTS!$A$1:$C$157,3,0)*(M91)/1000*0.24),"0")+IF(AND(F91="MEDIA",H91&lt;0,P91="oui",G91&gt;0,Q91="RECTO (Type Chaussette)"),(VLOOKUP(G91,COÛTS!$A$1:$C$157,3,0)*(M91*(N91+60)/1000*O91/1000))))</f>
        <v>0</v>
      </c>
      <c r="AA91" s="6">
        <f>IF(R91="OUI",0,IF(AND(H91&gt;0,I91="OUI"),(VLOOKUP(H91,COÛTS!$A$1:$C$157,3,0)*(M91*N91/1000*O91/1000)),0))</f>
        <v>0</v>
      </c>
      <c r="AB91" s="6">
        <f t="shared" si="11"/>
        <v>0</v>
      </c>
      <c r="AC91" s="7">
        <f t="shared" si="12"/>
        <v>0</v>
      </c>
      <c r="AD91" s="6">
        <f t="shared" si="13"/>
        <v>0</v>
      </c>
      <c r="AE91" s="6">
        <f t="shared" si="14"/>
        <v>0</v>
      </c>
      <c r="AF91" s="6">
        <f>IF(R91="OUI",0,(IF(AND(P91="oui",Q91="RECTO (Type Chaussette, Simple Face)",SEMAINE!M93&lt;=2000),((COÛTS!$C$115*2*O91*SEMAINE!M91/1000)+(COÛTS!$C$109*O91*SEMAINE!M91/1000)+(COÛTS!$C$107*O91*SEMAINE!M91/1000)),"0")+(IF(AND(P91="oui",Q91="RECTO (Type Chaussette, Simple Face)",SEMAINE!M91&gt;2001,SEMAINE!M91&lt;=4000),((COÛTS!$C$114*2*O91)),"0"))+(IF(AND(P91="oui",Q91="RECTO (Type Chaussette, Simple Face)",SEMAINE!M91&gt;=4001,SEMAINE!M91&lt;=6000),((COÛTS!$C$114*4*O91)),"0"))+(IF(AND(P91="oui",Q91="RECTO (Type Chaussette, Simple Face)",SEMAINE!M91&gt;=6001,SEMAINE!M91&lt;=8000),((COÛTS!$C$114*6*O91)),"0"))+(IF(AND(P91="oui",Q91="RECTO (Type Chaussette, Simple Face)",SEMAINE!M91&gt;=8001,SEMAINE!M91&lt;=10000),((COÛTS!$C$114*8*O91)),0))))</f>
        <v>0</v>
      </c>
      <c r="AG91" s="6">
        <f>IF(R91="OUI",0,(IF(AND(F91="MEDIA",G91="NON TISSÉ (Type Drop)",P91="oui",Q91="RECTO (Type Chaussette)",SEMAINE!M94&lt;=2000),((COÛTS!$C$115*2*O91*SEMAINE!M91/1000)+(COÛTS!$C$109*O91*SEMAINE!M91/1000)+(COÛTS!$C$107*O91*SEMAINE!M91/1000)),"0")+(IF(AND(F91="MEDIA",P91="oui",Q91="RECTO (Type Chaussette)",SEMAINE!M91&gt;2001,SEMAINE!M91&lt;=4000),((COÛTS!$C$114*2*O91)),"0"))+(IF(AND(F91="MEDIA",P91="oui",Q91="RECTO (Type Chaussette)",SEMAINE!M91&gt;=4001,SEMAINE!M91&lt;=6000),((COÛTS!$C$114*4*O91)),"0"))+(IF(AND(F91="MEDIA",P91="oui",Q91="RECTO (Type Chaussette)",SEMAINE!M91&gt;=6001,SEMAINE!M91&lt;=8000),((COÛTS!$C$114*6*O91)),"0"))+(IF(AND(F91="MEDIA",P91="oui",Q91="RECTO (Type Chaussette)",SEMAINE!M91&gt;=8001,SEMAINE!M91&lt;=10000),((COÛTS!$C$114*8*O91)),0))))</f>
        <v>0</v>
      </c>
      <c r="AH91" s="6">
        <f>IF(R91="OUI",0,(IF(AND(F91="MEDIA",G91="NON TISSÉ (Type Drop)",P91="oui",Q91="RECTO/VERSO (Type Deux Simple Face)"),((COÛTS!$C$115*4*O91*SEMAINE!M91/1000)+(COÛTS!$C$110*O91*4)+(COÛTS!$C$107*O91*SEMAINE!M91/1000)),"0")+(IF(AND(F91="MEDIA",P91="oui",Q91="RECTO/VERSO (Type Deux Simple Face)",SEMAINE!M91&gt;2001,SEMAINE!M91&lt;=4000),((COÛTS!$C$114*2*O91)),"0"))+(IF(AND(F91="MEDIA",P91="oui",Q91="RECTO/VERSO (Type Deux Simple Face)",SEMAINE!M91&gt;=4001,SEMAINE!M91&lt;=6000),((COÛTS!$C$114*4*O91)),"0"))+(IF(AND(F91="MEDIA",P91="oui",Q91="RECTO/VERSO (Type Deux Simple Face)",SEMAINE!M91&gt;=6001,SEMAINE!M91&lt;=8000),((COÛTS!$C$114*6*O91)),"0"))+(IF(AND(F91="MEDIA",P91="oui",Q91="RECTO/VERSO (Type Deux Simple Face)",SEMAINE!M91&gt;=8001,SEMAINE!M91&lt;=10000),((COÛTS!$C$114*8*O91)),0))))</f>
        <v>0</v>
      </c>
      <c r="AI91" s="6">
        <f>IF(R91="OUI",0,(IF(AND(F91="MEDIA",G91="NON TISSÉ (Type Drop)",P91="oui",Q91="MODULE TRIANGULAIRE"),((COÛTS!$C$115*6*O91*SEMAINE!M91/1000)+(COÛTS!$C$112*O91*6)+(COÛTS!$C$107*O91*3)),"0")+(IF(AND(F91="MEDIA",P91="oui",Q91="MODULE TRIANGULAIRE",SEMAINE!M91&gt;2001,SEMAINE!M91&lt;=4000),((COÛTS!$C$114*2*O91*3)),"0"))+(IF(AND(F91="MEDIA",P91="oui",Q91="MODULE TRIANGULAIRE",SEMAINE!M91&gt;=4001,SEMAINE!M91&lt;=6000),((COÛTS!$C$114*4*O91*3)),"0"))+(IF(AND(F91="MEDIA",P91="oui",Q91="MODULE TRIANGULAIRE",SEMAINE!M91&gt;=6001,SEMAINE!M91&lt;=8000),((COÛTS!$C$114*6*O91*3)),"0"))+(IF(AND(F91="MEDIA",P91="oui",Q91="MODULE TRIANGULAIRE",SEMAINE!M91&gt;=8001,SEMAINE!M91&lt;=10000),((COÛTS!$C$114*8*O91*3)),0))))</f>
        <v>0</v>
      </c>
      <c r="AJ91" s="6">
        <f>IF(OR(R91="OUI",H91&gt;0),0,(IF(AND(F91="MEDIA",G91="NON TISSÉ (Type Drop)",P91="oui",Q91="MODULE CARRÉ"),((COÛTS!$C$115*8*O91*SEMAINE!M91/1000)+(COÛTS!$C$111*O91*8)+(COÛTS!$C$107*O91*4)),"0")+IF(AND(F91="MEDIA",G91="BÂCHE FRONTLIT 450gr (Type Bâche M1)",P91="oui",Q91="MODULE CARRÉ"),((COÛTS!$C$115*8*O91*SEMAINE!M91/1000)+(COÛTS!$C$111*O91*8)+(COÛTS!$C$107*O91*4)),"0")+(IF(AND(F91="MEDIA",P91="oui",Q91="MODULE CARRÉ",SEMAINE!M91&gt;2001,SEMAINE!M91&lt;=4000),((COÛTS!$C$114*2*O91*4)),"0"))+(IF(AND(F91="MEDIA",P91="oui",Q91="MODULE CARRÉ",SEMAINE!M91&gt;=4001,SEMAINE!M91&lt;=6000),((COÛTS!$C$114*4*O91*4)),"0"))+(IF(AND(F91="MEDIA",P91="oui",Q91="MODULE CARRÉ",SEMAINE!M91&gt;=6001,SEMAINE!M91&lt;=8000),((COÛTS!$C$114*6*O91*4)),"0"))+(IF(AND(F91="MEDIA",P91="oui",Q91="MODULE CARRÉ",SEMAINE!M91&gt;=8001,SEMAINE!M91&lt;=10000),((COÛTS!$C$114*8*O91*4)),"0"))))</f>
        <v>0</v>
      </c>
      <c r="AK91" s="38">
        <f>IF(Y91&gt;0,(VLOOKUP(Y91,DATA!$AB$2:$AC$102,2,0)),1)</f>
        <v>1</v>
      </c>
      <c r="AL91" s="53">
        <f t="shared" si="15"/>
        <v>0</v>
      </c>
    </row>
    <row r="92" spans="2:38" ht="25.05" customHeight="1" x14ac:dyDescent="0.25">
      <c r="B92" s="43" t="str">
        <f>COUNTIF($D$3:D92,D92)&amp;T_Semaine[[#This Row],[N°AFFAIRE]]</f>
        <v>0</v>
      </c>
      <c r="C92" s="50"/>
      <c r="D92" s="50"/>
      <c r="E92" s="50"/>
      <c r="F92" s="50"/>
      <c r="G92" s="50"/>
      <c r="H92" s="50"/>
      <c r="I92" s="50"/>
      <c r="J92" s="50"/>
      <c r="K92" s="50"/>
      <c r="L92" s="50"/>
      <c r="M92" s="91"/>
      <c r="N92" s="91"/>
      <c r="O92" s="50"/>
      <c r="P92" s="50"/>
      <c r="Q92" s="50"/>
      <c r="R92" s="50"/>
      <c r="S92" s="50"/>
      <c r="T92" s="95">
        <f t="shared" si="9"/>
        <v>0</v>
      </c>
      <c r="U92" s="36">
        <f t="shared" si="10"/>
        <v>0</v>
      </c>
      <c r="V92" s="43"/>
      <c r="W92" s="43"/>
      <c r="X92" s="6">
        <f t="shared" si="8"/>
        <v>0</v>
      </c>
      <c r="Y92" s="55"/>
      <c r="Z92" s="6">
        <f>(IF(R92="OUI",0,IF(AND(F92="MEDIA",G92&gt;0,O92&gt;0),(VLOOKUP(G92,COÛTS!$A$1:$C$157,3,0)*(M92*N92/1000*O92/1000)),0)+IF(AND(G92&gt;0,F92="HEURE"),(VLOOKUP(G92,COÛTS!$A$1:$C$157,3,0)*(O92)),0))+IF(AND(G92&gt;0,F92="DIVERS"),(VLOOKUP(G92,COÛTS!$A$1:$C$157,3,0)*(O92)),0)+IF(AND(G92&gt;0,F92="VEHICULE"),(VLOOKUP(G92,COÛTS!$A$1:$C$157,3,0)*(O92)),0)+IF(AND(G92&gt;0,F92="FACONNAGE"),(VLOOKUP(G92,COÛTS!$A$1:$C$157,3,0)*(O92)),0)+IF(AND(G92&gt;0,F92="ACCESSOIRES"),(VLOOKUP(G92,COÛTS!$A$1:$C$157,3,0)*(O92)),0)+IF(AND(F92="TRANSPORT",G92&gt;0),(VLOOKUP(G92,COÛTS!$A$1:$C$157,3,0)*(O92)),0)+IF(AND(F92="PRODUITS",G92="KIT COMPLET HABILLAGE CLOISON MODULAIRE (mL)"),(VLOOKUP(G92,COÛTS!$A$1:$C$157,3,0)*(M92/1000*O92)),0)+IF(AND(F92="MEDIA",H92&lt;0,G92&gt;0,P92="oui",Q92="RECTO/VERSO (Type Deux Simple Face)"),(VLOOKUP(G92,COÛTS!$A$1:$C$157,3,0)*(M92*(N92+480)/1000*O92/1000)),"0")+IF(AND(F92="MEDIA",H92&lt;0,G92&gt;0,P92="oui",Q92="MODULE TRIANGULAIRE"),(VLOOKUP(G92,COÛTS!$A$1:$C$157,3,0)*(M92*(N92+240)/1000*O92/1000)*2)+(VLOOKUP(G92,COÛTS!$A$1:$C$157,3,0)*(M92)/1000*0.24),"0")+IF(AND(F92="MEDIA",P92="oui",G92&gt;0,H92&lt;0,Q92="MODULE CARRÉ"),(VLOOKUP(G92,COÛTS!$A$1:$C$157,3,0)*(M92*(N92+240)/1000*O92/1000)*3)+(VLOOKUP(G92,COÛTS!$A$1:$C$157,3,0)*(M92)/1000*0.24),"0")+IF(AND(F92="MEDIA",H92&lt;0,P92="oui",G92&gt;0,Q92="RECTO (Type Chaussette)"),(VLOOKUP(G92,COÛTS!$A$1:$C$157,3,0)*(M92*(N92+60)/1000*O92/1000))))</f>
        <v>0</v>
      </c>
      <c r="AA92" s="6">
        <f>IF(R92="OUI",0,IF(AND(H92&gt;0,I92="OUI"),(VLOOKUP(H92,COÛTS!$A$1:$C$157,3,0)*(M92*N92/1000*O92/1000)),0))</f>
        <v>0</v>
      </c>
      <c r="AB92" s="6">
        <f t="shared" si="11"/>
        <v>0</v>
      </c>
      <c r="AC92" s="7">
        <f t="shared" si="12"/>
        <v>0</v>
      </c>
      <c r="AD92" s="6">
        <f t="shared" si="13"/>
        <v>0</v>
      </c>
      <c r="AE92" s="6">
        <f t="shared" si="14"/>
        <v>0</v>
      </c>
      <c r="AF92" s="6">
        <f>IF(R92="OUI",0,(IF(AND(P92="oui",Q92="RECTO (Type Chaussette, Simple Face)",SEMAINE!M94&lt;=2000),((COÛTS!$C$115*2*O92*SEMAINE!M92/1000)+(COÛTS!$C$109*O92*SEMAINE!M92/1000)+(COÛTS!$C$107*O92*SEMAINE!M92/1000)),"0")+(IF(AND(P92="oui",Q92="RECTO (Type Chaussette, Simple Face)",SEMAINE!M92&gt;2001,SEMAINE!M92&lt;=4000),((COÛTS!$C$114*2*O92)),"0"))+(IF(AND(P92="oui",Q92="RECTO (Type Chaussette, Simple Face)",SEMAINE!M92&gt;=4001,SEMAINE!M92&lt;=6000),((COÛTS!$C$114*4*O92)),"0"))+(IF(AND(P92="oui",Q92="RECTO (Type Chaussette, Simple Face)",SEMAINE!M92&gt;=6001,SEMAINE!M92&lt;=8000),((COÛTS!$C$114*6*O92)),"0"))+(IF(AND(P92="oui",Q92="RECTO (Type Chaussette, Simple Face)",SEMAINE!M92&gt;=8001,SEMAINE!M92&lt;=10000),((COÛTS!$C$114*8*O92)),0))))</f>
        <v>0</v>
      </c>
      <c r="AG92" s="6">
        <f>IF(R92="OUI",0,(IF(AND(F92="MEDIA",G92="NON TISSÉ (Type Drop)",P92="oui",Q92="RECTO (Type Chaussette)",SEMAINE!M95&lt;=2000),((COÛTS!$C$115*2*O92*SEMAINE!M92/1000)+(COÛTS!$C$109*O92*SEMAINE!M92/1000)+(COÛTS!$C$107*O92*SEMAINE!M92/1000)),"0")+(IF(AND(F92="MEDIA",P92="oui",Q92="RECTO (Type Chaussette)",SEMAINE!M92&gt;2001,SEMAINE!M92&lt;=4000),((COÛTS!$C$114*2*O92)),"0"))+(IF(AND(F92="MEDIA",P92="oui",Q92="RECTO (Type Chaussette)",SEMAINE!M92&gt;=4001,SEMAINE!M92&lt;=6000),((COÛTS!$C$114*4*O92)),"0"))+(IF(AND(F92="MEDIA",P92="oui",Q92="RECTO (Type Chaussette)",SEMAINE!M92&gt;=6001,SEMAINE!M92&lt;=8000),((COÛTS!$C$114*6*O92)),"0"))+(IF(AND(F92="MEDIA",P92="oui",Q92="RECTO (Type Chaussette)",SEMAINE!M92&gt;=8001,SEMAINE!M92&lt;=10000),((COÛTS!$C$114*8*O92)),0))))</f>
        <v>0</v>
      </c>
      <c r="AH92" s="6">
        <f>IF(R92="OUI",0,(IF(AND(F92="MEDIA",G92="NON TISSÉ (Type Drop)",P92="oui",Q92="RECTO/VERSO (Type Deux Simple Face)"),((COÛTS!$C$115*4*O92*SEMAINE!M92/1000)+(COÛTS!$C$110*O92*4)+(COÛTS!$C$107*O92*SEMAINE!M92/1000)),"0")+(IF(AND(F92="MEDIA",P92="oui",Q92="RECTO/VERSO (Type Deux Simple Face)",SEMAINE!M92&gt;2001,SEMAINE!M92&lt;=4000),((COÛTS!$C$114*2*O92)),"0"))+(IF(AND(F92="MEDIA",P92="oui",Q92="RECTO/VERSO (Type Deux Simple Face)",SEMAINE!M92&gt;=4001,SEMAINE!M92&lt;=6000),((COÛTS!$C$114*4*O92)),"0"))+(IF(AND(F92="MEDIA",P92="oui",Q92="RECTO/VERSO (Type Deux Simple Face)",SEMAINE!M92&gt;=6001,SEMAINE!M92&lt;=8000),((COÛTS!$C$114*6*O92)),"0"))+(IF(AND(F92="MEDIA",P92="oui",Q92="RECTO/VERSO (Type Deux Simple Face)",SEMAINE!M92&gt;=8001,SEMAINE!M92&lt;=10000),((COÛTS!$C$114*8*O92)),0))))</f>
        <v>0</v>
      </c>
      <c r="AI92" s="6">
        <f>IF(R92="OUI",0,(IF(AND(F92="MEDIA",G92="NON TISSÉ (Type Drop)",P92="oui",Q92="MODULE TRIANGULAIRE"),((COÛTS!$C$115*6*O92*SEMAINE!M92/1000)+(COÛTS!$C$112*O92*6)+(COÛTS!$C$107*O92*3)),"0")+(IF(AND(F92="MEDIA",P92="oui",Q92="MODULE TRIANGULAIRE",SEMAINE!M92&gt;2001,SEMAINE!M92&lt;=4000),((COÛTS!$C$114*2*O92*3)),"0"))+(IF(AND(F92="MEDIA",P92="oui",Q92="MODULE TRIANGULAIRE",SEMAINE!M92&gt;=4001,SEMAINE!M92&lt;=6000),((COÛTS!$C$114*4*O92*3)),"0"))+(IF(AND(F92="MEDIA",P92="oui",Q92="MODULE TRIANGULAIRE",SEMAINE!M92&gt;=6001,SEMAINE!M92&lt;=8000),((COÛTS!$C$114*6*O92*3)),"0"))+(IF(AND(F92="MEDIA",P92="oui",Q92="MODULE TRIANGULAIRE",SEMAINE!M92&gt;=8001,SEMAINE!M92&lt;=10000),((COÛTS!$C$114*8*O92*3)),0))))</f>
        <v>0</v>
      </c>
      <c r="AJ92" s="6">
        <f>IF(OR(R92="OUI",H92&gt;0),0,(IF(AND(F92="MEDIA",G92="NON TISSÉ (Type Drop)",P92="oui",Q92="MODULE CARRÉ"),((COÛTS!$C$115*8*O92*SEMAINE!M92/1000)+(COÛTS!$C$111*O92*8)+(COÛTS!$C$107*O92*4)),"0")+IF(AND(F92="MEDIA",G92="BÂCHE FRONTLIT 450gr (Type Bâche M1)",P92="oui",Q92="MODULE CARRÉ"),((COÛTS!$C$115*8*O92*SEMAINE!M92/1000)+(COÛTS!$C$111*O92*8)+(COÛTS!$C$107*O92*4)),"0")+(IF(AND(F92="MEDIA",P92="oui",Q92="MODULE CARRÉ",SEMAINE!M92&gt;2001,SEMAINE!M92&lt;=4000),((COÛTS!$C$114*2*O92*4)),"0"))+(IF(AND(F92="MEDIA",P92="oui",Q92="MODULE CARRÉ",SEMAINE!M92&gt;=4001,SEMAINE!M92&lt;=6000),((COÛTS!$C$114*4*O92*4)),"0"))+(IF(AND(F92="MEDIA",P92="oui",Q92="MODULE CARRÉ",SEMAINE!M92&gt;=6001,SEMAINE!M92&lt;=8000),((COÛTS!$C$114*6*O92*4)),"0"))+(IF(AND(F92="MEDIA",P92="oui",Q92="MODULE CARRÉ",SEMAINE!M92&gt;=8001,SEMAINE!M92&lt;=10000),((COÛTS!$C$114*8*O92*4)),"0"))))</f>
        <v>0</v>
      </c>
      <c r="AK92" s="38">
        <f>IF(Y92&gt;0,(VLOOKUP(Y92,DATA!$AB$2:$AC$102,2,0)),1)</f>
        <v>1</v>
      </c>
      <c r="AL92" s="53">
        <f t="shared" si="15"/>
        <v>0</v>
      </c>
    </row>
    <row r="93" spans="2:38" ht="25.05" customHeight="1" x14ac:dyDescent="0.25">
      <c r="B93" s="43" t="str">
        <f>COUNTIF($D$3:D93,D93)&amp;T_Semaine[[#This Row],[N°AFFAIRE]]</f>
        <v>0</v>
      </c>
      <c r="C93" s="50"/>
      <c r="D93" s="50"/>
      <c r="E93" s="50"/>
      <c r="F93" s="50"/>
      <c r="G93" s="50"/>
      <c r="H93" s="50"/>
      <c r="I93" s="50"/>
      <c r="J93" s="50"/>
      <c r="K93" s="50"/>
      <c r="L93" s="50"/>
      <c r="M93" s="91"/>
      <c r="N93" s="91"/>
      <c r="O93" s="50"/>
      <c r="P93" s="50"/>
      <c r="Q93" s="50"/>
      <c r="R93" s="50"/>
      <c r="S93" s="50"/>
      <c r="T93" s="95">
        <f t="shared" si="9"/>
        <v>0</v>
      </c>
      <c r="U93" s="36">
        <f t="shared" si="10"/>
        <v>0</v>
      </c>
      <c r="V93" s="43"/>
      <c r="W93" s="43"/>
      <c r="X93" s="6">
        <f t="shared" si="8"/>
        <v>0</v>
      </c>
      <c r="Y93" s="55"/>
      <c r="Z93" s="6">
        <f>(IF(R93="OUI",0,IF(AND(F93="MEDIA",G93&gt;0,O93&gt;0),(VLOOKUP(G93,COÛTS!$A$1:$C$157,3,0)*(M93*N93/1000*O93/1000)),0)+IF(AND(G93&gt;0,F93="HEURE"),(VLOOKUP(G93,COÛTS!$A$1:$C$157,3,0)*(O93)),0))+IF(AND(G93&gt;0,F93="DIVERS"),(VLOOKUP(G93,COÛTS!$A$1:$C$157,3,0)*(O93)),0)+IF(AND(G93&gt;0,F93="VEHICULE"),(VLOOKUP(G93,COÛTS!$A$1:$C$157,3,0)*(O93)),0)+IF(AND(G93&gt;0,F93="FACONNAGE"),(VLOOKUP(G93,COÛTS!$A$1:$C$157,3,0)*(O93)),0)+IF(AND(G93&gt;0,F93="ACCESSOIRES"),(VLOOKUP(G93,COÛTS!$A$1:$C$157,3,0)*(O93)),0)+IF(AND(F93="TRANSPORT",G93&gt;0),(VLOOKUP(G93,COÛTS!$A$1:$C$157,3,0)*(O93)),0)+IF(AND(F93="PRODUITS",G93="KIT COMPLET HABILLAGE CLOISON MODULAIRE (mL)"),(VLOOKUP(G93,COÛTS!$A$1:$C$157,3,0)*(M93/1000*O93)),0)+IF(AND(F93="MEDIA",H93&lt;0,G93&gt;0,P93="oui",Q93="RECTO/VERSO (Type Deux Simple Face)"),(VLOOKUP(G93,COÛTS!$A$1:$C$157,3,0)*(M93*(N93+480)/1000*O93/1000)),"0")+IF(AND(F93="MEDIA",H93&lt;0,G93&gt;0,P93="oui",Q93="MODULE TRIANGULAIRE"),(VLOOKUP(G93,COÛTS!$A$1:$C$157,3,0)*(M93*(N93+240)/1000*O93/1000)*2)+(VLOOKUP(G93,COÛTS!$A$1:$C$157,3,0)*(M93)/1000*0.24),"0")+IF(AND(F93="MEDIA",P93="oui",G93&gt;0,H93&lt;0,Q93="MODULE CARRÉ"),(VLOOKUP(G93,COÛTS!$A$1:$C$157,3,0)*(M93*(N93+240)/1000*O93/1000)*3)+(VLOOKUP(G93,COÛTS!$A$1:$C$157,3,0)*(M93)/1000*0.24),"0")+IF(AND(F93="MEDIA",H93&lt;0,P93="oui",G93&gt;0,Q93="RECTO (Type Chaussette)"),(VLOOKUP(G93,COÛTS!$A$1:$C$157,3,0)*(M93*(N93+60)/1000*O93/1000))))</f>
        <v>0</v>
      </c>
      <c r="AA93" s="6">
        <f>IF(R93="OUI",0,IF(AND(H93&gt;0,I93="OUI"),(VLOOKUP(H93,COÛTS!$A$1:$C$157,3,0)*(M93*N93/1000*O93/1000)),0))</f>
        <v>0</v>
      </c>
      <c r="AB93" s="6">
        <f t="shared" si="11"/>
        <v>0</v>
      </c>
      <c r="AC93" s="7">
        <f t="shared" si="12"/>
        <v>0</v>
      </c>
      <c r="AD93" s="6">
        <f t="shared" si="13"/>
        <v>0</v>
      </c>
      <c r="AE93" s="6">
        <f t="shared" si="14"/>
        <v>0</v>
      </c>
      <c r="AF93" s="6">
        <f>IF(R93="OUI",0,(IF(AND(P93="oui",Q93="RECTO (Type Chaussette, Simple Face)",SEMAINE!M95&lt;=2000),((COÛTS!$C$115*2*O93*SEMAINE!M93/1000)+(COÛTS!$C$109*O93*SEMAINE!M93/1000)+(COÛTS!$C$107*O93*SEMAINE!M93/1000)),"0")+(IF(AND(P93="oui",Q93="RECTO (Type Chaussette, Simple Face)",SEMAINE!M93&gt;2001,SEMAINE!M93&lt;=4000),((COÛTS!$C$114*2*O93)),"0"))+(IF(AND(P93="oui",Q93="RECTO (Type Chaussette, Simple Face)",SEMAINE!M93&gt;=4001,SEMAINE!M93&lt;=6000),((COÛTS!$C$114*4*O93)),"0"))+(IF(AND(P93="oui",Q93="RECTO (Type Chaussette, Simple Face)",SEMAINE!M93&gt;=6001,SEMAINE!M93&lt;=8000),((COÛTS!$C$114*6*O93)),"0"))+(IF(AND(P93="oui",Q93="RECTO (Type Chaussette, Simple Face)",SEMAINE!M93&gt;=8001,SEMAINE!M93&lt;=10000),((COÛTS!$C$114*8*O93)),0))))</f>
        <v>0</v>
      </c>
      <c r="AG93" s="6">
        <f>IF(R93="OUI",0,(IF(AND(F93="MEDIA",G93="NON TISSÉ (Type Drop)",P93="oui",Q93="RECTO (Type Chaussette)",SEMAINE!M96&lt;=2000),((COÛTS!$C$115*2*O93*SEMAINE!M93/1000)+(COÛTS!$C$109*O93*SEMAINE!M93/1000)+(COÛTS!$C$107*O93*SEMAINE!M93/1000)),"0")+(IF(AND(F93="MEDIA",P93="oui",Q93="RECTO (Type Chaussette)",SEMAINE!M93&gt;2001,SEMAINE!M93&lt;=4000),((COÛTS!$C$114*2*O93)),"0"))+(IF(AND(F93="MEDIA",P93="oui",Q93="RECTO (Type Chaussette)",SEMAINE!M93&gt;=4001,SEMAINE!M93&lt;=6000),((COÛTS!$C$114*4*O93)),"0"))+(IF(AND(F93="MEDIA",P93="oui",Q93="RECTO (Type Chaussette)",SEMAINE!M93&gt;=6001,SEMAINE!M93&lt;=8000),((COÛTS!$C$114*6*O93)),"0"))+(IF(AND(F93="MEDIA",P93="oui",Q93="RECTO (Type Chaussette)",SEMAINE!M93&gt;=8001,SEMAINE!M93&lt;=10000),((COÛTS!$C$114*8*O93)),0))))</f>
        <v>0</v>
      </c>
      <c r="AH93" s="6">
        <f>IF(R93="OUI",0,(IF(AND(F93="MEDIA",G93="NON TISSÉ (Type Drop)",P93="oui",Q93="RECTO/VERSO (Type Deux Simple Face)"),((COÛTS!$C$115*4*O93*SEMAINE!M93/1000)+(COÛTS!$C$110*O93*4)+(COÛTS!$C$107*O93*SEMAINE!M93/1000)),"0")+(IF(AND(F93="MEDIA",P93="oui",Q93="RECTO/VERSO (Type Deux Simple Face)",SEMAINE!M93&gt;2001,SEMAINE!M93&lt;=4000),((COÛTS!$C$114*2*O93)),"0"))+(IF(AND(F93="MEDIA",P93="oui",Q93="RECTO/VERSO (Type Deux Simple Face)",SEMAINE!M93&gt;=4001,SEMAINE!M93&lt;=6000),((COÛTS!$C$114*4*O93)),"0"))+(IF(AND(F93="MEDIA",P93="oui",Q93="RECTO/VERSO (Type Deux Simple Face)",SEMAINE!M93&gt;=6001,SEMAINE!M93&lt;=8000),((COÛTS!$C$114*6*O93)),"0"))+(IF(AND(F93="MEDIA",P93="oui",Q93="RECTO/VERSO (Type Deux Simple Face)",SEMAINE!M93&gt;=8001,SEMAINE!M93&lt;=10000),((COÛTS!$C$114*8*O93)),0))))</f>
        <v>0</v>
      </c>
      <c r="AI93" s="6">
        <f>IF(R93="OUI",0,(IF(AND(F93="MEDIA",G93="NON TISSÉ (Type Drop)",P93="oui",Q93="MODULE TRIANGULAIRE"),((COÛTS!$C$115*6*O93*SEMAINE!M93/1000)+(COÛTS!$C$112*O93*6)+(COÛTS!$C$107*O93*3)),"0")+(IF(AND(F93="MEDIA",P93="oui",Q93="MODULE TRIANGULAIRE",SEMAINE!M93&gt;2001,SEMAINE!M93&lt;=4000),((COÛTS!$C$114*2*O93*3)),"0"))+(IF(AND(F93="MEDIA",P93="oui",Q93="MODULE TRIANGULAIRE",SEMAINE!M93&gt;=4001,SEMAINE!M93&lt;=6000),((COÛTS!$C$114*4*O93*3)),"0"))+(IF(AND(F93="MEDIA",P93="oui",Q93="MODULE TRIANGULAIRE",SEMAINE!M93&gt;=6001,SEMAINE!M93&lt;=8000),((COÛTS!$C$114*6*O93*3)),"0"))+(IF(AND(F93="MEDIA",P93="oui",Q93="MODULE TRIANGULAIRE",SEMAINE!M93&gt;=8001,SEMAINE!M93&lt;=10000),((COÛTS!$C$114*8*O93*3)),0))))</f>
        <v>0</v>
      </c>
      <c r="AJ93" s="6">
        <f>IF(OR(R93="OUI",H93&gt;0),0,(IF(AND(F93="MEDIA",G93="NON TISSÉ (Type Drop)",P93="oui",Q93="MODULE CARRÉ"),((COÛTS!$C$115*8*O93*SEMAINE!M93/1000)+(COÛTS!$C$111*O93*8)+(COÛTS!$C$107*O93*4)),"0")+IF(AND(F93="MEDIA",G93="BÂCHE FRONTLIT 450gr (Type Bâche M1)",P93="oui",Q93="MODULE CARRÉ"),((COÛTS!$C$115*8*O93*SEMAINE!M93/1000)+(COÛTS!$C$111*O93*8)+(COÛTS!$C$107*O93*4)),"0")+(IF(AND(F93="MEDIA",P93="oui",Q93="MODULE CARRÉ",SEMAINE!M93&gt;2001,SEMAINE!M93&lt;=4000),((COÛTS!$C$114*2*O93*4)),"0"))+(IF(AND(F93="MEDIA",P93="oui",Q93="MODULE CARRÉ",SEMAINE!M93&gt;=4001,SEMAINE!M93&lt;=6000),((COÛTS!$C$114*4*O93*4)),"0"))+(IF(AND(F93="MEDIA",P93="oui",Q93="MODULE CARRÉ",SEMAINE!M93&gt;=6001,SEMAINE!M93&lt;=8000),((COÛTS!$C$114*6*O93*4)),"0"))+(IF(AND(F93="MEDIA",P93="oui",Q93="MODULE CARRÉ",SEMAINE!M93&gt;=8001,SEMAINE!M93&lt;=10000),((COÛTS!$C$114*8*O93*4)),"0"))))</f>
        <v>0</v>
      </c>
      <c r="AK93" s="38">
        <f>IF(Y93&gt;0,(VLOOKUP(Y93,DATA!$AB$2:$AC$102,2,0)),1)</f>
        <v>1</v>
      </c>
      <c r="AL93" s="53">
        <f t="shared" si="15"/>
        <v>0</v>
      </c>
    </row>
    <row r="94" spans="2:38" ht="25.05" customHeight="1" x14ac:dyDescent="0.25">
      <c r="B94" s="43" t="str">
        <f>COUNTIF($D$3:D94,D94)&amp;T_Semaine[[#This Row],[N°AFFAIRE]]</f>
        <v>0</v>
      </c>
      <c r="C94" s="50"/>
      <c r="D94" s="50"/>
      <c r="E94" s="50"/>
      <c r="F94" s="50"/>
      <c r="G94" s="50"/>
      <c r="H94" s="50"/>
      <c r="I94" s="50"/>
      <c r="J94" s="50"/>
      <c r="K94" s="50"/>
      <c r="L94" s="50"/>
      <c r="M94" s="91"/>
      <c r="N94" s="91"/>
      <c r="O94" s="50"/>
      <c r="P94" s="50"/>
      <c r="Q94" s="50"/>
      <c r="R94" s="50"/>
      <c r="S94" s="50"/>
      <c r="T94" s="95">
        <f t="shared" si="9"/>
        <v>0</v>
      </c>
      <c r="U94" s="36">
        <f t="shared" si="10"/>
        <v>0</v>
      </c>
      <c r="V94" s="43"/>
      <c r="W94" s="43"/>
      <c r="X94" s="6">
        <f t="shared" si="8"/>
        <v>0</v>
      </c>
      <c r="Y94" s="55"/>
      <c r="Z94" s="6">
        <f>(IF(R94="OUI",0,IF(AND(F94="MEDIA",G94&gt;0,O94&gt;0),(VLOOKUP(G94,COÛTS!$A$1:$C$157,3,0)*(M94*N94/1000*O94/1000)),0)+IF(AND(G94&gt;0,F94="HEURE"),(VLOOKUP(G94,COÛTS!$A$1:$C$157,3,0)*(O94)),0))+IF(AND(G94&gt;0,F94="DIVERS"),(VLOOKUP(G94,COÛTS!$A$1:$C$157,3,0)*(O94)),0)+IF(AND(G94&gt;0,F94="VEHICULE"),(VLOOKUP(G94,COÛTS!$A$1:$C$157,3,0)*(O94)),0)+IF(AND(G94&gt;0,F94="FACONNAGE"),(VLOOKUP(G94,COÛTS!$A$1:$C$157,3,0)*(O94)),0)+IF(AND(G94&gt;0,F94="ACCESSOIRES"),(VLOOKUP(G94,COÛTS!$A$1:$C$157,3,0)*(O94)),0)+IF(AND(F94="TRANSPORT",G94&gt;0),(VLOOKUP(G94,COÛTS!$A$1:$C$157,3,0)*(O94)),0)+IF(AND(F94="PRODUITS",G94="KIT COMPLET HABILLAGE CLOISON MODULAIRE (mL)"),(VLOOKUP(G94,COÛTS!$A$1:$C$157,3,0)*(M94/1000*O94)),0)+IF(AND(F94="MEDIA",H94&lt;0,G94&gt;0,P94="oui",Q94="RECTO/VERSO (Type Deux Simple Face)"),(VLOOKUP(G94,COÛTS!$A$1:$C$157,3,0)*(M94*(N94+480)/1000*O94/1000)),"0")+IF(AND(F94="MEDIA",H94&lt;0,G94&gt;0,P94="oui",Q94="MODULE TRIANGULAIRE"),(VLOOKUP(G94,COÛTS!$A$1:$C$157,3,0)*(M94*(N94+240)/1000*O94/1000)*2)+(VLOOKUP(G94,COÛTS!$A$1:$C$157,3,0)*(M94)/1000*0.24),"0")+IF(AND(F94="MEDIA",P94="oui",G94&gt;0,H94&lt;0,Q94="MODULE CARRÉ"),(VLOOKUP(G94,COÛTS!$A$1:$C$157,3,0)*(M94*(N94+240)/1000*O94/1000)*3)+(VLOOKUP(G94,COÛTS!$A$1:$C$157,3,0)*(M94)/1000*0.24),"0")+IF(AND(F94="MEDIA",H94&lt;0,P94="oui",G94&gt;0,Q94="RECTO (Type Chaussette)"),(VLOOKUP(G94,COÛTS!$A$1:$C$157,3,0)*(M94*(N94+60)/1000*O94/1000))))</f>
        <v>0</v>
      </c>
      <c r="AA94" s="6">
        <f>IF(R94="OUI",0,IF(AND(H94&gt;0,I94="OUI"),(VLOOKUP(H94,COÛTS!$A$1:$C$157,3,0)*(M94*N94/1000*O94/1000)),0))</f>
        <v>0</v>
      </c>
      <c r="AB94" s="6">
        <f t="shared" si="11"/>
        <v>0</v>
      </c>
      <c r="AC94" s="7">
        <f t="shared" si="12"/>
        <v>0</v>
      </c>
      <c r="AD94" s="6">
        <f t="shared" si="13"/>
        <v>0</v>
      </c>
      <c r="AE94" s="6">
        <f t="shared" si="14"/>
        <v>0</v>
      </c>
      <c r="AF94" s="6">
        <f>IF(R94="OUI",0,(IF(AND(P94="oui",Q94="RECTO (Type Chaussette, Simple Face)",SEMAINE!M96&lt;=2000),((COÛTS!$C$115*2*O94*SEMAINE!M94/1000)+(COÛTS!$C$109*O94*SEMAINE!M94/1000)+(COÛTS!$C$107*O94*SEMAINE!M94/1000)),"0")+(IF(AND(P94="oui",Q94="RECTO (Type Chaussette, Simple Face)",SEMAINE!M94&gt;2001,SEMAINE!M94&lt;=4000),((COÛTS!$C$114*2*O94)),"0"))+(IF(AND(P94="oui",Q94="RECTO (Type Chaussette, Simple Face)",SEMAINE!M94&gt;=4001,SEMAINE!M94&lt;=6000),((COÛTS!$C$114*4*O94)),"0"))+(IF(AND(P94="oui",Q94="RECTO (Type Chaussette, Simple Face)",SEMAINE!M94&gt;=6001,SEMAINE!M94&lt;=8000),((COÛTS!$C$114*6*O94)),"0"))+(IF(AND(P94="oui",Q94="RECTO (Type Chaussette, Simple Face)",SEMAINE!M94&gt;=8001,SEMAINE!M94&lt;=10000),((COÛTS!$C$114*8*O94)),0))))</f>
        <v>0</v>
      </c>
      <c r="AG94" s="6">
        <f>IF(R94="OUI",0,(IF(AND(F94="MEDIA",G94="NON TISSÉ (Type Drop)",P94="oui",Q94="RECTO (Type Chaussette)",SEMAINE!M97&lt;=2000),((COÛTS!$C$115*2*O94*SEMAINE!M94/1000)+(COÛTS!$C$109*O94*SEMAINE!M94/1000)+(COÛTS!$C$107*O94*SEMAINE!M94/1000)),"0")+(IF(AND(F94="MEDIA",P94="oui",Q94="RECTO (Type Chaussette)",SEMAINE!M94&gt;2001,SEMAINE!M94&lt;=4000),((COÛTS!$C$114*2*O94)),"0"))+(IF(AND(F94="MEDIA",P94="oui",Q94="RECTO (Type Chaussette)",SEMAINE!M94&gt;=4001,SEMAINE!M94&lt;=6000),((COÛTS!$C$114*4*O94)),"0"))+(IF(AND(F94="MEDIA",P94="oui",Q94="RECTO (Type Chaussette)",SEMAINE!M94&gt;=6001,SEMAINE!M94&lt;=8000),((COÛTS!$C$114*6*O94)),"0"))+(IF(AND(F94="MEDIA",P94="oui",Q94="RECTO (Type Chaussette)",SEMAINE!M94&gt;=8001,SEMAINE!M94&lt;=10000),((COÛTS!$C$114*8*O94)),0))))</f>
        <v>0</v>
      </c>
      <c r="AH94" s="6">
        <f>IF(R94="OUI",0,(IF(AND(F94="MEDIA",G94="NON TISSÉ (Type Drop)",P94="oui",Q94="RECTO/VERSO (Type Deux Simple Face)"),((COÛTS!$C$115*4*O94*SEMAINE!M94/1000)+(COÛTS!$C$110*O94*4)+(COÛTS!$C$107*O94*SEMAINE!M94/1000)),"0")+(IF(AND(F94="MEDIA",P94="oui",Q94="RECTO/VERSO (Type Deux Simple Face)",SEMAINE!M94&gt;2001,SEMAINE!M94&lt;=4000),((COÛTS!$C$114*2*O94)),"0"))+(IF(AND(F94="MEDIA",P94="oui",Q94="RECTO/VERSO (Type Deux Simple Face)",SEMAINE!M94&gt;=4001,SEMAINE!M94&lt;=6000),((COÛTS!$C$114*4*O94)),"0"))+(IF(AND(F94="MEDIA",P94="oui",Q94="RECTO/VERSO (Type Deux Simple Face)",SEMAINE!M94&gt;=6001,SEMAINE!M94&lt;=8000),((COÛTS!$C$114*6*O94)),"0"))+(IF(AND(F94="MEDIA",P94="oui",Q94="RECTO/VERSO (Type Deux Simple Face)",SEMAINE!M94&gt;=8001,SEMAINE!M94&lt;=10000),((COÛTS!$C$114*8*O94)),0))))</f>
        <v>0</v>
      </c>
      <c r="AI94" s="6">
        <f>IF(R94="OUI",0,(IF(AND(F94="MEDIA",G94="NON TISSÉ (Type Drop)",P94="oui",Q94="MODULE TRIANGULAIRE"),((COÛTS!$C$115*6*O94*SEMAINE!M94/1000)+(COÛTS!$C$112*O94*6)+(COÛTS!$C$107*O94*3)),"0")+(IF(AND(F94="MEDIA",P94="oui",Q94="MODULE TRIANGULAIRE",SEMAINE!M94&gt;2001,SEMAINE!M94&lt;=4000),((COÛTS!$C$114*2*O94*3)),"0"))+(IF(AND(F94="MEDIA",P94="oui",Q94="MODULE TRIANGULAIRE",SEMAINE!M94&gt;=4001,SEMAINE!M94&lt;=6000),((COÛTS!$C$114*4*O94*3)),"0"))+(IF(AND(F94="MEDIA",P94="oui",Q94="MODULE TRIANGULAIRE",SEMAINE!M94&gt;=6001,SEMAINE!M94&lt;=8000),((COÛTS!$C$114*6*O94*3)),"0"))+(IF(AND(F94="MEDIA",P94="oui",Q94="MODULE TRIANGULAIRE",SEMAINE!M94&gt;=8001,SEMAINE!M94&lt;=10000),((COÛTS!$C$114*8*O94*3)),0))))</f>
        <v>0</v>
      </c>
      <c r="AJ94" s="6">
        <f>IF(OR(R94="OUI",H94&gt;0),0,(IF(AND(F94="MEDIA",G94="NON TISSÉ (Type Drop)",P94="oui",Q94="MODULE CARRÉ"),((COÛTS!$C$115*8*O94*SEMAINE!M94/1000)+(COÛTS!$C$111*O94*8)+(COÛTS!$C$107*O94*4)),"0")+IF(AND(F94="MEDIA",G94="BÂCHE FRONTLIT 450gr (Type Bâche M1)",P94="oui",Q94="MODULE CARRÉ"),((COÛTS!$C$115*8*O94*SEMAINE!M94/1000)+(COÛTS!$C$111*O94*8)+(COÛTS!$C$107*O94*4)),"0")+(IF(AND(F94="MEDIA",P94="oui",Q94="MODULE CARRÉ",SEMAINE!M94&gt;2001,SEMAINE!M94&lt;=4000),((COÛTS!$C$114*2*O94*4)),"0"))+(IF(AND(F94="MEDIA",P94="oui",Q94="MODULE CARRÉ",SEMAINE!M94&gt;=4001,SEMAINE!M94&lt;=6000),((COÛTS!$C$114*4*O94*4)),"0"))+(IF(AND(F94="MEDIA",P94="oui",Q94="MODULE CARRÉ",SEMAINE!M94&gt;=6001,SEMAINE!M94&lt;=8000),((COÛTS!$C$114*6*O94*4)),"0"))+(IF(AND(F94="MEDIA",P94="oui",Q94="MODULE CARRÉ",SEMAINE!M94&gt;=8001,SEMAINE!M94&lt;=10000),((COÛTS!$C$114*8*O94*4)),"0"))))</f>
        <v>0</v>
      </c>
      <c r="AK94" s="38">
        <f>IF(Y94&gt;0,(VLOOKUP(Y94,DATA!$AB$2:$AC$102,2,0)),1)</f>
        <v>1</v>
      </c>
      <c r="AL94" s="53">
        <f t="shared" si="15"/>
        <v>0</v>
      </c>
    </row>
    <row r="95" spans="2:38" ht="25.05" customHeight="1" x14ac:dyDescent="0.25">
      <c r="B95" s="43" t="str">
        <f>COUNTIF($D$3:D95,D95)&amp;T_Semaine[[#This Row],[N°AFFAIRE]]</f>
        <v>0</v>
      </c>
      <c r="C95" s="50"/>
      <c r="D95" s="50"/>
      <c r="E95" s="50"/>
      <c r="F95" s="50"/>
      <c r="G95" s="50"/>
      <c r="H95" s="50"/>
      <c r="I95" s="50"/>
      <c r="J95" s="50"/>
      <c r="K95" s="50"/>
      <c r="L95" s="50"/>
      <c r="M95" s="91"/>
      <c r="N95" s="91"/>
      <c r="O95" s="50"/>
      <c r="P95" s="50"/>
      <c r="Q95" s="50"/>
      <c r="R95" s="50"/>
      <c r="S95" s="50"/>
      <c r="T95" s="95">
        <f t="shared" si="9"/>
        <v>0</v>
      </c>
      <c r="U95" s="36">
        <f t="shared" si="10"/>
        <v>0</v>
      </c>
      <c r="V95" s="43"/>
      <c r="W95" s="43"/>
      <c r="X95" s="6">
        <f t="shared" si="8"/>
        <v>0</v>
      </c>
      <c r="Y95" s="55"/>
      <c r="Z95" s="6">
        <f>(IF(R95="OUI",0,IF(AND(F95="MEDIA",G95&gt;0,O95&gt;0),(VLOOKUP(G95,COÛTS!$A$1:$C$157,3,0)*(M95*N95/1000*O95/1000)),0)+IF(AND(G95&gt;0,F95="HEURE"),(VLOOKUP(G95,COÛTS!$A$1:$C$157,3,0)*(O95)),0))+IF(AND(G95&gt;0,F95="DIVERS"),(VLOOKUP(G95,COÛTS!$A$1:$C$157,3,0)*(O95)),0)+IF(AND(G95&gt;0,F95="VEHICULE"),(VLOOKUP(G95,COÛTS!$A$1:$C$157,3,0)*(O95)),0)+IF(AND(G95&gt;0,F95="FACONNAGE"),(VLOOKUP(G95,COÛTS!$A$1:$C$157,3,0)*(O95)),0)+IF(AND(G95&gt;0,F95="ACCESSOIRES"),(VLOOKUP(G95,COÛTS!$A$1:$C$157,3,0)*(O95)),0)+IF(AND(F95="TRANSPORT",G95&gt;0),(VLOOKUP(G95,COÛTS!$A$1:$C$157,3,0)*(O95)),0)+IF(AND(F95="PRODUITS",G95="KIT COMPLET HABILLAGE CLOISON MODULAIRE (mL)"),(VLOOKUP(G95,COÛTS!$A$1:$C$157,3,0)*(M95/1000*O95)),0)+IF(AND(F95="MEDIA",H95&lt;0,G95&gt;0,P95="oui",Q95="RECTO/VERSO (Type Deux Simple Face)"),(VLOOKUP(G95,COÛTS!$A$1:$C$157,3,0)*(M95*(N95+480)/1000*O95/1000)),"0")+IF(AND(F95="MEDIA",H95&lt;0,G95&gt;0,P95="oui",Q95="MODULE TRIANGULAIRE"),(VLOOKUP(G95,COÛTS!$A$1:$C$157,3,0)*(M95*(N95+240)/1000*O95/1000)*2)+(VLOOKUP(G95,COÛTS!$A$1:$C$157,3,0)*(M95)/1000*0.24),"0")+IF(AND(F95="MEDIA",P95="oui",G95&gt;0,H95&lt;0,Q95="MODULE CARRÉ"),(VLOOKUP(G95,COÛTS!$A$1:$C$157,3,0)*(M95*(N95+240)/1000*O95/1000)*3)+(VLOOKUP(G95,COÛTS!$A$1:$C$157,3,0)*(M95)/1000*0.24),"0")+IF(AND(F95="MEDIA",H95&lt;0,P95="oui",G95&gt;0,Q95="RECTO (Type Chaussette)"),(VLOOKUP(G95,COÛTS!$A$1:$C$157,3,0)*(M95*(N95+60)/1000*O95/1000))))</f>
        <v>0</v>
      </c>
      <c r="AA95" s="6">
        <f>IF(R95="OUI",0,IF(AND(H95&gt;0,I95="OUI"),(VLOOKUP(H95,COÛTS!$A$1:$C$157,3,0)*(M95*N95/1000*O95/1000)),0))</f>
        <v>0</v>
      </c>
      <c r="AB95" s="6">
        <f t="shared" si="11"/>
        <v>0</v>
      </c>
      <c r="AC95" s="7">
        <f t="shared" si="12"/>
        <v>0</v>
      </c>
      <c r="AD95" s="6">
        <f t="shared" si="13"/>
        <v>0</v>
      </c>
      <c r="AE95" s="6">
        <f t="shared" si="14"/>
        <v>0</v>
      </c>
      <c r="AF95" s="6">
        <f>IF(R95="OUI",0,(IF(AND(P95="oui",Q95="RECTO (Type Chaussette, Simple Face)",SEMAINE!M97&lt;=2000),((COÛTS!$C$115*2*O95*SEMAINE!M95/1000)+(COÛTS!$C$109*O95*SEMAINE!M95/1000)+(COÛTS!$C$107*O95*SEMAINE!M95/1000)),"0")+(IF(AND(P95="oui",Q95="RECTO (Type Chaussette, Simple Face)",SEMAINE!M95&gt;2001,SEMAINE!M95&lt;=4000),((COÛTS!$C$114*2*O95)),"0"))+(IF(AND(P95="oui",Q95="RECTO (Type Chaussette, Simple Face)",SEMAINE!M95&gt;=4001,SEMAINE!M95&lt;=6000),((COÛTS!$C$114*4*O95)),"0"))+(IF(AND(P95="oui",Q95="RECTO (Type Chaussette, Simple Face)",SEMAINE!M95&gt;=6001,SEMAINE!M95&lt;=8000),((COÛTS!$C$114*6*O95)),"0"))+(IF(AND(P95="oui",Q95="RECTO (Type Chaussette, Simple Face)",SEMAINE!M95&gt;=8001,SEMAINE!M95&lt;=10000),((COÛTS!$C$114*8*O95)),0))))</f>
        <v>0</v>
      </c>
      <c r="AG95" s="6">
        <f>IF(R95="OUI",0,(IF(AND(F95="MEDIA",G95="NON TISSÉ (Type Drop)",P95="oui",Q95="RECTO (Type Chaussette)",SEMAINE!M98&lt;=2000),((COÛTS!$C$115*2*O95*SEMAINE!M95/1000)+(COÛTS!$C$109*O95*SEMAINE!M95/1000)+(COÛTS!$C$107*O95*SEMAINE!M95/1000)),"0")+(IF(AND(F95="MEDIA",P95="oui",Q95="RECTO (Type Chaussette)",SEMAINE!M95&gt;2001,SEMAINE!M95&lt;=4000),((COÛTS!$C$114*2*O95)),"0"))+(IF(AND(F95="MEDIA",P95="oui",Q95="RECTO (Type Chaussette)",SEMAINE!M95&gt;=4001,SEMAINE!M95&lt;=6000),((COÛTS!$C$114*4*O95)),"0"))+(IF(AND(F95="MEDIA",P95="oui",Q95="RECTO (Type Chaussette)",SEMAINE!M95&gt;=6001,SEMAINE!M95&lt;=8000),((COÛTS!$C$114*6*O95)),"0"))+(IF(AND(F95="MEDIA",P95="oui",Q95="RECTO (Type Chaussette)",SEMAINE!M95&gt;=8001,SEMAINE!M95&lt;=10000),((COÛTS!$C$114*8*O95)),0))))</f>
        <v>0</v>
      </c>
      <c r="AH95" s="6">
        <f>IF(R95="OUI",0,(IF(AND(F95="MEDIA",G95="NON TISSÉ (Type Drop)",P95="oui",Q95="RECTO/VERSO (Type Deux Simple Face)"),((COÛTS!$C$115*4*O95*SEMAINE!M95/1000)+(COÛTS!$C$110*O95*4)+(COÛTS!$C$107*O95*SEMAINE!M95/1000)),"0")+(IF(AND(F95="MEDIA",P95="oui",Q95="RECTO/VERSO (Type Deux Simple Face)",SEMAINE!M95&gt;2001,SEMAINE!M95&lt;=4000),((COÛTS!$C$114*2*O95)),"0"))+(IF(AND(F95="MEDIA",P95="oui",Q95="RECTO/VERSO (Type Deux Simple Face)",SEMAINE!M95&gt;=4001,SEMAINE!M95&lt;=6000),((COÛTS!$C$114*4*O95)),"0"))+(IF(AND(F95="MEDIA",P95="oui",Q95="RECTO/VERSO (Type Deux Simple Face)",SEMAINE!M95&gt;=6001,SEMAINE!M95&lt;=8000),((COÛTS!$C$114*6*O95)),"0"))+(IF(AND(F95="MEDIA",P95="oui",Q95="RECTO/VERSO (Type Deux Simple Face)",SEMAINE!M95&gt;=8001,SEMAINE!M95&lt;=10000),((COÛTS!$C$114*8*O95)),0))))</f>
        <v>0</v>
      </c>
      <c r="AI95" s="6">
        <f>IF(R95="OUI",0,(IF(AND(F95="MEDIA",G95="NON TISSÉ (Type Drop)",P95="oui",Q95="MODULE TRIANGULAIRE"),((COÛTS!$C$115*6*O95*SEMAINE!M95/1000)+(COÛTS!$C$112*O95*6)+(COÛTS!$C$107*O95*3)),"0")+(IF(AND(F95="MEDIA",P95="oui",Q95="MODULE TRIANGULAIRE",SEMAINE!M95&gt;2001,SEMAINE!M95&lt;=4000),((COÛTS!$C$114*2*O95*3)),"0"))+(IF(AND(F95="MEDIA",P95="oui",Q95="MODULE TRIANGULAIRE",SEMAINE!M95&gt;=4001,SEMAINE!M95&lt;=6000),((COÛTS!$C$114*4*O95*3)),"0"))+(IF(AND(F95="MEDIA",P95="oui",Q95="MODULE TRIANGULAIRE",SEMAINE!M95&gt;=6001,SEMAINE!M95&lt;=8000),((COÛTS!$C$114*6*O95*3)),"0"))+(IF(AND(F95="MEDIA",P95="oui",Q95="MODULE TRIANGULAIRE",SEMAINE!M95&gt;=8001,SEMAINE!M95&lt;=10000),((COÛTS!$C$114*8*O95*3)),0))))</f>
        <v>0</v>
      </c>
      <c r="AJ95" s="6">
        <f>IF(OR(R95="OUI",H95&gt;0),0,(IF(AND(F95="MEDIA",G95="NON TISSÉ (Type Drop)",P95="oui",Q95="MODULE CARRÉ"),((COÛTS!$C$115*8*O95*SEMAINE!M95/1000)+(COÛTS!$C$111*O95*8)+(COÛTS!$C$107*O95*4)),"0")+IF(AND(F95="MEDIA",G95="BÂCHE FRONTLIT 450gr (Type Bâche M1)",P95="oui",Q95="MODULE CARRÉ"),((COÛTS!$C$115*8*O95*SEMAINE!M95/1000)+(COÛTS!$C$111*O95*8)+(COÛTS!$C$107*O95*4)),"0")+(IF(AND(F95="MEDIA",P95="oui",Q95="MODULE CARRÉ",SEMAINE!M95&gt;2001,SEMAINE!M95&lt;=4000),((COÛTS!$C$114*2*O95*4)),"0"))+(IF(AND(F95="MEDIA",P95="oui",Q95="MODULE CARRÉ",SEMAINE!M95&gt;=4001,SEMAINE!M95&lt;=6000),((COÛTS!$C$114*4*O95*4)),"0"))+(IF(AND(F95="MEDIA",P95="oui",Q95="MODULE CARRÉ",SEMAINE!M95&gt;=6001,SEMAINE!M95&lt;=8000),((COÛTS!$C$114*6*O95*4)),"0"))+(IF(AND(F95="MEDIA",P95="oui",Q95="MODULE CARRÉ",SEMAINE!M95&gt;=8001,SEMAINE!M95&lt;=10000),((COÛTS!$C$114*8*O95*4)),"0"))))</f>
        <v>0</v>
      </c>
      <c r="AK95" s="38">
        <f>IF(Y95&gt;0,(VLOOKUP(Y95,DATA!$AB$2:$AC$102,2,0)),1)</f>
        <v>1</v>
      </c>
      <c r="AL95" s="53">
        <f t="shared" si="15"/>
        <v>0</v>
      </c>
    </row>
    <row r="96" spans="2:38" ht="25.05" customHeight="1" x14ac:dyDescent="0.25">
      <c r="B96" s="43" t="str">
        <f>COUNTIF($D$3:D96,D96)&amp;T_Semaine[[#This Row],[N°AFFAIRE]]</f>
        <v>0</v>
      </c>
      <c r="C96" s="50"/>
      <c r="D96" s="50"/>
      <c r="E96" s="50"/>
      <c r="F96" s="50"/>
      <c r="G96" s="50"/>
      <c r="H96" s="50"/>
      <c r="I96" s="50"/>
      <c r="J96" s="50"/>
      <c r="K96" s="50"/>
      <c r="L96" s="50"/>
      <c r="M96" s="91"/>
      <c r="N96" s="91"/>
      <c r="O96" s="50"/>
      <c r="P96" s="50"/>
      <c r="Q96" s="50"/>
      <c r="R96" s="50"/>
      <c r="S96" s="50"/>
      <c r="T96" s="95">
        <f t="shared" si="9"/>
        <v>0</v>
      </c>
      <c r="U96" s="36">
        <f t="shared" si="10"/>
        <v>0</v>
      </c>
      <c r="V96" s="43"/>
      <c r="W96" s="43"/>
      <c r="X96" s="6">
        <f t="shared" si="8"/>
        <v>0</v>
      </c>
      <c r="Y96" s="55"/>
      <c r="Z96" s="6">
        <f>(IF(R96="OUI",0,IF(AND(F96="MEDIA",G96&gt;0,O96&gt;0),(VLOOKUP(G96,COÛTS!$A$1:$C$157,3,0)*(M96*N96/1000*O96/1000)),0)+IF(AND(G96&gt;0,F96="HEURE"),(VLOOKUP(G96,COÛTS!$A$1:$C$157,3,0)*(O96)),0))+IF(AND(G96&gt;0,F96="DIVERS"),(VLOOKUP(G96,COÛTS!$A$1:$C$157,3,0)*(O96)),0)+IF(AND(G96&gt;0,F96="VEHICULE"),(VLOOKUP(G96,COÛTS!$A$1:$C$157,3,0)*(O96)),0)+IF(AND(G96&gt;0,F96="FACONNAGE"),(VLOOKUP(G96,COÛTS!$A$1:$C$157,3,0)*(O96)),0)+IF(AND(G96&gt;0,F96="ACCESSOIRES"),(VLOOKUP(G96,COÛTS!$A$1:$C$157,3,0)*(O96)),0)+IF(AND(F96="TRANSPORT",G96&gt;0),(VLOOKUP(G96,COÛTS!$A$1:$C$157,3,0)*(O96)),0)+IF(AND(F96="PRODUITS",G96="KIT COMPLET HABILLAGE CLOISON MODULAIRE (mL)"),(VLOOKUP(G96,COÛTS!$A$1:$C$157,3,0)*(M96/1000*O96)),0)+IF(AND(F96="MEDIA",H96&lt;0,G96&gt;0,P96="oui",Q96="RECTO/VERSO (Type Deux Simple Face)"),(VLOOKUP(G96,COÛTS!$A$1:$C$157,3,0)*(M96*(N96+480)/1000*O96/1000)),"0")+IF(AND(F96="MEDIA",H96&lt;0,G96&gt;0,P96="oui",Q96="MODULE TRIANGULAIRE"),(VLOOKUP(G96,COÛTS!$A$1:$C$157,3,0)*(M96*(N96+240)/1000*O96/1000)*2)+(VLOOKUP(G96,COÛTS!$A$1:$C$157,3,0)*(M96)/1000*0.24),"0")+IF(AND(F96="MEDIA",P96="oui",G96&gt;0,H96&lt;0,Q96="MODULE CARRÉ"),(VLOOKUP(G96,COÛTS!$A$1:$C$157,3,0)*(M96*(N96+240)/1000*O96/1000)*3)+(VLOOKUP(G96,COÛTS!$A$1:$C$157,3,0)*(M96)/1000*0.24),"0")+IF(AND(F96="MEDIA",H96&lt;0,P96="oui",G96&gt;0,Q96="RECTO (Type Chaussette)"),(VLOOKUP(G96,COÛTS!$A$1:$C$157,3,0)*(M96*(N96+60)/1000*O96/1000))))</f>
        <v>0</v>
      </c>
      <c r="AA96" s="6">
        <f>IF(R96="OUI",0,IF(AND(H96&gt;0,I96="OUI"),(VLOOKUP(H96,COÛTS!$A$1:$C$157,3,0)*(M96*N96/1000*O96/1000)),0))</f>
        <v>0</v>
      </c>
      <c r="AB96" s="6">
        <f t="shared" si="11"/>
        <v>0</v>
      </c>
      <c r="AC96" s="7">
        <f t="shared" si="12"/>
        <v>0</v>
      </c>
      <c r="AD96" s="6">
        <f t="shared" si="13"/>
        <v>0</v>
      </c>
      <c r="AE96" s="6">
        <f t="shared" si="14"/>
        <v>0</v>
      </c>
      <c r="AF96" s="6">
        <f>IF(R96="OUI",0,(IF(AND(P96="oui",Q96="RECTO (Type Chaussette, Simple Face)",SEMAINE!M98&lt;=2000),((COÛTS!$C$115*2*O96*SEMAINE!M96/1000)+(COÛTS!$C$109*O96*SEMAINE!M96/1000)+(COÛTS!$C$107*O96*SEMAINE!M96/1000)),"0")+(IF(AND(P96="oui",Q96="RECTO (Type Chaussette, Simple Face)",SEMAINE!M96&gt;2001,SEMAINE!M96&lt;=4000),((COÛTS!$C$114*2*O96)),"0"))+(IF(AND(P96="oui",Q96="RECTO (Type Chaussette, Simple Face)",SEMAINE!M96&gt;=4001,SEMAINE!M96&lt;=6000),((COÛTS!$C$114*4*O96)),"0"))+(IF(AND(P96="oui",Q96="RECTO (Type Chaussette, Simple Face)",SEMAINE!M96&gt;=6001,SEMAINE!M96&lt;=8000),((COÛTS!$C$114*6*O96)),"0"))+(IF(AND(P96="oui",Q96="RECTO (Type Chaussette, Simple Face)",SEMAINE!M96&gt;=8001,SEMAINE!M96&lt;=10000),((COÛTS!$C$114*8*O96)),0))))</f>
        <v>0</v>
      </c>
      <c r="AG96" s="6">
        <f>IF(R96="OUI",0,(IF(AND(F96="MEDIA",G96="NON TISSÉ (Type Drop)",P96="oui",Q96="RECTO (Type Chaussette)",SEMAINE!M99&lt;=2000),((COÛTS!$C$115*2*O96*SEMAINE!M96/1000)+(COÛTS!$C$109*O96*SEMAINE!M96/1000)+(COÛTS!$C$107*O96*SEMAINE!M96/1000)),"0")+(IF(AND(F96="MEDIA",P96="oui",Q96="RECTO (Type Chaussette)",SEMAINE!M96&gt;2001,SEMAINE!M96&lt;=4000),((COÛTS!$C$114*2*O96)),"0"))+(IF(AND(F96="MEDIA",P96="oui",Q96="RECTO (Type Chaussette)",SEMAINE!M96&gt;=4001,SEMAINE!M96&lt;=6000),((COÛTS!$C$114*4*O96)),"0"))+(IF(AND(F96="MEDIA",P96="oui",Q96="RECTO (Type Chaussette)",SEMAINE!M96&gt;=6001,SEMAINE!M96&lt;=8000),((COÛTS!$C$114*6*O96)),"0"))+(IF(AND(F96="MEDIA",P96="oui",Q96="RECTO (Type Chaussette)",SEMAINE!M96&gt;=8001,SEMAINE!M96&lt;=10000),((COÛTS!$C$114*8*O96)),0))))</f>
        <v>0</v>
      </c>
      <c r="AH96" s="6">
        <f>IF(R96="OUI",0,(IF(AND(F96="MEDIA",G96="NON TISSÉ (Type Drop)",P96="oui",Q96="RECTO/VERSO (Type Deux Simple Face)"),((COÛTS!$C$115*4*O96*SEMAINE!M96/1000)+(COÛTS!$C$110*O96*4)+(COÛTS!$C$107*O96*SEMAINE!M96/1000)),"0")+(IF(AND(F96="MEDIA",P96="oui",Q96="RECTO/VERSO (Type Deux Simple Face)",SEMAINE!M96&gt;2001,SEMAINE!M96&lt;=4000),((COÛTS!$C$114*2*O96)),"0"))+(IF(AND(F96="MEDIA",P96="oui",Q96="RECTO/VERSO (Type Deux Simple Face)",SEMAINE!M96&gt;=4001,SEMAINE!M96&lt;=6000),((COÛTS!$C$114*4*O96)),"0"))+(IF(AND(F96="MEDIA",P96="oui",Q96="RECTO/VERSO (Type Deux Simple Face)",SEMAINE!M96&gt;=6001,SEMAINE!M96&lt;=8000),((COÛTS!$C$114*6*O96)),"0"))+(IF(AND(F96="MEDIA",P96="oui",Q96="RECTO/VERSO (Type Deux Simple Face)",SEMAINE!M96&gt;=8001,SEMAINE!M96&lt;=10000),((COÛTS!$C$114*8*O96)),0))))</f>
        <v>0</v>
      </c>
      <c r="AI96" s="6">
        <f>IF(R96="OUI",0,(IF(AND(F96="MEDIA",G96="NON TISSÉ (Type Drop)",P96="oui",Q96="MODULE TRIANGULAIRE"),((COÛTS!$C$115*6*O96*SEMAINE!M96/1000)+(COÛTS!$C$112*O96*6)+(COÛTS!$C$107*O96*3)),"0")+(IF(AND(F96="MEDIA",P96="oui",Q96="MODULE TRIANGULAIRE",SEMAINE!M96&gt;2001,SEMAINE!M96&lt;=4000),((COÛTS!$C$114*2*O96*3)),"0"))+(IF(AND(F96="MEDIA",P96="oui",Q96="MODULE TRIANGULAIRE",SEMAINE!M96&gt;=4001,SEMAINE!M96&lt;=6000),((COÛTS!$C$114*4*O96*3)),"0"))+(IF(AND(F96="MEDIA",P96="oui",Q96="MODULE TRIANGULAIRE",SEMAINE!M96&gt;=6001,SEMAINE!M96&lt;=8000),((COÛTS!$C$114*6*O96*3)),"0"))+(IF(AND(F96="MEDIA",P96="oui",Q96="MODULE TRIANGULAIRE",SEMAINE!M96&gt;=8001,SEMAINE!M96&lt;=10000),((COÛTS!$C$114*8*O96*3)),0))))</f>
        <v>0</v>
      </c>
      <c r="AJ96" s="6">
        <f>IF(OR(R96="OUI",H96&gt;0),0,(IF(AND(F96="MEDIA",G96="NON TISSÉ (Type Drop)",P96="oui",Q96="MODULE CARRÉ"),((COÛTS!$C$115*8*O96*SEMAINE!M96/1000)+(COÛTS!$C$111*O96*8)+(COÛTS!$C$107*O96*4)),"0")+IF(AND(F96="MEDIA",G96="BÂCHE FRONTLIT 450gr (Type Bâche M1)",P96="oui",Q96="MODULE CARRÉ"),((COÛTS!$C$115*8*O96*SEMAINE!M96/1000)+(COÛTS!$C$111*O96*8)+(COÛTS!$C$107*O96*4)),"0")+(IF(AND(F96="MEDIA",P96="oui",Q96="MODULE CARRÉ",SEMAINE!M96&gt;2001,SEMAINE!M96&lt;=4000),((COÛTS!$C$114*2*O96*4)),"0"))+(IF(AND(F96="MEDIA",P96="oui",Q96="MODULE CARRÉ",SEMAINE!M96&gt;=4001,SEMAINE!M96&lt;=6000),((COÛTS!$C$114*4*O96*4)),"0"))+(IF(AND(F96="MEDIA",P96="oui",Q96="MODULE CARRÉ",SEMAINE!M96&gt;=6001,SEMAINE!M96&lt;=8000),((COÛTS!$C$114*6*O96*4)),"0"))+(IF(AND(F96="MEDIA",P96="oui",Q96="MODULE CARRÉ",SEMAINE!M96&gt;=8001,SEMAINE!M96&lt;=10000),((COÛTS!$C$114*8*O96*4)),"0"))))</f>
        <v>0</v>
      </c>
      <c r="AK96" s="38">
        <f>IF(Y96&gt;0,(VLOOKUP(Y96,DATA!$AB$2:$AC$102,2,0)),1)</f>
        <v>1</v>
      </c>
      <c r="AL96" s="53">
        <f t="shared" si="15"/>
        <v>0</v>
      </c>
    </row>
    <row r="97" spans="2:38" ht="25.05" customHeight="1" x14ac:dyDescent="0.25">
      <c r="B97" s="43" t="str">
        <f>COUNTIF($D$3:D97,D97)&amp;T_Semaine[[#This Row],[N°AFFAIRE]]</f>
        <v>0</v>
      </c>
      <c r="C97" s="50"/>
      <c r="D97" s="50"/>
      <c r="E97" s="50"/>
      <c r="F97" s="50"/>
      <c r="G97" s="50"/>
      <c r="H97" s="50"/>
      <c r="I97" s="50"/>
      <c r="J97" s="50"/>
      <c r="K97" s="50"/>
      <c r="L97" s="50"/>
      <c r="M97" s="91"/>
      <c r="N97" s="91"/>
      <c r="O97" s="50"/>
      <c r="P97" s="50"/>
      <c r="Q97" s="50"/>
      <c r="R97" s="50"/>
      <c r="S97" s="50"/>
      <c r="T97" s="95">
        <f t="shared" si="9"/>
        <v>0</v>
      </c>
      <c r="U97" s="36">
        <f t="shared" si="10"/>
        <v>0</v>
      </c>
      <c r="V97" s="43"/>
      <c r="W97" s="43"/>
      <c r="X97" s="6">
        <f t="shared" si="8"/>
        <v>0</v>
      </c>
      <c r="Y97" s="55"/>
      <c r="Z97" s="6">
        <f>(IF(R97="OUI",0,IF(AND(F97="MEDIA",G97&gt;0,O97&gt;0),(VLOOKUP(G97,COÛTS!$A$1:$C$157,3,0)*(M97*N97/1000*O97/1000)),0)+IF(AND(G97&gt;0,F97="HEURE"),(VLOOKUP(G97,COÛTS!$A$1:$C$157,3,0)*(O97)),0))+IF(AND(G97&gt;0,F97="DIVERS"),(VLOOKUP(G97,COÛTS!$A$1:$C$157,3,0)*(O97)),0)+IF(AND(G97&gt;0,F97="VEHICULE"),(VLOOKUP(G97,COÛTS!$A$1:$C$157,3,0)*(O97)),0)+IF(AND(G97&gt;0,F97="FACONNAGE"),(VLOOKUP(G97,COÛTS!$A$1:$C$157,3,0)*(O97)),0)+IF(AND(G97&gt;0,F97="ACCESSOIRES"),(VLOOKUP(G97,COÛTS!$A$1:$C$157,3,0)*(O97)),0)+IF(AND(F97="TRANSPORT",G97&gt;0),(VLOOKUP(G97,COÛTS!$A$1:$C$157,3,0)*(O97)),0)+IF(AND(F97="PRODUITS",G97="KIT COMPLET HABILLAGE CLOISON MODULAIRE (mL)"),(VLOOKUP(G97,COÛTS!$A$1:$C$157,3,0)*(M97/1000*O97)),0)+IF(AND(F97="MEDIA",H97&lt;0,G97&gt;0,P97="oui",Q97="RECTO/VERSO (Type Deux Simple Face)"),(VLOOKUP(G97,COÛTS!$A$1:$C$157,3,0)*(M97*(N97+480)/1000*O97/1000)),"0")+IF(AND(F97="MEDIA",H97&lt;0,G97&gt;0,P97="oui",Q97="MODULE TRIANGULAIRE"),(VLOOKUP(G97,COÛTS!$A$1:$C$157,3,0)*(M97*(N97+240)/1000*O97/1000)*2)+(VLOOKUP(G97,COÛTS!$A$1:$C$157,3,0)*(M97)/1000*0.24),"0")+IF(AND(F97="MEDIA",P97="oui",G97&gt;0,H97&lt;0,Q97="MODULE CARRÉ"),(VLOOKUP(G97,COÛTS!$A$1:$C$157,3,0)*(M97*(N97+240)/1000*O97/1000)*3)+(VLOOKUP(G97,COÛTS!$A$1:$C$157,3,0)*(M97)/1000*0.24),"0")+IF(AND(F97="MEDIA",H97&lt;0,P97="oui",G97&gt;0,Q97="RECTO (Type Chaussette)"),(VLOOKUP(G97,COÛTS!$A$1:$C$157,3,0)*(M97*(N97+60)/1000*O97/1000))))</f>
        <v>0</v>
      </c>
      <c r="AA97" s="6">
        <f>IF(R97="OUI",0,IF(AND(H97&gt;0,I97="OUI"),(VLOOKUP(H97,COÛTS!$A$1:$C$157,3,0)*(M97*N97/1000*O97/1000)),0))</f>
        <v>0</v>
      </c>
      <c r="AB97" s="6">
        <f t="shared" si="11"/>
        <v>0</v>
      </c>
      <c r="AC97" s="7">
        <f t="shared" si="12"/>
        <v>0</v>
      </c>
      <c r="AD97" s="6">
        <f t="shared" si="13"/>
        <v>0</v>
      </c>
      <c r="AE97" s="6">
        <f t="shared" si="14"/>
        <v>0</v>
      </c>
      <c r="AF97" s="6">
        <f>IF(R97="OUI",0,(IF(AND(P97="oui",Q97="RECTO (Type Chaussette, Simple Face)",SEMAINE!M99&lt;=2000),((COÛTS!$C$115*2*O97*SEMAINE!M97/1000)+(COÛTS!$C$109*O97*SEMAINE!M97/1000)+(COÛTS!$C$107*O97*SEMAINE!M97/1000)),"0")+(IF(AND(P97="oui",Q97="RECTO (Type Chaussette, Simple Face)",SEMAINE!M97&gt;2001,SEMAINE!M97&lt;=4000),((COÛTS!$C$114*2*O97)),"0"))+(IF(AND(P97="oui",Q97="RECTO (Type Chaussette, Simple Face)",SEMAINE!M97&gt;=4001,SEMAINE!M97&lt;=6000),((COÛTS!$C$114*4*O97)),"0"))+(IF(AND(P97="oui",Q97="RECTO (Type Chaussette, Simple Face)",SEMAINE!M97&gt;=6001,SEMAINE!M97&lt;=8000),((COÛTS!$C$114*6*O97)),"0"))+(IF(AND(P97="oui",Q97="RECTO (Type Chaussette, Simple Face)",SEMAINE!M97&gt;=8001,SEMAINE!M97&lt;=10000),((COÛTS!$C$114*8*O97)),0))))</f>
        <v>0</v>
      </c>
      <c r="AG97" s="6">
        <f>IF(R97="OUI",0,(IF(AND(F97="MEDIA",G97="NON TISSÉ (Type Drop)",P97="oui",Q97="RECTO (Type Chaussette)",SEMAINE!M100&lt;=2000),((COÛTS!$C$115*2*O97*SEMAINE!M97/1000)+(COÛTS!$C$109*O97*SEMAINE!M97/1000)+(COÛTS!$C$107*O97*SEMAINE!M97/1000)),"0")+(IF(AND(F97="MEDIA",P97="oui",Q97="RECTO (Type Chaussette)",SEMAINE!M97&gt;2001,SEMAINE!M97&lt;=4000),((COÛTS!$C$114*2*O97)),"0"))+(IF(AND(F97="MEDIA",P97="oui",Q97="RECTO (Type Chaussette)",SEMAINE!M97&gt;=4001,SEMAINE!M97&lt;=6000),((COÛTS!$C$114*4*O97)),"0"))+(IF(AND(F97="MEDIA",P97="oui",Q97="RECTO (Type Chaussette)",SEMAINE!M97&gt;=6001,SEMAINE!M97&lt;=8000),((COÛTS!$C$114*6*O97)),"0"))+(IF(AND(F97="MEDIA",P97="oui",Q97="RECTO (Type Chaussette)",SEMAINE!M97&gt;=8001,SEMAINE!M97&lt;=10000),((COÛTS!$C$114*8*O97)),0))))</f>
        <v>0</v>
      </c>
      <c r="AH97" s="6">
        <f>IF(R97="OUI",0,(IF(AND(F97="MEDIA",G97="NON TISSÉ (Type Drop)",P97="oui",Q97="RECTO/VERSO (Type Deux Simple Face)"),((COÛTS!$C$115*4*O97*SEMAINE!M97/1000)+(COÛTS!$C$110*O97*4)+(COÛTS!$C$107*O97*SEMAINE!M97/1000)),"0")+(IF(AND(F97="MEDIA",P97="oui",Q97="RECTO/VERSO (Type Deux Simple Face)",SEMAINE!M97&gt;2001,SEMAINE!M97&lt;=4000),((COÛTS!$C$114*2*O97)),"0"))+(IF(AND(F97="MEDIA",P97="oui",Q97="RECTO/VERSO (Type Deux Simple Face)",SEMAINE!M97&gt;=4001,SEMAINE!M97&lt;=6000),((COÛTS!$C$114*4*O97)),"0"))+(IF(AND(F97="MEDIA",P97="oui",Q97="RECTO/VERSO (Type Deux Simple Face)",SEMAINE!M97&gt;=6001,SEMAINE!M97&lt;=8000),((COÛTS!$C$114*6*O97)),"0"))+(IF(AND(F97="MEDIA",P97="oui",Q97="RECTO/VERSO (Type Deux Simple Face)",SEMAINE!M97&gt;=8001,SEMAINE!M97&lt;=10000),((COÛTS!$C$114*8*O97)),0))))</f>
        <v>0</v>
      </c>
      <c r="AI97" s="6">
        <f>IF(R97="OUI",0,(IF(AND(F97="MEDIA",G97="NON TISSÉ (Type Drop)",P97="oui",Q97="MODULE TRIANGULAIRE"),((COÛTS!$C$115*6*O97*SEMAINE!M97/1000)+(COÛTS!$C$112*O97*6)+(COÛTS!$C$107*O97*3)),"0")+(IF(AND(F97="MEDIA",P97="oui",Q97="MODULE TRIANGULAIRE",SEMAINE!M97&gt;2001,SEMAINE!M97&lt;=4000),((COÛTS!$C$114*2*O97*3)),"0"))+(IF(AND(F97="MEDIA",P97="oui",Q97="MODULE TRIANGULAIRE",SEMAINE!M97&gt;=4001,SEMAINE!M97&lt;=6000),((COÛTS!$C$114*4*O97*3)),"0"))+(IF(AND(F97="MEDIA",P97="oui",Q97="MODULE TRIANGULAIRE",SEMAINE!M97&gt;=6001,SEMAINE!M97&lt;=8000),((COÛTS!$C$114*6*O97*3)),"0"))+(IF(AND(F97="MEDIA",P97="oui",Q97="MODULE TRIANGULAIRE",SEMAINE!M97&gt;=8001,SEMAINE!M97&lt;=10000),((COÛTS!$C$114*8*O97*3)),0))))</f>
        <v>0</v>
      </c>
      <c r="AJ97" s="6">
        <f>IF(OR(R97="OUI",H97&gt;0),0,(IF(AND(F97="MEDIA",G97="NON TISSÉ (Type Drop)",P97="oui",Q97="MODULE CARRÉ"),((COÛTS!$C$115*8*O97*SEMAINE!M97/1000)+(COÛTS!$C$111*O97*8)+(COÛTS!$C$107*O97*4)),"0")+IF(AND(F97="MEDIA",G97="BÂCHE FRONTLIT 450gr (Type Bâche M1)",P97="oui",Q97="MODULE CARRÉ"),((COÛTS!$C$115*8*O97*SEMAINE!M97/1000)+(COÛTS!$C$111*O97*8)+(COÛTS!$C$107*O97*4)),"0")+(IF(AND(F97="MEDIA",P97="oui",Q97="MODULE CARRÉ",SEMAINE!M97&gt;2001,SEMAINE!M97&lt;=4000),((COÛTS!$C$114*2*O97*4)),"0"))+(IF(AND(F97="MEDIA",P97="oui",Q97="MODULE CARRÉ",SEMAINE!M97&gt;=4001,SEMAINE!M97&lt;=6000),((COÛTS!$C$114*4*O97*4)),"0"))+(IF(AND(F97="MEDIA",P97="oui",Q97="MODULE CARRÉ",SEMAINE!M97&gt;=6001,SEMAINE!M97&lt;=8000),((COÛTS!$C$114*6*O97*4)),"0"))+(IF(AND(F97="MEDIA",P97="oui",Q97="MODULE CARRÉ",SEMAINE!M97&gt;=8001,SEMAINE!M97&lt;=10000),((COÛTS!$C$114*8*O97*4)),"0"))))</f>
        <v>0</v>
      </c>
      <c r="AK97" s="38">
        <f>IF(Y97&gt;0,(VLOOKUP(Y97,DATA!$AB$2:$AC$102,2,0)),1)</f>
        <v>1</v>
      </c>
      <c r="AL97" s="53">
        <f t="shared" si="15"/>
        <v>0</v>
      </c>
    </row>
    <row r="98" spans="2:38" ht="25.05" customHeight="1" x14ac:dyDescent="0.25">
      <c r="B98" s="43" t="str">
        <f>COUNTIF($D$3:D98,D98)&amp;T_Semaine[[#This Row],[N°AFFAIRE]]</f>
        <v>0</v>
      </c>
      <c r="C98" s="50"/>
      <c r="D98" s="50"/>
      <c r="E98" s="50"/>
      <c r="F98" s="50"/>
      <c r="G98" s="50"/>
      <c r="H98" s="50"/>
      <c r="I98" s="50"/>
      <c r="J98" s="50"/>
      <c r="K98" s="50"/>
      <c r="L98" s="50"/>
      <c r="M98" s="91"/>
      <c r="N98" s="91"/>
      <c r="O98" s="50"/>
      <c r="P98" s="50"/>
      <c r="Q98" s="50"/>
      <c r="R98" s="50"/>
      <c r="S98" s="50"/>
      <c r="T98" s="95">
        <f t="shared" si="9"/>
        <v>0</v>
      </c>
      <c r="U98" s="36">
        <f t="shared" si="10"/>
        <v>0</v>
      </c>
      <c r="V98" s="43"/>
      <c r="W98" s="43"/>
      <c r="X98" s="6">
        <f t="shared" si="8"/>
        <v>0</v>
      </c>
      <c r="Y98" s="55"/>
      <c r="Z98" s="6">
        <f>(IF(R98="OUI",0,IF(AND(F98="MEDIA",G98&gt;0,O98&gt;0),(VLOOKUP(G98,COÛTS!$A$1:$C$157,3,0)*(M98*N98/1000*O98/1000)),0)+IF(AND(G98&gt;0,F98="HEURE"),(VLOOKUP(G98,COÛTS!$A$1:$C$157,3,0)*(O98)),0))+IF(AND(G98&gt;0,F98="DIVERS"),(VLOOKUP(G98,COÛTS!$A$1:$C$157,3,0)*(O98)),0)+IF(AND(G98&gt;0,F98="VEHICULE"),(VLOOKUP(G98,COÛTS!$A$1:$C$157,3,0)*(O98)),0)+IF(AND(G98&gt;0,F98="FACONNAGE"),(VLOOKUP(G98,COÛTS!$A$1:$C$157,3,0)*(O98)),0)+IF(AND(G98&gt;0,F98="ACCESSOIRES"),(VLOOKUP(G98,COÛTS!$A$1:$C$157,3,0)*(O98)),0)+IF(AND(F98="TRANSPORT",G98&gt;0),(VLOOKUP(G98,COÛTS!$A$1:$C$157,3,0)*(O98)),0)+IF(AND(F98="PRODUITS",G98="KIT COMPLET HABILLAGE CLOISON MODULAIRE (mL)"),(VLOOKUP(G98,COÛTS!$A$1:$C$157,3,0)*(M98/1000*O98)),0)+IF(AND(F98="MEDIA",H98&lt;0,G98&gt;0,P98="oui",Q98="RECTO/VERSO (Type Deux Simple Face)"),(VLOOKUP(G98,COÛTS!$A$1:$C$157,3,0)*(M98*(N98+480)/1000*O98/1000)),"0")+IF(AND(F98="MEDIA",H98&lt;0,G98&gt;0,P98="oui",Q98="MODULE TRIANGULAIRE"),(VLOOKUP(G98,COÛTS!$A$1:$C$157,3,0)*(M98*(N98+240)/1000*O98/1000)*2)+(VLOOKUP(G98,COÛTS!$A$1:$C$157,3,0)*(M98)/1000*0.24),"0")+IF(AND(F98="MEDIA",P98="oui",G98&gt;0,H98&lt;0,Q98="MODULE CARRÉ"),(VLOOKUP(G98,COÛTS!$A$1:$C$157,3,0)*(M98*(N98+240)/1000*O98/1000)*3)+(VLOOKUP(G98,COÛTS!$A$1:$C$157,3,0)*(M98)/1000*0.24),"0")+IF(AND(F98="MEDIA",H98&lt;0,P98="oui",G98&gt;0,Q98="RECTO (Type Chaussette)"),(VLOOKUP(G98,COÛTS!$A$1:$C$157,3,0)*(M98*(N98+60)/1000*O98/1000))))</f>
        <v>0</v>
      </c>
      <c r="AA98" s="6">
        <f>IF(R98="OUI",0,IF(AND(H98&gt;0,I98="OUI"),(VLOOKUP(H98,COÛTS!$A$1:$C$157,3,0)*(M98*N98/1000*O98/1000)),0))</f>
        <v>0</v>
      </c>
      <c r="AB98" s="6">
        <f t="shared" si="11"/>
        <v>0</v>
      </c>
      <c r="AC98" s="7">
        <f t="shared" si="12"/>
        <v>0</v>
      </c>
      <c r="AD98" s="6">
        <f t="shared" si="13"/>
        <v>0</v>
      </c>
      <c r="AE98" s="6">
        <f t="shared" si="14"/>
        <v>0</v>
      </c>
      <c r="AF98" s="6">
        <f>IF(R98="OUI",0,(IF(AND(P98="oui",Q98="RECTO (Type Chaussette, Simple Face)",SEMAINE!M100&lt;=2000),((COÛTS!$C$115*2*O98*SEMAINE!M98/1000)+(COÛTS!$C$109*O98*SEMAINE!M98/1000)+(COÛTS!$C$107*O98*SEMAINE!M98/1000)),"0")+(IF(AND(P98="oui",Q98="RECTO (Type Chaussette, Simple Face)",SEMAINE!M98&gt;2001,SEMAINE!M98&lt;=4000),((COÛTS!$C$114*2*O98)),"0"))+(IF(AND(P98="oui",Q98="RECTO (Type Chaussette, Simple Face)",SEMAINE!M98&gt;=4001,SEMAINE!M98&lt;=6000),((COÛTS!$C$114*4*O98)),"0"))+(IF(AND(P98="oui",Q98="RECTO (Type Chaussette, Simple Face)",SEMAINE!M98&gt;=6001,SEMAINE!M98&lt;=8000),((COÛTS!$C$114*6*O98)),"0"))+(IF(AND(P98="oui",Q98="RECTO (Type Chaussette, Simple Face)",SEMAINE!M98&gt;=8001,SEMAINE!M98&lt;=10000),((COÛTS!$C$114*8*O98)),0))))</f>
        <v>0</v>
      </c>
      <c r="AG98" s="6">
        <f>IF(R98="OUI",0,(IF(AND(F98="MEDIA",G98="NON TISSÉ (Type Drop)",P98="oui",Q98="RECTO (Type Chaussette)",SEMAINE!M101&lt;=2000),((COÛTS!$C$115*2*O98*SEMAINE!M98/1000)+(COÛTS!$C$109*O98*SEMAINE!M98/1000)+(COÛTS!$C$107*O98*SEMAINE!M98/1000)),"0")+(IF(AND(F98="MEDIA",P98="oui",Q98="RECTO (Type Chaussette)",SEMAINE!M98&gt;2001,SEMAINE!M98&lt;=4000),((COÛTS!$C$114*2*O98)),"0"))+(IF(AND(F98="MEDIA",P98="oui",Q98="RECTO (Type Chaussette)",SEMAINE!M98&gt;=4001,SEMAINE!M98&lt;=6000),((COÛTS!$C$114*4*O98)),"0"))+(IF(AND(F98="MEDIA",P98="oui",Q98="RECTO (Type Chaussette)",SEMAINE!M98&gt;=6001,SEMAINE!M98&lt;=8000),((COÛTS!$C$114*6*O98)),"0"))+(IF(AND(F98="MEDIA",P98="oui",Q98="RECTO (Type Chaussette)",SEMAINE!M98&gt;=8001,SEMAINE!M98&lt;=10000),((COÛTS!$C$114*8*O98)),0))))</f>
        <v>0</v>
      </c>
      <c r="AH98" s="6">
        <f>IF(R98="OUI",0,(IF(AND(F98="MEDIA",G98="NON TISSÉ (Type Drop)",P98="oui",Q98="RECTO/VERSO (Type Deux Simple Face)"),((COÛTS!$C$115*4*O98*SEMAINE!M98/1000)+(COÛTS!$C$110*O98*4)+(COÛTS!$C$107*O98*SEMAINE!M98/1000)),"0")+(IF(AND(F98="MEDIA",P98="oui",Q98="RECTO/VERSO (Type Deux Simple Face)",SEMAINE!M98&gt;2001,SEMAINE!M98&lt;=4000),((COÛTS!$C$114*2*O98)),"0"))+(IF(AND(F98="MEDIA",P98="oui",Q98="RECTO/VERSO (Type Deux Simple Face)",SEMAINE!M98&gt;=4001,SEMAINE!M98&lt;=6000),((COÛTS!$C$114*4*O98)),"0"))+(IF(AND(F98="MEDIA",P98="oui",Q98="RECTO/VERSO (Type Deux Simple Face)",SEMAINE!M98&gt;=6001,SEMAINE!M98&lt;=8000),((COÛTS!$C$114*6*O98)),"0"))+(IF(AND(F98="MEDIA",P98="oui",Q98="RECTO/VERSO (Type Deux Simple Face)",SEMAINE!M98&gt;=8001,SEMAINE!M98&lt;=10000),((COÛTS!$C$114*8*O98)),0))))</f>
        <v>0</v>
      </c>
      <c r="AI98" s="6">
        <f>IF(R98="OUI",0,(IF(AND(F98="MEDIA",G98="NON TISSÉ (Type Drop)",P98="oui",Q98="MODULE TRIANGULAIRE"),((COÛTS!$C$115*6*O98*SEMAINE!M98/1000)+(COÛTS!$C$112*O98*6)+(COÛTS!$C$107*O98*3)),"0")+(IF(AND(F98="MEDIA",P98="oui",Q98="MODULE TRIANGULAIRE",SEMAINE!M98&gt;2001,SEMAINE!M98&lt;=4000),((COÛTS!$C$114*2*O98*3)),"0"))+(IF(AND(F98="MEDIA",P98="oui",Q98="MODULE TRIANGULAIRE",SEMAINE!M98&gt;=4001,SEMAINE!M98&lt;=6000),((COÛTS!$C$114*4*O98*3)),"0"))+(IF(AND(F98="MEDIA",P98="oui",Q98="MODULE TRIANGULAIRE",SEMAINE!M98&gt;=6001,SEMAINE!M98&lt;=8000),((COÛTS!$C$114*6*O98*3)),"0"))+(IF(AND(F98="MEDIA",P98="oui",Q98="MODULE TRIANGULAIRE",SEMAINE!M98&gt;=8001,SEMAINE!M98&lt;=10000),((COÛTS!$C$114*8*O98*3)),0))))</f>
        <v>0</v>
      </c>
      <c r="AJ98" s="6">
        <f>IF(OR(R98="OUI",H98&gt;0),0,(IF(AND(F98="MEDIA",G98="NON TISSÉ (Type Drop)",P98="oui",Q98="MODULE CARRÉ"),((COÛTS!$C$115*8*O98*SEMAINE!M98/1000)+(COÛTS!$C$111*O98*8)+(COÛTS!$C$107*O98*4)),"0")+IF(AND(F98="MEDIA",G98="BÂCHE FRONTLIT 450gr (Type Bâche M1)",P98="oui",Q98="MODULE CARRÉ"),((COÛTS!$C$115*8*O98*SEMAINE!M98/1000)+(COÛTS!$C$111*O98*8)+(COÛTS!$C$107*O98*4)),"0")+(IF(AND(F98="MEDIA",P98="oui",Q98="MODULE CARRÉ",SEMAINE!M98&gt;2001,SEMAINE!M98&lt;=4000),((COÛTS!$C$114*2*O98*4)),"0"))+(IF(AND(F98="MEDIA",P98="oui",Q98="MODULE CARRÉ",SEMAINE!M98&gt;=4001,SEMAINE!M98&lt;=6000),((COÛTS!$C$114*4*O98*4)),"0"))+(IF(AND(F98="MEDIA",P98="oui",Q98="MODULE CARRÉ",SEMAINE!M98&gt;=6001,SEMAINE!M98&lt;=8000),((COÛTS!$C$114*6*O98*4)),"0"))+(IF(AND(F98="MEDIA",P98="oui",Q98="MODULE CARRÉ",SEMAINE!M98&gt;=8001,SEMAINE!M98&lt;=10000),((COÛTS!$C$114*8*O98*4)),"0"))))</f>
        <v>0</v>
      </c>
      <c r="AK98" s="38">
        <f>IF(Y98&gt;0,(VLOOKUP(Y98,DATA!$AB$2:$AC$102,2,0)),1)</f>
        <v>1</v>
      </c>
      <c r="AL98" s="53">
        <f t="shared" si="15"/>
        <v>0</v>
      </c>
    </row>
    <row r="99" spans="2:38" ht="25.05" customHeight="1" x14ac:dyDescent="0.25">
      <c r="B99" s="43" t="str">
        <f>COUNTIF($D$3:D99,D99)&amp;T_Semaine[[#This Row],[N°AFFAIRE]]</f>
        <v>0</v>
      </c>
      <c r="C99" s="50"/>
      <c r="D99" s="50"/>
      <c r="E99" s="50"/>
      <c r="F99" s="50"/>
      <c r="G99" s="50"/>
      <c r="H99" s="50"/>
      <c r="I99" s="50"/>
      <c r="J99" s="50"/>
      <c r="K99" s="50"/>
      <c r="L99" s="50"/>
      <c r="M99" s="91"/>
      <c r="N99" s="91"/>
      <c r="O99" s="50"/>
      <c r="P99" s="50"/>
      <c r="Q99" s="50"/>
      <c r="R99" s="50"/>
      <c r="S99" s="50"/>
      <c r="T99" s="95">
        <f t="shared" si="9"/>
        <v>0</v>
      </c>
      <c r="U99" s="36">
        <f t="shared" si="10"/>
        <v>0</v>
      </c>
      <c r="V99" s="43"/>
      <c r="W99" s="43"/>
      <c r="X99" s="6">
        <f t="shared" si="8"/>
        <v>0</v>
      </c>
      <c r="Y99" s="55"/>
      <c r="Z99" s="6">
        <f>(IF(R99="OUI",0,IF(AND(F99="MEDIA",G99&gt;0,O99&gt;0),(VLOOKUP(G99,COÛTS!$A$1:$C$157,3,0)*(M99*N99/1000*O99/1000)),0)+IF(AND(G99&gt;0,F99="HEURE"),(VLOOKUP(G99,COÛTS!$A$1:$C$157,3,0)*(O99)),0))+IF(AND(G99&gt;0,F99="DIVERS"),(VLOOKUP(G99,COÛTS!$A$1:$C$157,3,0)*(O99)),0)+IF(AND(G99&gt;0,F99="VEHICULE"),(VLOOKUP(G99,COÛTS!$A$1:$C$157,3,0)*(O99)),0)+IF(AND(G99&gt;0,F99="FACONNAGE"),(VLOOKUP(G99,COÛTS!$A$1:$C$157,3,0)*(O99)),0)+IF(AND(G99&gt;0,F99="ACCESSOIRES"),(VLOOKUP(G99,COÛTS!$A$1:$C$157,3,0)*(O99)),0)+IF(AND(F99="TRANSPORT",G99&gt;0),(VLOOKUP(G99,COÛTS!$A$1:$C$157,3,0)*(O99)),0)+IF(AND(F99="PRODUITS",G99="KIT COMPLET HABILLAGE CLOISON MODULAIRE (mL)"),(VLOOKUP(G99,COÛTS!$A$1:$C$157,3,0)*(M99/1000*O99)),0)+IF(AND(F99="MEDIA",H99&lt;0,G99&gt;0,P99="oui",Q99="RECTO/VERSO (Type Deux Simple Face)"),(VLOOKUP(G99,COÛTS!$A$1:$C$157,3,0)*(M99*(N99+480)/1000*O99/1000)),"0")+IF(AND(F99="MEDIA",H99&lt;0,G99&gt;0,P99="oui",Q99="MODULE TRIANGULAIRE"),(VLOOKUP(G99,COÛTS!$A$1:$C$157,3,0)*(M99*(N99+240)/1000*O99/1000)*2)+(VLOOKUP(G99,COÛTS!$A$1:$C$157,3,0)*(M99)/1000*0.24),"0")+IF(AND(F99="MEDIA",P99="oui",G99&gt;0,H99&lt;0,Q99="MODULE CARRÉ"),(VLOOKUP(G99,COÛTS!$A$1:$C$157,3,0)*(M99*(N99+240)/1000*O99/1000)*3)+(VLOOKUP(G99,COÛTS!$A$1:$C$157,3,0)*(M99)/1000*0.24),"0")+IF(AND(F99="MEDIA",H99&lt;0,P99="oui",G99&gt;0,Q99="RECTO (Type Chaussette)"),(VLOOKUP(G99,COÛTS!$A$1:$C$157,3,0)*(M99*(N99+60)/1000*O99/1000))))</f>
        <v>0</v>
      </c>
      <c r="AA99" s="6">
        <f>IF(R99="OUI",0,IF(AND(H99&gt;0,I99="OUI"),(VLOOKUP(H99,COÛTS!$A$1:$C$157,3,0)*(M99*N99/1000*O99/1000)),0))</f>
        <v>0</v>
      </c>
      <c r="AB99" s="6">
        <f t="shared" si="11"/>
        <v>0</v>
      </c>
      <c r="AC99" s="7">
        <f t="shared" si="12"/>
        <v>0</v>
      </c>
      <c r="AD99" s="6">
        <f t="shared" si="13"/>
        <v>0</v>
      </c>
      <c r="AE99" s="6">
        <f t="shared" si="14"/>
        <v>0</v>
      </c>
      <c r="AF99" s="6">
        <f>IF(R99="OUI",0,(IF(AND(P99="oui",Q99="RECTO (Type Chaussette, Simple Face)",SEMAINE!M101&lt;=2000),((COÛTS!$C$115*2*O99*SEMAINE!M99/1000)+(COÛTS!$C$109*O99*SEMAINE!M99/1000)+(COÛTS!$C$107*O99*SEMAINE!M99/1000)),"0")+(IF(AND(P99="oui",Q99="RECTO (Type Chaussette, Simple Face)",SEMAINE!M99&gt;2001,SEMAINE!M99&lt;=4000),((COÛTS!$C$114*2*O99)),"0"))+(IF(AND(P99="oui",Q99="RECTO (Type Chaussette, Simple Face)",SEMAINE!M99&gt;=4001,SEMAINE!M99&lt;=6000),((COÛTS!$C$114*4*O99)),"0"))+(IF(AND(P99="oui",Q99="RECTO (Type Chaussette, Simple Face)",SEMAINE!M99&gt;=6001,SEMAINE!M99&lt;=8000),((COÛTS!$C$114*6*O99)),"0"))+(IF(AND(P99="oui",Q99="RECTO (Type Chaussette, Simple Face)",SEMAINE!M99&gt;=8001,SEMAINE!M99&lt;=10000),((COÛTS!$C$114*8*O99)),0))))</f>
        <v>0</v>
      </c>
      <c r="AG99" s="6">
        <f>IF(R99="OUI",0,(IF(AND(F99="MEDIA",G99="NON TISSÉ (Type Drop)",P99="oui",Q99="RECTO (Type Chaussette)",SEMAINE!M102&lt;=2000),((COÛTS!$C$115*2*O99*SEMAINE!M99/1000)+(COÛTS!$C$109*O99*SEMAINE!M99/1000)+(COÛTS!$C$107*O99*SEMAINE!M99/1000)),"0")+(IF(AND(F99="MEDIA",P99="oui",Q99="RECTO (Type Chaussette)",SEMAINE!M99&gt;2001,SEMAINE!M99&lt;=4000),((COÛTS!$C$114*2*O99)),"0"))+(IF(AND(F99="MEDIA",P99="oui",Q99="RECTO (Type Chaussette)",SEMAINE!M99&gt;=4001,SEMAINE!M99&lt;=6000),((COÛTS!$C$114*4*O99)),"0"))+(IF(AND(F99="MEDIA",P99="oui",Q99="RECTO (Type Chaussette)",SEMAINE!M99&gt;=6001,SEMAINE!M99&lt;=8000),((COÛTS!$C$114*6*O99)),"0"))+(IF(AND(F99="MEDIA",P99="oui",Q99="RECTO (Type Chaussette)",SEMAINE!M99&gt;=8001,SEMAINE!M99&lt;=10000),((COÛTS!$C$114*8*O99)),0))))</f>
        <v>0</v>
      </c>
      <c r="AH99" s="6">
        <f>IF(R99="OUI",0,(IF(AND(F99="MEDIA",G99="NON TISSÉ (Type Drop)",P99="oui",Q99="RECTO/VERSO (Type Deux Simple Face)"),((COÛTS!$C$115*4*O99*SEMAINE!M99/1000)+(COÛTS!$C$110*O99*4)+(COÛTS!$C$107*O99*SEMAINE!M99/1000)),"0")+(IF(AND(F99="MEDIA",P99="oui",Q99="RECTO/VERSO (Type Deux Simple Face)",SEMAINE!M99&gt;2001,SEMAINE!M99&lt;=4000),((COÛTS!$C$114*2*O99)),"0"))+(IF(AND(F99="MEDIA",P99="oui",Q99="RECTO/VERSO (Type Deux Simple Face)",SEMAINE!M99&gt;=4001,SEMAINE!M99&lt;=6000),((COÛTS!$C$114*4*O99)),"0"))+(IF(AND(F99="MEDIA",P99="oui",Q99="RECTO/VERSO (Type Deux Simple Face)",SEMAINE!M99&gt;=6001,SEMAINE!M99&lt;=8000),((COÛTS!$C$114*6*O99)),"0"))+(IF(AND(F99="MEDIA",P99="oui",Q99="RECTO/VERSO (Type Deux Simple Face)",SEMAINE!M99&gt;=8001,SEMAINE!M99&lt;=10000),((COÛTS!$C$114*8*O99)),0))))</f>
        <v>0</v>
      </c>
      <c r="AI99" s="6">
        <f>IF(R99="OUI",0,(IF(AND(F99="MEDIA",G99="NON TISSÉ (Type Drop)",P99="oui",Q99="MODULE TRIANGULAIRE"),((COÛTS!$C$115*6*O99*SEMAINE!M99/1000)+(COÛTS!$C$112*O99*6)+(COÛTS!$C$107*O99*3)),"0")+(IF(AND(F99="MEDIA",P99="oui",Q99="MODULE TRIANGULAIRE",SEMAINE!M99&gt;2001,SEMAINE!M99&lt;=4000),((COÛTS!$C$114*2*O99*3)),"0"))+(IF(AND(F99="MEDIA",P99="oui",Q99="MODULE TRIANGULAIRE",SEMAINE!M99&gt;=4001,SEMAINE!M99&lt;=6000),((COÛTS!$C$114*4*O99*3)),"0"))+(IF(AND(F99="MEDIA",P99="oui",Q99="MODULE TRIANGULAIRE",SEMAINE!M99&gt;=6001,SEMAINE!M99&lt;=8000),((COÛTS!$C$114*6*O99*3)),"0"))+(IF(AND(F99="MEDIA",P99="oui",Q99="MODULE TRIANGULAIRE",SEMAINE!M99&gt;=8001,SEMAINE!M99&lt;=10000),((COÛTS!$C$114*8*O99*3)),0))))</f>
        <v>0</v>
      </c>
      <c r="AJ99" s="6">
        <f>IF(OR(R99="OUI",H99&gt;0),0,(IF(AND(F99="MEDIA",G99="NON TISSÉ (Type Drop)",P99="oui",Q99="MODULE CARRÉ"),((COÛTS!$C$115*8*O99*SEMAINE!M99/1000)+(COÛTS!$C$111*O99*8)+(COÛTS!$C$107*O99*4)),"0")+IF(AND(F99="MEDIA",G99="BÂCHE FRONTLIT 450gr (Type Bâche M1)",P99="oui",Q99="MODULE CARRÉ"),((COÛTS!$C$115*8*O99*SEMAINE!M99/1000)+(COÛTS!$C$111*O99*8)+(COÛTS!$C$107*O99*4)),"0")+(IF(AND(F99="MEDIA",P99="oui",Q99="MODULE CARRÉ",SEMAINE!M99&gt;2001,SEMAINE!M99&lt;=4000),((COÛTS!$C$114*2*O99*4)),"0"))+(IF(AND(F99="MEDIA",P99="oui",Q99="MODULE CARRÉ",SEMAINE!M99&gt;=4001,SEMAINE!M99&lt;=6000),((COÛTS!$C$114*4*O99*4)),"0"))+(IF(AND(F99="MEDIA",P99="oui",Q99="MODULE CARRÉ",SEMAINE!M99&gt;=6001,SEMAINE!M99&lt;=8000),((COÛTS!$C$114*6*O99*4)),"0"))+(IF(AND(F99="MEDIA",P99="oui",Q99="MODULE CARRÉ",SEMAINE!M99&gt;=8001,SEMAINE!M99&lt;=10000),((COÛTS!$C$114*8*O99*4)),"0"))))</f>
        <v>0</v>
      </c>
      <c r="AK99" s="38">
        <f>IF(Y99&gt;0,(VLOOKUP(Y99,DATA!$AB$2:$AC$102,2,0)),1)</f>
        <v>1</v>
      </c>
      <c r="AL99" s="53">
        <f t="shared" si="15"/>
        <v>0</v>
      </c>
    </row>
    <row r="100" spans="2:38" ht="25.05" customHeight="1" x14ac:dyDescent="0.25">
      <c r="B100" s="43" t="str">
        <f>COUNTIF($D$3:D100,D100)&amp;T_Semaine[[#This Row],[N°AFFAIRE]]</f>
        <v>0</v>
      </c>
      <c r="C100" s="50"/>
      <c r="D100" s="50"/>
      <c r="E100" s="50"/>
      <c r="F100" s="50"/>
      <c r="G100" s="50"/>
      <c r="H100" s="50"/>
      <c r="I100" s="50"/>
      <c r="J100" s="50"/>
      <c r="K100" s="50"/>
      <c r="L100" s="50"/>
      <c r="M100" s="91"/>
      <c r="N100" s="91"/>
      <c r="O100" s="50"/>
      <c r="P100" s="50"/>
      <c r="Q100" s="50"/>
      <c r="R100" s="50"/>
      <c r="S100" s="50"/>
      <c r="T100" s="95">
        <f t="shared" si="9"/>
        <v>0</v>
      </c>
      <c r="U100" s="36">
        <f t="shared" si="10"/>
        <v>0</v>
      </c>
      <c r="V100" s="43"/>
      <c r="W100" s="43"/>
      <c r="X100" s="6">
        <f t="shared" si="8"/>
        <v>0</v>
      </c>
      <c r="Y100" s="55"/>
      <c r="Z100" s="6">
        <f>(IF(R100="OUI",0,IF(AND(F100="MEDIA",G100&gt;0,O100&gt;0),(VLOOKUP(G100,COÛTS!$A$1:$C$157,3,0)*(M100*N100/1000*O100/1000)),0)+IF(AND(G100&gt;0,F100="HEURE"),(VLOOKUP(G100,COÛTS!$A$1:$C$157,3,0)*(O100)),0))+IF(AND(G100&gt;0,F100="DIVERS"),(VLOOKUP(G100,COÛTS!$A$1:$C$157,3,0)*(O100)),0)+IF(AND(G100&gt;0,F100="VEHICULE"),(VLOOKUP(G100,COÛTS!$A$1:$C$157,3,0)*(O100)),0)+IF(AND(G100&gt;0,F100="FACONNAGE"),(VLOOKUP(G100,COÛTS!$A$1:$C$157,3,0)*(O100)),0)+IF(AND(G100&gt;0,F100="ACCESSOIRES"),(VLOOKUP(G100,COÛTS!$A$1:$C$157,3,0)*(O100)),0)+IF(AND(F100="TRANSPORT",G100&gt;0),(VLOOKUP(G100,COÛTS!$A$1:$C$157,3,0)*(O100)),0)+IF(AND(F100="PRODUITS",G100="KIT COMPLET HABILLAGE CLOISON MODULAIRE (mL)"),(VLOOKUP(G100,COÛTS!$A$1:$C$157,3,0)*(M100/1000*O100)),0)+IF(AND(F100="MEDIA",H100&lt;0,G100&gt;0,P100="oui",Q100="RECTO/VERSO (Type Deux Simple Face)"),(VLOOKUP(G100,COÛTS!$A$1:$C$157,3,0)*(M100*(N100+480)/1000*O100/1000)),"0")+IF(AND(F100="MEDIA",H100&lt;0,G100&gt;0,P100="oui",Q100="MODULE TRIANGULAIRE"),(VLOOKUP(G100,COÛTS!$A$1:$C$157,3,0)*(M100*(N100+240)/1000*O100/1000)*2)+(VLOOKUP(G100,COÛTS!$A$1:$C$157,3,0)*(M100)/1000*0.24),"0")+IF(AND(F100="MEDIA",P100="oui",G100&gt;0,H100&lt;0,Q100="MODULE CARRÉ"),(VLOOKUP(G100,COÛTS!$A$1:$C$157,3,0)*(M100*(N100+240)/1000*O100/1000)*3)+(VLOOKUP(G100,COÛTS!$A$1:$C$157,3,0)*(M100)/1000*0.24),"0")+IF(AND(F100="MEDIA",H100&lt;0,P100="oui",G100&gt;0,Q100="RECTO (Type Chaussette)"),(VLOOKUP(G100,COÛTS!$A$1:$C$157,3,0)*(M100*(N100+60)/1000*O100/1000))))</f>
        <v>0</v>
      </c>
      <c r="AA100" s="6">
        <f>IF(R100="OUI",0,IF(AND(H100&gt;0,I100="OUI"),(VLOOKUP(H100,COÛTS!$A$1:$C$157,3,0)*(M100*N100/1000*O100/1000)),0))</f>
        <v>0</v>
      </c>
      <c r="AB100" s="6">
        <f t="shared" si="11"/>
        <v>0</v>
      </c>
      <c r="AC100" s="7">
        <f t="shared" si="12"/>
        <v>0</v>
      </c>
      <c r="AD100" s="6">
        <f t="shared" si="13"/>
        <v>0</v>
      </c>
      <c r="AE100" s="6">
        <f t="shared" si="14"/>
        <v>0</v>
      </c>
      <c r="AF100" s="6">
        <f>IF(R100="OUI",0,(IF(AND(P100="oui",Q100="RECTO (Type Chaussette, Simple Face)",SEMAINE!M102&lt;=2000),((COÛTS!$C$115*2*O100*SEMAINE!M100/1000)+(COÛTS!$C$109*O100*SEMAINE!M100/1000)+(COÛTS!$C$107*O100*SEMAINE!M100/1000)),"0")+(IF(AND(P100="oui",Q100="RECTO (Type Chaussette, Simple Face)",SEMAINE!M100&gt;2001,SEMAINE!M100&lt;=4000),((COÛTS!$C$114*2*O100)),"0"))+(IF(AND(P100="oui",Q100="RECTO (Type Chaussette, Simple Face)",SEMAINE!M100&gt;=4001,SEMAINE!M100&lt;=6000),((COÛTS!$C$114*4*O100)),"0"))+(IF(AND(P100="oui",Q100="RECTO (Type Chaussette, Simple Face)",SEMAINE!M100&gt;=6001,SEMAINE!M100&lt;=8000),((COÛTS!$C$114*6*O100)),"0"))+(IF(AND(P100="oui",Q100="RECTO (Type Chaussette, Simple Face)",SEMAINE!M100&gt;=8001,SEMAINE!M100&lt;=10000),((COÛTS!$C$114*8*O100)),0))))</f>
        <v>0</v>
      </c>
      <c r="AG100" s="6">
        <f>IF(R100="OUI",0,(IF(AND(F100="MEDIA",G100="NON TISSÉ (Type Drop)",P100="oui",Q100="RECTO (Type Chaussette)",SEMAINE!M103&lt;=2000),((COÛTS!$C$115*2*O100*SEMAINE!M100/1000)+(COÛTS!$C$109*O100*SEMAINE!M100/1000)+(COÛTS!$C$107*O100*SEMAINE!M100/1000)),"0")+(IF(AND(F100="MEDIA",P100="oui",Q100="RECTO (Type Chaussette)",SEMAINE!M100&gt;2001,SEMAINE!M100&lt;=4000),((COÛTS!$C$114*2*O100)),"0"))+(IF(AND(F100="MEDIA",P100="oui",Q100="RECTO (Type Chaussette)",SEMAINE!M100&gt;=4001,SEMAINE!M100&lt;=6000),((COÛTS!$C$114*4*O100)),"0"))+(IF(AND(F100="MEDIA",P100="oui",Q100="RECTO (Type Chaussette)",SEMAINE!M100&gt;=6001,SEMAINE!M100&lt;=8000),((COÛTS!$C$114*6*O100)),"0"))+(IF(AND(F100="MEDIA",P100="oui",Q100="RECTO (Type Chaussette)",SEMAINE!M100&gt;=8001,SEMAINE!M100&lt;=10000),((COÛTS!$C$114*8*O100)),0))))</f>
        <v>0</v>
      </c>
      <c r="AH100" s="6">
        <f>IF(R100="OUI",0,(IF(AND(F100="MEDIA",G100="NON TISSÉ (Type Drop)",P100="oui",Q100="RECTO/VERSO (Type Deux Simple Face)"),((COÛTS!$C$115*4*O100*SEMAINE!M100/1000)+(COÛTS!$C$110*O100*4)+(COÛTS!$C$107*O100*SEMAINE!M100/1000)),"0")+(IF(AND(F100="MEDIA",P100="oui",Q100="RECTO/VERSO (Type Deux Simple Face)",SEMAINE!M100&gt;2001,SEMAINE!M100&lt;=4000),((COÛTS!$C$114*2*O100)),"0"))+(IF(AND(F100="MEDIA",P100="oui",Q100="RECTO/VERSO (Type Deux Simple Face)",SEMAINE!M100&gt;=4001,SEMAINE!M100&lt;=6000),((COÛTS!$C$114*4*O100)),"0"))+(IF(AND(F100="MEDIA",P100="oui",Q100="RECTO/VERSO (Type Deux Simple Face)",SEMAINE!M100&gt;=6001,SEMAINE!M100&lt;=8000),((COÛTS!$C$114*6*O100)),"0"))+(IF(AND(F100="MEDIA",P100="oui",Q100="RECTO/VERSO (Type Deux Simple Face)",SEMAINE!M100&gt;=8001,SEMAINE!M100&lt;=10000),((COÛTS!$C$114*8*O100)),0))))</f>
        <v>0</v>
      </c>
      <c r="AI100" s="6">
        <f>IF(R100="OUI",0,(IF(AND(F100="MEDIA",G100="NON TISSÉ (Type Drop)",P100="oui",Q100="MODULE TRIANGULAIRE"),((COÛTS!$C$115*6*O100*SEMAINE!M100/1000)+(COÛTS!$C$112*O100*6)+(COÛTS!$C$107*O100*3)),"0")+(IF(AND(F100="MEDIA",P100="oui",Q100="MODULE TRIANGULAIRE",SEMAINE!M100&gt;2001,SEMAINE!M100&lt;=4000),((COÛTS!$C$114*2*O100*3)),"0"))+(IF(AND(F100="MEDIA",P100="oui",Q100="MODULE TRIANGULAIRE",SEMAINE!M100&gt;=4001,SEMAINE!M100&lt;=6000),((COÛTS!$C$114*4*O100*3)),"0"))+(IF(AND(F100="MEDIA",P100="oui",Q100="MODULE TRIANGULAIRE",SEMAINE!M100&gt;=6001,SEMAINE!M100&lt;=8000),((COÛTS!$C$114*6*O100*3)),"0"))+(IF(AND(F100="MEDIA",P100="oui",Q100="MODULE TRIANGULAIRE",SEMAINE!M100&gt;=8001,SEMAINE!M100&lt;=10000),((COÛTS!$C$114*8*O100*3)),0))))</f>
        <v>0</v>
      </c>
      <c r="AJ100" s="6">
        <f>IF(OR(R100="OUI",H100&gt;0),0,(IF(AND(F100="MEDIA",G100="NON TISSÉ (Type Drop)",P100="oui",Q100="MODULE CARRÉ"),((COÛTS!$C$115*8*O100*SEMAINE!M100/1000)+(COÛTS!$C$111*O100*8)+(COÛTS!$C$107*O100*4)),"0")+IF(AND(F100="MEDIA",G100="BÂCHE FRONTLIT 450gr (Type Bâche M1)",P100="oui",Q100="MODULE CARRÉ"),((COÛTS!$C$115*8*O100*SEMAINE!M100/1000)+(COÛTS!$C$111*O100*8)+(COÛTS!$C$107*O100*4)),"0")+(IF(AND(F100="MEDIA",P100="oui",Q100="MODULE CARRÉ",SEMAINE!M100&gt;2001,SEMAINE!M100&lt;=4000),((COÛTS!$C$114*2*O100*4)),"0"))+(IF(AND(F100="MEDIA",P100="oui",Q100="MODULE CARRÉ",SEMAINE!M100&gt;=4001,SEMAINE!M100&lt;=6000),((COÛTS!$C$114*4*O100*4)),"0"))+(IF(AND(F100="MEDIA",P100="oui",Q100="MODULE CARRÉ",SEMAINE!M100&gt;=6001,SEMAINE!M100&lt;=8000),((COÛTS!$C$114*6*O100*4)),"0"))+(IF(AND(F100="MEDIA",P100="oui",Q100="MODULE CARRÉ",SEMAINE!M100&gt;=8001,SEMAINE!M100&lt;=10000),((COÛTS!$C$114*8*O100*4)),"0"))))</f>
        <v>0</v>
      </c>
      <c r="AK100" s="38">
        <f>IF(Y100&gt;0,(VLOOKUP(Y100,DATA!$AB$2:$AC$102,2,0)),1)</f>
        <v>1</v>
      </c>
      <c r="AL100" s="53">
        <f t="shared" si="15"/>
        <v>0</v>
      </c>
    </row>
    <row r="101" spans="2:38" ht="25.05" customHeight="1" x14ac:dyDescent="0.25">
      <c r="B101" s="43" t="str">
        <f>COUNTIF($D$3:D101,D101)&amp;T_Semaine[[#This Row],[N°AFFAIRE]]</f>
        <v>0</v>
      </c>
      <c r="C101" s="50"/>
      <c r="D101" s="50"/>
      <c r="E101" s="50"/>
      <c r="F101" s="50"/>
      <c r="G101" s="50"/>
      <c r="H101" s="50"/>
      <c r="I101" s="50"/>
      <c r="J101" s="50"/>
      <c r="K101" s="50"/>
      <c r="L101" s="50"/>
      <c r="M101" s="91"/>
      <c r="N101" s="91"/>
      <c r="O101" s="50"/>
      <c r="P101" s="50"/>
      <c r="Q101" s="50"/>
      <c r="R101" s="50"/>
      <c r="S101" s="50"/>
      <c r="T101" s="95">
        <f t="shared" si="9"/>
        <v>0</v>
      </c>
      <c r="U101" s="36">
        <f t="shared" si="10"/>
        <v>0</v>
      </c>
      <c r="V101" s="43"/>
      <c r="W101" s="43"/>
      <c r="X101" s="6">
        <f t="shared" si="8"/>
        <v>0</v>
      </c>
      <c r="Y101" s="55"/>
      <c r="Z101" s="6">
        <f>(IF(R101="OUI",0,IF(AND(F101="MEDIA",G101&gt;0,O101&gt;0),(VLOOKUP(G101,COÛTS!$A$1:$C$157,3,0)*(M101*N101/1000*O101/1000)),0)+IF(AND(G101&gt;0,F101="HEURE"),(VLOOKUP(G101,COÛTS!$A$1:$C$157,3,0)*(O101)),0))+IF(AND(G101&gt;0,F101="DIVERS"),(VLOOKUP(G101,COÛTS!$A$1:$C$157,3,0)*(O101)),0)+IF(AND(G101&gt;0,F101="VEHICULE"),(VLOOKUP(G101,COÛTS!$A$1:$C$157,3,0)*(O101)),0)+IF(AND(G101&gt;0,F101="FACONNAGE"),(VLOOKUP(G101,COÛTS!$A$1:$C$157,3,0)*(O101)),0)+IF(AND(G101&gt;0,F101="ACCESSOIRES"),(VLOOKUP(G101,COÛTS!$A$1:$C$157,3,0)*(O101)),0)+IF(AND(F101="TRANSPORT",G101&gt;0),(VLOOKUP(G101,COÛTS!$A$1:$C$157,3,0)*(O101)),0)+IF(AND(F101="PRODUITS",G101="KIT COMPLET HABILLAGE CLOISON MODULAIRE (mL)"),(VLOOKUP(G101,COÛTS!$A$1:$C$157,3,0)*(M101/1000*O101)),0)+IF(AND(F101="MEDIA",H101&lt;0,G101&gt;0,P101="oui",Q101="RECTO/VERSO (Type Deux Simple Face)"),(VLOOKUP(G101,COÛTS!$A$1:$C$157,3,0)*(M101*(N101+480)/1000*O101/1000)),"0")+IF(AND(F101="MEDIA",H101&lt;0,G101&gt;0,P101="oui",Q101="MODULE TRIANGULAIRE"),(VLOOKUP(G101,COÛTS!$A$1:$C$157,3,0)*(M101*(N101+240)/1000*O101/1000)*2)+(VLOOKUP(G101,COÛTS!$A$1:$C$157,3,0)*(M101)/1000*0.24),"0")+IF(AND(F101="MEDIA",P101="oui",G101&gt;0,H101&lt;0,Q101="MODULE CARRÉ"),(VLOOKUP(G101,COÛTS!$A$1:$C$157,3,0)*(M101*(N101+240)/1000*O101/1000)*3)+(VLOOKUP(G101,COÛTS!$A$1:$C$157,3,0)*(M101)/1000*0.24),"0")+IF(AND(F101="MEDIA",H101&lt;0,P101="oui",G101&gt;0,Q101="RECTO (Type Chaussette)"),(VLOOKUP(G101,COÛTS!$A$1:$C$157,3,0)*(M101*(N101+60)/1000*O101/1000))))</f>
        <v>0</v>
      </c>
      <c r="AA101" s="6">
        <f>IF(R101="OUI",0,IF(AND(H101&gt;0,I101="OUI"),(VLOOKUP(H101,COÛTS!$A$1:$C$157,3,0)*(M101*N101/1000*O101/1000)),0))</f>
        <v>0</v>
      </c>
      <c r="AB101" s="6">
        <f t="shared" si="11"/>
        <v>0</v>
      </c>
      <c r="AC101" s="7">
        <f t="shared" si="12"/>
        <v>0</v>
      </c>
      <c r="AD101" s="6">
        <f t="shared" si="13"/>
        <v>0</v>
      </c>
      <c r="AE101" s="6">
        <f t="shared" si="14"/>
        <v>0</v>
      </c>
      <c r="AF101" s="6">
        <f>IF(R101="OUI",0,(IF(AND(P101="oui",Q101="RECTO (Type Chaussette, Simple Face)",SEMAINE!M103&lt;=2000),((COÛTS!$C$115*2*O101*SEMAINE!M101/1000)+(COÛTS!$C$109*O101*SEMAINE!M101/1000)+(COÛTS!$C$107*O101*SEMAINE!M101/1000)),"0")+(IF(AND(P101="oui",Q101="RECTO (Type Chaussette, Simple Face)",SEMAINE!M101&gt;2001,SEMAINE!M101&lt;=4000),((COÛTS!$C$114*2*O101)),"0"))+(IF(AND(P101="oui",Q101="RECTO (Type Chaussette, Simple Face)",SEMAINE!M101&gt;=4001,SEMAINE!M101&lt;=6000),((COÛTS!$C$114*4*O101)),"0"))+(IF(AND(P101="oui",Q101="RECTO (Type Chaussette, Simple Face)",SEMAINE!M101&gt;=6001,SEMAINE!M101&lt;=8000),((COÛTS!$C$114*6*O101)),"0"))+(IF(AND(P101="oui",Q101="RECTO (Type Chaussette, Simple Face)",SEMAINE!M101&gt;=8001,SEMAINE!M101&lt;=10000),((COÛTS!$C$114*8*O101)),0))))</f>
        <v>0</v>
      </c>
      <c r="AG101" s="6">
        <f>IF(R101="OUI",0,(IF(AND(F101="MEDIA",G101="NON TISSÉ (Type Drop)",P101="oui",Q101="RECTO (Type Chaussette)",SEMAINE!M104&lt;=2000),((COÛTS!$C$115*2*O101*SEMAINE!M101/1000)+(COÛTS!$C$109*O101*SEMAINE!M101/1000)+(COÛTS!$C$107*O101*SEMAINE!M101/1000)),"0")+(IF(AND(F101="MEDIA",P101="oui",Q101="RECTO (Type Chaussette)",SEMAINE!M101&gt;2001,SEMAINE!M101&lt;=4000),((COÛTS!$C$114*2*O101)),"0"))+(IF(AND(F101="MEDIA",P101="oui",Q101="RECTO (Type Chaussette)",SEMAINE!M101&gt;=4001,SEMAINE!M101&lt;=6000),((COÛTS!$C$114*4*O101)),"0"))+(IF(AND(F101="MEDIA",P101="oui",Q101="RECTO (Type Chaussette)",SEMAINE!M101&gt;=6001,SEMAINE!M101&lt;=8000),((COÛTS!$C$114*6*O101)),"0"))+(IF(AND(F101="MEDIA",P101="oui",Q101="RECTO (Type Chaussette)",SEMAINE!M101&gt;=8001,SEMAINE!M101&lt;=10000),((COÛTS!$C$114*8*O101)),0))))</f>
        <v>0</v>
      </c>
      <c r="AH101" s="6">
        <f>IF(R101="OUI",0,(IF(AND(F101="MEDIA",G101="NON TISSÉ (Type Drop)",P101="oui",Q101="RECTO/VERSO (Type Deux Simple Face)"),((COÛTS!$C$115*4*O101*SEMAINE!M101/1000)+(COÛTS!$C$110*O101*4)+(COÛTS!$C$107*O101*SEMAINE!M101/1000)),"0")+(IF(AND(F101="MEDIA",P101="oui",Q101="RECTO/VERSO (Type Deux Simple Face)",SEMAINE!M101&gt;2001,SEMAINE!M101&lt;=4000),((COÛTS!$C$114*2*O101)),"0"))+(IF(AND(F101="MEDIA",P101="oui",Q101="RECTO/VERSO (Type Deux Simple Face)",SEMAINE!M101&gt;=4001,SEMAINE!M101&lt;=6000),((COÛTS!$C$114*4*O101)),"0"))+(IF(AND(F101="MEDIA",P101="oui",Q101="RECTO/VERSO (Type Deux Simple Face)",SEMAINE!M101&gt;=6001,SEMAINE!M101&lt;=8000),((COÛTS!$C$114*6*O101)),"0"))+(IF(AND(F101="MEDIA",P101="oui",Q101="RECTO/VERSO (Type Deux Simple Face)",SEMAINE!M101&gt;=8001,SEMAINE!M101&lt;=10000),((COÛTS!$C$114*8*O101)),0))))</f>
        <v>0</v>
      </c>
      <c r="AI101" s="6">
        <f>IF(R101="OUI",0,(IF(AND(F101="MEDIA",G101="NON TISSÉ (Type Drop)",P101="oui",Q101="MODULE TRIANGULAIRE"),((COÛTS!$C$115*6*O101*SEMAINE!M101/1000)+(COÛTS!$C$112*O101*6)+(COÛTS!$C$107*O101*3)),"0")+(IF(AND(F101="MEDIA",P101="oui",Q101="MODULE TRIANGULAIRE",SEMAINE!M101&gt;2001,SEMAINE!M101&lt;=4000),((COÛTS!$C$114*2*O101*3)),"0"))+(IF(AND(F101="MEDIA",P101="oui",Q101="MODULE TRIANGULAIRE",SEMAINE!M101&gt;=4001,SEMAINE!M101&lt;=6000),((COÛTS!$C$114*4*O101*3)),"0"))+(IF(AND(F101="MEDIA",P101="oui",Q101="MODULE TRIANGULAIRE",SEMAINE!M101&gt;=6001,SEMAINE!M101&lt;=8000),((COÛTS!$C$114*6*O101*3)),"0"))+(IF(AND(F101="MEDIA",P101="oui",Q101="MODULE TRIANGULAIRE",SEMAINE!M101&gt;=8001,SEMAINE!M101&lt;=10000),((COÛTS!$C$114*8*O101*3)),0))))</f>
        <v>0</v>
      </c>
      <c r="AJ101" s="6">
        <f>IF(OR(R101="OUI",H101&gt;0),0,(IF(AND(F101="MEDIA",G101="NON TISSÉ (Type Drop)",P101="oui",Q101="MODULE CARRÉ"),((COÛTS!$C$115*8*O101*SEMAINE!M101/1000)+(COÛTS!$C$111*O101*8)+(COÛTS!$C$107*O101*4)),"0")+IF(AND(F101="MEDIA",G101="BÂCHE FRONTLIT 450gr (Type Bâche M1)",P101="oui",Q101="MODULE CARRÉ"),((COÛTS!$C$115*8*O101*SEMAINE!M101/1000)+(COÛTS!$C$111*O101*8)+(COÛTS!$C$107*O101*4)),"0")+(IF(AND(F101="MEDIA",P101="oui",Q101="MODULE CARRÉ",SEMAINE!M101&gt;2001,SEMAINE!M101&lt;=4000),((COÛTS!$C$114*2*O101*4)),"0"))+(IF(AND(F101="MEDIA",P101="oui",Q101="MODULE CARRÉ",SEMAINE!M101&gt;=4001,SEMAINE!M101&lt;=6000),((COÛTS!$C$114*4*O101*4)),"0"))+(IF(AND(F101="MEDIA",P101="oui",Q101="MODULE CARRÉ",SEMAINE!M101&gt;=6001,SEMAINE!M101&lt;=8000),((COÛTS!$C$114*6*O101*4)),"0"))+(IF(AND(F101="MEDIA",P101="oui",Q101="MODULE CARRÉ",SEMAINE!M101&gt;=8001,SEMAINE!M101&lt;=10000),((COÛTS!$C$114*8*O101*4)),"0"))))</f>
        <v>0</v>
      </c>
      <c r="AK101" s="38">
        <f>IF(Y101&gt;0,(VLOOKUP(Y101,DATA!$AB$2:$AC$102,2,0)),1)</f>
        <v>1</v>
      </c>
      <c r="AL101" s="53">
        <f t="shared" si="15"/>
        <v>0</v>
      </c>
    </row>
    <row r="102" spans="2:38" ht="25.05" customHeight="1" x14ac:dyDescent="0.25">
      <c r="B102" s="43" t="str">
        <f>COUNTIF($D$3:D102,D102)&amp;T_Semaine[[#This Row],[N°AFFAIRE]]</f>
        <v>0</v>
      </c>
      <c r="C102" s="50"/>
      <c r="D102" s="50"/>
      <c r="E102" s="50"/>
      <c r="F102" s="50"/>
      <c r="G102" s="50"/>
      <c r="H102" s="50"/>
      <c r="I102" s="50"/>
      <c r="J102" s="50"/>
      <c r="K102" s="50"/>
      <c r="L102" s="50"/>
      <c r="M102" s="91"/>
      <c r="N102" s="91"/>
      <c r="O102" s="50"/>
      <c r="P102" s="50"/>
      <c r="Q102" s="50"/>
      <c r="R102" s="50"/>
      <c r="S102" s="50"/>
      <c r="T102" s="95">
        <f t="shared" si="9"/>
        <v>0</v>
      </c>
      <c r="U102" s="36">
        <f t="shared" si="10"/>
        <v>0</v>
      </c>
      <c r="V102" s="43"/>
      <c r="W102" s="43"/>
      <c r="X102" s="6">
        <f t="shared" si="8"/>
        <v>0</v>
      </c>
      <c r="Y102" s="55"/>
      <c r="Z102" s="6">
        <f>(IF(R102="OUI",0,IF(AND(F102="MEDIA",G102&gt;0,O102&gt;0),(VLOOKUP(G102,COÛTS!$A$1:$C$157,3,0)*(M102*N102/1000*O102/1000)),0)+IF(AND(G102&gt;0,F102="HEURE"),(VLOOKUP(G102,COÛTS!$A$1:$C$157,3,0)*(O102)),0))+IF(AND(G102&gt;0,F102="DIVERS"),(VLOOKUP(G102,COÛTS!$A$1:$C$157,3,0)*(O102)),0)+IF(AND(G102&gt;0,F102="VEHICULE"),(VLOOKUP(G102,COÛTS!$A$1:$C$157,3,0)*(O102)),0)+IF(AND(G102&gt;0,F102="FACONNAGE"),(VLOOKUP(G102,COÛTS!$A$1:$C$157,3,0)*(O102)),0)+IF(AND(G102&gt;0,F102="ACCESSOIRES"),(VLOOKUP(G102,COÛTS!$A$1:$C$157,3,0)*(O102)),0)+IF(AND(F102="TRANSPORT",G102&gt;0),(VLOOKUP(G102,COÛTS!$A$1:$C$157,3,0)*(O102)),0)+IF(AND(F102="PRODUITS",G102="KIT COMPLET HABILLAGE CLOISON MODULAIRE (mL)"),(VLOOKUP(G102,COÛTS!$A$1:$C$157,3,0)*(M102/1000*O102)),0)+IF(AND(F102="MEDIA",H102&lt;0,G102&gt;0,P102="oui",Q102="RECTO/VERSO (Type Deux Simple Face)"),(VLOOKUP(G102,COÛTS!$A$1:$C$157,3,0)*(M102*(N102+480)/1000*O102/1000)),"0")+IF(AND(F102="MEDIA",H102&lt;0,G102&gt;0,P102="oui",Q102="MODULE TRIANGULAIRE"),(VLOOKUP(G102,COÛTS!$A$1:$C$157,3,0)*(M102*(N102+240)/1000*O102/1000)*2)+(VLOOKUP(G102,COÛTS!$A$1:$C$157,3,0)*(M102)/1000*0.24),"0")+IF(AND(F102="MEDIA",P102="oui",G102&gt;0,H102&lt;0,Q102="MODULE CARRÉ"),(VLOOKUP(G102,COÛTS!$A$1:$C$157,3,0)*(M102*(N102+240)/1000*O102/1000)*3)+(VLOOKUP(G102,COÛTS!$A$1:$C$157,3,0)*(M102)/1000*0.24),"0")+IF(AND(F102="MEDIA",H102&lt;0,P102="oui",G102&gt;0,Q102="RECTO (Type Chaussette)"),(VLOOKUP(G102,COÛTS!$A$1:$C$157,3,0)*(M102*(N102+60)/1000*O102/1000))))</f>
        <v>0</v>
      </c>
      <c r="AA102" s="6">
        <f>IF(R102="OUI",0,IF(AND(H102&gt;0,I102="OUI"),(VLOOKUP(H102,COÛTS!$A$1:$C$157,3,0)*(M102*N102/1000*O102/1000)),0))</f>
        <v>0</v>
      </c>
      <c r="AB102" s="6">
        <f t="shared" si="11"/>
        <v>0</v>
      </c>
      <c r="AC102" s="7">
        <f t="shared" si="12"/>
        <v>0</v>
      </c>
      <c r="AD102" s="6">
        <f t="shared" si="13"/>
        <v>0</v>
      </c>
      <c r="AE102" s="6">
        <f t="shared" si="14"/>
        <v>0</v>
      </c>
      <c r="AF102" s="6">
        <f>IF(R102="OUI",0,(IF(AND(P102="oui",Q102="RECTO (Type Chaussette, Simple Face)",SEMAINE!M104&lt;=2000),((COÛTS!$C$115*2*O102*SEMAINE!M102/1000)+(COÛTS!$C$109*O102*SEMAINE!M102/1000)+(COÛTS!$C$107*O102*SEMAINE!M102/1000)),"0")+(IF(AND(P102="oui",Q102="RECTO (Type Chaussette, Simple Face)",SEMAINE!M102&gt;2001,SEMAINE!M102&lt;=4000),((COÛTS!$C$114*2*O102)),"0"))+(IF(AND(P102="oui",Q102="RECTO (Type Chaussette, Simple Face)",SEMAINE!M102&gt;=4001,SEMAINE!M102&lt;=6000),((COÛTS!$C$114*4*O102)),"0"))+(IF(AND(P102="oui",Q102="RECTO (Type Chaussette, Simple Face)",SEMAINE!M102&gt;=6001,SEMAINE!M102&lt;=8000),((COÛTS!$C$114*6*O102)),"0"))+(IF(AND(P102="oui",Q102="RECTO (Type Chaussette, Simple Face)",SEMAINE!M102&gt;=8001,SEMAINE!M102&lt;=10000),((COÛTS!$C$114*8*O102)),0))))</f>
        <v>0</v>
      </c>
      <c r="AG102" s="6">
        <f>IF(R102="OUI",0,(IF(AND(F102="MEDIA",G102="NON TISSÉ (Type Drop)",P102="oui",Q102="RECTO (Type Chaussette)",SEMAINE!M105&lt;=2000),((COÛTS!$C$115*2*O102*SEMAINE!M102/1000)+(COÛTS!$C$109*O102*SEMAINE!M102/1000)+(COÛTS!$C$107*O102*SEMAINE!M102/1000)),"0")+(IF(AND(F102="MEDIA",P102="oui",Q102="RECTO (Type Chaussette)",SEMAINE!M102&gt;2001,SEMAINE!M102&lt;=4000),((COÛTS!$C$114*2*O102)),"0"))+(IF(AND(F102="MEDIA",P102="oui",Q102="RECTO (Type Chaussette)",SEMAINE!M102&gt;=4001,SEMAINE!M102&lt;=6000),((COÛTS!$C$114*4*O102)),"0"))+(IF(AND(F102="MEDIA",P102="oui",Q102="RECTO (Type Chaussette)",SEMAINE!M102&gt;=6001,SEMAINE!M102&lt;=8000),((COÛTS!$C$114*6*O102)),"0"))+(IF(AND(F102="MEDIA",P102="oui",Q102="RECTO (Type Chaussette)",SEMAINE!M102&gt;=8001,SEMAINE!M102&lt;=10000),((COÛTS!$C$114*8*O102)),0))))</f>
        <v>0</v>
      </c>
      <c r="AH102" s="6">
        <f>IF(R102="OUI",0,(IF(AND(F102="MEDIA",G102="NON TISSÉ (Type Drop)",P102="oui",Q102="RECTO/VERSO (Type Deux Simple Face)"),((COÛTS!$C$115*4*O102*SEMAINE!M102/1000)+(COÛTS!$C$110*O102*4)+(COÛTS!$C$107*O102*SEMAINE!M102/1000)),"0")+(IF(AND(F102="MEDIA",P102="oui",Q102="RECTO/VERSO (Type Deux Simple Face)",SEMAINE!M102&gt;2001,SEMAINE!M102&lt;=4000),((COÛTS!$C$114*2*O102)),"0"))+(IF(AND(F102="MEDIA",P102="oui",Q102="RECTO/VERSO (Type Deux Simple Face)",SEMAINE!M102&gt;=4001,SEMAINE!M102&lt;=6000),((COÛTS!$C$114*4*O102)),"0"))+(IF(AND(F102="MEDIA",P102="oui",Q102="RECTO/VERSO (Type Deux Simple Face)",SEMAINE!M102&gt;=6001,SEMAINE!M102&lt;=8000),((COÛTS!$C$114*6*O102)),"0"))+(IF(AND(F102="MEDIA",P102="oui",Q102="RECTO/VERSO (Type Deux Simple Face)",SEMAINE!M102&gt;=8001,SEMAINE!M102&lt;=10000),((COÛTS!$C$114*8*O102)),0))))</f>
        <v>0</v>
      </c>
      <c r="AI102" s="6">
        <f>IF(R102="OUI",0,(IF(AND(F102="MEDIA",G102="NON TISSÉ (Type Drop)",P102="oui",Q102="MODULE TRIANGULAIRE"),((COÛTS!$C$115*6*O102*SEMAINE!M102/1000)+(COÛTS!$C$112*O102*6)+(COÛTS!$C$107*O102*3)),"0")+(IF(AND(F102="MEDIA",P102="oui",Q102="MODULE TRIANGULAIRE",SEMAINE!M102&gt;2001,SEMAINE!M102&lt;=4000),((COÛTS!$C$114*2*O102*3)),"0"))+(IF(AND(F102="MEDIA",P102="oui",Q102="MODULE TRIANGULAIRE",SEMAINE!M102&gt;=4001,SEMAINE!M102&lt;=6000),((COÛTS!$C$114*4*O102*3)),"0"))+(IF(AND(F102="MEDIA",P102="oui",Q102="MODULE TRIANGULAIRE",SEMAINE!M102&gt;=6001,SEMAINE!M102&lt;=8000),((COÛTS!$C$114*6*O102*3)),"0"))+(IF(AND(F102="MEDIA",P102="oui",Q102="MODULE TRIANGULAIRE",SEMAINE!M102&gt;=8001,SEMAINE!M102&lt;=10000),((COÛTS!$C$114*8*O102*3)),0))))</f>
        <v>0</v>
      </c>
      <c r="AJ102" s="6">
        <f>IF(OR(R102="OUI",H102&gt;0),0,(IF(AND(F102="MEDIA",G102="NON TISSÉ (Type Drop)",P102="oui",Q102="MODULE CARRÉ"),((COÛTS!$C$115*8*O102*SEMAINE!M102/1000)+(COÛTS!$C$111*O102*8)+(COÛTS!$C$107*O102*4)),"0")+IF(AND(F102="MEDIA",G102="BÂCHE FRONTLIT 450gr (Type Bâche M1)",P102="oui",Q102="MODULE CARRÉ"),((COÛTS!$C$115*8*O102*SEMAINE!M102/1000)+(COÛTS!$C$111*O102*8)+(COÛTS!$C$107*O102*4)),"0")+(IF(AND(F102="MEDIA",P102="oui",Q102="MODULE CARRÉ",SEMAINE!M102&gt;2001,SEMAINE!M102&lt;=4000),((COÛTS!$C$114*2*O102*4)),"0"))+(IF(AND(F102="MEDIA",P102="oui",Q102="MODULE CARRÉ",SEMAINE!M102&gt;=4001,SEMAINE!M102&lt;=6000),((COÛTS!$C$114*4*O102*4)),"0"))+(IF(AND(F102="MEDIA",P102="oui",Q102="MODULE CARRÉ",SEMAINE!M102&gt;=6001,SEMAINE!M102&lt;=8000),((COÛTS!$C$114*6*O102*4)),"0"))+(IF(AND(F102="MEDIA",P102="oui",Q102="MODULE CARRÉ",SEMAINE!M102&gt;=8001,SEMAINE!M102&lt;=10000),((COÛTS!$C$114*8*O102*4)),"0"))))</f>
        <v>0</v>
      </c>
      <c r="AK102" s="38">
        <f>IF(Y102&gt;0,(VLOOKUP(Y102,DATA!$AB$2:$AC$102,2,0)),1)</f>
        <v>1</v>
      </c>
      <c r="AL102" s="53">
        <f t="shared" si="15"/>
        <v>0</v>
      </c>
    </row>
    <row r="103" spans="2:38" ht="25.05" customHeight="1" x14ac:dyDescent="0.25">
      <c r="B103" s="43" t="str">
        <f>COUNTIF($D$3:D103,D103)&amp;T_Semaine[[#This Row],[N°AFFAIRE]]</f>
        <v>0</v>
      </c>
      <c r="C103" s="50"/>
      <c r="D103" s="50"/>
      <c r="E103" s="50"/>
      <c r="F103" s="50"/>
      <c r="G103" s="50"/>
      <c r="H103" s="50"/>
      <c r="I103" s="50"/>
      <c r="J103" s="50"/>
      <c r="K103" s="50"/>
      <c r="L103" s="50"/>
      <c r="M103" s="91"/>
      <c r="N103" s="91"/>
      <c r="O103" s="50"/>
      <c r="P103" s="50"/>
      <c r="Q103" s="50"/>
      <c r="R103" s="50"/>
      <c r="S103" s="50"/>
      <c r="T103" s="95">
        <f t="shared" si="9"/>
        <v>0</v>
      </c>
      <c r="U103" s="36">
        <f t="shared" si="10"/>
        <v>0</v>
      </c>
      <c r="V103" s="43"/>
      <c r="W103" s="43"/>
      <c r="X103" s="6">
        <f t="shared" si="8"/>
        <v>0</v>
      </c>
      <c r="Y103" s="55"/>
      <c r="Z103" s="6">
        <f>(IF(R103="OUI",0,IF(AND(F103="MEDIA",G103&gt;0,O103&gt;0),(VLOOKUP(G103,COÛTS!$A$1:$C$157,3,0)*(M103*N103/1000*O103/1000)),0)+IF(AND(G103&gt;0,F103="HEURE"),(VLOOKUP(G103,COÛTS!$A$1:$C$157,3,0)*(O103)),0))+IF(AND(G103&gt;0,F103="DIVERS"),(VLOOKUP(G103,COÛTS!$A$1:$C$157,3,0)*(O103)),0)+IF(AND(G103&gt;0,F103="VEHICULE"),(VLOOKUP(G103,COÛTS!$A$1:$C$157,3,0)*(O103)),0)+IF(AND(G103&gt;0,F103="FACONNAGE"),(VLOOKUP(G103,COÛTS!$A$1:$C$157,3,0)*(O103)),0)+IF(AND(G103&gt;0,F103="ACCESSOIRES"),(VLOOKUP(G103,COÛTS!$A$1:$C$157,3,0)*(O103)),0)+IF(AND(F103="TRANSPORT",G103&gt;0),(VLOOKUP(G103,COÛTS!$A$1:$C$157,3,0)*(O103)),0)+IF(AND(F103="PRODUITS",G103="KIT COMPLET HABILLAGE CLOISON MODULAIRE (mL)"),(VLOOKUP(G103,COÛTS!$A$1:$C$157,3,0)*(M103/1000*O103)),0)+IF(AND(F103="MEDIA",H103&lt;0,G103&gt;0,P103="oui",Q103="RECTO/VERSO (Type Deux Simple Face)"),(VLOOKUP(G103,COÛTS!$A$1:$C$157,3,0)*(M103*(N103+480)/1000*O103/1000)),"0")+IF(AND(F103="MEDIA",H103&lt;0,G103&gt;0,P103="oui",Q103="MODULE TRIANGULAIRE"),(VLOOKUP(G103,COÛTS!$A$1:$C$157,3,0)*(M103*(N103+240)/1000*O103/1000)*2)+(VLOOKUP(G103,COÛTS!$A$1:$C$157,3,0)*(M103)/1000*0.24),"0")+IF(AND(F103="MEDIA",P103="oui",G103&gt;0,H103&lt;0,Q103="MODULE CARRÉ"),(VLOOKUP(G103,COÛTS!$A$1:$C$157,3,0)*(M103*(N103+240)/1000*O103/1000)*3)+(VLOOKUP(G103,COÛTS!$A$1:$C$157,3,0)*(M103)/1000*0.24),"0")+IF(AND(F103="MEDIA",H103&lt;0,P103="oui",G103&gt;0,Q103="RECTO (Type Chaussette)"),(VLOOKUP(G103,COÛTS!$A$1:$C$157,3,0)*(M103*(N103+60)/1000*O103/1000))))</f>
        <v>0</v>
      </c>
      <c r="AA103" s="6">
        <f>IF(R103="OUI",0,IF(AND(H103&gt;0,I103="OUI"),(VLOOKUP(H103,COÛTS!$A$1:$C$157,3,0)*(M103*N103/1000*O103/1000)),0))</f>
        <v>0</v>
      </c>
      <c r="AB103" s="6">
        <f t="shared" si="11"/>
        <v>0</v>
      </c>
      <c r="AC103" s="7">
        <f t="shared" si="12"/>
        <v>0</v>
      </c>
      <c r="AD103" s="6">
        <f t="shared" si="13"/>
        <v>0</v>
      </c>
      <c r="AE103" s="6">
        <f t="shared" si="14"/>
        <v>0</v>
      </c>
      <c r="AF103" s="6">
        <f>IF(R103="OUI",0,(IF(AND(P103="oui",Q103="RECTO (Type Chaussette, Simple Face)",SEMAINE!M105&lt;=2000),((COÛTS!$C$115*2*O103*SEMAINE!M103/1000)+(COÛTS!$C$109*O103*SEMAINE!M103/1000)+(COÛTS!$C$107*O103*SEMAINE!M103/1000)),"0")+(IF(AND(P103="oui",Q103="RECTO (Type Chaussette, Simple Face)",SEMAINE!M103&gt;2001,SEMAINE!M103&lt;=4000),((COÛTS!$C$114*2*O103)),"0"))+(IF(AND(P103="oui",Q103="RECTO (Type Chaussette, Simple Face)",SEMAINE!M103&gt;=4001,SEMAINE!M103&lt;=6000),((COÛTS!$C$114*4*O103)),"0"))+(IF(AND(P103="oui",Q103="RECTO (Type Chaussette, Simple Face)",SEMAINE!M103&gt;=6001,SEMAINE!M103&lt;=8000),((COÛTS!$C$114*6*O103)),"0"))+(IF(AND(P103="oui",Q103="RECTO (Type Chaussette, Simple Face)",SEMAINE!M103&gt;=8001,SEMAINE!M103&lt;=10000),((COÛTS!$C$114*8*O103)),0))))</f>
        <v>0</v>
      </c>
      <c r="AG103" s="6">
        <f>IF(R103="OUI",0,(IF(AND(F103="MEDIA",G103="NON TISSÉ (Type Drop)",P103="oui",Q103="RECTO (Type Chaussette)",SEMAINE!M106&lt;=2000),((COÛTS!$C$115*2*O103*SEMAINE!M103/1000)+(COÛTS!$C$109*O103*SEMAINE!M103/1000)+(COÛTS!$C$107*O103*SEMAINE!M103/1000)),"0")+(IF(AND(F103="MEDIA",P103="oui",Q103="RECTO (Type Chaussette)",SEMAINE!M103&gt;2001,SEMAINE!M103&lt;=4000),((COÛTS!$C$114*2*O103)),"0"))+(IF(AND(F103="MEDIA",P103="oui",Q103="RECTO (Type Chaussette)",SEMAINE!M103&gt;=4001,SEMAINE!M103&lt;=6000),((COÛTS!$C$114*4*O103)),"0"))+(IF(AND(F103="MEDIA",P103="oui",Q103="RECTO (Type Chaussette)",SEMAINE!M103&gt;=6001,SEMAINE!M103&lt;=8000),((COÛTS!$C$114*6*O103)),"0"))+(IF(AND(F103="MEDIA",P103="oui",Q103="RECTO (Type Chaussette)",SEMAINE!M103&gt;=8001,SEMAINE!M103&lt;=10000),((COÛTS!$C$114*8*O103)),0))))</f>
        <v>0</v>
      </c>
      <c r="AH103" s="6">
        <f>IF(R103="OUI",0,(IF(AND(F103="MEDIA",G103="NON TISSÉ (Type Drop)",P103="oui",Q103="RECTO/VERSO (Type Deux Simple Face)"),((COÛTS!$C$115*4*O103*SEMAINE!M103/1000)+(COÛTS!$C$110*O103*4)+(COÛTS!$C$107*O103*SEMAINE!M103/1000)),"0")+(IF(AND(F103="MEDIA",P103="oui",Q103="RECTO/VERSO (Type Deux Simple Face)",SEMAINE!M103&gt;2001,SEMAINE!M103&lt;=4000),((COÛTS!$C$114*2*O103)),"0"))+(IF(AND(F103="MEDIA",P103="oui",Q103="RECTO/VERSO (Type Deux Simple Face)",SEMAINE!M103&gt;=4001,SEMAINE!M103&lt;=6000),((COÛTS!$C$114*4*O103)),"0"))+(IF(AND(F103="MEDIA",P103="oui",Q103="RECTO/VERSO (Type Deux Simple Face)",SEMAINE!M103&gt;=6001,SEMAINE!M103&lt;=8000),((COÛTS!$C$114*6*O103)),"0"))+(IF(AND(F103="MEDIA",P103="oui",Q103="RECTO/VERSO (Type Deux Simple Face)",SEMAINE!M103&gt;=8001,SEMAINE!M103&lt;=10000),((COÛTS!$C$114*8*O103)),0))))</f>
        <v>0</v>
      </c>
      <c r="AI103" s="6">
        <f>IF(R103="OUI",0,(IF(AND(F103="MEDIA",G103="NON TISSÉ (Type Drop)",P103="oui",Q103="MODULE TRIANGULAIRE"),((COÛTS!$C$115*6*O103*SEMAINE!M103/1000)+(COÛTS!$C$112*O103*6)+(COÛTS!$C$107*O103*3)),"0")+(IF(AND(F103="MEDIA",P103="oui",Q103="MODULE TRIANGULAIRE",SEMAINE!M103&gt;2001,SEMAINE!M103&lt;=4000),((COÛTS!$C$114*2*O103*3)),"0"))+(IF(AND(F103="MEDIA",P103="oui",Q103="MODULE TRIANGULAIRE",SEMAINE!M103&gt;=4001,SEMAINE!M103&lt;=6000),((COÛTS!$C$114*4*O103*3)),"0"))+(IF(AND(F103="MEDIA",P103="oui",Q103="MODULE TRIANGULAIRE",SEMAINE!M103&gt;=6001,SEMAINE!M103&lt;=8000),((COÛTS!$C$114*6*O103*3)),"0"))+(IF(AND(F103="MEDIA",P103="oui",Q103="MODULE TRIANGULAIRE",SEMAINE!M103&gt;=8001,SEMAINE!M103&lt;=10000),((COÛTS!$C$114*8*O103*3)),0))))</f>
        <v>0</v>
      </c>
      <c r="AJ103" s="6">
        <f>IF(OR(R103="OUI",H103&gt;0),0,(IF(AND(F103="MEDIA",G103="NON TISSÉ (Type Drop)",P103="oui",Q103="MODULE CARRÉ"),((COÛTS!$C$115*8*O103*SEMAINE!M103/1000)+(COÛTS!$C$111*O103*8)+(COÛTS!$C$107*O103*4)),"0")+IF(AND(F103="MEDIA",G103="BÂCHE FRONTLIT 450gr (Type Bâche M1)",P103="oui",Q103="MODULE CARRÉ"),((COÛTS!$C$115*8*O103*SEMAINE!M103/1000)+(COÛTS!$C$111*O103*8)+(COÛTS!$C$107*O103*4)),"0")+(IF(AND(F103="MEDIA",P103="oui",Q103="MODULE CARRÉ",SEMAINE!M103&gt;2001,SEMAINE!M103&lt;=4000),((COÛTS!$C$114*2*O103*4)),"0"))+(IF(AND(F103="MEDIA",P103="oui",Q103="MODULE CARRÉ",SEMAINE!M103&gt;=4001,SEMAINE!M103&lt;=6000),((COÛTS!$C$114*4*O103*4)),"0"))+(IF(AND(F103="MEDIA",P103="oui",Q103="MODULE CARRÉ",SEMAINE!M103&gt;=6001,SEMAINE!M103&lt;=8000),((COÛTS!$C$114*6*O103*4)),"0"))+(IF(AND(F103="MEDIA",P103="oui",Q103="MODULE CARRÉ",SEMAINE!M103&gt;=8001,SEMAINE!M103&lt;=10000),((COÛTS!$C$114*8*O103*4)),"0"))))</f>
        <v>0</v>
      </c>
      <c r="AK103" s="38">
        <f>IF(Y103&gt;0,(VLOOKUP(Y103,DATA!$AB$2:$AC$102,2,0)),1)</f>
        <v>1</v>
      </c>
      <c r="AL103" s="53">
        <f t="shared" si="15"/>
        <v>0</v>
      </c>
    </row>
    <row r="104" spans="2:38" ht="25.05" customHeight="1" x14ac:dyDescent="0.25">
      <c r="B104" s="43" t="str">
        <f>COUNTIF($D$3:D104,D104)&amp;T_Semaine[[#This Row],[N°AFFAIRE]]</f>
        <v>0</v>
      </c>
      <c r="C104" s="50"/>
      <c r="D104" s="50"/>
      <c r="E104" s="50"/>
      <c r="F104" s="50"/>
      <c r="G104" s="50"/>
      <c r="H104" s="50"/>
      <c r="I104" s="50"/>
      <c r="J104" s="50"/>
      <c r="K104" s="50"/>
      <c r="L104" s="50"/>
      <c r="M104" s="91"/>
      <c r="N104" s="91"/>
      <c r="O104" s="50"/>
      <c r="P104" s="50"/>
      <c r="Q104" s="50"/>
      <c r="R104" s="50"/>
      <c r="S104" s="50"/>
      <c r="T104" s="95">
        <f t="shared" si="9"/>
        <v>0</v>
      </c>
      <c r="U104" s="36">
        <f t="shared" si="10"/>
        <v>0</v>
      </c>
      <c r="V104" s="43"/>
      <c r="W104" s="43"/>
      <c r="X104" s="6">
        <f t="shared" si="8"/>
        <v>0</v>
      </c>
      <c r="Y104" s="55"/>
      <c r="Z104" s="6">
        <f>(IF(R104="OUI",0,IF(AND(F104="MEDIA",G104&gt;0,O104&gt;0),(VLOOKUP(G104,COÛTS!$A$1:$C$157,3,0)*(M104*N104/1000*O104/1000)),0)+IF(AND(G104&gt;0,F104="HEURE"),(VLOOKUP(G104,COÛTS!$A$1:$C$157,3,0)*(O104)),0))+IF(AND(G104&gt;0,F104="DIVERS"),(VLOOKUP(G104,COÛTS!$A$1:$C$157,3,0)*(O104)),0)+IF(AND(G104&gt;0,F104="VEHICULE"),(VLOOKUP(G104,COÛTS!$A$1:$C$157,3,0)*(O104)),0)+IF(AND(G104&gt;0,F104="FACONNAGE"),(VLOOKUP(G104,COÛTS!$A$1:$C$157,3,0)*(O104)),0)+IF(AND(G104&gt;0,F104="ACCESSOIRES"),(VLOOKUP(G104,COÛTS!$A$1:$C$157,3,0)*(O104)),0)+IF(AND(F104="TRANSPORT",G104&gt;0),(VLOOKUP(G104,COÛTS!$A$1:$C$157,3,0)*(O104)),0)+IF(AND(F104="PRODUITS",G104="KIT COMPLET HABILLAGE CLOISON MODULAIRE (mL)"),(VLOOKUP(G104,COÛTS!$A$1:$C$157,3,0)*(M104/1000*O104)),0)+IF(AND(F104="MEDIA",H104&lt;0,G104&gt;0,P104="oui",Q104="RECTO/VERSO (Type Deux Simple Face)"),(VLOOKUP(G104,COÛTS!$A$1:$C$157,3,0)*(M104*(N104+480)/1000*O104/1000)),"0")+IF(AND(F104="MEDIA",H104&lt;0,G104&gt;0,P104="oui",Q104="MODULE TRIANGULAIRE"),(VLOOKUP(G104,COÛTS!$A$1:$C$157,3,0)*(M104*(N104+240)/1000*O104/1000)*2)+(VLOOKUP(G104,COÛTS!$A$1:$C$157,3,0)*(M104)/1000*0.24),"0")+IF(AND(F104="MEDIA",P104="oui",G104&gt;0,H104&lt;0,Q104="MODULE CARRÉ"),(VLOOKUP(G104,COÛTS!$A$1:$C$157,3,0)*(M104*(N104+240)/1000*O104/1000)*3)+(VLOOKUP(G104,COÛTS!$A$1:$C$157,3,0)*(M104)/1000*0.24),"0")+IF(AND(F104="MEDIA",H104&lt;0,P104="oui",G104&gt;0,Q104="RECTO (Type Chaussette)"),(VLOOKUP(G104,COÛTS!$A$1:$C$157,3,0)*(M104*(N104+60)/1000*O104/1000))))</f>
        <v>0</v>
      </c>
      <c r="AA104" s="6">
        <f>IF(R104="OUI",0,IF(AND(H104&gt;0,I104="OUI"),(VLOOKUP(H104,COÛTS!$A$1:$C$157,3,0)*(M104*N104/1000*O104/1000)),0))</f>
        <v>0</v>
      </c>
      <c r="AB104" s="6">
        <f t="shared" si="11"/>
        <v>0</v>
      </c>
      <c r="AC104" s="7">
        <f t="shared" si="12"/>
        <v>0</v>
      </c>
      <c r="AD104" s="6">
        <f t="shared" si="13"/>
        <v>0</v>
      </c>
      <c r="AE104" s="6">
        <f t="shared" si="14"/>
        <v>0</v>
      </c>
      <c r="AF104" s="6">
        <f>IF(R104="OUI",0,(IF(AND(P104="oui",Q104="RECTO (Type Chaussette, Simple Face)",SEMAINE!M106&lt;=2000),((COÛTS!$C$115*2*O104*SEMAINE!M104/1000)+(COÛTS!$C$109*O104*SEMAINE!M104/1000)+(COÛTS!$C$107*O104*SEMAINE!M104/1000)),"0")+(IF(AND(P104="oui",Q104="RECTO (Type Chaussette, Simple Face)",SEMAINE!M104&gt;2001,SEMAINE!M104&lt;=4000),((COÛTS!$C$114*2*O104)),"0"))+(IF(AND(P104="oui",Q104="RECTO (Type Chaussette, Simple Face)",SEMAINE!M104&gt;=4001,SEMAINE!M104&lt;=6000),((COÛTS!$C$114*4*O104)),"0"))+(IF(AND(P104="oui",Q104="RECTO (Type Chaussette, Simple Face)",SEMAINE!M104&gt;=6001,SEMAINE!M104&lt;=8000),((COÛTS!$C$114*6*O104)),"0"))+(IF(AND(P104="oui",Q104="RECTO (Type Chaussette, Simple Face)",SEMAINE!M104&gt;=8001,SEMAINE!M104&lt;=10000),((COÛTS!$C$114*8*O104)),0))))</f>
        <v>0</v>
      </c>
      <c r="AG104" s="6">
        <f>IF(R104="OUI",0,(IF(AND(F104="MEDIA",G104="NON TISSÉ (Type Drop)",P104="oui",Q104="RECTO (Type Chaussette)",SEMAINE!M107&lt;=2000),((COÛTS!$C$115*2*O104*SEMAINE!M104/1000)+(COÛTS!$C$109*O104*SEMAINE!M104/1000)+(COÛTS!$C$107*O104*SEMAINE!M104/1000)),"0")+(IF(AND(F104="MEDIA",P104="oui",Q104="RECTO (Type Chaussette)",SEMAINE!M104&gt;2001,SEMAINE!M104&lt;=4000),((COÛTS!$C$114*2*O104)),"0"))+(IF(AND(F104="MEDIA",P104="oui",Q104="RECTO (Type Chaussette)",SEMAINE!M104&gt;=4001,SEMAINE!M104&lt;=6000),((COÛTS!$C$114*4*O104)),"0"))+(IF(AND(F104="MEDIA",P104="oui",Q104="RECTO (Type Chaussette)",SEMAINE!M104&gt;=6001,SEMAINE!M104&lt;=8000),((COÛTS!$C$114*6*O104)),"0"))+(IF(AND(F104="MEDIA",P104="oui",Q104="RECTO (Type Chaussette)",SEMAINE!M104&gt;=8001,SEMAINE!M104&lt;=10000),((COÛTS!$C$114*8*O104)),0))))</f>
        <v>0</v>
      </c>
      <c r="AH104" s="6">
        <f>IF(R104="OUI",0,(IF(AND(F104="MEDIA",G104="NON TISSÉ (Type Drop)",P104="oui",Q104="RECTO/VERSO (Type Deux Simple Face)"),((COÛTS!$C$115*4*O104*SEMAINE!M104/1000)+(COÛTS!$C$110*O104*4)+(COÛTS!$C$107*O104*SEMAINE!M104/1000)),"0")+(IF(AND(F104="MEDIA",P104="oui",Q104="RECTO/VERSO (Type Deux Simple Face)",SEMAINE!M104&gt;2001,SEMAINE!M104&lt;=4000),((COÛTS!$C$114*2*O104)),"0"))+(IF(AND(F104="MEDIA",P104="oui",Q104="RECTO/VERSO (Type Deux Simple Face)",SEMAINE!M104&gt;=4001,SEMAINE!M104&lt;=6000),((COÛTS!$C$114*4*O104)),"0"))+(IF(AND(F104="MEDIA",P104="oui",Q104="RECTO/VERSO (Type Deux Simple Face)",SEMAINE!M104&gt;=6001,SEMAINE!M104&lt;=8000),((COÛTS!$C$114*6*O104)),"0"))+(IF(AND(F104="MEDIA",P104="oui",Q104="RECTO/VERSO (Type Deux Simple Face)",SEMAINE!M104&gt;=8001,SEMAINE!M104&lt;=10000),((COÛTS!$C$114*8*O104)),0))))</f>
        <v>0</v>
      </c>
      <c r="AI104" s="6">
        <f>IF(R104="OUI",0,(IF(AND(F104="MEDIA",G104="NON TISSÉ (Type Drop)",P104="oui",Q104="MODULE TRIANGULAIRE"),((COÛTS!$C$115*6*O104*SEMAINE!M104/1000)+(COÛTS!$C$112*O104*6)+(COÛTS!$C$107*O104*3)),"0")+(IF(AND(F104="MEDIA",P104="oui",Q104="MODULE TRIANGULAIRE",SEMAINE!M104&gt;2001,SEMAINE!M104&lt;=4000),((COÛTS!$C$114*2*O104*3)),"0"))+(IF(AND(F104="MEDIA",P104="oui",Q104="MODULE TRIANGULAIRE",SEMAINE!M104&gt;=4001,SEMAINE!M104&lt;=6000),((COÛTS!$C$114*4*O104*3)),"0"))+(IF(AND(F104="MEDIA",P104="oui",Q104="MODULE TRIANGULAIRE",SEMAINE!M104&gt;=6001,SEMAINE!M104&lt;=8000),((COÛTS!$C$114*6*O104*3)),"0"))+(IF(AND(F104="MEDIA",P104="oui",Q104="MODULE TRIANGULAIRE",SEMAINE!M104&gt;=8001,SEMAINE!M104&lt;=10000),((COÛTS!$C$114*8*O104*3)),0))))</f>
        <v>0</v>
      </c>
      <c r="AJ104" s="6">
        <f>IF(OR(R104="OUI",H104&gt;0),0,(IF(AND(F104="MEDIA",G104="NON TISSÉ (Type Drop)",P104="oui",Q104="MODULE CARRÉ"),((COÛTS!$C$115*8*O104*SEMAINE!M104/1000)+(COÛTS!$C$111*O104*8)+(COÛTS!$C$107*O104*4)),"0")+IF(AND(F104="MEDIA",G104="BÂCHE FRONTLIT 450gr (Type Bâche M1)",P104="oui",Q104="MODULE CARRÉ"),((COÛTS!$C$115*8*O104*SEMAINE!M104/1000)+(COÛTS!$C$111*O104*8)+(COÛTS!$C$107*O104*4)),"0")+(IF(AND(F104="MEDIA",P104="oui",Q104="MODULE CARRÉ",SEMAINE!M104&gt;2001,SEMAINE!M104&lt;=4000),((COÛTS!$C$114*2*O104*4)),"0"))+(IF(AND(F104="MEDIA",P104="oui",Q104="MODULE CARRÉ",SEMAINE!M104&gt;=4001,SEMAINE!M104&lt;=6000),((COÛTS!$C$114*4*O104*4)),"0"))+(IF(AND(F104="MEDIA",P104="oui",Q104="MODULE CARRÉ",SEMAINE!M104&gt;=6001,SEMAINE!M104&lt;=8000),((COÛTS!$C$114*6*O104*4)),"0"))+(IF(AND(F104="MEDIA",P104="oui",Q104="MODULE CARRÉ",SEMAINE!M104&gt;=8001,SEMAINE!M104&lt;=10000),((COÛTS!$C$114*8*O104*4)),"0"))))</f>
        <v>0</v>
      </c>
      <c r="AK104" s="38">
        <f>IF(Y104&gt;0,(VLOOKUP(Y104,DATA!$AB$2:$AC$102,2,0)),1)</f>
        <v>1</v>
      </c>
      <c r="AL104" s="53">
        <f t="shared" si="15"/>
        <v>0</v>
      </c>
    </row>
    <row r="105" spans="2:38" ht="25.05" customHeight="1" x14ac:dyDescent="0.25">
      <c r="B105" s="43" t="str">
        <f>COUNTIF($D$3:D105,D105)&amp;T_Semaine[[#This Row],[N°AFFAIRE]]</f>
        <v>0</v>
      </c>
      <c r="C105" s="50"/>
      <c r="D105" s="50"/>
      <c r="E105" s="50"/>
      <c r="F105" s="50"/>
      <c r="G105" s="50"/>
      <c r="H105" s="50"/>
      <c r="I105" s="50"/>
      <c r="J105" s="50"/>
      <c r="K105" s="50"/>
      <c r="L105" s="50"/>
      <c r="M105" s="91"/>
      <c r="N105" s="91"/>
      <c r="O105" s="50"/>
      <c r="P105" s="50"/>
      <c r="Q105" s="50"/>
      <c r="R105" s="50"/>
      <c r="S105" s="50"/>
      <c r="T105" s="95">
        <f t="shared" si="9"/>
        <v>0</v>
      </c>
      <c r="U105" s="36">
        <f t="shared" si="10"/>
        <v>0</v>
      </c>
      <c r="V105" s="43"/>
      <c r="W105" s="43"/>
      <c r="X105" s="6">
        <f t="shared" si="8"/>
        <v>0</v>
      </c>
      <c r="Y105" s="55"/>
      <c r="Z105" s="6">
        <f>(IF(R105="OUI",0,IF(AND(F105="MEDIA",G105&gt;0,O105&gt;0),(VLOOKUP(G105,COÛTS!$A$1:$C$157,3,0)*(M105*N105/1000*O105/1000)),0)+IF(AND(G105&gt;0,F105="HEURE"),(VLOOKUP(G105,COÛTS!$A$1:$C$157,3,0)*(O105)),0))+IF(AND(G105&gt;0,F105="DIVERS"),(VLOOKUP(G105,COÛTS!$A$1:$C$157,3,0)*(O105)),0)+IF(AND(G105&gt;0,F105="VEHICULE"),(VLOOKUP(G105,COÛTS!$A$1:$C$157,3,0)*(O105)),0)+IF(AND(G105&gt;0,F105="FACONNAGE"),(VLOOKUP(G105,COÛTS!$A$1:$C$157,3,0)*(O105)),0)+IF(AND(G105&gt;0,F105="ACCESSOIRES"),(VLOOKUP(G105,COÛTS!$A$1:$C$157,3,0)*(O105)),0)+IF(AND(F105="TRANSPORT",G105&gt;0),(VLOOKUP(G105,COÛTS!$A$1:$C$157,3,0)*(O105)),0)+IF(AND(F105="PRODUITS",G105="KIT COMPLET HABILLAGE CLOISON MODULAIRE (mL)"),(VLOOKUP(G105,COÛTS!$A$1:$C$157,3,0)*(M105/1000*O105)),0)+IF(AND(F105="MEDIA",H105&lt;0,G105&gt;0,P105="oui",Q105="RECTO/VERSO (Type Deux Simple Face)"),(VLOOKUP(G105,COÛTS!$A$1:$C$157,3,0)*(M105*(N105+480)/1000*O105/1000)),"0")+IF(AND(F105="MEDIA",H105&lt;0,G105&gt;0,P105="oui",Q105="MODULE TRIANGULAIRE"),(VLOOKUP(G105,COÛTS!$A$1:$C$157,3,0)*(M105*(N105+240)/1000*O105/1000)*2)+(VLOOKUP(G105,COÛTS!$A$1:$C$157,3,0)*(M105)/1000*0.24),"0")+IF(AND(F105="MEDIA",P105="oui",G105&gt;0,H105&lt;0,Q105="MODULE CARRÉ"),(VLOOKUP(G105,COÛTS!$A$1:$C$157,3,0)*(M105*(N105+240)/1000*O105/1000)*3)+(VLOOKUP(G105,COÛTS!$A$1:$C$157,3,0)*(M105)/1000*0.24),"0")+IF(AND(F105="MEDIA",H105&lt;0,P105="oui",G105&gt;0,Q105="RECTO (Type Chaussette)"),(VLOOKUP(G105,COÛTS!$A$1:$C$157,3,0)*(M105*(N105+60)/1000*O105/1000))))</f>
        <v>0</v>
      </c>
      <c r="AA105" s="6">
        <f>IF(R105="OUI",0,IF(AND(H105&gt;0,I105="OUI"),(VLOOKUP(H105,COÛTS!$A$1:$C$157,3,0)*(M105*N105/1000*O105/1000)),0))</f>
        <v>0</v>
      </c>
      <c r="AB105" s="6">
        <f t="shared" si="11"/>
        <v>0</v>
      </c>
      <c r="AC105" s="7">
        <f t="shared" si="12"/>
        <v>0</v>
      </c>
      <c r="AD105" s="6">
        <f t="shared" si="13"/>
        <v>0</v>
      </c>
      <c r="AE105" s="6">
        <f t="shared" si="14"/>
        <v>0</v>
      </c>
      <c r="AF105" s="6">
        <f>IF(R105="OUI",0,(IF(AND(P105="oui",Q105="RECTO (Type Chaussette, Simple Face)",SEMAINE!M107&lt;=2000),((COÛTS!$C$115*2*O105*SEMAINE!M105/1000)+(COÛTS!$C$109*O105*SEMAINE!M105/1000)+(COÛTS!$C$107*O105*SEMAINE!M105/1000)),"0")+(IF(AND(P105="oui",Q105="RECTO (Type Chaussette, Simple Face)",SEMAINE!M105&gt;2001,SEMAINE!M105&lt;=4000),((COÛTS!$C$114*2*O105)),"0"))+(IF(AND(P105="oui",Q105="RECTO (Type Chaussette, Simple Face)",SEMAINE!M105&gt;=4001,SEMAINE!M105&lt;=6000),((COÛTS!$C$114*4*O105)),"0"))+(IF(AND(P105="oui",Q105="RECTO (Type Chaussette, Simple Face)",SEMAINE!M105&gt;=6001,SEMAINE!M105&lt;=8000),((COÛTS!$C$114*6*O105)),"0"))+(IF(AND(P105="oui",Q105="RECTO (Type Chaussette, Simple Face)",SEMAINE!M105&gt;=8001,SEMAINE!M105&lt;=10000),((COÛTS!$C$114*8*O105)),0))))</f>
        <v>0</v>
      </c>
      <c r="AG105" s="6">
        <f>IF(R105="OUI",0,(IF(AND(F105="MEDIA",G105="NON TISSÉ (Type Drop)",P105="oui",Q105="RECTO (Type Chaussette)",SEMAINE!M108&lt;=2000),((COÛTS!$C$115*2*O105*SEMAINE!M105/1000)+(COÛTS!$C$109*O105*SEMAINE!M105/1000)+(COÛTS!$C$107*O105*SEMAINE!M105/1000)),"0")+(IF(AND(F105="MEDIA",P105="oui",Q105="RECTO (Type Chaussette)",SEMAINE!M105&gt;2001,SEMAINE!M105&lt;=4000),((COÛTS!$C$114*2*O105)),"0"))+(IF(AND(F105="MEDIA",P105="oui",Q105="RECTO (Type Chaussette)",SEMAINE!M105&gt;=4001,SEMAINE!M105&lt;=6000),((COÛTS!$C$114*4*O105)),"0"))+(IF(AND(F105="MEDIA",P105="oui",Q105="RECTO (Type Chaussette)",SEMAINE!M105&gt;=6001,SEMAINE!M105&lt;=8000),((COÛTS!$C$114*6*O105)),"0"))+(IF(AND(F105="MEDIA",P105="oui",Q105="RECTO (Type Chaussette)",SEMAINE!M105&gt;=8001,SEMAINE!M105&lt;=10000),((COÛTS!$C$114*8*O105)),0))))</f>
        <v>0</v>
      </c>
      <c r="AH105" s="6">
        <f>IF(R105="OUI",0,(IF(AND(F105="MEDIA",G105="NON TISSÉ (Type Drop)",P105="oui",Q105="RECTO/VERSO (Type Deux Simple Face)"),((COÛTS!$C$115*4*O105*SEMAINE!M105/1000)+(COÛTS!$C$110*O105*4)+(COÛTS!$C$107*O105*SEMAINE!M105/1000)),"0")+(IF(AND(F105="MEDIA",P105="oui",Q105="RECTO/VERSO (Type Deux Simple Face)",SEMAINE!M105&gt;2001,SEMAINE!M105&lt;=4000),((COÛTS!$C$114*2*O105)),"0"))+(IF(AND(F105="MEDIA",P105="oui",Q105="RECTO/VERSO (Type Deux Simple Face)",SEMAINE!M105&gt;=4001,SEMAINE!M105&lt;=6000),((COÛTS!$C$114*4*O105)),"0"))+(IF(AND(F105="MEDIA",P105="oui",Q105="RECTO/VERSO (Type Deux Simple Face)",SEMAINE!M105&gt;=6001,SEMAINE!M105&lt;=8000),((COÛTS!$C$114*6*O105)),"0"))+(IF(AND(F105="MEDIA",P105="oui",Q105="RECTO/VERSO (Type Deux Simple Face)",SEMAINE!M105&gt;=8001,SEMAINE!M105&lt;=10000),((COÛTS!$C$114*8*O105)),0))))</f>
        <v>0</v>
      </c>
      <c r="AI105" s="6">
        <f>IF(R105="OUI",0,(IF(AND(F105="MEDIA",G105="NON TISSÉ (Type Drop)",P105="oui",Q105="MODULE TRIANGULAIRE"),((COÛTS!$C$115*6*O105*SEMAINE!M105/1000)+(COÛTS!$C$112*O105*6)+(COÛTS!$C$107*O105*3)),"0")+(IF(AND(F105="MEDIA",P105="oui",Q105="MODULE TRIANGULAIRE",SEMAINE!M105&gt;2001,SEMAINE!M105&lt;=4000),((COÛTS!$C$114*2*O105*3)),"0"))+(IF(AND(F105="MEDIA",P105="oui",Q105="MODULE TRIANGULAIRE",SEMAINE!M105&gt;=4001,SEMAINE!M105&lt;=6000),((COÛTS!$C$114*4*O105*3)),"0"))+(IF(AND(F105="MEDIA",P105="oui",Q105="MODULE TRIANGULAIRE",SEMAINE!M105&gt;=6001,SEMAINE!M105&lt;=8000),((COÛTS!$C$114*6*O105*3)),"0"))+(IF(AND(F105="MEDIA",P105="oui",Q105="MODULE TRIANGULAIRE",SEMAINE!M105&gt;=8001,SEMAINE!M105&lt;=10000),((COÛTS!$C$114*8*O105*3)),0))))</f>
        <v>0</v>
      </c>
      <c r="AJ105" s="6">
        <f>IF(OR(R105="OUI",H105&gt;0),0,(IF(AND(F105="MEDIA",G105="NON TISSÉ (Type Drop)",P105="oui",Q105="MODULE CARRÉ"),((COÛTS!$C$115*8*O105*SEMAINE!M105/1000)+(COÛTS!$C$111*O105*8)+(COÛTS!$C$107*O105*4)),"0")+IF(AND(F105="MEDIA",G105="BÂCHE FRONTLIT 450gr (Type Bâche M1)",P105="oui",Q105="MODULE CARRÉ"),((COÛTS!$C$115*8*O105*SEMAINE!M105/1000)+(COÛTS!$C$111*O105*8)+(COÛTS!$C$107*O105*4)),"0")+(IF(AND(F105="MEDIA",P105="oui",Q105="MODULE CARRÉ",SEMAINE!M105&gt;2001,SEMAINE!M105&lt;=4000),((COÛTS!$C$114*2*O105*4)),"0"))+(IF(AND(F105="MEDIA",P105="oui",Q105="MODULE CARRÉ",SEMAINE!M105&gt;=4001,SEMAINE!M105&lt;=6000),((COÛTS!$C$114*4*O105*4)),"0"))+(IF(AND(F105="MEDIA",P105="oui",Q105="MODULE CARRÉ",SEMAINE!M105&gt;=6001,SEMAINE!M105&lt;=8000),((COÛTS!$C$114*6*O105*4)),"0"))+(IF(AND(F105="MEDIA",P105="oui",Q105="MODULE CARRÉ",SEMAINE!M105&gt;=8001,SEMAINE!M105&lt;=10000),((COÛTS!$C$114*8*O105*4)),"0"))))</f>
        <v>0</v>
      </c>
      <c r="AK105" s="38">
        <f>IF(Y105&gt;0,(VLOOKUP(Y105,DATA!$AB$2:$AC$102,2,0)),1)</f>
        <v>1</v>
      </c>
      <c r="AL105" s="53">
        <f t="shared" si="15"/>
        <v>0</v>
      </c>
    </row>
    <row r="106" spans="2:38" ht="25.05" customHeight="1" x14ac:dyDescent="0.25">
      <c r="B106" s="43" t="str">
        <f>COUNTIF($D$3:D106,D106)&amp;T_Semaine[[#This Row],[N°AFFAIRE]]</f>
        <v>0</v>
      </c>
      <c r="C106" s="50"/>
      <c r="D106" s="50"/>
      <c r="E106" s="50"/>
      <c r="F106" s="50"/>
      <c r="G106" s="50"/>
      <c r="H106" s="50"/>
      <c r="I106" s="50"/>
      <c r="J106" s="50"/>
      <c r="K106" s="50"/>
      <c r="L106" s="50"/>
      <c r="M106" s="91"/>
      <c r="N106" s="91"/>
      <c r="O106" s="50"/>
      <c r="P106" s="50"/>
      <c r="Q106" s="50"/>
      <c r="R106" s="50"/>
      <c r="S106" s="50"/>
      <c r="T106" s="95">
        <f t="shared" si="9"/>
        <v>0</v>
      </c>
      <c r="U106" s="36">
        <f t="shared" si="10"/>
        <v>0</v>
      </c>
      <c r="V106" s="43"/>
      <c r="W106" s="43"/>
      <c r="X106" s="6">
        <f t="shared" si="8"/>
        <v>0</v>
      </c>
      <c r="Y106" s="55"/>
      <c r="Z106" s="6">
        <f>(IF(R106="OUI",0,IF(AND(F106="MEDIA",G106&gt;0,O106&gt;0),(VLOOKUP(G106,COÛTS!$A$1:$C$157,3,0)*(M106*N106/1000*O106/1000)),0)+IF(AND(G106&gt;0,F106="HEURE"),(VLOOKUP(G106,COÛTS!$A$1:$C$157,3,0)*(O106)),0))+IF(AND(G106&gt;0,F106="DIVERS"),(VLOOKUP(G106,COÛTS!$A$1:$C$157,3,0)*(O106)),0)+IF(AND(G106&gt;0,F106="VEHICULE"),(VLOOKUP(G106,COÛTS!$A$1:$C$157,3,0)*(O106)),0)+IF(AND(G106&gt;0,F106="FACONNAGE"),(VLOOKUP(G106,COÛTS!$A$1:$C$157,3,0)*(O106)),0)+IF(AND(G106&gt;0,F106="ACCESSOIRES"),(VLOOKUP(G106,COÛTS!$A$1:$C$157,3,0)*(O106)),0)+IF(AND(F106="TRANSPORT",G106&gt;0),(VLOOKUP(G106,COÛTS!$A$1:$C$157,3,0)*(O106)),0)+IF(AND(F106="PRODUITS",G106="KIT COMPLET HABILLAGE CLOISON MODULAIRE (mL)"),(VLOOKUP(G106,COÛTS!$A$1:$C$157,3,0)*(M106/1000*O106)),0)+IF(AND(F106="MEDIA",H106&lt;0,G106&gt;0,P106="oui",Q106="RECTO/VERSO (Type Deux Simple Face)"),(VLOOKUP(G106,COÛTS!$A$1:$C$157,3,0)*(M106*(N106+480)/1000*O106/1000)),"0")+IF(AND(F106="MEDIA",H106&lt;0,G106&gt;0,P106="oui",Q106="MODULE TRIANGULAIRE"),(VLOOKUP(G106,COÛTS!$A$1:$C$157,3,0)*(M106*(N106+240)/1000*O106/1000)*2)+(VLOOKUP(G106,COÛTS!$A$1:$C$157,3,0)*(M106)/1000*0.24),"0")+IF(AND(F106="MEDIA",P106="oui",G106&gt;0,H106&lt;0,Q106="MODULE CARRÉ"),(VLOOKUP(G106,COÛTS!$A$1:$C$157,3,0)*(M106*(N106+240)/1000*O106/1000)*3)+(VLOOKUP(G106,COÛTS!$A$1:$C$157,3,0)*(M106)/1000*0.24),"0")+IF(AND(F106="MEDIA",H106&lt;0,P106="oui",G106&gt;0,Q106="RECTO (Type Chaussette)"),(VLOOKUP(G106,COÛTS!$A$1:$C$157,3,0)*(M106*(N106+60)/1000*O106/1000))))</f>
        <v>0</v>
      </c>
      <c r="AA106" s="6">
        <f>IF(R106="OUI",0,IF(AND(H106&gt;0,I106="OUI"),(VLOOKUP(H106,COÛTS!$A$1:$C$157,3,0)*(M106*N106/1000*O106/1000)),0))</f>
        <v>0</v>
      </c>
      <c r="AB106" s="6">
        <f t="shared" si="11"/>
        <v>0</v>
      </c>
      <c r="AC106" s="7">
        <f t="shared" si="12"/>
        <v>0</v>
      </c>
      <c r="AD106" s="6">
        <f t="shared" si="13"/>
        <v>0</v>
      </c>
      <c r="AE106" s="6">
        <f t="shared" si="14"/>
        <v>0</v>
      </c>
      <c r="AF106" s="6">
        <f>IF(R106="OUI",0,(IF(AND(P106="oui",Q106="RECTO (Type Chaussette, Simple Face)",SEMAINE!M108&lt;=2000),((COÛTS!$C$115*2*O106*SEMAINE!M106/1000)+(COÛTS!$C$109*O106*SEMAINE!M106/1000)+(COÛTS!$C$107*O106*SEMAINE!M106/1000)),"0")+(IF(AND(P106="oui",Q106="RECTO (Type Chaussette, Simple Face)",SEMAINE!M106&gt;2001,SEMAINE!M106&lt;=4000),((COÛTS!$C$114*2*O106)),"0"))+(IF(AND(P106="oui",Q106="RECTO (Type Chaussette, Simple Face)",SEMAINE!M106&gt;=4001,SEMAINE!M106&lt;=6000),((COÛTS!$C$114*4*O106)),"0"))+(IF(AND(P106="oui",Q106="RECTO (Type Chaussette, Simple Face)",SEMAINE!M106&gt;=6001,SEMAINE!M106&lt;=8000),((COÛTS!$C$114*6*O106)),"0"))+(IF(AND(P106="oui",Q106="RECTO (Type Chaussette, Simple Face)",SEMAINE!M106&gt;=8001,SEMAINE!M106&lt;=10000),((COÛTS!$C$114*8*O106)),0))))</f>
        <v>0</v>
      </c>
      <c r="AG106" s="6">
        <f>IF(R106="OUI",0,(IF(AND(F106="MEDIA",G106="NON TISSÉ (Type Drop)",P106="oui",Q106="RECTO (Type Chaussette)",SEMAINE!M109&lt;=2000),((COÛTS!$C$115*2*O106*SEMAINE!M106/1000)+(COÛTS!$C$109*O106*SEMAINE!M106/1000)+(COÛTS!$C$107*O106*SEMAINE!M106/1000)),"0")+(IF(AND(F106="MEDIA",P106="oui",Q106="RECTO (Type Chaussette)",SEMAINE!M106&gt;2001,SEMAINE!M106&lt;=4000),((COÛTS!$C$114*2*O106)),"0"))+(IF(AND(F106="MEDIA",P106="oui",Q106="RECTO (Type Chaussette)",SEMAINE!M106&gt;=4001,SEMAINE!M106&lt;=6000),((COÛTS!$C$114*4*O106)),"0"))+(IF(AND(F106="MEDIA",P106="oui",Q106="RECTO (Type Chaussette)",SEMAINE!M106&gt;=6001,SEMAINE!M106&lt;=8000),((COÛTS!$C$114*6*O106)),"0"))+(IF(AND(F106="MEDIA",P106="oui",Q106="RECTO (Type Chaussette)",SEMAINE!M106&gt;=8001,SEMAINE!M106&lt;=10000),((COÛTS!$C$114*8*O106)),0))))</f>
        <v>0</v>
      </c>
      <c r="AH106" s="6">
        <f>IF(R106="OUI",0,(IF(AND(F106="MEDIA",G106="NON TISSÉ (Type Drop)",P106="oui",Q106="RECTO/VERSO (Type Deux Simple Face)"),((COÛTS!$C$115*4*O106*SEMAINE!M106/1000)+(COÛTS!$C$110*O106*4)+(COÛTS!$C$107*O106*SEMAINE!M106/1000)),"0")+(IF(AND(F106="MEDIA",P106="oui",Q106="RECTO/VERSO (Type Deux Simple Face)",SEMAINE!M106&gt;2001,SEMAINE!M106&lt;=4000),((COÛTS!$C$114*2*O106)),"0"))+(IF(AND(F106="MEDIA",P106="oui",Q106="RECTO/VERSO (Type Deux Simple Face)",SEMAINE!M106&gt;=4001,SEMAINE!M106&lt;=6000),((COÛTS!$C$114*4*O106)),"0"))+(IF(AND(F106="MEDIA",P106="oui",Q106="RECTO/VERSO (Type Deux Simple Face)",SEMAINE!M106&gt;=6001,SEMAINE!M106&lt;=8000),((COÛTS!$C$114*6*O106)),"0"))+(IF(AND(F106="MEDIA",P106="oui",Q106="RECTO/VERSO (Type Deux Simple Face)",SEMAINE!M106&gt;=8001,SEMAINE!M106&lt;=10000),((COÛTS!$C$114*8*O106)),0))))</f>
        <v>0</v>
      </c>
      <c r="AI106" s="6">
        <f>IF(R106="OUI",0,(IF(AND(F106="MEDIA",G106="NON TISSÉ (Type Drop)",P106="oui",Q106="MODULE TRIANGULAIRE"),((COÛTS!$C$115*6*O106*SEMAINE!M106/1000)+(COÛTS!$C$112*O106*6)+(COÛTS!$C$107*O106*3)),"0")+(IF(AND(F106="MEDIA",P106="oui",Q106="MODULE TRIANGULAIRE",SEMAINE!M106&gt;2001,SEMAINE!M106&lt;=4000),((COÛTS!$C$114*2*O106*3)),"0"))+(IF(AND(F106="MEDIA",P106="oui",Q106="MODULE TRIANGULAIRE",SEMAINE!M106&gt;=4001,SEMAINE!M106&lt;=6000),((COÛTS!$C$114*4*O106*3)),"0"))+(IF(AND(F106="MEDIA",P106="oui",Q106="MODULE TRIANGULAIRE",SEMAINE!M106&gt;=6001,SEMAINE!M106&lt;=8000),((COÛTS!$C$114*6*O106*3)),"0"))+(IF(AND(F106="MEDIA",P106="oui",Q106="MODULE TRIANGULAIRE",SEMAINE!M106&gt;=8001,SEMAINE!M106&lt;=10000),((COÛTS!$C$114*8*O106*3)),0))))</f>
        <v>0</v>
      </c>
      <c r="AJ106" s="6">
        <f>IF(OR(R106="OUI",H106&gt;0),0,(IF(AND(F106="MEDIA",G106="NON TISSÉ (Type Drop)",P106="oui",Q106="MODULE CARRÉ"),((COÛTS!$C$115*8*O106*SEMAINE!M106/1000)+(COÛTS!$C$111*O106*8)+(COÛTS!$C$107*O106*4)),"0")+IF(AND(F106="MEDIA",G106="BÂCHE FRONTLIT 450gr (Type Bâche M1)",P106="oui",Q106="MODULE CARRÉ"),((COÛTS!$C$115*8*O106*SEMAINE!M106/1000)+(COÛTS!$C$111*O106*8)+(COÛTS!$C$107*O106*4)),"0")+(IF(AND(F106="MEDIA",P106="oui",Q106="MODULE CARRÉ",SEMAINE!M106&gt;2001,SEMAINE!M106&lt;=4000),((COÛTS!$C$114*2*O106*4)),"0"))+(IF(AND(F106="MEDIA",P106="oui",Q106="MODULE CARRÉ",SEMAINE!M106&gt;=4001,SEMAINE!M106&lt;=6000),((COÛTS!$C$114*4*O106*4)),"0"))+(IF(AND(F106="MEDIA",P106="oui",Q106="MODULE CARRÉ",SEMAINE!M106&gt;=6001,SEMAINE!M106&lt;=8000),((COÛTS!$C$114*6*O106*4)),"0"))+(IF(AND(F106="MEDIA",P106="oui",Q106="MODULE CARRÉ",SEMAINE!M106&gt;=8001,SEMAINE!M106&lt;=10000),((COÛTS!$C$114*8*O106*4)),"0"))))</f>
        <v>0</v>
      </c>
      <c r="AK106" s="38">
        <f>IF(Y106&gt;0,(VLOOKUP(Y106,DATA!$AB$2:$AC$102,2,0)),1)</f>
        <v>1</v>
      </c>
      <c r="AL106" s="53">
        <f t="shared" si="15"/>
        <v>0</v>
      </c>
    </row>
    <row r="107" spans="2:38" ht="25.05" customHeight="1" x14ac:dyDescent="0.25">
      <c r="B107" s="43" t="str">
        <f>COUNTIF($D$3:D107,D107)&amp;T_Semaine[[#This Row],[N°AFFAIRE]]</f>
        <v>0</v>
      </c>
      <c r="C107" s="50"/>
      <c r="D107" s="50"/>
      <c r="E107" s="50"/>
      <c r="F107" s="50"/>
      <c r="G107" s="50"/>
      <c r="H107" s="50"/>
      <c r="I107" s="50"/>
      <c r="J107" s="50"/>
      <c r="K107" s="50"/>
      <c r="L107" s="50"/>
      <c r="M107" s="91"/>
      <c r="N107" s="91"/>
      <c r="O107" s="50"/>
      <c r="P107" s="50"/>
      <c r="Q107" s="50"/>
      <c r="R107" s="50"/>
      <c r="S107" s="50"/>
      <c r="T107" s="95">
        <f t="shared" si="9"/>
        <v>0</v>
      </c>
      <c r="U107" s="36">
        <f t="shared" si="10"/>
        <v>0</v>
      </c>
      <c r="V107" s="43"/>
      <c r="W107" s="43"/>
      <c r="X107" s="6">
        <f t="shared" si="8"/>
        <v>0</v>
      </c>
      <c r="Y107" s="55"/>
      <c r="Z107" s="6">
        <f>(IF(R107="OUI",0,IF(AND(F107="MEDIA",G107&gt;0,O107&gt;0),(VLOOKUP(G107,COÛTS!$A$1:$C$157,3,0)*(M107*N107/1000*O107/1000)),0)+IF(AND(G107&gt;0,F107="HEURE"),(VLOOKUP(G107,COÛTS!$A$1:$C$157,3,0)*(O107)),0))+IF(AND(G107&gt;0,F107="DIVERS"),(VLOOKUP(G107,COÛTS!$A$1:$C$157,3,0)*(O107)),0)+IF(AND(G107&gt;0,F107="VEHICULE"),(VLOOKUP(G107,COÛTS!$A$1:$C$157,3,0)*(O107)),0)+IF(AND(G107&gt;0,F107="FACONNAGE"),(VLOOKUP(G107,COÛTS!$A$1:$C$157,3,0)*(O107)),0)+IF(AND(G107&gt;0,F107="ACCESSOIRES"),(VLOOKUP(G107,COÛTS!$A$1:$C$157,3,0)*(O107)),0)+IF(AND(F107="TRANSPORT",G107&gt;0),(VLOOKUP(G107,COÛTS!$A$1:$C$157,3,0)*(O107)),0)+IF(AND(F107="PRODUITS",G107="KIT COMPLET HABILLAGE CLOISON MODULAIRE (mL)"),(VLOOKUP(G107,COÛTS!$A$1:$C$157,3,0)*(M107/1000*O107)),0)+IF(AND(F107="MEDIA",H107&lt;0,G107&gt;0,P107="oui",Q107="RECTO/VERSO (Type Deux Simple Face)"),(VLOOKUP(G107,COÛTS!$A$1:$C$157,3,0)*(M107*(N107+480)/1000*O107/1000)),"0")+IF(AND(F107="MEDIA",H107&lt;0,G107&gt;0,P107="oui",Q107="MODULE TRIANGULAIRE"),(VLOOKUP(G107,COÛTS!$A$1:$C$157,3,0)*(M107*(N107+240)/1000*O107/1000)*2)+(VLOOKUP(G107,COÛTS!$A$1:$C$157,3,0)*(M107)/1000*0.24),"0")+IF(AND(F107="MEDIA",P107="oui",G107&gt;0,H107&lt;0,Q107="MODULE CARRÉ"),(VLOOKUP(G107,COÛTS!$A$1:$C$157,3,0)*(M107*(N107+240)/1000*O107/1000)*3)+(VLOOKUP(G107,COÛTS!$A$1:$C$157,3,0)*(M107)/1000*0.24),"0")+IF(AND(F107="MEDIA",H107&lt;0,P107="oui",G107&gt;0,Q107="RECTO (Type Chaussette)"),(VLOOKUP(G107,COÛTS!$A$1:$C$157,3,0)*(M107*(N107+60)/1000*O107/1000))))</f>
        <v>0</v>
      </c>
      <c r="AA107" s="6">
        <f>IF(R107="OUI",0,IF(AND(H107&gt;0,I107="OUI"),(VLOOKUP(H107,COÛTS!$A$1:$C$157,3,0)*(M107*N107/1000*O107/1000)),0))</f>
        <v>0</v>
      </c>
      <c r="AB107" s="6">
        <f t="shared" si="11"/>
        <v>0</v>
      </c>
      <c r="AC107" s="7">
        <f t="shared" si="12"/>
        <v>0</v>
      </c>
      <c r="AD107" s="6">
        <f t="shared" si="13"/>
        <v>0</v>
      </c>
      <c r="AE107" s="6">
        <f t="shared" si="14"/>
        <v>0</v>
      </c>
      <c r="AF107" s="6">
        <f>IF(R107="OUI",0,(IF(AND(P107="oui",Q107="RECTO (Type Chaussette, Simple Face)",SEMAINE!M109&lt;=2000),((COÛTS!$C$115*2*O107*SEMAINE!M107/1000)+(COÛTS!$C$109*O107*SEMAINE!M107/1000)+(COÛTS!$C$107*O107*SEMAINE!M107/1000)),"0")+(IF(AND(P107="oui",Q107="RECTO (Type Chaussette, Simple Face)",SEMAINE!M107&gt;2001,SEMAINE!M107&lt;=4000),((COÛTS!$C$114*2*O107)),"0"))+(IF(AND(P107="oui",Q107="RECTO (Type Chaussette, Simple Face)",SEMAINE!M107&gt;=4001,SEMAINE!M107&lt;=6000),((COÛTS!$C$114*4*O107)),"0"))+(IF(AND(P107="oui",Q107="RECTO (Type Chaussette, Simple Face)",SEMAINE!M107&gt;=6001,SEMAINE!M107&lt;=8000),((COÛTS!$C$114*6*O107)),"0"))+(IF(AND(P107="oui",Q107="RECTO (Type Chaussette, Simple Face)",SEMAINE!M107&gt;=8001,SEMAINE!M107&lt;=10000),((COÛTS!$C$114*8*O107)),0))))</f>
        <v>0</v>
      </c>
      <c r="AG107" s="6">
        <f>IF(R107="OUI",0,(IF(AND(F107="MEDIA",G107="NON TISSÉ (Type Drop)",P107="oui",Q107="RECTO (Type Chaussette)",SEMAINE!M110&lt;=2000),((COÛTS!$C$115*2*O107*SEMAINE!M107/1000)+(COÛTS!$C$109*O107*SEMAINE!M107/1000)+(COÛTS!$C$107*O107*SEMAINE!M107/1000)),"0")+(IF(AND(F107="MEDIA",P107="oui",Q107="RECTO (Type Chaussette)",SEMAINE!M107&gt;2001,SEMAINE!M107&lt;=4000),((COÛTS!$C$114*2*O107)),"0"))+(IF(AND(F107="MEDIA",P107="oui",Q107="RECTO (Type Chaussette)",SEMAINE!M107&gt;=4001,SEMAINE!M107&lt;=6000),((COÛTS!$C$114*4*O107)),"0"))+(IF(AND(F107="MEDIA",P107="oui",Q107="RECTO (Type Chaussette)",SEMAINE!M107&gt;=6001,SEMAINE!M107&lt;=8000),((COÛTS!$C$114*6*O107)),"0"))+(IF(AND(F107="MEDIA",P107="oui",Q107="RECTO (Type Chaussette)",SEMAINE!M107&gt;=8001,SEMAINE!M107&lt;=10000),((COÛTS!$C$114*8*O107)),0))))</f>
        <v>0</v>
      </c>
      <c r="AH107" s="6">
        <f>IF(R107="OUI",0,(IF(AND(F107="MEDIA",G107="NON TISSÉ (Type Drop)",P107="oui",Q107="RECTO/VERSO (Type Deux Simple Face)"),((COÛTS!$C$115*4*O107*SEMAINE!M107/1000)+(COÛTS!$C$110*O107*4)+(COÛTS!$C$107*O107*SEMAINE!M107/1000)),"0")+(IF(AND(F107="MEDIA",P107="oui",Q107="RECTO/VERSO (Type Deux Simple Face)",SEMAINE!M107&gt;2001,SEMAINE!M107&lt;=4000),((COÛTS!$C$114*2*O107)),"0"))+(IF(AND(F107="MEDIA",P107="oui",Q107="RECTO/VERSO (Type Deux Simple Face)",SEMAINE!M107&gt;=4001,SEMAINE!M107&lt;=6000),((COÛTS!$C$114*4*O107)),"0"))+(IF(AND(F107="MEDIA",P107="oui",Q107="RECTO/VERSO (Type Deux Simple Face)",SEMAINE!M107&gt;=6001,SEMAINE!M107&lt;=8000),((COÛTS!$C$114*6*O107)),"0"))+(IF(AND(F107="MEDIA",P107="oui",Q107="RECTO/VERSO (Type Deux Simple Face)",SEMAINE!M107&gt;=8001,SEMAINE!M107&lt;=10000),((COÛTS!$C$114*8*O107)),0))))</f>
        <v>0</v>
      </c>
      <c r="AI107" s="6">
        <f>IF(R107="OUI",0,(IF(AND(F107="MEDIA",G107="NON TISSÉ (Type Drop)",P107="oui",Q107="MODULE TRIANGULAIRE"),((COÛTS!$C$115*6*O107*SEMAINE!M107/1000)+(COÛTS!$C$112*O107*6)+(COÛTS!$C$107*O107*3)),"0")+(IF(AND(F107="MEDIA",P107="oui",Q107="MODULE TRIANGULAIRE",SEMAINE!M107&gt;2001,SEMAINE!M107&lt;=4000),((COÛTS!$C$114*2*O107*3)),"0"))+(IF(AND(F107="MEDIA",P107="oui",Q107="MODULE TRIANGULAIRE",SEMAINE!M107&gt;=4001,SEMAINE!M107&lt;=6000),((COÛTS!$C$114*4*O107*3)),"0"))+(IF(AND(F107="MEDIA",P107="oui",Q107="MODULE TRIANGULAIRE",SEMAINE!M107&gt;=6001,SEMAINE!M107&lt;=8000),((COÛTS!$C$114*6*O107*3)),"0"))+(IF(AND(F107="MEDIA",P107="oui",Q107="MODULE TRIANGULAIRE",SEMAINE!M107&gt;=8001,SEMAINE!M107&lt;=10000),((COÛTS!$C$114*8*O107*3)),0))))</f>
        <v>0</v>
      </c>
      <c r="AJ107" s="6">
        <f>IF(OR(R107="OUI",H107&gt;0),0,(IF(AND(F107="MEDIA",G107="NON TISSÉ (Type Drop)",P107="oui",Q107="MODULE CARRÉ"),((COÛTS!$C$115*8*O107*SEMAINE!M107/1000)+(COÛTS!$C$111*O107*8)+(COÛTS!$C$107*O107*4)),"0")+IF(AND(F107="MEDIA",G107="BÂCHE FRONTLIT 450gr (Type Bâche M1)",P107="oui",Q107="MODULE CARRÉ"),((COÛTS!$C$115*8*O107*SEMAINE!M107/1000)+(COÛTS!$C$111*O107*8)+(COÛTS!$C$107*O107*4)),"0")+(IF(AND(F107="MEDIA",P107="oui",Q107="MODULE CARRÉ",SEMAINE!M107&gt;2001,SEMAINE!M107&lt;=4000),((COÛTS!$C$114*2*O107*4)),"0"))+(IF(AND(F107="MEDIA",P107="oui",Q107="MODULE CARRÉ",SEMAINE!M107&gt;=4001,SEMAINE!M107&lt;=6000),((COÛTS!$C$114*4*O107*4)),"0"))+(IF(AND(F107="MEDIA",P107="oui",Q107="MODULE CARRÉ",SEMAINE!M107&gt;=6001,SEMAINE!M107&lt;=8000),((COÛTS!$C$114*6*O107*4)),"0"))+(IF(AND(F107="MEDIA",P107="oui",Q107="MODULE CARRÉ",SEMAINE!M107&gt;=8001,SEMAINE!M107&lt;=10000),((COÛTS!$C$114*8*O107*4)),"0"))))</f>
        <v>0</v>
      </c>
      <c r="AK107" s="38">
        <f>IF(Y107&gt;0,(VLOOKUP(Y107,DATA!$AB$2:$AC$102,2,0)),1)</f>
        <v>1</v>
      </c>
      <c r="AL107" s="53">
        <f t="shared" si="15"/>
        <v>0</v>
      </c>
    </row>
    <row r="108" spans="2:38" ht="25.05" customHeight="1" x14ac:dyDescent="0.25">
      <c r="B108" s="43" t="str">
        <f>COUNTIF($D$3:D108,D108)&amp;T_Semaine[[#This Row],[N°AFFAIRE]]</f>
        <v>0</v>
      </c>
      <c r="C108" s="50"/>
      <c r="D108" s="50"/>
      <c r="E108" s="50"/>
      <c r="F108" s="50"/>
      <c r="G108" s="50"/>
      <c r="H108" s="50"/>
      <c r="I108" s="50"/>
      <c r="J108" s="50"/>
      <c r="K108" s="50"/>
      <c r="L108" s="50"/>
      <c r="M108" s="91"/>
      <c r="N108" s="91"/>
      <c r="O108" s="50"/>
      <c r="P108" s="50"/>
      <c r="Q108" s="50"/>
      <c r="R108" s="50"/>
      <c r="S108" s="50"/>
      <c r="T108" s="95">
        <f t="shared" si="9"/>
        <v>0</v>
      </c>
      <c r="U108" s="36">
        <f t="shared" si="10"/>
        <v>0</v>
      </c>
      <c r="V108" s="43"/>
      <c r="W108" s="43"/>
      <c r="X108" s="6">
        <f t="shared" si="8"/>
        <v>0</v>
      </c>
      <c r="Y108" s="55"/>
      <c r="Z108" s="6">
        <f>(IF(R108="OUI",0,IF(AND(F108="MEDIA",G108&gt;0,O108&gt;0),(VLOOKUP(G108,COÛTS!$A$1:$C$157,3,0)*(M108*N108/1000*O108/1000)),0)+IF(AND(G108&gt;0,F108="HEURE"),(VLOOKUP(G108,COÛTS!$A$1:$C$157,3,0)*(O108)),0))+IF(AND(G108&gt;0,F108="DIVERS"),(VLOOKUP(G108,COÛTS!$A$1:$C$157,3,0)*(O108)),0)+IF(AND(G108&gt;0,F108="VEHICULE"),(VLOOKUP(G108,COÛTS!$A$1:$C$157,3,0)*(O108)),0)+IF(AND(G108&gt;0,F108="FACONNAGE"),(VLOOKUP(G108,COÛTS!$A$1:$C$157,3,0)*(O108)),0)+IF(AND(G108&gt;0,F108="ACCESSOIRES"),(VLOOKUP(G108,COÛTS!$A$1:$C$157,3,0)*(O108)),0)+IF(AND(F108="TRANSPORT",G108&gt;0),(VLOOKUP(G108,COÛTS!$A$1:$C$157,3,0)*(O108)),0)+IF(AND(F108="PRODUITS",G108="KIT COMPLET HABILLAGE CLOISON MODULAIRE (mL)"),(VLOOKUP(G108,COÛTS!$A$1:$C$157,3,0)*(M108/1000*O108)),0)+IF(AND(F108="MEDIA",H108&lt;0,G108&gt;0,P108="oui",Q108="RECTO/VERSO (Type Deux Simple Face)"),(VLOOKUP(G108,COÛTS!$A$1:$C$157,3,0)*(M108*(N108+480)/1000*O108/1000)),"0")+IF(AND(F108="MEDIA",H108&lt;0,G108&gt;0,P108="oui",Q108="MODULE TRIANGULAIRE"),(VLOOKUP(G108,COÛTS!$A$1:$C$157,3,0)*(M108*(N108+240)/1000*O108/1000)*2)+(VLOOKUP(G108,COÛTS!$A$1:$C$157,3,0)*(M108)/1000*0.24),"0")+IF(AND(F108="MEDIA",P108="oui",G108&gt;0,H108&lt;0,Q108="MODULE CARRÉ"),(VLOOKUP(G108,COÛTS!$A$1:$C$157,3,0)*(M108*(N108+240)/1000*O108/1000)*3)+(VLOOKUP(G108,COÛTS!$A$1:$C$157,3,0)*(M108)/1000*0.24),"0")+IF(AND(F108="MEDIA",H108&lt;0,P108="oui",G108&gt;0,Q108="RECTO (Type Chaussette)"),(VLOOKUP(G108,COÛTS!$A$1:$C$157,3,0)*(M108*(N108+60)/1000*O108/1000))))</f>
        <v>0</v>
      </c>
      <c r="AA108" s="6">
        <f>IF(R108="OUI",0,IF(AND(H108&gt;0,I108="OUI"),(VLOOKUP(H108,COÛTS!$A$1:$C$157,3,0)*(M108*N108/1000*O108/1000)),0))</f>
        <v>0</v>
      </c>
      <c r="AB108" s="6">
        <f t="shared" si="11"/>
        <v>0</v>
      </c>
      <c r="AC108" s="7">
        <f t="shared" si="12"/>
        <v>0</v>
      </c>
      <c r="AD108" s="6">
        <f t="shared" si="13"/>
        <v>0</v>
      </c>
      <c r="AE108" s="6">
        <f t="shared" si="14"/>
        <v>0</v>
      </c>
      <c r="AF108" s="6">
        <f>IF(R108="OUI",0,(IF(AND(P108="oui",Q108="RECTO (Type Chaussette, Simple Face)",SEMAINE!M110&lt;=2000),((COÛTS!$C$115*2*O108*SEMAINE!M108/1000)+(COÛTS!$C$109*O108*SEMAINE!M108/1000)+(COÛTS!$C$107*O108*SEMAINE!M108/1000)),"0")+(IF(AND(P108="oui",Q108="RECTO (Type Chaussette, Simple Face)",SEMAINE!M108&gt;2001,SEMAINE!M108&lt;=4000),((COÛTS!$C$114*2*O108)),"0"))+(IF(AND(P108="oui",Q108="RECTO (Type Chaussette, Simple Face)",SEMAINE!M108&gt;=4001,SEMAINE!M108&lt;=6000),((COÛTS!$C$114*4*O108)),"0"))+(IF(AND(P108="oui",Q108="RECTO (Type Chaussette, Simple Face)",SEMAINE!M108&gt;=6001,SEMAINE!M108&lt;=8000),((COÛTS!$C$114*6*O108)),"0"))+(IF(AND(P108="oui",Q108="RECTO (Type Chaussette, Simple Face)",SEMAINE!M108&gt;=8001,SEMAINE!M108&lt;=10000),((COÛTS!$C$114*8*O108)),0))))</f>
        <v>0</v>
      </c>
      <c r="AG108" s="6">
        <f>IF(R108="OUI",0,(IF(AND(F108="MEDIA",G108="NON TISSÉ (Type Drop)",P108="oui",Q108="RECTO (Type Chaussette)",SEMAINE!M111&lt;=2000),((COÛTS!$C$115*2*O108*SEMAINE!M108/1000)+(COÛTS!$C$109*O108*SEMAINE!M108/1000)+(COÛTS!$C$107*O108*SEMAINE!M108/1000)),"0")+(IF(AND(F108="MEDIA",P108="oui",Q108="RECTO (Type Chaussette)",SEMAINE!M108&gt;2001,SEMAINE!M108&lt;=4000),((COÛTS!$C$114*2*O108)),"0"))+(IF(AND(F108="MEDIA",P108="oui",Q108="RECTO (Type Chaussette)",SEMAINE!M108&gt;=4001,SEMAINE!M108&lt;=6000),((COÛTS!$C$114*4*O108)),"0"))+(IF(AND(F108="MEDIA",P108="oui",Q108="RECTO (Type Chaussette)",SEMAINE!M108&gt;=6001,SEMAINE!M108&lt;=8000),((COÛTS!$C$114*6*O108)),"0"))+(IF(AND(F108="MEDIA",P108="oui",Q108="RECTO (Type Chaussette)",SEMAINE!M108&gt;=8001,SEMAINE!M108&lt;=10000),((COÛTS!$C$114*8*O108)),0))))</f>
        <v>0</v>
      </c>
      <c r="AH108" s="6">
        <f>IF(R108="OUI",0,(IF(AND(F108="MEDIA",G108="NON TISSÉ (Type Drop)",P108="oui",Q108="RECTO/VERSO (Type Deux Simple Face)"),((COÛTS!$C$115*4*O108*SEMAINE!M108/1000)+(COÛTS!$C$110*O108*4)+(COÛTS!$C$107*O108*SEMAINE!M108/1000)),"0")+(IF(AND(F108="MEDIA",P108="oui",Q108="RECTO/VERSO (Type Deux Simple Face)",SEMAINE!M108&gt;2001,SEMAINE!M108&lt;=4000),((COÛTS!$C$114*2*O108)),"0"))+(IF(AND(F108="MEDIA",P108="oui",Q108="RECTO/VERSO (Type Deux Simple Face)",SEMAINE!M108&gt;=4001,SEMAINE!M108&lt;=6000),((COÛTS!$C$114*4*O108)),"0"))+(IF(AND(F108="MEDIA",P108="oui",Q108="RECTO/VERSO (Type Deux Simple Face)",SEMAINE!M108&gt;=6001,SEMAINE!M108&lt;=8000),((COÛTS!$C$114*6*O108)),"0"))+(IF(AND(F108="MEDIA",P108="oui",Q108="RECTO/VERSO (Type Deux Simple Face)",SEMAINE!M108&gt;=8001,SEMAINE!M108&lt;=10000),((COÛTS!$C$114*8*O108)),0))))</f>
        <v>0</v>
      </c>
      <c r="AI108" s="6">
        <f>IF(R108="OUI",0,(IF(AND(F108="MEDIA",G108="NON TISSÉ (Type Drop)",P108="oui",Q108="MODULE TRIANGULAIRE"),((COÛTS!$C$115*6*O108*SEMAINE!M108/1000)+(COÛTS!$C$112*O108*6)+(COÛTS!$C$107*O108*3)),"0")+(IF(AND(F108="MEDIA",P108="oui",Q108="MODULE TRIANGULAIRE",SEMAINE!M108&gt;2001,SEMAINE!M108&lt;=4000),((COÛTS!$C$114*2*O108*3)),"0"))+(IF(AND(F108="MEDIA",P108="oui",Q108="MODULE TRIANGULAIRE",SEMAINE!M108&gt;=4001,SEMAINE!M108&lt;=6000),((COÛTS!$C$114*4*O108*3)),"0"))+(IF(AND(F108="MEDIA",P108="oui",Q108="MODULE TRIANGULAIRE",SEMAINE!M108&gt;=6001,SEMAINE!M108&lt;=8000),((COÛTS!$C$114*6*O108*3)),"0"))+(IF(AND(F108="MEDIA",P108="oui",Q108="MODULE TRIANGULAIRE",SEMAINE!M108&gt;=8001,SEMAINE!M108&lt;=10000),((COÛTS!$C$114*8*O108*3)),0))))</f>
        <v>0</v>
      </c>
      <c r="AJ108" s="6">
        <f>IF(OR(R108="OUI",H108&gt;0),0,(IF(AND(F108="MEDIA",G108="NON TISSÉ (Type Drop)",P108="oui",Q108="MODULE CARRÉ"),((COÛTS!$C$115*8*O108*SEMAINE!M108/1000)+(COÛTS!$C$111*O108*8)+(COÛTS!$C$107*O108*4)),"0")+IF(AND(F108="MEDIA",G108="BÂCHE FRONTLIT 450gr (Type Bâche M1)",P108="oui",Q108="MODULE CARRÉ"),((COÛTS!$C$115*8*O108*SEMAINE!M108/1000)+(COÛTS!$C$111*O108*8)+(COÛTS!$C$107*O108*4)),"0")+(IF(AND(F108="MEDIA",P108="oui",Q108="MODULE CARRÉ",SEMAINE!M108&gt;2001,SEMAINE!M108&lt;=4000),((COÛTS!$C$114*2*O108*4)),"0"))+(IF(AND(F108="MEDIA",P108="oui",Q108="MODULE CARRÉ",SEMAINE!M108&gt;=4001,SEMAINE!M108&lt;=6000),((COÛTS!$C$114*4*O108*4)),"0"))+(IF(AND(F108="MEDIA",P108="oui",Q108="MODULE CARRÉ",SEMAINE!M108&gt;=6001,SEMAINE!M108&lt;=8000),((COÛTS!$C$114*6*O108*4)),"0"))+(IF(AND(F108="MEDIA",P108="oui",Q108="MODULE CARRÉ",SEMAINE!M108&gt;=8001,SEMAINE!M108&lt;=10000),((COÛTS!$C$114*8*O108*4)),"0"))))</f>
        <v>0</v>
      </c>
      <c r="AK108" s="38">
        <f>IF(Y108&gt;0,(VLOOKUP(Y108,DATA!$AB$2:$AC$102,2,0)),1)</f>
        <v>1</v>
      </c>
      <c r="AL108" s="53">
        <f t="shared" si="15"/>
        <v>0</v>
      </c>
    </row>
    <row r="109" spans="2:38" ht="25.05" customHeight="1" x14ac:dyDescent="0.25">
      <c r="B109" s="43" t="str">
        <f>COUNTIF($D$3:D109,D109)&amp;T_Semaine[[#This Row],[N°AFFAIRE]]</f>
        <v>0</v>
      </c>
      <c r="C109" s="50"/>
      <c r="D109" s="50"/>
      <c r="E109" s="50"/>
      <c r="F109" s="50"/>
      <c r="G109" s="50"/>
      <c r="H109" s="50"/>
      <c r="I109" s="50"/>
      <c r="J109" s="50"/>
      <c r="K109" s="50"/>
      <c r="L109" s="50"/>
      <c r="M109" s="91"/>
      <c r="N109" s="91"/>
      <c r="O109" s="50"/>
      <c r="P109" s="50"/>
      <c r="Q109" s="50"/>
      <c r="R109" s="50"/>
      <c r="S109" s="50"/>
      <c r="T109" s="95">
        <f t="shared" si="9"/>
        <v>0</v>
      </c>
      <c r="U109" s="36">
        <f t="shared" si="10"/>
        <v>0</v>
      </c>
      <c r="V109" s="43"/>
      <c r="W109" s="43"/>
      <c r="X109" s="6">
        <f t="shared" si="8"/>
        <v>0</v>
      </c>
      <c r="Y109" s="55"/>
      <c r="Z109" s="6">
        <f>(IF(R109="OUI",0,IF(AND(F109="MEDIA",G109&gt;0,O109&gt;0),(VLOOKUP(G109,COÛTS!$A$1:$C$157,3,0)*(M109*N109/1000*O109/1000)),0)+IF(AND(G109&gt;0,F109="HEURE"),(VLOOKUP(G109,COÛTS!$A$1:$C$157,3,0)*(O109)),0))+IF(AND(G109&gt;0,F109="DIVERS"),(VLOOKUP(G109,COÛTS!$A$1:$C$157,3,0)*(O109)),0)+IF(AND(G109&gt;0,F109="VEHICULE"),(VLOOKUP(G109,COÛTS!$A$1:$C$157,3,0)*(O109)),0)+IF(AND(G109&gt;0,F109="FACONNAGE"),(VLOOKUP(G109,COÛTS!$A$1:$C$157,3,0)*(O109)),0)+IF(AND(G109&gt;0,F109="ACCESSOIRES"),(VLOOKUP(G109,COÛTS!$A$1:$C$157,3,0)*(O109)),0)+IF(AND(F109="TRANSPORT",G109&gt;0),(VLOOKUP(G109,COÛTS!$A$1:$C$157,3,0)*(O109)),0)+IF(AND(F109="PRODUITS",G109="KIT COMPLET HABILLAGE CLOISON MODULAIRE (mL)"),(VLOOKUP(G109,COÛTS!$A$1:$C$157,3,0)*(M109/1000*O109)),0)+IF(AND(F109="MEDIA",H109&lt;0,G109&gt;0,P109="oui",Q109="RECTO/VERSO (Type Deux Simple Face)"),(VLOOKUP(G109,COÛTS!$A$1:$C$157,3,0)*(M109*(N109+480)/1000*O109/1000)),"0")+IF(AND(F109="MEDIA",H109&lt;0,G109&gt;0,P109="oui",Q109="MODULE TRIANGULAIRE"),(VLOOKUP(G109,COÛTS!$A$1:$C$157,3,0)*(M109*(N109+240)/1000*O109/1000)*2)+(VLOOKUP(G109,COÛTS!$A$1:$C$157,3,0)*(M109)/1000*0.24),"0")+IF(AND(F109="MEDIA",P109="oui",G109&gt;0,H109&lt;0,Q109="MODULE CARRÉ"),(VLOOKUP(G109,COÛTS!$A$1:$C$157,3,0)*(M109*(N109+240)/1000*O109/1000)*3)+(VLOOKUP(G109,COÛTS!$A$1:$C$157,3,0)*(M109)/1000*0.24),"0")+IF(AND(F109="MEDIA",H109&lt;0,P109="oui",G109&gt;0,Q109="RECTO (Type Chaussette)"),(VLOOKUP(G109,COÛTS!$A$1:$C$157,3,0)*(M109*(N109+60)/1000*O109/1000))))</f>
        <v>0</v>
      </c>
      <c r="AA109" s="6">
        <f>IF(R109="OUI",0,IF(AND(H109&gt;0,I109="OUI"),(VLOOKUP(H109,COÛTS!$A$1:$C$157,3,0)*(M109*N109/1000*O109/1000)),0))</f>
        <v>0</v>
      </c>
      <c r="AB109" s="6">
        <f t="shared" si="11"/>
        <v>0</v>
      </c>
      <c r="AC109" s="7">
        <f t="shared" si="12"/>
        <v>0</v>
      </c>
      <c r="AD109" s="6">
        <f t="shared" si="13"/>
        <v>0</v>
      </c>
      <c r="AE109" s="6">
        <f t="shared" si="14"/>
        <v>0</v>
      </c>
      <c r="AF109" s="6">
        <f>IF(R109="OUI",0,(IF(AND(P109="oui",Q109="RECTO (Type Chaussette, Simple Face)",SEMAINE!M111&lt;=2000),((COÛTS!$C$115*2*O109*SEMAINE!M109/1000)+(COÛTS!$C$109*O109*SEMAINE!M109/1000)+(COÛTS!$C$107*O109*SEMAINE!M109/1000)),"0")+(IF(AND(P109="oui",Q109="RECTO (Type Chaussette, Simple Face)",SEMAINE!M109&gt;2001,SEMAINE!M109&lt;=4000),((COÛTS!$C$114*2*O109)),"0"))+(IF(AND(P109="oui",Q109="RECTO (Type Chaussette, Simple Face)",SEMAINE!M109&gt;=4001,SEMAINE!M109&lt;=6000),((COÛTS!$C$114*4*O109)),"0"))+(IF(AND(P109="oui",Q109="RECTO (Type Chaussette, Simple Face)",SEMAINE!M109&gt;=6001,SEMAINE!M109&lt;=8000),((COÛTS!$C$114*6*O109)),"0"))+(IF(AND(P109="oui",Q109="RECTO (Type Chaussette, Simple Face)",SEMAINE!M109&gt;=8001,SEMAINE!M109&lt;=10000),((COÛTS!$C$114*8*O109)),0))))</f>
        <v>0</v>
      </c>
      <c r="AG109" s="6">
        <f>IF(R109="OUI",0,(IF(AND(F109="MEDIA",G109="NON TISSÉ (Type Drop)",P109="oui",Q109="RECTO (Type Chaussette)",SEMAINE!M112&lt;=2000),((COÛTS!$C$115*2*O109*SEMAINE!M109/1000)+(COÛTS!$C$109*O109*SEMAINE!M109/1000)+(COÛTS!$C$107*O109*SEMAINE!M109/1000)),"0")+(IF(AND(F109="MEDIA",P109="oui",Q109="RECTO (Type Chaussette)",SEMAINE!M109&gt;2001,SEMAINE!M109&lt;=4000),((COÛTS!$C$114*2*O109)),"0"))+(IF(AND(F109="MEDIA",P109="oui",Q109="RECTO (Type Chaussette)",SEMAINE!M109&gt;=4001,SEMAINE!M109&lt;=6000),((COÛTS!$C$114*4*O109)),"0"))+(IF(AND(F109="MEDIA",P109="oui",Q109="RECTO (Type Chaussette)",SEMAINE!M109&gt;=6001,SEMAINE!M109&lt;=8000),((COÛTS!$C$114*6*O109)),"0"))+(IF(AND(F109="MEDIA",P109="oui",Q109="RECTO (Type Chaussette)",SEMAINE!M109&gt;=8001,SEMAINE!M109&lt;=10000),((COÛTS!$C$114*8*O109)),0))))</f>
        <v>0</v>
      </c>
      <c r="AH109" s="6">
        <f>IF(R109="OUI",0,(IF(AND(F109="MEDIA",G109="NON TISSÉ (Type Drop)",P109="oui",Q109="RECTO/VERSO (Type Deux Simple Face)"),((COÛTS!$C$115*4*O109*SEMAINE!M109/1000)+(COÛTS!$C$110*O109*4)+(COÛTS!$C$107*O109*SEMAINE!M109/1000)),"0")+(IF(AND(F109="MEDIA",P109="oui",Q109="RECTO/VERSO (Type Deux Simple Face)",SEMAINE!M109&gt;2001,SEMAINE!M109&lt;=4000),((COÛTS!$C$114*2*O109)),"0"))+(IF(AND(F109="MEDIA",P109="oui",Q109="RECTO/VERSO (Type Deux Simple Face)",SEMAINE!M109&gt;=4001,SEMAINE!M109&lt;=6000),((COÛTS!$C$114*4*O109)),"0"))+(IF(AND(F109="MEDIA",P109="oui",Q109="RECTO/VERSO (Type Deux Simple Face)",SEMAINE!M109&gt;=6001,SEMAINE!M109&lt;=8000),((COÛTS!$C$114*6*O109)),"0"))+(IF(AND(F109="MEDIA",P109="oui",Q109="RECTO/VERSO (Type Deux Simple Face)",SEMAINE!M109&gt;=8001,SEMAINE!M109&lt;=10000),((COÛTS!$C$114*8*O109)),0))))</f>
        <v>0</v>
      </c>
      <c r="AI109" s="6">
        <f>IF(R109="OUI",0,(IF(AND(F109="MEDIA",G109="NON TISSÉ (Type Drop)",P109="oui",Q109="MODULE TRIANGULAIRE"),((COÛTS!$C$115*6*O109*SEMAINE!M109/1000)+(COÛTS!$C$112*O109*6)+(COÛTS!$C$107*O109*3)),"0")+(IF(AND(F109="MEDIA",P109="oui",Q109="MODULE TRIANGULAIRE",SEMAINE!M109&gt;2001,SEMAINE!M109&lt;=4000),((COÛTS!$C$114*2*O109*3)),"0"))+(IF(AND(F109="MEDIA",P109="oui",Q109="MODULE TRIANGULAIRE",SEMAINE!M109&gt;=4001,SEMAINE!M109&lt;=6000),((COÛTS!$C$114*4*O109*3)),"0"))+(IF(AND(F109="MEDIA",P109="oui",Q109="MODULE TRIANGULAIRE",SEMAINE!M109&gt;=6001,SEMAINE!M109&lt;=8000),((COÛTS!$C$114*6*O109*3)),"0"))+(IF(AND(F109="MEDIA",P109="oui",Q109="MODULE TRIANGULAIRE",SEMAINE!M109&gt;=8001,SEMAINE!M109&lt;=10000),((COÛTS!$C$114*8*O109*3)),0))))</f>
        <v>0</v>
      </c>
      <c r="AJ109" s="6">
        <f>IF(OR(R109="OUI",H109&gt;0),0,(IF(AND(F109="MEDIA",G109="NON TISSÉ (Type Drop)",P109="oui",Q109="MODULE CARRÉ"),((COÛTS!$C$115*8*O109*SEMAINE!M109/1000)+(COÛTS!$C$111*O109*8)+(COÛTS!$C$107*O109*4)),"0")+IF(AND(F109="MEDIA",G109="BÂCHE FRONTLIT 450gr (Type Bâche M1)",P109="oui",Q109="MODULE CARRÉ"),((COÛTS!$C$115*8*O109*SEMAINE!M109/1000)+(COÛTS!$C$111*O109*8)+(COÛTS!$C$107*O109*4)),"0")+(IF(AND(F109="MEDIA",P109="oui",Q109="MODULE CARRÉ",SEMAINE!M109&gt;2001,SEMAINE!M109&lt;=4000),((COÛTS!$C$114*2*O109*4)),"0"))+(IF(AND(F109="MEDIA",P109="oui",Q109="MODULE CARRÉ",SEMAINE!M109&gt;=4001,SEMAINE!M109&lt;=6000),((COÛTS!$C$114*4*O109*4)),"0"))+(IF(AND(F109="MEDIA",P109="oui",Q109="MODULE CARRÉ",SEMAINE!M109&gt;=6001,SEMAINE!M109&lt;=8000),((COÛTS!$C$114*6*O109*4)),"0"))+(IF(AND(F109="MEDIA",P109="oui",Q109="MODULE CARRÉ",SEMAINE!M109&gt;=8001,SEMAINE!M109&lt;=10000),((COÛTS!$C$114*8*O109*4)),"0"))))</f>
        <v>0</v>
      </c>
      <c r="AK109" s="38">
        <f>IF(Y109&gt;0,(VLOOKUP(Y109,DATA!$AB$2:$AC$102,2,0)),1)</f>
        <v>1</v>
      </c>
      <c r="AL109" s="53">
        <f t="shared" si="15"/>
        <v>0</v>
      </c>
    </row>
    <row r="110" spans="2:38" ht="25.05" customHeight="1" x14ac:dyDescent="0.25">
      <c r="B110" s="43" t="str">
        <f>COUNTIF($D$3:D110,D110)&amp;T_Semaine[[#This Row],[N°AFFAIRE]]</f>
        <v>0</v>
      </c>
      <c r="C110" s="50"/>
      <c r="D110" s="50"/>
      <c r="E110" s="50"/>
      <c r="F110" s="50"/>
      <c r="G110" s="50"/>
      <c r="H110" s="50"/>
      <c r="I110" s="50"/>
      <c r="J110" s="50"/>
      <c r="K110" s="50"/>
      <c r="L110" s="50"/>
      <c r="M110" s="91"/>
      <c r="N110" s="91"/>
      <c r="O110" s="50"/>
      <c r="P110" s="50"/>
      <c r="Q110" s="50"/>
      <c r="R110" s="50"/>
      <c r="S110" s="50"/>
      <c r="T110" s="95">
        <f t="shared" si="9"/>
        <v>0</v>
      </c>
      <c r="U110" s="36">
        <f t="shared" si="10"/>
        <v>0</v>
      </c>
      <c r="V110" s="43"/>
      <c r="W110" s="43"/>
      <c r="X110" s="6">
        <f t="shared" si="8"/>
        <v>0</v>
      </c>
      <c r="Y110" s="55"/>
      <c r="Z110" s="6">
        <f>(IF(R110="OUI",0,IF(AND(F110="MEDIA",G110&gt;0,O110&gt;0),(VLOOKUP(G110,COÛTS!$A$1:$C$157,3,0)*(M110*N110/1000*O110/1000)),0)+IF(AND(G110&gt;0,F110="HEURE"),(VLOOKUP(G110,COÛTS!$A$1:$C$157,3,0)*(O110)),0))+IF(AND(G110&gt;0,F110="DIVERS"),(VLOOKUP(G110,COÛTS!$A$1:$C$157,3,0)*(O110)),0)+IF(AND(G110&gt;0,F110="VEHICULE"),(VLOOKUP(G110,COÛTS!$A$1:$C$157,3,0)*(O110)),0)+IF(AND(G110&gt;0,F110="FACONNAGE"),(VLOOKUP(G110,COÛTS!$A$1:$C$157,3,0)*(O110)),0)+IF(AND(G110&gt;0,F110="ACCESSOIRES"),(VLOOKUP(G110,COÛTS!$A$1:$C$157,3,0)*(O110)),0)+IF(AND(F110="TRANSPORT",G110&gt;0),(VLOOKUP(G110,COÛTS!$A$1:$C$157,3,0)*(O110)),0)+IF(AND(F110="PRODUITS",G110="KIT COMPLET HABILLAGE CLOISON MODULAIRE (mL)"),(VLOOKUP(G110,COÛTS!$A$1:$C$157,3,0)*(M110/1000*O110)),0)+IF(AND(F110="MEDIA",H110&lt;0,G110&gt;0,P110="oui",Q110="RECTO/VERSO (Type Deux Simple Face)"),(VLOOKUP(G110,COÛTS!$A$1:$C$157,3,0)*(M110*(N110+480)/1000*O110/1000)),"0")+IF(AND(F110="MEDIA",H110&lt;0,G110&gt;0,P110="oui",Q110="MODULE TRIANGULAIRE"),(VLOOKUP(G110,COÛTS!$A$1:$C$157,3,0)*(M110*(N110+240)/1000*O110/1000)*2)+(VLOOKUP(G110,COÛTS!$A$1:$C$157,3,0)*(M110)/1000*0.24),"0")+IF(AND(F110="MEDIA",P110="oui",G110&gt;0,H110&lt;0,Q110="MODULE CARRÉ"),(VLOOKUP(G110,COÛTS!$A$1:$C$157,3,0)*(M110*(N110+240)/1000*O110/1000)*3)+(VLOOKUP(G110,COÛTS!$A$1:$C$157,3,0)*(M110)/1000*0.24),"0")+IF(AND(F110="MEDIA",H110&lt;0,P110="oui",G110&gt;0,Q110="RECTO (Type Chaussette)"),(VLOOKUP(G110,COÛTS!$A$1:$C$157,3,0)*(M110*(N110+60)/1000*O110/1000))))</f>
        <v>0</v>
      </c>
      <c r="AA110" s="6">
        <f>IF(R110="OUI",0,IF(AND(H110&gt;0,I110="OUI"),(VLOOKUP(H110,COÛTS!$A$1:$C$157,3,0)*(M110*N110/1000*O110/1000)),0))</f>
        <v>0</v>
      </c>
      <c r="AB110" s="6">
        <f t="shared" si="11"/>
        <v>0</v>
      </c>
      <c r="AC110" s="7">
        <f t="shared" si="12"/>
        <v>0</v>
      </c>
      <c r="AD110" s="6">
        <f t="shared" si="13"/>
        <v>0</v>
      </c>
      <c r="AE110" s="6">
        <f t="shared" si="14"/>
        <v>0</v>
      </c>
      <c r="AF110" s="6">
        <f>IF(R110="OUI",0,(IF(AND(P110="oui",Q110="RECTO (Type Chaussette, Simple Face)",SEMAINE!M112&lt;=2000),((COÛTS!$C$115*2*O110*SEMAINE!M110/1000)+(COÛTS!$C$109*O110*SEMAINE!M110/1000)+(COÛTS!$C$107*O110*SEMAINE!M110/1000)),"0")+(IF(AND(P110="oui",Q110="RECTO (Type Chaussette, Simple Face)",SEMAINE!M110&gt;2001,SEMAINE!M110&lt;=4000),((COÛTS!$C$114*2*O110)),"0"))+(IF(AND(P110="oui",Q110="RECTO (Type Chaussette, Simple Face)",SEMAINE!M110&gt;=4001,SEMAINE!M110&lt;=6000),((COÛTS!$C$114*4*O110)),"0"))+(IF(AND(P110="oui",Q110="RECTO (Type Chaussette, Simple Face)",SEMAINE!M110&gt;=6001,SEMAINE!M110&lt;=8000),((COÛTS!$C$114*6*O110)),"0"))+(IF(AND(P110="oui",Q110="RECTO (Type Chaussette, Simple Face)",SEMAINE!M110&gt;=8001,SEMAINE!M110&lt;=10000),((COÛTS!$C$114*8*O110)),0))))</f>
        <v>0</v>
      </c>
      <c r="AG110" s="6">
        <f>IF(R110="OUI",0,(IF(AND(F110="MEDIA",G110="NON TISSÉ (Type Drop)",P110="oui",Q110="RECTO (Type Chaussette)",SEMAINE!M113&lt;=2000),((COÛTS!$C$115*2*O110*SEMAINE!M110/1000)+(COÛTS!$C$109*O110*SEMAINE!M110/1000)+(COÛTS!$C$107*O110*SEMAINE!M110/1000)),"0")+(IF(AND(F110="MEDIA",P110="oui",Q110="RECTO (Type Chaussette)",SEMAINE!M110&gt;2001,SEMAINE!M110&lt;=4000),((COÛTS!$C$114*2*O110)),"0"))+(IF(AND(F110="MEDIA",P110="oui",Q110="RECTO (Type Chaussette)",SEMAINE!M110&gt;=4001,SEMAINE!M110&lt;=6000),((COÛTS!$C$114*4*O110)),"0"))+(IF(AND(F110="MEDIA",P110="oui",Q110="RECTO (Type Chaussette)",SEMAINE!M110&gt;=6001,SEMAINE!M110&lt;=8000),((COÛTS!$C$114*6*O110)),"0"))+(IF(AND(F110="MEDIA",P110="oui",Q110="RECTO (Type Chaussette)",SEMAINE!M110&gt;=8001,SEMAINE!M110&lt;=10000),((COÛTS!$C$114*8*O110)),0))))</f>
        <v>0</v>
      </c>
      <c r="AH110" s="6">
        <f>IF(R110="OUI",0,(IF(AND(F110="MEDIA",G110="NON TISSÉ (Type Drop)",P110="oui",Q110="RECTO/VERSO (Type Deux Simple Face)"),((COÛTS!$C$115*4*O110*SEMAINE!M110/1000)+(COÛTS!$C$110*O110*4)+(COÛTS!$C$107*O110*SEMAINE!M110/1000)),"0")+(IF(AND(F110="MEDIA",P110="oui",Q110="RECTO/VERSO (Type Deux Simple Face)",SEMAINE!M110&gt;2001,SEMAINE!M110&lt;=4000),((COÛTS!$C$114*2*O110)),"0"))+(IF(AND(F110="MEDIA",P110="oui",Q110="RECTO/VERSO (Type Deux Simple Face)",SEMAINE!M110&gt;=4001,SEMAINE!M110&lt;=6000),((COÛTS!$C$114*4*O110)),"0"))+(IF(AND(F110="MEDIA",P110="oui",Q110="RECTO/VERSO (Type Deux Simple Face)",SEMAINE!M110&gt;=6001,SEMAINE!M110&lt;=8000),((COÛTS!$C$114*6*O110)),"0"))+(IF(AND(F110="MEDIA",P110="oui",Q110="RECTO/VERSO (Type Deux Simple Face)",SEMAINE!M110&gt;=8001,SEMAINE!M110&lt;=10000),((COÛTS!$C$114*8*O110)),0))))</f>
        <v>0</v>
      </c>
      <c r="AI110" s="6">
        <f>IF(R110="OUI",0,(IF(AND(F110="MEDIA",G110="NON TISSÉ (Type Drop)",P110="oui",Q110="MODULE TRIANGULAIRE"),((COÛTS!$C$115*6*O110*SEMAINE!M110/1000)+(COÛTS!$C$112*O110*6)+(COÛTS!$C$107*O110*3)),"0")+(IF(AND(F110="MEDIA",P110="oui",Q110="MODULE TRIANGULAIRE",SEMAINE!M110&gt;2001,SEMAINE!M110&lt;=4000),((COÛTS!$C$114*2*O110*3)),"0"))+(IF(AND(F110="MEDIA",P110="oui",Q110="MODULE TRIANGULAIRE",SEMAINE!M110&gt;=4001,SEMAINE!M110&lt;=6000),((COÛTS!$C$114*4*O110*3)),"0"))+(IF(AND(F110="MEDIA",P110="oui",Q110="MODULE TRIANGULAIRE",SEMAINE!M110&gt;=6001,SEMAINE!M110&lt;=8000),((COÛTS!$C$114*6*O110*3)),"0"))+(IF(AND(F110="MEDIA",P110="oui",Q110="MODULE TRIANGULAIRE",SEMAINE!M110&gt;=8001,SEMAINE!M110&lt;=10000),((COÛTS!$C$114*8*O110*3)),0))))</f>
        <v>0</v>
      </c>
      <c r="AJ110" s="6">
        <f>IF(OR(R110="OUI",H110&gt;0),0,(IF(AND(F110="MEDIA",G110="NON TISSÉ (Type Drop)",P110="oui",Q110="MODULE CARRÉ"),((COÛTS!$C$115*8*O110*SEMAINE!M110/1000)+(COÛTS!$C$111*O110*8)+(COÛTS!$C$107*O110*4)),"0")+IF(AND(F110="MEDIA",G110="BÂCHE FRONTLIT 450gr (Type Bâche M1)",P110="oui",Q110="MODULE CARRÉ"),((COÛTS!$C$115*8*O110*SEMAINE!M110/1000)+(COÛTS!$C$111*O110*8)+(COÛTS!$C$107*O110*4)),"0")+(IF(AND(F110="MEDIA",P110="oui",Q110="MODULE CARRÉ",SEMAINE!M110&gt;2001,SEMAINE!M110&lt;=4000),((COÛTS!$C$114*2*O110*4)),"0"))+(IF(AND(F110="MEDIA",P110="oui",Q110="MODULE CARRÉ",SEMAINE!M110&gt;=4001,SEMAINE!M110&lt;=6000),((COÛTS!$C$114*4*O110*4)),"0"))+(IF(AND(F110="MEDIA",P110="oui",Q110="MODULE CARRÉ",SEMAINE!M110&gt;=6001,SEMAINE!M110&lt;=8000),((COÛTS!$C$114*6*O110*4)),"0"))+(IF(AND(F110="MEDIA",P110="oui",Q110="MODULE CARRÉ",SEMAINE!M110&gt;=8001,SEMAINE!M110&lt;=10000),((COÛTS!$C$114*8*O110*4)),"0"))))</f>
        <v>0</v>
      </c>
      <c r="AK110" s="38">
        <f>IF(Y110&gt;0,(VLOOKUP(Y110,DATA!$AB$2:$AC$102,2,0)),1)</f>
        <v>1</v>
      </c>
      <c r="AL110" s="53">
        <f t="shared" si="15"/>
        <v>0</v>
      </c>
    </row>
    <row r="111" spans="2:38" ht="25.05" customHeight="1" x14ac:dyDescent="0.25">
      <c r="B111" s="43" t="str">
        <f>COUNTIF($D$3:D111,D111)&amp;T_Semaine[[#This Row],[N°AFFAIRE]]</f>
        <v>0</v>
      </c>
      <c r="C111" s="50"/>
      <c r="D111" s="50"/>
      <c r="E111" s="50"/>
      <c r="F111" s="50"/>
      <c r="G111" s="50"/>
      <c r="H111" s="50"/>
      <c r="I111" s="50"/>
      <c r="J111" s="50"/>
      <c r="K111" s="50"/>
      <c r="L111" s="50"/>
      <c r="M111" s="91"/>
      <c r="N111" s="91"/>
      <c r="O111" s="50"/>
      <c r="P111" s="50"/>
      <c r="Q111" s="50"/>
      <c r="R111" s="50"/>
      <c r="S111" s="50"/>
      <c r="T111" s="95">
        <f t="shared" si="9"/>
        <v>0</v>
      </c>
      <c r="U111" s="36">
        <f t="shared" si="10"/>
        <v>0</v>
      </c>
      <c r="V111" s="43"/>
      <c r="W111" s="43"/>
      <c r="X111" s="6">
        <f t="shared" si="8"/>
        <v>0</v>
      </c>
      <c r="Y111" s="55"/>
      <c r="Z111" s="6">
        <f>(IF(R111="OUI",0,IF(AND(F111="MEDIA",G111&gt;0,O111&gt;0),(VLOOKUP(G111,COÛTS!$A$1:$C$157,3,0)*(M111*N111/1000*O111/1000)),0)+IF(AND(G111&gt;0,F111="HEURE"),(VLOOKUP(G111,COÛTS!$A$1:$C$157,3,0)*(O111)),0))+IF(AND(G111&gt;0,F111="DIVERS"),(VLOOKUP(G111,COÛTS!$A$1:$C$157,3,0)*(O111)),0)+IF(AND(G111&gt;0,F111="VEHICULE"),(VLOOKUP(G111,COÛTS!$A$1:$C$157,3,0)*(O111)),0)+IF(AND(G111&gt;0,F111="FACONNAGE"),(VLOOKUP(G111,COÛTS!$A$1:$C$157,3,0)*(O111)),0)+IF(AND(G111&gt;0,F111="ACCESSOIRES"),(VLOOKUP(G111,COÛTS!$A$1:$C$157,3,0)*(O111)),0)+IF(AND(F111="TRANSPORT",G111&gt;0),(VLOOKUP(G111,COÛTS!$A$1:$C$157,3,0)*(O111)),0)+IF(AND(F111="PRODUITS",G111="KIT COMPLET HABILLAGE CLOISON MODULAIRE (mL)"),(VLOOKUP(G111,COÛTS!$A$1:$C$157,3,0)*(M111/1000*O111)),0)+IF(AND(F111="MEDIA",H111&lt;0,G111&gt;0,P111="oui",Q111="RECTO/VERSO (Type Deux Simple Face)"),(VLOOKUP(G111,COÛTS!$A$1:$C$157,3,0)*(M111*(N111+480)/1000*O111/1000)),"0")+IF(AND(F111="MEDIA",H111&lt;0,G111&gt;0,P111="oui",Q111="MODULE TRIANGULAIRE"),(VLOOKUP(G111,COÛTS!$A$1:$C$157,3,0)*(M111*(N111+240)/1000*O111/1000)*2)+(VLOOKUP(G111,COÛTS!$A$1:$C$157,3,0)*(M111)/1000*0.24),"0")+IF(AND(F111="MEDIA",P111="oui",G111&gt;0,H111&lt;0,Q111="MODULE CARRÉ"),(VLOOKUP(G111,COÛTS!$A$1:$C$157,3,0)*(M111*(N111+240)/1000*O111/1000)*3)+(VLOOKUP(G111,COÛTS!$A$1:$C$157,3,0)*(M111)/1000*0.24),"0")+IF(AND(F111="MEDIA",H111&lt;0,P111="oui",G111&gt;0,Q111="RECTO (Type Chaussette)"),(VLOOKUP(G111,COÛTS!$A$1:$C$157,3,0)*(M111*(N111+60)/1000*O111/1000))))</f>
        <v>0</v>
      </c>
      <c r="AA111" s="6">
        <f>IF(R111="OUI",0,IF(AND(H111&gt;0,I111="OUI"),(VLOOKUP(H111,COÛTS!$A$1:$C$157,3,0)*(M111*N111/1000*O111/1000)),0))</f>
        <v>0</v>
      </c>
      <c r="AB111" s="6">
        <f t="shared" si="11"/>
        <v>0</v>
      </c>
      <c r="AC111" s="7">
        <f t="shared" si="12"/>
        <v>0</v>
      </c>
      <c r="AD111" s="6">
        <f t="shared" si="13"/>
        <v>0</v>
      </c>
      <c r="AE111" s="6">
        <f t="shared" si="14"/>
        <v>0</v>
      </c>
      <c r="AF111" s="6">
        <f>IF(R111="OUI",0,(IF(AND(P111="oui",Q111="RECTO (Type Chaussette, Simple Face)",SEMAINE!M113&lt;=2000),((COÛTS!$C$115*2*O111*SEMAINE!M111/1000)+(COÛTS!$C$109*O111*SEMAINE!M111/1000)+(COÛTS!$C$107*O111*SEMAINE!M111/1000)),"0")+(IF(AND(P111="oui",Q111="RECTO (Type Chaussette, Simple Face)",SEMAINE!M111&gt;2001,SEMAINE!M111&lt;=4000),((COÛTS!$C$114*2*O111)),"0"))+(IF(AND(P111="oui",Q111="RECTO (Type Chaussette, Simple Face)",SEMAINE!M111&gt;=4001,SEMAINE!M111&lt;=6000),((COÛTS!$C$114*4*O111)),"0"))+(IF(AND(P111="oui",Q111="RECTO (Type Chaussette, Simple Face)",SEMAINE!M111&gt;=6001,SEMAINE!M111&lt;=8000),((COÛTS!$C$114*6*O111)),"0"))+(IF(AND(P111="oui",Q111="RECTO (Type Chaussette, Simple Face)",SEMAINE!M111&gt;=8001,SEMAINE!M111&lt;=10000),((COÛTS!$C$114*8*O111)),0))))</f>
        <v>0</v>
      </c>
      <c r="AG111" s="6">
        <f>IF(R111="OUI",0,(IF(AND(F111="MEDIA",G111="NON TISSÉ (Type Drop)",P111="oui",Q111="RECTO (Type Chaussette)",SEMAINE!M114&lt;=2000),((COÛTS!$C$115*2*O111*SEMAINE!M111/1000)+(COÛTS!$C$109*O111*SEMAINE!M111/1000)+(COÛTS!$C$107*O111*SEMAINE!M111/1000)),"0")+(IF(AND(F111="MEDIA",P111="oui",Q111="RECTO (Type Chaussette)",SEMAINE!M111&gt;2001,SEMAINE!M111&lt;=4000),((COÛTS!$C$114*2*O111)),"0"))+(IF(AND(F111="MEDIA",P111="oui",Q111="RECTO (Type Chaussette)",SEMAINE!M111&gt;=4001,SEMAINE!M111&lt;=6000),((COÛTS!$C$114*4*O111)),"0"))+(IF(AND(F111="MEDIA",P111="oui",Q111="RECTO (Type Chaussette)",SEMAINE!M111&gt;=6001,SEMAINE!M111&lt;=8000),((COÛTS!$C$114*6*O111)),"0"))+(IF(AND(F111="MEDIA",P111="oui",Q111="RECTO (Type Chaussette)",SEMAINE!M111&gt;=8001,SEMAINE!M111&lt;=10000),((COÛTS!$C$114*8*O111)),0))))</f>
        <v>0</v>
      </c>
      <c r="AH111" s="6">
        <f>IF(R111="OUI",0,(IF(AND(F111="MEDIA",G111="NON TISSÉ (Type Drop)",P111="oui",Q111="RECTO/VERSO (Type Deux Simple Face)"),((COÛTS!$C$115*4*O111*SEMAINE!M111/1000)+(COÛTS!$C$110*O111*4)+(COÛTS!$C$107*O111*SEMAINE!M111/1000)),"0")+(IF(AND(F111="MEDIA",P111="oui",Q111="RECTO/VERSO (Type Deux Simple Face)",SEMAINE!M111&gt;2001,SEMAINE!M111&lt;=4000),((COÛTS!$C$114*2*O111)),"0"))+(IF(AND(F111="MEDIA",P111="oui",Q111="RECTO/VERSO (Type Deux Simple Face)",SEMAINE!M111&gt;=4001,SEMAINE!M111&lt;=6000),((COÛTS!$C$114*4*O111)),"0"))+(IF(AND(F111="MEDIA",P111="oui",Q111="RECTO/VERSO (Type Deux Simple Face)",SEMAINE!M111&gt;=6001,SEMAINE!M111&lt;=8000),((COÛTS!$C$114*6*O111)),"0"))+(IF(AND(F111="MEDIA",P111="oui",Q111="RECTO/VERSO (Type Deux Simple Face)",SEMAINE!M111&gt;=8001,SEMAINE!M111&lt;=10000),((COÛTS!$C$114*8*O111)),0))))</f>
        <v>0</v>
      </c>
      <c r="AI111" s="6">
        <f>IF(R111="OUI",0,(IF(AND(F111="MEDIA",G111="NON TISSÉ (Type Drop)",P111="oui",Q111="MODULE TRIANGULAIRE"),((COÛTS!$C$115*6*O111*SEMAINE!M111/1000)+(COÛTS!$C$112*O111*6)+(COÛTS!$C$107*O111*3)),"0")+(IF(AND(F111="MEDIA",P111="oui",Q111="MODULE TRIANGULAIRE",SEMAINE!M111&gt;2001,SEMAINE!M111&lt;=4000),((COÛTS!$C$114*2*O111*3)),"0"))+(IF(AND(F111="MEDIA",P111="oui",Q111="MODULE TRIANGULAIRE",SEMAINE!M111&gt;=4001,SEMAINE!M111&lt;=6000),((COÛTS!$C$114*4*O111*3)),"0"))+(IF(AND(F111="MEDIA",P111="oui",Q111="MODULE TRIANGULAIRE",SEMAINE!M111&gt;=6001,SEMAINE!M111&lt;=8000),((COÛTS!$C$114*6*O111*3)),"0"))+(IF(AND(F111="MEDIA",P111="oui",Q111="MODULE TRIANGULAIRE",SEMAINE!M111&gt;=8001,SEMAINE!M111&lt;=10000),((COÛTS!$C$114*8*O111*3)),0))))</f>
        <v>0</v>
      </c>
      <c r="AJ111" s="6">
        <f>IF(OR(R111="OUI",H111&gt;0),0,(IF(AND(F111="MEDIA",G111="NON TISSÉ (Type Drop)",P111="oui",Q111="MODULE CARRÉ"),((COÛTS!$C$115*8*O111*SEMAINE!M111/1000)+(COÛTS!$C$111*O111*8)+(COÛTS!$C$107*O111*4)),"0")+IF(AND(F111="MEDIA",G111="BÂCHE FRONTLIT 450gr (Type Bâche M1)",P111="oui",Q111="MODULE CARRÉ"),((COÛTS!$C$115*8*O111*SEMAINE!M111/1000)+(COÛTS!$C$111*O111*8)+(COÛTS!$C$107*O111*4)),"0")+(IF(AND(F111="MEDIA",P111="oui",Q111="MODULE CARRÉ",SEMAINE!M111&gt;2001,SEMAINE!M111&lt;=4000),((COÛTS!$C$114*2*O111*4)),"0"))+(IF(AND(F111="MEDIA",P111="oui",Q111="MODULE CARRÉ",SEMAINE!M111&gt;=4001,SEMAINE!M111&lt;=6000),((COÛTS!$C$114*4*O111*4)),"0"))+(IF(AND(F111="MEDIA",P111="oui",Q111="MODULE CARRÉ",SEMAINE!M111&gt;=6001,SEMAINE!M111&lt;=8000),((COÛTS!$C$114*6*O111*4)),"0"))+(IF(AND(F111="MEDIA",P111="oui",Q111="MODULE CARRÉ",SEMAINE!M111&gt;=8001,SEMAINE!M111&lt;=10000),((COÛTS!$C$114*8*O111*4)),"0"))))</f>
        <v>0</v>
      </c>
      <c r="AK111" s="38">
        <f>IF(Y111&gt;0,(VLOOKUP(Y111,DATA!$AB$2:$AC$102,2,0)),1)</f>
        <v>1</v>
      </c>
      <c r="AL111" s="53">
        <f t="shared" si="15"/>
        <v>0</v>
      </c>
    </row>
    <row r="112" spans="2:38" ht="25.05" customHeight="1" x14ac:dyDescent="0.25">
      <c r="B112" s="43" t="str">
        <f>COUNTIF($D$3:D112,D112)&amp;T_Semaine[[#This Row],[N°AFFAIRE]]</f>
        <v>0</v>
      </c>
      <c r="C112" s="50"/>
      <c r="D112" s="50"/>
      <c r="E112" s="50"/>
      <c r="F112" s="50"/>
      <c r="G112" s="50"/>
      <c r="H112" s="50"/>
      <c r="I112" s="50"/>
      <c r="J112" s="50"/>
      <c r="K112" s="50"/>
      <c r="L112" s="50"/>
      <c r="M112" s="91"/>
      <c r="N112" s="91"/>
      <c r="O112" s="50"/>
      <c r="P112" s="50"/>
      <c r="Q112" s="50"/>
      <c r="R112" s="50"/>
      <c r="S112" s="50"/>
      <c r="T112" s="95">
        <f t="shared" si="9"/>
        <v>0</v>
      </c>
      <c r="U112" s="36">
        <f t="shared" si="10"/>
        <v>0</v>
      </c>
      <c r="V112" s="43"/>
      <c r="W112" s="43"/>
      <c r="X112" s="6">
        <f t="shared" si="8"/>
        <v>0</v>
      </c>
      <c r="Y112" s="55"/>
      <c r="Z112" s="6">
        <f>(IF(R112="OUI",0,IF(AND(F112="MEDIA",G112&gt;0,O112&gt;0),(VLOOKUP(G112,COÛTS!$A$1:$C$157,3,0)*(M112*N112/1000*O112/1000)),0)+IF(AND(G112&gt;0,F112="HEURE"),(VLOOKUP(G112,COÛTS!$A$1:$C$157,3,0)*(O112)),0))+IF(AND(G112&gt;0,F112="DIVERS"),(VLOOKUP(G112,COÛTS!$A$1:$C$157,3,0)*(O112)),0)+IF(AND(G112&gt;0,F112="VEHICULE"),(VLOOKUP(G112,COÛTS!$A$1:$C$157,3,0)*(O112)),0)+IF(AND(G112&gt;0,F112="FACONNAGE"),(VLOOKUP(G112,COÛTS!$A$1:$C$157,3,0)*(O112)),0)+IF(AND(G112&gt;0,F112="ACCESSOIRES"),(VLOOKUP(G112,COÛTS!$A$1:$C$157,3,0)*(O112)),0)+IF(AND(F112="TRANSPORT",G112&gt;0),(VLOOKUP(G112,COÛTS!$A$1:$C$157,3,0)*(O112)),0)+IF(AND(F112="PRODUITS",G112="KIT COMPLET HABILLAGE CLOISON MODULAIRE (mL)"),(VLOOKUP(G112,COÛTS!$A$1:$C$157,3,0)*(M112/1000*O112)),0)+IF(AND(F112="MEDIA",H112&lt;0,G112&gt;0,P112="oui",Q112="RECTO/VERSO (Type Deux Simple Face)"),(VLOOKUP(G112,COÛTS!$A$1:$C$157,3,0)*(M112*(N112+480)/1000*O112/1000)),"0")+IF(AND(F112="MEDIA",H112&lt;0,G112&gt;0,P112="oui",Q112="MODULE TRIANGULAIRE"),(VLOOKUP(G112,COÛTS!$A$1:$C$157,3,0)*(M112*(N112+240)/1000*O112/1000)*2)+(VLOOKUP(G112,COÛTS!$A$1:$C$157,3,0)*(M112)/1000*0.24),"0")+IF(AND(F112="MEDIA",P112="oui",G112&gt;0,H112&lt;0,Q112="MODULE CARRÉ"),(VLOOKUP(G112,COÛTS!$A$1:$C$157,3,0)*(M112*(N112+240)/1000*O112/1000)*3)+(VLOOKUP(G112,COÛTS!$A$1:$C$157,3,0)*(M112)/1000*0.24),"0")+IF(AND(F112="MEDIA",H112&lt;0,P112="oui",G112&gt;0,Q112="RECTO (Type Chaussette)"),(VLOOKUP(G112,COÛTS!$A$1:$C$157,3,0)*(M112*(N112+60)/1000*O112/1000))))</f>
        <v>0</v>
      </c>
      <c r="AA112" s="6">
        <f>IF(R112="OUI",0,IF(AND(H112&gt;0,I112="OUI"),(VLOOKUP(H112,COÛTS!$A$1:$C$157,3,0)*(M112*N112/1000*O112/1000)),0))</f>
        <v>0</v>
      </c>
      <c r="AB112" s="6">
        <f t="shared" si="11"/>
        <v>0</v>
      </c>
      <c r="AC112" s="7">
        <f t="shared" si="12"/>
        <v>0</v>
      </c>
      <c r="AD112" s="6">
        <f t="shared" si="13"/>
        <v>0</v>
      </c>
      <c r="AE112" s="6">
        <f t="shared" si="14"/>
        <v>0</v>
      </c>
      <c r="AF112" s="6">
        <f>IF(R112="OUI",0,(IF(AND(P112="oui",Q112="RECTO (Type Chaussette, Simple Face)",SEMAINE!M114&lt;=2000),((COÛTS!$C$115*2*O112*SEMAINE!M112/1000)+(COÛTS!$C$109*O112*SEMAINE!M112/1000)+(COÛTS!$C$107*O112*SEMAINE!M112/1000)),"0")+(IF(AND(P112="oui",Q112="RECTO (Type Chaussette, Simple Face)",SEMAINE!M112&gt;2001,SEMAINE!M112&lt;=4000),((COÛTS!$C$114*2*O112)),"0"))+(IF(AND(P112="oui",Q112="RECTO (Type Chaussette, Simple Face)",SEMAINE!M112&gt;=4001,SEMAINE!M112&lt;=6000),((COÛTS!$C$114*4*O112)),"0"))+(IF(AND(P112="oui",Q112="RECTO (Type Chaussette, Simple Face)",SEMAINE!M112&gt;=6001,SEMAINE!M112&lt;=8000),((COÛTS!$C$114*6*O112)),"0"))+(IF(AND(P112="oui",Q112="RECTO (Type Chaussette, Simple Face)",SEMAINE!M112&gt;=8001,SEMAINE!M112&lt;=10000),((COÛTS!$C$114*8*O112)),0))))</f>
        <v>0</v>
      </c>
      <c r="AG112" s="6">
        <f>IF(R112="OUI",0,(IF(AND(F112="MEDIA",G112="NON TISSÉ (Type Drop)",P112="oui",Q112="RECTO (Type Chaussette)",SEMAINE!M115&lt;=2000),((COÛTS!$C$115*2*O112*SEMAINE!M112/1000)+(COÛTS!$C$109*O112*SEMAINE!M112/1000)+(COÛTS!$C$107*O112*SEMAINE!M112/1000)),"0")+(IF(AND(F112="MEDIA",P112="oui",Q112="RECTO (Type Chaussette)",SEMAINE!M112&gt;2001,SEMAINE!M112&lt;=4000),((COÛTS!$C$114*2*O112)),"0"))+(IF(AND(F112="MEDIA",P112="oui",Q112="RECTO (Type Chaussette)",SEMAINE!M112&gt;=4001,SEMAINE!M112&lt;=6000),((COÛTS!$C$114*4*O112)),"0"))+(IF(AND(F112="MEDIA",P112="oui",Q112="RECTO (Type Chaussette)",SEMAINE!M112&gt;=6001,SEMAINE!M112&lt;=8000),((COÛTS!$C$114*6*O112)),"0"))+(IF(AND(F112="MEDIA",P112="oui",Q112="RECTO (Type Chaussette)",SEMAINE!M112&gt;=8001,SEMAINE!M112&lt;=10000),((COÛTS!$C$114*8*O112)),0))))</f>
        <v>0</v>
      </c>
      <c r="AH112" s="6">
        <f>IF(R112="OUI",0,(IF(AND(F112="MEDIA",G112="NON TISSÉ (Type Drop)",P112="oui",Q112="RECTO/VERSO (Type Deux Simple Face)"),((COÛTS!$C$115*4*O112*SEMAINE!M112/1000)+(COÛTS!$C$110*O112*4)+(COÛTS!$C$107*O112*SEMAINE!M112/1000)),"0")+(IF(AND(F112="MEDIA",P112="oui",Q112="RECTO/VERSO (Type Deux Simple Face)",SEMAINE!M112&gt;2001,SEMAINE!M112&lt;=4000),((COÛTS!$C$114*2*O112)),"0"))+(IF(AND(F112="MEDIA",P112="oui",Q112="RECTO/VERSO (Type Deux Simple Face)",SEMAINE!M112&gt;=4001,SEMAINE!M112&lt;=6000),((COÛTS!$C$114*4*O112)),"0"))+(IF(AND(F112="MEDIA",P112="oui",Q112="RECTO/VERSO (Type Deux Simple Face)",SEMAINE!M112&gt;=6001,SEMAINE!M112&lt;=8000),((COÛTS!$C$114*6*O112)),"0"))+(IF(AND(F112="MEDIA",P112="oui",Q112="RECTO/VERSO (Type Deux Simple Face)",SEMAINE!M112&gt;=8001,SEMAINE!M112&lt;=10000),((COÛTS!$C$114*8*O112)),0))))</f>
        <v>0</v>
      </c>
      <c r="AI112" s="6">
        <f>IF(R112="OUI",0,(IF(AND(F112="MEDIA",G112="NON TISSÉ (Type Drop)",P112="oui",Q112="MODULE TRIANGULAIRE"),((COÛTS!$C$115*6*O112*SEMAINE!M112/1000)+(COÛTS!$C$112*O112*6)+(COÛTS!$C$107*O112*3)),"0")+(IF(AND(F112="MEDIA",P112="oui",Q112="MODULE TRIANGULAIRE",SEMAINE!M112&gt;2001,SEMAINE!M112&lt;=4000),((COÛTS!$C$114*2*O112*3)),"0"))+(IF(AND(F112="MEDIA",P112="oui",Q112="MODULE TRIANGULAIRE",SEMAINE!M112&gt;=4001,SEMAINE!M112&lt;=6000),((COÛTS!$C$114*4*O112*3)),"0"))+(IF(AND(F112="MEDIA",P112="oui",Q112="MODULE TRIANGULAIRE",SEMAINE!M112&gt;=6001,SEMAINE!M112&lt;=8000),((COÛTS!$C$114*6*O112*3)),"0"))+(IF(AND(F112="MEDIA",P112="oui",Q112="MODULE TRIANGULAIRE",SEMAINE!M112&gt;=8001,SEMAINE!M112&lt;=10000),((COÛTS!$C$114*8*O112*3)),0))))</f>
        <v>0</v>
      </c>
      <c r="AJ112" s="6">
        <f>IF(OR(R112="OUI",H112&gt;0),0,(IF(AND(F112="MEDIA",G112="NON TISSÉ (Type Drop)",P112="oui",Q112="MODULE CARRÉ"),((COÛTS!$C$115*8*O112*SEMAINE!M112/1000)+(COÛTS!$C$111*O112*8)+(COÛTS!$C$107*O112*4)),"0")+IF(AND(F112="MEDIA",G112="BÂCHE FRONTLIT 450gr (Type Bâche M1)",P112="oui",Q112="MODULE CARRÉ"),((COÛTS!$C$115*8*O112*SEMAINE!M112/1000)+(COÛTS!$C$111*O112*8)+(COÛTS!$C$107*O112*4)),"0")+(IF(AND(F112="MEDIA",P112="oui",Q112="MODULE CARRÉ",SEMAINE!M112&gt;2001,SEMAINE!M112&lt;=4000),((COÛTS!$C$114*2*O112*4)),"0"))+(IF(AND(F112="MEDIA",P112="oui",Q112="MODULE CARRÉ",SEMAINE!M112&gt;=4001,SEMAINE!M112&lt;=6000),((COÛTS!$C$114*4*O112*4)),"0"))+(IF(AND(F112="MEDIA",P112="oui",Q112="MODULE CARRÉ",SEMAINE!M112&gt;=6001,SEMAINE!M112&lt;=8000),((COÛTS!$C$114*6*O112*4)),"0"))+(IF(AND(F112="MEDIA",P112="oui",Q112="MODULE CARRÉ",SEMAINE!M112&gt;=8001,SEMAINE!M112&lt;=10000),((COÛTS!$C$114*8*O112*4)),"0"))))</f>
        <v>0</v>
      </c>
      <c r="AK112" s="38">
        <f>IF(Y112&gt;0,(VLOOKUP(Y112,DATA!$AB$2:$AC$102,2,0)),1)</f>
        <v>1</v>
      </c>
      <c r="AL112" s="53">
        <f t="shared" si="15"/>
        <v>0</v>
      </c>
    </row>
    <row r="113" spans="2:38" ht="25.05" customHeight="1" x14ac:dyDescent="0.25">
      <c r="B113" s="43" t="str">
        <f>COUNTIF($D$3:D113,D113)&amp;T_Semaine[[#This Row],[N°AFFAIRE]]</f>
        <v>0</v>
      </c>
      <c r="C113" s="50"/>
      <c r="D113" s="50"/>
      <c r="E113" s="50"/>
      <c r="F113" s="50"/>
      <c r="G113" s="50"/>
      <c r="H113" s="50"/>
      <c r="I113" s="50"/>
      <c r="J113" s="50"/>
      <c r="K113" s="50"/>
      <c r="L113" s="50"/>
      <c r="M113" s="91"/>
      <c r="N113" s="91"/>
      <c r="O113" s="50"/>
      <c r="P113" s="50"/>
      <c r="Q113" s="50"/>
      <c r="R113" s="50"/>
      <c r="S113" s="50"/>
      <c r="T113" s="95">
        <f t="shared" si="9"/>
        <v>0</v>
      </c>
      <c r="U113" s="36">
        <f t="shared" si="10"/>
        <v>0</v>
      </c>
      <c r="V113" s="43"/>
      <c r="W113" s="43"/>
      <c r="X113" s="6">
        <f t="shared" si="8"/>
        <v>0</v>
      </c>
      <c r="Y113" s="55"/>
      <c r="Z113" s="6">
        <f>(IF(R113="OUI",0,IF(AND(F113="MEDIA",G113&gt;0,O113&gt;0),(VLOOKUP(G113,COÛTS!$A$1:$C$157,3,0)*(M113*N113/1000*O113/1000)),0)+IF(AND(G113&gt;0,F113="HEURE"),(VLOOKUP(G113,COÛTS!$A$1:$C$157,3,0)*(O113)),0))+IF(AND(G113&gt;0,F113="DIVERS"),(VLOOKUP(G113,COÛTS!$A$1:$C$157,3,0)*(O113)),0)+IF(AND(G113&gt;0,F113="VEHICULE"),(VLOOKUP(G113,COÛTS!$A$1:$C$157,3,0)*(O113)),0)+IF(AND(G113&gt;0,F113="FACONNAGE"),(VLOOKUP(G113,COÛTS!$A$1:$C$157,3,0)*(O113)),0)+IF(AND(G113&gt;0,F113="ACCESSOIRES"),(VLOOKUP(G113,COÛTS!$A$1:$C$157,3,0)*(O113)),0)+IF(AND(F113="TRANSPORT",G113&gt;0),(VLOOKUP(G113,COÛTS!$A$1:$C$157,3,0)*(O113)),0)+IF(AND(F113="PRODUITS",G113="KIT COMPLET HABILLAGE CLOISON MODULAIRE (mL)"),(VLOOKUP(G113,COÛTS!$A$1:$C$157,3,0)*(M113/1000*O113)),0)+IF(AND(F113="MEDIA",H113&lt;0,G113&gt;0,P113="oui",Q113="RECTO/VERSO (Type Deux Simple Face)"),(VLOOKUP(G113,COÛTS!$A$1:$C$157,3,0)*(M113*(N113+480)/1000*O113/1000)),"0")+IF(AND(F113="MEDIA",H113&lt;0,G113&gt;0,P113="oui",Q113="MODULE TRIANGULAIRE"),(VLOOKUP(G113,COÛTS!$A$1:$C$157,3,0)*(M113*(N113+240)/1000*O113/1000)*2)+(VLOOKUP(G113,COÛTS!$A$1:$C$157,3,0)*(M113)/1000*0.24),"0")+IF(AND(F113="MEDIA",P113="oui",G113&gt;0,H113&lt;0,Q113="MODULE CARRÉ"),(VLOOKUP(G113,COÛTS!$A$1:$C$157,3,0)*(M113*(N113+240)/1000*O113/1000)*3)+(VLOOKUP(G113,COÛTS!$A$1:$C$157,3,0)*(M113)/1000*0.24),"0")+IF(AND(F113="MEDIA",H113&lt;0,P113="oui",G113&gt;0,Q113="RECTO (Type Chaussette)"),(VLOOKUP(G113,COÛTS!$A$1:$C$157,3,0)*(M113*(N113+60)/1000*O113/1000))))</f>
        <v>0</v>
      </c>
      <c r="AA113" s="6">
        <f>IF(R113="OUI",0,IF(AND(H113&gt;0,I113="OUI"),(VLOOKUP(H113,COÛTS!$A$1:$C$157,3,0)*(M113*N113/1000*O113/1000)),0))</f>
        <v>0</v>
      </c>
      <c r="AB113" s="6">
        <f t="shared" si="11"/>
        <v>0</v>
      </c>
      <c r="AC113" s="7">
        <f t="shared" si="12"/>
        <v>0</v>
      </c>
      <c r="AD113" s="6">
        <f t="shared" si="13"/>
        <v>0</v>
      </c>
      <c r="AE113" s="6">
        <f t="shared" si="14"/>
        <v>0</v>
      </c>
      <c r="AF113" s="6">
        <f>IF(R113="OUI",0,(IF(AND(P113="oui",Q113="RECTO (Type Chaussette, Simple Face)",SEMAINE!M115&lt;=2000),((COÛTS!$C$115*2*O113*SEMAINE!M113/1000)+(COÛTS!$C$109*O113*SEMAINE!M113/1000)+(COÛTS!$C$107*O113*SEMAINE!M113/1000)),"0")+(IF(AND(P113="oui",Q113="RECTO (Type Chaussette, Simple Face)",SEMAINE!M113&gt;2001,SEMAINE!M113&lt;=4000),((COÛTS!$C$114*2*O113)),"0"))+(IF(AND(P113="oui",Q113="RECTO (Type Chaussette, Simple Face)",SEMAINE!M113&gt;=4001,SEMAINE!M113&lt;=6000),((COÛTS!$C$114*4*O113)),"0"))+(IF(AND(P113="oui",Q113="RECTO (Type Chaussette, Simple Face)",SEMAINE!M113&gt;=6001,SEMAINE!M113&lt;=8000),((COÛTS!$C$114*6*O113)),"0"))+(IF(AND(P113="oui",Q113="RECTO (Type Chaussette, Simple Face)",SEMAINE!M113&gt;=8001,SEMAINE!M113&lt;=10000),((COÛTS!$C$114*8*O113)),0))))</f>
        <v>0</v>
      </c>
      <c r="AG113" s="6">
        <f>IF(R113="OUI",0,(IF(AND(F113="MEDIA",G113="NON TISSÉ (Type Drop)",P113="oui",Q113="RECTO (Type Chaussette)",SEMAINE!M116&lt;=2000),((COÛTS!$C$115*2*O113*SEMAINE!M113/1000)+(COÛTS!$C$109*O113*SEMAINE!M113/1000)+(COÛTS!$C$107*O113*SEMAINE!M113/1000)),"0")+(IF(AND(F113="MEDIA",P113="oui",Q113="RECTO (Type Chaussette)",SEMAINE!M113&gt;2001,SEMAINE!M113&lt;=4000),((COÛTS!$C$114*2*O113)),"0"))+(IF(AND(F113="MEDIA",P113="oui",Q113="RECTO (Type Chaussette)",SEMAINE!M113&gt;=4001,SEMAINE!M113&lt;=6000),((COÛTS!$C$114*4*O113)),"0"))+(IF(AND(F113="MEDIA",P113="oui",Q113="RECTO (Type Chaussette)",SEMAINE!M113&gt;=6001,SEMAINE!M113&lt;=8000),((COÛTS!$C$114*6*O113)),"0"))+(IF(AND(F113="MEDIA",P113="oui",Q113="RECTO (Type Chaussette)",SEMAINE!M113&gt;=8001,SEMAINE!M113&lt;=10000),((COÛTS!$C$114*8*O113)),0))))</f>
        <v>0</v>
      </c>
      <c r="AH113" s="6">
        <f>IF(R113="OUI",0,(IF(AND(F113="MEDIA",G113="NON TISSÉ (Type Drop)",P113="oui",Q113="RECTO/VERSO (Type Deux Simple Face)"),((COÛTS!$C$115*4*O113*SEMAINE!M113/1000)+(COÛTS!$C$110*O113*4)+(COÛTS!$C$107*O113*SEMAINE!M113/1000)),"0")+(IF(AND(F113="MEDIA",P113="oui",Q113="RECTO/VERSO (Type Deux Simple Face)",SEMAINE!M113&gt;2001,SEMAINE!M113&lt;=4000),((COÛTS!$C$114*2*O113)),"0"))+(IF(AND(F113="MEDIA",P113="oui",Q113="RECTO/VERSO (Type Deux Simple Face)",SEMAINE!M113&gt;=4001,SEMAINE!M113&lt;=6000),((COÛTS!$C$114*4*O113)),"0"))+(IF(AND(F113="MEDIA",P113="oui",Q113="RECTO/VERSO (Type Deux Simple Face)",SEMAINE!M113&gt;=6001,SEMAINE!M113&lt;=8000),((COÛTS!$C$114*6*O113)),"0"))+(IF(AND(F113="MEDIA",P113="oui",Q113="RECTO/VERSO (Type Deux Simple Face)",SEMAINE!M113&gt;=8001,SEMAINE!M113&lt;=10000),((COÛTS!$C$114*8*O113)),0))))</f>
        <v>0</v>
      </c>
      <c r="AI113" s="6">
        <f>IF(R113="OUI",0,(IF(AND(F113="MEDIA",G113="NON TISSÉ (Type Drop)",P113="oui",Q113="MODULE TRIANGULAIRE"),((COÛTS!$C$115*6*O113*SEMAINE!M113/1000)+(COÛTS!$C$112*O113*6)+(COÛTS!$C$107*O113*3)),"0")+(IF(AND(F113="MEDIA",P113="oui",Q113="MODULE TRIANGULAIRE",SEMAINE!M113&gt;2001,SEMAINE!M113&lt;=4000),((COÛTS!$C$114*2*O113*3)),"0"))+(IF(AND(F113="MEDIA",P113="oui",Q113="MODULE TRIANGULAIRE",SEMAINE!M113&gt;=4001,SEMAINE!M113&lt;=6000),((COÛTS!$C$114*4*O113*3)),"0"))+(IF(AND(F113="MEDIA",P113="oui",Q113="MODULE TRIANGULAIRE",SEMAINE!M113&gt;=6001,SEMAINE!M113&lt;=8000),((COÛTS!$C$114*6*O113*3)),"0"))+(IF(AND(F113="MEDIA",P113="oui",Q113="MODULE TRIANGULAIRE",SEMAINE!M113&gt;=8001,SEMAINE!M113&lt;=10000),((COÛTS!$C$114*8*O113*3)),0))))</f>
        <v>0</v>
      </c>
      <c r="AJ113" s="6">
        <f>IF(OR(R113="OUI",H113&gt;0),0,(IF(AND(F113="MEDIA",G113="NON TISSÉ (Type Drop)",P113="oui",Q113="MODULE CARRÉ"),((COÛTS!$C$115*8*O113*SEMAINE!M113/1000)+(COÛTS!$C$111*O113*8)+(COÛTS!$C$107*O113*4)),"0")+IF(AND(F113="MEDIA",G113="BÂCHE FRONTLIT 450gr (Type Bâche M1)",P113="oui",Q113="MODULE CARRÉ"),((COÛTS!$C$115*8*O113*SEMAINE!M113/1000)+(COÛTS!$C$111*O113*8)+(COÛTS!$C$107*O113*4)),"0")+(IF(AND(F113="MEDIA",P113="oui",Q113="MODULE CARRÉ",SEMAINE!M113&gt;2001,SEMAINE!M113&lt;=4000),((COÛTS!$C$114*2*O113*4)),"0"))+(IF(AND(F113="MEDIA",P113="oui",Q113="MODULE CARRÉ",SEMAINE!M113&gt;=4001,SEMAINE!M113&lt;=6000),((COÛTS!$C$114*4*O113*4)),"0"))+(IF(AND(F113="MEDIA",P113="oui",Q113="MODULE CARRÉ",SEMAINE!M113&gt;=6001,SEMAINE!M113&lt;=8000),((COÛTS!$C$114*6*O113*4)),"0"))+(IF(AND(F113="MEDIA",P113="oui",Q113="MODULE CARRÉ",SEMAINE!M113&gt;=8001,SEMAINE!M113&lt;=10000),((COÛTS!$C$114*8*O113*4)),"0"))))</f>
        <v>0</v>
      </c>
      <c r="AK113" s="38">
        <f>IF(Y113&gt;0,(VLOOKUP(Y113,DATA!$AB$2:$AC$102,2,0)),1)</f>
        <v>1</v>
      </c>
      <c r="AL113" s="53">
        <f t="shared" si="15"/>
        <v>0</v>
      </c>
    </row>
    <row r="114" spans="2:38" ht="25.05" customHeight="1" x14ac:dyDescent="0.25">
      <c r="B114" s="43" t="str">
        <f>COUNTIF($D$3:D114,D114)&amp;T_Semaine[[#This Row],[N°AFFAIRE]]</f>
        <v>0</v>
      </c>
      <c r="C114" s="50"/>
      <c r="D114" s="50"/>
      <c r="E114" s="50"/>
      <c r="F114" s="50"/>
      <c r="G114" s="50"/>
      <c r="H114" s="50"/>
      <c r="I114" s="50"/>
      <c r="J114" s="50"/>
      <c r="K114" s="50"/>
      <c r="L114" s="50"/>
      <c r="M114" s="91"/>
      <c r="N114" s="91"/>
      <c r="O114" s="50"/>
      <c r="P114" s="50"/>
      <c r="Q114" s="50"/>
      <c r="R114" s="50"/>
      <c r="S114" s="50"/>
      <c r="T114" s="95">
        <f t="shared" si="9"/>
        <v>0</v>
      </c>
      <c r="U114" s="36">
        <f t="shared" si="10"/>
        <v>0</v>
      </c>
      <c r="V114" s="43"/>
      <c r="W114" s="43"/>
      <c r="X114" s="6">
        <f t="shared" si="8"/>
        <v>0</v>
      </c>
      <c r="Y114" s="55"/>
      <c r="Z114" s="6">
        <f>(IF(R114="OUI",0,IF(AND(F114="MEDIA",G114&gt;0,O114&gt;0),(VLOOKUP(G114,COÛTS!$A$1:$C$157,3,0)*(M114*N114/1000*O114/1000)),0)+IF(AND(G114&gt;0,F114="HEURE"),(VLOOKUP(G114,COÛTS!$A$1:$C$157,3,0)*(O114)),0))+IF(AND(G114&gt;0,F114="DIVERS"),(VLOOKUP(G114,COÛTS!$A$1:$C$157,3,0)*(O114)),0)+IF(AND(G114&gt;0,F114="VEHICULE"),(VLOOKUP(G114,COÛTS!$A$1:$C$157,3,0)*(O114)),0)+IF(AND(G114&gt;0,F114="FACONNAGE"),(VLOOKUP(G114,COÛTS!$A$1:$C$157,3,0)*(O114)),0)+IF(AND(G114&gt;0,F114="ACCESSOIRES"),(VLOOKUP(G114,COÛTS!$A$1:$C$157,3,0)*(O114)),0)+IF(AND(F114="TRANSPORT",G114&gt;0),(VLOOKUP(G114,COÛTS!$A$1:$C$157,3,0)*(O114)),0)+IF(AND(F114="PRODUITS",G114="KIT COMPLET HABILLAGE CLOISON MODULAIRE (mL)"),(VLOOKUP(G114,COÛTS!$A$1:$C$157,3,0)*(M114/1000*O114)),0)+IF(AND(F114="MEDIA",H114&lt;0,G114&gt;0,P114="oui",Q114="RECTO/VERSO (Type Deux Simple Face)"),(VLOOKUP(G114,COÛTS!$A$1:$C$157,3,0)*(M114*(N114+480)/1000*O114/1000)),"0")+IF(AND(F114="MEDIA",H114&lt;0,G114&gt;0,P114="oui",Q114="MODULE TRIANGULAIRE"),(VLOOKUP(G114,COÛTS!$A$1:$C$157,3,0)*(M114*(N114+240)/1000*O114/1000)*2)+(VLOOKUP(G114,COÛTS!$A$1:$C$157,3,0)*(M114)/1000*0.24),"0")+IF(AND(F114="MEDIA",P114="oui",G114&gt;0,H114&lt;0,Q114="MODULE CARRÉ"),(VLOOKUP(G114,COÛTS!$A$1:$C$157,3,0)*(M114*(N114+240)/1000*O114/1000)*3)+(VLOOKUP(G114,COÛTS!$A$1:$C$157,3,0)*(M114)/1000*0.24),"0")+IF(AND(F114="MEDIA",H114&lt;0,P114="oui",G114&gt;0,Q114="RECTO (Type Chaussette)"),(VLOOKUP(G114,COÛTS!$A$1:$C$157,3,0)*(M114*(N114+60)/1000*O114/1000))))</f>
        <v>0</v>
      </c>
      <c r="AA114" s="6">
        <f>IF(R114="OUI",0,IF(AND(H114&gt;0,I114="OUI"),(VLOOKUP(H114,COÛTS!$A$1:$C$157,3,0)*(M114*N114/1000*O114/1000)),0))</f>
        <v>0</v>
      </c>
      <c r="AB114" s="6">
        <f t="shared" si="11"/>
        <v>0</v>
      </c>
      <c r="AC114" s="7">
        <f t="shared" si="12"/>
        <v>0</v>
      </c>
      <c r="AD114" s="6">
        <f t="shared" si="13"/>
        <v>0</v>
      </c>
      <c r="AE114" s="6">
        <f t="shared" si="14"/>
        <v>0</v>
      </c>
      <c r="AF114" s="6">
        <f>IF(R114="OUI",0,(IF(AND(P114="oui",Q114="RECTO (Type Chaussette, Simple Face)",SEMAINE!M116&lt;=2000),((COÛTS!$C$115*2*O114*SEMAINE!M114/1000)+(COÛTS!$C$109*O114*SEMAINE!M114/1000)+(COÛTS!$C$107*O114*SEMAINE!M114/1000)),"0")+(IF(AND(P114="oui",Q114="RECTO (Type Chaussette, Simple Face)",SEMAINE!M114&gt;2001,SEMAINE!M114&lt;=4000),((COÛTS!$C$114*2*O114)),"0"))+(IF(AND(P114="oui",Q114="RECTO (Type Chaussette, Simple Face)",SEMAINE!M114&gt;=4001,SEMAINE!M114&lt;=6000),((COÛTS!$C$114*4*O114)),"0"))+(IF(AND(P114="oui",Q114="RECTO (Type Chaussette, Simple Face)",SEMAINE!M114&gt;=6001,SEMAINE!M114&lt;=8000),((COÛTS!$C$114*6*O114)),"0"))+(IF(AND(P114="oui",Q114="RECTO (Type Chaussette, Simple Face)",SEMAINE!M114&gt;=8001,SEMAINE!M114&lt;=10000),((COÛTS!$C$114*8*O114)),0))))</f>
        <v>0</v>
      </c>
      <c r="AG114" s="6">
        <f>IF(R114="OUI",0,(IF(AND(F114="MEDIA",G114="NON TISSÉ (Type Drop)",P114="oui",Q114="RECTO (Type Chaussette)",SEMAINE!M117&lt;=2000),((COÛTS!$C$115*2*O114*SEMAINE!M114/1000)+(COÛTS!$C$109*O114*SEMAINE!M114/1000)+(COÛTS!$C$107*O114*SEMAINE!M114/1000)),"0")+(IF(AND(F114="MEDIA",P114="oui",Q114="RECTO (Type Chaussette)",SEMAINE!M114&gt;2001,SEMAINE!M114&lt;=4000),((COÛTS!$C$114*2*O114)),"0"))+(IF(AND(F114="MEDIA",P114="oui",Q114="RECTO (Type Chaussette)",SEMAINE!M114&gt;=4001,SEMAINE!M114&lt;=6000),((COÛTS!$C$114*4*O114)),"0"))+(IF(AND(F114="MEDIA",P114="oui",Q114="RECTO (Type Chaussette)",SEMAINE!M114&gt;=6001,SEMAINE!M114&lt;=8000),((COÛTS!$C$114*6*O114)),"0"))+(IF(AND(F114="MEDIA",P114="oui",Q114="RECTO (Type Chaussette)",SEMAINE!M114&gt;=8001,SEMAINE!M114&lt;=10000),((COÛTS!$C$114*8*O114)),0))))</f>
        <v>0</v>
      </c>
      <c r="AH114" s="6">
        <f>IF(R114="OUI",0,(IF(AND(F114="MEDIA",G114="NON TISSÉ (Type Drop)",P114="oui",Q114="RECTO/VERSO (Type Deux Simple Face)"),((COÛTS!$C$115*4*O114*SEMAINE!M114/1000)+(COÛTS!$C$110*O114*4)+(COÛTS!$C$107*O114*SEMAINE!M114/1000)),"0")+(IF(AND(F114="MEDIA",P114="oui",Q114="RECTO/VERSO (Type Deux Simple Face)",SEMAINE!M114&gt;2001,SEMAINE!M114&lt;=4000),((COÛTS!$C$114*2*O114)),"0"))+(IF(AND(F114="MEDIA",P114="oui",Q114="RECTO/VERSO (Type Deux Simple Face)",SEMAINE!M114&gt;=4001,SEMAINE!M114&lt;=6000),((COÛTS!$C$114*4*O114)),"0"))+(IF(AND(F114="MEDIA",P114="oui",Q114="RECTO/VERSO (Type Deux Simple Face)",SEMAINE!M114&gt;=6001,SEMAINE!M114&lt;=8000),((COÛTS!$C$114*6*O114)),"0"))+(IF(AND(F114="MEDIA",P114="oui",Q114="RECTO/VERSO (Type Deux Simple Face)",SEMAINE!M114&gt;=8001,SEMAINE!M114&lt;=10000),((COÛTS!$C$114*8*O114)),0))))</f>
        <v>0</v>
      </c>
      <c r="AI114" s="6">
        <f>IF(R114="OUI",0,(IF(AND(F114="MEDIA",G114="NON TISSÉ (Type Drop)",P114="oui",Q114="MODULE TRIANGULAIRE"),((COÛTS!$C$115*6*O114*SEMAINE!M114/1000)+(COÛTS!$C$112*O114*6)+(COÛTS!$C$107*O114*3)),"0")+(IF(AND(F114="MEDIA",P114="oui",Q114="MODULE TRIANGULAIRE",SEMAINE!M114&gt;2001,SEMAINE!M114&lt;=4000),((COÛTS!$C$114*2*O114*3)),"0"))+(IF(AND(F114="MEDIA",P114="oui",Q114="MODULE TRIANGULAIRE",SEMAINE!M114&gt;=4001,SEMAINE!M114&lt;=6000),((COÛTS!$C$114*4*O114*3)),"0"))+(IF(AND(F114="MEDIA",P114="oui",Q114="MODULE TRIANGULAIRE",SEMAINE!M114&gt;=6001,SEMAINE!M114&lt;=8000),((COÛTS!$C$114*6*O114*3)),"0"))+(IF(AND(F114="MEDIA",P114="oui",Q114="MODULE TRIANGULAIRE",SEMAINE!M114&gt;=8001,SEMAINE!M114&lt;=10000),((COÛTS!$C$114*8*O114*3)),0))))</f>
        <v>0</v>
      </c>
      <c r="AJ114" s="6">
        <f>IF(OR(R114="OUI",H114&gt;0),0,(IF(AND(F114="MEDIA",G114="NON TISSÉ (Type Drop)",P114="oui",Q114="MODULE CARRÉ"),((COÛTS!$C$115*8*O114*SEMAINE!M114/1000)+(COÛTS!$C$111*O114*8)+(COÛTS!$C$107*O114*4)),"0")+IF(AND(F114="MEDIA",G114="BÂCHE FRONTLIT 450gr (Type Bâche M1)",P114="oui",Q114="MODULE CARRÉ"),((COÛTS!$C$115*8*O114*SEMAINE!M114/1000)+(COÛTS!$C$111*O114*8)+(COÛTS!$C$107*O114*4)),"0")+(IF(AND(F114="MEDIA",P114="oui",Q114="MODULE CARRÉ",SEMAINE!M114&gt;2001,SEMAINE!M114&lt;=4000),((COÛTS!$C$114*2*O114*4)),"0"))+(IF(AND(F114="MEDIA",P114="oui",Q114="MODULE CARRÉ",SEMAINE!M114&gt;=4001,SEMAINE!M114&lt;=6000),((COÛTS!$C$114*4*O114*4)),"0"))+(IF(AND(F114="MEDIA",P114="oui",Q114="MODULE CARRÉ",SEMAINE!M114&gt;=6001,SEMAINE!M114&lt;=8000),((COÛTS!$C$114*6*O114*4)),"0"))+(IF(AND(F114="MEDIA",P114="oui",Q114="MODULE CARRÉ",SEMAINE!M114&gt;=8001,SEMAINE!M114&lt;=10000),((COÛTS!$C$114*8*O114*4)),"0"))))</f>
        <v>0</v>
      </c>
      <c r="AK114" s="38">
        <f>IF(Y114&gt;0,(VLOOKUP(Y114,DATA!$AB$2:$AC$102,2,0)),1)</f>
        <v>1</v>
      </c>
      <c r="AL114" s="53">
        <f t="shared" si="15"/>
        <v>0</v>
      </c>
    </row>
    <row r="115" spans="2:38" ht="25.05" customHeight="1" x14ac:dyDescent="0.25">
      <c r="B115" s="43" t="str">
        <f>COUNTIF($D$3:D115,D115)&amp;T_Semaine[[#This Row],[N°AFFAIRE]]</f>
        <v>0</v>
      </c>
      <c r="C115" s="50"/>
      <c r="D115" s="50"/>
      <c r="E115" s="50"/>
      <c r="F115" s="50"/>
      <c r="G115" s="50"/>
      <c r="H115" s="50"/>
      <c r="I115" s="50"/>
      <c r="J115" s="50"/>
      <c r="K115" s="50"/>
      <c r="L115" s="50"/>
      <c r="M115" s="91"/>
      <c r="N115" s="91"/>
      <c r="O115" s="50"/>
      <c r="P115" s="50"/>
      <c r="Q115" s="50"/>
      <c r="R115" s="50"/>
      <c r="S115" s="50"/>
      <c r="T115" s="95">
        <f t="shared" si="9"/>
        <v>0</v>
      </c>
      <c r="U115" s="36">
        <f t="shared" si="10"/>
        <v>0</v>
      </c>
      <c r="V115" s="43"/>
      <c r="W115" s="43"/>
      <c r="X115" s="6">
        <f t="shared" si="8"/>
        <v>0</v>
      </c>
      <c r="Y115" s="55"/>
      <c r="Z115" s="6">
        <f>(IF(R115="OUI",0,IF(AND(F115="MEDIA",G115&gt;0,O115&gt;0),(VLOOKUP(G115,COÛTS!$A$1:$C$157,3,0)*(M115*N115/1000*O115/1000)),0)+IF(AND(G115&gt;0,F115="HEURE"),(VLOOKUP(G115,COÛTS!$A$1:$C$157,3,0)*(O115)),0))+IF(AND(G115&gt;0,F115="DIVERS"),(VLOOKUP(G115,COÛTS!$A$1:$C$157,3,0)*(O115)),0)+IF(AND(G115&gt;0,F115="VEHICULE"),(VLOOKUP(G115,COÛTS!$A$1:$C$157,3,0)*(O115)),0)+IF(AND(G115&gt;0,F115="FACONNAGE"),(VLOOKUP(G115,COÛTS!$A$1:$C$157,3,0)*(O115)),0)+IF(AND(G115&gt;0,F115="ACCESSOIRES"),(VLOOKUP(G115,COÛTS!$A$1:$C$157,3,0)*(O115)),0)+IF(AND(F115="TRANSPORT",G115&gt;0),(VLOOKUP(G115,COÛTS!$A$1:$C$157,3,0)*(O115)),0)+IF(AND(F115="PRODUITS",G115="KIT COMPLET HABILLAGE CLOISON MODULAIRE (mL)"),(VLOOKUP(G115,COÛTS!$A$1:$C$157,3,0)*(M115/1000*O115)),0)+IF(AND(F115="MEDIA",H115&lt;0,G115&gt;0,P115="oui",Q115="RECTO/VERSO (Type Deux Simple Face)"),(VLOOKUP(G115,COÛTS!$A$1:$C$157,3,0)*(M115*(N115+480)/1000*O115/1000)),"0")+IF(AND(F115="MEDIA",H115&lt;0,G115&gt;0,P115="oui",Q115="MODULE TRIANGULAIRE"),(VLOOKUP(G115,COÛTS!$A$1:$C$157,3,0)*(M115*(N115+240)/1000*O115/1000)*2)+(VLOOKUP(G115,COÛTS!$A$1:$C$157,3,0)*(M115)/1000*0.24),"0")+IF(AND(F115="MEDIA",P115="oui",G115&gt;0,H115&lt;0,Q115="MODULE CARRÉ"),(VLOOKUP(G115,COÛTS!$A$1:$C$157,3,0)*(M115*(N115+240)/1000*O115/1000)*3)+(VLOOKUP(G115,COÛTS!$A$1:$C$157,3,0)*(M115)/1000*0.24),"0")+IF(AND(F115="MEDIA",H115&lt;0,P115="oui",G115&gt;0,Q115="RECTO (Type Chaussette)"),(VLOOKUP(G115,COÛTS!$A$1:$C$157,3,0)*(M115*(N115+60)/1000*O115/1000))))</f>
        <v>0</v>
      </c>
      <c r="AA115" s="6">
        <f>IF(R115="OUI",0,IF(AND(H115&gt;0,I115="OUI"),(VLOOKUP(H115,COÛTS!$A$1:$C$157,3,0)*(M115*N115/1000*O115/1000)),0))</f>
        <v>0</v>
      </c>
      <c r="AB115" s="6">
        <f t="shared" si="11"/>
        <v>0</v>
      </c>
      <c r="AC115" s="7">
        <f t="shared" si="12"/>
        <v>0</v>
      </c>
      <c r="AD115" s="6">
        <f t="shared" si="13"/>
        <v>0</v>
      </c>
      <c r="AE115" s="6">
        <f t="shared" si="14"/>
        <v>0</v>
      </c>
      <c r="AF115" s="6">
        <f>IF(R115="OUI",0,(IF(AND(P115="oui",Q115="RECTO (Type Chaussette, Simple Face)",SEMAINE!M117&lt;=2000),((COÛTS!$C$115*2*O115*SEMAINE!M115/1000)+(COÛTS!$C$109*O115*SEMAINE!M115/1000)+(COÛTS!$C$107*O115*SEMAINE!M115/1000)),"0")+(IF(AND(P115="oui",Q115="RECTO (Type Chaussette, Simple Face)",SEMAINE!M115&gt;2001,SEMAINE!M115&lt;=4000),((COÛTS!$C$114*2*O115)),"0"))+(IF(AND(P115="oui",Q115="RECTO (Type Chaussette, Simple Face)",SEMAINE!M115&gt;=4001,SEMAINE!M115&lt;=6000),((COÛTS!$C$114*4*O115)),"0"))+(IF(AND(P115="oui",Q115="RECTO (Type Chaussette, Simple Face)",SEMAINE!M115&gt;=6001,SEMAINE!M115&lt;=8000),((COÛTS!$C$114*6*O115)),"0"))+(IF(AND(P115="oui",Q115="RECTO (Type Chaussette, Simple Face)",SEMAINE!M115&gt;=8001,SEMAINE!M115&lt;=10000),((COÛTS!$C$114*8*O115)),0))))</f>
        <v>0</v>
      </c>
      <c r="AG115" s="6">
        <f>IF(R115="OUI",0,(IF(AND(F115="MEDIA",G115="NON TISSÉ (Type Drop)",P115="oui",Q115="RECTO (Type Chaussette)",SEMAINE!M118&lt;=2000),((COÛTS!$C$115*2*O115*SEMAINE!M115/1000)+(COÛTS!$C$109*O115*SEMAINE!M115/1000)+(COÛTS!$C$107*O115*SEMAINE!M115/1000)),"0")+(IF(AND(F115="MEDIA",P115="oui",Q115="RECTO (Type Chaussette)",SEMAINE!M115&gt;2001,SEMAINE!M115&lt;=4000),((COÛTS!$C$114*2*O115)),"0"))+(IF(AND(F115="MEDIA",P115="oui",Q115="RECTO (Type Chaussette)",SEMAINE!M115&gt;=4001,SEMAINE!M115&lt;=6000),((COÛTS!$C$114*4*O115)),"0"))+(IF(AND(F115="MEDIA",P115="oui",Q115="RECTO (Type Chaussette)",SEMAINE!M115&gt;=6001,SEMAINE!M115&lt;=8000),((COÛTS!$C$114*6*O115)),"0"))+(IF(AND(F115="MEDIA",P115="oui",Q115="RECTO (Type Chaussette)",SEMAINE!M115&gt;=8001,SEMAINE!M115&lt;=10000),((COÛTS!$C$114*8*O115)),0))))</f>
        <v>0</v>
      </c>
      <c r="AH115" s="6">
        <f>IF(R115="OUI",0,(IF(AND(F115="MEDIA",G115="NON TISSÉ (Type Drop)",P115="oui",Q115="RECTO/VERSO (Type Deux Simple Face)"),((COÛTS!$C$115*4*O115*SEMAINE!M115/1000)+(COÛTS!$C$110*O115*4)+(COÛTS!$C$107*O115*SEMAINE!M115/1000)),"0")+(IF(AND(F115="MEDIA",P115="oui",Q115="RECTO/VERSO (Type Deux Simple Face)",SEMAINE!M115&gt;2001,SEMAINE!M115&lt;=4000),((COÛTS!$C$114*2*O115)),"0"))+(IF(AND(F115="MEDIA",P115="oui",Q115="RECTO/VERSO (Type Deux Simple Face)",SEMAINE!M115&gt;=4001,SEMAINE!M115&lt;=6000),((COÛTS!$C$114*4*O115)),"0"))+(IF(AND(F115="MEDIA",P115="oui",Q115="RECTO/VERSO (Type Deux Simple Face)",SEMAINE!M115&gt;=6001,SEMAINE!M115&lt;=8000),((COÛTS!$C$114*6*O115)),"0"))+(IF(AND(F115="MEDIA",P115="oui",Q115="RECTO/VERSO (Type Deux Simple Face)",SEMAINE!M115&gt;=8001,SEMAINE!M115&lt;=10000),((COÛTS!$C$114*8*O115)),0))))</f>
        <v>0</v>
      </c>
      <c r="AI115" s="6">
        <f>IF(R115="OUI",0,(IF(AND(F115="MEDIA",G115="NON TISSÉ (Type Drop)",P115="oui",Q115="MODULE TRIANGULAIRE"),((COÛTS!$C$115*6*O115*SEMAINE!M115/1000)+(COÛTS!$C$112*O115*6)+(COÛTS!$C$107*O115*3)),"0")+(IF(AND(F115="MEDIA",P115="oui",Q115="MODULE TRIANGULAIRE",SEMAINE!M115&gt;2001,SEMAINE!M115&lt;=4000),((COÛTS!$C$114*2*O115*3)),"0"))+(IF(AND(F115="MEDIA",P115="oui",Q115="MODULE TRIANGULAIRE",SEMAINE!M115&gt;=4001,SEMAINE!M115&lt;=6000),((COÛTS!$C$114*4*O115*3)),"0"))+(IF(AND(F115="MEDIA",P115="oui",Q115="MODULE TRIANGULAIRE",SEMAINE!M115&gt;=6001,SEMAINE!M115&lt;=8000),((COÛTS!$C$114*6*O115*3)),"0"))+(IF(AND(F115="MEDIA",P115="oui",Q115="MODULE TRIANGULAIRE",SEMAINE!M115&gt;=8001,SEMAINE!M115&lt;=10000),((COÛTS!$C$114*8*O115*3)),0))))</f>
        <v>0</v>
      </c>
      <c r="AJ115" s="6">
        <f>IF(OR(R115="OUI",H115&gt;0),0,(IF(AND(F115="MEDIA",G115="NON TISSÉ (Type Drop)",P115="oui",Q115="MODULE CARRÉ"),((COÛTS!$C$115*8*O115*SEMAINE!M115/1000)+(COÛTS!$C$111*O115*8)+(COÛTS!$C$107*O115*4)),"0")+IF(AND(F115="MEDIA",G115="BÂCHE FRONTLIT 450gr (Type Bâche M1)",P115="oui",Q115="MODULE CARRÉ"),((COÛTS!$C$115*8*O115*SEMAINE!M115/1000)+(COÛTS!$C$111*O115*8)+(COÛTS!$C$107*O115*4)),"0")+(IF(AND(F115="MEDIA",P115="oui",Q115="MODULE CARRÉ",SEMAINE!M115&gt;2001,SEMAINE!M115&lt;=4000),((COÛTS!$C$114*2*O115*4)),"0"))+(IF(AND(F115="MEDIA",P115="oui",Q115="MODULE CARRÉ",SEMAINE!M115&gt;=4001,SEMAINE!M115&lt;=6000),((COÛTS!$C$114*4*O115*4)),"0"))+(IF(AND(F115="MEDIA",P115="oui",Q115="MODULE CARRÉ",SEMAINE!M115&gt;=6001,SEMAINE!M115&lt;=8000),((COÛTS!$C$114*6*O115*4)),"0"))+(IF(AND(F115="MEDIA",P115="oui",Q115="MODULE CARRÉ",SEMAINE!M115&gt;=8001,SEMAINE!M115&lt;=10000),((COÛTS!$C$114*8*O115*4)),"0"))))</f>
        <v>0</v>
      </c>
      <c r="AK115" s="38">
        <f>IF(Y115&gt;0,(VLOOKUP(Y115,DATA!$AB$2:$AC$102,2,0)),1)</f>
        <v>1</v>
      </c>
      <c r="AL115" s="53">
        <f t="shared" si="15"/>
        <v>0</v>
      </c>
    </row>
    <row r="116" spans="2:38" ht="25.05" customHeight="1" x14ac:dyDescent="0.25">
      <c r="B116" s="43" t="str">
        <f>COUNTIF($D$3:D116,D116)&amp;T_Semaine[[#This Row],[N°AFFAIRE]]</f>
        <v>0</v>
      </c>
      <c r="C116" s="50"/>
      <c r="D116" s="50"/>
      <c r="E116" s="50"/>
      <c r="F116" s="50"/>
      <c r="G116" s="50"/>
      <c r="H116" s="50"/>
      <c r="I116" s="50"/>
      <c r="J116" s="50"/>
      <c r="K116" s="50"/>
      <c r="L116" s="50"/>
      <c r="M116" s="91"/>
      <c r="N116" s="91"/>
      <c r="O116" s="50"/>
      <c r="P116" s="50"/>
      <c r="Q116" s="50"/>
      <c r="R116" s="50"/>
      <c r="S116" s="50"/>
      <c r="T116" s="95">
        <f t="shared" si="9"/>
        <v>0</v>
      </c>
      <c r="U116" s="36">
        <f t="shared" si="10"/>
        <v>0</v>
      </c>
      <c r="V116" s="43"/>
      <c r="W116" s="43"/>
      <c r="X116" s="6">
        <f t="shared" si="8"/>
        <v>0</v>
      </c>
      <c r="Y116" s="55"/>
      <c r="Z116" s="6">
        <f>(IF(R116="OUI",0,IF(AND(F116="MEDIA",G116&gt;0,O116&gt;0),(VLOOKUP(G116,COÛTS!$A$1:$C$157,3,0)*(M116*N116/1000*O116/1000)),0)+IF(AND(G116&gt;0,F116="HEURE"),(VLOOKUP(G116,COÛTS!$A$1:$C$157,3,0)*(O116)),0))+IF(AND(G116&gt;0,F116="DIVERS"),(VLOOKUP(G116,COÛTS!$A$1:$C$157,3,0)*(O116)),0)+IF(AND(G116&gt;0,F116="VEHICULE"),(VLOOKUP(G116,COÛTS!$A$1:$C$157,3,0)*(O116)),0)+IF(AND(G116&gt;0,F116="FACONNAGE"),(VLOOKUP(G116,COÛTS!$A$1:$C$157,3,0)*(O116)),0)+IF(AND(G116&gt;0,F116="ACCESSOIRES"),(VLOOKUP(G116,COÛTS!$A$1:$C$157,3,0)*(O116)),0)+IF(AND(F116="TRANSPORT",G116&gt;0),(VLOOKUP(G116,COÛTS!$A$1:$C$157,3,0)*(O116)),0)+IF(AND(F116="PRODUITS",G116="KIT COMPLET HABILLAGE CLOISON MODULAIRE (mL)"),(VLOOKUP(G116,COÛTS!$A$1:$C$157,3,0)*(M116/1000*O116)),0)+IF(AND(F116="MEDIA",H116&lt;0,G116&gt;0,P116="oui",Q116="RECTO/VERSO (Type Deux Simple Face)"),(VLOOKUP(G116,COÛTS!$A$1:$C$157,3,0)*(M116*(N116+480)/1000*O116/1000)),"0")+IF(AND(F116="MEDIA",H116&lt;0,G116&gt;0,P116="oui",Q116="MODULE TRIANGULAIRE"),(VLOOKUP(G116,COÛTS!$A$1:$C$157,3,0)*(M116*(N116+240)/1000*O116/1000)*2)+(VLOOKUP(G116,COÛTS!$A$1:$C$157,3,0)*(M116)/1000*0.24),"0")+IF(AND(F116="MEDIA",P116="oui",G116&gt;0,H116&lt;0,Q116="MODULE CARRÉ"),(VLOOKUP(G116,COÛTS!$A$1:$C$157,3,0)*(M116*(N116+240)/1000*O116/1000)*3)+(VLOOKUP(G116,COÛTS!$A$1:$C$157,3,0)*(M116)/1000*0.24),"0")+IF(AND(F116="MEDIA",H116&lt;0,P116="oui",G116&gt;0,Q116="RECTO (Type Chaussette)"),(VLOOKUP(G116,COÛTS!$A$1:$C$157,3,0)*(M116*(N116+60)/1000*O116/1000))))</f>
        <v>0</v>
      </c>
      <c r="AA116" s="6">
        <f>IF(R116="OUI",0,IF(AND(H116&gt;0,I116="OUI"),(VLOOKUP(H116,COÛTS!$A$1:$C$157,3,0)*(M116*N116/1000*O116/1000)),0))</f>
        <v>0</v>
      </c>
      <c r="AB116" s="6">
        <f t="shared" si="11"/>
        <v>0</v>
      </c>
      <c r="AC116" s="7">
        <f t="shared" si="12"/>
        <v>0</v>
      </c>
      <c r="AD116" s="6">
        <f t="shared" si="13"/>
        <v>0</v>
      </c>
      <c r="AE116" s="6">
        <f t="shared" si="14"/>
        <v>0</v>
      </c>
      <c r="AF116" s="6">
        <f>IF(R116="OUI",0,(IF(AND(P116="oui",Q116="RECTO (Type Chaussette, Simple Face)",SEMAINE!M118&lt;=2000),((COÛTS!$C$115*2*O116*SEMAINE!M116/1000)+(COÛTS!$C$109*O116*SEMAINE!M116/1000)+(COÛTS!$C$107*O116*SEMAINE!M116/1000)),"0")+(IF(AND(P116="oui",Q116="RECTO (Type Chaussette, Simple Face)",SEMAINE!M116&gt;2001,SEMAINE!M116&lt;=4000),((COÛTS!$C$114*2*O116)),"0"))+(IF(AND(P116="oui",Q116="RECTO (Type Chaussette, Simple Face)",SEMAINE!M116&gt;=4001,SEMAINE!M116&lt;=6000),((COÛTS!$C$114*4*O116)),"0"))+(IF(AND(P116="oui",Q116="RECTO (Type Chaussette, Simple Face)",SEMAINE!M116&gt;=6001,SEMAINE!M116&lt;=8000),((COÛTS!$C$114*6*O116)),"0"))+(IF(AND(P116="oui",Q116="RECTO (Type Chaussette, Simple Face)",SEMAINE!M116&gt;=8001,SEMAINE!M116&lt;=10000),((COÛTS!$C$114*8*O116)),0))))</f>
        <v>0</v>
      </c>
      <c r="AG116" s="6">
        <f>IF(R116="OUI",0,(IF(AND(F116="MEDIA",G116="NON TISSÉ (Type Drop)",P116="oui",Q116="RECTO (Type Chaussette)",SEMAINE!M119&lt;=2000),((COÛTS!$C$115*2*O116*SEMAINE!M116/1000)+(COÛTS!$C$109*O116*SEMAINE!M116/1000)+(COÛTS!$C$107*O116*SEMAINE!M116/1000)),"0")+(IF(AND(F116="MEDIA",P116="oui",Q116="RECTO (Type Chaussette)",SEMAINE!M116&gt;2001,SEMAINE!M116&lt;=4000),((COÛTS!$C$114*2*O116)),"0"))+(IF(AND(F116="MEDIA",P116="oui",Q116="RECTO (Type Chaussette)",SEMAINE!M116&gt;=4001,SEMAINE!M116&lt;=6000),((COÛTS!$C$114*4*O116)),"0"))+(IF(AND(F116="MEDIA",P116="oui",Q116="RECTO (Type Chaussette)",SEMAINE!M116&gt;=6001,SEMAINE!M116&lt;=8000),((COÛTS!$C$114*6*O116)),"0"))+(IF(AND(F116="MEDIA",P116="oui",Q116="RECTO (Type Chaussette)",SEMAINE!M116&gt;=8001,SEMAINE!M116&lt;=10000),((COÛTS!$C$114*8*O116)),0))))</f>
        <v>0</v>
      </c>
      <c r="AH116" s="6">
        <f>IF(R116="OUI",0,(IF(AND(F116="MEDIA",G116="NON TISSÉ (Type Drop)",P116="oui",Q116="RECTO/VERSO (Type Deux Simple Face)"),((COÛTS!$C$115*4*O116*SEMAINE!M116/1000)+(COÛTS!$C$110*O116*4)+(COÛTS!$C$107*O116*SEMAINE!M116/1000)),"0")+(IF(AND(F116="MEDIA",P116="oui",Q116="RECTO/VERSO (Type Deux Simple Face)",SEMAINE!M116&gt;2001,SEMAINE!M116&lt;=4000),((COÛTS!$C$114*2*O116)),"0"))+(IF(AND(F116="MEDIA",P116="oui",Q116="RECTO/VERSO (Type Deux Simple Face)",SEMAINE!M116&gt;=4001,SEMAINE!M116&lt;=6000),((COÛTS!$C$114*4*O116)),"0"))+(IF(AND(F116="MEDIA",P116="oui",Q116="RECTO/VERSO (Type Deux Simple Face)",SEMAINE!M116&gt;=6001,SEMAINE!M116&lt;=8000),((COÛTS!$C$114*6*O116)),"0"))+(IF(AND(F116="MEDIA",P116="oui",Q116="RECTO/VERSO (Type Deux Simple Face)",SEMAINE!M116&gt;=8001,SEMAINE!M116&lt;=10000),((COÛTS!$C$114*8*O116)),0))))</f>
        <v>0</v>
      </c>
      <c r="AI116" s="6">
        <f>IF(R116="OUI",0,(IF(AND(F116="MEDIA",G116="NON TISSÉ (Type Drop)",P116="oui",Q116="MODULE TRIANGULAIRE"),((COÛTS!$C$115*6*O116*SEMAINE!M116/1000)+(COÛTS!$C$112*O116*6)+(COÛTS!$C$107*O116*3)),"0")+(IF(AND(F116="MEDIA",P116="oui",Q116="MODULE TRIANGULAIRE",SEMAINE!M116&gt;2001,SEMAINE!M116&lt;=4000),((COÛTS!$C$114*2*O116*3)),"0"))+(IF(AND(F116="MEDIA",P116="oui",Q116="MODULE TRIANGULAIRE",SEMAINE!M116&gt;=4001,SEMAINE!M116&lt;=6000),((COÛTS!$C$114*4*O116*3)),"0"))+(IF(AND(F116="MEDIA",P116="oui",Q116="MODULE TRIANGULAIRE",SEMAINE!M116&gt;=6001,SEMAINE!M116&lt;=8000),((COÛTS!$C$114*6*O116*3)),"0"))+(IF(AND(F116="MEDIA",P116="oui",Q116="MODULE TRIANGULAIRE",SEMAINE!M116&gt;=8001,SEMAINE!M116&lt;=10000),((COÛTS!$C$114*8*O116*3)),0))))</f>
        <v>0</v>
      </c>
      <c r="AJ116" s="6">
        <f>IF(OR(R116="OUI",H116&gt;0),0,(IF(AND(F116="MEDIA",G116="NON TISSÉ (Type Drop)",P116="oui",Q116="MODULE CARRÉ"),((COÛTS!$C$115*8*O116*SEMAINE!M116/1000)+(COÛTS!$C$111*O116*8)+(COÛTS!$C$107*O116*4)),"0")+IF(AND(F116="MEDIA",G116="BÂCHE FRONTLIT 450gr (Type Bâche M1)",P116="oui",Q116="MODULE CARRÉ"),((COÛTS!$C$115*8*O116*SEMAINE!M116/1000)+(COÛTS!$C$111*O116*8)+(COÛTS!$C$107*O116*4)),"0")+(IF(AND(F116="MEDIA",P116="oui",Q116="MODULE CARRÉ",SEMAINE!M116&gt;2001,SEMAINE!M116&lt;=4000),((COÛTS!$C$114*2*O116*4)),"0"))+(IF(AND(F116="MEDIA",P116="oui",Q116="MODULE CARRÉ",SEMAINE!M116&gt;=4001,SEMAINE!M116&lt;=6000),((COÛTS!$C$114*4*O116*4)),"0"))+(IF(AND(F116="MEDIA",P116="oui",Q116="MODULE CARRÉ",SEMAINE!M116&gt;=6001,SEMAINE!M116&lt;=8000),((COÛTS!$C$114*6*O116*4)),"0"))+(IF(AND(F116="MEDIA",P116="oui",Q116="MODULE CARRÉ",SEMAINE!M116&gt;=8001,SEMAINE!M116&lt;=10000),((COÛTS!$C$114*8*O116*4)),"0"))))</f>
        <v>0</v>
      </c>
      <c r="AK116" s="38">
        <f>IF(Y116&gt;0,(VLOOKUP(Y116,DATA!$AB$2:$AC$102,2,0)),1)</f>
        <v>1</v>
      </c>
      <c r="AL116" s="53">
        <f t="shared" si="15"/>
        <v>0</v>
      </c>
    </row>
    <row r="117" spans="2:38" ht="25.05" customHeight="1" x14ac:dyDescent="0.25">
      <c r="B117" s="43" t="str">
        <f>COUNTIF($D$3:D117,D117)&amp;T_Semaine[[#This Row],[N°AFFAIRE]]</f>
        <v>0</v>
      </c>
      <c r="C117" s="50"/>
      <c r="D117" s="50"/>
      <c r="E117" s="50"/>
      <c r="F117" s="50"/>
      <c r="G117" s="50"/>
      <c r="H117" s="50"/>
      <c r="I117" s="50"/>
      <c r="J117" s="50"/>
      <c r="K117" s="50"/>
      <c r="L117" s="50"/>
      <c r="M117" s="91"/>
      <c r="N117" s="91"/>
      <c r="O117" s="50"/>
      <c r="P117" s="50"/>
      <c r="Q117" s="50"/>
      <c r="R117" s="50"/>
      <c r="S117" s="50"/>
      <c r="T117" s="95">
        <f t="shared" si="9"/>
        <v>0</v>
      </c>
      <c r="U117" s="36">
        <f t="shared" si="10"/>
        <v>0</v>
      </c>
      <c r="V117" s="43"/>
      <c r="W117" s="43"/>
      <c r="X117" s="6">
        <f t="shared" si="8"/>
        <v>0</v>
      </c>
      <c r="Y117" s="55"/>
      <c r="Z117" s="6">
        <f>(IF(R117="OUI",0,IF(AND(F117="MEDIA",G117&gt;0,O117&gt;0),(VLOOKUP(G117,COÛTS!$A$1:$C$157,3,0)*(M117*N117/1000*O117/1000)),0)+IF(AND(G117&gt;0,F117="HEURE"),(VLOOKUP(G117,COÛTS!$A$1:$C$157,3,0)*(O117)),0))+IF(AND(G117&gt;0,F117="DIVERS"),(VLOOKUP(G117,COÛTS!$A$1:$C$157,3,0)*(O117)),0)+IF(AND(G117&gt;0,F117="VEHICULE"),(VLOOKUP(G117,COÛTS!$A$1:$C$157,3,0)*(O117)),0)+IF(AND(G117&gt;0,F117="FACONNAGE"),(VLOOKUP(G117,COÛTS!$A$1:$C$157,3,0)*(O117)),0)+IF(AND(G117&gt;0,F117="ACCESSOIRES"),(VLOOKUP(G117,COÛTS!$A$1:$C$157,3,0)*(O117)),0)+IF(AND(F117="TRANSPORT",G117&gt;0),(VLOOKUP(G117,COÛTS!$A$1:$C$157,3,0)*(O117)),0)+IF(AND(F117="PRODUITS",G117="KIT COMPLET HABILLAGE CLOISON MODULAIRE (mL)"),(VLOOKUP(G117,COÛTS!$A$1:$C$157,3,0)*(M117/1000*O117)),0)+IF(AND(F117="MEDIA",H117&lt;0,G117&gt;0,P117="oui",Q117="RECTO/VERSO (Type Deux Simple Face)"),(VLOOKUP(G117,COÛTS!$A$1:$C$157,3,0)*(M117*(N117+480)/1000*O117/1000)),"0")+IF(AND(F117="MEDIA",H117&lt;0,G117&gt;0,P117="oui",Q117="MODULE TRIANGULAIRE"),(VLOOKUP(G117,COÛTS!$A$1:$C$157,3,0)*(M117*(N117+240)/1000*O117/1000)*2)+(VLOOKUP(G117,COÛTS!$A$1:$C$157,3,0)*(M117)/1000*0.24),"0")+IF(AND(F117="MEDIA",P117="oui",G117&gt;0,H117&lt;0,Q117="MODULE CARRÉ"),(VLOOKUP(G117,COÛTS!$A$1:$C$157,3,0)*(M117*(N117+240)/1000*O117/1000)*3)+(VLOOKUP(G117,COÛTS!$A$1:$C$157,3,0)*(M117)/1000*0.24),"0")+IF(AND(F117="MEDIA",H117&lt;0,P117="oui",G117&gt;0,Q117="RECTO (Type Chaussette)"),(VLOOKUP(G117,COÛTS!$A$1:$C$157,3,0)*(M117*(N117+60)/1000*O117/1000))))</f>
        <v>0</v>
      </c>
      <c r="AA117" s="6">
        <f>IF(R117="OUI",0,IF(AND(H117&gt;0,I117="OUI"),(VLOOKUP(H117,COÛTS!$A$1:$C$157,3,0)*(M117*N117/1000*O117/1000)),0))</f>
        <v>0</v>
      </c>
      <c r="AB117" s="6">
        <f t="shared" si="11"/>
        <v>0</v>
      </c>
      <c r="AC117" s="7">
        <f t="shared" si="12"/>
        <v>0</v>
      </c>
      <c r="AD117" s="6">
        <f t="shared" si="13"/>
        <v>0</v>
      </c>
      <c r="AE117" s="6">
        <f t="shared" si="14"/>
        <v>0</v>
      </c>
      <c r="AF117" s="6">
        <f>IF(R117="OUI",0,(IF(AND(P117="oui",Q117="RECTO (Type Chaussette, Simple Face)",SEMAINE!M119&lt;=2000),((COÛTS!$C$115*2*O117*SEMAINE!M117/1000)+(COÛTS!$C$109*O117*SEMAINE!M117/1000)+(COÛTS!$C$107*O117*SEMAINE!M117/1000)),"0")+(IF(AND(P117="oui",Q117="RECTO (Type Chaussette, Simple Face)",SEMAINE!M117&gt;2001,SEMAINE!M117&lt;=4000),((COÛTS!$C$114*2*O117)),"0"))+(IF(AND(P117="oui",Q117="RECTO (Type Chaussette, Simple Face)",SEMAINE!M117&gt;=4001,SEMAINE!M117&lt;=6000),((COÛTS!$C$114*4*O117)),"0"))+(IF(AND(P117="oui",Q117="RECTO (Type Chaussette, Simple Face)",SEMAINE!M117&gt;=6001,SEMAINE!M117&lt;=8000),((COÛTS!$C$114*6*O117)),"0"))+(IF(AND(P117="oui",Q117="RECTO (Type Chaussette, Simple Face)",SEMAINE!M117&gt;=8001,SEMAINE!M117&lt;=10000),((COÛTS!$C$114*8*O117)),0))))</f>
        <v>0</v>
      </c>
      <c r="AG117" s="6">
        <f>IF(R117="OUI",0,(IF(AND(F117="MEDIA",G117="NON TISSÉ (Type Drop)",P117="oui",Q117="RECTO (Type Chaussette)",SEMAINE!M120&lt;=2000),((COÛTS!$C$115*2*O117*SEMAINE!M117/1000)+(COÛTS!$C$109*O117*SEMAINE!M117/1000)+(COÛTS!$C$107*O117*SEMAINE!M117/1000)),"0")+(IF(AND(F117="MEDIA",P117="oui",Q117="RECTO (Type Chaussette)",SEMAINE!M117&gt;2001,SEMAINE!M117&lt;=4000),((COÛTS!$C$114*2*O117)),"0"))+(IF(AND(F117="MEDIA",P117="oui",Q117="RECTO (Type Chaussette)",SEMAINE!M117&gt;=4001,SEMAINE!M117&lt;=6000),((COÛTS!$C$114*4*O117)),"0"))+(IF(AND(F117="MEDIA",P117="oui",Q117="RECTO (Type Chaussette)",SEMAINE!M117&gt;=6001,SEMAINE!M117&lt;=8000),((COÛTS!$C$114*6*O117)),"0"))+(IF(AND(F117="MEDIA",P117="oui",Q117="RECTO (Type Chaussette)",SEMAINE!M117&gt;=8001,SEMAINE!M117&lt;=10000),((COÛTS!$C$114*8*O117)),0))))</f>
        <v>0</v>
      </c>
      <c r="AH117" s="6">
        <f>IF(R117="OUI",0,(IF(AND(F117="MEDIA",G117="NON TISSÉ (Type Drop)",P117="oui",Q117="RECTO/VERSO (Type Deux Simple Face)"),((COÛTS!$C$115*4*O117*SEMAINE!M117/1000)+(COÛTS!$C$110*O117*4)+(COÛTS!$C$107*O117*SEMAINE!M117/1000)),"0")+(IF(AND(F117="MEDIA",P117="oui",Q117="RECTO/VERSO (Type Deux Simple Face)",SEMAINE!M117&gt;2001,SEMAINE!M117&lt;=4000),((COÛTS!$C$114*2*O117)),"0"))+(IF(AND(F117="MEDIA",P117="oui",Q117="RECTO/VERSO (Type Deux Simple Face)",SEMAINE!M117&gt;=4001,SEMAINE!M117&lt;=6000),((COÛTS!$C$114*4*O117)),"0"))+(IF(AND(F117="MEDIA",P117="oui",Q117="RECTO/VERSO (Type Deux Simple Face)",SEMAINE!M117&gt;=6001,SEMAINE!M117&lt;=8000),((COÛTS!$C$114*6*O117)),"0"))+(IF(AND(F117="MEDIA",P117="oui",Q117="RECTO/VERSO (Type Deux Simple Face)",SEMAINE!M117&gt;=8001,SEMAINE!M117&lt;=10000),((COÛTS!$C$114*8*O117)),0))))</f>
        <v>0</v>
      </c>
      <c r="AI117" s="6">
        <f>IF(R117="OUI",0,(IF(AND(F117="MEDIA",G117="NON TISSÉ (Type Drop)",P117="oui",Q117="MODULE TRIANGULAIRE"),((COÛTS!$C$115*6*O117*SEMAINE!M117/1000)+(COÛTS!$C$112*O117*6)+(COÛTS!$C$107*O117*3)),"0")+(IF(AND(F117="MEDIA",P117="oui",Q117="MODULE TRIANGULAIRE",SEMAINE!M117&gt;2001,SEMAINE!M117&lt;=4000),((COÛTS!$C$114*2*O117*3)),"0"))+(IF(AND(F117="MEDIA",P117="oui",Q117="MODULE TRIANGULAIRE",SEMAINE!M117&gt;=4001,SEMAINE!M117&lt;=6000),((COÛTS!$C$114*4*O117*3)),"0"))+(IF(AND(F117="MEDIA",P117="oui",Q117="MODULE TRIANGULAIRE",SEMAINE!M117&gt;=6001,SEMAINE!M117&lt;=8000),((COÛTS!$C$114*6*O117*3)),"0"))+(IF(AND(F117="MEDIA",P117="oui",Q117="MODULE TRIANGULAIRE",SEMAINE!M117&gt;=8001,SEMAINE!M117&lt;=10000),((COÛTS!$C$114*8*O117*3)),0))))</f>
        <v>0</v>
      </c>
      <c r="AJ117" s="6">
        <f>IF(OR(R117="OUI",H117&gt;0),0,(IF(AND(F117="MEDIA",G117="NON TISSÉ (Type Drop)",P117="oui",Q117="MODULE CARRÉ"),((COÛTS!$C$115*8*O117*SEMAINE!M117/1000)+(COÛTS!$C$111*O117*8)+(COÛTS!$C$107*O117*4)),"0")+IF(AND(F117="MEDIA",G117="BÂCHE FRONTLIT 450gr (Type Bâche M1)",P117="oui",Q117="MODULE CARRÉ"),((COÛTS!$C$115*8*O117*SEMAINE!M117/1000)+(COÛTS!$C$111*O117*8)+(COÛTS!$C$107*O117*4)),"0")+(IF(AND(F117="MEDIA",P117="oui",Q117="MODULE CARRÉ",SEMAINE!M117&gt;2001,SEMAINE!M117&lt;=4000),((COÛTS!$C$114*2*O117*4)),"0"))+(IF(AND(F117="MEDIA",P117="oui",Q117="MODULE CARRÉ",SEMAINE!M117&gt;=4001,SEMAINE!M117&lt;=6000),((COÛTS!$C$114*4*O117*4)),"0"))+(IF(AND(F117="MEDIA",P117="oui",Q117="MODULE CARRÉ",SEMAINE!M117&gt;=6001,SEMAINE!M117&lt;=8000),((COÛTS!$C$114*6*O117*4)),"0"))+(IF(AND(F117="MEDIA",P117="oui",Q117="MODULE CARRÉ",SEMAINE!M117&gt;=8001,SEMAINE!M117&lt;=10000),((COÛTS!$C$114*8*O117*4)),"0"))))</f>
        <v>0</v>
      </c>
      <c r="AK117" s="38">
        <f>IF(Y117&gt;0,(VLOOKUP(Y117,DATA!$AB$2:$AC$102,2,0)),1)</f>
        <v>1</v>
      </c>
      <c r="AL117" s="53">
        <f t="shared" si="15"/>
        <v>0</v>
      </c>
    </row>
    <row r="118" spans="2:38" ht="25.05" customHeight="1" x14ac:dyDescent="0.25">
      <c r="B118" s="43" t="str">
        <f>COUNTIF($D$3:D118,D118)&amp;T_Semaine[[#This Row],[N°AFFAIRE]]</f>
        <v>0</v>
      </c>
      <c r="C118" s="50"/>
      <c r="D118" s="50"/>
      <c r="E118" s="50"/>
      <c r="F118" s="50"/>
      <c r="G118" s="50"/>
      <c r="H118" s="50"/>
      <c r="I118" s="50"/>
      <c r="J118" s="50"/>
      <c r="K118" s="50"/>
      <c r="L118" s="50"/>
      <c r="M118" s="91"/>
      <c r="N118" s="91"/>
      <c r="O118" s="50"/>
      <c r="P118" s="50"/>
      <c r="Q118" s="50"/>
      <c r="R118" s="50"/>
      <c r="S118" s="50"/>
      <c r="T118" s="95">
        <f t="shared" si="9"/>
        <v>0</v>
      </c>
      <c r="U118" s="36">
        <f t="shared" si="10"/>
        <v>0</v>
      </c>
      <c r="V118" s="43"/>
      <c r="W118" s="43"/>
      <c r="X118" s="6">
        <f t="shared" si="8"/>
        <v>0</v>
      </c>
      <c r="Y118" s="55"/>
      <c r="Z118" s="6">
        <f>(IF(R118="OUI",0,IF(AND(F118="MEDIA",G118&gt;0,O118&gt;0),(VLOOKUP(G118,COÛTS!$A$1:$C$157,3,0)*(M118*N118/1000*O118/1000)),0)+IF(AND(G118&gt;0,F118="HEURE"),(VLOOKUP(G118,COÛTS!$A$1:$C$157,3,0)*(O118)),0))+IF(AND(G118&gt;0,F118="DIVERS"),(VLOOKUP(G118,COÛTS!$A$1:$C$157,3,0)*(O118)),0)+IF(AND(G118&gt;0,F118="VEHICULE"),(VLOOKUP(G118,COÛTS!$A$1:$C$157,3,0)*(O118)),0)+IF(AND(G118&gt;0,F118="FACONNAGE"),(VLOOKUP(G118,COÛTS!$A$1:$C$157,3,0)*(O118)),0)+IF(AND(G118&gt;0,F118="ACCESSOIRES"),(VLOOKUP(G118,COÛTS!$A$1:$C$157,3,0)*(O118)),0)+IF(AND(F118="TRANSPORT",G118&gt;0),(VLOOKUP(G118,COÛTS!$A$1:$C$157,3,0)*(O118)),0)+IF(AND(F118="PRODUITS",G118="KIT COMPLET HABILLAGE CLOISON MODULAIRE (mL)"),(VLOOKUP(G118,COÛTS!$A$1:$C$157,3,0)*(M118/1000*O118)),0)+IF(AND(F118="MEDIA",H118&lt;0,G118&gt;0,P118="oui",Q118="RECTO/VERSO (Type Deux Simple Face)"),(VLOOKUP(G118,COÛTS!$A$1:$C$157,3,0)*(M118*(N118+480)/1000*O118/1000)),"0")+IF(AND(F118="MEDIA",H118&lt;0,G118&gt;0,P118="oui",Q118="MODULE TRIANGULAIRE"),(VLOOKUP(G118,COÛTS!$A$1:$C$157,3,0)*(M118*(N118+240)/1000*O118/1000)*2)+(VLOOKUP(G118,COÛTS!$A$1:$C$157,3,0)*(M118)/1000*0.24),"0")+IF(AND(F118="MEDIA",P118="oui",G118&gt;0,H118&lt;0,Q118="MODULE CARRÉ"),(VLOOKUP(G118,COÛTS!$A$1:$C$157,3,0)*(M118*(N118+240)/1000*O118/1000)*3)+(VLOOKUP(G118,COÛTS!$A$1:$C$157,3,0)*(M118)/1000*0.24),"0")+IF(AND(F118="MEDIA",H118&lt;0,P118="oui",G118&gt;0,Q118="RECTO (Type Chaussette)"),(VLOOKUP(G118,COÛTS!$A$1:$C$157,3,0)*(M118*(N118+60)/1000*O118/1000))))</f>
        <v>0</v>
      </c>
      <c r="AA118" s="6">
        <f>IF(R118="OUI",0,IF(AND(H118&gt;0,I118="OUI"),(VLOOKUP(H118,COÛTS!$A$1:$C$157,3,0)*(M118*N118/1000*O118/1000)),0))</f>
        <v>0</v>
      </c>
      <c r="AB118" s="6">
        <f t="shared" si="11"/>
        <v>0</v>
      </c>
      <c r="AC118" s="7">
        <f t="shared" si="12"/>
        <v>0</v>
      </c>
      <c r="AD118" s="6">
        <f t="shared" si="13"/>
        <v>0</v>
      </c>
      <c r="AE118" s="6">
        <f t="shared" si="14"/>
        <v>0</v>
      </c>
      <c r="AF118" s="6">
        <f>IF(R118="OUI",0,(IF(AND(P118="oui",Q118="RECTO (Type Chaussette, Simple Face)",SEMAINE!M120&lt;=2000),((COÛTS!$C$115*2*O118*SEMAINE!M118/1000)+(COÛTS!$C$109*O118*SEMAINE!M118/1000)+(COÛTS!$C$107*O118*SEMAINE!M118/1000)),"0")+(IF(AND(P118="oui",Q118="RECTO (Type Chaussette, Simple Face)",SEMAINE!M118&gt;2001,SEMAINE!M118&lt;=4000),((COÛTS!$C$114*2*O118)),"0"))+(IF(AND(P118="oui",Q118="RECTO (Type Chaussette, Simple Face)",SEMAINE!M118&gt;=4001,SEMAINE!M118&lt;=6000),((COÛTS!$C$114*4*O118)),"0"))+(IF(AND(P118="oui",Q118="RECTO (Type Chaussette, Simple Face)",SEMAINE!M118&gt;=6001,SEMAINE!M118&lt;=8000),((COÛTS!$C$114*6*O118)),"0"))+(IF(AND(P118="oui",Q118="RECTO (Type Chaussette, Simple Face)",SEMAINE!M118&gt;=8001,SEMAINE!M118&lt;=10000),((COÛTS!$C$114*8*O118)),0))))</f>
        <v>0</v>
      </c>
      <c r="AG118" s="6">
        <f>IF(R118="OUI",0,(IF(AND(F118="MEDIA",G118="NON TISSÉ (Type Drop)",P118="oui",Q118="RECTO (Type Chaussette)",SEMAINE!M121&lt;=2000),((COÛTS!$C$115*2*O118*SEMAINE!M118/1000)+(COÛTS!$C$109*O118*SEMAINE!M118/1000)+(COÛTS!$C$107*O118*SEMAINE!M118/1000)),"0")+(IF(AND(F118="MEDIA",P118="oui",Q118="RECTO (Type Chaussette)",SEMAINE!M118&gt;2001,SEMAINE!M118&lt;=4000),((COÛTS!$C$114*2*O118)),"0"))+(IF(AND(F118="MEDIA",P118="oui",Q118="RECTO (Type Chaussette)",SEMAINE!M118&gt;=4001,SEMAINE!M118&lt;=6000),((COÛTS!$C$114*4*O118)),"0"))+(IF(AND(F118="MEDIA",P118="oui",Q118="RECTO (Type Chaussette)",SEMAINE!M118&gt;=6001,SEMAINE!M118&lt;=8000),((COÛTS!$C$114*6*O118)),"0"))+(IF(AND(F118="MEDIA",P118="oui",Q118="RECTO (Type Chaussette)",SEMAINE!M118&gt;=8001,SEMAINE!M118&lt;=10000),((COÛTS!$C$114*8*O118)),0))))</f>
        <v>0</v>
      </c>
      <c r="AH118" s="6">
        <f>IF(R118="OUI",0,(IF(AND(F118="MEDIA",G118="NON TISSÉ (Type Drop)",P118="oui",Q118="RECTO/VERSO (Type Deux Simple Face)"),((COÛTS!$C$115*4*O118*SEMAINE!M118/1000)+(COÛTS!$C$110*O118*4)+(COÛTS!$C$107*O118*SEMAINE!M118/1000)),"0")+(IF(AND(F118="MEDIA",P118="oui",Q118="RECTO/VERSO (Type Deux Simple Face)",SEMAINE!M118&gt;2001,SEMAINE!M118&lt;=4000),((COÛTS!$C$114*2*O118)),"0"))+(IF(AND(F118="MEDIA",P118="oui",Q118="RECTO/VERSO (Type Deux Simple Face)",SEMAINE!M118&gt;=4001,SEMAINE!M118&lt;=6000),((COÛTS!$C$114*4*O118)),"0"))+(IF(AND(F118="MEDIA",P118="oui",Q118="RECTO/VERSO (Type Deux Simple Face)",SEMAINE!M118&gt;=6001,SEMAINE!M118&lt;=8000),((COÛTS!$C$114*6*O118)),"0"))+(IF(AND(F118="MEDIA",P118="oui",Q118="RECTO/VERSO (Type Deux Simple Face)",SEMAINE!M118&gt;=8001,SEMAINE!M118&lt;=10000),((COÛTS!$C$114*8*O118)),0))))</f>
        <v>0</v>
      </c>
      <c r="AI118" s="6">
        <f>IF(R118="OUI",0,(IF(AND(F118="MEDIA",G118="NON TISSÉ (Type Drop)",P118="oui",Q118="MODULE TRIANGULAIRE"),((COÛTS!$C$115*6*O118*SEMAINE!M118/1000)+(COÛTS!$C$112*O118*6)+(COÛTS!$C$107*O118*3)),"0")+(IF(AND(F118="MEDIA",P118="oui",Q118="MODULE TRIANGULAIRE",SEMAINE!M118&gt;2001,SEMAINE!M118&lt;=4000),((COÛTS!$C$114*2*O118*3)),"0"))+(IF(AND(F118="MEDIA",P118="oui",Q118="MODULE TRIANGULAIRE",SEMAINE!M118&gt;=4001,SEMAINE!M118&lt;=6000),((COÛTS!$C$114*4*O118*3)),"0"))+(IF(AND(F118="MEDIA",P118="oui",Q118="MODULE TRIANGULAIRE",SEMAINE!M118&gt;=6001,SEMAINE!M118&lt;=8000),((COÛTS!$C$114*6*O118*3)),"0"))+(IF(AND(F118="MEDIA",P118="oui",Q118="MODULE TRIANGULAIRE",SEMAINE!M118&gt;=8001,SEMAINE!M118&lt;=10000),((COÛTS!$C$114*8*O118*3)),0))))</f>
        <v>0</v>
      </c>
      <c r="AJ118" s="6">
        <f>IF(OR(R118="OUI",H118&gt;0),0,(IF(AND(F118="MEDIA",G118="NON TISSÉ (Type Drop)",P118="oui",Q118="MODULE CARRÉ"),((COÛTS!$C$115*8*O118*SEMAINE!M118/1000)+(COÛTS!$C$111*O118*8)+(COÛTS!$C$107*O118*4)),"0")+IF(AND(F118="MEDIA",G118="BÂCHE FRONTLIT 450gr (Type Bâche M1)",P118="oui",Q118="MODULE CARRÉ"),((COÛTS!$C$115*8*O118*SEMAINE!M118/1000)+(COÛTS!$C$111*O118*8)+(COÛTS!$C$107*O118*4)),"0")+(IF(AND(F118="MEDIA",P118="oui",Q118="MODULE CARRÉ",SEMAINE!M118&gt;2001,SEMAINE!M118&lt;=4000),((COÛTS!$C$114*2*O118*4)),"0"))+(IF(AND(F118="MEDIA",P118="oui",Q118="MODULE CARRÉ",SEMAINE!M118&gt;=4001,SEMAINE!M118&lt;=6000),((COÛTS!$C$114*4*O118*4)),"0"))+(IF(AND(F118="MEDIA",P118="oui",Q118="MODULE CARRÉ",SEMAINE!M118&gt;=6001,SEMAINE!M118&lt;=8000),((COÛTS!$C$114*6*O118*4)),"0"))+(IF(AND(F118="MEDIA",P118="oui",Q118="MODULE CARRÉ",SEMAINE!M118&gt;=8001,SEMAINE!M118&lt;=10000),((COÛTS!$C$114*8*O118*4)),"0"))))</f>
        <v>0</v>
      </c>
      <c r="AK118" s="38">
        <f>IF(Y118&gt;0,(VLOOKUP(Y118,DATA!$AB$2:$AC$102,2,0)),1)</f>
        <v>1</v>
      </c>
      <c r="AL118" s="53">
        <f t="shared" si="15"/>
        <v>0</v>
      </c>
    </row>
    <row r="119" spans="2:38" ht="25.05" customHeight="1" x14ac:dyDescent="0.25">
      <c r="B119" s="43" t="str">
        <f>COUNTIF($D$3:D119,D119)&amp;T_Semaine[[#This Row],[N°AFFAIRE]]</f>
        <v>0</v>
      </c>
      <c r="C119" s="50"/>
      <c r="D119" s="50"/>
      <c r="E119" s="50"/>
      <c r="F119" s="50"/>
      <c r="G119" s="50"/>
      <c r="H119" s="50"/>
      <c r="I119" s="50"/>
      <c r="J119" s="50"/>
      <c r="K119" s="50"/>
      <c r="L119" s="50"/>
      <c r="M119" s="91"/>
      <c r="N119" s="91"/>
      <c r="O119" s="50"/>
      <c r="P119" s="50"/>
      <c r="Q119" s="50"/>
      <c r="R119" s="50"/>
      <c r="S119" s="50"/>
      <c r="T119" s="95">
        <f t="shared" si="9"/>
        <v>0</v>
      </c>
      <c r="U119" s="36">
        <f t="shared" si="10"/>
        <v>0</v>
      </c>
      <c r="V119" s="43"/>
      <c r="W119" s="43"/>
      <c r="X119" s="6">
        <f t="shared" si="8"/>
        <v>0</v>
      </c>
      <c r="Y119" s="55"/>
      <c r="Z119" s="6">
        <f>(IF(R119="OUI",0,IF(AND(F119="MEDIA",G119&gt;0,O119&gt;0),(VLOOKUP(G119,COÛTS!$A$1:$C$157,3,0)*(M119*N119/1000*O119/1000)),0)+IF(AND(G119&gt;0,F119="HEURE"),(VLOOKUP(G119,COÛTS!$A$1:$C$157,3,0)*(O119)),0))+IF(AND(G119&gt;0,F119="DIVERS"),(VLOOKUP(G119,COÛTS!$A$1:$C$157,3,0)*(O119)),0)+IF(AND(G119&gt;0,F119="VEHICULE"),(VLOOKUP(G119,COÛTS!$A$1:$C$157,3,0)*(O119)),0)+IF(AND(G119&gt;0,F119="FACONNAGE"),(VLOOKUP(G119,COÛTS!$A$1:$C$157,3,0)*(O119)),0)+IF(AND(G119&gt;0,F119="ACCESSOIRES"),(VLOOKUP(G119,COÛTS!$A$1:$C$157,3,0)*(O119)),0)+IF(AND(F119="TRANSPORT",G119&gt;0),(VLOOKUP(G119,COÛTS!$A$1:$C$157,3,0)*(O119)),0)+IF(AND(F119="PRODUITS",G119="KIT COMPLET HABILLAGE CLOISON MODULAIRE (mL)"),(VLOOKUP(G119,COÛTS!$A$1:$C$157,3,0)*(M119/1000*O119)),0)+IF(AND(F119="MEDIA",H119&lt;0,G119&gt;0,P119="oui",Q119="RECTO/VERSO (Type Deux Simple Face)"),(VLOOKUP(G119,COÛTS!$A$1:$C$157,3,0)*(M119*(N119+480)/1000*O119/1000)),"0")+IF(AND(F119="MEDIA",H119&lt;0,G119&gt;0,P119="oui",Q119="MODULE TRIANGULAIRE"),(VLOOKUP(G119,COÛTS!$A$1:$C$157,3,0)*(M119*(N119+240)/1000*O119/1000)*2)+(VLOOKUP(G119,COÛTS!$A$1:$C$157,3,0)*(M119)/1000*0.24),"0")+IF(AND(F119="MEDIA",P119="oui",G119&gt;0,H119&lt;0,Q119="MODULE CARRÉ"),(VLOOKUP(G119,COÛTS!$A$1:$C$157,3,0)*(M119*(N119+240)/1000*O119/1000)*3)+(VLOOKUP(G119,COÛTS!$A$1:$C$157,3,0)*(M119)/1000*0.24),"0")+IF(AND(F119="MEDIA",H119&lt;0,P119="oui",G119&gt;0,Q119="RECTO (Type Chaussette)"),(VLOOKUP(G119,COÛTS!$A$1:$C$157,3,0)*(M119*(N119+60)/1000*O119/1000))))</f>
        <v>0</v>
      </c>
      <c r="AA119" s="6">
        <f>IF(R119="OUI",0,IF(AND(H119&gt;0,I119="OUI"),(VLOOKUP(H119,COÛTS!$A$1:$C$157,3,0)*(M119*N119/1000*O119/1000)),0))</f>
        <v>0</v>
      </c>
      <c r="AB119" s="6">
        <f t="shared" si="11"/>
        <v>0</v>
      </c>
      <c r="AC119" s="7">
        <f t="shared" si="12"/>
        <v>0</v>
      </c>
      <c r="AD119" s="6">
        <f t="shared" si="13"/>
        <v>0</v>
      </c>
      <c r="AE119" s="6">
        <f t="shared" si="14"/>
        <v>0</v>
      </c>
      <c r="AF119" s="6">
        <f>IF(R119="OUI",0,(IF(AND(P119="oui",Q119="RECTO (Type Chaussette, Simple Face)",SEMAINE!M121&lt;=2000),((COÛTS!$C$115*2*O119*SEMAINE!M119/1000)+(COÛTS!$C$109*O119*SEMAINE!M119/1000)+(COÛTS!$C$107*O119*SEMAINE!M119/1000)),"0")+(IF(AND(P119="oui",Q119="RECTO (Type Chaussette, Simple Face)",SEMAINE!M119&gt;2001,SEMAINE!M119&lt;=4000),((COÛTS!$C$114*2*O119)),"0"))+(IF(AND(P119="oui",Q119="RECTO (Type Chaussette, Simple Face)",SEMAINE!M119&gt;=4001,SEMAINE!M119&lt;=6000),((COÛTS!$C$114*4*O119)),"0"))+(IF(AND(P119="oui",Q119="RECTO (Type Chaussette, Simple Face)",SEMAINE!M119&gt;=6001,SEMAINE!M119&lt;=8000),((COÛTS!$C$114*6*O119)),"0"))+(IF(AND(P119="oui",Q119="RECTO (Type Chaussette, Simple Face)",SEMAINE!M119&gt;=8001,SEMAINE!M119&lt;=10000),((COÛTS!$C$114*8*O119)),0))))</f>
        <v>0</v>
      </c>
      <c r="AG119" s="6">
        <f>IF(R119="OUI",0,(IF(AND(F119="MEDIA",G119="NON TISSÉ (Type Drop)",P119="oui",Q119="RECTO (Type Chaussette)",SEMAINE!M122&lt;=2000),((COÛTS!$C$115*2*O119*SEMAINE!M119/1000)+(COÛTS!$C$109*O119*SEMAINE!M119/1000)+(COÛTS!$C$107*O119*SEMAINE!M119/1000)),"0")+(IF(AND(F119="MEDIA",P119="oui",Q119="RECTO (Type Chaussette)",SEMAINE!M119&gt;2001,SEMAINE!M119&lt;=4000),((COÛTS!$C$114*2*O119)),"0"))+(IF(AND(F119="MEDIA",P119="oui",Q119="RECTO (Type Chaussette)",SEMAINE!M119&gt;=4001,SEMAINE!M119&lt;=6000),((COÛTS!$C$114*4*O119)),"0"))+(IF(AND(F119="MEDIA",P119="oui",Q119="RECTO (Type Chaussette)",SEMAINE!M119&gt;=6001,SEMAINE!M119&lt;=8000),((COÛTS!$C$114*6*O119)),"0"))+(IF(AND(F119="MEDIA",P119="oui",Q119="RECTO (Type Chaussette)",SEMAINE!M119&gt;=8001,SEMAINE!M119&lt;=10000),((COÛTS!$C$114*8*O119)),0))))</f>
        <v>0</v>
      </c>
      <c r="AH119" s="6">
        <f>IF(R119="OUI",0,(IF(AND(F119="MEDIA",G119="NON TISSÉ (Type Drop)",P119="oui",Q119="RECTO/VERSO (Type Deux Simple Face)"),((COÛTS!$C$115*4*O119*SEMAINE!M119/1000)+(COÛTS!$C$110*O119*4)+(COÛTS!$C$107*O119*SEMAINE!M119/1000)),"0")+(IF(AND(F119="MEDIA",P119="oui",Q119="RECTO/VERSO (Type Deux Simple Face)",SEMAINE!M119&gt;2001,SEMAINE!M119&lt;=4000),((COÛTS!$C$114*2*O119)),"0"))+(IF(AND(F119="MEDIA",P119="oui",Q119="RECTO/VERSO (Type Deux Simple Face)",SEMAINE!M119&gt;=4001,SEMAINE!M119&lt;=6000),((COÛTS!$C$114*4*O119)),"0"))+(IF(AND(F119="MEDIA",P119="oui",Q119="RECTO/VERSO (Type Deux Simple Face)",SEMAINE!M119&gt;=6001,SEMAINE!M119&lt;=8000),((COÛTS!$C$114*6*O119)),"0"))+(IF(AND(F119="MEDIA",P119="oui",Q119="RECTO/VERSO (Type Deux Simple Face)",SEMAINE!M119&gt;=8001,SEMAINE!M119&lt;=10000),((COÛTS!$C$114*8*O119)),0))))</f>
        <v>0</v>
      </c>
      <c r="AI119" s="6">
        <f>IF(R119="OUI",0,(IF(AND(F119="MEDIA",G119="NON TISSÉ (Type Drop)",P119="oui",Q119="MODULE TRIANGULAIRE"),((COÛTS!$C$115*6*O119*SEMAINE!M119/1000)+(COÛTS!$C$112*O119*6)+(COÛTS!$C$107*O119*3)),"0")+(IF(AND(F119="MEDIA",P119="oui",Q119="MODULE TRIANGULAIRE",SEMAINE!M119&gt;2001,SEMAINE!M119&lt;=4000),((COÛTS!$C$114*2*O119*3)),"0"))+(IF(AND(F119="MEDIA",P119="oui",Q119="MODULE TRIANGULAIRE",SEMAINE!M119&gt;=4001,SEMAINE!M119&lt;=6000),((COÛTS!$C$114*4*O119*3)),"0"))+(IF(AND(F119="MEDIA",P119="oui",Q119="MODULE TRIANGULAIRE",SEMAINE!M119&gt;=6001,SEMAINE!M119&lt;=8000),((COÛTS!$C$114*6*O119*3)),"0"))+(IF(AND(F119="MEDIA",P119="oui",Q119="MODULE TRIANGULAIRE",SEMAINE!M119&gt;=8001,SEMAINE!M119&lt;=10000),((COÛTS!$C$114*8*O119*3)),0))))</f>
        <v>0</v>
      </c>
      <c r="AJ119" s="6">
        <f>IF(OR(R119="OUI",H119&gt;0),0,(IF(AND(F119="MEDIA",G119="NON TISSÉ (Type Drop)",P119="oui",Q119="MODULE CARRÉ"),((COÛTS!$C$115*8*O119*SEMAINE!M119/1000)+(COÛTS!$C$111*O119*8)+(COÛTS!$C$107*O119*4)),"0")+IF(AND(F119="MEDIA",G119="BÂCHE FRONTLIT 450gr (Type Bâche M1)",P119="oui",Q119="MODULE CARRÉ"),((COÛTS!$C$115*8*O119*SEMAINE!M119/1000)+(COÛTS!$C$111*O119*8)+(COÛTS!$C$107*O119*4)),"0")+(IF(AND(F119="MEDIA",P119="oui",Q119="MODULE CARRÉ",SEMAINE!M119&gt;2001,SEMAINE!M119&lt;=4000),((COÛTS!$C$114*2*O119*4)),"0"))+(IF(AND(F119="MEDIA",P119="oui",Q119="MODULE CARRÉ",SEMAINE!M119&gt;=4001,SEMAINE!M119&lt;=6000),((COÛTS!$C$114*4*O119*4)),"0"))+(IF(AND(F119="MEDIA",P119="oui",Q119="MODULE CARRÉ",SEMAINE!M119&gt;=6001,SEMAINE!M119&lt;=8000),((COÛTS!$C$114*6*O119*4)),"0"))+(IF(AND(F119="MEDIA",P119="oui",Q119="MODULE CARRÉ",SEMAINE!M119&gt;=8001,SEMAINE!M119&lt;=10000),((COÛTS!$C$114*8*O119*4)),"0"))))</f>
        <v>0</v>
      </c>
      <c r="AK119" s="38">
        <f>IF(Y119&gt;0,(VLOOKUP(Y119,DATA!$AB$2:$AC$102,2,0)),1)</f>
        <v>1</v>
      </c>
      <c r="AL119" s="53">
        <f t="shared" si="15"/>
        <v>0</v>
      </c>
    </row>
    <row r="120" spans="2:38" ht="25.05" customHeight="1" x14ac:dyDescent="0.25">
      <c r="B120" s="43" t="str">
        <f>COUNTIF($D$3:D120,D120)&amp;T_Semaine[[#This Row],[N°AFFAIRE]]</f>
        <v>0</v>
      </c>
      <c r="C120" s="50"/>
      <c r="D120" s="50"/>
      <c r="E120" s="50"/>
      <c r="F120" s="50"/>
      <c r="G120" s="50"/>
      <c r="H120" s="50"/>
      <c r="I120" s="50"/>
      <c r="J120" s="50"/>
      <c r="K120" s="50"/>
      <c r="L120" s="50"/>
      <c r="M120" s="91"/>
      <c r="N120" s="91"/>
      <c r="O120" s="50"/>
      <c r="P120" s="50"/>
      <c r="Q120" s="50"/>
      <c r="R120" s="50"/>
      <c r="S120" s="50"/>
      <c r="T120" s="95">
        <f t="shared" si="9"/>
        <v>0</v>
      </c>
      <c r="U120" s="36">
        <f t="shared" si="10"/>
        <v>0</v>
      </c>
      <c r="V120" s="43"/>
      <c r="W120" s="43"/>
      <c r="X120" s="6">
        <f t="shared" si="8"/>
        <v>0</v>
      </c>
      <c r="Y120" s="55"/>
      <c r="Z120" s="6">
        <f>(IF(R120="OUI",0,IF(AND(F120="MEDIA",G120&gt;0,O120&gt;0),(VLOOKUP(G120,COÛTS!$A$1:$C$157,3,0)*(M120*N120/1000*O120/1000)),0)+IF(AND(G120&gt;0,F120="HEURE"),(VLOOKUP(G120,COÛTS!$A$1:$C$157,3,0)*(O120)),0))+IF(AND(G120&gt;0,F120="DIVERS"),(VLOOKUP(G120,COÛTS!$A$1:$C$157,3,0)*(O120)),0)+IF(AND(G120&gt;0,F120="VEHICULE"),(VLOOKUP(G120,COÛTS!$A$1:$C$157,3,0)*(O120)),0)+IF(AND(G120&gt;0,F120="FACONNAGE"),(VLOOKUP(G120,COÛTS!$A$1:$C$157,3,0)*(O120)),0)+IF(AND(G120&gt;0,F120="ACCESSOIRES"),(VLOOKUP(G120,COÛTS!$A$1:$C$157,3,0)*(O120)),0)+IF(AND(F120="TRANSPORT",G120&gt;0),(VLOOKUP(G120,COÛTS!$A$1:$C$157,3,0)*(O120)),0)+IF(AND(F120="PRODUITS",G120="KIT COMPLET HABILLAGE CLOISON MODULAIRE (mL)"),(VLOOKUP(G120,COÛTS!$A$1:$C$157,3,0)*(M120/1000*O120)),0)+IF(AND(F120="MEDIA",H120&lt;0,G120&gt;0,P120="oui",Q120="RECTO/VERSO (Type Deux Simple Face)"),(VLOOKUP(G120,COÛTS!$A$1:$C$157,3,0)*(M120*(N120+480)/1000*O120/1000)),"0")+IF(AND(F120="MEDIA",H120&lt;0,G120&gt;0,P120="oui",Q120="MODULE TRIANGULAIRE"),(VLOOKUP(G120,COÛTS!$A$1:$C$157,3,0)*(M120*(N120+240)/1000*O120/1000)*2)+(VLOOKUP(G120,COÛTS!$A$1:$C$157,3,0)*(M120)/1000*0.24),"0")+IF(AND(F120="MEDIA",P120="oui",G120&gt;0,H120&lt;0,Q120="MODULE CARRÉ"),(VLOOKUP(G120,COÛTS!$A$1:$C$157,3,0)*(M120*(N120+240)/1000*O120/1000)*3)+(VLOOKUP(G120,COÛTS!$A$1:$C$157,3,0)*(M120)/1000*0.24),"0")+IF(AND(F120="MEDIA",H120&lt;0,P120="oui",G120&gt;0,Q120="RECTO (Type Chaussette)"),(VLOOKUP(G120,COÛTS!$A$1:$C$157,3,0)*(M120*(N120+60)/1000*O120/1000))))</f>
        <v>0</v>
      </c>
      <c r="AA120" s="6">
        <f>IF(R120="OUI",0,IF(AND(H120&gt;0,I120="OUI"),(VLOOKUP(H120,COÛTS!$A$1:$C$157,3,0)*(M120*N120/1000*O120/1000)),0))</f>
        <v>0</v>
      </c>
      <c r="AB120" s="6">
        <f t="shared" si="11"/>
        <v>0</v>
      </c>
      <c r="AC120" s="7">
        <f t="shared" si="12"/>
        <v>0</v>
      </c>
      <c r="AD120" s="6">
        <f t="shared" si="13"/>
        <v>0</v>
      </c>
      <c r="AE120" s="6">
        <f t="shared" si="14"/>
        <v>0</v>
      </c>
      <c r="AF120" s="6">
        <f>IF(R120="OUI",0,(IF(AND(P120="oui",Q120="RECTO (Type Chaussette, Simple Face)",SEMAINE!M122&lt;=2000),((COÛTS!$C$115*2*O120*SEMAINE!M120/1000)+(COÛTS!$C$109*O120*SEMAINE!M120/1000)+(COÛTS!$C$107*O120*SEMAINE!M120/1000)),"0")+(IF(AND(P120="oui",Q120="RECTO (Type Chaussette, Simple Face)",SEMAINE!M120&gt;2001,SEMAINE!M120&lt;=4000),((COÛTS!$C$114*2*O120)),"0"))+(IF(AND(P120="oui",Q120="RECTO (Type Chaussette, Simple Face)",SEMAINE!M120&gt;=4001,SEMAINE!M120&lt;=6000),((COÛTS!$C$114*4*O120)),"0"))+(IF(AND(P120="oui",Q120="RECTO (Type Chaussette, Simple Face)",SEMAINE!M120&gt;=6001,SEMAINE!M120&lt;=8000),((COÛTS!$C$114*6*O120)),"0"))+(IF(AND(P120="oui",Q120="RECTO (Type Chaussette, Simple Face)",SEMAINE!M120&gt;=8001,SEMAINE!M120&lt;=10000),((COÛTS!$C$114*8*O120)),0))))</f>
        <v>0</v>
      </c>
      <c r="AG120" s="6">
        <f>IF(R120="OUI",0,(IF(AND(F120="MEDIA",G120="NON TISSÉ (Type Drop)",P120="oui",Q120="RECTO (Type Chaussette)",SEMAINE!M123&lt;=2000),((COÛTS!$C$115*2*O120*SEMAINE!M120/1000)+(COÛTS!$C$109*O120*SEMAINE!M120/1000)+(COÛTS!$C$107*O120*SEMAINE!M120/1000)),"0")+(IF(AND(F120="MEDIA",P120="oui",Q120="RECTO (Type Chaussette)",SEMAINE!M120&gt;2001,SEMAINE!M120&lt;=4000),((COÛTS!$C$114*2*O120)),"0"))+(IF(AND(F120="MEDIA",P120="oui",Q120="RECTO (Type Chaussette)",SEMAINE!M120&gt;=4001,SEMAINE!M120&lt;=6000),((COÛTS!$C$114*4*O120)),"0"))+(IF(AND(F120="MEDIA",P120="oui",Q120="RECTO (Type Chaussette)",SEMAINE!M120&gt;=6001,SEMAINE!M120&lt;=8000),((COÛTS!$C$114*6*O120)),"0"))+(IF(AND(F120="MEDIA",P120="oui",Q120="RECTO (Type Chaussette)",SEMAINE!M120&gt;=8001,SEMAINE!M120&lt;=10000),((COÛTS!$C$114*8*O120)),0))))</f>
        <v>0</v>
      </c>
      <c r="AH120" s="6">
        <f>IF(R120="OUI",0,(IF(AND(F120="MEDIA",G120="NON TISSÉ (Type Drop)",P120="oui",Q120="RECTO/VERSO (Type Deux Simple Face)"),((COÛTS!$C$115*4*O120*SEMAINE!M120/1000)+(COÛTS!$C$110*O120*4)+(COÛTS!$C$107*O120*SEMAINE!M120/1000)),"0")+(IF(AND(F120="MEDIA",P120="oui",Q120="RECTO/VERSO (Type Deux Simple Face)",SEMAINE!M120&gt;2001,SEMAINE!M120&lt;=4000),((COÛTS!$C$114*2*O120)),"0"))+(IF(AND(F120="MEDIA",P120="oui",Q120="RECTO/VERSO (Type Deux Simple Face)",SEMAINE!M120&gt;=4001,SEMAINE!M120&lt;=6000),((COÛTS!$C$114*4*O120)),"0"))+(IF(AND(F120="MEDIA",P120="oui",Q120="RECTO/VERSO (Type Deux Simple Face)",SEMAINE!M120&gt;=6001,SEMAINE!M120&lt;=8000),((COÛTS!$C$114*6*O120)),"0"))+(IF(AND(F120="MEDIA",P120="oui",Q120="RECTO/VERSO (Type Deux Simple Face)",SEMAINE!M120&gt;=8001,SEMAINE!M120&lt;=10000),((COÛTS!$C$114*8*O120)),0))))</f>
        <v>0</v>
      </c>
      <c r="AI120" s="6">
        <f>IF(R120="OUI",0,(IF(AND(F120="MEDIA",G120="NON TISSÉ (Type Drop)",P120="oui",Q120="MODULE TRIANGULAIRE"),((COÛTS!$C$115*6*O120*SEMAINE!M120/1000)+(COÛTS!$C$112*O120*6)+(COÛTS!$C$107*O120*3)),"0")+(IF(AND(F120="MEDIA",P120="oui",Q120="MODULE TRIANGULAIRE",SEMAINE!M120&gt;2001,SEMAINE!M120&lt;=4000),((COÛTS!$C$114*2*O120*3)),"0"))+(IF(AND(F120="MEDIA",P120="oui",Q120="MODULE TRIANGULAIRE",SEMAINE!M120&gt;=4001,SEMAINE!M120&lt;=6000),((COÛTS!$C$114*4*O120*3)),"0"))+(IF(AND(F120="MEDIA",P120="oui",Q120="MODULE TRIANGULAIRE",SEMAINE!M120&gt;=6001,SEMAINE!M120&lt;=8000),((COÛTS!$C$114*6*O120*3)),"0"))+(IF(AND(F120="MEDIA",P120="oui",Q120="MODULE TRIANGULAIRE",SEMAINE!M120&gt;=8001,SEMAINE!M120&lt;=10000),((COÛTS!$C$114*8*O120*3)),0))))</f>
        <v>0</v>
      </c>
      <c r="AJ120" s="6">
        <f>IF(OR(R120="OUI",H120&gt;0),0,(IF(AND(F120="MEDIA",G120="NON TISSÉ (Type Drop)",P120="oui",Q120="MODULE CARRÉ"),((COÛTS!$C$115*8*O120*SEMAINE!M120/1000)+(COÛTS!$C$111*O120*8)+(COÛTS!$C$107*O120*4)),"0")+IF(AND(F120="MEDIA",G120="BÂCHE FRONTLIT 450gr (Type Bâche M1)",P120="oui",Q120="MODULE CARRÉ"),((COÛTS!$C$115*8*O120*SEMAINE!M120/1000)+(COÛTS!$C$111*O120*8)+(COÛTS!$C$107*O120*4)),"0")+(IF(AND(F120="MEDIA",P120="oui",Q120="MODULE CARRÉ",SEMAINE!M120&gt;2001,SEMAINE!M120&lt;=4000),((COÛTS!$C$114*2*O120*4)),"0"))+(IF(AND(F120="MEDIA",P120="oui",Q120="MODULE CARRÉ",SEMAINE!M120&gt;=4001,SEMAINE!M120&lt;=6000),((COÛTS!$C$114*4*O120*4)),"0"))+(IF(AND(F120="MEDIA",P120="oui",Q120="MODULE CARRÉ",SEMAINE!M120&gt;=6001,SEMAINE!M120&lt;=8000),((COÛTS!$C$114*6*O120*4)),"0"))+(IF(AND(F120="MEDIA",P120="oui",Q120="MODULE CARRÉ",SEMAINE!M120&gt;=8001,SEMAINE!M120&lt;=10000),((COÛTS!$C$114*8*O120*4)),"0"))))</f>
        <v>0</v>
      </c>
      <c r="AK120" s="38">
        <f>IF(Y120&gt;0,(VLOOKUP(Y120,DATA!$AB$2:$AC$102,2,0)),1)</f>
        <v>1</v>
      </c>
      <c r="AL120" s="53">
        <f t="shared" si="15"/>
        <v>0</v>
      </c>
    </row>
    <row r="121" spans="2:38" ht="25.05" customHeight="1" x14ac:dyDescent="0.25">
      <c r="B121" s="43" t="str">
        <f>COUNTIF($D$3:D121,D121)&amp;T_Semaine[[#This Row],[N°AFFAIRE]]</f>
        <v>0</v>
      </c>
      <c r="C121" s="50"/>
      <c r="D121" s="50"/>
      <c r="E121" s="50"/>
      <c r="F121" s="50"/>
      <c r="G121" s="50"/>
      <c r="H121" s="50"/>
      <c r="I121" s="50"/>
      <c r="J121" s="50"/>
      <c r="K121" s="50"/>
      <c r="L121" s="50"/>
      <c r="M121" s="91"/>
      <c r="N121" s="91"/>
      <c r="O121" s="50"/>
      <c r="P121" s="50"/>
      <c r="Q121" s="50"/>
      <c r="R121" s="50"/>
      <c r="S121" s="50"/>
      <c r="T121" s="95">
        <f t="shared" si="9"/>
        <v>0</v>
      </c>
      <c r="U121" s="36">
        <f t="shared" si="10"/>
        <v>0</v>
      </c>
      <c r="V121" s="43"/>
      <c r="W121" s="43"/>
      <c r="X121" s="6">
        <f t="shared" si="8"/>
        <v>0</v>
      </c>
      <c r="Y121" s="55"/>
      <c r="Z121" s="6">
        <f>(IF(R121="OUI",0,IF(AND(F121="MEDIA",G121&gt;0,O121&gt;0),(VLOOKUP(G121,COÛTS!$A$1:$C$157,3,0)*(M121*N121/1000*O121/1000)),0)+IF(AND(G121&gt;0,F121="HEURE"),(VLOOKUP(G121,COÛTS!$A$1:$C$157,3,0)*(O121)),0))+IF(AND(G121&gt;0,F121="DIVERS"),(VLOOKUP(G121,COÛTS!$A$1:$C$157,3,0)*(O121)),0)+IF(AND(G121&gt;0,F121="VEHICULE"),(VLOOKUP(G121,COÛTS!$A$1:$C$157,3,0)*(O121)),0)+IF(AND(G121&gt;0,F121="FACONNAGE"),(VLOOKUP(G121,COÛTS!$A$1:$C$157,3,0)*(O121)),0)+IF(AND(G121&gt;0,F121="ACCESSOIRES"),(VLOOKUP(G121,COÛTS!$A$1:$C$157,3,0)*(O121)),0)+IF(AND(F121="TRANSPORT",G121&gt;0),(VLOOKUP(G121,COÛTS!$A$1:$C$157,3,0)*(O121)),0)+IF(AND(F121="PRODUITS",G121="KIT COMPLET HABILLAGE CLOISON MODULAIRE (mL)"),(VLOOKUP(G121,COÛTS!$A$1:$C$157,3,0)*(M121/1000*O121)),0)+IF(AND(F121="MEDIA",H121&lt;0,G121&gt;0,P121="oui",Q121="RECTO/VERSO (Type Deux Simple Face)"),(VLOOKUP(G121,COÛTS!$A$1:$C$157,3,0)*(M121*(N121+480)/1000*O121/1000)),"0")+IF(AND(F121="MEDIA",H121&lt;0,G121&gt;0,P121="oui",Q121="MODULE TRIANGULAIRE"),(VLOOKUP(G121,COÛTS!$A$1:$C$157,3,0)*(M121*(N121+240)/1000*O121/1000)*2)+(VLOOKUP(G121,COÛTS!$A$1:$C$157,3,0)*(M121)/1000*0.24),"0")+IF(AND(F121="MEDIA",P121="oui",G121&gt;0,H121&lt;0,Q121="MODULE CARRÉ"),(VLOOKUP(G121,COÛTS!$A$1:$C$157,3,0)*(M121*(N121+240)/1000*O121/1000)*3)+(VLOOKUP(G121,COÛTS!$A$1:$C$157,3,0)*(M121)/1000*0.24),"0")+IF(AND(F121="MEDIA",H121&lt;0,P121="oui",G121&gt;0,Q121="RECTO (Type Chaussette)"),(VLOOKUP(G121,COÛTS!$A$1:$C$157,3,0)*(M121*(N121+60)/1000*O121/1000))))</f>
        <v>0</v>
      </c>
      <c r="AA121" s="6">
        <f>IF(R121="OUI",0,IF(AND(H121&gt;0,I121="OUI"),(VLOOKUP(H121,COÛTS!$A$1:$C$157,3,0)*(M121*N121/1000*O121/1000)),0))</f>
        <v>0</v>
      </c>
      <c r="AB121" s="6">
        <f t="shared" si="11"/>
        <v>0</v>
      </c>
      <c r="AC121" s="7">
        <f t="shared" si="12"/>
        <v>0</v>
      </c>
      <c r="AD121" s="6">
        <f t="shared" si="13"/>
        <v>0</v>
      </c>
      <c r="AE121" s="6">
        <f t="shared" si="14"/>
        <v>0</v>
      </c>
      <c r="AF121" s="6">
        <f>IF(R121="OUI",0,(IF(AND(P121="oui",Q121="RECTO (Type Chaussette, Simple Face)",SEMAINE!M123&lt;=2000),((COÛTS!$C$115*2*O121*SEMAINE!M121/1000)+(COÛTS!$C$109*O121*SEMAINE!M121/1000)+(COÛTS!$C$107*O121*SEMAINE!M121/1000)),"0")+(IF(AND(P121="oui",Q121="RECTO (Type Chaussette, Simple Face)",SEMAINE!M121&gt;2001,SEMAINE!M121&lt;=4000),((COÛTS!$C$114*2*O121)),"0"))+(IF(AND(P121="oui",Q121="RECTO (Type Chaussette, Simple Face)",SEMAINE!M121&gt;=4001,SEMAINE!M121&lt;=6000),((COÛTS!$C$114*4*O121)),"0"))+(IF(AND(P121="oui",Q121="RECTO (Type Chaussette, Simple Face)",SEMAINE!M121&gt;=6001,SEMAINE!M121&lt;=8000),((COÛTS!$C$114*6*O121)),"0"))+(IF(AND(P121="oui",Q121="RECTO (Type Chaussette, Simple Face)",SEMAINE!M121&gt;=8001,SEMAINE!M121&lt;=10000),((COÛTS!$C$114*8*O121)),0))))</f>
        <v>0</v>
      </c>
      <c r="AG121" s="6">
        <f>IF(R121="OUI",0,(IF(AND(F121="MEDIA",G121="NON TISSÉ (Type Drop)",P121="oui",Q121="RECTO (Type Chaussette)",SEMAINE!M124&lt;=2000),((COÛTS!$C$115*2*O121*SEMAINE!M121/1000)+(COÛTS!$C$109*O121*SEMAINE!M121/1000)+(COÛTS!$C$107*O121*SEMAINE!M121/1000)),"0")+(IF(AND(F121="MEDIA",P121="oui",Q121="RECTO (Type Chaussette)",SEMAINE!M121&gt;2001,SEMAINE!M121&lt;=4000),((COÛTS!$C$114*2*O121)),"0"))+(IF(AND(F121="MEDIA",P121="oui",Q121="RECTO (Type Chaussette)",SEMAINE!M121&gt;=4001,SEMAINE!M121&lt;=6000),((COÛTS!$C$114*4*O121)),"0"))+(IF(AND(F121="MEDIA",P121="oui",Q121="RECTO (Type Chaussette)",SEMAINE!M121&gt;=6001,SEMAINE!M121&lt;=8000),((COÛTS!$C$114*6*O121)),"0"))+(IF(AND(F121="MEDIA",P121="oui",Q121="RECTO (Type Chaussette)",SEMAINE!M121&gt;=8001,SEMAINE!M121&lt;=10000),((COÛTS!$C$114*8*O121)),0))))</f>
        <v>0</v>
      </c>
      <c r="AH121" s="6">
        <f>IF(R121="OUI",0,(IF(AND(F121="MEDIA",G121="NON TISSÉ (Type Drop)",P121="oui",Q121="RECTO/VERSO (Type Deux Simple Face)"),((COÛTS!$C$115*4*O121*SEMAINE!M121/1000)+(COÛTS!$C$110*O121*4)+(COÛTS!$C$107*O121*SEMAINE!M121/1000)),"0")+(IF(AND(F121="MEDIA",P121="oui",Q121="RECTO/VERSO (Type Deux Simple Face)",SEMAINE!M121&gt;2001,SEMAINE!M121&lt;=4000),((COÛTS!$C$114*2*O121)),"0"))+(IF(AND(F121="MEDIA",P121="oui",Q121="RECTO/VERSO (Type Deux Simple Face)",SEMAINE!M121&gt;=4001,SEMAINE!M121&lt;=6000),((COÛTS!$C$114*4*O121)),"0"))+(IF(AND(F121="MEDIA",P121="oui",Q121="RECTO/VERSO (Type Deux Simple Face)",SEMAINE!M121&gt;=6001,SEMAINE!M121&lt;=8000),((COÛTS!$C$114*6*O121)),"0"))+(IF(AND(F121="MEDIA",P121="oui",Q121="RECTO/VERSO (Type Deux Simple Face)",SEMAINE!M121&gt;=8001,SEMAINE!M121&lt;=10000),((COÛTS!$C$114*8*O121)),0))))</f>
        <v>0</v>
      </c>
      <c r="AI121" s="6">
        <f>IF(R121="OUI",0,(IF(AND(F121="MEDIA",G121="NON TISSÉ (Type Drop)",P121="oui",Q121="MODULE TRIANGULAIRE"),((COÛTS!$C$115*6*O121*SEMAINE!M121/1000)+(COÛTS!$C$112*O121*6)+(COÛTS!$C$107*O121*3)),"0")+(IF(AND(F121="MEDIA",P121="oui",Q121="MODULE TRIANGULAIRE",SEMAINE!M121&gt;2001,SEMAINE!M121&lt;=4000),((COÛTS!$C$114*2*O121*3)),"0"))+(IF(AND(F121="MEDIA",P121="oui",Q121="MODULE TRIANGULAIRE",SEMAINE!M121&gt;=4001,SEMAINE!M121&lt;=6000),((COÛTS!$C$114*4*O121*3)),"0"))+(IF(AND(F121="MEDIA",P121="oui",Q121="MODULE TRIANGULAIRE",SEMAINE!M121&gt;=6001,SEMAINE!M121&lt;=8000),((COÛTS!$C$114*6*O121*3)),"0"))+(IF(AND(F121="MEDIA",P121="oui",Q121="MODULE TRIANGULAIRE",SEMAINE!M121&gt;=8001,SEMAINE!M121&lt;=10000),((COÛTS!$C$114*8*O121*3)),0))))</f>
        <v>0</v>
      </c>
      <c r="AJ121" s="6">
        <f>IF(OR(R121="OUI",H121&gt;0),0,(IF(AND(F121="MEDIA",G121="NON TISSÉ (Type Drop)",P121="oui",Q121="MODULE CARRÉ"),((COÛTS!$C$115*8*O121*SEMAINE!M121/1000)+(COÛTS!$C$111*O121*8)+(COÛTS!$C$107*O121*4)),"0")+IF(AND(F121="MEDIA",G121="BÂCHE FRONTLIT 450gr (Type Bâche M1)",P121="oui",Q121="MODULE CARRÉ"),((COÛTS!$C$115*8*O121*SEMAINE!M121/1000)+(COÛTS!$C$111*O121*8)+(COÛTS!$C$107*O121*4)),"0")+(IF(AND(F121="MEDIA",P121="oui",Q121="MODULE CARRÉ",SEMAINE!M121&gt;2001,SEMAINE!M121&lt;=4000),((COÛTS!$C$114*2*O121*4)),"0"))+(IF(AND(F121="MEDIA",P121="oui",Q121="MODULE CARRÉ",SEMAINE!M121&gt;=4001,SEMAINE!M121&lt;=6000),((COÛTS!$C$114*4*O121*4)),"0"))+(IF(AND(F121="MEDIA",P121="oui",Q121="MODULE CARRÉ",SEMAINE!M121&gt;=6001,SEMAINE!M121&lt;=8000),((COÛTS!$C$114*6*O121*4)),"0"))+(IF(AND(F121="MEDIA",P121="oui",Q121="MODULE CARRÉ",SEMAINE!M121&gt;=8001,SEMAINE!M121&lt;=10000),((COÛTS!$C$114*8*O121*4)),"0"))))</f>
        <v>0</v>
      </c>
      <c r="AK121" s="38">
        <f>IF(Y121&gt;0,(VLOOKUP(Y121,DATA!$AB$2:$AC$102,2,0)),1)</f>
        <v>1</v>
      </c>
      <c r="AL121" s="53">
        <f t="shared" si="15"/>
        <v>0</v>
      </c>
    </row>
    <row r="122" spans="2:38" ht="25.05" customHeight="1" x14ac:dyDescent="0.25">
      <c r="B122" s="43" t="str">
        <f>COUNTIF($D$3:D122,D122)&amp;T_Semaine[[#This Row],[N°AFFAIRE]]</f>
        <v>0</v>
      </c>
      <c r="C122" s="50"/>
      <c r="D122" s="50"/>
      <c r="E122" s="50"/>
      <c r="F122" s="50"/>
      <c r="G122" s="50"/>
      <c r="H122" s="50"/>
      <c r="I122" s="50"/>
      <c r="J122" s="50"/>
      <c r="K122" s="50"/>
      <c r="L122" s="50"/>
      <c r="M122" s="91"/>
      <c r="N122" s="91"/>
      <c r="O122" s="50"/>
      <c r="P122" s="50"/>
      <c r="Q122" s="50"/>
      <c r="R122" s="50"/>
      <c r="S122" s="50"/>
      <c r="T122" s="95">
        <f t="shared" si="9"/>
        <v>0</v>
      </c>
      <c r="U122" s="36">
        <f t="shared" si="10"/>
        <v>0</v>
      </c>
      <c r="V122" s="43"/>
      <c r="W122" s="43"/>
      <c r="X122" s="6">
        <f t="shared" si="8"/>
        <v>0</v>
      </c>
      <c r="Y122" s="55"/>
      <c r="Z122" s="6">
        <f>(IF(R122="OUI",0,IF(AND(F122="MEDIA",G122&gt;0,O122&gt;0),(VLOOKUP(G122,COÛTS!$A$1:$C$157,3,0)*(M122*N122/1000*O122/1000)),0)+IF(AND(G122&gt;0,F122="HEURE"),(VLOOKUP(G122,COÛTS!$A$1:$C$157,3,0)*(O122)),0))+IF(AND(G122&gt;0,F122="DIVERS"),(VLOOKUP(G122,COÛTS!$A$1:$C$157,3,0)*(O122)),0)+IF(AND(G122&gt;0,F122="VEHICULE"),(VLOOKUP(G122,COÛTS!$A$1:$C$157,3,0)*(O122)),0)+IF(AND(G122&gt;0,F122="FACONNAGE"),(VLOOKUP(G122,COÛTS!$A$1:$C$157,3,0)*(O122)),0)+IF(AND(G122&gt;0,F122="ACCESSOIRES"),(VLOOKUP(G122,COÛTS!$A$1:$C$157,3,0)*(O122)),0)+IF(AND(F122="TRANSPORT",G122&gt;0),(VLOOKUP(G122,COÛTS!$A$1:$C$157,3,0)*(O122)),0)+IF(AND(F122="PRODUITS",G122="KIT COMPLET HABILLAGE CLOISON MODULAIRE (mL)"),(VLOOKUP(G122,COÛTS!$A$1:$C$157,3,0)*(M122/1000*O122)),0)+IF(AND(F122="MEDIA",H122&lt;0,G122&gt;0,P122="oui",Q122="RECTO/VERSO (Type Deux Simple Face)"),(VLOOKUP(G122,COÛTS!$A$1:$C$157,3,0)*(M122*(N122+480)/1000*O122/1000)),"0")+IF(AND(F122="MEDIA",H122&lt;0,G122&gt;0,P122="oui",Q122="MODULE TRIANGULAIRE"),(VLOOKUP(G122,COÛTS!$A$1:$C$157,3,0)*(M122*(N122+240)/1000*O122/1000)*2)+(VLOOKUP(G122,COÛTS!$A$1:$C$157,3,0)*(M122)/1000*0.24),"0")+IF(AND(F122="MEDIA",P122="oui",G122&gt;0,H122&lt;0,Q122="MODULE CARRÉ"),(VLOOKUP(G122,COÛTS!$A$1:$C$157,3,0)*(M122*(N122+240)/1000*O122/1000)*3)+(VLOOKUP(G122,COÛTS!$A$1:$C$157,3,0)*(M122)/1000*0.24),"0")+IF(AND(F122="MEDIA",H122&lt;0,P122="oui",G122&gt;0,Q122="RECTO (Type Chaussette)"),(VLOOKUP(G122,COÛTS!$A$1:$C$157,3,0)*(M122*(N122+60)/1000*O122/1000))))</f>
        <v>0</v>
      </c>
      <c r="AA122" s="6">
        <f>IF(R122="OUI",0,IF(AND(H122&gt;0,I122="OUI"),(VLOOKUP(H122,COÛTS!$A$1:$C$157,3,0)*(M122*N122/1000*O122/1000)),0))</f>
        <v>0</v>
      </c>
      <c r="AB122" s="6">
        <f t="shared" si="11"/>
        <v>0</v>
      </c>
      <c r="AC122" s="7">
        <f t="shared" si="12"/>
        <v>0</v>
      </c>
      <c r="AD122" s="6">
        <f t="shared" si="13"/>
        <v>0</v>
      </c>
      <c r="AE122" s="6">
        <f t="shared" si="14"/>
        <v>0</v>
      </c>
      <c r="AF122" s="6">
        <f>IF(R122="OUI",0,(IF(AND(P122="oui",Q122="RECTO (Type Chaussette, Simple Face)",SEMAINE!M124&lt;=2000),((COÛTS!$C$115*2*O122*SEMAINE!M122/1000)+(COÛTS!$C$109*O122*SEMAINE!M122/1000)+(COÛTS!$C$107*O122*SEMAINE!M122/1000)),"0")+(IF(AND(P122="oui",Q122="RECTO (Type Chaussette, Simple Face)",SEMAINE!M122&gt;2001,SEMAINE!M122&lt;=4000),((COÛTS!$C$114*2*O122)),"0"))+(IF(AND(P122="oui",Q122="RECTO (Type Chaussette, Simple Face)",SEMAINE!M122&gt;=4001,SEMAINE!M122&lt;=6000),((COÛTS!$C$114*4*O122)),"0"))+(IF(AND(P122="oui",Q122="RECTO (Type Chaussette, Simple Face)",SEMAINE!M122&gt;=6001,SEMAINE!M122&lt;=8000),((COÛTS!$C$114*6*O122)),"0"))+(IF(AND(P122="oui",Q122="RECTO (Type Chaussette, Simple Face)",SEMAINE!M122&gt;=8001,SEMAINE!M122&lt;=10000),((COÛTS!$C$114*8*O122)),0))))</f>
        <v>0</v>
      </c>
      <c r="AG122" s="6">
        <f>IF(R122="OUI",0,(IF(AND(F122="MEDIA",G122="NON TISSÉ (Type Drop)",P122="oui",Q122="RECTO (Type Chaussette)",SEMAINE!M125&lt;=2000),((COÛTS!$C$115*2*O122*SEMAINE!M122/1000)+(COÛTS!$C$109*O122*SEMAINE!M122/1000)+(COÛTS!$C$107*O122*SEMAINE!M122/1000)),"0")+(IF(AND(F122="MEDIA",P122="oui",Q122="RECTO (Type Chaussette)",SEMAINE!M122&gt;2001,SEMAINE!M122&lt;=4000),((COÛTS!$C$114*2*O122)),"0"))+(IF(AND(F122="MEDIA",P122="oui",Q122="RECTO (Type Chaussette)",SEMAINE!M122&gt;=4001,SEMAINE!M122&lt;=6000),((COÛTS!$C$114*4*O122)),"0"))+(IF(AND(F122="MEDIA",P122="oui",Q122="RECTO (Type Chaussette)",SEMAINE!M122&gt;=6001,SEMAINE!M122&lt;=8000),((COÛTS!$C$114*6*O122)),"0"))+(IF(AND(F122="MEDIA",P122="oui",Q122="RECTO (Type Chaussette)",SEMAINE!M122&gt;=8001,SEMAINE!M122&lt;=10000),((COÛTS!$C$114*8*O122)),0))))</f>
        <v>0</v>
      </c>
      <c r="AH122" s="6">
        <f>IF(R122="OUI",0,(IF(AND(F122="MEDIA",G122="NON TISSÉ (Type Drop)",P122="oui",Q122="RECTO/VERSO (Type Deux Simple Face)"),((COÛTS!$C$115*4*O122*SEMAINE!M122/1000)+(COÛTS!$C$110*O122*4)+(COÛTS!$C$107*O122*SEMAINE!M122/1000)),"0")+(IF(AND(F122="MEDIA",P122="oui",Q122="RECTO/VERSO (Type Deux Simple Face)",SEMAINE!M122&gt;2001,SEMAINE!M122&lt;=4000),((COÛTS!$C$114*2*O122)),"0"))+(IF(AND(F122="MEDIA",P122="oui",Q122="RECTO/VERSO (Type Deux Simple Face)",SEMAINE!M122&gt;=4001,SEMAINE!M122&lt;=6000),((COÛTS!$C$114*4*O122)),"0"))+(IF(AND(F122="MEDIA",P122="oui",Q122="RECTO/VERSO (Type Deux Simple Face)",SEMAINE!M122&gt;=6001,SEMAINE!M122&lt;=8000),((COÛTS!$C$114*6*O122)),"0"))+(IF(AND(F122="MEDIA",P122="oui",Q122="RECTO/VERSO (Type Deux Simple Face)",SEMAINE!M122&gt;=8001,SEMAINE!M122&lt;=10000),((COÛTS!$C$114*8*O122)),0))))</f>
        <v>0</v>
      </c>
      <c r="AI122" s="6">
        <f>IF(R122="OUI",0,(IF(AND(F122="MEDIA",G122="NON TISSÉ (Type Drop)",P122="oui",Q122="MODULE TRIANGULAIRE"),((COÛTS!$C$115*6*O122*SEMAINE!M122/1000)+(COÛTS!$C$112*O122*6)+(COÛTS!$C$107*O122*3)),"0")+(IF(AND(F122="MEDIA",P122="oui",Q122="MODULE TRIANGULAIRE",SEMAINE!M122&gt;2001,SEMAINE!M122&lt;=4000),((COÛTS!$C$114*2*O122*3)),"0"))+(IF(AND(F122="MEDIA",P122="oui",Q122="MODULE TRIANGULAIRE",SEMAINE!M122&gt;=4001,SEMAINE!M122&lt;=6000),((COÛTS!$C$114*4*O122*3)),"0"))+(IF(AND(F122="MEDIA",P122="oui",Q122="MODULE TRIANGULAIRE",SEMAINE!M122&gt;=6001,SEMAINE!M122&lt;=8000),((COÛTS!$C$114*6*O122*3)),"0"))+(IF(AND(F122="MEDIA",P122="oui",Q122="MODULE TRIANGULAIRE",SEMAINE!M122&gt;=8001,SEMAINE!M122&lt;=10000),((COÛTS!$C$114*8*O122*3)),0))))</f>
        <v>0</v>
      </c>
      <c r="AJ122" s="6">
        <f>IF(OR(R122="OUI",H122&gt;0),0,(IF(AND(F122="MEDIA",G122="NON TISSÉ (Type Drop)",P122="oui",Q122="MODULE CARRÉ"),((COÛTS!$C$115*8*O122*SEMAINE!M122/1000)+(COÛTS!$C$111*O122*8)+(COÛTS!$C$107*O122*4)),"0")+IF(AND(F122="MEDIA",G122="BÂCHE FRONTLIT 450gr (Type Bâche M1)",P122="oui",Q122="MODULE CARRÉ"),((COÛTS!$C$115*8*O122*SEMAINE!M122/1000)+(COÛTS!$C$111*O122*8)+(COÛTS!$C$107*O122*4)),"0")+(IF(AND(F122="MEDIA",P122="oui",Q122="MODULE CARRÉ",SEMAINE!M122&gt;2001,SEMAINE!M122&lt;=4000),((COÛTS!$C$114*2*O122*4)),"0"))+(IF(AND(F122="MEDIA",P122="oui",Q122="MODULE CARRÉ",SEMAINE!M122&gt;=4001,SEMAINE!M122&lt;=6000),((COÛTS!$C$114*4*O122*4)),"0"))+(IF(AND(F122="MEDIA",P122="oui",Q122="MODULE CARRÉ",SEMAINE!M122&gt;=6001,SEMAINE!M122&lt;=8000),((COÛTS!$C$114*6*O122*4)),"0"))+(IF(AND(F122="MEDIA",P122="oui",Q122="MODULE CARRÉ",SEMAINE!M122&gt;=8001,SEMAINE!M122&lt;=10000),((COÛTS!$C$114*8*O122*4)),"0"))))</f>
        <v>0</v>
      </c>
      <c r="AK122" s="38">
        <f>IF(Y122&gt;0,(VLOOKUP(Y122,DATA!$AB$2:$AC$102,2,0)),1)</f>
        <v>1</v>
      </c>
      <c r="AL122" s="53">
        <f t="shared" si="15"/>
        <v>0</v>
      </c>
    </row>
    <row r="123" spans="2:38" ht="25.05" customHeight="1" x14ac:dyDescent="0.25">
      <c r="B123" s="43" t="str">
        <f>COUNTIF($D$3:D123,D123)&amp;T_Semaine[[#This Row],[N°AFFAIRE]]</f>
        <v>0</v>
      </c>
      <c r="C123" s="50"/>
      <c r="D123" s="50"/>
      <c r="E123" s="50"/>
      <c r="F123" s="50"/>
      <c r="G123" s="50"/>
      <c r="H123" s="50"/>
      <c r="I123" s="50"/>
      <c r="J123" s="50"/>
      <c r="K123" s="50"/>
      <c r="L123" s="50"/>
      <c r="M123" s="91"/>
      <c r="N123" s="91"/>
      <c r="O123" s="50"/>
      <c r="P123" s="50"/>
      <c r="Q123" s="50"/>
      <c r="R123" s="50"/>
      <c r="S123" s="50"/>
      <c r="T123" s="95">
        <f t="shared" si="9"/>
        <v>0</v>
      </c>
      <c r="U123" s="36">
        <f t="shared" si="10"/>
        <v>0</v>
      </c>
      <c r="V123" s="43"/>
      <c r="W123" s="43"/>
      <c r="X123" s="6">
        <f t="shared" si="8"/>
        <v>0</v>
      </c>
      <c r="Y123" s="55"/>
      <c r="Z123" s="6">
        <f>(IF(R123="OUI",0,IF(AND(F123="MEDIA",G123&gt;0,O123&gt;0),(VLOOKUP(G123,COÛTS!$A$1:$C$157,3,0)*(M123*N123/1000*O123/1000)),0)+IF(AND(G123&gt;0,F123="HEURE"),(VLOOKUP(G123,COÛTS!$A$1:$C$157,3,0)*(O123)),0))+IF(AND(G123&gt;0,F123="DIVERS"),(VLOOKUP(G123,COÛTS!$A$1:$C$157,3,0)*(O123)),0)+IF(AND(G123&gt;0,F123="VEHICULE"),(VLOOKUP(G123,COÛTS!$A$1:$C$157,3,0)*(O123)),0)+IF(AND(G123&gt;0,F123="FACONNAGE"),(VLOOKUP(G123,COÛTS!$A$1:$C$157,3,0)*(O123)),0)+IF(AND(G123&gt;0,F123="ACCESSOIRES"),(VLOOKUP(G123,COÛTS!$A$1:$C$157,3,0)*(O123)),0)+IF(AND(F123="TRANSPORT",G123&gt;0),(VLOOKUP(G123,COÛTS!$A$1:$C$157,3,0)*(O123)),0)+IF(AND(F123="PRODUITS",G123="KIT COMPLET HABILLAGE CLOISON MODULAIRE (mL)"),(VLOOKUP(G123,COÛTS!$A$1:$C$157,3,0)*(M123/1000*O123)),0)+IF(AND(F123="MEDIA",H123&lt;0,G123&gt;0,P123="oui",Q123="RECTO/VERSO (Type Deux Simple Face)"),(VLOOKUP(G123,COÛTS!$A$1:$C$157,3,0)*(M123*(N123+480)/1000*O123/1000)),"0")+IF(AND(F123="MEDIA",H123&lt;0,G123&gt;0,P123="oui",Q123="MODULE TRIANGULAIRE"),(VLOOKUP(G123,COÛTS!$A$1:$C$157,3,0)*(M123*(N123+240)/1000*O123/1000)*2)+(VLOOKUP(G123,COÛTS!$A$1:$C$157,3,0)*(M123)/1000*0.24),"0")+IF(AND(F123="MEDIA",P123="oui",G123&gt;0,H123&lt;0,Q123="MODULE CARRÉ"),(VLOOKUP(G123,COÛTS!$A$1:$C$157,3,0)*(M123*(N123+240)/1000*O123/1000)*3)+(VLOOKUP(G123,COÛTS!$A$1:$C$157,3,0)*(M123)/1000*0.24),"0")+IF(AND(F123="MEDIA",H123&lt;0,P123="oui",G123&gt;0,Q123="RECTO (Type Chaussette)"),(VLOOKUP(G123,COÛTS!$A$1:$C$157,3,0)*(M123*(N123+60)/1000*O123/1000))))</f>
        <v>0</v>
      </c>
      <c r="AA123" s="6">
        <f>IF(R123="OUI",0,IF(AND(H123&gt;0,I123="OUI"),(VLOOKUP(H123,COÛTS!$A$1:$C$157,3,0)*(M123*N123/1000*O123/1000)),0))</f>
        <v>0</v>
      </c>
      <c r="AB123" s="6">
        <f t="shared" si="11"/>
        <v>0</v>
      </c>
      <c r="AC123" s="7">
        <f t="shared" si="12"/>
        <v>0</v>
      </c>
      <c r="AD123" s="6">
        <f t="shared" si="13"/>
        <v>0</v>
      </c>
      <c r="AE123" s="6">
        <f t="shared" si="14"/>
        <v>0</v>
      </c>
      <c r="AF123" s="6">
        <f>IF(R123="OUI",0,(IF(AND(P123="oui",Q123="RECTO (Type Chaussette, Simple Face)",SEMAINE!M125&lt;=2000),((COÛTS!$C$115*2*O123*SEMAINE!M123/1000)+(COÛTS!$C$109*O123*SEMAINE!M123/1000)+(COÛTS!$C$107*O123*SEMAINE!M123/1000)),"0")+(IF(AND(P123="oui",Q123="RECTO (Type Chaussette, Simple Face)",SEMAINE!M123&gt;2001,SEMAINE!M123&lt;=4000),((COÛTS!$C$114*2*O123)),"0"))+(IF(AND(P123="oui",Q123="RECTO (Type Chaussette, Simple Face)",SEMAINE!M123&gt;=4001,SEMAINE!M123&lt;=6000),((COÛTS!$C$114*4*O123)),"0"))+(IF(AND(P123="oui",Q123="RECTO (Type Chaussette, Simple Face)",SEMAINE!M123&gt;=6001,SEMAINE!M123&lt;=8000),((COÛTS!$C$114*6*O123)),"0"))+(IF(AND(P123="oui",Q123="RECTO (Type Chaussette, Simple Face)",SEMAINE!M123&gt;=8001,SEMAINE!M123&lt;=10000),((COÛTS!$C$114*8*O123)),0))))</f>
        <v>0</v>
      </c>
      <c r="AG123" s="6">
        <f>IF(R123="OUI",0,(IF(AND(F123="MEDIA",G123="NON TISSÉ (Type Drop)",P123="oui",Q123="RECTO (Type Chaussette)",SEMAINE!M126&lt;=2000),((COÛTS!$C$115*2*O123*SEMAINE!M123/1000)+(COÛTS!$C$109*O123*SEMAINE!M123/1000)+(COÛTS!$C$107*O123*SEMAINE!M123/1000)),"0")+(IF(AND(F123="MEDIA",P123="oui",Q123="RECTO (Type Chaussette)",SEMAINE!M123&gt;2001,SEMAINE!M123&lt;=4000),((COÛTS!$C$114*2*O123)),"0"))+(IF(AND(F123="MEDIA",P123="oui",Q123="RECTO (Type Chaussette)",SEMAINE!M123&gt;=4001,SEMAINE!M123&lt;=6000),((COÛTS!$C$114*4*O123)),"0"))+(IF(AND(F123="MEDIA",P123="oui",Q123="RECTO (Type Chaussette)",SEMAINE!M123&gt;=6001,SEMAINE!M123&lt;=8000),((COÛTS!$C$114*6*O123)),"0"))+(IF(AND(F123="MEDIA",P123="oui",Q123="RECTO (Type Chaussette)",SEMAINE!M123&gt;=8001,SEMAINE!M123&lt;=10000),((COÛTS!$C$114*8*O123)),0))))</f>
        <v>0</v>
      </c>
      <c r="AH123" s="6">
        <f>IF(R123="OUI",0,(IF(AND(F123="MEDIA",G123="NON TISSÉ (Type Drop)",P123="oui",Q123="RECTO/VERSO (Type Deux Simple Face)"),((COÛTS!$C$115*4*O123*SEMAINE!M123/1000)+(COÛTS!$C$110*O123*4)+(COÛTS!$C$107*O123*SEMAINE!M123/1000)),"0")+(IF(AND(F123="MEDIA",P123="oui",Q123="RECTO/VERSO (Type Deux Simple Face)",SEMAINE!M123&gt;2001,SEMAINE!M123&lt;=4000),((COÛTS!$C$114*2*O123)),"0"))+(IF(AND(F123="MEDIA",P123="oui",Q123="RECTO/VERSO (Type Deux Simple Face)",SEMAINE!M123&gt;=4001,SEMAINE!M123&lt;=6000),((COÛTS!$C$114*4*O123)),"0"))+(IF(AND(F123="MEDIA",P123="oui",Q123="RECTO/VERSO (Type Deux Simple Face)",SEMAINE!M123&gt;=6001,SEMAINE!M123&lt;=8000),((COÛTS!$C$114*6*O123)),"0"))+(IF(AND(F123="MEDIA",P123="oui",Q123="RECTO/VERSO (Type Deux Simple Face)",SEMAINE!M123&gt;=8001,SEMAINE!M123&lt;=10000),((COÛTS!$C$114*8*O123)),0))))</f>
        <v>0</v>
      </c>
      <c r="AI123" s="6">
        <f>IF(R123="OUI",0,(IF(AND(F123="MEDIA",G123="NON TISSÉ (Type Drop)",P123="oui",Q123="MODULE TRIANGULAIRE"),((COÛTS!$C$115*6*O123*SEMAINE!M123/1000)+(COÛTS!$C$112*O123*6)+(COÛTS!$C$107*O123*3)),"0")+(IF(AND(F123="MEDIA",P123="oui",Q123="MODULE TRIANGULAIRE",SEMAINE!M123&gt;2001,SEMAINE!M123&lt;=4000),((COÛTS!$C$114*2*O123*3)),"0"))+(IF(AND(F123="MEDIA",P123="oui",Q123="MODULE TRIANGULAIRE",SEMAINE!M123&gt;=4001,SEMAINE!M123&lt;=6000),((COÛTS!$C$114*4*O123*3)),"0"))+(IF(AND(F123="MEDIA",P123="oui",Q123="MODULE TRIANGULAIRE",SEMAINE!M123&gt;=6001,SEMAINE!M123&lt;=8000),((COÛTS!$C$114*6*O123*3)),"0"))+(IF(AND(F123="MEDIA",P123="oui",Q123="MODULE TRIANGULAIRE",SEMAINE!M123&gt;=8001,SEMAINE!M123&lt;=10000),((COÛTS!$C$114*8*O123*3)),0))))</f>
        <v>0</v>
      </c>
      <c r="AJ123" s="6">
        <f>IF(OR(R123="OUI",H123&gt;0),0,(IF(AND(F123="MEDIA",G123="NON TISSÉ (Type Drop)",P123="oui",Q123="MODULE CARRÉ"),((COÛTS!$C$115*8*O123*SEMAINE!M123/1000)+(COÛTS!$C$111*O123*8)+(COÛTS!$C$107*O123*4)),"0")+IF(AND(F123="MEDIA",G123="BÂCHE FRONTLIT 450gr (Type Bâche M1)",P123="oui",Q123="MODULE CARRÉ"),((COÛTS!$C$115*8*O123*SEMAINE!M123/1000)+(COÛTS!$C$111*O123*8)+(COÛTS!$C$107*O123*4)),"0")+(IF(AND(F123="MEDIA",P123="oui",Q123="MODULE CARRÉ",SEMAINE!M123&gt;2001,SEMAINE!M123&lt;=4000),((COÛTS!$C$114*2*O123*4)),"0"))+(IF(AND(F123="MEDIA",P123="oui",Q123="MODULE CARRÉ",SEMAINE!M123&gt;=4001,SEMAINE!M123&lt;=6000),((COÛTS!$C$114*4*O123*4)),"0"))+(IF(AND(F123="MEDIA",P123="oui",Q123="MODULE CARRÉ",SEMAINE!M123&gt;=6001,SEMAINE!M123&lt;=8000),((COÛTS!$C$114*6*O123*4)),"0"))+(IF(AND(F123="MEDIA",P123="oui",Q123="MODULE CARRÉ",SEMAINE!M123&gt;=8001,SEMAINE!M123&lt;=10000),((COÛTS!$C$114*8*O123*4)),"0"))))</f>
        <v>0</v>
      </c>
      <c r="AK123" s="38">
        <f>IF(Y123&gt;0,(VLOOKUP(Y123,DATA!$AB$2:$AC$102,2,0)),1)</f>
        <v>1</v>
      </c>
      <c r="AL123" s="53">
        <f t="shared" si="15"/>
        <v>0</v>
      </c>
    </row>
    <row r="124" spans="2:38" ht="25.05" customHeight="1" x14ac:dyDescent="0.25">
      <c r="B124" s="43" t="str">
        <f>COUNTIF($D$3:D124,D124)&amp;T_Semaine[[#This Row],[N°AFFAIRE]]</f>
        <v>0</v>
      </c>
      <c r="C124" s="50"/>
      <c r="D124" s="50"/>
      <c r="E124" s="50"/>
      <c r="F124" s="50"/>
      <c r="G124" s="50"/>
      <c r="H124" s="50"/>
      <c r="I124" s="50"/>
      <c r="J124" s="50"/>
      <c r="K124" s="50"/>
      <c r="L124" s="50"/>
      <c r="M124" s="91"/>
      <c r="N124" s="91"/>
      <c r="O124" s="50"/>
      <c r="P124" s="50"/>
      <c r="Q124" s="50"/>
      <c r="R124" s="50"/>
      <c r="S124" s="50"/>
      <c r="T124" s="95">
        <f t="shared" si="9"/>
        <v>0</v>
      </c>
      <c r="U124" s="36">
        <f t="shared" si="10"/>
        <v>0</v>
      </c>
      <c r="V124" s="43"/>
      <c r="W124" s="43"/>
      <c r="X124" s="6">
        <f t="shared" si="8"/>
        <v>0</v>
      </c>
      <c r="Y124" s="55"/>
      <c r="Z124" s="6">
        <f>(IF(R124="OUI",0,IF(AND(F124="MEDIA",G124&gt;0,O124&gt;0),(VLOOKUP(G124,COÛTS!$A$1:$C$157,3,0)*(M124*N124/1000*O124/1000)),0)+IF(AND(G124&gt;0,F124="HEURE"),(VLOOKUP(G124,COÛTS!$A$1:$C$157,3,0)*(O124)),0))+IF(AND(G124&gt;0,F124="DIVERS"),(VLOOKUP(G124,COÛTS!$A$1:$C$157,3,0)*(O124)),0)+IF(AND(G124&gt;0,F124="VEHICULE"),(VLOOKUP(G124,COÛTS!$A$1:$C$157,3,0)*(O124)),0)+IF(AND(G124&gt;0,F124="FACONNAGE"),(VLOOKUP(G124,COÛTS!$A$1:$C$157,3,0)*(O124)),0)+IF(AND(G124&gt;0,F124="ACCESSOIRES"),(VLOOKUP(G124,COÛTS!$A$1:$C$157,3,0)*(O124)),0)+IF(AND(F124="TRANSPORT",G124&gt;0),(VLOOKUP(G124,COÛTS!$A$1:$C$157,3,0)*(O124)),0)+IF(AND(F124="PRODUITS",G124="KIT COMPLET HABILLAGE CLOISON MODULAIRE (mL)"),(VLOOKUP(G124,COÛTS!$A$1:$C$157,3,0)*(M124/1000*O124)),0)+IF(AND(F124="MEDIA",H124&lt;0,G124&gt;0,P124="oui",Q124="RECTO/VERSO (Type Deux Simple Face)"),(VLOOKUP(G124,COÛTS!$A$1:$C$157,3,0)*(M124*(N124+480)/1000*O124/1000)),"0")+IF(AND(F124="MEDIA",H124&lt;0,G124&gt;0,P124="oui",Q124="MODULE TRIANGULAIRE"),(VLOOKUP(G124,COÛTS!$A$1:$C$157,3,0)*(M124*(N124+240)/1000*O124/1000)*2)+(VLOOKUP(G124,COÛTS!$A$1:$C$157,3,0)*(M124)/1000*0.24),"0")+IF(AND(F124="MEDIA",P124="oui",G124&gt;0,H124&lt;0,Q124="MODULE CARRÉ"),(VLOOKUP(G124,COÛTS!$A$1:$C$157,3,0)*(M124*(N124+240)/1000*O124/1000)*3)+(VLOOKUP(G124,COÛTS!$A$1:$C$157,3,0)*(M124)/1000*0.24),"0")+IF(AND(F124="MEDIA",H124&lt;0,P124="oui",G124&gt;0,Q124="RECTO (Type Chaussette)"),(VLOOKUP(G124,COÛTS!$A$1:$C$157,3,0)*(M124*(N124+60)/1000*O124/1000))))</f>
        <v>0</v>
      </c>
      <c r="AA124" s="6">
        <f>IF(R124="OUI",0,IF(AND(H124&gt;0,I124="OUI"),(VLOOKUP(H124,COÛTS!$A$1:$C$157,3,0)*(M124*N124/1000*O124/1000)),0))</f>
        <v>0</v>
      </c>
      <c r="AB124" s="6">
        <f t="shared" si="11"/>
        <v>0</v>
      </c>
      <c r="AC124" s="7">
        <f t="shared" si="12"/>
        <v>0</v>
      </c>
      <c r="AD124" s="6">
        <f t="shared" si="13"/>
        <v>0</v>
      </c>
      <c r="AE124" s="6">
        <f t="shared" si="14"/>
        <v>0</v>
      </c>
      <c r="AF124" s="6">
        <f>IF(R124="OUI",0,(IF(AND(P124="oui",Q124="RECTO (Type Chaussette, Simple Face)",SEMAINE!M126&lt;=2000),((COÛTS!$C$115*2*O124*SEMAINE!M124/1000)+(COÛTS!$C$109*O124*SEMAINE!M124/1000)+(COÛTS!$C$107*O124*SEMAINE!M124/1000)),"0")+(IF(AND(P124="oui",Q124="RECTO (Type Chaussette, Simple Face)",SEMAINE!M124&gt;2001,SEMAINE!M124&lt;=4000),((COÛTS!$C$114*2*O124)),"0"))+(IF(AND(P124="oui",Q124="RECTO (Type Chaussette, Simple Face)",SEMAINE!M124&gt;=4001,SEMAINE!M124&lt;=6000),((COÛTS!$C$114*4*O124)),"0"))+(IF(AND(P124="oui",Q124="RECTO (Type Chaussette, Simple Face)",SEMAINE!M124&gt;=6001,SEMAINE!M124&lt;=8000),((COÛTS!$C$114*6*O124)),"0"))+(IF(AND(P124="oui",Q124="RECTO (Type Chaussette, Simple Face)",SEMAINE!M124&gt;=8001,SEMAINE!M124&lt;=10000),((COÛTS!$C$114*8*O124)),0))))</f>
        <v>0</v>
      </c>
      <c r="AG124" s="6">
        <f>IF(R124="OUI",0,(IF(AND(F124="MEDIA",G124="NON TISSÉ (Type Drop)",P124="oui",Q124="RECTO (Type Chaussette)",SEMAINE!M127&lt;=2000),((COÛTS!$C$115*2*O124*SEMAINE!M124/1000)+(COÛTS!$C$109*O124*SEMAINE!M124/1000)+(COÛTS!$C$107*O124*SEMAINE!M124/1000)),"0")+(IF(AND(F124="MEDIA",P124="oui",Q124="RECTO (Type Chaussette)",SEMAINE!M124&gt;2001,SEMAINE!M124&lt;=4000),((COÛTS!$C$114*2*O124)),"0"))+(IF(AND(F124="MEDIA",P124="oui",Q124="RECTO (Type Chaussette)",SEMAINE!M124&gt;=4001,SEMAINE!M124&lt;=6000),((COÛTS!$C$114*4*O124)),"0"))+(IF(AND(F124="MEDIA",P124="oui",Q124="RECTO (Type Chaussette)",SEMAINE!M124&gt;=6001,SEMAINE!M124&lt;=8000),((COÛTS!$C$114*6*O124)),"0"))+(IF(AND(F124="MEDIA",P124="oui",Q124="RECTO (Type Chaussette)",SEMAINE!M124&gt;=8001,SEMAINE!M124&lt;=10000),((COÛTS!$C$114*8*O124)),0))))</f>
        <v>0</v>
      </c>
      <c r="AH124" s="6">
        <f>IF(R124="OUI",0,(IF(AND(F124="MEDIA",G124="NON TISSÉ (Type Drop)",P124="oui",Q124="RECTO/VERSO (Type Deux Simple Face)"),((COÛTS!$C$115*4*O124*SEMAINE!M124/1000)+(COÛTS!$C$110*O124*4)+(COÛTS!$C$107*O124*SEMAINE!M124/1000)),"0")+(IF(AND(F124="MEDIA",P124="oui",Q124="RECTO/VERSO (Type Deux Simple Face)",SEMAINE!M124&gt;2001,SEMAINE!M124&lt;=4000),((COÛTS!$C$114*2*O124)),"0"))+(IF(AND(F124="MEDIA",P124="oui",Q124="RECTO/VERSO (Type Deux Simple Face)",SEMAINE!M124&gt;=4001,SEMAINE!M124&lt;=6000),((COÛTS!$C$114*4*O124)),"0"))+(IF(AND(F124="MEDIA",P124="oui",Q124="RECTO/VERSO (Type Deux Simple Face)",SEMAINE!M124&gt;=6001,SEMAINE!M124&lt;=8000),((COÛTS!$C$114*6*O124)),"0"))+(IF(AND(F124="MEDIA",P124="oui",Q124="RECTO/VERSO (Type Deux Simple Face)",SEMAINE!M124&gt;=8001,SEMAINE!M124&lt;=10000),((COÛTS!$C$114*8*O124)),0))))</f>
        <v>0</v>
      </c>
      <c r="AI124" s="6">
        <f>IF(R124="OUI",0,(IF(AND(F124="MEDIA",G124="NON TISSÉ (Type Drop)",P124="oui",Q124="MODULE TRIANGULAIRE"),((COÛTS!$C$115*6*O124*SEMAINE!M124/1000)+(COÛTS!$C$112*O124*6)+(COÛTS!$C$107*O124*3)),"0")+(IF(AND(F124="MEDIA",P124="oui",Q124="MODULE TRIANGULAIRE",SEMAINE!M124&gt;2001,SEMAINE!M124&lt;=4000),((COÛTS!$C$114*2*O124*3)),"0"))+(IF(AND(F124="MEDIA",P124="oui",Q124="MODULE TRIANGULAIRE",SEMAINE!M124&gt;=4001,SEMAINE!M124&lt;=6000),((COÛTS!$C$114*4*O124*3)),"0"))+(IF(AND(F124="MEDIA",P124="oui",Q124="MODULE TRIANGULAIRE",SEMAINE!M124&gt;=6001,SEMAINE!M124&lt;=8000),((COÛTS!$C$114*6*O124*3)),"0"))+(IF(AND(F124="MEDIA",P124="oui",Q124="MODULE TRIANGULAIRE",SEMAINE!M124&gt;=8001,SEMAINE!M124&lt;=10000),((COÛTS!$C$114*8*O124*3)),0))))</f>
        <v>0</v>
      </c>
      <c r="AJ124" s="6">
        <f>IF(OR(R124="OUI",H124&gt;0),0,(IF(AND(F124="MEDIA",G124="NON TISSÉ (Type Drop)",P124="oui",Q124="MODULE CARRÉ"),((COÛTS!$C$115*8*O124*SEMAINE!M124/1000)+(COÛTS!$C$111*O124*8)+(COÛTS!$C$107*O124*4)),"0")+IF(AND(F124="MEDIA",G124="BÂCHE FRONTLIT 450gr (Type Bâche M1)",P124="oui",Q124="MODULE CARRÉ"),((COÛTS!$C$115*8*O124*SEMAINE!M124/1000)+(COÛTS!$C$111*O124*8)+(COÛTS!$C$107*O124*4)),"0")+(IF(AND(F124="MEDIA",P124="oui",Q124="MODULE CARRÉ",SEMAINE!M124&gt;2001,SEMAINE!M124&lt;=4000),((COÛTS!$C$114*2*O124*4)),"0"))+(IF(AND(F124="MEDIA",P124="oui",Q124="MODULE CARRÉ",SEMAINE!M124&gt;=4001,SEMAINE!M124&lt;=6000),((COÛTS!$C$114*4*O124*4)),"0"))+(IF(AND(F124="MEDIA",P124="oui",Q124="MODULE CARRÉ",SEMAINE!M124&gt;=6001,SEMAINE!M124&lt;=8000),((COÛTS!$C$114*6*O124*4)),"0"))+(IF(AND(F124="MEDIA",P124="oui",Q124="MODULE CARRÉ",SEMAINE!M124&gt;=8001,SEMAINE!M124&lt;=10000),((COÛTS!$C$114*8*O124*4)),"0"))))</f>
        <v>0</v>
      </c>
      <c r="AK124" s="38">
        <f>IF(Y124&gt;0,(VLOOKUP(Y124,DATA!$AB$2:$AC$102,2,0)),1)</f>
        <v>1</v>
      </c>
      <c r="AL124" s="53">
        <f t="shared" si="15"/>
        <v>0</v>
      </c>
    </row>
    <row r="125" spans="2:38" ht="25.05" customHeight="1" x14ac:dyDescent="0.25">
      <c r="B125" s="43" t="str">
        <f>COUNTIF($D$3:D125,D125)&amp;T_Semaine[[#This Row],[N°AFFAIRE]]</f>
        <v>0</v>
      </c>
      <c r="C125" s="50"/>
      <c r="D125" s="50"/>
      <c r="E125" s="50"/>
      <c r="F125" s="50"/>
      <c r="G125" s="50"/>
      <c r="H125" s="50"/>
      <c r="I125" s="50"/>
      <c r="J125" s="50"/>
      <c r="K125" s="50"/>
      <c r="L125" s="50"/>
      <c r="M125" s="91"/>
      <c r="N125" s="91"/>
      <c r="O125" s="50"/>
      <c r="P125" s="50"/>
      <c r="Q125" s="50"/>
      <c r="R125" s="50"/>
      <c r="S125" s="50"/>
      <c r="T125" s="95">
        <f t="shared" si="9"/>
        <v>0</v>
      </c>
      <c r="U125" s="36">
        <f t="shared" si="10"/>
        <v>0</v>
      </c>
      <c r="V125" s="43"/>
      <c r="W125" s="43"/>
      <c r="X125" s="6">
        <f t="shared" si="8"/>
        <v>0</v>
      </c>
      <c r="Y125" s="55"/>
      <c r="Z125" s="6">
        <f>(IF(R125="OUI",0,IF(AND(F125="MEDIA",G125&gt;0,O125&gt;0),(VLOOKUP(G125,COÛTS!$A$1:$C$157,3,0)*(M125*N125/1000*O125/1000)),0)+IF(AND(G125&gt;0,F125="HEURE"),(VLOOKUP(G125,COÛTS!$A$1:$C$157,3,0)*(O125)),0))+IF(AND(G125&gt;0,F125="DIVERS"),(VLOOKUP(G125,COÛTS!$A$1:$C$157,3,0)*(O125)),0)+IF(AND(G125&gt;0,F125="VEHICULE"),(VLOOKUP(G125,COÛTS!$A$1:$C$157,3,0)*(O125)),0)+IF(AND(G125&gt;0,F125="FACONNAGE"),(VLOOKUP(G125,COÛTS!$A$1:$C$157,3,0)*(O125)),0)+IF(AND(G125&gt;0,F125="ACCESSOIRES"),(VLOOKUP(G125,COÛTS!$A$1:$C$157,3,0)*(O125)),0)+IF(AND(F125="TRANSPORT",G125&gt;0),(VLOOKUP(G125,COÛTS!$A$1:$C$157,3,0)*(O125)),0)+IF(AND(F125="PRODUITS",G125="KIT COMPLET HABILLAGE CLOISON MODULAIRE (mL)"),(VLOOKUP(G125,COÛTS!$A$1:$C$157,3,0)*(M125/1000*O125)),0)+IF(AND(F125="MEDIA",H125&lt;0,G125&gt;0,P125="oui",Q125="RECTO/VERSO (Type Deux Simple Face)"),(VLOOKUP(G125,COÛTS!$A$1:$C$157,3,0)*(M125*(N125+480)/1000*O125/1000)),"0")+IF(AND(F125="MEDIA",H125&lt;0,G125&gt;0,P125="oui",Q125="MODULE TRIANGULAIRE"),(VLOOKUP(G125,COÛTS!$A$1:$C$157,3,0)*(M125*(N125+240)/1000*O125/1000)*2)+(VLOOKUP(G125,COÛTS!$A$1:$C$157,3,0)*(M125)/1000*0.24),"0")+IF(AND(F125="MEDIA",P125="oui",G125&gt;0,H125&lt;0,Q125="MODULE CARRÉ"),(VLOOKUP(G125,COÛTS!$A$1:$C$157,3,0)*(M125*(N125+240)/1000*O125/1000)*3)+(VLOOKUP(G125,COÛTS!$A$1:$C$157,3,0)*(M125)/1000*0.24),"0")+IF(AND(F125="MEDIA",H125&lt;0,P125="oui",G125&gt;0,Q125="RECTO (Type Chaussette)"),(VLOOKUP(G125,COÛTS!$A$1:$C$157,3,0)*(M125*(N125+60)/1000*O125/1000))))</f>
        <v>0</v>
      </c>
      <c r="AA125" s="6">
        <f>IF(R125="OUI",0,IF(AND(H125&gt;0,I125="OUI"),(VLOOKUP(H125,COÛTS!$A$1:$C$157,3,0)*(M125*N125/1000*O125/1000)),0))</f>
        <v>0</v>
      </c>
      <c r="AB125" s="6">
        <f t="shared" si="11"/>
        <v>0</v>
      </c>
      <c r="AC125" s="7">
        <f t="shared" si="12"/>
        <v>0</v>
      </c>
      <c r="AD125" s="6">
        <f t="shared" si="13"/>
        <v>0</v>
      </c>
      <c r="AE125" s="6">
        <f t="shared" si="14"/>
        <v>0</v>
      </c>
      <c r="AF125" s="6">
        <f>IF(R125="OUI",0,(IF(AND(P125="oui",Q125="RECTO (Type Chaussette, Simple Face)",SEMAINE!M127&lt;=2000),((COÛTS!$C$115*2*O125*SEMAINE!M125/1000)+(COÛTS!$C$109*O125*SEMAINE!M125/1000)+(COÛTS!$C$107*O125*SEMAINE!M125/1000)),"0")+(IF(AND(P125="oui",Q125="RECTO (Type Chaussette, Simple Face)",SEMAINE!M125&gt;2001,SEMAINE!M125&lt;=4000),((COÛTS!$C$114*2*O125)),"0"))+(IF(AND(P125="oui",Q125="RECTO (Type Chaussette, Simple Face)",SEMAINE!M125&gt;=4001,SEMAINE!M125&lt;=6000),((COÛTS!$C$114*4*O125)),"0"))+(IF(AND(P125="oui",Q125="RECTO (Type Chaussette, Simple Face)",SEMAINE!M125&gt;=6001,SEMAINE!M125&lt;=8000),((COÛTS!$C$114*6*O125)),"0"))+(IF(AND(P125="oui",Q125="RECTO (Type Chaussette, Simple Face)",SEMAINE!M125&gt;=8001,SEMAINE!M125&lt;=10000),((COÛTS!$C$114*8*O125)),0))))</f>
        <v>0</v>
      </c>
      <c r="AG125" s="6">
        <f>IF(R125="OUI",0,(IF(AND(F125="MEDIA",G125="NON TISSÉ (Type Drop)",P125="oui",Q125="RECTO (Type Chaussette)",SEMAINE!M128&lt;=2000),((COÛTS!$C$115*2*O125*SEMAINE!M125/1000)+(COÛTS!$C$109*O125*SEMAINE!M125/1000)+(COÛTS!$C$107*O125*SEMAINE!M125/1000)),"0")+(IF(AND(F125="MEDIA",P125="oui",Q125="RECTO (Type Chaussette)",SEMAINE!M125&gt;2001,SEMAINE!M125&lt;=4000),((COÛTS!$C$114*2*O125)),"0"))+(IF(AND(F125="MEDIA",P125="oui",Q125="RECTO (Type Chaussette)",SEMAINE!M125&gt;=4001,SEMAINE!M125&lt;=6000),((COÛTS!$C$114*4*O125)),"0"))+(IF(AND(F125="MEDIA",P125="oui",Q125="RECTO (Type Chaussette)",SEMAINE!M125&gt;=6001,SEMAINE!M125&lt;=8000),((COÛTS!$C$114*6*O125)),"0"))+(IF(AND(F125="MEDIA",P125="oui",Q125="RECTO (Type Chaussette)",SEMAINE!M125&gt;=8001,SEMAINE!M125&lt;=10000),((COÛTS!$C$114*8*O125)),0))))</f>
        <v>0</v>
      </c>
      <c r="AH125" s="6">
        <f>IF(R125="OUI",0,(IF(AND(F125="MEDIA",G125="NON TISSÉ (Type Drop)",P125="oui",Q125="RECTO/VERSO (Type Deux Simple Face)"),((COÛTS!$C$115*4*O125*SEMAINE!M125/1000)+(COÛTS!$C$110*O125*4)+(COÛTS!$C$107*O125*SEMAINE!M125/1000)),"0")+(IF(AND(F125="MEDIA",P125="oui",Q125="RECTO/VERSO (Type Deux Simple Face)",SEMAINE!M125&gt;2001,SEMAINE!M125&lt;=4000),((COÛTS!$C$114*2*O125)),"0"))+(IF(AND(F125="MEDIA",P125="oui",Q125="RECTO/VERSO (Type Deux Simple Face)",SEMAINE!M125&gt;=4001,SEMAINE!M125&lt;=6000),((COÛTS!$C$114*4*O125)),"0"))+(IF(AND(F125="MEDIA",P125="oui",Q125="RECTO/VERSO (Type Deux Simple Face)",SEMAINE!M125&gt;=6001,SEMAINE!M125&lt;=8000),((COÛTS!$C$114*6*O125)),"0"))+(IF(AND(F125="MEDIA",P125="oui",Q125="RECTO/VERSO (Type Deux Simple Face)",SEMAINE!M125&gt;=8001,SEMAINE!M125&lt;=10000),((COÛTS!$C$114*8*O125)),0))))</f>
        <v>0</v>
      </c>
      <c r="AI125" s="6">
        <f>IF(R125="OUI",0,(IF(AND(F125="MEDIA",G125="NON TISSÉ (Type Drop)",P125="oui",Q125="MODULE TRIANGULAIRE"),((COÛTS!$C$115*6*O125*SEMAINE!M125/1000)+(COÛTS!$C$112*O125*6)+(COÛTS!$C$107*O125*3)),"0")+(IF(AND(F125="MEDIA",P125="oui",Q125="MODULE TRIANGULAIRE",SEMAINE!M125&gt;2001,SEMAINE!M125&lt;=4000),((COÛTS!$C$114*2*O125*3)),"0"))+(IF(AND(F125="MEDIA",P125="oui",Q125="MODULE TRIANGULAIRE",SEMAINE!M125&gt;=4001,SEMAINE!M125&lt;=6000),((COÛTS!$C$114*4*O125*3)),"0"))+(IF(AND(F125="MEDIA",P125="oui",Q125="MODULE TRIANGULAIRE",SEMAINE!M125&gt;=6001,SEMAINE!M125&lt;=8000),((COÛTS!$C$114*6*O125*3)),"0"))+(IF(AND(F125="MEDIA",P125="oui",Q125="MODULE TRIANGULAIRE",SEMAINE!M125&gt;=8001,SEMAINE!M125&lt;=10000),((COÛTS!$C$114*8*O125*3)),0))))</f>
        <v>0</v>
      </c>
      <c r="AJ125" s="6">
        <f>IF(OR(R125="OUI",H125&gt;0),0,(IF(AND(F125="MEDIA",G125="NON TISSÉ (Type Drop)",P125="oui",Q125="MODULE CARRÉ"),((COÛTS!$C$115*8*O125*SEMAINE!M125/1000)+(COÛTS!$C$111*O125*8)+(COÛTS!$C$107*O125*4)),"0")+IF(AND(F125="MEDIA",G125="BÂCHE FRONTLIT 450gr (Type Bâche M1)",P125="oui",Q125="MODULE CARRÉ"),((COÛTS!$C$115*8*O125*SEMAINE!M125/1000)+(COÛTS!$C$111*O125*8)+(COÛTS!$C$107*O125*4)),"0")+(IF(AND(F125="MEDIA",P125="oui",Q125="MODULE CARRÉ",SEMAINE!M125&gt;2001,SEMAINE!M125&lt;=4000),((COÛTS!$C$114*2*O125*4)),"0"))+(IF(AND(F125="MEDIA",P125="oui",Q125="MODULE CARRÉ",SEMAINE!M125&gt;=4001,SEMAINE!M125&lt;=6000),((COÛTS!$C$114*4*O125*4)),"0"))+(IF(AND(F125="MEDIA",P125="oui",Q125="MODULE CARRÉ",SEMAINE!M125&gt;=6001,SEMAINE!M125&lt;=8000),((COÛTS!$C$114*6*O125*4)),"0"))+(IF(AND(F125="MEDIA",P125="oui",Q125="MODULE CARRÉ",SEMAINE!M125&gt;=8001,SEMAINE!M125&lt;=10000),((COÛTS!$C$114*8*O125*4)),"0"))))</f>
        <v>0</v>
      </c>
      <c r="AK125" s="38">
        <f>IF(Y125&gt;0,(VLOOKUP(Y125,DATA!$AB$2:$AC$102,2,0)),1)</f>
        <v>1</v>
      </c>
      <c r="AL125" s="53">
        <f t="shared" si="15"/>
        <v>0</v>
      </c>
    </row>
    <row r="126" spans="2:38" ht="25.05" customHeight="1" x14ac:dyDescent="0.25">
      <c r="B126" s="43" t="str">
        <f>COUNTIF($D$3:D126,D126)&amp;T_Semaine[[#This Row],[N°AFFAIRE]]</f>
        <v>0</v>
      </c>
      <c r="C126" s="50"/>
      <c r="D126" s="50"/>
      <c r="E126" s="50"/>
      <c r="F126" s="50"/>
      <c r="G126" s="50"/>
      <c r="H126" s="50"/>
      <c r="I126" s="50"/>
      <c r="J126" s="50"/>
      <c r="K126" s="50"/>
      <c r="L126" s="50"/>
      <c r="M126" s="91"/>
      <c r="N126" s="91"/>
      <c r="O126" s="50"/>
      <c r="P126" s="50"/>
      <c r="Q126" s="50"/>
      <c r="R126" s="50"/>
      <c r="S126" s="50"/>
      <c r="T126" s="95">
        <f t="shared" si="9"/>
        <v>0</v>
      </c>
      <c r="U126" s="36">
        <f t="shared" si="10"/>
        <v>0</v>
      </c>
      <c r="V126" s="43"/>
      <c r="W126" s="43"/>
      <c r="X126" s="6">
        <f t="shared" si="8"/>
        <v>0</v>
      </c>
      <c r="Y126" s="55"/>
      <c r="Z126" s="6">
        <f>(IF(R126="OUI",0,IF(AND(F126="MEDIA",G126&gt;0,O126&gt;0),(VLOOKUP(G126,COÛTS!$A$1:$C$157,3,0)*(M126*N126/1000*O126/1000)),0)+IF(AND(G126&gt;0,F126="HEURE"),(VLOOKUP(G126,COÛTS!$A$1:$C$157,3,0)*(O126)),0))+IF(AND(G126&gt;0,F126="DIVERS"),(VLOOKUP(G126,COÛTS!$A$1:$C$157,3,0)*(O126)),0)+IF(AND(G126&gt;0,F126="VEHICULE"),(VLOOKUP(G126,COÛTS!$A$1:$C$157,3,0)*(O126)),0)+IF(AND(G126&gt;0,F126="FACONNAGE"),(VLOOKUP(G126,COÛTS!$A$1:$C$157,3,0)*(O126)),0)+IF(AND(G126&gt;0,F126="ACCESSOIRES"),(VLOOKUP(G126,COÛTS!$A$1:$C$157,3,0)*(O126)),0)+IF(AND(F126="TRANSPORT",G126&gt;0),(VLOOKUP(G126,COÛTS!$A$1:$C$157,3,0)*(O126)),0)+IF(AND(F126="PRODUITS",G126="KIT COMPLET HABILLAGE CLOISON MODULAIRE (mL)"),(VLOOKUP(G126,COÛTS!$A$1:$C$157,3,0)*(M126/1000*O126)),0)+IF(AND(F126="MEDIA",H126&lt;0,G126&gt;0,P126="oui",Q126="RECTO/VERSO (Type Deux Simple Face)"),(VLOOKUP(G126,COÛTS!$A$1:$C$157,3,0)*(M126*(N126+480)/1000*O126/1000)),"0")+IF(AND(F126="MEDIA",H126&lt;0,G126&gt;0,P126="oui",Q126="MODULE TRIANGULAIRE"),(VLOOKUP(G126,COÛTS!$A$1:$C$157,3,0)*(M126*(N126+240)/1000*O126/1000)*2)+(VLOOKUP(G126,COÛTS!$A$1:$C$157,3,0)*(M126)/1000*0.24),"0")+IF(AND(F126="MEDIA",P126="oui",G126&gt;0,H126&lt;0,Q126="MODULE CARRÉ"),(VLOOKUP(G126,COÛTS!$A$1:$C$157,3,0)*(M126*(N126+240)/1000*O126/1000)*3)+(VLOOKUP(G126,COÛTS!$A$1:$C$157,3,0)*(M126)/1000*0.24),"0")+IF(AND(F126="MEDIA",H126&lt;0,P126="oui",G126&gt;0,Q126="RECTO (Type Chaussette)"),(VLOOKUP(G126,COÛTS!$A$1:$C$157,3,0)*(M126*(N126+60)/1000*O126/1000))))</f>
        <v>0</v>
      </c>
      <c r="AA126" s="6">
        <f>IF(R126="OUI",0,IF(AND(H126&gt;0,I126="OUI"),(VLOOKUP(H126,COÛTS!$A$1:$C$157,3,0)*(M126*N126/1000*O126/1000)),0))</f>
        <v>0</v>
      </c>
      <c r="AB126" s="6">
        <f t="shared" si="11"/>
        <v>0</v>
      </c>
      <c r="AC126" s="7">
        <f t="shared" si="12"/>
        <v>0</v>
      </c>
      <c r="AD126" s="6">
        <f t="shared" si="13"/>
        <v>0</v>
      </c>
      <c r="AE126" s="6">
        <f t="shared" si="14"/>
        <v>0</v>
      </c>
      <c r="AF126" s="6">
        <f>IF(R126="OUI",0,(IF(AND(P126="oui",Q126="RECTO (Type Chaussette, Simple Face)",SEMAINE!M128&lt;=2000),((COÛTS!$C$115*2*O126*SEMAINE!M126/1000)+(COÛTS!$C$109*O126*SEMAINE!M126/1000)+(COÛTS!$C$107*O126*SEMAINE!M126/1000)),"0")+(IF(AND(P126="oui",Q126="RECTO (Type Chaussette, Simple Face)",SEMAINE!M126&gt;2001,SEMAINE!M126&lt;=4000),((COÛTS!$C$114*2*O126)),"0"))+(IF(AND(P126="oui",Q126="RECTO (Type Chaussette, Simple Face)",SEMAINE!M126&gt;=4001,SEMAINE!M126&lt;=6000),((COÛTS!$C$114*4*O126)),"0"))+(IF(AND(P126="oui",Q126="RECTO (Type Chaussette, Simple Face)",SEMAINE!M126&gt;=6001,SEMAINE!M126&lt;=8000),((COÛTS!$C$114*6*O126)),"0"))+(IF(AND(P126="oui",Q126="RECTO (Type Chaussette, Simple Face)",SEMAINE!M126&gt;=8001,SEMAINE!M126&lt;=10000),((COÛTS!$C$114*8*O126)),0))))</f>
        <v>0</v>
      </c>
      <c r="AG126" s="6">
        <f>IF(R126="OUI",0,(IF(AND(F126="MEDIA",G126="NON TISSÉ (Type Drop)",P126="oui",Q126="RECTO (Type Chaussette)",SEMAINE!M129&lt;=2000),((COÛTS!$C$115*2*O126*SEMAINE!M126/1000)+(COÛTS!$C$109*O126*SEMAINE!M126/1000)+(COÛTS!$C$107*O126*SEMAINE!M126/1000)),"0")+(IF(AND(F126="MEDIA",P126="oui",Q126="RECTO (Type Chaussette)",SEMAINE!M126&gt;2001,SEMAINE!M126&lt;=4000),((COÛTS!$C$114*2*O126)),"0"))+(IF(AND(F126="MEDIA",P126="oui",Q126="RECTO (Type Chaussette)",SEMAINE!M126&gt;=4001,SEMAINE!M126&lt;=6000),((COÛTS!$C$114*4*O126)),"0"))+(IF(AND(F126="MEDIA",P126="oui",Q126="RECTO (Type Chaussette)",SEMAINE!M126&gt;=6001,SEMAINE!M126&lt;=8000),((COÛTS!$C$114*6*O126)),"0"))+(IF(AND(F126="MEDIA",P126="oui",Q126="RECTO (Type Chaussette)",SEMAINE!M126&gt;=8001,SEMAINE!M126&lt;=10000),((COÛTS!$C$114*8*O126)),0))))</f>
        <v>0</v>
      </c>
      <c r="AH126" s="6">
        <f>IF(R126="OUI",0,(IF(AND(F126="MEDIA",G126="NON TISSÉ (Type Drop)",P126="oui",Q126="RECTO/VERSO (Type Deux Simple Face)"),((COÛTS!$C$115*4*O126*SEMAINE!M126/1000)+(COÛTS!$C$110*O126*4)+(COÛTS!$C$107*O126*SEMAINE!M126/1000)),"0")+(IF(AND(F126="MEDIA",P126="oui",Q126="RECTO/VERSO (Type Deux Simple Face)",SEMAINE!M126&gt;2001,SEMAINE!M126&lt;=4000),((COÛTS!$C$114*2*O126)),"0"))+(IF(AND(F126="MEDIA",P126="oui",Q126="RECTO/VERSO (Type Deux Simple Face)",SEMAINE!M126&gt;=4001,SEMAINE!M126&lt;=6000),((COÛTS!$C$114*4*O126)),"0"))+(IF(AND(F126="MEDIA",P126="oui",Q126="RECTO/VERSO (Type Deux Simple Face)",SEMAINE!M126&gt;=6001,SEMAINE!M126&lt;=8000),((COÛTS!$C$114*6*O126)),"0"))+(IF(AND(F126="MEDIA",P126="oui",Q126="RECTO/VERSO (Type Deux Simple Face)",SEMAINE!M126&gt;=8001,SEMAINE!M126&lt;=10000),((COÛTS!$C$114*8*O126)),0))))</f>
        <v>0</v>
      </c>
      <c r="AI126" s="6">
        <f>IF(R126="OUI",0,(IF(AND(F126="MEDIA",G126="NON TISSÉ (Type Drop)",P126="oui",Q126="MODULE TRIANGULAIRE"),((COÛTS!$C$115*6*O126*SEMAINE!M126/1000)+(COÛTS!$C$112*O126*6)+(COÛTS!$C$107*O126*3)),"0")+(IF(AND(F126="MEDIA",P126="oui",Q126="MODULE TRIANGULAIRE",SEMAINE!M126&gt;2001,SEMAINE!M126&lt;=4000),((COÛTS!$C$114*2*O126*3)),"0"))+(IF(AND(F126="MEDIA",P126="oui",Q126="MODULE TRIANGULAIRE",SEMAINE!M126&gt;=4001,SEMAINE!M126&lt;=6000),((COÛTS!$C$114*4*O126*3)),"0"))+(IF(AND(F126="MEDIA",P126="oui",Q126="MODULE TRIANGULAIRE",SEMAINE!M126&gt;=6001,SEMAINE!M126&lt;=8000),((COÛTS!$C$114*6*O126*3)),"0"))+(IF(AND(F126="MEDIA",P126="oui",Q126="MODULE TRIANGULAIRE",SEMAINE!M126&gt;=8001,SEMAINE!M126&lt;=10000),((COÛTS!$C$114*8*O126*3)),0))))</f>
        <v>0</v>
      </c>
      <c r="AJ126" s="6">
        <f>IF(OR(R126="OUI",H126&gt;0),0,(IF(AND(F126="MEDIA",G126="NON TISSÉ (Type Drop)",P126="oui",Q126="MODULE CARRÉ"),((COÛTS!$C$115*8*O126*SEMAINE!M126/1000)+(COÛTS!$C$111*O126*8)+(COÛTS!$C$107*O126*4)),"0")+IF(AND(F126="MEDIA",G126="BÂCHE FRONTLIT 450gr (Type Bâche M1)",P126="oui",Q126="MODULE CARRÉ"),((COÛTS!$C$115*8*O126*SEMAINE!M126/1000)+(COÛTS!$C$111*O126*8)+(COÛTS!$C$107*O126*4)),"0")+(IF(AND(F126="MEDIA",P126="oui",Q126="MODULE CARRÉ",SEMAINE!M126&gt;2001,SEMAINE!M126&lt;=4000),((COÛTS!$C$114*2*O126*4)),"0"))+(IF(AND(F126="MEDIA",P126="oui",Q126="MODULE CARRÉ",SEMAINE!M126&gt;=4001,SEMAINE!M126&lt;=6000),((COÛTS!$C$114*4*O126*4)),"0"))+(IF(AND(F126="MEDIA",P126="oui",Q126="MODULE CARRÉ",SEMAINE!M126&gt;=6001,SEMAINE!M126&lt;=8000),((COÛTS!$C$114*6*O126*4)),"0"))+(IF(AND(F126="MEDIA",P126="oui",Q126="MODULE CARRÉ",SEMAINE!M126&gt;=8001,SEMAINE!M126&lt;=10000),((COÛTS!$C$114*8*O126*4)),"0"))))</f>
        <v>0</v>
      </c>
      <c r="AK126" s="38">
        <f>IF(Y126&gt;0,(VLOOKUP(Y126,DATA!$AB$2:$AC$102,2,0)),1)</f>
        <v>1</v>
      </c>
      <c r="AL126" s="53">
        <f t="shared" si="15"/>
        <v>0</v>
      </c>
    </row>
    <row r="127" spans="2:38" ht="25.05" customHeight="1" x14ac:dyDescent="0.25">
      <c r="B127" s="43" t="str">
        <f>COUNTIF($D$3:D127,D127)&amp;T_Semaine[[#This Row],[N°AFFAIRE]]</f>
        <v>0</v>
      </c>
      <c r="C127" s="50"/>
      <c r="D127" s="50"/>
      <c r="E127" s="50"/>
      <c r="F127" s="50"/>
      <c r="G127" s="50"/>
      <c r="H127" s="50"/>
      <c r="I127" s="50"/>
      <c r="J127" s="50"/>
      <c r="K127" s="50"/>
      <c r="L127" s="50"/>
      <c r="M127" s="91"/>
      <c r="N127" s="91"/>
      <c r="O127" s="50"/>
      <c r="P127" s="50"/>
      <c r="Q127" s="50"/>
      <c r="R127" s="50"/>
      <c r="S127" s="50"/>
      <c r="T127" s="95">
        <f t="shared" si="9"/>
        <v>0</v>
      </c>
      <c r="U127" s="36">
        <f t="shared" si="10"/>
        <v>0</v>
      </c>
      <c r="V127" s="43"/>
      <c r="W127" s="43"/>
      <c r="X127" s="6">
        <f t="shared" si="8"/>
        <v>0</v>
      </c>
      <c r="Y127" s="55"/>
      <c r="Z127" s="6">
        <f>(IF(R127="OUI",0,IF(AND(F127="MEDIA",G127&gt;0,O127&gt;0),(VLOOKUP(G127,COÛTS!$A$1:$C$157,3,0)*(M127*N127/1000*O127/1000)),0)+IF(AND(G127&gt;0,F127="HEURE"),(VLOOKUP(G127,COÛTS!$A$1:$C$157,3,0)*(O127)),0))+IF(AND(G127&gt;0,F127="DIVERS"),(VLOOKUP(G127,COÛTS!$A$1:$C$157,3,0)*(O127)),0)+IF(AND(G127&gt;0,F127="VEHICULE"),(VLOOKUP(G127,COÛTS!$A$1:$C$157,3,0)*(O127)),0)+IF(AND(G127&gt;0,F127="FACONNAGE"),(VLOOKUP(G127,COÛTS!$A$1:$C$157,3,0)*(O127)),0)+IF(AND(G127&gt;0,F127="ACCESSOIRES"),(VLOOKUP(G127,COÛTS!$A$1:$C$157,3,0)*(O127)),0)+IF(AND(F127="TRANSPORT",G127&gt;0),(VLOOKUP(G127,COÛTS!$A$1:$C$157,3,0)*(O127)),0)+IF(AND(F127="PRODUITS",G127="KIT COMPLET HABILLAGE CLOISON MODULAIRE (mL)"),(VLOOKUP(G127,COÛTS!$A$1:$C$157,3,0)*(M127/1000*O127)),0)+IF(AND(F127="MEDIA",H127&lt;0,G127&gt;0,P127="oui",Q127="RECTO/VERSO (Type Deux Simple Face)"),(VLOOKUP(G127,COÛTS!$A$1:$C$157,3,0)*(M127*(N127+480)/1000*O127/1000)),"0")+IF(AND(F127="MEDIA",H127&lt;0,G127&gt;0,P127="oui",Q127="MODULE TRIANGULAIRE"),(VLOOKUP(G127,COÛTS!$A$1:$C$157,3,0)*(M127*(N127+240)/1000*O127/1000)*2)+(VLOOKUP(G127,COÛTS!$A$1:$C$157,3,0)*(M127)/1000*0.24),"0")+IF(AND(F127="MEDIA",P127="oui",G127&gt;0,H127&lt;0,Q127="MODULE CARRÉ"),(VLOOKUP(G127,COÛTS!$A$1:$C$157,3,0)*(M127*(N127+240)/1000*O127/1000)*3)+(VLOOKUP(G127,COÛTS!$A$1:$C$157,3,0)*(M127)/1000*0.24),"0")+IF(AND(F127="MEDIA",H127&lt;0,P127="oui",G127&gt;0,Q127="RECTO (Type Chaussette)"),(VLOOKUP(G127,COÛTS!$A$1:$C$157,3,0)*(M127*(N127+60)/1000*O127/1000))))</f>
        <v>0</v>
      </c>
      <c r="AA127" s="6">
        <f>IF(R127="OUI",0,IF(AND(H127&gt;0,I127="OUI"),(VLOOKUP(H127,COÛTS!$A$1:$C$157,3,0)*(M127*N127/1000*O127/1000)),0))</f>
        <v>0</v>
      </c>
      <c r="AB127" s="6">
        <f t="shared" si="11"/>
        <v>0</v>
      </c>
      <c r="AC127" s="7">
        <f t="shared" si="12"/>
        <v>0</v>
      </c>
      <c r="AD127" s="6">
        <f t="shared" si="13"/>
        <v>0</v>
      </c>
      <c r="AE127" s="6">
        <f t="shared" si="14"/>
        <v>0</v>
      </c>
      <c r="AF127" s="6">
        <f>IF(R127="OUI",0,(IF(AND(P127="oui",Q127="RECTO (Type Chaussette, Simple Face)",SEMAINE!M129&lt;=2000),((COÛTS!$C$115*2*O127*SEMAINE!M127/1000)+(COÛTS!$C$109*O127*SEMAINE!M127/1000)+(COÛTS!$C$107*O127*SEMAINE!M127/1000)),"0")+(IF(AND(P127="oui",Q127="RECTO (Type Chaussette, Simple Face)",SEMAINE!M127&gt;2001,SEMAINE!M127&lt;=4000),((COÛTS!$C$114*2*O127)),"0"))+(IF(AND(P127="oui",Q127="RECTO (Type Chaussette, Simple Face)",SEMAINE!M127&gt;=4001,SEMAINE!M127&lt;=6000),((COÛTS!$C$114*4*O127)),"0"))+(IF(AND(P127="oui",Q127="RECTO (Type Chaussette, Simple Face)",SEMAINE!M127&gt;=6001,SEMAINE!M127&lt;=8000),((COÛTS!$C$114*6*O127)),"0"))+(IF(AND(P127="oui",Q127="RECTO (Type Chaussette, Simple Face)",SEMAINE!M127&gt;=8001,SEMAINE!M127&lt;=10000),((COÛTS!$C$114*8*O127)),0))))</f>
        <v>0</v>
      </c>
      <c r="AG127" s="6">
        <f>IF(R127="OUI",0,(IF(AND(F127="MEDIA",G127="NON TISSÉ (Type Drop)",P127="oui",Q127="RECTO (Type Chaussette)",SEMAINE!M130&lt;=2000),((COÛTS!$C$115*2*O127*SEMAINE!M127/1000)+(COÛTS!$C$109*O127*SEMAINE!M127/1000)+(COÛTS!$C$107*O127*SEMAINE!M127/1000)),"0")+(IF(AND(F127="MEDIA",P127="oui",Q127="RECTO (Type Chaussette)",SEMAINE!M127&gt;2001,SEMAINE!M127&lt;=4000),((COÛTS!$C$114*2*O127)),"0"))+(IF(AND(F127="MEDIA",P127="oui",Q127="RECTO (Type Chaussette)",SEMAINE!M127&gt;=4001,SEMAINE!M127&lt;=6000),((COÛTS!$C$114*4*O127)),"0"))+(IF(AND(F127="MEDIA",P127="oui",Q127="RECTO (Type Chaussette)",SEMAINE!M127&gt;=6001,SEMAINE!M127&lt;=8000),((COÛTS!$C$114*6*O127)),"0"))+(IF(AND(F127="MEDIA",P127="oui",Q127="RECTO (Type Chaussette)",SEMAINE!M127&gt;=8001,SEMAINE!M127&lt;=10000),((COÛTS!$C$114*8*O127)),0))))</f>
        <v>0</v>
      </c>
      <c r="AH127" s="6">
        <f>IF(R127="OUI",0,(IF(AND(F127="MEDIA",G127="NON TISSÉ (Type Drop)",P127="oui",Q127="RECTO/VERSO (Type Deux Simple Face)"),((COÛTS!$C$115*4*O127*SEMAINE!M127/1000)+(COÛTS!$C$110*O127*4)+(COÛTS!$C$107*O127*SEMAINE!M127/1000)),"0")+(IF(AND(F127="MEDIA",P127="oui",Q127="RECTO/VERSO (Type Deux Simple Face)",SEMAINE!M127&gt;2001,SEMAINE!M127&lt;=4000),((COÛTS!$C$114*2*O127)),"0"))+(IF(AND(F127="MEDIA",P127="oui",Q127="RECTO/VERSO (Type Deux Simple Face)",SEMAINE!M127&gt;=4001,SEMAINE!M127&lt;=6000),((COÛTS!$C$114*4*O127)),"0"))+(IF(AND(F127="MEDIA",P127="oui",Q127="RECTO/VERSO (Type Deux Simple Face)",SEMAINE!M127&gt;=6001,SEMAINE!M127&lt;=8000),((COÛTS!$C$114*6*O127)),"0"))+(IF(AND(F127="MEDIA",P127="oui",Q127="RECTO/VERSO (Type Deux Simple Face)",SEMAINE!M127&gt;=8001,SEMAINE!M127&lt;=10000),((COÛTS!$C$114*8*O127)),0))))</f>
        <v>0</v>
      </c>
      <c r="AI127" s="6">
        <f>IF(R127="OUI",0,(IF(AND(F127="MEDIA",G127="NON TISSÉ (Type Drop)",P127="oui",Q127="MODULE TRIANGULAIRE"),((COÛTS!$C$115*6*O127*SEMAINE!M127/1000)+(COÛTS!$C$112*O127*6)+(COÛTS!$C$107*O127*3)),"0")+(IF(AND(F127="MEDIA",P127="oui",Q127="MODULE TRIANGULAIRE",SEMAINE!M127&gt;2001,SEMAINE!M127&lt;=4000),((COÛTS!$C$114*2*O127*3)),"0"))+(IF(AND(F127="MEDIA",P127="oui",Q127="MODULE TRIANGULAIRE",SEMAINE!M127&gt;=4001,SEMAINE!M127&lt;=6000),((COÛTS!$C$114*4*O127*3)),"0"))+(IF(AND(F127="MEDIA",P127="oui",Q127="MODULE TRIANGULAIRE",SEMAINE!M127&gt;=6001,SEMAINE!M127&lt;=8000),((COÛTS!$C$114*6*O127*3)),"0"))+(IF(AND(F127="MEDIA",P127="oui",Q127="MODULE TRIANGULAIRE",SEMAINE!M127&gt;=8001,SEMAINE!M127&lt;=10000),((COÛTS!$C$114*8*O127*3)),0))))</f>
        <v>0</v>
      </c>
      <c r="AJ127" s="6">
        <f>IF(OR(R127="OUI",H127&gt;0),0,(IF(AND(F127="MEDIA",G127="NON TISSÉ (Type Drop)",P127="oui",Q127="MODULE CARRÉ"),((COÛTS!$C$115*8*O127*SEMAINE!M127/1000)+(COÛTS!$C$111*O127*8)+(COÛTS!$C$107*O127*4)),"0")+IF(AND(F127="MEDIA",G127="BÂCHE FRONTLIT 450gr (Type Bâche M1)",P127="oui",Q127="MODULE CARRÉ"),((COÛTS!$C$115*8*O127*SEMAINE!M127/1000)+(COÛTS!$C$111*O127*8)+(COÛTS!$C$107*O127*4)),"0")+(IF(AND(F127="MEDIA",P127="oui",Q127="MODULE CARRÉ",SEMAINE!M127&gt;2001,SEMAINE!M127&lt;=4000),((COÛTS!$C$114*2*O127*4)),"0"))+(IF(AND(F127="MEDIA",P127="oui",Q127="MODULE CARRÉ",SEMAINE!M127&gt;=4001,SEMAINE!M127&lt;=6000),((COÛTS!$C$114*4*O127*4)),"0"))+(IF(AND(F127="MEDIA",P127="oui",Q127="MODULE CARRÉ",SEMAINE!M127&gt;=6001,SEMAINE!M127&lt;=8000),((COÛTS!$C$114*6*O127*4)),"0"))+(IF(AND(F127="MEDIA",P127="oui",Q127="MODULE CARRÉ",SEMAINE!M127&gt;=8001,SEMAINE!M127&lt;=10000),((COÛTS!$C$114*8*O127*4)),"0"))))</f>
        <v>0</v>
      </c>
      <c r="AK127" s="38">
        <f>IF(Y127&gt;0,(VLOOKUP(Y127,DATA!$AB$2:$AC$102,2,0)),1)</f>
        <v>1</v>
      </c>
      <c r="AL127" s="53">
        <f t="shared" si="15"/>
        <v>0</v>
      </c>
    </row>
    <row r="128" spans="2:38" ht="25.05" customHeight="1" x14ac:dyDescent="0.25">
      <c r="B128" s="43" t="str">
        <f>COUNTIF($D$3:D128,D128)&amp;T_Semaine[[#This Row],[N°AFFAIRE]]</f>
        <v>0</v>
      </c>
      <c r="C128" s="50"/>
      <c r="D128" s="50"/>
      <c r="E128" s="50"/>
      <c r="F128" s="50"/>
      <c r="G128" s="50"/>
      <c r="H128" s="50"/>
      <c r="I128" s="50"/>
      <c r="J128" s="50"/>
      <c r="K128" s="50"/>
      <c r="L128" s="50"/>
      <c r="M128" s="91"/>
      <c r="N128" s="91"/>
      <c r="O128" s="50"/>
      <c r="P128" s="50"/>
      <c r="Q128" s="50"/>
      <c r="R128" s="50"/>
      <c r="S128" s="50"/>
      <c r="T128" s="95">
        <f t="shared" si="9"/>
        <v>0</v>
      </c>
      <c r="U128" s="36">
        <f t="shared" si="10"/>
        <v>0</v>
      </c>
      <c r="V128" s="43"/>
      <c r="W128" s="43"/>
      <c r="X128" s="6">
        <f t="shared" si="8"/>
        <v>0</v>
      </c>
      <c r="Y128" s="55"/>
      <c r="Z128" s="6">
        <f>(IF(R128="OUI",0,IF(AND(F128="MEDIA",G128&gt;0,O128&gt;0),(VLOOKUP(G128,COÛTS!$A$1:$C$157,3,0)*(M128*N128/1000*O128/1000)),0)+IF(AND(G128&gt;0,F128="HEURE"),(VLOOKUP(G128,COÛTS!$A$1:$C$157,3,0)*(O128)),0))+IF(AND(G128&gt;0,F128="DIVERS"),(VLOOKUP(G128,COÛTS!$A$1:$C$157,3,0)*(O128)),0)+IF(AND(G128&gt;0,F128="VEHICULE"),(VLOOKUP(G128,COÛTS!$A$1:$C$157,3,0)*(O128)),0)+IF(AND(G128&gt;0,F128="FACONNAGE"),(VLOOKUP(G128,COÛTS!$A$1:$C$157,3,0)*(O128)),0)+IF(AND(G128&gt;0,F128="ACCESSOIRES"),(VLOOKUP(G128,COÛTS!$A$1:$C$157,3,0)*(O128)),0)+IF(AND(F128="TRANSPORT",G128&gt;0),(VLOOKUP(G128,COÛTS!$A$1:$C$157,3,0)*(O128)),0)+IF(AND(F128="PRODUITS",G128="KIT COMPLET HABILLAGE CLOISON MODULAIRE (mL)"),(VLOOKUP(G128,COÛTS!$A$1:$C$157,3,0)*(M128/1000*O128)),0)+IF(AND(F128="MEDIA",H128&lt;0,G128&gt;0,P128="oui",Q128="RECTO/VERSO (Type Deux Simple Face)"),(VLOOKUP(G128,COÛTS!$A$1:$C$157,3,0)*(M128*(N128+480)/1000*O128/1000)),"0")+IF(AND(F128="MEDIA",H128&lt;0,G128&gt;0,P128="oui",Q128="MODULE TRIANGULAIRE"),(VLOOKUP(G128,COÛTS!$A$1:$C$157,3,0)*(M128*(N128+240)/1000*O128/1000)*2)+(VLOOKUP(G128,COÛTS!$A$1:$C$157,3,0)*(M128)/1000*0.24),"0")+IF(AND(F128="MEDIA",P128="oui",G128&gt;0,H128&lt;0,Q128="MODULE CARRÉ"),(VLOOKUP(G128,COÛTS!$A$1:$C$157,3,0)*(M128*(N128+240)/1000*O128/1000)*3)+(VLOOKUP(G128,COÛTS!$A$1:$C$157,3,0)*(M128)/1000*0.24),"0")+IF(AND(F128="MEDIA",H128&lt;0,P128="oui",G128&gt;0,Q128="RECTO (Type Chaussette)"),(VLOOKUP(G128,COÛTS!$A$1:$C$157,3,0)*(M128*(N128+60)/1000*O128/1000))))</f>
        <v>0</v>
      </c>
      <c r="AA128" s="6">
        <f>IF(R128="OUI",0,IF(AND(H128&gt;0,I128="OUI"),(VLOOKUP(H128,COÛTS!$A$1:$C$157,3,0)*(M128*N128/1000*O128/1000)),0))</f>
        <v>0</v>
      </c>
      <c r="AB128" s="6">
        <f t="shared" si="11"/>
        <v>0</v>
      </c>
      <c r="AC128" s="7">
        <f t="shared" si="12"/>
        <v>0</v>
      </c>
      <c r="AD128" s="6">
        <f t="shared" si="13"/>
        <v>0</v>
      </c>
      <c r="AE128" s="6">
        <f t="shared" si="14"/>
        <v>0</v>
      </c>
      <c r="AF128" s="6">
        <f>IF(R128="OUI",0,(IF(AND(P128="oui",Q128="RECTO (Type Chaussette, Simple Face)",SEMAINE!M130&lt;=2000),((COÛTS!$C$115*2*O128*SEMAINE!M128/1000)+(COÛTS!$C$109*O128*SEMAINE!M128/1000)+(COÛTS!$C$107*O128*SEMAINE!M128/1000)),"0")+(IF(AND(P128="oui",Q128="RECTO (Type Chaussette, Simple Face)",SEMAINE!M128&gt;2001,SEMAINE!M128&lt;=4000),((COÛTS!$C$114*2*O128)),"0"))+(IF(AND(P128="oui",Q128="RECTO (Type Chaussette, Simple Face)",SEMAINE!M128&gt;=4001,SEMAINE!M128&lt;=6000),((COÛTS!$C$114*4*O128)),"0"))+(IF(AND(P128="oui",Q128="RECTO (Type Chaussette, Simple Face)",SEMAINE!M128&gt;=6001,SEMAINE!M128&lt;=8000),((COÛTS!$C$114*6*O128)),"0"))+(IF(AND(P128="oui",Q128="RECTO (Type Chaussette, Simple Face)",SEMAINE!M128&gt;=8001,SEMAINE!M128&lt;=10000),((COÛTS!$C$114*8*O128)),0))))</f>
        <v>0</v>
      </c>
      <c r="AG128" s="6">
        <f>IF(R128="OUI",0,(IF(AND(F128="MEDIA",G128="NON TISSÉ (Type Drop)",P128="oui",Q128="RECTO (Type Chaussette)",SEMAINE!M131&lt;=2000),((COÛTS!$C$115*2*O128*SEMAINE!M128/1000)+(COÛTS!$C$109*O128*SEMAINE!M128/1000)+(COÛTS!$C$107*O128*SEMAINE!M128/1000)),"0")+(IF(AND(F128="MEDIA",P128="oui",Q128="RECTO (Type Chaussette)",SEMAINE!M128&gt;2001,SEMAINE!M128&lt;=4000),((COÛTS!$C$114*2*O128)),"0"))+(IF(AND(F128="MEDIA",P128="oui",Q128="RECTO (Type Chaussette)",SEMAINE!M128&gt;=4001,SEMAINE!M128&lt;=6000),((COÛTS!$C$114*4*O128)),"0"))+(IF(AND(F128="MEDIA",P128="oui",Q128="RECTO (Type Chaussette)",SEMAINE!M128&gt;=6001,SEMAINE!M128&lt;=8000),((COÛTS!$C$114*6*O128)),"0"))+(IF(AND(F128="MEDIA",P128="oui",Q128="RECTO (Type Chaussette)",SEMAINE!M128&gt;=8001,SEMAINE!M128&lt;=10000),((COÛTS!$C$114*8*O128)),0))))</f>
        <v>0</v>
      </c>
      <c r="AH128" s="6">
        <f>IF(R128="OUI",0,(IF(AND(F128="MEDIA",G128="NON TISSÉ (Type Drop)",P128="oui",Q128="RECTO/VERSO (Type Deux Simple Face)"),((COÛTS!$C$115*4*O128*SEMAINE!M128/1000)+(COÛTS!$C$110*O128*4)+(COÛTS!$C$107*O128*SEMAINE!M128/1000)),"0")+(IF(AND(F128="MEDIA",P128="oui",Q128="RECTO/VERSO (Type Deux Simple Face)",SEMAINE!M128&gt;2001,SEMAINE!M128&lt;=4000),((COÛTS!$C$114*2*O128)),"0"))+(IF(AND(F128="MEDIA",P128="oui",Q128="RECTO/VERSO (Type Deux Simple Face)",SEMAINE!M128&gt;=4001,SEMAINE!M128&lt;=6000),((COÛTS!$C$114*4*O128)),"0"))+(IF(AND(F128="MEDIA",P128="oui",Q128="RECTO/VERSO (Type Deux Simple Face)",SEMAINE!M128&gt;=6001,SEMAINE!M128&lt;=8000),((COÛTS!$C$114*6*O128)),"0"))+(IF(AND(F128="MEDIA",P128="oui",Q128="RECTO/VERSO (Type Deux Simple Face)",SEMAINE!M128&gt;=8001,SEMAINE!M128&lt;=10000),((COÛTS!$C$114*8*O128)),0))))</f>
        <v>0</v>
      </c>
      <c r="AI128" s="6">
        <f>IF(R128="OUI",0,(IF(AND(F128="MEDIA",G128="NON TISSÉ (Type Drop)",P128="oui",Q128="MODULE TRIANGULAIRE"),((COÛTS!$C$115*6*O128*SEMAINE!M128/1000)+(COÛTS!$C$112*O128*6)+(COÛTS!$C$107*O128*3)),"0")+(IF(AND(F128="MEDIA",P128="oui",Q128="MODULE TRIANGULAIRE",SEMAINE!M128&gt;2001,SEMAINE!M128&lt;=4000),((COÛTS!$C$114*2*O128*3)),"0"))+(IF(AND(F128="MEDIA",P128="oui",Q128="MODULE TRIANGULAIRE",SEMAINE!M128&gt;=4001,SEMAINE!M128&lt;=6000),((COÛTS!$C$114*4*O128*3)),"0"))+(IF(AND(F128="MEDIA",P128="oui",Q128="MODULE TRIANGULAIRE",SEMAINE!M128&gt;=6001,SEMAINE!M128&lt;=8000),((COÛTS!$C$114*6*O128*3)),"0"))+(IF(AND(F128="MEDIA",P128="oui",Q128="MODULE TRIANGULAIRE",SEMAINE!M128&gt;=8001,SEMAINE!M128&lt;=10000),((COÛTS!$C$114*8*O128*3)),0))))</f>
        <v>0</v>
      </c>
      <c r="AJ128" s="6">
        <f>IF(OR(R128="OUI",H128&gt;0),0,(IF(AND(F128="MEDIA",G128="NON TISSÉ (Type Drop)",P128="oui",Q128="MODULE CARRÉ"),((COÛTS!$C$115*8*O128*SEMAINE!M128/1000)+(COÛTS!$C$111*O128*8)+(COÛTS!$C$107*O128*4)),"0")+IF(AND(F128="MEDIA",G128="BÂCHE FRONTLIT 450gr (Type Bâche M1)",P128="oui",Q128="MODULE CARRÉ"),((COÛTS!$C$115*8*O128*SEMAINE!M128/1000)+(COÛTS!$C$111*O128*8)+(COÛTS!$C$107*O128*4)),"0")+(IF(AND(F128="MEDIA",P128="oui",Q128="MODULE CARRÉ",SEMAINE!M128&gt;2001,SEMAINE!M128&lt;=4000),((COÛTS!$C$114*2*O128*4)),"0"))+(IF(AND(F128="MEDIA",P128="oui",Q128="MODULE CARRÉ",SEMAINE!M128&gt;=4001,SEMAINE!M128&lt;=6000),((COÛTS!$C$114*4*O128*4)),"0"))+(IF(AND(F128="MEDIA",P128="oui",Q128="MODULE CARRÉ",SEMAINE!M128&gt;=6001,SEMAINE!M128&lt;=8000),((COÛTS!$C$114*6*O128*4)),"0"))+(IF(AND(F128="MEDIA",P128="oui",Q128="MODULE CARRÉ",SEMAINE!M128&gt;=8001,SEMAINE!M128&lt;=10000),((COÛTS!$C$114*8*O128*4)),"0"))))</f>
        <v>0</v>
      </c>
      <c r="AK128" s="38">
        <f>IF(Y128&gt;0,(VLOOKUP(Y128,DATA!$AB$2:$AC$102,2,0)),1)</f>
        <v>1</v>
      </c>
      <c r="AL128" s="53">
        <f t="shared" si="15"/>
        <v>0</v>
      </c>
    </row>
    <row r="129" spans="2:38" ht="25.05" customHeight="1" x14ac:dyDescent="0.25">
      <c r="B129" s="43" t="str">
        <f>COUNTIF($D$3:D129,D129)&amp;T_Semaine[[#This Row],[N°AFFAIRE]]</f>
        <v>0</v>
      </c>
      <c r="C129" s="50"/>
      <c r="D129" s="50"/>
      <c r="E129" s="50"/>
      <c r="F129" s="50"/>
      <c r="G129" s="50"/>
      <c r="H129" s="50"/>
      <c r="I129" s="50"/>
      <c r="J129" s="50"/>
      <c r="K129" s="50"/>
      <c r="L129" s="50"/>
      <c r="M129" s="91"/>
      <c r="N129" s="91"/>
      <c r="O129" s="50"/>
      <c r="P129" s="50"/>
      <c r="Q129" s="50"/>
      <c r="R129" s="50"/>
      <c r="S129" s="50"/>
      <c r="T129" s="95">
        <f t="shared" si="9"/>
        <v>0</v>
      </c>
      <c r="U129" s="36">
        <f t="shared" si="10"/>
        <v>0</v>
      </c>
      <c r="V129" s="43"/>
      <c r="W129" s="43"/>
      <c r="X129" s="6">
        <f t="shared" ref="X129:X192" si="16">IF(O129=0,0,(V129+W129+U129))</f>
        <v>0</v>
      </c>
      <c r="Y129" s="55"/>
      <c r="Z129" s="6">
        <f>(IF(R129="OUI",0,IF(AND(F129="MEDIA",G129&gt;0,O129&gt;0),(VLOOKUP(G129,COÛTS!$A$1:$C$157,3,0)*(M129*N129/1000*O129/1000)),0)+IF(AND(G129&gt;0,F129="HEURE"),(VLOOKUP(G129,COÛTS!$A$1:$C$157,3,0)*(O129)),0))+IF(AND(G129&gt;0,F129="DIVERS"),(VLOOKUP(G129,COÛTS!$A$1:$C$157,3,0)*(O129)),0)+IF(AND(G129&gt;0,F129="VEHICULE"),(VLOOKUP(G129,COÛTS!$A$1:$C$157,3,0)*(O129)),0)+IF(AND(G129&gt;0,F129="FACONNAGE"),(VLOOKUP(G129,COÛTS!$A$1:$C$157,3,0)*(O129)),0)+IF(AND(G129&gt;0,F129="ACCESSOIRES"),(VLOOKUP(G129,COÛTS!$A$1:$C$157,3,0)*(O129)),0)+IF(AND(F129="TRANSPORT",G129&gt;0),(VLOOKUP(G129,COÛTS!$A$1:$C$157,3,0)*(O129)),0)+IF(AND(F129="PRODUITS",G129="KIT COMPLET HABILLAGE CLOISON MODULAIRE (mL)"),(VLOOKUP(G129,COÛTS!$A$1:$C$157,3,0)*(M129/1000*O129)),0)+IF(AND(F129="MEDIA",H129&lt;0,G129&gt;0,P129="oui",Q129="RECTO/VERSO (Type Deux Simple Face)"),(VLOOKUP(G129,COÛTS!$A$1:$C$157,3,0)*(M129*(N129+480)/1000*O129/1000)),"0")+IF(AND(F129="MEDIA",H129&lt;0,G129&gt;0,P129="oui",Q129="MODULE TRIANGULAIRE"),(VLOOKUP(G129,COÛTS!$A$1:$C$157,3,0)*(M129*(N129+240)/1000*O129/1000)*2)+(VLOOKUP(G129,COÛTS!$A$1:$C$157,3,0)*(M129)/1000*0.24),"0")+IF(AND(F129="MEDIA",P129="oui",G129&gt;0,H129&lt;0,Q129="MODULE CARRÉ"),(VLOOKUP(G129,COÛTS!$A$1:$C$157,3,0)*(M129*(N129+240)/1000*O129/1000)*3)+(VLOOKUP(G129,COÛTS!$A$1:$C$157,3,0)*(M129)/1000*0.24),"0")+IF(AND(F129="MEDIA",H129&lt;0,P129="oui",G129&gt;0,Q129="RECTO (Type Chaussette)"),(VLOOKUP(G129,COÛTS!$A$1:$C$157,3,0)*(M129*(N129+60)/1000*O129/1000))))</f>
        <v>0</v>
      </c>
      <c r="AA129" s="6">
        <f>IF(R129="OUI",0,IF(AND(H129&gt;0,I129="OUI"),(VLOOKUP(H129,COÛTS!$A$1:$C$157,3,0)*(M129*N129/1000*O129/1000)),0))</f>
        <v>0</v>
      </c>
      <c r="AB129" s="6">
        <f t="shared" si="11"/>
        <v>0</v>
      </c>
      <c r="AC129" s="7">
        <f t="shared" si="12"/>
        <v>0</v>
      </c>
      <c r="AD129" s="6">
        <f t="shared" si="13"/>
        <v>0</v>
      </c>
      <c r="AE129" s="6">
        <f t="shared" si="14"/>
        <v>0</v>
      </c>
      <c r="AF129" s="6">
        <f>IF(R129="OUI",0,(IF(AND(P129="oui",Q129="RECTO (Type Chaussette, Simple Face)",SEMAINE!M131&lt;=2000),((COÛTS!$C$115*2*O129*SEMAINE!M129/1000)+(COÛTS!$C$109*O129*SEMAINE!M129/1000)+(COÛTS!$C$107*O129*SEMAINE!M129/1000)),"0")+(IF(AND(P129="oui",Q129="RECTO (Type Chaussette, Simple Face)",SEMAINE!M129&gt;2001,SEMAINE!M129&lt;=4000),((COÛTS!$C$114*2*O129)),"0"))+(IF(AND(P129="oui",Q129="RECTO (Type Chaussette, Simple Face)",SEMAINE!M129&gt;=4001,SEMAINE!M129&lt;=6000),((COÛTS!$C$114*4*O129)),"0"))+(IF(AND(P129="oui",Q129="RECTO (Type Chaussette, Simple Face)",SEMAINE!M129&gt;=6001,SEMAINE!M129&lt;=8000),((COÛTS!$C$114*6*O129)),"0"))+(IF(AND(P129="oui",Q129="RECTO (Type Chaussette, Simple Face)",SEMAINE!M129&gt;=8001,SEMAINE!M129&lt;=10000),((COÛTS!$C$114*8*O129)),0))))</f>
        <v>0</v>
      </c>
      <c r="AG129" s="6">
        <f>IF(R129="OUI",0,(IF(AND(F129="MEDIA",G129="NON TISSÉ (Type Drop)",P129="oui",Q129="RECTO (Type Chaussette)",SEMAINE!M132&lt;=2000),((COÛTS!$C$115*2*O129*SEMAINE!M129/1000)+(COÛTS!$C$109*O129*SEMAINE!M129/1000)+(COÛTS!$C$107*O129*SEMAINE!M129/1000)),"0")+(IF(AND(F129="MEDIA",P129="oui",Q129="RECTO (Type Chaussette)",SEMAINE!M129&gt;2001,SEMAINE!M129&lt;=4000),((COÛTS!$C$114*2*O129)),"0"))+(IF(AND(F129="MEDIA",P129="oui",Q129="RECTO (Type Chaussette)",SEMAINE!M129&gt;=4001,SEMAINE!M129&lt;=6000),((COÛTS!$C$114*4*O129)),"0"))+(IF(AND(F129="MEDIA",P129="oui",Q129="RECTO (Type Chaussette)",SEMAINE!M129&gt;=6001,SEMAINE!M129&lt;=8000),((COÛTS!$C$114*6*O129)),"0"))+(IF(AND(F129="MEDIA",P129="oui",Q129="RECTO (Type Chaussette)",SEMAINE!M129&gt;=8001,SEMAINE!M129&lt;=10000),((COÛTS!$C$114*8*O129)),0))))</f>
        <v>0</v>
      </c>
      <c r="AH129" s="6">
        <f>IF(R129="OUI",0,(IF(AND(F129="MEDIA",G129="NON TISSÉ (Type Drop)",P129="oui",Q129="RECTO/VERSO (Type Deux Simple Face)"),((COÛTS!$C$115*4*O129*SEMAINE!M129/1000)+(COÛTS!$C$110*O129*4)+(COÛTS!$C$107*O129*SEMAINE!M129/1000)),"0")+(IF(AND(F129="MEDIA",P129="oui",Q129="RECTO/VERSO (Type Deux Simple Face)",SEMAINE!M129&gt;2001,SEMAINE!M129&lt;=4000),((COÛTS!$C$114*2*O129)),"0"))+(IF(AND(F129="MEDIA",P129="oui",Q129="RECTO/VERSO (Type Deux Simple Face)",SEMAINE!M129&gt;=4001,SEMAINE!M129&lt;=6000),((COÛTS!$C$114*4*O129)),"0"))+(IF(AND(F129="MEDIA",P129="oui",Q129="RECTO/VERSO (Type Deux Simple Face)",SEMAINE!M129&gt;=6001,SEMAINE!M129&lt;=8000),((COÛTS!$C$114*6*O129)),"0"))+(IF(AND(F129="MEDIA",P129="oui",Q129="RECTO/VERSO (Type Deux Simple Face)",SEMAINE!M129&gt;=8001,SEMAINE!M129&lt;=10000),((COÛTS!$C$114*8*O129)),0))))</f>
        <v>0</v>
      </c>
      <c r="AI129" s="6">
        <f>IF(R129="OUI",0,(IF(AND(F129="MEDIA",G129="NON TISSÉ (Type Drop)",P129="oui",Q129="MODULE TRIANGULAIRE"),((COÛTS!$C$115*6*O129*SEMAINE!M129/1000)+(COÛTS!$C$112*O129*6)+(COÛTS!$C$107*O129*3)),"0")+(IF(AND(F129="MEDIA",P129="oui",Q129="MODULE TRIANGULAIRE",SEMAINE!M129&gt;2001,SEMAINE!M129&lt;=4000),((COÛTS!$C$114*2*O129*3)),"0"))+(IF(AND(F129="MEDIA",P129="oui",Q129="MODULE TRIANGULAIRE",SEMAINE!M129&gt;=4001,SEMAINE!M129&lt;=6000),((COÛTS!$C$114*4*O129*3)),"0"))+(IF(AND(F129="MEDIA",P129="oui",Q129="MODULE TRIANGULAIRE",SEMAINE!M129&gt;=6001,SEMAINE!M129&lt;=8000),((COÛTS!$C$114*6*O129*3)),"0"))+(IF(AND(F129="MEDIA",P129="oui",Q129="MODULE TRIANGULAIRE",SEMAINE!M129&gt;=8001,SEMAINE!M129&lt;=10000),((COÛTS!$C$114*8*O129*3)),0))))</f>
        <v>0</v>
      </c>
      <c r="AJ129" s="6">
        <f>IF(OR(R129="OUI",H129&gt;0),0,(IF(AND(F129="MEDIA",G129="NON TISSÉ (Type Drop)",P129="oui",Q129="MODULE CARRÉ"),((COÛTS!$C$115*8*O129*SEMAINE!M129/1000)+(COÛTS!$C$111*O129*8)+(COÛTS!$C$107*O129*4)),"0")+IF(AND(F129="MEDIA",G129="BÂCHE FRONTLIT 450gr (Type Bâche M1)",P129="oui",Q129="MODULE CARRÉ"),((COÛTS!$C$115*8*O129*SEMAINE!M129/1000)+(COÛTS!$C$111*O129*8)+(COÛTS!$C$107*O129*4)),"0")+(IF(AND(F129="MEDIA",P129="oui",Q129="MODULE CARRÉ",SEMAINE!M129&gt;2001,SEMAINE!M129&lt;=4000),((COÛTS!$C$114*2*O129*4)),"0"))+(IF(AND(F129="MEDIA",P129="oui",Q129="MODULE CARRÉ",SEMAINE!M129&gt;=4001,SEMAINE!M129&lt;=6000),((COÛTS!$C$114*4*O129*4)),"0"))+(IF(AND(F129="MEDIA",P129="oui",Q129="MODULE CARRÉ",SEMAINE!M129&gt;=6001,SEMAINE!M129&lt;=8000),((COÛTS!$C$114*6*O129*4)),"0"))+(IF(AND(F129="MEDIA",P129="oui",Q129="MODULE CARRÉ",SEMAINE!M129&gt;=8001,SEMAINE!M129&lt;=10000),((COÛTS!$C$114*8*O129*4)),"0"))))</f>
        <v>0</v>
      </c>
      <c r="AK129" s="38">
        <f>IF(Y129&gt;0,(VLOOKUP(Y129,DATA!$AB$2:$AC$102,2,0)),1)</f>
        <v>1</v>
      </c>
      <c r="AL129" s="53">
        <f t="shared" si="15"/>
        <v>0</v>
      </c>
    </row>
    <row r="130" spans="2:38" ht="25.05" customHeight="1" x14ac:dyDescent="0.25">
      <c r="B130" s="43" t="str">
        <f>COUNTIF($D$3:D130,D130)&amp;T_Semaine[[#This Row],[N°AFFAIRE]]</f>
        <v>0</v>
      </c>
      <c r="C130" s="50"/>
      <c r="D130" s="50"/>
      <c r="E130" s="50"/>
      <c r="F130" s="50"/>
      <c r="G130" s="50"/>
      <c r="H130" s="50"/>
      <c r="I130" s="50"/>
      <c r="J130" s="50"/>
      <c r="K130" s="50"/>
      <c r="L130" s="50"/>
      <c r="M130" s="91"/>
      <c r="N130" s="91"/>
      <c r="O130" s="50"/>
      <c r="P130" s="50"/>
      <c r="Q130" s="50"/>
      <c r="R130" s="50"/>
      <c r="S130" s="50"/>
      <c r="T130" s="95">
        <f t="shared" si="9"/>
        <v>0</v>
      </c>
      <c r="U130" s="36">
        <f t="shared" si="10"/>
        <v>0</v>
      </c>
      <c r="V130" s="43"/>
      <c r="W130" s="43"/>
      <c r="X130" s="6">
        <f t="shared" si="16"/>
        <v>0</v>
      </c>
      <c r="Y130" s="55"/>
      <c r="Z130" s="6">
        <f>(IF(R130="OUI",0,IF(AND(F130="MEDIA",G130&gt;0,O130&gt;0),(VLOOKUP(G130,COÛTS!$A$1:$C$157,3,0)*(M130*N130/1000*O130/1000)),0)+IF(AND(G130&gt;0,F130="HEURE"),(VLOOKUP(G130,COÛTS!$A$1:$C$157,3,0)*(O130)),0))+IF(AND(G130&gt;0,F130="DIVERS"),(VLOOKUP(G130,COÛTS!$A$1:$C$157,3,0)*(O130)),0)+IF(AND(G130&gt;0,F130="VEHICULE"),(VLOOKUP(G130,COÛTS!$A$1:$C$157,3,0)*(O130)),0)+IF(AND(G130&gt;0,F130="FACONNAGE"),(VLOOKUP(G130,COÛTS!$A$1:$C$157,3,0)*(O130)),0)+IF(AND(G130&gt;0,F130="ACCESSOIRES"),(VLOOKUP(G130,COÛTS!$A$1:$C$157,3,0)*(O130)),0)+IF(AND(F130="TRANSPORT",G130&gt;0),(VLOOKUP(G130,COÛTS!$A$1:$C$157,3,0)*(O130)),0)+IF(AND(F130="PRODUITS",G130="KIT COMPLET HABILLAGE CLOISON MODULAIRE (mL)"),(VLOOKUP(G130,COÛTS!$A$1:$C$157,3,0)*(M130/1000*O130)),0)+IF(AND(F130="MEDIA",H130&lt;0,G130&gt;0,P130="oui",Q130="RECTO/VERSO (Type Deux Simple Face)"),(VLOOKUP(G130,COÛTS!$A$1:$C$157,3,0)*(M130*(N130+480)/1000*O130/1000)),"0")+IF(AND(F130="MEDIA",H130&lt;0,G130&gt;0,P130="oui",Q130="MODULE TRIANGULAIRE"),(VLOOKUP(G130,COÛTS!$A$1:$C$157,3,0)*(M130*(N130+240)/1000*O130/1000)*2)+(VLOOKUP(G130,COÛTS!$A$1:$C$157,3,0)*(M130)/1000*0.24),"0")+IF(AND(F130="MEDIA",P130="oui",G130&gt;0,H130&lt;0,Q130="MODULE CARRÉ"),(VLOOKUP(G130,COÛTS!$A$1:$C$157,3,0)*(M130*(N130+240)/1000*O130/1000)*3)+(VLOOKUP(G130,COÛTS!$A$1:$C$157,3,0)*(M130)/1000*0.24),"0")+IF(AND(F130="MEDIA",H130&lt;0,P130="oui",G130&gt;0,Q130="RECTO (Type Chaussette)"),(VLOOKUP(G130,COÛTS!$A$1:$C$157,3,0)*(M130*(N130+60)/1000*O130/1000))))</f>
        <v>0</v>
      </c>
      <c r="AA130" s="6">
        <f>IF(R130="OUI",0,IF(AND(H130&gt;0,I130="OUI"),(VLOOKUP(H130,COÛTS!$A$1:$C$157,3,0)*(M130*N130/1000*O130/1000)),0))</f>
        <v>0</v>
      </c>
      <c r="AB130" s="6">
        <f t="shared" si="11"/>
        <v>0</v>
      </c>
      <c r="AC130" s="7">
        <f t="shared" si="12"/>
        <v>0</v>
      </c>
      <c r="AD130" s="6">
        <f t="shared" si="13"/>
        <v>0</v>
      </c>
      <c r="AE130" s="6">
        <f t="shared" si="14"/>
        <v>0</v>
      </c>
      <c r="AF130" s="6">
        <f>IF(R130="OUI",0,(IF(AND(P130="oui",Q130="RECTO (Type Chaussette, Simple Face)",SEMAINE!M132&lt;=2000),((COÛTS!$C$115*2*O130*SEMAINE!M130/1000)+(COÛTS!$C$109*O130*SEMAINE!M130/1000)+(COÛTS!$C$107*O130*SEMAINE!M130/1000)),"0")+(IF(AND(P130="oui",Q130="RECTO (Type Chaussette, Simple Face)",SEMAINE!M130&gt;2001,SEMAINE!M130&lt;=4000),((COÛTS!$C$114*2*O130)),"0"))+(IF(AND(P130="oui",Q130="RECTO (Type Chaussette, Simple Face)",SEMAINE!M130&gt;=4001,SEMAINE!M130&lt;=6000),((COÛTS!$C$114*4*O130)),"0"))+(IF(AND(P130="oui",Q130="RECTO (Type Chaussette, Simple Face)",SEMAINE!M130&gt;=6001,SEMAINE!M130&lt;=8000),((COÛTS!$C$114*6*O130)),"0"))+(IF(AND(P130="oui",Q130="RECTO (Type Chaussette, Simple Face)",SEMAINE!M130&gt;=8001,SEMAINE!M130&lt;=10000),((COÛTS!$C$114*8*O130)),0))))</f>
        <v>0</v>
      </c>
      <c r="AG130" s="6">
        <f>IF(R130="OUI",0,(IF(AND(F130="MEDIA",G130="NON TISSÉ (Type Drop)",P130="oui",Q130="RECTO (Type Chaussette)",SEMAINE!M133&lt;=2000),((COÛTS!$C$115*2*O130*SEMAINE!M130/1000)+(COÛTS!$C$109*O130*SEMAINE!M130/1000)+(COÛTS!$C$107*O130*SEMAINE!M130/1000)),"0")+(IF(AND(F130="MEDIA",P130="oui",Q130="RECTO (Type Chaussette)",SEMAINE!M130&gt;2001,SEMAINE!M130&lt;=4000),((COÛTS!$C$114*2*O130)),"0"))+(IF(AND(F130="MEDIA",P130="oui",Q130="RECTO (Type Chaussette)",SEMAINE!M130&gt;=4001,SEMAINE!M130&lt;=6000),((COÛTS!$C$114*4*O130)),"0"))+(IF(AND(F130="MEDIA",P130="oui",Q130="RECTO (Type Chaussette)",SEMAINE!M130&gt;=6001,SEMAINE!M130&lt;=8000),((COÛTS!$C$114*6*O130)),"0"))+(IF(AND(F130="MEDIA",P130="oui",Q130="RECTO (Type Chaussette)",SEMAINE!M130&gt;=8001,SEMAINE!M130&lt;=10000),((COÛTS!$C$114*8*O130)),0))))</f>
        <v>0</v>
      </c>
      <c r="AH130" s="6">
        <f>IF(R130="OUI",0,(IF(AND(F130="MEDIA",G130="NON TISSÉ (Type Drop)",P130="oui",Q130="RECTO/VERSO (Type Deux Simple Face)"),((COÛTS!$C$115*4*O130*SEMAINE!M130/1000)+(COÛTS!$C$110*O130*4)+(COÛTS!$C$107*O130*SEMAINE!M130/1000)),"0")+(IF(AND(F130="MEDIA",P130="oui",Q130="RECTO/VERSO (Type Deux Simple Face)",SEMAINE!M130&gt;2001,SEMAINE!M130&lt;=4000),((COÛTS!$C$114*2*O130)),"0"))+(IF(AND(F130="MEDIA",P130="oui",Q130="RECTO/VERSO (Type Deux Simple Face)",SEMAINE!M130&gt;=4001,SEMAINE!M130&lt;=6000),((COÛTS!$C$114*4*O130)),"0"))+(IF(AND(F130="MEDIA",P130="oui",Q130="RECTO/VERSO (Type Deux Simple Face)",SEMAINE!M130&gt;=6001,SEMAINE!M130&lt;=8000),((COÛTS!$C$114*6*O130)),"0"))+(IF(AND(F130="MEDIA",P130="oui",Q130="RECTO/VERSO (Type Deux Simple Face)",SEMAINE!M130&gt;=8001,SEMAINE!M130&lt;=10000),((COÛTS!$C$114*8*O130)),0))))</f>
        <v>0</v>
      </c>
      <c r="AI130" s="6">
        <f>IF(R130="OUI",0,(IF(AND(F130="MEDIA",G130="NON TISSÉ (Type Drop)",P130="oui",Q130="MODULE TRIANGULAIRE"),((COÛTS!$C$115*6*O130*SEMAINE!M130/1000)+(COÛTS!$C$112*O130*6)+(COÛTS!$C$107*O130*3)),"0")+(IF(AND(F130="MEDIA",P130="oui",Q130="MODULE TRIANGULAIRE",SEMAINE!M130&gt;2001,SEMAINE!M130&lt;=4000),((COÛTS!$C$114*2*O130*3)),"0"))+(IF(AND(F130="MEDIA",P130="oui",Q130="MODULE TRIANGULAIRE",SEMAINE!M130&gt;=4001,SEMAINE!M130&lt;=6000),((COÛTS!$C$114*4*O130*3)),"0"))+(IF(AND(F130="MEDIA",P130="oui",Q130="MODULE TRIANGULAIRE",SEMAINE!M130&gt;=6001,SEMAINE!M130&lt;=8000),((COÛTS!$C$114*6*O130*3)),"0"))+(IF(AND(F130="MEDIA",P130="oui",Q130="MODULE TRIANGULAIRE",SEMAINE!M130&gt;=8001,SEMAINE!M130&lt;=10000),((COÛTS!$C$114*8*O130*3)),0))))</f>
        <v>0</v>
      </c>
      <c r="AJ130" s="6">
        <f>IF(OR(R130="OUI",H130&gt;0),0,(IF(AND(F130="MEDIA",G130="NON TISSÉ (Type Drop)",P130="oui",Q130="MODULE CARRÉ"),((COÛTS!$C$115*8*O130*SEMAINE!M130/1000)+(COÛTS!$C$111*O130*8)+(COÛTS!$C$107*O130*4)),"0")+IF(AND(F130="MEDIA",G130="BÂCHE FRONTLIT 450gr (Type Bâche M1)",P130="oui",Q130="MODULE CARRÉ"),((COÛTS!$C$115*8*O130*SEMAINE!M130/1000)+(COÛTS!$C$111*O130*8)+(COÛTS!$C$107*O130*4)),"0")+(IF(AND(F130="MEDIA",P130="oui",Q130="MODULE CARRÉ",SEMAINE!M130&gt;2001,SEMAINE!M130&lt;=4000),((COÛTS!$C$114*2*O130*4)),"0"))+(IF(AND(F130="MEDIA",P130="oui",Q130="MODULE CARRÉ",SEMAINE!M130&gt;=4001,SEMAINE!M130&lt;=6000),((COÛTS!$C$114*4*O130*4)),"0"))+(IF(AND(F130="MEDIA",P130="oui",Q130="MODULE CARRÉ",SEMAINE!M130&gt;=6001,SEMAINE!M130&lt;=8000),((COÛTS!$C$114*6*O130*4)),"0"))+(IF(AND(F130="MEDIA",P130="oui",Q130="MODULE CARRÉ",SEMAINE!M130&gt;=8001,SEMAINE!M130&lt;=10000),((COÛTS!$C$114*8*O130*4)),"0"))))</f>
        <v>0</v>
      </c>
      <c r="AK130" s="38">
        <f>IF(Y130&gt;0,(VLOOKUP(Y130,DATA!$AB$2:$AC$102,2,0)),1)</f>
        <v>1</v>
      </c>
      <c r="AL130" s="53">
        <f t="shared" si="15"/>
        <v>0</v>
      </c>
    </row>
    <row r="131" spans="2:38" ht="25.05" customHeight="1" x14ac:dyDescent="0.25">
      <c r="B131" s="43" t="str">
        <f>COUNTIF($D$3:D131,D131)&amp;T_Semaine[[#This Row],[N°AFFAIRE]]</f>
        <v>0</v>
      </c>
      <c r="C131" s="50"/>
      <c r="D131" s="50"/>
      <c r="E131" s="50"/>
      <c r="F131" s="50"/>
      <c r="G131" s="50"/>
      <c r="H131" s="50"/>
      <c r="I131" s="50"/>
      <c r="J131" s="50"/>
      <c r="K131" s="50"/>
      <c r="L131" s="50"/>
      <c r="M131" s="91"/>
      <c r="N131" s="91"/>
      <c r="O131" s="50"/>
      <c r="P131" s="50"/>
      <c r="Q131" s="50"/>
      <c r="R131" s="50"/>
      <c r="S131" s="50"/>
      <c r="T131" s="95">
        <f t="shared" ref="T131:T194" si="17">(IF(OR(F131="HEURE",F131="FACONNAGE",F131="DIVERS",F131="ACCESSOIRES",F131="TRANSPORT"),0,(IF(AND(O131=0),(0))+IF(AND(O131&gt;0),(M131*N131/1000*O131/1000))+(IF(AND(H131&gt;0,K131="oui",L131="oui"),(M131*N131/1000*O131/1000)))+(IF(AND(P131="oui",Q131="RECTO (Type Simple Face)"),((240)/1000*O131*N131/1000)))+(IF(AND(P131="oui",Q131="RECTO (Type Chaussette)"),(M131*(N131+60)/1000*O131/1000)))+(IF(AND(P131="oui",Q131="RECTO/VERSO (Type Deux Simple Face)"),(M131*N131/1000*O131/1000)+(M131/1000*0.48))+(IF(AND(P131="oui",Q131="MODULE TRIANGULAIRE"),(M131*N131/1000*O131/1000)*2.72))+(IF(AND(F131="MEDIA",P131="oui",Q131="MODULE CARRÉ"),(M131*N131/1000*O131/1000)*3.96))))+IF(AND(G131="ADHÉSIVAGE VÉHICULE KIT K6 (20m3)"),(O131*1.7))))</f>
        <v>0</v>
      </c>
      <c r="U131" s="36">
        <f t="shared" ref="U131:U194" si="18">IF(R131="OUI",0,(SUM(Z131:AJ131)*AK131))</f>
        <v>0</v>
      </c>
      <c r="V131" s="43"/>
      <c r="W131" s="43"/>
      <c r="X131" s="6">
        <f t="shared" si="16"/>
        <v>0</v>
      </c>
      <c r="Y131" s="55"/>
      <c r="Z131" s="6">
        <f>(IF(R131="OUI",0,IF(AND(F131="MEDIA",G131&gt;0,O131&gt;0),(VLOOKUP(G131,COÛTS!$A$1:$C$157,3,0)*(M131*N131/1000*O131/1000)),0)+IF(AND(G131&gt;0,F131="HEURE"),(VLOOKUP(G131,COÛTS!$A$1:$C$157,3,0)*(O131)),0))+IF(AND(G131&gt;0,F131="DIVERS"),(VLOOKUP(G131,COÛTS!$A$1:$C$157,3,0)*(O131)),0)+IF(AND(G131&gt;0,F131="VEHICULE"),(VLOOKUP(G131,COÛTS!$A$1:$C$157,3,0)*(O131)),0)+IF(AND(G131&gt;0,F131="FACONNAGE"),(VLOOKUP(G131,COÛTS!$A$1:$C$157,3,0)*(O131)),0)+IF(AND(G131&gt;0,F131="ACCESSOIRES"),(VLOOKUP(G131,COÛTS!$A$1:$C$157,3,0)*(O131)),0)+IF(AND(F131="TRANSPORT",G131&gt;0),(VLOOKUP(G131,COÛTS!$A$1:$C$157,3,0)*(O131)),0)+IF(AND(F131="PRODUITS",G131="KIT COMPLET HABILLAGE CLOISON MODULAIRE (mL)"),(VLOOKUP(G131,COÛTS!$A$1:$C$157,3,0)*(M131/1000*O131)),0)+IF(AND(F131="MEDIA",H131&lt;0,G131&gt;0,P131="oui",Q131="RECTO/VERSO (Type Deux Simple Face)"),(VLOOKUP(G131,COÛTS!$A$1:$C$157,3,0)*(M131*(N131+480)/1000*O131/1000)),"0")+IF(AND(F131="MEDIA",H131&lt;0,G131&gt;0,P131="oui",Q131="MODULE TRIANGULAIRE"),(VLOOKUP(G131,COÛTS!$A$1:$C$157,3,0)*(M131*(N131+240)/1000*O131/1000)*2)+(VLOOKUP(G131,COÛTS!$A$1:$C$157,3,0)*(M131)/1000*0.24),"0")+IF(AND(F131="MEDIA",P131="oui",G131&gt;0,H131&lt;0,Q131="MODULE CARRÉ"),(VLOOKUP(G131,COÛTS!$A$1:$C$157,3,0)*(M131*(N131+240)/1000*O131/1000)*3)+(VLOOKUP(G131,COÛTS!$A$1:$C$157,3,0)*(M131)/1000*0.24),"0")+IF(AND(F131="MEDIA",H131&lt;0,P131="oui",G131&gt;0,Q131="RECTO (Type Chaussette)"),(VLOOKUP(G131,COÛTS!$A$1:$C$157,3,0)*(M131*(N131+60)/1000*O131/1000))))</f>
        <v>0</v>
      </c>
      <c r="AA131" s="6">
        <f>IF(R131="OUI",0,IF(AND(H131&gt;0,I131="OUI"),(VLOOKUP(H131,COÛTS!$A$1:$C$157,3,0)*(M131*N131/1000*O131/1000)),0))</f>
        <v>0</v>
      </c>
      <c r="AB131" s="6">
        <f t="shared" ref="AB131:AB194" si="19">IF(R131="OUI",0,IF(J131="OUI",((M131*N131/1000*O131/1000)*10),0))</f>
        <v>0</v>
      </c>
      <c r="AC131" s="7">
        <f t="shared" ref="AC131:AC194" si="20">IF(R131="OUI",0,IF(AND(K131="OUI",H131&gt;0),((M131*N131/1000*O131/1000)*20),0))</f>
        <v>0</v>
      </c>
      <c r="AD131" s="6">
        <f t="shared" ref="AD131:AD194" si="21">IF(R131="OUI",0,IF(L131="OUI",((M131*N131/1000*O131/1000)*9),0))</f>
        <v>0</v>
      </c>
      <c r="AE131" s="6">
        <f t="shared" ref="AE131:AE194" si="22">IF(R131="OUI",0,IF(AND(L131="OUI",K131="OUI",H131="POLYCARBONATE ALVÉOLAIRE (Type Makrolon, Thermoclear) - 16mm"),(T131*9),"0")+IF(AND(L131="OUI",K131="OUI",H131="POLYCARBONATE ALVÉOLAIRE (Type Makrolon, Thermoclear) - 10mm"),(T131*9),"0")+IF(AND(L131="OUI",K131="OUI",H131="POLYCARBONATE ALVÉOLAIRE (Type Makrolon, Thermoclear) - 6mm"),((M131*N131/1000*O131/1000)*9),0))</f>
        <v>0</v>
      </c>
      <c r="AF131" s="6">
        <f>IF(R131="OUI",0,(IF(AND(P131="oui",Q131="RECTO (Type Chaussette, Simple Face)",SEMAINE!M133&lt;=2000),((COÛTS!$C$115*2*O131*SEMAINE!M131/1000)+(COÛTS!$C$109*O131*SEMAINE!M131/1000)+(COÛTS!$C$107*O131*SEMAINE!M131/1000)),"0")+(IF(AND(P131="oui",Q131="RECTO (Type Chaussette, Simple Face)",SEMAINE!M131&gt;2001,SEMAINE!M131&lt;=4000),((COÛTS!$C$114*2*O131)),"0"))+(IF(AND(P131="oui",Q131="RECTO (Type Chaussette, Simple Face)",SEMAINE!M131&gt;=4001,SEMAINE!M131&lt;=6000),((COÛTS!$C$114*4*O131)),"0"))+(IF(AND(P131="oui",Q131="RECTO (Type Chaussette, Simple Face)",SEMAINE!M131&gt;=6001,SEMAINE!M131&lt;=8000),((COÛTS!$C$114*6*O131)),"0"))+(IF(AND(P131="oui",Q131="RECTO (Type Chaussette, Simple Face)",SEMAINE!M131&gt;=8001,SEMAINE!M131&lt;=10000),((COÛTS!$C$114*8*O131)),0))))</f>
        <v>0</v>
      </c>
      <c r="AG131" s="6">
        <f>IF(R131="OUI",0,(IF(AND(F131="MEDIA",G131="NON TISSÉ (Type Drop)",P131="oui",Q131="RECTO (Type Chaussette)",SEMAINE!M134&lt;=2000),((COÛTS!$C$115*2*O131*SEMAINE!M131/1000)+(COÛTS!$C$109*O131*SEMAINE!M131/1000)+(COÛTS!$C$107*O131*SEMAINE!M131/1000)),"0")+(IF(AND(F131="MEDIA",P131="oui",Q131="RECTO (Type Chaussette)",SEMAINE!M131&gt;2001,SEMAINE!M131&lt;=4000),((COÛTS!$C$114*2*O131)),"0"))+(IF(AND(F131="MEDIA",P131="oui",Q131="RECTO (Type Chaussette)",SEMAINE!M131&gt;=4001,SEMAINE!M131&lt;=6000),((COÛTS!$C$114*4*O131)),"0"))+(IF(AND(F131="MEDIA",P131="oui",Q131="RECTO (Type Chaussette)",SEMAINE!M131&gt;=6001,SEMAINE!M131&lt;=8000),((COÛTS!$C$114*6*O131)),"0"))+(IF(AND(F131="MEDIA",P131="oui",Q131="RECTO (Type Chaussette)",SEMAINE!M131&gt;=8001,SEMAINE!M131&lt;=10000),((COÛTS!$C$114*8*O131)),0))))</f>
        <v>0</v>
      </c>
      <c r="AH131" s="6">
        <f>IF(R131="OUI",0,(IF(AND(F131="MEDIA",G131="NON TISSÉ (Type Drop)",P131="oui",Q131="RECTO/VERSO (Type Deux Simple Face)"),((COÛTS!$C$115*4*O131*SEMAINE!M131/1000)+(COÛTS!$C$110*O131*4)+(COÛTS!$C$107*O131*SEMAINE!M131/1000)),"0")+(IF(AND(F131="MEDIA",P131="oui",Q131="RECTO/VERSO (Type Deux Simple Face)",SEMAINE!M131&gt;2001,SEMAINE!M131&lt;=4000),((COÛTS!$C$114*2*O131)),"0"))+(IF(AND(F131="MEDIA",P131="oui",Q131="RECTO/VERSO (Type Deux Simple Face)",SEMAINE!M131&gt;=4001,SEMAINE!M131&lt;=6000),((COÛTS!$C$114*4*O131)),"0"))+(IF(AND(F131="MEDIA",P131="oui",Q131="RECTO/VERSO (Type Deux Simple Face)",SEMAINE!M131&gt;=6001,SEMAINE!M131&lt;=8000),((COÛTS!$C$114*6*O131)),"0"))+(IF(AND(F131="MEDIA",P131="oui",Q131="RECTO/VERSO (Type Deux Simple Face)",SEMAINE!M131&gt;=8001,SEMAINE!M131&lt;=10000),((COÛTS!$C$114*8*O131)),0))))</f>
        <v>0</v>
      </c>
      <c r="AI131" s="6">
        <f>IF(R131="OUI",0,(IF(AND(F131="MEDIA",G131="NON TISSÉ (Type Drop)",P131="oui",Q131="MODULE TRIANGULAIRE"),((COÛTS!$C$115*6*O131*SEMAINE!M131/1000)+(COÛTS!$C$112*O131*6)+(COÛTS!$C$107*O131*3)),"0")+(IF(AND(F131="MEDIA",P131="oui",Q131="MODULE TRIANGULAIRE",SEMAINE!M131&gt;2001,SEMAINE!M131&lt;=4000),((COÛTS!$C$114*2*O131*3)),"0"))+(IF(AND(F131="MEDIA",P131="oui",Q131="MODULE TRIANGULAIRE",SEMAINE!M131&gt;=4001,SEMAINE!M131&lt;=6000),((COÛTS!$C$114*4*O131*3)),"0"))+(IF(AND(F131="MEDIA",P131="oui",Q131="MODULE TRIANGULAIRE",SEMAINE!M131&gt;=6001,SEMAINE!M131&lt;=8000),((COÛTS!$C$114*6*O131*3)),"0"))+(IF(AND(F131="MEDIA",P131="oui",Q131="MODULE TRIANGULAIRE",SEMAINE!M131&gt;=8001,SEMAINE!M131&lt;=10000),((COÛTS!$C$114*8*O131*3)),0))))</f>
        <v>0</v>
      </c>
      <c r="AJ131" s="6">
        <f>IF(OR(R131="OUI",H131&gt;0),0,(IF(AND(F131="MEDIA",G131="NON TISSÉ (Type Drop)",P131="oui",Q131="MODULE CARRÉ"),((COÛTS!$C$115*8*O131*SEMAINE!M131/1000)+(COÛTS!$C$111*O131*8)+(COÛTS!$C$107*O131*4)),"0")+IF(AND(F131="MEDIA",G131="BÂCHE FRONTLIT 450gr (Type Bâche M1)",P131="oui",Q131="MODULE CARRÉ"),((COÛTS!$C$115*8*O131*SEMAINE!M131/1000)+(COÛTS!$C$111*O131*8)+(COÛTS!$C$107*O131*4)),"0")+(IF(AND(F131="MEDIA",P131="oui",Q131="MODULE CARRÉ",SEMAINE!M131&gt;2001,SEMAINE!M131&lt;=4000),((COÛTS!$C$114*2*O131*4)),"0"))+(IF(AND(F131="MEDIA",P131="oui",Q131="MODULE CARRÉ",SEMAINE!M131&gt;=4001,SEMAINE!M131&lt;=6000),((COÛTS!$C$114*4*O131*4)),"0"))+(IF(AND(F131="MEDIA",P131="oui",Q131="MODULE CARRÉ",SEMAINE!M131&gt;=6001,SEMAINE!M131&lt;=8000),((COÛTS!$C$114*6*O131*4)),"0"))+(IF(AND(F131="MEDIA",P131="oui",Q131="MODULE CARRÉ",SEMAINE!M131&gt;=8001,SEMAINE!M131&lt;=10000),((COÛTS!$C$114*8*O131*4)),"0"))))</f>
        <v>0</v>
      </c>
      <c r="AK131" s="38">
        <f>IF(Y131&gt;0,(VLOOKUP(Y131,DATA!$AB$2:$AC$102,2,0)),1)</f>
        <v>1</v>
      </c>
      <c r="AL131" s="53">
        <f t="shared" ref="AL131:AL194" si="23">(IF(OR(F131="HEURE",F131="FACONNAGE",F131="DIVERS",F131="ACCESSOIRES",F131="TRANSPORT"),0,(IF(AND(O131=0),(0))+IF(AND(O131&gt;0,H131&gt;0),(M131*N131/1000*O131/1000)))))</f>
        <v>0</v>
      </c>
    </row>
    <row r="132" spans="2:38" ht="25.05" customHeight="1" x14ac:dyDescent="0.25">
      <c r="B132" s="43" t="str">
        <f>COUNTIF($D$3:D132,D132)&amp;T_Semaine[[#This Row],[N°AFFAIRE]]</f>
        <v>0</v>
      </c>
      <c r="C132" s="50"/>
      <c r="D132" s="50"/>
      <c r="E132" s="50"/>
      <c r="F132" s="50"/>
      <c r="G132" s="50"/>
      <c r="H132" s="50"/>
      <c r="I132" s="50"/>
      <c r="J132" s="50"/>
      <c r="K132" s="50"/>
      <c r="L132" s="50"/>
      <c r="M132" s="91"/>
      <c r="N132" s="91"/>
      <c r="O132" s="50"/>
      <c r="P132" s="50"/>
      <c r="Q132" s="50"/>
      <c r="R132" s="50"/>
      <c r="S132" s="50"/>
      <c r="T132" s="95">
        <f t="shared" si="17"/>
        <v>0</v>
      </c>
      <c r="U132" s="36">
        <f t="shared" si="18"/>
        <v>0</v>
      </c>
      <c r="V132" s="43"/>
      <c r="W132" s="43"/>
      <c r="X132" s="6">
        <f t="shared" si="16"/>
        <v>0</v>
      </c>
      <c r="Y132" s="55"/>
      <c r="Z132" s="6">
        <f>(IF(R132="OUI",0,IF(AND(F132="MEDIA",G132&gt;0,O132&gt;0),(VLOOKUP(G132,COÛTS!$A$1:$C$157,3,0)*(M132*N132/1000*O132/1000)),0)+IF(AND(G132&gt;0,F132="HEURE"),(VLOOKUP(G132,COÛTS!$A$1:$C$157,3,0)*(O132)),0))+IF(AND(G132&gt;0,F132="DIVERS"),(VLOOKUP(G132,COÛTS!$A$1:$C$157,3,0)*(O132)),0)+IF(AND(G132&gt;0,F132="VEHICULE"),(VLOOKUP(G132,COÛTS!$A$1:$C$157,3,0)*(O132)),0)+IF(AND(G132&gt;0,F132="FACONNAGE"),(VLOOKUP(G132,COÛTS!$A$1:$C$157,3,0)*(O132)),0)+IF(AND(G132&gt;0,F132="ACCESSOIRES"),(VLOOKUP(G132,COÛTS!$A$1:$C$157,3,0)*(O132)),0)+IF(AND(F132="TRANSPORT",G132&gt;0),(VLOOKUP(G132,COÛTS!$A$1:$C$157,3,0)*(O132)),0)+IF(AND(F132="PRODUITS",G132="KIT COMPLET HABILLAGE CLOISON MODULAIRE (mL)"),(VLOOKUP(G132,COÛTS!$A$1:$C$157,3,0)*(M132/1000*O132)),0)+IF(AND(F132="MEDIA",H132&lt;0,G132&gt;0,P132="oui",Q132="RECTO/VERSO (Type Deux Simple Face)"),(VLOOKUP(G132,COÛTS!$A$1:$C$157,3,0)*(M132*(N132+480)/1000*O132/1000)),"0")+IF(AND(F132="MEDIA",H132&lt;0,G132&gt;0,P132="oui",Q132="MODULE TRIANGULAIRE"),(VLOOKUP(G132,COÛTS!$A$1:$C$157,3,0)*(M132*(N132+240)/1000*O132/1000)*2)+(VLOOKUP(G132,COÛTS!$A$1:$C$157,3,0)*(M132)/1000*0.24),"0")+IF(AND(F132="MEDIA",P132="oui",G132&gt;0,H132&lt;0,Q132="MODULE CARRÉ"),(VLOOKUP(G132,COÛTS!$A$1:$C$157,3,0)*(M132*(N132+240)/1000*O132/1000)*3)+(VLOOKUP(G132,COÛTS!$A$1:$C$157,3,0)*(M132)/1000*0.24),"0")+IF(AND(F132="MEDIA",H132&lt;0,P132="oui",G132&gt;0,Q132="RECTO (Type Chaussette)"),(VLOOKUP(G132,COÛTS!$A$1:$C$157,3,0)*(M132*(N132+60)/1000*O132/1000))))</f>
        <v>0</v>
      </c>
      <c r="AA132" s="6">
        <f>IF(R132="OUI",0,IF(AND(H132&gt;0,I132="OUI"),(VLOOKUP(H132,COÛTS!$A$1:$C$157,3,0)*(M132*N132/1000*O132/1000)),0))</f>
        <v>0</v>
      </c>
      <c r="AB132" s="6">
        <f t="shared" si="19"/>
        <v>0</v>
      </c>
      <c r="AC132" s="7">
        <f t="shared" si="20"/>
        <v>0</v>
      </c>
      <c r="AD132" s="6">
        <f t="shared" si="21"/>
        <v>0</v>
      </c>
      <c r="AE132" s="6">
        <f t="shared" si="22"/>
        <v>0</v>
      </c>
      <c r="AF132" s="6">
        <f>IF(R132="OUI",0,(IF(AND(P132="oui",Q132="RECTO (Type Chaussette, Simple Face)",SEMAINE!M134&lt;=2000),((COÛTS!$C$115*2*O132*SEMAINE!M132/1000)+(COÛTS!$C$109*O132*SEMAINE!M132/1000)+(COÛTS!$C$107*O132*SEMAINE!M132/1000)),"0")+(IF(AND(P132="oui",Q132="RECTO (Type Chaussette, Simple Face)",SEMAINE!M132&gt;2001,SEMAINE!M132&lt;=4000),((COÛTS!$C$114*2*O132)),"0"))+(IF(AND(P132="oui",Q132="RECTO (Type Chaussette, Simple Face)",SEMAINE!M132&gt;=4001,SEMAINE!M132&lt;=6000),((COÛTS!$C$114*4*O132)),"0"))+(IF(AND(P132="oui",Q132="RECTO (Type Chaussette, Simple Face)",SEMAINE!M132&gt;=6001,SEMAINE!M132&lt;=8000),((COÛTS!$C$114*6*O132)),"0"))+(IF(AND(P132="oui",Q132="RECTO (Type Chaussette, Simple Face)",SEMAINE!M132&gt;=8001,SEMAINE!M132&lt;=10000),((COÛTS!$C$114*8*O132)),0))))</f>
        <v>0</v>
      </c>
      <c r="AG132" s="6">
        <f>IF(R132="OUI",0,(IF(AND(F132="MEDIA",G132="NON TISSÉ (Type Drop)",P132="oui",Q132="RECTO (Type Chaussette)",SEMAINE!M135&lt;=2000),((COÛTS!$C$115*2*O132*SEMAINE!M132/1000)+(COÛTS!$C$109*O132*SEMAINE!M132/1000)+(COÛTS!$C$107*O132*SEMAINE!M132/1000)),"0")+(IF(AND(F132="MEDIA",P132="oui",Q132="RECTO (Type Chaussette)",SEMAINE!M132&gt;2001,SEMAINE!M132&lt;=4000),((COÛTS!$C$114*2*O132)),"0"))+(IF(AND(F132="MEDIA",P132="oui",Q132="RECTO (Type Chaussette)",SEMAINE!M132&gt;=4001,SEMAINE!M132&lt;=6000),((COÛTS!$C$114*4*O132)),"0"))+(IF(AND(F132="MEDIA",P132="oui",Q132="RECTO (Type Chaussette)",SEMAINE!M132&gt;=6001,SEMAINE!M132&lt;=8000),((COÛTS!$C$114*6*O132)),"0"))+(IF(AND(F132="MEDIA",P132="oui",Q132="RECTO (Type Chaussette)",SEMAINE!M132&gt;=8001,SEMAINE!M132&lt;=10000),((COÛTS!$C$114*8*O132)),0))))</f>
        <v>0</v>
      </c>
      <c r="AH132" s="6">
        <f>IF(R132="OUI",0,(IF(AND(F132="MEDIA",G132="NON TISSÉ (Type Drop)",P132="oui",Q132="RECTO/VERSO (Type Deux Simple Face)"),((COÛTS!$C$115*4*O132*SEMAINE!M132/1000)+(COÛTS!$C$110*O132*4)+(COÛTS!$C$107*O132*SEMAINE!M132/1000)),"0")+(IF(AND(F132="MEDIA",P132="oui",Q132="RECTO/VERSO (Type Deux Simple Face)",SEMAINE!M132&gt;2001,SEMAINE!M132&lt;=4000),((COÛTS!$C$114*2*O132)),"0"))+(IF(AND(F132="MEDIA",P132="oui",Q132="RECTO/VERSO (Type Deux Simple Face)",SEMAINE!M132&gt;=4001,SEMAINE!M132&lt;=6000),((COÛTS!$C$114*4*O132)),"0"))+(IF(AND(F132="MEDIA",P132="oui",Q132="RECTO/VERSO (Type Deux Simple Face)",SEMAINE!M132&gt;=6001,SEMAINE!M132&lt;=8000),((COÛTS!$C$114*6*O132)),"0"))+(IF(AND(F132="MEDIA",P132="oui",Q132="RECTO/VERSO (Type Deux Simple Face)",SEMAINE!M132&gt;=8001,SEMAINE!M132&lt;=10000),((COÛTS!$C$114*8*O132)),0))))</f>
        <v>0</v>
      </c>
      <c r="AI132" s="6">
        <f>IF(R132="OUI",0,(IF(AND(F132="MEDIA",G132="NON TISSÉ (Type Drop)",P132="oui",Q132="MODULE TRIANGULAIRE"),((COÛTS!$C$115*6*O132*SEMAINE!M132/1000)+(COÛTS!$C$112*O132*6)+(COÛTS!$C$107*O132*3)),"0")+(IF(AND(F132="MEDIA",P132="oui",Q132="MODULE TRIANGULAIRE",SEMAINE!M132&gt;2001,SEMAINE!M132&lt;=4000),((COÛTS!$C$114*2*O132*3)),"0"))+(IF(AND(F132="MEDIA",P132="oui",Q132="MODULE TRIANGULAIRE",SEMAINE!M132&gt;=4001,SEMAINE!M132&lt;=6000),((COÛTS!$C$114*4*O132*3)),"0"))+(IF(AND(F132="MEDIA",P132="oui",Q132="MODULE TRIANGULAIRE",SEMAINE!M132&gt;=6001,SEMAINE!M132&lt;=8000),((COÛTS!$C$114*6*O132*3)),"0"))+(IF(AND(F132="MEDIA",P132="oui",Q132="MODULE TRIANGULAIRE",SEMAINE!M132&gt;=8001,SEMAINE!M132&lt;=10000),((COÛTS!$C$114*8*O132*3)),0))))</f>
        <v>0</v>
      </c>
      <c r="AJ132" s="6">
        <f>IF(OR(R132="OUI",H132&gt;0),0,(IF(AND(F132="MEDIA",G132="NON TISSÉ (Type Drop)",P132="oui",Q132="MODULE CARRÉ"),((COÛTS!$C$115*8*O132*SEMAINE!M132/1000)+(COÛTS!$C$111*O132*8)+(COÛTS!$C$107*O132*4)),"0")+IF(AND(F132="MEDIA",G132="BÂCHE FRONTLIT 450gr (Type Bâche M1)",P132="oui",Q132="MODULE CARRÉ"),((COÛTS!$C$115*8*O132*SEMAINE!M132/1000)+(COÛTS!$C$111*O132*8)+(COÛTS!$C$107*O132*4)),"0")+(IF(AND(F132="MEDIA",P132="oui",Q132="MODULE CARRÉ",SEMAINE!M132&gt;2001,SEMAINE!M132&lt;=4000),((COÛTS!$C$114*2*O132*4)),"0"))+(IF(AND(F132="MEDIA",P132="oui",Q132="MODULE CARRÉ",SEMAINE!M132&gt;=4001,SEMAINE!M132&lt;=6000),((COÛTS!$C$114*4*O132*4)),"0"))+(IF(AND(F132="MEDIA",P132="oui",Q132="MODULE CARRÉ",SEMAINE!M132&gt;=6001,SEMAINE!M132&lt;=8000),((COÛTS!$C$114*6*O132*4)),"0"))+(IF(AND(F132="MEDIA",P132="oui",Q132="MODULE CARRÉ",SEMAINE!M132&gt;=8001,SEMAINE!M132&lt;=10000),((COÛTS!$C$114*8*O132*4)),"0"))))</f>
        <v>0</v>
      </c>
      <c r="AK132" s="38">
        <f>IF(Y132&gt;0,(VLOOKUP(Y132,DATA!$AB$2:$AC$102,2,0)),1)</f>
        <v>1</v>
      </c>
      <c r="AL132" s="53">
        <f t="shared" si="23"/>
        <v>0</v>
      </c>
    </row>
    <row r="133" spans="2:38" ht="25.05" customHeight="1" x14ac:dyDescent="0.25">
      <c r="B133" s="43" t="str">
        <f>COUNTIF($D$3:D133,D133)&amp;T_Semaine[[#This Row],[N°AFFAIRE]]</f>
        <v>0</v>
      </c>
      <c r="C133" s="50"/>
      <c r="D133" s="50"/>
      <c r="E133" s="50"/>
      <c r="F133" s="50"/>
      <c r="G133" s="50"/>
      <c r="H133" s="50"/>
      <c r="I133" s="50"/>
      <c r="J133" s="50"/>
      <c r="K133" s="50"/>
      <c r="L133" s="50"/>
      <c r="M133" s="91"/>
      <c r="N133" s="91"/>
      <c r="O133" s="50"/>
      <c r="P133" s="50"/>
      <c r="Q133" s="50"/>
      <c r="R133" s="50"/>
      <c r="S133" s="50"/>
      <c r="T133" s="95">
        <f t="shared" si="17"/>
        <v>0</v>
      </c>
      <c r="U133" s="36">
        <f t="shared" si="18"/>
        <v>0</v>
      </c>
      <c r="V133" s="43"/>
      <c r="W133" s="43"/>
      <c r="X133" s="6">
        <f t="shared" si="16"/>
        <v>0</v>
      </c>
      <c r="Y133" s="55"/>
      <c r="Z133" s="6">
        <f>(IF(R133="OUI",0,IF(AND(F133="MEDIA",G133&gt;0,O133&gt;0),(VLOOKUP(G133,COÛTS!$A$1:$C$157,3,0)*(M133*N133/1000*O133/1000)),0)+IF(AND(G133&gt;0,F133="HEURE"),(VLOOKUP(G133,COÛTS!$A$1:$C$157,3,0)*(O133)),0))+IF(AND(G133&gt;0,F133="DIVERS"),(VLOOKUP(G133,COÛTS!$A$1:$C$157,3,0)*(O133)),0)+IF(AND(G133&gt;0,F133="VEHICULE"),(VLOOKUP(G133,COÛTS!$A$1:$C$157,3,0)*(O133)),0)+IF(AND(G133&gt;0,F133="FACONNAGE"),(VLOOKUP(G133,COÛTS!$A$1:$C$157,3,0)*(O133)),0)+IF(AND(G133&gt;0,F133="ACCESSOIRES"),(VLOOKUP(G133,COÛTS!$A$1:$C$157,3,0)*(O133)),0)+IF(AND(F133="TRANSPORT",G133&gt;0),(VLOOKUP(G133,COÛTS!$A$1:$C$157,3,0)*(O133)),0)+IF(AND(F133="PRODUITS",G133="KIT COMPLET HABILLAGE CLOISON MODULAIRE (mL)"),(VLOOKUP(G133,COÛTS!$A$1:$C$157,3,0)*(M133/1000*O133)),0)+IF(AND(F133="MEDIA",H133&lt;0,G133&gt;0,P133="oui",Q133="RECTO/VERSO (Type Deux Simple Face)"),(VLOOKUP(G133,COÛTS!$A$1:$C$157,3,0)*(M133*(N133+480)/1000*O133/1000)),"0")+IF(AND(F133="MEDIA",H133&lt;0,G133&gt;0,P133="oui",Q133="MODULE TRIANGULAIRE"),(VLOOKUP(G133,COÛTS!$A$1:$C$157,3,0)*(M133*(N133+240)/1000*O133/1000)*2)+(VLOOKUP(G133,COÛTS!$A$1:$C$157,3,0)*(M133)/1000*0.24),"0")+IF(AND(F133="MEDIA",P133="oui",G133&gt;0,H133&lt;0,Q133="MODULE CARRÉ"),(VLOOKUP(G133,COÛTS!$A$1:$C$157,3,0)*(M133*(N133+240)/1000*O133/1000)*3)+(VLOOKUP(G133,COÛTS!$A$1:$C$157,3,0)*(M133)/1000*0.24),"0")+IF(AND(F133="MEDIA",H133&lt;0,P133="oui",G133&gt;0,Q133="RECTO (Type Chaussette)"),(VLOOKUP(G133,COÛTS!$A$1:$C$157,3,0)*(M133*(N133+60)/1000*O133/1000))))</f>
        <v>0</v>
      </c>
      <c r="AA133" s="6">
        <f>IF(R133="OUI",0,IF(AND(H133&gt;0,I133="OUI"),(VLOOKUP(H133,COÛTS!$A$1:$C$157,3,0)*(M133*N133/1000*O133/1000)),0))</f>
        <v>0</v>
      </c>
      <c r="AB133" s="6">
        <f t="shared" si="19"/>
        <v>0</v>
      </c>
      <c r="AC133" s="7">
        <f t="shared" si="20"/>
        <v>0</v>
      </c>
      <c r="AD133" s="6">
        <f t="shared" si="21"/>
        <v>0</v>
      </c>
      <c r="AE133" s="6">
        <f t="shared" si="22"/>
        <v>0</v>
      </c>
      <c r="AF133" s="6">
        <f>IF(R133="OUI",0,(IF(AND(P133="oui",Q133="RECTO (Type Chaussette, Simple Face)",SEMAINE!M135&lt;=2000),((COÛTS!$C$115*2*O133*SEMAINE!M133/1000)+(COÛTS!$C$109*O133*SEMAINE!M133/1000)+(COÛTS!$C$107*O133*SEMAINE!M133/1000)),"0")+(IF(AND(P133="oui",Q133="RECTO (Type Chaussette, Simple Face)",SEMAINE!M133&gt;2001,SEMAINE!M133&lt;=4000),((COÛTS!$C$114*2*O133)),"0"))+(IF(AND(P133="oui",Q133="RECTO (Type Chaussette, Simple Face)",SEMAINE!M133&gt;=4001,SEMAINE!M133&lt;=6000),((COÛTS!$C$114*4*O133)),"0"))+(IF(AND(P133="oui",Q133="RECTO (Type Chaussette, Simple Face)",SEMAINE!M133&gt;=6001,SEMAINE!M133&lt;=8000),((COÛTS!$C$114*6*O133)),"0"))+(IF(AND(P133="oui",Q133="RECTO (Type Chaussette, Simple Face)",SEMAINE!M133&gt;=8001,SEMAINE!M133&lt;=10000),((COÛTS!$C$114*8*O133)),0))))</f>
        <v>0</v>
      </c>
      <c r="AG133" s="6">
        <f>IF(R133="OUI",0,(IF(AND(F133="MEDIA",G133="NON TISSÉ (Type Drop)",P133="oui",Q133="RECTO (Type Chaussette)",SEMAINE!M136&lt;=2000),((COÛTS!$C$115*2*O133*SEMAINE!M133/1000)+(COÛTS!$C$109*O133*SEMAINE!M133/1000)+(COÛTS!$C$107*O133*SEMAINE!M133/1000)),"0")+(IF(AND(F133="MEDIA",P133="oui",Q133="RECTO (Type Chaussette)",SEMAINE!M133&gt;2001,SEMAINE!M133&lt;=4000),((COÛTS!$C$114*2*O133)),"0"))+(IF(AND(F133="MEDIA",P133="oui",Q133="RECTO (Type Chaussette)",SEMAINE!M133&gt;=4001,SEMAINE!M133&lt;=6000),((COÛTS!$C$114*4*O133)),"0"))+(IF(AND(F133="MEDIA",P133="oui",Q133="RECTO (Type Chaussette)",SEMAINE!M133&gt;=6001,SEMAINE!M133&lt;=8000),((COÛTS!$C$114*6*O133)),"0"))+(IF(AND(F133="MEDIA",P133="oui",Q133="RECTO (Type Chaussette)",SEMAINE!M133&gt;=8001,SEMAINE!M133&lt;=10000),((COÛTS!$C$114*8*O133)),0))))</f>
        <v>0</v>
      </c>
      <c r="AH133" s="6">
        <f>IF(R133="OUI",0,(IF(AND(F133="MEDIA",G133="NON TISSÉ (Type Drop)",P133="oui",Q133="RECTO/VERSO (Type Deux Simple Face)"),((COÛTS!$C$115*4*O133*SEMAINE!M133/1000)+(COÛTS!$C$110*O133*4)+(COÛTS!$C$107*O133*SEMAINE!M133/1000)),"0")+(IF(AND(F133="MEDIA",P133="oui",Q133="RECTO/VERSO (Type Deux Simple Face)",SEMAINE!M133&gt;2001,SEMAINE!M133&lt;=4000),((COÛTS!$C$114*2*O133)),"0"))+(IF(AND(F133="MEDIA",P133="oui",Q133="RECTO/VERSO (Type Deux Simple Face)",SEMAINE!M133&gt;=4001,SEMAINE!M133&lt;=6000),((COÛTS!$C$114*4*O133)),"0"))+(IF(AND(F133="MEDIA",P133="oui",Q133="RECTO/VERSO (Type Deux Simple Face)",SEMAINE!M133&gt;=6001,SEMAINE!M133&lt;=8000),((COÛTS!$C$114*6*O133)),"0"))+(IF(AND(F133="MEDIA",P133="oui",Q133="RECTO/VERSO (Type Deux Simple Face)",SEMAINE!M133&gt;=8001,SEMAINE!M133&lt;=10000),((COÛTS!$C$114*8*O133)),0))))</f>
        <v>0</v>
      </c>
      <c r="AI133" s="6">
        <f>IF(R133="OUI",0,(IF(AND(F133="MEDIA",G133="NON TISSÉ (Type Drop)",P133="oui",Q133="MODULE TRIANGULAIRE"),((COÛTS!$C$115*6*O133*SEMAINE!M133/1000)+(COÛTS!$C$112*O133*6)+(COÛTS!$C$107*O133*3)),"0")+(IF(AND(F133="MEDIA",P133="oui",Q133="MODULE TRIANGULAIRE",SEMAINE!M133&gt;2001,SEMAINE!M133&lt;=4000),((COÛTS!$C$114*2*O133*3)),"0"))+(IF(AND(F133="MEDIA",P133="oui",Q133="MODULE TRIANGULAIRE",SEMAINE!M133&gt;=4001,SEMAINE!M133&lt;=6000),((COÛTS!$C$114*4*O133*3)),"0"))+(IF(AND(F133="MEDIA",P133="oui",Q133="MODULE TRIANGULAIRE",SEMAINE!M133&gt;=6001,SEMAINE!M133&lt;=8000),((COÛTS!$C$114*6*O133*3)),"0"))+(IF(AND(F133="MEDIA",P133="oui",Q133="MODULE TRIANGULAIRE",SEMAINE!M133&gt;=8001,SEMAINE!M133&lt;=10000),((COÛTS!$C$114*8*O133*3)),0))))</f>
        <v>0</v>
      </c>
      <c r="AJ133" s="6">
        <f>IF(OR(R133="OUI",H133&gt;0),0,(IF(AND(F133="MEDIA",G133="NON TISSÉ (Type Drop)",P133="oui",Q133="MODULE CARRÉ"),((COÛTS!$C$115*8*O133*SEMAINE!M133/1000)+(COÛTS!$C$111*O133*8)+(COÛTS!$C$107*O133*4)),"0")+IF(AND(F133="MEDIA",G133="BÂCHE FRONTLIT 450gr (Type Bâche M1)",P133="oui",Q133="MODULE CARRÉ"),((COÛTS!$C$115*8*O133*SEMAINE!M133/1000)+(COÛTS!$C$111*O133*8)+(COÛTS!$C$107*O133*4)),"0")+(IF(AND(F133="MEDIA",P133="oui",Q133="MODULE CARRÉ",SEMAINE!M133&gt;2001,SEMAINE!M133&lt;=4000),((COÛTS!$C$114*2*O133*4)),"0"))+(IF(AND(F133="MEDIA",P133="oui",Q133="MODULE CARRÉ",SEMAINE!M133&gt;=4001,SEMAINE!M133&lt;=6000),((COÛTS!$C$114*4*O133*4)),"0"))+(IF(AND(F133="MEDIA",P133="oui",Q133="MODULE CARRÉ",SEMAINE!M133&gt;=6001,SEMAINE!M133&lt;=8000),((COÛTS!$C$114*6*O133*4)),"0"))+(IF(AND(F133="MEDIA",P133="oui",Q133="MODULE CARRÉ",SEMAINE!M133&gt;=8001,SEMAINE!M133&lt;=10000),((COÛTS!$C$114*8*O133*4)),"0"))))</f>
        <v>0</v>
      </c>
      <c r="AK133" s="38">
        <f>IF(Y133&gt;0,(VLOOKUP(Y133,DATA!$AB$2:$AC$102,2,0)),1)</f>
        <v>1</v>
      </c>
      <c r="AL133" s="53">
        <f t="shared" si="23"/>
        <v>0</v>
      </c>
    </row>
    <row r="134" spans="2:38" ht="25.05" customHeight="1" x14ac:dyDescent="0.25">
      <c r="B134" s="43" t="str">
        <f>COUNTIF($D$3:D134,D134)&amp;T_Semaine[[#This Row],[N°AFFAIRE]]</f>
        <v>0</v>
      </c>
      <c r="C134" s="50"/>
      <c r="D134" s="50"/>
      <c r="E134" s="50"/>
      <c r="F134" s="50"/>
      <c r="G134" s="50"/>
      <c r="H134" s="50"/>
      <c r="I134" s="50"/>
      <c r="J134" s="50"/>
      <c r="K134" s="50"/>
      <c r="L134" s="50"/>
      <c r="M134" s="91"/>
      <c r="N134" s="91"/>
      <c r="O134" s="50"/>
      <c r="P134" s="50"/>
      <c r="Q134" s="50"/>
      <c r="R134" s="50"/>
      <c r="S134" s="50"/>
      <c r="T134" s="95">
        <f t="shared" si="17"/>
        <v>0</v>
      </c>
      <c r="U134" s="36">
        <f t="shared" si="18"/>
        <v>0</v>
      </c>
      <c r="V134" s="43"/>
      <c r="W134" s="43"/>
      <c r="X134" s="6">
        <f t="shared" si="16"/>
        <v>0</v>
      </c>
      <c r="Y134" s="55"/>
      <c r="Z134" s="6">
        <f>(IF(R134="OUI",0,IF(AND(F134="MEDIA",G134&gt;0,O134&gt;0),(VLOOKUP(G134,COÛTS!$A$1:$C$157,3,0)*(M134*N134/1000*O134/1000)),0)+IF(AND(G134&gt;0,F134="HEURE"),(VLOOKUP(G134,COÛTS!$A$1:$C$157,3,0)*(O134)),0))+IF(AND(G134&gt;0,F134="DIVERS"),(VLOOKUP(G134,COÛTS!$A$1:$C$157,3,0)*(O134)),0)+IF(AND(G134&gt;0,F134="VEHICULE"),(VLOOKUP(G134,COÛTS!$A$1:$C$157,3,0)*(O134)),0)+IF(AND(G134&gt;0,F134="FACONNAGE"),(VLOOKUP(G134,COÛTS!$A$1:$C$157,3,0)*(O134)),0)+IF(AND(G134&gt;0,F134="ACCESSOIRES"),(VLOOKUP(G134,COÛTS!$A$1:$C$157,3,0)*(O134)),0)+IF(AND(F134="TRANSPORT",G134&gt;0),(VLOOKUP(G134,COÛTS!$A$1:$C$157,3,0)*(O134)),0)+IF(AND(F134="PRODUITS",G134="KIT COMPLET HABILLAGE CLOISON MODULAIRE (mL)"),(VLOOKUP(G134,COÛTS!$A$1:$C$157,3,0)*(M134/1000*O134)),0)+IF(AND(F134="MEDIA",H134&lt;0,G134&gt;0,P134="oui",Q134="RECTO/VERSO (Type Deux Simple Face)"),(VLOOKUP(G134,COÛTS!$A$1:$C$157,3,0)*(M134*(N134+480)/1000*O134/1000)),"0")+IF(AND(F134="MEDIA",H134&lt;0,G134&gt;0,P134="oui",Q134="MODULE TRIANGULAIRE"),(VLOOKUP(G134,COÛTS!$A$1:$C$157,3,0)*(M134*(N134+240)/1000*O134/1000)*2)+(VLOOKUP(G134,COÛTS!$A$1:$C$157,3,0)*(M134)/1000*0.24),"0")+IF(AND(F134="MEDIA",P134="oui",G134&gt;0,H134&lt;0,Q134="MODULE CARRÉ"),(VLOOKUP(G134,COÛTS!$A$1:$C$157,3,0)*(M134*(N134+240)/1000*O134/1000)*3)+(VLOOKUP(G134,COÛTS!$A$1:$C$157,3,0)*(M134)/1000*0.24),"0")+IF(AND(F134="MEDIA",H134&lt;0,P134="oui",G134&gt;0,Q134="RECTO (Type Chaussette)"),(VLOOKUP(G134,COÛTS!$A$1:$C$157,3,0)*(M134*(N134+60)/1000*O134/1000))))</f>
        <v>0</v>
      </c>
      <c r="AA134" s="6">
        <f>IF(R134="OUI",0,IF(AND(H134&gt;0,I134="OUI"),(VLOOKUP(H134,COÛTS!$A$1:$C$157,3,0)*(M134*N134/1000*O134/1000)),0))</f>
        <v>0</v>
      </c>
      <c r="AB134" s="6">
        <f t="shared" si="19"/>
        <v>0</v>
      </c>
      <c r="AC134" s="7">
        <f t="shared" si="20"/>
        <v>0</v>
      </c>
      <c r="AD134" s="6">
        <f t="shared" si="21"/>
        <v>0</v>
      </c>
      <c r="AE134" s="6">
        <f t="shared" si="22"/>
        <v>0</v>
      </c>
      <c r="AF134" s="6">
        <f>IF(R134="OUI",0,(IF(AND(P134="oui",Q134="RECTO (Type Chaussette, Simple Face)",SEMAINE!M136&lt;=2000),((COÛTS!$C$115*2*O134*SEMAINE!M134/1000)+(COÛTS!$C$109*O134*SEMAINE!M134/1000)+(COÛTS!$C$107*O134*SEMAINE!M134/1000)),"0")+(IF(AND(P134="oui",Q134="RECTO (Type Chaussette, Simple Face)",SEMAINE!M134&gt;2001,SEMAINE!M134&lt;=4000),((COÛTS!$C$114*2*O134)),"0"))+(IF(AND(P134="oui",Q134="RECTO (Type Chaussette, Simple Face)",SEMAINE!M134&gt;=4001,SEMAINE!M134&lt;=6000),((COÛTS!$C$114*4*O134)),"0"))+(IF(AND(P134="oui",Q134="RECTO (Type Chaussette, Simple Face)",SEMAINE!M134&gt;=6001,SEMAINE!M134&lt;=8000),((COÛTS!$C$114*6*O134)),"0"))+(IF(AND(P134="oui",Q134="RECTO (Type Chaussette, Simple Face)",SEMAINE!M134&gt;=8001,SEMAINE!M134&lt;=10000),((COÛTS!$C$114*8*O134)),0))))</f>
        <v>0</v>
      </c>
      <c r="AG134" s="6">
        <f>IF(R134="OUI",0,(IF(AND(F134="MEDIA",G134="NON TISSÉ (Type Drop)",P134="oui",Q134="RECTO (Type Chaussette)",SEMAINE!M137&lt;=2000),((COÛTS!$C$115*2*O134*SEMAINE!M134/1000)+(COÛTS!$C$109*O134*SEMAINE!M134/1000)+(COÛTS!$C$107*O134*SEMAINE!M134/1000)),"0")+(IF(AND(F134="MEDIA",P134="oui",Q134="RECTO (Type Chaussette)",SEMAINE!M134&gt;2001,SEMAINE!M134&lt;=4000),((COÛTS!$C$114*2*O134)),"0"))+(IF(AND(F134="MEDIA",P134="oui",Q134="RECTO (Type Chaussette)",SEMAINE!M134&gt;=4001,SEMAINE!M134&lt;=6000),((COÛTS!$C$114*4*O134)),"0"))+(IF(AND(F134="MEDIA",P134="oui",Q134="RECTO (Type Chaussette)",SEMAINE!M134&gt;=6001,SEMAINE!M134&lt;=8000),((COÛTS!$C$114*6*O134)),"0"))+(IF(AND(F134="MEDIA",P134="oui",Q134="RECTO (Type Chaussette)",SEMAINE!M134&gt;=8001,SEMAINE!M134&lt;=10000),((COÛTS!$C$114*8*O134)),0))))</f>
        <v>0</v>
      </c>
      <c r="AH134" s="6">
        <f>IF(R134="OUI",0,(IF(AND(F134="MEDIA",G134="NON TISSÉ (Type Drop)",P134="oui",Q134="RECTO/VERSO (Type Deux Simple Face)"),((COÛTS!$C$115*4*O134*SEMAINE!M134/1000)+(COÛTS!$C$110*O134*4)+(COÛTS!$C$107*O134*SEMAINE!M134/1000)),"0")+(IF(AND(F134="MEDIA",P134="oui",Q134="RECTO/VERSO (Type Deux Simple Face)",SEMAINE!M134&gt;2001,SEMAINE!M134&lt;=4000),((COÛTS!$C$114*2*O134)),"0"))+(IF(AND(F134="MEDIA",P134="oui",Q134="RECTO/VERSO (Type Deux Simple Face)",SEMAINE!M134&gt;=4001,SEMAINE!M134&lt;=6000),((COÛTS!$C$114*4*O134)),"0"))+(IF(AND(F134="MEDIA",P134="oui",Q134="RECTO/VERSO (Type Deux Simple Face)",SEMAINE!M134&gt;=6001,SEMAINE!M134&lt;=8000),((COÛTS!$C$114*6*O134)),"0"))+(IF(AND(F134="MEDIA",P134="oui",Q134="RECTO/VERSO (Type Deux Simple Face)",SEMAINE!M134&gt;=8001,SEMAINE!M134&lt;=10000),((COÛTS!$C$114*8*O134)),0))))</f>
        <v>0</v>
      </c>
      <c r="AI134" s="6">
        <f>IF(R134="OUI",0,(IF(AND(F134="MEDIA",G134="NON TISSÉ (Type Drop)",P134="oui",Q134="MODULE TRIANGULAIRE"),((COÛTS!$C$115*6*O134*SEMAINE!M134/1000)+(COÛTS!$C$112*O134*6)+(COÛTS!$C$107*O134*3)),"0")+(IF(AND(F134="MEDIA",P134="oui",Q134="MODULE TRIANGULAIRE",SEMAINE!M134&gt;2001,SEMAINE!M134&lt;=4000),((COÛTS!$C$114*2*O134*3)),"0"))+(IF(AND(F134="MEDIA",P134="oui",Q134="MODULE TRIANGULAIRE",SEMAINE!M134&gt;=4001,SEMAINE!M134&lt;=6000),((COÛTS!$C$114*4*O134*3)),"0"))+(IF(AND(F134="MEDIA",P134="oui",Q134="MODULE TRIANGULAIRE",SEMAINE!M134&gt;=6001,SEMAINE!M134&lt;=8000),((COÛTS!$C$114*6*O134*3)),"0"))+(IF(AND(F134="MEDIA",P134="oui",Q134="MODULE TRIANGULAIRE",SEMAINE!M134&gt;=8001,SEMAINE!M134&lt;=10000),((COÛTS!$C$114*8*O134*3)),0))))</f>
        <v>0</v>
      </c>
      <c r="AJ134" s="6">
        <f>IF(OR(R134="OUI",H134&gt;0),0,(IF(AND(F134="MEDIA",G134="NON TISSÉ (Type Drop)",P134="oui",Q134="MODULE CARRÉ"),((COÛTS!$C$115*8*O134*SEMAINE!M134/1000)+(COÛTS!$C$111*O134*8)+(COÛTS!$C$107*O134*4)),"0")+IF(AND(F134="MEDIA",G134="BÂCHE FRONTLIT 450gr (Type Bâche M1)",P134="oui",Q134="MODULE CARRÉ"),((COÛTS!$C$115*8*O134*SEMAINE!M134/1000)+(COÛTS!$C$111*O134*8)+(COÛTS!$C$107*O134*4)),"0")+(IF(AND(F134="MEDIA",P134="oui",Q134="MODULE CARRÉ",SEMAINE!M134&gt;2001,SEMAINE!M134&lt;=4000),((COÛTS!$C$114*2*O134*4)),"0"))+(IF(AND(F134="MEDIA",P134="oui",Q134="MODULE CARRÉ",SEMAINE!M134&gt;=4001,SEMAINE!M134&lt;=6000),((COÛTS!$C$114*4*O134*4)),"0"))+(IF(AND(F134="MEDIA",P134="oui",Q134="MODULE CARRÉ",SEMAINE!M134&gt;=6001,SEMAINE!M134&lt;=8000),((COÛTS!$C$114*6*O134*4)),"0"))+(IF(AND(F134="MEDIA",P134="oui",Q134="MODULE CARRÉ",SEMAINE!M134&gt;=8001,SEMAINE!M134&lt;=10000),((COÛTS!$C$114*8*O134*4)),"0"))))</f>
        <v>0</v>
      </c>
      <c r="AK134" s="38">
        <f>IF(Y134&gt;0,(VLOOKUP(Y134,DATA!$AB$2:$AC$102,2,0)),1)</f>
        <v>1</v>
      </c>
      <c r="AL134" s="53">
        <f t="shared" si="23"/>
        <v>0</v>
      </c>
    </row>
    <row r="135" spans="2:38" ht="25.05" customHeight="1" x14ac:dyDescent="0.25">
      <c r="B135" s="43" t="str">
        <f>COUNTIF($D$3:D135,D135)&amp;T_Semaine[[#This Row],[N°AFFAIRE]]</f>
        <v>0</v>
      </c>
      <c r="C135" s="50"/>
      <c r="D135" s="50"/>
      <c r="E135" s="50"/>
      <c r="F135" s="50"/>
      <c r="G135" s="50"/>
      <c r="H135" s="50"/>
      <c r="I135" s="50"/>
      <c r="J135" s="50"/>
      <c r="K135" s="50"/>
      <c r="L135" s="50"/>
      <c r="M135" s="91"/>
      <c r="N135" s="91"/>
      <c r="O135" s="50"/>
      <c r="P135" s="50"/>
      <c r="Q135" s="50"/>
      <c r="R135" s="50"/>
      <c r="S135" s="50"/>
      <c r="T135" s="95">
        <f t="shared" si="17"/>
        <v>0</v>
      </c>
      <c r="U135" s="36">
        <f t="shared" si="18"/>
        <v>0</v>
      </c>
      <c r="V135" s="43"/>
      <c r="W135" s="43"/>
      <c r="X135" s="6">
        <f t="shared" si="16"/>
        <v>0</v>
      </c>
      <c r="Y135" s="55"/>
      <c r="Z135" s="6">
        <f>(IF(R135="OUI",0,IF(AND(F135="MEDIA",G135&gt;0,O135&gt;0),(VLOOKUP(G135,COÛTS!$A$1:$C$157,3,0)*(M135*N135/1000*O135/1000)),0)+IF(AND(G135&gt;0,F135="HEURE"),(VLOOKUP(G135,COÛTS!$A$1:$C$157,3,0)*(O135)),0))+IF(AND(G135&gt;0,F135="DIVERS"),(VLOOKUP(G135,COÛTS!$A$1:$C$157,3,0)*(O135)),0)+IF(AND(G135&gt;0,F135="VEHICULE"),(VLOOKUP(G135,COÛTS!$A$1:$C$157,3,0)*(O135)),0)+IF(AND(G135&gt;0,F135="FACONNAGE"),(VLOOKUP(G135,COÛTS!$A$1:$C$157,3,0)*(O135)),0)+IF(AND(G135&gt;0,F135="ACCESSOIRES"),(VLOOKUP(G135,COÛTS!$A$1:$C$157,3,0)*(O135)),0)+IF(AND(F135="TRANSPORT",G135&gt;0),(VLOOKUP(G135,COÛTS!$A$1:$C$157,3,0)*(O135)),0)+IF(AND(F135="PRODUITS",G135="KIT COMPLET HABILLAGE CLOISON MODULAIRE (mL)"),(VLOOKUP(G135,COÛTS!$A$1:$C$157,3,0)*(M135/1000*O135)),0)+IF(AND(F135="MEDIA",H135&lt;0,G135&gt;0,P135="oui",Q135="RECTO/VERSO (Type Deux Simple Face)"),(VLOOKUP(G135,COÛTS!$A$1:$C$157,3,0)*(M135*(N135+480)/1000*O135/1000)),"0")+IF(AND(F135="MEDIA",H135&lt;0,G135&gt;0,P135="oui",Q135="MODULE TRIANGULAIRE"),(VLOOKUP(G135,COÛTS!$A$1:$C$157,3,0)*(M135*(N135+240)/1000*O135/1000)*2)+(VLOOKUP(G135,COÛTS!$A$1:$C$157,3,0)*(M135)/1000*0.24),"0")+IF(AND(F135="MEDIA",P135="oui",G135&gt;0,H135&lt;0,Q135="MODULE CARRÉ"),(VLOOKUP(G135,COÛTS!$A$1:$C$157,3,0)*(M135*(N135+240)/1000*O135/1000)*3)+(VLOOKUP(G135,COÛTS!$A$1:$C$157,3,0)*(M135)/1000*0.24),"0")+IF(AND(F135="MEDIA",H135&lt;0,P135="oui",G135&gt;0,Q135="RECTO (Type Chaussette)"),(VLOOKUP(G135,COÛTS!$A$1:$C$157,3,0)*(M135*(N135+60)/1000*O135/1000))))</f>
        <v>0</v>
      </c>
      <c r="AA135" s="6">
        <f>IF(R135="OUI",0,IF(AND(H135&gt;0,I135="OUI"),(VLOOKUP(H135,COÛTS!$A$1:$C$157,3,0)*(M135*N135/1000*O135/1000)),0))</f>
        <v>0</v>
      </c>
      <c r="AB135" s="6">
        <f t="shared" si="19"/>
        <v>0</v>
      </c>
      <c r="AC135" s="7">
        <f t="shared" si="20"/>
        <v>0</v>
      </c>
      <c r="AD135" s="6">
        <f t="shared" si="21"/>
        <v>0</v>
      </c>
      <c r="AE135" s="6">
        <f t="shared" si="22"/>
        <v>0</v>
      </c>
      <c r="AF135" s="6">
        <f>IF(R135="OUI",0,(IF(AND(P135="oui",Q135="RECTO (Type Chaussette, Simple Face)",SEMAINE!M137&lt;=2000),((COÛTS!$C$115*2*O135*SEMAINE!M135/1000)+(COÛTS!$C$109*O135*SEMAINE!M135/1000)+(COÛTS!$C$107*O135*SEMAINE!M135/1000)),"0")+(IF(AND(P135="oui",Q135="RECTO (Type Chaussette, Simple Face)",SEMAINE!M135&gt;2001,SEMAINE!M135&lt;=4000),((COÛTS!$C$114*2*O135)),"0"))+(IF(AND(P135="oui",Q135="RECTO (Type Chaussette, Simple Face)",SEMAINE!M135&gt;=4001,SEMAINE!M135&lt;=6000),((COÛTS!$C$114*4*O135)),"0"))+(IF(AND(P135="oui",Q135="RECTO (Type Chaussette, Simple Face)",SEMAINE!M135&gt;=6001,SEMAINE!M135&lt;=8000),((COÛTS!$C$114*6*O135)),"0"))+(IF(AND(P135="oui",Q135="RECTO (Type Chaussette, Simple Face)",SEMAINE!M135&gt;=8001,SEMAINE!M135&lt;=10000),((COÛTS!$C$114*8*O135)),0))))</f>
        <v>0</v>
      </c>
      <c r="AG135" s="6">
        <f>IF(R135="OUI",0,(IF(AND(F135="MEDIA",G135="NON TISSÉ (Type Drop)",P135="oui",Q135="RECTO (Type Chaussette)",SEMAINE!M138&lt;=2000),((COÛTS!$C$115*2*O135*SEMAINE!M135/1000)+(COÛTS!$C$109*O135*SEMAINE!M135/1000)+(COÛTS!$C$107*O135*SEMAINE!M135/1000)),"0")+(IF(AND(F135="MEDIA",P135="oui",Q135="RECTO (Type Chaussette)",SEMAINE!M135&gt;2001,SEMAINE!M135&lt;=4000),((COÛTS!$C$114*2*O135)),"0"))+(IF(AND(F135="MEDIA",P135="oui",Q135="RECTO (Type Chaussette)",SEMAINE!M135&gt;=4001,SEMAINE!M135&lt;=6000),((COÛTS!$C$114*4*O135)),"0"))+(IF(AND(F135="MEDIA",P135="oui",Q135="RECTO (Type Chaussette)",SEMAINE!M135&gt;=6001,SEMAINE!M135&lt;=8000),((COÛTS!$C$114*6*O135)),"0"))+(IF(AND(F135="MEDIA",P135="oui",Q135="RECTO (Type Chaussette)",SEMAINE!M135&gt;=8001,SEMAINE!M135&lt;=10000),((COÛTS!$C$114*8*O135)),0))))</f>
        <v>0</v>
      </c>
      <c r="AH135" s="6">
        <f>IF(R135="OUI",0,(IF(AND(F135="MEDIA",G135="NON TISSÉ (Type Drop)",P135="oui",Q135="RECTO/VERSO (Type Deux Simple Face)"),((COÛTS!$C$115*4*O135*SEMAINE!M135/1000)+(COÛTS!$C$110*O135*4)+(COÛTS!$C$107*O135*SEMAINE!M135/1000)),"0")+(IF(AND(F135="MEDIA",P135="oui",Q135="RECTO/VERSO (Type Deux Simple Face)",SEMAINE!M135&gt;2001,SEMAINE!M135&lt;=4000),((COÛTS!$C$114*2*O135)),"0"))+(IF(AND(F135="MEDIA",P135="oui",Q135="RECTO/VERSO (Type Deux Simple Face)",SEMAINE!M135&gt;=4001,SEMAINE!M135&lt;=6000),((COÛTS!$C$114*4*O135)),"0"))+(IF(AND(F135="MEDIA",P135="oui",Q135="RECTO/VERSO (Type Deux Simple Face)",SEMAINE!M135&gt;=6001,SEMAINE!M135&lt;=8000),((COÛTS!$C$114*6*O135)),"0"))+(IF(AND(F135="MEDIA",P135="oui",Q135="RECTO/VERSO (Type Deux Simple Face)",SEMAINE!M135&gt;=8001,SEMAINE!M135&lt;=10000),((COÛTS!$C$114*8*O135)),0))))</f>
        <v>0</v>
      </c>
      <c r="AI135" s="6">
        <f>IF(R135="OUI",0,(IF(AND(F135="MEDIA",G135="NON TISSÉ (Type Drop)",P135="oui",Q135="MODULE TRIANGULAIRE"),((COÛTS!$C$115*6*O135*SEMAINE!M135/1000)+(COÛTS!$C$112*O135*6)+(COÛTS!$C$107*O135*3)),"0")+(IF(AND(F135="MEDIA",P135="oui",Q135="MODULE TRIANGULAIRE",SEMAINE!M135&gt;2001,SEMAINE!M135&lt;=4000),((COÛTS!$C$114*2*O135*3)),"0"))+(IF(AND(F135="MEDIA",P135="oui",Q135="MODULE TRIANGULAIRE",SEMAINE!M135&gt;=4001,SEMAINE!M135&lt;=6000),((COÛTS!$C$114*4*O135*3)),"0"))+(IF(AND(F135="MEDIA",P135="oui",Q135="MODULE TRIANGULAIRE",SEMAINE!M135&gt;=6001,SEMAINE!M135&lt;=8000),((COÛTS!$C$114*6*O135*3)),"0"))+(IF(AND(F135="MEDIA",P135="oui",Q135="MODULE TRIANGULAIRE",SEMAINE!M135&gt;=8001,SEMAINE!M135&lt;=10000),((COÛTS!$C$114*8*O135*3)),0))))</f>
        <v>0</v>
      </c>
      <c r="AJ135" s="6">
        <f>IF(OR(R135="OUI",H135&gt;0),0,(IF(AND(F135="MEDIA",G135="NON TISSÉ (Type Drop)",P135="oui",Q135="MODULE CARRÉ"),((COÛTS!$C$115*8*O135*SEMAINE!M135/1000)+(COÛTS!$C$111*O135*8)+(COÛTS!$C$107*O135*4)),"0")+IF(AND(F135="MEDIA",G135="BÂCHE FRONTLIT 450gr (Type Bâche M1)",P135="oui",Q135="MODULE CARRÉ"),((COÛTS!$C$115*8*O135*SEMAINE!M135/1000)+(COÛTS!$C$111*O135*8)+(COÛTS!$C$107*O135*4)),"0")+(IF(AND(F135="MEDIA",P135="oui",Q135="MODULE CARRÉ",SEMAINE!M135&gt;2001,SEMAINE!M135&lt;=4000),((COÛTS!$C$114*2*O135*4)),"0"))+(IF(AND(F135="MEDIA",P135="oui",Q135="MODULE CARRÉ",SEMAINE!M135&gt;=4001,SEMAINE!M135&lt;=6000),((COÛTS!$C$114*4*O135*4)),"0"))+(IF(AND(F135="MEDIA",P135="oui",Q135="MODULE CARRÉ",SEMAINE!M135&gt;=6001,SEMAINE!M135&lt;=8000),((COÛTS!$C$114*6*O135*4)),"0"))+(IF(AND(F135="MEDIA",P135="oui",Q135="MODULE CARRÉ",SEMAINE!M135&gt;=8001,SEMAINE!M135&lt;=10000),((COÛTS!$C$114*8*O135*4)),"0"))))</f>
        <v>0</v>
      </c>
      <c r="AK135" s="38">
        <f>IF(Y135&gt;0,(VLOOKUP(Y135,DATA!$AB$2:$AC$102,2,0)),1)</f>
        <v>1</v>
      </c>
      <c r="AL135" s="53">
        <f t="shared" si="23"/>
        <v>0</v>
      </c>
    </row>
    <row r="136" spans="2:38" ht="25.05" customHeight="1" x14ac:dyDescent="0.25">
      <c r="B136" s="43" t="str">
        <f>COUNTIF($D$3:D136,D136)&amp;T_Semaine[[#This Row],[N°AFFAIRE]]</f>
        <v>0</v>
      </c>
      <c r="C136" s="50"/>
      <c r="D136" s="50"/>
      <c r="E136" s="50"/>
      <c r="F136" s="50"/>
      <c r="G136" s="50"/>
      <c r="H136" s="50"/>
      <c r="I136" s="50"/>
      <c r="J136" s="50"/>
      <c r="K136" s="50"/>
      <c r="L136" s="50"/>
      <c r="M136" s="91"/>
      <c r="N136" s="91"/>
      <c r="O136" s="50"/>
      <c r="P136" s="50"/>
      <c r="Q136" s="50"/>
      <c r="R136" s="50"/>
      <c r="S136" s="50"/>
      <c r="T136" s="95">
        <f t="shared" si="17"/>
        <v>0</v>
      </c>
      <c r="U136" s="36">
        <f t="shared" si="18"/>
        <v>0</v>
      </c>
      <c r="V136" s="43"/>
      <c r="W136" s="43"/>
      <c r="X136" s="6">
        <f t="shared" si="16"/>
        <v>0</v>
      </c>
      <c r="Y136" s="55"/>
      <c r="Z136" s="6">
        <f>(IF(R136="OUI",0,IF(AND(F136="MEDIA",G136&gt;0,O136&gt;0),(VLOOKUP(G136,COÛTS!$A$1:$C$157,3,0)*(M136*N136/1000*O136/1000)),0)+IF(AND(G136&gt;0,F136="HEURE"),(VLOOKUP(G136,COÛTS!$A$1:$C$157,3,0)*(O136)),0))+IF(AND(G136&gt;0,F136="DIVERS"),(VLOOKUP(G136,COÛTS!$A$1:$C$157,3,0)*(O136)),0)+IF(AND(G136&gt;0,F136="VEHICULE"),(VLOOKUP(G136,COÛTS!$A$1:$C$157,3,0)*(O136)),0)+IF(AND(G136&gt;0,F136="FACONNAGE"),(VLOOKUP(G136,COÛTS!$A$1:$C$157,3,0)*(O136)),0)+IF(AND(G136&gt;0,F136="ACCESSOIRES"),(VLOOKUP(G136,COÛTS!$A$1:$C$157,3,0)*(O136)),0)+IF(AND(F136="TRANSPORT",G136&gt;0),(VLOOKUP(G136,COÛTS!$A$1:$C$157,3,0)*(O136)),0)+IF(AND(F136="PRODUITS",G136="KIT COMPLET HABILLAGE CLOISON MODULAIRE (mL)"),(VLOOKUP(G136,COÛTS!$A$1:$C$157,3,0)*(M136/1000*O136)),0)+IF(AND(F136="MEDIA",H136&lt;0,G136&gt;0,P136="oui",Q136="RECTO/VERSO (Type Deux Simple Face)"),(VLOOKUP(G136,COÛTS!$A$1:$C$157,3,0)*(M136*(N136+480)/1000*O136/1000)),"0")+IF(AND(F136="MEDIA",H136&lt;0,G136&gt;0,P136="oui",Q136="MODULE TRIANGULAIRE"),(VLOOKUP(G136,COÛTS!$A$1:$C$157,3,0)*(M136*(N136+240)/1000*O136/1000)*2)+(VLOOKUP(G136,COÛTS!$A$1:$C$157,3,0)*(M136)/1000*0.24),"0")+IF(AND(F136="MEDIA",P136="oui",G136&gt;0,H136&lt;0,Q136="MODULE CARRÉ"),(VLOOKUP(G136,COÛTS!$A$1:$C$157,3,0)*(M136*(N136+240)/1000*O136/1000)*3)+(VLOOKUP(G136,COÛTS!$A$1:$C$157,3,0)*(M136)/1000*0.24),"0")+IF(AND(F136="MEDIA",H136&lt;0,P136="oui",G136&gt;0,Q136="RECTO (Type Chaussette)"),(VLOOKUP(G136,COÛTS!$A$1:$C$157,3,0)*(M136*(N136+60)/1000*O136/1000))))</f>
        <v>0</v>
      </c>
      <c r="AA136" s="6">
        <f>IF(R136="OUI",0,IF(AND(H136&gt;0,I136="OUI"),(VLOOKUP(H136,COÛTS!$A$1:$C$157,3,0)*(M136*N136/1000*O136/1000)),0))</f>
        <v>0</v>
      </c>
      <c r="AB136" s="6">
        <f t="shared" si="19"/>
        <v>0</v>
      </c>
      <c r="AC136" s="7">
        <f t="shared" si="20"/>
        <v>0</v>
      </c>
      <c r="AD136" s="6">
        <f t="shared" si="21"/>
        <v>0</v>
      </c>
      <c r="AE136" s="6">
        <f t="shared" si="22"/>
        <v>0</v>
      </c>
      <c r="AF136" s="6">
        <f>IF(R136="OUI",0,(IF(AND(P136="oui",Q136="RECTO (Type Chaussette, Simple Face)",SEMAINE!M138&lt;=2000),((COÛTS!$C$115*2*O136*SEMAINE!M136/1000)+(COÛTS!$C$109*O136*SEMAINE!M136/1000)+(COÛTS!$C$107*O136*SEMAINE!M136/1000)),"0")+(IF(AND(P136="oui",Q136="RECTO (Type Chaussette, Simple Face)",SEMAINE!M136&gt;2001,SEMAINE!M136&lt;=4000),((COÛTS!$C$114*2*O136)),"0"))+(IF(AND(P136="oui",Q136="RECTO (Type Chaussette, Simple Face)",SEMAINE!M136&gt;=4001,SEMAINE!M136&lt;=6000),((COÛTS!$C$114*4*O136)),"0"))+(IF(AND(P136="oui",Q136="RECTO (Type Chaussette, Simple Face)",SEMAINE!M136&gt;=6001,SEMAINE!M136&lt;=8000),((COÛTS!$C$114*6*O136)),"0"))+(IF(AND(P136="oui",Q136="RECTO (Type Chaussette, Simple Face)",SEMAINE!M136&gt;=8001,SEMAINE!M136&lt;=10000),((COÛTS!$C$114*8*O136)),0))))</f>
        <v>0</v>
      </c>
      <c r="AG136" s="6">
        <f>IF(R136="OUI",0,(IF(AND(F136="MEDIA",G136="NON TISSÉ (Type Drop)",P136="oui",Q136="RECTO (Type Chaussette)",SEMAINE!M139&lt;=2000),((COÛTS!$C$115*2*O136*SEMAINE!M136/1000)+(COÛTS!$C$109*O136*SEMAINE!M136/1000)+(COÛTS!$C$107*O136*SEMAINE!M136/1000)),"0")+(IF(AND(F136="MEDIA",P136="oui",Q136="RECTO (Type Chaussette)",SEMAINE!M136&gt;2001,SEMAINE!M136&lt;=4000),((COÛTS!$C$114*2*O136)),"0"))+(IF(AND(F136="MEDIA",P136="oui",Q136="RECTO (Type Chaussette)",SEMAINE!M136&gt;=4001,SEMAINE!M136&lt;=6000),((COÛTS!$C$114*4*O136)),"0"))+(IF(AND(F136="MEDIA",P136="oui",Q136="RECTO (Type Chaussette)",SEMAINE!M136&gt;=6001,SEMAINE!M136&lt;=8000),((COÛTS!$C$114*6*O136)),"0"))+(IF(AND(F136="MEDIA",P136="oui",Q136="RECTO (Type Chaussette)",SEMAINE!M136&gt;=8001,SEMAINE!M136&lt;=10000),((COÛTS!$C$114*8*O136)),0))))</f>
        <v>0</v>
      </c>
      <c r="AH136" s="6">
        <f>IF(R136="OUI",0,(IF(AND(F136="MEDIA",G136="NON TISSÉ (Type Drop)",P136="oui",Q136="RECTO/VERSO (Type Deux Simple Face)"),((COÛTS!$C$115*4*O136*SEMAINE!M136/1000)+(COÛTS!$C$110*O136*4)+(COÛTS!$C$107*O136*SEMAINE!M136/1000)),"0")+(IF(AND(F136="MEDIA",P136="oui",Q136="RECTO/VERSO (Type Deux Simple Face)",SEMAINE!M136&gt;2001,SEMAINE!M136&lt;=4000),((COÛTS!$C$114*2*O136)),"0"))+(IF(AND(F136="MEDIA",P136="oui",Q136="RECTO/VERSO (Type Deux Simple Face)",SEMAINE!M136&gt;=4001,SEMAINE!M136&lt;=6000),((COÛTS!$C$114*4*O136)),"0"))+(IF(AND(F136="MEDIA",P136="oui",Q136="RECTO/VERSO (Type Deux Simple Face)",SEMAINE!M136&gt;=6001,SEMAINE!M136&lt;=8000),((COÛTS!$C$114*6*O136)),"0"))+(IF(AND(F136="MEDIA",P136="oui",Q136="RECTO/VERSO (Type Deux Simple Face)",SEMAINE!M136&gt;=8001,SEMAINE!M136&lt;=10000),((COÛTS!$C$114*8*O136)),0))))</f>
        <v>0</v>
      </c>
      <c r="AI136" s="6">
        <f>IF(R136="OUI",0,(IF(AND(F136="MEDIA",G136="NON TISSÉ (Type Drop)",P136="oui",Q136="MODULE TRIANGULAIRE"),((COÛTS!$C$115*6*O136*SEMAINE!M136/1000)+(COÛTS!$C$112*O136*6)+(COÛTS!$C$107*O136*3)),"0")+(IF(AND(F136="MEDIA",P136="oui",Q136="MODULE TRIANGULAIRE",SEMAINE!M136&gt;2001,SEMAINE!M136&lt;=4000),((COÛTS!$C$114*2*O136*3)),"0"))+(IF(AND(F136="MEDIA",P136="oui",Q136="MODULE TRIANGULAIRE",SEMAINE!M136&gt;=4001,SEMAINE!M136&lt;=6000),((COÛTS!$C$114*4*O136*3)),"0"))+(IF(AND(F136="MEDIA",P136="oui",Q136="MODULE TRIANGULAIRE",SEMAINE!M136&gt;=6001,SEMAINE!M136&lt;=8000),((COÛTS!$C$114*6*O136*3)),"0"))+(IF(AND(F136="MEDIA",P136="oui",Q136="MODULE TRIANGULAIRE",SEMAINE!M136&gt;=8001,SEMAINE!M136&lt;=10000),((COÛTS!$C$114*8*O136*3)),0))))</f>
        <v>0</v>
      </c>
      <c r="AJ136" s="6">
        <f>IF(OR(R136="OUI",H136&gt;0),0,(IF(AND(F136="MEDIA",G136="NON TISSÉ (Type Drop)",P136="oui",Q136="MODULE CARRÉ"),((COÛTS!$C$115*8*O136*SEMAINE!M136/1000)+(COÛTS!$C$111*O136*8)+(COÛTS!$C$107*O136*4)),"0")+IF(AND(F136="MEDIA",G136="BÂCHE FRONTLIT 450gr (Type Bâche M1)",P136="oui",Q136="MODULE CARRÉ"),((COÛTS!$C$115*8*O136*SEMAINE!M136/1000)+(COÛTS!$C$111*O136*8)+(COÛTS!$C$107*O136*4)),"0")+(IF(AND(F136="MEDIA",P136="oui",Q136="MODULE CARRÉ",SEMAINE!M136&gt;2001,SEMAINE!M136&lt;=4000),((COÛTS!$C$114*2*O136*4)),"0"))+(IF(AND(F136="MEDIA",P136="oui",Q136="MODULE CARRÉ",SEMAINE!M136&gt;=4001,SEMAINE!M136&lt;=6000),((COÛTS!$C$114*4*O136*4)),"0"))+(IF(AND(F136="MEDIA",P136="oui",Q136="MODULE CARRÉ",SEMAINE!M136&gt;=6001,SEMAINE!M136&lt;=8000),((COÛTS!$C$114*6*O136*4)),"0"))+(IF(AND(F136="MEDIA",P136="oui",Q136="MODULE CARRÉ",SEMAINE!M136&gt;=8001,SEMAINE!M136&lt;=10000),((COÛTS!$C$114*8*O136*4)),"0"))))</f>
        <v>0</v>
      </c>
      <c r="AK136" s="38">
        <f>IF(Y136&gt;0,(VLOOKUP(Y136,DATA!$AB$2:$AC$102,2,0)),1)</f>
        <v>1</v>
      </c>
      <c r="AL136" s="53">
        <f t="shared" si="23"/>
        <v>0</v>
      </c>
    </row>
    <row r="137" spans="2:38" ht="25.05" customHeight="1" x14ac:dyDescent="0.25">
      <c r="B137" s="43" t="str">
        <f>COUNTIF($D$3:D137,D137)&amp;T_Semaine[[#This Row],[N°AFFAIRE]]</f>
        <v>0</v>
      </c>
      <c r="C137" s="50"/>
      <c r="D137" s="50"/>
      <c r="E137" s="50"/>
      <c r="F137" s="50"/>
      <c r="G137" s="50"/>
      <c r="H137" s="50"/>
      <c r="I137" s="50"/>
      <c r="J137" s="50"/>
      <c r="K137" s="50"/>
      <c r="L137" s="50"/>
      <c r="M137" s="91"/>
      <c r="N137" s="91"/>
      <c r="O137" s="50"/>
      <c r="P137" s="50"/>
      <c r="Q137" s="50"/>
      <c r="R137" s="50"/>
      <c r="S137" s="50"/>
      <c r="T137" s="95">
        <f t="shared" si="17"/>
        <v>0</v>
      </c>
      <c r="U137" s="36">
        <f t="shared" si="18"/>
        <v>0</v>
      </c>
      <c r="V137" s="43"/>
      <c r="W137" s="43"/>
      <c r="X137" s="6">
        <f t="shared" si="16"/>
        <v>0</v>
      </c>
      <c r="Y137" s="55"/>
      <c r="Z137" s="6">
        <f>(IF(R137="OUI",0,IF(AND(F137="MEDIA",G137&gt;0,O137&gt;0),(VLOOKUP(G137,COÛTS!$A$1:$C$157,3,0)*(M137*N137/1000*O137/1000)),0)+IF(AND(G137&gt;0,F137="HEURE"),(VLOOKUP(G137,COÛTS!$A$1:$C$157,3,0)*(O137)),0))+IF(AND(G137&gt;0,F137="DIVERS"),(VLOOKUP(G137,COÛTS!$A$1:$C$157,3,0)*(O137)),0)+IF(AND(G137&gt;0,F137="VEHICULE"),(VLOOKUP(G137,COÛTS!$A$1:$C$157,3,0)*(O137)),0)+IF(AND(G137&gt;0,F137="FACONNAGE"),(VLOOKUP(G137,COÛTS!$A$1:$C$157,3,0)*(O137)),0)+IF(AND(G137&gt;0,F137="ACCESSOIRES"),(VLOOKUP(G137,COÛTS!$A$1:$C$157,3,0)*(O137)),0)+IF(AND(F137="TRANSPORT",G137&gt;0),(VLOOKUP(G137,COÛTS!$A$1:$C$157,3,0)*(O137)),0)+IF(AND(F137="PRODUITS",G137="KIT COMPLET HABILLAGE CLOISON MODULAIRE (mL)"),(VLOOKUP(G137,COÛTS!$A$1:$C$157,3,0)*(M137/1000*O137)),0)+IF(AND(F137="MEDIA",H137&lt;0,G137&gt;0,P137="oui",Q137="RECTO/VERSO (Type Deux Simple Face)"),(VLOOKUP(G137,COÛTS!$A$1:$C$157,3,0)*(M137*(N137+480)/1000*O137/1000)),"0")+IF(AND(F137="MEDIA",H137&lt;0,G137&gt;0,P137="oui",Q137="MODULE TRIANGULAIRE"),(VLOOKUP(G137,COÛTS!$A$1:$C$157,3,0)*(M137*(N137+240)/1000*O137/1000)*2)+(VLOOKUP(G137,COÛTS!$A$1:$C$157,3,0)*(M137)/1000*0.24),"0")+IF(AND(F137="MEDIA",P137="oui",G137&gt;0,H137&lt;0,Q137="MODULE CARRÉ"),(VLOOKUP(G137,COÛTS!$A$1:$C$157,3,0)*(M137*(N137+240)/1000*O137/1000)*3)+(VLOOKUP(G137,COÛTS!$A$1:$C$157,3,0)*(M137)/1000*0.24),"0")+IF(AND(F137="MEDIA",H137&lt;0,P137="oui",G137&gt;0,Q137="RECTO (Type Chaussette)"),(VLOOKUP(G137,COÛTS!$A$1:$C$157,3,0)*(M137*(N137+60)/1000*O137/1000))))</f>
        <v>0</v>
      </c>
      <c r="AA137" s="6">
        <f>IF(R137="OUI",0,IF(AND(H137&gt;0,I137="OUI"),(VLOOKUP(H137,COÛTS!$A$1:$C$157,3,0)*(M137*N137/1000*O137/1000)),0))</f>
        <v>0</v>
      </c>
      <c r="AB137" s="6">
        <f t="shared" si="19"/>
        <v>0</v>
      </c>
      <c r="AC137" s="7">
        <f t="shared" si="20"/>
        <v>0</v>
      </c>
      <c r="AD137" s="6">
        <f t="shared" si="21"/>
        <v>0</v>
      </c>
      <c r="AE137" s="6">
        <f t="shared" si="22"/>
        <v>0</v>
      </c>
      <c r="AF137" s="6">
        <f>IF(R137="OUI",0,(IF(AND(P137="oui",Q137="RECTO (Type Chaussette, Simple Face)",SEMAINE!M139&lt;=2000),((COÛTS!$C$115*2*O137*SEMAINE!M137/1000)+(COÛTS!$C$109*O137*SEMAINE!M137/1000)+(COÛTS!$C$107*O137*SEMAINE!M137/1000)),"0")+(IF(AND(P137="oui",Q137="RECTO (Type Chaussette, Simple Face)",SEMAINE!M137&gt;2001,SEMAINE!M137&lt;=4000),((COÛTS!$C$114*2*O137)),"0"))+(IF(AND(P137="oui",Q137="RECTO (Type Chaussette, Simple Face)",SEMAINE!M137&gt;=4001,SEMAINE!M137&lt;=6000),((COÛTS!$C$114*4*O137)),"0"))+(IF(AND(P137="oui",Q137="RECTO (Type Chaussette, Simple Face)",SEMAINE!M137&gt;=6001,SEMAINE!M137&lt;=8000),((COÛTS!$C$114*6*O137)),"0"))+(IF(AND(P137="oui",Q137="RECTO (Type Chaussette, Simple Face)",SEMAINE!M137&gt;=8001,SEMAINE!M137&lt;=10000),((COÛTS!$C$114*8*O137)),0))))</f>
        <v>0</v>
      </c>
      <c r="AG137" s="6">
        <f>IF(R137="OUI",0,(IF(AND(F137="MEDIA",G137="NON TISSÉ (Type Drop)",P137="oui",Q137="RECTO (Type Chaussette)",SEMAINE!M140&lt;=2000),((COÛTS!$C$115*2*O137*SEMAINE!M137/1000)+(COÛTS!$C$109*O137*SEMAINE!M137/1000)+(COÛTS!$C$107*O137*SEMAINE!M137/1000)),"0")+(IF(AND(F137="MEDIA",P137="oui",Q137="RECTO (Type Chaussette)",SEMAINE!M137&gt;2001,SEMAINE!M137&lt;=4000),((COÛTS!$C$114*2*O137)),"0"))+(IF(AND(F137="MEDIA",P137="oui",Q137="RECTO (Type Chaussette)",SEMAINE!M137&gt;=4001,SEMAINE!M137&lt;=6000),((COÛTS!$C$114*4*O137)),"0"))+(IF(AND(F137="MEDIA",P137="oui",Q137="RECTO (Type Chaussette)",SEMAINE!M137&gt;=6001,SEMAINE!M137&lt;=8000),((COÛTS!$C$114*6*O137)),"0"))+(IF(AND(F137="MEDIA",P137="oui",Q137="RECTO (Type Chaussette)",SEMAINE!M137&gt;=8001,SEMAINE!M137&lt;=10000),((COÛTS!$C$114*8*O137)),0))))</f>
        <v>0</v>
      </c>
      <c r="AH137" s="6">
        <f>IF(R137="OUI",0,(IF(AND(F137="MEDIA",G137="NON TISSÉ (Type Drop)",P137="oui",Q137="RECTO/VERSO (Type Deux Simple Face)"),((COÛTS!$C$115*4*O137*SEMAINE!M137/1000)+(COÛTS!$C$110*O137*4)+(COÛTS!$C$107*O137*SEMAINE!M137/1000)),"0")+(IF(AND(F137="MEDIA",P137="oui",Q137="RECTO/VERSO (Type Deux Simple Face)",SEMAINE!M137&gt;2001,SEMAINE!M137&lt;=4000),((COÛTS!$C$114*2*O137)),"0"))+(IF(AND(F137="MEDIA",P137="oui",Q137="RECTO/VERSO (Type Deux Simple Face)",SEMAINE!M137&gt;=4001,SEMAINE!M137&lt;=6000),((COÛTS!$C$114*4*O137)),"0"))+(IF(AND(F137="MEDIA",P137="oui",Q137="RECTO/VERSO (Type Deux Simple Face)",SEMAINE!M137&gt;=6001,SEMAINE!M137&lt;=8000),((COÛTS!$C$114*6*O137)),"0"))+(IF(AND(F137="MEDIA",P137="oui",Q137="RECTO/VERSO (Type Deux Simple Face)",SEMAINE!M137&gt;=8001,SEMAINE!M137&lt;=10000),((COÛTS!$C$114*8*O137)),0))))</f>
        <v>0</v>
      </c>
      <c r="AI137" s="6">
        <f>IF(R137="OUI",0,(IF(AND(F137="MEDIA",G137="NON TISSÉ (Type Drop)",P137="oui",Q137="MODULE TRIANGULAIRE"),((COÛTS!$C$115*6*O137*SEMAINE!M137/1000)+(COÛTS!$C$112*O137*6)+(COÛTS!$C$107*O137*3)),"0")+(IF(AND(F137="MEDIA",P137="oui",Q137="MODULE TRIANGULAIRE",SEMAINE!M137&gt;2001,SEMAINE!M137&lt;=4000),((COÛTS!$C$114*2*O137*3)),"0"))+(IF(AND(F137="MEDIA",P137="oui",Q137="MODULE TRIANGULAIRE",SEMAINE!M137&gt;=4001,SEMAINE!M137&lt;=6000),((COÛTS!$C$114*4*O137*3)),"0"))+(IF(AND(F137="MEDIA",P137="oui",Q137="MODULE TRIANGULAIRE",SEMAINE!M137&gt;=6001,SEMAINE!M137&lt;=8000),((COÛTS!$C$114*6*O137*3)),"0"))+(IF(AND(F137="MEDIA",P137="oui",Q137="MODULE TRIANGULAIRE",SEMAINE!M137&gt;=8001,SEMAINE!M137&lt;=10000),((COÛTS!$C$114*8*O137*3)),0))))</f>
        <v>0</v>
      </c>
      <c r="AJ137" s="6">
        <f>IF(OR(R137="OUI",H137&gt;0),0,(IF(AND(F137="MEDIA",G137="NON TISSÉ (Type Drop)",P137="oui",Q137="MODULE CARRÉ"),((COÛTS!$C$115*8*O137*SEMAINE!M137/1000)+(COÛTS!$C$111*O137*8)+(COÛTS!$C$107*O137*4)),"0")+IF(AND(F137="MEDIA",G137="BÂCHE FRONTLIT 450gr (Type Bâche M1)",P137="oui",Q137="MODULE CARRÉ"),((COÛTS!$C$115*8*O137*SEMAINE!M137/1000)+(COÛTS!$C$111*O137*8)+(COÛTS!$C$107*O137*4)),"0")+(IF(AND(F137="MEDIA",P137="oui",Q137="MODULE CARRÉ",SEMAINE!M137&gt;2001,SEMAINE!M137&lt;=4000),((COÛTS!$C$114*2*O137*4)),"0"))+(IF(AND(F137="MEDIA",P137="oui",Q137="MODULE CARRÉ",SEMAINE!M137&gt;=4001,SEMAINE!M137&lt;=6000),((COÛTS!$C$114*4*O137*4)),"0"))+(IF(AND(F137="MEDIA",P137="oui",Q137="MODULE CARRÉ",SEMAINE!M137&gt;=6001,SEMAINE!M137&lt;=8000),((COÛTS!$C$114*6*O137*4)),"0"))+(IF(AND(F137="MEDIA",P137="oui",Q137="MODULE CARRÉ",SEMAINE!M137&gt;=8001,SEMAINE!M137&lt;=10000),((COÛTS!$C$114*8*O137*4)),"0"))))</f>
        <v>0</v>
      </c>
      <c r="AK137" s="38">
        <f>IF(Y137&gt;0,(VLOOKUP(Y137,DATA!$AB$2:$AC$102,2,0)),1)</f>
        <v>1</v>
      </c>
      <c r="AL137" s="53">
        <f t="shared" si="23"/>
        <v>0</v>
      </c>
    </row>
    <row r="138" spans="2:38" ht="25.05" customHeight="1" x14ac:dyDescent="0.25">
      <c r="B138" s="43" t="str">
        <f>COUNTIF($D$3:D138,D138)&amp;T_Semaine[[#This Row],[N°AFFAIRE]]</f>
        <v>0</v>
      </c>
      <c r="C138" s="50"/>
      <c r="D138" s="50"/>
      <c r="E138" s="50"/>
      <c r="F138" s="50"/>
      <c r="G138" s="50"/>
      <c r="H138" s="50"/>
      <c r="I138" s="50"/>
      <c r="J138" s="50"/>
      <c r="K138" s="50"/>
      <c r="L138" s="50"/>
      <c r="M138" s="91"/>
      <c r="N138" s="91"/>
      <c r="O138" s="50"/>
      <c r="P138" s="50"/>
      <c r="Q138" s="50"/>
      <c r="R138" s="50"/>
      <c r="S138" s="50"/>
      <c r="T138" s="95">
        <f t="shared" si="17"/>
        <v>0</v>
      </c>
      <c r="U138" s="36">
        <f t="shared" si="18"/>
        <v>0</v>
      </c>
      <c r="V138" s="43"/>
      <c r="W138" s="43"/>
      <c r="X138" s="6">
        <f t="shared" si="16"/>
        <v>0</v>
      </c>
      <c r="Y138" s="55"/>
      <c r="Z138" s="6">
        <f>(IF(R138="OUI",0,IF(AND(F138="MEDIA",G138&gt;0,O138&gt;0),(VLOOKUP(G138,COÛTS!$A$1:$C$157,3,0)*(M138*N138/1000*O138/1000)),0)+IF(AND(G138&gt;0,F138="HEURE"),(VLOOKUP(G138,COÛTS!$A$1:$C$157,3,0)*(O138)),0))+IF(AND(G138&gt;0,F138="DIVERS"),(VLOOKUP(G138,COÛTS!$A$1:$C$157,3,0)*(O138)),0)+IF(AND(G138&gt;0,F138="VEHICULE"),(VLOOKUP(G138,COÛTS!$A$1:$C$157,3,0)*(O138)),0)+IF(AND(G138&gt;0,F138="FACONNAGE"),(VLOOKUP(G138,COÛTS!$A$1:$C$157,3,0)*(O138)),0)+IF(AND(G138&gt;0,F138="ACCESSOIRES"),(VLOOKUP(G138,COÛTS!$A$1:$C$157,3,0)*(O138)),0)+IF(AND(F138="TRANSPORT",G138&gt;0),(VLOOKUP(G138,COÛTS!$A$1:$C$157,3,0)*(O138)),0)+IF(AND(F138="PRODUITS",G138="KIT COMPLET HABILLAGE CLOISON MODULAIRE (mL)"),(VLOOKUP(G138,COÛTS!$A$1:$C$157,3,0)*(M138/1000*O138)),0)+IF(AND(F138="MEDIA",H138&lt;0,G138&gt;0,P138="oui",Q138="RECTO/VERSO (Type Deux Simple Face)"),(VLOOKUP(G138,COÛTS!$A$1:$C$157,3,0)*(M138*(N138+480)/1000*O138/1000)),"0")+IF(AND(F138="MEDIA",H138&lt;0,G138&gt;0,P138="oui",Q138="MODULE TRIANGULAIRE"),(VLOOKUP(G138,COÛTS!$A$1:$C$157,3,0)*(M138*(N138+240)/1000*O138/1000)*2)+(VLOOKUP(G138,COÛTS!$A$1:$C$157,3,0)*(M138)/1000*0.24),"0")+IF(AND(F138="MEDIA",P138="oui",G138&gt;0,H138&lt;0,Q138="MODULE CARRÉ"),(VLOOKUP(G138,COÛTS!$A$1:$C$157,3,0)*(M138*(N138+240)/1000*O138/1000)*3)+(VLOOKUP(G138,COÛTS!$A$1:$C$157,3,0)*(M138)/1000*0.24),"0")+IF(AND(F138="MEDIA",H138&lt;0,P138="oui",G138&gt;0,Q138="RECTO (Type Chaussette)"),(VLOOKUP(G138,COÛTS!$A$1:$C$157,3,0)*(M138*(N138+60)/1000*O138/1000))))</f>
        <v>0</v>
      </c>
      <c r="AA138" s="6">
        <f>IF(R138="OUI",0,IF(AND(H138&gt;0,I138="OUI"),(VLOOKUP(H138,COÛTS!$A$1:$C$157,3,0)*(M138*N138/1000*O138/1000)),0))</f>
        <v>0</v>
      </c>
      <c r="AB138" s="6">
        <f t="shared" si="19"/>
        <v>0</v>
      </c>
      <c r="AC138" s="7">
        <f t="shared" si="20"/>
        <v>0</v>
      </c>
      <c r="AD138" s="6">
        <f t="shared" si="21"/>
        <v>0</v>
      </c>
      <c r="AE138" s="6">
        <f t="shared" si="22"/>
        <v>0</v>
      </c>
      <c r="AF138" s="6">
        <f>IF(R138="OUI",0,(IF(AND(P138="oui",Q138="RECTO (Type Chaussette, Simple Face)",SEMAINE!M140&lt;=2000),((COÛTS!$C$115*2*O138*SEMAINE!M138/1000)+(COÛTS!$C$109*O138*SEMAINE!M138/1000)+(COÛTS!$C$107*O138*SEMAINE!M138/1000)),"0")+(IF(AND(P138="oui",Q138="RECTO (Type Chaussette, Simple Face)",SEMAINE!M138&gt;2001,SEMAINE!M138&lt;=4000),((COÛTS!$C$114*2*O138)),"0"))+(IF(AND(P138="oui",Q138="RECTO (Type Chaussette, Simple Face)",SEMAINE!M138&gt;=4001,SEMAINE!M138&lt;=6000),((COÛTS!$C$114*4*O138)),"0"))+(IF(AND(P138="oui",Q138="RECTO (Type Chaussette, Simple Face)",SEMAINE!M138&gt;=6001,SEMAINE!M138&lt;=8000),((COÛTS!$C$114*6*O138)),"0"))+(IF(AND(P138="oui",Q138="RECTO (Type Chaussette, Simple Face)",SEMAINE!M138&gt;=8001,SEMAINE!M138&lt;=10000),((COÛTS!$C$114*8*O138)),0))))</f>
        <v>0</v>
      </c>
      <c r="AG138" s="6">
        <f>IF(R138="OUI",0,(IF(AND(F138="MEDIA",G138="NON TISSÉ (Type Drop)",P138="oui",Q138="RECTO (Type Chaussette)",SEMAINE!M141&lt;=2000),((COÛTS!$C$115*2*O138*SEMAINE!M138/1000)+(COÛTS!$C$109*O138*SEMAINE!M138/1000)+(COÛTS!$C$107*O138*SEMAINE!M138/1000)),"0")+(IF(AND(F138="MEDIA",P138="oui",Q138="RECTO (Type Chaussette)",SEMAINE!M138&gt;2001,SEMAINE!M138&lt;=4000),((COÛTS!$C$114*2*O138)),"0"))+(IF(AND(F138="MEDIA",P138="oui",Q138="RECTO (Type Chaussette)",SEMAINE!M138&gt;=4001,SEMAINE!M138&lt;=6000),((COÛTS!$C$114*4*O138)),"0"))+(IF(AND(F138="MEDIA",P138="oui",Q138="RECTO (Type Chaussette)",SEMAINE!M138&gt;=6001,SEMAINE!M138&lt;=8000),((COÛTS!$C$114*6*O138)),"0"))+(IF(AND(F138="MEDIA",P138="oui",Q138="RECTO (Type Chaussette)",SEMAINE!M138&gt;=8001,SEMAINE!M138&lt;=10000),((COÛTS!$C$114*8*O138)),0))))</f>
        <v>0</v>
      </c>
      <c r="AH138" s="6">
        <f>IF(R138="OUI",0,(IF(AND(F138="MEDIA",G138="NON TISSÉ (Type Drop)",P138="oui",Q138="RECTO/VERSO (Type Deux Simple Face)"),((COÛTS!$C$115*4*O138*SEMAINE!M138/1000)+(COÛTS!$C$110*O138*4)+(COÛTS!$C$107*O138*SEMAINE!M138/1000)),"0")+(IF(AND(F138="MEDIA",P138="oui",Q138="RECTO/VERSO (Type Deux Simple Face)",SEMAINE!M138&gt;2001,SEMAINE!M138&lt;=4000),((COÛTS!$C$114*2*O138)),"0"))+(IF(AND(F138="MEDIA",P138="oui",Q138="RECTO/VERSO (Type Deux Simple Face)",SEMAINE!M138&gt;=4001,SEMAINE!M138&lt;=6000),((COÛTS!$C$114*4*O138)),"0"))+(IF(AND(F138="MEDIA",P138="oui",Q138="RECTO/VERSO (Type Deux Simple Face)",SEMAINE!M138&gt;=6001,SEMAINE!M138&lt;=8000),((COÛTS!$C$114*6*O138)),"0"))+(IF(AND(F138="MEDIA",P138="oui",Q138="RECTO/VERSO (Type Deux Simple Face)",SEMAINE!M138&gt;=8001,SEMAINE!M138&lt;=10000),((COÛTS!$C$114*8*O138)),0))))</f>
        <v>0</v>
      </c>
      <c r="AI138" s="6">
        <f>IF(R138="OUI",0,(IF(AND(F138="MEDIA",G138="NON TISSÉ (Type Drop)",P138="oui",Q138="MODULE TRIANGULAIRE"),((COÛTS!$C$115*6*O138*SEMAINE!M138/1000)+(COÛTS!$C$112*O138*6)+(COÛTS!$C$107*O138*3)),"0")+(IF(AND(F138="MEDIA",P138="oui",Q138="MODULE TRIANGULAIRE",SEMAINE!M138&gt;2001,SEMAINE!M138&lt;=4000),((COÛTS!$C$114*2*O138*3)),"0"))+(IF(AND(F138="MEDIA",P138="oui",Q138="MODULE TRIANGULAIRE",SEMAINE!M138&gt;=4001,SEMAINE!M138&lt;=6000),((COÛTS!$C$114*4*O138*3)),"0"))+(IF(AND(F138="MEDIA",P138="oui",Q138="MODULE TRIANGULAIRE",SEMAINE!M138&gt;=6001,SEMAINE!M138&lt;=8000),((COÛTS!$C$114*6*O138*3)),"0"))+(IF(AND(F138="MEDIA",P138="oui",Q138="MODULE TRIANGULAIRE",SEMAINE!M138&gt;=8001,SEMAINE!M138&lt;=10000),((COÛTS!$C$114*8*O138*3)),0))))</f>
        <v>0</v>
      </c>
      <c r="AJ138" s="6">
        <f>IF(OR(R138="OUI",H138&gt;0),0,(IF(AND(F138="MEDIA",G138="NON TISSÉ (Type Drop)",P138="oui",Q138="MODULE CARRÉ"),((COÛTS!$C$115*8*O138*SEMAINE!M138/1000)+(COÛTS!$C$111*O138*8)+(COÛTS!$C$107*O138*4)),"0")+IF(AND(F138="MEDIA",G138="BÂCHE FRONTLIT 450gr (Type Bâche M1)",P138="oui",Q138="MODULE CARRÉ"),((COÛTS!$C$115*8*O138*SEMAINE!M138/1000)+(COÛTS!$C$111*O138*8)+(COÛTS!$C$107*O138*4)),"0")+(IF(AND(F138="MEDIA",P138="oui",Q138="MODULE CARRÉ",SEMAINE!M138&gt;2001,SEMAINE!M138&lt;=4000),((COÛTS!$C$114*2*O138*4)),"0"))+(IF(AND(F138="MEDIA",P138="oui",Q138="MODULE CARRÉ",SEMAINE!M138&gt;=4001,SEMAINE!M138&lt;=6000),((COÛTS!$C$114*4*O138*4)),"0"))+(IF(AND(F138="MEDIA",P138="oui",Q138="MODULE CARRÉ",SEMAINE!M138&gt;=6001,SEMAINE!M138&lt;=8000),((COÛTS!$C$114*6*O138*4)),"0"))+(IF(AND(F138="MEDIA",P138="oui",Q138="MODULE CARRÉ",SEMAINE!M138&gt;=8001,SEMAINE!M138&lt;=10000),((COÛTS!$C$114*8*O138*4)),"0"))))</f>
        <v>0</v>
      </c>
      <c r="AK138" s="38">
        <f>IF(Y138&gt;0,(VLOOKUP(Y138,DATA!$AB$2:$AC$102,2,0)),1)</f>
        <v>1</v>
      </c>
      <c r="AL138" s="53">
        <f t="shared" si="23"/>
        <v>0</v>
      </c>
    </row>
    <row r="139" spans="2:38" ht="25.05" customHeight="1" x14ac:dyDescent="0.25">
      <c r="B139" s="43" t="str">
        <f>COUNTIF($D$3:D139,D139)&amp;T_Semaine[[#This Row],[N°AFFAIRE]]</f>
        <v>0</v>
      </c>
      <c r="C139" s="50"/>
      <c r="D139" s="50"/>
      <c r="E139" s="50"/>
      <c r="F139" s="50"/>
      <c r="G139" s="50"/>
      <c r="H139" s="50"/>
      <c r="I139" s="50"/>
      <c r="J139" s="50"/>
      <c r="K139" s="50"/>
      <c r="L139" s="50"/>
      <c r="M139" s="91"/>
      <c r="N139" s="91"/>
      <c r="O139" s="50"/>
      <c r="P139" s="50"/>
      <c r="Q139" s="50"/>
      <c r="R139" s="50"/>
      <c r="S139" s="50"/>
      <c r="T139" s="95">
        <f t="shared" si="17"/>
        <v>0</v>
      </c>
      <c r="U139" s="36">
        <f t="shared" si="18"/>
        <v>0</v>
      </c>
      <c r="V139" s="43"/>
      <c r="W139" s="43"/>
      <c r="X139" s="6">
        <f t="shared" si="16"/>
        <v>0</v>
      </c>
      <c r="Y139" s="55"/>
      <c r="Z139" s="6">
        <f>(IF(R139="OUI",0,IF(AND(F139="MEDIA",G139&gt;0,O139&gt;0),(VLOOKUP(G139,COÛTS!$A$1:$C$157,3,0)*(M139*N139/1000*O139/1000)),0)+IF(AND(G139&gt;0,F139="HEURE"),(VLOOKUP(G139,COÛTS!$A$1:$C$157,3,0)*(O139)),0))+IF(AND(G139&gt;0,F139="DIVERS"),(VLOOKUP(G139,COÛTS!$A$1:$C$157,3,0)*(O139)),0)+IF(AND(G139&gt;0,F139="VEHICULE"),(VLOOKUP(G139,COÛTS!$A$1:$C$157,3,0)*(O139)),0)+IF(AND(G139&gt;0,F139="FACONNAGE"),(VLOOKUP(G139,COÛTS!$A$1:$C$157,3,0)*(O139)),0)+IF(AND(G139&gt;0,F139="ACCESSOIRES"),(VLOOKUP(G139,COÛTS!$A$1:$C$157,3,0)*(O139)),0)+IF(AND(F139="TRANSPORT",G139&gt;0),(VLOOKUP(G139,COÛTS!$A$1:$C$157,3,0)*(O139)),0)+IF(AND(F139="PRODUITS",G139="KIT COMPLET HABILLAGE CLOISON MODULAIRE (mL)"),(VLOOKUP(G139,COÛTS!$A$1:$C$157,3,0)*(M139/1000*O139)),0)+IF(AND(F139="MEDIA",H139&lt;0,G139&gt;0,P139="oui",Q139="RECTO/VERSO (Type Deux Simple Face)"),(VLOOKUP(G139,COÛTS!$A$1:$C$157,3,0)*(M139*(N139+480)/1000*O139/1000)),"0")+IF(AND(F139="MEDIA",H139&lt;0,G139&gt;0,P139="oui",Q139="MODULE TRIANGULAIRE"),(VLOOKUP(G139,COÛTS!$A$1:$C$157,3,0)*(M139*(N139+240)/1000*O139/1000)*2)+(VLOOKUP(G139,COÛTS!$A$1:$C$157,3,0)*(M139)/1000*0.24),"0")+IF(AND(F139="MEDIA",P139="oui",G139&gt;0,H139&lt;0,Q139="MODULE CARRÉ"),(VLOOKUP(G139,COÛTS!$A$1:$C$157,3,0)*(M139*(N139+240)/1000*O139/1000)*3)+(VLOOKUP(G139,COÛTS!$A$1:$C$157,3,0)*(M139)/1000*0.24),"0")+IF(AND(F139="MEDIA",H139&lt;0,P139="oui",G139&gt;0,Q139="RECTO (Type Chaussette)"),(VLOOKUP(G139,COÛTS!$A$1:$C$157,3,0)*(M139*(N139+60)/1000*O139/1000))))</f>
        <v>0</v>
      </c>
      <c r="AA139" s="6">
        <f>IF(R139="OUI",0,IF(AND(H139&gt;0,I139="OUI"),(VLOOKUP(H139,COÛTS!$A$1:$C$157,3,0)*(M139*N139/1000*O139/1000)),0))</f>
        <v>0</v>
      </c>
      <c r="AB139" s="6">
        <f t="shared" si="19"/>
        <v>0</v>
      </c>
      <c r="AC139" s="7">
        <f t="shared" si="20"/>
        <v>0</v>
      </c>
      <c r="AD139" s="6">
        <f t="shared" si="21"/>
        <v>0</v>
      </c>
      <c r="AE139" s="6">
        <f t="shared" si="22"/>
        <v>0</v>
      </c>
      <c r="AF139" s="6">
        <f>IF(R139="OUI",0,(IF(AND(P139="oui",Q139="RECTO (Type Chaussette, Simple Face)",SEMAINE!M141&lt;=2000),((COÛTS!$C$115*2*O139*SEMAINE!M139/1000)+(COÛTS!$C$109*O139*SEMAINE!M139/1000)+(COÛTS!$C$107*O139*SEMAINE!M139/1000)),"0")+(IF(AND(P139="oui",Q139="RECTO (Type Chaussette, Simple Face)",SEMAINE!M139&gt;2001,SEMAINE!M139&lt;=4000),((COÛTS!$C$114*2*O139)),"0"))+(IF(AND(P139="oui",Q139="RECTO (Type Chaussette, Simple Face)",SEMAINE!M139&gt;=4001,SEMAINE!M139&lt;=6000),((COÛTS!$C$114*4*O139)),"0"))+(IF(AND(P139="oui",Q139="RECTO (Type Chaussette, Simple Face)",SEMAINE!M139&gt;=6001,SEMAINE!M139&lt;=8000),((COÛTS!$C$114*6*O139)),"0"))+(IF(AND(P139="oui",Q139="RECTO (Type Chaussette, Simple Face)",SEMAINE!M139&gt;=8001,SEMAINE!M139&lt;=10000),((COÛTS!$C$114*8*O139)),0))))</f>
        <v>0</v>
      </c>
      <c r="AG139" s="6">
        <f>IF(R139="OUI",0,(IF(AND(F139="MEDIA",G139="NON TISSÉ (Type Drop)",P139="oui",Q139="RECTO (Type Chaussette)",SEMAINE!M142&lt;=2000),((COÛTS!$C$115*2*O139*SEMAINE!M139/1000)+(COÛTS!$C$109*O139*SEMAINE!M139/1000)+(COÛTS!$C$107*O139*SEMAINE!M139/1000)),"0")+(IF(AND(F139="MEDIA",P139="oui",Q139="RECTO (Type Chaussette)",SEMAINE!M139&gt;2001,SEMAINE!M139&lt;=4000),((COÛTS!$C$114*2*O139)),"0"))+(IF(AND(F139="MEDIA",P139="oui",Q139="RECTO (Type Chaussette)",SEMAINE!M139&gt;=4001,SEMAINE!M139&lt;=6000),((COÛTS!$C$114*4*O139)),"0"))+(IF(AND(F139="MEDIA",P139="oui",Q139="RECTO (Type Chaussette)",SEMAINE!M139&gt;=6001,SEMAINE!M139&lt;=8000),((COÛTS!$C$114*6*O139)),"0"))+(IF(AND(F139="MEDIA",P139="oui",Q139="RECTO (Type Chaussette)",SEMAINE!M139&gt;=8001,SEMAINE!M139&lt;=10000),((COÛTS!$C$114*8*O139)),0))))</f>
        <v>0</v>
      </c>
      <c r="AH139" s="6">
        <f>IF(R139="OUI",0,(IF(AND(F139="MEDIA",G139="NON TISSÉ (Type Drop)",P139="oui",Q139="RECTO/VERSO (Type Deux Simple Face)"),((COÛTS!$C$115*4*O139*SEMAINE!M139/1000)+(COÛTS!$C$110*O139*4)+(COÛTS!$C$107*O139*SEMAINE!M139/1000)),"0")+(IF(AND(F139="MEDIA",P139="oui",Q139="RECTO/VERSO (Type Deux Simple Face)",SEMAINE!M139&gt;2001,SEMAINE!M139&lt;=4000),((COÛTS!$C$114*2*O139)),"0"))+(IF(AND(F139="MEDIA",P139="oui",Q139="RECTO/VERSO (Type Deux Simple Face)",SEMAINE!M139&gt;=4001,SEMAINE!M139&lt;=6000),((COÛTS!$C$114*4*O139)),"0"))+(IF(AND(F139="MEDIA",P139="oui",Q139="RECTO/VERSO (Type Deux Simple Face)",SEMAINE!M139&gt;=6001,SEMAINE!M139&lt;=8000),((COÛTS!$C$114*6*O139)),"0"))+(IF(AND(F139="MEDIA",P139="oui",Q139="RECTO/VERSO (Type Deux Simple Face)",SEMAINE!M139&gt;=8001,SEMAINE!M139&lt;=10000),((COÛTS!$C$114*8*O139)),0))))</f>
        <v>0</v>
      </c>
      <c r="AI139" s="6">
        <f>IF(R139="OUI",0,(IF(AND(F139="MEDIA",G139="NON TISSÉ (Type Drop)",P139="oui",Q139="MODULE TRIANGULAIRE"),((COÛTS!$C$115*6*O139*SEMAINE!M139/1000)+(COÛTS!$C$112*O139*6)+(COÛTS!$C$107*O139*3)),"0")+(IF(AND(F139="MEDIA",P139="oui",Q139="MODULE TRIANGULAIRE",SEMAINE!M139&gt;2001,SEMAINE!M139&lt;=4000),((COÛTS!$C$114*2*O139*3)),"0"))+(IF(AND(F139="MEDIA",P139="oui",Q139="MODULE TRIANGULAIRE",SEMAINE!M139&gt;=4001,SEMAINE!M139&lt;=6000),((COÛTS!$C$114*4*O139*3)),"0"))+(IF(AND(F139="MEDIA",P139="oui",Q139="MODULE TRIANGULAIRE",SEMAINE!M139&gt;=6001,SEMAINE!M139&lt;=8000),((COÛTS!$C$114*6*O139*3)),"0"))+(IF(AND(F139="MEDIA",P139="oui",Q139="MODULE TRIANGULAIRE",SEMAINE!M139&gt;=8001,SEMAINE!M139&lt;=10000),((COÛTS!$C$114*8*O139*3)),0))))</f>
        <v>0</v>
      </c>
      <c r="AJ139" s="6">
        <f>IF(OR(R139="OUI",H139&gt;0),0,(IF(AND(F139="MEDIA",G139="NON TISSÉ (Type Drop)",P139="oui",Q139="MODULE CARRÉ"),((COÛTS!$C$115*8*O139*SEMAINE!M139/1000)+(COÛTS!$C$111*O139*8)+(COÛTS!$C$107*O139*4)),"0")+IF(AND(F139="MEDIA",G139="BÂCHE FRONTLIT 450gr (Type Bâche M1)",P139="oui",Q139="MODULE CARRÉ"),((COÛTS!$C$115*8*O139*SEMAINE!M139/1000)+(COÛTS!$C$111*O139*8)+(COÛTS!$C$107*O139*4)),"0")+(IF(AND(F139="MEDIA",P139="oui",Q139="MODULE CARRÉ",SEMAINE!M139&gt;2001,SEMAINE!M139&lt;=4000),((COÛTS!$C$114*2*O139*4)),"0"))+(IF(AND(F139="MEDIA",P139="oui",Q139="MODULE CARRÉ",SEMAINE!M139&gt;=4001,SEMAINE!M139&lt;=6000),((COÛTS!$C$114*4*O139*4)),"0"))+(IF(AND(F139="MEDIA",P139="oui",Q139="MODULE CARRÉ",SEMAINE!M139&gt;=6001,SEMAINE!M139&lt;=8000),((COÛTS!$C$114*6*O139*4)),"0"))+(IF(AND(F139="MEDIA",P139="oui",Q139="MODULE CARRÉ",SEMAINE!M139&gt;=8001,SEMAINE!M139&lt;=10000),((COÛTS!$C$114*8*O139*4)),"0"))))</f>
        <v>0</v>
      </c>
      <c r="AK139" s="38">
        <f>IF(Y139&gt;0,(VLOOKUP(Y139,DATA!$AB$2:$AC$102,2,0)),1)</f>
        <v>1</v>
      </c>
      <c r="AL139" s="53">
        <f t="shared" si="23"/>
        <v>0</v>
      </c>
    </row>
    <row r="140" spans="2:38" ht="25.05" customHeight="1" x14ac:dyDescent="0.25">
      <c r="B140" s="43" t="str">
        <f>COUNTIF($D$3:D140,D140)&amp;T_Semaine[[#This Row],[N°AFFAIRE]]</f>
        <v>0</v>
      </c>
      <c r="C140" s="50"/>
      <c r="D140" s="50"/>
      <c r="E140" s="50"/>
      <c r="F140" s="50"/>
      <c r="G140" s="50"/>
      <c r="H140" s="50"/>
      <c r="I140" s="50"/>
      <c r="J140" s="50"/>
      <c r="K140" s="50"/>
      <c r="L140" s="50"/>
      <c r="M140" s="91"/>
      <c r="N140" s="91"/>
      <c r="O140" s="50"/>
      <c r="P140" s="50"/>
      <c r="Q140" s="50"/>
      <c r="R140" s="50"/>
      <c r="S140" s="50"/>
      <c r="T140" s="95">
        <f t="shared" si="17"/>
        <v>0</v>
      </c>
      <c r="U140" s="36">
        <f t="shared" si="18"/>
        <v>0</v>
      </c>
      <c r="V140" s="43"/>
      <c r="W140" s="43"/>
      <c r="X140" s="6">
        <f t="shared" si="16"/>
        <v>0</v>
      </c>
      <c r="Y140" s="55"/>
      <c r="Z140" s="6">
        <f>(IF(R140="OUI",0,IF(AND(F140="MEDIA",G140&gt;0,O140&gt;0),(VLOOKUP(G140,COÛTS!$A$1:$C$157,3,0)*(M140*N140/1000*O140/1000)),0)+IF(AND(G140&gt;0,F140="HEURE"),(VLOOKUP(G140,COÛTS!$A$1:$C$157,3,0)*(O140)),0))+IF(AND(G140&gt;0,F140="DIVERS"),(VLOOKUP(G140,COÛTS!$A$1:$C$157,3,0)*(O140)),0)+IF(AND(G140&gt;0,F140="VEHICULE"),(VLOOKUP(G140,COÛTS!$A$1:$C$157,3,0)*(O140)),0)+IF(AND(G140&gt;0,F140="FACONNAGE"),(VLOOKUP(G140,COÛTS!$A$1:$C$157,3,0)*(O140)),0)+IF(AND(G140&gt;0,F140="ACCESSOIRES"),(VLOOKUP(G140,COÛTS!$A$1:$C$157,3,0)*(O140)),0)+IF(AND(F140="TRANSPORT",G140&gt;0),(VLOOKUP(G140,COÛTS!$A$1:$C$157,3,0)*(O140)),0)+IF(AND(F140="PRODUITS",G140="KIT COMPLET HABILLAGE CLOISON MODULAIRE (mL)"),(VLOOKUP(G140,COÛTS!$A$1:$C$157,3,0)*(M140/1000*O140)),0)+IF(AND(F140="MEDIA",H140&lt;0,G140&gt;0,P140="oui",Q140="RECTO/VERSO (Type Deux Simple Face)"),(VLOOKUP(G140,COÛTS!$A$1:$C$157,3,0)*(M140*(N140+480)/1000*O140/1000)),"0")+IF(AND(F140="MEDIA",H140&lt;0,G140&gt;0,P140="oui",Q140="MODULE TRIANGULAIRE"),(VLOOKUP(G140,COÛTS!$A$1:$C$157,3,0)*(M140*(N140+240)/1000*O140/1000)*2)+(VLOOKUP(G140,COÛTS!$A$1:$C$157,3,0)*(M140)/1000*0.24),"0")+IF(AND(F140="MEDIA",P140="oui",G140&gt;0,H140&lt;0,Q140="MODULE CARRÉ"),(VLOOKUP(G140,COÛTS!$A$1:$C$157,3,0)*(M140*(N140+240)/1000*O140/1000)*3)+(VLOOKUP(G140,COÛTS!$A$1:$C$157,3,0)*(M140)/1000*0.24),"0")+IF(AND(F140="MEDIA",H140&lt;0,P140="oui",G140&gt;0,Q140="RECTO (Type Chaussette)"),(VLOOKUP(G140,COÛTS!$A$1:$C$157,3,0)*(M140*(N140+60)/1000*O140/1000))))</f>
        <v>0</v>
      </c>
      <c r="AA140" s="6">
        <f>IF(R140="OUI",0,IF(AND(H140&gt;0,I140="OUI"),(VLOOKUP(H140,COÛTS!$A$1:$C$157,3,0)*(M140*N140/1000*O140/1000)),0))</f>
        <v>0</v>
      </c>
      <c r="AB140" s="6">
        <f t="shared" si="19"/>
        <v>0</v>
      </c>
      <c r="AC140" s="7">
        <f t="shared" si="20"/>
        <v>0</v>
      </c>
      <c r="AD140" s="6">
        <f t="shared" si="21"/>
        <v>0</v>
      </c>
      <c r="AE140" s="6">
        <f t="shared" si="22"/>
        <v>0</v>
      </c>
      <c r="AF140" s="6">
        <f>IF(R140="OUI",0,(IF(AND(P140="oui",Q140="RECTO (Type Chaussette, Simple Face)",SEMAINE!M142&lt;=2000),((COÛTS!$C$115*2*O140*SEMAINE!M140/1000)+(COÛTS!$C$109*O140*SEMAINE!M140/1000)+(COÛTS!$C$107*O140*SEMAINE!M140/1000)),"0")+(IF(AND(P140="oui",Q140="RECTO (Type Chaussette, Simple Face)",SEMAINE!M140&gt;2001,SEMAINE!M140&lt;=4000),((COÛTS!$C$114*2*O140)),"0"))+(IF(AND(P140="oui",Q140="RECTO (Type Chaussette, Simple Face)",SEMAINE!M140&gt;=4001,SEMAINE!M140&lt;=6000),((COÛTS!$C$114*4*O140)),"0"))+(IF(AND(P140="oui",Q140="RECTO (Type Chaussette, Simple Face)",SEMAINE!M140&gt;=6001,SEMAINE!M140&lt;=8000),((COÛTS!$C$114*6*O140)),"0"))+(IF(AND(P140="oui",Q140="RECTO (Type Chaussette, Simple Face)",SEMAINE!M140&gt;=8001,SEMAINE!M140&lt;=10000),((COÛTS!$C$114*8*O140)),0))))</f>
        <v>0</v>
      </c>
      <c r="AG140" s="6">
        <f>IF(R140="OUI",0,(IF(AND(F140="MEDIA",G140="NON TISSÉ (Type Drop)",P140="oui",Q140="RECTO (Type Chaussette)",SEMAINE!M143&lt;=2000),((COÛTS!$C$115*2*O140*SEMAINE!M140/1000)+(COÛTS!$C$109*O140*SEMAINE!M140/1000)+(COÛTS!$C$107*O140*SEMAINE!M140/1000)),"0")+(IF(AND(F140="MEDIA",P140="oui",Q140="RECTO (Type Chaussette)",SEMAINE!M140&gt;2001,SEMAINE!M140&lt;=4000),((COÛTS!$C$114*2*O140)),"0"))+(IF(AND(F140="MEDIA",P140="oui",Q140="RECTO (Type Chaussette)",SEMAINE!M140&gt;=4001,SEMAINE!M140&lt;=6000),((COÛTS!$C$114*4*O140)),"0"))+(IF(AND(F140="MEDIA",P140="oui",Q140="RECTO (Type Chaussette)",SEMAINE!M140&gt;=6001,SEMAINE!M140&lt;=8000),((COÛTS!$C$114*6*O140)),"0"))+(IF(AND(F140="MEDIA",P140="oui",Q140="RECTO (Type Chaussette)",SEMAINE!M140&gt;=8001,SEMAINE!M140&lt;=10000),((COÛTS!$C$114*8*O140)),0))))</f>
        <v>0</v>
      </c>
      <c r="AH140" s="6">
        <f>IF(R140="OUI",0,(IF(AND(F140="MEDIA",G140="NON TISSÉ (Type Drop)",P140="oui",Q140="RECTO/VERSO (Type Deux Simple Face)"),((COÛTS!$C$115*4*O140*SEMAINE!M140/1000)+(COÛTS!$C$110*O140*4)+(COÛTS!$C$107*O140*SEMAINE!M140/1000)),"0")+(IF(AND(F140="MEDIA",P140="oui",Q140="RECTO/VERSO (Type Deux Simple Face)",SEMAINE!M140&gt;2001,SEMAINE!M140&lt;=4000),((COÛTS!$C$114*2*O140)),"0"))+(IF(AND(F140="MEDIA",P140="oui",Q140="RECTO/VERSO (Type Deux Simple Face)",SEMAINE!M140&gt;=4001,SEMAINE!M140&lt;=6000),((COÛTS!$C$114*4*O140)),"0"))+(IF(AND(F140="MEDIA",P140="oui",Q140="RECTO/VERSO (Type Deux Simple Face)",SEMAINE!M140&gt;=6001,SEMAINE!M140&lt;=8000),((COÛTS!$C$114*6*O140)),"0"))+(IF(AND(F140="MEDIA",P140="oui",Q140="RECTO/VERSO (Type Deux Simple Face)",SEMAINE!M140&gt;=8001,SEMAINE!M140&lt;=10000),((COÛTS!$C$114*8*O140)),0))))</f>
        <v>0</v>
      </c>
      <c r="AI140" s="6">
        <f>IF(R140="OUI",0,(IF(AND(F140="MEDIA",G140="NON TISSÉ (Type Drop)",P140="oui",Q140="MODULE TRIANGULAIRE"),((COÛTS!$C$115*6*O140*SEMAINE!M140/1000)+(COÛTS!$C$112*O140*6)+(COÛTS!$C$107*O140*3)),"0")+(IF(AND(F140="MEDIA",P140="oui",Q140="MODULE TRIANGULAIRE",SEMAINE!M140&gt;2001,SEMAINE!M140&lt;=4000),((COÛTS!$C$114*2*O140*3)),"0"))+(IF(AND(F140="MEDIA",P140="oui",Q140="MODULE TRIANGULAIRE",SEMAINE!M140&gt;=4001,SEMAINE!M140&lt;=6000),((COÛTS!$C$114*4*O140*3)),"0"))+(IF(AND(F140="MEDIA",P140="oui",Q140="MODULE TRIANGULAIRE",SEMAINE!M140&gt;=6001,SEMAINE!M140&lt;=8000),((COÛTS!$C$114*6*O140*3)),"0"))+(IF(AND(F140="MEDIA",P140="oui",Q140="MODULE TRIANGULAIRE",SEMAINE!M140&gt;=8001,SEMAINE!M140&lt;=10000),((COÛTS!$C$114*8*O140*3)),0))))</f>
        <v>0</v>
      </c>
      <c r="AJ140" s="6">
        <f>IF(OR(R140="OUI",H140&gt;0),0,(IF(AND(F140="MEDIA",G140="NON TISSÉ (Type Drop)",P140="oui",Q140="MODULE CARRÉ"),((COÛTS!$C$115*8*O140*SEMAINE!M140/1000)+(COÛTS!$C$111*O140*8)+(COÛTS!$C$107*O140*4)),"0")+IF(AND(F140="MEDIA",G140="BÂCHE FRONTLIT 450gr (Type Bâche M1)",P140="oui",Q140="MODULE CARRÉ"),((COÛTS!$C$115*8*O140*SEMAINE!M140/1000)+(COÛTS!$C$111*O140*8)+(COÛTS!$C$107*O140*4)),"0")+(IF(AND(F140="MEDIA",P140="oui",Q140="MODULE CARRÉ",SEMAINE!M140&gt;2001,SEMAINE!M140&lt;=4000),((COÛTS!$C$114*2*O140*4)),"0"))+(IF(AND(F140="MEDIA",P140="oui",Q140="MODULE CARRÉ",SEMAINE!M140&gt;=4001,SEMAINE!M140&lt;=6000),((COÛTS!$C$114*4*O140*4)),"0"))+(IF(AND(F140="MEDIA",P140="oui",Q140="MODULE CARRÉ",SEMAINE!M140&gt;=6001,SEMAINE!M140&lt;=8000),((COÛTS!$C$114*6*O140*4)),"0"))+(IF(AND(F140="MEDIA",P140="oui",Q140="MODULE CARRÉ",SEMAINE!M140&gt;=8001,SEMAINE!M140&lt;=10000),((COÛTS!$C$114*8*O140*4)),"0"))))</f>
        <v>0</v>
      </c>
      <c r="AK140" s="38">
        <f>IF(Y140&gt;0,(VLOOKUP(Y140,DATA!$AB$2:$AC$102,2,0)),1)</f>
        <v>1</v>
      </c>
      <c r="AL140" s="53">
        <f t="shared" si="23"/>
        <v>0</v>
      </c>
    </row>
    <row r="141" spans="2:38" ht="25.05" customHeight="1" x14ac:dyDescent="0.25">
      <c r="B141" s="43" t="str">
        <f>COUNTIF($D$3:D141,D141)&amp;T_Semaine[[#This Row],[N°AFFAIRE]]</f>
        <v>0</v>
      </c>
      <c r="C141" s="50"/>
      <c r="D141" s="50"/>
      <c r="E141" s="50"/>
      <c r="F141" s="50"/>
      <c r="G141" s="50"/>
      <c r="H141" s="50"/>
      <c r="I141" s="50"/>
      <c r="J141" s="50"/>
      <c r="K141" s="50"/>
      <c r="L141" s="50"/>
      <c r="M141" s="91"/>
      <c r="N141" s="91"/>
      <c r="O141" s="50"/>
      <c r="P141" s="50"/>
      <c r="Q141" s="50"/>
      <c r="R141" s="50"/>
      <c r="S141" s="50"/>
      <c r="T141" s="95">
        <f t="shared" si="17"/>
        <v>0</v>
      </c>
      <c r="U141" s="36">
        <f t="shared" si="18"/>
        <v>0</v>
      </c>
      <c r="V141" s="43"/>
      <c r="W141" s="43"/>
      <c r="X141" s="6">
        <f t="shared" si="16"/>
        <v>0</v>
      </c>
      <c r="Y141" s="55"/>
      <c r="Z141" s="6">
        <f>(IF(R141="OUI",0,IF(AND(F141="MEDIA",G141&gt;0,O141&gt;0),(VLOOKUP(G141,COÛTS!$A$1:$C$157,3,0)*(M141*N141/1000*O141/1000)),0)+IF(AND(G141&gt;0,F141="HEURE"),(VLOOKUP(G141,COÛTS!$A$1:$C$157,3,0)*(O141)),0))+IF(AND(G141&gt;0,F141="DIVERS"),(VLOOKUP(G141,COÛTS!$A$1:$C$157,3,0)*(O141)),0)+IF(AND(G141&gt;0,F141="VEHICULE"),(VLOOKUP(G141,COÛTS!$A$1:$C$157,3,0)*(O141)),0)+IF(AND(G141&gt;0,F141="FACONNAGE"),(VLOOKUP(G141,COÛTS!$A$1:$C$157,3,0)*(O141)),0)+IF(AND(G141&gt;0,F141="ACCESSOIRES"),(VLOOKUP(G141,COÛTS!$A$1:$C$157,3,0)*(O141)),0)+IF(AND(F141="TRANSPORT",G141&gt;0),(VLOOKUP(G141,COÛTS!$A$1:$C$157,3,0)*(O141)),0)+IF(AND(F141="PRODUITS",G141="KIT COMPLET HABILLAGE CLOISON MODULAIRE (mL)"),(VLOOKUP(G141,COÛTS!$A$1:$C$157,3,0)*(M141/1000*O141)),0)+IF(AND(F141="MEDIA",H141&lt;0,G141&gt;0,P141="oui",Q141="RECTO/VERSO (Type Deux Simple Face)"),(VLOOKUP(G141,COÛTS!$A$1:$C$157,3,0)*(M141*(N141+480)/1000*O141/1000)),"0")+IF(AND(F141="MEDIA",H141&lt;0,G141&gt;0,P141="oui",Q141="MODULE TRIANGULAIRE"),(VLOOKUP(G141,COÛTS!$A$1:$C$157,3,0)*(M141*(N141+240)/1000*O141/1000)*2)+(VLOOKUP(G141,COÛTS!$A$1:$C$157,3,0)*(M141)/1000*0.24),"0")+IF(AND(F141="MEDIA",P141="oui",G141&gt;0,H141&lt;0,Q141="MODULE CARRÉ"),(VLOOKUP(G141,COÛTS!$A$1:$C$157,3,0)*(M141*(N141+240)/1000*O141/1000)*3)+(VLOOKUP(G141,COÛTS!$A$1:$C$157,3,0)*(M141)/1000*0.24),"0")+IF(AND(F141="MEDIA",H141&lt;0,P141="oui",G141&gt;0,Q141="RECTO (Type Chaussette)"),(VLOOKUP(G141,COÛTS!$A$1:$C$157,3,0)*(M141*(N141+60)/1000*O141/1000))))</f>
        <v>0</v>
      </c>
      <c r="AA141" s="6">
        <f>IF(R141="OUI",0,IF(AND(H141&gt;0,I141="OUI"),(VLOOKUP(H141,COÛTS!$A$1:$C$157,3,0)*(M141*N141/1000*O141/1000)),0))</f>
        <v>0</v>
      </c>
      <c r="AB141" s="6">
        <f t="shared" si="19"/>
        <v>0</v>
      </c>
      <c r="AC141" s="7">
        <f t="shared" si="20"/>
        <v>0</v>
      </c>
      <c r="AD141" s="6">
        <f t="shared" si="21"/>
        <v>0</v>
      </c>
      <c r="AE141" s="6">
        <f t="shared" si="22"/>
        <v>0</v>
      </c>
      <c r="AF141" s="6">
        <f>IF(R141="OUI",0,(IF(AND(P141="oui",Q141="RECTO (Type Chaussette, Simple Face)",SEMAINE!M143&lt;=2000),((COÛTS!$C$115*2*O141*SEMAINE!M141/1000)+(COÛTS!$C$109*O141*SEMAINE!M141/1000)+(COÛTS!$C$107*O141*SEMAINE!M141/1000)),"0")+(IF(AND(P141="oui",Q141="RECTO (Type Chaussette, Simple Face)",SEMAINE!M141&gt;2001,SEMAINE!M141&lt;=4000),((COÛTS!$C$114*2*O141)),"0"))+(IF(AND(P141="oui",Q141="RECTO (Type Chaussette, Simple Face)",SEMAINE!M141&gt;=4001,SEMAINE!M141&lt;=6000),((COÛTS!$C$114*4*O141)),"0"))+(IF(AND(P141="oui",Q141="RECTO (Type Chaussette, Simple Face)",SEMAINE!M141&gt;=6001,SEMAINE!M141&lt;=8000),((COÛTS!$C$114*6*O141)),"0"))+(IF(AND(P141="oui",Q141="RECTO (Type Chaussette, Simple Face)",SEMAINE!M141&gt;=8001,SEMAINE!M141&lt;=10000),((COÛTS!$C$114*8*O141)),0))))</f>
        <v>0</v>
      </c>
      <c r="AG141" s="6">
        <f>IF(R141="OUI",0,(IF(AND(F141="MEDIA",G141="NON TISSÉ (Type Drop)",P141="oui",Q141="RECTO (Type Chaussette)",SEMAINE!M144&lt;=2000),((COÛTS!$C$115*2*O141*SEMAINE!M141/1000)+(COÛTS!$C$109*O141*SEMAINE!M141/1000)+(COÛTS!$C$107*O141*SEMAINE!M141/1000)),"0")+(IF(AND(F141="MEDIA",P141="oui",Q141="RECTO (Type Chaussette)",SEMAINE!M141&gt;2001,SEMAINE!M141&lt;=4000),((COÛTS!$C$114*2*O141)),"0"))+(IF(AND(F141="MEDIA",P141="oui",Q141="RECTO (Type Chaussette)",SEMAINE!M141&gt;=4001,SEMAINE!M141&lt;=6000),((COÛTS!$C$114*4*O141)),"0"))+(IF(AND(F141="MEDIA",P141="oui",Q141="RECTO (Type Chaussette)",SEMAINE!M141&gt;=6001,SEMAINE!M141&lt;=8000),((COÛTS!$C$114*6*O141)),"0"))+(IF(AND(F141="MEDIA",P141="oui",Q141="RECTO (Type Chaussette)",SEMAINE!M141&gt;=8001,SEMAINE!M141&lt;=10000),((COÛTS!$C$114*8*O141)),0))))</f>
        <v>0</v>
      </c>
      <c r="AH141" s="6">
        <f>IF(R141="OUI",0,(IF(AND(F141="MEDIA",G141="NON TISSÉ (Type Drop)",P141="oui",Q141="RECTO/VERSO (Type Deux Simple Face)"),((COÛTS!$C$115*4*O141*SEMAINE!M141/1000)+(COÛTS!$C$110*O141*4)+(COÛTS!$C$107*O141*SEMAINE!M141/1000)),"0")+(IF(AND(F141="MEDIA",P141="oui",Q141="RECTO/VERSO (Type Deux Simple Face)",SEMAINE!M141&gt;2001,SEMAINE!M141&lt;=4000),((COÛTS!$C$114*2*O141)),"0"))+(IF(AND(F141="MEDIA",P141="oui",Q141="RECTO/VERSO (Type Deux Simple Face)",SEMAINE!M141&gt;=4001,SEMAINE!M141&lt;=6000),((COÛTS!$C$114*4*O141)),"0"))+(IF(AND(F141="MEDIA",P141="oui",Q141="RECTO/VERSO (Type Deux Simple Face)",SEMAINE!M141&gt;=6001,SEMAINE!M141&lt;=8000),((COÛTS!$C$114*6*O141)),"0"))+(IF(AND(F141="MEDIA",P141="oui",Q141="RECTO/VERSO (Type Deux Simple Face)",SEMAINE!M141&gt;=8001,SEMAINE!M141&lt;=10000),((COÛTS!$C$114*8*O141)),0))))</f>
        <v>0</v>
      </c>
      <c r="AI141" s="6">
        <f>IF(R141="OUI",0,(IF(AND(F141="MEDIA",G141="NON TISSÉ (Type Drop)",P141="oui",Q141="MODULE TRIANGULAIRE"),((COÛTS!$C$115*6*O141*SEMAINE!M141/1000)+(COÛTS!$C$112*O141*6)+(COÛTS!$C$107*O141*3)),"0")+(IF(AND(F141="MEDIA",P141="oui",Q141="MODULE TRIANGULAIRE",SEMAINE!M141&gt;2001,SEMAINE!M141&lt;=4000),((COÛTS!$C$114*2*O141*3)),"0"))+(IF(AND(F141="MEDIA",P141="oui",Q141="MODULE TRIANGULAIRE",SEMAINE!M141&gt;=4001,SEMAINE!M141&lt;=6000),((COÛTS!$C$114*4*O141*3)),"0"))+(IF(AND(F141="MEDIA",P141="oui",Q141="MODULE TRIANGULAIRE",SEMAINE!M141&gt;=6001,SEMAINE!M141&lt;=8000),((COÛTS!$C$114*6*O141*3)),"0"))+(IF(AND(F141="MEDIA",P141="oui",Q141="MODULE TRIANGULAIRE",SEMAINE!M141&gt;=8001,SEMAINE!M141&lt;=10000),((COÛTS!$C$114*8*O141*3)),0))))</f>
        <v>0</v>
      </c>
      <c r="AJ141" s="6">
        <f>IF(OR(R141="OUI",H141&gt;0),0,(IF(AND(F141="MEDIA",G141="NON TISSÉ (Type Drop)",P141="oui",Q141="MODULE CARRÉ"),((COÛTS!$C$115*8*O141*SEMAINE!M141/1000)+(COÛTS!$C$111*O141*8)+(COÛTS!$C$107*O141*4)),"0")+IF(AND(F141="MEDIA",G141="BÂCHE FRONTLIT 450gr (Type Bâche M1)",P141="oui",Q141="MODULE CARRÉ"),((COÛTS!$C$115*8*O141*SEMAINE!M141/1000)+(COÛTS!$C$111*O141*8)+(COÛTS!$C$107*O141*4)),"0")+(IF(AND(F141="MEDIA",P141="oui",Q141="MODULE CARRÉ",SEMAINE!M141&gt;2001,SEMAINE!M141&lt;=4000),((COÛTS!$C$114*2*O141*4)),"0"))+(IF(AND(F141="MEDIA",P141="oui",Q141="MODULE CARRÉ",SEMAINE!M141&gt;=4001,SEMAINE!M141&lt;=6000),((COÛTS!$C$114*4*O141*4)),"0"))+(IF(AND(F141="MEDIA",P141="oui",Q141="MODULE CARRÉ",SEMAINE!M141&gt;=6001,SEMAINE!M141&lt;=8000),((COÛTS!$C$114*6*O141*4)),"0"))+(IF(AND(F141="MEDIA",P141="oui",Q141="MODULE CARRÉ",SEMAINE!M141&gt;=8001,SEMAINE!M141&lt;=10000),((COÛTS!$C$114*8*O141*4)),"0"))))</f>
        <v>0</v>
      </c>
      <c r="AK141" s="38">
        <f>IF(Y141&gt;0,(VLOOKUP(Y141,DATA!$AB$2:$AC$102,2,0)),1)</f>
        <v>1</v>
      </c>
      <c r="AL141" s="53">
        <f t="shared" si="23"/>
        <v>0</v>
      </c>
    </row>
    <row r="142" spans="2:38" ht="25.05" customHeight="1" x14ac:dyDescent="0.25">
      <c r="B142" s="43" t="str">
        <f>COUNTIF($D$3:D142,D142)&amp;T_Semaine[[#This Row],[N°AFFAIRE]]</f>
        <v>0</v>
      </c>
      <c r="C142" s="50"/>
      <c r="D142" s="50"/>
      <c r="E142" s="50"/>
      <c r="F142" s="50"/>
      <c r="G142" s="50"/>
      <c r="H142" s="50"/>
      <c r="I142" s="50"/>
      <c r="J142" s="50"/>
      <c r="K142" s="50"/>
      <c r="L142" s="50"/>
      <c r="M142" s="91"/>
      <c r="N142" s="91"/>
      <c r="O142" s="50"/>
      <c r="P142" s="50"/>
      <c r="Q142" s="50"/>
      <c r="R142" s="50"/>
      <c r="S142" s="50"/>
      <c r="T142" s="95">
        <f t="shared" si="17"/>
        <v>0</v>
      </c>
      <c r="U142" s="36">
        <f t="shared" si="18"/>
        <v>0</v>
      </c>
      <c r="V142" s="43"/>
      <c r="W142" s="43"/>
      <c r="X142" s="6">
        <f t="shared" si="16"/>
        <v>0</v>
      </c>
      <c r="Y142" s="55"/>
      <c r="Z142" s="6">
        <f>(IF(R142="OUI",0,IF(AND(F142="MEDIA",G142&gt;0,O142&gt;0),(VLOOKUP(G142,COÛTS!$A$1:$C$157,3,0)*(M142*N142/1000*O142/1000)),0)+IF(AND(G142&gt;0,F142="HEURE"),(VLOOKUP(G142,COÛTS!$A$1:$C$157,3,0)*(O142)),0))+IF(AND(G142&gt;0,F142="DIVERS"),(VLOOKUP(G142,COÛTS!$A$1:$C$157,3,0)*(O142)),0)+IF(AND(G142&gt;0,F142="VEHICULE"),(VLOOKUP(G142,COÛTS!$A$1:$C$157,3,0)*(O142)),0)+IF(AND(G142&gt;0,F142="FACONNAGE"),(VLOOKUP(G142,COÛTS!$A$1:$C$157,3,0)*(O142)),0)+IF(AND(G142&gt;0,F142="ACCESSOIRES"),(VLOOKUP(G142,COÛTS!$A$1:$C$157,3,0)*(O142)),0)+IF(AND(F142="TRANSPORT",G142&gt;0),(VLOOKUP(G142,COÛTS!$A$1:$C$157,3,0)*(O142)),0)+IF(AND(F142="PRODUITS",G142="KIT COMPLET HABILLAGE CLOISON MODULAIRE (mL)"),(VLOOKUP(G142,COÛTS!$A$1:$C$157,3,0)*(M142/1000*O142)),0)+IF(AND(F142="MEDIA",H142&lt;0,G142&gt;0,P142="oui",Q142="RECTO/VERSO (Type Deux Simple Face)"),(VLOOKUP(G142,COÛTS!$A$1:$C$157,3,0)*(M142*(N142+480)/1000*O142/1000)),"0")+IF(AND(F142="MEDIA",H142&lt;0,G142&gt;0,P142="oui",Q142="MODULE TRIANGULAIRE"),(VLOOKUP(G142,COÛTS!$A$1:$C$157,3,0)*(M142*(N142+240)/1000*O142/1000)*2)+(VLOOKUP(G142,COÛTS!$A$1:$C$157,3,0)*(M142)/1000*0.24),"0")+IF(AND(F142="MEDIA",P142="oui",G142&gt;0,H142&lt;0,Q142="MODULE CARRÉ"),(VLOOKUP(G142,COÛTS!$A$1:$C$157,3,0)*(M142*(N142+240)/1000*O142/1000)*3)+(VLOOKUP(G142,COÛTS!$A$1:$C$157,3,0)*(M142)/1000*0.24),"0")+IF(AND(F142="MEDIA",H142&lt;0,P142="oui",G142&gt;0,Q142="RECTO (Type Chaussette)"),(VLOOKUP(G142,COÛTS!$A$1:$C$157,3,0)*(M142*(N142+60)/1000*O142/1000))))</f>
        <v>0</v>
      </c>
      <c r="AA142" s="6">
        <f>IF(R142="OUI",0,IF(AND(H142&gt;0,I142="OUI"),(VLOOKUP(H142,COÛTS!$A$1:$C$157,3,0)*(M142*N142/1000*O142/1000)),0))</f>
        <v>0</v>
      </c>
      <c r="AB142" s="6">
        <f t="shared" si="19"/>
        <v>0</v>
      </c>
      <c r="AC142" s="7">
        <f t="shared" si="20"/>
        <v>0</v>
      </c>
      <c r="AD142" s="6">
        <f t="shared" si="21"/>
        <v>0</v>
      </c>
      <c r="AE142" s="6">
        <f t="shared" si="22"/>
        <v>0</v>
      </c>
      <c r="AF142" s="6">
        <f>IF(R142="OUI",0,(IF(AND(P142="oui",Q142="RECTO (Type Chaussette, Simple Face)",SEMAINE!M144&lt;=2000),((COÛTS!$C$115*2*O142*SEMAINE!M142/1000)+(COÛTS!$C$109*O142*SEMAINE!M142/1000)+(COÛTS!$C$107*O142*SEMAINE!M142/1000)),"0")+(IF(AND(P142="oui",Q142="RECTO (Type Chaussette, Simple Face)",SEMAINE!M142&gt;2001,SEMAINE!M142&lt;=4000),((COÛTS!$C$114*2*O142)),"0"))+(IF(AND(P142="oui",Q142="RECTO (Type Chaussette, Simple Face)",SEMAINE!M142&gt;=4001,SEMAINE!M142&lt;=6000),((COÛTS!$C$114*4*O142)),"0"))+(IF(AND(P142="oui",Q142="RECTO (Type Chaussette, Simple Face)",SEMAINE!M142&gt;=6001,SEMAINE!M142&lt;=8000),((COÛTS!$C$114*6*O142)),"0"))+(IF(AND(P142="oui",Q142="RECTO (Type Chaussette, Simple Face)",SEMAINE!M142&gt;=8001,SEMAINE!M142&lt;=10000),((COÛTS!$C$114*8*O142)),0))))</f>
        <v>0</v>
      </c>
      <c r="AG142" s="6">
        <f>IF(R142="OUI",0,(IF(AND(F142="MEDIA",G142="NON TISSÉ (Type Drop)",P142="oui",Q142="RECTO (Type Chaussette)",SEMAINE!M145&lt;=2000),((COÛTS!$C$115*2*O142*SEMAINE!M142/1000)+(COÛTS!$C$109*O142*SEMAINE!M142/1000)+(COÛTS!$C$107*O142*SEMAINE!M142/1000)),"0")+(IF(AND(F142="MEDIA",P142="oui",Q142="RECTO (Type Chaussette)",SEMAINE!M142&gt;2001,SEMAINE!M142&lt;=4000),((COÛTS!$C$114*2*O142)),"0"))+(IF(AND(F142="MEDIA",P142="oui",Q142="RECTO (Type Chaussette)",SEMAINE!M142&gt;=4001,SEMAINE!M142&lt;=6000),((COÛTS!$C$114*4*O142)),"0"))+(IF(AND(F142="MEDIA",P142="oui",Q142="RECTO (Type Chaussette)",SEMAINE!M142&gt;=6001,SEMAINE!M142&lt;=8000),((COÛTS!$C$114*6*O142)),"0"))+(IF(AND(F142="MEDIA",P142="oui",Q142="RECTO (Type Chaussette)",SEMAINE!M142&gt;=8001,SEMAINE!M142&lt;=10000),((COÛTS!$C$114*8*O142)),0))))</f>
        <v>0</v>
      </c>
      <c r="AH142" s="6">
        <f>IF(R142="OUI",0,(IF(AND(F142="MEDIA",G142="NON TISSÉ (Type Drop)",P142="oui",Q142="RECTO/VERSO (Type Deux Simple Face)"),((COÛTS!$C$115*4*O142*SEMAINE!M142/1000)+(COÛTS!$C$110*O142*4)+(COÛTS!$C$107*O142*SEMAINE!M142/1000)),"0")+(IF(AND(F142="MEDIA",P142="oui",Q142="RECTO/VERSO (Type Deux Simple Face)",SEMAINE!M142&gt;2001,SEMAINE!M142&lt;=4000),((COÛTS!$C$114*2*O142)),"0"))+(IF(AND(F142="MEDIA",P142="oui",Q142="RECTO/VERSO (Type Deux Simple Face)",SEMAINE!M142&gt;=4001,SEMAINE!M142&lt;=6000),((COÛTS!$C$114*4*O142)),"0"))+(IF(AND(F142="MEDIA",P142="oui",Q142="RECTO/VERSO (Type Deux Simple Face)",SEMAINE!M142&gt;=6001,SEMAINE!M142&lt;=8000),((COÛTS!$C$114*6*O142)),"0"))+(IF(AND(F142="MEDIA",P142="oui",Q142="RECTO/VERSO (Type Deux Simple Face)",SEMAINE!M142&gt;=8001,SEMAINE!M142&lt;=10000),((COÛTS!$C$114*8*O142)),0))))</f>
        <v>0</v>
      </c>
      <c r="AI142" s="6">
        <f>IF(R142="OUI",0,(IF(AND(F142="MEDIA",G142="NON TISSÉ (Type Drop)",P142="oui",Q142="MODULE TRIANGULAIRE"),((COÛTS!$C$115*6*O142*SEMAINE!M142/1000)+(COÛTS!$C$112*O142*6)+(COÛTS!$C$107*O142*3)),"0")+(IF(AND(F142="MEDIA",P142="oui",Q142="MODULE TRIANGULAIRE",SEMAINE!M142&gt;2001,SEMAINE!M142&lt;=4000),((COÛTS!$C$114*2*O142*3)),"0"))+(IF(AND(F142="MEDIA",P142="oui",Q142="MODULE TRIANGULAIRE",SEMAINE!M142&gt;=4001,SEMAINE!M142&lt;=6000),((COÛTS!$C$114*4*O142*3)),"0"))+(IF(AND(F142="MEDIA",P142="oui",Q142="MODULE TRIANGULAIRE",SEMAINE!M142&gt;=6001,SEMAINE!M142&lt;=8000),((COÛTS!$C$114*6*O142*3)),"0"))+(IF(AND(F142="MEDIA",P142="oui",Q142="MODULE TRIANGULAIRE",SEMAINE!M142&gt;=8001,SEMAINE!M142&lt;=10000),((COÛTS!$C$114*8*O142*3)),0))))</f>
        <v>0</v>
      </c>
      <c r="AJ142" s="6">
        <f>IF(OR(R142="OUI",H142&gt;0),0,(IF(AND(F142="MEDIA",G142="NON TISSÉ (Type Drop)",P142="oui",Q142="MODULE CARRÉ"),((COÛTS!$C$115*8*O142*SEMAINE!M142/1000)+(COÛTS!$C$111*O142*8)+(COÛTS!$C$107*O142*4)),"0")+IF(AND(F142="MEDIA",G142="BÂCHE FRONTLIT 450gr (Type Bâche M1)",P142="oui",Q142="MODULE CARRÉ"),((COÛTS!$C$115*8*O142*SEMAINE!M142/1000)+(COÛTS!$C$111*O142*8)+(COÛTS!$C$107*O142*4)),"0")+(IF(AND(F142="MEDIA",P142="oui",Q142="MODULE CARRÉ",SEMAINE!M142&gt;2001,SEMAINE!M142&lt;=4000),((COÛTS!$C$114*2*O142*4)),"0"))+(IF(AND(F142="MEDIA",P142="oui",Q142="MODULE CARRÉ",SEMAINE!M142&gt;=4001,SEMAINE!M142&lt;=6000),((COÛTS!$C$114*4*O142*4)),"0"))+(IF(AND(F142="MEDIA",P142="oui",Q142="MODULE CARRÉ",SEMAINE!M142&gt;=6001,SEMAINE!M142&lt;=8000),((COÛTS!$C$114*6*O142*4)),"0"))+(IF(AND(F142="MEDIA",P142="oui",Q142="MODULE CARRÉ",SEMAINE!M142&gt;=8001,SEMAINE!M142&lt;=10000),((COÛTS!$C$114*8*O142*4)),"0"))))</f>
        <v>0</v>
      </c>
      <c r="AK142" s="38">
        <f>IF(Y142&gt;0,(VLOOKUP(Y142,DATA!$AB$2:$AC$102,2,0)),1)</f>
        <v>1</v>
      </c>
      <c r="AL142" s="53">
        <f t="shared" si="23"/>
        <v>0</v>
      </c>
    </row>
    <row r="143" spans="2:38" ht="25.05" customHeight="1" x14ac:dyDescent="0.25">
      <c r="B143" s="43" t="str">
        <f>COUNTIF($D$3:D143,D143)&amp;T_Semaine[[#This Row],[N°AFFAIRE]]</f>
        <v>0</v>
      </c>
      <c r="C143" s="50"/>
      <c r="D143" s="50"/>
      <c r="E143" s="50"/>
      <c r="F143" s="50"/>
      <c r="G143" s="50"/>
      <c r="H143" s="50"/>
      <c r="I143" s="50"/>
      <c r="J143" s="50"/>
      <c r="K143" s="50"/>
      <c r="L143" s="50"/>
      <c r="M143" s="91"/>
      <c r="N143" s="91"/>
      <c r="O143" s="50"/>
      <c r="P143" s="50"/>
      <c r="Q143" s="50"/>
      <c r="R143" s="50"/>
      <c r="S143" s="50"/>
      <c r="T143" s="95">
        <f t="shared" si="17"/>
        <v>0</v>
      </c>
      <c r="U143" s="36">
        <f t="shared" si="18"/>
        <v>0</v>
      </c>
      <c r="V143" s="43"/>
      <c r="W143" s="43"/>
      <c r="X143" s="6">
        <f t="shared" si="16"/>
        <v>0</v>
      </c>
      <c r="Y143" s="55"/>
      <c r="Z143" s="6">
        <f>(IF(R143="OUI",0,IF(AND(F143="MEDIA",G143&gt;0,O143&gt;0),(VLOOKUP(G143,COÛTS!$A$1:$C$157,3,0)*(M143*N143/1000*O143/1000)),0)+IF(AND(G143&gt;0,F143="HEURE"),(VLOOKUP(G143,COÛTS!$A$1:$C$157,3,0)*(O143)),0))+IF(AND(G143&gt;0,F143="DIVERS"),(VLOOKUP(G143,COÛTS!$A$1:$C$157,3,0)*(O143)),0)+IF(AND(G143&gt;0,F143="VEHICULE"),(VLOOKUP(G143,COÛTS!$A$1:$C$157,3,0)*(O143)),0)+IF(AND(G143&gt;0,F143="FACONNAGE"),(VLOOKUP(G143,COÛTS!$A$1:$C$157,3,0)*(O143)),0)+IF(AND(G143&gt;0,F143="ACCESSOIRES"),(VLOOKUP(G143,COÛTS!$A$1:$C$157,3,0)*(O143)),0)+IF(AND(F143="TRANSPORT",G143&gt;0),(VLOOKUP(G143,COÛTS!$A$1:$C$157,3,0)*(O143)),0)+IF(AND(F143="PRODUITS",G143="KIT COMPLET HABILLAGE CLOISON MODULAIRE (mL)"),(VLOOKUP(G143,COÛTS!$A$1:$C$157,3,0)*(M143/1000*O143)),0)+IF(AND(F143="MEDIA",H143&lt;0,G143&gt;0,P143="oui",Q143="RECTO/VERSO (Type Deux Simple Face)"),(VLOOKUP(G143,COÛTS!$A$1:$C$157,3,0)*(M143*(N143+480)/1000*O143/1000)),"0")+IF(AND(F143="MEDIA",H143&lt;0,G143&gt;0,P143="oui",Q143="MODULE TRIANGULAIRE"),(VLOOKUP(G143,COÛTS!$A$1:$C$157,3,0)*(M143*(N143+240)/1000*O143/1000)*2)+(VLOOKUP(G143,COÛTS!$A$1:$C$157,3,0)*(M143)/1000*0.24),"0")+IF(AND(F143="MEDIA",P143="oui",G143&gt;0,H143&lt;0,Q143="MODULE CARRÉ"),(VLOOKUP(G143,COÛTS!$A$1:$C$157,3,0)*(M143*(N143+240)/1000*O143/1000)*3)+(VLOOKUP(G143,COÛTS!$A$1:$C$157,3,0)*(M143)/1000*0.24),"0")+IF(AND(F143="MEDIA",H143&lt;0,P143="oui",G143&gt;0,Q143="RECTO (Type Chaussette)"),(VLOOKUP(G143,COÛTS!$A$1:$C$157,3,0)*(M143*(N143+60)/1000*O143/1000))))</f>
        <v>0</v>
      </c>
      <c r="AA143" s="6">
        <f>IF(R143="OUI",0,IF(AND(H143&gt;0,I143="OUI"),(VLOOKUP(H143,COÛTS!$A$1:$C$157,3,0)*(M143*N143/1000*O143/1000)),0))</f>
        <v>0</v>
      </c>
      <c r="AB143" s="6">
        <f t="shared" si="19"/>
        <v>0</v>
      </c>
      <c r="AC143" s="7">
        <f t="shared" si="20"/>
        <v>0</v>
      </c>
      <c r="AD143" s="6">
        <f t="shared" si="21"/>
        <v>0</v>
      </c>
      <c r="AE143" s="6">
        <f t="shared" si="22"/>
        <v>0</v>
      </c>
      <c r="AF143" s="6">
        <f>IF(R143="OUI",0,(IF(AND(P143="oui",Q143="RECTO (Type Chaussette, Simple Face)",SEMAINE!M145&lt;=2000),((COÛTS!$C$115*2*O143*SEMAINE!M143/1000)+(COÛTS!$C$109*O143*SEMAINE!M143/1000)+(COÛTS!$C$107*O143*SEMAINE!M143/1000)),"0")+(IF(AND(P143="oui",Q143="RECTO (Type Chaussette, Simple Face)",SEMAINE!M143&gt;2001,SEMAINE!M143&lt;=4000),((COÛTS!$C$114*2*O143)),"0"))+(IF(AND(P143="oui",Q143="RECTO (Type Chaussette, Simple Face)",SEMAINE!M143&gt;=4001,SEMAINE!M143&lt;=6000),((COÛTS!$C$114*4*O143)),"0"))+(IF(AND(P143="oui",Q143="RECTO (Type Chaussette, Simple Face)",SEMAINE!M143&gt;=6001,SEMAINE!M143&lt;=8000),((COÛTS!$C$114*6*O143)),"0"))+(IF(AND(P143="oui",Q143="RECTO (Type Chaussette, Simple Face)",SEMAINE!M143&gt;=8001,SEMAINE!M143&lt;=10000),((COÛTS!$C$114*8*O143)),0))))</f>
        <v>0</v>
      </c>
      <c r="AG143" s="6">
        <f>IF(R143="OUI",0,(IF(AND(F143="MEDIA",G143="NON TISSÉ (Type Drop)",P143="oui",Q143="RECTO (Type Chaussette)",SEMAINE!M146&lt;=2000),((COÛTS!$C$115*2*O143*SEMAINE!M143/1000)+(COÛTS!$C$109*O143*SEMAINE!M143/1000)+(COÛTS!$C$107*O143*SEMAINE!M143/1000)),"0")+(IF(AND(F143="MEDIA",P143="oui",Q143="RECTO (Type Chaussette)",SEMAINE!M143&gt;2001,SEMAINE!M143&lt;=4000),((COÛTS!$C$114*2*O143)),"0"))+(IF(AND(F143="MEDIA",P143="oui",Q143="RECTO (Type Chaussette)",SEMAINE!M143&gt;=4001,SEMAINE!M143&lt;=6000),((COÛTS!$C$114*4*O143)),"0"))+(IF(AND(F143="MEDIA",P143="oui",Q143="RECTO (Type Chaussette)",SEMAINE!M143&gt;=6001,SEMAINE!M143&lt;=8000),((COÛTS!$C$114*6*O143)),"0"))+(IF(AND(F143="MEDIA",P143="oui",Q143="RECTO (Type Chaussette)",SEMAINE!M143&gt;=8001,SEMAINE!M143&lt;=10000),((COÛTS!$C$114*8*O143)),0))))</f>
        <v>0</v>
      </c>
      <c r="AH143" s="6">
        <f>IF(R143="OUI",0,(IF(AND(F143="MEDIA",G143="NON TISSÉ (Type Drop)",P143="oui",Q143="RECTO/VERSO (Type Deux Simple Face)"),((COÛTS!$C$115*4*O143*SEMAINE!M143/1000)+(COÛTS!$C$110*O143*4)+(COÛTS!$C$107*O143*SEMAINE!M143/1000)),"0")+(IF(AND(F143="MEDIA",P143="oui",Q143="RECTO/VERSO (Type Deux Simple Face)",SEMAINE!M143&gt;2001,SEMAINE!M143&lt;=4000),((COÛTS!$C$114*2*O143)),"0"))+(IF(AND(F143="MEDIA",P143="oui",Q143="RECTO/VERSO (Type Deux Simple Face)",SEMAINE!M143&gt;=4001,SEMAINE!M143&lt;=6000),((COÛTS!$C$114*4*O143)),"0"))+(IF(AND(F143="MEDIA",P143="oui",Q143="RECTO/VERSO (Type Deux Simple Face)",SEMAINE!M143&gt;=6001,SEMAINE!M143&lt;=8000),((COÛTS!$C$114*6*O143)),"0"))+(IF(AND(F143="MEDIA",P143="oui",Q143="RECTO/VERSO (Type Deux Simple Face)",SEMAINE!M143&gt;=8001,SEMAINE!M143&lt;=10000),((COÛTS!$C$114*8*O143)),0))))</f>
        <v>0</v>
      </c>
      <c r="AI143" s="6">
        <f>IF(R143="OUI",0,(IF(AND(F143="MEDIA",G143="NON TISSÉ (Type Drop)",P143="oui",Q143="MODULE TRIANGULAIRE"),((COÛTS!$C$115*6*O143*SEMAINE!M143/1000)+(COÛTS!$C$112*O143*6)+(COÛTS!$C$107*O143*3)),"0")+(IF(AND(F143="MEDIA",P143="oui",Q143="MODULE TRIANGULAIRE",SEMAINE!M143&gt;2001,SEMAINE!M143&lt;=4000),((COÛTS!$C$114*2*O143*3)),"0"))+(IF(AND(F143="MEDIA",P143="oui",Q143="MODULE TRIANGULAIRE",SEMAINE!M143&gt;=4001,SEMAINE!M143&lt;=6000),((COÛTS!$C$114*4*O143*3)),"0"))+(IF(AND(F143="MEDIA",P143="oui",Q143="MODULE TRIANGULAIRE",SEMAINE!M143&gt;=6001,SEMAINE!M143&lt;=8000),((COÛTS!$C$114*6*O143*3)),"0"))+(IF(AND(F143="MEDIA",P143="oui",Q143="MODULE TRIANGULAIRE",SEMAINE!M143&gt;=8001,SEMAINE!M143&lt;=10000),((COÛTS!$C$114*8*O143*3)),0))))</f>
        <v>0</v>
      </c>
      <c r="AJ143" s="6">
        <f>IF(OR(R143="OUI",H143&gt;0),0,(IF(AND(F143="MEDIA",G143="NON TISSÉ (Type Drop)",P143="oui",Q143="MODULE CARRÉ"),((COÛTS!$C$115*8*O143*SEMAINE!M143/1000)+(COÛTS!$C$111*O143*8)+(COÛTS!$C$107*O143*4)),"0")+IF(AND(F143="MEDIA",G143="BÂCHE FRONTLIT 450gr (Type Bâche M1)",P143="oui",Q143="MODULE CARRÉ"),((COÛTS!$C$115*8*O143*SEMAINE!M143/1000)+(COÛTS!$C$111*O143*8)+(COÛTS!$C$107*O143*4)),"0")+(IF(AND(F143="MEDIA",P143="oui",Q143="MODULE CARRÉ",SEMAINE!M143&gt;2001,SEMAINE!M143&lt;=4000),((COÛTS!$C$114*2*O143*4)),"0"))+(IF(AND(F143="MEDIA",P143="oui",Q143="MODULE CARRÉ",SEMAINE!M143&gt;=4001,SEMAINE!M143&lt;=6000),((COÛTS!$C$114*4*O143*4)),"0"))+(IF(AND(F143="MEDIA",P143="oui",Q143="MODULE CARRÉ",SEMAINE!M143&gt;=6001,SEMAINE!M143&lt;=8000),((COÛTS!$C$114*6*O143*4)),"0"))+(IF(AND(F143="MEDIA",P143="oui",Q143="MODULE CARRÉ",SEMAINE!M143&gt;=8001,SEMAINE!M143&lt;=10000),((COÛTS!$C$114*8*O143*4)),"0"))))</f>
        <v>0</v>
      </c>
      <c r="AK143" s="38">
        <f>IF(Y143&gt;0,(VLOOKUP(Y143,DATA!$AB$2:$AC$102,2,0)),1)</f>
        <v>1</v>
      </c>
      <c r="AL143" s="53">
        <f t="shared" si="23"/>
        <v>0</v>
      </c>
    </row>
    <row r="144" spans="2:38" ht="25.05" customHeight="1" x14ac:dyDescent="0.25">
      <c r="B144" s="43" t="str">
        <f>COUNTIF($D$3:D144,D144)&amp;T_Semaine[[#This Row],[N°AFFAIRE]]</f>
        <v>0</v>
      </c>
      <c r="C144" s="50"/>
      <c r="D144" s="50"/>
      <c r="E144" s="50"/>
      <c r="F144" s="50"/>
      <c r="G144" s="50"/>
      <c r="H144" s="50"/>
      <c r="I144" s="50"/>
      <c r="J144" s="50"/>
      <c r="K144" s="50"/>
      <c r="L144" s="50"/>
      <c r="M144" s="91"/>
      <c r="N144" s="91"/>
      <c r="O144" s="50"/>
      <c r="P144" s="50"/>
      <c r="Q144" s="50"/>
      <c r="R144" s="50"/>
      <c r="S144" s="50"/>
      <c r="T144" s="95">
        <f t="shared" si="17"/>
        <v>0</v>
      </c>
      <c r="U144" s="36">
        <f t="shared" si="18"/>
        <v>0</v>
      </c>
      <c r="V144" s="43"/>
      <c r="W144" s="43"/>
      <c r="X144" s="6">
        <f t="shared" si="16"/>
        <v>0</v>
      </c>
      <c r="Y144" s="55"/>
      <c r="Z144" s="6">
        <f>(IF(R144="OUI",0,IF(AND(F144="MEDIA",G144&gt;0,O144&gt;0),(VLOOKUP(G144,COÛTS!$A$1:$C$157,3,0)*(M144*N144/1000*O144/1000)),0)+IF(AND(G144&gt;0,F144="HEURE"),(VLOOKUP(G144,COÛTS!$A$1:$C$157,3,0)*(O144)),0))+IF(AND(G144&gt;0,F144="DIVERS"),(VLOOKUP(G144,COÛTS!$A$1:$C$157,3,0)*(O144)),0)+IF(AND(G144&gt;0,F144="VEHICULE"),(VLOOKUP(G144,COÛTS!$A$1:$C$157,3,0)*(O144)),0)+IF(AND(G144&gt;0,F144="FACONNAGE"),(VLOOKUP(G144,COÛTS!$A$1:$C$157,3,0)*(O144)),0)+IF(AND(G144&gt;0,F144="ACCESSOIRES"),(VLOOKUP(G144,COÛTS!$A$1:$C$157,3,0)*(O144)),0)+IF(AND(F144="TRANSPORT",G144&gt;0),(VLOOKUP(G144,COÛTS!$A$1:$C$157,3,0)*(O144)),0)+IF(AND(F144="PRODUITS",G144="KIT COMPLET HABILLAGE CLOISON MODULAIRE (mL)"),(VLOOKUP(G144,COÛTS!$A$1:$C$157,3,0)*(M144/1000*O144)),0)+IF(AND(F144="MEDIA",H144&lt;0,G144&gt;0,P144="oui",Q144="RECTO/VERSO (Type Deux Simple Face)"),(VLOOKUP(G144,COÛTS!$A$1:$C$157,3,0)*(M144*(N144+480)/1000*O144/1000)),"0")+IF(AND(F144="MEDIA",H144&lt;0,G144&gt;0,P144="oui",Q144="MODULE TRIANGULAIRE"),(VLOOKUP(G144,COÛTS!$A$1:$C$157,3,0)*(M144*(N144+240)/1000*O144/1000)*2)+(VLOOKUP(G144,COÛTS!$A$1:$C$157,3,0)*(M144)/1000*0.24),"0")+IF(AND(F144="MEDIA",P144="oui",G144&gt;0,H144&lt;0,Q144="MODULE CARRÉ"),(VLOOKUP(G144,COÛTS!$A$1:$C$157,3,0)*(M144*(N144+240)/1000*O144/1000)*3)+(VLOOKUP(G144,COÛTS!$A$1:$C$157,3,0)*(M144)/1000*0.24),"0")+IF(AND(F144="MEDIA",H144&lt;0,P144="oui",G144&gt;0,Q144="RECTO (Type Chaussette)"),(VLOOKUP(G144,COÛTS!$A$1:$C$157,3,0)*(M144*(N144+60)/1000*O144/1000))))</f>
        <v>0</v>
      </c>
      <c r="AA144" s="6">
        <f>IF(R144="OUI",0,IF(AND(H144&gt;0,I144="OUI"),(VLOOKUP(H144,COÛTS!$A$1:$C$157,3,0)*(M144*N144/1000*O144/1000)),0))</f>
        <v>0</v>
      </c>
      <c r="AB144" s="6">
        <f t="shared" si="19"/>
        <v>0</v>
      </c>
      <c r="AC144" s="7">
        <f t="shared" si="20"/>
        <v>0</v>
      </c>
      <c r="AD144" s="6">
        <f t="shared" si="21"/>
        <v>0</v>
      </c>
      <c r="AE144" s="6">
        <f t="shared" si="22"/>
        <v>0</v>
      </c>
      <c r="AF144" s="6">
        <f>IF(R144="OUI",0,(IF(AND(P144="oui",Q144="RECTO (Type Chaussette, Simple Face)",SEMAINE!M146&lt;=2000),((COÛTS!$C$115*2*O144*SEMAINE!M144/1000)+(COÛTS!$C$109*O144*SEMAINE!M144/1000)+(COÛTS!$C$107*O144*SEMAINE!M144/1000)),"0")+(IF(AND(P144="oui",Q144="RECTO (Type Chaussette, Simple Face)",SEMAINE!M144&gt;2001,SEMAINE!M144&lt;=4000),((COÛTS!$C$114*2*O144)),"0"))+(IF(AND(P144="oui",Q144="RECTO (Type Chaussette, Simple Face)",SEMAINE!M144&gt;=4001,SEMAINE!M144&lt;=6000),((COÛTS!$C$114*4*O144)),"0"))+(IF(AND(P144="oui",Q144="RECTO (Type Chaussette, Simple Face)",SEMAINE!M144&gt;=6001,SEMAINE!M144&lt;=8000),((COÛTS!$C$114*6*O144)),"0"))+(IF(AND(P144="oui",Q144="RECTO (Type Chaussette, Simple Face)",SEMAINE!M144&gt;=8001,SEMAINE!M144&lt;=10000),((COÛTS!$C$114*8*O144)),0))))</f>
        <v>0</v>
      </c>
      <c r="AG144" s="6">
        <f>IF(R144="OUI",0,(IF(AND(F144="MEDIA",G144="NON TISSÉ (Type Drop)",P144="oui",Q144="RECTO (Type Chaussette)",SEMAINE!M147&lt;=2000),((COÛTS!$C$115*2*O144*SEMAINE!M144/1000)+(COÛTS!$C$109*O144*SEMAINE!M144/1000)+(COÛTS!$C$107*O144*SEMAINE!M144/1000)),"0")+(IF(AND(F144="MEDIA",P144="oui",Q144="RECTO (Type Chaussette)",SEMAINE!M144&gt;2001,SEMAINE!M144&lt;=4000),((COÛTS!$C$114*2*O144)),"0"))+(IF(AND(F144="MEDIA",P144="oui",Q144="RECTO (Type Chaussette)",SEMAINE!M144&gt;=4001,SEMAINE!M144&lt;=6000),((COÛTS!$C$114*4*O144)),"0"))+(IF(AND(F144="MEDIA",P144="oui",Q144="RECTO (Type Chaussette)",SEMAINE!M144&gt;=6001,SEMAINE!M144&lt;=8000),((COÛTS!$C$114*6*O144)),"0"))+(IF(AND(F144="MEDIA",P144="oui",Q144="RECTO (Type Chaussette)",SEMAINE!M144&gt;=8001,SEMAINE!M144&lt;=10000),((COÛTS!$C$114*8*O144)),0))))</f>
        <v>0</v>
      </c>
      <c r="AH144" s="6">
        <f>IF(R144="OUI",0,(IF(AND(F144="MEDIA",G144="NON TISSÉ (Type Drop)",P144="oui",Q144="RECTO/VERSO (Type Deux Simple Face)"),((COÛTS!$C$115*4*O144*SEMAINE!M144/1000)+(COÛTS!$C$110*O144*4)+(COÛTS!$C$107*O144*SEMAINE!M144/1000)),"0")+(IF(AND(F144="MEDIA",P144="oui",Q144="RECTO/VERSO (Type Deux Simple Face)",SEMAINE!M144&gt;2001,SEMAINE!M144&lt;=4000),((COÛTS!$C$114*2*O144)),"0"))+(IF(AND(F144="MEDIA",P144="oui",Q144="RECTO/VERSO (Type Deux Simple Face)",SEMAINE!M144&gt;=4001,SEMAINE!M144&lt;=6000),((COÛTS!$C$114*4*O144)),"0"))+(IF(AND(F144="MEDIA",P144="oui",Q144="RECTO/VERSO (Type Deux Simple Face)",SEMAINE!M144&gt;=6001,SEMAINE!M144&lt;=8000),((COÛTS!$C$114*6*O144)),"0"))+(IF(AND(F144="MEDIA",P144="oui",Q144="RECTO/VERSO (Type Deux Simple Face)",SEMAINE!M144&gt;=8001,SEMAINE!M144&lt;=10000),((COÛTS!$C$114*8*O144)),0))))</f>
        <v>0</v>
      </c>
      <c r="AI144" s="6">
        <f>IF(R144="OUI",0,(IF(AND(F144="MEDIA",G144="NON TISSÉ (Type Drop)",P144="oui",Q144="MODULE TRIANGULAIRE"),((COÛTS!$C$115*6*O144*SEMAINE!M144/1000)+(COÛTS!$C$112*O144*6)+(COÛTS!$C$107*O144*3)),"0")+(IF(AND(F144="MEDIA",P144="oui",Q144="MODULE TRIANGULAIRE",SEMAINE!M144&gt;2001,SEMAINE!M144&lt;=4000),((COÛTS!$C$114*2*O144*3)),"0"))+(IF(AND(F144="MEDIA",P144="oui",Q144="MODULE TRIANGULAIRE",SEMAINE!M144&gt;=4001,SEMAINE!M144&lt;=6000),((COÛTS!$C$114*4*O144*3)),"0"))+(IF(AND(F144="MEDIA",P144="oui",Q144="MODULE TRIANGULAIRE",SEMAINE!M144&gt;=6001,SEMAINE!M144&lt;=8000),((COÛTS!$C$114*6*O144*3)),"0"))+(IF(AND(F144="MEDIA",P144="oui",Q144="MODULE TRIANGULAIRE",SEMAINE!M144&gt;=8001,SEMAINE!M144&lt;=10000),((COÛTS!$C$114*8*O144*3)),0))))</f>
        <v>0</v>
      </c>
      <c r="AJ144" s="6">
        <f>IF(OR(R144="OUI",H144&gt;0),0,(IF(AND(F144="MEDIA",G144="NON TISSÉ (Type Drop)",P144="oui",Q144="MODULE CARRÉ"),((COÛTS!$C$115*8*O144*SEMAINE!M144/1000)+(COÛTS!$C$111*O144*8)+(COÛTS!$C$107*O144*4)),"0")+IF(AND(F144="MEDIA",G144="BÂCHE FRONTLIT 450gr (Type Bâche M1)",P144="oui",Q144="MODULE CARRÉ"),((COÛTS!$C$115*8*O144*SEMAINE!M144/1000)+(COÛTS!$C$111*O144*8)+(COÛTS!$C$107*O144*4)),"0")+(IF(AND(F144="MEDIA",P144="oui",Q144="MODULE CARRÉ",SEMAINE!M144&gt;2001,SEMAINE!M144&lt;=4000),((COÛTS!$C$114*2*O144*4)),"0"))+(IF(AND(F144="MEDIA",P144="oui",Q144="MODULE CARRÉ",SEMAINE!M144&gt;=4001,SEMAINE!M144&lt;=6000),((COÛTS!$C$114*4*O144*4)),"0"))+(IF(AND(F144="MEDIA",P144="oui",Q144="MODULE CARRÉ",SEMAINE!M144&gt;=6001,SEMAINE!M144&lt;=8000),((COÛTS!$C$114*6*O144*4)),"0"))+(IF(AND(F144="MEDIA",P144="oui",Q144="MODULE CARRÉ",SEMAINE!M144&gt;=8001,SEMAINE!M144&lt;=10000),((COÛTS!$C$114*8*O144*4)),"0"))))</f>
        <v>0</v>
      </c>
      <c r="AK144" s="38">
        <f>IF(Y144&gt;0,(VLOOKUP(Y144,DATA!$AB$2:$AC$102,2,0)),1)</f>
        <v>1</v>
      </c>
      <c r="AL144" s="53">
        <f t="shared" si="23"/>
        <v>0</v>
      </c>
    </row>
    <row r="145" spans="2:38" ht="25.05" customHeight="1" x14ac:dyDescent="0.25">
      <c r="B145" s="43" t="str">
        <f>COUNTIF($D$3:D145,D145)&amp;T_Semaine[[#This Row],[N°AFFAIRE]]</f>
        <v>0</v>
      </c>
      <c r="C145" s="50"/>
      <c r="D145" s="50"/>
      <c r="E145" s="50"/>
      <c r="F145" s="50"/>
      <c r="G145" s="50"/>
      <c r="H145" s="50"/>
      <c r="I145" s="50"/>
      <c r="J145" s="50"/>
      <c r="K145" s="50"/>
      <c r="L145" s="50"/>
      <c r="M145" s="91"/>
      <c r="N145" s="91"/>
      <c r="O145" s="50"/>
      <c r="P145" s="50"/>
      <c r="Q145" s="50"/>
      <c r="R145" s="50"/>
      <c r="S145" s="50"/>
      <c r="T145" s="95">
        <f t="shared" si="17"/>
        <v>0</v>
      </c>
      <c r="U145" s="36">
        <f t="shared" si="18"/>
        <v>0</v>
      </c>
      <c r="V145" s="43"/>
      <c r="W145" s="43"/>
      <c r="X145" s="6">
        <f t="shared" si="16"/>
        <v>0</v>
      </c>
      <c r="Y145" s="55"/>
      <c r="Z145" s="6">
        <f>(IF(R145="OUI",0,IF(AND(F145="MEDIA",G145&gt;0,O145&gt;0),(VLOOKUP(G145,COÛTS!$A$1:$C$157,3,0)*(M145*N145/1000*O145/1000)),0)+IF(AND(G145&gt;0,F145="HEURE"),(VLOOKUP(G145,COÛTS!$A$1:$C$157,3,0)*(O145)),0))+IF(AND(G145&gt;0,F145="DIVERS"),(VLOOKUP(G145,COÛTS!$A$1:$C$157,3,0)*(O145)),0)+IF(AND(G145&gt;0,F145="VEHICULE"),(VLOOKUP(G145,COÛTS!$A$1:$C$157,3,0)*(O145)),0)+IF(AND(G145&gt;0,F145="FACONNAGE"),(VLOOKUP(G145,COÛTS!$A$1:$C$157,3,0)*(O145)),0)+IF(AND(G145&gt;0,F145="ACCESSOIRES"),(VLOOKUP(G145,COÛTS!$A$1:$C$157,3,0)*(O145)),0)+IF(AND(F145="TRANSPORT",G145&gt;0),(VLOOKUP(G145,COÛTS!$A$1:$C$157,3,0)*(O145)),0)+IF(AND(F145="PRODUITS",G145="KIT COMPLET HABILLAGE CLOISON MODULAIRE (mL)"),(VLOOKUP(G145,COÛTS!$A$1:$C$157,3,0)*(M145/1000*O145)),0)+IF(AND(F145="MEDIA",H145&lt;0,G145&gt;0,P145="oui",Q145="RECTO/VERSO (Type Deux Simple Face)"),(VLOOKUP(G145,COÛTS!$A$1:$C$157,3,0)*(M145*(N145+480)/1000*O145/1000)),"0")+IF(AND(F145="MEDIA",H145&lt;0,G145&gt;0,P145="oui",Q145="MODULE TRIANGULAIRE"),(VLOOKUP(G145,COÛTS!$A$1:$C$157,3,0)*(M145*(N145+240)/1000*O145/1000)*2)+(VLOOKUP(G145,COÛTS!$A$1:$C$157,3,0)*(M145)/1000*0.24),"0")+IF(AND(F145="MEDIA",P145="oui",G145&gt;0,H145&lt;0,Q145="MODULE CARRÉ"),(VLOOKUP(G145,COÛTS!$A$1:$C$157,3,0)*(M145*(N145+240)/1000*O145/1000)*3)+(VLOOKUP(G145,COÛTS!$A$1:$C$157,3,0)*(M145)/1000*0.24),"0")+IF(AND(F145="MEDIA",H145&lt;0,P145="oui",G145&gt;0,Q145="RECTO (Type Chaussette)"),(VLOOKUP(G145,COÛTS!$A$1:$C$157,3,0)*(M145*(N145+60)/1000*O145/1000))))</f>
        <v>0</v>
      </c>
      <c r="AA145" s="6">
        <f>IF(R145="OUI",0,IF(AND(H145&gt;0,I145="OUI"),(VLOOKUP(H145,COÛTS!$A$1:$C$157,3,0)*(M145*N145/1000*O145/1000)),0))</f>
        <v>0</v>
      </c>
      <c r="AB145" s="6">
        <f t="shared" si="19"/>
        <v>0</v>
      </c>
      <c r="AC145" s="7">
        <f t="shared" si="20"/>
        <v>0</v>
      </c>
      <c r="AD145" s="6">
        <f t="shared" si="21"/>
        <v>0</v>
      </c>
      <c r="AE145" s="6">
        <f t="shared" si="22"/>
        <v>0</v>
      </c>
      <c r="AF145" s="6">
        <f>IF(R145="OUI",0,(IF(AND(P145="oui",Q145="RECTO (Type Chaussette, Simple Face)",SEMAINE!M147&lt;=2000),((COÛTS!$C$115*2*O145*SEMAINE!M145/1000)+(COÛTS!$C$109*O145*SEMAINE!M145/1000)+(COÛTS!$C$107*O145*SEMAINE!M145/1000)),"0")+(IF(AND(P145="oui",Q145="RECTO (Type Chaussette, Simple Face)",SEMAINE!M145&gt;2001,SEMAINE!M145&lt;=4000),((COÛTS!$C$114*2*O145)),"0"))+(IF(AND(P145="oui",Q145="RECTO (Type Chaussette, Simple Face)",SEMAINE!M145&gt;=4001,SEMAINE!M145&lt;=6000),((COÛTS!$C$114*4*O145)),"0"))+(IF(AND(P145="oui",Q145="RECTO (Type Chaussette, Simple Face)",SEMAINE!M145&gt;=6001,SEMAINE!M145&lt;=8000),((COÛTS!$C$114*6*O145)),"0"))+(IF(AND(P145="oui",Q145="RECTO (Type Chaussette, Simple Face)",SEMAINE!M145&gt;=8001,SEMAINE!M145&lt;=10000),((COÛTS!$C$114*8*O145)),0))))</f>
        <v>0</v>
      </c>
      <c r="AG145" s="6">
        <f>IF(R145="OUI",0,(IF(AND(F145="MEDIA",G145="NON TISSÉ (Type Drop)",P145="oui",Q145="RECTO (Type Chaussette)",SEMAINE!M148&lt;=2000),((COÛTS!$C$115*2*O145*SEMAINE!M145/1000)+(COÛTS!$C$109*O145*SEMAINE!M145/1000)+(COÛTS!$C$107*O145*SEMAINE!M145/1000)),"0")+(IF(AND(F145="MEDIA",P145="oui",Q145="RECTO (Type Chaussette)",SEMAINE!M145&gt;2001,SEMAINE!M145&lt;=4000),((COÛTS!$C$114*2*O145)),"0"))+(IF(AND(F145="MEDIA",P145="oui",Q145="RECTO (Type Chaussette)",SEMAINE!M145&gt;=4001,SEMAINE!M145&lt;=6000),((COÛTS!$C$114*4*O145)),"0"))+(IF(AND(F145="MEDIA",P145="oui",Q145="RECTO (Type Chaussette)",SEMAINE!M145&gt;=6001,SEMAINE!M145&lt;=8000),((COÛTS!$C$114*6*O145)),"0"))+(IF(AND(F145="MEDIA",P145="oui",Q145="RECTO (Type Chaussette)",SEMAINE!M145&gt;=8001,SEMAINE!M145&lt;=10000),((COÛTS!$C$114*8*O145)),0))))</f>
        <v>0</v>
      </c>
      <c r="AH145" s="6">
        <f>IF(R145="OUI",0,(IF(AND(F145="MEDIA",G145="NON TISSÉ (Type Drop)",P145="oui",Q145="RECTO/VERSO (Type Deux Simple Face)"),((COÛTS!$C$115*4*O145*SEMAINE!M145/1000)+(COÛTS!$C$110*O145*4)+(COÛTS!$C$107*O145*SEMAINE!M145/1000)),"0")+(IF(AND(F145="MEDIA",P145="oui",Q145="RECTO/VERSO (Type Deux Simple Face)",SEMAINE!M145&gt;2001,SEMAINE!M145&lt;=4000),((COÛTS!$C$114*2*O145)),"0"))+(IF(AND(F145="MEDIA",P145="oui",Q145="RECTO/VERSO (Type Deux Simple Face)",SEMAINE!M145&gt;=4001,SEMAINE!M145&lt;=6000),((COÛTS!$C$114*4*O145)),"0"))+(IF(AND(F145="MEDIA",P145="oui",Q145="RECTO/VERSO (Type Deux Simple Face)",SEMAINE!M145&gt;=6001,SEMAINE!M145&lt;=8000),((COÛTS!$C$114*6*O145)),"0"))+(IF(AND(F145="MEDIA",P145="oui",Q145="RECTO/VERSO (Type Deux Simple Face)",SEMAINE!M145&gt;=8001,SEMAINE!M145&lt;=10000),((COÛTS!$C$114*8*O145)),0))))</f>
        <v>0</v>
      </c>
      <c r="AI145" s="6">
        <f>IF(R145="OUI",0,(IF(AND(F145="MEDIA",G145="NON TISSÉ (Type Drop)",P145="oui",Q145="MODULE TRIANGULAIRE"),((COÛTS!$C$115*6*O145*SEMAINE!M145/1000)+(COÛTS!$C$112*O145*6)+(COÛTS!$C$107*O145*3)),"0")+(IF(AND(F145="MEDIA",P145="oui",Q145="MODULE TRIANGULAIRE",SEMAINE!M145&gt;2001,SEMAINE!M145&lt;=4000),((COÛTS!$C$114*2*O145*3)),"0"))+(IF(AND(F145="MEDIA",P145="oui",Q145="MODULE TRIANGULAIRE",SEMAINE!M145&gt;=4001,SEMAINE!M145&lt;=6000),((COÛTS!$C$114*4*O145*3)),"0"))+(IF(AND(F145="MEDIA",P145="oui",Q145="MODULE TRIANGULAIRE",SEMAINE!M145&gt;=6001,SEMAINE!M145&lt;=8000),((COÛTS!$C$114*6*O145*3)),"0"))+(IF(AND(F145="MEDIA",P145="oui",Q145="MODULE TRIANGULAIRE",SEMAINE!M145&gt;=8001,SEMAINE!M145&lt;=10000),((COÛTS!$C$114*8*O145*3)),0))))</f>
        <v>0</v>
      </c>
      <c r="AJ145" s="6">
        <f>IF(OR(R145="OUI",H145&gt;0),0,(IF(AND(F145="MEDIA",G145="NON TISSÉ (Type Drop)",P145="oui",Q145="MODULE CARRÉ"),((COÛTS!$C$115*8*O145*SEMAINE!M145/1000)+(COÛTS!$C$111*O145*8)+(COÛTS!$C$107*O145*4)),"0")+IF(AND(F145="MEDIA",G145="BÂCHE FRONTLIT 450gr (Type Bâche M1)",P145="oui",Q145="MODULE CARRÉ"),((COÛTS!$C$115*8*O145*SEMAINE!M145/1000)+(COÛTS!$C$111*O145*8)+(COÛTS!$C$107*O145*4)),"0")+(IF(AND(F145="MEDIA",P145="oui",Q145="MODULE CARRÉ",SEMAINE!M145&gt;2001,SEMAINE!M145&lt;=4000),((COÛTS!$C$114*2*O145*4)),"0"))+(IF(AND(F145="MEDIA",P145="oui",Q145="MODULE CARRÉ",SEMAINE!M145&gt;=4001,SEMAINE!M145&lt;=6000),((COÛTS!$C$114*4*O145*4)),"0"))+(IF(AND(F145="MEDIA",P145="oui",Q145="MODULE CARRÉ",SEMAINE!M145&gt;=6001,SEMAINE!M145&lt;=8000),((COÛTS!$C$114*6*O145*4)),"0"))+(IF(AND(F145="MEDIA",P145="oui",Q145="MODULE CARRÉ",SEMAINE!M145&gt;=8001,SEMAINE!M145&lt;=10000),((COÛTS!$C$114*8*O145*4)),"0"))))</f>
        <v>0</v>
      </c>
      <c r="AK145" s="38">
        <f>IF(Y145&gt;0,(VLOOKUP(Y145,DATA!$AB$2:$AC$102,2,0)),1)</f>
        <v>1</v>
      </c>
      <c r="AL145" s="53">
        <f t="shared" si="23"/>
        <v>0</v>
      </c>
    </row>
    <row r="146" spans="2:38" ht="25.05" customHeight="1" x14ac:dyDescent="0.25">
      <c r="B146" s="43" t="str">
        <f>COUNTIF($D$3:D146,D146)&amp;T_Semaine[[#This Row],[N°AFFAIRE]]</f>
        <v>0</v>
      </c>
      <c r="C146" s="50"/>
      <c r="D146" s="50"/>
      <c r="E146" s="50"/>
      <c r="F146" s="50"/>
      <c r="G146" s="50"/>
      <c r="H146" s="50"/>
      <c r="I146" s="50"/>
      <c r="J146" s="50"/>
      <c r="K146" s="50"/>
      <c r="L146" s="50"/>
      <c r="M146" s="91"/>
      <c r="N146" s="91"/>
      <c r="O146" s="50"/>
      <c r="P146" s="50"/>
      <c r="Q146" s="50"/>
      <c r="R146" s="50"/>
      <c r="S146" s="50"/>
      <c r="T146" s="95">
        <f t="shared" si="17"/>
        <v>0</v>
      </c>
      <c r="U146" s="36">
        <f t="shared" si="18"/>
        <v>0</v>
      </c>
      <c r="V146" s="43"/>
      <c r="W146" s="43"/>
      <c r="X146" s="6">
        <f t="shared" si="16"/>
        <v>0</v>
      </c>
      <c r="Y146" s="55"/>
      <c r="Z146" s="6">
        <f>(IF(R146="OUI",0,IF(AND(F146="MEDIA",G146&gt;0,O146&gt;0),(VLOOKUP(G146,COÛTS!$A$1:$C$157,3,0)*(M146*N146/1000*O146/1000)),0)+IF(AND(G146&gt;0,F146="HEURE"),(VLOOKUP(G146,COÛTS!$A$1:$C$157,3,0)*(O146)),0))+IF(AND(G146&gt;0,F146="DIVERS"),(VLOOKUP(G146,COÛTS!$A$1:$C$157,3,0)*(O146)),0)+IF(AND(G146&gt;0,F146="VEHICULE"),(VLOOKUP(G146,COÛTS!$A$1:$C$157,3,0)*(O146)),0)+IF(AND(G146&gt;0,F146="FACONNAGE"),(VLOOKUP(G146,COÛTS!$A$1:$C$157,3,0)*(O146)),0)+IF(AND(G146&gt;0,F146="ACCESSOIRES"),(VLOOKUP(G146,COÛTS!$A$1:$C$157,3,0)*(O146)),0)+IF(AND(F146="TRANSPORT",G146&gt;0),(VLOOKUP(G146,COÛTS!$A$1:$C$157,3,0)*(O146)),0)+IF(AND(F146="PRODUITS",G146="KIT COMPLET HABILLAGE CLOISON MODULAIRE (mL)"),(VLOOKUP(G146,COÛTS!$A$1:$C$157,3,0)*(M146/1000*O146)),0)+IF(AND(F146="MEDIA",H146&lt;0,G146&gt;0,P146="oui",Q146="RECTO/VERSO (Type Deux Simple Face)"),(VLOOKUP(G146,COÛTS!$A$1:$C$157,3,0)*(M146*(N146+480)/1000*O146/1000)),"0")+IF(AND(F146="MEDIA",H146&lt;0,G146&gt;0,P146="oui",Q146="MODULE TRIANGULAIRE"),(VLOOKUP(G146,COÛTS!$A$1:$C$157,3,0)*(M146*(N146+240)/1000*O146/1000)*2)+(VLOOKUP(G146,COÛTS!$A$1:$C$157,3,0)*(M146)/1000*0.24),"0")+IF(AND(F146="MEDIA",P146="oui",G146&gt;0,H146&lt;0,Q146="MODULE CARRÉ"),(VLOOKUP(G146,COÛTS!$A$1:$C$157,3,0)*(M146*(N146+240)/1000*O146/1000)*3)+(VLOOKUP(G146,COÛTS!$A$1:$C$157,3,0)*(M146)/1000*0.24),"0")+IF(AND(F146="MEDIA",H146&lt;0,P146="oui",G146&gt;0,Q146="RECTO (Type Chaussette)"),(VLOOKUP(G146,COÛTS!$A$1:$C$157,3,0)*(M146*(N146+60)/1000*O146/1000))))</f>
        <v>0</v>
      </c>
      <c r="AA146" s="6">
        <f>IF(R146="OUI",0,IF(AND(H146&gt;0,I146="OUI"),(VLOOKUP(H146,COÛTS!$A$1:$C$157,3,0)*(M146*N146/1000*O146/1000)),0))</f>
        <v>0</v>
      </c>
      <c r="AB146" s="6">
        <f t="shared" si="19"/>
        <v>0</v>
      </c>
      <c r="AC146" s="7">
        <f t="shared" si="20"/>
        <v>0</v>
      </c>
      <c r="AD146" s="6">
        <f t="shared" si="21"/>
        <v>0</v>
      </c>
      <c r="AE146" s="6">
        <f t="shared" si="22"/>
        <v>0</v>
      </c>
      <c r="AF146" s="6">
        <f>IF(R146="OUI",0,(IF(AND(P146="oui",Q146="RECTO (Type Chaussette, Simple Face)",SEMAINE!M148&lt;=2000),((COÛTS!$C$115*2*O146*SEMAINE!M146/1000)+(COÛTS!$C$109*O146*SEMAINE!M146/1000)+(COÛTS!$C$107*O146*SEMAINE!M146/1000)),"0")+(IF(AND(P146="oui",Q146="RECTO (Type Chaussette, Simple Face)",SEMAINE!M146&gt;2001,SEMAINE!M146&lt;=4000),((COÛTS!$C$114*2*O146)),"0"))+(IF(AND(P146="oui",Q146="RECTO (Type Chaussette, Simple Face)",SEMAINE!M146&gt;=4001,SEMAINE!M146&lt;=6000),((COÛTS!$C$114*4*O146)),"0"))+(IF(AND(P146="oui",Q146="RECTO (Type Chaussette, Simple Face)",SEMAINE!M146&gt;=6001,SEMAINE!M146&lt;=8000),((COÛTS!$C$114*6*O146)),"0"))+(IF(AND(P146="oui",Q146="RECTO (Type Chaussette, Simple Face)",SEMAINE!M146&gt;=8001,SEMAINE!M146&lt;=10000),((COÛTS!$C$114*8*O146)),0))))</f>
        <v>0</v>
      </c>
      <c r="AG146" s="6">
        <f>IF(R146="OUI",0,(IF(AND(F146="MEDIA",G146="NON TISSÉ (Type Drop)",P146="oui",Q146="RECTO (Type Chaussette)",SEMAINE!M149&lt;=2000),((COÛTS!$C$115*2*O146*SEMAINE!M146/1000)+(COÛTS!$C$109*O146*SEMAINE!M146/1000)+(COÛTS!$C$107*O146*SEMAINE!M146/1000)),"0")+(IF(AND(F146="MEDIA",P146="oui",Q146="RECTO (Type Chaussette)",SEMAINE!M146&gt;2001,SEMAINE!M146&lt;=4000),((COÛTS!$C$114*2*O146)),"0"))+(IF(AND(F146="MEDIA",P146="oui",Q146="RECTO (Type Chaussette)",SEMAINE!M146&gt;=4001,SEMAINE!M146&lt;=6000),((COÛTS!$C$114*4*O146)),"0"))+(IF(AND(F146="MEDIA",P146="oui",Q146="RECTO (Type Chaussette)",SEMAINE!M146&gt;=6001,SEMAINE!M146&lt;=8000),((COÛTS!$C$114*6*O146)),"0"))+(IF(AND(F146="MEDIA",P146="oui",Q146="RECTO (Type Chaussette)",SEMAINE!M146&gt;=8001,SEMAINE!M146&lt;=10000),((COÛTS!$C$114*8*O146)),0))))</f>
        <v>0</v>
      </c>
      <c r="AH146" s="6">
        <f>IF(R146="OUI",0,(IF(AND(F146="MEDIA",G146="NON TISSÉ (Type Drop)",P146="oui",Q146="RECTO/VERSO (Type Deux Simple Face)"),((COÛTS!$C$115*4*O146*SEMAINE!M146/1000)+(COÛTS!$C$110*O146*4)+(COÛTS!$C$107*O146*SEMAINE!M146/1000)),"0")+(IF(AND(F146="MEDIA",P146="oui",Q146="RECTO/VERSO (Type Deux Simple Face)",SEMAINE!M146&gt;2001,SEMAINE!M146&lt;=4000),((COÛTS!$C$114*2*O146)),"0"))+(IF(AND(F146="MEDIA",P146="oui",Q146="RECTO/VERSO (Type Deux Simple Face)",SEMAINE!M146&gt;=4001,SEMAINE!M146&lt;=6000),((COÛTS!$C$114*4*O146)),"0"))+(IF(AND(F146="MEDIA",P146="oui",Q146="RECTO/VERSO (Type Deux Simple Face)",SEMAINE!M146&gt;=6001,SEMAINE!M146&lt;=8000),((COÛTS!$C$114*6*O146)),"0"))+(IF(AND(F146="MEDIA",P146="oui",Q146="RECTO/VERSO (Type Deux Simple Face)",SEMAINE!M146&gt;=8001,SEMAINE!M146&lt;=10000),((COÛTS!$C$114*8*O146)),0))))</f>
        <v>0</v>
      </c>
      <c r="AI146" s="6">
        <f>IF(R146="OUI",0,(IF(AND(F146="MEDIA",G146="NON TISSÉ (Type Drop)",P146="oui",Q146="MODULE TRIANGULAIRE"),((COÛTS!$C$115*6*O146*SEMAINE!M146/1000)+(COÛTS!$C$112*O146*6)+(COÛTS!$C$107*O146*3)),"0")+(IF(AND(F146="MEDIA",P146="oui",Q146="MODULE TRIANGULAIRE",SEMAINE!M146&gt;2001,SEMAINE!M146&lt;=4000),((COÛTS!$C$114*2*O146*3)),"0"))+(IF(AND(F146="MEDIA",P146="oui",Q146="MODULE TRIANGULAIRE",SEMAINE!M146&gt;=4001,SEMAINE!M146&lt;=6000),((COÛTS!$C$114*4*O146*3)),"0"))+(IF(AND(F146="MEDIA",P146="oui",Q146="MODULE TRIANGULAIRE",SEMAINE!M146&gt;=6001,SEMAINE!M146&lt;=8000),((COÛTS!$C$114*6*O146*3)),"0"))+(IF(AND(F146="MEDIA",P146="oui",Q146="MODULE TRIANGULAIRE",SEMAINE!M146&gt;=8001,SEMAINE!M146&lt;=10000),((COÛTS!$C$114*8*O146*3)),0))))</f>
        <v>0</v>
      </c>
      <c r="AJ146" s="6">
        <f>IF(OR(R146="OUI",H146&gt;0),0,(IF(AND(F146="MEDIA",G146="NON TISSÉ (Type Drop)",P146="oui",Q146="MODULE CARRÉ"),((COÛTS!$C$115*8*O146*SEMAINE!M146/1000)+(COÛTS!$C$111*O146*8)+(COÛTS!$C$107*O146*4)),"0")+IF(AND(F146="MEDIA",G146="BÂCHE FRONTLIT 450gr (Type Bâche M1)",P146="oui",Q146="MODULE CARRÉ"),((COÛTS!$C$115*8*O146*SEMAINE!M146/1000)+(COÛTS!$C$111*O146*8)+(COÛTS!$C$107*O146*4)),"0")+(IF(AND(F146="MEDIA",P146="oui",Q146="MODULE CARRÉ",SEMAINE!M146&gt;2001,SEMAINE!M146&lt;=4000),((COÛTS!$C$114*2*O146*4)),"0"))+(IF(AND(F146="MEDIA",P146="oui",Q146="MODULE CARRÉ",SEMAINE!M146&gt;=4001,SEMAINE!M146&lt;=6000),((COÛTS!$C$114*4*O146*4)),"0"))+(IF(AND(F146="MEDIA",P146="oui",Q146="MODULE CARRÉ",SEMAINE!M146&gt;=6001,SEMAINE!M146&lt;=8000),((COÛTS!$C$114*6*O146*4)),"0"))+(IF(AND(F146="MEDIA",P146="oui",Q146="MODULE CARRÉ",SEMAINE!M146&gt;=8001,SEMAINE!M146&lt;=10000),((COÛTS!$C$114*8*O146*4)),"0"))))</f>
        <v>0</v>
      </c>
      <c r="AK146" s="38">
        <f>IF(Y146&gt;0,(VLOOKUP(Y146,DATA!$AB$2:$AC$102,2,0)),1)</f>
        <v>1</v>
      </c>
      <c r="AL146" s="53">
        <f t="shared" si="23"/>
        <v>0</v>
      </c>
    </row>
    <row r="147" spans="2:38" ht="25.05" customHeight="1" x14ac:dyDescent="0.25">
      <c r="B147" s="43" t="str">
        <f>COUNTIF($D$3:D147,D147)&amp;T_Semaine[[#This Row],[N°AFFAIRE]]</f>
        <v>0</v>
      </c>
      <c r="C147" s="50"/>
      <c r="D147" s="50"/>
      <c r="E147" s="50"/>
      <c r="F147" s="50"/>
      <c r="G147" s="50"/>
      <c r="H147" s="50"/>
      <c r="I147" s="50"/>
      <c r="J147" s="50"/>
      <c r="K147" s="50"/>
      <c r="L147" s="50"/>
      <c r="M147" s="91"/>
      <c r="N147" s="91"/>
      <c r="O147" s="50"/>
      <c r="P147" s="50"/>
      <c r="Q147" s="50"/>
      <c r="R147" s="50"/>
      <c r="S147" s="50"/>
      <c r="T147" s="95">
        <f t="shared" si="17"/>
        <v>0</v>
      </c>
      <c r="U147" s="36">
        <f t="shared" si="18"/>
        <v>0</v>
      </c>
      <c r="V147" s="43"/>
      <c r="W147" s="43"/>
      <c r="X147" s="6">
        <f t="shared" si="16"/>
        <v>0</v>
      </c>
      <c r="Y147" s="55"/>
      <c r="Z147" s="6">
        <f>(IF(R147="OUI",0,IF(AND(F147="MEDIA",G147&gt;0,O147&gt;0),(VLOOKUP(G147,COÛTS!$A$1:$C$157,3,0)*(M147*N147/1000*O147/1000)),0)+IF(AND(G147&gt;0,F147="HEURE"),(VLOOKUP(G147,COÛTS!$A$1:$C$157,3,0)*(O147)),0))+IF(AND(G147&gt;0,F147="DIVERS"),(VLOOKUP(G147,COÛTS!$A$1:$C$157,3,0)*(O147)),0)+IF(AND(G147&gt;0,F147="VEHICULE"),(VLOOKUP(G147,COÛTS!$A$1:$C$157,3,0)*(O147)),0)+IF(AND(G147&gt;0,F147="FACONNAGE"),(VLOOKUP(G147,COÛTS!$A$1:$C$157,3,0)*(O147)),0)+IF(AND(G147&gt;0,F147="ACCESSOIRES"),(VLOOKUP(G147,COÛTS!$A$1:$C$157,3,0)*(O147)),0)+IF(AND(F147="TRANSPORT",G147&gt;0),(VLOOKUP(G147,COÛTS!$A$1:$C$157,3,0)*(O147)),0)+IF(AND(F147="PRODUITS",G147="KIT COMPLET HABILLAGE CLOISON MODULAIRE (mL)"),(VLOOKUP(G147,COÛTS!$A$1:$C$157,3,0)*(M147/1000*O147)),0)+IF(AND(F147="MEDIA",H147&lt;0,G147&gt;0,P147="oui",Q147="RECTO/VERSO (Type Deux Simple Face)"),(VLOOKUP(G147,COÛTS!$A$1:$C$157,3,0)*(M147*(N147+480)/1000*O147/1000)),"0")+IF(AND(F147="MEDIA",H147&lt;0,G147&gt;0,P147="oui",Q147="MODULE TRIANGULAIRE"),(VLOOKUP(G147,COÛTS!$A$1:$C$157,3,0)*(M147*(N147+240)/1000*O147/1000)*2)+(VLOOKUP(G147,COÛTS!$A$1:$C$157,3,0)*(M147)/1000*0.24),"0")+IF(AND(F147="MEDIA",P147="oui",G147&gt;0,H147&lt;0,Q147="MODULE CARRÉ"),(VLOOKUP(G147,COÛTS!$A$1:$C$157,3,0)*(M147*(N147+240)/1000*O147/1000)*3)+(VLOOKUP(G147,COÛTS!$A$1:$C$157,3,0)*(M147)/1000*0.24),"0")+IF(AND(F147="MEDIA",H147&lt;0,P147="oui",G147&gt;0,Q147="RECTO (Type Chaussette)"),(VLOOKUP(G147,COÛTS!$A$1:$C$157,3,0)*(M147*(N147+60)/1000*O147/1000))))</f>
        <v>0</v>
      </c>
      <c r="AA147" s="6">
        <f>IF(R147="OUI",0,IF(AND(H147&gt;0,I147="OUI"),(VLOOKUP(H147,COÛTS!$A$1:$C$157,3,0)*(M147*N147/1000*O147/1000)),0))</f>
        <v>0</v>
      </c>
      <c r="AB147" s="6">
        <f t="shared" si="19"/>
        <v>0</v>
      </c>
      <c r="AC147" s="7">
        <f t="shared" si="20"/>
        <v>0</v>
      </c>
      <c r="AD147" s="6">
        <f t="shared" si="21"/>
        <v>0</v>
      </c>
      <c r="AE147" s="6">
        <f t="shared" si="22"/>
        <v>0</v>
      </c>
      <c r="AF147" s="6">
        <f>IF(R147="OUI",0,(IF(AND(P147="oui",Q147="RECTO (Type Chaussette, Simple Face)",SEMAINE!M149&lt;=2000),((COÛTS!$C$115*2*O147*SEMAINE!M147/1000)+(COÛTS!$C$109*O147*SEMAINE!M147/1000)+(COÛTS!$C$107*O147*SEMAINE!M147/1000)),"0")+(IF(AND(P147="oui",Q147="RECTO (Type Chaussette, Simple Face)",SEMAINE!M147&gt;2001,SEMAINE!M147&lt;=4000),((COÛTS!$C$114*2*O147)),"0"))+(IF(AND(P147="oui",Q147="RECTO (Type Chaussette, Simple Face)",SEMAINE!M147&gt;=4001,SEMAINE!M147&lt;=6000),((COÛTS!$C$114*4*O147)),"0"))+(IF(AND(P147="oui",Q147="RECTO (Type Chaussette, Simple Face)",SEMAINE!M147&gt;=6001,SEMAINE!M147&lt;=8000),((COÛTS!$C$114*6*O147)),"0"))+(IF(AND(P147="oui",Q147="RECTO (Type Chaussette, Simple Face)",SEMAINE!M147&gt;=8001,SEMAINE!M147&lt;=10000),((COÛTS!$C$114*8*O147)),0))))</f>
        <v>0</v>
      </c>
      <c r="AG147" s="6">
        <f>IF(R147="OUI",0,(IF(AND(F147="MEDIA",G147="NON TISSÉ (Type Drop)",P147="oui",Q147="RECTO (Type Chaussette)",SEMAINE!M150&lt;=2000),((COÛTS!$C$115*2*O147*SEMAINE!M147/1000)+(COÛTS!$C$109*O147*SEMAINE!M147/1000)+(COÛTS!$C$107*O147*SEMAINE!M147/1000)),"0")+(IF(AND(F147="MEDIA",P147="oui",Q147="RECTO (Type Chaussette)",SEMAINE!M147&gt;2001,SEMAINE!M147&lt;=4000),((COÛTS!$C$114*2*O147)),"0"))+(IF(AND(F147="MEDIA",P147="oui",Q147="RECTO (Type Chaussette)",SEMAINE!M147&gt;=4001,SEMAINE!M147&lt;=6000),((COÛTS!$C$114*4*O147)),"0"))+(IF(AND(F147="MEDIA",P147="oui",Q147="RECTO (Type Chaussette)",SEMAINE!M147&gt;=6001,SEMAINE!M147&lt;=8000),((COÛTS!$C$114*6*O147)),"0"))+(IF(AND(F147="MEDIA",P147="oui",Q147="RECTO (Type Chaussette)",SEMAINE!M147&gt;=8001,SEMAINE!M147&lt;=10000),((COÛTS!$C$114*8*O147)),0))))</f>
        <v>0</v>
      </c>
      <c r="AH147" s="6">
        <f>IF(R147="OUI",0,(IF(AND(F147="MEDIA",G147="NON TISSÉ (Type Drop)",P147="oui",Q147="RECTO/VERSO (Type Deux Simple Face)"),((COÛTS!$C$115*4*O147*SEMAINE!M147/1000)+(COÛTS!$C$110*O147*4)+(COÛTS!$C$107*O147*SEMAINE!M147/1000)),"0")+(IF(AND(F147="MEDIA",P147="oui",Q147="RECTO/VERSO (Type Deux Simple Face)",SEMAINE!M147&gt;2001,SEMAINE!M147&lt;=4000),((COÛTS!$C$114*2*O147)),"0"))+(IF(AND(F147="MEDIA",P147="oui",Q147="RECTO/VERSO (Type Deux Simple Face)",SEMAINE!M147&gt;=4001,SEMAINE!M147&lt;=6000),((COÛTS!$C$114*4*O147)),"0"))+(IF(AND(F147="MEDIA",P147="oui",Q147="RECTO/VERSO (Type Deux Simple Face)",SEMAINE!M147&gt;=6001,SEMAINE!M147&lt;=8000),((COÛTS!$C$114*6*O147)),"0"))+(IF(AND(F147="MEDIA",P147="oui",Q147="RECTO/VERSO (Type Deux Simple Face)",SEMAINE!M147&gt;=8001,SEMAINE!M147&lt;=10000),((COÛTS!$C$114*8*O147)),0))))</f>
        <v>0</v>
      </c>
      <c r="AI147" s="6">
        <f>IF(R147="OUI",0,(IF(AND(F147="MEDIA",G147="NON TISSÉ (Type Drop)",P147="oui",Q147="MODULE TRIANGULAIRE"),((COÛTS!$C$115*6*O147*SEMAINE!M147/1000)+(COÛTS!$C$112*O147*6)+(COÛTS!$C$107*O147*3)),"0")+(IF(AND(F147="MEDIA",P147="oui",Q147="MODULE TRIANGULAIRE",SEMAINE!M147&gt;2001,SEMAINE!M147&lt;=4000),((COÛTS!$C$114*2*O147*3)),"0"))+(IF(AND(F147="MEDIA",P147="oui",Q147="MODULE TRIANGULAIRE",SEMAINE!M147&gt;=4001,SEMAINE!M147&lt;=6000),((COÛTS!$C$114*4*O147*3)),"0"))+(IF(AND(F147="MEDIA",P147="oui",Q147="MODULE TRIANGULAIRE",SEMAINE!M147&gt;=6001,SEMAINE!M147&lt;=8000),((COÛTS!$C$114*6*O147*3)),"0"))+(IF(AND(F147="MEDIA",P147="oui",Q147="MODULE TRIANGULAIRE",SEMAINE!M147&gt;=8001,SEMAINE!M147&lt;=10000),((COÛTS!$C$114*8*O147*3)),0))))</f>
        <v>0</v>
      </c>
      <c r="AJ147" s="6">
        <f>IF(OR(R147="OUI",H147&gt;0),0,(IF(AND(F147="MEDIA",G147="NON TISSÉ (Type Drop)",P147="oui",Q147="MODULE CARRÉ"),((COÛTS!$C$115*8*O147*SEMAINE!M147/1000)+(COÛTS!$C$111*O147*8)+(COÛTS!$C$107*O147*4)),"0")+IF(AND(F147="MEDIA",G147="BÂCHE FRONTLIT 450gr (Type Bâche M1)",P147="oui",Q147="MODULE CARRÉ"),((COÛTS!$C$115*8*O147*SEMAINE!M147/1000)+(COÛTS!$C$111*O147*8)+(COÛTS!$C$107*O147*4)),"0")+(IF(AND(F147="MEDIA",P147="oui",Q147="MODULE CARRÉ",SEMAINE!M147&gt;2001,SEMAINE!M147&lt;=4000),((COÛTS!$C$114*2*O147*4)),"0"))+(IF(AND(F147="MEDIA",P147="oui",Q147="MODULE CARRÉ",SEMAINE!M147&gt;=4001,SEMAINE!M147&lt;=6000),((COÛTS!$C$114*4*O147*4)),"0"))+(IF(AND(F147="MEDIA",P147="oui",Q147="MODULE CARRÉ",SEMAINE!M147&gt;=6001,SEMAINE!M147&lt;=8000),((COÛTS!$C$114*6*O147*4)),"0"))+(IF(AND(F147="MEDIA",P147="oui",Q147="MODULE CARRÉ",SEMAINE!M147&gt;=8001,SEMAINE!M147&lt;=10000),((COÛTS!$C$114*8*O147*4)),"0"))))</f>
        <v>0</v>
      </c>
      <c r="AK147" s="38">
        <f>IF(Y147&gt;0,(VLOOKUP(Y147,DATA!$AB$2:$AC$102,2,0)),1)</f>
        <v>1</v>
      </c>
      <c r="AL147" s="53">
        <f t="shared" si="23"/>
        <v>0</v>
      </c>
    </row>
    <row r="148" spans="2:38" ht="25.05" customHeight="1" x14ac:dyDescent="0.25">
      <c r="B148" s="43" t="str">
        <f>COUNTIF($D$3:D148,D148)&amp;T_Semaine[[#This Row],[N°AFFAIRE]]</f>
        <v>0</v>
      </c>
      <c r="C148" s="50"/>
      <c r="D148" s="50"/>
      <c r="E148" s="50"/>
      <c r="F148" s="50"/>
      <c r="G148" s="50"/>
      <c r="H148" s="50"/>
      <c r="I148" s="50"/>
      <c r="J148" s="50"/>
      <c r="K148" s="50"/>
      <c r="L148" s="50"/>
      <c r="M148" s="91"/>
      <c r="N148" s="91"/>
      <c r="O148" s="50"/>
      <c r="P148" s="50"/>
      <c r="Q148" s="50"/>
      <c r="R148" s="50"/>
      <c r="S148" s="50"/>
      <c r="T148" s="95">
        <f t="shared" si="17"/>
        <v>0</v>
      </c>
      <c r="U148" s="36">
        <f t="shared" si="18"/>
        <v>0</v>
      </c>
      <c r="V148" s="43"/>
      <c r="W148" s="43"/>
      <c r="X148" s="6">
        <f t="shared" si="16"/>
        <v>0</v>
      </c>
      <c r="Y148" s="55"/>
      <c r="Z148" s="6">
        <f>(IF(R148="OUI",0,IF(AND(F148="MEDIA",G148&gt;0,O148&gt;0),(VLOOKUP(G148,COÛTS!$A$1:$C$157,3,0)*(M148*N148/1000*O148/1000)),0)+IF(AND(G148&gt;0,F148="HEURE"),(VLOOKUP(G148,COÛTS!$A$1:$C$157,3,0)*(O148)),0))+IF(AND(G148&gt;0,F148="DIVERS"),(VLOOKUP(G148,COÛTS!$A$1:$C$157,3,0)*(O148)),0)+IF(AND(G148&gt;0,F148="VEHICULE"),(VLOOKUP(G148,COÛTS!$A$1:$C$157,3,0)*(O148)),0)+IF(AND(G148&gt;0,F148="FACONNAGE"),(VLOOKUP(G148,COÛTS!$A$1:$C$157,3,0)*(O148)),0)+IF(AND(G148&gt;0,F148="ACCESSOIRES"),(VLOOKUP(G148,COÛTS!$A$1:$C$157,3,0)*(O148)),0)+IF(AND(F148="TRANSPORT",G148&gt;0),(VLOOKUP(G148,COÛTS!$A$1:$C$157,3,0)*(O148)),0)+IF(AND(F148="PRODUITS",G148="KIT COMPLET HABILLAGE CLOISON MODULAIRE (mL)"),(VLOOKUP(G148,COÛTS!$A$1:$C$157,3,0)*(M148/1000*O148)),0)+IF(AND(F148="MEDIA",H148&lt;0,G148&gt;0,P148="oui",Q148="RECTO/VERSO (Type Deux Simple Face)"),(VLOOKUP(G148,COÛTS!$A$1:$C$157,3,0)*(M148*(N148+480)/1000*O148/1000)),"0")+IF(AND(F148="MEDIA",H148&lt;0,G148&gt;0,P148="oui",Q148="MODULE TRIANGULAIRE"),(VLOOKUP(G148,COÛTS!$A$1:$C$157,3,0)*(M148*(N148+240)/1000*O148/1000)*2)+(VLOOKUP(G148,COÛTS!$A$1:$C$157,3,0)*(M148)/1000*0.24),"0")+IF(AND(F148="MEDIA",P148="oui",G148&gt;0,H148&lt;0,Q148="MODULE CARRÉ"),(VLOOKUP(G148,COÛTS!$A$1:$C$157,3,0)*(M148*(N148+240)/1000*O148/1000)*3)+(VLOOKUP(G148,COÛTS!$A$1:$C$157,3,0)*(M148)/1000*0.24),"0")+IF(AND(F148="MEDIA",H148&lt;0,P148="oui",G148&gt;0,Q148="RECTO (Type Chaussette)"),(VLOOKUP(G148,COÛTS!$A$1:$C$157,3,0)*(M148*(N148+60)/1000*O148/1000))))</f>
        <v>0</v>
      </c>
      <c r="AA148" s="6">
        <f>IF(R148="OUI",0,IF(AND(H148&gt;0,I148="OUI"),(VLOOKUP(H148,COÛTS!$A$1:$C$157,3,0)*(M148*N148/1000*O148/1000)),0))</f>
        <v>0</v>
      </c>
      <c r="AB148" s="6">
        <f t="shared" si="19"/>
        <v>0</v>
      </c>
      <c r="AC148" s="7">
        <f t="shared" si="20"/>
        <v>0</v>
      </c>
      <c r="AD148" s="6">
        <f t="shared" si="21"/>
        <v>0</v>
      </c>
      <c r="AE148" s="6">
        <f t="shared" si="22"/>
        <v>0</v>
      </c>
      <c r="AF148" s="6">
        <f>IF(R148="OUI",0,(IF(AND(P148="oui",Q148="RECTO (Type Chaussette, Simple Face)",SEMAINE!M150&lt;=2000),((COÛTS!$C$115*2*O148*SEMAINE!M148/1000)+(COÛTS!$C$109*O148*SEMAINE!M148/1000)+(COÛTS!$C$107*O148*SEMAINE!M148/1000)),"0")+(IF(AND(P148="oui",Q148="RECTO (Type Chaussette, Simple Face)",SEMAINE!M148&gt;2001,SEMAINE!M148&lt;=4000),((COÛTS!$C$114*2*O148)),"0"))+(IF(AND(P148="oui",Q148="RECTO (Type Chaussette, Simple Face)",SEMAINE!M148&gt;=4001,SEMAINE!M148&lt;=6000),((COÛTS!$C$114*4*O148)),"0"))+(IF(AND(P148="oui",Q148="RECTO (Type Chaussette, Simple Face)",SEMAINE!M148&gt;=6001,SEMAINE!M148&lt;=8000),((COÛTS!$C$114*6*O148)),"0"))+(IF(AND(P148="oui",Q148="RECTO (Type Chaussette, Simple Face)",SEMAINE!M148&gt;=8001,SEMAINE!M148&lt;=10000),((COÛTS!$C$114*8*O148)),0))))</f>
        <v>0</v>
      </c>
      <c r="AG148" s="6">
        <f>IF(R148="OUI",0,(IF(AND(F148="MEDIA",G148="NON TISSÉ (Type Drop)",P148="oui",Q148="RECTO (Type Chaussette)",SEMAINE!M151&lt;=2000),((COÛTS!$C$115*2*O148*SEMAINE!M148/1000)+(COÛTS!$C$109*O148*SEMAINE!M148/1000)+(COÛTS!$C$107*O148*SEMAINE!M148/1000)),"0")+(IF(AND(F148="MEDIA",P148="oui",Q148="RECTO (Type Chaussette)",SEMAINE!M148&gt;2001,SEMAINE!M148&lt;=4000),((COÛTS!$C$114*2*O148)),"0"))+(IF(AND(F148="MEDIA",P148="oui",Q148="RECTO (Type Chaussette)",SEMAINE!M148&gt;=4001,SEMAINE!M148&lt;=6000),((COÛTS!$C$114*4*O148)),"0"))+(IF(AND(F148="MEDIA",P148="oui",Q148="RECTO (Type Chaussette)",SEMAINE!M148&gt;=6001,SEMAINE!M148&lt;=8000),((COÛTS!$C$114*6*O148)),"0"))+(IF(AND(F148="MEDIA",P148="oui",Q148="RECTO (Type Chaussette)",SEMAINE!M148&gt;=8001,SEMAINE!M148&lt;=10000),((COÛTS!$C$114*8*O148)),0))))</f>
        <v>0</v>
      </c>
      <c r="AH148" s="6">
        <f>IF(R148="OUI",0,(IF(AND(F148="MEDIA",G148="NON TISSÉ (Type Drop)",P148="oui",Q148="RECTO/VERSO (Type Deux Simple Face)"),((COÛTS!$C$115*4*O148*SEMAINE!M148/1000)+(COÛTS!$C$110*O148*4)+(COÛTS!$C$107*O148*SEMAINE!M148/1000)),"0")+(IF(AND(F148="MEDIA",P148="oui",Q148="RECTO/VERSO (Type Deux Simple Face)",SEMAINE!M148&gt;2001,SEMAINE!M148&lt;=4000),((COÛTS!$C$114*2*O148)),"0"))+(IF(AND(F148="MEDIA",P148="oui",Q148="RECTO/VERSO (Type Deux Simple Face)",SEMAINE!M148&gt;=4001,SEMAINE!M148&lt;=6000),((COÛTS!$C$114*4*O148)),"0"))+(IF(AND(F148="MEDIA",P148="oui",Q148="RECTO/VERSO (Type Deux Simple Face)",SEMAINE!M148&gt;=6001,SEMAINE!M148&lt;=8000),((COÛTS!$C$114*6*O148)),"0"))+(IF(AND(F148="MEDIA",P148="oui",Q148="RECTO/VERSO (Type Deux Simple Face)",SEMAINE!M148&gt;=8001,SEMAINE!M148&lt;=10000),((COÛTS!$C$114*8*O148)),0))))</f>
        <v>0</v>
      </c>
      <c r="AI148" s="6">
        <f>IF(R148="OUI",0,(IF(AND(F148="MEDIA",G148="NON TISSÉ (Type Drop)",P148="oui",Q148="MODULE TRIANGULAIRE"),((COÛTS!$C$115*6*O148*SEMAINE!M148/1000)+(COÛTS!$C$112*O148*6)+(COÛTS!$C$107*O148*3)),"0")+(IF(AND(F148="MEDIA",P148="oui",Q148="MODULE TRIANGULAIRE",SEMAINE!M148&gt;2001,SEMAINE!M148&lt;=4000),((COÛTS!$C$114*2*O148*3)),"0"))+(IF(AND(F148="MEDIA",P148="oui",Q148="MODULE TRIANGULAIRE",SEMAINE!M148&gt;=4001,SEMAINE!M148&lt;=6000),((COÛTS!$C$114*4*O148*3)),"0"))+(IF(AND(F148="MEDIA",P148="oui",Q148="MODULE TRIANGULAIRE",SEMAINE!M148&gt;=6001,SEMAINE!M148&lt;=8000),((COÛTS!$C$114*6*O148*3)),"0"))+(IF(AND(F148="MEDIA",P148="oui",Q148="MODULE TRIANGULAIRE",SEMAINE!M148&gt;=8001,SEMAINE!M148&lt;=10000),((COÛTS!$C$114*8*O148*3)),0))))</f>
        <v>0</v>
      </c>
      <c r="AJ148" s="6">
        <f>IF(OR(R148="OUI",H148&gt;0),0,(IF(AND(F148="MEDIA",G148="NON TISSÉ (Type Drop)",P148="oui",Q148="MODULE CARRÉ"),((COÛTS!$C$115*8*O148*SEMAINE!M148/1000)+(COÛTS!$C$111*O148*8)+(COÛTS!$C$107*O148*4)),"0")+IF(AND(F148="MEDIA",G148="BÂCHE FRONTLIT 450gr (Type Bâche M1)",P148="oui",Q148="MODULE CARRÉ"),((COÛTS!$C$115*8*O148*SEMAINE!M148/1000)+(COÛTS!$C$111*O148*8)+(COÛTS!$C$107*O148*4)),"0")+(IF(AND(F148="MEDIA",P148="oui",Q148="MODULE CARRÉ",SEMAINE!M148&gt;2001,SEMAINE!M148&lt;=4000),((COÛTS!$C$114*2*O148*4)),"0"))+(IF(AND(F148="MEDIA",P148="oui",Q148="MODULE CARRÉ",SEMAINE!M148&gt;=4001,SEMAINE!M148&lt;=6000),((COÛTS!$C$114*4*O148*4)),"0"))+(IF(AND(F148="MEDIA",P148="oui",Q148="MODULE CARRÉ",SEMAINE!M148&gt;=6001,SEMAINE!M148&lt;=8000),((COÛTS!$C$114*6*O148*4)),"0"))+(IF(AND(F148="MEDIA",P148="oui",Q148="MODULE CARRÉ",SEMAINE!M148&gt;=8001,SEMAINE!M148&lt;=10000),((COÛTS!$C$114*8*O148*4)),"0"))))</f>
        <v>0</v>
      </c>
      <c r="AK148" s="38">
        <f>IF(Y148&gt;0,(VLOOKUP(Y148,DATA!$AB$2:$AC$102,2,0)),1)</f>
        <v>1</v>
      </c>
      <c r="AL148" s="53">
        <f t="shared" si="23"/>
        <v>0</v>
      </c>
    </row>
    <row r="149" spans="2:38" ht="25.05" customHeight="1" x14ac:dyDescent="0.25">
      <c r="B149" s="43" t="str">
        <f>COUNTIF($D$3:D149,D149)&amp;T_Semaine[[#This Row],[N°AFFAIRE]]</f>
        <v>0</v>
      </c>
      <c r="C149" s="50"/>
      <c r="D149" s="50"/>
      <c r="E149" s="50"/>
      <c r="F149" s="50"/>
      <c r="G149" s="50"/>
      <c r="H149" s="50"/>
      <c r="I149" s="50"/>
      <c r="J149" s="50"/>
      <c r="K149" s="50"/>
      <c r="L149" s="50"/>
      <c r="M149" s="91"/>
      <c r="N149" s="91"/>
      <c r="O149" s="50"/>
      <c r="P149" s="50"/>
      <c r="Q149" s="50"/>
      <c r="R149" s="50"/>
      <c r="S149" s="50"/>
      <c r="T149" s="95">
        <f t="shared" si="17"/>
        <v>0</v>
      </c>
      <c r="U149" s="36">
        <f t="shared" si="18"/>
        <v>0</v>
      </c>
      <c r="V149" s="43"/>
      <c r="W149" s="43"/>
      <c r="X149" s="6">
        <f t="shared" si="16"/>
        <v>0</v>
      </c>
      <c r="Y149" s="55"/>
      <c r="Z149" s="6">
        <f>(IF(R149="OUI",0,IF(AND(F149="MEDIA",G149&gt;0,O149&gt;0),(VLOOKUP(G149,COÛTS!$A$1:$C$157,3,0)*(M149*N149/1000*O149/1000)),0)+IF(AND(G149&gt;0,F149="HEURE"),(VLOOKUP(G149,COÛTS!$A$1:$C$157,3,0)*(O149)),0))+IF(AND(G149&gt;0,F149="DIVERS"),(VLOOKUP(G149,COÛTS!$A$1:$C$157,3,0)*(O149)),0)+IF(AND(G149&gt;0,F149="VEHICULE"),(VLOOKUP(G149,COÛTS!$A$1:$C$157,3,0)*(O149)),0)+IF(AND(G149&gt;0,F149="FACONNAGE"),(VLOOKUP(G149,COÛTS!$A$1:$C$157,3,0)*(O149)),0)+IF(AND(G149&gt;0,F149="ACCESSOIRES"),(VLOOKUP(G149,COÛTS!$A$1:$C$157,3,0)*(O149)),0)+IF(AND(F149="TRANSPORT",G149&gt;0),(VLOOKUP(G149,COÛTS!$A$1:$C$157,3,0)*(O149)),0)+IF(AND(F149="PRODUITS",G149="KIT COMPLET HABILLAGE CLOISON MODULAIRE (mL)"),(VLOOKUP(G149,COÛTS!$A$1:$C$157,3,0)*(M149/1000*O149)),0)+IF(AND(F149="MEDIA",H149&lt;0,G149&gt;0,P149="oui",Q149="RECTO/VERSO (Type Deux Simple Face)"),(VLOOKUP(G149,COÛTS!$A$1:$C$157,3,0)*(M149*(N149+480)/1000*O149/1000)),"0")+IF(AND(F149="MEDIA",H149&lt;0,G149&gt;0,P149="oui",Q149="MODULE TRIANGULAIRE"),(VLOOKUP(G149,COÛTS!$A$1:$C$157,3,0)*(M149*(N149+240)/1000*O149/1000)*2)+(VLOOKUP(G149,COÛTS!$A$1:$C$157,3,0)*(M149)/1000*0.24),"0")+IF(AND(F149="MEDIA",P149="oui",G149&gt;0,H149&lt;0,Q149="MODULE CARRÉ"),(VLOOKUP(G149,COÛTS!$A$1:$C$157,3,0)*(M149*(N149+240)/1000*O149/1000)*3)+(VLOOKUP(G149,COÛTS!$A$1:$C$157,3,0)*(M149)/1000*0.24),"0")+IF(AND(F149="MEDIA",H149&lt;0,P149="oui",G149&gt;0,Q149="RECTO (Type Chaussette)"),(VLOOKUP(G149,COÛTS!$A$1:$C$157,3,0)*(M149*(N149+60)/1000*O149/1000))))</f>
        <v>0</v>
      </c>
      <c r="AA149" s="6">
        <f>IF(R149="OUI",0,IF(AND(H149&gt;0,I149="OUI"),(VLOOKUP(H149,COÛTS!$A$1:$C$157,3,0)*(M149*N149/1000*O149/1000)),0))</f>
        <v>0</v>
      </c>
      <c r="AB149" s="6">
        <f t="shared" si="19"/>
        <v>0</v>
      </c>
      <c r="AC149" s="7">
        <f t="shared" si="20"/>
        <v>0</v>
      </c>
      <c r="AD149" s="6">
        <f t="shared" si="21"/>
        <v>0</v>
      </c>
      <c r="AE149" s="6">
        <f t="shared" si="22"/>
        <v>0</v>
      </c>
      <c r="AF149" s="6">
        <f>IF(R149="OUI",0,(IF(AND(P149="oui",Q149="RECTO (Type Chaussette, Simple Face)",SEMAINE!M151&lt;=2000),((COÛTS!$C$115*2*O149*SEMAINE!M149/1000)+(COÛTS!$C$109*O149*SEMAINE!M149/1000)+(COÛTS!$C$107*O149*SEMAINE!M149/1000)),"0")+(IF(AND(P149="oui",Q149="RECTO (Type Chaussette, Simple Face)",SEMAINE!M149&gt;2001,SEMAINE!M149&lt;=4000),((COÛTS!$C$114*2*O149)),"0"))+(IF(AND(P149="oui",Q149="RECTO (Type Chaussette, Simple Face)",SEMAINE!M149&gt;=4001,SEMAINE!M149&lt;=6000),((COÛTS!$C$114*4*O149)),"0"))+(IF(AND(P149="oui",Q149="RECTO (Type Chaussette, Simple Face)",SEMAINE!M149&gt;=6001,SEMAINE!M149&lt;=8000),((COÛTS!$C$114*6*O149)),"0"))+(IF(AND(P149="oui",Q149="RECTO (Type Chaussette, Simple Face)",SEMAINE!M149&gt;=8001,SEMAINE!M149&lt;=10000),((COÛTS!$C$114*8*O149)),0))))</f>
        <v>0</v>
      </c>
      <c r="AG149" s="6">
        <f>IF(R149="OUI",0,(IF(AND(F149="MEDIA",G149="NON TISSÉ (Type Drop)",P149="oui",Q149="RECTO (Type Chaussette)",SEMAINE!M152&lt;=2000),((COÛTS!$C$115*2*O149*SEMAINE!M149/1000)+(COÛTS!$C$109*O149*SEMAINE!M149/1000)+(COÛTS!$C$107*O149*SEMAINE!M149/1000)),"0")+(IF(AND(F149="MEDIA",P149="oui",Q149="RECTO (Type Chaussette)",SEMAINE!M149&gt;2001,SEMAINE!M149&lt;=4000),((COÛTS!$C$114*2*O149)),"0"))+(IF(AND(F149="MEDIA",P149="oui",Q149="RECTO (Type Chaussette)",SEMAINE!M149&gt;=4001,SEMAINE!M149&lt;=6000),((COÛTS!$C$114*4*O149)),"0"))+(IF(AND(F149="MEDIA",P149="oui",Q149="RECTO (Type Chaussette)",SEMAINE!M149&gt;=6001,SEMAINE!M149&lt;=8000),((COÛTS!$C$114*6*O149)),"0"))+(IF(AND(F149="MEDIA",P149="oui",Q149="RECTO (Type Chaussette)",SEMAINE!M149&gt;=8001,SEMAINE!M149&lt;=10000),((COÛTS!$C$114*8*O149)),0))))</f>
        <v>0</v>
      </c>
      <c r="AH149" s="6">
        <f>IF(R149="OUI",0,(IF(AND(F149="MEDIA",G149="NON TISSÉ (Type Drop)",P149="oui",Q149="RECTO/VERSO (Type Deux Simple Face)"),((COÛTS!$C$115*4*O149*SEMAINE!M149/1000)+(COÛTS!$C$110*O149*4)+(COÛTS!$C$107*O149*SEMAINE!M149/1000)),"0")+(IF(AND(F149="MEDIA",P149="oui",Q149="RECTO/VERSO (Type Deux Simple Face)",SEMAINE!M149&gt;2001,SEMAINE!M149&lt;=4000),((COÛTS!$C$114*2*O149)),"0"))+(IF(AND(F149="MEDIA",P149="oui",Q149="RECTO/VERSO (Type Deux Simple Face)",SEMAINE!M149&gt;=4001,SEMAINE!M149&lt;=6000),((COÛTS!$C$114*4*O149)),"0"))+(IF(AND(F149="MEDIA",P149="oui",Q149="RECTO/VERSO (Type Deux Simple Face)",SEMAINE!M149&gt;=6001,SEMAINE!M149&lt;=8000),((COÛTS!$C$114*6*O149)),"0"))+(IF(AND(F149="MEDIA",P149="oui",Q149="RECTO/VERSO (Type Deux Simple Face)",SEMAINE!M149&gt;=8001,SEMAINE!M149&lt;=10000),((COÛTS!$C$114*8*O149)),0))))</f>
        <v>0</v>
      </c>
      <c r="AI149" s="6">
        <f>IF(R149="OUI",0,(IF(AND(F149="MEDIA",G149="NON TISSÉ (Type Drop)",P149="oui",Q149="MODULE TRIANGULAIRE"),((COÛTS!$C$115*6*O149*SEMAINE!M149/1000)+(COÛTS!$C$112*O149*6)+(COÛTS!$C$107*O149*3)),"0")+(IF(AND(F149="MEDIA",P149="oui",Q149="MODULE TRIANGULAIRE",SEMAINE!M149&gt;2001,SEMAINE!M149&lt;=4000),((COÛTS!$C$114*2*O149*3)),"0"))+(IF(AND(F149="MEDIA",P149="oui",Q149="MODULE TRIANGULAIRE",SEMAINE!M149&gt;=4001,SEMAINE!M149&lt;=6000),((COÛTS!$C$114*4*O149*3)),"0"))+(IF(AND(F149="MEDIA",P149="oui",Q149="MODULE TRIANGULAIRE",SEMAINE!M149&gt;=6001,SEMAINE!M149&lt;=8000),((COÛTS!$C$114*6*O149*3)),"0"))+(IF(AND(F149="MEDIA",P149="oui",Q149="MODULE TRIANGULAIRE",SEMAINE!M149&gt;=8001,SEMAINE!M149&lt;=10000),((COÛTS!$C$114*8*O149*3)),0))))</f>
        <v>0</v>
      </c>
      <c r="AJ149" s="6">
        <f>IF(OR(R149="OUI",H149&gt;0),0,(IF(AND(F149="MEDIA",G149="NON TISSÉ (Type Drop)",P149="oui",Q149="MODULE CARRÉ"),((COÛTS!$C$115*8*O149*SEMAINE!M149/1000)+(COÛTS!$C$111*O149*8)+(COÛTS!$C$107*O149*4)),"0")+IF(AND(F149="MEDIA",G149="BÂCHE FRONTLIT 450gr (Type Bâche M1)",P149="oui",Q149="MODULE CARRÉ"),((COÛTS!$C$115*8*O149*SEMAINE!M149/1000)+(COÛTS!$C$111*O149*8)+(COÛTS!$C$107*O149*4)),"0")+(IF(AND(F149="MEDIA",P149="oui",Q149="MODULE CARRÉ",SEMAINE!M149&gt;2001,SEMAINE!M149&lt;=4000),((COÛTS!$C$114*2*O149*4)),"0"))+(IF(AND(F149="MEDIA",P149="oui",Q149="MODULE CARRÉ",SEMAINE!M149&gt;=4001,SEMAINE!M149&lt;=6000),((COÛTS!$C$114*4*O149*4)),"0"))+(IF(AND(F149="MEDIA",P149="oui",Q149="MODULE CARRÉ",SEMAINE!M149&gt;=6001,SEMAINE!M149&lt;=8000),((COÛTS!$C$114*6*O149*4)),"0"))+(IF(AND(F149="MEDIA",P149="oui",Q149="MODULE CARRÉ",SEMAINE!M149&gt;=8001,SEMAINE!M149&lt;=10000),((COÛTS!$C$114*8*O149*4)),"0"))))</f>
        <v>0</v>
      </c>
      <c r="AK149" s="38">
        <f>IF(Y149&gt;0,(VLOOKUP(Y149,DATA!$AB$2:$AC$102,2,0)),1)</f>
        <v>1</v>
      </c>
      <c r="AL149" s="53">
        <f t="shared" si="23"/>
        <v>0</v>
      </c>
    </row>
    <row r="150" spans="2:38" ht="25.05" customHeight="1" x14ac:dyDescent="0.25">
      <c r="B150" s="43" t="str">
        <f>COUNTIF($D$3:D150,D150)&amp;T_Semaine[[#This Row],[N°AFFAIRE]]</f>
        <v>0</v>
      </c>
      <c r="C150" s="50"/>
      <c r="D150" s="50"/>
      <c r="E150" s="50"/>
      <c r="F150" s="50"/>
      <c r="G150" s="50"/>
      <c r="H150" s="50"/>
      <c r="I150" s="50"/>
      <c r="J150" s="50"/>
      <c r="K150" s="50"/>
      <c r="L150" s="50"/>
      <c r="M150" s="91"/>
      <c r="N150" s="91"/>
      <c r="O150" s="50"/>
      <c r="P150" s="50"/>
      <c r="Q150" s="50"/>
      <c r="R150" s="50"/>
      <c r="S150" s="50"/>
      <c r="T150" s="95">
        <f t="shared" si="17"/>
        <v>0</v>
      </c>
      <c r="U150" s="36">
        <f t="shared" si="18"/>
        <v>0</v>
      </c>
      <c r="V150" s="43"/>
      <c r="W150" s="43"/>
      <c r="X150" s="6">
        <f t="shared" si="16"/>
        <v>0</v>
      </c>
      <c r="Y150" s="55"/>
      <c r="Z150" s="6">
        <f>(IF(R150="OUI",0,IF(AND(F150="MEDIA",G150&gt;0,O150&gt;0),(VLOOKUP(G150,COÛTS!$A$1:$C$157,3,0)*(M150*N150/1000*O150/1000)),0)+IF(AND(G150&gt;0,F150="HEURE"),(VLOOKUP(G150,COÛTS!$A$1:$C$157,3,0)*(O150)),0))+IF(AND(G150&gt;0,F150="DIVERS"),(VLOOKUP(G150,COÛTS!$A$1:$C$157,3,0)*(O150)),0)+IF(AND(G150&gt;0,F150="VEHICULE"),(VLOOKUP(G150,COÛTS!$A$1:$C$157,3,0)*(O150)),0)+IF(AND(G150&gt;0,F150="FACONNAGE"),(VLOOKUP(G150,COÛTS!$A$1:$C$157,3,0)*(O150)),0)+IF(AND(G150&gt;0,F150="ACCESSOIRES"),(VLOOKUP(G150,COÛTS!$A$1:$C$157,3,0)*(O150)),0)+IF(AND(F150="TRANSPORT",G150&gt;0),(VLOOKUP(G150,COÛTS!$A$1:$C$157,3,0)*(O150)),0)+IF(AND(F150="PRODUITS",G150="KIT COMPLET HABILLAGE CLOISON MODULAIRE (mL)"),(VLOOKUP(G150,COÛTS!$A$1:$C$157,3,0)*(M150/1000*O150)),0)+IF(AND(F150="MEDIA",H150&lt;0,G150&gt;0,P150="oui",Q150="RECTO/VERSO (Type Deux Simple Face)"),(VLOOKUP(G150,COÛTS!$A$1:$C$157,3,0)*(M150*(N150+480)/1000*O150/1000)),"0")+IF(AND(F150="MEDIA",H150&lt;0,G150&gt;0,P150="oui",Q150="MODULE TRIANGULAIRE"),(VLOOKUP(G150,COÛTS!$A$1:$C$157,3,0)*(M150*(N150+240)/1000*O150/1000)*2)+(VLOOKUP(G150,COÛTS!$A$1:$C$157,3,0)*(M150)/1000*0.24),"0")+IF(AND(F150="MEDIA",P150="oui",G150&gt;0,H150&lt;0,Q150="MODULE CARRÉ"),(VLOOKUP(G150,COÛTS!$A$1:$C$157,3,0)*(M150*(N150+240)/1000*O150/1000)*3)+(VLOOKUP(G150,COÛTS!$A$1:$C$157,3,0)*(M150)/1000*0.24),"0")+IF(AND(F150="MEDIA",H150&lt;0,P150="oui",G150&gt;0,Q150="RECTO (Type Chaussette)"),(VLOOKUP(G150,COÛTS!$A$1:$C$157,3,0)*(M150*(N150+60)/1000*O150/1000))))</f>
        <v>0</v>
      </c>
      <c r="AA150" s="6">
        <f>IF(R150="OUI",0,IF(AND(H150&gt;0,I150="OUI"),(VLOOKUP(H150,COÛTS!$A$1:$C$157,3,0)*(M150*N150/1000*O150/1000)),0))</f>
        <v>0</v>
      </c>
      <c r="AB150" s="6">
        <f t="shared" si="19"/>
        <v>0</v>
      </c>
      <c r="AC150" s="7">
        <f t="shared" si="20"/>
        <v>0</v>
      </c>
      <c r="AD150" s="6">
        <f t="shared" si="21"/>
        <v>0</v>
      </c>
      <c r="AE150" s="6">
        <f t="shared" si="22"/>
        <v>0</v>
      </c>
      <c r="AF150" s="6">
        <f>IF(R150="OUI",0,(IF(AND(P150="oui",Q150="RECTO (Type Chaussette, Simple Face)",SEMAINE!M152&lt;=2000),((COÛTS!$C$115*2*O150*SEMAINE!M150/1000)+(COÛTS!$C$109*O150*SEMAINE!M150/1000)+(COÛTS!$C$107*O150*SEMAINE!M150/1000)),"0")+(IF(AND(P150="oui",Q150="RECTO (Type Chaussette, Simple Face)",SEMAINE!M150&gt;2001,SEMAINE!M150&lt;=4000),((COÛTS!$C$114*2*O150)),"0"))+(IF(AND(P150="oui",Q150="RECTO (Type Chaussette, Simple Face)",SEMAINE!M150&gt;=4001,SEMAINE!M150&lt;=6000),((COÛTS!$C$114*4*O150)),"0"))+(IF(AND(P150="oui",Q150="RECTO (Type Chaussette, Simple Face)",SEMAINE!M150&gt;=6001,SEMAINE!M150&lt;=8000),((COÛTS!$C$114*6*O150)),"0"))+(IF(AND(P150="oui",Q150="RECTO (Type Chaussette, Simple Face)",SEMAINE!M150&gt;=8001,SEMAINE!M150&lt;=10000),((COÛTS!$C$114*8*O150)),0))))</f>
        <v>0</v>
      </c>
      <c r="AG150" s="6">
        <f>IF(R150="OUI",0,(IF(AND(F150="MEDIA",G150="NON TISSÉ (Type Drop)",P150="oui",Q150="RECTO (Type Chaussette)",SEMAINE!M153&lt;=2000),((COÛTS!$C$115*2*O150*SEMAINE!M150/1000)+(COÛTS!$C$109*O150*SEMAINE!M150/1000)+(COÛTS!$C$107*O150*SEMAINE!M150/1000)),"0")+(IF(AND(F150="MEDIA",P150="oui",Q150="RECTO (Type Chaussette)",SEMAINE!M150&gt;2001,SEMAINE!M150&lt;=4000),((COÛTS!$C$114*2*O150)),"0"))+(IF(AND(F150="MEDIA",P150="oui",Q150="RECTO (Type Chaussette)",SEMAINE!M150&gt;=4001,SEMAINE!M150&lt;=6000),((COÛTS!$C$114*4*O150)),"0"))+(IF(AND(F150="MEDIA",P150="oui",Q150="RECTO (Type Chaussette)",SEMAINE!M150&gt;=6001,SEMAINE!M150&lt;=8000),((COÛTS!$C$114*6*O150)),"0"))+(IF(AND(F150="MEDIA",P150="oui",Q150="RECTO (Type Chaussette)",SEMAINE!M150&gt;=8001,SEMAINE!M150&lt;=10000),((COÛTS!$C$114*8*O150)),0))))</f>
        <v>0</v>
      </c>
      <c r="AH150" s="6">
        <f>IF(R150="OUI",0,(IF(AND(F150="MEDIA",G150="NON TISSÉ (Type Drop)",P150="oui",Q150="RECTO/VERSO (Type Deux Simple Face)"),((COÛTS!$C$115*4*O150*SEMAINE!M150/1000)+(COÛTS!$C$110*O150*4)+(COÛTS!$C$107*O150*SEMAINE!M150/1000)),"0")+(IF(AND(F150="MEDIA",P150="oui",Q150="RECTO/VERSO (Type Deux Simple Face)",SEMAINE!M150&gt;2001,SEMAINE!M150&lt;=4000),((COÛTS!$C$114*2*O150)),"0"))+(IF(AND(F150="MEDIA",P150="oui",Q150="RECTO/VERSO (Type Deux Simple Face)",SEMAINE!M150&gt;=4001,SEMAINE!M150&lt;=6000),((COÛTS!$C$114*4*O150)),"0"))+(IF(AND(F150="MEDIA",P150="oui",Q150="RECTO/VERSO (Type Deux Simple Face)",SEMAINE!M150&gt;=6001,SEMAINE!M150&lt;=8000),((COÛTS!$C$114*6*O150)),"0"))+(IF(AND(F150="MEDIA",P150="oui",Q150="RECTO/VERSO (Type Deux Simple Face)",SEMAINE!M150&gt;=8001,SEMAINE!M150&lt;=10000),((COÛTS!$C$114*8*O150)),0))))</f>
        <v>0</v>
      </c>
      <c r="AI150" s="6">
        <f>IF(R150="OUI",0,(IF(AND(F150="MEDIA",G150="NON TISSÉ (Type Drop)",P150="oui",Q150="MODULE TRIANGULAIRE"),((COÛTS!$C$115*6*O150*SEMAINE!M150/1000)+(COÛTS!$C$112*O150*6)+(COÛTS!$C$107*O150*3)),"0")+(IF(AND(F150="MEDIA",P150="oui",Q150="MODULE TRIANGULAIRE",SEMAINE!M150&gt;2001,SEMAINE!M150&lt;=4000),((COÛTS!$C$114*2*O150*3)),"0"))+(IF(AND(F150="MEDIA",P150="oui",Q150="MODULE TRIANGULAIRE",SEMAINE!M150&gt;=4001,SEMAINE!M150&lt;=6000),((COÛTS!$C$114*4*O150*3)),"0"))+(IF(AND(F150="MEDIA",P150="oui",Q150="MODULE TRIANGULAIRE",SEMAINE!M150&gt;=6001,SEMAINE!M150&lt;=8000),((COÛTS!$C$114*6*O150*3)),"0"))+(IF(AND(F150="MEDIA",P150="oui",Q150="MODULE TRIANGULAIRE",SEMAINE!M150&gt;=8001,SEMAINE!M150&lt;=10000),((COÛTS!$C$114*8*O150*3)),0))))</f>
        <v>0</v>
      </c>
      <c r="AJ150" s="6">
        <f>IF(OR(R150="OUI",H150&gt;0),0,(IF(AND(F150="MEDIA",G150="NON TISSÉ (Type Drop)",P150="oui",Q150="MODULE CARRÉ"),((COÛTS!$C$115*8*O150*SEMAINE!M150/1000)+(COÛTS!$C$111*O150*8)+(COÛTS!$C$107*O150*4)),"0")+IF(AND(F150="MEDIA",G150="BÂCHE FRONTLIT 450gr (Type Bâche M1)",P150="oui",Q150="MODULE CARRÉ"),((COÛTS!$C$115*8*O150*SEMAINE!M150/1000)+(COÛTS!$C$111*O150*8)+(COÛTS!$C$107*O150*4)),"0")+(IF(AND(F150="MEDIA",P150="oui",Q150="MODULE CARRÉ",SEMAINE!M150&gt;2001,SEMAINE!M150&lt;=4000),((COÛTS!$C$114*2*O150*4)),"0"))+(IF(AND(F150="MEDIA",P150="oui",Q150="MODULE CARRÉ",SEMAINE!M150&gt;=4001,SEMAINE!M150&lt;=6000),((COÛTS!$C$114*4*O150*4)),"0"))+(IF(AND(F150="MEDIA",P150="oui",Q150="MODULE CARRÉ",SEMAINE!M150&gt;=6001,SEMAINE!M150&lt;=8000),((COÛTS!$C$114*6*O150*4)),"0"))+(IF(AND(F150="MEDIA",P150="oui",Q150="MODULE CARRÉ",SEMAINE!M150&gt;=8001,SEMAINE!M150&lt;=10000),((COÛTS!$C$114*8*O150*4)),"0"))))</f>
        <v>0</v>
      </c>
      <c r="AK150" s="38">
        <f>IF(Y150&gt;0,(VLOOKUP(Y150,DATA!$AB$2:$AC$102,2,0)),1)</f>
        <v>1</v>
      </c>
      <c r="AL150" s="53">
        <f t="shared" si="23"/>
        <v>0</v>
      </c>
    </row>
    <row r="151" spans="2:38" ht="25.05" customHeight="1" x14ac:dyDescent="0.25">
      <c r="B151" s="43" t="str">
        <f>COUNTIF($D$3:D151,D151)&amp;T_Semaine[[#This Row],[N°AFFAIRE]]</f>
        <v>0</v>
      </c>
      <c r="C151" s="50"/>
      <c r="D151" s="50"/>
      <c r="E151" s="50"/>
      <c r="F151" s="50"/>
      <c r="G151" s="50"/>
      <c r="H151" s="50"/>
      <c r="I151" s="50"/>
      <c r="J151" s="50"/>
      <c r="K151" s="50"/>
      <c r="L151" s="50"/>
      <c r="M151" s="91"/>
      <c r="N151" s="91"/>
      <c r="O151" s="50"/>
      <c r="P151" s="50"/>
      <c r="Q151" s="50"/>
      <c r="R151" s="50"/>
      <c r="S151" s="50"/>
      <c r="T151" s="95">
        <f t="shared" si="17"/>
        <v>0</v>
      </c>
      <c r="U151" s="36">
        <f t="shared" si="18"/>
        <v>0</v>
      </c>
      <c r="V151" s="43"/>
      <c r="W151" s="43"/>
      <c r="X151" s="6">
        <f t="shared" si="16"/>
        <v>0</v>
      </c>
      <c r="Y151" s="55"/>
      <c r="Z151" s="6">
        <f>(IF(R151="OUI",0,IF(AND(F151="MEDIA",G151&gt;0,O151&gt;0),(VLOOKUP(G151,COÛTS!$A$1:$C$157,3,0)*(M151*N151/1000*O151/1000)),0)+IF(AND(G151&gt;0,F151="HEURE"),(VLOOKUP(G151,COÛTS!$A$1:$C$157,3,0)*(O151)),0))+IF(AND(G151&gt;0,F151="DIVERS"),(VLOOKUP(G151,COÛTS!$A$1:$C$157,3,0)*(O151)),0)+IF(AND(G151&gt;0,F151="VEHICULE"),(VLOOKUP(G151,COÛTS!$A$1:$C$157,3,0)*(O151)),0)+IF(AND(G151&gt;0,F151="FACONNAGE"),(VLOOKUP(G151,COÛTS!$A$1:$C$157,3,0)*(O151)),0)+IF(AND(G151&gt;0,F151="ACCESSOIRES"),(VLOOKUP(G151,COÛTS!$A$1:$C$157,3,0)*(O151)),0)+IF(AND(F151="TRANSPORT",G151&gt;0),(VLOOKUP(G151,COÛTS!$A$1:$C$157,3,0)*(O151)),0)+IF(AND(F151="PRODUITS",G151="KIT COMPLET HABILLAGE CLOISON MODULAIRE (mL)"),(VLOOKUP(G151,COÛTS!$A$1:$C$157,3,0)*(M151/1000*O151)),0)+IF(AND(F151="MEDIA",H151&lt;0,G151&gt;0,P151="oui",Q151="RECTO/VERSO (Type Deux Simple Face)"),(VLOOKUP(G151,COÛTS!$A$1:$C$157,3,0)*(M151*(N151+480)/1000*O151/1000)),"0")+IF(AND(F151="MEDIA",H151&lt;0,G151&gt;0,P151="oui",Q151="MODULE TRIANGULAIRE"),(VLOOKUP(G151,COÛTS!$A$1:$C$157,3,0)*(M151*(N151+240)/1000*O151/1000)*2)+(VLOOKUP(G151,COÛTS!$A$1:$C$157,3,0)*(M151)/1000*0.24),"0")+IF(AND(F151="MEDIA",P151="oui",G151&gt;0,H151&lt;0,Q151="MODULE CARRÉ"),(VLOOKUP(G151,COÛTS!$A$1:$C$157,3,0)*(M151*(N151+240)/1000*O151/1000)*3)+(VLOOKUP(G151,COÛTS!$A$1:$C$157,3,0)*(M151)/1000*0.24),"0")+IF(AND(F151="MEDIA",H151&lt;0,P151="oui",G151&gt;0,Q151="RECTO (Type Chaussette)"),(VLOOKUP(G151,COÛTS!$A$1:$C$157,3,0)*(M151*(N151+60)/1000*O151/1000))))</f>
        <v>0</v>
      </c>
      <c r="AA151" s="6">
        <f>IF(R151="OUI",0,IF(AND(H151&gt;0,I151="OUI"),(VLOOKUP(H151,COÛTS!$A$1:$C$157,3,0)*(M151*N151/1000*O151/1000)),0))</f>
        <v>0</v>
      </c>
      <c r="AB151" s="6">
        <f t="shared" si="19"/>
        <v>0</v>
      </c>
      <c r="AC151" s="7">
        <f t="shared" si="20"/>
        <v>0</v>
      </c>
      <c r="AD151" s="6">
        <f t="shared" si="21"/>
        <v>0</v>
      </c>
      <c r="AE151" s="6">
        <f t="shared" si="22"/>
        <v>0</v>
      </c>
      <c r="AF151" s="6">
        <f>IF(R151="OUI",0,(IF(AND(P151="oui",Q151="RECTO (Type Chaussette, Simple Face)",SEMAINE!M153&lt;=2000),((COÛTS!$C$115*2*O151*SEMAINE!M151/1000)+(COÛTS!$C$109*O151*SEMAINE!M151/1000)+(COÛTS!$C$107*O151*SEMAINE!M151/1000)),"0")+(IF(AND(P151="oui",Q151="RECTO (Type Chaussette, Simple Face)",SEMAINE!M151&gt;2001,SEMAINE!M151&lt;=4000),((COÛTS!$C$114*2*O151)),"0"))+(IF(AND(P151="oui",Q151="RECTO (Type Chaussette, Simple Face)",SEMAINE!M151&gt;=4001,SEMAINE!M151&lt;=6000),((COÛTS!$C$114*4*O151)),"0"))+(IF(AND(P151="oui",Q151="RECTO (Type Chaussette, Simple Face)",SEMAINE!M151&gt;=6001,SEMAINE!M151&lt;=8000),((COÛTS!$C$114*6*O151)),"0"))+(IF(AND(P151="oui",Q151="RECTO (Type Chaussette, Simple Face)",SEMAINE!M151&gt;=8001,SEMAINE!M151&lt;=10000),((COÛTS!$C$114*8*O151)),0))))</f>
        <v>0</v>
      </c>
      <c r="AG151" s="6">
        <f>IF(R151="OUI",0,(IF(AND(F151="MEDIA",G151="NON TISSÉ (Type Drop)",P151="oui",Q151="RECTO (Type Chaussette)",SEMAINE!M154&lt;=2000),((COÛTS!$C$115*2*O151*SEMAINE!M151/1000)+(COÛTS!$C$109*O151*SEMAINE!M151/1000)+(COÛTS!$C$107*O151*SEMAINE!M151/1000)),"0")+(IF(AND(F151="MEDIA",P151="oui",Q151="RECTO (Type Chaussette)",SEMAINE!M151&gt;2001,SEMAINE!M151&lt;=4000),((COÛTS!$C$114*2*O151)),"0"))+(IF(AND(F151="MEDIA",P151="oui",Q151="RECTO (Type Chaussette)",SEMAINE!M151&gt;=4001,SEMAINE!M151&lt;=6000),((COÛTS!$C$114*4*O151)),"0"))+(IF(AND(F151="MEDIA",P151="oui",Q151="RECTO (Type Chaussette)",SEMAINE!M151&gt;=6001,SEMAINE!M151&lt;=8000),((COÛTS!$C$114*6*O151)),"0"))+(IF(AND(F151="MEDIA",P151="oui",Q151="RECTO (Type Chaussette)",SEMAINE!M151&gt;=8001,SEMAINE!M151&lt;=10000),((COÛTS!$C$114*8*O151)),0))))</f>
        <v>0</v>
      </c>
      <c r="AH151" s="6">
        <f>IF(R151="OUI",0,(IF(AND(F151="MEDIA",G151="NON TISSÉ (Type Drop)",P151="oui",Q151="RECTO/VERSO (Type Deux Simple Face)"),((COÛTS!$C$115*4*O151*SEMAINE!M151/1000)+(COÛTS!$C$110*O151*4)+(COÛTS!$C$107*O151*SEMAINE!M151/1000)),"0")+(IF(AND(F151="MEDIA",P151="oui",Q151="RECTO/VERSO (Type Deux Simple Face)",SEMAINE!M151&gt;2001,SEMAINE!M151&lt;=4000),((COÛTS!$C$114*2*O151)),"0"))+(IF(AND(F151="MEDIA",P151="oui",Q151="RECTO/VERSO (Type Deux Simple Face)",SEMAINE!M151&gt;=4001,SEMAINE!M151&lt;=6000),((COÛTS!$C$114*4*O151)),"0"))+(IF(AND(F151="MEDIA",P151="oui",Q151="RECTO/VERSO (Type Deux Simple Face)",SEMAINE!M151&gt;=6001,SEMAINE!M151&lt;=8000),((COÛTS!$C$114*6*O151)),"0"))+(IF(AND(F151="MEDIA",P151="oui",Q151="RECTO/VERSO (Type Deux Simple Face)",SEMAINE!M151&gt;=8001,SEMAINE!M151&lt;=10000),((COÛTS!$C$114*8*O151)),0))))</f>
        <v>0</v>
      </c>
      <c r="AI151" s="6">
        <f>IF(R151="OUI",0,(IF(AND(F151="MEDIA",G151="NON TISSÉ (Type Drop)",P151="oui",Q151="MODULE TRIANGULAIRE"),((COÛTS!$C$115*6*O151*SEMAINE!M151/1000)+(COÛTS!$C$112*O151*6)+(COÛTS!$C$107*O151*3)),"0")+(IF(AND(F151="MEDIA",P151="oui",Q151="MODULE TRIANGULAIRE",SEMAINE!M151&gt;2001,SEMAINE!M151&lt;=4000),((COÛTS!$C$114*2*O151*3)),"0"))+(IF(AND(F151="MEDIA",P151="oui",Q151="MODULE TRIANGULAIRE",SEMAINE!M151&gt;=4001,SEMAINE!M151&lt;=6000),((COÛTS!$C$114*4*O151*3)),"0"))+(IF(AND(F151="MEDIA",P151="oui",Q151="MODULE TRIANGULAIRE",SEMAINE!M151&gt;=6001,SEMAINE!M151&lt;=8000),((COÛTS!$C$114*6*O151*3)),"0"))+(IF(AND(F151="MEDIA",P151="oui",Q151="MODULE TRIANGULAIRE",SEMAINE!M151&gt;=8001,SEMAINE!M151&lt;=10000),((COÛTS!$C$114*8*O151*3)),0))))</f>
        <v>0</v>
      </c>
      <c r="AJ151" s="6">
        <f>IF(OR(R151="OUI",H151&gt;0),0,(IF(AND(F151="MEDIA",G151="NON TISSÉ (Type Drop)",P151="oui",Q151="MODULE CARRÉ"),((COÛTS!$C$115*8*O151*SEMAINE!M151/1000)+(COÛTS!$C$111*O151*8)+(COÛTS!$C$107*O151*4)),"0")+IF(AND(F151="MEDIA",G151="BÂCHE FRONTLIT 450gr (Type Bâche M1)",P151="oui",Q151="MODULE CARRÉ"),((COÛTS!$C$115*8*O151*SEMAINE!M151/1000)+(COÛTS!$C$111*O151*8)+(COÛTS!$C$107*O151*4)),"0")+(IF(AND(F151="MEDIA",P151="oui",Q151="MODULE CARRÉ",SEMAINE!M151&gt;2001,SEMAINE!M151&lt;=4000),((COÛTS!$C$114*2*O151*4)),"0"))+(IF(AND(F151="MEDIA",P151="oui",Q151="MODULE CARRÉ",SEMAINE!M151&gt;=4001,SEMAINE!M151&lt;=6000),((COÛTS!$C$114*4*O151*4)),"0"))+(IF(AND(F151="MEDIA",P151="oui",Q151="MODULE CARRÉ",SEMAINE!M151&gt;=6001,SEMAINE!M151&lt;=8000),((COÛTS!$C$114*6*O151*4)),"0"))+(IF(AND(F151="MEDIA",P151="oui",Q151="MODULE CARRÉ",SEMAINE!M151&gt;=8001,SEMAINE!M151&lt;=10000),((COÛTS!$C$114*8*O151*4)),"0"))))</f>
        <v>0</v>
      </c>
      <c r="AK151" s="38">
        <f>IF(Y151&gt;0,(VLOOKUP(Y151,DATA!$AB$2:$AC$102,2,0)),1)</f>
        <v>1</v>
      </c>
      <c r="AL151" s="53">
        <f t="shared" si="23"/>
        <v>0</v>
      </c>
    </row>
    <row r="152" spans="2:38" ht="25.05" customHeight="1" x14ac:dyDescent="0.25">
      <c r="B152" s="43" t="str">
        <f>COUNTIF($D$3:D152,D152)&amp;T_Semaine[[#This Row],[N°AFFAIRE]]</f>
        <v>0</v>
      </c>
      <c r="C152" s="50"/>
      <c r="D152" s="50"/>
      <c r="E152" s="50"/>
      <c r="F152" s="50"/>
      <c r="G152" s="50"/>
      <c r="H152" s="50"/>
      <c r="I152" s="50"/>
      <c r="J152" s="50"/>
      <c r="K152" s="50"/>
      <c r="L152" s="50"/>
      <c r="M152" s="91"/>
      <c r="N152" s="91"/>
      <c r="O152" s="50"/>
      <c r="P152" s="50"/>
      <c r="Q152" s="50"/>
      <c r="R152" s="50"/>
      <c r="S152" s="50"/>
      <c r="T152" s="95">
        <f t="shared" si="17"/>
        <v>0</v>
      </c>
      <c r="U152" s="36">
        <f t="shared" si="18"/>
        <v>0</v>
      </c>
      <c r="V152" s="43"/>
      <c r="W152" s="43"/>
      <c r="X152" s="6">
        <f t="shared" si="16"/>
        <v>0</v>
      </c>
      <c r="Y152" s="55"/>
      <c r="Z152" s="6">
        <f>(IF(R152="OUI",0,IF(AND(F152="MEDIA",G152&gt;0,O152&gt;0),(VLOOKUP(G152,COÛTS!$A$1:$C$157,3,0)*(M152*N152/1000*O152/1000)),0)+IF(AND(G152&gt;0,F152="HEURE"),(VLOOKUP(G152,COÛTS!$A$1:$C$157,3,0)*(O152)),0))+IF(AND(G152&gt;0,F152="DIVERS"),(VLOOKUP(G152,COÛTS!$A$1:$C$157,3,0)*(O152)),0)+IF(AND(G152&gt;0,F152="VEHICULE"),(VLOOKUP(G152,COÛTS!$A$1:$C$157,3,0)*(O152)),0)+IF(AND(G152&gt;0,F152="FACONNAGE"),(VLOOKUP(G152,COÛTS!$A$1:$C$157,3,0)*(O152)),0)+IF(AND(G152&gt;0,F152="ACCESSOIRES"),(VLOOKUP(G152,COÛTS!$A$1:$C$157,3,0)*(O152)),0)+IF(AND(F152="TRANSPORT",G152&gt;0),(VLOOKUP(G152,COÛTS!$A$1:$C$157,3,0)*(O152)),0)+IF(AND(F152="PRODUITS",G152="KIT COMPLET HABILLAGE CLOISON MODULAIRE (mL)"),(VLOOKUP(G152,COÛTS!$A$1:$C$157,3,0)*(M152/1000*O152)),0)+IF(AND(F152="MEDIA",H152&lt;0,G152&gt;0,P152="oui",Q152="RECTO/VERSO (Type Deux Simple Face)"),(VLOOKUP(G152,COÛTS!$A$1:$C$157,3,0)*(M152*(N152+480)/1000*O152/1000)),"0")+IF(AND(F152="MEDIA",H152&lt;0,G152&gt;0,P152="oui",Q152="MODULE TRIANGULAIRE"),(VLOOKUP(G152,COÛTS!$A$1:$C$157,3,0)*(M152*(N152+240)/1000*O152/1000)*2)+(VLOOKUP(G152,COÛTS!$A$1:$C$157,3,0)*(M152)/1000*0.24),"0")+IF(AND(F152="MEDIA",P152="oui",G152&gt;0,H152&lt;0,Q152="MODULE CARRÉ"),(VLOOKUP(G152,COÛTS!$A$1:$C$157,3,0)*(M152*(N152+240)/1000*O152/1000)*3)+(VLOOKUP(G152,COÛTS!$A$1:$C$157,3,0)*(M152)/1000*0.24),"0")+IF(AND(F152="MEDIA",H152&lt;0,P152="oui",G152&gt;0,Q152="RECTO (Type Chaussette)"),(VLOOKUP(G152,COÛTS!$A$1:$C$157,3,0)*(M152*(N152+60)/1000*O152/1000))))</f>
        <v>0</v>
      </c>
      <c r="AA152" s="6">
        <f>IF(R152="OUI",0,IF(AND(H152&gt;0,I152="OUI"),(VLOOKUP(H152,COÛTS!$A$1:$C$157,3,0)*(M152*N152/1000*O152/1000)),0))</f>
        <v>0</v>
      </c>
      <c r="AB152" s="6">
        <f t="shared" si="19"/>
        <v>0</v>
      </c>
      <c r="AC152" s="7">
        <f t="shared" si="20"/>
        <v>0</v>
      </c>
      <c r="AD152" s="6">
        <f t="shared" si="21"/>
        <v>0</v>
      </c>
      <c r="AE152" s="6">
        <f t="shared" si="22"/>
        <v>0</v>
      </c>
      <c r="AF152" s="6">
        <f>IF(R152="OUI",0,(IF(AND(P152="oui",Q152="RECTO (Type Chaussette, Simple Face)",SEMAINE!M154&lt;=2000),((COÛTS!$C$115*2*O152*SEMAINE!M152/1000)+(COÛTS!$C$109*O152*SEMAINE!M152/1000)+(COÛTS!$C$107*O152*SEMAINE!M152/1000)),"0")+(IF(AND(P152="oui",Q152="RECTO (Type Chaussette, Simple Face)",SEMAINE!M152&gt;2001,SEMAINE!M152&lt;=4000),((COÛTS!$C$114*2*O152)),"0"))+(IF(AND(P152="oui",Q152="RECTO (Type Chaussette, Simple Face)",SEMAINE!M152&gt;=4001,SEMAINE!M152&lt;=6000),((COÛTS!$C$114*4*O152)),"0"))+(IF(AND(P152="oui",Q152="RECTO (Type Chaussette, Simple Face)",SEMAINE!M152&gt;=6001,SEMAINE!M152&lt;=8000),((COÛTS!$C$114*6*O152)),"0"))+(IF(AND(P152="oui",Q152="RECTO (Type Chaussette, Simple Face)",SEMAINE!M152&gt;=8001,SEMAINE!M152&lt;=10000),((COÛTS!$C$114*8*O152)),0))))</f>
        <v>0</v>
      </c>
      <c r="AG152" s="6">
        <f>IF(R152="OUI",0,(IF(AND(F152="MEDIA",G152="NON TISSÉ (Type Drop)",P152="oui",Q152="RECTO (Type Chaussette)",SEMAINE!M155&lt;=2000),((COÛTS!$C$115*2*O152*SEMAINE!M152/1000)+(COÛTS!$C$109*O152*SEMAINE!M152/1000)+(COÛTS!$C$107*O152*SEMAINE!M152/1000)),"0")+(IF(AND(F152="MEDIA",P152="oui",Q152="RECTO (Type Chaussette)",SEMAINE!M152&gt;2001,SEMAINE!M152&lt;=4000),((COÛTS!$C$114*2*O152)),"0"))+(IF(AND(F152="MEDIA",P152="oui",Q152="RECTO (Type Chaussette)",SEMAINE!M152&gt;=4001,SEMAINE!M152&lt;=6000),((COÛTS!$C$114*4*O152)),"0"))+(IF(AND(F152="MEDIA",P152="oui",Q152="RECTO (Type Chaussette)",SEMAINE!M152&gt;=6001,SEMAINE!M152&lt;=8000),((COÛTS!$C$114*6*O152)),"0"))+(IF(AND(F152="MEDIA",P152="oui",Q152="RECTO (Type Chaussette)",SEMAINE!M152&gt;=8001,SEMAINE!M152&lt;=10000),((COÛTS!$C$114*8*O152)),0))))</f>
        <v>0</v>
      </c>
      <c r="AH152" s="6">
        <f>IF(R152="OUI",0,(IF(AND(F152="MEDIA",G152="NON TISSÉ (Type Drop)",P152="oui",Q152="RECTO/VERSO (Type Deux Simple Face)"),((COÛTS!$C$115*4*O152*SEMAINE!M152/1000)+(COÛTS!$C$110*O152*4)+(COÛTS!$C$107*O152*SEMAINE!M152/1000)),"0")+(IF(AND(F152="MEDIA",P152="oui",Q152="RECTO/VERSO (Type Deux Simple Face)",SEMAINE!M152&gt;2001,SEMAINE!M152&lt;=4000),((COÛTS!$C$114*2*O152)),"0"))+(IF(AND(F152="MEDIA",P152="oui",Q152="RECTO/VERSO (Type Deux Simple Face)",SEMAINE!M152&gt;=4001,SEMAINE!M152&lt;=6000),((COÛTS!$C$114*4*O152)),"0"))+(IF(AND(F152="MEDIA",P152="oui",Q152="RECTO/VERSO (Type Deux Simple Face)",SEMAINE!M152&gt;=6001,SEMAINE!M152&lt;=8000),((COÛTS!$C$114*6*O152)),"0"))+(IF(AND(F152="MEDIA",P152="oui",Q152="RECTO/VERSO (Type Deux Simple Face)",SEMAINE!M152&gt;=8001,SEMAINE!M152&lt;=10000),((COÛTS!$C$114*8*O152)),0))))</f>
        <v>0</v>
      </c>
      <c r="AI152" s="6">
        <f>IF(R152="OUI",0,(IF(AND(F152="MEDIA",G152="NON TISSÉ (Type Drop)",P152="oui",Q152="MODULE TRIANGULAIRE"),((COÛTS!$C$115*6*O152*SEMAINE!M152/1000)+(COÛTS!$C$112*O152*6)+(COÛTS!$C$107*O152*3)),"0")+(IF(AND(F152="MEDIA",P152="oui",Q152="MODULE TRIANGULAIRE",SEMAINE!M152&gt;2001,SEMAINE!M152&lt;=4000),((COÛTS!$C$114*2*O152*3)),"0"))+(IF(AND(F152="MEDIA",P152="oui",Q152="MODULE TRIANGULAIRE",SEMAINE!M152&gt;=4001,SEMAINE!M152&lt;=6000),((COÛTS!$C$114*4*O152*3)),"0"))+(IF(AND(F152="MEDIA",P152="oui",Q152="MODULE TRIANGULAIRE",SEMAINE!M152&gt;=6001,SEMAINE!M152&lt;=8000),((COÛTS!$C$114*6*O152*3)),"0"))+(IF(AND(F152="MEDIA",P152="oui",Q152="MODULE TRIANGULAIRE",SEMAINE!M152&gt;=8001,SEMAINE!M152&lt;=10000),((COÛTS!$C$114*8*O152*3)),0))))</f>
        <v>0</v>
      </c>
      <c r="AJ152" s="6">
        <f>IF(OR(R152="OUI",H152&gt;0),0,(IF(AND(F152="MEDIA",G152="NON TISSÉ (Type Drop)",P152="oui",Q152="MODULE CARRÉ"),((COÛTS!$C$115*8*O152*SEMAINE!M152/1000)+(COÛTS!$C$111*O152*8)+(COÛTS!$C$107*O152*4)),"0")+IF(AND(F152="MEDIA",G152="BÂCHE FRONTLIT 450gr (Type Bâche M1)",P152="oui",Q152="MODULE CARRÉ"),((COÛTS!$C$115*8*O152*SEMAINE!M152/1000)+(COÛTS!$C$111*O152*8)+(COÛTS!$C$107*O152*4)),"0")+(IF(AND(F152="MEDIA",P152="oui",Q152="MODULE CARRÉ",SEMAINE!M152&gt;2001,SEMAINE!M152&lt;=4000),((COÛTS!$C$114*2*O152*4)),"0"))+(IF(AND(F152="MEDIA",P152="oui",Q152="MODULE CARRÉ",SEMAINE!M152&gt;=4001,SEMAINE!M152&lt;=6000),((COÛTS!$C$114*4*O152*4)),"0"))+(IF(AND(F152="MEDIA",P152="oui",Q152="MODULE CARRÉ",SEMAINE!M152&gt;=6001,SEMAINE!M152&lt;=8000),((COÛTS!$C$114*6*O152*4)),"0"))+(IF(AND(F152="MEDIA",P152="oui",Q152="MODULE CARRÉ",SEMAINE!M152&gt;=8001,SEMAINE!M152&lt;=10000),((COÛTS!$C$114*8*O152*4)),"0"))))</f>
        <v>0</v>
      </c>
      <c r="AK152" s="38">
        <f>IF(Y152&gt;0,(VLOOKUP(Y152,DATA!$AB$2:$AC$102,2,0)),1)</f>
        <v>1</v>
      </c>
      <c r="AL152" s="53">
        <f t="shared" si="23"/>
        <v>0</v>
      </c>
    </row>
    <row r="153" spans="2:38" ht="25.05" customHeight="1" x14ac:dyDescent="0.25">
      <c r="B153" s="43" t="str">
        <f>COUNTIF($D$3:D153,D153)&amp;T_Semaine[[#This Row],[N°AFFAIRE]]</f>
        <v>0</v>
      </c>
      <c r="C153" s="50"/>
      <c r="D153" s="50"/>
      <c r="E153" s="50"/>
      <c r="F153" s="50"/>
      <c r="G153" s="50"/>
      <c r="H153" s="50"/>
      <c r="I153" s="50"/>
      <c r="J153" s="50"/>
      <c r="K153" s="50"/>
      <c r="L153" s="50"/>
      <c r="M153" s="91"/>
      <c r="N153" s="91"/>
      <c r="O153" s="50"/>
      <c r="P153" s="50"/>
      <c r="Q153" s="50"/>
      <c r="R153" s="50"/>
      <c r="S153" s="50"/>
      <c r="T153" s="95">
        <f t="shared" si="17"/>
        <v>0</v>
      </c>
      <c r="U153" s="36">
        <f t="shared" si="18"/>
        <v>0</v>
      </c>
      <c r="V153" s="43"/>
      <c r="W153" s="43"/>
      <c r="X153" s="6">
        <f t="shared" si="16"/>
        <v>0</v>
      </c>
      <c r="Y153" s="55"/>
      <c r="Z153" s="6">
        <f>(IF(R153="OUI",0,IF(AND(F153="MEDIA",G153&gt;0,O153&gt;0),(VLOOKUP(G153,COÛTS!$A$1:$C$157,3,0)*(M153*N153/1000*O153/1000)),0)+IF(AND(G153&gt;0,F153="HEURE"),(VLOOKUP(G153,COÛTS!$A$1:$C$157,3,0)*(O153)),0))+IF(AND(G153&gt;0,F153="DIVERS"),(VLOOKUP(G153,COÛTS!$A$1:$C$157,3,0)*(O153)),0)+IF(AND(G153&gt;0,F153="VEHICULE"),(VLOOKUP(G153,COÛTS!$A$1:$C$157,3,0)*(O153)),0)+IF(AND(G153&gt;0,F153="FACONNAGE"),(VLOOKUP(G153,COÛTS!$A$1:$C$157,3,0)*(O153)),0)+IF(AND(G153&gt;0,F153="ACCESSOIRES"),(VLOOKUP(G153,COÛTS!$A$1:$C$157,3,0)*(O153)),0)+IF(AND(F153="TRANSPORT",G153&gt;0),(VLOOKUP(G153,COÛTS!$A$1:$C$157,3,0)*(O153)),0)+IF(AND(F153="PRODUITS",G153="KIT COMPLET HABILLAGE CLOISON MODULAIRE (mL)"),(VLOOKUP(G153,COÛTS!$A$1:$C$157,3,0)*(M153/1000*O153)),0)+IF(AND(F153="MEDIA",H153&lt;0,G153&gt;0,P153="oui",Q153="RECTO/VERSO (Type Deux Simple Face)"),(VLOOKUP(G153,COÛTS!$A$1:$C$157,3,0)*(M153*(N153+480)/1000*O153/1000)),"0")+IF(AND(F153="MEDIA",H153&lt;0,G153&gt;0,P153="oui",Q153="MODULE TRIANGULAIRE"),(VLOOKUP(G153,COÛTS!$A$1:$C$157,3,0)*(M153*(N153+240)/1000*O153/1000)*2)+(VLOOKUP(G153,COÛTS!$A$1:$C$157,3,0)*(M153)/1000*0.24),"0")+IF(AND(F153="MEDIA",P153="oui",G153&gt;0,H153&lt;0,Q153="MODULE CARRÉ"),(VLOOKUP(G153,COÛTS!$A$1:$C$157,3,0)*(M153*(N153+240)/1000*O153/1000)*3)+(VLOOKUP(G153,COÛTS!$A$1:$C$157,3,0)*(M153)/1000*0.24),"0")+IF(AND(F153="MEDIA",H153&lt;0,P153="oui",G153&gt;0,Q153="RECTO (Type Chaussette)"),(VLOOKUP(G153,COÛTS!$A$1:$C$157,3,0)*(M153*(N153+60)/1000*O153/1000))))</f>
        <v>0</v>
      </c>
      <c r="AA153" s="6">
        <f>IF(R153="OUI",0,IF(AND(H153&gt;0,I153="OUI"),(VLOOKUP(H153,COÛTS!$A$1:$C$157,3,0)*(M153*N153/1000*O153/1000)),0))</f>
        <v>0</v>
      </c>
      <c r="AB153" s="6">
        <f t="shared" si="19"/>
        <v>0</v>
      </c>
      <c r="AC153" s="7">
        <f t="shared" si="20"/>
        <v>0</v>
      </c>
      <c r="AD153" s="6">
        <f t="shared" si="21"/>
        <v>0</v>
      </c>
      <c r="AE153" s="6">
        <f t="shared" si="22"/>
        <v>0</v>
      </c>
      <c r="AF153" s="6">
        <f>IF(R153="OUI",0,(IF(AND(P153="oui",Q153="RECTO (Type Chaussette, Simple Face)",SEMAINE!M155&lt;=2000),((COÛTS!$C$115*2*O153*SEMAINE!M153/1000)+(COÛTS!$C$109*O153*SEMAINE!M153/1000)+(COÛTS!$C$107*O153*SEMAINE!M153/1000)),"0")+(IF(AND(P153="oui",Q153="RECTO (Type Chaussette, Simple Face)",SEMAINE!M153&gt;2001,SEMAINE!M153&lt;=4000),((COÛTS!$C$114*2*O153)),"0"))+(IF(AND(P153="oui",Q153="RECTO (Type Chaussette, Simple Face)",SEMAINE!M153&gt;=4001,SEMAINE!M153&lt;=6000),((COÛTS!$C$114*4*O153)),"0"))+(IF(AND(P153="oui",Q153="RECTO (Type Chaussette, Simple Face)",SEMAINE!M153&gt;=6001,SEMAINE!M153&lt;=8000),((COÛTS!$C$114*6*O153)),"0"))+(IF(AND(P153="oui",Q153="RECTO (Type Chaussette, Simple Face)",SEMAINE!M153&gt;=8001,SEMAINE!M153&lt;=10000),((COÛTS!$C$114*8*O153)),0))))</f>
        <v>0</v>
      </c>
      <c r="AG153" s="6">
        <f>IF(R153="OUI",0,(IF(AND(F153="MEDIA",G153="NON TISSÉ (Type Drop)",P153="oui",Q153="RECTO (Type Chaussette)",SEMAINE!M156&lt;=2000),((COÛTS!$C$115*2*O153*SEMAINE!M153/1000)+(COÛTS!$C$109*O153*SEMAINE!M153/1000)+(COÛTS!$C$107*O153*SEMAINE!M153/1000)),"0")+(IF(AND(F153="MEDIA",P153="oui",Q153="RECTO (Type Chaussette)",SEMAINE!M153&gt;2001,SEMAINE!M153&lt;=4000),((COÛTS!$C$114*2*O153)),"0"))+(IF(AND(F153="MEDIA",P153="oui",Q153="RECTO (Type Chaussette)",SEMAINE!M153&gt;=4001,SEMAINE!M153&lt;=6000),((COÛTS!$C$114*4*O153)),"0"))+(IF(AND(F153="MEDIA",P153="oui",Q153="RECTO (Type Chaussette)",SEMAINE!M153&gt;=6001,SEMAINE!M153&lt;=8000),((COÛTS!$C$114*6*O153)),"0"))+(IF(AND(F153="MEDIA",P153="oui",Q153="RECTO (Type Chaussette)",SEMAINE!M153&gt;=8001,SEMAINE!M153&lt;=10000),((COÛTS!$C$114*8*O153)),0))))</f>
        <v>0</v>
      </c>
      <c r="AH153" s="6">
        <f>IF(R153="OUI",0,(IF(AND(F153="MEDIA",G153="NON TISSÉ (Type Drop)",P153="oui",Q153="RECTO/VERSO (Type Deux Simple Face)"),((COÛTS!$C$115*4*O153*SEMAINE!M153/1000)+(COÛTS!$C$110*O153*4)+(COÛTS!$C$107*O153*SEMAINE!M153/1000)),"0")+(IF(AND(F153="MEDIA",P153="oui",Q153="RECTO/VERSO (Type Deux Simple Face)",SEMAINE!M153&gt;2001,SEMAINE!M153&lt;=4000),((COÛTS!$C$114*2*O153)),"0"))+(IF(AND(F153="MEDIA",P153="oui",Q153="RECTO/VERSO (Type Deux Simple Face)",SEMAINE!M153&gt;=4001,SEMAINE!M153&lt;=6000),((COÛTS!$C$114*4*O153)),"0"))+(IF(AND(F153="MEDIA",P153="oui",Q153="RECTO/VERSO (Type Deux Simple Face)",SEMAINE!M153&gt;=6001,SEMAINE!M153&lt;=8000),((COÛTS!$C$114*6*O153)),"0"))+(IF(AND(F153="MEDIA",P153="oui",Q153="RECTO/VERSO (Type Deux Simple Face)",SEMAINE!M153&gt;=8001,SEMAINE!M153&lt;=10000),((COÛTS!$C$114*8*O153)),0))))</f>
        <v>0</v>
      </c>
      <c r="AI153" s="6">
        <f>IF(R153="OUI",0,(IF(AND(F153="MEDIA",G153="NON TISSÉ (Type Drop)",P153="oui",Q153="MODULE TRIANGULAIRE"),((COÛTS!$C$115*6*O153*SEMAINE!M153/1000)+(COÛTS!$C$112*O153*6)+(COÛTS!$C$107*O153*3)),"0")+(IF(AND(F153="MEDIA",P153="oui",Q153="MODULE TRIANGULAIRE",SEMAINE!M153&gt;2001,SEMAINE!M153&lt;=4000),((COÛTS!$C$114*2*O153*3)),"0"))+(IF(AND(F153="MEDIA",P153="oui",Q153="MODULE TRIANGULAIRE",SEMAINE!M153&gt;=4001,SEMAINE!M153&lt;=6000),((COÛTS!$C$114*4*O153*3)),"0"))+(IF(AND(F153="MEDIA",P153="oui",Q153="MODULE TRIANGULAIRE",SEMAINE!M153&gt;=6001,SEMAINE!M153&lt;=8000),((COÛTS!$C$114*6*O153*3)),"0"))+(IF(AND(F153="MEDIA",P153="oui",Q153="MODULE TRIANGULAIRE",SEMAINE!M153&gt;=8001,SEMAINE!M153&lt;=10000),((COÛTS!$C$114*8*O153*3)),0))))</f>
        <v>0</v>
      </c>
      <c r="AJ153" s="6">
        <f>IF(OR(R153="OUI",H153&gt;0),0,(IF(AND(F153="MEDIA",G153="NON TISSÉ (Type Drop)",P153="oui",Q153="MODULE CARRÉ"),((COÛTS!$C$115*8*O153*SEMAINE!M153/1000)+(COÛTS!$C$111*O153*8)+(COÛTS!$C$107*O153*4)),"0")+IF(AND(F153="MEDIA",G153="BÂCHE FRONTLIT 450gr (Type Bâche M1)",P153="oui",Q153="MODULE CARRÉ"),((COÛTS!$C$115*8*O153*SEMAINE!M153/1000)+(COÛTS!$C$111*O153*8)+(COÛTS!$C$107*O153*4)),"0")+(IF(AND(F153="MEDIA",P153="oui",Q153="MODULE CARRÉ",SEMAINE!M153&gt;2001,SEMAINE!M153&lt;=4000),((COÛTS!$C$114*2*O153*4)),"0"))+(IF(AND(F153="MEDIA",P153="oui",Q153="MODULE CARRÉ",SEMAINE!M153&gt;=4001,SEMAINE!M153&lt;=6000),((COÛTS!$C$114*4*O153*4)),"0"))+(IF(AND(F153="MEDIA",P153="oui",Q153="MODULE CARRÉ",SEMAINE!M153&gt;=6001,SEMAINE!M153&lt;=8000),((COÛTS!$C$114*6*O153*4)),"0"))+(IF(AND(F153="MEDIA",P153="oui",Q153="MODULE CARRÉ",SEMAINE!M153&gt;=8001,SEMAINE!M153&lt;=10000),((COÛTS!$C$114*8*O153*4)),"0"))))</f>
        <v>0</v>
      </c>
      <c r="AK153" s="38">
        <f>IF(Y153&gt;0,(VLOOKUP(Y153,DATA!$AB$2:$AC$102,2,0)),1)</f>
        <v>1</v>
      </c>
      <c r="AL153" s="53">
        <f t="shared" si="23"/>
        <v>0</v>
      </c>
    </row>
    <row r="154" spans="2:38" ht="25.05" customHeight="1" x14ac:dyDescent="0.25">
      <c r="B154" s="43" t="str">
        <f>COUNTIF($D$3:D154,D154)&amp;T_Semaine[[#This Row],[N°AFFAIRE]]</f>
        <v>0</v>
      </c>
      <c r="C154" s="50"/>
      <c r="D154" s="50"/>
      <c r="E154" s="50"/>
      <c r="F154" s="50"/>
      <c r="G154" s="50"/>
      <c r="H154" s="50"/>
      <c r="I154" s="50"/>
      <c r="J154" s="50"/>
      <c r="K154" s="50"/>
      <c r="L154" s="50"/>
      <c r="M154" s="91"/>
      <c r="N154" s="91"/>
      <c r="O154" s="50"/>
      <c r="P154" s="50"/>
      <c r="Q154" s="50"/>
      <c r="R154" s="50"/>
      <c r="S154" s="50"/>
      <c r="T154" s="95">
        <f t="shared" si="17"/>
        <v>0</v>
      </c>
      <c r="U154" s="36">
        <f t="shared" si="18"/>
        <v>0</v>
      </c>
      <c r="V154" s="43"/>
      <c r="W154" s="43"/>
      <c r="X154" s="6">
        <f t="shared" si="16"/>
        <v>0</v>
      </c>
      <c r="Y154" s="55"/>
      <c r="Z154" s="6">
        <f>(IF(R154="OUI",0,IF(AND(F154="MEDIA",G154&gt;0,O154&gt;0),(VLOOKUP(G154,COÛTS!$A$1:$C$157,3,0)*(M154*N154/1000*O154/1000)),0)+IF(AND(G154&gt;0,F154="HEURE"),(VLOOKUP(G154,COÛTS!$A$1:$C$157,3,0)*(O154)),0))+IF(AND(G154&gt;0,F154="DIVERS"),(VLOOKUP(G154,COÛTS!$A$1:$C$157,3,0)*(O154)),0)+IF(AND(G154&gt;0,F154="VEHICULE"),(VLOOKUP(G154,COÛTS!$A$1:$C$157,3,0)*(O154)),0)+IF(AND(G154&gt;0,F154="FACONNAGE"),(VLOOKUP(G154,COÛTS!$A$1:$C$157,3,0)*(O154)),0)+IF(AND(G154&gt;0,F154="ACCESSOIRES"),(VLOOKUP(G154,COÛTS!$A$1:$C$157,3,0)*(O154)),0)+IF(AND(F154="TRANSPORT",G154&gt;0),(VLOOKUP(G154,COÛTS!$A$1:$C$157,3,0)*(O154)),0)+IF(AND(F154="PRODUITS",G154="KIT COMPLET HABILLAGE CLOISON MODULAIRE (mL)"),(VLOOKUP(G154,COÛTS!$A$1:$C$157,3,0)*(M154/1000*O154)),0)+IF(AND(F154="MEDIA",H154&lt;0,G154&gt;0,P154="oui",Q154="RECTO/VERSO (Type Deux Simple Face)"),(VLOOKUP(G154,COÛTS!$A$1:$C$157,3,0)*(M154*(N154+480)/1000*O154/1000)),"0")+IF(AND(F154="MEDIA",H154&lt;0,G154&gt;0,P154="oui",Q154="MODULE TRIANGULAIRE"),(VLOOKUP(G154,COÛTS!$A$1:$C$157,3,0)*(M154*(N154+240)/1000*O154/1000)*2)+(VLOOKUP(G154,COÛTS!$A$1:$C$157,3,0)*(M154)/1000*0.24),"0")+IF(AND(F154="MEDIA",P154="oui",G154&gt;0,H154&lt;0,Q154="MODULE CARRÉ"),(VLOOKUP(G154,COÛTS!$A$1:$C$157,3,0)*(M154*(N154+240)/1000*O154/1000)*3)+(VLOOKUP(G154,COÛTS!$A$1:$C$157,3,0)*(M154)/1000*0.24),"0")+IF(AND(F154="MEDIA",H154&lt;0,P154="oui",G154&gt;0,Q154="RECTO (Type Chaussette)"),(VLOOKUP(G154,COÛTS!$A$1:$C$157,3,0)*(M154*(N154+60)/1000*O154/1000))))</f>
        <v>0</v>
      </c>
      <c r="AA154" s="6">
        <f>IF(R154="OUI",0,IF(AND(H154&gt;0,I154="OUI"),(VLOOKUP(H154,COÛTS!$A$1:$C$157,3,0)*(M154*N154/1000*O154/1000)),0))</f>
        <v>0</v>
      </c>
      <c r="AB154" s="6">
        <f t="shared" si="19"/>
        <v>0</v>
      </c>
      <c r="AC154" s="7">
        <f t="shared" si="20"/>
        <v>0</v>
      </c>
      <c r="AD154" s="6">
        <f t="shared" si="21"/>
        <v>0</v>
      </c>
      <c r="AE154" s="6">
        <f t="shared" si="22"/>
        <v>0</v>
      </c>
      <c r="AF154" s="6">
        <f>IF(R154="OUI",0,(IF(AND(P154="oui",Q154="RECTO (Type Chaussette, Simple Face)",SEMAINE!M156&lt;=2000),((COÛTS!$C$115*2*O154*SEMAINE!M154/1000)+(COÛTS!$C$109*O154*SEMAINE!M154/1000)+(COÛTS!$C$107*O154*SEMAINE!M154/1000)),"0")+(IF(AND(P154="oui",Q154="RECTO (Type Chaussette, Simple Face)",SEMAINE!M154&gt;2001,SEMAINE!M154&lt;=4000),((COÛTS!$C$114*2*O154)),"0"))+(IF(AND(P154="oui",Q154="RECTO (Type Chaussette, Simple Face)",SEMAINE!M154&gt;=4001,SEMAINE!M154&lt;=6000),((COÛTS!$C$114*4*O154)),"0"))+(IF(AND(P154="oui",Q154="RECTO (Type Chaussette, Simple Face)",SEMAINE!M154&gt;=6001,SEMAINE!M154&lt;=8000),((COÛTS!$C$114*6*O154)),"0"))+(IF(AND(P154="oui",Q154="RECTO (Type Chaussette, Simple Face)",SEMAINE!M154&gt;=8001,SEMAINE!M154&lt;=10000),((COÛTS!$C$114*8*O154)),0))))</f>
        <v>0</v>
      </c>
      <c r="AG154" s="6">
        <f>IF(R154="OUI",0,(IF(AND(F154="MEDIA",G154="NON TISSÉ (Type Drop)",P154="oui",Q154="RECTO (Type Chaussette)",SEMAINE!M157&lt;=2000),((COÛTS!$C$115*2*O154*SEMAINE!M154/1000)+(COÛTS!$C$109*O154*SEMAINE!M154/1000)+(COÛTS!$C$107*O154*SEMAINE!M154/1000)),"0")+(IF(AND(F154="MEDIA",P154="oui",Q154="RECTO (Type Chaussette)",SEMAINE!M154&gt;2001,SEMAINE!M154&lt;=4000),((COÛTS!$C$114*2*O154)),"0"))+(IF(AND(F154="MEDIA",P154="oui",Q154="RECTO (Type Chaussette)",SEMAINE!M154&gt;=4001,SEMAINE!M154&lt;=6000),((COÛTS!$C$114*4*O154)),"0"))+(IF(AND(F154="MEDIA",P154="oui",Q154="RECTO (Type Chaussette)",SEMAINE!M154&gt;=6001,SEMAINE!M154&lt;=8000),((COÛTS!$C$114*6*O154)),"0"))+(IF(AND(F154="MEDIA",P154="oui",Q154="RECTO (Type Chaussette)",SEMAINE!M154&gt;=8001,SEMAINE!M154&lt;=10000),((COÛTS!$C$114*8*O154)),0))))</f>
        <v>0</v>
      </c>
      <c r="AH154" s="6">
        <f>IF(R154="OUI",0,(IF(AND(F154="MEDIA",G154="NON TISSÉ (Type Drop)",P154="oui",Q154="RECTO/VERSO (Type Deux Simple Face)"),((COÛTS!$C$115*4*O154*SEMAINE!M154/1000)+(COÛTS!$C$110*O154*4)+(COÛTS!$C$107*O154*SEMAINE!M154/1000)),"0")+(IF(AND(F154="MEDIA",P154="oui",Q154="RECTO/VERSO (Type Deux Simple Face)",SEMAINE!M154&gt;2001,SEMAINE!M154&lt;=4000),((COÛTS!$C$114*2*O154)),"0"))+(IF(AND(F154="MEDIA",P154="oui",Q154="RECTO/VERSO (Type Deux Simple Face)",SEMAINE!M154&gt;=4001,SEMAINE!M154&lt;=6000),((COÛTS!$C$114*4*O154)),"0"))+(IF(AND(F154="MEDIA",P154="oui",Q154="RECTO/VERSO (Type Deux Simple Face)",SEMAINE!M154&gt;=6001,SEMAINE!M154&lt;=8000),((COÛTS!$C$114*6*O154)),"0"))+(IF(AND(F154="MEDIA",P154="oui",Q154="RECTO/VERSO (Type Deux Simple Face)",SEMAINE!M154&gt;=8001,SEMAINE!M154&lt;=10000),((COÛTS!$C$114*8*O154)),0))))</f>
        <v>0</v>
      </c>
      <c r="AI154" s="6">
        <f>IF(R154="OUI",0,(IF(AND(F154="MEDIA",G154="NON TISSÉ (Type Drop)",P154="oui",Q154="MODULE TRIANGULAIRE"),((COÛTS!$C$115*6*O154*SEMAINE!M154/1000)+(COÛTS!$C$112*O154*6)+(COÛTS!$C$107*O154*3)),"0")+(IF(AND(F154="MEDIA",P154="oui",Q154="MODULE TRIANGULAIRE",SEMAINE!M154&gt;2001,SEMAINE!M154&lt;=4000),((COÛTS!$C$114*2*O154*3)),"0"))+(IF(AND(F154="MEDIA",P154="oui",Q154="MODULE TRIANGULAIRE",SEMAINE!M154&gt;=4001,SEMAINE!M154&lt;=6000),((COÛTS!$C$114*4*O154*3)),"0"))+(IF(AND(F154="MEDIA",P154="oui",Q154="MODULE TRIANGULAIRE",SEMAINE!M154&gt;=6001,SEMAINE!M154&lt;=8000),((COÛTS!$C$114*6*O154*3)),"0"))+(IF(AND(F154="MEDIA",P154="oui",Q154="MODULE TRIANGULAIRE",SEMAINE!M154&gt;=8001,SEMAINE!M154&lt;=10000),((COÛTS!$C$114*8*O154*3)),0))))</f>
        <v>0</v>
      </c>
      <c r="AJ154" s="6">
        <f>IF(OR(R154="OUI",H154&gt;0),0,(IF(AND(F154="MEDIA",G154="NON TISSÉ (Type Drop)",P154="oui",Q154="MODULE CARRÉ"),((COÛTS!$C$115*8*O154*SEMAINE!M154/1000)+(COÛTS!$C$111*O154*8)+(COÛTS!$C$107*O154*4)),"0")+IF(AND(F154="MEDIA",G154="BÂCHE FRONTLIT 450gr (Type Bâche M1)",P154="oui",Q154="MODULE CARRÉ"),((COÛTS!$C$115*8*O154*SEMAINE!M154/1000)+(COÛTS!$C$111*O154*8)+(COÛTS!$C$107*O154*4)),"0")+(IF(AND(F154="MEDIA",P154="oui",Q154="MODULE CARRÉ",SEMAINE!M154&gt;2001,SEMAINE!M154&lt;=4000),((COÛTS!$C$114*2*O154*4)),"0"))+(IF(AND(F154="MEDIA",P154="oui",Q154="MODULE CARRÉ",SEMAINE!M154&gt;=4001,SEMAINE!M154&lt;=6000),((COÛTS!$C$114*4*O154*4)),"0"))+(IF(AND(F154="MEDIA",P154="oui",Q154="MODULE CARRÉ",SEMAINE!M154&gt;=6001,SEMAINE!M154&lt;=8000),((COÛTS!$C$114*6*O154*4)),"0"))+(IF(AND(F154="MEDIA",P154="oui",Q154="MODULE CARRÉ",SEMAINE!M154&gt;=8001,SEMAINE!M154&lt;=10000),((COÛTS!$C$114*8*O154*4)),"0"))))</f>
        <v>0</v>
      </c>
      <c r="AK154" s="38">
        <f>IF(Y154&gt;0,(VLOOKUP(Y154,DATA!$AB$2:$AC$102,2,0)),1)</f>
        <v>1</v>
      </c>
      <c r="AL154" s="53">
        <f t="shared" si="23"/>
        <v>0</v>
      </c>
    </row>
    <row r="155" spans="2:38" ht="25.05" customHeight="1" x14ac:dyDescent="0.25">
      <c r="B155" s="43" t="str">
        <f>COUNTIF($D$3:D155,D155)&amp;T_Semaine[[#This Row],[N°AFFAIRE]]</f>
        <v>0</v>
      </c>
      <c r="C155" s="50"/>
      <c r="D155" s="50"/>
      <c r="E155" s="50"/>
      <c r="F155" s="50"/>
      <c r="G155" s="50"/>
      <c r="H155" s="50"/>
      <c r="I155" s="50"/>
      <c r="J155" s="50"/>
      <c r="K155" s="50"/>
      <c r="L155" s="50"/>
      <c r="M155" s="91"/>
      <c r="N155" s="91"/>
      <c r="O155" s="50"/>
      <c r="P155" s="50"/>
      <c r="Q155" s="50"/>
      <c r="R155" s="50"/>
      <c r="S155" s="50"/>
      <c r="T155" s="95">
        <f t="shared" si="17"/>
        <v>0</v>
      </c>
      <c r="U155" s="36">
        <f t="shared" si="18"/>
        <v>0</v>
      </c>
      <c r="V155" s="43"/>
      <c r="W155" s="43"/>
      <c r="X155" s="6">
        <f t="shared" si="16"/>
        <v>0</v>
      </c>
      <c r="Y155" s="55"/>
      <c r="Z155" s="6">
        <f>(IF(R155="OUI",0,IF(AND(F155="MEDIA",G155&gt;0,O155&gt;0),(VLOOKUP(G155,COÛTS!$A$1:$C$157,3,0)*(M155*N155/1000*O155/1000)),0)+IF(AND(G155&gt;0,F155="HEURE"),(VLOOKUP(G155,COÛTS!$A$1:$C$157,3,0)*(O155)),0))+IF(AND(G155&gt;0,F155="DIVERS"),(VLOOKUP(G155,COÛTS!$A$1:$C$157,3,0)*(O155)),0)+IF(AND(G155&gt;0,F155="VEHICULE"),(VLOOKUP(G155,COÛTS!$A$1:$C$157,3,0)*(O155)),0)+IF(AND(G155&gt;0,F155="FACONNAGE"),(VLOOKUP(G155,COÛTS!$A$1:$C$157,3,0)*(O155)),0)+IF(AND(G155&gt;0,F155="ACCESSOIRES"),(VLOOKUP(G155,COÛTS!$A$1:$C$157,3,0)*(O155)),0)+IF(AND(F155="TRANSPORT",G155&gt;0),(VLOOKUP(G155,COÛTS!$A$1:$C$157,3,0)*(O155)),0)+IF(AND(F155="PRODUITS",G155="KIT COMPLET HABILLAGE CLOISON MODULAIRE (mL)"),(VLOOKUP(G155,COÛTS!$A$1:$C$157,3,0)*(M155/1000*O155)),0)+IF(AND(F155="MEDIA",H155&lt;0,G155&gt;0,P155="oui",Q155="RECTO/VERSO (Type Deux Simple Face)"),(VLOOKUP(G155,COÛTS!$A$1:$C$157,3,0)*(M155*(N155+480)/1000*O155/1000)),"0")+IF(AND(F155="MEDIA",H155&lt;0,G155&gt;0,P155="oui",Q155="MODULE TRIANGULAIRE"),(VLOOKUP(G155,COÛTS!$A$1:$C$157,3,0)*(M155*(N155+240)/1000*O155/1000)*2)+(VLOOKUP(G155,COÛTS!$A$1:$C$157,3,0)*(M155)/1000*0.24),"0")+IF(AND(F155="MEDIA",P155="oui",G155&gt;0,H155&lt;0,Q155="MODULE CARRÉ"),(VLOOKUP(G155,COÛTS!$A$1:$C$157,3,0)*(M155*(N155+240)/1000*O155/1000)*3)+(VLOOKUP(G155,COÛTS!$A$1:$C$157,3,0)*(M155)/1000*0.24),"0")+IF(AND(F155="MEDIA",H155&lt;0,P155="oui",G155&gt;0,Q155="RECTO (Type Chaussette)"),(VLOOKUP(G155,COÛTS!$A$1:$C$157,3,0)*(M155*(N155+60)/1000*O155/1000))))</f>
        <v>0</v>
      </c>
      <c r="AA155" s="6">
        <f>IF(R155="OUI",0,IF(AND(H155&gt;0,I155="OUI"),(VLOOKUP(H155,COÛTS!$A$1:$C$157,3,0)*(M155*N155/1000*O155/1000)),0))</f>
        <v>0</v>
      </c>
      <c r="AB155" s="6">
        <f t="shared" si="19"/>
        <v>0</v>
      </c>
      <c r="AC155" s="7">
        <f t="shared" si="20"/>
        <v>0</v>
      </c>
      <c r="AD155" s="6">
        <f t="shared" si="21"/>
        <v>0</v>
      </c>
      <c r="AE155" s="6">
        <f t="shared" si="22"/>
        <v>0</v>
      </c>
      <c r="AF155" s="6">
        <f>IF(R155="OUI",0,(IF(AND(P155="oui",Q155="RECTO (Type Chaussette, Simple Face)",SEMAINE!M157&lt;=2000),((COÛTS!$C$115*2*O155*SEMAINE!M155/1000)+(COÛTS!$C$109*O155*SEMAINE!M155/1000)+(COÛTS!$C$107*O155*SEMAINE!M155/1000)),"0")+(IF(AND(P155="oui",Q155="RECTO (Type Chaussette, Simple Face)",SEMAINE!M155&gt;2001,SEMAINE!M155&lt;=4000),((COÛTS!$C$114*2*O155)),"0"))+(IF(AND(P155="oui",Q155="RECTO (Type Chaussette, Simple Face)",SEMAINE!M155&gt;=4001,SEMAINE!M155&lt;=6000),((COÛTS!$C$114*4*O155)),"0"))+(IF(AND(P155="oui",Q155="RECTO (Type Chaussette, Simple Face)",SEMAINE!M155&gt;=6001,SEMAINE!M155&lt;=8000),((COÛTS!$C$114*6*O155)),"0"))+(IF(AND(P155="oui",Q155="RECTO (Type Chaussette, Simple Face)",SEMAINE!M155&gt;=8001,SEMAINE!M155&lt;=10000),((COÛTS!$C$114*8*O155)),0))))</f>
        <v>0</v>
      </c>
      <c r="AG155" s="6">
        <f>IF(R155="OUI",0,(IF(AND(F155="MEDIA",G155="NON TISSÉ (Type Drop)",P155="oui",Q155="RECTO (Type Chaussette)",SEMAINE!M158&lt;=2000),((COÛTS!$C$115*2*O155*SEMAINE!M155/1000)+(COÛTS!$C$109*O155*SEMAINE!M155/1000)+(COÛTS!$C$107*O155*SEMAINE!M155/1000)),"0")+(IF(AND(F155="MEDIA",P155="oui",Q155="RECTO (Type Chaussette)",SEMAINE!M155&gt;2001,SEMAINE!M155&lt;=4000),((COÛTS!$C$114*2*O155)),"0"))+(IF(AND(F155="MEDIA",P155="oui",Q155="RECTO (Type Chaussette)",SEMAINE!M155&gt;=4001,SEMAINE!M155&lt;=6000),((COÛTS!$C$114*4*O155)),"0"))+(IF(AND(F155="MEDIA",P155="oui",Q155="RECTO (Type Chaussette)",SEMAINE!M155&gt;=6001,SEMAINE!M155&lt;=8000),((COÛTS!$C$114*6*O155)),"0"))+(IF(AND(F155="MEDIA",P155="oui",Q155="RECTO (Type Chaussette)",SEMAINE!M155&gt;=8001,SEMAINE!M155&lt;=10000),((COÛTS!$C$114*8*O155)),0))))</f>
        <v>0</v>
      </c>
      <c r="AH155" s="6">
        <f>IF(R155="OUI",0,(IF(AND(F155="MEDIA",G155="NON TISSÉ (Type Drop)",P155="oui",Q155="RECTO/VERSO (Type Deux Simple Face)"),((COÛTS!$C$115*4*O155*SEMAINE!M155/1000)+(COÛTS!$C$110*O155*4)+(COÛTS!$C$107*O155*SEMAINE!M155/1000)),"0")+(IF(AND(F155="MEDIA",P155="oui",Q155="RECTO/VERSO (Type Deux Simple Face)",SEMAINE!M155&gt;2001,SEMAINE!M155&lt;=4000),((COÛTS!$C$114*2*O155)),"0"))+(IF(AND(F155="MEDIA",P155="oui",Q155="RECTO/VERSO (Type Deux Simple Face)",SEMAINE!M155&gt;=4001,SEMAINE!M155&lt;=6000),((COÛTS!$C$114*4*O155)),"0"))+(IF(AND(F155="MEDIA",P155="oui",Q155="RECTO/VERSO (Type Deux Simple Face)",SEMAINE!M155&gt;=6001,SEMAINE!M155&lt;=8000),((COÛTS!$C$114*6*O155)),"0"))+(IF(AND(F155="MEDIA",P155="oui",Q155="RECTO/VERSO (Type Deux Simple Face)",SEMAINE!M155&gt;=8001,SEMAINE!M155&lt;=10000),((COÛTS!$C$114*8*O155)),0))))</f>
        <v>0</v>
      </c>
      <c r="AI155" s="6">
        <f>IF(R155="OUI",0,(IF(AND(F155="MEDIA",G155="NON TISSÉ (Type Drop)",P155="oui",Q155="MODULE TRIANGULAIRE"),((COÛTS!$C$115*6*O155*SEMAINE!M155/1000)+(COÛTS!$C$112*O155*6)+(COÛTS!$C$107*O155*3)),"0")+(IF(AND(F155="MEDIA",P155="oui",Q155="MODULE TRIANGULAIRE",SEMAINE!M155&gt;2001,SEMAINE!M155&lt;=4000),((COÛTS!$C$114*2*O155*3)),"0"))+(IF(AND(F155="MEDIA",P155="oui",Q155="MODULE TRIANGULAIRE",SEMAINE!M155&gt;=4001,SEMAINE!M155&lt;=6000),((COÛTS!$C$114*4*O155*3)),"0"))+(IF(AND(F155="MEDIA",P155="oui",Q155="MODULE TRIANGULAIRE",SEMAINE!M155&gt;=6001,SEMAINE!M155&lt;=8000),((COÛTS!$C$114*6*O155*3)),"0"))+(IF(AND(F155="MEDIA",P155="oui",Q155="MODULE TRIANGULAIRE",SEMAINE!M155&gt;=8001,SEMAINE!M155&lt;=10000),((COÛTS!$C$114*8*O155*3)),0))))</f>
        <v>0</v>
      </c>
      <c r="AJ155" s="6">
        <f>IF(OR(R155="OUI",H155&gt;0),0,(IF(AND(F155="MEDIA",G155="NON TISSÉ (Type Drop)",P155="oui",Q155="MODULE CARRÉ"),((COÛTS!$C$115*8*O155*SEMAINE!M155/1000)+(COÛTS!$C$111*O155*8)+(COÛTS!$C$107*O155*4)),"0")+IF(AND(F155="MEDIA",G155="BÂCHE FRONTLIT 450gr (Type Bâche M1)",P155="oui",Q155="MODULE CARRÉ"),((COÛTS!$C$115*8*O155*SEMAINE!M155/1000)+(COÛTS!$C$111*O155*8)+(COÛTS!$C$107*O155*4)),"0")+(IF(AND(F155="MEDIA",P155="oui",Q155="MODULE CARRÉ",SEMAINE!M155&gt;2001,SEMAINE!M155&lt;=4000),((COÛTS!$C$114*2*O155*4)),"0"))+(IF(AND(F155="MEDIA",P155="oui",Q155="MODULE CARRÉ",SEMAINE!M155&gt;=4001,SEMAINE!M155&lt;=6000),((COÛTS!$C$114*4*O155*4)),"0"))+(IF(AND(F155="MEDIA",P155="oui",Q155="MODULE CARRÉ",SEMAINE!M155&gt;=6001,SEMAINE!M155&lt;=8000),((COÛTS!$C$114*6*O155*4)),"0"))+(IF(AND(F155="MEDIA",P155="oui",Q155="MODULE CARRÉ",SEMAINE!M155&gt;=8001,SEMAINE!M155&lt;=10000),((COÛTS!$C$114*8*O155*4)),"0"))))</f>
        <v>0</v>
      </c>
      <c r="AK155" s="38">
        <f>IF(Y155&gt;0,(VLOOKUP(Y155,DATA!$AB$2:$AC$102,2,0)),1)</f>
        <v>1</v>
      </c>
      <c r="AL155" s="53">
        <f t="shared" si="23"/>
        <v>0</v>
      </c>
    </row>
    <row r="156" spans="2:38" ht="25.05" customHeight="1" x14ac:dyDescent="0.25">
      <c r="B156" s="43" t="str">
        <f>COUNTIF($D$3:D156,D156)&amp;T_Semaine[[#This Row],[N°AFFAIRE]]</f>
        <v>0</v>
      </c>
      <c r="C156" s="50"/>
      <c r="D156" s="50"/>
      <c r="E156" s="50"/>
      <c r="F156" s="50"/>
      <c r="G156" s="50"/>
      <c r="H156" s="50"/>
      <c r="I156" s="50"/>
      <c r="J156" s="50"/>
      <c r="K156" s="50"/>
      <c r="L156" s="50"/>
      <c r="M156" s="91"/>
      <c r="N156" s="91"/>
      <c r="O156" s="50"/>
      <c r="P156" s="50"/>
      <c r="Q156" s="50"/>
      <c r="R156" s="50"/>
      <c r="S156" s="50"/>
      <c r="T156" s="95">
        <f t="shared" si="17"/>
        <v>0</v>
      </c>
      <c r="U156" s="36">
        <f t="shared" si="18"/>
        <v>0</v>
      </c>
      <c r="V156" s="43"/>
      <c r="W156" s="43"/>
      <c r="X156" s="6">
        <f t="shared" si="16"/>
        <v>0</v>
      </c>
      <c r="Y156" s="55"/>
      <c r="Z156" s="6">
        <f>(IF(R156="OUI",0,IF(AND(F156="MEDIA",G156&gt;0,O156&gt;0),(VLOOKUP(G156,COÛTS!$A$1:$C$157,3,0)*(M156*N156/1000*O156/1000)),0)+IF(AND(G156&gt;0,F156="HEURE"),(VLOOKUP(G156,COÛTS!$A$1:$C$157,3,0)*(O156)),0))+IF(AND(G156&gt;0,F156="DIVERS"),(VLOOKUP(G156,COÛTS!$A$1:$C$157,3,0)*(O156)),0)+IF(AND(G156&gt;0,F156="VEHICULE"),(VLOOKUP(G156,COÛTS!$A$1:$C$157,3,0)*(O156)),0)+IF(AND(G156&gt;0,F156="FACONNAGE"),(VLOOKUP(G156,COÛTS!$A$1:$C$157,3,0)*(O156)),0)+IF(AND(G156&gt;0,F156="ACCESSOIRES"),(VLOOKUP(G156,COÛTS!$A$1:$C$157,3,0)*(O156)),0)+IF(AND(F156="TRANSPORT",G156&gt;0),(VLOOKUP(G156,COÛTS!$A$1:$C$157,3,0)*(O156)),0)+IF(AND(F156="PRODUITS",G156="KIT COMPLET HABILLAGE CLOISON MODULAIRE (mL)"),(VLOOKUP(G156,COÛTS!$A$1:$C$157,3,0)*(M156/1000*O156)),0)+IF(AND(F156="MEDIA",H156&lt;0,G156&gt;0,P156="oui",Q156="RECTO/VERSO (Type Deux Simple Face)"),(VLOOKUP(G156,COÛTS!$A$1:$C$157,3,0)*(M156*(N156+480)/1000*O156/1000)),"0")+IF(AND(F156="MEDIA",H156&lt;0,G156&gt;0,P156="oui",Q156="MODULE TRIANGULAIRE"),(VLOOKUP(G156,COÛTS!$A$1:$C$157,3,0)*(M156*(N156+240)/1000*O156/1000)*2)+(VLOOKUP(G156,COÛTS!$A$1:$C$157,3,0)*(M156)/1000*0.24),"0")+IF(AND(F156="MEDIA",P156="oui",G156&gt;0,H156&lt;0,Q156="MODULE CARRÉ"),(VLOOKUP(G156,COÛTS!$A$1:$C$157,3,0)*(M156*(N156+240)/1000*O156/1000)*3)+(VLOOKUP(G156,COÛTS!$A$1:$C$157,3,0)*(M156)/1000*0.24),"0")+IF(AND(F156="MEDIA",H156&lt;0,P156="oui",G156&gt;0,Q156="RECTO (Type Chaussette)"),(VLOOKUP(G156,COÛTS!$A$1:$C$157,3,0)*(M156*(N156+60)/1000*O156/1000))))</f>
        <v>0</v>
      </c>
      <c r="AA156" s="6">
        <f>IF(R156="OUI",0,IF(AND(H156&gt;0,I156="OUI"),(VLOOKUP(H156,COÛTS!$A$1:$C$157,3,0)*(M156*N156/1000*O156/1000)),0))</f>
        <v>0</v>
      </c>
      <c r="AB156" s="6">
        <f t="shared" si="19"/>
        <v>0</v>
      </c>
      <c r="AC156" s="7">
        <f t="shared" si="20"/>
        <v>0</v>
      </c>
      <c r="AD156" s="6">
        <f t="shared" si="21"/>
        <v>0</v>
      </c>
      <c r="AE156" s="6">
        <f t="shared" si="22"/>
        <v>0</v>
      </c>
      <c r="AF156" s="6">
        <f>IF(R156="OUI",0,(IF(AND(P156="oui",Q156="RECTO (Type Chaussette, Simple Face)",SEMAINE!M158&lt;=2000),((COÛTS!$C$115*2*O156*SEMAINE!M156/1000)+(COÛTS!$C$109*O156*SEMAINE!M156/1000)+(COÛTS!$C$107*O156*SEMAINE!M156/1000)),"0")+(IF(AND(P156="oui",Q156="RECTO (Type Chaussette, Simple Face)",SEMAINE!M156&gt;2001,SEMAINE!M156&lt;=4000),((COÛTS!$C$114*2*O156)),"0"))+(IF(AND(P156="oui",Q156="RECTO (Type Chaussette, Simple Face)",SEMAINE!M156&gt;=4001,SEMAINE!M156&lt;=6000),((COÛTS!$C$114*4*O156)),"0"))+(IF(AND(P156="oui",Q156="RECTO (Type Chaussette, Simple Face)",SEMAINE!M156&gt;=6001,SEMAINE!M156&lt;=8000),((COÛTS!$C$114*6*O156)),"0"))+(IF(AND(P156="oui",Q156="RECTO (Type Chaussette, Simple Face)",SEMAINE!M156&gt;=8001,SEMAINE!M156&lt;=10000),((COÛTS!$C$114*8*O156)),0))))</f>
        <v>0</v>
      </c>
      <c r="AG156" s="6">
        <f>IF(R156="OUI",0,(IF(AND(F156="MEDIA",G156="NON TISSÉ (Type Drop)",P156="oui",Q156="RECTO (Type Chaussette)",SEMAINE!M159&lt;=2000),((COÛTS!$C$115*2*O156*SEMAINE!M156/1000)+(COÛTS!$C$109*O156*SEMAINE!M156/1000)+(COÛTS!$C$107*O156*SEMAINE!M156/1000)),"0")+(IF(AND(F156="MEDIA",P156="oui",Q156="RECTO (Type Chaussette)",SEMAINE!M156&gt;2001,SEMAINE!M156&lt;=4000),((COÛTS!$C$114*2*O156)),"0"))+(IF(AND(F156="MEDIA",P156="oui",Q156="RECTO (Type Chaussette)",SEMAINE!M156&gt;=4001,SEMAINE!M156&lt;=6000),((COÛTS!$C$114*4*O156)),"0"))+(IF(AND(F156="MEDIA",P156="oui",Q156="RECTO (Type Chaussette)",SEMAINE!M156&gt;=6001,SEMAINE!M156&lt;=8000),((COÛTS!$C$114*6*O156)),"0"))+(IF(AND(F156="MEDIA",P156="oui",Q156="RECTO (Type Chaussette)",SEMAINE!M156&gt;=8001,SEMAINE!M156&lt;=10000),((COÛTS!$C$114*8*O156)),0))))</f>
        <v>0</v>
      </c>
      <c r="AH156" s="6">
        <f>IF(R156="OUI",0,(IF(AND(F156="MEDIA",G156="NON TISSÉ (Type Drop)",P156="oui",Q156="RECTO/VERSO (Type Deux Simple Face)"),((COÛTS!$C$115*4*O156*SEMAINE!M156/1000)+(COÛTS!$C$110*O156*4)+(COÛTS!$C$107*O156*SEMAINE!M156/1000)),"0")+(IF(AND(F156="MEDIA",P156="oui",Q156="RECTO/VERSO (Type Deux Simple Face)",SEMAINE!M156&gt;2001,SEMAINE!M156&lt;=4000),((COÛTS!$C$114*2*O156)),"0"))+(IF(AND(F156="MEDIA",P156="oui",Q156="RECTO/VERSO (Type Deux Simple Face)",SEMAINE!M156&gt;=4001,SEMAINE!M156&lt;=6000),((COÛTS!$C$114*4*O156)),"0"))+(IF(AND(F156="MEDIA",P156="oui",Q156="RECTO/VERSO (Type Deux Simple Face)",SEMAINE!M156&gt;=6001,SEMAINE!M156&lt;=8000),((COÛTS!$C$114*6*O156)),"0"))+(IF(AND(F156="MEDIA",P156="oui",Q156="RECTO/VERSO (Type Deux Simple Face)",SEMAINE!M156&gt;=8001,SEMAINE!M156&lt;=10000),((COÛTS!$C$114*8*O156)),0))))</f>
        <v>0</v>
      </c>
      <c r="AI156" s="6">
        <f>IF(R156="OUI",0,(IF(AND(F156="MEDIA",G156="NON TISSÉ (Type Drop)",P156="oui",Q156="MODULE TRIANGULAIRE"),((COÛTS!$C$115*6*O156*SEMAINE!M156/1000)+(COÛTS!$C$112*O156*6)+(COÛTS!$C$107*O156*3)),"0")+(IF(AND(F156="MEDIA",P156="oui",Q156="MODULE TRIANGULAIRE",SEMAINE!M156&gt;2001,SEMAINE!M156&lt;=4000),((COÛTS!$C$114*2*O156*3)),"0"))+(IF(AND(F156="MEDIA",P156="oui",Q156="MODULE TRIANGULAIRE",SEMAINE!M156&gt;=4001,SEMAINE!M156&lt;=6000),((COÛTS!$C$114*4*O156*3)),"0"))+(IF(AND(F156="MEDIA",P156="oui",Q156="MODULE TRIANGULAIRE",SEMAINE!M156&gt;=6001,SEMAINE!M156&lt;=8000),((COÛTS!$C$114*6*O156*3)),"0"))+(IF(AND(F156="MEDIA",P156="oui",Q156="MODULE TRIANGULAIRE",SEMAINE!M156&gt;=8001,SEMAINE!M156&lt;=10000),((COÛTS!$C$114*8*O156*3)),0))))</f>
        <v>0</v>
      </c>
      <c r="AJ156" s="6">
        <f>IF(OR(R156="OUI",H156&gt;0),0,(IF(AND(F156="MEDIA",G156="NON TISSÉ (Type Drop)",P156="oui",Q156="MODULE CARRÉ"),((COÛTS!$C$115*8*O156*SEMAINE!M156/1000)+(COÛTS!$C$111*O156*8)+(COÛTS!$C$107*O156*4)),"0")+IF(AND(F156="MEDIA",G156="BÂCHE FRONTLIT 450gr (Type Bâche M1)",P156="oui",Q156="MODULE CARRÉ"),((COÛTS!$C$115*8*O156*SEMAINE!M156/1000)+(COÛTS!$C$111*O156*8)+(COÛTS!$C$107*O156*4)),"0")+(IF(AND(F156="MEDIA",P156="oui",Q156="MODULE CARRÉ",SEMAINE!M156&gt;2001,SEMAINE!M156&lt;=4000),((COÛTS!$C$114*2*O156*4)),"0"))+(IF(AND(F156="MEDIA",P156="oui",Q156="MODULE CARRÉ",SEMAINE!M156&gt;=4001,SEMAINE!M156&lt;=6000),((COÛTS!$C$114*4*O156*4)),"0"))+(IF(AND(F156="MEDIA",P156="oui",Q156="MODULE CARRÉ",SEMAINE!M156&gt;=6001,SEMAINE!M156&lt;=8000),((COÛTS!$C$114*6*O156*4)),"0"))+(IF(AND(F156="MEDIA",P156="oui",Q156="MODULE CARRÉ",SEMAINE!M156&gt;=8001,SEMAINE!M156&lt;=10000),((COÛTS!$C$114*8*O156*4)),"0"))))</f>
        <v>0</v>
      </c>
      <c r="AK156" s="38">
        <f>IF(Y156&gt;0,(VLOOKUP(Y156,DATA!$AB$2:$AC$102,2,0)),1)</f>
        <v>1</v>
      </c>
      <c r="AL156" s="53">
        <f t="shared" si="23"/>
        <v>0</v>
      </c>
    </row>
    <row r="157" spans="2:38" ht="25.05" customHeight="1" x14ac:dyDescent="0.25">
      <c r="B157" s="43" t="str">
        <f>COUNTIF($D$3:D157,D157)&amp;T_Semaine[[#This Row],[N°AFFAIRE]]</f>
        <v>0</v>
      </c>
      <c r="C157" s="50"/>
      <c r="D157" s="50"/>
      <c r="E157" s="50"/>
      <c r="F157" s="50"/>
      <c r="G157" s="50"/>
      <c r="H157" s="50"/>
      <c r="I157" s="50"/>
      <c r="J157" s="50"/>
      <c r="K157" s="50"/>
      <c r="L157" s="50"/>
      <c r="M157" s="91"/>
      <c r="N157" s="91"/>
      <c r="O157" s="50"/>
      <c r="P157" s="50"/>
      <c r="Q157" s="50"/>
      <c r="R157" s="50"/>
      <c r="S157" s="50"/>
      <c r="T157" s="95">
        <f t="shared" si="17"/>
        <v>0</v>
      </c>
      <c r="U157" s="36">
        <f t="shared" si="18"/>
        <v>0</v>
      </c>
      <c r="V157" s="43"/>
      <c r="W157" s="43"/>
      <c r="X157" s="6">
        <f t="shared" si="16"/>
        <v>0</v>
      </c>
      <c r="Y157" s="55"/>
      <c r="Z157" s="6">
        <f>(IF(R157="OUI",0,IF(AND(F157="MEDIA",G157&gt;0,O157&gt;0),(VLOOKUP(G157,COÛTS!$A$1:$C$157,3,0)*(M157*N157/1000*O157/1000)),0)+IF(AND(G157&gt;0,F157="HEURE"),(VLOOKUP(G157,COÛTS!$A$1:$C$157,3,0)*(O157)),0))+IF(AND(G157&gt;0,F157="DIVERS"),(VLOOKUP(G157,COÛTS!$A$1:$C$157,3,0)*(O157)),0)+IF(AND(G157&gt;0,F157="VEHICULE"),(VLOOKUP(G157,COÛTS!$A$1:$C$157,3,0)*(O157)),0)+IF(AND(G157&gt;0,F157="FACONNAGE"),(VLOOKUP(G157,COÛTS!$A$1:$C$157,3,0)*(O157)),0)+IF(AND(G157&gt;0,F157="ACCESSOIRES"),(VLOOKUP(G157,COÛTS!$A$1:$C$157,3,0)*(O157)),0)+IF(AND(F157="TRANSPORT",G157&gt;0),(VLOOKUP(G157,COÛTS!$A$1:$C$157,3,0)*(O157)),0)+IF(AND(F157="PRODUITS",G157="KIT COMPLET HABILLAGE CLOISON MODULAIRE (mL)"),(VLOOKUP(G157,COÛTS!$A$1:$C$157,3,0)*(M157/1000*O157)),0)+IF(AND(F157="MEDIA",H157&lt;0,G157&gt;0,P157="oui",Q157="RECTO/VERSO (Type Deux Simple Face)"),(VLOOKUP(G157,COÛTS!$A$1:$C$157,3,0)*(M157*(N157+480)/1000*O157/1000)),"0")+IF(AND(F157="MEDIA",H157&lt;0,G157&gt;0,P157="oui",Q157="MODULE TRIANGULAIRE"),(VLOOKUP(G157,COÛTS!$A$1:$C$157,3,0)*(M157*(N157+240)/1000*O157/1000)*2)+(VLOOKUP(G157,COÛTS!$A$1:$C$157,3,0)*(M157)/1000*0.24),"0")+IF(AND(F157="MEDIA",P157="oui",G157&gt;0,H157&lt;0,Q157="MODULE CARRÉ"),(VLOOKUP(G157,COÛTS!$A$1:$C$157,3,0)*(M157*(N157+240)/1000*O157/1000)*3)+(VLOOKUP(G157,COÛTS!$A$1:$C$157,3,0)*(M157)/1000*0.24),"0")+IF(AND(F157="MEDIA",H157&lt;0,P157="oui",G157&gt;0,Q157="RECTO (Type Chaussette)"),(VLOOKUP(G157,COÛTS!$A$1:$C$157,3,0)*(M157*(N157+60)/1000*O157/1000))))</f>
        <v>0</v>
      </c>
      <c r="AA157" s="6">
        <f>IF(R157="OUI",0,IF(AND(H157&gt;0,I157="OUI"),(VLOOKUP(H157,COÛTS!$A$1:$C$157,3,0)*(M157*N157/1000*O157/1000)),0))</f>
        <v>0</v>
      </c>
      <c r="AB157" s="6">
        <f t="shared" si="19"/>
        <v>0</v>
      </c>
      <c r="AC157" s="7">
        <f t="shared" si="20"/>
        <v>0</v>
      </c>
      <c r="AD157" s="6">
        <f t="shared" si="21"/>
        <v>0</v>
      </c>
      <c r="AE157" s="6">
        <f t="shared" si="22"/>
        <v>0</v>
      </c>
      <c r="AF157" s="6">
        <f>IF(R157="OUI",0,(IF(AND(P157="oui",Q157="RECTO (Type Chaussette, Simple Face)",SEMAINE!M159&lt;=2000),((COÛTS!$C$115*2*O157*SEMAINE!M157/1000)+(COÛTS!$C$109*O157*SEMAINE!M157/1000)+(COÛTS!$C$107*O157*SEMAINE!M157/1000)),"0")+(IF(AND(P157="oui",Q157="RECTO (Type Chaussette, Simple Face)",SEMAINE!M157&gt;2001,SEMAINE!M157&lt;=4000),((COÛTS!$C$114*2*O157)),"0"))+(IF(AND(P157="oui",Q157="RECTO (Type Chaussette, Simple Face)",SEMAINE!M157&gt;=4001,SEMAINE!M157&lt;=6000),((COÛTS!$C$114*4*O157)),"0"))+(IF(AND(P157="oui",Q157="RECTO (Type Chaussette, Simple Face)",SEMAINE!M157&gt;=6001,SEMAINE!M157&lt;=8000),((COÛTS!$C$114*6*O157)),"0"))+(IF(AND(P157="oui",Q157="RECTO (Type Chaussette, Simple Face)",SEMAINE!M157&gt;=8001,SEMAINE!M157&lt;=10000),((COÛTS!$C$114*8*O157)),0))))</f>
        <v>0</v>
      </c>
      <c r="AG157" s="6">
        <f>IF(R157="OUI",0,(IF(AND(F157="MEDIA",G157="NON TISSÉ (Type Drop)",P157="oui",Q157="RECTO (Type Chaussette)",SEMAINE!M160&lt;=2000),((COÛTS!$C$115*2*O157*SEMAINE!M157/1000)+(COÛTS!$C$109*O157*SEMAINE!M157/1000)+(COÛTS!$C$107*O157*SEMAINE!M157/1000)),"0")+(IF(AND(F157="MEDIA",P157="oui",Q157="RECTO (Type Chaussette)",SEMAINE!M157&gt;2001,SEMAINE!M157&lt;=4000),((COÛTS!$C$114*2*O157)),"0"))+(IF(AND(F157="MEDIA",P157="oui",Q157="RECTO (Type Chaussette)",SEMAINE!M157&gt;=4001,SEMAINE!M157&lt;=6000),((COÛTS!$C$114*4*O157)),"0"))+(IF(AND(F157="MEDIA",P157="oui",Q157="RECTO (Type Chaussette)",SEMAINE!M157&gt;=6001,SEMAINE!M157&lt;=8000),((COÛTS!$C$114*6*O157)),"0"))+(IF(AND(F157="MEDIA",P157="oui",Q157="RECTO (Type Chaussette)",SEMAINE!M157&gt;=8001,SEMAINE!M157&lt;=10000),((COÛTS!$C$114*8*O157)),0))))</f>
        <v>0</v>
      </c>
      <c r="AH157" s="6">
        <f>IF(R157="OUI",0,(IF(AND(F157="MEDIA",G157="NON TISSÉ (Type Drop)",P157="oui",Q157="RECTO/VERSO (Type Deux Simple Face)"),((COÛTS!$C$115*4*O157*SEMAINE!M157/1000)+(COÛTS!$C$110*O157*4)+(COÛTS!$C$107*O157*SEMAINE!M157/1000)),"0")+(IF(AND(F157="MEDIA",P157="oui",Q157="RECTO/VERSO (Type Deux Simple Face)",SEMAINE!M157&gt;2001,SEMAINE!M157&lt;=4000),((COÛTS!$C$114*2*O157)),"0"))+(IF(AND(F157="MEDIA",P157="oui",Q157="RECTO/VERSO (Type Deux Simple Face)",SEMAINE!M157&gt;=4001,SEMAINE!M157&lt;=6000),((COÛTS!$C$114*4*O157)),"0"))+(IF(AND(F157="MEDIA",P157="oui",Q157="RECTO/VERSO (Type Deux Simple Face)",SEMAINE!M157&gt;=6001,SEMAINE!M157&lt;=8000),((COÛTS!$C$114*6*O157)),"0"))+(IF(AND(F157="MEDIA",P157="oui",Q157="RECTO/VERSO (Type Deux Simple Face)",SEMAINE!M157&gt;=8001,SEMAINE!M157&lt;=10000),((COÛTS!$C$114*8*O157)),0))))</f>
        <v>0</v>
      </c>
      <c r="AI157" s="6">
        <f>IF(R157="OUI",0,(IF(AND(F157="MEDIA",G157="NON TISSÉ (Type Drop)",P157="oui",Q157="MODULE TRIANGULAIRE"),((COÛTS!$C$115*6*O157*SEMAINE!M157/1000)+(COÛTS!$C$112*O157*6)+(COÛTS!$C$107*O157*3)),"0")+(IF(AND(F157="MEDIA",P157="oui",Q157="MODULE TRIANGULAIRE",SEMAINE!M157&gt;2001,SEMAINE!M157&lt;=4000),((COÛTS!$C$114*2*O157*3)),"0"))+(IF(AND(F157="MEDIA",P157="oui",Q157="MODULE TRIANGULAIRE",SEMAINE!M157&gt;=4001,SEMAINE!M157&lt;=6000),((COÛTS!$C$114*4*O157*3)),"0"))+(IF(AND(F157="MEDIA",P157="oui",Q157="MODULE TRIANGULAIRE",SEMAINE!M157&gt;=6001,SEMAINE!M157&lt;=8000),((COÛTS!$C$114*6*O157*3)),"0"))+(IF(AND(F157="MEDIA",P157="oui",Q157="MODULE TRIANGULAIRE",SEMAINE!M157&gt;=8001,SEMAINE!M157&lt;=10000),((COÛTS!$C$114*8*O157*3)),0))))</f>
        <v>0</v>
      </c>
      <c r="AJ157" s="6">
        <f>IF(OR(R157="OUI",H157&gt;0),0,(IF(AND(F157="MEDIA",G157="NON TISSÉ (Type Drop)",P157="oui",Q157="MODULE CARRÉ"),((COÛTS!$C$115*8*O157*SEMAINE!M157/1000)+(COÛTS!$C$111*O157*8)+(COÛTS!$C$107*O157*4)),"0")+IF(AND(F157="MEDIA",G157="BÂCHE FRONTLIT 450gr (Type Bâche M1)",P157="oui",Q157="MODULE CARRÉ"),((COÛTS!$C$115*8*O157*SEMAINE!M157/1000)+(COÛTS!$C$111*O157*8)+(COÛTS!$C$107*O157*4)),"0")+(IF(AND(F157="MEDIA",P157="oui",Q157="MODULE CARRÉ",SEMAINE!M157&gt;2001,SEMAINE!M157&lt;=4000),((COÛTS!$C$114*2*O157*4)),"0"))+(IF(AND(F157="MEDIA",P157="oui",Q157="MODULE CARRÉ",SEMAINE!M157&gt;=4001,SEMAINE!M157&lt;=6000),((COÛTS!$C$114*4*O157*4)),"0"))+(IF(AND(F157="MEDIA",P157="oui",Q157="MODULE CARRÉ",SEMAINE!M157&gt;=6001,SEMAINE!M157&lt;=8000),((COÛTS!$C$114*6*O157*4)),"0"))+(IF(AND(F157="MEDIA",P157="oui",Q157="MODULE CARRÉ",SEMAINE!M157&gt;=8001,SEMAINE!M157&lt;=10000),((COÛTS!$C$114*8*O157*4)),"0"))))</f>
        <v>0</v>
      </c>
      <c r="AK157" s="38">
        <f>IF(Y157&gt;0,(VLOOKUP(Y157,DATA!$AB$2:$AC$102,2,0)),1)</f>
        <v>1</v>
      </c>
      <c r="AL157" s="53">
        <f t="shared" si="23"/>
        <v>0</v>
      </c>
    </row>
    <row r="158" spans="2:38" ht="25.05" customHeight="1" x14ac:dyDescent="0.25">
      <c r="B158" s="43" t="str">
        <f>COUNTIF($D$3:D158,D158)&amp;T_Semaine[[#This Row],[N°AFFAIRE]]</f>
        <v>0</v>
      </c>
      <c r="C158" s="50"/>
      <c r="D158" s="50"/>
      <c r="E158" s="50"/>
      <c r="F158" s="50"/>
      <c r="G158" s="50"/>
      <c r="H158" s="50"/>
      <c r="I158" s="50"/>
      <c r="J158" s="50"/>
      <c r="K158" s="50"/>
      <c r="L158" s="50"/>
      <c r="M158" s="91"/>
      <c r="N158" s="91"/>
      <c r="O158" s="50"/>
      <c r="P158" s="50"/>
      <c r="Q158" s="50"/>
      <c r="R158" s="50"/>
      <c r="S158" s="50"/>
      <c r="T158" s="95">
        <f t="shared" si="17"/>
        <v>0</v>
      </c>
      <c r="U158" s="36">
        <f t="shared" si="18"/>
        <v>0</v>
      </c>
      <c r="V158" s="43"/>
      <c r="W158" s="43"/>
      <c r="X158" s="6">
        <f t="shared" si="16"/>
        <v>0</v>
      </c>
      <c r="Y158" s="55"/>
      <c r="Z158" s="6">
        <f>(IF(R158="OUI",0,IF(AND(F158="MEDIA",G158&gt;0,O158&gt;0),(VLOOKUP(G158,COÛTS!$A$1:$C$157,3,0)*(M158*N158/1000*O158/1000)),0)+IF(AND(G158&gt;0,F158="HEURE"),(VLOOKUP(G158,COÛTS!$A$1:$C$157,3,0)*(O158)),0))+IF(AND(G158&gt;0,F158="DIVERS"),(VLOOKUP(G158,COÛTS!$A$1:$C$157,3,0)*(O158)),0)+IF(AND(G158&gt;0,F158="VEHICULE"),(VLOOKUP(G158,COÛTS!$A$1:$C$157,3,0)*(O158)),0)+IF(AND(G158&gt;0,F158="FACONNAGE"),(VLOOKUP(G158,COÛTS!$A$1:$C$157,3,0)*(O158)),0)+IF(AND(G158&gt;0,F158="ACCESSOIRES"),(VLOOKUP(G158,COÛTS!$A$1:$C$157,3,0)*(O158)),0)+IF(AND(F158="TRANSPORT",G158&gt;0),(VLOOKUP(G158,COÛTS!$A$1:$C$157,3,0)*(O158)),0)+IF(AND(F158="PRODUITS",G158="KIT COMPLET HABILLAGE CLOISON MODULAIRE (mL)"),(VLOOKUP(G158,COÛTS!$A$1:$C$157,3,0)*(M158/1000*O158)),0)+IF(AND(F158="MEDIA",H158&lt;0,G158&gt;0,P158="oui",Q158="RECTO/VERSO (Type Deux Simple Face)"),(VLOOKUP(G158,COÛTS!$A$1:$C$157,3,0)*(M158*(N158+480)/1000*O158/1000)),"0")+IF(AND(F158="MEDIA",H158&lt;0,G158&gt;0,P158="oui",Q158="MODULE TRIANGULAIRE"),(VLOOKUP(G158,COÛTS!$A$1:$C$157,3,0)*(M158*(N158+240)/1000*O158/1000)*2)+(VLOOKUP(G158,COÛTS!$A$1:$C$157,3,0)*(M158)/1000*0.24),"0")+IF(AND(F158="MEDIA",P158="oui",G158&gt;0,H158&lt;0,Q158="MODULE CARRÉ"),(VLOOKUP(G158,COÛTS!$A$1:$C$157,3,0)*(M158*(N158+240)/1000*O158/1000)*3)+(VLOOKUP(G158,COÛTS!$A$1:$C$157,3,0)*(M158)/1000*0.24),"0")+IF(AND(F158="MEDIA",H158&lt;0,P158="oui",G158&gt;0,Q158="RECTO (Type Chaussette)"),(VLOOKUP(G158,COÛTS!$A$1:$C$157,3,0)*(M158*(N158+60)/1000*O158/1000))))</f>
        <v>0</v>
      </c>
      <c r="AA158" s="6">
        <f>IF(R158="OUI",0,IF(AND(H158&gt;0,I158="OUI"),(VLOOKUP(H158,COÛTS!$A$1:$C$157,3,0)*(M158*N158/1000*O158/1000)),0))</f>
        <v>0</v>
      </c>
      <c r="AB158" s="6">
        <f t="shared" si="19"/>
        <v>0</v>
      </c>
      <c r="AC158" s="7">
        <f t="shared" si="20"/>
        <v>0</v>
      </c>
      <c r="AD158" s="6">
        <f t="shared" si="21"/>
        <v>0</v>
      </c>
      <c r="AE158" s="6">
        <f t="shared" si="22"/>
        <v>0</v>
      </c>
      <c r="AF158" s="6">
        <f>IF(R158="OUI",0,(IF(AND(P158="oui",Q158="RECTO (Type Chaussette, Simple Face)",SEMAINE!M160&lt;=2000),((COÛTS!$C$115*2*O158*SEMAINE!M158/1000)+(COÛTS!$C$109*O158*SEMAINE!M158/1000)+(COÛTS!$C$107*O158*SEMAINE!M158/1000)),"0")+(IF(AND(P158="oui",Q158="RECTO (Type Chaussette, Simple Face)",SEMAINE!M158&gt;2001,SEMAINE!M158&lt;=4000),((COÛTS!$C$114*2*O158)),"0"))+(IF(AND(P158="oui",Q158="RECTO (Type Chaussette, Simple Face)",SEMAINE!M158&gt;=4001,SEMAINE!M158&lt;=6000),((COÛTS!$C$114*4*O158)),"0"))+(IF(AND(P158="oui",Q158="RECTO (Type Chaussette, Simple Face)",SEMAINE!M158&gt;=6001,SEMAINE!M158&lt;=8000),((COÛTS!$C$114*6*O158)),"0"))+(IF(AND(P158="oui",Q158="RECTO (Type Chaussette, Simple Face)",SEMAINE!M158&gt;=8001,SEMAINE!M158&lt;=10000),((COÛTS!$C$114*8*O158)),0))))</f>
        <v>0</v>
      </c>
      <c r="AG158" s="6">
        <f>IF(R158="OUI",0,(IF(AND(F158="MEDIA",G158="NON TISSÉ (Type Drop)",P158="oui",Q158="RECTO (Type Chaussette)",SEMAINE!M161&lt;=2000),((COÛTS!$C$115*2*O158*SEMAINE!M158/1000)+(COÛTS!$C$109*O158*SEMAINE!M158/1000)+(COÛTS!$C$107*O158*SEMAINE!M158/1000)),"0")+(IF(AND(F158="MEDIA",P158="oui",Q158="RECTO (Type Chaussette)",SEMAINE!M158&gt;2001,SEMAINE!M158&lt;=4000),((COÛTS!$C$114*2*O158)),"0"))+(IF(AND(F158="MEDIA",P158="oui",Q158="RECTO (Type Chaussette)",SEMAINE!M158&gt;=4001,SEMAINE!M158&lt;=6000),((COÛTS!$C$114*4*O158)),"0"))+(IF(AND(F158="MEDIA",P158="oui",Q158="RECTO (Type Chaussette)",SEMAINE!M158&gt;=6001,SEMAINE!M158&lt;=8000),((COÛTS!$C$114*6*O158)),"0"))+(IF(AND(F158="MEDIA",P158="oui",Q158="RECTO (Type Chaussette)",SEMAINE!M158&gt;=8001,SEMAINE!M158&lt;=10000),((COÛTS!$C$114*8*O158)),0))))</f>
        <v>0</v>
      </c>
      <c r="AH158" s="6">
        <f>IF(R158="OUI",0,(IF(AND(F158="MEDIA",G158="NON TISSÉ (Type Drop)",P158="oui",Q158="RECTO/VERSO (Type Deux Simple Face)"),((COÛTS!$C$115*4*O158*SEMAINE!M158/1000)+(COÛTS!$C$110*O158*4)+(COÛTS!$C$107*O158*SEMAINE!M158/1000)),"0")+(IF(AND(F158="MEDIA",P158="oui",Q158="RECTO/VERSO (Type Deux Simple Face)",SEMAINE!M158&gt;2001,SEMAINE!M158&lt;=4000),((COÛTS!$C$114*2*O158)),"0"))+(IF(AND(F158="MEDIA",P158="oui",Q158="RECTO/VERSO (Type Deux Simple Face)",SEMAINE!M158&gt;=4001,SEMAINE!M158&lt;=6000),((COÛTS!$C$114*4*O158)),"0"))+(IF(AND(F158="MEDIA",P158="oui",Q158="RECTO/VERSO (Type Deux Simple Face)",SEMAINE!M158&gt;=6001,SEMAINE!M158&lt;=8000),((COÛTS!$C$114*6*O158)),"0"))+(IF(AND(F158="MEDIA",P158="oui",Q158="RECTO/VERSO (Type Deux Simple Face)",SEMAINE!M158&gt;=8001,SEMAINE!M158&lt;=10000),((COÛTS!$C$114*8*O158)),0))))</f>
        <v>0</v>
      </c>
      <c r="AI158" s="6">
        <f>IF(R158="OUI",0,(IF(AND(F158="MEDIA",G158="NON TISSÉ (Type Drop)",P158="oui",Q158="MODULE TRIANGULAIRE"),((COÛTS!$C$115*6*O158*SEMAINE!M158/1000)+(COÛTS!$C$112*O158*6)+(COÛTS!$C$107*O158*3)),"0")+(IF(AND(F158="MEDIA",P158="oui",Q158="MODULE TRIANGULAIRE",SEMAINE!M158&gt;2001,SEMAINE!M158&lt;=4000),((COÛTS!$C$114*2*O158*3)),"0"))+(IF(AND(F158="MEDIA",P158="oui",Q158="MODULE TRIANGULAIRE",SEMAINE!M158&gt;=4001,SEMAINE!M158&lt;=6000),((COÛTS!$C$114*4*O158*3)),"0"))+(IF(AND(F158="MEDIA",P158="oui",Q158="MODULE TRIANGULAIRE",SEMAINE!M158&gt;=6001,SEMAINE!M158&lt;=8000),((COÛTS!$C$114*6*O158*3)),"0"))+(IF(AND(F158="MEDIA",P158="oui",Q158="MODULE TRIANGULAIRE",SEMAINE!M158&gt;=8001,SEMAINE!M158&lt;=10000),((COÛTS!$C$114*8*O158*3)),0))))</f>
        <v>0</v>
      </c>
      <c r="AJ158" s="6">
        <f>IF(OR(R158="OUI",H158&gt;0),0,(IF(AND(F158="MEDIA",G158="NON TISSÉ (Type Drop)",P158="oui",Q158="MODULE CARRÉ"),((COÛTS!$C$115*8*O158*SEMAINE!M158/1000)+(COÛTS!$C$111*O158*8)+(COÛTS!$C$107*O158*4)),"0")+IF(AND(F158="MEDIA",G158="BÂCHE FRONTLIT 450gr (Type Bâche M1)",P158="oui",Q158="MODULE CARRÉ"),((COÛTS!$C$115*8*O158*SEMAINE!M158/1000)+(COÛTS!$C$111*O158*8)+(COÛTS!$C$107*O158*4)),"0")+(IF(AND(F158="MEDIA",P158="oui",Q158="MODULE CARRÉ",SEMAINE!M158&gt;2001,SEMAINE!M158&lt;=4000),((COÛTS!$C$114*2*O158*4)),"0"))+(IF(AND(F158="MEDIA",P158="oui",Q158="MODULE CARRÉ",SEMAINE!M158&gt;=4001,SEMAINE!M158&lt;=6000),((COÛTS!$C$114*4*O158*4)),"0"))+(IF(AND(F158="MEDIA",P158="oui",Q158="MODULE CARRÉ",SEMAINE!M158&gt;=6001,SEMAINE!M158&lt;=8000),((COÛTS!$C$114*6*O158*4)),"0"))+(IF(AND(F158="MEDIA",P158="oui",Q158="MODULE CARRÉ",SEMAINE!M158&gt;=8001,SEMAINE!M158&lt;=10000),((COÛTS!$C$114*8*O158*4)),"0"))))</f>
        <v>0</v>
      </c>
      <c r="AK158" s="38">
        <f>IF(Y158&gt;0,(VLOOKUP(Y158,DATA!$AB$2:$AC$102,2,0)),1)</f>
        <v>1</v>
      </c>
      <c r="AL158" s="53">
        <f t="shared" si="23"/>
        <v>0</v>
      </c>
    </row>
    <row r="159" spans="2:38" ht="25.05" customHeight="1" x14ac:dyDescent="0.25">
      <c r="B159" s="43" t="str">
        <f>COUNTIF($D$3:D159,D159)&amp;T_Semaine[[#This Row],[N°AFFAIRE]]</f>
        <v>0</v>
      </c>
      <c r="C159" s="50"/>
      <c r="D159" s="50"/>
      <c r="E159" s="50"/>
      <c r="F159" s="50"/>
      <c r="G159" s="50"/>
      <c r="H159" s="50"/>
      <c r="I159" s="50"/>
      <c r="J159" s="50"/>
      <c r="K159" s="50"/>
      <c r="L159" s="50"/>
      <c r="M159" s="91"/>
      <c r="N159" s="91"/>
      <c r="O159" s="50"/>
      <c r="P159" s="50"/>
      <c r="Q159" s="50"/>
      <c r="R159" s="50"/>
      <c r="S159" s="50"/>
      <c r="T159" s="95">
        <f t="shared" si="17"/>
        <v>0</v>
      </c>
      <c r="U159" s="36">
        <f t="shared" si="18"/>
        <v>0</v>
      </c>
      <c r="V159" s="43"/>
      <c r="W159" s="43"/>
      <c r="X159" s="6">
        <f t="shared" si="16"/>
        <v>0</v>
      </c>
      <c r="Y159" s="55"/>
      <c r="Z159" s="6">
        <f>(IF(R159="OUI",0,IF(AND(F159="MEDIA",G159&gt;0,O159&gt;0),(VLOOKUP(G159,COÛTS!$A$1:$C$157,3,0)*(M159*N159/1000*O159/1000)),0)+IF(AND(G159&gt;0,F159="HEURE"),(VLOOKUP(G159,COÛTS!$A$1:$C$157,3,0)*(O159)),0))+IF(AND(G159&gt;0,F159="DIVERS"),(VLOOKUP(G159,COÛTS!$A$1:$C$157,3,0)*(O159)),0)+IF(AND(G159&gt;0,F159="VEHICULE"),(VLOOKUP(G159,COÛTS!$A$1:$C$157,3,0)*(O159)),0)+IF(AND(G159&gt;0,F159="FACONNAGE"),(VLOOKUP(G159,COÛTS!$A$1:$C$157,3,0)*(O159)),0)+IF(AND(G159&gt;0,F159="ACCESSOIRES"),(VLOOKUP(G159,COÛTS!$A$1:$C$157,3,0)*(O159)),0)+IF(AND(F159="TRANSPORT",G159&gt;0),(VLOOKUP(G159,COÛTS!$A$1:$C$157,3,0)*(O159)),0)+IF(AND(F159="PRODUITS",G159="KIT COMPLET HABILLAGE CLOISON MODULAIRE (mL)"),(VLOOKUP(G159,COÛTS!$A$1:$C$157,3,0)*(M159/1000*O159)),0)+IF(AND(F159="MEDIA",H159&lt;0,G159&gt;0,P159="oui",Q159="RECTO/VERSO (Type Deux Simple Face)"),(VLOOKUP(G159,COÛTS!$A$1:$C$157,3,0)*(M159*(N159+480)/1000*O159/1000)),"0")+IF(AND(F159="MEDIA",H159&lt;0,G159&gt;0,P159="oui",Q159="MODULE TRIANGULAIRE"),(VLOOKUP(G159,COÛTS!$A$1:$C$157,3,0)*(M159*(N159+240)/1000*O159/1000)*2)+(VLOOKUP(G159,COÛTS!$A$1:$C$157,3,0)*(M159)/1000*0.24),"0")+IF(AND(F159="MEDIA",P159="oui",G159&gt;0,H159&lt;0,Q159="MODULE CARRÉ"),(VLOOKUP(G159,COÛTS!$A$1:$C$157,3,0)*(M159*(N159+240)/1000*O159/1000)*3)+(VLOOKUP(G159,COÛTS!$A$1:$C$157,3,0)*(M159)/1000*0.24),"0")+IF(AND(F159="MEDIA",H159&lt;0,P159="oui",G159&gt;0,Q159="RECTO (Type Chaussette)"),(VLOOKUP(G159,COÛTS!$A$1:$C$157,3,0)*(M159*(N159+60)/1000*O159/1000))))</f>
        <v>0</v>
      </c>
      <c r="AA159" s="6">
        <f>IF(R159="OUI",0,IF(AND(H159&gt;0,I159="OUI"),(VLOOKUP(H159,COÛTS!$A$1:$C$157,3,0)*(M159*N159/1000*O159/1000)),0))</f>
        <v>0</v>
      </c>
      <c r="AB159" s="6">
        <f t="shared" si="19"/>
        <v>0</v>
      </c>
      <c r="AC159" s="7">
        <f t="shared" si="20"/>
        <v>0</v>
      </c>
      <c r="AD159" s="6">
        <f t="shared" si="21"/>
        <v>0</v>
      </c>
      <c r="AE159" s="6">
        <f t="shared" si="22"/>
        <v>0</v>
      </c>
      <c r="AF159" s="6">
        <f>IF(R159="OUI",0,(IF(AND(P159="oui",Q159="RECTO (Type Chaussette, Simple Face)",SEMAINE!M161&lt;=2000),((COÛTS!$C$115*2*O159*SEMAINE!M159/1000)+(COÛTS!$C$109*O159*SEMAINE!M159/1000)+(COÛTS!$C$107*O159*SEMAINE!M159/1000)),"0")+(IF(AND(P159="oui",Q159="RECTO (Type Chaussette, Simple Face)",SEMAINE!M159&gt;2001,SEMAINE!M159&lt;=4000),((COÛTS!$C$114*2*O159)),"0"))+(IF(AND(P159="oui",Q159="RECTO (Type Chaussette, Simple Face)",SEMAINE!M159&gt;=4001,SEMAINE!M159&lt;=6000),((COÛTS!$C$114*4*O159)),"0"))+(IF(AND(P159="oui",Q159="RECTO (Type Chaussette, Simple Face)",SEMAINE!M159&gt;=6001,SEMAINE!M159&lt;=8000),((COÛTS!$C$114*6*O159)),"0"))+(IF(AND(P159="oui",Q159="RECTO (Type Chaussette, Simple Face)",SEMAINE!M159&gt;=8001,SEMAINE!M159&lt;=10000),((COÛTS!$C$114*8*O159)),0))))</f>
        <v>0</v>
      </c>
      <c r="AG159" s="6">
        <f>IF(R159="OUI",0,(IF(AND(F159="MEDIA",G159="NON TISSÉ (Type Drop)",P159="oui",Q159="RECTO (Type Chaussette)",SEMAINE!M162&lt;=2000),((COÛTS!$C$115*2*O159*SEMAINE!M159/1000)+(COÛTS!$C$109*O159*SEMAINE!M159/1000)+(COÛTS!$C$107*O159*SEMAINE!M159/1000)),"0")+(IF(AND(F159="MEDIA",P159="oui",Q159="RECTO (Type Chaussette)",SEMAINE!M159&gt;2001,SEMAINE!M159&lt;=4000),((COÛTS!$C$114*2*O159)),"0"))+(IF(AND(F159="MEDIA",P159="oui",Q159="RECTO (Type Chaussette)",SEMAINE!M159&gt;=4001,SEMAINE!M159&lt;=6000),((COÛTS!$C$114*4*O159)),"0"))+(IF(AND(F159="MEDIA",P159="oui",Q159="RECTO (Type Chaussette)",SEMAINE!M159&gt;=6001,SEMAINE!M159&lt;=8000),((COÛTS!$C$114*6*O159)),"0"))+(IF(AND(F159="MEDIA",P159="oui",Q159="RECTO (Type Chaussette)",SEMAINE!M159&gt;=8001,SEMAINE!M159&lt;=10000),((COÛTS!$C$114*8*O159)),0))))</f>
        <v>0</v>
      </c>
      <c r="AH159" s="6">
        <f>IF(R159="OUI",0,(IF(AND(F159="MEDIA",G159="NON TISSÉ (Type Drop)",P159="oui",Q159="RECTO/VERSO (Type Deux Simple Face)"),((COÛTS!$C$115*4*O159*SEMAINE!M159/1000)+(COÛTS!$C$110*O159*4)+(COÛTS!$C$107*O159*SEMAINE!M159/1000)),"0")+(IF(AND(F159="MEDIA",P159="oui",Q159="RECTO/VERSO (Type Deux Simple Face)",SEMAINE!M159&gt;2001,SEMAINE!M159&lt;=4000),((COÛTS!$C$114*2*O159)),"0"))+(IF(AND(F159="MEDIA",P159="oui",Q159="RECTO/VERSO (Type Deux Simple Face)",SEMAINE!M159&gt;=4001,SEMAINE!M159&lt;=6000),((COÛTS!$C$114*4*O159)),"0"))+(IF(AND(F159="MEDIA",P159="oui",Q159="RECTO/VERSO (Type Deux Simple Face)",SEMAINE!M159&gt;=6001,SEMAINE!M159&lt;=8000),((COÛTS!$C$114*6*O159)),"0"))+(IF(AND(F159="MEDIA",P159="oui",Q159="RECTO/VERSO (Type Deux Simple Face)",SEMAINE!M159&gt;=8001,SEMAINE!M159&lt;=10000),((COÛTS!$C$114*8*O159)),0))))</f>
        <v>0</v>
      </c>
      <c r="AI159" s="6">
        <f>IF(R159="OUI",0,(IF(AND(F159="MEDIA",G159="NON TISSÉ (Type Drop)",P159="oui",Q159="MODULE TRIANGULAIRE"),((COÛTS!$C$115*6*O159*SEMAINE!M159/1000)+(COÛTS!$C$112*O159*6)+(COÛTS!$C$107*O159*3)),"0")+(IF(AND(F159="MEDIA",P159="oui",Q159="MODULE TRIANGULAIRE",SEMAINE!M159&gt;2001,SEMAINE!M159&lt;=4000),((COÛTS!$C$114*2*O159*3)),"0"))+(IF(AND(F159="MEDIA",P159="oui",Q159="MODULE TRIANGULAIRE",SEMAINE!M159&gt;=4001,SEMAINE!M159&lt;=6000),((COÛTS!$C$114*4*O159*3)),"0"))+(IF(AND(F159="MEDIA",P159="oui",Q159="MODULE TRIANGULAIRE",SEMAINE!M159&gt;=6001,SEMAINE!M159&lt;=8000),((COÛTS!$C$114*6*O159*3)),"0"))+(IF(AND(F159="MEDIA",P159="oui",Q159="MODULE TRIANGULAIRE",SEMAINE!M159&gt;=8001,SEMAINE!M159&lt;=10000),((COÛTS!$C$114*8*O159*3)),0))))</f>
        <v>0</v>
      </c>
      <c r="AJ159" s="6">
        <f>IF(OR(R159="OUI",H159&gt;0),0,(IF(AND(F159="MEDIA",G159="NON TISSÉ (Type Drop)",P159="oui",Q159="MODULE CARRÉ"),((COÛTS!$C$115*8*O159*SEMAINE!M159/1000)+(COÛTS!$C$111*O159*8)+(COÛTS!$C$107*O159*4)),"0")+IF(AND(F159="MEDIA",G159="BÂCHE FRONTLIT 450gr (Type Bâche M1)",P159="oui",Q159="MODULE CARRÉ"),((COÛTS!$C$115*8*O159*SEMAINE!M159/1000)+(COÛTS!$C$111*O159*8)+(COÛTS!$C$107*O159*4)),"0")+(IF(AND(F159="MEDIA",P159="oui",Q159="MODULE CARRÉ",SEMAINE!M159&gt;2001,SEMAINE!M159&lt;=4000),((COÛTS!$C$114*2*O159*4)),"0"))+(IF(AND(F159="MEDIA",P159="oui",Q159="MODULE CARRÉ",SEMAINE!M159&gt;=4001,SEMAINE!M159&lt;=6000),((COÛTS!$C$114*4*O159*4)),"0"))+(IF(AND(F159="MEDIA",P159="oui",Q159="MODULE CARRÉ",SEMAINE!M159&gt;=6001,SEMAINE!M159&lt;=8000),((COÛTS!$C$114*6*O159*4)),"0"))+(IF(AND(F159="MEDIA",P159="oui",Q159="MODULE CARRÉ",SEMAINE!M159&gt;=8001,SEMAINE!M159&lt;=10000),((COÛTS!$C$114*8*O159*4)),"0"))))</f>
        <v>0</v>
      </c>
      <c r="AK159" s="38">
        <f>IF(Y159&gt;0,(VLOOKUP(Y159,DATA!$AB$2:$AC$102,2,0)),1)</f>
        <v>1</v>
      </c>
      <c r="AL159" s="53">
        <f t="shared" si="23"/>
        <v>0</v>
      </c>
    </row>
    <row r="160" spans="2:38" ht="25.05" customHeight="1" x14ac:dyDescent="0.25">
      <c r="B160" s="43" t="str">
        <f>COUNTIF($D$3:D160,D160)&amp;T_Semaine[[#This Row],[N°AFFAIRE]]</f>
        <v>0</v>
      </c>
      <c r="C160" s="50"/>
      <c r="D160" s="50"/>
      <c r="E160" s="50"/>
      <c r="F160" s="50"/>
      <c r="G160" s="50"/>
      <c r="H160" s="50"/>
      <c r="I160" s="50"/>
      <c r="J160" s="50"/>
      <c r="K160" s="50"/>
      <c r="L160" s="50"/>
      <c r="M160" s="91"/>
      <c r="N160" s="91"/>
      <c r="O160" s="50"/>
      <c r="P160" s="50"/>
      <c r="Q160" s="50"/>
      <c r="R160" s="50"/>
      <c r="S160" s="50"/>
      <c r="T160" s="95">
        <f t="shared" si="17"/>
        <v>0</v>
      </c>
      <c r="U160" s="36">
        <f t="shared" si="18"/>
        <v>0</v>
      </c>
      <c r="V160" s="43"/>
      <c r="W160" s="43"/>
      <c r="X160" s="6">
        <f t="shared" si="16"/>
        <v>0</v>
      </c>
      <c r="Y160" s="55"/>
      <c r="Z160" s="6">
        <f>(IF(R160="OUI",0,IF(AND(F160="MEDIA",G160&gt;0,O160&gt;0),(VLOOKUP(G160,COÛTS!$A$1:$C$157,3,0)*(M160*N160/1000*O160/1000)),0)+IF(AND(G160&gt;0,F160="HEURE"),(VLOOKUP(G160,COÛTS!$A$1:$C$157,3,0)*(O160)),0))+IF(AND(G160&gt;0,F160="DIVERS"),(VLOOKUP(G160,COÛTS!$A$1:$C$157,3,0)*(O160)),0)+IF(AND(G160&gt;0,F160="VEHICULE"),(VLOOKUP(G160,COÛTS!$A$1:$C$157,3,0)*(O160)),0)+IF(AND(G160&gt;0,F160="FACONNAGE"),(VLOOKUP(G160,COÛTS!$A$1:$C$157,3,0)*(O160)),0)+IF(AND(G160&gt;0,F160="ACCESSOIRES"),(VLOOKUP(G160,COÛTS!$A$1:$C$157,3,0)*(O160)),0)+IF(AND(F160="TRANSPORT",G160&gt;0),(VLOOKUP(G160,COÛTS!$A$1:$C$157,3,0)*(O160)),0)+IF(AND(F160="PRODUITS",G160="KIT COMPLET HABILLAGE CLOISON MODULAIRE (mL)"),(VLOOKUP(G160,COÛTS!$A$1:$C$157,3,0)*(M160/1000*O160)),0)+IF(AND(F160="MEDIA",H160&lt;0,G160&gt;0,P160="oui",Q160="RECTO/VERSO (Type Deux Simple Face)"),(VLOOKUP(G160,COÛTS!$A$1:$C$157,3,0)*(M160*(N160+480)/1000*O160/1000)),"0")+IF(AND(F160="MEDIA",H160&lt;0,G160&gt;0,P160="oui",Q160="MODULE TRIANGULAIRE"),(VLOOKUP(G160,COÛTS!$A$1:$C$157,3,0)*(M160*(N160+240)/1000*O160/1000)*2)+(VLOOKUP(G160,COÛTS!$A$1:$C$157,3,0)*(M160)/1000*0.24),"0")+IF(AND(F160="MEDIA",P160="oui",G160&gt;0,H160&lt;0,Q160="MODULE CARRÉ"),(VLOOKUP(G160,COÛTS!$A$1:$C$157,3,0)*(M160*(N160+240)/1000*O160/1000)*3)+(VLOOKUP(G160,COÛTS!$A$1:$C$157,3,0)*(M160)/1000*0.24),"0")+IF(AND(F160="MEDIA",H160&lt;0,P160="oui",G160&gt;0,Q160="RECTO (Type Chaussette)"),(VLOOKUP(G160,COÛTS!$A$1:$C$157,3,0)*(M160*(N160+60)/1000*O160/1000))))</f>
        <v>0</v>
      </c>
      <c r="AA160" s="6">
        <f>IF(R160="OUI",0,IF(AND(H160&gt;0,I160="OUI"),(VLOOKUP(H160,COÛTS!$A$1:$C$157,3,0)*(M160*N160/1000*O160/1000)),0))</f>
        <v>0</v>
      </c>
      <c r="AB160" s="6">
        <f t="shared" si="19"/>
        <v>0</v>
      </c>
      <c r="AC160" s="7">
        <f t="shared" si="20"/>
        <v>0</v>
      </c>
      <c r="AD160" s="6">
        <f t="shared" si="21"/>
        <v>0</v>
      </c>
      <c r="AE160" s="6">
        <f t="shared" si="22"/>
        <v>0</v>
      </c>
      <c r="AF160" s="6">
        <f>IF(R160="OUI",0,(IF(AND(P160="oui",Q160="RECTO (Type Chaussette, Simple Face)",SEMAINE!M162&lt;=2000),((COÛTS!$C$115*2*O160*SEMAINE!M160/1000)+(COÛTS!$C$109*O160*SEMAINE!M160/1000)+(COÛTS!$C$107*O160*SEMAINE!M160/1000)),"0")+(IF(AND(P160="oui",Q160="RECTO (Type Chaussette, Simple Face)",SEMAINE!M160&gt;2001,SEMAINE!M160&lt;=4000),((COÛTS!$C$114*2*O160)),"0"))+(IF(AND(P160="oui",Q160="RECTO (Type Chaussette, Simple Face)",SEMAINE!M160&gt;=4001,SEMAINE!M160&lt;=6000),((COÛTS!$C$114*4*O160)),"0"))+(IF(AND(P160="oui",Q160="RECTO (Type Chaussette, Simple Face)",SEMAINE!M160&gt;=6001,SEMAINE!M160&lt;=8000),((COÛTS!$C$114*6*O160)),"0"))+(IF(AND(P160="oui",Q160="RECTO (Type Chaussette, Simple Face)",SEMAINE!M160&gt;=8001,SEMAINE!M160&lt;=10000),((COÛTS!$C$114*8*O160)),0))))</f>
        <v>0</v>
      </c>
      <c r="AG160" s="6">
        <f>IF(R160="OUI",0,(IF(AND(F160="MEDIA",G160="NON TISSÉ (Type Drop)",P160="oui",Q160="RECTO (Type Chaussette)",SEMAINE!M163&lt;=2000),((COÛTS!$C$115*2*O160*SEMAINE!M160/1000)+(COÛTS!$C$109*O160*SEMAINE!M160/1000)+(COÛTS!$C$107*O160*SEMAINE!M160/1000)),"0")+(IF(AND(F160="MEDIA",P160="oui",Q160="RECTO (Type Chaussette)",SEMAINE!M160&gt;2001,SEMAINE!M160&lt;=4000),((COÛTS!$C$114*2*O160)),"0"))+(IF(AND(F160="MEDIA",P160="oui",Q160="RECTO (Type Chaussette)",SEMAINE!M160&gt;=4001,SEMAINE!M160&lt;=6000),((COÛTS!$C$114*4*O160)),"0"))+(IF(AND(F160="MEDIA",P160="oui",Q160="RECTO (Type Chaussette)",SEMAINE!M160&gt;=6001,SEMAINE!M160&lt;=8000),((COÛTS!$C$114*6*O160)),"0"))+(IF(AND(F160="MEDIA",P160="oui",Q160="RECTO (Type Chaussette)",SEMAINE!M160&gt;=8001,SEMAINE!M160&lt;=10000),((COÛTS!$C$114*8*O160)),0))))</f>
        <v>0</v>
      </c>
      <c r="AH160" s="6">
        <f>IF(R160="OUI",0,(IF(AND(F160="MEDIA",G160="NON TISSÉ (Type Drop)",P160="oui",Q160="RECTO/VERSO (Type Deux Simple Face)"),((COÛTS!$C$115*4*O160*SEMAINE!M160/1000)+(COÛTS!$C$110*O160*4)+(COÛTS!$C$107*O160*SEMAINE!M160/1000)),"0")+(IF(AND(F160="MEDIA",P160="oui",Q160="RECTO/VERSO (Type Deux Simple Face)",SEMAINE!M160&gt;2001,SEMAINE!M160&lt;=4000),((COÛTS!$C$114*2*O160)),"0"))+(IF(AND(F160="MEDIA",P160="oui",Q160="RECTO/VERSO (Type Deux Simple Face)",SEMAINE!M160&gt;=4001,SEMAINE!M160&lt;=6000),((COÛTS!$C$114*4*O160)),"0"))+(IF(AND(F160="MEDIA",P160="oui",Q160="RECTO/VERSO (Type Deux Simple Face)",SEMAINE!M160&gt;=6001,SEMAINE!M160&lt;=8000),((COÛTS!$C$114*6*O160)),"0"))+(IF(AND(F160="MEDIA",P160="oui",Q160="RECTO/VERSO (Type Deux Simple Face)",SEMAINE!M160&gt;=8001,SEMAINE!M160&lt;=10000),((COÛTS!$C$114*8*O160)),0))))</f>
        <v>0</v>
      </c>
      <c r="AI160" s="6">
        <f>IF(R160="OUI",0,(IF(AND(F160="MEDIA",G160="NON TISSÉ (Type Drop)",P160="oui",Q160="MODULE TRIANGULAIRE"),((COÛTS!$C$115*6*O160*SEMAINE!M160/1000)+(COÛTS!$C$112*O160*6)+(COÛTS!$C$107*O160*3)),"0")+(IF(AND(F160="MEDIA",P160="oui",Q160="MODULE TRIANGULAIRE",SEMAINE!M160&gt;2001,SEMAINE!M160&lt;=4000),((COÛTS!$C$114*2*O160*3)),"0"))+(IF(AND(F160="MEDIA",P160="oui",Q160="MODULE TRIANGULAIRE",SEMAINE!M160&gt;=4001,SEMAINE!M160&lt;=6000),((COÛTS!$C$114*4*O160*3)),"0"))+(IF(AND(F160="MEDIA",P160="oui",Q160="MODULE TRIANGULAIRE",SEMAINE!M160&gt;=6001,SEMAINE!M160&lt;=8000),((COÛTS!$C$114*6*O160*3)),"0"))+(IF(AND(F160="MEDIA",P160="oui",Q160="MODULE TRIANGULAIRE",SEMAINE!M160&gt;=8001,SEMAINE!M160&lt;=10000),((COÛTS!$C$114*8*O160*3)),0))))</f>
        <v>0</v>
      </c>
      <c r="AJ160" s="6">
        <f>IF(OR(R160="OUI",H160&gt;0),0,(IF(AND(F160="MEDIA",G160="NON TISSÉ (Type Drop)",P160="oui",Q160="MODULE CARRÉ"),((COÛTS!$C$115*8*O160*SEMAINE!M160/1000)+(COÛTS!$C$111*O160*8)+(COÛTS!$C$107*O160*4)),"0")+IF(AND(F160="MEDIA",G160="BÂCHE FRONTLIT 450gr (Type Bâche M1)",P160="oui",Q160="MODULE CARRÉ"),((COÛTS!$C$115*8*O160*SEMAINE!M160/1000)+(COÛTS!$C$111*O160*8)+(COÛTS!$C$107*O160*4)),"0")+(IF(AND(F160="MEDIA",P160="oui",Q160="MODULE CARRÉ",SEMAINE!M160&gt;2001,SEMAINE!M160&lt;=4000),((COÛTS!$C$114*2*O160*4)),"0"))+(IF(AND(F160="MEDIA",P160="oui",Q160="MODULE CARRÉ",SEMAINE!M160&gt;=4001,SEMAINE!M160&lt;=6000),((COÛTS!$C$114*4*O160*4)),"0"))+(IF(AND(F160="MEDIA",P160="oui",Q160="MODULE CARRÉ",SEMAINE!M160&gt;=6001,SEMAINE!M160&lt;=8000),((COÛTS!$C$114*6*O160*4)),"0"))+(IF(AND(F160="MEDIA",P160="oui",Q160="MODULE CARRÉ",SEMAINE!M160&gt;=8001,SEMAINE!M160&lt;=10000),((COÛTS!$C$114*8*O160*4)),"0"))))</f>
        <v>0</v>
      </c>
      <c r="AK160" s="38">
        <f>IF(Y160&gt;0,(VLOOKUP(Y160,DATA!$AB$2:$AC$102,2,0)),1)</f>
        <v>1</v>
      </c>
      <c r="AL160" s="53">
        <f t="shared" si="23"/>
        <v>0</v>
      </c>
    </row>
    <row r="161" spans="2:38" ht="25.05" customHeight="1" x14ac:dyDescent="0.25">
      <c r="B161" s="43" t="str">
        <f>COUNTIF($D$3:D161,D161)&amp;T_Semaine[[#This Row],[N°AFFAIRE]]</f>
        <v>0</v>
      </c>
      <c r="C161" s="50"/>
      <c r="D161" s="50"/>
      <c r="E161" s="50"/>
      <c r="F161" s="50"/>
      <c r="G161" s="50"/>
      <c r="H161" s="50"/>
      <c r="I161" s="50"/>
      <c r="J161" s="50"/>
      <c r="K161" s="50"/>
      <c r="L161" s="50"/>
      <c r="M161" s="91"/>
      <c r="N161" s="91"/>
      <c r="O161" s="50"/>
      <c r="P161" s="50"/>
      <c r="Q161" s="50"/>
      <c r="R161" s="50"/>
      <c r="S161" s="50"/>
      <c r="T161" s="95">
        <f t="shared" si="17"/>
        <v>0</v>
      </c>
      <c r="U161" s="36">
        <f t="shared" si="18"/>
        <v>0</v>
      </c>
      <c r="V161" s="43"/>
      <c r="W161" s="43"/>
      <c r="X161" s="6">
        <f t="shared" si="16"/>
        <v>0</v>
      </c>
      <c r="Y161" s="55"/>
      <c r="Z161" s="6">
        <f>(IF(R161="OUI",0,IF(AND(F161="MEDIA",G161&gt;0,O161&gt;0),(VLOOKUP(G161,COÛTS!$A$1:$C$157,3,0)*(M161*N161/1000*O161/1000)),0)+IF(AND(G161&gt;0,F161="HEURE"),(VLOOKUP(G161,COÛTS!$A$1:$C$157,3,0)*(O161)),0))+IF(AND(G161&gt;0,F161="DIVERS"),(VLOOKUP(G161,COÛTS!$A$1:$C$157,3,0)*(O161)),0)+IF(AND(G161&gt;0,F161="VEHICULE"),(VLOOKUP(G161,COÛTS!$A$1:$C$157,3,0)*(O161)),0)+IF(AND(G161&gt;0,F161="FACONNAGE"),(VLOOKUP(G161,COÛTS!$A$1:$C$157,3,0)*(O161)),0)+IF(AND(G161&gt;0,F161="ACCESSOIRES"),(VLOOKUP(G161,COÛTS!$A$1:$C$157,3,0)*(O161)),0)+IF(AND(F161="TRANSPORT",G161&gt;0),(VLOOKUP(G161,COÛTS!$A$1:$C$157,3,0)*(O161)),0)+IF(AND(F161="PRODUITS",G161="KIT COMPLET HABILLAGE CLOISON MODULAIRE (mL)"),(VLOOKUP(G161,COÛTS!$A$1:$C$157,3,0)*(M161/1000*O161)),0)+IF(AND(F161="MEDIA",H161&lt;0,G161&gt;0,P161="oui",Q161="RECTO/VERSO (Type Deux Simple Face)"),(VLOOKUP(G161,COÛTS!$A$1:$C$157,3,0)*(M161*(N161+480)/1000*O161/1000)),"0")+IF(AND(F161="MEDIA",H161&lt;0,G161&gt;0,P161="oui",Q161="MODULE TRIANGULAIRE"),(VLOOKUP(G161,COÛTS!$A$1:$C$157,3,0)*(M161*(N161+240)/1000*O161/1000)*2)+(VLOOKUP(G161,COÛTS!$A$1:$C$157,3,0)*(M161)/1000*0.24),"0")+IF(AND(F161="MEDIA",P161="oui",G161&gt;0,H161&lt;0,Q161="MODULE CARRÉ"),(VLOOKUP(G161,COÛTS!$A$1:$C$157,3,0)*(M161*(N161+240)/1000*O161/1000)*3)+(VLOOKUP(G161,COÛTS!$A$1:$C$157,3,0)*(M161)/1000*0.24),"0")+IF(AND(F161="MEDIA",H161&lt;0,P161="oui",G161&gt;0,Q161="RECTO (Type Chaussette)"),(VLOOKUP(G161,COÛTS!$A$1:$C$157,3,0)*(M161*(N161+60)/1000*O161/1000))))</f>
        <v>0</v>
      </c>
      <c r="AA161" s="6">
        <f>IF(R161="OUI",0,IF(AND(H161&gt;0,I161="OUI"),(VLOOKUP(H161,COÛTS!$A$1:$C$157,3,0)*(M161*N161/1000*O161/1000)),0))</f>
        <v>0</v>
      </c>
      <c r="AB161" s="6">
        <f t="shared" si="19"/>
        <v>0</v>
      </c>
      <c r="AC161" s="7">
        <f t="shared" si="20"/>
        <v>0</v>
      </c>
      <c r="AD161" s="6">
        <f t="shared" si="21"/>
        <v>0</v>
      </c>
      <c r="AE161" s="6">
        <f t="shared" si="22"/>
        <v>0</v>
      </c>
      <c r="AF161" s="6">
        <f>IF(R161="OUI",0,(IF(AND(P161="oui",Q161="RECTO (Type Chaussette, Simple Face)",SEMAINE!M163&lt;=2000),((COÛTS!$C$115*2*O161*SEMAINE!M161/1000)+(COÛTS!$C$109*O161*SEMAINE!M161/1000)+(COÛTS!$C$107*O161*SEMAINE!M161/1000)),"0")+(IF(AND(P161="oui",Q161="RECTO (Type Chaussette, Simple Face)",SEMAINE!M161&gt;2001,SEMAINE!M161&lt;=4000),((COÛTS!$C$114*2*O161)),"0"))+(IF(AND(P161="oui",Q161="RECTO (Type Chaussette, Simple Face)",SEMAINE!M161&gt;=4001,SEMAINE!M161&lt;=6000),((COÛTS!$C$114*4*O161)),"0"))+(IF(AND(P161="oui",Q161="RECTO (Type Chaussette, Simple Face)",SEMAINE!M161&gt;=6001,SEMAINE!M161&lt;=8000),((COÛTS!$C$114*6*O161)),"0"))+(IF(AND(P161="oui",Q161="RECTO (Type Chaussette, Simple Face)",SEMAINE!M161&gt;=8001,SEMAINE!M161&lt;=10000),((COÛTS!$C$114*8*O161)),0))))</f>
        <v>0</v>
      </c>
      <c r="AG161" s="6">
        <f>IF(R161="OUI",0,(IF(AND(F161="MEDIA",G161="NON TISSÉ (Type Drop)",P161="oui",Q161="RECTO (Type Chaussette)",SEMAINE!M164&lt;=2000),((COÛTS!$C$115*2*O161*SEMAINE!M161/1000)+(COÛTS!$C$109*O161*SEMAINE!M161/1000)+(COÛTS!$C$107*O161*SEMAINE!M161/1000)),"0")+(IF(AND(F161="MEDIA",P161="oui",Q161="RECTO (Type Chaussette)",SEMAINE!M161&gt;2001,SEMAINE!M161&lt;=4000),((COÛTS!$C$114*2*O161)),"0"))+(IF(AND(F161="MEDIA",P161="oui",Q161="RECTO (Type Chaussette)",SEMAINE!M161&gt;=4001,SEMAINE!M161&lt;=6000),((COÛTS!$C$114*4*O161)),"0"))+(IF(AND(F161="MEDIA",P161="oui",Q161="RECTO (Type Chaussette)",SEMAINE!M161&gt;=6001,SEMAINE!M161&lt;=8000),((COÛTS!$C$114*6*O161)),"0"))+(IF(AND(F161="MEDIA",P161="oui",Q161="RECTO (Type Chaussette)",SEMAINE!M161&gt;=8001,SEMAINE!M161&lt;=10000),((COÛTS!$C$114*8*O161)),0))))</f>
        <v>0</v>
      </c>
      <c r="AH161" s="6">
        <f>IF(R161="OUI",0,(IF(AND(F161="MEDIA",G161="NON TISSÉ (Type Drop)",P161="oui",Q161="RECTO/VERSO (Type Deux Simple Face)"),((COÛTS!$C$115*4*O161*SEMAINE!M161/1000)+(COÛTS!$C$110*O161*4)+(COÛTS!$C$107*O161*SEMAINE!M161/1000)),"0")+(IF(AND(F161="MEDIA",P161="oui",Q161="RECTO/VERSO (Type Deux Simple Face)",SEMAINE!M161&gt;2001,SEMAINE!M161&lt;=4000),((COÛTS!$C$114*2*O161)),"0"))+(IF(AND(F161="MEDIA",P161="oui",Q161="RECTO/VERSO (Type Deux Simple Face)",SEMAINE!M161&gt;=4001,SEMAINE!M161&lt;=6000),((COÛTS!$C$114*4*O161)),"0"))+(IF(AND(F161="MEDIA",P161="oui",Q161="RECTO/VERSO (Type Deux Simple Face)",SEMAINE!M161&gt;=6001,SEMAINE!M161&lt;=8000),((COÛTS!$C$114*6*O161)),"0"))+(IF(AND(F161="MEDIA",P161="oui",Q161="RECTO/VERSO (Type Deux Simple Face)",SEMAINE!M161&gt;=8001,SEMAINE!M161&lt;=10000),((COÛTS!$C$114*8*O161)),0))))</f>
        <v>0</v>
      </c>
      <c r="AI161" s="6">
        <f>IF(R161="OUI",0,(IF(AND(F161="MEDIA",G161="NON TISSÉ (Type Drop)",P161="oui",Q161="MODULE TRIANGULAIRE"),((COÛTS!$C$115*6*O161*SEMAINE!M161/1000)+(COÛTS!$C$112*O161*6)+(COÛTS!$C$107*O161*3)),"0")+(IF(AND(F161="MEDIA",P161="oui",Q161="MODULE TRIANGULAIRE",SEMAINE!M161&gt;2001,SEMAINE!M161&lt;=4000),((COÛTS!$C$114*2*O161*3)),"0"))+(IF(AND(F161="MEDIA",P161="oui",Q161="MODULE TRIANGULAIRE",SEMAINE!M161&gt;=4001,SEMAINE!M161&lt;=6000),((COÛTS!$C$114*4*O161*3)),"0"))+(IF(AND(F161="MEDIA",P161="oui",Q161="MODULE TRIANGULAIRE",SEMAINE!M161&gt;=6001,SEMAINE!M161&lt;=8000),((COÛTS!$C$114*6*O161*3)),"0"))+(IF(AND(F161="MEDIA",P161="oui",Q161="MODULE TRIANGULAIRE",SEMAINE!M161&gt;=8001,SEMAINE!M161&lt;=10000),((COÛTS!$C$114*8*O161*3)),0))))</f>
        <v>0</v>
      </c>
      <c r="AJ161" s="6">
        <f>IF(OR(R161="OUI",H161&gt;0),0,(IF(AND(F161="MEDIA",G161="NON TISSÉ (Type Drop)",P161="oui",Q161="MODULE CARRÉ"),((COÛTS!$C$115*8*O161*SEMAINE!M161/1000)+(COÛTS!$C$111*O161*8)+(COÛTS!$C$107*O161*4)),"0")+IF(AND(F161="MEDIA",G161="BÂCHE FRONTLIT 450gr (Type Bâche M1)",P161="oui",Q161="MODULE CARRÉ"),((COÛTS!$C$115*8*O161*SEMAINE!M161/1000)+(COÛTS!$C$111*O161*8)+(COÛTS!$C$107*O161*4)),"0")+(IF(AND(F161="MEDIA",P161="oui",Q161="MODULE CARRÉ",SEMAINE!M161&gt;2001,SEMAINE!M161&lt;=4000),((COÛTS!$C$114*2*O161*4)),"0"))+(IF(AND(F161="MEDIA",P161="oui",Q161="MODULE CARRÉ",SEMAINE!M161&gt;=4001,SEMAINE!M161&lt;=6000),((COÛTS!$C$114*4*O161*4)),"0"))+(IF(AND(F161="MEDIA",P161="oui",Q161="MODULE CARRÉ",SEMAINE!M161&gt;=6001,SEMAINE!M161&lt;=8000),((COÛTS!$C$114*6*O161*4)),"0"))+(IF(AND(F161="MEDIA",P161="oui",Q161="MODULE CARRÉ",SEMAINE!M161&gt;=8001,SEMAINE!M161&lt;=10000),((COÛTS!$C$114*8*O161*4)),"0"))))</f>
        <v>0</v>
      </c>
      <c r="AK161" s="38">
        <f>IF(Y161&gt;0,(VLOOKUP(Y161,DATA!$AB$2:$AC$102,2,0)),1)</f>
        <v>1</v>
      </c>
      <c r="AL161" s="53">
        <f t="shared" si="23"/>
        <v>0</v>
      </c>
    </row>
    <row r="162" spans="2:38" ht="25.05" customHeight="1" x14ac:dyDescent="0.25">
      <c r="B162" s="43" t="str">
        <f>COUNTIF($D$3:D162,D162)&amp;T_Semaine[[#This Row],[N°AFFAIRE]]</f>
        <v>0</v>
      </c>
      <c r="C162" s="50"/>
      <c r="D162" s="50"/>
      <c r="E162" s="50"/>
      <c r="F162" s="50"/>
      <c r="G162" s="50"/>
      <c r="H162" s="50"/>
      <c r="I162" s="50"/>
      <c r="J162" s="50"/>
      <c r="K162" s="50"/>
      <c r="L162" s="50"/>
      <c r="M162" s="91"/>
      <c r="N162" s="91"/>
      <c r="O162" s="50"/>
      <c r="P162" s="50"/>
      <c r="Q162" s="50"/>
      <c r="R162" s="50"/>
      <c r="S162" s="50"/>
      <c r="T162" s="95">
        <f t="shared" si="17"/>
        <v>0</v>
      </c>
      <c r="U162" s="36">
        <f t="shared" si="18"/>
        <v>0</v>
      </c>
      <c r="V162" s="43"/>
      <c r="W162" s="43"/>
      <c r="X162" s="6">
        <f t="shared" si="16"/>
        <v>0</v>
      </c>
      <c r="Y162" s="55"/>
      <c r="Z162" s="6">
        <f>(IF(R162="OUI",0,IF(AND(F162="MEDIA",G162&gt;0,O162&gt;0),(VLOOKUP(G162,COÛTS!$A$1:$C$157,3,0)*(M162*N162/1000*O162/1000)),0)+IF(AND(G162&gt;0,F162="HEURE"),(VLOOKUP(G162,COÛTS!$A$1:$C$157,3,0)*(O162)),0))+IF(AND(G162&gt;0,F162="DIVERS"),(VLOOKUP(G162,COÛTS!$A$1:$C$157,3,0)*(O162)),0)+IF(AND(G162&gt;0,F162="VEHICULE"),(VLOOKUP(G162,COÛTS!$A$1:$C$157,3,0)*(O162)),0)+IF(AND(G162&gt;0,F162="FACONNAGE"),(VLOOKUP(G162,COÛTS!$A$1:$C$157,3,0)*(O162)),0)+IF(AND(G162&gt;0,F162="ACCESSOIRES"),(VLOOKUP(G162,COÛTS!$A$1:$C$157,3,0)*(O162)),0)+IF(AND(F162="TRANSPORT",G162&gt;0),(VLOOKUP(G162,COÛTS!$A$1:$C$157,3,0)*(O162)),0)+IF(AND(F162="PRODUITS",G162="KIT COMPLET HABILLAGE CLOISON MODULAIRE (mL)"),(VLOOKUP(G162,COÛTS!$A$1:$C$157,3,0)*(M162/1000*O162)),0)+IF(AND(F162="MEDIA",H162&lt;0,G162&gt;0,P162="oui",Q162="RECTO/VERSO (Type Deux Simple Face)"),(VLOOKUP(G162,COÛTS!$A$1:$C$157,3,0)*(M162*(N162+480)/1000*O162/1000)),"0")+IF(AND(F162="MEDIA",H162&lt;0,G162&gt;0,P162="oui",Q162="MODULE TRIANGULAIRE"),(VLOOKUP(G162,COÛTS!$A$1:$C$157,3,0)*(M162*(N162+240)/1000*O162/1000)*2)+(VLOOKUP(G162,COÛTS!$A$1:$C$157,3,0)*(M162)/1000*0.24),"0")+IF(AND(F162="MEDIA",P162="oui",G162&gt;0,H162&lt;0,Q162="MODULE CARRÉ"),(VLOOKUP(G162,COÛTS!$A$1:$C$157,3,0)*(M162*(N162+240)/1000*O162/1000)*3)+(VLOOKUP(G162,COÛTS!$A$1:$C$157,3,0)*(M162)/1000*0.24),"0")+IF(AND(F162="MEDIA",H162&lt;0,P162="oui",G162&gt;0,Q162="RECTO (Type Chaussette)"),(VLOOKUP(G162,COÛTS!$A$1:$C$157,3,0)*(M162*(N162+60)/1000*O162/1000))))</f>
        <v>0</v>
      </c>
      <c r="AA162" s="6">
        <f>IF(R162="OUI",0,IF(AND(H162&gt;0,I162="OUI"),(VLOOKUP(H162,COÛTS!$A$1:$C$157,3,0)*(M162*N162/1000*O162/1000)),0))</f>
        <v>0</v>
      </c>
      <c r="AB162" s="6">
        <f t="shared" si="19"/>
        <v>0</v>
      </c>
      <c r="AC162" s="7">
        <f t="shared" si="20"/>
        <v>0</v>
      </c>
      <c r="AD162" s="6">
        <f t="shared" si="21"/>
        <v>0</v>
      </c>
      <c r="AE162" s="6">
        <f t="shared" si="22"/>
        <v>0</v>
      </c>
      <c r="AF162" s="6">
        <f>IF(R162="OUI",0,(IF(AND(P162="oui",Q162="RECTO (Type Chaussette, Simple Face)",SEMAINE!M164&lt;=2000),((COÛTS!$C$115*2*O162*SEMAINE!M162/1000)+(COÛTS!$C$109*O162*SEMAINE!M162/1000)+(COÛTS!$C$107*O162*SEMAINE!M162/1000)),"0")+(IF(AND(P162="oui",Q162="RECTO (Type Chaussette, Simple Face)",SEMAINE!M162&gt;2001,SEMAINE!M162&lt;=4000),((COÛTS!$C$114*2*O162)),"0"))+(IF(AND(P162="oui",Q162="RECTO (Type Chaussette, Simple Face)",SEMAINE!M162&gt;=4001,SEMAINE!M162&lt;=6000),((COÛTS!$C$114*4*O162)),"0"))+(IF(AND(P162="oui",Q162="RECTO (Type Chaussette, Simple Face)",SEMAINE!M162&gt;=6001,SEMAINE!M162&lt;=8000),((COÛTS!$C$114*6*O162)),"0"))+(IF(AND(P162="oui",Q162="RECTO (Type Chaussette, Simple Face)",SEMAINE!M162&gt;=8001,SEMAINE!M162&lt;=10000),((COÛTS!$C$114*8*O162)),0))))</f>
        <v>0</v>
      </c>
      <c r="AG162" s="6">
        <f>IF(R162="OUI",0,(IF(AND(F162="MEDIA",G162="NON TISSÉ (Type Drop)",P162="oui",Q162="RECTO (Type Chaussette)",SEMAINE!M165&lt;=2000),((COÛTS!$C$115*2*O162*SEMAINE!M162/1000)+(COÛTS!$C$109*O162*SEMAINE!M162/1000)+(COÛTS!$C$107*O162*SEMAINE!M162/1000)),"0")+(IF(AND(F162="MEDIA",P162="oui",Q162="RECTO (Type Chaussette)",SEMAINE!M162&gt;2001,SEMAINE!M162&lt;=4000),((COÛTS!$C$114*2*O162)),"0"))+(IF(AND(F162="MEDIA",P162="oui",Q162="RECTO (Type Chaussette)",SEMAINE!M162&gt;=4001,SEMAINE!M162&lt;=6000),((COÛTS!$C$114*4*O162)),"0"))+(IF(AND(F162="MEDIA",P162="oui",Q162="RECTO (Type Chaussette)",SEMAINE!M162&gt;=6001,SEMAINE!M162&lt;=8000),((COÛTS!$C$114*6*O162)),"0"))+(IF(AND(F162="MEDIA",P162="oui",Q162="RECTO (Type Chaussette)",SEMAINE!M162&gt;=8001,SEMAINE!M162&lt;=10000),((COÛTS!$C$114*8*O162)),0))))</f>
        <v>0</v>
      </c>
      <c r="AH162" s="6">
        <f>IF(R162="OUI",0,(IF(AND(F162="MEDIA",G162="NON TISSÉ (Type Drop)",P162="oui",Q162="RECTO/VERSO (Type Deux Simple Face)"),((COÛTS!$C$115*4*O162*SEMAINE!M162/1000)+(COÛTS!$C$110*O162*4)+(COÛTS!$C$107*O162*SEMAINE!M162/1000)),"0")+(IF(AND(F162="MEDIA",P162="oui",Q162="RECTO/VERSO (Type Deux Simple Face)",SEMAINE!M162&gt;2001,SEMAINE!M162&lt;=4000),((COÛTS!$C$114*2*O162)),"0"))+(IF(AND(F162="MEDIA",P162="oui",Q162="RECTO/VERSO (Type Deux Simple Face)",SEMAINE!M162&gt;=4001,SEMAINE!M162&lt;=6000),((COÛTS!$C$114*4*O162)),"0"))+(IF(AND(F162="MEDIA",P162="oui",Q162="RECTO/VERSO (Type Deux Simple Face)",SEMAINE!M162&gt;=6001,SEMAINE!M162&lt;=8000),((COÛTS!$C$114*6*O162)),"0"))+(IF(AND(F162="MEDIA",P162="oui",Q162="RECTO/VERSO (Type Deux Simple Face)",SEMAINE!M162&gt;=8001,SEMAINE!M162&lt;=10000),((COÛTS!$C$114*8*O162)),0))))</f>
        <v>0</v>
      </c>
      <c r="AI162" s="6">
        <f>IF(R162="OUI",0,(IF(AND(F162="MEDIA",G162="NON TISSÉ (Type Drop)",P162="oui",Q162="MODULE TRIANGULAIRE"),((COÛTS!$C$115*6*O162*SEMAINE!M162/1000)+(COÛTS!$C$112*O162*6)+(COÛTS!$C$107*O162*3)),"0")+(IF(AND(F162="MEDIA",P162="oui",Q162="MODULE TRIANGULAIRE",SEMAINE!M162&gt;2001,SEMAINE!M162&lt;=4000),((COÛTS!$C$114*2*O162*3)),"0"))+(IF(AND(F162="MEDIA",P162="oui",Q162="MODULE TRIANGULAIRE",SEMAINE!M162&gt;=4001,SEMAINE!M162&lt;=6000),((COÛTS!$C$114*4*O162*3)),"0"))+(IF(AND(F162="MEDIA",P162="oui",Q162="MODULE TRIANGULAIRE",SEMAINE!M162&gt;=6001,SEMAINE!M162&lt;=8000),((COÛTS!$C$114*6*O162*3)),"0"))+(IF(AND(F162="MEDIA",P162="oui",Q162="MODULE TRIANGULAIRE",SEMAINE!M162&gt;=8001,SEMAINE!M162&lt;=10000),((COÛTS!$C$114*8*O162*3)),0))))</f>
        <v>0</v>
      </c>
      <c r="AJ162" s="6">
        <f>IF(OR(R162="OUI",H162&gt;0),0,(IF(AND(F162="MEDIA",G162="NON TISSÉ (Type Drop)",P162="oui",Q162="MODULE CARRÉ"),((COÛTS!$C$115*8*O162*SEMAINE!M162/1000)+(COÛTS!$C$111*O162*8)+(COÛTS!$C$107*O162*4)),"0")+IF(AND(F162="MEDIA",G162="BÂCHE FRONTLIT 450gr (Type Bâche M1)",P162="oui",Q162="MODULE CARRÉ"),((COÛTS!$C$115*8*O162*SEMAINE!M162/1000)+(COÛTS!$C$111*O162*8)+(COÛTS!$C$107*O162*4)),"0")+(IF(AND(F162="MEDIA",P162="oui",Q162="MODULE CARRÉ",SEMAINE!M162&gt;2001,SEMAINE!M162&lt;=4000),((COÛTS!$C$114*2*O162*4)),"0"))+(IF(AND(F162="MEDIA",P162="oui",Q162="MODULE CARRÉ",SEMAINE!M162&gt;=4001,SEMAINE!M162&lt;=6000),((COÛTS!$C$114*4*O162*4)),"0"))+(IF(AND(F162="MEDIA",P162="oui",Q162="MODULE CARRÉ",SEMAINE!M162&gt;=6001,SEMAINE!M162&lt;=8000),((COÛTS!$C$114*6*O162*4)),"0"))+(IF(AND(F162="MEDIA",P162="oui",Q162="MODULE CARRÉ",SEMAINE!M162&gt;=8001,SEMAINE!M162&lt;=10000),((COÛTS!$C$114*8*O162*4)),"0"))))</f>
        <v>0</v>
      </c>
      <c r="AK162" s="38">
        <f>IF(Y162&gt;0,(VLOOKUP(Y162,DATA!$AB$2:$AC$102,2,0)),1)</f>
        <v>1</v>
      </c>
      <c r="AL162" s="53">
        <f t="shared" si="23"/>
        <v>0</v>
      </c>
    </row>
    <row r="163" spans="2:38" ht="25.05" customHeight="1" x14ac:dyDescent="0.25">
      <c r="B163" s="43" t="str">
        <f>COUNTIF($D$3:D163,D163)&amp;T_Semaine[[#This Row],[N°AFFAIRE]]</f>
        <v>0</v>
      </c>
      <c r="C163" s="50"/>
      <c r="D163" s="50"/>
      <c r="E163" s="50"/>
      <c r="F163" s="50"/>
      <c r="G163" s="50"/>
      <c r="H163" s="50"/>
      <c r="I163" s="50"/>
      <c r="J163" s="50"/>
      <c r="K163" s="50"/>
      <c r="L163" s="50"/>
      <c r="M163" s="91"/>
      <c r="N163" s="91"/>
      <c r="O163" s="50"/>
      <c r="P163" s="50"/>
      <c r="Q163" s="50"/>
      <c r="R163" s="50"/>
      <c r="S163" s="50"/>
      <c r="T163" s="95">
        <f t="shared" si="17"/>
        <v>0</v>
      </c>
      <c r="U163" s="36">
        <f t="shared" si="18"/>
        <v>0</v>
      </c>
      <c r="V163" s="43"/>
      <c r="W163" s="43"/>
      <c r="X163" s="6">
        <f t="shared" si="16"/>
        <v>0</v>
      </c>
      <c r="Y163" s="55"/>
      <c r="Z163" s="6">
        <f>(IF(R163="OUI",0,IF(AND(F163="MEDIA",G163&gt;0,O163&gt;0),(VLOOKUP(G163,COÛTS!$A$1:$C$157,3,0)*(M163*N163/1000*O163/1000)),0)+IF(AND(G163&gt;0,F163="HEURE"),(VLOOKUP(G163,COÛTS!$A$1:$C$157,3,0)*(O163)),0))+IF(AND(G163&gt;0,F163="DIVERS"),(VLOOKUP(G163,COÛTS!$A$1:$C$157,3,0)*(O163)),0)+IF(AND(G163&gt;0,F163="VEHICULE"),(VLOOKUP(G163,COÛTS!$A$1:$C$157,3,0)*(O163)),0)+IF(AND(G163&gt;0,F163="FACONNAGE"),(VLOOKUP(G163,COÛTS!$A$1:$C$157,3,0)*(O163)),0)+IF(AND(G163&gt;0,F163="ACCESSOIRES"),(VLOOKUP(G163,COÛTS!$A$1:$C$157,3,0)*(O163)),0)+IF(AND(F163="TRANSPORT",G163&gt;0),(VLOOKUP(G163,COÛTS!$A$1:$C$157,3,0)*(O163)),0)+IF(AND(F163="PRODUITS",G163="KIT COMPLET HABILLAGE CLOISON MODULAIRE (mL)"),(VLOOKUP(G163,COÛTS!$A$1:$C$157,3,0)*(M163/1000*O163)),0)+IF(AND(F163="MEDIA",H163&lt;0,G163&gt;0,P163="oui",Q163="RECTO/VERSO (Type Deux Simple Face)"),(VLOOKUP(G163,COÛTS!$A$1:$C$157,3,0)*(M163*(N163+480)/1000*O163/1000)),"0")+IF(AND(F163="MEDIA",H163&lt;0,G163&gt;0,P163="oui",Q163="MODULE TRIANGULAIRE"),(VLOOKUP(G163,COÛTS!$A$1:$C$157,3,0)*(M163*(N163+240)/1000*O163/1000)*2)+(VLOOKUP(G163,COÛTS!$A$1:$C$157,3,0)*(M163)/1000*0.24),"0")+IF(AND(F163="MEDIA",P163="oui",G163&gt;0,H163&lt;0,Q163="MODULE CARRÉ"),(VLOOKUP(G163,COÛTS!$A$1:$C$157,3,0)*(M163*(N163+240)/1000*O163/1000)*3)+(VLOOKUP(G163,COÛTS!$A$1:$C$157,3,0)*(M163)/1000*0.24),"0")+IF(AND(F163="MEDIA",H163&lt;0,P163="oui",G163&gt;0,Q163="RECTO (Type Chaussette)"),(VLOOKUP(G163,COÛTS!$A$1:$C$157,3,0)*(M163*(N163+60)/1000*O163/1000))))</f>
        <v>0</v>
      </c>
      <c r="AA163" s="6">
        <f>IF(R163="OUI",0,IF(AND(H163&gt;0,I163="OUI"),(VLOOKUP(H163,COÛTS!$A$1:$C$157,3,0)*(M163*N163/1000*O163/1000)),0))</f>
        <v>0</v>
      </c>
      <c r="AB163" s="6">
        <f t="shared" si="19"/>
        <v>0</v>
      </c>
      <c r="AC163" s="7">
        <f t="shared" si="20"/>
        <v>0</v>
      </c>
      <c r="AD163" s="6">
        <f t="shared" si="21"/>
        <v>0</v>
      </c>
      <c r="AE163" s="6">
        <f t="shared" si="22"/>
        <v>0</v>
      </c>
      <c r="AF163" s="6">
        <f>IF(R163="OUI",0,(IF(AND(P163="oui",Q163="RECTO (Type Chaussette, Simple Face)",SEMAINE!M165&lt;=2000),((COÛTS!$C$115*2*O163*SEMAINE!M163/1000)+(COÛTS!$C$109*O163*SEMAINE!M163/1000)+(COÛTS!$C$107*O163*SEMAINE!M163/1000)),"0")+(IF(AND(P163="oui",Q163="RECTO (Type Chaussette, Simple Face)",SEMAINE!M163&gt;2001,SEMAINE!M163&lt;=4000),((COÛTS!$C$114*2*O163)),"0"))+(IF(AND(P163="oui",Q163="RECTO (Type Chaussette, Simple Face)",SEMAINE!M163&gt;=4001,SEMAINE!M163&lt;=6000),((COÛTS!$C$114*4*O163)),"0"))+(IF(AND(P163="oui",Q163="RECTO (Type Chaussette, Simple Face)",SEMAINE!M163&gt;=6001,SEMAINE!M163&lt;=8000),((COÛTS!$C$114*6*O163)),"0"))+(IF(AND(P163="oui",Q163="RECTO (Type Chaussette, Simple Face)",SEMAINE!M163&gt;=8001,SEMAINE!M163&lt;=10000),((COÛTS!$C$114*8*O163)),0))))</f>
        <v>0</v>
      </c>
      <c r="AG163" s="6">
        <f>IF(R163="OUI",0,(IF(AND(F163="MEDIA",G163="NON TISSÉ (Type Drop)",P163="oui",Q163="RECTO (Type Chaussette)",SEMAINE!M166&lt;=2000),((COÛTS!$C$115*2*O163*SEMAINE!M163/1000)+(COÛTS!$C$109*O163*SEMAINE!M163/1000)+(COÛTS!$C$107*O163*SEMAINE!M163/1000)),"0")+(IF(AND(F163="MEDIA",P163="oui",Q163="RECTO (Type Chaussette)",SEMAINE!M163&gt;2001,SEMAINE!M163&lt;=4000),((COÛTS!$C$114*2*O163)),"0"))+(IF(AND(F163="MEDIA",P163="oui",Q163="RECTO (Type Chaussette)",SEMAINE!M163&gt;=4001,SEMAINE!M163&lt;=6000),((COÛTS!$C$114*4*O163)),"0"))+(IF(AND(F163="MEDIA",P163="oui",Q163="RECTO (Type Chaussette)",SEMAINE!M163&gt;=6001,SEMAINE!M163&lt;=8000),((COÛTS!$C$114*6*O163)),"0"))+(IF(AND(F163="MEDIA",P163="oui",Q163="RECTO (Type Chaussette)",SEMAINE!M163&gt;=8001,SEMAINE!M163&lt;=10000),((COÛTS!$C$114*8*O163)),0))))</f>
        <v>0</v>
      </c>
      <c r="AH163" s="6">
        <f>IF(R163="OUI",0,(IF(AND(F163="MEDIA",G163="NON TISSÉ (Type Drop)",P163="oui",Q163="RECTO/VERSO (Type Deux Simple Face)"),((COÛTS!$C$115*4*O163*SEMAINE!M163/1000)+(COÛTS!$C$110*O163*4)+(COÛTS!$C$107*O163*SEMAINE!M163/1000)),"0")+(IF(AND(F163="MEDIA",P163="oui",Q163="RECTO/VERSO (Type Deux Simple Face)",SEMAINE!M163&gt;2001,SEMAINE!M163&lt;=4000),((COÛTS!$C$114*2*O163)),"0"))+(IF(AND(F163="MEDIA",P163="oui",Q163="RECTO/VERSO (Type Deux Simple Face)",SEMAINE!M163&gt;=4001,SEMAINE!M163&lt;=6000),((COÛTS!$C$114*4*O163)),"0"))+(IF(AND(F163="MEDIA",P163="oui",Q163="RECTO/VERSO (Type Deux Simple Face)",SEMAINE!M163&gt;=6001,SEMAINE!M163&lt;=8000),((COÛTS!$C$114*6*O163)),"0"))+(IF(AND(F163="MEDIA",P163="oui",Q163="RECTO/VERSO (Type Deux Simple Face)",SEMAINE!M163&gt;=8001,SEMAINE!M163&lt;=10000),((COÛTS!$C$114*8*O163)),0))))</f>
        <v>0</v>
      </c>
      <c r="AI163" s="6">
        <f>IF(R163="OUI",0,(IF(AND(F163="MEDIA",G163="NON TISSÉ (Type Drop)",P163="oui",Q163="MODULE TRIANGULAIRE"),((COÛTS!$C$115*6*O163*SEMAINE!M163/1000)+(COÛTS!$C$112*O163*6)+(COÛTS!$C$107*O163*3)),"0")+(IF(AND(F163="MEDIA",P163="oui",Q163="MODULE TRIANGULAIRE",SEMAINE!M163&gt;2001,SEMAINE!M163&lt;=4000),((COÛTS!$C$114*2*O163*3)),"0"))+(IF(AND(F163="MEDIA",P163="oui",Q163="MODULE TRIANGULAIRE",SEMAINE!M163&gt;=4001,SEMAINE!M163&lt;=6000),((COÛTS!$C$114*4*O163*3)),"0"))+(IF(AND(F163="MEDIA",P163="oui",Q163="MODULE TRIANGULAIRE",SEMAINE!M163&gt;=6001,SEMAINE!M163&lt;=8000),((COÛTS!$C$114*6*O163*3)),"0"))+(IF(AND(F163="MEDIA",P163="oui",Q163="MODULE TRIANGULAIRE",SEMAINE!M163&gt;=8001,SEMAINE!M163&lt;=10000),((COÛTS!$C$114*8*O163*3)),0))))</f>
        <v>0</v>
      </c>
      <c r="AJ163" s="6">
        <f>IF(OR(R163="OUI",H163&gt;0),0,(IF(AND(F163="MEDIA",G163="NON TISSÉ (Type Drop)",P163="oui",Q163="MODULE CARRÉ"),((COÛTS!$C$115*8*O163*SEMAINE!M163/1000)+(COÛTS!$C$111*O163*8)+(COÛTS!$C$107*O163*4)),"0")+IF(AND(F163="MEDIA",G163="BÂCHE FRONTLIT 450gr (Type Bâche M1)",P163="oui",Q163="MODULE CARRÉ"),((COÛTS!$C$115*8*O163*SEMAINE!M163/1000)+(COÛTS!$C$111*O163*8)+(COÛTS!$C$107*O163*4)),"0")+(IF(AND(F163="MEDIA",P163="oui",Q163="MODULE CARRÉ",SEMAINE!M163&gt;2001,SEMAINE!M163&lt;=4000),((COÛTS!$C$114*2*O163*4)),"0"))+(IF(AND(F163="MEDIA",P163="oui",Q163="MODULE CARRÉ",SEMAINE!M163&gt;=4001,SEMAINE!M163&lt;=6000),((COÛTS!$C$114*4*O163*4)),"0"))+(IF(AND(F163="MEDIA",P163="oui",Q163="MODULE CARRÉ",SEMAINE!M163&gt;=6001,SEMAINE!M163&lt;=8000),((COÛTS!$C$114*6*O163*4)),"0"))+(IF(AND(F163="MEDIA",P163="oui",Q163="MODULE CARRÉ",SEMAINE!M163&gt;=8001,SEMAINE!M163&lt;=10000),((COÛTS!$C$114*8*O163*4)),"0"))))</f>
        <v>0</v>
      </c>
      <c r="AK163" s="38">
        <f>IF(Y163&gt;0,(VLOOKUP(Y163,DATA!$AB$2:$AC$102,2,0)),1)</f>
        <v>1</v>
      </c>
      <c r="AL163" s="53">
        <f t="shared" si="23"/>
        <v>0</v>
      </c>
    </row>
    <row r="164" spans="2:38" ht="25.05" customHeight="1" x14ac:dyDescent="0.25">
      <c r="B164" s="43" t="str">
        <f>COUNTIF($D$3:D164,D164)&amp;T_Semaine[[#This Row],[N°AFFAIRE]]</f>
        <v>0</v>
      </c>
      <c r="C164" s="50"/>
      <c r="D164" s="50"/>
      <c r="E164" s="50"/>
      <c r="F164" s="50"/>
      <c r="G164" s="50"/>
      <c r="H164" s="50"/>
      <c r="I164" s="50"/>
      <c r="J164" s="50"/>
      <c r="K164" s="50"/>
      <c r="L164" s="50"/>
      <c r="M164" s="91"/>
      <c r="N164" s="91"/>
      <c r="O164" s="50"/>
      <c r="P164" s="50"/>
      <c r="Q164" s="50"/>
      <c r="R164" s="50"/>
      <c r="S164" s="50"/>
      <c r="T164" s="95">
        <f t="shared" si="17"/>
        <v>0</v>
      </c>
      <c r="U164" s="36">
        <f t="shared" si="18"/>
        <v>0</v>
      </c>
      <c r="V164" s="43"/>
      <c r="W164" s="43"/>
      <c r="X164" s="6">
        <f t="shared" si="16"/>
        <v>0</v>
      </c>
      <c r="Y164" s="55"/>
      <c r="Z164" s="6">
        <f>(IF(R164="OUI",0,IF(AND(F164="MEDIA",G164&gt;0,O164&gt;0),(VLOOKUP(G164,COÛTS!$A$1:$C$157,3,0)*(M164*N164/1000*O164/1000)),0)+IF(AND(G164&gt;0,F164="HEURE"),(VLOOKUP(G164,COÛTS!$A$1:$C$157,3,0)*(O164)),0))+IF(AND(G164&gt;0,F164="DIVERS"),(VLOOKUP(G164,COÛTS!$A$1:$C$157,3,0)*(O164)),0)+IF(AND(G164&gt;0,F164="VEHICULE"),(VLOOKUP(G164,COÛTS!$A$1:$C$157,3,0)*(O164)),0)+IF(AND(G164&gt;0,F164="FACONNAGE"),(VLOOKUP(G164,COÛTS!$A$1:$C$157,3,0)*(O164)),0)+IF(AND(G164&gt;0,F164="ACCESSOIRES"),(VLOOKUP(G164,COÛTS!$A$1:$C$157,3,0)*(O164)),0)+IF(AND(F164="TRANSPORT",G164&gt;0),(VLOOKUP(G164,COÛTS!$A$1:$C$157,3,0)*(O164)),0)+IF(AND(F164="PRODUITS",G164="KIT COMPLET HABILLAGE CLOISON MODULAIRE (mL)"),(VLOOKUP(G164,COÛTS!$A$1:$C$157,3,0)*(M164/1000*O164)),0)+IF(AND(F164="MEDIA",H164&lt;0,G164&gt;0,P164="oui",Q164="RECTO/VERSO (Type Deux Simple Face)"),(VLOOKUP(G164,COÛTS!$A$1:$C$157,3,0)*(M164*(N164+480)/1000*O164/1000)),"0")+IF(AND(F164="MEDIA",H164&lt;0,G164&gt;0,P164="oui",Q164="MODULE TRIANGULAIRE"),(VLOOKUP(G164,COÛTS!$A$1:$C$157,3,0)*(M164*(N164+240)/1000*O164/1000)*2)+(VLOOKUP(G164,COÛTS!$A$1:$C$157,3,0)*(M164)/1000*0.24),"0")+IF(AND(F164="MEDIA",P164="oui",G164&gt;0,H164&lt;0,Q164="MODULE CARRÉ"),(VLOOKUP(G164,COÛTS!$A$1:$C$157,3,0)*(M164*(N164+240)/1000*O164/1000)*3)+(VLOOKUP(G164,COÛTS!$A$1:$C$157,3,0)*(M164)/1000*0.24),"0")+IF(AND(F164="MEDIA",H164&lt;0,P164="oui",G164&gt;0,Q164="RECTO (Type Chaussette)"),(VLOOKUP(G164,COÛTS!$A$1:$C$157,3,0)*(M164*(N164+60)/1000*O164/1000))))</f>
        <v>0</v>
      </c>
      <c r="AA164" s="6">
        <f>IF(R164="OUI",0,IF(AND(H164&gt;0,I164="OUI"),(VLOOKUP(H164,COÛTS!$A$1:$C$157,3,0)*(M164*N164/1000*O164/1000)),0))</f>
        <v>0</v>
      </c>
      <c r="AB164" s="6">
        <f t="shared" si="19"/>
        <v>0</v>
      </c>
      <c r="AC164" s="7">
        <f t="shared" si="20"/>
        <v>0</v>
      </c>
      <c r="AD164" s="6">
        <f t="shared" si="21"/>
        <v>0</v>
      </c>
      <c r="AE164" s="6">
        <f t="shared" si="22"/>
        <v>0</v>
      </c>
      <c r="AF164" s="6">
        <f>IF(R164="OUI",0,(IF(AND(P164="oui",Q164="RECTO (Type Chaussette, Simple Face)",SEMAINE!M166&lt;=2000),((COÛTS!$C$115*2*O164*SEMAINE!M164/1000)+(COÛTS!$C$109*O164*SEMAINE!M164/1000)+(COÛTS!$C$107*O164*SEMAINE!M164/1000)),"0")+(IF(AND(P164="oui",Q164="RECTO (Type Chaussette, Simple Face)",SEMAINE!M164&gt;2001,SEMAINE!M164&lt;=4000),((COÛTS!$C$114*2*O164)),"0"))+(IF(AND(P164="oui",Q164="RECTO (Type Chaussette, Simple Face)",SEMAINE!M164&gt;=4001,SEMAINE!M164&lt;=6000),((COÛTS!$C$114*4*O164)),"0"))+(IF(AND(P164="oui",Q164="RECTO (Type Chaussette, Simple Face)",SEMAINE!M164&gt;=6001,SEMAINE!M164&lt;=8000),((COÛTS!$C$114*6*O164)),"0"))+(IF(AND(P164="oui",Q164="RECTO (Type Chaussette, Simple Face)",SEMAINE!M164&gt;=8001,SEMAINE!M164&lt;=10000),((COÛTS!$C$114*8*O164)),0))))</f>
        <v>0</v>
      </c>
      <c r="AG164" s="6">
        <f>IF(R164="OUI",0,(IF(AND(F164="MEDIA",G164="NON TISSÉ (Type Drop)",P164="oui",Q164="RECTO (Type Chaussette)",SEMAINE!M167&lt;=2000),((COÛTS!$C$115*2*O164*SEMAINE!M164/1000)+(COÛTS!$C$109*O164*SEMAINE!M164/1000)+(COÛTS!$C$107*O164*SEMAINE!M164/1000)),"0")+(IF(AND(F164="MEDIA",P164="oui",Q164="RECTO (Type Chaussette)",SEMAINE!M164&gt;2001,SEMAINE!M164&lt;=4000),((COÛTS!$C$114*2*O164)),"0"))+(IF(AND(F164="MEDIA",P164="oui",Q164="RECTO (Type Chaussette)",SEMAINE!M164&gt;=4001,SEMAINE!M164&lt;=6000),((COÛTS!$C$114*4*O164)),"0"))+(IF(AND(F164="MEDIA",P164="oui",Q164="RECTO (Type Chaussette)",SEMAINE!M164&gt;=6001,SEMAINE!M164&lt;=8000),((COÛTS!$C$114*6*O164)),"0"))+(IF(AND(F164="MEDIA",P164="oui",Q164="RECTO (Type Chaussette)",SEMAINE!M164&gt;=8001,SEMAINE!M164&lt;=10000),((COÛTS!$C$114*8*O164)),0))))</f>
        <v>0</v>
      </c>
      <c r="AH164" s="6">
        <f>IF(R164="OUI",0,(IF(AND(F164="MEDIA",G164="NON TISSÉ (Type Drop)",P164="oui",Q164="RECTO/VERSO (Type Deux Simple Face)"),((COÛTS!$C$115*4*O164*SEMAINE!M164/1000)+(COÛTS!$C$110*O164*4)+(COÛTS!$C$107*O164*SEMAINE!M164/1000)),"0")+(IF(AND(F164="MEDIA",P164="oui",Q164="RECTO/VERSO (Type Deux Simple Face)",SEMAINE!M164&gt;2001,SEMAINE!M164&lt;=4000),((COÛTS!$C$114*2*O164)),"0"))+(IF(AND(F164="MEDIA",P164="oui",Q164="RECTO/VERSO (Type Deux Simple Face)",SEMAINE!M164&gt;=4001,SEMAINE!M164&lt;=6000),((COÛTS!$C$114*4*O164)),"0"))+(IF(AND(F164="MEDIA",P164="oui",Q164="RECTO/VERSO (Type Deux Simple Face)",SEMAINE!M164&gt;=6001,SEMAINE!M164&lt;=8000),((COÛTS!$C$114*6*O164)),"0"))+(IF(AND(F164="MEDIA",P164="oui",Q164="RECTO/VERSO (Type Deux Simple Face)",SEMAINE!M164&gt;=8001,SEMAINE!M164&lt;=10000),((COÛTS!$C$114*8*O164)),0))))</f>
        <v>0</v>
      </c>
      <c r="AI164" s="6">
        <f>IF(R164="OUI",0,(IF(AND(F164="MEDIA",G164="NON TISSÉ (Type Drop)",P164="oui",Q164="MODULE TRIANGULAIRE"),((COÛTS!$C$115*6*O164*SEMAINE!M164/1000)+(COÛTS!$C$112*O164*6)+(COÛTS!$C$107*O164*3)),"0")+(IF(AND(F164="MEDIA",P164="oui",Q164="MODULE TRIANGULAIRE",SEMAINE!M164&gt;2001,SEMAINE!M164&lt;=4000),((COÛTS!$C$114*2*O164*3)),"0"))+(IF(AND(F164="MEDIA",P164="oui",Q164="MODULE TRIANGULAIRE",SEMAINE!M164&gt;=4001,SEMAINE!M164&lt;=6000),((COÛTS!$C$114*4*O164*3)),"0"))+(IF(AND(F164="MEDIA",P164="oui",Q164="MODULE TRIANGULAIRE",SEMAINE!M164&gt;=6001,SEMAINE!M164&lt;=8000),((COÛTS!$C$114*6*O164*3)),"0"))+(IF(AND(F164="MEDIA",P164="oui",Q164="MODULE TRIANGULAIRE",SEMAINE!M164&gt;=8001,SEMAINE!M164&lt;=10000),((COÛTS!$C$114*8*O164*3)),0))))</f>
        <v>0</v>
      </c>
      <c r="AJ164" s="6">
        <f>IF(OR(R164="OUI",H164&gt;0),0,(IF(AND(F164="MEDIA",G164="NON TISSÉ (Type Drop)",P164="oui",Q164="MODULE CARRÉ"),((COÛTS!$C$115*8*O164*SEMAINE!M164/1000)+(COÛTS!$C$111*O164*8)+(COÛTS!$C$107*O164*4)),"0")+IF(AND(F164="MEDIA",G164="BÂCHE FRONTLIT 450gr (Type Bâche M1)",P164="oui",Q164="MODULE CARRÉ"),((COÛTS!$C$115*8*O164*SEMAINE!M164/1000)+(COÛTS!$C$111*O164*8)+(COÛTS!$C$107*O164*4)),"0")+(IF(AND(F164="MEDIA",P164="oui",Q164="MODULE CARRÉ",SEMAINE!M164&gt;2001,SEMAINE!M164&lt;=4000),((COÛTS!$C$114*2*O164*4)),"0"))+(IF(AND(F164="MEDIA",P164="oui",Q164="MODULE CARRÉ",SEMAINE!M164&gt;=4001,SEMAINE!M164&lt;=6000),((COÛTS!$C$114*4*O164*4)),"0"))+(IF(AND(F164="MEDIA",P164="oui",Q164="MODULE CARRÉ",SEMAINE!M164&gt;=6001,SEMAINE!M164&lt;=8000),((COÛTS!$C$114*6*O164*4)),"0"))+(IF(AND(F164="MEDIA",P164="oui",Q164="MODULE CARRÉ",SEMAINE!M164&gt;=8001,SEMAINE!M164&lt;=10000),((COÛTS!$C$114*8*O164*4)),"0"))))</f>
        <v>0</v>
      </c>
      <c r="AK164" s="38">
        <f>IF(Y164&gt;0,(VLOOKUP(Y164,DATA!$AB$2:$AC$102,2,0)),1)</f>
        <v>1</v>
      </c>
      <c r="AL164" s="53">
        <f t="shared" si="23"/>
        <v>0</v>
      </c>
    </row>
    <row r="165" spans="2:38" ht="25.05" customHeight="1" x14ac:dyDescent="0.25">
      <c r="B165" s="43" t="str">
        <f>COUNTIF($D$3:D165,D165)&amp;T_Semaine[[#This Row],[N°AFFAIRE]]</f>
        <v>0</v>
      </c>
      <c r="C165" s="50"/>
      <c r="D165" s="50"/>
      <c r="E165" s="50"/>
      <c r="F165" s="50"/>
      <c r="G165" s="50"/>
      <c r="H165" s="50"/>
      <c r="I165" s="50"/>
      <c r="J165" s="50"/>
      <c r="K165" s="50"/>
      <c r="L165" s="50"/>
      <c r="M165" s="91"/>
      <c r="N165" s="91"/>
      <c r="O165" s="50"/>
      <c r="P165" s="50"/>
      <c r="Q165" s="50"/>
      <c r="R165" s="50"/>
      <c r="S165" s="50"/>
      <c r="T165" s="95">
        <f t="shared" si="17"/>
        <v>0</v>
      </c>
      <c r="U165" s="36">
        <f t="shared" si="18"/>
        <v>0</v>
      </c>
      <c r="V165" s="43"/>
      <c r="W165" s="43"/>
      <c r="X165" s="6">
        <f t="shared" si="16"/>
        <v>0</v>
      </c>
      <c r="Y165" s="55"/>
      <c r="Z165" s="6">
        <f>(IF(R165="OUI",0,IF(AND(F165="MEDIA",G165&gt;0,O165&gt;0),(VLOOKUP(G165,COÛTS!$A$1:$C$157,3,0)*(M165*N165/1000*O165/1000)),0)+IF(AND(G165&gt;0,F165="HEURE"),(VLOOKUP(G165,COÛTS!$A$1:$C$157,3,0)*(O165)),0))+IF(AND(G165&gt;0,F165="DIVERS"),(VLOOKUP(G165,COÛTS!$A$1:$C$157,3,0)*(O165)),0)+IF(AND(G165&gt;0,F165="VEHICULE"),(VLOOKUP(G165,COÛTS!$A$1:$C$157,3,0)*(O165)),0)+IF(AND(G165&gt;0,F165="FACONNAGE"),(VLOOKUP(G165,COÛTS!$A$1:$C$157,3,0)*(O165)),0)+IF(AND(G165&gt;0,F165="ACCESSOIRES"),(VLOOKUP(G165,COÛTS!$A$1:$C$157,3,0)*(O165)),0)+IF(AND(F165="TRANSPORT",G165&gt;0),(VLOOKUP(G165,COÛTS!$A$1:$C$157,3,0)*(O165)),0)+IF(AND(F165="PRODUITS",G165="KIT COMPLET HABILLAGE CLOISON MODULAIRE (mL)"),(VLOOKUP(G165,COÛTS!$A$1:$C$157,3,0)*(M165/1000*O165)),0)+IF(AND(F165="MEDIA",H165&lt;0,G165&gt;0,P165="oui",Q165="RECTO/VERSO (Type Deux Simple Face)"),(VLOOKUP(G165,COÛTS!$A$1:$C$157,3,0)*(M165*(N165+480)/1000*O165/1000)),"0")+IF(AND(F165="MEDIA",H165&lt;0,G165&gt;0,P165="oui",Q165="MODULE TRIANGULAIRE"),(VLOOKUP(G165,COÛTS!$A$1:$C$157,3,0)*(M165*(N165+240)/1000*O165/1000)*2)+(VLOOKUP(G165,COÛTS!$A$1:$C$157,3,0)*(M165)/1000*0.24),"0")+IF(AND(F165="MEDIA",P165="oui",G165&gt;0,H165&lt;0,Q165="MODULE CARRÉ"),(VLOOKUP(G165,COÛTS!$A$1:$C$157,3,0)*(M165*(N165+240)/1000*O165/1000)*3)+(VLOOKUP(G165,COÛTS!$A$1:$C$157,3,0)*(M165)/1000*0.24),"0")+IF(AND(F165="MEDIA",H165&lt;0,P165="oui",G165&gt;0,Q165="RECTO (Type Chaussette)"),(VLOOKUP(G165,COÛTS!$A$1:$C$157,3,0)*(M165*(N165+60)/1000*O165/1000))))</f>
        <v>0</v>
      </c>
      <c r="AA165" s="6">
        <f>IF(R165="OUI",0,IF(AND(H165&gt;0,I165="OUI"),(VLOOKUP(H165,COÛTS!$A$1:$C$157,3,0)*(M165*N165/1000*O165/1000)),0))</f>
        <v>0</v>
      </c>
      <c r="AB165" s="6">
        <f t="shared" si="19"/>
        <v>0</v>
      </c>
      <c r="AC165" s="7">
        <f t="shared" si="20"/>
        <v>0</v>
      </c>
      <c r="AD165" s="6">
        <f t="shared" si="21"/>
        <v>0</v>
      </c>
      <c r="AE165" s="6">
        <f t="shared" si="22"/>
        <v>0</v>
      </c>
      <c r="AF165" s="6">
        <f>IF(R165="OUI",0,(IF(AND(P165="oui",Q165="RECTO (Type Chaussette, Simple Face)",SEMAINE!M167&lt;=2000),((COÛTS!$C$115*2*O165*SEMAINE!M165/1000)+(COÛTS!$C$109*O165*SEMAINE!M165/1000)+(COÛTS!$C$107*O165*SEMAINE!M165/1000)),"0")+(IF(AND(P165="oui",Q165="RECTO (Type Chaussette, Simple Face)",SEMAINE!M165&gt;2001,SEMAINE!M165&lt;=4000),((COÛTS!$C$114*2*O165)),"0"))+(IF(AND(P165="oui",Q165="RECTO (Type Chaussette, Simple Face)",SEMAINE!M165&gt;=4001,SEMAINE!M165&lt;=6000),((COÛTS!$C$114*4*O165)),"0"))+(IF(AND(P165="oui",Q165="RECTO (Type Chaussette, Simple Face)",SEMAINE!M165&gt;=6001,SEMAINE!M165&lt;=8000),((COÛTS!$C$114*6*O165)),"0"))+(IF(AND(P165="oui",Q165="RECTO (Type Chaussette, Simple Face)",SEMAINE!M165&gt;=8001,SEMAINE!M165&lt;=10000),((COÛTS!$C$114*8*O165)),0))))</f>
        <v>0</v>
      </c>
      <c r="AG165" s="6">
        <f>IF(R165="OUI",0,(IF(AND(F165="MEDIA",G165="NON TISSÉ (Type Drop)",P165="oui",Q165="RECTO (Type Chaussette)",SEMAINE!M168&lt;=2000),((COÛTS!$C$115*2*O165*SEMAINE!M165/1000)+(COÛTS!$C$109*O165*SEMAINE!M165/1000)+(COÛTS!$C$107*O165*SEMAINE!M165/1000)),"0")+(IF(AND(F165="MEDIA",P165="oui",Q165="RECTO (Type Chaussette)",SEMAINE!M165&gt;2001,SEMAINE!M165&lt;=4000),((COÛTS!$C$114*2*O165)),"0"))+(IF(AND(F165="MEDIA",P165="oui",Q165="RECTO (Type Chaussette)",SEMAINE!M165&gt;=4001,SEMAINE!M165&lt;=6000),((COÛTS!$C$114*4*O165)),"0"))+(IF(AND(F165="MEDIA",P165="oui",Q165="RECTO (Type Chaussette)",SEMAINE!M165&gt;=6001,SEMAINE!M165&lt;=8000),((COÛTS!$C$114*6*O165)),"0"))+(IF(AND(F165="MEDIA",P165="oui",Q165="RECTO (Type Chaussette)",SEMAINE!M165&gt;=8001,SEMAINE!M165&lt;=10000),((COÛTS!$C$114*8*O165)),0))))</f>
        <v>0</v>
      </c>
      <c r="AH165" s="6">
        <f>IF(R165="OUI",0,(IF(AND(F165="MEDIA",G165="NON TISSÉ (Type Drop)",P165="oui",Q165="RECTO/VERSO (Type Deux Simple Face)"),((COÛTS!$C$115*4*O165*SEMAINE!M165/1000)+(COÛTS!$C$110*O165*4)+(COÛTS!$C$107*O165*SEMAINE!M165/1000)),"0")+(IF(AND(F165="MEDIA",P165="oui",Q165="RECTO/VERSO (Type Deux Simple Face)",SEMAINE!M165&gt;2001,SEMAINE!M165&lt;=4000),((COÛTS!$C$114*2*O165)),"0"))+(IF(AND(F165="MEDIA",P165="oui",Q165="RECTO/VERSO (Type Deux Simple Face)",SEMAINE!M165&gt;=4001,SEMAINE!M165&lt;=6000),((COÛTS!$C$114*4*O165)),"0"))+(IF(AND(F165="MEDIA",P165="oui",Q165="RECTO/VERSO (Type Deux Simple Face)",SEMAINE!M165&gt;=6001,SEMAINE!M165&lt;=8000),((COÛTS!$C$114*6*O165)),"0"))+(IF(AND(F165="MEDIA",P165="oui",Q165="RECTO/VERSO (Type Deux Simple Face)",SEMAINE!M165&gt;=8001,SEMAINE!M165&lt;=10000),((COÛTS!$C$114*8*O165)),0))))</f>
        <v>0</v>
      </c>
      <c r="AI165" s="6">
        <f>IF(R165="OUI",0,(IF(AND(F165="MEDIA",G165="NON TISSÉ (Type Drop)",P165="oui",Q165="MODULE TRIANGULAIRE"),((COÛTS!$C$115*6*O165*SEMAINE!M165/1000)+(COÛTS!$C$112*O165*6)+(COÛTS!$C$107*O165*3)),"0")+(IF(AND(F165="MEDIA",P165="oui",Q165="MODULE TRIANGULAIRE",SEMAINE!M165&gt;2001,SEMAINE!M165&lt;=4000),((COÛTS!$C$114*2*O165*3)),"0"))+(IF(AND(F165="MEDIA",P165="oui",Q165="MODULE TRIANGULAIRE",SEMAINE!M165&gt;=4001,SEMAINE!M165&lt;=6000),((COÛTS!$C$114*4*O165*3)),"0"))+(IF(AND(F165="MEDIA",P165="oui",Q165="MODULE TRIANGULAIRE",SEMAINE!M165&gt;=6001,SEMAINE!M165&lt;=8000),((COÛTS!$C$114*6*O165*3)),"0"))+(IF(AND(F165="MEDIA",P165="oui",Q165="MODULE TRIANGULAIRE",SEMAINE!M165&gt;=8001,SEMAINE!M165&lt;=10000),((COÛTS!$C$114*8*O165*3)),0))))</f>
        <v>0</v>
      </c>
      <c r="AJ165" s="6">
        <f>IF(OR(R165="OUI",H165&gt;0),0,(IF(AND(F165="MEDIA",G165="NON TISSÉ (Type Drop)",P165="oui",Q165="MODULE CARRÉ"),((COÛTS!$C$115*8*O165*SEMAINE!M165/1000)+(COÛTS!$C$111*O165*8)+(COÛTS!$C$107*O165*4)),"0")+IF(AND(F165="MEDIA",G165="BÂCHE FRONTLIT 450gr (Type Bâche M1)",P165="oui",Q165="MODULE CARRÉ"),((COÛTS!$C$115*8*O165*SEMAINE!M165/1000)+(COÛTS!$C$111*O165*8)+(COÛTS!$C$107*O165*4)),"0")+(IF(AND(F165="MEDIA",P165="oui",Q165="MODULE CARRÉ",SEMAINE!M165&gt;2001,SEMAINE!M165&lt;=4000),((COÛTS!$C$114*2*O165*4)),"0"))+(IF(AND(F165="MEDIA",P165="oui",Q165="MODULE CARRÉ",SEMAINE!M165&gt;=4001,SEMAINE!M165&lt;=6000),((COÛTS!$C$114*4*O165*4)),"0"))+(IF(AND(F165="MEDIA",P165="oui",Q165="MODULE CARRÉ",SEMAINE!M165&gt;=6001,SEMAINE!M165&lt;=8000),((COÛTS!$C$114*6*O165*4)),"0"))+(IF(AND(F165="MEDIA",P165="oui",Q165="MODULE CARRÉ",SEMAINE!M165&gt;=8001,SEMAINE!M165&lt;=10000),((COÛTS!$C$114*8*O165*4)),"0"))))</f>
        <v>0</v>
      </c>
      <c r="AK165" s="38">
        <f>IF(Y165&gt;0,(VLOOKUP(Y165,DATA!$AB$2:$AC$102,2,0)),1)</f>
        <v>1</v>
      </c>
      <c r="AL165" s="53">
        <f t="shared" si="23"/>
        <v>0</v>
      </c>
    </row>
    <row r="166" spans="2:38" ht="25.05" customHeight="1" x14ac:dyDescent="0.25">
      <c r="B166" s="43" t="str">
        <f>COUNTIF($D$3:D166,D166)&amp;T_Semaine[[#This Row],[N°AFFAIRE]]</f>
        <v>0</v>
      </c>
      <c r="C166" s="50"/>
      <c r="D166" s="50"/>
      <c r="E166" s="50"/>
      <c r="F166" s="50"/>
      <c r="G166" s="50"/>
      <c r="H166" s="50"/>
      <c r="I166" s="50"/>
      <c r="J166" s="50"/>
      <c r="K166" s="50"/>
      <c r="L166" s="50"/>
      <c r="M166" s="91"/>
      <c r="N166" s="91"/>
      <c r="O166" s="50"/>
      <c r="P166" s="50"/>
      <c r="Q166" s="50"/>
      <c r="R166" s="50"/>
      <c r="S166" s="50"/>
      <c r="T166" s="95">
        <f t="shared" si="17"/>
        <v>0</v>
      </c>
      <c r="U166" s="36">
        <f t="shared" si="18"/>
        <v>0</v>
      </c>
      <c r="V166" s="43"/>
      <c r="W166" s="43"/>
      <c r="X166" s="6">
        <f t="shared" si="16"/>
        <v>0</v>
      </c>
      <c r="Y166" s="55"/>
      <c r="Z166" s="6">
        <f>(IF(R166="OUI",0,IF(AND(F166="MEDIA",G166&gt;0,O166&gt;0),(VLOOKUP(G166,COÛTS!$A$1:$C$157,3,0)*(M166*N166/1000*O166/1000)),0)+IF(AND(G166&gt;0,F166="HEURE"),(VLOOKUP(G166,COÛTS!$A$1:$C$157,3,0)*(O166)),0))+IF(AND(G166&gt;0,F166="DIVERS"),(VLOOKUP(G166,COÛTS!$A$1:$C$157,3,0)*(O166)),0)+IF(AND(G166&gt;0,F166="VEHICULE"),(VLOOKUP(G166,COÛTS!$A$1:$C$157,3,0)*(O166)),0)+IF(AND(G166&gt;0,F166="FACONNAGE"),(VLOOKUP(G166,COÛTS!$A$1:$C$157,3,0)*(O166)),0)+IF(AND(G166&gt;0,F166="ACCESSOIRES"),(VLOOKUP(G166,COÛTS!$A$1:$C$157,3,0)*(O166)),0)+IF(AND(F166="TRANSPORT",G166&gt;0),(VLOOKUP(G166,COÛTS!$A$1:$C$157,3,0)*(O166)),0)+IF(AND(F166="PRODUITS",G166="KIT COMPLET HABILLAGE CLOISON MODULAIRE (mL)"),(VLOOKUP(G166,COÛTS!$A$1:$C$157,3,0)*(M166/1000*O166)),0)+IF(AND(F166="MEDIA",H166&lt;0,G166&gt;0,P166="oui",Q166="RECTO/VERSO (Type Deux Simple Face)"),(VLOOKUP(G166,COÛTS!$A$1:$C$157,3,0)*(M166*(N166+480)/1000*O166/1000)),"0")+IF(AND(F166="MEDIA",H166&lt;0,G166&gt;0,P166="oui",Q166="MODULE TRIANGULAIRE"),(VLOOKUP(G166,COÛTS!$A$1:$C$157,3,0)*(M166*(N166+240)/1000*O166/1000)*2)+(VLOOKUP(G166,COÛTS!$A$1:$C$157,3,0)*(M166)/1000*0.24),"0")+IF(AND(F166="MEDIA",P166="oui",G166&gt;0,H166&lt;0,Q166="MODULE CARRÉ"),(VLOOKUP(G166,COÛTS!$A$1:$C$157,3,0)*(M166*(N166+240)/1000*O166/1000)*3)+(VLOOKUP(G166,COÛTS!$A$1:$C$157,3,0)*(M166)/1000*0.24),"0")+IF(AND(F166="MEDIA",H166&lt;0,P166="oui",G166&gt;0,Q166="RECTO (Type Chaussette)"),(VLOOKUP(G166,COÛTS!$A$1:$C$157,3,0)*(M166*(N166+60)/1000*O166/1000))))</f>
        <v>0</v>
      </c>
      <c r="AA166" s="6">
        <f>IF(R166="OUI",0,IF(AND(H166&gt;0,I166="OUI"),(VLOOKUP(H166,COÛTS!$A$1:$C$157,3,0)*(M166*N166/1000*O166/1000)),0))</f>
        <v>0</v>
      </c>
      <c r="AB166" s="6">
        <f t="shared" si="19"/>
        <v>0</v>
      </c>
      <c r="AC166" s="7">
        <f t="shared" si="20"/>
        <v>0</v>
      </c>
      <c r="AD166" s="6">
        <f t="shared" si="21"/>
        <v>0</v>
      </c>
      <c r="AE166" s="6">
        <f t="shared" si="22"/>
        <v>0</v>
      </c>
      <c r="AF166" s="6">
        <f>IF(R166="OUI",0,(IF(AND(P166="oui",Q166="RECTO (Type Chaussette, Simple Face)",SEMAINE!M168&lt;=2000),((COÛTS!$C$115*2*O166*SEMAINE!M166/1000)+(COÛTS!$C$109*O166*SEMAINE!M166/1000)+(COÛTS!$C$107*O166*SEMAINE!M166/1000)),"0")+(IF(AND(P166="oui",Q166="RECTO (Type Chaussette, Simple Face)",SEMAINE!M166&gt;2001,SEMAINE!M166&lt;=4000),((COÛTS!$C$114*2*O166)),"0"))+(IF(AND(P166="oui",Q166="RECTO (Type Chaussette, Simple Face)",SEMAINE!M166&gt;=4001,SEMAINE!M166&lt;=6000),((COÛTS!$C$114*4*O166)),"0"))+(IF(AND(P166="oui",Q166="RECTO (Type Chaussette, Simple Face)",SEMAINE!M166&gt;=6001,SEMAINE!M166&lt;=8000),((COÛTS!$C$114*6*O166)),"0"))+(IF(AND(P166="oui",Q166="RECTO (Type Chaussette, Simple Face)",SEMAINE!M166&gt;=8001,SEMAINE!M166&lt;=10000),((COÛTS!$C$114*8*O166)),0))))</f>
        <v>0</v>
      </c>
      <c r="AG166" s="6">
        <f>IF(R166="OUI",0,(IF(AND(F166="MEDIA",G166="NON TISSÉ (Type Drop)",P166="oui",Q166="RECTO (Type Chaussette)",SEMAINE!M169&lt;=2000),((COÛTS!$C$115*2*O166*SEMAINE!M166/1000)+(COÛTS!$C$109*O166*SEMAINE!M166/1000)+(COÛTS!$C$107*O166*SEMAINE!M166/1000)),"0")+(IF(AND(F166="MEDIA",P166="oui",Q166="RECTO (Type Chaussette)",SEMAINE!M166&gt;2001,SEMAINE!M166&lt;=4000),((COÛTS!$C$114*2*O166)),"0"))+(IF(AND(F166="MEDIA",P166="oui",Q166="RECTO (Type Chaussette)",SEMAINE!M166&gt;=4001,SEMAINE!M166&lt;=6000),((COÛTS!$C$114*4*O166)),"0"))+(IF(AND(F166="MEDIA",P166="oui",Q166="RECTO (Type Chaussette)",SEMAINE!M166&gt;=6001,SEMAINE!M166&lt;=8000),((COÛTS!$C$114*6*O166)),"0"))+(IF(AND(F166="MEDIA",P166="oui",Q166="RECTO (Type Chaussette)",SEMAINE!M166&gt;=8001,SEMAINE!M166&lt;=10000),((COÛTS!$C$114*8*O166)),0))))</f>
        <v>0</v>
      </c>
      <c r="AH166" s="6">
        <f>IF(R166="OUI",0,(IF(AND(F166="MEDIA",G166="NON TISSÉ (Type Drop)",P166="oui",Q166="RECTO/VERSO (Type Deux Simple Face)"),((COÛTS!$C$115*4*O166*SEMAINE!M166/1000)+(COÛTS!$C$110*O166*4)+(COÛTS!$C$107*O166*SEMAINE!M166/1000)),"0")+(IF(AND(F166="MEDIA",P166="oui",Q166="RECTO/VERSO (Type Deux Simple Face)",SEMAINE!M166&gt;2001,SEMAINE!M166&lt;=4000),((COÛTS!$C$114*2*O166)),"0"))+(IF(AND(F166="MEDIA",P166="oui",Q166="RECTO/VERSO (Type Deux Simple Face)",SEMAINE!M166&gt;=4001,SEMAINE!M166&lt;=6000),((COÛTS!$C$114*4*O166)),"0"))+(IF(AND(F166="MEDIA",P166="oui",Q166="RECTO/VERSO (Type Deux Simple Face)",SEMAINE!M166&gt;=6001,SEMAINE!M166&lt;=8000),((COÛTS!$C$114*6*O166)),"0"))+(IF(AND(F166="MEDIA",P166="oui",Q166="RECTO/VERSO (Type Deux Simple Face)",SEMAINE!M166&gt;=8001,SEMAINE!M166&lt;=10000),((COÛTS!$C$114*8*O166)),0))))</f>
        <v>0</v>
      </c>
      <c r="AI166" s="6">
        <f>IF(R166="OUI",0,(IF(AND(F166="MEDIA",G166="NON TISSÉ (Type Drop)",P166="oui",Q166="MODULE TRIANGULAIRE"),((COÛTS!$C$115*6*O166*SEMAINE!M166/1000)+(COÛTS!$C$112*O166*6)+(COÛTS!$C$107*O166*3)),"0")+(IF(AND(F166="MEDIA",P166="oui",Q166="MODULE TRIANGULAIRE",SEMAINE!M166&gt;2001,SEMAINE!M166&lt;=4000),((COÛTS!$C$114*2*O166*3)),"0"))+(IF(AND(F166="MEDIA",P166="oui",Q166="MODULE TRIANGULAIRE",SEMAINE!M166&gt;=4001,SEMAINE!M166&lt;=6000),((COÛTS!$C$114*4*O166*3)),"0"))+(IF(AND(F166="MEDIA",P166="oui",Q166="MODULE TRIANGULAIRE",SEMAINE!M166&gt;=6001,SEMAINE!M166&lt;=8000),((COÛTS!$C$114*6*O166*3)),"0"))+(IF(AND(F166="MEDIA",P166="oui",Q166="MODULE TRIANGULAIRE",SEMAINE!M166&gt;=8001,SEMAINE!M166&lt;=10000),((COÛTS!$C$114*8*O166*3)),0))))</f>
        <v>0</v>
      </c>
      <c r="AJ166" s="6">
        <f>IF(OR(R166="OUI",H166&gt;0),0,(IF(AND(F166="MEDIA",G166="NON TISSÉ (Type Drop)",P166="oui",Q166="MODULE CARRÉ"),((COÛTS!$C$115*8*O166*SEMAINE!M166/1000)+(COÛTS!$C$111*O166*8)+(COÛTS!$C$107*O166*4)),"0")+IF(AND(F166="MEDIA",G166="BÂCHE FRONTLIT 450gr (Type Bâche M1)",P166="oui",Q166="MODULE CARRÉ"),((COÛTS!$C$115*8*O166*SEMAINE!M166/1000)+(COÛTS!$C$111*O166*8)+(COÛTS!$C$107*O166*4)),"0")+(IF(AND(F166="MEDIA",P166="oui",Q166="MODULE CARRÉ",SEMAINE!M166&gt;2001,SEMAINE!M166&lt;=4000),((COÛTS!$C$114*2*O166*4)),"0"))+(IF(AND(F166="MEDIA",P166="oui",Q166="MODULE CARRÉ",SEMAINE!M166&gt;=4001,SEMAINE!M166&lt;=6000),((COÛTS!$C$114*4*O166*4)),"0"))+(IF(AND(F166="MEDIA",P166="oui",Q166="MODULE CARRÉ",SEMAINE!M166&gt;=6001,SEMAINE!M166&lt;=8000),((COÛTS!$C$114*6*O166*4)),"0"))+(IF(AND(F166="MEDIA",P166="oui",Q166="MODULE CARRÉ",SEMAINE!M166&gt;=8001,SEMAINE!M166&lt;=10000),((COÛTS!$C$114*8*O166*4)),"0"))))</f>
        <v>0</v>
      </c>
      <c r="AK166" s="38">
        <f>IF(Y166&gt;0,(VLOOKUP(Y166,DATA!$AB$2:$AC$102,2,0)),1)</f>
        <v>1</v>
      </c>
      <c r="AL166" s="53">
        <f t="shared" si="23"/>
        <v>0</v>
      </c>
    </row>
    <row r="167" spans="2:38" ht="25.05" customHeight="1" x14ac:dyDescent="0.25">
      <c r="B167" s="43" t="str">
        <f>COUNTIF($D$3:D167,D167)&amp;T_Semaine[[#This Row],[N°AFFAIRE]]</f>
        <v>0</v>
      </c>
      <c r="C167" s="50"/>
      <c r="D167" s="50"/>
      <c r="E167" s="50"/>
      <c r="F167" s="50"/>
      <c r="G167" s="50"/>
      <c r="H167" s="50"/>
      <c r="I167" s="50"/>
      <c r="J167" s="50"/>
      <c r="K167" s="50"/>
      <c r="L167" s="50"/>
      <c r="M167" s="91"/>
      <c r="N167" s="91"/>
      <c r="O167" s="50"/>
      <c r="P167" s="50"/>
      <c r="Q167" s="50"/>
      <c r="R167" s="50"/>
      <c r="S167" s="50"/>
      <c r="T167" s="95">
        <f t="shared" si="17"/>
        <v>0</v>
      </c>
      <c r="U167" s="36">
        <f t="shared" si="18"/>
        <v>0</v>
      </c>
      <c r="V167" s="43"/>
      <c r="W167" s="43"/>
      <c r="X167" s="6">
        <f t="shared" si="16"/>
        <v>0</v>
      </c>
      <c r="Y167" s="55"/>
      <c r="Z167" s="6">
        <f>(IF(R167="OUI",0,IF(AND(F167="MEDIA",G167&gt;0,O167&gt;0),(VLOOKUP(G167,COÛTS!$A$1:$C$157,3,0)*(M167*N167/1000*O167/1000)),0)+IF(AND(G167&gt;0,F167="HEURE"),(VLOOKUP(G167,COÛTS!$A$1:$C$157,3,0)*(O167)),0))+IF(AND(G167&gt;0,F167="DIVERS"),(VLOOKUP(G167,COÛTS!$A$1:$C$157,3,0)*(O167)),0)+IF(AND(G167&gt;0,F167="VEHICULE"),(VLOOKUP(G167,COÛTS!$A$1:$C$157,3,0)*(O167)),0)+IF(AND(G167&gt;0,F167="FACONNAGE"),(VLOOKUP(G167,COÛTS!$A$1:$C$157,3,0)*(O167)),0)+IF(AND(G167&gt;0,F167="ACCESSOIRES"),(VLOOKUP(G167,COÛTS!$A$1:$C$157,3,0)*(O167)),0)+IF(AND(F167="TRANSPORT",G167&gt;0),(VLOOKUP(G167,COÛTS!$A$1:$C$157,3,0)*(O167)),0)+IF(AND(F167="PRODUITS",G167="KIT COMPLET HABILLAGE CLOISON MODULAIRE (mL)"),(VLOOKUP(G167,COÛTS!$A$1:$C$157,3,0)*(M167/1000*O167)),0)+IF(AND(F167="MEDIA",H167&lt;0,G167&gt;0,P167="oui",Q167="RECTO/VERSO (Type Deux Simple Face)"),(VLOOKUP(G167,COÛTS!$A$1:$C$157,3,0)*(M167*(N167+480)/1000*O167/1000)),"0")+IF(AND(F167="MEDIA",H167&lt;0,G167&gt;0,P167="oui",Q167="MODULE TRIANGULAIRE"),(VLOOKUP(G167,COÛTS!$A$1:$C$157,3,0)*(M167*(N167+240)/1000*O167/1000)*2)+(VLOOKUP(G167,COÛTS!$A$1:$C$157,3,0)*(M167)/1000*0.24),"0")+IF(AND(F167="MEDIA",P167="oui",G167&gt;0,H167&lt;0,Q167="MODULE CARRÉ"),(VLOOKUP(G167,COÛTS!$A$1:$C$157,3,0)*(M167*(N167+240)/1000*O167/1000)*3)+(VLOOKUP(G167,COÛTS!$A$1:$C$157,3,0)*(M167)/1000*0.24),"0")+IF(AND(F167="MEDIA",H167&lt;0,P167="oui",G167&gt;0,Q167="RECTO (Type Chaussette)"),(VLOOKUP(G167,COÛTS!$A$1:$C$157,3,0)*(M167*(N167+60)/1000*O167/1000))))</f>
        <v>0</v>
      </c>
      <c r="AA167" s="6">
        <f>IF(R167="OUI",0,IF(AND(H167&gt;0,I167="OUI"),(VLOOKUP(H167,COÛTS!$A$1:$C$157,3,0)*(M167*N167/1000*O167/1000)),0))</f>
        <v>0</v>
      </c>
      <c r="AB167" s="6">
        <f t="shared" si="19"/>
        <v>0</v>
      </c>
      <c r="AC167" s="7">
        <f t="shared" si="20"/>
        <v>0</v>
      </c>
      <c r="AD167" s="6">
        <f t="shared" si="21"/>
        <v>0</v>
      </c>
      <c r="AE167" s="6">
        <f t="shared" si="22"/>
        <v>0</v>
      </c>
      <c r="AF167" s="6">
        <f>IF(R167="OUI",0,(IF(AND(P167="oui",Q167="RECTO (Type Chaussette, Simple Face)",SEMAINE!M169&lt;=2000),((COÛTS!$C$115*2*O167*SEMAINE!M167/1000)+(COÛTS!$C$109*O167*SEMAINE!M167/1000)+(COÛTS!$C$107*O167*SEMAINE!M167/1000)),"0")+(IF(AND(P167="oui",Q167="RECTO (Type Chaussette, Simple Face)",SEMAINE!M167&gt;2001,SEMAINE!M167&lt;=4000),((COÛTS!$C$114*2*O167)),"0"))+(IF(AND(P167="oui",Q167="RECTO (Type Chaussette, Simple Face)",SEMAINE!M167&gt;=4001,SEMAINE!M167&lt;=6000),((COÛTS!$C$114*4*O167)),"0"))+(IF(AND(P167="oui",Q167="RECTO (Type Chaussette, Simple Face)",SEMAINE!M167&gt;=6001,SEMAINE!M167&lt;=8000),((COÛTS!$C$114*6*O167)),"0"))+(IF(AND(P167="oui",Q167="RECTO (Type Chaussette, Simple Face)",SEMAINE!M167&gt;=8001,SEMAINE!M167&lt;=10000),((COÛTS!$C$114*8*O167)),0))))</f>
        <v>0</v>
      </c>
      <c r="AG167" s="6">
        <f>IF(R167="OUI",0,(IF(AND(F167="MEDIA",G167="NON TISSÉ (Type Drop)",P167="oui",Q167="RECTO (Type Chaussette)",SEMAINE!M170&lt;=2000),((COÛTS!$C$115*2*O167*SEMAINE!M167/1000)+(COÛTS!$C$109*O167*SEMAINE!M167/1000)+(COÛTS!$C$107*O167*SEMAINE!M167/1000)),"0")+(IF(AND(F167="MEDIA",P167="oui",Q167="RECTO (Type Chaussette)",SEMAINE!M167&gt;2001,SEMAINE!M167&lt;=4000),((COÛTS!$C$114*2*O167)),"0"))+(IF(AND(F167="MEDIA",P167="oui",Q167="RECTO (Type Chaussette)",SEMAINE!M167&gt;=4001,SEMAINE!M167&lt;=6000),((COÛTS!$C$114*4*O167)),"0"))+(IF(AND(F167="MEDIA",P167="oui",Q167="RECTO (Type Chaussette)",SEMAINE!M167&gt;=6001,SEMAINE!M167&lt;=8000),((COÛTS!$C$114*6*O167)),"0"))+(IF(AND(F167="MEDIA",P167="oui",Q167="RECTO (Type Chaussette)",SEMAINE!M167&gt;=8001,SEMAINE!M167&lt;=10000),((COÛTS!$C$114*8*O167)),0))))</f>
        <v>0</v>
      </c>
      <c r="AH167" s="6">
        <f>IF(R167="OUI",0,(IF(AND(F167="MEDIA",G167="NON TISSÉ (Type Drop)",P167="oui",Q167="RECTO/VERSO (Type Deux Simple Face)"),((COÛTS!$C$115*4*O167*SEMAINE!M167/1000)+(COÛTS!$C$110*O167*4)+(COÛTS!$C$107*O167*SEMAINE!M167/1000)),"0")+(IF(AND(F167="MEDIA",P167="oui",Q167="RECTO/VERSO (Type Deux Simple Face)",SEMAINE!M167&gt;2001,SEMAINE!M167&lt;=4000),((COÛTS!$C$114*2*O167)),"0"))+(IF(AND(F167="MEDIA",P167="oui",Q167="RECTO/VERSO (Type Deux Simple Face)",SEMAINE!M167&gt;=4001,SEMAINE!M167&lt;=6000),((COÛTS!$C$114*4*O167)),"0"))+(IF(AND(F167="MEDIA",P167="oui",Q167="RECTO/VERSO (Type Deux Simple Face)",SEMAINE!M167&gt;=6001,SEMAINE!M167&lt;=8000),((COÛTS!$C$114*6*O167)),"0"))+(IF(AND(F167="MEDIA",P167="oui",Q167="RECTO/VERSO (Type Deux Simple Face)",SEMAINE!M167&gt;=8001,SEMAINE!M167&lt;=10000),((COÛTS!$C$114*8*O167)),0))))</f>
        <v>0</v>
      </c>
      <c r="AI167" s="6">
        <f>IF(R167="OUI",0,(IF(AND(F167="MEDIA",G167="NON TISSÉ (Type Drop)",P167="oui",Q167="MODULE TRIANGULAIRE"),((COÛTS!$C$115*6*O167*SEMAINE!M167/1000)+(COÛTS!$C$112*O167*6)+(COÛTS!$C$107*O167*3)),"0")+(IF(AND(F167="MEDIA",P167="oui",Q167="MODULE TRIANGULAIRE",SEMAINE!M167&gt;2001,SEMAINE!M167&lt;=4000),((COÛTS!$C$114*2*O167*3)),"0"))+(IF(AND(F167="MEDIA",P167="oui",Q167="MODULE TRIANGULAIRE",SEMAINE!M167&gt;=4001,SEMAINE!M167&lt;=6000),((COÛTS!$C$114*4*O167*3)),"0"))+(IF(AND(F167="MEDIA",P167="oui",Q167="MODULE TRIANGULAIRE",SEMAINE!M167&gt;=6001,SEMAINE!M167&lt;=8000),((COÛTS!$C$114*6*O167*3)),"0"))+(IF(AND(F167="MEDIA",P167="oui",Q167="MODULE TRIANGULAIRE",SEMAINE!M167&gt;=8001,SEMAINE!M167&lt;=10000),((COÛTS!$C$114*8*O167*3)),0))))</f>
        <v>0</v>
      </c>
      <c r="AJ167" s="6">
        <f>IF(OR(R167="OUI",H167&gt;0),0,(IF(AND(F167="MEDIA",G167="NON TISSÉ (Type Drop)",P167="oui",Q167="MODULE CARRÉ"),((COÛTS!$C$115*8*O167*SEMAINE!M167/1000)+(COÛTS!$C$111*O167*8)+(COÛTS!$C$107*O167*4)),"0")+IF(AND(F167="MEDIA",G167="BÂCHE FRONTLIT 450gr (Type Bâche M1)",P167="oui",Q167="MODULE CARRÉ"),((COÛTS!$C$115*8*O167*SEMAINE!M167/1000)+(COÛTS!$C$111*O167*8)+(COÛTS!$C$107*O167*4)),"0")+(IF(AND(F167="MEDIA",P167="oui",Q167="MODULE CARRÉ",SEMAINE!M167&gt;2001,SEMAINE!M167&lt;=4000),((COÛTS!$C$114*2*O167*4)),"0"))+(IF(AND(F167="MEDIA",P167="oui",Q167="MODULE CARRÉ",SEMAINE!M167&gt;=4001,SEMAINE!M167&lt;=6000),((COÛTS!$C$114*4*O167*4)),"0"))+(IF(AND(F167="MEDIA",P167="oui",Q167="MODULE CARRÉ",SEMAINE!M167&gt;=6001,SEMAINE!M167&lt;=8000),((COÛTS!$C$114*6*O167*4)),"0"))+(IF(AND(F167="MEDIA",P167="oui",Q167="MODULE CARRÉ",SEMAINE!M167&gt;=8001,SEMAINE!M167&lt;=10000),((COÛTS!$C$114*8*O167*4)),"0"))))</f>
        <v>0</v>
      </c>
      <c r="AK167" s="38">
        <f>IF(Y167&gt;0,(VLOOKUP(Y167,DATA!$AB$2:$AC$102,2,0)),1)</f>
        <v>1</v>
      </c>
      <c r="AL167" s="53">
        <f t="shared" si="23"/>
        <v>0</v>
      </c>
    </row>
    <row r="168" spans="2:38" ht="25.05" customHeight="1" x14ac:dyDescent="0.25">
      <c r="B168" s="43" t="str">
        <f>COUNTIF($D$3:D168,D168)&amp;T_Semaine[[#This Row],[N°AFFAIRE]]</f>
        <v>0</v>
      </c>
      <c r="C168" s="50"/>
      <c r="D168" s="50"/>
      <c r="E168" s="50"/>
      <c r="F168" s="50"/>
      <c r="G168" s="50"/>
      <c r="H168" s="50"/>
      <c r="I168" s="50"/>
      <c r="J168" s="50"/>
      <c r="K168" s="50"/>
      <c r="L168" s="50"/>
      <c r="M168" s="91"/>
      <c r="N168" s="91"/>
      <c r="O168" s="50"/>
      <c r="P168" s="50"/>
      <c r="Q168" s="50"/>
      <c r="R168" s="50"/>
      <c r="S168" s="50"/>
      <c r="T168" s="95">
        <f t="shared" si="17"/>
        <v>0</v>
      </c>
      <c r="U168" s="36">
        <f t="shared" si="18"/>
        <v>0</v>
      </c>
      <c r="V168" s="43"/>
      <c r="W168" s="43"/>
      <c r="X168" s="6">
        <f t="shared" si="16"/>
        <v>0</v>
      </c>
      <c r="Y168" s="55"/>
      <c r="Z168" s="6">
        <f>(IF(R168="OUI",0,IF(AND(F168="MEDIA",G168&gt;0,O168&gt;0),(VLOOKUP(G168,COÛTS!$A$1:$C$157,3,0)*(M168*N168/1000*O168/1000)),0)+IF(AND(G168&gt;0,F168="HEURE"),(VLOOKUP(G168,COÛTS!$A$1:$C$157,3,0)*(O168)),0))+IF(AND(G168&gt;0,F168="DIVERS"),(VLOOKUP(G168,COÛTS!$A$1:$C$157,3,0)*(O168)),0)+IF(AND(G168&gt;0,F168="VEHICULE"),(VLOOKUP(G168,COÛTS!$A$1:$C$157,3,0)*(O168)),0)+IF(AND(G168&gt;0,F168="FACONNAGE"),(VLOOKUP(G168,COÛTS!$A$1:$C$157,3,0)*(O168)),0)+IF(AND(G168&gt;0,F168="ACCESSOIRES"),(VLOOKUP(G168,COÛTS!$A$1:$C$157,3,0)*(O168)),0)+IF(AND(F168="TRANSPORT",G168&gt;0),(VLOOKUP(G168,COÛTS!$A$1:$C$157,3,0)*(O168)),0)+IF(AND(F168="PRODUITS",G168="KIT COMPLET HABILLAGE CLOISON MODULAIRE (mL)"),(VLOOKUP(G168,COÛTS!$A$1:$C$157,3,0)*(M168/1000*O168)),0)+IF(AND(F168="MEDIA",H168&lt;0,G168&gt;0,P168="oui",Q168="RECTO/VERSO (Type Deux Simple Face)"),(VLOOKUP(G168,COÛTS!$A$1:$C$157,3,0)*(M168*(N168+480)/1000*O168/1000)),"0")+IF(AND(F168="MEDIA",H168&lt;0,G168&gt;0,P168="oui",Q168="MODULE TRIANGULAIRE"),(VLOOKUP(G168,COÛTS!$A$1:$C$157,3,0)*(M168*(N168+240)/1000*O168/1000)*2)+(VLOOKUP(G168,COÛTS!$A$1:$C$157,3,0)*(M168)/1000*0.24),"0")+IF(AND(F168="MEDIA",P168="oui",G168&gt;0,H168&lt;0,Q168="MODULE CARRÉ"),(VLOOKUP(G168,COÛTS!$A$1:$C$157,3,0)*(M168*(N168+240)/1000*O168/1000)*3)+(VLOOKUP(G168,COÛTS!$A$1:$C$157,3,0)*(M168)/1000*0.24),"0")+IF(AND(F168="MEDIA",H168&lt;0,P168="oui",G168&gt;0,Q168="RECTO (Type Chaussette)"),(VLOOKUP(G168,COÛTS!$A$1:$C$157,3,0)*(M168*(N168+60)/1000*O168/1000))))</f>
        <v>0</v>
      </c>
      <c r="AA168" s="6">
        <f>IF(R168="OUI",0,IF(AND(H168&gt;0,I168="OUI"),(VLOOKUP(H168,COÛTS!$A$1:$C$157,3,0)*(M168*N168/1000*O168/1000)),0))</f>
        <v>0</v>
      </c>
      <c r="AB168" s="6">
        <f t="shared" si="19"/>
        <v>0</v>
      </c>
      <c r="AC168" s="7">
        <f t="shared" si="20"/>
        <v>0</v>
      </c>
      <c r="AD168" s="6">
        <f t="shared" si="21"/>
        <v>0</v>
      </c>
      <c r="AE168" s="6">
        <f t="shared" si="22"/>
        <v>0</v>
      </c>
      <c r="AF168" s="6">
        <f>IF(R168="OUI",0,(IF(AND(P168="oui",Q168="RECTO (Type Chaussette, Simple Face)",SEMAINE!M170&lt;=2000),((COÛTS!$C$115*2*O168*SEMAINE!M168/1000)+(COÛTS!$C$109*O168*SEMAINE!M168/1000)+(COÛTS!$C$107*O168*SEMAINE!M168/1000)),"0")+(IF(AND(P168="oui",Q168="RECTO (Type Chaussette, Simple Face)",SEMAINE!M168&gt;2001,SEMAINE!M168&lt;=4000),((COÛTS!$C$114*2*O168)),"0"))+(IF(AND(P168="oui",Q168="RECTO (Type Chaussette, Simple Face)",SEMAINE!M168&gt;=4001,SEMAINE!M168&lt;=6000),((COÛTS!$C$114*4*O168)),"0"))+(IF(AND(P168="oui",Q168="RECTO (Type Chaussette, Simple Face)",SEMAINE!M168&gt;=6001,SEMAINE!M168&lt;=8000),((COÛTS!$C$114*6*O168)),"0"))+(IF(AND(P168="oui",Q168="RECTO (Type Chaussette, Simple Face)",SEMAINE!M168&gt;=8001,SEMAINE!M168&lt;=10000),((COÛTS!$C$114*8*O168)),0))))</f>
        <v>0</v>
      </c>
      <c r="AG168" s="6">
        <f>IF(R168="OUI",0,(IF(AND(F168="MEDIA",G168="NON TISSÉ (Type Drop)",P168="oui",Q168="RECTO (Type Chaussette)",SEMAINE!M171&lt;=2000),((COÛTS!$C$115*2*O168*SEMAINE!M168/1000)+(COÛTS!$C$109*O168*SEMAINE!M168/1000)+(COÛTS!$C$107*O168*SEMAINE!M168/1000)),"0")+(IF(AND(F168="MEDIA",P168="oui",Q168="RECTO (Type Chaussette)",SEMAINE!M168&gt;2001,SEMAINE!M168&lt;=4000),((COÛTS!$C$114*2*O168)),"0"))+(IF(AND(F168="MEDIA",P168="oui",Q168="RECTO (Type Chaussette)",SEMAINE!M168&gt;=4001,SEMAINE!M168&lt;=6000),((COÛTS!$C$114*4*O168)),"0"))+(IF(AND(F168="MEDIA",P168="oui",Q168="RECTO (Type Chaussette)",SEMAINE!M168&gt;=6001,SEMAINE!M168&lt;=8000),((COÛTS!$C$114*6*O168)),"0"))+(IF(AND(F168="MEDIA",P168="oui",Q168="RECTO (Type Chaussette)",SEMAINE!M168&gt;=8001,SEMAINE!M168&lt;=10000),((COÛTS!$C$114*8*O168)),0))))</f>
        <v>0</v>
      </c>
      <c r="AH168" s="6">
        <f>IF(R168="OUI",0,(IF(AND(F168="MEDIA",G168="NON TISSÉ (Type Drop)",P168="oui",Q168="RECTO/VERSO (Type Deux Simple Face)"),((COÛTS!$C$115*4*O168*SEMAINE!M168/1000)+(COÛTS!$C$110*O168*4)+(COÛTS!$C$107*O168*SEMAINE!M168/1000)),"0")+(IF(AND(F168="MEDIA",P168="oui",Q168="RECTO/VERSO (Type Deux Simple Face)",SEMAINE!M168&gt;2001,SEMAINE!M168&lt;=4000),((COÛTS!$C$114*2*O168)),"0"))+(IF(AND(F168="MEDIA",P168="oui",Q168="RECTO/VERSO (Type Deux Simple Face)",SEMAINE!M168&gt;=4001,SEMAINE!M168&lt;=6000),((COÛTS!$C$114*4*O168)),"0"))+(IF(AND(F168="MEDIA",P168="oui",Q168="RECTO/VERSO (Type Deux Simple Face)",SEMAINE!M168&gt;=6001,SEMAINE!M168&lt;=8000),((COÛTS!$C$114*6*O168)),"0"))+(IF(AND(F168="MEDIA",P168="oui",Q168="RECTO/VERSO (Type Deux Simple Face)",SEMAINE!M168&gt;=8001,SEMAINE!M168&lt;=10000),((COÛTS!$C$114*8*O168)),0))))</f>
        <v>0</v>
      </c>
      <c r="AI168" s="6">
        <f>IF(R168="OUI",0,(IF(AND(F168="MEDIA",G168="NON TISSÉ (Type Drop)",P168="oui",Q168="MODULE TRIANGULAIRE"),((COÛTS!$C$115*6*O168*SEMAINE!M168/1000)+(COÛTS!$C$112*O168*6)+(COÛTS!$C$107*O168*3)),"0")+(IF(AND(F168="MEDIA",P168="oui",Q168="MODULE TRIANGULAIRE",SEMAINE!M168&gt;2001,SEMAINE!M168&lt;=4000),((COÛTS!$C$114*2*O168*3)),"0"))+(IF(AND(F168="MEDIA",P168="oui",Q168="MODULE TRIANGULAIRE",SEMAINE!M168&gt;=4001,SEMAINE!M168&lt;=6000),((COÛTS!$C$114*4*O168*3)),"0"))+(IF(AND(F168="MEDIA",P168="oui",Q168="MODULE TRIANGULAIRE",SEMAINE!M168&gt;=6001,SEMAINE!M168&lt;=8000),((COÛTS!$C$114*6*O168*3)),"0"))+(IF(AND(F168="MEDIA",P168="oui",Q168="MODULE TRIANGULAIRE",SEMAINE!M168&gt;=8001,SEMAINE!M168&lt;=10000),((COÛTS!$C$114*8*O168*3)),0))))</f>
        <v>0</v>
      </c>
      <c r="AJ168" s="6">
        <f>IF(OR(R168="OUI",H168&gt;0),0,(IF(AND(F168="MEDIA",G168="NON TISSÉ (Type Drop)",P168="oui",Q168="MODULE CARRÉ"),((COÛTS!$C$115*8*O168*SEMAINE!M168/1000)+(COÛTS!$C$111*O168*8)+(COÛTS!$C$107*O168*4)),"0")+IF(AND(F168="MEDIA",G168="BÂCHE FRONTLIT 450gr (Type Bâche M1)",P168="oui",Q168="MODULE CARRÉ"),((COÛTS!$C$115*8*O168*SEMAINE!M168/1000)+(COÛTS!$C$111*O168*8)+(COÛTS!$C$107*O168*4)),"0")+(IF(AND(F168="MEDIA",P168="oui",Q168="MODULE CARRÉ",SEMAINE!M168&gt;2001,SEMAINE!M168&lt;=4000),((COÛTS!$C$114*2*O168*4)),"0"))+(IF(AND(F168="MEDIA",P168="oui",Q168="MODULE CARRÉ",SEMAINE!M168&gt;=4001,SEMAINE!M168&lt;=6000),((COÛTS!$C$114*4*O168*4)),"0"))+(IF(AND(F168="MEDIA",P168="oui",Q168="MODULE CARRÉ",SEMAINE!M168&gt;=6001,SEMAINE!M168&lt;=8000),((COÛTS!$C$114*6*O168*4)),"0"))+(IF(AND(F168="MEDIA",P168="oui",Q168="MODULE CARRÉ",SEMAINE!M168&gt;=8001,SEMAINE!M168&lt;=10000),((COÛTS!$C$114*8*O168*4)),"0"))))</f>
        <v>0</v>
      </c>
      <c r="AK168" s="38">
        <f>IF(Y168&gt;0,(VLOOKUP(Y168,DATA!$AB$2:$AC$102,2,0)),1)</f>
        <v>1</v>
      </c>
      <c r="AL168" s="53">
        <f t="shared" si="23"/>
        <v>0</v>
      </c>
    </row>
    <row r="169" spans="2:38" ht="25.05" customHeight="1" x14ac:dyDescent="0.25">
      <c r="B169" s="43" t="str">
        <f>COUNTIF($D$3:D169,D169)&amp;T_Semaine[[#This Row],[N°AFFAIRE]]</f>
        <v>0</v>
      </c>
      <c r="C169" s="50"/>
      <c r="D169" s="50"/>
      <c r="E169" s="50"/>
      <c r="F169" s="50"/>
      <c r="G169" s="50"/>
      <c r="H169" s="50"/>
      <c r="I169" s="50"/>
      <c r="J169" s="50"/>
      <c r="K169" s="50"/>
      <c r="L169" s="50"/>
      <c r="M169" s="91"/>
      <c r="N169" s="91"/>
      <c r="O169" s="50"/>
      <c r="P169" s="50"/>
      <c r="Q169" s="50"/>
      <c r="R169" s="50"/>
      <c r="S169" s="50"/>
      <c r="T169" s="95">
        <f t="shared" si="17"/>
        <v>0</v>
      </c>
      <c r="U169" s="36">
        <f t="shared" si="18"/>
        <v>0</v>
      </c>
      <c r="V169" s="43"/>
      <c r="W169" s="43"/>
      <c r="X169" s="6">
        <f t="shared" si="16"/>
        <v>0</v>
      </c>
      <c r="Y169" s="55"/>
      <c r="Z169" s="6">
        <f>(IF(R169="OUI",0,IF(AND(F169="MEDIA",G169&gt;0,O169&gt;0),(VLOOKUP(G169,COÛTS!$A$1:$C$157,3,0)*(M169*N169/1000*O169/1000)),0)+IF(AND(G169&gt;0,F169="HEURE"),(VLOOKUP(G169,COÛTS!$A$1:$C$157,3,0)*(O169)),0))+IF(AND(G169&gt;0,F169="DIVERS"),(VLOOKUP(G169,COÛTS!$A$1:$C$157,3,0)*(O169)),0)+IF(AND(G169&gt;0,F169="VEHICULE"),(VLOOKUP(G169,COÛTS!$A$1:$C$157,3,0)*(O169)),0)+IF(AND(G169&gt;0,F169="FACONNAGE"),(VLOOKUP(G169,COÛTS!$A$1:$C$157,3,0)*(O169)),0)+IF(AND(G169&gt;0,F169="ACCESSOIRES"),(VLOOKUP(G169,COÛTS!$A$1:$C$157,3,0)*(O169)),0)+IF(AND(F169="TRANSPORT",G169&gt;0),(VLOOKUP(G169,COÛTS!$A$1:$C$157,3,0)*(O169)),0)+IF(AND(F169="PRODUITS",G169="KIT COMPLET HABILLAGE CLOISON MODULAIRE (mL)"),(VLOOKUP(G169,COÛTS!$A$1:$C$157,3,0)*(M169/1000*O169)),0)+IF(AND(F169="MEDIA",H169&lt;0,G169&gt;0,P169="oui",Q169="RECTO/VERSO (Type Deux Simple Face)"),(VLOOKUP(G169,COÛTS!$A$1:$C$157,3,0)*(M169*(N169+480)/1000*O169/1000)),"0")+IF(AND(F169="MEDIA",H169&lt;0,G169&gt;0,P169="oui",Q169="MODULE TRIANGULAIRE"),(VLOOKUP(G169,COÛTS!$A$1:$C$157,3,0)*(M169*(N169+240)/1000*O169/1000)*2)+(VLOOKUP(G169,COÛTS!$A$1:$C$157,3,0)*(M169)/1000*0.24),"0")+IF(AND(F169="MEDIA",P169="oui",G169&gt;0,H169&lt;0,Q169="MODULE CARRÉ"),(VLOOKUP(G169,COÛTS!$A$1:$C$157,3,0)*(M169*(N169+240)/1000*O169/1000)*3)+(VLOOKUP(G169,COÛTS!$A$1:$C$157,3,0)*(M169)/1000*0.24),"0")+IF(AND(F169="MEDIA",H169&lt;0,P169="oui",G169&gt;0,Q169="RECTO (Type Chaussette)"),(VLOOKUP(G169,COÛTS!$A$1:$C$157,3,0)*(M169*(N169+60)/1000*O169/1000))))</f>
        <v>0</v>
      </c>
      <c r="AA169" s="6">
        <f>IF(R169="OUI",0,IF(AND(H169&gt;0,I169="OUI"),(VLOOKUP(H169,COÛTS!$A$1:$C$157,3,0)*(M169*N169/1000*O169/1000)),0))</f>
        <v>0</v>
      </c>
      <c r="AB169" s="6">
        <f t="shared" si="19"/>
        <v>0</v>
      </c>
      <c r="AC169" s="7">
        <f t="shared" si="20"/>
        <v>0</v>
      </c>
      <c r="AD169" s="6">
        <f t="shared" si="21"/>
        <v>0</v>
      </c>
      <c r="AE169" s="6">
        <f t="shared" si="22"/>
        <v>0</v>
      </c>
      <c r="AF169" s="6">
        <f>IF(R169="OUI",0,(IF(AND(P169="oui",Q169="RECTO (Type Chaussette, Simple Face)",SEMAINE!M171&lt;=2000),((COÛTS!$C$115*2*O169*SEMAINE!M169/1000)+(COÛTS!$C$109*O169*SEMAINE!M169/1000)+(COÛTS!$C$107*O169*SEMAINE!M169/1000)),"0")+(IF(AND(P169="oui",Q169="RECTO (Type Chaussette, Simple Face)",SEMAINE!M169&gt;2001,SEMAINE!M169&lt;=4000),((COÛTS!$C$114*2*O169)),"0"))+(IF(AND(P169="oui",Q169="RECTO (Type Chaussette, Simple Face)",SEMAINE!M169&gt;=4001,SEMAINE!M169&lt;=6000),((COÛTS!$C$114*4*O169)),"0"))+(IF(AND(P169="oui",Q169="RECTO (Type Chaussette, Simple Face)",SEMAINE!M169&gt;=6001,SEMAINE!M169&lt;=8000),((COÛTS!$C$114*6*O169)),"0"))+(IF(AND(P169="oui",Q169="RECTO (Type Chaussette, Simple Face)",SEMAINE!M169&gt;=8001,SEMAINE!M169&lt;=10000),((COÛTS!$C$114*8*O169)),0))))</f>
        <v>0</v>
      </c>
      <c r="AG169" s="6">
        <f>IF(R169="OUI",0,(IF(AND(F169="MEDIA",G169="NON TISSÉ (Type Drop)",P169="oui",Q169="RECTO (Type Chaussette)",SEMAINE!M172&lt;=2000),((COÛTS!$C$115*2*O169*SEMAINE!M169/1000)+(COÛTS!$C$109*O169*SEMAINE!M169/1000)+(COÛTS!$C$107*O169*SEMAINE!M169/1000)),"0")+(IF(AND(F169="MEDIA",P169="oui",Q169="RECTO (Type Chaussette)",SEMAINE!M169&gt;2001,SEMAINE!M169&lt;=4000),((COÛTS!$C$114*2*O169)),"0"))+(IF(AND(F169="MEDIA",P169="oui",Q169="RECTO (Type Chaussette)",SEMAINE!M169&gt;=4001,SEMAINE!M169&lt;=6000),((COÛTS!$C$114*4*O169)),"0"))+(IF(AND(F169="MEDIA",P169="oui",Q169="RECTO (Type Chaussette)",SEMAINE!M169&gt;=6001,SEMAINE!M169&lt;=8000),((COÛTS!$C$114*6*O169)),"0"))+(IF(AND(F169="MEDIA",P169="oui",Q169="RECTO (Type Chaussette)",SEMAINE!M169&gt;=8001,SEMAINE!M169&lt;=10000),((COÛTS!$C$114*8*O169)),0))))</f>
        <v>0</v>
      </c>
      <c r="AH169" s="6">
        <f>IF(R169="OUI",0,(IF(AND(F169="MEDIA",G169="NON TISSÉ (Type Drop)",P169="oui",Q169="RECTO/VERSO (Type Deux Simple Face)"),((COÛTS!$C$115*4*O169*SEMAINE!M169/1000)+(COÛTS!$C$110*O169*4)+(COÛTS!$C$107*O169*SEMAINE!M169/1000)),"0")+(IF(AND(F169="MEDIA",P169="oui",Q169="RECTO/VERSO (Type Deux Simple Face)",SEMAINE!M169&gt;2001,SEMAINE!M169&lt;=4000),((COÛTS!$C$114*2*O169)),"0"))+(IF(AND(F169="MEDIA",P169="oui",Q169="RECTO/VERSO (Type Deux Simple Face)",SEMAINE!M169&gt;=4001,SEMAINE!M169&lt;=6000),((COÛTS!$C$114*4*O169)),"0"))+(IF(AND(F169="MEDIA",P169="oui",Q169="RECTO/VERSO (Type Deux Simple Face)",SEMAINE!M169&gt;=6001,SEMAINE!M169&lt;=8000),((COÛTS!$C$114*6*O169)),"0"))+(IF(AND(F169="MEDIA",P169="oui",Q169="RECTO/VERSO (Type Deux Simple Face)",SEMAINE!M169&gt;=8001,SEMAINE!M169&lt;=10000),((COÛTS!$C$114*8*O169)),0))))</f>
        <v>0</v>
      </c>
      <c r="AI169" s="6">
        <f>IF(R169="OUI",0,(IF(AND(F169="MEDIA",G169="NON TISSÉ (Type Drop)",P169="oui",Q169="MODULE TRIANGULAIRE"),((COÛTS!$C$115*6*O169*SEMAINE!M169/1000)+(COÛTS!$C$112*O169*6)+(COÛTS!$C$107*O169*3)),"0")+(IF(AND(F169="MEDIA",P169="oui",Q169="MODULE TRIANGULAIRE",SEMAINE!M169&gt;2001,SEMAINE!M169&lt;=4000),((COÛTS!$C$114*2*O169*3)),"0"))+(IF(AND(F169="MEDIA",P169="oui",Q169="MODULE TRIANGULAIRE",SEMAINE!M169&gt;=4001,SEMAINE!M169&lt;=6000),((COÛTS!$C$114*4*O169*3)),"0"))+(IF(AND(F169="MEDIA",P169="oui",Q169="MODULE TRIANGULAIRE",SEMAINE!M169&gt;=6001,SEMAINE!M169&lt;=8000),((COÛTS!$C$114*6*O169*3)),"0"))+(IF(AND(F169="MEDIA",P169="oui",Q169="MODULE TRIANGULAIRE",SEMAINE!M169&gt;=8001,SEMAINE!M169&lt;=10000),((COÛTS!$C$114*8*O169*3)),0))))</f>
        <v>0</v>
      </c>
      <c r="AJ169" s="6">
        <f>IF(OR(R169="OUI",H169&gt;0),0,(IF(AND(F169="MEDIA",G169="NON TISSÉ (Type Drop)",P169="oui",Q169="MODULE CARRÉ"),((COÛTS!$C$115*8*O169*SEMAINE!M169/1000)+(COÛTS!$C$111*O169*8)+(COÛTS!$C$107*O169*4)),"0")+IF(AND(F169="MEDIA",G169="BÂCHE FRONTLIT 450gr (Type Bâche M1)",P169="oui",Q169="MODULE CARRÉ"),((COÛTS!$C$115*8*O169*SEMAINE!M169/1000)+(COÛTS!$C$111*O169*8)+(COÛTS!$C$107*O169*4)),"0")+(IF(AND(F169="MEDIA",P169="oui",Q169="MODULE CARRÉ",SEMAINE!M169&gt;2001,SEMAINE!M169&lt;=4000),((COÛTS!$C$114*2*O169*4)),"0"))+(IF(AND(F169="MEDIA",P169="oui",Q169="MODULE CARRÉ",SEMAINE!M169&gt;=4001,SEMAINE!M169&lt;=6000),((COÛTS!$C$114*4*O169*4)),"0"))+(IF(AND(F169="MEDIA",P169="oui",Q169="MODULE CARRÉ",SEMAINE!M169&gt;=6001,SEMAINE!M169&lt;=8000),((COÛTS!$C$114*6*O169*4)),"0"))+(IF(AND(F169="MEDIA",P169="oui",Q169="MODULE CARRÉ",SEMAINE!M169&gt;=8001,SEMAINE!M169&lt;=10000),((COÛTS!$C$114*8*O169*4)),"0"))))</f>
        <v>0</v>
      </c>
      <c r="AK169" s="38">
        <f>IF(Y169&gt;0,(VLOOKUP(Y169,DATA!$AB$2:$AC$102,2,0)),1)</f>
        <v>1</v>
      </c>
      <c r="AL169" s="53">
        <f t="shared" si="23"/>
        <v>0</v>
      </c>
    </row>
    <row r="170" spans="2:38" ht="25.05" customHeight="1" x14ac:dyDescent="0.25">
      <c r="B170" s="43" t="str">
        <f>COUNTIF($D$3:D170,D170)&amp;T_Semaine[[#This Row],[N°AFFAIRE]]</f>
        <v>0</v>
      </c>
      <c r="C170" s="50"/>
      <c r="D170" s="50"/>
      <c r="E170" s="50"/>
      <c r="F170" s="50"/>
      <c r="G170" s="50"/>
      <c r="H170" s="50"/>
      <c r="I170" s="50"/>
      <c r="J170" s="50"/>
      <c r="K170" s="50"/>
      <c r="L170" s="50"/>
      <c r="M170" s="91"/>
      <c r="N170" s="91"/>
      <c r="O170" s="50"/>
      <c r="P170" s="50"/>
      <c r="Q170" s="50"/>
      <c r="R170" s="50"/>
      <c r="S170" s="50"/>
      <c r="T170" s="95">
        <f t="shared" si="17"/>
        <v>0</v>
      </c>
      <c r="U170" s="36">
        <f t="shared" si="18"/>
        <v>0</v>
      </c>
      <c r="V170" s="43"/>
      <c r="W170" s="43"/>
      <c r="X170" s="6">
        <f t="shared" si="16"/>
        <v>0</v>
      </c>
      <c r="Y170" s="55"/>
      <c r="Z170" s="6">
        <f>(IF(R170="OUI",0,IF(AND(F170="MEDIA",G170&gt;0,O170&gt;0),(VLOOKUP(G170,COÛTS!$A$1:$C$157,3,0)*(M170*N170/1000*O170/1000)),0)+IF(AND(G170&gt;0,F170="HEURE"),(VLOOKUP(G170,COÛTS!$A$1:$C$157,3,0)*(O170)),0))+IF(AND(G170&gt;0,F170="DIVERS"),(VLOOKUP(G170,COÛTS!$A$1:$C$157,3,0)*(O170)),0)+IF(AND(G170&gt;0,F170="VEHICULE"),(VLOOKUP(G170,COÛTS!$A$1:$C$157,3,0)*(O170)),0)+IF(AND(G170&gt;0,F170="FACONNAGE"),(VLOOKUP(G170,COÛTS!$A$1:$C$157,3,0)*(O170)),0)+IF(AND(G170&gt;0,F170="ACCESSOIRES"),(VLOOKUP(G170,COÛTS!$A$1:$C$157,3,0)*(O170)),0)+IF(AND(F170="TRANSPORT",G170&gt;0),(VLOOKUP(G170,COÛTS!$A$1:$C$157,3,0)*(O170)),0)+IF(AND(F170="PRODUITS",G170="KIT COMPLET HABILLAGE CLOISON MODULAIRE (mL)"),(VLOOKUP(G170,COÛTS!$A$1:$C$157,3,0)*(M170/1000*O170)),0)+IF(AND(F170="MEDIA",H170&lt;0,G170&gt;0,P170="oui",Q170="RECTO/VERSO (Type Deux Simple Face)"),(VLOOKUP(G170,COÛTS!$A$1:$C$157,3,0)*(M170*(N170+480)/1000*O170/1000)),"0")+IF(AND(F170="MEDIA",H170&lt;0,G170&gt;0,P170="oui",Q170="MODULE TRIANGULAIRE"),(VLOOKUP(G170,COÛTS!$A$1:$C$157,3,0)*(M170*(N170+240)/1000*O170/1000)*2)+(VLOOKUP(G170,COÛTS!$A$1:$C$157,3,0)*(M170)/1000*0.24),"0")+IF(AND(F170="MEDIA",P170="oui",G170&gt;0,H170&lt;0,Q170="MODULE CARRÉ"),(VLOOKUP(G170,COÛTS!$A$1:$C$157,3,0)*(M170*(N170+240)/1000*O170/1000)*3)+(VLOOKUP(G170,COÛTS!$A$1:$C$157,3,0)*(M170)/1000*0.24),"0")+IF(AND(F170="MEDIA",H170&lt;0,P170="oui",G170&gt;0,Q170="RECTO (Type Chaussette)"),(VLOOKUP(G170,COÛTS!$A$1:$C$157,3,0)*(M170*(N170+60)/1000*O170/1000))))</f>
        <v>0</v>
      </c>
      <c r="AA170" s="6">
        <f>IF(R170="OUI",0,IF(AND(H170&gt;0,I170="OUI"),(VLOOKUP(H170,COÛTS!$A$1:$C$157,3,0)*(M170*N170/1000*O170/1000)),0))</f>
        <v>0</v>
      </c>
      <c r="AB170" s="6">
        <f t="shared" si="19"/>
        <v>0</v>
      </c>
      <c r="AC170" s="7">
        <f t="shared" si="20"/>
        <v>0</v>
      </c>
      <c r="AD170" s="6">
        <f t="shared" si="21"/>
        <v>0</v>
      </c>
      <c r="AE170" s="6">
        <f t="shared" si="22"/>
        <v>0</v>
      </c>
      <c r="AF170" s="6">
        <f>IF(R170="OUI",0,(IF(AND(P170="oui",Q170="RECTO (Type Chaussette, Simple Face)",SEMAINE!M172&lt;=2000),((COÛTS!$C$115*2*O170*SEMAINE!M170/1000)+(COÛTS!$C$109*O170*SEMAINE!M170/1000)+(COÛTS!$C$107*O170*SEMAINE!M170/1000)),"0")+(IF(AND(P170="oui",Q170="RECTO (Type Chaussette, Simple Face)",SEMAINE!M170&gt;2001,SEMAINE!M170&lt;=4000),((COÛTS!$C$114*2*O170)),"0"))+(IF(AND(P170="oui",Q170="RECTO (Type Chaussette, Simple Face)",SEMAINE!M170&gt;=4001,SEMAINE!M170&lt;=6000),((COÛTS!$C$114*4*O170)),"0"))+(IF(AND(P170="oui",Q170="RECTO (Type Chaussette, Simple Face)",SEMAINE!M170&gt;=6001,SEMAINE!M170&lt;=8000),((COÛTS!$C$114*6*O170)),"0"))+(IF(AND(P170="oui",Q170="RECTO (Type Chaussette, Simple Face)",SEMAINE!M170&gt;=8001,SEMAINE!M170&lt;=10000),((COÛTS!$C$114*8*O170)),0))))</f>
        <v>0</v>
      </c>
      <c r="AG170" s="6">
        <f>IF(R170="OUI",0,(IF(AND(F170="MEDIA",G170="NON TISSÉ (Type Drop)",P170="oui",Q170="RECTO (Type Chaussette)",SEMAINE!M173&lt;=2000),((COÛTS!$C$115*2*O170*SEMAINE!M170/1000)+(COÛTS!$C$109*O170*SEMAINE!M170/1000)+(COÛTS!$C$107*O170*SEMAINE!M170/1000)),"0")+(IF(AND(F170="MEDIA",P170="oui",Q170="RECTO (Type Chaussette)",SEMAINE!M170&gt;2001,SEMAINE!M170&lt;=4000),((COÛTS!$C$114*2*O170)),"0"))+(IF(AND(F170="MEDIA",P170="oui",Q170="RECTO (Type Chaussette)",SEMAINE!M170&gt;=4001,SEMAINE!M170&lt;=6000),((COÛTS!$C$114*4*O170)),"0"))+(IF(AND(F170="MEDIA",P170="oui",Q170="RECTO (Type Chaussette)",SEMAINE!M170&gt;=6001,SEMAINE!M170&lt;=8000),((COÛTS!$C$114*6*O170)),"0"))+(IF(AND(F170="MEDIA",P170="oui",Q170="RECTO (Type Chaussette)",SEMAINE!M170&gt;=8001,SEMAINE!M170&lt;=10000),((COÛTS!$C$114*8*O170)),0))))</f>
        <v>0</v>
      </c>
      <c r="AH170" s="6">
        <f>IF(R170="OUI",0,(IF(AND(F170="MEDIA",G170="NON TISSÉ (Type Drop)",P170="oui",Q170="RECTO/VERSO (Type Deux Simple Face)"),((COÛTS!$C$115*4*O170*SEMAINE!M170/1000)+(COÛTS!$C$110*O170*4)+(COÛTS!$C$107*O170*SEMAINE!M170/1000)),"0")+(IF(AND(F170="MEDIA",P170="oui",Q170="RECTO/VERSO (Type Deux Simple Face)",SEMAINE!M170&gt;2001,SEMAINE!M170&lt;=4000),((COÛTS!$C$114*2*O170)),"0"))+(IF(AND(F170="MEDIA",P170="oui",Q170="RECTO/VERSO (Type Deux Simple Face)",SEMAINE!M170&gt;=4001,SEMAINE!M170&lt;=6000),((COÛTS!$C$114*4*O170)),"0"))+(IF(AND(F170="MEDIA",P170="oui",Q170="RECTO/VERSO (Type Deux Simple Face)",SEMAINE!M170&gt;=6001,SEMAINE!M170&lt;=8000),((COÛTS!$C$114*6*O170)),"0"))+(IF(AND(F170="MEDIA",P170="oui",Q170="RECTO/VERSO (Type Deux Simple Face)",SEMAINE!M170&gt;=8001,SEMAINE!M170&lt;=10000),((COÛTS!$C$114*8*O170)),0))))</f>
        <v>0</v>
      </c>
      <c r="AI170" s="6">
        <f>IF(R170="OUI",0,(IF(AND(F170="MEDIA",G170="NON TISSÉ (Type Drop)",P170="oui",Q170="MODULE TRIANGULAIRE"),((COÛTS!$C$115*6*O170*SEMAINE!M170/1000)+(COÛTS!$C$112*O170*6)+(COÛTS!$C$107*O170*3)),"0")+(IF(AND(F170="MEDIA",P170="oui",Q170="MODULE TRIANGULAIRE",SEMAINE!M170&gt;2001,SEMAINE!M170&lt;=4000),((COÛTS!$C$114*2*O170*3)),"0"))+(IF(AND(F170="MEDIA",P170="oui",Q170="MODULE TRIANGULAIRE",SEMAINE!M170&gt;=4001,SEMAINE!M170&lt;=6000),((COÛTS!$C$114*4*O170*3)),"0"))+(IF(AND(F170="MEDIA",P170="oui",Q170="MODULE TRIANGULAIRE",SEMAINE!M170&gt;=6001,SEMAINE!M170&lt;=8000),((COÛTS!$C$114*6*O170*3)),"0"))+(IF(AND(F170="MEDIA",P170="oui",Q170="MODULE TRIANGULAIRE",SEMAINE!M170&gt;=8001,SEMAINE!M170&lt;=10000),((COÛTS!$C$114*8*O170*3)),0))))</f>
        <v>0</v>
      </c>
      <c r="AJ170" s="6">
        <f>IF(OR(R170="OUI",H170&gt;0),0,(IF(AND(F170="MEDIA",G170="NON TISSÉ (Type Drop)",P170="oui",Q170="MODULE CARRÉ"),((COÛTS!$C$115*8*O170*SEMAINE!M170/1000)+(COÛTS!$C$111*O170*8)+(COÛTS!$C$107*O170*4)),"0")+IF(AND(F170="MEDIA",G170="BÂCHE FRONTLIT 450gr (Type Bâche M1)",P170="oui",Q170="MODULE CARRÉ"),((COÛTS!$C$115*8*O170*SEMAINE!M170/1000)+(COÛTS!$C$111*O170*8)+(COÛTS!$C$107*O170*4)),"0")+(IF(AND(F170="MEDIA",P170="oui",Q170="MODULE CARRÉ",SEMAINE!M170&gt;2001,SEMAINE!M170&lt;=4000),((COÛTS!$C$114*2*O170*4)),"0"))+(IF(AND(F170="MEDIA",P170="oui",Q170="MODULE CARRÉ",SEMAINE!M170&gt;=4001,SEMAINE!M170&lt;=6000),((COÛTS!$C$114*4*O170*4)),"0"))+(IF(AND(F170="MEDIA",P170="oui",Q170="MODULE CARRÉ",SEMAINE!M170&gt;=6001,SEMAINE!M170&lt;=8000),((COÛTS!$C$114*6*O170*4)),"0"))+(IF(AND(F170="MEDIA",P170="oui",Q170="MODULE CARRÉ",SEMAINE!M170&gt;=8001,SEMAINE!M170&lt;=10000),((COÛTS!$C$114*8*O170*4)),"0"))))</f>
        <v>0</v>
      </c>
      <c r="AK170" s="38">
        <f>IF(Y170&gt;0,(VLOOKUP(Y170,DATA!$AB$2:$AC$102,2,0)),1)</f>
        <v>1</v>
      </c>
      <c r="AL170" s="53">
        <f t="shared" si="23"/>
        <v>0</v>
      </c>
    </row>
    <row r="171" spans="2:38" ht="25.05" customHeight="1" x14ac:dyDescent="0.25">
      <c r="B171" s="43" t="str">
        <f>COUNTIF($D$3:D171,D171)&amp;T_Semaine[[#This Row],[N°AFFAIRE]]</f>
        <v>0</v>
      </c>
      <c r="C171" s="50"/>
      <c r="D171" s="50"/>
      <c r="E171" s="50"/>
      <c r="F171" s="50"/>
      <c r="G171" s="50"/>
      <c r="H171" s="50"/>
      <c r="I171" s="50"/>
      <c r="J171" s="50"/>
      <c r="K171" s="50"/>
      <c r="L171" s="50"/>
      <c r="M171" s="91"/>
      <c r="N171" s="91"/>
      <c r="O171" s="50"/>
      <c r="P171" s="50"/>
      <c r="Q171" s="50"/>
      <c r="R171" s="50"/>
      <c r="S171" s="50"/>
      <c r="T171" s="95">
        <f t="shared" si="17"/>
        <v>0</v>
      </c>
      <c r="U171" s="36">
        <f t="shared" si="18"/>
        <v>0</v>
      </c>
      <c r="V171" s="43"/>
      <c r="W171" s="43"/>
      <c r="X171" s="6">
        <f t="shared" si="16"/>
        <v>0</v>
      </c>
      <c r="Y171" s="55"/>
      <c r="Z171" s="6">
        <f>(IF(R171="OUI",0,IF(AND(F171="MEDIA",G171&gt;0,O171&gt;0),(VLOOKUP(G171,COÛTS!$A$1:$C$157,3,0)*(M171*N171/1000*O171/1000)),0)+IF(AND(G171&gt;0,F171="HEURE"),(VLOOKUP(G171,COÛTS!$A$1:$C$157,3,0)*(O171)),0))+IF(AND(G171&gt;0,F171="DIVERS"),(VLOOKUP(G171,COÛTS!$A$1:$C$157,3,0)*(O171)),0)+IF(AND(G171&gt;0,F171="VEHICULE"),(VLOOKUP(G171,COÛTS!$A$1:$C$157,3,0)*(O171)),0)+IF(AND(G171&gt;0,F171="FACONNAGE"),(VLOOKUP(G171,COÛTS!$A$1:$C$157,3,0)*(O171)),0)+IF(AND(G171&gt;0,F171="ACCESSOIRES"),(VLOOKUP(G171,COÛTS!$A$1:$C$157,3,0)*(O171)),0)+IF(AND(F171="TRANSPORT",G171&gt;0),(VLOOKUP(G171,COÛTS!$A$1:$C$157,3,0)*(O171)),0)+IF(AND(F171="PRODUITS",G171="KIT COMPLET HABILLAGE CLOISON MODULAIRE (mL)"),(VLOOKUP(G171,COÛTS!$A$1:$C$157,3,0)*(M171/1000*O171)),0)+IF(AND(F171="MEDIA",H171&lt;0,G171&gt;0,P171="oui",Q171="RECTO/VERSO (Type Deux Simple Face)"),(VLOOKUP(G171,COÛTS!$A$1:$C$157,3,0)*(M171*(N171+480)/1000*O171/1000)),"0")+IF(AND(F171="MEDIA",H171&lt;0,G171&gt;0,P171="oui",Q171="MODULE TRIANGULAIRE"),(VLOOKUP(G171,COÛTS!$A$1:$C$157,3,0)*(M171*(N171+240)/1000*O171/1000)*2)+(VLOOKUP(G171,COÛTS!$A$1:$C$157,3,0)*(M171)/1000*0.24),"0")+IF(AND(F171="MEDIA",P171="oui",G171&gt;0,H171&lt;0,Q171="MODULE CARRÉ"),(VLOOKUP(G171,COÛTS!$A$1:$C$157,3,0)*(M171*(N171+240)/1000*O171/1000)*3)+(VLOOKUP(G171,COÛTS!$A$1:$C$157,3,0)*(M171)/1000*0.24),"0")+IF(AND(F171="MEDIA",H171&lt;0,P171="oui",G171&gt;0,Q171="RECTO (Type Chaussette)"),(VLOOKUP(G171,COÛTS!$A$1:$C$157,3,0)*(M171*(N171+60)/1000*O171/1000))))</f>
        <v>0</v>
      </c>
      <c r="AA171" s="6">
        <f>IF(R171="OUI",0,IF(AND(H171&gt;0,I171="OUI"),(VLOOKUP(H171,COÛTS!$A$1:$C$157,3,0)*(M171*N171/1000*O171/1000)),0))</f>
        <v>0</v>
      </c>
      <c r="AB171" s="6">
        <f t="shared" si="19"/>
        <v>0</v>
      </c>
      <c r="AC171" s="7">
        <f t="shared" si="20"/>
        <v>0</v>
      </c>
      <c r="AD171" s="6">
        <f t="shared" si="21"/>
        <v>0</v>
      </c>
      <c r="AE171" s="6">
        <f t="shared" si="22"/>
        <v>0</v>
      </c>
      <c r="AF171" s="6">
        <f>IF(R171="OUI",0,(IF(AND(P171="oui",Q171="RECTO (Type Chaussette, Simple Face)",SEMAINE!M173&lt;=2000),((COÛTS!$C$115*2*O171*SEMAINE!M171/1000)+(COÛTS!$C$109*O171*SEMAINE!M171/1000)+(COÛTS!$C$107*O171*SEMAINE!M171/1000)),"0")+(IF(AND(P171="oui",Q171="RECTO (Type Chaussette, Simple Face)",SEMAINE!M171&gt;2001,SEMAINE!M171&lt;=4000),((COÛTS!$C$114*2*O171)),"0"))+(IF(AND(P171="oui",Q171="RECTO (Type Chaussette, Simple Face)",SEMAINE!M171&gt;=4001,SEMAINE!M171&lt;=6000),((COÛTS!$C$114*4*O171)),"0"))+(IF(AND(P171="oui",Q171="RECTO (Type Chaussette, Simple Face)",SEMAINE!M171&gt;=6001,SEMAINE!M171&lt;=8000),((COÛTS!$C$114*6*O171)),"0"))+(IF(AND(P171="oui",Q171="RECTO (Type Chaussette, Simple Face)",SEMAINE!M171&gt;=8001,SEMAINE!M171&lt;=10000),((COÛTS!$C$114*8*O171)),0))))</f>
        <v>0</v>
      </c>
      <c r="AG171" s="6">
        <f>IF(R171="OUI",0,(IF(AND(F171="MEDIA",G171="NON TISSÉ (Type Drop)",P171="oui",Q171="RECTO (Type Chaussette)",SEMAINE!M174&lt;=2000),((COÛTS!$C$115*2*O171*SEMAINE!M171/1000)+(COÛTS!$C$109*O171*SEMAINE!M171/1000)+(COÛTS!$C$107*O171*SEMAINE!M171/1000)),"0")+(IF(AND(F171="MEDIA",P171="oui",Q171="RECTO (Type Chaussette)",SEMAINE!M171&gt;2001,SEMAINE!M171&lt;=4000),((COÛTS!$C$114*2*O171)),"0"))+(IF(AND(F171="MEDIA",P171="oui",Q171="RECTO (Type Chaussette)",SEMAINE!M171&gt;=4001,SEMAINE!M171&lt;=6000),((COÛTS!$C$114*4*O171)),"0"))+(IF(AND(F171="MEDIA",P171="oui",Q171="RECTO (Type Chaussette)",SEMAINE!M171&gt;=6001,SEMAINE!M171&lt;=8000),((COÛTS!$C$114*6*O171)),"0"))+(IF(AND(F171="MEDIA",P171="oui",Q171="RECTO (Type Chaussette)",SEMAINE!M171&gt;=8001,SEMAINE!M171&lt;=10000),((COÛTS!$C$114*8*O171)),0))))</f>
        <v>0</v>
      </c>
      <c r="AH171" s="6">
        <f>IF(R171="OUI",0,(IF(AND(F171="MEDIA",G171="NON TISSÉ (Type Drop)",P171="oui",Q171="RECTO/VERSO (Type Deux Simple Face)"),((COÛTS!$C$115*4*O171*SEMAINE!M171/1000)+(COÛTS!$C$110*O171*4)+(COÛTS!$C$107*O171*SEMAINE!M171/1000)),"0")+(IF(AND(F171="MEDIA",P171="oui",Q171="RECTO/VERSO (Type Deux Simple Face)",SEMAINE!M171&gt;2001,SEMAINE!M171&lt;=4000),((COÛTS!$C$114*2*O171)),"0"))+(IF(AND(F171="MEDIA",P171="oui",Q171="RECTO/VERSO (Type Deux Simple Face)",SEMAINE!M171&gt;=4001,SEMAINE!M171&lt;=6000),((COÛTS!$C$114*4*O171)),"0"))+(IF(AND(F171="MEDIA",P171="oui",Q171="RECTO/VERSO (Type Deux Simple Face)",SEMAINE!M171&gt;=6001,SEMAINE!M171&lt;=8000),((COÛTS!$C$114*6*O171)),"0"))+(IF(AND(F171="MEDIA",P171="oui",Q171="RECTO/VERSO (Type Deux Simple Face)",SEMAINE!M171&gt;=8001,SEMAINE!M171&lt;=10000),((COÛTS!$C$114*8*O171)),0))))</f>
        <v>0</v>
      </c>
      <c r="AI171" s="6">
        <f>IF(R171="OUI",0,(IF(AND(F171="MEDIA",G171="NON TISSÉ (Type Drop)",P171="oui",Q171="MODULE TRIANGULAIRE"),((COÛTS!$C$115*6*O171*SEMAINE!M171/1000)+(COÛTS!$C$112*O171*6)+(COÛTS!$C$107*O171*3)),"0")+(IF(AND(F171="MEDIA",P171="oui",Q171="MODULE TRIANGULAIRE",SEMAINE!M171&gt;2001,SEMAINE!M171&lt;=4000),((COÛTS!$C$114*2*O171*3)),"0"))+(IF(AND(F171="MEDIA",P171="oui",Q171="MODULE TRIANGULAIRE",SEMAINE!M171&gt;=4001,SEMAINE!M171&lt;=6000),((COÛTS!$C$114*4*O171*3)),"0"))+(IF(AND(F171="MEDIA",P171="oui",Q171="MODULE TRIANGULAIRE",SEMAINE!M171&gt;=6001,SEMAINE!M171&lt;=8000),((COÛTS!$C$114*6*O171*3)),"0"))+(IF(AND(F171="MEDIA",P171="oui",Q171="MODULE TRIANGULAIRE",SEMAINE!M171&gt;=8001,SEMAINE!M171&lt;=10000),((COÛTS!$C$114*8*O171*3)),0))))</f>
        <v>0</v>
      </c>
      <c r="AJ171" s="6">
        <f>IF(OR(R171="OUI",H171&gt;0),0,(IF(AND(F171="MEDIA",G171="NON TISSÉ (Type Drop)",P171="oui",Q171="MODULE CARRÉ"),((COÛTS!$C$115*8*O171*SEMAINE!M171/1000)+(COÛTS!$C$111*O171*8)+(COÛTS!$C$107*O171*4)),"0")+IF(AND(F171="MEDIA",G171="BÂCHE FRONTLIT 450gr (Type Bâche M1)",P171="oui",Q171="MODULE CARRÉ"),((COÛTS!$C$115*8*O171*SEMAINE!M171/1000)+(COÛTS!$C$111*O171*8)+(COÛTS!$C$107*O171*4)),"0")+(IF(AND(F171="MEDIA",P171="oui",Q171="MODULE CARRÉ",SEMAINE!M171&gt;2001,SEMAINE!M171&lt;=4000),((COÛTS!$C$114*2*O171*4)),"0"))+(IF(AND(F171="MEDIA",P171="oui",Q171="MODULE CARRÉ",SEMAINE!M171&gt;=4001,SEMAINE!M171&lt;=6000),((COÛTS!$C$114*4*O171*4)),"0"))+(IF(AND(F171="MEDIA",P171="oui",Q171="MODULE CARRÉ",SEMAINE!M171&gt;=6001,SEMAINE!M171&lt;=8000),((COÛTS!$C$114*6*O171*4)),"0"))+(IF(AND(F171="MEDIA",P171="oui",Q171="MODULE CARRÉ",SEMAINE!M171&gt;=8001,SEMAINE!M171&lt;=10000),((COÛTS!$C$114*8*O171*4)),"0"))))</f>
        <v>0</v>
      </c>
      <c r="AK171" s="38">
        <f>IF(Y171&gt;0,(VLOOKUP(Y171,DATA!$AB$2:$AC$102,2,0)),1)</f>
        <v>1</v>
      </c>
      <c r="AL171" s="53">
        <f t="shared" si="23"/>
        <v>0</v>
      </c>
    </row>
    <row r="172" spans="2:38" ht="25.05" customHeight="1" x14ac:dyDescent="0.25">
      <c r="B172" s="43" t="str">
        <f>COUNTIF($D$3:D172,D172)&amp;T_Semaine[[#This Row],[N°AFFAIRE]]</f>
        <v>0</v>
      </c>
      <c r="C172" s="50"/>
      <c r="D172" s="50"/>
      <c r="E172" s="50"/>
      <c r="F172" s="50"/>
      <c r="G172" s="50"/>
      <c r="H172" s="50"/>
      <c r="I172" s="50"/>
      <c r="J172" s="50"/>
      <c r="K172" s="50"/>
      <c r="L172" s="50"/>
      <c r="M172" s="91"/>
      <c r="N172" s="91"/>
      <c r="O172" s="50"/>
      <c r="P172" s="50"/>
      <c r="Q172" s="50"/>
      <c r="R172" s="50"/>
      <c r="S172" s="50"/>
      <c r="T172" s="95">
        <f t="shared" si="17"/>
        <v>0</v>
      </c>
      <c r="U172" s="36">
        <f t="shared" si="18"/>
        <v>0</v>
      </c>
      <c r="V172" s="43"/>
      <c r="W172" s="43"/>
      <c r="X172" s="6">
        <f t="shared" si="16"/>
        <v>0</v>
      </c>
      <c r="Y172" s="55"/>
      <c r="Z172" s="6">
        <f>(IF(R172="OUI",0,IF(AND(F172="MEDIA",G172&gt;0,O172&gt;0),(VLOOKUP(G172,COÛTS!$A$1:$C$157,3,0)*(M172*N172/1000*O172/1000)),0)+IF(AND(G172&gt;0,F172="HEURE"),(VLOOKUP(G172,COÛTS!$A$1:$C$157,3,0)*(O172)),0))+IF(AND(G172&gt;0,F172="DIVERS"),(VLOOKUP(G172,COÛTS!$A$1:$C$157,3,0)*(O172)),0)+IF(AND(G172&gt;0,F172="VEHICULE"),(VLOOKUP(G172,COÛTS!$A$1:$C$157,3,0)*(O172)),0)+IF(AND(G172&gt;0,F172="FACONNAGE"),(VLOOKUP(G172,COÛTS!$A$1:$C$157,3,0)*(O172)),0)+IF(AND(G172&gt;0,F172="ACCESSOIRES"),(VLOOKUP(G172,COÛTS!$A$1:$C$157,3,0)*(O172)),0)+IF(AND(F172="TRANSPORT",G172&gt;0),(VLOOKUP(G172,COÛTS!$A$1:$C$157,3,0)*(O172)),0)+IF(AND(F172="PRODUITS",G172="KIT COMPLET HABILLAGE CLOISON MODULAIRE (mL)"),(VLOOKUP(G172,COÛTS!$A$1:$C$157,3,0)*(M172/1000*O172)),0)+IF(AND(F172="MEDIA",H172&lt;0,G172&gt;0,P172="oui",Q172="RECTO/VERSO (Type Deux Simple Face)"),(VLOOKUP(G172,COÛTS!$A$1:$C$157,3,0)*(M172*(N172+480)/1000*O172/1000)),"0")+IF(AND(F172="MEDIA",H172&lt;0,G172&gt;0,P172="oui",Q172="MODULE TRIANGULAIRE"),(VLOOKUP(G172,COÛTS!$A$1:$C$157,3,0)*(M172*(N172+240)/1000*O172/1000)*2)+(VLOOKUP(G172,COÛTS!$A$1:$C$157,3,0)*(M172)/1000*0.24),"0")+IF(AND(F172="MEDIA",P172="oui",G172&gt;0,H172&lt;0,Q172="MODULE CARRÉ"),(VLOOKUP(G172,COÛTS!$A$1:$C$157,3,0)*(M172*(N172+240)/1000*O172/1000)*3)+(VLOOKUP(G172,COÛTS!$A$1:$C$157,3,0)*(M172)/1000*0.24),"0")+IF(AND(F172="MEDIA",H172&lt;0,P172="oui",G172&gt;0,Q172="RECTO (Type Chaussette)"),(VLOOKUP(G172,COÛTS!$A$1:$C$157,3,0)*(M172*(N172+60)/1000*O172/1000))))</f>
        <v>0</v>
      </c>
      <c r="AA172" s="6">
        <f>IF(R172="OUI",0,IF(AND(H172&gt;0,I172="OUI"),(VLOOKUP(H172,COÛTS!$A$1:$C$157,3,0)*(M172*N172/1000*O172/1000)),0))</f>
        <v>0</v>
      </c>
      <c r="AB172" s="6">
        <f t="shared" si="19"/>
        <v>0</v>
      </c>
      <c r="AC172" s="7">
        <f t="shared" si="20"/>
        <v>0</v>
      </c>
      <c r="AD172" s="6">
        <f t="shared" si="21"/>
        <v>0</v>
      </c>
      <c r="AE172" s="6">
        <f t="shared" si="22"/>
        <v>0</v>
      </c>
      <c r="AF172" s="6">
        <f>IF(R172="OUI",0,(IF(AND(P172="oui",Q172="RECTO (Type Chaussette, Simple Face)",SEMAINE!M174&lt;=2000),((COÛTS!$C$115*2*O172*SEMAINE!M172/1000)+(COÛTS!$C$109*O172*SEMAINE!M172/1000)+(COÛTS!$C$107*O172*SEMAINE!M172/1000)),"0")+(IF(AND(P172="oui",Q172="RECTO (Type Chaussette, Simple Face)",SEMAINE!M172&gt;2001,SEMAINE!M172&lt;=4000),((COÛTS!$C$114*2*O172)),"0"))+(IF(AND(P172="oui",Q172="RECTO (Type Chaussette, Simple Face)",SEMAINE!M172&gt;=4001,SEMAINE!M172&lt;=6000),((COÛTS!$C$114*4*O172)),"0"))+(IF(AND(P172="oui",Q172="RECTO (Type Chaussette, Simple Face)",SEMAINE!M172&gt;=6001,SEMAINE!M172&lt;=8000),((COÛTS!$C$114*6*O172)),"0"))+(IF(AND(P172="oui",Q172="RECTO (Type Chaussette, Simple Face)",SEMAINE!M172&gt;=8001,SEMAINE!M172&lt;=10000),((COÛTS!$C$114*8*O172)),0))))</f>
        <v>0</v>
      </c>
      <c r="AG172" s="6">
        <f>IF(R172="OUI",0,(IF(AND(F172="MEDIA",G172="NON TISSÉ (Type Drop)",P172="oui",Q172="RECTO (Type Chaussette)",SEMAINE!M175&lt;=2000),((COÛTS!$C$115*2*O172*SEMAINE!M172/1000)+(COÛTS!$C$109*O172*SEMAINE!M172/1000)+(COÛTS!$C$107*O172*SEMAINE!M172/1000)),"0")+(IF(AND(F172="MEDIA",P172="oui",Q172="RECTO (Type Chaussette)",SEMAINE!M172&gt;2001,SEMAINE!M172&lt;=4000),((COÛTS!$C$114*2*O172)),"0"))+(IF(AND(F172="MEDIA",P172="oui",Q172="RECTO (Type Chaussette)",SEMAINE!M172&gt;=4001,SEMAINE!M172&lt;=6000),((COÛTS!$C$114*4*O172)),"0"))+(IF(AND(F172="MEDIA",P172="oui",Q172="RECTO (Type Chaussette)",SEMAINE!M172&gt;=6001,SEMAINE!M172&lt;=8000),((COÛTS!$C$114*6*O172)),"0"))+(IF(AND(F172="MEDIA",P172="oui",Q172="RECTO (Type Chaussette)",SEMAINE!M172&gt;=8001,SEMAINE!M172&lt;=10000),((COÛTS!$C$114*8*O172)),0))))</f>
        <v>0</v>
      </c>
      <c r="AH172" s="6">
        <f>IF(R172="OUI",0,(IF(AND(F172="MEDIA",G172="NON TISSÉ (Type Drop)",P172="oui",Q172="RECTO/VERSO (Type Deux Simple Face)"),((COÛTS!$C$115*4*O172*SEMAINE!M172/1000)+(COÛTS!$C$110*O172*4)+(COÛTS!$C$107*O172*SEMAINE!M172/1000)),"0")+(IF(AND(F172="MEDIA",P172="oui",Q172="RECTO/VERSO (Type Deux Simple Face)",SEMAINE!M172&gt;2001,SEMAINE!M172&lt;=4000),((COÛTS!$C$114*2*O172)),"0"))+(IF(AND(F172="MEDIA",P172="oui",Q172="RECTO/VERSO (Type Deux Simple Face)",SEMAINE!M172&gt;=4001,SEMAINE!M172&lt;=6000),((COÛTS!$C$114*4*O172)),"0"))+(IF(AND(F172="MEDIA",P172="oui",Q172="RECTO/VERSO (Type Deux Simple Face)",SEMAINE!M172&gt;=6001,SEMAINE!M172&lt;=8000),((COÛTS!$C$114*6*O172)),"0"))+(IF(AND(F172="MEDIA",P172="oui",Q172="RECTO/VERSO (Type Deux Simple Face)",SEMAINE!M172&gt;=8001,SEMAINE!M172&lt;=10000),((COÛTS!$C$114*8*O172)),0))))</f>
        <v>0</v>
      </c>
      <c r="AI172" s="6">
        <f>IF(R172="OUI",0,(IF(AND(F172="MEDIA",G172="NON TISSÉ (Type Drop)",P172="oui",Q172="MODULE TRIANGULAIRE"),((COÛTS!$C$115*6*O172*SEMAINE!M172/1000)+(COÛTS!$C$112*O172*6)+(COÛTS!$C$107*O172*3)),"0")+(IF(AND(F172="MEDIA",P172="oui",Q172="MODULE TRIANGULAIRE",SEMAINE!M172&gt;2001,SEMAINE!M172&lt;=4000),((COÛTS!$C$114*2*O172*3)),"0"))+(IF(AND(F172="MEDIA",P172="oui",Q172="MODULE TRIANGULAIRE",SEMAINE!M172&gt;=4001,SEMAINE!M172&lt;=6000),((COÛTS!$C$114*4*O172*3)),"0"))+(IF(AND(F172="MEDIA",P172="oui",Q172="MODULE TRIANGULAIRE",SEMAINE!M172&gt;=6001,SEMAINE!M172&lt;=8000),((COÛTS!$C$114*6*O172*3)),"0"))+(IF(AND(F172="MEDIA",P172="oui",Q172="MODULE TRIANGULAIRE",SEMAINE!M172&gt;=8001,SEMAINE!M172&lt;=10000),((COÛTS!$C$114*8*O172*3)),0))))</f>
        <v>0</v>
      </c>
      <c r="AJ172" s="6">
        <f>IF(OR(R172="OUI",H172&gt;0),0,(IF(AND(F172="MEDIA",G172="NON TISSÉ (Type Drop)",P172="oui",Q172="MODULE CARRÉ"),((COÛTS!$C$115*8*O172*SEMAINE!M172/1000)+(COÛTS!$C$111*O172*8)+(COÛTS!$C$107*O172*4)),"0")+IF(AND(F172="MEDIA",G172="BÂCHE FRONTLIT 450gr (Type Bâche M1)",P172="oui",Q172="MODULE CARRÉ"),((COÛTS!$C$115*8*O172*SEMAINE!M172/1000)+(COÛTS!$C$111*O172*8)+(COÛTS!$C$107*O172*4)),"0")+(IF(AND(F172="MEDIA",P172="oui",Q172="MODULE CARRÉ",SEMAINE!M172&gt;2001,SEMAINE!M172&lt;=4000),((COÛTS!$C$114*2*O172*4)),"0"))+(IF(AND(F172="MEDIA",P172="oui",Q172="MODULE CARRÉ",SEMAINE!M172&gt;=4001,SEMAINE!M172&lt;=6000),((COÛTS!$C$114*4*O172*4)),"0"))+(IF(AND(F172="MEDIA",P172="oui",Q172="MODULE CARRÉ",SEMAINE!M172&gt;=6001,SEMAINE!M172&lt;=8000),((COÛTS!$C$114*6*O172*4)),"0"))+(IF(AND(F172="MEDIA",P172="oui",Q172="MODULE CARRÉ",SEMAINE!M172&gt;=8001,SEMAINE!M172&lt;=10000),((COÛTS!$C$114*8*O172*4)),"0"))))</f>
        <v>0</v>
      </c>
      <c r="AK172" s="38">
        <f>IF(Y172&gt;0,(VLOOKUP(Y172,DATA!$AB$2:$AC$102,2,0)),1)</f>
        <v>1</v>
      </c>
      <c r="AL172" s="53">
        <f t="shared" si="23"/>
        <v>0</v>
      </c>
    </row>
    <row r="173" spans="2:38" ht="25.05" customHeight="1" x14ac:dyDescent="0.25">
      <c r="B173" s="43" t="str">
        <f>COUNTIF($D$3:D173,D173)&amp;T_Semaine[[#This Row],[N°AFFAIRE]]</f>
        <v>0</v>
      </c>
      <c r="C173" s="50"/>
      <c r="D173" s="50"/>
      <c r="E173" s="50"/>
      <c r="F173" s="50"/>
      <c r="G173" s="50"/>
      <c r="H173" s="50"/>
      <c r="I173" s="50"/>
      <c r="J173" s="50"/>
      <c r="K173" s="50"/>
      <c r="L173" s="50"/>
      <c r="M173" s="91"/>
      <c r="N173" s="91"/>
      <c r="O173" s="50"/>
      <c r="P173" s="50"/>
      <c r="Q173" s="50"/>
      <c r="R173" s="50"/>
      <c r="S173" s="50"/>
      <c r="T173" s="95">
        <f t="shared" si="17"/>
        <v>0</v>
      </c>
      <c r="U173" s="36">
        <f t="shared" si="18"/>
        <v>0</v>
      </c>
      <c r="V173" s="43"/>
      <c r="W173" s="43"/>
      <c r="X173" s="6">
        <f t="shared" si="16"/>
        <v>0</v>
      </c>
      <c r="Y173" s="55"/>
      <c r="Z173" s="6">
        <f>(IF(R173="OUI",0,IF(AND(F173="MEDIA",G173&gt;0,O173&gt;0),(VLOOKUP(G173,COÛTS!$A$1:$C$157,3,0)*(M173*N173/1000*O173/1000)),0)+IF(AND(G173&gt;0,F173="HEURE"),(VLOOKUP(G173,COÛTS!$A$1:$C$157,3,0)*(O173)),0))+IF(AND(G173&gt;0,F173="DIVERS"),(VLOOKUP(G173,COÛTS!$A$1:$C$157,3,0)*(O173)),0)+IF(AND(G173&gt;0,F173="VEHICULE"),(VLOOKUP(G173,COÛTS!$A$1:$C$157,3,0)*(O173)),0)+IF(AND(G173&gt;0,F173="FACONNAGE"),(VLOOKUP(G173,COÛTS!$A$1:$C$157,3,0)*(O173)),0)+IF(AND(G173&gt;0,F173="ACCESSOIRES"),(VLOOKUP(G173,COÛTS!$A$1:$C$157,3,0)*(O173)),0)+IF(AND(F173="TRANSPORT",G173&gt;0),(VLOOKUP(G173,COÛTS!$A$1:$C$157,3,0)*(O173)),0)+IF(AND(F173="PRODUITS",G173="KIT COMPLET HABILLAGE CLOISON MODULAIRE (mL)"),(VLOOKUP(G173,COÛTS!$A$1:$C$157,3,0)*(M173/1000*O173)),0)+IF(AND(F173="MEDIA",H173&lt;0,G173&gt;0,P173="oui",Q173="RECTO/VERSO (Type Deux Simple Face)"),(VLOOKUP(G173,COÛTS!$A$1:$C$157,3,0)*(M173*(N173+480)/1000*O173/1000)),"0")+IF(AND(F173="MEDIA",H173&lt;0,G173&gt;0,P173="oui",Q173="MODULE TRIANGULAIRE"),(VLOOKUP(G173,COÛTS!$A$1:$C$157,3,0)*(M173*(N173+240)/1000*O173/1000)*2)+(VLOOKUP(G173,COÛTS!$A$1:$C$157,3,0)*(M173)/1000*0.24),"0")+IF(AND(F173="MEDIA",P173="oui",G173&gt;0,H173&lt;0,Q173="MODULE CARRÉ"),(VLOOKUP(G173,COÛTS!$A$1:$C$157,3,0)*(M173*(N173+240)/1000*O173/1000)*3)+(VLOOKUP(G173,COÛTS!$A$1:$C$157,3,0)*(M173)/1000*0.24),"0")+IF(AND(F173="MEDIA",H173&lt;0,P173="oui",G173&gt;0,Q173="RECTO (Type Chaussette)"),(VLOOKUP(G173,COÛTS!$A$1:$C$157,3,0)*(M173*(N173+60)/1000*O173/1000))))</f>
        <v>0</v>
      </c>
      <c r="AA173" s="6">
        <f>IF(R173="OUI",0,IF(AND(H173&gt;0,I173="OUI"),(VLOOKUP(H173,COÛTS!$A$1:$C$157,3,0)*(M173*N173/1000*O173/1000)),0))</f>
        <v>0</v>
      </c>
      <c r="AB173" s="6">
        <f t="shared" si="19"/>
        <v>0</v>
      </c>
      <c r="AC173" s="7">
        <f t="shared" si="20"/>
        <v>0</v>
      </c>
      <c r="AD173" s="6">
        <f t="shared" si="21"/>
        <v>0</v>
      </c>
      <c r="AE173" s="6">
        <f t="shared" si="22"/>
        <v>0</v>
      </c>
      <c r="AF173" s="6">
        <f>IF(R173="OUI",0,(IF(AND(P173="oui",Q173="RECTO (Type Chaussette, Simple Face)",SEMAINE!M175&lt;=2000),((COÛTS!$C$115*2*O173*SEMAINE!M173/1000)+(COÛTS!$C$109*O173*SEMAINE!M173/1000)+(COÛTS!$C$107*O173*SEMAINE!M173/1000)),"0")+(IF(AND(P173="oui",Q173="RECTO (Type Chaussette, Simple Face)",SEMAINE!M173&gt;2001,SEMAINE!M173&lt;=4000),((COÛTS!$C$114*2*O173)),"0"))+(IF(AND(P173="oui",Q173="RECTO (Type Chaussette, Simple Face)",SEMAINE!M173&gt;=4001,SEMAINE!M173&lt;=6000),((COÛTS!$C$114*4*O173)),"0"))+(IF(AND(P173="oui",Q173="RECTO (Type Chaussette, Simple Face)",SEMAINE!M173&gt;=6001,SEMAINE!M173&lt;=8000),((COÛTS!$C$114*6*O173)),"0"))+(IF(AND(P173="oui",Q173="RECTO (Type Chaussette, Simple Face)",SEMAINE!M173&gt;=8001,SEMAINE!M173&lt;=10000),((COÛTS!$C$114*8*O173)),0))))</f>
        <v>0</v>
      </c>
      <c r="AG173" s="6">
        <f>IF(R173="OUI",0,(IF(AND(F173="MEDIA",G173="NON TISSÉ (Type Drop)",P173="oui",Q173="RECTO (Type Chaussette)",SEMAINE!M176&lt;=2000),((COÛTS!$C$115*2*O173*SEMAINE!M173/1000)+(COÛTS!$C$109*O173*SEMAINE!M173/1000)+(COÛTS!$C$107*O173*SEMAINE!M173/1000)),"0")+(IF(AND(F173="MEDIA",P173="oui",Q173="RECTO (Type Chaussette)",SEMAINE!M173&gt;2001,SEMAINE!M173&lt;=4000),((COÛTS!$C$114*2*O173)),"0"))+(IF(AND(F173="MEDIA",P173="oui",Q173="RECTO (Type Chaussette)",SEMAINE!M173&gt;=4001,SEMAINE!M173&lt;=6000),((COÛTS!$C$114*4*O173)),"0"))+(IF(AND(F173="MEDIA",P173="oui",Q173="RECTO (Type Chaussette)",SEMAINE!M173&gt;=6001,SEMAINE!M173&lt;=8000),((COÛTS!$C$114*6*O173)),"0"))+(IF(AND(F173="MEDIA",P173="oui",Q173="RECTO (Type Chaussette)",SEMAINE!M173&gt;=8001,SEMAINE!M173&lt;=10000),((COÛTS!$C$114*8*O173)),0))))</f>
        <v>0</v>
      </c>
      <c r="AH173" s="6">
        <f>IF(R173="OUI",0,(IF(AND(F173="MEDIA",G173="NON TISSÉ (Type Drop)",P173="oui",Q173="RECTO/VERSO (Type Deux Simple Face)"),((COÛTS!$C$115*4*O173*SEMAINE!M173/1000)+(COÛTS!$C$110*O173*4)+(COÛTS!$C$107*O173*SEMAINE!M173/1000)),"0")+(IF(AND(F173="MEDIA",P173="oui",Q173="RECTO/VERSO (Type Deux Simple Face)",SEMAINE!M173&gt;2001,SEMAINE!M173&lt;=4000),((COÛTS!$C$114*2*O173)),"0"))+(IF(AND(F173="MEDIA",P173="oui",Q173="RECTO/VERSO (Type Deux Simple Face)",SEMAINE!M173&gt;=4001,SEMAINE!M173&lt;=6000),((COÛTS!$C$114*4*O173)),"0"))+(IF(AND(F173="MEDIA",P173="oui",Q173="RECTO/VERSO (Type Deux Simple Face)",SEMAINE!M173&gt;=6001,SEMAINE!M173&lt;=8000),((COÛTS!$C$114*6*O173)),"0"))+(IF(AND(F173="MEDIA",P173="oui",Q173="RECTO/VERSO (Type Deux Simple Face)",SEMAINE!M173&gt;=8001,SEMAINE!M173&lt;=10000),((COÛTS!$C$114*8*O173)),0))))</f>
        <v>0</v>
      </c>
      <c r="AI173" s="6">
        <f>IF(R173="OUI",0,(IF(AND(F173="MEDIA",G173="NON TISSÉ (Type Drop)",P173="oui",Q173="MODULE TRIANGULAIRE"),((COÛTS!$C$115*6*O173*SEMAINE!M173/1000)+(COÛTS!$C$112*O173*6)+(COÛTS!$C$107*O173*3)),"0")+(IF(AND(F173="MEDIA",P173="oui",Q173="MODULE TRIANGULAIRE",SEMAINE!M173&gt;2001,SEMAINE!M173&lt;=4000),((COÛTS!$C$114*2*O173*3)),"0"))+(IF(AND(F173="MEDIA",P173="oui",Q173="MODULE TRIANGULAIRE",SEMAINE!M173&gt;=4001,SEMAINE!M173&lt;=6000),((COÛTS!$C$114*4*O173*3)),"0"))+(IF(AND(F173="MEDIA",P173="oui",Q173="MODULE TRIANGULAIRE",SEMAINE!M173&gt;=6001,SEMAINE!M173&lt;=8000),((COÛTS!$C$114*6*O173*3)),"0"))+(IF(AND(F173="MEDIA",P173="oui",Q173="MODULE TRIANGULAIRE",SEMAINE!M173&gt;=8001,SEMAINE!M173&lt;=10000),((COÛTS!$C$114*8*O173*3)),0))))</f>
        <v>0</v>
      </c>
      <c r="AJ173" s="6">
        <f>IF(OR(R173="OUI",H173&gt;0),0,(IF(AND(F173="MEDIA",G173="NON TISSÉ (Type Drop)",P173="oui",Q173="MODULE CARRÉ"),((COÛTS!$C$115*8*O173*SEMAINE!M173/1000)+(COÛTS!$C$111*O173*8)+(COÛTS!$C$107*O173*4)),"0")+IF(AND(F173="MEDIA",G173="BÂCHE FRONTLIT 450gr (Type Bâche M1)",P173="oui",Q173="MODULE CARRÉ"),((COÛTS!$C$115*8*O173*SEMAINE!M173/1000)+(COÛTS!$C$111*O173*8)+(COÛTS!$C$107*O173*4)),"0")+(IF(AND(F173="MEDIA",P173="oui",Q173="MODULE CARRÉ",SEMAINE!M173&gt;2001,SEMAINE!M173&lt;=4000),((COÛTS!$C$114*2*O173*4)),"0"))+(IF(AND(F173="MEDIA",P173="oui",Q173="MODULE CARRÉ",SEMAINE!M173&gt;=4001,SEMAINE!M173&lt;=6000),((COÛTS!$C$114*4*O173*4)),"0"))+(IF(AND(F173="MEDIA",P173="oui",Q173="MODULE CARRÉ",SEMAINE!M173&gt;=6001,SEMAINE!M173&lt;=8000),((COÛTS!$C$114*6*O173*4)),"0"))+(IF(AND(F173="MEDIA",P173="oui",Q173="MODULE CARRÉ",SEMAINE!M173&gt;=8001,SEMAINE!M173&lt;=10000),((COÛTS!$C$114*8*O173*4)),"0"))))</f>
        <v>0</v>
      </c>
      <c r="AK173" s="38">
        <f>IF(Y173&gt;0,(VLOOKUP(Y173,DATA!$AB$2:$AC$102,2,0)),1)</f>
        <v>1</v>
      </c>
      <c r="AL173" s="53">
        <f t="shared" si="23"/>
        <v>0</v>
      </c>
    </row>
    <row r="174" spans="2:38" ht="25.05" customHeight="1" x14ac:dyDescent="0.25">
      <c r="B174" s="43" t="str">
        <f>COUNTIF($D$3:D174,D174)&amp;T_Semaine[[#This Row],[N°AFFAIRE]]</f>
        <v>0</v>
      </c>
      <c r="C174" s="50"/>
      <c r="D174" s="50"/>
      <c r="E174" s="50"/>
      <c r="F174" s="50"/>
      <c r="G174" s="50"/>
      <c r="H174" s="50"/>
      <c r="I174" s="50"/>
      <c r="J174" s="50"/>
      <c r="K174" s="50"/>
      <c r="L174" s="50"/>
      <c r="M174" s="91"/>
      <c r="N174" s="91"/>
      <c r="O174" s="50"/>
      <c r="P174" s="50"/>
      <c r="Q174" s="50"/>
      <c r="R174" s="50"/>
      <c r="S174" s="50"/>
      <c r="T174" s="95">
        <f t="shared" si="17"/>
        <v>0</v>
      </c>
      <c r="U174" s="36">
        <f t="shared" si="18"/>
        <v>0</v>
      </c>
      <c r="V174" s="43"/>
      <c r="W174" s="43"/>
      <c r="X174" s="6">
        <f t="shared" si="16"/>
        <v>0</v>
      </c>
      <c r="Y174" s="55"/>
      <c r="Z174" s="6">
        <f>(IF(R174="OUI",0,IF(AND(F174="MEDIA",G174&gt;0,O174&gt;0),(VLOOKUP(G174,COÛTS!$A$1:$C$157,3,0)*(M174*N174/1000*O174/1000)),0)+IF(AND(G174&gt;0,F174="HEURE"),(VLOOKUP(G174,COÛTS!$A$1:$C$157,3,0)*(O174)),0))+IF(AND(G174&gt;0,F174="DIVERS"),(VLOOKUP(G174,COÛTS!$A$1:$C$157,3,0)*(O174)),0)+IF(AND(G174&gt;0,F174="VEHICULE"),(VLOOKUP(G174,COÛTS!$A$1:$C$157,3,0)*(O174)),0)+IF(AND(G174&gt;0,F174="FACONNAGE"),(VLOOKUP(G174,COÛTS!$A$1:$C$157,3,0)*(O174)),0)+IF(AND(G174&gt;0,F174="ACCESSOIRES"),(VLOOKUP(G174,COÛTS!$A$1:$C$157,3,0)*(O174)),0)+IF(AND(F174="TRANSPORT",G174&gt;0),(VLOOKUP(G174,COÛTS!$A$1:$C$157,3,0)*(O174)),0)+IF(AND(F174="PRODUITS",G174="KIT COMPLET HABILLAGE CLOISON MODULAIRE (mL)"),(VLOOKUP(G174,COÛTS!$A$1:$C$157,3,0)*(M174/1000*O174)),0)+IF(AND(F174="MEDIA",H174&lt;0,G174&gt;0,P174="oui",Q174="RECTO/VERSO (Type Deux Simple Face)"),(VLOOKUP(G174,COÛTS!$A$1:$C$157,3,0)*(M174*(N174+480)/1000*O174/1000)),"0")+IF(AND(F174="MEDIA",H174&lt;0,G174&gt;0,P174="oui",Q174="MODULE TRIANGULAIRE"),(VLOOKUP(G174,COÛTS!$A$1:$C$157,3,0)*(M174*(N174+240)/1000*O174/1000)*2)+(VLOOKUP(G174,COÛTS!$A$1:$C$157,3,0)*(M174)/1000*0.24),"0")+IF(AND(F174="MEDIA",P174="oui",G174&gt;0,H174&lt;0,Q174="MODULE CARRÉ"),(VLOOKUP(G174,COÛTS!$A$1:$C$157,3,0)*(M174*(N174+240)/1000*O174/1000)*3)+(VLOOKUP(G174,COÛTS!$A$1:$C$157,3,0)*(M174)/1000*0.24),"0")+IF(AND(F174="MEDIA",H174&lt;0,P174="oui",G174&gt;0,Q174="RECTO (Type Chaussette)"),(VLOOKUP(G174,COÛTS!$A$1:$C$157,3,0)*(M174*(N174+60)/1000*O174/1000))))</f>
        <v>0</v>
      </c>
      <c r="AA174" s="6">
        <f>IF(R174="OUI",0,IF(AND(H174&gt;0,I174="OUI"),(VLOOKUP(H174,COÛTS!$A$1:$C$157,3,0)*(M174*N174/1000*O174/1000)),0))</f>
        <v>0</v>
      </c>
      <c r="AB174" s="6">
        <f t="shared" si="19"/>
        <v>0</v>
      </c>
      <c r="AC174" s="7">
        <f t="shared" si="20"/>
        <v>0</v>
      </c>
      <c r="AD174" s="6">
        <f t="shared" si="21"/>
        <v>0</v>
      </c>
      <c r="AE174" s="6">
        <f t="shared" si="22"/>
        <v>0</v>
      </c>
      <c r="AF174" s="6">
        <f>IF(R174="OUI",0,(IF(AND(P174="oui",Q174="RECTO (Type Chaussette, Simple Face)",SEMAINE!M176&lt;=2000),((COÛTS!$C$115*2*O174*SEMAINE!M174/1000)+(COÛTS!$C$109*O174*SEMAINE!M174/1000)+(COÛTS!$C$107*O174*SEMAINE!M174/1000)),"0")+(IF(AND(P174="oui",Q174="RECTO (Type Chaussette, Simple Face)",SEMAINE!M174&gt;2001,SEMAINE!M174&lt;=4000),((COÛTS!$C$114*2*O174)),"0"))+(IF(AND(P174="oui",Q174="RECTO (Type Chaussette, Simple Face)",SEMAINE!M174&gt;=4001,SEMAINE!M174&lt;=6000),((COÛTS!$C$114*4*O174)),"0"))+(IF(AND(P174="oui",Q174="RECTO (Type Chaussette, Simple Face)",SEMAINE!M174&gt;=6001,SEMAINE!M174&lt;=8000),((COÛTS!$C$114*6*O174)),"0"))+(IF(AND(P174="oui",Q174="RECTO (Type Chaussette, Simple Face)",SEMAINE!M174&gt;=8001,SEMAINE!M174&lt;=10000),((COÛTS!$C$114*8*O174)),0))))</f>
        <v>0</v>
      </c>
      <c r="AG174" s="6">
        <f>IF(R174="OUI",0,(IF(AND(F174="MEDIA",G174="NON TISSÉ (Type Drop)",P174="oui",Q174="RECTO (Type Chaussette)",SEMAINE!M177&lt;=2000),((COÛTS!$C$115*2*O174*SEMAINE!M174/1000)+(COÛTS!$C$109*O174*SEMAINE!M174/1000)+(COÛTS!$C$107*O174*SEMAINE!M174/1000)),"0")+(IF(AND(F174="MEDIA",P174="oui",Q174="RECTO (Type Chaussette)",SEMAINE!M174&gt;2001,SEMAINE!M174&lt;=4000),((COÛTS!$C$114*2*O174)),"0"))+(IF(AND(F174="MEDIA",P174="oui",Q174="RECTO (Type Chaussette)",SEMAINE!M174&gt;=4001,SEMAINE!M174&lt;=6000),((COÛTS!$C$114*4*O174)),"0"))+(IF(AND(F174="MEDIA",P174="oui",Q174="RECTO (Type Chaussette)",SEMAINE!M174&gt;=6001,SEMAINE!M174&lt;=8000),((COÛTS!$C$114*6*O174)),"0"))+(IF(AND(F174="MEDIA",P174="oui",Q174="RECTO (Type Chaussette)",SEMAINE!M174&gt;=8001,SEMAINE!M174&lt;=10000),((COÛTS!$C$114*8*O174)),0))))</f>
        <v>0</v>
      </c>
      <c r="AH174" s="6">
        <f>IF(R174="OUI",0,(IF(AND(F174="MEDIA",G174="NON TISSÉ (Type Drop)",P174="oui",Q174="RECTO/VERSO (Type Deux Simple Face)"),((COÛTS!$C$115*4*O174*SEMAINE!M174/1000)+(COÛTS!$C$110*O174*4)+(COÛTS!$C$107*O174*SEMAINE!M174/1000)),"0")+(IF(AND(F174="MEDIA",P174="oui",Q174="RECTO/VERSO (Type Deux Simple Face)",SEMAINE!M174&gt;2001,SEMAINE!M174&lt;=4000),((COÛTS!$C$114*2*O174)),"0"))+(IF(AND(F174="MEDIA",P174="oui",Q174="RECTO/VERSO (Type Deux Simple Face)",SEMAINE!M174&gt;=4001,SEMAINE!M174&lt;=6000),((COÛTS!$C$114*4*O174)),"0"))+(IF(AND(F174="MEDIA",P174="oui",Q174="RECTO/VERSO (Type Deux Simple Face)",SEMAINE!M174&gt;=6001,SEMAINE!M174&lt;=8000),((COÛTS!$C$114*6*O174)),"0"))+(IF(AND(F174="MEDIA",P174="oui",Q174="RECTO/VERSO (Type Deux Simple Face)",SEMAINE!M174&gt;=8001,SEMAINE!M174&lt;=10000),((COÛTS!$C$114*8*O174)),0))))</f>
        <v>0</v>
      </c>
      <c r="AI174" s="6">
        <f>IF(R174="OUI",0,(IF(AND(F174="MEDIA",G174="NON TISSÉ (Type Drop)",P174="oui",Q174="MODULE TRIANGULAIRE"),((COÛTS!$C$115*6*O174*SEMAINE!M174/1000)+(COÛTS!$C$112*O174*6)+(COÛTS!$C$107*O174*3)),"0")+(IF(AND(F174="MEDIA",P174="oui",Q174="MODULE TRIANGULAIRE",SEMAINE!M174&gt;2001,SEMAINE!M174&lt;=4000),((COÛTS!$C$114*2*O174*3)),"0"))+(IF(AND(F174="MEDIA",P174="oui",Q174="MODULE TRIANGULAIRE",SEMAINE!M174&gt;=4001,SEMAINE!M174&lt;=6000),((COÛTS!$C$114*4*O174*3)),"0"))+(IF(AND(F174="MEDIA",P174="oui",Q174="MODULE TRIANGULAIRE",SEMAINE!M174&gt;=6001,SEMAINE!M174&lt;=8000),((COÛTS!$C$114*6*O174*3)),"0"))+(IF(AND(F174="MEDIA",P174="oui",Q174="MODULE TRIANGULAIRE",SEMAINE!M174&gt;=8001,SEMAINE!M174&lt;=10000),((COÛTS!$C$114*8*O174*3)),0))))</f>
        <v>0</v>
      </c>
      <c r="AJ174" s="6">
        <f>IF(OR(R174="OUI",H174&gt;0),0,(IF(AND(F174="MEDIA",G174="NON TISSÉ (Type Drop)",P174="oui",Q174="MODULE CARRÉ"),((COÛTS!$C$115*8*O174*SEMAINE!M174/1000)+(COÛTS!$C$111*O174*8)+(COÛTS!$C$107*O174*4)),"0")+IF(AND(F174="MEDIA",G174="BÂCHE FRONTLIT 450gr (Type Bâche M1)",P174="oui",Q174="MODULE CARRÉ"),((COÛTS!$C$115*8*O174*SEMAINE!M174/1000)+(COÛTS!$C$111*O174*8)+(COÛTS!$C$107*O174*4)),"0")+(IF(AND(F174="MEDIA",P174="oui",Q174="MODULE CARRÉ",SEMAINE!M174&gt;2001,SEMAINE!M174&lt;=4000),((COÛTS!$C$114*2*O174*4)),"0"))+(IF(AND(F174="MEDIA",P174="oui",Q174="MODULE CARRÉ",SEMAINE!M174&gt;=4001,SEMAINE!M174&lt;=6000),((COÛTS!$C$114*4*O174*4)),"0"))+(IF(AND(F174="MEDIA",P174="oui",Q174="MODULE CARRÉ",SEMAINE!M174&gt;=6001,SEMAINE!M174&lt;=8000),((COÛTS!$C$114*6*O174*4)),"0"))+(IF(AND(F174="MEDIA",P174="oui",Q174="MODULE CARRÉ",SEMAINE!M174&gt;=8001,SEMAINE!M174&lt;=10000),((COÛTS!$C$114*8*O174*4)),"0"))))</f>
        <v>0</v>
      </c>
      <c r="AK174" s="38">
        <f>IF(Y174&gt;0,(VLOOKUP(Y174,DATA!$AB$2:$AC$102,2,0)),1)</f>
        <v>1</v>
      </c>
      <c r="AL174" s="53">
        <f t="shared" si="23"/>
        <v>0</v>
      </c>
    </row>
    <row r="175" spans="2:38" ht="25.05" customHeight="1" x14ac:dyDescent="0.25">
      <c r="B175" s="43" t="str">
        <f>COUNTIF($D$3:D175,D175)&amp;T_Semaine[[#This Row],[N°AFFAIRE]]</f>
        <v>0</v>
      </c>
      <c r="C175" s="50"/>
      <c r="D175" s="50"/>
      <c r="E175" s="50"/>
      <c r="F175" s="50"/>
      <c r="G175" s="50"/>
      <c r="H175" s="50"/>
      <c r="I175" s="50"/>
      <c r="J175" s="50"/>
      <c r="K175" s="50"/>
      <c r="L175" s="50"/>
      <c r="M175" s="91"/>
      <c r="N175" s="91"/>
      <c r="O175" s="50"/>
      <c r="P175" s="50"/>
      <c r="Q175" s="50"/>
      <c r="R175" s="50"/>
      <c r="S175" s="50"/>
      <c r="T175" s="95">
        <f t="shared" si="17"/>
        <v>0</v>
      </c>
      <c r="U175" s="36">
        <f t="shared" si="18"/>
        <v>0</v>
      </c>
      <c r="V175" s="43"/>
      <c r="W175" s="43"/>
      <c r="X175" s="6">
        <f t="shared" si="16"/>
        <v>0</v>
      </c>
      <c r="Y175" s="55"/>
      <c r="Z175" s="6">
        <f>(IF(R175="OUI",0,IF(AND(F175="MEDIA",G175&gt;0,O175&gt;0),(VLOOKUP(G175,COÛTS!$A$1:$C$157,3,0)*(M175*N175/1000*O175/1000)),0)+IF(AND(G175&gt;0,F175="HEURE"),(VLOOKUP(G175,COÛTS!$A$1:$C$157,3,0)*(O175)),0))+IF(AND(G175&gt;0,F175="DIVERS"),(VLOOKUP(G175,COÛTS!$A$1:$C$157,3,0)*(O175)),0)+IF(AND(G175&gt;0,F175="VEHICULE"),(VLOOKUP(G175,COÛTS!$A$1:$C$157,3,0)*(O175)),0)+IF(AND(G175&gt;0,F175="FACONNAGE"),(VLOOKUP(G175,COÛTS!$A$1:$C$157,3,0)*(O175)),0)+IF(AND(G175&gt;0,F175="ACCESSOIRES"),(VLOOKUP(G175,COÛTS!$A$1:$C$157,3,0)*(O175)),0)+IF(AND(F175="TRANSPORT",G175&gt;0),(VLOOKUP(G175,COÛTS!$A$1:$C$157,3,0)*(O175)),0)+IF(AND(F175="PRODUITS",G175="KIT COMPLET HABILLAGE CLOISON MODULAIRE (mL)"),(VLOOKUP(G175,COÛTS!$A$1:$C$157,3,0)*(M175/1000*O175)),0)+IF(AND(F175="MEDIA",H175&lt;0,G175&gt;0,P175="oui",Q175="RECTO/VERSO (Type Deux Simple Face)"),(VLOOKUP(G175,COÛTS!$A$1:$C$157,3,0)*(M175*(N175+480)/1000*O175/1000)),"0")+IF(AND(F175="MEDIA",H175&lt;0,G175&gt;0,P175="oui",Q175="MODULE TRIANGULAIRE"),(VLOOKUP(G175,COÛTS!$A$1:$C$157,3,0)*(M175*(N175+240)/1000*O175/1000)*2)+(VLOOKUP(G175,COÛTS!$A$1:$C$157,3,0)*(M175)/1000*0.24),"0")+IF(AND(F175="MEDIA",P175="oui",G175&gt;0,H175&lt;0,Q175="MODULE CARRÉ"),(VLOOKUP(G175,COÛTS!$A$1:$C$157,3,0)*(M175*(N175+240)/1000*O175/1000)*3)+(VLOOKUP(G175,COÛTS!$A$1:$C$157,3,0)*(M175)/1000*0.24),"0")+IF(AND(F175="MEDIA",H175&lt;0,P175="oui",G175&gt;0,Q175="RECTO (Type Chaussette)"),(VLOOKUP(G175,COÛTS!$A$1:$C$157,3,0)*(M175*(N175+60)/1000*O175/1000))))</f>
        <v>0</v>
      </c>
      <c r="AA175" s="6">
        <f>IF(R175="OUI",0,IF(AND(H175&gt;0,I175="OUI"),(VLOOKUP(H175,COÛTS!$A$1:$C$157,3,0)*(M175*N175/1000*O175/1000)),0))</f>
        <v>0</v>
      </c>
      <c r="AB175" s="6">
        <f t="shared" si="19"/>
        <v>0</v>
      </c>
      <c r="AC175" s="7">
        <f t="shared" si="20"/>
        <v>0</v>
      </c>
      <c r="AD175" s="6">
        <f t="shared" si="21"/>
        <v>0</v>
      </c>
      <c r="AE175" s="6">
        <f t="shared" si="22"/>
        <v>0</v>
      </c>
      <c r="AF175" s="6">
        <f>IF(R175="OUI",0,(IF(AND(P175="oui",Q175="RECTO (Type Chaussette, Simple Face)",SEMAINE!M177&lt;=2000),((COÛTS!$C$115*2*O175*SEMAINE!M175/1000)+(COÛTS!$C$109*O175*SEMAINE!M175/1000)+(COÛTS!$C$107*O175*SEMAINE!M175/1000)),"0")+(IF(AND(P175="oui",Q175="RECTO (Type Chaussette, Simple Face)",SEMAINE!M175&gt;2001,SEMAINE!M175&lt;=4000),((COÛTS!$C$114*2*O175)),"0"))+(IF(AND(P175="oui",Q175="RECTO (Type Chaussette, Simple Face)",SEMAINE!M175&gt;=4001,SEMAINE!M175&lt;=6000),((COÛTS!$C$114*4*O175)),"0"))+(IF(AND(P175="oui",Q175="RECTO (Type Chaussette, Simple Face)",SEMAINE!M175&gt;=6001,SEMAINE!M175&lt;=8000),((COÛTS!$C$114*6*O175)),"0"))+(IF(AND(P175="oui",Q175="RECTO (Type Chaussette, Simple Face)",SEMAINE!M175&gt;=8001,SEMAINE!M175&lt;=10000),((COÛTS!$C$114*8*O175)),0))))</f>
        <v>0</v>
      </c>
      <c r="AG175" s="6">
        <f>IF(R175="OUI",0,(IF(AND(F175="MEDIA",G175="NON TISSÉ (Type Drop)",P175="oui",Q175="RECTO (Type Chaussette)",SEMAINE!M178&lt;=2000),((COÛTS!$C$115*2*O175*SEMAINE!M175/1000)+(COÛTS!$C$109*O175*SEMAINE!M175/1000)+(COÛTS!$C$107*O175*SEMAINE!M175/1000)),"0")+(IF(AND(F175="MEDIA",P175="oui",Q175="RECTO (Type Chaussette)",SEMAINE!M175&gt;2001,SEMAINE!M175&lt;=4000),((COÛTS!$C$114*2*O175)),"0"))+(IF(AND(F175="MEDIA",P175="oui",Q175="RECTO (Type Chaussette)",SEMAINE!M175&gt;=4001,SEMAINE!M175&lt;=6000),((COÛTS!$C$114*4*O175)),"0"))+(IF(AND(F175="MEDIA",P175="oui",Q175="RECTO (Type Chaussette)",SEMAINE!M175&gt;=6001,SEMAINE!M175&lt;=8000),((COÛTS!$C$114*6*O175)),"0"))+(IF(AND(F175="MEDIA",P175="oui",Q175="RECTO (Type Chaussette)",SEMAINE!M175&gt;=8001,SEMAINE!M175&lt;=10000),((COÛTS!$C$114*8*O175)),0))))</f>
        <v>0</v>
      </c>
      <c r="AH175" s="6">
        <f>IF(R175="OUI",0,(IF(AND(F175="MEDIA",G175="NON TISSÉ (Type Drop)",P175="oui",Q175="RECTO/VERSO (Type Deux Simple Face)"),((COÛTS!$C$115*4*O175*SEMAINE!M175/1000)+(COÛTS!$C$110*O175*4)+(COÛTS!$C$107*O175*SEMAINE!M175/1000)),"0")+(IF(AND(F175="MEDIA",P175="oui",Q175="RECTO/VERSO (Type Deux Simple Face)",SEMAINE!M175&gt;2001,SEMAINE!M175&lt;=4000),((COÛTS!$C$114*2*O175)),"0"))+(IF(AND(F175="MEDIA",P175="oui",Q175="RECTO/VERSO (Type Deux Simple Face)",SEMAINE!M175&gt;=4001,SEMAINE!M175&lt;=6000),((COÛTS!$C$114*4*O175)),"0"))+(IF(AND(F175="MEDIA",P175="oui",Q175="RECTO/VERSO (Type Deux Simple Face)",SEMAINE!M175&gt;=6001,SEMAINE!M175&lt;=8000),((COÛTS!$C$114*6*O175)),"0"))+(IF(AND(F175="MEDIA",P175="oui",Q175="RECTO/VERSO (Type Deux Simple Face)",SEMAINE!M175&gt;=8001,SEMAINE!M175&lt;=10000),((COÛTS!$C$114*8*O175)),0))))</f>
        <v>0</v>
      </c>
      <c r="AI175" s="6">
        <f>IF(R175="OUI",0,(IF(AND(F175="MEDIA",G175="NON TISSÉ (Type Drop)",P175="oui",Q175="MODULE TRIANGULAIRE"),((COÛTS!$C$115*6*O175*SEMAINE!M175/1000)+(COÛTS!$C$112*O175*6)+(COÛTS!$C$107*O175*3)),"0")+(IF(AND(F175="MEDIA",P175="oui",Q175="MODULE TRIANGULAIRE",SEMAINE!M175&gt;2001,SEMAINE!M175&lt;=4000),((COÛTS!$C$114*2*O175*3)),"0"))+(IF(AND(F175="MEDIA",P175="oui",Q175="MODULE TRIANGULAIRE",SEMAINE!M175&gt;=4001,SEMAINE!M175&lt;=6000),((COÛTS!$C$114*4*O175*3)),"0"))+(IF(AND(F175="MEDIA",P175="oui",Q175="MODULE TRIANGULAIRE",SEMAINE!M175&gt;=6001,SEMAINE!M175&lt;=8000),((COÛTS!$C$114*6*O175*3)),"0"))+(IF(AND(F175="MEDIA",P175="oui",Q175="MODULE TRIANGULAIRE",SEMAINE!M175&gt;=8001,SEMAINE!M175&lt;=10000),((COÛTS!$C$114*8*O175*3)),0))))</f>
        <v>0</v>
      </c>
      <c r="AJ175" s="6">
        <f>IF(OR(R175="OUI",H175&gt;0),0,(IF(AND(F175="MEDIA",G175="NON TISSÉ (Type Drop)",P175="oui",Q175="MODULE CARRÉ"),((COÛTS!$C$115*8*O175*SEMAINE!M175/1000)+(COÛTS!$C$111*O175*8)+(COÛTS!$C$107*O175*4)),"0")+IF(AND(F175="MEDIA",G175="BÂCHE FRONTLIT 450gr (Type Bâche M1)",P175="oui",Q175="MODULE CARRÉ"),((COÛTS!$C$115*8*O175*SEMAINE!M175/1000)+(COÛTS!$C$111*O175*8)+(COÛTS!$C$107*O175*4)),"0")+(IF(AND(F175="MEDIA",P175="oui",Q175="MODULE CARRÉ",SEMAINE!M175&gt;2001,SEMAINE!M175&lt;=4000),((COÛTS!$C$114*2*O175*4)),"0"))+(IF(AND(F175="MEDIA",P175="oui",Q175="MODULE CARRÉ",SEMAINE!M175&gt;=4001,SEMAINE!M175&lt;=6000),((COÛTS!$C$114*4*O175*4)),"0"))+(IF(AND(F175="MEDIA",P175="oui",Q175="MODULE CARRÉ",SEMAINE!M175&gt;=6001,SEMAINE!M175&lt;=8000),((COÛTS!$C$114*6*O175*4)),"0"))+(IF(AND(F175="MEDIA",P175="oui",Q175="MODULE CARRÉ",SEMAINE!M175&gt;=8001,SEMAINE!M175&lt;=10000),((COÛTS!$C$114*8*O175*4)),"0"))))</f>
        <v>0</v>
      </c>
      <c r="AK175" s="38">
        <f>IF(Y175&gt;0,(VLOOKUP(Y175,DATA!$AB$2:$AC$102,2,0)),1)</f>
        <v>1</v>
      </c>
      <c r="AL175" s="53">
        <f t="shared" si="23"/>
        <v>0</v>
      </c>
    </row>
    <row r="176" spans="2:38" ht="25.05" customHeight="1" x14ac:dyDescent="0.25">
      <c r="B176" s="43" t="str">
        <f>COUNTIF($D$3:D176,D176)&amp;T_Semaine[[#This Row],[N°AFFAIRE]]</f>
        <v>0</v>
      </c>
      <c r="C176" s="50"/>
      <c r="D176" s="50"/>
      <c r="E176" s="50"/>
      <c r="F176" s="50"/>
      <c r="G176" s="50"/>
      <c r="H176" s="50"/>
      <c r="I176" s="50"/>
      <c r="J176" s="50"/>
      <c r="K176" s="50"/>
      <c r="L176" s="50"/>
      <c r="M176" s="91"/>
      <c r="N176" s="91"/>
      <c r="O176" s="50"/>
      <c r="P176" s="50"/>
      <c r="Q176" s="50"/>
      <c r="R176" s="50"/>
      <c r="S176" s="50"/>
      <c r="T176" s="95">
        <f t="shared" si="17"/>
        <v>0</v>
      </c>
      <c r="U176" s="36">
        <f t="shared" si="18"/>
        <v>0</v>
      </c>
      <c r="V176" s="43"/>
      <c r="W176" s="43"/>
      <c r="X176" s="6">
        <f t="shared" si="16"/>
        <v>0</v>
      </c>
      <c r="Y176" s="55"/>
      <c r="Z176" s="6">
        <f>(IF(R176="OUI",0,IF(AND(F176="MEDIA",G176&gt;0,O176&gt;0),(VLOOKUP(G176,COÛTS!$A$1:$C$157,3,0)*(M176*N176/1000*O176/1000)),0)+IF(AND(G176&gt;0,F176="HEURE"),(VLOOKUP(G176,COÛTS!$A$1:$C$157,3,0)*(O176)),0))+IF(AND(G176&gt;0,F176="DIVERS"),(VLOOKUP(G176,COÛTS!$A$1:$C$157,3,0)*(O176)),0)+IF(AND(G176&gt;0,F176="VEHICULE"),(VLOOKUP(G176,COÛTS!$A$1:$C$157,3,0)*(O176)),0)+IF(AND(G176&gt;0,F176="FACONNAGE"),(VLOOKUP(G176,COÛTS!$A$1:$C$157,3,0)*(O176)),0)+IF(AND(G176&gt;0,F176="ACCESSOIRES"),(VLOOKUP(G176,COÛTS!$A$1:$C$157,3,0)*(O176)),0)+IF(AND(F176="TRANSPORT",G176&gt;0),(VLOOKUP(G176,COÛTS!$A$1:$C$157,3,0)*(O176)),0)+IF(AND(F176="PRODUITS",G176="KIT COMPLET HABILLAGE CLOISON MODULAIRE (mL)"),(VLOOKUP(G176,COÛTS!$A$1:$C$157,3,0)*(M176/1000*O176)),0)+IF(AND(F176="MEDIA",H176&lt;0,G176&gt;0,P176="oui",Q176="RECTO/VERSO (Type Deux Simple Face)"),(VLOOKUP(G176,COÛTS!$A$1:$C$157,3,0)*(M176*(N176+480)/1000*O176/1000)),"0")+IF(AND(F176="MEDIA",H176&lt;0,G176&gt;0,P176="oui",Q176="MODULE TRIANGULAIRE"),(VLOOKUP(G176,COÛTS!$A$1:$C$157,3,0)*(M176*(N176+240)/1000*O176/1000)*2)+(VLOOKUP(G176,COÛTS!$A$1:$C$157,3,0)*(M176)/1000*0.24),"0")+IF(AND(F176="MEDIA",P176="oui",G176&gt;0,H176&lt;0,Q176="MODULE CARRÉ"),(VLOOKUP(G176,COÛTS!$A$1:$C$157,3,0)*(M176*(N176+240)/1000*O176/1000)*3)+(VLOOKUP(G176,COÛTS!$A$1:$C$157,3,0)*(M176)/1000*0.24),"0")+IF(AND(F176="MEDIA",H176&lt;0,P176="oui",G176&gt;0,Q176="RECTO (Type Chaussette)"),(VLOOKUP(G176,COÛTS!$A$1:$C$157,3,0)*(M176*(N176+60)/1000*O176/1000))))</f>
        <v>0</v>
      </c>
      <c r="AA176" s="6">
        <f>IF(R176="OUI",0,IF(AND(H176&gt;0,I176="OUI"),(VLOOKUP(H176,COÛTS!$A$1:$C$157,3,0)*(M176*N176/1000*O176/1000)),0))</f>
        <v>0</v>
      </c>
      <c r="AB176" s="6">
        <f t="shared" si="19"/>
        <v>0</v>
      </c>
      <c r="AC176" s="7">
        <f t="shared" si="20"/>
        <v>0</v>
      </c>
      <c r="AD176" s="6">
        <f t="shared" si="21"/>
        <v>0</v>
      </c>
      <c r="AE176" s="6">
        <f t="shared" si="22"/>
        <v>0</v>
      </c>
      <c r="AF176" s="6">
        <f>IF(R176="OUI",0,(IF(AND(P176="oui",Q176="RECTO (Type Chaussette, Simple Face)",SEMAINE!M178&lt;=2000),((COÛTS!$C$115*2*O176*SEMAINE!M176/1000)+(COÛTS!$C$109*O176*SEMAINE!M176/1000)+(COÛTS!$C$107*O176*SEMAINE!M176/1000)),"0")+(IF(AND(P176="oui",Q176="RECTO (Type Chaussette, Simple Face)",SEMAINE!M176&gt;2001,SEMAINE!M176&lt;=4000),((COÛTS!$C$114*2*O176)),"0"))+(IF(AND(P176="oui",Q176="RECTO (Type Chaussette, Simple Face)",SEMAINE!M176&gt;=4001,SEMAINE!M176&lt;=6000),((COÛTS!$C$114*4*O176)),"0"))+(IF(AND(P176="oui",Q176="RECTO (Type Chaussette, Simple Face)",SEMAINE!M176&gt;=6001,SEMAINE!M176&lt;=8000),((COÛTS!$C$114*6*O176)),"0"))+(IF(AND(P176="oui",Q176="RECTO (Type Chaussette, Simple Face)",SEMAINE!M176&gt;=8001,SEMAINE!M176&lt;=10000),((COÛTS!$C$114*8*O176)),0))))</f>
        <v>0</v>
      </c>
      <c r="AG176" s="6">
        <f>IF(R176="OUI",0,(IF(AND(F176="MEDIA",G176="NON TISSÉ (Type Drop)",P176="oui",Q176="RECTO (Type Chaussette)",SEMAINE!M179&lt;=2000),((COÛTS!$C$115*2*O176*SEMAINE!M176/1000)+(COÛTS!$C$109*O176*SEMAINE!M176/1000)+(COÛTS!$C$107*O176*SEMAINE!M176/1000)),"0")+(IF(AND(F176="MEDIA",P176="oui",Q176="RECTO (Type Chaussette)",SEMAINE!M176&gt;2001,SEMAINE!M176&lt;=4000),((COÛTS!$C$114*2*O176)),"0"))+(IF(AND(F176="MEDIA",P176="oui",Q176="RECTO (Type Chaussette)",SEMAINE!M176&gt;=4001,SEMAINE!M176&lt;=6000),((COÛTS!$C$114*4*O176)),"0"))+(IF(AND(F176="MEDIA",P176="oui",Q176="RECTO (Type Chaussette)",SEMAINE!M176&gt;=6001,SEMAINE!M176&lt;=8000),((COÛTS!$C$114*6*O176)),"0"))+(IF(AND(F176="MEDIA",P176="oui",Q176="RECTO (Type Chaussette)",SEMAINE!M176&gt;=8001,SEMAINE!M176&lt;=10000),((COÛTS!$C$114*8*O176)),0))))</f>
        <v>0</v>
      </c>
      <c r="AH176" s="6">
        <f>IF(R176="OUI",0,(IF(AND(F176="MEDIA",G176="NON TISSÉ (Type Drop)",P176="oui",Q176="RECTO/VERSO (Type Deux Simple Face)"),((COÛTS!$C$115*4*O176*SEMAINE!M176/1000)+(COÛTS!$C$110*O176*4)+(COÛTS!$C$107*O176*SEMAINE!M176/1000)),"0")+(IF(AND(F176="MEDIA",P176="oui",Q176="RECTO/VERSO (Type Deux Simple Face)",SEMAINE!M176&gt;2001,SEMAINE!M176&lt;=4000),((COÛTS!$C$114*2*O176)),"0"))+(IF(AND(F176="MEDIA",P176="oui",Q176="RECTO/VERSO (Type Deux Simple Face)",SEMAINE!M176&gt;=4001,SEMAINE!M176&lt;=6000),((COÛTS!$C$114*4*O176)),"0"))+(IF(AND(F176="MEDIA",P176="oui",Q176="RECTO/VERSO (Type Deux Simple Face)",SEMAINE!M176&gt;=6001,SEMAINE!M176&lt;=8000),((COÛTS!$C$114*6*O176)),"0"))+(IF(AND(F176="MEDIA",P176="oui",Q176="RECTO/VERSO (Type Deux Simple Face)",SEMAINE!M176&gt;=8001,SEMAINE!M176&lt;=10000),((COÛTS!$C$114*8*O176)),0))))</f>
        <v>0</v>
      </c>
      <c r="AI176" s="6">
        <f>IF(R176="OUI",0,(IF(AND(F176="MEDIA",G176="NON TISSÉ (Type Drop)",P176="oui",Q176="MODULE TRIANGULAIRE"),((COÛTS!$C$115*6*O176*SEMAINE!M176/1000)+(COÛTS!$C$112*O176*6)+(COÛTS!$C$107*O176*3)),"0")+(IF(AND(F176="MEDIA",P176="oui",Q176="MODULE TRIANGULAIRE",SEMAINE!M176&gt;2001,SEMAINE!M176&lt;=4000),((COÛTS!$C$114*2*O176*3)),"0"))+(IF(AND(F176="MEDIA",P176="oui",Q176="MODULE TRIANGULAIRE",SEMAINE!M176&gt;=4001,SEMAINE!M176&lt;=6000),((COÛTS!$C$114*4*O176*3)),"0"))+(IF(AND(F176="MEDIA",P176="oui",Q176="MODULE TRIANGULAIRE",SEMAINE!M176&gt;=6001,SEMAINE!M176&lt;=8000),((COÛTS!$C$114*6*O176*3)),"0"))+(IF(AND(F176="MEDIA",P176="oui",Q176="MODULE TRIANGULAIRE",SEMAINE!M176&gt;=8001,SEMAINE!M176&lt;=10000),((COÛTS!$C$114*8*O176*3)),0))))</f>
        <v>0</v>
      </c>
      <c r="AJ176" s="6">
        <f>IF(OR(R176="OUI",H176&gt;0),0,(IF(AND(F176="MEDIA",G176="NON TISSÉ (Type Drop)",P176="oui",Q176="MODULE CARRÉ"),((COÛTS!$C$115*8*O176*SEMAINE!M176/1000)+(COÛTS!$C$111*O176*8)+(COÛTS!$C$107*O176*4)),"0")+IF(AND(F176="MEDIA",G176="BÂCHE FRONTLIT 450gr (Type Bâche M1)",P176="oui",Q176="MODULE CARRÉ"),((COÛTS!$C$115*8*O176*SEMAINE!M176/1000)+(COÛTS!$C$111*O176*8)+(COÛTS!$C$107*O176*4)),"0")+(IF(AND(F176="MEDIA",P176="oui",Q176="MODULE CARRÉ",SEMAINE!M176&gt;2001,SEMAINE!M176&lt;=4000),((COÛTS!$C$114*2*O176*4)),"0"))+(IF(AND(F176="MEDIA",P176="oui",Q176="MODULE CARRÉ",SEMAINE!M176&gt;=4001,SEMAINE!M176&lt;=6000),((COÛTS!$C$114*4*O176*4)),"0"))+(IF(AND(F176="MEDIA",P176="oui",Q176="MODULE CARRÉ",SEMAINE!M176&gt;=6001,SEMAINE!M176&lt;=8000),((COÛTS!$C$114*6*O176*4)),"0"))+(IF(AND(F176="MEDIA",P176="oui",Q176="MODULE CARRÉ",SEMAINE!M176&gt;=8001,SEMAINE!M176&lt;=10000),((COÛTS!$C$114*8*O176*4)),"0"))))</f>
        <v>0</v>
      </c>
      <c r="AK176" s="38">
        <f>IF(Y176&gt;0,(VLOOKUP(Y176,DATA!$AB$2:$AC$102,2,0)),1)</f>
        <v>1</v>
      </c>
      <c r="AL176" s="53">
        <f t="shared" si="23"/>
        <v>0</v>
      </c>
    </row>
    <row r="177" spans="2:38" ht="25.05" customHeight="1" x14ac:dyDescent="0.25">
      <c r="B177" s="43" t="str">
        <f>COUNTIF($D$3:D177,D177)&amp;T_Semaine[[#This Row],[N°AFFAIRE]]</f>
        <v>0</v>
      </c>
      <c r="C177" s="50"/>
      <c r="D177" s="50"/>
      <c r="E177" s="50"/>
      <c r="F177" s="50"/>
      <c r="G177" s="50"/>
      <c r="H177" s="50"/>
      <c r="I177" s="50"/>
      <c r="J177" s="50"/>
      <c r="K177" s="50"/>
      <c r="L177" s="50"/>
      <c r="M177" s="91"/>
      <c r="N177" s="91"/>
      <c r="O177" s="50"/>
      <c r="P177" s="50"/>
      <c r="Q177" s="50"/>
      <c r="R177" s="50"/>
      <c r="S177" s="50"/>
      <c r="T177" s="95">
        <f t="shared" si="17"/>
        <v>0</v>
      </c>
      <c r="U177" s="36">
        <f t="shared" si="18"/>
        <v>0</v>
      </c>
      <c r="V177" s="43"/>
      <c r="W177" s="43"/>
      <c r="X177" s="6">
        <f t="shared" si="16"/>
        <v>0</v>
      </c>
      <c r="Y177" s="55"/>
      <c r="Z177" s="6">
        <f>(IF(R177="OUI",0,IF(AND(F177="MEDIA",G177&gt;0,O177&gt;0),(VLOOKUP(G177,COÛTS!$A$1:$C$157,3,0)*(M177*N177/1000*O177/1000)),0)+IF(AND(G177&gt;0,F177="HEURE"),(VLOOKUP(G177,COÛTS!$A$1:$C$157,3,0)*(O177)),0))+IF(AND(G177&gt;0,F177="DIVERS"),(VLOOKUP(G177,COÛTS!$A$1:$C$157,3,0)*(O177)),0)+IF(AND(G177&gt;0,F177="VEHICULE"),(VLOOKUP(G177,COÛTS!$A$1:$C$157,3,0)*(O177)),0)+IF(AND(G177&gt;0,F177="FACONNAGE"),(VLOOKUP(G177,COÛTS!$A$1:$C$157,3,0)*(O177)),0)+IF(AND(G177&gt;0,F177="ACCESSOIRES"),(VLOOKUP(G177,COÛTS!$A$1:$C$157,3,0)*(O177)),0)+IF(AND(F177="TRANSPORT",G177&gt;0),(VLOOKUP(G177,COÛTS!$A$1:$C$157,3,0)*(O177)),0)+IF(AND(F177="PRODUITS",G177="KIT COMPLET HABILLAGE CLOISON MODULAIRE (mL)"),(VLOOKUP(G177,COÛTS!$A$1:$C$157,3,0)*(M177/1000*O177)),0)+IF(AND(F177="MEDIA",H177&lt;0,G177&gt;0,P177="oui",Q177="RECTO/VERSO (Type Deux Simple Face)"),(VLOOKUP(G177,COÛTS!$A$1:$C$157,3,0)*(M177*(N177+480)/1000*O177/1000)),"0")+IF(AND(F177="MEDIA",H177&lt;0,G177&gt;0,P177="oui",Q177="MODULE TRIANGULAIRE"),(VLOOKUP(G177,COÛTS!$A$1:$C$157,3,0)*(M177*(N177+240)/1000*O177/1000)*2)+(VLOOKUP(G177,COÛTS!$A$1:$C$157,3,0)*(M177)/1000*0.24),"0")+IF(AND(F177="MEDIA",P177="oui",G177&gt;0,H177&lt;0,Q177="MODULE CARRÉ"),(VLOOKUP(G177,COÛTS!$A$1:$C$157,3,0)*(M177*(N177+240)/1000*O177/1000)*3)+(VLOOKUP(G177,COÛTS!$A$1:$C$157,3,0)*(M177)/1000*0.24),"0")+IF(AND(F177="MEDIA",H177&lt;0,P177="oui",G177&gt;0,Q177="RECTO (Type Chaussette)"),(VLOOKUP(G177,COÛTS!$A$1:$C$157,3,0)*(M177*(N177+60)/1000*O177/1000))))</f>
        <v>0</v>
      </c>
      <c r="AA177" s="6">
        <f>IF(R177="OUI",0,IF(AND(H177&gt;0,I177="OUI"),(VLOOKUP(H177,COÛTS!$A$1:$C$157,3,0)*(M177*N177/1000*O177/1000)),0))</f>
        <v>0</v>
      </c>
      <c r="AB177" s="6">
        <f t="shared" si="19"/>
        <v>0</v>
      </c>
      <c r="AC177" s="7">
        <f t="shared" si="20"/>
        <v>0</v>
      </c>
      <c r="AD177" s="6">
        <f t="shared" si="21"/>
        <v>0</v>
      </c>
      <c r="AE177" s="6">
        <f t="shared" si="22"/>
        <v>0</v>
      </c>
      <c r="AF177" s="6">
        <f>IF(R177="OUI",0,(IF(AND(P177="oui",Q177="RECTO (Type Chaussette, Simple Face)",SEMAINE!M179&lt;=2000),((COÛTS!$C$115*2*O177*SEMAINE!M177/1000)+(COÛTS!$C$109*O177*SEMAINE!M177/1000)+(COÛTS!$C$107*O177*SEMAINE!M177/1000)),"0")+(IF(AND(P177="oui",Q177="RECTO (Type Chaussette, Simple Face)",SEMAINE!M177&gt;2001,SEMAINE!M177&lt;=4000),((COÛTS!$C$114*2*O177)),"0"))+(IF(AND(P177="oui",Q177="RECTO (Type Chaussette, Simple Face)",SEMAINE!M177&gt;=4001,SEMAINE!M177&lt;=6000),((COÛTS!$C$114*4*O177)),"0"))+(IF(AND(P177="oui",Q177="RECTO (Type Chaussette, Simple Face)",SEMAINE!M177&gt;=6001,SEMAINE!M177&lt;=8000),((COÛTS!$C$114*6*O177)),"0"))+(IF(AND(P177="oui",Q177="RECTO (Type Chaussette, Simple Face)",SEMAINE!M177&gt;=8001,SEMAINE!M177&lt;=10000),((COÛTS!$C$114*8*O177)),0))))</f>
        <v>0</v>
      </c>
      <c r="AG177" s="6">
        <f>IF(R177="OUI",0,(IF(AND(F177="MEDIA",G177="NON TISSÉ (Type Drop)",P177="oui",Q177="RECTO (Type Chaussette)",SEMAINE!M180&lt;=2000),((COÛTS!$C$115*2*O177*SEMAINE!M177/1000)+(COÛTS!$C$109*O177*SEMAINE!M177/1000)+(COÛTS!$C$107*O177*SEMAINE!M177/1000)),"0")+(IF(AND(F177="MEDIA",P177="oui",Q177="RECTO (Type Chaussette)",SEMAINE!M177&gt;2001,SEMAINE!M177&lt;=4000),((COÛTS!$C$114*2*O177)),"0"))+(IF(AND(F177="MEDIA",P177="oui",Q177="RECTO (Type Chaussette)",SEMAINE!M177&gt;=4001,SEMAINE!M177&lt;=6000),((COÛTS!$C$114*4*O177)),"0"))+(IF(AND(F177="MEDIA",P177="oui",Q177="RECTO (Type Chaussette)",SEMAINE!M177&gt;=6001,SEMAINE!M177&lt;=8000),((COÛTS!$C$114*6*O177)),"0"))+(IF(AND(F177="MEDIA",P177="oui",Q177="RECTO (Type Chaussette)",SEMAINE!M177&gt;=8001,SEMAINE!M177&lt;=10000),((COÛTS!$C$114*8*O177)),0))))</f>
        <v>0</v>
      </c>
      <c r="AH177" s="6">
        <f>IF(R177="OUI",0,(IF(AND(F177="MEDIA",G177="NON TISSÉ (Type Drop)",P177="oui",Q177="RECTO/VERSO (Type Deux Simple Face)"),((COÛTS!$C$115*4*O177*SEMAINE!M177/1000)+(COÛTS!$C$110*O177*4)+(COÛTS!$C$107*O177*SEMAINE!M177/1000)),"0")+(IF(AND(F177="MEDIA",P177="oui",Q177="RECTO/VERSO (Type Deux Simple Face)",SEMAINE!M177&gt;2001,SEMAINE!M177&lt;=4000),((COÛTS!$C$114*2*O177)),"0"))+(IF(AND(F177="MEDIA",P177="oui",Q177="RECTO/VERSO (Type Deux Simple Face)",SEMAINE!M177&gt;=4001,SEMAINE!M177&lt;=6000),((COÛTS!$C$114*4*O177)),"0"))+(IF(AND(F177="MEDIA",P177="oui",Q177="RECTO/VERSO (Type Deux Simple Face)",SEMAINE!M177&gt;=6001,SEMAINE!M177&lt;=8000),((COÛTS!$C$114*6*O177)),"0"))+(IF(AND(F177="MEDIA",P177="oui",Q177="RECTO/VERSO (Type Deux Simple Face)",SEMAINE!M177&gt;=8001,SEMAINE!M177&lt;=10000),((COÛTS!$C$114*8*O177)),0))))</f>
        <v>0</v>
      </c>
      <c r="AI177" s="6">
        <f>IF(R177="OUI",0,(IF(AND(F177="MEDIA",G177="NON TISSÉ (Type Drop)",P177="oui",Q177="MODULE TRIANGULAIRE"),((COÛTS!$C$115*6*O177*SEMAINE!M177/1000)+(COÛTS!$C$112*O177*6)+(COÛTS!$C$107*O177*3)),"0")+(IF(AND(F177="MEDIA",P177="oui",Q177="MODULE TRIANGULAIRE",SEMAINE!M177&gt;2001,SEMAINE!M177&lt;=4000),((COÛTS!$C$114*2*O177*3)),"0"))+(IF(AND(F177="MEDIA",P177="oui",Q177="MODULE TRIANGULAIRE",SEMAINE!M177&gt;=4001,SEMAINE!M177&lt;=6000),((COÛTS!$C$114*4*O177*3)),"0"))+(IF(AND(F177="MEDIA",P177="oui",Q177="MODULE TRIANGULAIRE",SEMAINE!M177&gt;=6001,SEMAINE!M177&lt;=8000),((COÛTS!$C$114*6*O177*3)),"0"))+(IF(AND(F177="MEDIA",P177="oui",Q177="MODULE TRIANGULAIRE",SEMAINE!M177&gt;=8001,SEMAINE!M177&lt;=10000),((COÛTS!$C$114*8*O177*3)),0))))</f>
        <v>0</v>
      </c>
      <c r="AJ177" s="6">
        <f>IF(OR(R177="OUI",H177&gt;0),0,(IF(AND(F177="MEDIA",G177="NON TISSÉ (Type Drop)",P177="oui",Q177="MODULE CARRÉ"),((COÛTS!$C$115*8*O177*SEMAINE!M177/1000)+(COÛTS!$C$111*O177*8)+(COÛTS!$C$107*O177*4)),"0")+IF(AND(F177="MEDIA",G177="BÂCHE FRONTLIT 450gr (Type Bâche M1)",P177="oui",Q177="MODULE CARRÉ"),((COÛTS!$C$115*8*O177*SEMAINE!M177/1000)+(COÛTS!$C$111*O177*8)+(COÛTS!$C$107*O177*4)),"0")+(IF(AND(F177="MEDIA",P177="oui",Q177="MODULE CARRÉ",SEMAINE!M177&gt;2001,SEMAINE!M177&lt;=4000),((COÛTS!$C$114*2*O177*4)),"0"))+(IF(AND(F177="MEDIA",P177="oui",Q177="MODULE CARRÉ",SEMAINE!M177&gt;=4001,SEMAINE!M177&lt;=6000),((COÛTS!$C$114*4*O177*4)),"0"))+(IF(AND(F177="MEDIA",P177="oui",Q177="MODULE CARRÉ",SEMAINE!M177&gt;=6001,SEMAINE!M177&lt;=8000),((COÛTS!$C$114*6*O177*4)),"0"))+(IF(AND(F177="MEDIA",P177="oui",Q177="MODULE CARRÉ",SEMAINE!M177&gt;=8001,SEMAINE!M177&lt;=10000),((COÛTS!$C$114*8*O177*4)),"0"))))</f>
        <v>0</v>
      </c>
      <c r="AK177" s="38">
        <f>IF(Y177&gt;0,(VLOOKUP(Y177,DATA!$AB$2:$AC$102,2,0)),1)</f>
        <v>1</v>
      </c>
      <c r="AL177" s="53">
        <f t="shared" si="23"/>
        <v>0</v>
      </c>
    </row>
    <row r="178" spans="2:38" ht="25.05" customHeight="1" x14ac:dyDescent="0.25">
      <c r="B178" s="43" t="str">
        <f>COUNTIF($D$3:D178,D178)&amp;T_Semaine[[#This Row],[N°AFFAIRE]]</f>
        <v>0</v>
      </c>
      <c r="C178" s="50"/>
      <c r="D178" s="50"/>
      <c r="E178" s="50"/>
      <c r="F178" s="50"/>
      <c r="G178" s="50"/>
      <c r="H178" s="50"/>
      <c r="I178" s="50"/>
      <c r="J178" s="50"/>
      <c r="K178" s="50"/>
      <c r="L178" s="50"/>
      <c r="M178" s="91"/>
      <c r="N178" s="91"/>
      <c r="O178" s="50"/>
      <c r="P178" s="50"/>
      <c r="Q178" s="50"/>
      <c r="R178" s="50"/>
      <c r="S178" s="50"/>
      <c r="T178" s="95">
        <f t="shared" si="17"/>
        <v>0</v>
      </c>
      <c r="U178" s="36">
        <f t="shared" si="18"/>
        <v>0</v>
      </c>
      <c r="V178" s="43"/>
      <c r="W178" s="43"/>
      <c r="X178" s="6">
        <f t="shared" si="16"/>
        <v>0</v>
      </c>
      <c r="Y178" s="55"/>
      <c r="Z178" s="6">
        <f>(IF(R178="OUI",0,IF(AND(F178="MEDIA",G178&gt;0,O178&gt;0),(VLOOKUP(G178,COÛTS!$A$1:$C$157,3,0)*(M178*N178/1000*O178/1000)),0)+IF(AND(G178&gt;0,F178="HEURE"),(VLOOKUP(G178,COÛTS!$A$1:$C$157,3,0)*(O178)),0))+IF(AND(G178&gt;0,F178="DIVERS"),(VLOOKUP(G178,COÛTS!$A$1:$C$157,3,0)*(O178)),0)+IF(AND(G178&gt;0,F178="VEHICULE"),(VLOOKUP(G178,COÛTS!$A$1:$C$157,3,0)*(O178)),0)+IF(AND(G178&gt;0,F178="FACONNAGE"),(VLOOKUP(G178,COÛTS!$A$1:$C$157,3,0)*(O178)),0)+IF(AND(G178&gt;0,F178="ACCESSOIRES"),(VLOOKUP(G178,COÛTS!$A$1:$C$157,3,0)*(O178)),0)+IF(AND(F178="TRANSPORT",G178&gt;0),(VLOOKUP(G178,COÛTS!$A$1:$C$157,3,0)*(O178)),0)+IF(AND(F178="PRODUITS",G178="KIT COMPLET HABILLAGE CLOISON MODULAIRE (mL)"),(VLOOKUP(G178,COÛTS!$A$1:$C$157,3,0)*(M178/1000*O178)),0)+IF(AND(F178="MEDIA",H178&lt;0,G178&gt;0,P178="oui",Q178="RECTO/VERSO (Type Deux Simple Face)"),(VLOOKUP(G178,COÛTS!$A$1:$C$157,3,0)*(M178*(N178+480)/1000*O178/1000)),"0")+IF(AND(F178="MEDIA",H178&lt;0,G178&gt;0,P178="oui",Q178="MODULE TRIANGULAIRE"),(VLOOKUP(G178,COÛTS!$A$1:$C$157,3,0)*(M178*(N178+240)/1000*O178/1000)*2)+(VLOOKUP(G178,COÛTS!$A$1:$C$157,3,0)*(M178)/1000*0.24),"0")+IF(AND(F178="MEDIA",P178="oui",G178&gt;0,H178&lt;0,Q178="MODULE CARRÉ"),(VLOOKUP(G178,COÛTS!$A$1:$C$157,3,0)*(M178*(N178+240)/1000*O178/1000)*3)+(VLOOKUP(G178,COÛTS!$A$1:$C$157,3,0)*(M178)/1000*0.24),"0")+IF(AND(F178="MEDIA",H178&lt;0,P178="oui",G178&gt;0,Q178="RECTO (Type Chaussette)"),(VLOOKUP(G178,COÛTS!$A$1:$C$157,3,0)*(M178*(N178+60)/1000*O178/1000))))</f>
        <v>0</v>
      </c>
      <c r="AA178" s="6">
        <f>IF(R178="OUI",0,IF(AND(H178&gt;0,I178="OUI"),(VLOOKUP(H178,COÛTS!$A$1:$C$157,3,0)*(M178*N178/1000*O178/1000)),0))</f>
        <v>0</v>
      </c>
      <c r="AB178" s="6">
        <f t="shared" si="19"/>
        <v>0</v>
      </c>
      <c r="AC178" s="7">
        <f t="shared" si="20"/>
        <v>0</v>
      </c>
      <c r="AD178" s="6">
        <f t="shared" si="21"/>
        <v>0</v>
      </c>
      <c r="AE178" s="6">
        <f t="shared" si="22"/>
        <v>0</v>
      </c>
      <c r="AF178" s="6">
        <f>IF(R178="OUI",0,(IF(AND(P178="oui",Q178="RECTO (Type Chaussette, Simple Face)",SEMAINE!M180&lt;=2000),((COÛTS!$C$115*2*O178*SEMAINE!M178/1000)+(COÛTS!$C$109*O178*SEMAINE!M178/1000)+(COÛTS!$C$107*O178*SEMAINE!M178/1000)),"0")+(IF(AND(P178="oui",Q178="RECTO (Type Chaussette, Simple Face)",SEMAINE!M178&gt;2001,SEMAINE!M178&lt;=4000),((COÛTS!$C$114*2*O178)),"0"))+(IF(AND(P178="oui",Q178="RECTO (Type Chaussette, Simple Face)",SEMAINE!M178&gt;=4001,SEMAINE!M178&lt;=6000),((COÛTS!$C$114*4*O178)),"0"))+(IF(AND(P178="oui",Q178="RECTO (Type Chaussette, Simple Face)",SEMAINE!M178&gt;=6001,SEMAINE!M178&lt;=8000),((COÛTS!$C$114*6*O178)),"0"))+(IF(AND(P178="oui",Q178="RECTO (Type Chaussette, Simple Face)",SEMAINE!M178&gt;=8001,SEMAINE!M178&lt;=10000),((COÛTS!$C$114*8*O178)),0))))</f>
        <v>0</v>
      </c>
      <c r="AG178" s="6">
        <f>IF(R178="OUI",0,(IF(AND(F178="MEDIA",G178="NON TISSÉ (Type Drop)",P178="oui",Q178="RECTO (Type Chaussette)",SEMAINE!M181&lt;=2000),((COÛTS!$C$115*2*O178*SEMAINE!M178/1000)+(COÛTS!$C$109*O178*SEMAINE!M178/1000)+(COÛTS!$C$107*O178*SEMAINE!M178/1000)),"0")+(IF(AND(F178="MEDIA",P178="oui",Q178="RECTO (Type Chaussette)",SEMAINE!M178&gt;2001,SEMAINE!M178&lt;=4000),((COÛTS!$C$114*2*O178)),"0"))+(IF(AND(F178="MEDIA",P178="oui",Q178="RECTO (Type Chaussette)",SEMAINE!M178&gt;=4001,SEMAINE!M178&lt;=6000),((COÛTS!$C$114*4*O178)),"0"))+(IF(AND(F178="MEDIA",P178="oui",Q178="RECTO (Type Chaussette)",SEMAINE!M178&gt;=6001,SEMAINE!M178&lt;=8000),((COÛTS!$C$114*6*O178)),"0"))+(IF(AND(F178="MEDIA",P178="oui",Q178="RECTO (Type Chaussette)",SEMAINE!M178&gt;=8001,SEMAINE!M178&lt;=10000),((COÛTS!$C$114*8*O178)),0))))</f>
        <v>0</v>
      </c>
      <c r="AH178" s="6">
        <f>IF(R178="OUI",0,(IF(AND(F178="MEDIA",G178="NON TISSÉ (Type Drop)",P178="oui",Q178="RECTO/VERSO (Type Deux Simple Face)"),((COÛTS!$C$115*4*O178*SEMAINE!M178/1000)+(COÛTS!$C$110*O178*4)+(COÛTS!$C$107*O178*SEMAINE!M178/1000)),"0")+(IF(AND(F178="MEDIA",P178="oui",Q178="RECTO/VERSO (Type Deux Simple Face)",SEMAINE!M178&gt;2001,SEMAINE!M178&lt;=4000),((COÛTS!$C$114*2*O178)),"0"))+(IF(AND(F178="MEDIA",P178="oui",Q178="RECTO/VERSO (Type Deux Simple Face)",SEMAINE!M178&gt;=4001,SEMAINE!M178&lt;=6000),((COÛTS!$C$114*4*O178)),"0"))+(IF(AND(F178="MEDIA",P178="oui",Q178="RECTO/VERSO (Type Deux Simple Face)",SEMAINE!M178&gt;=6001,SEMAINE!M178&lt;=8000),((COÛTS!$C$114*6*O178)),"0"))+(IF(AND(F178="MEDIA",P178="oui",Q178="RECTO/VERSO (Type Deux Simple Face)",SEMAINE!M178&gt;=8001,SEMAINE!M178&lt;=10000),((COÛTS!$C$114*8*O178)),0))))</f>
        <v>0</v>
      </c>
      <c r="AI178" s="6">
        <f>IF(R178="OUI",0,(IF(AND(F178="MEDIA",G178="NON TISSÉ (Type Drop)",P178="oui",Q178="MODULE TRIANGULAIRE"),((COÛTS!$C$115*6*O178*SEMAINE!M178/1000)+(COÛTS!$C$112*O178*6)+(COÛTS!$C$107*O178*3)),"0")+(IF(AND(F178="MEDIA",P178="oui",Q178="MODULE TRIANGULAIRE",SEMAINE!M178&gt;2001,SEMAINE!M178&lt;=4000),((COÛTS!$C$114*2*O178*3)),"0"))+(IF(AND(F178="MEDIA",P178="oui",Q178="MODULE TRIANGULAIRE",SEMAINE!M178&gt;=4001,SEMAINE!M178&lt;=6000),((COÛTS!$C$114*4*O178*3)),"0"))+(IF(AND(F178="MEDIA",P178="oui",Q178="MODULE TRIANGULAIRE",SEMAINE!M178&gt;=6001,SEMAINE!M178&lt;=8000),((COÛTS!$C$114*6*O178*3)),"0"))+(IF(AND(F178="MEDIA",P178="oui",Q178="MODULE TRIANGULAIRE",SEMAINE!M178&gt;=8001,SEMAINE!M178&lt;=10000),((COÛTS!$C$114*8*O178*3)),0))))</f>
        <v>0</v>
      </c>
      <c r="AJ178" s="6">
        <f>IF(OR(R178="OUI",H178&gt;0),0,(IF(AND(F178="MEDIA",G178="NON TISSÉ (Type Drop)",P178="oui",Q178="MODULE CARRÉ"),((COÛTS!$C$115*8*O178*SEMAINE!M178/1000)+(COÛTS!$C$111*O178*8)+(COÛTS!$C$107*O178*4)),"0")+IF(AND(F178="MEDIA",G178="BÂCHE FRONTLIT 450gr (Type Bâche M1)",P178="oui",Q178="MODULE CARRÉ"),((COÛTS!$C$115*8*O178*SEMAINE!M178/1000)+(COÛTS!$C$111*O178*8)+(COÛTS!$C$107*O178*4)),"0")+(IF(AND(F178="MEDIA",P178="oui",Q178="MODULE CARRÉ",SEMAINE!M178&gt;2001,SEMAINE!M178&lt;=4000),((COÛTS!$C$114*2*O178*4)),"0"))+(IF(AND(F178="MEDIA",P178="oui",Q178="MODULE CARRÉ",SEMAINE!M178&gt;=4001,SEMAINE!M178&lt;=6000),((COÛTS!$C$114*4*O178*4)),"0"))+(IF(AND(F178="MEDIA",P178="oui",Q178="MODULE CARRÉ",SEMAINE!M178&gt;=6001,SEMAINE!M178&lt;=8000),((COÛTS!$C$114*6*O178*4)),"0"))+(IF(AND(F178="MEDIA",P178="oui",Q178="MODULE CARRÉ",SEMAINE!M178&gt;=8001,SEMAINE!M178&lt;=10000),((COÛTS!$C$114*8*O178*4)),"0"))))</f>
        <v>0</v>
      </c>
      <c r="AK178" s="38">
        <f>IF(Y178&gt;0,(VLOOKUP(Y178,DATA!$AB$2:$AC$102,2,0)),1)</f>
        <v>1</v>
      </c>
      <c r="AL178" s="53">
        <f t="shared" si="23"/>
        <v>0</v>
      </c>
    </row>
    <row r="179" spans="2:38" ht="25.05" customHeight="1" x14ac:dyDescent="0.25">
      <c r="B179" s="43" t="str">
        <f>COUNTIF($D$3:D179,D179)&amp;T_Semaine[[#This Row],[N°AFFAIRE]]</f>
        <v>0</v>
      </c>
      <c r="C179" s="50"/>
      <c r="D179" s="50"/>
      <c r="E179" s="50"/>
      <c r="F179" s="50"/>
      <c r="G179" s="50"/>
      <c r="H179" s="50"/>
      <c r="I179" s="50"/>
      <c r="J179" s="50"/>
      <c r="K179" s="50"/>
      <c r="L179" s="50"/>
      <c r="M179" s="91"/>
      <c r="N179" s="91"/>
      <c r="O179" s="50"/>
      <c r="P179" s="50"/>
      <c r="Q179" s="50"/>
      <c r="R179" s="50"/>
      <c r="S179" s="50"/>
      <c r="T179" s="95">
        <f t="shared" si="17"/>
        <v>0</v>
      </c>
      <c r="U179" s="36">
        <f t="shared" si="18"/>
        <v>0</v>
      </c>
      <c r="V179" s="43"/>
      <c r="W179" s="43"/>
      <c r="X179" s="6">
        <f t="shared" si="16"/>
        <v>0</v>
      </c>
      <c r="Y179" s="55"/>
      <c r="Z179" s="6">
        <f>(IF(R179="OUI",0,IF(AND(F179="MEDIA",G179&gt;0,O179&gt;0),(VLOOKUP(G179,COÛTS!$A$1:$C$157,3,0)*(M179*N179/1000*O179/1000)),0)+IF(AND(G179&gt;0,F179="HEURE"),(VLOOKUP(G179,COÛTS!$A$1:$C$157,3,0)*(O179)),0))+IF(AND(G179&gt;0,F179="DIVERS"),(VLOOKUP(G179,COÛTS!$A$1:$C$157,3,0)*(O179)),0)+IF(AND(G179&gt;0,F179="VEHICULE"),(VLOOKUP(G179,COÛTS!$A$1:$C$157,3,0)*(O179)),0)+IF(AND(G179&gt;0,F179="FACONNAGE"),(VLOOKUP(G179,COÛTS!$A$1:$C$157,3,0)*(O179)),0)+IF(AND(G179&gt;0,F179="ACCESSOIRES"),(VLOOKUP(G179,COÛTS!$A$1:$C$157,3,0)*(O179)),0)+IF(AND(F179="TRANSPORT",G179&gt;0),(VLOOKUP(G179,COÛTS!$A$1:$C$157,3,0)*(O179)),0)+IF(AND(F179="PRODUITS",G179="KIT COMPLET HABILLAGE CLOISON MODULAIRE (mL)"),(VLOOKUP(G179,COÛTS!$A$1:$C$157,3,0)*(M179/1000*O179)),0)+IF(AND(F179="MEDIA",H179&lt;0,G179&gt;0,P179="oui",Q179="RECTO/VERSO (Type Deux Simple Face)"),(VLOOKUP(G179,COÛTS!$A$1:$C$157,3,0)*(M179*(N179+480)/1000*O179/1000)),"0")+IF(AND(F179="MEDIA",H179&lt;0,G179&gt;0,P179="oui",Q179="MODULE TRIANGULAIRE"),(VLOOKUP(G179,COÛTS!$A$1:$C$157,3,0)*(M179*(N179+240)/1000*O179/1000)*2)+(VLOOKUP(G179,COÛTS!$A$1:$C$157,3,0)*(M179)/1000*0.24),"0")+IF(AND(F179="MEDIA",P179="oui",G179&gt;0,H179&lt;0,Q179="MODULE CARRÉ"),(VLOOKUP(G179,COÛTS!$A$1:$C$157,3,0)*(M179*(N179+240)/1000*O179/1000)*3)+(VLOOKUP(G179,COÛTS!$A$1:$C$157,3,0)*(M179)/1000*0.24),"0")+IF(AND(F179="MEDIA",H179&lt;0,P179="oui",G179&gt;0,Q179="RECTO (Type Chaussette)"),(VLOOKUP(G179,COÛTS!$A$1:$C$157,3,0)*(M179*(N179+60)/1000*O179/1000))))</f>
        <v>0</v>
      </c>
      <c r="AA179" s="6">
        <f>IF(R179="OUI",0,IF(AND(H179&gt;0,I179="OUI"),(VLOOKUP(H179,COÛTS!$A$1:$C$157,3,0)*(M179*N179/1000*O179/1000)),0))</f>
        <v>0</v>
      </c>
      <c r="AB179" s="6">
        <f t="shared" si="19"/>
        <v>0</v>
      </c>
      <c r="AC179" s="7">
        <f t="shared" si="20"/>
        <v>0</v>
      </c>
      <c r="AD179" s="6">
        <f t="shared" si="21"/>
        <v>0</v>
      </c>
      <c r="AE179" s="6">
        <f t="shared" si="22"/>
        <v>0</v>
      </c>
      <c r="AF179" s="6">
        <f>IF(R179="OUI",0,(IF(AND(P179="oui",Q179="RECTO (Type Chaussette, Simple Face)",SEMAINE!M181&lt;=2000),((COÛTS!$C$115*2*O179*SEMAINE!M179/1000)+(COÛTS!$C$109*O179*SEMAINE!M179/1000)+(COÛTS!$C$107*O179*SEMAINE!M179/1000)),"0")+(IF(AND(P179="oui",Q179="RECTO (Type Chaussette, Simple Face)",SEMAINE!M179&gt;2001,SEMAINE!M179&lt;=4000),((COÛTS!$C$114*2*O179)),"0"))+(IF(AND(P179="oui",Q179="RECTO (Type Chaussette, Simple Face)",SEMAINE!M179&gt;=4001,SEMAINE!M179&lt;=6000),((COÛTS!$C$114*4*O179)),"0"))+(IF(AND(P179="oui",Q179="RECTO (Type Chaussette, Simple Face)",SEMAINE!M179&gt;=6001,SEMAINE!M179&lt;=8000),((COÛTS!$C$114*6*O179)),"0"))+(IF(AND(P179="oui",Q179="RECTO (Type Chaussette, Simple Face)",SEMAINE!M179&gt;=8001,SEMAINE!M179&lt;=10000),((COÛTS!$C$114*8*O179)),0))))</f>
        <v>0</v>
      </c>
      <c r="AG179" s="6">
        <f>IF(R179="OUI",0,(IF(AND(F179="MEDIA",G179="NON TISSÉ (Type Drop)",P179="oui",Q179="RECTO (Type Chaussette)",SEMAINE!M182&lt;=2000),((COÛTS!$C$115*2*O179*SEMAINE!M179/1000)+(COÛTS!$C$109*O179*SEMAINE!M179/1000)+(COÛTS!$C$107*O179*SEMAINE!M179/1000)),"0")+(IF(AND(F179="MEDIA",P179="oui",Q179="RECTO (Type Chaussette)",SEMAINE!M179&gt;2001,SEMAINE!M179&lt;=4000),((COÛTS!$C$114*2*O179)),"0"))+(IF(AND(F179="MEDIA",P179="oui",Q179="RECTO (Type Chaussette)",SEMAINE!M179&gt;=4001,SEMAINE!M179&lt;=6000),((COÛTS!$C$114*4*O179)),"0"))+(IF(AND(F179="MEDIA",P179="oui",Q179="RECTO (Type Chaussette)",SEMAINE!M179&gt;=6001,SEMAINE!M179&lt;=8000),((COÛTS!$C$114*6*O179)),"0"))+(IF(AND(F179="MEDIA",P179="oui",Q179="RECTO (Type Chaussette)",SEMAINE!M179&gt;=8001,SEMAINE!M179&lt;=10000),((COÛTS!$C$114*8*O179)),0))))</f>
        <v>0</v>
      </c>
      <c r="AH179" s="6">
        <f>IF(R179="OUI",0,(IF(AND(F179="MEDIA",G179="NON TISSÉ (Type Drop)",P179="oui",Q179="RECTO/VERSO (Type Deux Simple Face)"),((COÛTS!$C$115*4*O179*SEMAINE!M179/1000)+(COÛTS!$C$110*O179*4)+(COÛTS!$C$107*O179*SEMAINE!M179/1000)),"0")+(IF(AND(F179="MEDIA",P179="oui",Q179="RECTO/VERSO (Type Deux Simple Face)",SEMAINE!M179&gt;2001,SEMAINE!M179&lt;=4000),((COÛTS!$C$114*2*O179)),"0"))+(IF(AND(F179="MEDIA",P179="oui",Q179="RECTO/VERSO (Type Deux Simple Face)",SEMAINE!M179&gt;=4001,SEMAINE!M179&lt;=6000),((COÛTS!$C$114*4*O179)),"0"))+(IF(AND(F179="MEDIA",P179="oui",Q179="RECTO/VERSO (Type Deux Simple Face)",SEMAINE!M179&gt;=6001,SEMAINE!M179&lt;=8000),((COÛTS!$C$114*6*O179)),"0"))+(IF(AND(F179="MEDIA",P179="oui",Q179="RECTO/VERSO (Type Deux Simple Face)",SEMAINE!M179&gt;=8001,SEMAINE!M179&lt;=10000),((COÛTS!$C$114*8*O179)),0))))</f>
        <v>0</v>
      </c>
      <c r="AI179" s="6">
        <f>IF(R179="OUI",0,(IF(AND(F179="MEDIA",G179="NON TISSÉ (Type Drop)",P179="oui",Q179="MODULE TRIANGULAIRE"),((COÛTS!$C$115*6*O179*SEMAINE!M179/1000)+(COÛTS!$C$112*O179*6)+(COÛTS!$C$107*O179*3)),"0")+(IF(AND(F179="MEDIA",P179="oui",Q179="MODULE TRIANGULAIRE",SEMAINE!M179&gt;2001,SEMAINE!M179&lt;=4000),((COÛTS!$C$114*2*O179*3)),"0"))+(IF(AND(F179="MEDIA",P179="oui",Q179="MODULE TRIANGULAIRE",SEMAINE!M179&gt;=4001,SEMAINE!M179&lt;=6000),((COÛTS!$C$114*4*O179*3)),"0"))+(IF(AND(F179="MEDIA",P179="oui",Q179="MODULE TRIANGULAIRE",SEMAINE!M179&gt;=6001,SEMAINE!M179&lt;=8000),((COÛTS!$C$114*6*O179*3)),"0"))+(IF(AND(F179="MEDIA",P179="oui",Q179="MODULE TRIANGULAIRE",SEMAINE!M179&gt;=8001,SEMAINE!M179&lt;=10000),((COÛTS!$C$114*8*O179*3)),0))))</f>
        <v>0</v>
      </c>
      <c r="AJ179" s="6">
        <f>IF(OR(R179="OUI",H179&gt;0),0,(IF(AND(F179="MEDIA",G179="NON TISSÉ (Type Drop)",P179="oui",Q179="MODULE CARRÉ"),((COÛTS!$C$115*8*O179*SEMAINE!M179/1000)+(COÛTS!$C$111*O179*8)+(COÛTS!$C$107*O179*4)),"0")+IF(AND(F179="MEDIA",G179="BÂCHE FRONTLIT 450gr (Type Bâche M1)",P179="oui",Q179="MODULE CARRÉ"),((COÛTS!$C$115*8*O179*SEMAINE!M179/1000)+(COÛTS!$C$111*O179*8)+(COÛTS!$C$107*O179*4)),"0")+(IF(AND(F179="MEDIA",P179="oui",Q179="MODULE CARRÉ",SEMAINE!M179&gt;2001,SEMAINE!M179&lt;=4000),((COÛTS!$C$114*2*O179*4)),"0"))+(IF(AND(F179="MEDIA",P179="oui",Q179="MODULE CARRÉ",SEMAINE!M179&gt;=4001,SEMAINE!M179&lt;=6000),((COÛTS!$C$114*4*O179*4)),"0"))+(IF(AND(F179="MEDIA",P179="oui",Q179="MODULE CARRÉ",SEMAINE!M179&gt;=6001,SEMAINE!M179&lt;=8000),((COÛTS!$C$114*6*O179*4)),"0"))+(IF(AND(F179="MEDIA",P179="oui",Q179="MODULE CARRÉ",SEMAINE!M179&gt;=8001,SEMAINE!M179&lt;=10000),((COÛTS!$C$114*8*O179*4)),"0"))))</f>
        <v>0</v>
      </c>
      <c r="AK179" s="38">
        <f>IF(Y179&gt;0,(VLOOKUP(Y179,DATA!$AB$2:$AC$102,2,0)),1)</f>
        <v>1</v>
      </c>
      <c r="AL179" s="53">
        <f t="shared" si="23"/>
        <v>0</v>
      </c>
    </row>
    <row r="180" spans="2:38" ht="25.05" customHeight="1" x14ac:dyDescent="0.25">
      <c r="B180" s="43" t="str">
        <f>COUNTIF($D$3:D180,D180)&amp;T_Semaine[[#This Row],[N°AFFAIRE]]</f>
        <v>0</v>
      </c>
      <c r="C180" s="50"/>
      <c r="D180" s="50"/>
      <c r="E180" s="50"/>
      <c r="F180" s="50"/>
      <c r="G180" s="50"/>
      <c r="H180" s="50"/>
      <c r="I180" s="50"/>
      <c r="J180" s="50"/>
      <c r="K180" s="50"/>
      <c r="L180" s="50"/>
      <c r="M180" s="91"/>
      <c r="N180" s="91"/>
      <c r="O180" s="50"/>
      <c r="P180" s="50"/>
      <c r="Q180" s="50"/>
      <c r="R180" s="50"/>
      <c r="S180" s="50"/>
      <c r="T180" s="95">
        <f t="shared" si="17"/>
        <v>0</v>
      </c>
      <c r="U180" s="36">
        <f t="shared" si="18"/>
        <v>0</v>
      </c>
      <c r="V180" s="43"/>
      <c r="W180" s="43"/>
      <c r="X180" s="6">
        <f t="shared" si="16"/>
        <v>0</v>
      </c>
      <c r="Y180" s="55"/>
      <c r="Z180" s="6">
        <f>(IF(R180="OUI",0,IF(AND(F180="MEDIA",G180&gt;0,O180&gt;0),(VLOOKUP(G180,COÛTS!$A$1:$C$157,3,0)*(M180*N180/1000*O180/1000)),0)+IF(AND(G180&gt;0,F180="HEURE"),(VLOOKUP(G180,COÛTS!$A$1:$C$157,3,0)*(O180)),0))+IF(AND(G180&gt;0,F180="DIVERS"),(VLOOKUP(G180,COÛTS!$A$1:$C$157,3,0)*(O180)),0)+IF(AND(G180&gt;0,F180="VEHICULE"),(VLOOKUP(G180,COÛTS!$A$1:$C$157,3,0)*(O180)),0)+IF(AND(G180&gt;0,F180="FACONNAGE"),(VLOOKUP(G180,COÛTS!$A$1:$C$157,3,0)*(O180)),0)+IF(AND(G180&gt;0,F180="ACCESSOIRES"),(VLOOKUP(G180,COÛTS!$A$1:$C$157,3,0)*(O180)),0)+IF(AND(F180="TRANSPORT",G180&gt;0),(VLOOKUP(G180,COÛTS!$A$1:$C$157,3,0)*(O180)),0)+IF(AND(F180="PRODUITS",G180="KIT COMPLET HABILLAGE CLOISON MODULAIRE (mL)"),(VLOOKUP(G180,COÛTS!$A$1:$C$157,3,0)*(M180/1000*O180)),0)+IF(AND(F180="MEDIA",H180&lt;0,G180&gt;0,P180="oui",Q180="RECTO/VERSO (Type Deux Simple Face)"),(VLOOKUP(G180,COÛTS!$A$1:$C$157,3,0)*(M180*(N180+480)/1000*O180/1000)),"0")+IF(AND(F180="MEDIA",H180&lt;0,G180&gt;0,P180="oui",Q180="MODULE TRIANGULAIRE"),(VLOOKUP(G180,COÛTS!$A$1:$C$157,3,0)*(M180*(N180+240)/1000*O180/1000)*2)+(VLOOKUP(G180,COÛTS!$A$1:$C$157,3,0)*(M180)/1000*0.24),"0")+IF(AND(F180="MEDIA",P180="oui",G180&gt;0,H180&lt;0,Q180="MODULE CARRÉ"),(VLOOKUP(G180,COÛTS!$A$1:$C$157,3,0)*(M180*(N180+240)/1000*O180/1000)*3)+(VLOOKUP(G180,COÛTS!$A$1:$C$157,3,0)*(M180)/1000*0.24),"0")+IF(AND(F180="MEDIA",H180&lt;0,P180="oui",G180&gt;0,Q180="RECTO (Type Chaussette)"),(VLOOKUP(G180,COÛTS!$A$1:$C$157,3,0)*(M180*(N180+60)/1000*O180/1000))))</f>
        <v>0</v>
      </c>
      <c r="AA180" s="6">
        <f>IF(R180="OUI",0,IF(AND(H180&gt;0,I180="OUI"),(VLOOKUP(H180,COÛTS!$A$1:$C$157,3,0)*(M180*N180/1000*O180/1000)),0))</f>
        <v>0</v>
      </c>
      <c r="AB180" s="6">
        <f t="shared" si="19"/>
        <v>0</v>
      </c>
      <c r="AC180" s="7">
        <f t="shared" si="20"/>
        <v>0</v>
      </c>
      <c r="AD180" s="6">
        <f t="shared" si="21"/>
        <v>0</v>
      </c>
      <c r="AE180" s="6">
        <f t="shared" si="22"/>
        <v>0</v>
      </c>
      <c r="AF180" s="6">
        <f>IF(R180="OUI",0,(IF(AND(P180="oui",Q180="RECTO (Type Chaussette, Simple Face)",SEMAINE!M182&lt;=2000),((COÛTS!$C$115*2*O180*SEMAINE!M180/1000)+(COÛTS!$C$109*O180*SEMAINE!M180/1000)+(COÛTS!$C$107*O180*SEMAINE!M180/1000)),"0")+(IF(AND(P180="oui",Q180="RECTO (Type Chaussette, Simple Face)",SEMAINE!M180&gt;2001,SEMAINE!M180&lt;=4000),((COÛTS!$C$114*2*O180)),"0"))+(IF(AND(P180="oui",Q180="RECTO (Type Chaussette, Simple Face)",SEMAINE!M180&gt;=4001,SEMAINE!M180&lt;=6000),((COÛTS!$C$114*4*O180)),"0"))+(IF(AND(P180="oui",Q180="RECTO (Type Chaussette, Simple Face)",SEMAINE!M180&gt;=6001,SEMAINE!M180&lt;=8000),((COÛTS!$C$114*6*O180)),"0"))+(IF(AND(P180="oui",Q180="RECTO (Type Chaussette, Simple Face)",SEMAINE!M180&gt;=8001,SEMAINE!M180&lt;=10000),((COÛTS!$C$114*8*O180)),0))))</f>
        <v>0</v>
      </c>
      <c r="AG180" s="6">
        <f>IF(R180="OUI",0,(IF(AND(F180="MEDIA",G180="NON TISSÉ (Type Drop)",P180="oui",Q180="RECTO (Type Chaussette)",SEMAINE!M183&lt;=2000),((COÛTS!$C$115*2*O180*SEMAINE!M180/1000)+(COÛTS!$C$109*O180*SEMAINE!M180/1000)+(COÛTS!$C$107*O180*SEMAINE!M180/1000)),"0")+(IF(AND(F180="MEDIA",P180="oui",Q180="RECTO (Type Chaussette)",SEMAINE!M180&gt;2001,SEMAINE!M180&lt;=4000),((COÛTS!$C$114*2*O180)),"0"))+(IF(AND(F180="MEDIA",P180="oui",Q180="RECTO (Type Chaussette)",SEMAINE!M180&gt;=4001,SEMAINE!M180&lt;=6000),((COÛTS!$C$114*4*O180)),"0"))+(IF(AND(F180="MEDIA",P180="oui",Q180="RECTO (Type Chaussette)",SEMAINE!M180&gt;=6001,SEMAINE!M180&lt;=8000),((COÛTS!$C$114*6*O180)),"0"))+(IF(AND(F180="MEDIA",P180="oui",Q180="RECTO (Type Chaussette)",SEMAINE!M180&gt;=8001,SEMAINE!M180&lt;=10000),((COÛTS!$C$114*8*O180)),0))))</f>
        <v>0</v>
      </c>
      <c r="AH180" s="6">
        <f>IF(R180="OUI",0,(IF(AND(F180="MEDIA",G180="NON TISSÉ (Type Drop)",P180="oui",Q180="RECTO/VERSO (Type Deux Simple Face)"),((COÛTS!$C$115*4*O180*SEMAINE!M180/1000)+(COÛTS!$C$110*O180*4)+(COÛTS!$C$107*O180*SEMAINE!M180/1000)),"0")+(IF(AND(F180="MEDIA",P180="oui",Q180="RECTO/VERSO (Type Deux Simple Face)",SEMAINE!M180&gt;2001,SEMAINE!M180&lt;=4000),((COÛTS!$C$114*2*O180)),"0"))+(IF(AND(F180="MEDIA",P180="oui",Q180="RECTO/VERSO (Type Deux Simple Face)",SEMAINE!M180&gt;=4001,SEMAINE!M180&lt;=6000),((COÛTS!$C$114*4*O180)),"0"))+(IF(AND(F180="MEDIA",P180="oui",Q180="RECTO/VERSO (Type Deux Simple Face)",SEMAINE!M180&gt;=6001,SEMAINE!M180&lt;=8000),((COÛTS!$C$114*6*O180)),"0"))+(IF(AND(F180="MEDIA",P180="oui",Q180="RECTO/VERSO (Type Deux Simple Face)",SEMAINE!M180&gt;=8001,SEMAINE!M180&lt;=10000),((COÛTS!$C$114*8*O180)),0))))</f>
        <v>0</v>
      </c>
      <c r="AI180" s="6">
        <f>IF(R180="OUI",0,(IF(AND(F180="MEDIA",G180="NON TISSÉ (Type Drop)",P180="oui",Q180="MODULE TRIANGULAIRE"),((COÛTS!$C$115*6*O180*SEMAINE!M180/1000)+(COÛTS!$C$112*O180*6)+(COÛTS!$C$107*O180*3)),"0")+(IF(AND(F180="MEDIA",P180="oui",Q180="MODULE TRIANGULAIRE",SEMAINE!M180&gt;2001,SEMAINE!M180&lt;=4000),((COÛTS!$C$114*2*O180*3)),"0"))+(IF(AND(F180="MEDIA",P180="oui",Q180="MODULE TRIANGULAIRE",SEMAINE!M180&gt;=4001,SEMAINE!M180&lt;=6000),((COÛTS!$C$114*4*O180*3)),"0"))+(IF(AND(F180="MEDIA",P180="oui",Q180="MODULE TRIANGULAIRE",SEMAINE!M180&gt;=6001,SEMAINE!M180&lt;=8000),((COÛTS!$C$114*6*O180*3)),"0"))+(IF(AND(F180="MEDIA",P180="oui",Q180="MODULE TRIANGULAIRE",SEMAINE!M180&gt;=8001,SEMAINE!M180&lt;=10000),((COÛTS!$C$114*8*O180*3)),0))))</f>
        <v>0</v>
      </c>
      <c r="AJ180" s="6">
        <f>IF(OR(R180="OUI",H180&gt;0),0,(IF(AND(F180="MEDIA",G180="NON TISSÉ (Type Drop)",P180="oui",Q180="MODULE CARRÉ"),((COÛTS!$C$115*8*O180*SEMAINE!M180/1000)+(COÛTS!$C$111*O180*8)+(COÛTS!$C$107*O180*4)),"0")+IF(AND(F180="MEDIA",G180="BÂCHE FRONTLIT 450gr (Type Bâche M1)",P180="oui",Q180="MODULE CARRÉ"),((COÛTS!$C$115*8*O180*SEMAINE!M180/1000)+(COÛTS!$C$111*O180*8)+(COÛTS!$C$107*O180*4)),"0")+(IF(AND(F180="MEDIA",P180="oui",Q180="MODULE CARRÉ",SEMAINE!M180&gt;2001,SEMAINE!M180&lt;=4000),((COÛTS!$C$114*2*O180*4)),"0"))+(IF(AND(F180="MEDIA",P180="oui",Q180="MODULE CARRÉ",SEMAINE!M180&gt;=4001,SEMAINE!M180&lt;=6000),((COÛTS!$C$114*4*O180*4)),"0"))+(IF(AND(F180="MEDIA",P180="oui",Q180="MODULE CARRÉ",SEMAINE!M180&gt;=6001,SEMAINE!M180&lt;=8000),((COÛTS!$C$114*6*O180*4)),"0"))+(IF(AND(F180="MEDIA",P180="oui",Q180="MODULE CARRÉ",SEMAINE!M180&gt;=8001,SEMAINE!M180&lt;=10000),((COÛTS!$C$114*8*O180*4)),"0"))))</f>
        <v>0</v>
      </c>
      <c r="AK180" s="38">
        <f>IF(Y180&gt;0,(VLOOKUP(Y180,DATA!$AB$2:$AC$102,2,0)),1)</f>
        <v>1</v>
      </c>
      <c r="AL180" s="53">
        <f t="shared" si="23"/>
        <v>0</v>
      </c>
    </row>
    <row r="181" spans="2:38" ht="25.05" customHeight="1" x14ac:dyDescent="0.25">
      <c r="B181" s="43" t="str">
        <f>COUNTIF($D$3:D181,D181)&amp;T_Semaine[[#This Row],[N°AFFAIRE]]</f>
        <v>0</v>
      </c>
      <c r="C181" s="50"/>
      <c r="D181" s="50"/>
      <c r="E181" s="50"/>
      <c r="F181" s="50"/>
      <c r="G181" s="50"/>
      <c r="H181" s="50"/>
      <c r="I181" s="50"/>
      <c r="J181" s="50"/>
      <c r="K181" s="50"/>
      <c r="L181" s="50"/>
      <c r="M181" s="91"/>
      <c r="N181" s="91"/>
      <c r="O181" s="50"/>
      <c r="P181" s="50"/>
      <c r="Q181" s="50"/>
      <c r="R181" s="50"/>
      <c r="S181" s="50"/>
      <c r="T181" s="95">
        <f t="shared" si="17"/>
        <v>0</v>
      </c>
      <c r="U181" s="36">
        <f t="shared" si="18"/>
        <v>0</v>
      </c>
      <c r="V181" s="43"/>
      <c r="W181" s="43"/>
      <c r="X181" s="6">
        <f t="shared" si="16"/>
        <v>0</v>
      </c>
      <c r="Y181" s="55"/>
      <c r="Z181" s="6">
        <f>(IF(R181="OUI",0,IF(AND(F181="MEDIA",G181&gt;0,O181&gt;0),(VLOOKUP(G181,COÛTS!$A$1:$C$157,3,0)*(M181*N181/1000*O181/1000)),0)+IF(AND(G181&gt;0,F181="HEURE"),(VLOOKUP(G181,COÛTS!$A$1:$C$157,3,0)*(O181)),0))+IF(AND(G181&gt;0,F181="DIVERS"),(VLOOKUP(G181,COÛTS!$A$1:$C$157,3,0)*(O181)),0)+IF(AND(G181&gt;0,F181="VEHICULE"),(VLOOKUP(G181,COÛTS!$A$1:$C$157,3,0)*(O181)),0)+IF(AND(G181&gt;0,F181="FACONNAGE"),(VLOOKUP(G181,COÛTS!$A$1:$C$157,3,0)*(O181)),0)+IF(AND(G181&gt;0,F181="ACCESSOIRES"),(VLOOKUP(G181,COÛTS!$A$1:$C$157,3,0)*(O181)),0)+IF(AND(F181="TRANSPORT",G181&gt;0),(VLOOKUP(G181,COÛTS!$A$1:$C$157,3,0)*(O181)),0)+IF(AND(F181="PRODUITS",G181="KIT COMPLET HABILLAGE CLOISON MODULAIRE (mL)"),(VLOOKUP(G181,COÛTS!$A$1:$C$157,3,0)*(M181/1000*O181)),0)+IF(AND(F181="MEDIA",H181&lt;0,G181&gt;0,P181="oui",Q181="RECTO/VERSO (Type Deux Simple Face)"),(VLOOKUP(G181,COÛTS!$A$1:$C$157,3,0)*(M181*(N181+480)/1000*O181/1000)),"0")+IF(AND(F181="MEDIA",H181&lt;0,G181&gt;0,P181="oui",Q181="MODULE TRIANGULAIRE"),(VLOOKUP(G181,COÛTS!$A$1:$C$157,3,0)*(M181*(N181+240)/1000*O181/1000)*2)+(VLOOKUP(G181,COÛTS!$A$1:$C$157,3,0)*(M181)/1000*0.24),"0")+IF(AND(F181="MEDIA",P181="oui",G181&gt;0,H181&lt;0,Q181="MODULE CARRÉ"),(VLOOKUP(G181,COÛTS!$A$1:$C$157,3,0)*(M181*(N181+240)/1000*O181/1000)*3)+(VLOOKUP(G181,COÛTS!$A$1:$C$157,3,0)*(M181)/1000*0.24),"0")+IF(AND(F181="MEDIA",H181&lt;0,P181="oui",G181&gt;0,Q181="RECTO (Type Chaussette)"),(VLOOKUP(G181,COÛTS!$A$1:$C$157,3,0)*(M181*(N181+60)/1000*O181/1000))))</f>
        <v>0</v>
      </c>
      <c r="AA181" s="6">
        <f>IF(R181="OUI",0,IF(AND(H181&gt;0,I181="OUI"),(VLOOKUP(H181,COÛTS!$A$1:$C$157,3,0)*(M181*N181/1000*O181/1000)),0))</f>
        <v>0</v>
      </c>
      <c r="AB181" s="6">
        <f t="shared" si="19"/>
        <v>0</v>
      </c>
      <c r="AC181" s="7">
        <f t="shared" si="20"/>
        <v>0</v>
      </c>
      <c r="AD181" s="6">
        <f t="shared" si="21"/>
        <v>0</v>
      </c>
      <c r="AE181" s="6">
        <f t="shared" si="22"/>
        <v>0</v>
      </c>
      <c r="AF181" s="6">
        <f>IF(R181="OUI",0,(IF(AND(P181="oui",Q181="RECTO (Type Chaussette, Simple Face)",SEMAINE!M183&lt;=2000),((COÛTS!$C$115*2*O181*SEMAINE!M181/1000)+(COÛTS!$C$109*O181*SEMAINE!M181/1000)+(COÛTS!$C$107*O181*SEMAINE!M181/1000)),"0")+(IF(AND(P181="oui",Q181="RECTO (Type Chaussette, Simple Face)",SEMAINE!M181&gt;2001,SEMAINE!M181&lt;=4000),((COÛTS!$C$114*2*O181)),"0"))+(IF(AND(P181="oui",Q181="RECTO (Type Chaussette, Simple Face)",SEMAINE!M181&gt;=4001,SEMAINE!M181&lt;=6000),((COÛTS!$C$114*4*O181)),"0"))+(IF(AND(P181="oui",Q181="RECTO (Type Chaussette, Simple Face)",SEMAINE!M181&gt;=6001,SEMAINE!M181&lt;=8000),((COÛTS!$C$114*6*O181)),"0"))+(IF(AND(P181="oui",Q181="RECTO (Type Chaussette, Simple Face)",SEMAINE!M181&gt;=8001,SEMAINE!M181&lt;=10000),((COÛTS!$C$114*8*O181)),0))))</f>
        <v>0</v>
      </c>
      <c r="AG181" s="6">
        <f>IF(R181="OUI",0,(IF(AND(F181="MEDIA",G181="NON TISSÉ (Type Drop)",P181="oui",Q181="RECTO (Type Chaussette)",SEMAINE!M184&lt;=2000),((COÛTS!$C$115*2*O181*SEMAINE!M181/1000)+(COÛTS!$C$109*O181*SEMAINE!M181/1000)+(COÛTS!$C$107*O181*SEMAINE!M181/1000)),"0")+(IF(AND(F181="MEDIA",P181="oui",Q181="RECTO (Type Chaussette)",SEMAINE!M181&gt;2001,SEMAINE!M181&lt;=4000),((COÛTS!$C$114*2*O181)),"0"))+(IF(AND(F181="MEDIA",P181="oui",Q181="RECTO (Type Chaussette)",SEMAINE!M181&gt;=4001,SEMAINE!M181&lt;=6000),((COÛTS!$C$114*4*O181)),"0"))+(IF(AND(F181="MEDIA",P181="oui",Q181="RECTO (Type Chaussette)",SEMAINE!M181&gt;=6001,SEMAINE!M181&lt;=8000),((COÛTS!$C$114*6*O181)),"0"))+(IF(AND(F181="MEDIA",P181="oui",Q181="RECTO (Type Chaussette)",SEMAINE!M181&gt;=8001,SEMAINE!M181&lt;=10000),((COÛTS!$C$114*8*O181)),0))))</f>
        <v>0</v>
      </c>
      <c r="AH181" s="6">
        <f>IF(R181="OUI",0,(IF(AND(F181="MEDIA",G181="NON TISSÉ (Type Drop)",P181="oui",Q181="RECTO/VERSO (Type Deux Simple Face)"),((COÛTS!$C$115*4*O181*SEMAINE!M181/1000)+(COÛTS!$C$110*O181*4)+(COÛTS!$C$107*O181*SEMAINE!M181/1000)),"0")+(IF(AND(F181="MEDIA",P181="oui",Q181="RECTO/VERSO (Type Deux Simple Face)",SEMAINE!M181&gt;2001,SEMAINE!M181&lt;=4000),((COÛTS!$C$114*2*O181)),"0"))+(IF(AND(F181="MEDIA",P181="oui",Q181="RECTO/VERSO (Type Deux Simple Face)",SEMAINE!M181&gt;=4001,SEMAINE!M181&lt;=6000),((COÛTS!$C$114*4*O181)),"0"))+(IF(AND(F181="MEDIA",P181="oui",Q181="RECTO/VERSO (Type Deux Simple Face)",SEMAINE!M181&gt;=6001,SEMAINE!M181&lt;=8000),((COÛTS!$C$114*6*O181)),"0"))+(IF(AND(F181="MEDIA",P181="oui",Q181="RECTO/VERSO (Type Deux Simple Face)",SEMAINE!M181&gt;=8001,SEMAINE!M181&lt;=10000),((COÛTS!$C$114*8*O181)),0))))</f>
        <v>0</v>
      </c>
      <c r="AI181" s="6">
        <f>IF(R181="OUI",0,(IF(AND(F181="MEDIA",G181="NON TISSÉ (Type Drop)",P181="oui",Q181="MODULE TRIANGULAIRE"),((COÛTS!$C$115*6*O181*SEMAINE!M181/1000)+(COÛTS!$C$112*O181*6)+(COÛTS!$C$107*O181*3)),"0")+(IF(AND(F181="MEDIA",P181="oui",Q181="MODULE TRIANGULAIRE",SEMAINE!M181&gt;2001,SEMAINE!M181&lt;=4000),((COÛTS!$C$114*2*O181*3)),"0"))+(IF(AND(F181="MEDIA",P181="oui",Q181="MODULE TRIANGULAIRE",SEMAINE!M181&gt;=4001,SEMAINE!M181&lt;=6000),((COÛTS!$C$114*4*O181*3)),"0"))+(IF(AND(F181="MEDIA",P181="oui",Q181="MODULE TRIANGULAIRE",SEMAINE!M181&gt;=6001,SEMAINE!M181&lt;=8000),((COÛTS!$C$114*6*O181*3)),"0"))+(IF(AND(F181="MEDIA",P181="oui",Q181="MODULE TRIANGULAIRE",SEMAINE!M181&gt;=8001,SEMAINE!M181&lt;=10000),((COÛTS!$C$114*8*O181*3)),0))))</f>
        <v>0</v>
      </c>
      <c r="AJ181" s="6">
        <f>IF(OR(R181="OUI",H181&gt;0),0,(IF(AND(F181="MEDIA",G181="NON TISSÉ (Type Drop)",P181="oui",Q181="MODULE CARRÉ"),((COÛTS!$C$115*8*O181*SEMAINE!M181/1000)+(COÛTS!$C$111*O181*8)+(COÛTS!$C$107*O181*4)),"0")+IF(AND(F181="MEDIA",G181="BÂCHE FRONTLIT 450gr (Type Bâche M1)",P181="oui",Q181="MODULE CARRÉ"),((COÛTS!$C$115*8*O181*SEMAINE!M181/1000)+(COÛTS!$C$111*O181*8)+(COÛTS!$C$107*O181*4)),"0")+(IF(AND(F181="MEDIA",P181="oui",Q181="MODULE CARRÉ",SEMAINE!M181&gt;2001,SEMAINE!M181&lt;=4000),((COÛTS!$C$114*2*O181*4)),"0"))+(IF(AND(F181="MEDIA",P181="oui",Q181="MODULE CARRÉ",SEMAINE!M181&gt;=4001,SEMAINE!M181&lt;=6000),((COÛTS!$C$114*4*O181*4)),"0"))+(IF(AND(F181="MEDIA",P181="oui",Q181="MODULE CARRÉ",SEMAINE!M181&gt;=6001,SEMAINE!M181&lt;=8000),((COÛTS!$C$114*6*O181*4)),"0"))+(IF(AND(F181="MEDIA",P181="oui",Q181="MODULE CARRÉ",SEMAINE!M181&gt;=8001,SEMAINE!M181&lt;=10000),((COÛTS!$C$114*8*O181*4)),"0"))))</f>
        <v>0</v>
      </c>
      <c r="AK181" s="38">
        <f>IF(Y181&gt;0,(VLOOKUP(Y181,DATA!$AB$2:$AC$102,2,0)),1)</f>
        <v>1</v>
      </c>
      <c r="AL181" s="53">
        <f t="shared" si="23"/>
        <v>0</v>
      </c>
    </row>
    <row r="182" spans="2:38" ht="25.05" customHeight="1" x14ac:dyDescent="0.25">
      <c r="B182" s="43" t="str">
        <f>COUNTIF($D$3:D182,D182)&amp;T_Semaine[[#This Row],[N°AFFAIRE]]</f>
        <v>0</v>
      </c>
      <c r="C182" s="50"/>
      <c r="D182" s="50"/>
      <c r="E182" s="50"/>
      <c r="F182" s="50"/>
      <c r="G182" s="50"/>
      <c r="H182" s="50"/>
      <c r="I182" s="50"/>
      <c r="J182" s="50"/>
      <c r="K182" s="50"/>
      <c r="L182" s="50"/>
      <c r="M182" s="91"/>
      <c r="N182" s="91"/>
      <c r="O182" s="50"/>
      <c r="P182" s="50"/>
      <c r="Q182" s="50"/>
      <c r="R182" s="50"/>
      <c r="S182" s="50"/>
      <c r="T182" s="95">
        <f t="shared" si="17"/>
        <v>0</v>
      </c>
      <c r="U182" s="36">
        <f t="shared" si="18"/>
        <v>0</v>
      </c>
      <c r="V182" s="43"/>
      <c r="W182" s="43"/>
      <c r="X182" s="6">
        <f t="shared" si="16"/>
        <v>0</v>
      </c>
      <c r="Y182" s="55"/>
      <c r="Z182" s="6">
        <f>(IF(R182="OUI",0,IF(AND(F182="MEDIA",G182&gt;0,O182&gt;0),(VLOOKUP(G182,COÛTS!$A$1:$C$157,3,0)*(M182*N182/1000*O182/1000)),0)+IF(AND(G182&gt;0,F182="HEURE"),(VLOOKUP(G182,COÛTS!$A$1:$C$157,3,0)*(O182)),0))+IF(AND(G182&gt;0,F182="DIVERS"),(VLOOKUP(G182,COÛTS!$A$1:$C$157,3,0)*(O182)),0)+IF(AND(G182&gt;0,F182="VEHICULE"),(VLOOKUP(G182,COÛTS!$A$1:$C$157,3,0)*(O182)),0)+IF(AND(G182&gt;0,F182="FACONNAGE"),(VLOOKUP(G182,COÛTS!$A$1:$C$157,3,0)*(O182)),0)+IF(AND(G182&gt;0,F182="ACCESSOIRES"),(VLOOKUP(G182,COÛTS!$A$1:$C$157,3,0)*(O182)),0)+IF(AND(F182="TRANSPORT",G182&gt;0),(VLOOKUP(G182,COÛTS!$A$1:$C$157,3,0)*(O182)),0)+IF(AND(F182="PRODUITS",G182="KIT COMPLET HABILLAGE CLOISON MODULAIRE (mL)"),(VLOOKUP(G182,COÛTS!$A$1:$C$157,3,0)*(M182/1000*O182)),0)+IF(AND(F182="MEDIA",H182&lt;0,G182&gt;0,P182="oui",Q182="RECTO/VERSO (Type Deux Simple Face)"),(VLOOKUP(G182,COÛTS!$A$1:$C$157,3,0)*(M182*(N182+480)/1000*O182/1000)),"0")+IF(AND(F182="MEDIA",H182&lt;0,G182&gt;0,P182="oui",Q182="MODULE TRIANGULAIRE"),(VLOOKUP(G182,COÛTS!$A$1:$C$157,3,0)*(M182*(N182+240)/1000*O182/1000)*2)+(VLOOKUP(G182,COÛTS!$A$1:$C$157,3,0)*(M182)/1000*0.24),"0")+IF(AND(F182="MEDIA",P182="oui",G182&gt;0,H182&lt;0,Q182="MODULE CARRÉ"),(VLOOKUP(G182,COÛTS!$A$1:$C$157,3,0)*(M182*(N182+240)/1000*O182/1000)*3)+(VLOOKUP(G182,COÛTS!$A$1:$C$157,3,0)*(M182)/1000*0.24),"0")+IF(AND(F182="MEDIA",H182&lt;0,P182="oui",G182&gt;0,Q182="RECTO (Type Chaussette)"),(VLOOKUP(G182,COÛTS!$A$1:$C$157,3,0)*(M182*(N182+60)/1000*O182/1000))))</f>
        <v>0</v>
      </c>
      <c r="AA182" s="6">
        <f>IF(R182="OUI",0,IF(AND(H182&gt;0,I182="OUI"),(VLOOKUP(H182,COÛTS!$A$1:$C$157,3,0)*(M182*N182/1000*O182/1000)),0))</f>
        <v>0</v>
      </c>
      <c r="AB182" s="6">
        <f t="shared" si="19"/>
        <v>0</v>
      </c>
      <c r="AC182" s="7">
        <f t="shared" si="20"/>
        <v>0</v>
      </c>
      <c r="AD182" s="6">
        <f t="shared" si="21"/>
        <v>0</v>
      </c>
      <c r="AE182" s="6">
        <f t="shared" si="22"/>
        <v>0</v>
      </c>
      <c r="AF182" s="6">
        <f>IF(R182="OUI",0,(IF(AND(P182="oui",Q182="RECTO (Type Chaussette, Simple Face)",SEMAINE!M184&lt;=2000),((COÛTS!$C$115*2*O182*SEMAINE!M182/1000)+(COÛTS!$C$109*O182*SEMAINE!M182/1000)+(COÛTS!$C$107*O182*SEMAINE!M182/1000)),"0")+(IF(AND(P182="oui",Q182="RECTO (Type Chaussette, Simple Face)",SEMAINE!M182&gt;2001,SEMAINE!M182&lt;=4000),((COÛTS!$C$114*2*O182)),"0"))+(IF(AND(P182="oui",Q182="RECTO (Type Chaussette, Simple Face)",SEMAINE!M182&gt;=4001,SEMAINE!M182&lt;=6000),((COÛTS!$C$114*4*O182)),"0"))+(IF(AND(P182="oui",Q182="RECTO (Type Chaussette, Simple Face)",SEMAINE!M182&gt;=6001,SEMAINE!M182&lt;=8000),((COÛTS!$C$114*6*O182)),"0"))+(IF(AND(P182="oui",Q182="RECTO (Type Chaussette, Simple Face)",SEMAINE!M182&gt;=8001,SEMAINE!M182&lt;=10000),((COÛTS!$C$114*8*O182)),0))))</f>
        <v>0</v>
      </c>
      <c r="AG182" s="6">
        <f>IF(R182="OUI",0,(IF(AND(F182="MEDIA",G182="NON TISSÉ (Type Drop)",P182="oui",Q182="RECTO (Type Chaussette)",SEMAINE!M185&lt;=2000),((COÛTS!$C$115*2*O182*SEMAINE!M182/1000)+(COÛTS!$C$109*O182*SEMAINE!M182/1000)+(COÛTS!$C$107*O182*SEMAINE!M182/1000)),"0")+(IF(AND(F182="MEDIA",P182="oui",Q182="RECTO (Type Chaussette)",SEMAINE!M182&gt;2001,SEMAINE!M182&lt;=4000),((COÛTS!$C$114*2*O182)),"0"))+(IF(AND(F182="MEDIA",P182="oui",Q182="RECTO (Type Chaussette)",SEMAINE!M182&gt;=4001,SEMAINE!M182&lt;=6000),((COÛTS!$C$114*4*O182)),"0"))+(IF(AND(F182="MEDIA",P182="oui",Q182="RECTO (Type Chaussette)",SEMAINE!M182&gt;=6001,SEMAINE!M182&lt;=8000),((COÛTS!$C$114*6*O182)),"0"))+(IF(AND(F182="MEDIA",P182="oui",Q182="RECTO (Type Chaussette)",SEMAINE!M182&gt;=8001,SEMAINE!M182&lt;=10000),((COÛTS!$C$114*8*O182)),0))))</f>
        <v>0</v>
      </c>
      <c r="AH182" s="6">
        <f>IF(R182="OUI",0,(IF(AND(F182="MEDIA",G182="NON TISSÉ (Type Drop)",P182="oui",Q182="RECTO/VERSO (Type Deux Simple Face)"),((COÛTS!$C$115*4*O182*SEMAINE!M182/1000)+(COÛTS!$C$110*O182*4)+(COÛTS!$C$107*O182*SEMAINE!M182/1000)),"0")+(IF(AND(F182="MEDIA",P182="oui",Q182="RECTO/VERSO (Type Deux Simple Face)",SEMAINE!M182&gt;2001,SEMAINE!M182&lt;=4000),((COÛTS!$C$114*2*O182)),"0"))+(IF(AND(F182="MEDIA",P182="oui",Q182="RECTO/VERSO (Type Deux Simple Face)",SEMAINE!M182&gt;=4001,SEMAINE!M182&lt;=6000),((COÛTS!$C$114*4*O182)),"0"))+(IF(AND(F182="MEDIA",P182="oui",Q182="RECTO/VERSO (Type Deux Simple Face)",SEMAINE!M182&gt;=6001,SEMAINE!M182&lt;=8000),((COÛTS!$C$114*6*O182)),"0"))+(IF(AND(F182="MEDIA",P182="oui",Q182="RECTO/VERSO (Type Deux Simple Face)",SEMAINE!M182&gt;=8001,SEMAINE!M182&lt;=10000),((COÛTS!$C$114*8*O182)),0))))</f>
        <v>0</v>
      </c>
      <c r="AI182" s="6">
        <f>IF(R182="OUI",0,(IF(AND(F182="MEDIA",G182="NON TISSÉ (Type Drop)",P182="oui",Q182="MODULE TRIANGULAIRE"),((COÛTS!$C$115*6*O182*SEMAINE!M182/1000)+(COÛTS!$C$112*O182*6)+(COÛTS!$C$107*O182*3)),"0")+(IF(AND(F182="MEDIA",P182="oui",Q182="MODULE TRIANGULAIRE",SEMAINE!M182&gt;2001,SEMAINE!M182&lt;=4000),((COÛTS!$C$114*2*O182*3)),"0"))+(IF(AND(F182="MEDIA",P182="oui",Q182="MODULE TRIANGULAIRE",SEMAINE!M182&gt;=4001,SEMAINE!M182&lt;=6000),((COÛTS!$C$114*4*O182*3)),"0"))+(IF(AND(F182="MEDIA",P182="oui",Q182="MODULE TRIANGULAIRE",SEMAINE!M182&gt;=6001,SEMAINE!M182&lt;=8000),((COÛTS!$C$114*6*O182*3)),"0"))+(IF(AND(F182="MEDIA",P182="oui",Q182="MODULE TRIANGULAIRE",SEMAINE!M182&gt;=8001,SEMAINE!M182&lt;=10000),((COÛTS!$C$114*8*O182*3)),0))))</f>
        <v>0</v>
      </c>
      <c r="AJ182" s="6">
        <f>IF(OR(R182="OUI",H182&gt;0),0,(IF(AND(F182="MEDIA",G182="NON TISSÉ (Type Drop)",P182="oui",Q182="MODULE CARRÉ"),((COÛTS!$C$115*8*O182*SEMAINE!M182/1000)+(COÛTS!$C$111*O182*8)+(COÛTS!$C$107*O182*4)),"0")+IF(AND(F182="MEDIA",G182="BÂCHE FRONTLIT 450gr (Type Bâche M1)",P182="oui",Q182="MODULE CARRÉ"),((COÛTS!$C$115*8*O182*SEMAINE!M182/1000)+(COÛTS!$C$111*O182*8)+(COÛTS!$C$107*O182*4)),"0")+(IF(AND(F182="MEDIA",P182="oui",Q182="MODULE CARRÉ",SEMAINE!M182&gt;2001,SEMAINE!M182&lt;=4000),((COÛTS!$C$114*2*O182*4)),"0"))+(IF(AND(F182="MEDIA",P182="oui",Q182="MODULE CARRÉ",SEMAINE!M182&gt;=4001,SEMAINE!M182&lt;=6000),((COÛTS!$C$114*4*O182*4)),"0"))+(IF(AND(F182="MEDIA",P182="oui",Q182="MODULE CARRÉ",SEMAINE!M182&gt;=6001,SEMAINE!M182&lt;=8000),((COÛTS!$C$114*6*O182*4)),"0"))+(IF(AND(F182="MEDIA",P182="oui",Q182="MODULE CARRÉ",SEMAINE!M182&gt;=8001,SEMAINE!M182&lt;=10000),((COÛTS!$C$114*8*O182*4)),"0"))))</f>
        <v>0</v>
      </c>
      <c r="AK182" s="38">
        <f>IF(Y182&gt;0,(VLOOKUP(Y182,DATA!$AB$2:$AC$102,2,0)),1)</f>
        <v>1</v>
      </c>
      <c r="AL182" s="53">
        <f t="shared" si="23"/>
        <v>0</v>
      </c>
    </row>
    <row r="183" spans="2:38" ht="25.05" customHeight="1" x14ac:dyDescent="0.25">
      <c r="B183" s="43" t="str">
        <f>COUNTIF($D$3:D183,D183)&amp;T_Semaine[[#This Row],[N°AFFAIRE]]</f>
        <v>0</v>
      </c>
      <c r="C183" s="50"/>
      <c r="D183" s="50"/>
      <c r="E183" s="50"/>
      <c r="F183" s="50"/>
      <c r="G183" s="50"/>
      <c r="H183" s="50"/>
      <c r="I183" s="50"/>
      <c r="J183" s="50"/>
      <c r="K183" s="50"/>
      <c r="L183" s="50"/>
      <c r="M183" s="91"/>
      <c r="N183" s="91"/>
      <c r="O183" s="50"/>
      <c r="P183" s="50"/>
      <c r="Q183" s="50"/>
      <c r="R183" s="50"/>
      <c r="S183" s="50"/>
      <c r="T183" s="95">
        <f t="shared" si="17"/>
        <v>0</v>
      </c>
      <c r="U183" s="36">
        <f t="shared" si="18"/>
        <v>0</v>
      </c>
      <c r="V183" s="43"/>
      <c r="W183" s="43"/>
      <c r="X183" s="6">
        <f t="shared" si="16"/>
        <v>0</v>
      </c>
      <c r="Y183" s="55"/>
      <c r="Z183" s="6">
        <f>(IF(R183="OUI",0,IF(AND(F183="MEDIA",G183&gt;0,O183&gt;0),(VLOOKUP(G183,COÛTS!$A$1:$C$157,3,0)*(M183*N183/1000*O183/1000)),0)+IF(AND(G183&gt;0,F183="HEURE"),(VLOOKUP(G183,COÛTS!$A$1:$C$157,3,0)*(O183)),0))+IF(AND(G183&gt;0,F183="DIVERS"),(VLOOKUP(G183,COÛTS!$A$1:$C$157,3,0)*(O183)),0)+IF(AND(G183&gt;0,F183="VEHICULE"),(VLOOKUP(G183,COÛTS!$A$1:$C$157,3,0)*(O183)),0)+IF(AND(G183&gt;0,F183="FACONNAGE"),(VLOOKUP(G183,COÛTS!$A$1:$C$157,3,0)*(O183)),0)+IF(AND(G183&gt;0,F183="ACCESSOIRES"),(VLOOKUP(G183,COÛTS!$A$1:$C$157,3,0)*(O183)),0)+IF(AND(F183="TRANSPORT",G183&gt;0),(VLOOKUP(G183,COÛTS!$A$1:$C$157,3,0)*(O183)),0)+IF(AND(F183="PRODUITS",G183="KIT COMPLET HABILLAGE CLOISON MODULAIRE (mL)"),(VLOOKUP(G183,COÛTS!$A$1:$C$157,3,0)*(M183/1000*O183)),0)+IF(AND(F183="MEDIA",H183&lt;0,G183&gt;0,P183="oui",Q183="RECTO/VERSO (Type Deux Simple Face)"),(VLOOKUP(G183,COÛTS!$A$1:$C$157,3,0)*(M183*(N183+480)/1000*O183/1000)),"0")+IF(AND(F183="MEDIA",H183&lt;0,G183&gt;0,P183="oui",Q183="MODULE TRIANGULAIRE"),(VLOOKUP(G183,COÛTS!$A$1:$C$157,3,0)*(M183*(N183+240)/1000*O183/1000)*2)+(VLOOKUP(G183,COÛTS!$A$1:$C$157,3,0)*(M183)/1000*0.24),"0")+IF(AND(F183="MEDIA",P183="oui",G183&gt;0,H183&lt;0,Q183="MODULE CARRÉ"),(VLOOKUP(G183,COÛTS!$A$1:$C$157,3,0)*(M183*(N183+240)/1000*O183/1000)*3)+(VLOOKUP(G183,COÛTS!$A$1:$C$157,3,0)*(M183)/1000*0.24),"0")+IF(AND(F183="MEDIA",H183&lt;0,P183="oui",G183&gt;0,Q183="RECTO (Type Chaussette)"),(VLOOKUP(G183,COÛTS!$A$1:$C$157,3,0)*(M183*(N183+60)/1000*O183/1000))))</f>
        <v>0</v>
      </c>
      <c r="AA183" s="6">
        <f>IF(R183="OUI",0,IF(AND(H183&gt;0,I183="OUI"),(VLOOKUP(H183,COÛTS!$A$1:$C$157,3,0)*(M183*N183/1000*O183/1000)),0))</f>
        <v>0</v>
      </c>
      <c r="AB183" s="6">
        <f t="shared" si="19"/>
        <v>0</v>
      </c>
      <c r="AC183" s="7">
        <f t="shared" si="20"/>
        <v>0</v>
      </c>
      <c r="AD183" s="6">
        <f t="shared" si="21"/>
        <v>0</v>
      </c>
      <c r="AE183" s="6">
        <f t="shared" si="22"/>
        <v>0</v>
      </c>
      <c r="AF183" s="6">
        <f>IF(R183="OUI",0,(IF(AND(P183="oui",Q183="RECTO (Type Chaussette, Simple Face)",SEMAINE!M185&lt;=2000),((COÛTS!$C$115*2*O183*SEMAINE!M183/1000)+(COÛTS!$C$109*O183*SEMAINE!M183/1000)+(COÛTS!$C$107*O183*SEMAINE!M183/1000)),"0")+(IF(AND(P183="oui",Q183="RECTO (Type Chaussette, Simple Face)",SEMAINE!M183&gt;2001,SEMAINE!M183&lt;=4000),((COÛTS!$C$114*2*O183)),"0"))+(IF(AND(P183="oui",Q183="RECTO (Type Chaussette, Simple Face)",SEMAINE!M183&gt;=4001,SEMAINE!M183&lt;=6000),((COÛTS!$C$114*4*O183)),"0"))+(IF(AND(P183="oui",Q183="RECTO (Type Chaussette, Simple Face)",SEMAINE!M183&gt;=6001,SEMAINE!M183&lt;=8000),((COÛTS!$C$114*6*O183)),"0"))+(IF(AND(P183="oui",Q183="RECTO (Type Chaussette, Simple Face)",SEMAINE!M183&gt;=8001,SEMAINE!M183&lt;=10000),((COÛTS!$C$114*8*O183)),0))))</f>
        <v>0</v>
      </c>
      <c r="AG183" s="6">
        <f>IF(R183="OUI",0,(IF(AND(F183="MEDIA",G183="NON TISSÉ (Type Drop)",P183="oui",Q183="RECTO (Type Chaussette)",SEMAINE!M186&lt;=2000),((COÛTS!$C$115*2*O183*SEMAINE!M183/1000)+(COÛTS!$C$109*O183*SEMAINE!M183/1000)+(COÛTS!$C$107*O183*SEMAINE!M183/1000)),"0")+(IF(AND(F183="MEDIA",P183="oui",Q183="RECTO (Type Chaussette)",SEMAINE!M183&gt;2001,SEMAINE!M183&lt;=4000),((COÛTS!$C$114*2*O183)),"0"))+(IF(AND(F183="MEDIA",P183="oui",Q183="RECTO (Type Chaussette)",SEMAINE!M183&gt;=4001,SEMAINE!M183&lt;=6000),((COÛTS!$C$114*4*O183)),"0"))+(IF(AND(F183="MEDIA",P183="oui",Q183="RECTO (Type Chaussette)",SEMAINE!M183&gt;=6001,SEMAINE!M183&lt;=8000),((COÛTS!$C$114*6*O183)),"0"))+(IF(AND(F183="MEDIA",P183="oui",Q183="RECTO (Type Chaussette)",SEMAINE!M183&gt;=8001,SEMAINE!M183&lt;=10000),((COÛTS!$C$114*8*O183)),0))))</f>
        <v>0</v>
      </c>
      <c r="AH183" s="6">
        <f>IF(R183="OUI",0,(IF(AND(F183="MEDIA",G183="NON TISSÉ (Type Drop)",P183="oui",Q183="RECTO/VERSO (Type Deux Simple Face)"),((COÛTS!$C$115*4*O183*SEMAINE!M183/1000)+(COÛTS!$C$110*O183*4)+(COÛTS!$C$107*O183*SEMAINE!M183/1000)),"0")+(IF(AND(F183="MEDIA",P183="oui",Q183="RECTO/VERSO (Type Deux Simple Face)",SEMAINE!M183&gt;2001,SEMAINE!M183&lt;=4000),((COÛTS!$C$114*2*O183)),"0"))+(IF(AND(F183="MEDIA",P183="oui",Q183="RECTO/VERSO (Type Deux Simple Face)",SEMAINE!M183&gt;=4001,SEMAINE!M183&lt;=6000),((COÛTS!$C$114*4*O183)),"0"))+(IF(AND(F183="MEDIA",P183="oui",Q183="RECTO/VERSO (Type Deux Simple Face)",SEMAINE!M183&gt;=6001,SEMAINE!M183&lt;=8000),((COÛTS!$C$114*6*O183)),"0"))+(IF(AND(F183="MEDIA",P183="oui",Q183="RECTO/VERSO (Type Deux Simple Face)",SEMAINE!M183&gt;=8001,SEMAINE!M183&lt;=10000),((COÛTS!$C$114*8*O183)),0))))</f>
        <v>0</v>
      </c>
      <c r="AI183" s="6">
        <f>IF(R183="OUI",0,(IF(AND(F183="MEDIA",G183="NON TISSÉ (Type Drop)",P183="oui",Q183="MODULE TRIANGULAIRE"),((COÛTS!$C$115*6*O183*SEMAINE!M183/1000)+(COÛTS!$C$112*O183*6)+(COÛTS!$C$107*O183*3)),"0")+(IF(AND(F183="MEDIA",P183="oui",Q183="MODULE TRIANGULAIRE",SEMAINE!M183&gt;2001,SEMAINE!M183&lt;=4000),((COÛTS!$C$114*2*O183*3)),"0"))+(IF(AND(F183="MEDIA",P183="oui",Q183="MODULE TRIANGULAIRE",SEMAINE!M183&gt;=4001,SEMAINE!M183&lt;=6000),((COÛTS!$C$114*4*O183*3)),"0"))+(IF(AND(F183="MEDIA",P183="oui",Q183="MODULE TRIANGULAIRE",SEMAINE!M183&gt;=6001,SEMAINE!M183&lt;=8000),((COÛTS!$C$114*6*O183*3)),"0"))+(IF(AND(F183="MEDIA",P183="oui",Q183="MODULE TRIANGULAIRE",SEMAINE!M183&gt;=8001,SEMAINE!M183&lt;=10000),((COÛTS!$C$114*8*O183*3)),0))))</f>
        <v>0</v>
      </c>
      <c r="AJ183" s="6">
        <f>IF(OR(R183="OUI",H183&gt;0),0,(IF(AND(F183="MEDIA",G183="NON TISSÉ (Type Drop)",P183="oui",Q183="MODULE CARRÉ"),((COÛTS!$C$115*8*O183*SEMAINE!M183/1000)+(COÛTS!$C$111*O183*8)+(COÛTS!$C$107*O183*4)),"0")+IF(AND(F183="MEDIA",G183="BÂCHE FRONTLIT 450gr (Type Bâche M1)",P183="oui",Q183="MODULE CARRÉ"),((COÛTS!$C$115*8*O183*SEMAINE!M183/1000)+(COÛTS!$C$111*O183*8)+(COÛTS!$C$107*O183*4)),"0")+(IF(AND(F183="MEDIA",P183="oui",Q183="MODULE CARRÉ",SEMAINE!M183&gt;2001,SEMAINE!M183&lt;=4000),((COÛTS!$C$114*2*O183*4)),"0"))+(IF(AND(F183="MEDIA",P183="oui",Q183="MODULE CARRÉ",SEMAINE!M183&gt;=4001,SEMAINE!M183&lt;=6000),((COÛTS!$C$114*4*O183*4)),"0"))+(IF(AND(F183="MEDIA",P183="oui",Q183="MODULE CARRÉ",SEMAINE!M183&gt;=6001,SEMAINE!M183&lt;=8000),((COÛTS!$C$114*6*O183*4)),"0"))+(IF(AND(F183="MEDIA",P183="oui",Q183="MODULE CARRÉ",SEMAINE!M183&gt;=8001,SEMAINE!M183&lt;=10000),((COÛTS!$C$114*8*O183*4)),"0"))))</f>
        <v>0</v>
      </c>
      <c r="AK183" s="38">
        <f>IF(Y183&gt;0,(VLOOKUP(Y183,DATA!$AB$2:$AC$102,2,0)),1)</f>
        <v>1</v>
      </c>
      <c r="AL183" s="53">
        <f t="shared" si="23"/>
        <v>0</v>
      </c>
    </row>
    <row r="184" spans="2:38" ht="25.05" customHeight="1" x14ac:dyDescent="0.25">
      <c r="B184" s="43" t="str">
        <f>COUNTIF($D$3:D184,D184)&amp;T_Semaine[[#This Row],[N°AFFAIRE]]</f>
        <v>0</v>
      </c>
      <c r="C184" s="50"/>
      <c r="D184" s="50"/>
      <c r="E184" s="50"/>
      <c r="F184" s="50"/>
      <c r="G184" s="50"/>
      <c r="H184" s="50"/>
      <c r="I184" s="50"/>
      <c r="J184" s="50"/>
      <c r="K184" s="50"/>
      <c r="L184" s="50"/>
      <c r="M184" s="91"/>
      <c r="N184" s="91"/>
      <c r="O184" s="50"/>
      <c r="P184" s="50"/>
      <c r="Q184" s="50"/>
      <c r="R184" s="50"/>
      <c r="S184" s="50"/>
      <c r="T184" s="95">
        <f t="shared" si="17"/>
        <v>0</v>
      </c>
      <c r="U184" s="36">
        <f t="shared" si="18"/>
        <v>0</v>
      </c>
      <c r="V184" s="43"/>
      <c r="W184" s="43"/>
      <c r="X184" s="6">
        <f t="shared" si="16"/>
        <v>0</v>
      </c>
      <c r="Y184" s="55"/>
      <c r="Z184" s="6">
        <f>(IF(R184="OUI",0,IF(AND(F184="MEDIA",G184&gt;0,O184&gt;0),(VLOOKUP(G184,COÛTS!$A$1:$C$157,3,0)*(M184*N184/1000*O184/1000)),0)+IF(AND(G184&gt;0,F184="HEURE"),(VLOOKUP(G184,COÛTS!$A$1:$C$157,3,0)*(O184)),0))+IF(AND(G184&gt;0,F184="DIVERS"),(VLOOKUP(G184,COÛTS!$A$1:$C$157,3,0)*(O184)),0)+IF(AND(G184&gt;0,F184="VEHICULE"),(VLOOKUP(G184,COÛTS!$A$1:$C$157,3,0)*(O184)),0)+IF(AND(G184&gt;0,F184="FACONNAGE"),(VLOOKUP(G184,COÛTS!$A$1:$C$157,3,0)*(O184)),0)+IF(AND(G184&gt;0,F184="ACCESSOIRES"),(VLOOKUP(G184,COÛTS!$A$1:$C$157,3,0)*(O184)),0)+IF(AND(F184="TRANSPORT",G184&gt;0),(VLOOKUP(G184,COÛTS!$A$1:$C$157,3,0)*(O184)),0)+IF(AND(F184="PRODUITS",G184="KIT COMPLET HABILLAGE CLOISON MODULAIRE (mL)"),(VLOOKUP(G184,COÛTS!$A$1:$C$157,3,0)*(M184/1000*O184)),0)+IF(AND(F184="MEDIA",H184&lt;0,G184&gt;0,P184="oui",Q184="RECTO/VERSO (Type Deux Simple Face)"),(VLOOKUP(G184,COÛTS!$A$1:$C$157,3,0)*(M184*(N184+480)/1000*O184/1000)),"0")+IF(AND(F184="MEDIA",H184&lt;0,G184&gt;0,P184="oui",Q184="MODULE TRIANGULAIRE"),(VLOOKUP(G184,COÛTS!$A$1:$C$157,3,0)*(M184*(N184+240)/1000*O184/1000)*2)+(VLOOKUP(G184,COÛTS!$A$1:$C$157,3,0)*(M184)/1000*0.24),"0")+IF(AND(F184="MEDIA",P184="oui",G184&gt;0,H184&lt;0,Q184="MODULE CARRÉ"),(VLOOKUP(G184,COÛTS!$A$1:$C$157,3,0)*(M184*(N184+240)/1000*O184/1000)*3)+(VLOOKUP(G184,COÛTS!$A$1:$C$157,3,0)*(M184)/1000*0.24),"0")+IF(AND(F184="MEDIA",H184&lt;0,P184="oui",G184&gt;0,Q184="RECTO (Type Chaussette)"),(VLOOKUP(G184,COÛTS!$A$1:$C$157,3,0)*(M184*(N184+60)/1000*O184/1000))))</f>
        <v>0</v>
      </c>
      <c r="AA184" s="6">
        <f>IF(R184="OUI",0,IF(AND(H184&gt;0,I184="OUI"),(VLOOKUP(H184,COÛTS!$A$1:$C$157,3,0)*(M184*N184/1000*O184/1000)),0))</f>
        <v>0</v>
      </c>
      <c r="AB184" s="6">
        <f t="shared" si="19"/>
        <v>0</v>
      </c>
      <c r="AC184" s="7">
        <f t="shared" si="20"/>
        <v>0</v>
      </c>
      <c r="AD184" s="6">
        <f t="shared" si="21"/>
        <v>0</v>
      </c>
      <c r="AE184" s="6">
        <f t="shared" si="22"/>
        <v>0</v>
      </c>
      <c r="AF184" s="6">
        <f>IF(R184="OUI",0,(IF(AND(P184="oui",Q184="RECTO (Type Chaussette, Simple Face)",SEMAINE!M186&lt;=2000),((COÛTS!$C$115*2*O184*SEMAINE!M184/1000)+(COÛTS!$C$109*O184*SEMAINE!M184/1000)+(COÛTS!$C$107*O184*SEMAINE!M184/1000)),"0")+(IF(AND(P184="oui",Q184="RECTO (Type Chaussette, Simple Face)",SEMAINE!M184&gt;2001,SEMAINE!M184&lt;=4000),((COÛTS!$C$114*2*O184)),"0"))+(IF(AND(P184="oui",Q184="RECTO (Type Chaussette, Simple Face)",SEMAINE!M184&gt;=4001,SEMAINE!M184&lt;=6000),((COÛTS!$C$114*4*O184)),"0"))+(IF(AND(P184="oui",Q184="RECTO (Type Chaussette, Simple Face)",SEMAINE!M184&gt;=6001,SEMAINE!M184&lt;=8000),((COÛTS!$C$114*6*O184)),"0"))+(IF(AND(P184="oui",Q184="RECTO (Type Chaussette, Simple Face)",SEMAINE!M184&gt;=8001,SEMAINE!M184&lt;=10000),((COÛTS!$C$114*8*O184)),0))))</f>
        <v>0</v>
      </c>
      <c r="AG184" s="6">
        <f>IF(R184="OUI",0,(IF(AND(F184="MEDIA",G184="NON TISSÉ (Type Drop)",P184="oui",Q184="RECTO (Type Chaussette)",SEMAINE!M187&lt;=2000),((COÛTS!$C$115*2*O184*SEMAINE!M184/1000)+(COÛTS!$C$109*O184*SEMAINE!M184/1000)+(COÛTS!$C$107*O184*SEMAINE!M184/1000)),"0")+(IF(AND(F184="MEDIA",P184="oui",Q184="RECTO (Type Chaussette)",SEMAINE!M184&gt;2001,SEMAINE!M184&lt;=4000),((COÛTS!$C$114*2*O184)),"0"))+(IF(AND(F184="MEDIA",P184="oui",Q184="RECTO (Type Chaussette)",SEMAINE!M184&gt;=4001,SEMAINE!M184&lt;=6000),((COÛTS!$C$114*4*O184)),"0"))+(IF(AND(F184="MEDIA",P184="oui",Q184="RECTO (Type Chaussette)",SEMAINE!M184&gt;=6001,SEMAINE!M184&lt;=8000),((COÛTS!$C$114*6*O184)),"0"))+(IF(AND(F184="MEDIA",P184="oui",Q184="RECTO (Type Chaussette)",SEMAINE!M184&gt;=8001,SEMAINE!M184&lt;=10000),((COÛTS!$C$114*8*O184)),0))))</f>
        <v>0</v>
      </c>
      <c r="AH184" s="6">
        <f>IF(R184="OUI",0,(IF(AND(F184="MEDIA",G184="NON TISSÉ (Type Drop)",P184="oui",Q184="RECTO/VERSO (Type Deux Simple Face)"),((COÛTS!$C$115*4*O184*SEMAINE!M184/1000)+(COÛTS!$C$110*O184*4)+(COÛTS!$C$107*O184*SEMAINE!M184/1000)),"0")+(IF(AND(F184="MEDIA",P184="oui",Q184="RECTO/VERSO (Type Deux Simple Face)",SEMAINE!M184&gt;2001,SEMAINE!M184&lt;=4000),((COÛTS!$C$114*2*O184)),"0"))+(IF(AND(F184="MEDIA",P184="oui",Q184="RECTO/VERSO (Type Deux Simple Face)",SEMAINE!M184&gt;=4001,SEMAINE!M184&lt;=6000),((COÛTS!$C$114*4*O184)),"0"))+(IF(AND(F184="MEDIA",P184="oui",Q184="RECTO/VERSO (Type Deux Simple Face)",SEMAINE!M184&gt;=6001,SEMAINE!M184&lt;=8000),((COÛTS!$C$114*6*O184)),"0"))+(IF(AND(F184="MEDIA",P184="oui",Q184="RECTO/VERSO (Type Deux Simple Face)",SEMAINE!M184&gt;=8001,SEMAINE!M184&lt;=10000),((COÛTS!$C$114*8*O184)),0))))</f>
        <v>0</v>
      </c>
      <c r="AI184" s="6">
        <f>IF(R184="OUI",0,(IF(AND(F184="MEDIA",G184="NON TISSÉ (Type Drop)",P184="oui",Q184="MODULE TRIANGULAIRE"),((COÛTS!$C$115*6*O184*SEMAINE!M184/1000)+(COÛTS!$C$112*O184*6)+(COÛTS!$C$107*O184*3)),"0")+(IF(AND(F184="MEDIA",P184="oui",Q184="MODULE TRIANGULAIRE",SEMAINE!M184&gt;2001,SEMAINE!M184&lt;=4000),((COÛTS!$C$114*2*O184*3)),"0"))+(IF(AND(F184="MEDIA",P184="oui",Q184="MODULE TRIANGULAIRE",SEMAINE!M184&gt;=4001,SEMAINE!M184&lt;=6000),((COÛTS!$C$114*4*O184*3)),"0"))+(IF(AND(F184="MEDIA",P184="oui",Q184="MODULE TRIANGULAIRE",SEMAINE!M184&gt;=6001,SEMAINE!M184&lt;=8000),((COÛTS!$C$114*6*O184*3)),"0"))+(IF(AND(F184="MEDIA",P184="oui",Q184="MODULE TRIANGULAIRE",SEMAINE!M184&gt;=8001,SEMAINE!M184&lt;=10000),((COÛTS!$C$114*8*O184*3)),0))))</f>
        <v>0</v>
      </c>
      <c r="AJ184" s="6">
        <f>IF(OR(R184="OUI",H184&gt;0),0,(IF(AND(F184="MEDIA",G184="NON TISSÉ (Type Drop)",P184="oui",Q184="MODULE CARRÉ"),((COÛTS!$C$115*8*O184*SEMAINE!M184/1000)+(COÛTS!$C$111*O184*8)+(COÛTS!$C$107*O184*4)),"0")+IF(AND(F184="MEDIA",G184="BÂCHE FRONTLIT 450gr (Type Bâche M1)",P184="oui",Q184="MODULE CARRÉ"),((COÛTS!$C$115*8*O184*SEMAINE!M184/1000)+(COÛTS!$C$111*O184*8)+(COÛTS!$C$107*O184*4)),"0")+(IF(AND(F184="MEDIA",P184="oui",Q184="MODULE CARRÉ",SEMAINE!M184&gt;2001,SEMAINE!M184&lt;=4000),((COÛTS!$C$114*2*O184*4)),"0"))+(IF(AND(F184="MEDIA",P184="oui",Q184="MODULE CARRÉ",SEMAINE!M184&gt;=4001,SEMAINE!M184&lt;=6000),((COÛTS!$C$114*4*O184*4)),"0"))+(IF(AND(F184="MEDIA",P184="oui",Q184="MODULE CARRÉ",SEMAINE!M184&gt;=6001,SEMAINE!M184&lt;=8000),((COÛTS!$C$114*6*O184*4)),"0"))+(IF(AND(F184="MEDIA",P184="oui",Q184="MODULE CARRÉ",SEMAINE!M184&gt;=8001,SEMAINE!M184&lt;=10000),((COÛTS!$C$114*8*O184*4)),"0"))))</f>
        <v>0</v>
      </c>
      <c r="AK184" s="38">
        <f>IF(Y184&gt;0,(VLOOKUP(Y184,DATA!$AB$2:$AC$102,2,0)),1)</f>
        <v>1</v>
      </c>
      <c r="AL184" s="53">
        <f t="shared" si="23"/>
        <v>0</v>
      </c>
    </row>
    <row r="185" spans="2:38" ht="25.05" customHeight="1" x14ac:dyDescent="0.25">
      <c r="B185" s="43" t="str">
        <f>COUNTIF($D$3:D185,D185)&amp;T_Semaine[[#This Row],[N°AFFAIRE]]</f>
        <v>0</v>
      </c>
      <c r="C185" s="50"/>
      <c r="D185" s="50"/>
      <c r="E185" s="50"/>
      <c r="F185" s="50"/>
      <c r="G185" s="50"/>
      <c r="H185" s="50"/>
      <c r="I185" s="50"/>
      <c r="J185" s="50"/>
      <c r="K185" s="50"/>
      <c r="L185" s="50"/>
      <c r="M185" s="91"/>
      <c r="N185" s="91"/>
      <c r="O185" s="50"/>
      <c r="P185" s="50"/>
      <c r="Q185" s="50"/>
      <c r="R185" s="50"/>
      <c r="S185" s="50"/>
      <c r="T185" s="95">
        <f t="shared" si="17"/>
        <v>0</v>
      </c>
      <c r="U185" s="36">
        <f t="shared" si="18"/>
        <v>0</v>
      </c>
      <c r="V185" s="43"/>
      <c r="W185" s="43"/>
      <c r="X185" s="6">
        <f t="shared" si="16"/>
        <v>0</v>
      </c>
      <c r="Y185" s="55"/>
      <c r="Z185" s="6">
        <f>(IF(R185="OUI",0,IF(AND(F185="MEDIA",G185&gt;0,O185&gt;0),(VLOOKUP(G185,COÛTS!$A$1:$C$157,3,0)*(M185*N185/1000*O185/1000)),0)+IF(AND(G185&gt;0,F185="HEURE"),(VLOOKUP(G185,COÛTS!$A$1:$C$157,3,0)*(O185)),0))+IF(AND(G185&gt;0,F185="DIVERS"),(VLOOKUP(G185,COÛTS!$A$1:$C$157,3,0)*(O185)),0)+IF(AND(G185&gt;0,F185="VEHICULE"),(VLOOKUP(G185,COÛTS!$A$1:$C$157,3,0)*(O185)),0)+IF(AND(G185&gt;0,F185="FACONNAGE"),(VLOOKUP(G185,COÛTS!$A$1:$C$157,3,0)*(O185)),0)+IF(AND(G185&gt;0,F185="ACCESSOIRES"),(VLOOKUP(G185,COÛTS!$A$1:$C$157,3,0)*(O185)),0)+IF(AND(F185="TRANSPORT",G185&gt;0),(VLOOKUP(G185,COÛTS!$A$1:$C$157,3,0)*(O185)),0)+IF(AND(F185="PRODUITS",G185="KIT COMPLET HABILLAGE CLOISON MODULAIRE (mL)"),(VLOOKUP(G185,COÛTS!$A$1:$C$157,3,0)*(M185/1000*O185)),0)+IF(AND(F185="MEDIA",H185&lt;0,G185&gt;0,P185="oui",Q185="RECTO/VERSO (Type Deux Simple Face)"),(VLOOKUP(G185,COÛTS!$A$1:$C$157,3,0)*(M185*(N185+480)/1000*O185/1000)),"0")+IF(AND(F185="MEDIA",H185&lt;0,G185&gt;0,P185="oui",Q185="MODULE TRIANGULAIRE"),(VLOOKUP(G185,COÛTS!$A$1:$C$157,3,0)*(M185*(N185+240)/1000*O185/1000)*2)+(VLOOKUP(G185,COÛTS!$A$1:$C$157,3,0)*(M185)/1000*0.24),"0")+IF(AND(F185="MEDIA",P185="oui",G185&gt;0,H185&lt;0,Q185="MODULE CARRÉ"),(VLOOKUP(G185,COÛTS!$A$1:$C$157,3,0)*(M185*(N185+240)/1000*O185/1000)*3)+(VLOOKUP(G185,COÛTS!$A$1:$C$157,3,0)*(M185)/1000*0.24),"0")+IF(AND(F185="MEDIA",H185&lt;0,P185="oui",G185&gt;0,Q185="RECTO (Type Chaussette)"),(VLOOKUP(G185,COÛTS!$A$1:$C$157,3,0)*(M185*(N185+60)/1000*O185/1000))))</f>
        <v>0</v>
      </c>
      <c r="AA185" s="6">
        <f>IF(R185="OUI",0,IF(AND(H185&gt;0,I185="OUI"),(VLOOKUP(H185,COÛTS!$A$1:$C$157,3,0)*(M185*N185/1000*O185/1000)),0))</f>
        <v>0</v>
      </c>
      <c r="AB185" s="6">
        <f t="shared" si="19"/>
        <v>0</v>
      </c>
      <c r="AC185" s="7">
        <f t="shared" si="20"/>
        <v>0</v>
      </c>
      <c r="AD185" s="6">
        <f t="shared" si="21"/>
        <v>0</v>
      </c>
      <c r="AE185" s="6">
        <f t="shared" si="22"/>
        <v>0</v>
      </c>
      <c r="AF185" s="6">
        <f>IF(R185="OUI",0,(IF(AND(P185="oui",Q185="RECTO (Type Chaussette, Simple Face)",SEMAINE!M187&lt;=2000),((COÛTS!$C$115*2*O185*SEMAINE!M185/1000)+(COÛTS!$C$109*O185*SEMAINE!M185/1000)+(COÛTS!$C$107*O185*SEMAINE!M185/1000)),"0")+(IF(AND(P185="oui",Q185="RECTO (Type Chaussette, Simple Face)",SEMAINE!M185&gt;2001,SEMAINE!M185&lt;=4000),((COÛTS!$C$114*2*O185)),"0"))+(IF(AND(P185="oui",Q185="RECTO (Type Chaussette, Simple Face)",SEMAINE!M185&gt;=4001,SEMAINE!M185&lt;=6000),((COÛTS!$C$114*4*O185)),"0"))+(IF(AND(P185="oui",Q185="RECTO (Type Chaussette, Simple Face)",SEMAINE!M185&gt;=6001,SEMAINE!M185&lt;=8000),((COÛTS!$C$114*6*O185)),"0"))+(IF(AND(P185="oui",Q185="RECTO (Type Chaussette, Simple Face)",SEMAINE!M185&gt;=8001,SEMAINE!M185&lt;=10000),((COÛTS!$C$114*8*O185)),0))))</f>
        <v>0</v>
      </c>
      <c r="AG185" s="6">
        <f>IF(R185="OUI",0,(IF(AND(F185="MEDIA",G185="NON TISSÉ (Type Drop)",P185="oui",Q185="RECTO (Type Chaussette)",SEMAINE!M188&lt;=2000),((COÛTS!$C$115*2*O185*SEMAINE!M185/1000)+(COÛTS!$C$109*O185*SEMAINE!M185/1000)+(COÛTS!$C$107*O185*SEMAINE!M185/1000)),"0")+(IF(AND(F185="MEDIA",P185="oui",Q185="RECTO (Type Chaussette)",SEMAINE!M185&gt;2001,SEMAINE!M185&lt;=4000),((COÛTS!$C$114*2*O185)),"0"))+(IF(AND(F185="MEDIA",P185="oui",Q185="RECTO (Type Chaussette)",SEMAINE!M185&gt;=4001,SEMAINE!M185&lt;=6000),((COÛTS!$C$114*4*O185)),"0"))+(IF(AND(F185="MEDIA",P185="oui",Q185="RECTO (Type Chaussette)",SEMAINE!M185&gt;=6001,SEMAINE!M185&lt;=8000),((COÛTS!$C$114*6*O185)),"0"))+(IF(AND(F185="MEDIA",P185="oui",Q185="RECTO (Type Chaussette)",SEMAINE!M185&gt;=8001,SEMAINE!M185&lt;=10000),((COÛTS!$C$114*8*O185)),0))))</f>
        <v>0</v>
      </c>
      <c r="AH185" s="6">
        <f>IF(R185="OUI",0,(IF(AND(F185="MEDIA",G185="NON TISSÉ (Type Drop)",P185="oui",Q185="RECTO/VERSO (Type Deux Simple Face)"),((COÛTS!$C$115*4*O185*SEMAINE!M185/1000)+(COÛTS!$C$110*O185*4)+(COÛTS!$C$107*O185*SEMAINE!M185/1000)),"0")+(IF(AND(F185="MEDIA",P185="oui",Q185="RECTO/VERSO (Type Deux Simple Face)",SEMAINE!M185&gt;2001,SEMAINE!M185&lt;=4000),((COÛTS!$C$114*2*O185)),"0"))+(IF(AND(F185="MEDIA",P185="oui",Q185="RECTO/VERSO (Type Deux Simple Face)",SEMAINE!M185&gt;=4001,SEMAINE!M185&lt;=6000),((COÛTS!$C$114*4*O185)),"0"))+(IF(AND(F185="MEDIA",P185="oui",Q185="RECTO/VERSO (Type Deux Simple Face)",SEMAINE!M185&gt;=6001,SEMAINE!M185&lt;=8000),((COÛTS!$C$114*6*O185)),"0"))+(IF(AND(F185="MEDIA",P185="oui",Q185="RECTO/VERSO (Type Deux Simple Face)",SEMAINE!M185&gt;=8001,SEMAINE!M185&lt;=10000),((COÛTS!$C$114*8*O185)),0))))</f>
        <v>0</v>
      </c>
      <c r="AI185" s="6">
        <f>IF(R185="OUI",0,(IF(AND(F185="MEDIA",G185="NON TISSÉ (Type Drop)",P185="oui",Q185="MODULE TRIANGULAIRE"),((COÛTS!$C$115*6*O185*SEMAINE!M185/1000)+(COÛTS!$C$112*O185*6)+(COÛTS!$C$107*O185*3)),"0")+(IF(AND(F185="MEDIA",P185="oui",Q185="MODULE TRIANGULAIRE",SEMAINE!M185&gt;2001,SEMAINE!M185&lt;=4000),((COÛTS!$C$114*2*O185*3)),"0"))+(IF(AND(F185="MEDIA",P185="oui",Q185="MODULE TRIANGULAIRE",SEMAINE!M185&gt;=4001,SEMAINE!M185&lt;=6000),((COÛTS!$C$114*4*O185*3)),"0"))+(IF(AND(F185="MEDIA",P185="oui",Q185="MODULE TRIANGULAIRE",SEMAINE!M185&gt;=6001,SEMAINE!M185&lt;=8000),((COÛTS!$C$114*6*O185*3)),"0"))+(IF(AND(F185="MEDIA",P185="oui",Q185="MODULE TRIANGULAIRE",SEMAINE!M185&gt;=8001,SEMAINE!M185&lt;=10000),((COÛTS!$C$114*8*O185*3)),0))))</f>
        <v>0</v>
      </c>
      <c r="AJ185" s="6">
        <f>IF(OR(R185="OUI",H185&gt;0),0,(IF(AND(F185="MEDIA",G185="NON TISSÉ (Type Drop)",P185="oui",Q185="MODULE CARRÉ"),((COÛTS!$C$115*8*O185*SEMAINE!M185/1000)+(COÛTS!$C$111*O185*8)+(COÛTS!$C$107*O185*4)),"0")+IF(AND(F185="MEDIA",G185="BÂCHE FRONTLIT 450gr (Type Bâche M1)",P185="oui",Q185="MODULE CARRÉ"),((COÛTS!$C$115*8*O185*SEMAINE!M185/1000)+(COÛTS!$C$111*O185*8)+(COÛTS!$C$107*O185*4)),"0")+(IF(AND(F185="MEDIA",P185="oui",Q185="MODULE CARRÉ",SEMAINE!M185&gt;2001,SEMAINE!M185&lt;=4000),((COÛTS!$C$114*2*O185*4)),"0"))+(IF(AND(F185="MEDIA",P185="oui",Q185="MODULE CARRÉ",SEMAINE!M185&gt;=4001,SEMAINE!M185&lt;=6000),((COÛTS!$C$114*4*O185*4)),"0"))+(IF(AND(F185="MEDIA",P185="oui",Q185="MODULE CARRÉ",SEMAINE!M185&gt;=6001,SEMAINE!M185&lt;=8000),((COÛTS!$C$114*6*O185*4)),"0"))+(IF(AND(F185="MEDIA",P185="oui",Q185="MODULE CARRÉ",SEMAINE!M185&gt;=8001,SEMAINE!M185&lt;=10000),((COÛTS!$C$114*8*O185*4)),"0"))))</f>
        <v>0</v>
      </c>
      <c r="AK185" s="38">
        <f>IF(Y185&gt;0,(VLOOKUP(Y185,DATA!$AB$2:$AC$102,2,0)),1)</f>
        <v>1</v>
      </c>
      <c r="AL185" s="53">
        <f t="shared" si="23"/>
        <v>0</v>
      </c>
    </row>
    <row r="186" spans="2:38" ht="25.05" customHeight="1" x14ac:dyDescent="0.25">
      <c r="B186" s="43" t="str">
        <f>COUNTIF($D$3:D186,D186)&amp;T_Semaine[[#This Row],[N°AFFAIRE]]</f>
        <v>0</v>
      </c>
      <c r="C186" s="50"/>
      <c r="D186" s="50"/>
      <c r="E186" s="50"/>
      <c r="F186" s="50"/>
      <c r="G186" s="50"/>
      <c r="H186" s="50"/>
      <c r="I186" s="50"/>
      <c r="J186" s="50"/>
      <c r="K186" s="50"/>
      <c r="L186" s="50"/>
      <c r="M186" s="91"/>
      <c r="N186" s="91"/>
      <c r="O186" s="50"/>
      <c r="P186" s="50"/>
      <c r="Q186" s="50"/>
      <c r="R186" s="50"/>
      <c r="S186" s="50"/>
      <c r="T186" s="95">
        <f t="shared" si="17"/>
        <v>0</v>
      </c>
      <c r="U186" s="36">
        <f t="shared" si="18"/>
        <v>0</v>
      </c>
      <c r="V186" s="43"/>
      <c r="W186" s="43"/>
      <c r="X186" s="6">
        <f t="shared" si="16"/>
        <v>0</v>
      </c>
      <c r="Y186" s="55"/>
      <c r="Z186" s="6">
        <f>(IF(R186="OUI",0,IF(AND(F186="MEDIA",G186&gt;0,O186&gt;0),(VLOOKUP(G186,COÛTS!$A$1:$C$157,3,0)*(M186*N186/1000*O186/1000)),0)+IF(AND(G186&gt;0,F186="HEURE"),(VLOOKUP(G186,COÛTS!$A$1:$C$157,3,0)*(O186)),0))+IF(AND(G186&gt;0,F186="DIVERS"),(VLOOKUP(G186,COÛTS!$A$1:$C$157,3,0)*(O186)),0)+IF(AND(G186&gt;0,F186="VEHICULE"),(VLOOKUP(G186,COÛTS!$A$1:$C$157,3,0)*(O186)),0)+IF(AND(G186&gt;0,F186="FACONNAGE"),(VLOOKUP(G186,COÛTS!$A$1:$C$157,3,0)*(O186)),0)+IF(AND(G186&gt;0,F186="ACCESSOIRES"),(VLOOKUP(G186,COÛTS!$A$1:$C$157,3,0)*(O186)),0)+IF(AND(F186="TRANSPORT",G186&gt;0),(VLOOKUP(G186,COÛTS!$A$1:$C$157,3,0)*(O186)),0)+IF(AND(F186="PRODUITS",G186="KIT COMPLET HABILLAGE CLOISON MODULAIRE (mL)"),(VLOOKUP(G186,COÛTS!$A$1:$C$157,3,0)*(M186/1000*O186)),0)+IF(AND(F186="MEDIA",H186&lt;0,G186&gt;0,P186="oui",Q186="RECTO/VERSO (Type Deux Simple Face)"),(VLOOKUP(G186,COÛTS!$A$1:$C$157,3,0)*(M186*(N186+480)/1000*O186/1000)),"0")+IF(AND(F186="MEDIA",H186&lt;0,G186&gt;0,P186="oui",Q186="MODULE TRIANGULAIRE"),(VLOOKUP(G186,COÛTS!$A$1:$C$157,3,0)*(M186*(N186+240)/1000*O186/1000)*2)+(VLOOKUP(G186,COÛTS!$A$1:$C$157,3,0)*(M186)/1000*0.24),"0")+IF(AND(F186="MEDIA",P186="oui",G186&gt;0,H186&lt;0,Q186="MODULE CARRÉ"),(VLOOKUP(G186,COÛTS!$A$1:$C$157,3,0)*(M186*(N186+240)/1000*O186/1000)*3)+(VLOOKUP(G186,COÛTS!$A$1:$C$157,3,0)*(M186)/1000*0.24),"0")+IF(AND(F186="MEDIA",H186&lt;0,P186="oui",G186&gt;0,Q186="RECTO (Type Chaussette)"),(VLOOKUP(G186,COÛTS!$A$1:$C$157,3,0)*(M186*(N186+60)/1000*O186/1000))))</f>
        <v>0</v>
      </c>
      <c r="AA186" s="6">
        <f>IF(R186="OUI",0,IF(AND(H186&gt;0,I186="OUI"),(VLOOKUP(H186,COÛTS!$A$1:$C$157,3,0)*(M186*N186/1000*O186/1000)),0))</f>
        <v>0</v>
      </c>
      <c r="AB186" s="6">
        <f t="shared" si="19"/>
        <v>0</v>
      </c>
      <c r="AC186" s="7">
        <f t="shared" si="20"/>
        <v>0</v>
      </c>
      <c r="AD186" s="6">
        <f t="shared" si="21"/>
        <v>0</v>
      </c>
      <c r="AE186" s="6">
        <f t="shared" si="22"/>
        <v>0</v>
      </c>
      <c r="AF186" s="6">
        <f>IF(R186="OUI",0,(IF(AND(P186="oui",Q186="RECTO (Type Chaussette, Simple Face)",SEMAINE!M188&lt;=2000),((COÛTS!$C$115*2*O186*SEMAINE!M186/1000)+(COÛTS!$C$109*O186*SEMAINE!M186/1000)+(COÛTS!$C$107*O186*SEMAINE!M186/1000)),"0")+(IF(AND(P186="oui",Q186="RECTO (Type Chaussette, Simple Face)",SEMAINE!M186&gt;2001,SEMAINE!M186&lt;=4000),((COÛTS!$C$114*2*O186)),"0"))+(IF(AND(P186="oui",Q186="RECTO (Type Chaussette, Simple Face)",SEMAINE!M186&gt;=4001,SEMAINE!M186&lt;=6000),((COÛTS!$C$114*4*O186)),"0"))+(IF(AND(P186="oui",Q186="RECTO (Type Chaussette, Simple Face)",SEMAINE!M186&gt;=6001,SEMAINE!M186&lt;=8000),((COÛTS!$C$114*6*O186)),"0"))+(IF(AND(P186="oui",Q186="RECTO (Type Chaussette, Simple Face)",SEMAINE!M186&gt;=8001,SEMAINE!M186&lt;=10000),((COÛTS!$C$114*8*O186)),0))))</f>
        <v>0</v>
      </c>
      <c r="AG186" s="6">
        <f>IF(R186="OUI",0,(IF(AND(F186="MEDIA",G186="NON TISSÉ (Type Drop)",P186="oui",Q186="RECTO (Type Chaussette)",SEMAINE!M189&lt;=2000),((COÛTS!$C$115*2*O186*SEMAINE!M186/1000)+(COÛTS!$C$109*O186*SEMAINE!M186/1000)+(COÛTS!$C$107*O186*SEMAINE!M186/1000)),"0")+(IF(AND(F186="MEDIA",P186="oui",Q186="RECTO (Type Chaussette)",SEMAINE!M186&gt;2001,SEMAINE!M186&lt;=4000),((COÛTS!$C$114*2*O186)),"0"))+(IF(AND(F186="MEDIA",P186="oui",Q186="RECTO (Type Chaussette)",SEMAINE!M186&gt;=4001,SEMAINE!M186&lt;=6000),((COÛTS!$C$114*4*O186)),"0"))+(IF(AND(F186="MEDIA",P186="oui",Q186="RECTO (Type Chaussette)",SEMAINE!M186&gt;=6001,SEMAINE!M186&lt;=8000),((COÛTS!$C$114*6*O186)),"0"))+(IF(AND(F186="MEDIA",P186="oui",Q186="RECTO (Type Chaussette)",SEMAINE!M186&gt;=8001,SEMAINE!M186&lt;=10000),((COÛTS!$C$114*8*O186)),0))))</f>
        <v>0</v>
      </c>
      <c r="AH186" s="6">
        <f>IF(R186="OUI",0,(IF(AND(F186="MEDIA",G186="NON TISSÉ (Type Drop)",P186="oui",Q186="RECTO/VERSO (Type Deux Simple Face)"),((COÛTS!$C$115*4*O186*SEMAINE!M186/1000)+(COÛTS!$C$110*O186*4)+(COÛTS!$C$107*O186*SEMAINE!M186/1000)),"0")+(IF(AND(F186="MEDIA",P186="oui",Q186="RECTO/VERSO (Type Deux Simple Face)",SEMAINE!M186&gt;2001,SEMAINE!M186&lt;=4000),((COÛTS!$C$114*2*O186)),"0"))+(IF(AND(F186="MEDIA",P186="oui",Q186="RECTO/VERSO (Type Deux Simple Face)",SEMAINE!M186&gt;=4001,SEMAINE!M186&lt;=6000),((COÛTS!$C$114*4*O186)),"0"))+(IF(AND(F186="MEDIA",P186="oui",Q186="RECTO/VERSO (Type Deux Simple Face)",SEMAINE!M186&gt;=6001,SEMAINE!M186&lt;=8000),((COÛTS!$C$114*6*O186)),"0"))+(IF(AND(F186="MEDIA",P186="oui",Q186="RECTO/VERSO (Type Deux Simple Face)",SEMAINE!M186&gt;=8001,SEMAINE!M186&lt;=10000),((COÛTS!$C$114*8*O186)),0))))</f>
        <v>0</v>
      </c>
      <c r="AI186" s="6">
        <f>IF(R186="OUI",0,(IF(AND(F186="MEDIA",G186="NON TISSÉ (Type Drop)",P186="oui",Q186="MODULE TRIANGULAIRE"),((COÛTS!$C$115*6*O186*SEMAINE!M186/1000)+(COÛTS!$C$112*O186*6)+(COÛTS!$C$107*O186*3)),"0")+(IF(AND(F186="MEDIA",P186="oui",Q186="MODULE TRIANGULAIRE",SEMAINE!M186&gt;2001,SEMAINE!M186&lt;=4000),((COÛTS!$C$114*2*O186*3)),"0"))+(IF(AND(F186="MEDIA",P186="oui",Q186="MODULE TRIANGULAIRE",SEMAINE!M186&gt;=4001,SEMAINE!M186&lt;=6000),((COÛTS!$C$114*4*O186*3)),"0"))+(IF(AND(F186="MEDIA",P186="oui",Q186="MODULE TRIANGULAIRE",SEMAINE!M186&gt;=6001,SEMAINE!M186&lt;=8000),((COÛTS!$C$114*6*O186*3)),"0"))+(IF(AND(F186="MEDIA",P186="oui",Q186="MODULE TRIANGULAIRE",SEMAINE!M186&gt;=8001,SEMAINE!M186&lt;=10000),((COÛTS!$C$114*8*O186*3)),0))))</f>
        <v>0</v>
      </c>
      <c r="AJ186" s="6">
        <f>IF(OR(R186="OUI",H186&gt;0),0,(IF(AND(F186="MEDIA",G186="NON TISSÉ (Type Drop)",P186="oui",Q186="MODULE CARRÉ"),((COÛTS!$C$115*8*O186*SEMAINE!M186/1000)+(COÛTS!$C$111*O186*8)+(COÛTS!$C$107*O186*4)),"0")+IF(AND(F186="MEDIA",G186="BÂCHE FRONTLIT 450gr (Type Bâche M1)",P186="oui",Q186="MODULE CARRÉ"),((COÛTS!$C$115*8*O186*SEMAINE!M186/1000)+(COÛTS!$C$111*O186*8)+(COÛTS!$C$107*O186*4)),"0")+(IF(AND(F186="MEDIA",P186="oui",Q186="MODULE CARRÉ",SEMAINE!M186&gt;2001,SEMAINE!M186&lt;=4000),((COÛTS!$C$114*2*O186*4)),"0"))+(IF(AND(F186="MEDIA",P186="oui",Q186="MODULE CARRÉ",SEMAINE!M186&gt;=4001,SEMAINE!M186&lt;=6000),((COÛTS!$C$114*4*O186*4)),"0"))+(IF(AND(F186="MEDIA",P186="oui",Q186="MODULE CARRÉ",SEMAINE!M186&gt;=6001,SEMAINE!M186&lt;=8000),((COÛTS!$C$114*6*O186*4)),"0"))+(IF(AND(F186="MEDIA",P186="oui",Q186="MODULE CARRÉ",SEMAINE!M186&gt;=8001,SEMAINE!M186&lt;=10000),((COÛTS!$C$114*8*O186*4)),"0"))))</f>
        <v>0</v>
      </c>
      <c r="AK186" s="38">
        <f>IF(Y186&gt;0,(VLOOKUP(Y186,DATA!$AB$2:$AC$102,2,0)),1)</f>
        <v>1</v>
      </c>
      <c r="AL186" s="53">
        <f t="shared" si="23"/>
        <v>0</v>
      </c>
    </row>
    <row r="187" spans="2:38" ht="25.05" customHeight="1" x14ac:dyDescent="0.25">
      <c r="B187" s="43" t="str">
        <f>COUNTIF($D$3:D187,D187)&amp;T_Semaine[[#This Row],[N°AFFAIRE]]</f>
        <v>0</v>
      </c>
      <c r="C187" s="50"/>
      <c r="D187" s="50"/>
      <c r="E187" s="50"/>
      <c r="F187" s="50"/>
      <c r="G187" s="50"/>
      <c r="H187" s="50"/>
      <c r="I187" s="50"/>
      <c r="J187" s="50"/>
      <c r="K187" s="50"/>
      <c r="L187" s="50"/>
      <c r="M187" s="91"/>
      <c r="N187" s="91"/>
      <c r="O187" s="50"/>
      <c r="P187" s="50"/>
      <c r="Q187" s="50"/>
      <c r="R187" s="50"/>
      <c r="S187" s="50"/>
      <c r="T187" s="95">
        <f t="shared" si="17"/>
        <v>0</v>
      </c>
      <c r="U187" s="36">
        <f t="shared" si="18"/>
        <v>0</v>
      </c>
      <c r="V187" s="43"/>
      <c r="W187" s="43"/>
      <c r="X187" s="6">
        <f t="shared" si="16"/>
        <v>0</v>
      </c>
      <c r="Y187" s="55"/>
      <c r="Z187" s="6">
        <f>(IF(R187="OUI",0,IF(AND(F187="MEDIA",G187&gt;0,O187&gt;0),(VLOOKUP(G187,COÛTS!$A$1:$C$157,3,0)*(M187*N187/1000*O187/1000)),0)+IF(AND(G187&gt;0,F187="HEURE"),(VLOOKUP(G187,COÛTS!$A$1:$C$157,3,0)*(O187)),0))+IF(AND(G187&gt;0,F187="DIVERS"),(VLOOKUP(G187,COÛTS!$A$1:$C$157,3,0)*(O187)),0)+IF(AND(G187&gt;0,F187="VEHICULE"),(VLOOKUP(G187,COÛTS!$A$1:$C$157,3,0)*(O187)),0)+IF(AND(G187&gt;0,F187="FACONNAGE"),(VLOOKUP(G187,COÛTS!$A$1:$C$157,3,0)*(O187)),0)+IF(AND(G187&gt;0,F187="ACCESSOIRES"),(VLOOKUP(G187,COÛTS!$A$1:$C$157,3,0)*(O187)),0)+IF(AND(F187="TRANSPORT",G187&gt;0),(VLOOKUP(G187,COÛTS!$A$1:$C$157,3,0)*(O187)),0)+IF(AND(F187="PRODUITS",G187="KIT COMPLET HABILLAGE CLOISON MODULAIRE (mL)"),(VLOOKUP(G187,COÛTS!$A$1:$C$157,3,0)*(M187/1000*O187)),0)+IF(AND(F187="MEDIA",H187&lt;0,G187&gt;0,P187="oui",Q187="RECTO/VERSO (Type Deux Simple Face)"),(VLOOKUP(G187,COÛTS!$A$1:$C$157,3,0)*(M187*(N187+480)/1000*O187/1000)),"0")+IF(AND(F187="MEDIA",H187&lt;0,G187&gt;0,P187="oui",Q187="MODULE TRIANGULAIRE"),(VLOOKUP(G187,COÛTS!$A$1:$C$157,3,0)*(M187*(N187+240)/1000*O187/1000)*2)+(VLOOKUP(G187,COÛTS!$A$1:$C$157,3,0)*(M187)/1000*0.24),"0")+IF(AND(F187="MEDIA",P187="oui",G187&gt;0,H187&lt;0,Q187="MODULE CARRÉ"),(VLOOKUP(G187,COÛTS!$A$1:$C$157,3,0)*(M187*(N187+240)/1000*O187/1000)*3)+(VLOOKUP(G187,COÛTS!$A$1:$C$157,3,0)*(M187)/1000*0.24),"0")+IF(AND(F187="MEDIA",H187&lt;0,P187="oui",G187&gt;0,Q187="RECTO (Type Chaussette)"),(VLOOKUP(G187,COÛTS!$A$1:$C$157,3,0)*(M187*(N187+60)/1000*O187/1000))))</f>
        <v>0</v>
      </c>
      <c r="AA187" s="6">
        <f>IF(R187="OUI",0,IF(AND(H187&gt;0,I187="OUI"),(VLOOKUP(H187,COÛTS!$A$1:$C$157,3,0)*(M187*N187/1000*O187/1000)),0))</f>
        <v>0</v>
      </c>
      <c r="AB187" s="6">
        <f t="shared" si="19"/>
        <v>0</v>
      </c>
      <c r="AC187" s="7">
        <f t="shared" si="20"/>
        <v>0</v>
      </c>
      <c r="AD187" s="6">
        <f t="shared" si="21"/>
        <v>0</v>
      </c>
      <c r="AE187" s="6">
        <f t="shared" si="22"/>
        <v>0</v>
      </c>
      <c r="AF187" s="6">
        <f>IF(R187="OUI",0,(IF(AND(P187="oui",Q187="RECTO (Type Chaussette, Simple Face)",SEMAINE!M189&lt;=2000),((COÛTS!$C$115*2*O187*SEMAINE!M187/1000)+(COÛTS!$C$109*O187*SEMAINE!M187/1000)+(COÛTS!$C$107*O187*SEMAINE!M187/1000)),"0")+(IF(AND(P187="oui",Q187="RECTO (Type Chaussette, Simple Face)",SEMAINE!M187&gt;2001,SEMAINE!M187&lt;=4000),((COÛTS!$C$114*2*O187)),"0"))+(IF(AND(P187="oui",Q187="RECTO (Type Chaussette, Simple Face)",SEMAINE!M187&gt;=4001,SEMAINE!M187&lt;=6000),((COÛTS!$C$114*4*O187)),"0"))+(IF(AND(P187="oui",Q187="RECTO (Type Chaussette, Simple Face)",SEMAINE!M187&gt;=6001,SEMAINE!M187&lt;=8000),((COÛTS!$C$114*6*O187)),"0"))+(IF(AND(P187="oui",Q187="RECTO (Type Chaussette, Simple Face)",SEMAINE!M187&gt;=8001,SEMAINE!M187&lt;=10000),((COÛTS!$C$114*8*O187)),0))))</f>
        <v>0</v>
      </c>
      <c r="AG187" s="6">
        <f>IF(R187="OUI",0,(IF(AND(F187="MEDIA",G187="NON TISSÉ (Type Drop)",P187="oui",Q187="RECTO (Type Chaussette)",SEMAINE!M190&lt;=2000),((COÛTS!$C$115*2*O187*SEMAINE!M187/1000)+(COÛTS!$C$109*O187*SEMAINE!M187/1000)+(COÛTS!$C$107*O187*SEMAINE!M187/1000)),"0")+(IF(AND(F187="MEDIA",P187="oui",Q187="RECTO (Type Chaussette)",SEMAINE!M187&gt;2001,SEMAINE!M187&lt;=4000),((COÛTS!$C$114*2*O187)),"0"))+(IF(AND(F187="MEDIA",P187="oui",Q187="RECTO (Type Chaussette)",SEMAINE!M187&gt;=4001,SEMAINE!M187&lt;=6000),((COÛTS!$C$114*4*O187)),"0"))+(IF(AND(F187="MEDIA",P187="oui",Q187="RECTO (Type Chaussette)",SEMAINE!M187&gt;=6001,SEMAINE!M187&lt;=8000),((COÛTS!$C$114*6*O187)),"0"))+(IF(AND(F187="MEDIA",P187="oui",Q187="RECTO (Type Chaussette)",SEMAINE!M187&gt;=8001,SEMAINE!M187&lt;=10000),((COÛTS!$C$114*8*O187)),0))))</f>
        <v>0</v>
      </c>
      <c r="AH187" s="6">
        <f>IF(R187="OUI",0,(IF(AND(F187="MEDIA",G187="NON TISSÉ (Type Drop)",P187="oui",Q187="RECTO/VERSO (Type Deux Simple Face)"),((COÛTS!$C$115*4*O187*SEMAINE!M187/1000)+(COÛTS!$C$110*O187*4)+(COÛTS!$C$107*O187*SEMAINE!M187/1000)),"0")+(IF(AND(F187="MEDIA",P187="oui",Q187="RECTO/VERSO (Type Deux Simple Face)",SEMAINE!M187&gt;2001,SEMAINE!M187&lt;=4000),((COÛTS!$C$114*2*O187)),"0"))+(IF(AND(F187="MEDIA",P187="oui",Q187="RECTO/VERSO (Type Deux Simple Face)",SEMAINE!M187&gt;=4001,SEMAINE!M187&lt;=6000),((COÛTS!$C$114*4*O187)),"0"))+(IF(AND(F187="MEDIA",P187="oui",Q187="RECTO/VERSO (Type Deux Simple Face)",SEMAINE!M187&gt;=6001,SEMAINE!M187&lt;=8000),((COÛTS!$C$114*6*O187)),"0"))+(IF(AND(F187="MEDIA",P187="oui",Q187="RECTO/VERSO (Type Deux Simple Face)",SEMAINE!M187&gt;=8001,SEMAINE!M187&lt;=10000),((COÛTS!$C$114*8*O187)),0))))</f>
        <v>0</v>
      </c>
      <c r="AI187" s="6">
        <f>IF(R187="OUI",0,(IF(AND(F187="MEDIA",G187="NON TISSÉ (Type Drop)",P187="oui",Q187="MODULE TRIANGULAIRE"),((COÛTS!$C$115*6*O187*SEMAINE!M187/1000)+(COÛTS!$C$112*O187*6)+(COÛTS!$C$107*O187*3)),"0")+(IF(AND(F187="MEDIA",P187="oui",Q187="MODULE TRIANGULAIRE",SEMAINE!M187&gt;2001,SEMAINE!M187&lt;=4000),((COÛTS!$C$114*2*O187*3)),"0"))+(IF(AND(F187="MEDIA",P187="oui",Q187="MODULE TRIANGULAIRE",SEMAINE!M187&gt;=4001,SEMAINE!M187&lt;=6000),((COÛTS!$C$114*4*O187*3)),"0"))+(IF(AND(F187="MEDIA",P187="oui",Q187="MODULE TRIANGULAIRE",SEMAINE!M187&gt;=6001,SEMAINE!M187&lt;=8000),((COÛTS!$C$114*6*O187*3)),"0"))+(IF(AND(F187="MEDIA",P187="oui",Q187="MODULE TRIANGULAIRE",SEMAINE!M187&gt;=8001,SEMAINE!M187&lt;=10000),((COÛTS!$C$114*8*O187*3)),0))))</f>
        <v>0</v>
      </c>
      <c r="AJ187" s="6">
        <f>IF(OR(R187="OUI",H187&gt;0),0,(IF(AND(F187="MEDIA",G187="NON TISSÉ (Type Drop)",P187="oui",Q187="MODULE CARRÉ"),((COÛTS!$C$115*8*O187*SEMAINE!M187/1000)+(COÛTS!$C$111*O187*8)+(COÛTS!$C$107*O187*4)),"0")+IF(AND(F187="MEDIA",G187="BÂCHE FRONTLIT 450gr (Type Bâche M1)",P187="oui",Q187="MODULE CARRÉ"),((COÛTS!$C$115*8*O187*SEMAINE!M187/1000)+(COÛTS!$C$111*O187*8)+(COÛTS!$C$107*O187*4)),"0")+(IF(AND(F187="MEDIA",P187="oui",Q187="MODULE CARRÉ",SEMAINE!M187&gt;2001,SEMAINE!M187&lt;=4000),((COÛTS!$C$114*2*O187*4)),"0"))+(IF(AND(F187="MEDIA",P187="oui",Q187="MODULE CARRÉ",SEMAINE!M187&gt;=4001,SEMAINE!M187&lt;=6000),((COÛTS!$C$114*4*O187*4)),"0"))+(IF(AND(F187="MEDIA",P187="oui",Q187="MODULE CARRÉ",SEMAINE!M187&gt;=6001,SEMAINE!M187&lt;=8000),((COÛTS!$C$114*6*O187*4)),"0"))+(IF(AND(F187="MEDIA",P187="oui",Q187="MODULE CARRÉ",SEMAINE!M187&gt;=8001,SEMAINE!M187&lt;=10000),((COÛTS!$C$114*8*O187*4)),"0"))))</f>
        <v>0</v>
      </c>
      <c r="AK187" s="38">
        <f>IF(Y187&gt;0,(VLOOKUP(Y187,DATA!$AB$2:$AC$102,2,0)),1)</f>
        <v>1</v>
      </c>
      <c r="AL187" s="53">
        <f t="shared" si="23"/>
        <v>0</v>
      </c>
    </row>
    <row r="188" spans="2:38" ht="25.05" customHeight="1" x14ac:dyDescent="0.25">
      <c r="B188" s="43" t="str">
        <f>COUNTIF($D$3:D188,D188)&amp;T_Semaine[[#This Row],[N°AFFAIRE]]</f>
        <v>0</v>
      </c>
      <c r="C188" s="50"/>
      <c r="D188" s="50"/>
      <c r="E188" s="50"/>
      <c r="F188" s="50"/>
      <c r="G188" s="50"/>
      <c r="H188" s="50"/>
      <c r="I188" s="50"/>
      <c r="J188" s="50"/>
      <c r="K188" s="50"/>
      <c r="L188" s="50"/>
      <c r="M188" s="91"/>
      <c r="N188" s="91"/>
      <c r="O188" s="50"/>
      <c r="P188" s="50"/>
      <c r="Q188" s="50"/>
      <c r="R188" s="50"/>
      <c r="S188" s="50"/>
      <c r="T188" s="95">
        <f t="shared" si="17"/>
        <v>0</v>
      </c>
      <c r="U188" s="36">
        <f t="shared" si="18"/>
        <v>0</v>
      </c>
      <c r="V188" s="43"/>
      <c r="W188" s="43"/>
      <c r="X188" s="6">
        <f t="shared" si="16"/>
        <v>0</v>
      </c>
      <c r="Y188" s="55"/>
      <c r="Z188" s="6">
        <f>(IF(R188="OUI",0,IF(AND(F188="MEDIA",G188&gt;0,O188&gt;0),(VLOOKUP(G188,COÛTS!$A$1:$C$157,3,0)*(M188*N188/1000*O188/1000)),0)+IF(AND(G188&gt;0,F188="HEURE"),(VLOOKUP(G188,COÛTS!$A$1:$C$157,3,0)*(O188)),0))+IF(AND(G188&gt;0,F188="DIVERS"),(VLOOKUP(G188,COÛTS!$A$1:$C$157,3,0)*(O188)),0)+IF(AND(G188&gt;0,F188="VEHICULE"),(VLOOKUP(G188,COÛTS!$A$1:$C$157,3,0)*(O188)),0)+IF(AND(G188&gt;0,F188="FACONNAGE"),(VLOOKUP(G188,COÛTS!$A$1:$C$157,3,0)*(O188)),0)+IF(AND(G188&gt;0,F188="ACCESSOIRES"),(VLOOKUP(G188,COÛTS!$A$1:$C$157,3,0)*(O188)),0)+IF(AND(F188="TRANSPORT",G188&gt;0),(VLOOKUP(G188,COÛTS!$A$1:$C$157,3,0)*(O188)),0)+IF(AND(F188="PRODUITS",G188="KIT COMPLET HABILLAGE CLOISON MODULAIRE (mL)"),(VLOOKUP(G188,COÛTS!$A$1:$C$157,3,0)*(M188/1000*O188)),0)+IF(AND(F188="MEDIA",H188&lt;0,G188&gt;0,P188="oui",Q188="RECTO/VERSO (Type Deux Simple Face)"),(VLOOKUP(G188,COÛTS!$A$1:$C$157,3,0)*(M188*(N188+480)/1000*O188/1000)),"0")+IF(AND(F188="MEDIA",H188&lt;0,G188&gt;0,P188="oui",Q188="MODULE TRIANGULAIRE"),(VLOOKUP(G188,COÛTS!$A$1:$C$157,3,0)*(M188*(N188+240)/1000*O188/1000)*2)+(VLOOKUP(G188,COÛTS!$A$1:$C$157,3,0)*(M188)/1000*0.24),"0")+IF(AND(F188="MEDIA",P188="oui",G188&gt;0,H188&lt;0,Q188="MODULE CARRÉ"),(VLOOKUP(G188,COÛTS!$A$1:$C$157,3,0)*(M188*(N188+240)/1000*O188/1000)*3)+(VLOOKUP(G188,COÛTS!$A$1:$C$157,3,0)*(M188)/1000*0.24),"0")+IF(AND(F188="MEDIA",H188&lt;0,P188="oui",G188&gt;0,Q188="RECTO (Type Chaussette)"),(VLOOKUP(G188,COÛTS!$A$1:$C$157,3,0)*(M188*(N188+60)/1000*O188/1000))))</f>
        <v>0</v>
      </c>
      <c r="AA188" s="6">
        <f>IF(R188="OUI",0,IF(AND(H188&gt;0,I188="OUI"),(VLOOKUP(H188,COÛTS!$A$1:$C$157,3,0)*(M188*N188/1000*O188/1000)),0))</f>
        <v>0</v>
      </c>
      <c r="AB188" s="6">
        <f t="shared" si="19"/>
        <v>0</v>
      </c>
      <c r="AC188" s="7">
        <f t="shared" si="20"/>
        <v>0</v>
      </c>
      <c r="AD188" s="6">
        <f t="shared" si="21"/>
        <v>0</v>
      </c>
      <c r="AE188" s="6">
        <f t="shared" si="22"/>
        <v>0</v>
      </c>
      <c r="AF188" s="6">
        <f>IF(R188="OUI",0,(IF(AND(P188="oui",Q188="RECTO (Type Chaussette, Simple Face)",SEMAINE!M190&lt;=2000),((COÛTS!$C$115*2*O188*SEMAINE!M188/1000)+(COÛTS!$C$109*O188*SEMAINE!M188/1000)+(COÛTS!$C$107*O188*SEMAINE!M188/1000)),"0")+(IF(AND(P188="oui",Q188="RECTO (Type Chaussette, Simple Face)",SEMAINE!M188&gt;2001,SEMAINE!M188&lt;=4000),((COÛTS!$C$114*2*O188)),"0"))+(IF(AND(P188="oui",Q188="RECTO (Type Chaussette, Simple Face)",SEMAINE!M188&gt;=4001,SEMAINE!M188&lt;=6000),((COÛTS!$C$114*4*O188)),"0"))+(IF(AND(P188="oui",Q188="RECTO (Type Chaussette, Simple Face)",SEMAINE!M188&gt;=6001,SEMAINE!M188&lt;=8000),((COÛTS!$C$114*6*O188)),"0"))+(IF(AND(P188="oui",Q188="RECTO (Type Chaussette, Simple Face)",SEMAINE!M188&gt;=8001,SEMAINE!M188&lt;=10000),((COÛTS!$C$114*8*O188)),0))))</f>
        <v>0</v>
      </c>
      <c r="AG188" s="6">
        <f>IF(R188="OUI",0,(IF(AND(F188="MEDIA",G188="NON TISSÉ (Type Drop)",P188="oui",Q188="RECTO (Type Chaussette)",SEMAINE!M191&lt;=2000),((COÛTS!$C$115*2*O188*SEMAINE!M188/1000)+(COÛTS!$C$109*O188*SEMAINE!M188/1000)+(COÛTS!$C$107*O188*SEMAINE!M188/1000)),"0")+(IF(AND(F188="MEDIA",P188="oui",Q188="RECTO (Type Chaussette)",SEMAINE!M188&gt;2001,SEMAINE!M188&lt;=4000),((COÛTS!$C$114*2*O188)),"0"))+(IF(AND(F188="MEDIA",P188="oui",Q188="RECTO (Type Chaussette)",SEMAINE!M188&gt;=4001,SEMAINE!M188&lt;=6000),((COÛTS!$C$114*4*O188)),"0"))+(IF(AND(F188="MEDIA",P188="oui",Q188="RECTO (Type Chaussette)",SEMAINE!M188&gt;=6001,SEMAINE!M188&lt;=8000),((COÛTS!$C$114*6*O188)),"0"))+(IF(AND(F188="MEDIA",P188="oui",Q188="RECTO (Type Chaussette)",SEMAINE!M188&gt;=8001,SEMAINE!M188&lt;=10000),((COÛTS!$C$114*8*O188)),0))))</f>
        <v>0</v>
      </c>
      <c r="AH188" s="6">
        <f>IF(R188="OUI",0,(IF(AND(F188="MEDIA",G188="NON TISSÉ (Type Drop)",P188="oui",Q188="RECTO/VERSO (Type Deux Simple Face)"),((COÛTS!$C$115*4*O188*SEMAINE!M188/1000)+(COÛTS!$C$110*O188*4)+(COÛTS!$C$107*O188*SEMAINE!M188/1000)),"0")+(IF(AND(F188="MEDIA",P188="oui",Q188="RECTO/VERSO (Type Deux Simple Face)",SEMAINE!M188&gt;2001,SEMAINE!M188&lt;=4000),((COÛTS!$C$114*2*O188)),"0"))+(IF(AND(F188="MEDIA",P188="oui",Q188="RECTO/VERSO (Type Deux Simple Face)",SEMAINE!M188&gt;=4001,SEMAINE!M188&lt;=6000),((COÛTS!$C$114*4*O188)),"0"))+(IF(AND(F188="MEDIA",P188="oui",Q188="RECTO/VERSO (Type Deux Simple Face)",SEMAINE!M188&gt;=6001,SEMAINE!M188&lt;=8000),((COÛTS!$C$114*6*O188)),"0"))+(IF(AND(F188="MEDIA",P188="oui",Q188="RECTO/VERSO (Type Deux Simple Face)",SEMAINE!M188&gt;=8001,SEMAINE!M188&lt;=10000),((COÛTS!$C$114*8*O188)),0))))</f>
        <v>0</v>
      </c>
      <c r="AI188" s="6">
        <f>IF(R188="OUI",0,(IF(AND(F188="MEDIA",G188="NON TISSÉ (Type Drop)",P188="oui",Q188="MODULE TRIANGULAIRE"),((COÛTS!$C$115*6*O188*SEMAINE!M188/1000)+(COÛTS!$C$112*O188*6)+(COÛTS!$C$107*O188*3)),"0")+(IF(AND(F188="MEDIA",P188="oui",Q188="MODULE TRIANGULAIRE",SEMAINE!M188&gt;2001,SEMAINE!M188&lt;=4000),((COÛTS!$C$114*2*O188*3)),"0"))+(IF(AND(F188="MEDIA",P188="oui",Q188="MODULE TRIANGULAIRE",SEMAINE!M188&gt;=4001,SEMAINE!M188&lt;=6000),((COÛTS!$C$114*4*O188*3)),"0"))+(IF(AND(F188="MEDIA",P188="oui",Q188="MODULE TRIANGULAIRE",SEMAINE!M188&gt;=6001,SEMAINE!M188&lt;=8000),((COÛTS!$C$114*6*O188*3)),"0"))+(IF(AND(F188="MEDIA",P188="oui",Q188="MODULE TRIANGULAIRE",SEMAINE!M188&gt;=8001,SEMAINE!M188&lt;=10000),((COÛTS!$C$114*8*O188*3)),0))))</f>
        <v>0</v>
      </c>
      <c r="AJ188" s="6">
        <f>IF(OR(R188="OUI",H188&gt;0),0,(IF(AND(F188="MEDIA",G188="NON TISSÉ (Type Drop)",P188="oui",Q188="MODULE CARRÉ"),((COÛTS!$C$115*8*O188*SEMAINE!M188/1000)+(COÛTS!$C$111*O188*8)+(COÛTS!$C$107*O188*4)),"0")+IF(AND(F188="MEDIA",G188="BÂCHE FRONTLIT 450gr (Type Bâche M1)",P188="oui",Q188="MODULE CARRÉ"),((COÛTS!$C$115*8*O188*SEMAINE!M188/1000)+(COÛTS!$C$111*O188*8)+(COÛTS!$C$107*O188*4)),"0")+(IF(AND(F188="MEDIA",P188="oui",Q188="MODULE CARRÉ",SEMAINE!M188&gt;2001,SEMAINE!M188&lt;=4000),((COÛTS!$C$114*2*O188*4)),"0"))+(IF(AND(F188="MEDIA",P188="oui",Q188="MODULE CARRÉ",SEMAINE!M188&gt;=4001,SEMAINE!M188&lt;=6000),((COÛTS!$C$114*4*O188*4)),"0"))+(IF(AND(F188="MEDIA",P188="oui",Q188="MODULE CARRÉ",SEMAINE!M188&gt;=6001,SEMAINE!M188&lt;=8000),((COÛTS!$C$114*6*O188*4)),"0"))+(IF(AND(F188="MEDIA",P188="oui",Q188="MODULE CARRÉ",SEMAINE!M188&gt;=8001,SEMAINE!M188&lt;=10000),((COÛTS!$C$114*8*O188*4)),"0"))))</f>
        <v>0</v>
      </c>
      <c r="AK188" s="38">
        <f>IF(Y188&gt;0,(VLOOKUP(Y188,DATA!$AB$2:$AC$102,2,0)),1)</f>
        <v>1</v>
      </c>
      <c r="AL188" s="53">
        <f t="shared" si="23"/>
        <v>0</v>
      </c>
    </row>
    <row r="189" spans="2:38" ht="25.05" customHeight="1" x14ac:dyDescent="0.25">
      <c r="B189" s="43" t="str">
        <f>COUNTIF($D$3:D189,D189)&amp;T_Semaine[[#This Row],[N°AFFAIRE]]</f>
        <v>0</v>
      </c>
      <c r="C189" s="50"/>
      <c r="D189" s="50"/>
      <c r="E189" s="50"/>
      <c r="F189" s="50"/>
      <c r="G189" s="50"/>
      <c r="H189" s="50"/>
      <c r="I189" s="50"/>
      <c r="J189" s="50"/>
      <c r="K189" s="50"/>
      <c r="L189" s="50"/>
      <c r="M189" s="91"/>
      <c r="N189" s="91"/>
      <c r="O189" s="50"/>
      <c r="P189" s="50"/>
      <c r="Q189" s="50"/>
      <c r="R189" s="50"/>
      <c r="S189" s="50"/>
      <c r="T189" s="95">
        <f t="shared" si="17"/>
        <v>0</v>
      </c>
      <c r="U189" s="36">
        <f t="shared" si="18"/>
        <v>0</v>
      </c>
      <c r="V189" s="43"/>
      <c r="W189" s="43"/>
      <c r="X189" s="6">
        <f t="shared" si="16"/>
        <v>0</v>
      </c>
      <c r="Y189" s="55"/>
      <c r="Z189" s="6">
        <f>(IF(R189="OUI",0,IF(AND(F189="MEDIA",G189&gt;0,O189&gt;0),(VLOOKUP(G189,COÛTS!$A$1:$C$157,3,0)*(M189*N189/1000*O189/1000)),0)+IF(AND(G189&gt;0,F189="HEURE"),(VLOOKUP(G189,COÛTS!$A$1:$C$157,3,0)*(O189)),0))+IF(AND(G189&gt;0,F189="DIVERS"),(VLOOKUP(G189,COÛTS!$A$1:$C$157,3,0)*(O189)),0)+IF(AND(G189&gt;0,F189="VEHICULE"),(VLOOKUP(G189,COÛTS!$A$1:$C$157,3,0)*(O189)),0)+IF(AND(G189&gt;0,F189="FACONNAGE"),(VLOOKUP(G189,COÛTS!$A$1:$C$157,3,0)*(O189)),0)+IF(AND(G189&gt;0,F189="ACCESSOIRES"),(VLOOKUP(G189,COÛTS!$A$1:$C$157,3,0)*(O189)),0)+IF(AND(F189="TRANSPORT",G189&gt;0),(VLOOKUP(G189,COÛTS!$A$1:$C$157,3,0)*(O189)),0)+IF(AND(F189="PRODUITS",G189="KIT COMPLET HABILLAGE CLOISON MODULAIRE (mL)"),(VLOOKUP(G189,COÛTS!$A$1:$C$157,3,0)*(M189/1000*O189)),0)+IF(AND(F189="MEDIA",H189&lt;0,G189&gt;0,P189="oui",Q189="RECTO/VERSO (Type Deux Simple Face)"),(VLOOKUP(G189,COÛTS!$A$1:$C$157,3,0)*(M189*(N189+480)/1000*O189/1000)),"0")+IF(AND(F189="MEDIA",H189&lt;0,G189&gt;0,P189="oui",Q189="MODULE TRIANGULAIRE"),(VLOOKUP(G189,COÛTS!$A$1:$C$157,3,0)*(M189*(N189+240)/1000*O189/1000)*2)+(VLOOKUP(G189,COÛTS!$A$1:$C$157,3,0)*(M189)/1000*0.24),"0")+IF(AND(F189="MEDIA",P189="oui",G189&gt;0,H189&lt;0,Q189="MODULE CARRÉ"),(VLOOKUP(G189,COÛTS!$A$1:$C$157,3,0)*(M189*(N189+240)/1000*O189/1000)*3)+(VLOOKUP(G189,COÛTS!$A$1:$C$157,3,0)*(M189)/1000*0.24),"0")+IF(AND(F189="MEDIA",H189&lt;0,P189="oui",G189&gt;0,Q189="RECTO (Type Chaussette)"),(VLOOKUP(G189,COÛTS!$A$1:$C$157,3,0)*(M189*(N189+60)/1000*O189/1000))))</f>
        <v>0</v>
      </c>
      <c r="AA189" s="6">
        <f>IF(R189="OUI",0,IF(AND(H189&gt;0,I189="OUI"),(VLOOKUP(H189,COÛTS!$A$1:$C$157,3,0)*(M189*N189/1000*O189/1000)),0))</f>
        <v>0</v>
      </c>
      <c r="AB189" s="6">
        <f t="shared" si="19"/>
        <v>0</v>
      </c>
      <c r="AC189" s="7">
        <f t="shared" si="20"/>
        <v>0</v>
      </c>
      <c r="AD189" s="6">
        <f t="shared" si="21"/>
        <v>0</v>
      </c>
      <c r="AE189" s="6">
        <f t="shared" si="22"/>
        <v>0</v>
      </c>
      <c r="AF189" s="6">
        <f>IF(R189="OUI",0,(IF(AND(P189="oui",Q189="RECTO (Type Chaussette, Simple Face)",SEMAINE!M191&lt;=2000),((COÛTS!$C$115*2*O189*SEMAINE!M189/1000)+(COÛTS!$C$109*O189*SEMAINE!M189/1000)+(COÛTS!$C$107*O189*SEMAINE!M189/1000)),"0")+(IF(AND(P189="oui",Q189="RECTO (Type Chaussette, Simple Face)",SEMAINE!M189&gt;2001,SEMAINE!M189&lt;=4000),((COÛTS!$C$114*2*O189)),"0"))+(IF(AND(P189="oui",Q189="RECTO (Type Chaussette, Simple Face)",SEMAINE!M189&gt;=4001,SEMAINE!M189&lt;=6000),((COÛTS!$C$114*4*O189)),"0"))+(IF(AND(P189="oui",Q189="RECTO (Type Chaussette, Simple Face)",SEMAINE!M189&gt;=6001,SEMAINE!M189&lt;=8000),((COÛTS!$C$114*6*O189)),"0"))+(IF(AND(P189="oui",Q189="RECTO (Type Chaussette, Simple Face)",SEMAINE!M189&gt;=8001,SEMAINE!M189&lt;=10000),((COÛTS!$C$114*8*O189)),0))))</f>
        <v>0</v>
      </c>
      <c r="AG189" s="6">
        <f>IF(R189="OUI",0,(IF(AND(F189="MEDIA",G189="NON TISSÉ (Type Drop)",P189="oui",Q189="RECTO (Type Chaussette)",SEMAINE!M192&lt;=2000),((COÛTS!$C$115*2*O189*SEMAINE!M189/1000)+(COÛTS!$C$109*O189*SEMAINE!M189/1000)+(COÛTS!$C$107*O189*SEMAINE!M189/1000)),"0")+(IF(AND(F189="MEDIA",P189="oui",Q189="RECTO (Type Chaussette)",SEMAINE!M189&gt;2001,SEMAINE!M189&lt;=4000),((COÛTS!$C$114*2*O189)),"0"))+(IF(AND(F189="MEDIA",P189="oui",Q189="RECTO (Type Chaussette)",SEMAINE!M189&gt;=4001,SEMAINE!M189&lt;=6000),((COÛTS!$C$114*4*O189)),"0"))+(IF(AND(F189="MEDIA",P189="oui",Q189="RECTO (Type Chaussette)",SEMAINE!M189&gt;=6001,SEMAINE!M189&lt;=8000),((COÛTS!$C$114*6*O189)),"0"))+(IF(AND(F189="MEDIA",P189="oui",Q189="RECTO (Type Chaussette)",SEMAINE!M189&gt;=8001,SEMAINE!M189&lt;=10000),((COÛTS!$C$114*8*O189)),0))))</f>
        <v>0</v>
      </c>
      <c r="AH189" s="6">
        <f>IF(R189="OUI",0,(IF(AND(F189="MEDIA",G189="NON TISSÉ (Type Drop)",P189="oui",Q189="RECTO/VERSO (Type Deux Simple Face)"),((COÛTS!$C$115*4*O189*SEMAINE!M189/1000)+(COÛTS!$C$110*O189*4)+(COÛTS!$C$107*O189*SEMAINE!M189/1000)),"0")+(IF(AND(F189="MEDIA",P189="oui",Q189="RECTO/VERSO (Type Deux Simple Face)",SEMAINE!M189&gt;2001,SEMAINE!M189&lt;=4000),((COÛTS!$C$114*2*O189)),"0"))+(IF(AND(F189="MEDIA",P189="oui",Q189="RECTO/VERSO (Type Deux Simple Face)",SEMAINE!M189&gt;=4001,SEMAINE!M189&lt;=6000),((COÛTS!$C$114*4*O189)),"0"))+(IF(AND(F189="MEDIA",P189="oui",Q189="RECTO/VERSO (Type Deux Simple Face)",SEMAINE!M189&gt;=6001,SEMAINE!M189&lt;=8000),((COÛTS!$C$114*6*O189)),"0"))+(IF(AND(F189="MEDIA",P189="oui",Q189="RECTO/VERSO (Type Deux Simple Face)",SEMAINE!M189&gt;=8001,SEMAINE!M189&lt;=10000),((COÛTS!$C$114*8*O189)),0))))</f>
        <v>0</v>
      </c>
      <c r="AI189" s="6">
        <f>IF(R189="OUI",0,(IF(AND(F189="MEDIA",G189="NON TISSÉ (Type Drop)",P189="oui",Q189="MODULE TRIANGULAIRE"),((COÛTS!$C$115*6*O189*SEMAINE!M189/1000)+(COÛTS!$C$112*O189*6)+(COÛTS!$C$107*O189*3)),"0")+(IF(AND(F189="MEDIA",P189="oui",Q189="MODULE TRIANGULAIRE",SEMAINE!M189&gt;2001,SEMAINE!M189&lt;=4000),((COÛTS!$C$114*2*O189*3)),"0"))+(IF(AND(F189="MEDIA",P189="oui",Q189="MODULE TRIANGULAIRE",SEMAINE!M189&gt;=4001,SEMAINE!M189&lt;=6000),((COÛTS!$C$114*4*O189*3)),"0"))+(IF(AND(F189="MEDIA",P189="oui",Q189="MODULE TRIANGULAIRE",SEMAINE!M189&gt;=6001,SEMAINE!M189&lt;=8000),((COÛTS!$C$114*6*O189*3)),"0"))+(IF(AND(F189="MEDIA",P189="oui",Q189="MODULE TRIANGULAIRE",SEMAINE!M189&gt;=8001,SEMAINE!M189&lt;=10000),((COÛTS!$C$114*8*O189*3)),0))))</f>
        <v>0</v>
      </c>
      <c r="AJ189" s="6">
        <f>IF(OR(R189="OUI",H189&gt;0),0,(IF(AND(F189="MEDIA",G189="NON TISSÉ (Type Drop)",P189="oui",Q189="MODULE CARRÉ"),((COÛTS!$C$115*8*O189*SEMAINE!M189/1000)+(COÛTS!$C$111*O189*8)+(COÛTS!$C$107*O189*4)),"0")+IF(AND(F189="MEDIA",G189="BÂCHE FRONTLIT 450gr (Type Bâche M1)",P189="oui",Q189="MODULE CARRÉ"),((COÛTS!$C$115*8*O189*SEMAINE!M189/1000)+(COÛTS!$C$111*O189*8)+(COÛTS!$C$107*O189*4)),"0")+(IF(AND(F189="MEDIA",P189="oui",Q189="MODULE CARRÉ",SEMAINE!M189&gt;2001,SEMAINE!M189&lt;=4000),((COÛTS!$C$114*2*O189*4)),"0"))+(IF(AND(F189="MEDIA",P189="oui",Q189="MODULE CARRÉ",SEMAINE!M189&gt;=4001,SEMAINE!M189&lt;=6000),((COÛTS!$C$114*4*O189*4)),"0"))+(IF(AND(F189="MEDIA",P189="oui",Q189="MODULE CARRÉ",SEMAINE!M189&gt;=6001,SEMAINE!M189&lt;=8000),((COÛTS!$C$114*6*O189*4)),"0"))+(IF(AND(F189="MEDIA",P189="oui",Q189="MODULE CARRÉ",SEMAINE!M189&gt;=8001,SEMAINE!M189&lt;=10000),((COÛTS!$C$114*8*O189*4)),"0"))))</f>
        <v>0</v>
      </c>
      <c r="AK189" s="38">
        <f>IF(Y189&gt;0,(VLOOKUP(Y189,DATA!$AB$2:$AC$102,2,0)),1)</f>
        <v>1</v>
      </c>
      <c r="AL189" s="53">
        <f t="shared" si="23"/>
        <v>0</v>
      </c>
    </row>
    <row r="190" spans="2:38" ht="25.05" customHeight="1" x14ac:dyDescent="0.25">
      <c r="B190" s="43" t="str">
        <f>COUNTIF($D$3:D190,D190)&amp;T_Semaine[[#This Row],[N°AFFAIRE]]</f>
        <v>0</v>
      </c>
      <c r="C190" s="50"/>
      <c r="D190" s="50"/>
      <c r="E190" s="50"/>
      <c r="F190" s="50"/>
      <c r="G190" s="50"/>
      <c r="H190" s="50"/>
      <c r="I190" s="50"/>
      <c r="J190" s="50"/>
      <c r="K190" s="50"/>
      <c r="L190" s="50"/>
      <c r="M190" s="91"/>
      <c r="N190" s="91"/>
      <c r="O190" s="50"/>
      <c r="P190" s="50"/>
      <c r="Q190" s="50"/>
      <c r="R190" s="50"/>
      <c r="S190" s="50"/>
      <c r="T190" s="95">
        <f t="shared" si="17"/>
        <v>0</v>
      </c>
      <c r="U190" s="36">
        <f t="shared" si="18"/>
        <v>0</v>
      </c>
      <c r="V190" s="43"/>
      <c r="W190" s="43"/>
      <c r="X190" s="6">
        <f t="shared" si="16"/>
        <v>0</v>
      </c>
      <c r="Y190" s="55"/>
      <c r="Z190" s="6">
        <f>(IF(R190="OUI",0,IF(AND(F190="MEDIA",G190&gt;0,O190&gt;0),(VLOOKUP(G190,COÛTS!$A$1:$C$157,3,0)*(M190*N190/1000*O190/1000)),0)+IF(AND(G190&gt;0,F190="HEURE"),(VLOOKUP(G190,COÛTS!$A$1:$C$157,3,0)*(O190)),0))+IF(AND(G190&gt;0,F190="DIVERS"),(VLOOKUP(G190,COÛTS!$A$1:$C$157,3,0)*(O190)),0)+IF(AND(G190&gt;0,F190="VEHICULE"),(VLOOKUP(G190,COÛTS!$A$1:$C$157,3,0)*(O190)),0)+IF(AND(G190&gt;0,F190="FACONNAGE"),(VLOOKUP(G190,COÛTS!$A$1:$C$157,3,0)*(O190)),0)+IF(AND(G190&gt;0,F190="ACCESSOIRES"),(VLOOKUP(G190,COÛTS!$A$1:$C$157,3,0)*(O190)),0)+IF(AND(F190="TRANSPORT",G190&gt;0),(VLOOKUP(G190,COÛTS!$A$1:$C$157,3,0)*(O190)),0)+IF(AND(F190="PRODUITS",G190="KIT COMPLET HABILLAGE CLOISON MODULAIRE (mL)"),(VLOOKUP(G190,COÛTS!$A$1:$C$157,3,0)*(M190/1000*O190)),0)+IF(AND(F190="MEDIA",H190&lt;0,G190&gt;0,P190="oui",Q190="RECTO/VERSO (Type Deux Simple Face)"),(VLOOKUP(G190,COÛTS!$A$1:$C$157,3,0)*(M190*(N190+480)/1000*O190/1000)),"0")+IF(AND(F190="MEDIA",H190&lt;0,G190&gt;0,P190="oui",Q190="MODULE TRIANGULAIRE"),(VLOOKUP(G190,COÛTS!$A$1:$C$157,3,0)*(M190*(N190+240)/1000*O190/1000)*2)+(VLOOKUP(G190,COÛTS!$A$1:$C$157,3,0)*(M190)/1000*0.24),"0")+IF(AND(F190="MEDIA",P190="oui",G190&gt;0,H190&lt;0,Q190="MODULE CARRÉ"),(VLOOKUP(G190,COÛTS!$A$1:$C$157,3,0)*(M190*(N190+240)/1000*O190/1000)*3)+(VLOOKUP(G190,COÛTS!$A$1:$C$157,3,0)*(M190)/1000*0.24),"0")+IF(AND(F190="MEDIA",H190&lt;0,P190="oui",G190&gt;0,Q190="RECTO (Type Chaussette)"),(VLOOKUP(G190,COÛTS!$A$1:$C$157,3,0)*(M190*(N190+60)/1000*O190/1000))))</f>
        <v>0</v>
      </c>
      <c r="AA190" s="6">
        <f>IF(R190="OUI",0,IF(AND(H190&gt;0,I190="OUI"),(VLOOKUP(H190,COÛTS!$A$1:$C$157,3,0)*(M190*N190/1000*O190/1000)),0))</f>
        <v>0</v>
      </c>
      <c r="AB190" s="6">
        <f t="shared" si="19"/>
        <v>0</v>
      </c>
      <c r="AC190" s="7">
        <f t="shared" si="20"/>
        <v>0</v>
      </c>
      <c r="AD190" s="6">
        <f t="shared" si="21"/>
        <v>0</v>
      </c>
      <c r="AE190" s="6">
        <f t="shared" si="22"/>
        <v>0</v>
      </c>
      <c r="AF190" s="6">
        <f>IF(R190="OUI",0,(IF(AND(P190="oui",Q190="RECTO (Type Chaussette, Simple Face)",SEMAINE!M192&lt;=2000),((COÛTS!$C$115*2*O190*SEMAINE!M190/1000)+(COÛTS!$C$109*O190*SEMAINE!M190/1000)+(COÛTS!$C$107*O190*SEMAINE!M190/1000)),"0")+(IF(AND(P190="oui",Q190="RECTO (Type Chaussette, Simple Face)",SEMAINE!M190&gt;2001,SEMAINE!M190&lt;=4000),((COÛTS!$C$114*2*O190)),"0"))+(IF(AND(P190="oui",Q190="RECTO (Type Chaussette, Simple Face)",SEMAINE!M190&gt;=4001,SEMAINE!M190&lt;=6000),((COÛTS!$C$114*4*O190)),"0"))+(IF(AND(P190="oui",Q190="RECTO (Type Chaussette, Simple Face)",SEMAINE!M190&gt;=6001,SEMAINE!M190&lt;=8000),((COÛTS!$C$114*6*O190)),"0"))+(IF(AND(P190="oui",Q190="RECTO (Type Chaussette, Simple Face)",SEMAINE!M190&gt;=8001,SEMAINE!M190&lt;=10000),((COÛTS!$C$114*8*O190)),0))))</f>
        <v>0</v>
      </c>
      <c r="AG190" s="6">
        <f>IF(R190="OUI",0,(IF(AND(F190="MEDIA",G190="NON TISSÉ (Type Drop)",P190="oui",Q190="RECTO (Type Chaussette)",SEMAINE!M193&lt;=2000),((COÛTS!$C$115*2*O190*SEMAINE!M190/1000)+(COÛTS!$C$109*O190*SEMAINE!M190/1000)+(COÛTS!$C$107*O190*SEMAINE!M190/1000)),"0")+(IF(AND(F190="MEDIA",P190="oui",Q190="RECTO (Type Chaussette)",SEMAINE!M190&gt;2001,SEMAINE!M190&lt;=4000),((COÛTS!$C$114*2*O190)),"0"))+(IF(AND(F190="MEDIA",P190="oui",Q190="RECTO (Type Chaussette)",SEMAINE!M190&gt;=4001,SEMAINE!M190&lt;=6000),((COÛTS!$C$114*4*O190)),"0"))+(IF(AND(F190="MEDIA",P190="oui",Q190="RECTO (Type Chaussette)",SEMAINE!M190&gt;=6001,SEMAINE!M190&lt;=8000),((COÛTS!$C$114*6*O190)),"0"))+(IF(AND(F190="MEDIA",P190="oui",Q190="RECTO (Type Chaussette)",SEMAINE!M190&gt;=8001,SEMAINE!M190&lt;=10000),((COÛTS!$C$114*8*O190)),0))))</f>
        <v>0</v>
      </c>
      <c r="AH190" s="6">
        <f>IF(R190="OUI",0,(IF(AND(F190="MEDIA",G190="NON TISSÉ (Type Drop)",P190="oui",Q190="RECTO/VERSO (Type Deux Simple Face)"),((COÛTS!$C$115*4*O190*SEMAINE!M190/1000)+(COÛTS!$C$110*O190*4)+(COÛTS!$C$107*O190*SEMAINE!M190/1000)),"0")+(IF(AND(F190="MEDIA",P190="oui",Q190="RECTO/VERSO (Type Deux Simple Face)",SEMAINE!M190&gt;2001,SEMAINE!M190&lt;=4000),((COÛTS!$C$114*2*O190)),"0"))+(IF(AND(F190="MEDIA",P190="oui",Q190="RECTO/VERSO (Type Deux Simple Face)",SEMAINE!M190&gt;=4001,SEMAINE!M190&lt;=6000),((COÛTS!$C$114*4*O190)),"0"))+(IF(AND(F190="MEDIA",P190="oui",Q190="RECTO/VERSO (Type Deux Simple Face)",SEMAINE!M190&gt;=6001,SEMAINE!M190&lt;=8000),((COÛTS!$C$114*6*O190)),"0"))+(IF(AND(F190="MEDIA",P190="oui",Q190="RECTO/VERSO (Type Deux Simple Face)",SEMAINE!M190&gt;=8001,SEMAINE!M190&lt;=10000),((COÛTS!$C$114*8*O190)),0))))</f>
        <v>0</v>
      </c>
      <c r="AI190" s="6">
        <f>IF(R190="OUI",0,(IF(AND(F190="MEDIA",G190="NON TISSÉ (Type Drop)",P190="oui",Q190="MODULE TRIANGULAIRE"),((COÛTS!$C$115*6*O190*SEMAINE!M190/1000)+(COÛTS!$C$112*O190*6)+(COÛTS!$C$107*O190*3)),"0")+(IF(AND(F190="MEDIA",P190="oui",Q190="MODULE TRIANGULAIRE",SEMAINE!M190&gt;2001,SEMAINE!M190&lt;=4000),((COÛTS!$C$114*2*O190*3)),"0"))+(IF(AND(F190="MEDIA",P190="oui",Q190="MODULE TRIANGULAIRE",SEMAINE!M190&gt;=4001,SEMAINE!M190&lt;=6000),((COÛTS!$C$114*4*O190*3)),"0"))+(IF(AND(F190="MEDIA",P190="oui",Q190="MODULE TRIANGULAIRE",SEMAINE!M190&gt;=6001,SEMAINE!M190&lt;=8000),((COÛTS!$C$114*6*O190*3)),"0"))+(IF(AND(F190="MEDIA",P190="oui",Q190="MODULE TRIANGULAIRE",SEMAINE!M190&gt;=8001,SEMAINE!M190&lt;=10000),((COÛTS!$C$114*8*O190*3)),0))))</f>
        <v>0</v>
      </c>
      <c r="AJ190" s="6">
        <f>IF(OR(R190="OUI",H190&gt;0),0,(IF(AND(F190="MEDIA",G190="NON TISSÉ (Type Drop)",P190="oui",Q190="MODULE CARRÉ"),((COÛTS!$C$115*8*O190*SEMAINE!M190/1000)+(COÛTS!$C$111*O190*8)+(COÛTS!$C$107*O190*4)),"0")+IF(AND(F190="MEDIA",G190="BÂCHE FRONTLIT 450gr (Type Bâche M1)",P190="oui",Q190="MODULE CARRÉ"),((COÛTS!$C$115*8*O190*SEMAINE!M190/1000)+(COÛTS!$C$111*O190*8)+(COÛTS!$C$107*O190*4)),"0")+(IF(AND(F190="MEDIA",P190="oui",Q190="MODULE CARRÉ",SEMAINE!M190&gt;2001,SEMAINE!M190&lt;=4000),((COÛTS!$C$114*2*O190*4)),"0"))+(IF(AND(F190="MEDIA",P190="oui",Q190="MODULE CARRÉ",SEMAINE!M190&gt;=4001,SEMAINE!M190&lt;=6000),((COÛTS!$C$114*4*O190*4)),"0"))+(IF(AND(F190="MEDIA",P190="oui",Q190="MODULE CARRÉ",SEMAINE!M190&gt;=6001,SEMAINE!M190&lt;=8000),((COÛTS!$C$114*6*O190*4)),"0"))+(IF(AND(F190="MEDIA",P190="oui",Q190="MODULE CARRÉ",SEMAINE!M190&gt;=8001,SEMAINE!M190&lt;=10000),((COÛTS!$C$114*8*O190*4)),"0"))))</f>
        <v>0</v>
      </c>
      <c r="AK190" s="38">
        <f>IF(Y190&gt;0,(VLOOKUP(Y190,DATA!$AB$2:$AC$102,2,0)),1)</f>
        <v>1</v>
      </c>
      <c r="AL190" s="53">
        <f t="shared" si="23"/>
        <v>0</v>
      </c>
    </row>
    <row r="191" spans="2:38" ht="25.05" customHeight="1" x14ac:dyDescent="0.25">
      <c r="B191" s="43" t="str">
        <f>COUNTIF($D$3:D191,D191)&amp;T_Semaine[[#This Row],[N°AFFAIRE]]</f>
        <v>0</v>
      </c>
      <c r="C191" s="50"/>
      <c r="D191" s="50"/>
      <c r="E191" s="50"/>
      <c r="F191" s="50"/>
      <c r="G191" s="50"/>
      <c r="H191" s="50"/>
      <c r="I191" s="50"/>
      <c r="J191" s="50"/>
      <c r="K191" s="50"/>
      <c r="L191" s="50"/>
      <c r="M191" s="91"/>
      <c r="N191" s="91"/>
      <c r="O191" s="50"/>
      <c r="P191" s="50"/>
      <c r="Q191" s="50"/>
      <c r="R191" s="50"/>
      <c r="S191" s="50"/>
      <c r="T191" s="95">
        <f t="shared" si="17"/>
        <v>0</v>
      </c>
      <c r="U191" s="36">
        <f t="shared" si="18"/>
        <v>0</v>
      </c>
      <c r="V191" s="43"/>
      <c r="W191" s="43"/>
      <c r="X191" s="6">
        <f t="shared" si="16"/>
        <v>0</v>
      </c>
      <c r="Y191" s="55"/>
      <c r="Z191" s="6">
        <f>(IF(R191="OUI",0,IF(AND(F191="MEDIA",G191&gt;0,O191&gt;0),(VLOOKUP(G191,COÛTS!$A$1:$C$157,3,0)*(M191*N191/1000*O191/1000)),0)+IF(AND(G191&gt;0,F191="HEURE"),(VLOOKUP(G191,COÛTS!$A$1:$C$157,3,0)*(O191)),0))+IF(AND(G191&gt;0,F191="DIVERS"),(VLOOKUP(G191,COÛTS!$A$1:$C$157,3,0)*(O191)),0)+IF(AND(G191&gt;0,F191="VEHICULE"),(VLOOKUP(G191,COÛTS!$A$1:$C$157,3,0)*(O191)),0)+IF(AND(G191&gt;0,F191="FACONNAGE"),(VLOOKUP(G191,COÛTS!$A$1:$C$157,3,0)*(O191)),0)+IF(AND(G191&gt;0,F191="ACCESSOIRES"),(VLOOKUP(G191,COÛTS!$A$1:$C$157,3,0)*(O191)),0)+IF(AND(F191="TRANSPORT",G191&gt;0),(VLOOKUP(G191,COÛTS!$A$1:$C$157,3,0)*(O191)),0)+IF(AND(F191="PRODUITS",G191="KIT COMPLET HABILLAGE CLOISON MODULAIRE (mL)"),(VLOOKUP(G191,COÛTS!$A$1:$C$157,3,0)*(M191/1000*O191)),0)+IF(AND(F191="MEDIA",H191&lt;0,G191&gt;0,P191="oui",Q191="RECTO/VERSO (Type Deux Simple Face)"),(VLOOKUP(G191,COÛTS!$A$1:$C$157,3,0)*(M191*(N191+480)/1000*O191/1000)),"0")+IF(AND(F191="MEDIA",H191&lt;0,G191&gt;0,P191="oui",Q191="MODULE TRIANGULAIRE"),(VLOOKUP(G191,COÛTS!$A$1:$C$157,3,0)*(M191*(N191+240)/1000*O191/1000)*2)+(VLOOKUP(G191,COÛTS!$A$1:$C$157,3,0)*(M191)/1000*0.24),"0")+IF(AND(F191="MEDIA",P191="oui",G191&gt;0,H191&lt;0,Q191="MODULE CARRÉ"),(VLOOKUP(G191,COÛTS!$A$1:$C$157,3,0)*(M191*(N191+240)/1000*O191/1000)*3)+(VLOOKUP(G191,COÛTS!$A$1:$C$157,3,0)*(M191)/1000*0.24),"0")+IF(AND(F191="MEDIA",H191&lt;0,P191="oui",G191&gt;0,Q191="RECTO (Type Chaussette)"),(VLOOKUP(G191,COÛTS!$A$1:$C$157,3,0)*(M191*(N191+60)/1000*O191/1000))))</f>
        <v>0</v>
      </c>
      <c r="AA191" s="6">
        <f>IF(R191="OUI",0,IF(AND(H191&gt;0,I191="OUI"),(VLOOKUP(H191,COÛTS!$A$1:$C$157,3,0)*(M191*N191/1000*O191/1000)),0))</f>
        <v>0</v>
      </c>
      <c r="AB191" s="6">
        <f t="shared" si="19"/>
        <v>0</v>
      </c>
      <c r="AC191" s="7">
        <f t="shared" si="20"/>
        <v>0</v>
      </c>
      <c r="AD191" s="6">
        <f t="shared" si="21"/>
        <v>0</v>
      </c>
      <c r="AE191" s="6">
        <f t="shared" si="22"/>
        <v>0</v>
      </c>
      <c r="AF191" s="6">
        <f>IF(R191="OUI",0,(IF(AND(P191="oui",Q191="RECTO (Type Chaussette, Simple Face)",SEMAINE!M193&lt;=2000),((COÛTS!$C$115*2*O191*SEMAINE!M191/1000)+(COÛTS!$C$109*O191*SEMAINE!M191/1000)+(COÛTS!$C$107*O191*SEMAINE!M191/1000)),"0")+(IF(AND(P191="oui",Q191="RECTO (Type Chaussette, Simple Face)",SEMAINE!M191&gt;2001,SEMAINE!M191&lt;=4000),((COÛTS!$C$114*2*O191)),"0"))+(IF(AND(P191="oui",Q191="RECTO (Type Chaussette, Simple Face)",SEMAINE!M191&gt;=4001,SEMAINE!M191&lt;=6000),((COÛTS!$C$114*4*O191)),"0"))+(IF(AND(P191="oui",Q191="RECTO (Type Chaussette, Simple Face)",SEMAINE!M191&gt;=6001,SEMAINE!M191&lt;=8000),((COÛTS!$C$114*6*O191)),"0"))+(IF(AND(P191="oui",Q191="RECTO (Type Chaussette, Simple Face)",SEMAINE!M191&gt;=8001,SEMAINE!M191&lt;=10000),((COÛTS!$C$114*8*O191)),0))))</f>
        <v>0</v>
      </c>
      <c r="AG191" s="6">
        <f>IF(R191="OUI",0,(IF(AND(F191="MEDIA",G191="NON TISSÉ (Type Drop)",P191="oui",Q191="RECTO (Type Chaussette)",SEMAINE!M194&lt;=2000),((COÛTS!$C$115*2*O191*SEMAINE!M191/1000)+(COÛTS!$C$109*O191*SEMAINE!M191/1000)+(COÛTS!$C$107*O191*SEMAINE!M191/1000)),"0")+(IF(AND(F191="MEDIA",P191="oui",Q191="RECTO (Type Chaussette)",SEMAINE!M191&gt;2001,SEMAINE!M191&lt;=4000),((COÛTS!$C$114*2*O191)),"0"))+(IF(AND(F191="MEDIA",P191="oui",Q191="RECTO (Type Chaussette)",SEMAINE!M191&gt;=4001,SEMAINE!M191&lt;=6000),((COÛTS!$C$114*4*O191)),"0"))+(IF(AND(F191="MEDIA",P191="oui",Q191="RECTO (Type Chaussette)",SEMAINE!M191&gt;=6001,SEMAINE!M191&lt;=8000),((COÛTS!$C$114*6*O191)),"0"))+(IF(AND(F191="MEDIA",P191="oui",Q191="RECTO (Type Chaussette)",SEMAINE!M191&gt;=8001,SEMAINE!M191&lt;=10000),((COÛTS!$C$114*8*O191)),0))))</f>
        <v>0</v>
      </c>
      <c r="AH191" s="6">
        <f>IF(R191="OUI",0,(IF(AND(F191="MEDIA",G191="NON TISSÉ (Type Drop)",P191="oui",Q191="RECTO/VERSO (Type Deux Simple Face)"),((COÛTS!$C$115*4*O191*SEMAINE!M191/1000)+(COÛTS!$C$110*O191*4)+(COÛTS!$C$107*O191*SEMAINE!M191/1000)),"0")+(IF(AND(F191="MEDIA",P191="oui",Q191="RECTO/VERSO (Type Deux Simple Face)",SEMAINE!M191&gt;2001,SEMAINE!M191&lt;=4000),((COÛTS!$C$114*2*O191)),"0"))+(IF(AND(F191="MEDIA",P191="oui",Q191="RECTO/VERSO (Type Deux Simple Face)",SEMAINE!M191&gt;=4001,SEMAINE!M191&lt;=6000),((COÛTS!$C$114*4*O191)),"0"))+(IF(AND(F191="MEDIA",P191="oui",Q191="RECTO/VERSO (Type Deux Simple Face)",SEMAINE!M191&gt;=6001,SEMAINE!M191&lt;=8000),((COÛTS!$C$114*6*O191)),"0"))+(IF(AND(F191="MEDIA",P191="oui",Q191="RECTO/VERSO (Type Deux Simple Face)",SEMAINE!M191&gt;=8001,SEMAINE!M191&lt;=10000),((COÛTS!$C$114*8*O191)),0))))</f>
        <v>0</v>
      </c>
      <c r="AI191" s="6">
        <f>IF(R191="OUI",0,(IF(AND(F191="MEDIA",G191="NON TISSÉ (Type Drop)",P191="oui",Q191="MODULE TRIANGULAIRE"),((COÛTS!$C$115*6*O191*SEMAINE!M191/1000)+(COÛTS!$C$112*O191*6)+(COÛTS!$C$107*O191*3)),"0")+(IF(AND(F191="MEDIA",P191="oui",Q191="MODULE TRIANGULAIRE",SEMAINE!M191&gt;2001,SEMAINE!M191&lt;=4000),((COÛTS!$C$114*2*O191*3)),"0"))+(IF(AND(F191="MEDIA",P191="oui",Q191="MODULE TRIANGULAIRE",SEMAINE!M191&gt;=4001,SEMAINE!M191&lt;=6000),((COÛTS!$C$114*4*O191*3)),"0"))+(IF(AND(F191="MEDIA",P191="oui",Q191="MODULE TRIANGULAIRE",SEMAINE!M191&gt;=6001,SEMAINE!M191&lt;=8000),((COÛTS!$C$114*6*O191*3)),"0"))+(IF(AND(F191="MEDIA",P191="oui",Q191="MODULE TRIANGULAIRE",SEMAINE!M191&gt;=8001,SEMAINE!M191&lt;=10000),((COÛTS!$C$114*8*O191*3)),0))))</f>
        <v>0</v>
      </c>
      <c r="AJ191" s="6">
        <f>IF(OR(R191="OUI",H191&gt;0),0,(IF(AND(F191="MEDIA",G191="NON TISSÉ (Type Drop)",P191="oui",Q191="MODULE CARRÉ"),((COÛTS!$C$115*8*O191*SEMAINE!M191/1000)+(COÛTS!$C$111*O191*8)+(COÛTS!$C$107*O191*4)),"0")+IF(AND(F191="MEDIA",G191="BÂCHE FRONTLIT 450gr (Type Bâche M1)",P191="oui",Q191="MODULE CARRÉ"),((COÛTS!$C$115*8*O191*SEMAINE!M191/1000)+(COÛTS!$C$111*O191*8)+(COÛTS!$C$107*O191*4)),"0")+(IF(AND(F191="MEDIA",P191="oui",Q191="MODULE CARRÉ",SEMAINE!M191&gt;2001,SEMAINE!M191&lt;=4000),((COÛTS!$C$114*2*O191*4)),"0"))+(IF(AND(F191="MEDIA",P191="oui",Q191="MODULE CARRÉ",SEMAINE!M191&gt;=4001,SEMAINE!M191&lt;=6000),((COÛTS!$C$114*4*O191*4)),"0"))+(IF(AND(F191="MEDIA",P191="oui",Q191="MODULE CARRÉ",SEMAINE!M191&gt;=6001,SEMAINE!M191&lt;=8000),((COÛTS!$C$114*6*O191*4)),"0"))+(IF(AND(F191="MEDIA",P191="oui",Q191="MODULE CARRÉ",SEMAINE!M191&gt;=8001,SEMAINE!M191&lt;=10000),((COÛTS!$C$114*8*O191*4)),"0"))))</f>
        <v>0</v>
      </c>
      <c r="AK191" s="38">
        <f>IF(Y191&gt;0,(VLOOKUP(Y191,DATA!$AB$2:$AC$102,2,0)),1)</f>
        <v>1</v>
      </c>
      <c r="AL191" s="53">
        <f t="shared" si="23"/>
        <v>0</v>
      </c>
    </row>
    <row r="192" spans="2:38" ht="25.05" customHeight="1" x14ac:dyDescent="0.25">
      <c r="B192" s="43" t="str">
        <f>COUNTIF($D$3:D192,D192)&amp;T_Semaine[[#This Row],[N°AFFAIRE]]</f>
        <v>0</v>
      </c>
      <c r="C192" s="50"/>
      <c r="D192" s="50"/>
      <c r="E192" s="50"/>
      <c r="F192" s="50"/>
      <c r="G192" s="50"/>
      <c r="H192" s="50"/>
      <c r="I192" s="50"/>
      <c r="J192" s="50"/>
      <c r="K192" s="50"/>
      <c r="L192" s="50"/>
      <c r="M192" s="91"/>
      <c r="N192" s="91"/>
      <c r="O192" s="50"/>
      <c r="P192" s="50"/>
      <c r="Q192" s="50"/>
      <c r="R192" s="50"/>
      <c r="S192" s="50"/>
      <c r="T192" s="95">
        <f t="shared" si="17"/>
        <v>0</v>
      </c>
      <c r="U192" s="36">
        <f t="shared" si="18"/>
        <v>0</v>
      </c>
      <c r="V192" s="43"/>
      <c r="W192" s="43"/>
      <c r="X192" s="6">
        <f t="shared" si="16"/>
        <v>0</v>
      </c>
      <c r="Y192" s="55"/>
      <c r="Z192" s="6">
        <f>(IF(R192="OUI",0,IF(AND(F192="MEDIA",G192&gt;0,O192&gt;0),(VLOOKUP(G192,COÛTS!$A$1:$C$157,3,0)*(M192*N192/1000*O192/1000)),0)+IF(AND(G192&gt;0,F192="HEURE"),(VLOOKUP(G192,COÛTS!$A$1:$C$157,3,0)*(O192)),0))+IF(AND(G192&gt;0,F192="DIVERS"),(VLOOKUP(G192,COÛTS!$A$1:$C$157,3,0)*(O192)),0)+IF(AND(G192&gt;0,F192="VEHICULE"),(VLOOKUP(G192,COÛTS!$A$1:$C$157,3,0)*(O192)),0)+IF(AND(G192&gt;0,F192="FACONNAGE"),(VLOOKUP(G192,COÛTS!$A$1:$C$157,3,0)*(O192)),0)+IF(AND(G192&gt;0,F192="ACCESSOIRES"),(VLOOKUP(G192,COÛTS!$A$1:$C$157,3,0)*(O192)),0)+IF(AND(F192="TRANSPORT",G192&gt;0),(VLOOKUP(G192,COÛTS!$A$1:$C$157,3,0)*(O192)),0)+IF(AND(F192="PRODUITS",G192="KIT COMPLET HABILLAGE CLOISON MODULAIRE (mL)"),(VLOOKUP(G192,COÛTS!$A$1:$C$157,3,0)*(M192/1000*O192)),0)+IF(AND(F192="MEDIA",H192&lt;0,G192&gt;0,P192="oui",Q192="RECTO/VERSO (Type Deux Simple Face)"),(VLOOKUP(G192,COÛTS!$A$1:$C$157,3,0)*(M192*(N192+480)/1000*O192/1000)),"0")+IF(AND(F192="MEDIA",H192&lt;0,G192&gt;0,P192="oui",Q192="MODULE TRIANGULAIRE"),(VLOOKUP(G192,COÛTS!$A$1:$C$157,3,0)*(M192*(N192+240)/1000*O192/1000)*2)+(VLOOKUP(G192,COÛTS!$A$1:$C$157,3,0)*(M192)/1000*0.24),"0")+IF(AND(F192="MEDIA",P192="oui",G192&gt;0,H192&lt;0,Q192="MODULE CARRÉ"),(VLOOKUP(G192,COÛTS!$A$1:$C$157,3,0)*(M192*(N192+240)/1000*O192/1000)*3)+(VLOOKUP(G192,COÛTS!$A$1:$C$157,3,0)*(M192)/1000*0.24),"0")+IF(AND(F192="MEDIA",H192&lt;0,P192="oui",G192&gt;0,Q192="RECTO (Type Chaussette)"),(VLOOKUP(G192,COÛTS!$A$1:$C$157,3,0)*(M192*(N192+60)/1000*O192/1000))))</f>
        <v>0</v>
      </c>
      <c r="AA192" s="6">
        <f>IF(R192="OUI",0,IF(AND(H192&gt;0,I192="OUI"),(VLOOKUP(H192,COÛTS!$A$1:$C$157,3,0)*(M192*N192/1000*O192/1000)),0))</f>
        <v>0</v>
      </c>
      <c r="AB192" s="6">
        <f t="shared" si="19"/>
        <v>0</v>
      </c>
      <c r="AC192" s="7">
        <f t="shared" si="20"/>
        <v>0</v>
      </c>
      <c r="AD192" s="6">
        <f t="shared" si="21"/>
        <v>0</v>
      </c>
      <c r="AE192" s="6">
        <f t="shared" si="22"/>
        <v>0</v>
      </c>
      <c r="AF192" s="6">
        <f>IF(R192="OUI",0,(IF(AND(P192="oui",Q192="RECTO (Type Chaussette, Simple Face)",SEMAINE!M194&lt;=2000),((COÛTS!$C$115*2*O192*SEMAINE!M192/1000)+(COÛTS!$C$109*O192*SEMAINE!M192/1000)+(COÛTS!$C$107*O192*SEMAINE!M192/1000)),"0")+(IF(AND(P192="oui",Q192="RECTO (Type Chaussette, Simple Face)",SEMAINE!M192&gt;2001,SEMAINE!M192&lt;=4000),((COÛTS!$C$114*2*O192)),"0"))+(IF(AND(P192="oui",Q192="RECTO (Type Chaussette, Simple Face)",SEMAINE!M192&gt;=4001,SEMAINE!M192&lt;=6000),((COÛTS!$C$114*4*O192)),"0"))+(IF(AND(P192="oui",Q192="RECTO (Type Chaussette, Simple Face)",SEMAINE!M192&gt;=6001,SEMAINE!M192&lt;=8000),((COÛTS!$C$114*6*O192)),"0"))+(IF(AND(P192="oui",Q192="RECTO (Type Chaussette, Simple Face)",SEMAINE!M192&gt;=8001,SEMAINE!M192&lt;=10000),((COÛTS!$C$114*8*O192)),0))))</f>
        <v>0</v>
      </c>
      <c r="AG192" s="6">
        <f>IF(R192="OUI",0,(IF(AND(F192="MEDIA",G192="NON TISSÉ (Type Drop)",P192="oui",Q192="RECTO (Type Chaussette)",SEMAINE!M195&lt;=2000),((COÛTS!$C$115*2*O192*SEMAINE!M192/1000)+(COÛTS!$C$109*O192*SEMAINE!M192/1000)+(COÛTS!$C$107*O192*SEMAINE!M192/1000)),"0")+(IF(AND(F192="MEDIA",P192="oui",Q192="RECTO (Type Chaussette)",SEMAINE!M192&gt;2001,SEMAINE!M192&lt;=4000),((COÛTS!$C$114*2*O192)),"0"))+(IF(AND(F192="MEDIA",P192="oui",Q192="RECTO (Type Chaussette)",SEMAINE!M192&gt;=4001,SEMAINE!M192&lt;=6000),((COÛTS!$C$114*4*O192)),"0"))+(IF(AND(F192="MEDIA",P192="oui",Q192="RECTO (Type Chaussette)",SEMAINE!M192&gt;=6001,SEMAINE!M192&lt;=8000),((COÛTS!$C$114*6*O192)),"0"))+(IF(AND(F192="MEDIA",P192="oui",Q192="RECTO (Type Chaussette)",SEMAINE!M192&gt;=8001,SEMAINE!M192&lt;=10000),((COÛTS!$C$114*8*O192)),0))))</f>
        <v>0</v>
      </c>
      <c r="AH192" s="6">
        <f>IF(R192="OUI",0,(IF(AND(F192="MEDIA",G192="NON TISSÉ (Type Drop)",P192="oui",Q192="RECTO/VERSO (Type Deux Simple Face)"),((COÛTS!$C$115*4*O192*SEMAINE!M192/1000)+(COÛTS!$C$110*O192*4)+(COÛTS!$C$107*O192*SEMAINE!M192/1000)),"0")+(IF(AND(F192="MEDIA",P192="oui",Q192="RECTO/VERSO (Type Deux Simple Face)",SEMAINE!M192&gt;2001,SEMAINE!M192&lt;=4000),((COÛTS!$C$114*2*O192)),"0"))+(IF(AND(F192="MEDIA",P192="oui",Q192="RECTO/VERSO (Type Deux Simple Face)",SEMAINE!M192&gt;=4001,SEMAINE!M192&lt;=6000),((COÛTS!$C$114*4*O192)),"0"))+(IF(AND(F192="MEDIA",P192="oui",Q192="RECTO/VERSO (Type Deux Simple Face)",SEMAINE!M192&gt;=6001,SEMAINE!M192&lt;=8000),((COÛTS!$C$114*6*O192)),"0"))+(IF(AND(F192="MEDIA",P192="oui",Q192="RECTO/VERSO (Type Deux Simple Face)",SEMAINE!M192&gt;=8001,SEMAINE!M192&lt;=10000),((COÛTS!$C$114*8*O192)),0))))</f>
        <v>0</v>
      </c>
      <c r="AI192" s="6">
        <f>IF(R192="OUI",0,(IF(AND(F192="MEDIA",G192="NON TISSÉ (Type Drop)",P192="oui",Q192="MODULE TRIANGULAIRE"),((COÛTS!$C$115*6*O192*SEMAINE!M192/1000)+(COÛTS!$C$112*O192*6)+(COÛTS!$C$107*O192*3)),"0")+(IF(AND(F192="MEDIA",P192="oui",Q192="MODULE TRIANGULAIRE",SEMAINE!M192&gt;2001,SEMAINE!M192&lt;=4000),((COÛTS!$C$114*2*O192*3)),"0"))+(IF(AND(F192="MEDIA",P192="oui",Q192="MODULE TRIANGULAIRE",SEMAINE!M192&gt;=4001,SEMAINE!M192&lt;=6000),((COÛTS!$C$114*4*O192*3)),"0"))+(IF(AND(F192="MEDIA",P192="oui",Q192="MODULE TRIANGULAIRE",SEMAINE!M192&gt;=6001,SEMAINE!M192&lt;=8000),((COÛTS!$C$114*6*O192*3)),"0"))+(IF(AND(F192="MEDIA",P192="oui",Q192="MODULE TRIANGULAIRE",SEMAINE!M192&gt;=8001,SEMAINE!M192&lt;=10000),((COÛTS!$C$114*8*O192*3)),0))))</f>
        <v>0</v>
      </c>
      <c r="AJ192" s="6">
        <f>IF(OR(R192="OUI",H192&gt;0),0,(IF(AND(F192="MEDIA",G192="NON TISSÉ (Type Drop)",P192="oui",Q192="MODULE CARRÉ"),((COÛTS!$C$115*8*O192*SEMAINE!M192/1000)+(COÛTS!$C$111*O192*8)+(COÛTS!$C$107*O192*4)),"0")+IF(AND(F192="MEDIA",G192="BÂCHE FRONTLIT 450gr (Type Bâche M1)",P192="oui",Q192="MODULE CARRÉ"),((COÛTS!$C$115*8*O192*SEMAINE!M192/1000)+(COÛTS!$C$111*O192*8)+(COÛTS!$C$107*O192*4)),"0")+(IF(AND(F192="MEDIA",P192="oui",Q192="MODULE CARRÉ",SEMAINE!M192&gt;2001,SEMAINE!M192&lt;=4000),((COÛTS!$C$114*2*O192*4)),"0"))+(IF(AND(F192="MEDIA",P192="oui",Q192="MODULE CARRÉ",SEMAINE!M192&gt;=4001,SEMAINE!M192&lt;=6000),((COÛTS!$C$114*4*O192*4)),"0"))+(IF(AND(F192="MEDIA",P192="oui",Q192="MODULE CARRÉ",SEMAINE!M192&gt;=6001,SEMAINE!M192&lt;=8000),((COÛTS!$C$114*6*O192*4)),"0"))+(IF(AND(F192="MEDIA",P192="oui",Q192="MODULE CARRÉ",SEMAINE!M192&gt;=8001,SEMAINE!M192&lt;=10000),((COÛTS!$C$114*8*O192*4)),"0"))))</f>
        <v>0</v>
      </c>
      <c r="AK192" s="38">
        <f>IF(Y192&gt;0,(VLOOKUP(Y192,DATA!$AB$2:$AC$102,2,0)),1)</f>
        <v>1</v>
      </c>
      <c r="AL192" s="53">
        <f t="shared" si="23"/>
        <v>0</v>
      </c>
    </row>
    <row r="193" spans="2:38" ht="25.05" customHeight="1" x14ac:dyDescent="0.25">
      <c r="B193" s="43" t="str">
        <f>COUNTIF($D$3:D193,D193)&amp;T_Semaine[[#This Row],[N°AFFAIRE]]</f>
        <v>0</v>
      </c>
      <c r="C193" s="50"/>
      <c r="D193" s="50"/>
      <c r="E193" s="50"/>
      <c r="F193" s="50"/>
      <c r="G193" s="50"/>
      <c r="H193" s="50"/>
      <c r="I193" s="50"/>
      <c r="J193" s="50"/>
      <c r="K193" s="50"/>
      <c r="L193" s="50"/>
      <c r="M193" s="91"/>
      <c r="N193" s="91"/>
      <c r="O193" s="50"/>
      <c r="P193" s="50"/>
      <c r="Q193" s="50"/>
      <c r="R193" s="50"/>
      <c r="S193" s="50"/>
      <c r="T193" s="95">
        <f t="shared" si="17"/>
        <v>0</v>
      </c>
      <c r="U193" s="36">
        <f t="shared" si="18"/>
        <v>0</v>
      </c>
      <c r="V193" s="43"/>
      <c r="W193" s="43"/>
      <c r="X193" s="6">
        <f t="shared" ref="X193:X256" si="24">IF(O193=0,0,(V193+W193+U193))</f>
        <v>0</v>
      </c>
      <c r="Y193" s="55"/>
      <c r="Z193" s="6">
        <f>(IF(R193="OUI",0,IF(AND(F193="MEDIA",G193&gt;0,O193&gt;0),(VLOOKUP(G193,COÛTS!$A$1:$C$157,3,0)*(M193*N193/1000*O193/1000)),0)+IF(AND(G193&gt;0,F193="HEURE"),(VLOOKUP(G193,COÛTS!$A$1:$C$157,3,0)*(O193)),0))+IF(AND(G193&gt;0,F193="DIVERS"),(VLOOKUP(G193,COÛTS!$A$1:$C$157,3,0)*(O193)),0)+IF(AND(G193&gt;0,F193="VEHICULE"),(VLOOKUP(G193,COÛTS!$A$1:$C$157,3,0)*(O193)),0)+IF(AND(G193&gt;0,F193="FACONNAGE"),(VLOOKUP(G193,COÛTS!$A$1:$C$157,3,0)*(O193)),0)+IF(AND(G193&gt;0,F193="ACCESSOIRES"),(VLOOKUP(G193,COÛTS!$A$1:$C$157,3,0)*(O193)),0)+IF(AND(F193="TRANSPORT",G193&gt;0),(VLOOKUP(G193,COÛTS!$A$1:$C$157,3,0)*(O193)),0)+IF(AND(F193="PRODUITS",G193="KIT COMPLET HABILLAGE CLOISON MODULAIRE (mL)"),(VLOOKUP(G193,COÛTS!$A$1:$C$157,3,0)*(M193/1000*O193)),0)+IF(AND(F193="MEDIA",H193&lt;0,G193&gt;0,P193="oui",Q193="RECTO/VERSO (Type Deux Simple Face)"),(VLOOKUP(G193,COÛTS!$A$1:$C$157,3,0)*(M193*(N193+480)/1000*O193/1000)),"0")+IF(AND(F193="MEDIA",H193&lt;0,G193&gt;0,P193="oui",Q193="MODULE TRIANGULAIRE"),(VLOOKUP(G193,COÛTS!$A$1:$C$157,3,0)*(M193*(N193+240)/1000*O193/1000)*2)+(VLOOKUP(G193,COÛTS!$A$1:$C$157,3,0)*(M193)/1000*0.24),"0")+IF(AND(F193="MEDIA",P193="oui",G193&gt;0,H193&lt;0,Q193="MODULE CARRÉ"),(VLOOKUP(G193,COÛTS!$A$1:$C$157,3,0)*(M193*(N193+240)/1000*O193/1000)*3)+(VLOOKUP(G193,COÛTS!$A$1:$C$157,3,0)*(M193)/1000*0.24),"0")+IF(AND(F193="MEDIA",H193&lt;0,P193="oui",G193&gt;0,Q193="RECTO (Type Chaussette)"),(VLOOKUP(G193,COÛTS!$A$1:$C$157,3,0)*(M193*(N193+60)/1000*O193/1000))))</f>
        <v>0</v>
      </c>
      <c r="AA193" s="6">
        <f>IF(R193="OUI",0,IF(AND(H193&gt;0,I193="OUI"),(VLOOKUP(H193,COÛTS!$A$1:$C$157,3,0)*(M193*N193/1000*O193/1000)),0))</f>
        <v>0</v>
      </c>
      <c r="AB193" s="6">
        <f t="shared" si="19"/>
        <v>0</v>
      </c>
      <c r="AC193" s="7">
        <f t="shared" si="20"/>
        <v>0</v>
      </c>
      <c r="AD193" s="6">
        <f t="shared" si="21"/>
        <v>0</v>
      </c>
      <c r="AE193" s="6">
        <f t="shared" si="22"/>
        <v>0</v>
      </c>
      <c r="AF193" s="6">
        <f>IF(R193="OUI",0,(IF(AND(P193="oui",Q193="RECTO (Type Chaussette, Simple Face)",SEMAINE!M195&lt;=2000),((COÛTS!$C$115*2*O193*SEMAINE!M193/1000)+(COÛTS!$C$109*O193*SEMAINE!M193/1000)+(COÛTS!$C$107*O193*SEMAINE!M193/1000)),"0")+(IF(AND(P193="oui",Q193="RECTO (Type Chaussette, Simple Face)",SEMAINE!M193&gt;2001,SEMAINE!M193&lt;=4000),((COÛTS!$C$114*2*O193)),"0"))+(IF(AND(P193="oui",Q193="RECTO (Type Chaussette, Simple Face)",SEMAINE!M193&gt;=4001,SEMAINE!M193&lt;=6000),((COÛTS!$C$114*4*O193)),"0"))+(IF(AND(P193="oui",Q193="RECTO (Type Chaussette, Simple Face)",SEMAINE!M193&gt;=6001,SEMAINE!M193&lt;=8000),((COÛTS!$C$114*6*O193)),"0"))+(IF(AND(P193="oui",Q193="RECTO (Type Chaussette, Simple Face)",SEMAINE!M193&gt;=8001,SEMAINE!M193&lt;=10000),((COÛTS!$C$114*8*O193)),0))))</f>
        <v>0</v>
      </c>
      <c r="AG193" s="6">
        <f>IF(R193="OUI",0,(IF(AND(F193="MEDIA",G193="NON TISSÉ (Type Drop)",P193="oui",Q193="RECTO (Type Chaussette)",SEMAINE!M196&lt;=2000),((COÛTS!$C$115*2*O193*SEMAINE!M193/1000)+(COÛTS!$C$109*O193*SEMAINE!M193/1000)+(COÛTS!$C$107*O193*SEMAINE!M193/1000)),"0")+(IF(AND(F193="MEDIA",P193="oui",Q193="RECTO (Type Chaussette)",SEMAINE!M193&gt;2001,SEMAINE!M193&lt;=4000),((COÛTS!$C$114*2*O193)),"0"))+(IF(AND(F193="MEDIA",P193="oui",Q193="RECTO (Type Chaussette)",SEMAINE!M193&gt;=4001,SEMAINE!M193&lt;=6000),((COÛTS!$C$114*4*O193)),"0"))+(IF(AND(F193="MEDIA",P193="oui",Q193="RECTO (Type Chaussette)",SEMAINE!M193&gt;=6001,SEMAINE!M193&lt;=8000),((COÛTS!$C$114*6*O193)),"0"))+(IF(AND(F193="MEDIA",P193="oui",Q193="RECTO (Type Chaussette)",SEMAINE!M193&gt;=8001,SEMAINE!M193&lt;=10000),((COÛTS!$C$114*8*O193)),0))))</f>
        <v>0</v>
      </c>
      <c r="AH193" s="6">
        <f>IF(R193="OUI",0,(IF(AND(F193="MEDIA",G193="NON TISSÉ (Type Drop)",P193="oui",Q193="RECTO/VERSO (Type Deux Simple Face)"),((COÛTS!$C$115*4*O193*SEMAINE!M193/1000)+(COÛTS!$C$110*O193*4)+(COÛTS!$C$107*O193*SEMAINE!M193/1000)),"0")+(IF(AND(F193="MEDIA",P193="oui",Q193="RECTO/VERSO (Type Deux Simple Face)",SEMAINE!M193&gt;2001,SEMAINE!M193&lt;=4000),((COÛTS!$C$114*2*O193)),"0"))+(IF(AND(F193="MEDIA",P193="oui",Q193="RECTO/VERSO (Type Deux Simple Face)",SEMAINE!M193&gt;=4001,SEMAINE!M193&lt;=6000),((COÛTS!$C$114*4*O193)),"0"))+(IF(AND(F193="MEDIA",P193="oui",Q193="RECTO/VERSO (Type Deux Simple Face)",SEMAINE!M193&gt;=6001,SEMAINE!M193&lt;=8000),((COÛTS!$C$114*6*O193)),"0"))+(IF(AND(F193="MEDIA",P193="oui",Q193="RECTO/VERSO (Type Deux Simple Face)",SEMAINE!M193&gt;=8001,SEMAINE!M193&lt;=10000),((COÛTS!$C$114*8*O193)),0))))</f>
        <v>0</v>
      </c>
      <c r="AI193" s="6">
        <f>IF(R193="OUI",0,(IF(AND(F193="MEDIA",G193="NON TISSÉ (Type Drop)",P193="oui",Q193="MODULE TRIANGULAIRE"),((COÛTS!$C$115*6*O193*SEMAINE!M193/1000)+(COÛTS!$C$112*O193*6)+(COÛTS!$C$107*O193*3)),"0")+(IF(AND(F193="MEDIA",P193="oui",Q193="MODULE TRIANGULAIRE",SEMAINE!M193&gt;2001,SEMAINE!M193&lt;=4000),((COÛTS!$C$114*2*O193*3)),"0"))+(IF(AND(F193="MEDIA",P193="oui",Q193="MODULE TRIANGULAIRE",SEMAINE!M193&gt;=4001,SEMAINE!M193&lt;=6000),((COÛTS!$C$114*4*O193*3)),"0"))+(IF(AND(F193="MEDIA",P193="oui",Q193="MODULE TRIANGULAIRE",SEMAINE!M193&gt;=6001,SEMAINE!M193&lt;=8000),((COÛTS!$C$114*6*O193*3)),"0"))+(IF(AND(F193="MEDIA",P193="oui",Q193="MODULE TRIANGULAIRE",SEMAINE!M193&gt;=8001,SEMAINE!M193&lt;=10000),((COÛTS!$C$114*8*O193*3)),0))))</f>
        <v>0</v>
      </c>
      <c r="AJ193" s="6">
        <f>IF(OR(R193="OUI",H193&gt;0),0,(IF(AND(F193="MEDIA",G193="NON TISSÉ (Type Drop)",P193="oui",Q193="MODULE CARRÉ"),((COÛTS!$C$115*8*O193*SEMAINE!M193/1000)+(COÛTS!$C$111*O193*8)+(COÛTS!$C$107*O193*4)),"0")+IF(AND(F193="MEDIA",G193="BÂCHE FRONTLIT 450gr (Type Bâche M1)",P193="oui",Q193="MODULE CARRÉ"),((COÛTS!$C$115*8*O193*SEMAINE!M193/1000)+(COÛTS!$C$111*O193*8)+(COÛTS!$C$107*O193*4)),"0")+(IF(AND(F193="MEDIA",P193="oui",Q193="MODULE CARRÉ",SEMAINE!M193&gt;2001,SEMAINE!M193&lt;=4000),((COÛTS!$C$114*2*O193*4)),"0"))+(IF(AND(F193="MEDIA",P193="oui",Q193="MODULE CARRÉ",SEMAINE!M193&gt;=4001,SEMAINE!M193&lt;=6000),((COÛTS!$C$114*4*O193*4)),"0"))+(IF(AND(F193="MEDIA",P193="oui",Q193="MODULE CARRÉ",SEMAINE!M193&gt;=6001,SEMAINE!M193&lt;=8000),((COÛTS!$C$114*6*O193*4)),"0"))+(IF(AND(F193="MEDIA",P193="oui",Q193="MODULE CARRÉ",SEMAINE!M193&gt;=8001,SEMAINE!M193&lt;=10000),((COÛTS!$C$114*8*O193*4)),"0"))))</f>
        <v>0</v>
      </c>
      <c r="AK193" s="38">
        <f>IF(Y193&gt;0,(VLOOKUP(Y193,DATA!$AB$2:$AC$102,2,0)),1)</f>
        <v>1</v>
      </c>
      <c r="AL193" s="53">
        <f t="shared" si="23"/>
        <v>0</v>
      </c>
    </row>
    <row r="194" spans="2:38" ht="25.05" customHeight="1" x14ac:dyDescent="0.25">
      <c r="B194" s="43" t="str">
        <f>COUNTIF($D$3:D194,D194)&amp;T_Semaine[[#This Row],[N°AFFAIRE]]</f>
        <v>0</v>
      </c>
      <c r="C194" s="50"/>
      <c r="D194" s="50"/>
      <c r="E194" s="50"/>
      <c r="F194" s="50"/>
      <c r="G194" s="50"/>
      <c r="H194" s="50"/>
      <c r="I194" s="50"/>
      <c r="J194" s="50"/>
      <c r="K194" s="50"/>
      <c r="L194" s="50"/>
      <c r="M194" s="91"/>
      <c r="N194" s="91"/>
      <c r="O194" s="50"/>
      <c r="P194" s="50"/>
      <c r="Q194" s="50"/>
      <c r="R194" s="50"/>
      <c r="S194" s="50"/>
      <c r="T194" s="95">
        <f t="shared" si="17"/>
        <v>0</v>
      </c>
      <c r="U194" s="36">
        <f t="shared" si="18"/>
        <v>0</v>
      </c>
      <c r="V194" s="43"/>
      <c r="W194" s="43"/>
      <c r="X194" s="6">
        <f t="shared" si="24"/>
        <v>0</v>
      </c>
      <c r="Y194" s="55"/>
      <c r="Z194" s="6">
        <f>(IF(R194="OUI",0,IF(AND(F194="MEDIA",G194&gt;0,O194&gt;0),(VLOOKUP(G194,COÛTS!$A$1:$C$157,3,0)*(M194*N194/1000*O194/1000)),0)+IF(AND(G194&gt;0,F194="HEURE"),(VLOOKUP(G194,COÛTS!$A$1:$C$157,3,0)*(O194)),0))+IF(AND(G194&gt;0,F194="DIVERS"),(VLOOKUP(G194,COÛTS!$A$1:$C$157,3,0)*(O194)),0)+IF(AND(G194&gt;0,F194="VEHICULE"),(VLOOKUP(G194,COÛTS!$A$1:$C$157,3,0)*(O194)),0)+IF(AND(G194&gt;0,F194="FACONNAGE"),(VLOOKUP(G194,COÛTS!$A$1:$C$157,3,0)*(O194)),0)+IF(AND(G194&gt;0,F194="ACCESSOIRES"),(VLOOKUP(G194,COÛTS!$A$1:$C$157,3,0)*(O194)),0)+IF(AND(F194="TRANSPORT",G194&gt;0),(VLOOKUP(G194,COÛTS!$A$1:$C$157,3,0)*(O194)),0)+IF(AND(F194="PRODUITS",G194="KIT COMPLET HABILLAGE CLOISON MODULAIRE (mL)"),(VLOOKUP(G194,COÛTS!$A$1:$C$157,3,0)*(M194/1000*O194)),0)+IF(AND(F194="MEDIA",H194&lt;0,G194&gt;0,P194="oui",Q194="RECTO/VERSO (Type Deux Simple Face)"),(VLOOKUP(G194,COÛTS!$A$1:$C$157,3,0)*(M194*(N194+480)/1000*O194/1000)),"0")+IF(AND(F194="MEDIA",H194&lt;0,G194&gt;0,P194="oui",Q194="MODULE TRIANGULAIRE"),(VLOOKUP(G194,COÛTS!$A$1:$C$157,3,0)*(M194*(N194+240)/1000*O194/1000)*2)+(VLOOKUP(G194,COÛTS!$A$1:$C$157,3,0)*(M194)/1000*0.24),"0")+IF(AND(F194="MEDIA",P194="oui",G194&gt;0,H194&lt;0,Q194="MODULE CARRÉ"),(VLOOKUP(G194,COÛTS!$A$1:$C$157,3,0)*(M194*(N194+240)/1000*O194/1000)*3)+(VLOOKUP(G194,COÛTS!$A$1:$C$157,3,0)*(M194)/1000*0.24),"0")+IF(AND(F194="MEDIA",H194&lt;0,P194="oui",G194&gt;0,Q194="RECTO (Type Chaussette)"),(VLOOKUP(G194,COÛTS!$A$1:$C$157,3,0)*(M194*(N194+60)/1000*O194/1000))))</f>
        <v>0</v>
      </c>
      <c r="AA194" s="6">
        <f>IF(R194="OUI",0,IF(AND(H194&gt;0,I194="OUI"),(VLOOKUP(H194,COÛTS!$A$1:$C$157,3,0)*(M194*N194/1000*O194/1000)),0))</f>
        <v>0</v>
      </c>
      <c r="AB194" s="6">
        <f t="shared" si="19"/>
        <v>0</v>
      </c>
      <c r="AC194" s="7">
        <f t="shared" si="20"/>
        <v>0</v>
      </c>
      <c r="AD194" s="6">
        <f t="shared" si="21"/>
        <v>0</v>
      </c>
      <c r="AE194" s="6">
        <f t="shared" si="22"/>
        <v>0</v>
      </c>
      <c r="AF194" s="6">
        <f>IF(R194="OUI",0,(IF(AND(P194="oui",Q194="RECTO (Type Chaussette, Simple Face)",SEMAINE!M196&lt;=2000),((COÛTS!$C$115*2*O194*SEMAINE!M194/1000)+(COÛTS!$C$109*O194*SEMAINE!M194/1000)+(COÛTS!$C$107*O194*SEMAINE!M194/1000)),"0")+(IF(AND(P194="oui",Q194="RECTO (Type Chaussette, Simple Face)",SEMAINE!M194&gt;2001,SEMAINE!M194&lt;=4000),((COÛTS!$C$114*2*O194)),"0"))+(IF(AND(P194="oui",Q194="RECTO (Type Chaussette, Simple Face)",SEMAINE!M194&gt;=4001,SEMAINE!M194&lt;=6000),((COÛTS!$C$114*4*O194)),"0"))+(IF(AND(P194="oui",Q194="RECTO (Type Chaussette, Simple Face)",SEMAINE!M194&gt;=6001,SEMAINE!M194&lt;=8000),((COÛTS!$C$114*6*O194)),"0"))+(IF(AND(P194="oui",Q194="RECTO (Type Chaussette, Simple Face)",SEMAINE!M194&gt;=8001,SEMAINE!M194&lt;=10000),((COÛTS!$C$114*8*O194)),0))))</f>
        <v>0</v>
      </c>
      <c r="AG194" s="6">
        <f>IF(R194="OUI",0,(IF(AND(F194="MEDIA",G194="NON TISSÉ (Type Drop)",P194="oui",Q194="RECTO (Type Chaussette)",SEMAINE!M197&lt;=2000),((COÛTS!$C$115*2*O194*SEMAINE!M194/1000)+(COÛTS!$C$109*O194*SEMAINE!M194/1000)+(COÛTS!$C$107*O194*SEMAINE!M194/1000)),"0")+(IF(AND(F194="MEDIA",P194="oui",Q194="RECTO (Type Chaussette)",SEMAINE!M194&gt;2001,SEMAINE!M194&lt;=4000),((COÛTS!$C$114*2*O194)),"0"))+(IF(AND(F194="MEDIA",P194="oui",Q194="RECTO (Type Chaussette)",SEMAINE!M194&gt;=4001,SEMAINE!M194&lt;=6000),((COÛTS!$C$114*4*O194)),"0"))+(IF(AND(F194="MEDIA",P194="oui",Q194="RECTO (Type Chaussette)",SEMAINE!M194&gt;=6001,SEMAINE!M194&lt;=8000),((COÛTS!$C$114*6*O194)),"0"))+(IF(AND(F194="MEDIA",P194="oui",Q194="RECTO (Type Chaussette)",SEMAINE!M194&gt;=8001,SEMAINE!M194&lt;=10000),((COÛTS!$C$114*8*O194)),0))))</f>
        <v>0</v>
      </c>
      <c r="AH194" s="6">
        <f>IF(R194="OUI",0,(IF(AND(F194="MEDIA",G194="NON TISSÉ (Type Drop)",P194="oui",Q194="RECTO/VERSO (Type Deux Simple Face)"),((COÛTS!$C$115*4*O194*SEMAINE!M194/1000)+(COÛTS!$C$110*O194*4)+(COÛTS!$C$107*O194*SEMAINE!M194/1000)),"0")+(IF(AND(F194="MEDIA",P194="oui",Q194="RECTO/VERSO (Type Deux Simple Face)",SEMAINE!M194&gt;2001,SEMAINE!M194&lt;=4000),((COÛTS!$C$114*2*O194)),"0"))+(IF(AND(F194="MEDIA",P194="oui",Q194="RECTO/VERSO (Type Deux Simple Face)",SEMAINE!M194&gt;=4001,SEMAINE!M194&lt;=6000),((COÛTS!$C$114*4*O194)),"0"))+(IF(AND(F194="MEDIA",P194="oui",Q194="RECTO/VERSO (Type Deux Simple Face)",SEMAINE!M194&gt;=6001,SEMAINE!M194&lt;=8000),((COÛTS!$C$114*6*O194)),"0"))+(IF(AND(F194="MEDIA",P194="oui",Q194="RECTO/VERSO (Type Deux Simple Face)",SEMAINE!M194&gt;=8001,SEMAINE!M194&lt;=10000),((COÛTS!$C$114*8*O194)),0))))</f>
        <v>0</v>
      </c>
      <c r="AI194" s="6">
        <f>IF(R194="OUI",0,(IF(AND(F194="MEDIA",G194="NON TISSÉ (Type Drop)",P194="oui",Q194="MODULE TRIANGULAIRE"),((COÛTS!$C$115*6*O194*SEMAINE!M194/1000)+(COÛTS!$C$112*O194*6)+(COÛTS!$C$107*O194*3)),"0")+(IF(AND(F194="MEDIA",P194="oui",Q194="MODULE TRIANGULAIRE",SEMAINE!M194&gt;2001,SEMAINE!M194&lt;=4000),((COÛTS!$C$114*2*O194*3)),"0"))+(IF(AND(F194="MEDIA",P194="oui",Q194="MODULE TRIANGULAIRE",SEMAINE!M194&gt;=4001,SEMAINE!M194&lt;=6000),((COÛTS!$C$114*4*O194*3)),"0"))+(IF(AND(F194="MEDIA",P194="oui",Q194="MODULE TRIANGULAIRE",SEMAINE!M194&gt;=6001,SEMAINE!M194&lt;=8000),((COÛTS!$C$114*6*O194*3)),"0"))+(IF(AND(F194="MEDIA",P194="oui",Q194="MODULE TRIANGULAIRE",SEMAINE!M194&gt;=8001,SEMAINE!M194&lt;=10000),((COÛTS!$C$114*8*O194*3)),0))))</f>
        <v>0</v>
      </c>
      <c r="AJ194" s="6">
        <f>IF(OR(R194="OUI",H194&gt;0),0,(IF(AND(F194="MEDIA",G194="NON TISSÉ (Type Drop)",P194="oui",Q194="MODULE CARRÉ"),((COÛTS!$C$115*8*O194*SEMAINE!M194/1000)+(COÛTS!$C$111*O194*8)+(COÛTS!$C$107*O194*4)),"0")+IF(AND(F194="MEDIA",G194="BÂCHE FRONTLIT 450gr (Type Bâche M1)",P194="oui",Q194="MODULE CARRÉ"),((COÛTS!$C$115*8*O194*SEMAINE!M194/1000)+(COÛTS!$C$111*O194*8)+(COÛTS!$C$107*O194*4)),"0")+(IF(AND(F194="MEDIA",P194="oui",Q194="MODULE CARRÉ",SEMAINE!M194&gt;2001,SEMAINE!M194&lt;=4000),((COÛTS!$C$114*2*O194*4)),"0"))+(IF(AND(F194="MEDIA",P194="oui",Q194="MODULE CARRÉ",SEMAINE!M194&gt;=4001,SEMAINE!M194&lt;=6000),((COÛTS!$C$114*4*O194*4)),"0"))+(IF(AND(F194="MEDIA",P194="oui",Q194="MODULE CARRÉ",SEMAINE!M194&gt;=6001,SEMAINE!M194&lt;=8000),((COÛTS!$C$114*6*O194*4)),"0"))+(IF(AND(F194="MEDIA",P194="oui",Q194="MODULE CARRÉ",SEMAINE!M194&gt;=8001,SEMAINE!M194&lt;=10000),((COÛTS!$C$114*8*O194*4)),"0"))))</f>
        <v>0</v>
      </c>
      <c r="AK194" s="38">
        <f>IF(Y194&gt;0,(VLOOKUP(Y194,DATA!$AB$2:$AC$102,2,0)),1)</f>
        <v>1</v>
      </c>
      <c r="AL194" s="53">
        <f t="shared" si="23"/>
        <v>0</v>
      </c>
    </row>
    <row r="195" spans="2:38" ht="25.05" customHeight="1" x14ac:dyDescent="0.25">
      <c r="B195" s="43" t="str">
        <f>COUNTIF($D$3:D195,D195)&amp;T_Semaine[[#This Row],[N°AFFAIRE]]</f>
        <v>0</v>
      </c>
      <c r="C195" s="50"/>
      <c r="D195" s="50"/>
      <c r="E195" s="50"/>
      <c r="F195" s="50"/>
      <c r="G195" s="50"/>
      <c r="H195" s="50"/>
      <c r="I195" s="50"/>
      <c r="J195" s="50"/>
      <c r="K195" s="50"/>
      <c r="L195" s="50"/>
      <c r="M195" s="91"/>
      <c r="N195" s="91"/>
      <c r="O195" s="50"/>
      <c r="P195" s="50"/>
      <c r="Q195" s="50"/>
      <c r="R195" s="50"/>
      <c r="S195" s="50"/>
      <c r="T195" s="95">
        <f t="shared" ref="T195:T258" si="25">(IF(OR(F195="HEURE",F195="FACONNAGE",F195="DIVERS",F195="ACCESSOIRES",F195="TRANSPORT"),0,(IF(AND(O195=0),(0))+IF(AND(O195&gt;0),(M195*N195/1000*O195/1000))+(IF(AND(H195&gt;0,K195="oui",L195="oui"),(M195*N195/1000*O195/1000)))+(IF(AND(P195="oui",Q195="RECTO (Type Simple Face)"),((240)/1000*O195*N195/1000)))+(IF(AND(P195="oui",Q195="RECTO (Type Chaussette)"),(M195*(N195+60)/1000*O195/1000)))+(IF(AND(P195="oui",Q195="RECTO/VERSO (Type Deux Simple Face)"),(M195*N195/1000*O195/1000)+(M195/1000*0.48))+(IF(AND(P195="oui",Q195="MODULE TRIANGULAIRE"),(M195*N195/1000*O195/1000)*2.72))+(IF(AND(F195="MEDIA",P195="oui",Q195="MODULE CARRÉ"),(M195*N195/1000*O195/1000)*3.96))))+IF(AND(G195="ADHÉSIVAGE VÉHICULE KIT K6 (20m3)"),(O195*1.7))))</f>
        <v>0</v>
      </c>
      <c r="U195" s="36">
        <f t="shared" ref="U195:U258" si="26">IF(R195="OUI",0,(SUM(Z195:AJ195)*AK195))</f>
        <v>0</v>
      </c>
      <c r="V195" s="43"/>
      <c r="W195" s="43"/>
      <c r="X195" s="6">
        <f t="shared" si="24"/>
        <v>0</v>
      </c>
      <c r="Y195" s="55"/>
      <c r="Z195" s="6">
        <f>(IF(R195="OUI",0,IF(AND(F195="MEDIA",G195&gt;0,O195&gt;0),(VLOOKUP(G195,COÛTS!$A$1:$C$157,3,0)*(M195*N195/1000*O195/1000)),0)+IF(AND(G195&gt;0,F195="HEURE"),(VLOOKUP(G195,COÛTS!$A$1:$C$157,3,0)*(O195)),0))+IF(AND(G195&gt;0,F195="DIVERS"),(VLOOKUP(G195,COÛTS!$A$1:$C$157,3,0)*(O195)),0)+IF(AND(G195&gt;0,F195="VEHICULE"),(VLOOKUP(G195,COÛTS!$A$1:$C$157,3,0)*(O195)),0)+IF(AND(G195&gt;0,F195="FACONNAGE"),(VLOOKUP(G195,COÛTS!$A$1:$C$157,3,0)*(O195)),0)+IF(AND(G195&gt;0,F195="ACCESSOIRES"),(VLOOKUP(G195,COÛTS!$A$1:$C$157,3,0)*(O195)),0)+IF(AND(F195="TRANSPORT",G195&gt;0),(VLOOKUP(G195,COÛTS!$A$1:$C$157,3,0)*(O195)),0)+IF(AND(F195="PRODUITS",G195="KIT COMPLET HABILLAGE CLOISON MODULAIRE (mL)"),(VLOOKUP(G195,COÛTS!$A$1:$C$157,3,0)*(M195/1000*O195)),0)+IF(AND(F195="MEDIA",H195&lt;0,G195&gt;0,P195="oui",Q195="RECTO/VERSO (Type Deux Simple Face)"),(VLOOKUP(G195,COÛTS!$A$1:$C$157,3,0)*(M195*(N195+480)/1000*O195/1000)),"0")+IF(AND(F195="MEDIA",H195&lt;0,G195&gt;0,P195="oui",Q195="MODULE TRIANGULAIRE"),(VLOOKUP(G195,COÛTS!$A$1:$C$157,3,0)*(M195*(N195+240)/1000*O195/1000)*2)+(VLOOKUP(G195,COÛTS!$A$1:$C$157,3,0)*(M195)/1000*0.24),"0")+IF(AND(F195="MEDIA",P195="oui",G195&gt;0,H195&lt;0,Q195="MODULE CARRÉ"),(VLOOKUP(G195,COÛTS!$A$1:$C$157,3,0)*(M195*(N195+240)/1000*O195/1000)*3)+(VLOOKUP(G195,COÛTS!$A$1:$C$157,3,0)*(M195)/1000*0.24),"0")+IF(AND(F195="MEDIA",H195&lt;0,P195="oui",G195&gt;0,Q195="RECTO (Type Chaussette)"),(VLOOKUP(G195,COÛTS!$A$1:$C$157,3,0)*(M195*(N195+60)/1000*O195/1000))))</f>
        <v>0</v>
      </c>
      <c r="AA195" s="6">
        <f>IF(R195="OUI",0,IF(AND(H195&gt;0,I195="OUI"),(VLOOKUP(H195,COÛTS!$A$1:$C$157,3,0)*(M195*N195/1000*O195/1000)),0))</f>
        <v>0</v>
      </c>
      <c r="AB195" s="6">
        <f t="shared" ref="AB195:AB258" si="27">IF(R195="OUI",0,IF(J195="OUI",((M195*N195/1000*O195/1000)*10),0))</f>
        <v>0</v>
      </c>
      <c r="AC195" s="7">
        <f t="shared" ref="AC195:AC258" si="28">IF(R195="OUI",0,IF(AND(K195="OUI",H195&gt;0),((M195*N195/1000*O195/1000)*20),0))</f>
        <v>0</v>
      </c>
      <c r="AD195" s="6">
        <f t="shared" ref="AD195:AD258" si="29">IF(R195="OUI",0,IF(L195="OUI",((M195*N195/1000*O195/1000)*9),0))</f>
        <v>0</v>
      </c>
      <c r="AE195" s="6">
        <f t="shared" ref="AE195:AE258" si="30">IF(R195="OUI",0,IF(AND(L195="OUI",K195="OUI",H195="POLYCARBONATE ALVÉOLAIRE (Type Makrolon, Thermoclear) - 16mm"),(T195*9),"0")+IF(AND(L195="OUI",K195="OUI",H195="POLYCARBONATE ALVÉOLAIRE (Type Makrolon, Thermoclear) - 10mm"),(T195*9),"0")+IF(AND(L195="OUI",K195="OUI",H195="POLYCARBONATE ALVÉOLAIRE (Type Makrolon, Thermoclear) - 6mm"),((M195*N195/1000*O195/1000)*9),0))</f>
        <v>0</v>
      </c>
      <c r="AF195" s="6">
        <f>IF(R195="OUI",0,(IF(AND(P195="oui",Q195="RECTO (Type Chaussette, Simple Face)",SEMAINE!M197&lt;=2000),((COÛTS!$C$115*2*O195*SEMAINE!M195/1000)+(COÛTS!$C$109*O195*SEMAINE!M195/1000)+(COÛTS!$C$107*O195*SEMAINE!M195/1000)),"0")+(IF(AND(P195="oui",Q195="RECTO (Type Chaussette, Simple Face)",SEMAINE!M195&gt;2001,SEMAINE!M195&lt;=4000),((COÛTS!$C$114*2*O195)),"0"))+(IF(AND(P195="oui",Q195="RECTO (Type Chaussette, Simple Face)",SEMAINE!M195&gt;=4001,SEMAINE!M195&lt;=6000),((COÛTS!$C$114*4*O195)),"0"))+(IF(AND(P195="oui",Q195="RECTO (Type Chaussette, Simple Face)",SEMAINE!M195&gt;=6001,SEMAINE!M195&lt;=8000),((COÛTS!$C$114*6*O195)),"0"))+(IF(AND(P195="oui",Q195="RECTO (Type Chaussette, Simple Face)",SEMAINE!M195&gt;=8001,SEMAINE!M195&lt;=10000),((COÛTS!$C$114*8*O195)),0))))</f>
        <v>0</v>
      </c>
      <c r="AG195" s="6">
        <f>IF(R195="OUI",0,(IF(AND(F195="MEDIA",G195="NON TISSÉ (Type Drop)",P195="oui",Q195="RECTO (Type Chaussette)",SEMAINE!M198&lt;=2000),((COÛTS!$C$115*2*O195*SEMAINE!M195/1000)+(COÛTS!$C$109*O195*SEMAINE!M195/1000)+(COÛTS!$C$107*O195*SEMAINE!M195/1000)),"0")+(IF(AND(F195="MEDIA",P195="oui",Q195="RECTO (Type Chaussette)",SEMAINE!M195&gt;2001,SEMAINE!M195&lt;=4000),((COÛTS!$C$114*2*O195)),"0"))+(IF(AND(F195="MEDIA",P195="oui",Q195="RECTO (Type Chaussette)",SEMAINE!M195&gt;=4001,SEMAINE!M195&lt;=6000),((COÛTS!$C$114*4*O195)),"0"))+(IF(AND(F195="MEDIA",P195="oui",Q195="RECTO (Type Chaussette)",SEMAINE!M195&gt;=6001,SEMAINE!M195&lt;=8000),((COÛTS!$C$114*6*O195)),"0"))+(IF(AND(F195="MEDIA",P195="oui",Q195="RECTO (Type Chaussette)",SEMAINE!M195&gt;=8001,SEMAINE!M195&lt;=10000),((COÛTS!$C$114*8*O195)),0))))</f>
        <v>0</v>
      </c>
      <c r="AH195" s="6">
        <f>IF(R195="OUI",0,(IF(AND(F195="MEDIA",G195="NON TISSÉ (Type Drop)",P195="oui",Q195="RECTO/VERSO (Type Deux Simple Face)"),((COÛTS!$C$115*4*O195*SEMAINE!M195/1000)+(COÛTS!$C$110*O195*4)+(COÛTS!$C$107*O195*SEMAINE!M195/1000)),"0")+(IF(AND(F195="MEDIA",P195="oui",Q195="RECTO/VERSO (Type Deux Simple Face)",SEMAINE!M195&gt;2001,SEMAINE!M195&lt;=4000),((COÛTS!$C$114*2*O195)),"0"))+(IF(AND(F195="MEDIA",P195="oui",Q195="RECTO/VERSO (Type Deux Simple Face)",SEMAINE!M195&gt;=4001,SEMAINE!M195&lt;=6000),((COÛTS!$C$114*4*O195)),"0"))+(IF(AND(F195="MEDIA",P195="oui",Q195="RECTO/VERSO (Type Deux Simple Face)",SEMAINE!M195&gt;=6001,SEMAINE!M195&lt;=8000),((COÛTS!$C$114*6*O195)),"0"))+(IF(AND(F195="MEDIA",P195="oui",Q195="RECTO/VERSO (Type Deux Simple Face)",SEMAINE!M195&gt;=8001,SEMAINE!M195&lt;=10000),((COÛTS!$C$114*8*O195)),0))))</f>
        <v>0</v>
      </c>
      <c r="AI195" s="6">
        <f>IF(R195="OUI",0,(IF(AND(F195="MEDIA",G195="NON TISSÉ (Type Drop)",P195="oui",Q195="MODULE TRIANGULAIRE"),((COÛTS!$C$115*6*O195*SEMAINE!M195/1000)+(COÛTS!$C$112*O195*6)+(COÛTS!$C$107*O195*3)),"0")+(IF(AND(F195="MEDIA",P195="oui",Q195="MODULE TRIANGULAIRE",SEMAINE!M195&gt;2001,SEMAINE!M195&lt;=4000),((COÛTS!$C$114*2*O195*3)),"0"))+(IF(AND(F195="MEDIA",P195="oui",Q195="MODULE TRIANGULAIRE",SEMAINE!M195&gt;=4001,SEMAINE!M195&lt;=6000),((COÛTS!$C$114*4*O195*3)),"0"))+(IF(AND(F195="MEDIA",P195="oui",Q195="MODULE TRIANGULAIRE",SEMAINE!M195&gt;=6001,SEMAINE!M195&lt;=8000),((COÛTS!$C$114*6*O195*3)),"0"))+(IF(AND(F195="MEDIA",P195="oui",Q195="MODULE TRIANGULAIRE",SEMAINE!M195&gt;=8001,SEMAINE!M195&lt;=10000),((COÛTS!$C$114*8*O195*3)),0))))</f>
        <v>0</v>
      </c>
      <c r="AJ195" s="6">
        <f>IF(OR(R195="OUI",H195&gt;0),0,(IF(AND(F195="MEDIA",G195="NON TISSÉ (Type Drop)",P195="oui",Q195="MODULE CARRÉ"),((COÛTS!$C$115*8*O195*SEMAINE!M195/1000)+(COÛTS!$C$111*O195*8)+(COÛTS!$C$107*O195*4)),"0")+IF(AND(F195="MEDIA",G195="BÂCHE FRONTLIT 450gr (Type Bâche M1)",P195="oui",Q195="MODULE CARRÉ"),((COÛTS!$C$115*8*O195*SEMAINE!M195/1000)+(COÛTS!$C$111*O195*8)+(COÛTS!$C$107*O195*4)),"0")+(IF(AND(F195="MEDIA",P195="oui",Q195="MODULE CARRÉ",SEMAINE!M195&gt;2001,SEMAINE!M195&lt;=4000),((COÛTS!$C$114*2*O195*4)),"0"))+(IF(AND(F195="MEDIA",P195="oui",Q195="MODULE CARRÉ",SEMAINE!M195&gt;=4001,SEMAINE!M195&lt;=6000),((COÛTS!$C$114*4*O195*4)),"0"))+(IF(AND(F195="MEDIA",P195="oui",Q195="MODULE CARRÉ",SEMAINE!M195&gt;=6001,SEMAINE!M195&lt;=8000),((COÛTS!$C$114*6*O195*4)),"0"))+(IF(AND(F195="MEDIA",P195="oui",Q195="MODULE CARRÉ",SEMAINE!M195&gt;=8001,SEMAINE!M195&lt;=10000),((COÛTS!$C$114*8*O195*4)),"0"))))</f>
        <v>0</v>
      </c>
      <c r="AK195" s="38">
        <f>IF(Y195&gt;0,(VLOOKUP(Y195,DATA!$AB$2:$AC$102,2,0)),1)</f>
        <v>1</v>
      </c>
      <c r="AL195" s="53">
        <f t="shared" ref="AL195:AL258" si="31">(IF(OR(F195="HEURE",F195="FACONNAGE",F195="DIVERS",F195="ACCESSOIRES",F195="TRANSPORT"),0,(IF(AND(O195=0),(0))+IF(AND(O195&gt;0,H195&gt;0),(M195*N195/1000*O195/1000)))))</f>
        <v>0</v>
      </c>
    </row>
    <row r="196" spans="2:38" ht="25.05" customHeight="1" x14ac:dyDescent="0.25">
      <c r="B196" s="43" t="str">
        <f>COUNTIF($D$3:D196,D196)&amp;T_Semaine[[#This Row],[N°AFFAIRE]]</f>
        <v>0</v>
      </c>
      <c r="C196" s="50"/>
      <c r="D196" s="50"/>
      <c r="E196" s="50"/>
      <c r="F196" s="50"/>
      <c r="G196" s="50"/>
      <c r="H196" s="50"/>
      <c r="I196" s="50"/>
      <c r="J196" s="50"/>
      <c r="K196" s="50"/>
      <c r="L196" s="50"/>
      <c r="M196" s="91"/>
      <c r="N196" s="91"/>
      <c r="O196" s="50"/>
      <c r="P196" s="50"/>
      <c r="Q196" s="50"/>
      <c r="R196" s="50"/>
      <c r="S196" s="50"/>
      <c r="T196" s="95">
        <f t="shared" si="25"/>
        <v>0</v>
      </c>
      <c r="U196" s="36">
        <f t="shared" si="26"/>
        <v>0</v>
      </c>
      <c r="V196" s="43"/>
      <c r="W196" s="43"/>
      <c r="X196" s="6">
        <f t="shared" si="24"/>
        <v>0</v>
      </c>
      <c r="Y196" s="55"/>
      <c r="Z196" s="6">
        <f>(IF(R196="OUI",0,IF(AND(F196="MEDIA",G196&gt;0,O196&gt;0),(VLOOKUP(G196,COÛTS!$A$1:$C$157,3,0)*(M196*N196/1000*O196/1000)),0)+IF(AND(G196&gt;0,F196="HEURE"),(VLOOKUP(G196,COÛTS!$A$1:$C$157,3,0)*(O196)),0))+IF(AND(G196&gt;0,F196="DIVERS"),(VLOOKUP(G196,COÛTS!$A$1:$C$157,3,0)*(O196)),0)+IF(AND(G196&gt;0,F196="VEHICULE"),(VLOOKUP(G196,COÛTS!$A$1:$C$157,3,0)*(O196)),0)+IF(AND(G196&gt;0,F196="FACONNAGE"),(VLOOKUP(G196,COÛTS!$A$1:$C$157,3,0)*(O196)),0)+IF(AND(G196&gt;0,F196="ACCESSOIRES"),(VLOOKUP(G196,COÛTS!$A$1:$C$157,3,0)*(O196)),0)+IF(AND(F196="TRANSPORT",G196&gt;0),(VLOOKUP(G196,COÛTS!$A$1:$C$157,3,0)*(O196)),0)+IF(AND(F196="PRODUITS",G196="KIT COMPLET HABILLAGE CLOISON MODULAIRE (mL)"),(VLOOKUP(G196,COÛTS!$A$1:$C$157,3,0)*(M196/1000*O196)),0)+IF(AND(F196="MEDIA",H196&lt;0,G196&gt;0,P196="oui",Q196="RECTO/VERSO (Type Deux Simple Face)"),(VLOOKUP(G196,COÛTS!$A$1:$C$157,3,0)*(M196*(N196+480)/1000*O196/1000)),"0")+IF(AND(F196="MEDIA",H196&lt;0,G196&gt;0,P196="oui",Q196="MODULE TRIANGULAIRE"),(VLOOKUP(G196,COÛTS!$A$1:$C$157,3,0)*(M196*(N196+240)/1000*O196/1000)*2)+(VLOOKUP(G196,COÛTS!$A$1:$C$157,3,0)*(M196)/1000*0.24),"0")+IF(AND(F196="MEDIA",P196="oui",G196&gt;0,H196&lt;0,Q196="MODULE CARRÉ"),(VLOOKUP(G196,COÛTS!$A$1:$C$157,3,0)*(M196*(N196+240)/1000*O196/1000)*3)+(VLOOKUP(G196,COÛTS!$A$1:$C$157,3,0)*(M196)/1000*0.24),"0")+IF(AND(F196="MEDIA",H196&lt;0,P196="oui",G196&gt;0,Q196="RECTO (Type Chaussette)"),(VLOOKUP(G196,COÛTS!$A$1:$C$157,3,0)*(M196*(N196+60)/1000*O196/1000))))</f>
        <v>0</v>
      </c>
      <c r="AA196" s="6">
        <f>IF(R196="OUI",0,IF(AND(H196&gt;0,I196="OUI"),(VLOOKUP(H196,COÛTS!$A$1:$C$157,3,0)*(M196*N196/1000*O196/1000)),0))</f>
        <v>0</v>
      </c>
      <c r="AB196" s="6">
        <f t="shared" si="27"/>
        <v>0</v>
      </c>
      <c r="AC196" s="7">
        <f t="shared" si="28"/>
        <v>0</v>
      </c>
      <c r="AD196" s="6">
        <f t="shared" si="29"/>
        <v>0</v>
      </c>
      <c r="AE196" s="6">
        <f t="shared" si="30"/>
        <v>0</v>
      </c>
      <c r="AF196" s="6">
        <f>IF(R196="OUI",0,(IF(AND(P196="oui",Q196="RECTO (Type Chaussette, Simple Face)",SEMAINE!M198&lt;=2000),((COÛTS!$C$115*2*O196*SEMAINE!M196/1000)+(COÛTS!$C$109*O196*SEMAINE!M196/1000)+(COÛTS!$C$107*O196*SEMAINE!M196/1000)),"0")+(IF(AND(P196="oui",Q196="RECTO (Type Chaussette, Simple Face)",SEMAINE!M196&gt;2001,SEMAINE!M196&lt;=4000),((COÛTS!$C$114*2*O196)),"0"))+(IF(AND(P196="oui",Q196="RECTO (Type Chaussette, Simple Face)",SEMAINE!M196&gt;=4001,SEMAINE!M196&lt;=6000),((COÛTS!$C$114*4*O196)),"0"))+(IF(AND(P196="oui",Q196="RECTO (Type Chaussette, Simple Face)",SEMAINE!M196&gt;=6001,SEMAINE!M196&lt;=8000),((COÛTS!$C$114*6*O196)),"0"))+(IF(AND(P196="oui",Q196="RECTO (Type Chaussette, Simple Face)",SEMAINE!M196&gt;=8001,SEMAINE!M196&lt;=10000),((COÛTS!$C$114*8*O196)),0))))</f>
        <v>0</v>
      </c>
      <c r="AG196" s="6">
        <f>IF(R196="OUI",0,(IF(AND(F196="MEDIA",G196="NON TISSÉ (Type Drop)",P196="oui",Q196="RECTO (Type Chaussette)",SEMAINE!M199&lt;=2000),((COÛTS!$C$115*2*O196*SEMAINE!M196/1000)+(COÛTS!$C$109*O196*SEMAINE!M196/1000)+(COÛTS!$C$107*O196*SEMAINE!M196/1000)),"0")+(IF(AND(F196="MEDIA",P196="oui",Q196="RECTO (Type Chaussette)",SEMAINE!M196&gt;2001,SEMAINE!M196&lt;=4000),((COÛTS!$C$114*2*O196)),"0"))+(IF(AND(F196="MEDIA",P196="oui",Q196="RECTO (Type Chaussette)",SEMAINE!M196&gt;=4001,SEMAINE!M196&lt;=6000),((COÛTS!$C$114*4*O196)),"0"))+(IF(AND(F196="MEDIA",P196="oui",Q196="RECTO (Type Chaussette)",SEMAINE!M196&gt;=6001,SEMAINE!M196&lt;=8000),((COÛTS!$C$114*6*O196)),"0"))+(IF(AND(F196="MEDIA",P196="oui",Q196="RECTO (Type Chaussette)",SEMAINE!M196&gt;=8001,SEMAINE!M196&lt;=10000),((COÛTS!$C$114*8*O196)),0))))</f>
        <v>0</v>
      </c>
      <c r="AH196" s="6">
        <f>IF(R196="OUI",0,(IF(AND(F196="MEDIA",G196="NON TISSÉ (Type Drop)",P196="oui",Q196="RECTO/VERSO (Type Deux Simple Face)"),((COÛTS!$C$115*4*O196*SEMAINE!M196/1000)+(COÛTS!$C$110*O196*4)+(COÛTS!$C$107*O196*SEMAINE!M196/1000)),"0")+(IF(AND(F196="MEDIA",P196="oui",Q196="RECTO/VERSO (Type Deux Simple Face)",SEMAINE!M196&gt;2001,SEMAINE!M196&lt;=4000),((COÛTS!$C$114*2*O196)),"0"))+(IF(AND(F196="MEDIA",P196="oui",Q196="RECTO/VERSO (Type Deux Simple Face)",SEMAINE!M196&gt;=4001,SEMAINE!M196&lt;=6000),((COÛTS!$C$114*4*O196)),"0"))+(IF(AND(F196="MEDIA",P196="oui",Q196="RECTO/VERSO (Type Deux Simple Face)",SEMAINE!M196&gt;=6001,SEMAINE!M196&lt;=8000),((COÛTS!$C$114*6*O196)),"0"))+(IF(AND(F196="MEDIA",P196="oui",Q196="RECTO/VERSO (Type Deux Simple Face)",SEMAINE!M196&gt;=8001,SEMAINE!M196&lt;=10000),((COÛTS!$C$114*8*O196)),0))))</f>
        <v>0</v>
      </c>
      <c r="AI196" s="6">
        <f>IF(R196="OUI",0,(IF(AND(F196="MEDIA",G196="NON TISSÉ (Type Drop)",P196="oui",Q196="MODULE TRIANGULAIRE"),((COÛTS!$C$115*6*O196*SEMAINE!M196/1000)+(COÛTS!$C$112*O196*6)+(COÛTS!$C$107*O196*3)),"0")+(IF(AND(F196="MEDIA",P196="oui",Q196="MODULE TRIANGULAIRE",SEMAINE!M196&gt;2001,SEMAINE!M196&lt;=4000),((COÛTS!$C$114*2*O196*3)),"0"))+(IF(AND(F196="MEDIA",P196="oui",Q196="MODULE TRIANGULAIRE",SEMAINE!M196&gt;=4001,SEMAINE!M196&lt;=6000),((COÛTS!$C$114*4*O196*3)),"0"))+(IF(AND(F196="MEDIA",P196="oui",Q196="MODULE TRIANGULAIRE",SEMAINE!M196&gt;=6001,SEMAINE!M196&lt;=8000),((COÛTS!$C$114*6*O196*3)),"0"))+(IF(AND(F196="MEDIA",P196="oui",Q196="MODULE TRIANGULAIRE",SEMAINE!M196&gt;=8001,SEMAINE!M196&lt;=10000),((COÛTS!$C$114*8*O196*3)),0))))</f>
        <v>0</v>
      </c>
      <c r="AJ196" s="6">
        <f>IF(OR(R196="OUI",H196&gt;0),0,(IF(AND(F196="MEDIA",G196="NON TISSÉ (Type Drop)",P196="oui",Q196="MODULE CARRÉ"),((COÛTS!$C$115*8*O196*SEMAINE!M196/1000)+(COÛTS!$C$111*O196*8)+(COÛTS!$C$107*O196*4)),"0")+IF(AND(F196="MEDIA",G196="BÂCHE FRONTLIT 450gr (Type Bâche M1)",P196="oui",Q196="MODULE CARRÉ"),((COÛTS!$C$115*8*O196*SEMAINE!M196/1000)+(COÛTS!$C$111*O196*8)+(COÛTS!$C$107*O196*4)),"0")+(IF(AND(F196="MEDIA",P196="oui",Q196="MODULE CARRÉ",SEMAINE!M196&gt;2001,SEMAINE!M196&lt;=4000),((COÛTS!$C$114*2*O196*4)),"0"))+(IF(AND(F196="MEDIA",P196="oui",Q196="MODULE CARRÉ",SEMAINE!M196&gt;=4001,SEMAINE!M196&lt;=6000),((COÛTS!$C$114*4*O196*4)),"0"))+(IF(AND(F196="MEDIA",P196="oui",Q196="MODULE CARRÉ",SEMAINE!M196&gt;=6001,SEMAINE!M196&lt;=8000),((COÛTS!$C$114*6*O196*4)),"0"))+(IF(AND(F196="MEDIA",P196="oui",Q196="MODULE CARRÉ",SEMAINE!M196&gt;=8001,SEMAINE!M196&lt;=10000),((COÛTS!$C$114*8*O196*4)),"0"))))</f>
        <v>0</v>
      </c>
      <c r="AK196" s="38">
        <f>IF(Y196&gt;0,(VLOOKUP(Y196,DATA!$AB$2:$AC$102,2,0)),1)</f>
        <v>1</v>
      </c>
      <c r="AL196" s="53">
        <f t="shared" si="31"/>
        <v>0</v>
      </c>
    </row>
    <row r="197" spans="2:38" ht="25.05" customHeight="1" x14ac:dyDescent="0.25">
      <c r="B197" s="43" t="str">
        <f>COUNTIF($D$3:D197,D197)&amp;T_Semaine[[#This Row],[N°AFFAIRE]]</f>
        <v>0</v>
      </c>
      <c r="C197" s="50"/>
      <c r="D197" s="50"/>
      <c r="E197" s="50"/>
      <c r="F197" s="50"/>
      <c r="G197" s="50"/>
      <c r="H197" s="50"/>
      <c r="I197" s="50"/>
      <c r="J197" s="50"/>
      <c r="K197" s="50"/>
      <c r="L197" s="50"/>
      <c r="M197" s="91"/>
      <c r="N197" s="91"/>
      <c r="O197" s="50"/>
      <c r="P197" s="50"/>
      <c r="Q197" s="50"/>
      <c r="R197" s="50"/>
      <c r="S197" s="50"/>
      <c r="T197" s="95">
        <f t="shared" si="25"/>
        <v>0</v>
      </c>
      <c r="U197" s="36">
        <f t="shared" si="26"/>
        <v>0</v>
      </c>
      <c r="V197" s="43"/>
      <c r="W197" s="43"/>
      <c r="X197" s="6">
        <f t="shared" si="24"/>
        <v>0</v>
      </c>
      <c r="Y197" s="55"/>
      <c r="Z197" s="6">
        <f>(IF(R197="OUI",0,IF(AND(F197="MEDIA",G197&gt;0,O197&gt;0),(VLOOKUP(G197,COÛTS!$A$1:$C$157,3,0)*(M197*N197/1000*O197/1000)),0)+IF(AND(G197&gt;0,F197="HEURE"),(VLOOKUP(G197,COÛTS!$A$1:$C$157,3,0)*(O197)),0))+IF(AND(G197&gt;0,F197="DIVERS"),(VLOOKUP(G197,COÛTS!$A$1:$C$157,3,0)*(O197)),0)+IF(AND(G197&gt;0,F197="VEHICULE"),(VLOOKUP(G197,COÛTS!$A$1:$C$157,3,0)*(O197)),0)+IF(AND(G197&gt;0,F197="FACONNAGE"),(VLOOKUP(G197,COÛTS!$A$1:$C$157,3,0)*(O197)),0)+IF(AND(G197&gt;0,F197="ACCESSOIRES"),(VLOOKUP(G197,COÛTS!$A$1:$C$157,3,0)*(O197)),0)+IF(AND(F197="TRANSPORT",G197&gt;0),(VLOOKUP(G197,COÛTS!$A$1:$C$157,3,0)*(O197)),0)+IF(AND(F197="PRODUITS",G197="KIT COMPLET HABILLAGE CLOISON MODULAIRE (mL)"),(VLOOKUP(G197,COÛTS!$A$1:$C$157,3,0)*(M197/1000*O197)),0)+IF(AND(F197="MEDIA",H197&lt;0,G197&gt;0,P197="oui",Q197="RECTO/VERSO (Type Deux Simple Face)"),(VLOOKUP(G197,COÛTS!$A$1:$C$157,3,0)*(M197*(N197+480)/1000*O197/1000)),"0")+IF(AND(F197="MEDIA",H197&lt;0,G197&gt;0,P197="oui",Q197="MODULE TRIANGULAIRE"),(VLOOKUP(G197,COÛTS!$A$1:$C$157,3,0)*(M197*(N197+240)/1000*O197/1000)*2)+(VLOOKUP(G197,COÛTS!$A$1:$C$157,3,0)*(M197)/1000*0.24),"0")+IF(AND(F197="MEDIA",P197="oui",G197&gt;0,H197&lt;0,Q197="MODULE CARRÉ"),(VLOOKUP(G197,COÛTS!$A$1:$C$157,3,0)*(M197*(N197+240)/1000*O197/1000)*3)+(VLOOKUP(G197,COÛTS!$A$1:$C$157,3,0)*(M197)/1000*0.24),"0")+IF(AND(F197="MEDIA",H197&lt;0,P197="oui",G197&gt;0,Q197="RECTO (Type Chaussette)"),(VLOOKUP(G197,COÛTS!$A$1:$C$157,3,0)*(M197*(N197+60)/1000*O197/1000))))</f>
        <v>0</v>
      </c>
      <c r="AA197" s="6">
        <f>IF(R197="OUI",0,IF(AND(H197&gt;0,I197="OUI"),(VLOOKUP(H197,COÛTS!$A$1:$C$157,3,0)*(M197*N197/1000*O197/1000)),0))</f>
        <v>0</v>
      </c>
      <c r="AB197" s="6">
        <f t="shared" si="27"/>
        <v>0</v>
      </c>
      <c r="AC197" s="7">
        <f t="shared" si="28"/>
        <v>0</v>
      </c>
      <c r="AD197" s="6">
        <f t="shared" si="29"/>
        <v>0</v>
      </c>
      <c r="AE197" s="6">
        <f t="shared" si="30"/>
        <v>0</v>
      </c>
      <c r="AF197" s="6">
        <f>IF(R197="OUI",0,(IF(AND(P197="oui",Q197="RECTO (Type Chaussette, Simple Face)",SEMAINE!M199&lt;=2000),((COÛTS!$C$115*2*O197*SEMAINE!M197/1000)+(COÛTS!$C$109*O197*SEMAINE!M197/1000)+(COÛTS!$C$107*O197*SEMAINE!M197/1000)),"0")+(IF(AND(P197="oui",Q197="RECTO (Type Chaussette, Simple Face)",SEMAINE!M197&gt;2001,SEMAINE!M197&lt;=4000),((COÛTS!$C$114*2*O197)),"0"))+(IF(AND(P197="oui",Q197="RECTO (Type Chaussette, Simple Face)",SEMAINE!M197&gt;=4001,SEMAINE!M197&lt;=6000),((COÛTS!$C$114*4*O197)),"0"))+(IF(AND(P197="oui",Q197="RECTO (Type Chaussette, Simple Face)",SEMAINE!M197&gt;=6001,SEMAINE!M197&lt;=8000),((COÛTS!$C$114*6*O197)),"0"))+(IF(AND(P197="oui",Q197="RECTO (Type Chaussette, Simple Face)",SEMAINE!M197&gt;=8001,SEMAINE!M197&lt;=10000),((COÛTS!$C$114*8*O197)),0))))</f>
        <v>0</v>
      </c>
      <c r="AG197" s="6">
        <f>IF(R197="OUI",0,(IF(AND(F197="MEDIA",G197="NON TISSÉ (Type Drop)",P197="oui",Q197="RECTO (Type Chaussette)",SEMAINE!M200&lt;=2000),((COÛTS!$C$115*2*O197*SEMAINE!M197/1000)+(COÛTS!$C$109*O197*SEMAINE!M197/1000)+(COÛTS!$C$107*O197*SEMAINE!M197/1000)),"0")+(IF(AND(F197="MEDIA",P197="oui",Q197="RECTO (Type Chaussette)",SEMAINE!M197&gt;2001,SEMAINE!M197&lt;=4000),((COÛTS!$C$114*2*O197)),"0"))+(IF(AND(F197="MEDIA",P197="oui",Q197="RECTO (Type Chaussette)",SEMAINE!M197&gt;=4001,SEMAINE!M197&lt;=6000),((COÛTS!$C$114*4*O197)),"0"))+(IF(AND(F197="MEDIA",P197="oui",Q197="RECTO (Type Chaussette)",SEMAINE!M197&gt;=6001,SEMAINE!M197&lt;=8000),((COÛTS!$C$114*6*O197)),"0"))+(IF(AND(F197="MEDIA",P197="oui",Q197="RECTO (Type Chaussette)",SEMAINE!M197&gt;=8001,SEMAINE!M197&lt;=10000),((COÛTS!$C$114*8*O197)),0))))</f>
        <v>0</v>
      </c>
      <c r="AH197" s="6">
        <f>IF(R197="OUI",0,(IF(AND(F197="MEDIA",G197="NON TISSÉ (Type Drop)",P197="oui",Q197="RECTO/VERSO (Type Deux Simple Face)"),((COÛTS!$C$115*4*O197*SEMAINE!M197/1000)+(COÛTS!$C$110*O197*4)+(COÛTS!$C$107*O197*SEMAINE!M197/1000)),"0")+(IF(AND(F197="MEDIA",P197="oui",Q197="RECTO/VERSO (Type Deux Simple Face)",SEMAINE!M197&gt;2001,SEMAINE!M197&lt;=4000),((COÛTS!$C$114*2*O197)),"0"))+(IF(AND(F197="MEDIA",P197="oui",Q197="RECTO/VERSO (Type Deux Simple Face)",SEMAINE!M197&gt;=4001,SEMAINE!M197&lt;=6000),((COÛTS!$C$114*4*O197)),"0"))+(IF(AND(F197="MEDIA",P197="oui",Q197="RECTO/VERSO (Type Deux Simple Face)",SEMAINE!M197&gt;=6001,SEMAINE!M197&lt;=8000),((COÛTS!$C$114*6*O197)),"0"))+(IF(AND(F197="MEDIA",P197="oui",Q197="RECTO/VERSO (Type Deux Simple Face)",SEMAINE!M197&gt;=8001,SEMAINE!M197&lt;=10000),((COÛTS!$C$114*8*O197)),0))))</f>
        <v>0</v>
      </c>
      <c r="AI197" s="6">
        <f>IF(R197="OUI",0,(IF(AND(F197="MEDIA",G197="NON TISSÉ (Type Drop)",P197="oui",Q197="MODULE TRIANGULAIRE"),((COÛTS!$C$115*6*O197*SEMAINE!M197/1000)+(COÛTS!$C$112*O197*6)+(COÛTS!$C$107*O197*3)),"0")+(IF(AND(F197="MEDIA",P197="oui",Q197="MODULE TRIANGULAIRE",SEMAINE!M197&gt;2001,SEMAINE!M197&lt;=4000),((COÛTS!$C$114*2*O197*3)),"0"))+(IF(AND(F197="MEDIA",P197="oui",Q197="MODULE TRIANGULAIRE",SEMAINE!M197&gt;=4001,SEMAINE!M197&lt;=6000),((COÛTS!$C$114*4*O197*3)),"0"))+(IF(AND(F197="MEDIA",P197="oui",Q197="MODULE TRIANGULAIRE",SEMAINE!M197&gt;=6001,SEMAINE!M197&lt;=8000),((COÛTS!$C$114*6*O197*3)),"0"))+(IF(AND(F197="MEDIA",P197="oui",Q197="MODULE TRIANGULAIRE",SEMAINE!M197&gt;=8001,SEMAINE!M197&lt;=10000),((COÛTS!$C$114*8*O197*3)),0))))</f>
        <v>0</v>
      </c>
      <c r="AJ197" s="6">
        <f>IF(OR(R197="OUI",H197&gt;0),0,(IF(AND(F197="MEDIA",G197="NON TISSÉ (Type Drop)",P197="oui",Q197="MODULE CARRÉ"),((COÛTS!$C$115*8*O197*SEMAINE!M197/1000)+(COÛTS!$C$111*O197*8)+(COÛTS!$C$107*O197*4)),"0")+IF(AND(F197="MEDIA",G197="BÂCHE FRONTLIT 450gr (Type Bâche M1)",P197="oui",Q197="MODULE CARRÉ"),((COÛTS!$C$115*8*O197*SEMAINE!M197/1000)+(COÛTS!$C$111*O197*8)+(COÛTS!$C$107*O197*4)),"0")+(IF(AND(F197="MEDIA",P197="oui",Q197="MODULE CARRÉ",SEMAINE!M197&gt;2001,SEMAINE!M197&lt;=4000),((COÛTS!$C$114*2*O197*4)),"0"))+(IF(AND(F197="MEDIA",P197="oui",Q197="MODULE CARRÉ",SEMAINE!M197&gt;=4001,SEMAINE!M197&lt;=6000),((COÛTS!$C$114*4*O197*4)),"0"))+(IF(AND(F197="MEDIA",P197="oui",Q197="MODULE CARRÉ",SEMAINE!M197&gt;=6001,SEMAINE!M197&lt;=8000),((COÛTS!$C$114*6*O197*4)),"0"))+(IF(AND(F197="MEDIA",P197="oui",Q197="MODULE CARRÉ",SEMAINE!M197&gt;=8001,SEMAINE!M197&lt;=10000),((COÛTS!$C$114*8*O197*4)),"0"))))</f>
        <v>0</v>
      </c>
      <c r="AK197" s="38">
        <f>IF(Y197&gt;0,(VLOOKUP(Y197,DATA!$AB$2:$AC$102,2,0)),1)</f>
        <v>1</v>
      </c>
      <c r="AL197" s="53">
        <f t="shared" si="31"/>
        <v>0</v>
      </c>
    </row>
    <row r="198" spans="2:38" ht="25.05" customHeight="1" x14ac:dyDescent="0.25">
      <c r="B198" s="43" t="str">
        <f>COUNTIF($D$3:D198,D198)&amp;T_Semaine[[#This Row],[N°AFFAIRE]]</f>
        <v>0</v>
      </c>
      <c r="C198" s="50"/>
      <c r="D198" s="50"/>
      <c r="E198" s="50"/>
      <c r="F198" s="50"/>
      <c r="G198" s="50"/>
      <c r="H198" s="50"/>
      <c r="I198" s="50"/>
      <c r="J198" s="50"/>
      <c r="K198" s="50"/>
      <c r="L198" s="50"/>
      <c r="M198" s="91"/>
      <c r="N198" s="91"/>
      <c r="O198" s="50"/>
      <c r="P198" s="50"/>
      <c r="Q198" s="50"/>
      <c r="R198" s="50"/>
      <c r="S198" s="50"/>
      <c r="T198" s="95">
        <f t="shared" si="25"/>
        <v>0</v>
      </c>
      <c r="U198" s="36">
        <f t="shared" si="26"/>
        <v>0</v>
      </c>
      <c r="V198" s="43"/>
      <c r="W198" s="43"/>
      <c r="X198" s="6">
        <f t="shared" si="24"/>
        <v>0</v>
      </c>
      <c r="Y198" s="55"/>
      <c r="Z198" s="6">
        <f>(IF(R198="OUI",0,IF(AND(F198="MEDIA",G198&gt;0,O198&gt;0),(VLOOKUP(G198,COÛTS!$A$1:$C$157,3,0)*(M198*N198/1000*O198/1000)),0)+IF(AND(G198&gt;0,F198="HEURE"),(VLOOKUP(G198,COÛTS!$A$1:$C$157,3,0)*(O198)),0))+IF(AND(G198&gt;0,F198="DIVERS"),(VLOOKUP(G198,COÛTS!$A$1:$C$157,3,0)*(O198)),0)+IF(AND(G198&gt;0,F198="VEHICULE"),(VLOOKUP(G198,COÛTS!$A$1:$C$157,3,0)*(O198)),0)+IF(AND(G198&gt;0,F198="FACONNAGE"),(VLOOKUP(G198,COÛTS!$A$1:$C$157,3,0)*(O198)),0)+IF(AND(G198&gt;0,F198="ACCESSOIRES"),(VLOOKUP(G198,COÛTS!$A$1:$C$157,3,0)*(O198)),0)+IF(AND(F198="TRANSPORT",G198&gt;0),(VLOOKUP(G198,COÛTS!$A$1:$C$157,3,0)*(O198)),0)+IF(AND(F198="PRODUITS",G198="KIT COMPLET HABILLAGE CLOISON MODULAIRE (mL)"),(VLOOKUP(G198,COÛTS!$A$1:$C$157,3,0)*(M198/1000*O198)),0)+IF(AND(F198="MEDIA",H198&lt;0,G198&gt;0,P198="oui",Q198="RECTO/VERSO (Type Deux Simple Face)"),(VLOOKUP(G198,COÛTS!$A$1:$C$157,3,0)*(M198*(N198+480)/1000*O198/1000)),"0")+IF(AND(F198="MEDIA",H198&lt;0,G198&gt;0,P198="oui",Q198="MODULE TRIANGULAIRE"),(VLOOKUP(G198,COÛTS!$A$1:$C$157,3,0)*(M198*(N198+240)/1000*O198/1000)*2)+(VLOOKUP(G198,COÛTS!$A$1:$C$157,3,0)*(M198)/1000*0.24),"0")+IF(AND(F198="MEDIA",P198="oui",G198&gt;0,H198&lt;0,Q198="MODULE CARRÉ"),(VLOOKUP(G198,COÛTS!$A$1:$C$157,3,0)*(M198*(N198+240)/1000*O198/1000)*3)+(VLOOKUP(G198,COÛTS!$A$1:$C$157,3,0)*(M198)/1000*0.24),"0")+IF(AND(F198="MEDIA",H198&lt;0,P198="oui",G198&gt;0,Q198="RECTO (Type Chaussette)"),(VLOOKUP(G198,COÛTS!$A$1:$C$157,3,0)*(M198*(N198+60)/1000*O198/1000))))</f>
        <v>0</v>
      </c>
      <c r="AA198" s="6">
        <f>IF(R198="OUI",0,IF(AND(H198&gt;0,I198="OUI"),(VLOOKUP(H198,COÛTS!$A$1:$C$157,3,0)*(M198*N198/1000*O198/1000)),0))</f>
        <v>0</v>
      </c>
      <c r="AB198" s="6">
        <f t="shared" si="27"/>
        <v>0</v>
      </c>
      <c r="AC198" s="7">
        <f t="shared" si="28"/>
        <v>0</v>
      </c>
      <c r="AD198" s="6">
        <f t="shared" si="29"/>
        <v>0</v>
      </c>
      <c r="AE198" s="6">
        <f t="shared" si="30"/>
        <v>0</v>
      </c>
      <c r="AF198" s="6">
        <f>IF(R198="OUI",0,(IF(AND(P198="oui",Q198="RECTO (Type Chaussette, Simple Face)",SEMAINE!M200&lt;=2000),((COÛTS!$C$115*2*O198*SEMAINE!M198/1000)+(COÛTS!$C$109*O198*SEMAINE!M198/1000)+(COÛTS!$C$107*O198*SEMAINE!M198/1000)),"0")+(IF(AND(P198="oui",Q198="RECTO (Type Chaussette, Simple Face)",SEMAINE!M198&gt;2001,SEMAINE!M198&lt;=4000),((COÛTS!$C$114*2*O198)),"0"))+(IF(AND(P198="oui",Q198="RECTO (Type Chaussette, Simple Face)",SEMAINE!M198&gt;=4001,SEMAINE!M198&lt;=6000),((COÛTS!$C$114*4*O198)),"0"))+(IF(AND(P198="oui",Q198="RECTO (Type Chaussette, Simple Face)",SEMAINE!M198&gt;=6001,SEMAINE!M198&lt;=8000),((COÛTS!$C$114*6*O198)),"0"))+(IF(AND(P198="oui",Q198="RECTO (Type Chaussette, Simple Face)",SEMAINE!M198&gt;=8001,SEMAINE!M198&lt;=10000),((COÛTS!$C$114*8*O198)),0))))</f>
        <v>0</v>
      </c>
      <c r="AG198" s="6">
        <f>IF(R198="OUI",0,(IF(AND(F198="MEDIA",G198="NON TISSÉ (Type Drop)",P198="oui",Q198="RECTO (Type Chaussette)",SEMAINE!M201&lt;=2000),((COÛTS!$C$115*2*O198*SEMAINE!M198/1000)+(COÛTS!$C$109*O198*SEMAINE!M198/1000)+(COÛTS!$C$107*O198*SEMAINE!M198/1000)),"0")+(IF(AND(F198="MEDIA",P198="oui",Q198="RECTO (Type Chaussette)",SEMAINE!M198&gt;2001,SEMAINE!M198&lt;=4000),((COÛTS!$C$114*2*O198)),"0"))+(IF(AND(F198="MEDIA",P198="oui",Q198="RECTO (Type Chaussette)",SEMAINE!M198&gt;=4001,SEMAINE!M198&lt;=6000),((COÛTS!$C$114*4*O198)),"0"))+(IF(AND(F198="MEDIA",P198="oui",Q198="RECTO (Type Chaussette)",SEMAINE!M198&gt;=6001,SEMAINE!M198&lt;=8000),((COÛTS!$C$114*6*O198)),"0"))+(IF(AND(F198="MEDIA",P198="oui",Q198="RECTO (Type Chaussette)",SEMAINE!M198&gt;=8001,SEMAINE!M198&lt;=10000),((COÛTS!$C$114*8*O198)),0))))</f>
        <v>0</v>
      </c>
      <c r="AH198" s="6">
        <f>IF(R198="OUI",0,(IF(AND(F198="MEDIA",G198="NON TISSÉ (Type Drop)",P198="oui",Q198="RECTO/VERSO (Type Deux Simple Face)"),((COÛTS!$C$115*4*O198*SEMAINE!M198/1000)+(COÛTS!$C$110*O198*4)+(COÛTS!$C$107*O198*SEMAINE!M198/1000)),"0")+(IF(AND(F198="MEDIA",P198="oui",Q198="RECTO/VERSO (Type Deux Simple Face)",SEMAINE!M198&gt;2001,SEMAINE!M198&lt;=4000),((COÛTS!$C$114*2*O198)),"0"))+(IF(AND(F198="MEDIA",P198="oui",Q198="RECTO/VERSO (Type Deux Simple Face)",SEMAINE!M198&gt;=4001,SEMAINE!M198&lt;=6000),((COÛTS!$C$114*4*O198)),"0"))+(IF(AND(F198="MEDIA",P198="oui",Q198="RECTO/VERSO (Type Deux Simple Face)",SEMAINE!M198&gt;=6001,SEMAINE!M198&lt;=8000),((COÛTS!$C$114*6*O198)),"0"))+(IF(AND(F198="MEDIA",P198="oui",Q198="RECTO/VERSO (Type Deux Simple Face)",SEMAINE!M198&gt;=8001,SEMAINE!M198&lt;=10000),((COÛTS!$C$114*8*O198)),0))))</f>
        <v>0</v>
      </c>
      <c r="AI198" s="6">
        <f>IF(R198="OUI",0,(IF(AND(F198="MEDIA",G198="NON TISSÉ (Type Drop)",P198="oui",Q198="MODULE TRIANGULAIRE"),((COÛTS!$C$115*6*O198*SEMAINE!M198/1000)+(COÛTS!$C$112*O198*6)+(COÛTS!$C$107*O198*3)),"0")+(IF(AND(F198="MEDIA",P198="oui",Q198="MODULE TRIANGULAIRE",SEMAINE!M198&gt;2001,SEMAINE!M198&lt;=4000),((COÛTS!$C$114*2*O198*3)),"0"))+(IF(AND(F198="MEDIA",P198="oui",Q198="MODULE TRIANGULAIRE",SEMAINE!M198&gt;=4001,SEMAINE!M198&lt;=6000),((COÛTS!$C$114*4*O198*3)),"0"))+(IF(AND(F198="MEDIA",P198="oui",Q198="MODULE TRIANGULAIRE",SEMAINE!M198&gt;=6001,SEMAINE!M198&lt;=8000),((COÛTS!$C$114*6*O198*3)),"0"))+(IF(AND(F198="MEDIA",P198="oui",Q198="MODULE TRIANGULAIRE",SEMAINE!M198&gt;=8001,SEMAINE!M198&lt;=10000),((COÛTS!$C$114*8*O198*3)),0))))</f>
        <v>0</v>
      </c>
      <c r="AJ198" s="6">
        <f>IF(OR(R198="OUI",H198&gt;0),0,(IF(AND(F198="MEDIA",G198="NON TISSÉ (Type Drop)",P198="oui",Q198="MODULE CARRÉ"),((COÛTS!$C$115*8*O198*SEMAINE!M198/1000)+(COÛTS!$C$111*O198*8)+(COÛTS!$C$107*O198*4)),"0")+IF(AND(F198="MEDIA",G198="BÂCHE FRONTLIT 450gr (Type Bâche M1)",P198="oui",Q198="MODULE CARRÉ"),((COÛTS!$C$115*8*O198*SEMAINE!M198/1000)+(COÛTS!$C$111*O198*8)+(COÛTS!$C$107*O198*4)),"0")+(IF(AND(F198="MEDIA",P198="oui",Q198="MODULE CARRÉ",SEMAINE!M198&gt;2001,SEMAINE!M198&lt;=4000),((COÛTS!$C$114*2*O198*4)),"0"))+(IF(AND(F198="MEDIA",P198="oui",Q198="MODULE CARRÉ",SEMAINE!M198&gt;=4001,SEMAINE!M198&lt;=6000),((COÛTS!$C$114*4*O198*4)),"0"))+(IF(AND(F198="MEDIA",P198="oui",Q198="MODULE CARRÉ",SEMAINE!M198&gt;=6001,SEMAINE!M198&lt;=8000),((COÛTS!$C$114*6*O198*4)),"0"))+(IF(AND(F198="MEDIA",P198="oui",Q198="MODULE CARRÉ",SEMAINE!M198&gt;=8001,SEMAINE!M198&lt;=10000),((COÛTS!$C$114*8*O198*4)),"0"))))</f>
        <v>0</v>
      </c>
      <c r="AK198" s="38">
        <f>IF(Y198&gt;0,(VLOOKUP(Y198,DATA!$AB$2:$AC$102,2,0)),1)</f>
        <v>1</v>
      </c>
      <c r="AL198" s="53">
        <f t="shared" si="31"/>
        <v>0</v>
      </c>
    </row>
    <row r="199" spans="2:38" ht="25.05" customHeight="1" x14ac:dyDescent="0.25">
      <c r="B199" s="43" t="str">
        <f>COUNTIF($D$3:D199,D199)&amp;T_Semaine[[#This Row],[N°AFFAIRE]]</f>
        <v>0</v>
      </c>
      <c r="C199" s="50"/>
      <c r="D199" s="50"/>
      <c r="E199" s="50"/>
      <c r="F199" s="50"/>
      <c r="G199" s="50"/>
      <c r="H199" s="50"/>
      <c r="I199" s="50"/>
      <c r="J199" s="50"/>
      <c r="K199" s="50"/>
      <c r="L199" s="50"/>
      <c r="M199" s="91"/>
      <c r="N199" s="91"/>
      <c r="O199" s="50"/>
      <c r="P199" s="50"/>
      <c r="Q199" s="50"/>
      <c r="R199" s="50"/>
      <c r="S199" s="50"/>
      <c r="T199" s="95">
        <f t="shared" si="25"/>
        <v>0</v>
      </c>
      <c r="U199" s="36">
        <f t="shared" si="26"/>
        <v>0</v>
      </c>
      <c r="V199" s="43"/>
      <c r="W199" s="43"/>
      <c r="X199" s="6">
        <f t="shared" si="24"/>
        <v>0</v>
      </c>
      <c r="Y199" s="55"/>
      <c r="Z199" s="6">
        <f>(IF(R199="OUI",0,IF(AND(F199="MEDIA",G199&gt;0,O199&gt;0),(VLOOKUP(G199,COÛTS!$A$1:$C$157,3,0)*(M199*N199/1000*O199/1000)),0)+IF(AND(G199&gt;0,F199="HEURE"),(VLOOKUP(G199,COÛTS!$A$1:$C$157,3,0)*(O199)),0))+IF(AND(G199&gt;0,F199="DIVERS"),(VLOOKUP(G199,COÛTS!$A$1:$C$157,3,0)*(O199)),0)+IF(AND(G199&gt;0,F199="VEHICULE"),(VLOOKUP(G199,COÛTS!$A$1:$C$157,3,0)*(O199)),0)+IF(AND(G199&gt;0,F199="FACONNAGE"),(VLOOKUP(G199,COÛTS!$A$1:$C$157,3,0)*(O199)),0)+IF(AND(G199&gt;0,F199="ACCESSOIRES"),(VLOOKUP(G199,COÛTS!$A$1:$C$157,3,0)*(O199)),0)+IF(AND(F199="TRANSPORT",G199&gt;0),(VLOOKUP(G199,COÛTS!$A$1:$C$157,3,0)*(O199)),0)+IF(AND(F199="PRODUITS",G199="KIT COMPLET HABILLAGE CLOISON MODULAIRE (mL)"),(VLOOKUP(G199,COÛTS!$A$1:$C$157,3,0)*(M199/1000*O199)),0)+IF(AND(F199="MEDIA",H199&lt;0,G199&gt;0,P199="oui",Q199="RECTO/VERSO (Type Deux Simple Face)"),(VLOOKUP(G199,COÛTS!$A$1:$C$157,3,0)*(M199*(N199+480)/1000*O199/1000)),"0")+IF(AND(F199="MEDIA",H199&lt;0,G199&gt;0,P199="oui",Q199="MODULE TRIANGULAIRE"),(VLOOKUP(G199,COÛTS!$A$1:$C$157,3,0)*(M199*(N199+240)/1000*O199/1000)*2)+(VLOOKUP(G199,COÛTS!$A$1:$C$157,3,0)*(M199)/1000*0.24),"0")+IF(AND(F199="MEDIA",P199="oui",G199&gt;0,H199&lt;0,Q199="MODULE CARRÉ"),(VLOOKUP(G199,COÛTS!$A$1:$C$157,3,0)*(M199*(N199+240)/1000*O199/1000)*3)+(VLOOKUP(G199,COÛTS!$A$1:$C$157,3,0)*(M199)/1000*0.24),"0")+IF(AND(F199="MEDIA",H199&lt;0,P199="oui",G199&gt;0,Q199="RECTO (Type Chaussette)"),(VLOOKUP(G199,COÛTS!$A$1:$C$157,3,0)*(M199*(N199+60)/1000*O199/1000))))</f>
        <v>0</v>
      </c>
      <c r="AA199" s="6">
        <f>IF(R199="OUI",0,IF(AND(H199&gt;0,I199="OUI"),(VLOOKUP(H199,COÛTS!$A$1:$C$157,3,0)*(M199*N199/1000*O199/1000)),0))</f>
        <v>0</v>
      </c>
      <c r="AB199" s="6">
        <f t="shared" si="27"/>
        <v>0</v>
      </c>
      <c r="AC199" s="7">
        <f t="shared" si="28"/>
        <v>0</v>
      </c>
      <c r="AD199" s="6">
        <f t="shared" si="29"/>
        <v>0</v>
      </c>
      <c r="AE199" s="6">
        <f t="shared" si="30"/>
        <v>0</v>
      </c>
      <c r="AF199" s="6">
        <f>IF(R199="OUI",0,(IF(AND(P199="oui",Q199="RECTO (Type Chaussette, Simple Face)",SEMAINE!M201&lt;=2000),((COÛTS!$C$115*2*O199*SEMAINE!M199/1000)+(COÛTS!$C$109*O199*SEMAINE!M199/1000)+(COÛTS!$C$107*O199*SEMAINE!M199/1000)),"0")+(IF(AND(P199="oui",Q199="RECTO (Type Chaussette, Simple Face)",SEMAINE!M199&gt;2001,SEMAINE!M199&lt;=4000),((COÛTS!$C$114*2*O199)),"0"))+(IF(AND(P199="oui",Q199="RECTO (Type Chaussette, Simple Face)",SEMAINE!M199&gt;=4001,SEMAINE!M199&lt;=6000),((COÛTS!$C$114*4*O199)),"0"))+(IF(AND(P199="oui",Q199="RECTO (Type Chaussette, Simple Face)",SEMAINE!M199&gt;=6001,SEMAINE!M199&lt;=8000),((COÛTS!$C$114*6*O199)),"0"))+(IF(AND(P199="oui",Q199="RECTO (Type Chaussette, Simple Face)",SEMAINE!M199&gt;=8001,SEMAINE!M199&lt;=10000),((COÛTS!$C$114*8*O199)),0))))</f>
        <v>0</v>
      </c>
      <c r="AG199" s="6">
        <f>IF(R199="OUI",0,(IF(AND(F199="MEDIA",G199="NON TISSÉ (Type Drop)",P199="oui",Q199="RECTO (Type Chaussette)",SEMAINE!M202&lt;=2000),((COÛTS!$C$115*2*O199*SEMAINE!M199/1000)+(COÛTS!$C$109*O199*SEMAINE!M199/1000)+(COÛTS!$C$107*O199*SEMAINE!M199/1000)),"0")+(IF(AND(F199="MEDIA",P199="oui",Q199="RECTO (Type Chaussette)",SEMAINE!M199&gt;2001,SEMAINE!M199&lt;=4000),((COÛTS!$C$114*2*O199)),"0"))+(IF(AND(F199="MEDIA",P199="oui",Q199="RECTO (Type Chaussette)",SEMAINE!M199&gt;=4001,SEMAINE!M199&lt;=6000),((COÛTS!$C$114*4*O199)),"0"))+(IF(AND(F199="MEDIA",P199="oui",Q199="RECTO (Type Chaussette)",SEMAINE!M199&gt;=6001,SEMAINE!M199&lt;=8000),((COÛTS!$C$114*6*O199)),"0"))+(IF(AND(F199="MEDIA",P199="oui",Q199="RECTO (Type Chaussette)",SEMAINE!M199&gt;=8001,SEMAINE!M199&lt;=10000),((COÛTS!$C$114*8*O199)),0))))</f>
        <v>0</v>
      </c>
      <c r="AH199" s="6">
        <f>IF(R199="OUI",0,(IF(AND(F199="MEDIA",G199="NON TISSÉ (Type Drop)",P199="oui",Q199="RECTO/VERSO (Type Deux Simple Face)"),((COÛTS!$C$115*4*O199*SEMAINE!M199/1000)+(COÛTS!$C$110*O199*4)+(COÛTS!$C$107*O199*SEMAINE!M199/1000)),"0")+(IF(AND(F199="MEDIA",P199="oui",Q199="RECTO/VERSO (Type Deux Simple Face)",SEMAINE!M199&gt;2001,SEMAINE!M199&lt;=4000),((COÛTS!$C$114*2*O199)),"0"))+(IF(AND(F199="MEDIA",P199="oui",Q199="RECTO/VERSO (Type Deux Simple Face)",SEMAINE!M199&gt;=4001,SEMAINE!M199&lt;=6000),((COÛTS!$C$114*4*O199)),"0"))+(IF(AND(F199="MEDIA",P199="oui",Q199="RECTO/VERSO (Type Deux Simple Face)",SEMAINE!M199&gt;=6001,SEMAINE!M199&lt;=8000),((COÛTS!$C$114*6*O199)),"0"))+(IF(AND(F199="MEDIA",P199="oui",Q199="RECTO/VERSO (Type Deux Simple Face)",SEMAINE!M199&gt;=8001,SEMAINE!M199&lt;=10000),((COÛTS!$C$114*8*O199)),0))))</f>
        <v>0</v>
      </c>
      <c r="AI199" s="6">
        <f>IF(R199="OUI",0,(IF(AND(F199="MEDIA",G199="NON TISSÉ (Type Drop)",P199="oui",Q199="MODULE TRIANGULAIRE"),((COÛTS!$C$115*6*O199*SEMAINE!M199/1000)+(COÛTS!$C$112*O199*6)+(COÛTS!$C$107*O199*3)),"0")+(IF(AND(F199="MEDIA",P199="oui",Q199="MODULE TRIANGULAIRE",SEMAINE!M199&gt;2001,SEMAINE!M199&lt;=4000),((COÛTS!$C$114*2*O199*3)),"0"))+(IF(AND(F199="MEDIA",P199="oui",Q199="MODULE TRIANGULAIRE",SEMAINE!M199&gt;=4001,SEMAINE!M199&lt;=6000),((COÛTS!$C$114*4*O199*3)),"0"))+(IF(AND(F199="MEDIA",P199="oui",Q199="MODULE TRIANGULAIRE",SEMAINE!M199&gt;=6001,SEMAINE!M199&lt;=8000),((COÛTS!$C$114*6*O199*3)),"0"))+(IF(AND(F199="MEDIA",P199="oui",Q199="MODULE TRIANGULAIRE",SEMAINE!M199&gt;=8001,SEMAINE!M199&lt;=10000),((COÛTS!$C$114*8*O199*3)),0))))</f>
        <v>0</v>
      </c>
      <c r="AJ199" s="6">
        <f>IF(OR(R199="OUI",H199&gt;0),0,(IF(AND(F199="MEDIA",G199="NON TISSÉ (Type Drop)",P199="oui",Q199="MODULE CARRÉ"),((COÛTS!$C$115*8*O199*SEMAINE!M199/1000)+(COÛTS!$C$111*O199*8)+(COÛTS!$C$107*O199*4)),"0")+IF(AND(F199="MEDIA",G199="BÂCHE FRONTLIT 450gr (Type Bâche M1)",P199="oui",Q199="MODULE CARRÉ"),((COÛTS!$C$115*8*O199*SEMAINE!M199/1000)+(COÛTS!$C$111*O199*8)+(COÛTS!$C$107*O199*4)),"0")+(IF(AND(F199="MEDIA",P199="oui",Q199="MODULE CARRÉ",SEMAINE!M199&gt;2001,SEMAINE!M199&lt;=4000),((COÛTS!$C$114*2*O199*4)),"0"))+(IF(AND(F199="MEDIA",P199="oui",Q199="MODULE CARRÉ",SEMAINE!M199&gt;=4001,SEMAINE!M199&lt;=6000),((COÛTS!$C$114*4*O199*4)),"0"))+(IF(AND(F199="MEDIA",P199="oui",Q199="MODULE CARRÉ",SEMAINE!M199&gt;=6001,SEMAINE!M199&lt;=8000),((COÛTS!$C$114*6*O199*4)),"0"))+(IF(AND(F199="MEDIA",P199="oui",Q199="MODULE CARRÉ",SEMAINE!M199&gt;=8001,SEMAINE!M199&lt;=10000),((COÛTS!$C$114*8*O199*4)),"0"))))</f>
        <v>0</v>
      </c>
      <c r="AK199" s="38">
        <f>IF(Y199&gt;0,(VLOOKUP(Y199,DATA!$AB$2:$AC$102,2,0)),1)</f>
        <v>1</v>
      </c>
      <c r="AL199" s="53">
        <f t="shared" si="31"/>
        <v>0</v>
      </c>
    </row>
    <row r="200" spans="2:38" ht="25.05" customHeight="1" x14ac:dyDescent="0.25">
      <c r="B200" s="43" t="str">
        <f>COUNTIF($D$3:D200,D200)&amp;T_Semaine[[#This Row],[N°AFFAIRE]]</f>
        <v>0</v>
      </c>
      <c r="C200" s="50"/>
      <c r="D200" s="50"/>
      <c r="E200" s="50"/>
      <c r="F200" s="50"/>
      <c r="G200" s="50"/>
      <c r="H200" s="50"/>
      <c r="I200" s="50"/>
      <c r="J200" s="50"/>
      <c r="K200" s="50"/>
      <c r="L200" s="50"/>
      <c r="M200" s="91"/>
      <c r="N200" s="91"/>
      <c r="O200" s="50"/>
      <c r="P200" s="50"/>
      <c r="Q200" s="50"/>
      <c r="R200" s="50"/>
      <c r="S200" s="50"/>
      <c r="T200" s="95">
        <f t="shared" si="25"/>
        <v>0</v>
      </c>
      <c r="U200" s="36">
        <f t="shared" si="26"/>
        <v>0</v>
      </c>
      <c r="V200" s="43"/>
      <c r="W200" s="43"/>
      <c r="X200" s="6">
        <f t="shared" si="24"/>
        <v>0</v>
      </c>
      <c r="Y200" s="55"/>
      <c r="Z200" s="6">
        <f>(IF(R200="OUI",0,IF(AND(F200="MEDIA",G200&gt;0,O200&gt;0),(VLOOKUP(G200,COÛTS!$A$1:$C$157,3,0)*(M200*N200/1000*O200/1000)),0)+IF(AND(G200&gt;0,F200="HEURE"),(VLOOKUP(G200,COÛTS!$A$1:$C$157,3,0)*(O200)),0))+IF(AND(G200&gt;0,F200="DIVERS"),(VLOOKUP(G200,COÛTS!$A$1:$C$157,3,0)*(O200)),0)+IF(AND(G200&gt;0,F200="VEHICULE"),(VLOOKUP(G200,COÛTS!$A$1:$C$157,3,0)*(O200)),0)+IF(AND(G200&gt;0,F200="FACONNAGE"),(VLOOKUP(G200,COÛTS!$A$1:$C$157,3,0)*(O200)),0)+IF(AND(G200&gt;0,F200="ACCESSOIRES"),(VLOOKUP(G200,COÛTS!$A$1:$C$157,3,0)*(O200)),0)+IF(AND(F200="TRANSPORT",G200&gt;0),(VLOOKUP(G200,COÛTS!$A$1:$C$157,3,0)*(O200)),0)+IF(AND(F200="PRODUITS",G200="KIT COMPLET HABILLAGE CLOISON MODULAIRE (mL)"),(VLOOKUP(G200,COÛTS!$A$1:$C$157,3,0)*(M200/1000*O200)),0)+IF(AND(F200="MEDIA",H200&lt;0,G200&gt;0,P200="oui",Q200="RECTO/VERSO (Type Deux Simple Face)"),(VLOOKUP(G200,COÛTS!$A$1:$C$157,3,0)*(M200*(N200+480)/1000*O200/1000)),"0")+IF(AND(F200="MEDIA",H200&lt;0,G200&gt;0,P200="oui",Q200="MODULE TRIANGULAIRE"),(VLOOKUP(G200,COÛTS!$A$1:$C$157,3,0)*(M200*(N200+240)/1000*O200/1000)*2)+(VLOOKUP(G200,COÛTS!$A$1:$C$157,3,0)*(M200)/1000*0.24),"0")+IF(AND(F200="MEDIA",P200="oui",G200&gt;0,H200&lt;0,Q200="MODULE CARRÉ"),(VLOOKUP(G200,COÛTS!$A$1:$C$157,3,0)*(M200*(N200+240)/1000*O200/1000)*3)+(VLOOKUP(G200,COÛTS!$A$1:$C$157,3,0)*(M200)/1000*0.24),"0")+IF(AND(F200="MEDIA",H200&lt;0,P200="oui",G200&gt;0,Q200="RECTO (Type Chaussette)"),(VLOOKUP(G200,COÛTS!$A$1:$C$157,3,0)*(M200*(N200+60)/1000*O200/1000))))</f>
        <v>0</v>
      </c>
      <c r="AA200" s="6">
        <f>IF(R200="OUI",0,IF(AND(H200&gt;0,I200="OUI"),(VLOOKUP(H200,COÛTS!$A$1:$C$157,3,0)*(M200*N200/1000*O200/1000)),0))</f>
        <v>0</v>
      </c>
      <c r="AB200" s="6">
        <f t="shared" si="27"/>
        <v>0</v>
      </c>
      <c r="AC200" s="7">
        <f t="shared" si="28"/>
        <v>0</v>
      </c>
      <c r="AD200" s="6">
        <f t="shared" si="29"/>
        <v>0</v>
      </c>
      <c r="AE200" s="6">
        <f t="shared" si="30"/>
        <v>0</v>
      </c>
      <c r="AF200" s="6">
        <f>IF(R200="OUI",0,(IF(AND(P200="oui",Q200="RECTO (Type Chaussette, Simple Face)",SEMAINE!M202&lt;=2000),((COÛTS!$C$115*2*O200*SEMAINE!M200/1000)+(COÛTS!$C$109*O200*SEMAINE!M200/1000)+(COÛTS!$C$107*O200*SEMAINE!M200/1000)),"0")+(IF(AND(P200="oui",Q200="RECTO (Type Chaussette, Simple Face)",SEMAINE!M200&gt;2001,SEMAINE!M200&lt;=4000),((COÛTS!$C$114*2*O200)),"0"))+(IF(AND(P200="oui",Q200="RECTO (Type Chaussette, Simple Face)",SEMAINE!M200&gt;=4001,SEMAINE!M200&lt;=6000),((COÛTS!$C$114*4*O200)),"0"))+(IF(AND(P200="oui",Q200="RECTO (Type Chaussette, Simple Face)",SEMAINE!M200&gt;=6001,SEMAINE!M200&lt;=8000),((COÛTS!$C$114*6*O200)),"0"))+(IF(AND(P200="oui",Q200="RECTO (Type Chaussette, Simple Face)",SEMAINE!M200&gt;=8001,SEMAINE!M200&lt;=10000),((COÛTS!$C$114*8*O200)),0))))</f>
        <v>0</v>
      </c>
      <c r="AG200" s="6">
        <f>IF(R200="OUI",0,(IF(AND(F200="MEDIA",G200="NON TISSÉ (Type Drop)",P200="oui",Q200="RECTO (Type Chaussette)",SEMAINE!M203&lt;=2000),((COÛTS!$C$115*2*O200*SEMAINE!M200/1000)+(COÛTS!$C$109*O200*SEMAINE!M200/1000)+(COÛTS!$C$107*O200*SEMAINE!M200/1000)),"0")+(IF(AND(F200="MEDIA",P200="oui",Q200="RECTO (Type Chaussette)",SEMAINE!M200&gt;2001,SEMAINE!M200&lt;=4000),((COÛTS!$C$114*2*O200)),"0"))+(IF(AND(F200="MEDIA",P200="oui",Q200="RECTO (Type Chaussette)",SEMAINE!M200&gt;=4001,SEMAINE!M200&lt;=6000),((COÛTS!$C$114*4*O200)),"0"))+(IF(AND(F200="MEDIA",P200="oui",Q200="RECTO (Type Chaussette)",SEMAINE!M200&gt;=6001,SEMAINE!M200&lt;=8000),((COÛTS!$C$114*6*O200)),"0"))+(IF(AND(F200="MEDIA",P200="oui",Q200="RECTO (Type Chaussette)",SEMAINE!M200&gt;=8001,SEMAINE!M200&lt;=10000),((COÛTS!$C$114*8*O200)),0))))</f>
        <v>0</v>
      </c>
      <c r="AH200" s="6">
        <f>IF(R200="OUI",0,(IF(AND(F200="MEDIA",G200="NON TISSÉ (Type Drop)",P200="oui",Q200="RECTO/VERSO (Type Deux Simple Face)"),((COÛTS!$C$115*4*O200*SEMAINE!M200/1000)+(COÛTS!$C$110*O200*4)+(COÛTS!$C$107*O200*SEMAINE!M200/1000)),"0")+(IF(AND(F200="MEDIA",P200="oui",Q200="RECTO/VERSO (Type Deux Simple Face)",SEMAINE!M200&gt;2001,SEMAINE!M200&lt;=4000),((COÛTS!$C$114*2*O200)),"0"))+(IF(AND(F200="MEDIA",P200="oui",Q200="RECTO/VERSO (Type Deux Simple Face)",SEMAINE!M200&gt;=4001,SEMAINE!M200&lt;=6000),((COÛTS!$C$114*4*O200)),"0"))+(IF(AND(F200="MEDIA",P200="oui",Q200="RECTO/VERSO (Type Deux Simple Face)",SEMAINE!M200&gt;=6001,SEMAINE!M200&lt;=8000),((COÛTS!$C$114*6*O200)),"0"))+(IF(AND(F200="MEDIA",P200="oui",Q200="RECTO/VERSO (Type Deux Simple Face)",SEMAINE!M200&gt;=8001,SEMAINE!M200&lt;=10000),((COÛTS!$C$114*8*O200)),0))))</f>
        <v>0</v>
      </c>
      <c r="AI200" s="6">
        <f>IF(R200="OUI",0,(IF(AND(F200="MEDIA",G200="NON TISSÉ (Type Drop)",P200="oui",Q200="MODULE TRIANGULAIRE"),((COÛTS!$C$115*6*O200*SEMAINE!M200/1000)+(COÛTS!$C$112*O200*6)+(COÛTS!$C$107*O200*3)),"0")+(IF(AND(F200="MEDIA",P200="oui",Q200="MODULE TRIANGULAIRE",SEMAINE!M200&gt;2001,SEMAINE!M200&lt;=4000),((COÛTS!$C$114*2*O200*3)),"0"))+(IF(AND(F200="MEDIA",P200="oui",Q200="MODULE TRIANGULAIRE",SEMAINE!M200&gt;=4001,SEMAINE!M200&lt;=6000),((COÛTS!$C$114*4*O200*3)),"0"))+(IF(AND(F200="MEDIA",P200="oui",Q200="MODULE TRIANGULAIRE",SEMAINE!M200&gt;=6001,SEMAINE!M200&lt;=8000),((COÛTS!$C$114*6*O200*3)),"0"))+(IF(AND(F200="MEDIA",P200="oui",Q200="MODULE TRIANGULAIRE",SEMAINE!M200&gt;=8001,SEMAINE!M200&lt;=10000),((COÛTS!$C$114*8*O200*3)),0))))</f>
        <v>0</v>
      </c>
      <c r="AJ200" s="6">
        <f>IF(OR(R200="OUI",H200&gt;0),0,(IF(AND(F200="MEDIA",G200="NON TISSÉ (Type Drop)",P200="oui",Q200="MODULE CARRÉ"),((COÛTS!$C$115*8*O200*SEMAINE!M200/1000)+(COÛTS!$C$111*O200*8)+(COÛTS!$C$107*O200*4)),"0")+IF(AND(F200="MEDIA",G200="BÂCHE FRONTLIT 450gr (Type Bâche M1)",P200="oui",Q200="MODULE CARRÉ"),((COÛTS!$C$115*8*O200*SEMAINE!M200/1000)+(COÛTS!$C$111*O200*8)+(COÛTS!$C$107*O200*4)),"0")+(IF(AND(F200="MEDIA",P200="oui",Q200="MODULE CARRÉ",SEMAINE!M200&gt;2001,SEMAINE!M200&lt;=4000),((COÛTS!$C$114*2*O200*4)),"0"))+(IF(AND(F200="MEDIA",P200="oui",Q200="MODULE CARRÉ",SEMAINE!M200&gt;=4001,SEMAINE!M200&lt;=6000),((COÛTS!$C$114*4*O200*4)),"0"))+(IF(AND(F200="MEDIA",P200="oui",Q200="MODULE CARRÉ",SEMAINE!M200&gt;=6001,SEMAINE!M200&lt;=8000),((COÛTS!$C$114*6*O200*4)),"0"))+(IF(AND(F200="MEDIA",P200="oui",Q200="MODULE CARRÉ",SEMAINE!M200&gt;=8001,SEMAINE!M200&lt;=10000),((COÛTS!$C$114*8*O200*4)),"0"))))</f>
        <v>0</v>
      </c>
      <c r="AK200" s="38">
        <f>IF(Y200&gt;0,(VLOOKUP(Y200,DATA!$AB$2:$AC$102,2,0)),1)</f>
        <v>1</v>
      </c>
      <c r="AL200" s="53">
        <f t="shared" si="31"/>
        <v>0</v>
      </c>
    </row>
    <row r="201" spans="2:38" ht="25.05" customHeight="1" x14ac:dyDescent="0.25">
      <c r="B201" s="43" t="str">
        <f>COUNTIF($D$3:D201,D201)&amp;T_Semaine[[#This Row],[N°AFFAIRE]]</f>
        <v>0</v>
      </c>
      <c r="C201" s="50"/>
      <c r="D201" s="50"/>
      <c r="E201" s="50"/>
      <c r="F201" s="50"/>
      <c r="G201" s="50"/>
      <c r="H201" s="50"/>
      <c r="I201" s="50"/>
      <c r="J201" s="50"/>
      <c r="K201" s="50"/>
      <c r="L201" s="50"/>
      <c r="M201" s="91"/>
      <c r="N201" s="91"/>
      <c r="O201" s="50"/>
      <c r="P201" s="50"/>
      <c r="Q201" s="50"/>
      <c r="R201" s="50"/>
      <c r="S201" s="50"/>
      <c r="T201" s="95">
        <f t="shared" si="25"/>
        <v>0</v>
      </c>
      <c r="U201" s="36">
        <f t="shared" si="26"/>
        <v>0</v>
      </c>
      <c r="V201" s="43"/>
      <c r="W201" s="43"/>
      <c r="X201" s="6">
        <f t="shared" si="24"/>
        <v>0</v>
      </c>
      <c r="Y201" s="55"/>
      <c r="Z201" s="6">
        <f>(IF(R201="OUI",0,IF(AND(F201="MEDIA",G201&gt;0,O201&gt;0),(VLOOKUP(G201,COÛTS!$A$1:$C$157,3,0)*(M201*N201/1000*O201/1000)),0)+IF(AND(G201&gt;0,F201="HEURE"),(VLOOKUP(G201,COÛTS!$A$1:$C$157,3,0)*(O201)),0))+IF(AND(G201&gt;0,F201="DIVERS"),(VLOOKUP(G201,COÛTS!$A$1:$C$157,3,0)*(O201)),0)+IF(AND(G201&gt;0,F201="VEHICULE"),(VLOOKUP(G201,COÛTS!$A$1:$C$157,3,0)*(O201)),0)+IF(AND(G201&gt;0,F201="FACONNAGE"),(VLOOKUP(G201,COÛTS!$A$1:$C$157,3,0)*(O201)),0)+IF(AND(G201&gt;0,F201="ACCESSOIRES"),(VLOOKUP(G201,COÛTS!$A$1:$C$157,3,0)*(O201)),0)+IF(AND(F201="TRANSPORT",G201&gt;0),(VLOOKUP(G201,COÛTS!$A$1:$C$157,3,0)*(O201)),0)+IF(AND(F201="PRODUITS",G201="KIT COMPLET HABILLAGE CLOISON MODULAIRE (mL)"),(VLOOKUP(G201,COÛTS!$A$1:$C$157,3,0)*(M201/1000*O201)),0)+IF(AND(F201="MEDIA",H201&lt;0,G201&gt;0,P201="oui",Q201="RECTO/VERSO (Type Deux Simple Face)"),(VLOOKUP(G201,COÛTS!$A$1:$C$157,3,0)*(M201*(N201+480)/1000*O201/1000)),"0")+IF(AND(F201="MEDIA",H201&lt;0,G201&gt;0,P201="oui",Q201="MODULE TRIANGULAIRE"),(VLOOKUP(G201,COÛTS!$A$1:$C$157,3,0)*(M201*(N201+240)/1000*O201/1000)*2)+(VLOOKUP(G201,COÛTS!$A$1:$C$157,3,0)*(M201)/1000*0.24),"0")+IF(AND(F201="MEDIA",P201="oui",G201&gt;0,H201&lt;0,Q201="MODULE CARRÉ"),(VLOOKUP(G201,COÛTS!$A$1:$C$157,3,0)*(M201*(N201+240)/1000*O201/1000)*3)+(VLOOKUP(G201,COÛTS!$A$1:$C$157,3,0)*(M201)/1000*0.24),"0")+IF(AND(F201="MEDIA",H201&lt;0,P201="oui",G201&gt;0,Q201="RECTO (Type Chaussette)"),(VLOOKUP(G201,COÛTS!$A$1:$C$157,3,0)*(M201*(N201+60)/1000*O201/1000))))</f>
        <v>0</v>
      </c>
      <c r="AA201" s="6">
        <f>IF(R201="OUI",0,IF(AND(H201&gt;0,I201="OUI"),(VLOOKUP(H201,COÛTS!$A$1:$C$157,3,0)*(M201*N201/1000*O201/1000)),0))</f>
        <v>0</v>
      </c>
      <c r="AB201" s="6">
        <f t="shared" si="27"/>
        <v>0</v>
      </c>
      <c r="AC201" s="7">
        <f t="shared" si="28"/>
        <v>0</v>
      </c>
      <c r="AD201" s="6">
        <f t="shared" si="29"/>
        <v>0</v>
      </c>
      <c r="AE201" s="6">
        <f t="shared" si="30"/>
        <v>0</v>
      </c>
      <c r="AF201" s="6">
        <f>IF(R201="OUI",0,(IF(AND(P201="oui",Q201="RECTO (Type Chaussette, Simple Face)",SEMAINE!M203&lt;=2000),((COÛTS!$C$115*2*O201*SEMAINE!M201/1000)+(COÛTS!$C$109*O201*SEMAINE!M201/1000)+(COÛTS!$C$107*O201*SEMAINE!M201/1000)),"0")+(IF(AND(P201="oui",Q201="RECTO (Type Chaussette, Simple Face)",SEMAINE!M201&gt;2001,SEMAINE!M201&lt;=4000),((COÛTS!$C$114*2*O201)),"0"))+(IF(AND(P201="oui",Q201="RECTO (Type Chaussette, Simple Face)",SEMAINE!M201&gt;=4001,SEMAINE!M201&lt;=6000),((COÛTS!$C$114*4*O201)),"0"))+(IF(AND(P201="oui",Q201="RECTO (Type Chaussette, Simple Face)",SEMAINE!M201&gt;=6001,SEMAINE!M201&lt;=8000),((COÛTS!$C$114*6*O201)),"0"))+(IF(AND(P201="oui",Q201="RECTO (Type Chaussette, Simple Face)",SEMAINE!M201&gt;=8001,SEMAINE!M201&lt;=10000),((COÛTS!$C$114*8*O201)),0))))</f>
        <v>0</v>
      </c>
      <c r="AG201" s="6">
        <f>IF(R201="OUI",0,(IF(AND(F201="MEDIA",G201="NON TISSÉ (Type Drop)",P201="oui",Q201="RECTO (Type Chaussette)",SEMAINE!M204&lt;=2000),((COÛTS!$C$115*2*O201*SEMAINE!M201/1000)+(COÛTS!$C$109*O201*SEMAINE!M201/1000)+(COÛTS!$C$107*O201*SEMAINE!M201/1000)),"0")+(IF(AND(F201="MEDIA",P201="oui",Q201="RECTO (Type Chaussette)",SEMAINE!M201&gt;2001,SEMAINE!M201&lt;=4000),((COÛTS!$C$114*2*O201)),"0"))+(IF(AND(F201="MEDIA",P201="oui",Q201="RECTO (Type Chaussette)",SEMAINE!M201&gt;=4001,SEMAINE!M201&lt;=6000),((COÛTS!$C$114*4*O201)),"0"))+(IF(AND(F201="MEDIA",P201="oui",Q201="RECTO (Type Chaussette)",SEMAINE!M201&gt;=6001,SEMAINE!M201&lt;=8000),((COÛTS!$C$114*6*O201)),"0"))+(IF(AND(F201="MEDIA",P201="oui",Q201="RECTO (Type Chaussette)",SEMAINE!M201&gt;=8001,SEMAINE!M201&lt;=10000),((COÛTS!$C$114*8*O201)),0))))</f>
        <v>0</v>
      </c>
      <c r="AH201" s="6">
        <f>IF(R201="OUI",0,(IF(AND(F201="MEDIA",G201="NON TISSÉ (Type Drop)",P201="oui",Q201="RECTO/VERSO (Type Deux Simple Face)"),((COÛTS!$C$115*4*O201*SEMAINE!M201/1000)+(COÛTS!$C$110*O201*4)+(COÛTS!$C$107*O201*SEMAINE!M201/1000)),"0")+(IF(AND(F201="MEDIA",P201="oui",Q201="RECTO/VERSO (Type Deux Simple Face)",SEMAINE!M201&gt;2001,SEMAINE!M201&lt;=4000),((COÛTS!$C$114*2*O201)),"0"))+(IF(AND(F201="MEDIA",P201="oui",Q201="RECTO/VERSO (Type Deux Simple Face)",SEMAINE!M201&gt;=4001,SEMAINE!M201&lt;=6000),((COÛTS!$C$114*4*O201)),"0"))+(IF(AND(F201="MEDIA",P201="oui",Q201="RECTO/VERSO (Type Deux Simple Face)",SEMAINE!M201&gt;=6001,SEMAINE!M201&lt;=8000),((COÛTS!$C$114*6*O201)),"0"))+(IF(AND(F201="MEDIA",P201="oui",Q201="RECTO/VERSO (Type Deux Simple Face)",SEMAINE!M201&gt;=8001,SEMAINE!M201&lt;=10000),((COÛTS!$C$114*8*O201)),0))))</f>
        <v>0</v>
      </c>
      <c r="AI201" s="6">
        <f>IF(R201="OUI",0,(IF(AND(F201="MEDIA",G201="NON TISSÉ (Type Drop)",P201="oui",Q201="MODULE TRIANGULAIRE"),((COÛTS!$C$115*6*O201*SEMAINE!M201/1000)+(COÛTS!$C$112*O201*6)+(COÛTS!$C$107*O201*3)),"0")+(IF(AND(F201="MEDIA",P201="oui",Q201="MODULE TRIANGULAIRE",SEMAINE!M201&gt;2001,SEMAINE!M201&lt;=4000),((COÛTS!$C$114*2*O201*3)),"0"))+(IF(AND(F201="MEDIA",P201="oui",Q201="MODULE TRIANGULAIRE",SEMAINE!M201&gt;=4001,SEMAINE!M201&lt;=6000),((COÛTS!$C$114*4*O201*3)),"0"))+(IF(AND(F201="MEDIA",P201="oui",Q201="MODULE TRIANGULAIRE",SEMAINE!M201&gt;=6001,SEMAINE!M201&lt;=8000),((COÛTS!$C$114*6*O201*3)),"0"))+(IF(AND(F201="MEDIA",P201="oui",Q201="MODULE TRIANGULAIRE",SEMAINE!M201&gt;=8001,SEMAINE!M201&lt;=10000),((COÛTS!$C$114*8*O201*3)),0))))</f>
        <v>0</v>
      </c>
      <c r="AJ201" s="6">
        <f>IF(OR(R201="OUI",H201&gt;0),0,(IF(AND(F201="MEDIA",G201="NON TISSÉ (Type Drop)",P201="oui",Q201="MODULE CARRÉ"),((COÛTS!$C$115*8*O201*SEMAINE!M201/1000)+(COÛTS!$C$111*O201*8)+(COÛTS!$C$107*O201*4)),"0")+IF(AND(F201="MEDIA",G201="BÂCHE FRONTLIT 450gr (Type Bâche M1)",P201="oui",Q201="MODULE CARRÉ"),((COÛTS!$C$115*8*O201*SEMAINE!M201/1000)+(COÛTS!$C$111*O201*8)+(COÛTS!$C$107*O201*4)),"0")+(IF(AND(F201="MEDIA",P201="oui",Q201="MODULE CARRÉ",SEMAINE!M201&gt;2001,SEMAINE!M201&lt;=4000),((COÛTS!$C$114*2*O201*4)),"0"))+(IF(AND(F201="MEDIA",P201="oui",Q201="MODULE CARRÉ",SEMAINE!M201&gt;=4001,SEMAINE!M201&lt;=6000),((COÛTS!$C$114*4*O201*4)),"0"))+(IF(AND(F201="MEDIA",P201="oui",Q201="MODULE CARRÉ",SEMAINE!M201&gt;=6001,SEMAINE!M201&lt;=8000),((COÛTS!$C$114*6*O201*4)),"0"))+(IF(AND(F201="MEDIA",P201="oui",Q201="MODULE CARRÉ",SEMAINE!M201&gt;=8001,SEMAINE!M201&lt;=10000),((COÛTS!$C$114*8*O201*4)),"0"))))</f>
        <v>0</v>
      </c>
      <c r="AK201" s="38">
        <f>IF(Y201&gt;0,(VLOOKUP(Y201,DATA!$AB$2:$AC$102,2,0)),1)</f>
        <v>1</v>
      </c>
      <c r="AL201" s="53">
        <f t="shared" si="31"/>
        <v>0</v>
      </c>
    </row>
    <row r="202" spans="2:38" ht="25.05" customHeight="1" x14ac:dyDescent="0.25">
      <c r="B202" s="43" t="str">
        <f>COUNTIF($D$3:D202,D202)&amp;T_Semaine[[#This Row],[N°AFFAIRE]]</f>
        <v>0</v>
      </c>
      <c r="C202" s="50"/>
      <c r="D202" s="50"/>
      <c r="E202" s="50"/>
      <c r="F202" s="50"/>
      <c r="G202" s="50"/>
      <c r="H202" s="50"/>
      <c r="I202" s="50"/>
      <c r="J202" s="50"/>
      <c r="K202" s="50"/>
      <c r="L202" s="50"/>
      <c r="M202" s="91"/>
      <c r="N202" s="91"/>
      <c r="O202" s="50"/>
      <c r="P202" s="50"/>
      <c r="Q202" s="50"/>
      <c r="R202" s="50"/>
      <c r="S202" s="50"/>
      <c r="T202" s="95">
        <f t="shared" si="25"/>
        <v>0</v>
      </c>
      <c r="U202" s="36">
        <f t="shared" si="26"/>
        <v>0</v>
      </c>
      <c r="V202" s="43"/>
      <c r="W202" s="43"/>
      <c r="X202" s="6">
        <f t="shared" si="24"/>
        <v>0</v>
      </c>
      <c r="Y202" s="55"/>
      <c r="Z202" s="6">
        <f>(IF(R202="OUI",0,IF(AND(F202="MEDIA",G202&gt;0,O202&gt;0),(VLOOKUP(G202,COÛTS!$A$1:$C$157,3,0)*(M202*N202/1000*O202/1000)),0)+IF(AND(G202&gt;0,F202="HEURE"),(VLOOKUP(G202,COÛTS!$A$1:$C$157,3,0)*(O202)),0))+IF(AND(G202&gt;0,F202="DIVERS"),(VLOOKUP(G202,COÛTS!$A$1:$C$157,3,0)*(O202)),0)+IF(AND(G202&gt;0,F202="VEHICULE"),(VLOOKUP(G202,COÛTS!$A$1:$C$157,3,0)*(O202)),0)+IF(AND(G202&gt;0,F202="FACONNAGE"),(VLOOKUP(G202,COÛTS!$A$1:$C$157,3,0)*(O202)),0)+IF(AND(G202&gt;0,F202="ACCESSOIRES"),(VLOOKUP(G202,COÛTS!$A$1:$C$157,3,0)*(O202)),0)+IF(AND(F202="TRANSPORT",G202&gt;0),(VLOOKUP(G202,COÛTS!$A$1:$C$157,3,0)*(O202)),0)+IF(AND(F202="PRODUITS",G202="KIT COMPLET HABILLAGE CLOISON MODULAIRE (mL)"),(VLOOKUP(G202,COÛTS!$A$1:$C$157,3,0)*(M202/1000*O202)),0)+IF(AND(F202="MEDIA",H202&lt;0,G202&gt;0,P202="oui",Q202="RECTO/VERSO (Type Deux Simple Face)"),(VLOOKUP(G202,COÛTS!$A$1:$C$157,3,0)*(M202*(N202+480)/1000*O202/1000)),"0")+IF(AND(F202="MEDIA",H202&lt;0,G202&gt;0,P202="oui",Q202="MODULE TRIANGULAIRE"),(VLOOKUP(G202,COÛTS!$A$1:$C$157,3,0)*(M202*(N202+240)/1000*O202/1000)*2)+(VLOOKUP(G202,COÛTS!$A$1:$C$157,3,0)*(M202)/1000*0.24),"0")+IF(AND(F202="MEDIA",P202="oui",G202&gt;0,H202&lt;0,Q202="MODULE CARRÉ"),(VLOOKUP(G202,COÛTS!$A$1:$C$157,3,0)*(M202*(N202+240)/1000*O202/1000)*3)+(VLOOKUP(G202,COÛTS!$A$1:$C$157,3,0)*(M202)/1000*0.24),"0")+IF(AND(F202="MEDIA",H202&lt;0,P202="oui",G202&gt;0,Q202="RECTO (Type Chaussette)"),(VLOOKUP(G202,COÛTS!$A$1:$C$157,3,0)*(M202*(N202+60)/1000*O202/1000))))</f>
        <v>0</v>
      </c>
      <c r="AA202" s="6">
        <f>IF(R202="OUI",0,IF(AND(H202&gt;0,I202="OUI"),(VLOOKUP(H202,COÛTS!$A$1:$C$157,3,0)*(M202*N202/1000*O202/1000)),0))</f>
        <v>0</v>
      </c>
      <c r="AB202" s="6">
        <f t="shared" si="27"/>
        <v>0</v>
      </c>
      <c r="AC202" s="7">
        <f t="shared" si="28"/>
        <v>0</v>
      </c>
      <c r="AD202" s="6">
        <f t="shared" si="29"/>
        <v>0</v>
      </c>
      <c r="AE202" s="6">
        <f t="shared" si="30"/>
        <v>0</v>
      </c>
      <c r="AF202" s="6">
        <f>IF(R202="OUI",0,(IF(AND(P202="oui",Q202="RECTO (Type Chaussette, Simple Face)",SEMAINE!M204&lt;=2000),((COÛTS!$C$115*2*O202*SEMAINE!M202/1000)+(COÛTS!$C$109*O202*SEMAINE!M202/1000)+(COÛTS!$C$107*O202*SEMAINE!M202/1000)),"0")+(IF(AND(P202="oui",Q202="RECTO (Type Chaussette, Simple Face)",SEMAINE!M202&gt;2001,SEMAINE!M202&lt;=4000),((COÛTS!$C$114*2*O202)),"0"))+(IF(AND(P202="oui",Q202="RECTO (Type Chaussette, Simple Face)",SEMAINE!M202&gt;=4001,SEMAINE!M202&lt;=6000),((COÛTS!$C$114*4*O202)),"0"))+(IF(AND(P202="oui",Q202="RECTO (Type Chaussette, Simple Face)",SEMAINE!M202&gt;=6001,SEMAINE!M202&lt;=8000),((COÛTS!$C$114*6*O202)),"0"))+(IF(AND(P202="oui",Q202="RECTO (Type Chaussette, Simple Face)",SEMAINE!M202&gt;=8001,SEMAINE!M202&lt;=10000),((COÛTS!$C$114*8*O202)),0))))</f>
        <v>0</v>
      </c>
      <c r="AG202" s="6">
        <f>IF(R202="OUI",0,(IF(AND(F202="MEDIA",G202="NON TISSÉ (Type Drop)",P202="oui",Q202="RECTO (Type Chaussette)",SEMAINE!M205&lt;=2000),((COÛTS!$C$115*2*O202*SEMAINE!M202/1000)+(COÛTS!$C$109*O202*SEMAINE!M202/1000)+(COÛTS!$C$107*O202*SEMAINE!M202/1000)),"0")+(IF(AND(F202="MEDIA",P202="oui",Q202="RECTO (Type Chaussette)",SEMAINE!M202&gt;2001,SEMAINE!M202&lt;=4000),((COÛTS!$C$114*2*O202)),"0"))+(IF(AND(F202="MEDIA",P202="oui",Q202="RECTO (Type Chaussette)",SEMAINE!M202&gt;=4001,SEMAINE!M202&lt;=6000),((COÛTS!$C$114*4*O202)),"0"))+(IF(AND(F202="MEDIA",P202="oui",Q202="RECTO (Type Chaussette)",SEMAINE!M202&gt;=6001,SEMAINE!M202&lt;=8000),((COÛTS!$C$114*6*O202)),"0"))+(IF(AND(F202="MEDIA",P202="oui",Q202="RECTO (Type Chaussette)",SEMAINE!M202&gt;=8001,SEMAINE!M202&lt;=10000),((COÛTS!$C$114*8*O202)),0))))</f>
        <v>0</v>
      </c>
      <c r="AH202" s="6">
        <f>IF(R202="OUI",0,(IF(AND(F202="MEDIA",G202="NON TISSÉ (Type Drop)",P202="oui",Q202="RECTO/VERSO (Type Deux Simple Face)"),((COÛTS!$C$115*4*O202*SEMAINE!M202/1000)+(COÛTS!$C$110*O202*4)+(COÛTS!$C$107*O202*SEMAINE!M202/1000)),"0")+(IF(AND(F202="MEDIA",P202="oui",Q202="RECTO/VERSO (Type Deux Simple Face)",SEMAINE!M202&gt;2001,SEMAINE!M202&lt;=4000),((COÛTS!$C$114*2*O202)),"0"))+(IF(AND(F202="MEDIA",P202="oui",Q202="RECTO/VERSO (Type Deux Simple Face)",SEMAINE!M202&gt;=4001,SEMAINE!M202&lt;=6000),((COÛTS!$C$114*4*O202)),"0"))+(IF(AND(F202="MEDIA",P202="oui",Q202="RECTO/VERSO (Type Deux Simple Face)",SEMAINE!M202&gt;=6001,SEMAINE!M202&lt;=8000),((COÛTS!$C$114*6*O202)),"0"))+(IF(AND(F202="MEDIA",P202="oui",Q202="RECTO/VERSO (Type Deux Simple Face)",SEMAINE!M202&gt;=8001,SEMAINE!M202&lt;=10000),((COÛTS!$C$114*8*O202)),0))))</f>
        <v>0</v>
      </c>
      <c r="AI202" s="6">
        <f>IF(R202="OUI",0,(IF(AND(F202="MEDIA",G202="NON TISSÉ (Type Drop)",P202="oui",Q202="MODULE TRIANGULAIRE"),((COÛTS!$C$115*6*O202*SEMAINE!M202/1000)+(COÛTS!$C$112*O202*6)+(COÛTS!$C$107*O202*3)),"0")+(IF(AND(F202="MEDIA",P202="oui",Q202="MODULE TRIANGULAIRE",SEMAINE!M202&gt;2001,SEMAINE!M202&lt;=4000),((COÛTS!$C$114*2*O202*3)),"0"))+(IF(AND(F202="MEDIA",P202="oui",Q202="MODULE TRIANGULAIRE",SEMAINE!M202&gt;=4001,SEMAINE!M202&lt;=6000),((COÛTS!$C$114*4*O202*3)),"0"))+(IF(AND(F202="MEDIA",P202="oui",Q202="MODULE TRIANGULAIRE",SEMAINE!M202&gt;=6001,SEMAINE!M202&lt;=8000),((COÛTS!$C$114*6*O202*3)),"0"))+(IF(AND(F202="MEDIA",P202="oui",Q202="MODULE TRIANGULAIRE",SEMAINE!M202&gt;=8001,SEMAINE!M202&lt;=10000),((COÛTS!$C$114*8*O202*3)),0))))</f>
        <v>0</v>
      </c>
      <c r="AJ202" s="6">
        <f>IF(OR(R202="OUI",H202&gt;0),0,(IF(AND(F202="MEDIA",G202="NON TISSÉ (Type Drop)",P202="oui",Q202="MODULE CARRÉ"),((COÛTS!$C$115*8*O202*SEMAINE!M202/1000)+(COÛTS!$C$111*O202*8)+(COÛTS!$C$107*O202*4)),"0")+IF(AND(F202="MEDIA",G202="BÂCHE FRONTLIT 450gr (Type Bâche M1)",P202="oui",Q202="MODULE CARRÉ"),((COÛTS!$C$115*8*O202*SEMAINE!M202/1000)+(COÛTS!$C$111*O202*8)+(COÛTS!$C$107*O202*4)),"0")+(IF(AND(F202="MEDIA",P202="oui",Q202="MODULE CARRÉ",SEMAINE!M202&gt;2001,SEMAINE!M202&lt;=4000),((COÛTS!$C$114*2*O202*4)),"0"))+(IF(AND(F202="MEDIA",P202="oui",Q202="MODULE CARRÉ",SEMAINE!M202&gt;=4001,SEMAINE!M202&lt;=6000),((COÛTS!$C$114*4*O202*4)),"0"))+(IF(AND(F202="MEDIA",P202="oui",Q202="MODULE CARRÉ",SEMAINE!M202&gt;=6001,SEMAINE!M202&lt;=8000),((COÛTS!$C$114*6*O202*4)),"0"))+(IF(AND(F202="MEDIA",P202="oui",Q202="MODULE CARRÉ",SEMAINE!M202&gt;=8001,SEMAINE!M202&lt;=10000),((COÛTS!$C$114*8*O202*4)),"0"))))</f>
        <v>0</v>
      </c>
      <c r="AK202" s="38">
        <f>IF(Y202&gt;0,(VLOOKUP(Y202,DATA!$AB$2:$AC$102,2,0)),1)</f>
        <v>1</v>
      </c>
      <c r="AL202" s="53">
        <f t="shared" si="31"/>
        <v>0</v>
      </c>
    </row>
    <row r="203" spans="2:38" ht="25.05" customHeight="1" x14ac:dyDescent="0.25">
      <c r="B203" s="43" t="str">
        <f>COUNTIF($D$3:D203,D203)&amp;T_Semaine[[#This Row],[N°AFFAIRE]]</f>
        <v>0</v>
      </c>
      <c r="C203" s="50"/>
      <c r="D203" s="50"/>
      <c r="E203" s="50"/>
      <c r="F203" s="50"/>
      <c r="G203" s="50"/>
      <c r="H203" s="50"/>
      <c r="I203" s="50"/>
      <c r="J203" s="50"/>
      <c r="K203" s="50"/>
      <c r="L203" s="50"/>
      <c r="M203" s="91"/>
      <c r="N203" s="91"/>
      <c r="O203" s="50"/>
      <c r="P203" s="50"/>
      <c r="Q203" s="50"/>
      <c r="R203" s="50"/>
      <c r="S203" s="50"/>
      <c r="T203" s="95">
        <f t="shared" si="25"/>
        <v>0</v>
      </c>
      <c r="U203" s="36">
        <f t="shared" si="26"/>
        <v>0</v>
      </c>
      <c r="V203" s="43"/>
      <c r="W203" s="43"/>
      <c r="X203" s="6">
        <f t="shared" si="24"/>
        <v>0</v>
      </c>
      <c r="Y203" s="55"/>
      <c r="Z203" s="6">
        <f>(IF(R203="OUI",0,IF(AND(F203="MEDIA",G203&gt;0,O203&gt;0),(VLOOKUP(G203,COÛTS!$A$1:$C$157,3,0)*(M203*N203/1000*O203/1000)),0)+IF(AND(G203&gt;0,F203="HEURE"),(VLOOKUP(G203,COÛTS!$A$1:$C$157,3,0)*(O203)),0))+IF(AND(G203&gt;0,F203="DIVERS"),(VLOOKUP(G203,COÛTS!$A$1:$C$157,3,0)*(O203)),0)+IF(AND(G203&gt;0,F203="VEHICULE"),(VLOOKUP(G203,COÛTS!$A$1:$C$157,3,0)*(O203)),0)+IF(AND(G203&gt;0,F203="FACONNAGE"),(VLOOKUP(G203,COÛTS!$A$1:$C$157,3,0)*(O203)),0)+IF(AND(G203&gt;0,F203="ACCESSOIRES"),(VLOOKUP(G203,COÛTS!$A$1:$C$157,3,0)*(O203)),0)+IF(AND(F203="TRANSPORT",G203&gt;0),(VLOOKUP(G203,COÛTS!$A$1:$C$157,3,0)*(O203)),0)+IF(AND(F203="PRODUITS",G203="KIT COMPLET HABILLAGE CLOISON MODULAIRE (mL)"),(VLOOKUP(G203,COÛTS!$A$1:$C$157,3,0)*(M203/1000*O203)),0)+IF(AND(F203="MEDIA",H203&lt;0,G203&gt;0,P203="oui",Q203="RECTO/VERSO (Type Deux Simple Face)"),(VLOOKUP(G203,COÛTS!$A$1:$C$157,3,0)*(M203*(N203+480)/1000*O203/1000)),"0")+IF(AND(F203="MEDIA",H203&lt;0,G203&gt;0,P203="oui",Q203="MODULE TRIANGULAIRE"),(VLOOKUP(G203,COÛTS!$A$1:$C$157,3,0)*(M203*(N203+240)/1000*O203/1000)*2)+(VLOOKUP(G203,COÛTS!$A$1:$C$157,3,0)*(M203)/1000*0.24),"0")+IF(AND(F203="MEDIA",P203="oui",G203&gt;0,H203&lt;0,Q203="MODULE CARRÉ"),(VLOOKUP(G203,COÛTS!$A$1:$C$157,3,0)*(M203*(N203+240)/1000*O203/1000)*3)+(VLOOKUP(G203,COÛTS!$A$1:$C$157,3,0)*(M203)/1000*0.24),"0")+IF(AND(F203="MEDIA",H203&lt;0,P203="oui",G203&gt;0,Q203="RECTO (Type Chaussette)"),(VLOOKUP(G203,COÛTS!$A$1:$C$157,3,0)*(M203*(N203+60)/1000*O203/1000))))</f>
        <v>0</v>
      </c>
      <c r="AA203" s="6">
        <f>IF(R203="OUI",0,IF(AND(H203&gt;0,I203="OUI"),(VLOOKUP(H203,COÛTS!$A$1:$C$157,3,0)*(M203*N203/1000*O203/1000)),0))</f>
        <v>0</v>
      </c>
      <c r="AB203" s="6">
        <f t="shared" si="27"/>
        <v>0</v>
      </c>
      <c r="AC203" s="7">
        <f t="shared" si="28"/>
        <v>0</v>
      </c>
      <c r="AD203" s="6">
        <f t="shared" si="29"/>
        <v>0</v>
      </c>
      <c r="AE203" s="6">
        <f t="shared" si="30"/>
        <v>0</v>
      </c>
      <c r="AF203" s="6">
        <f>IF(R203="OUI",0,(IF(AND(P203="oui",Q203="RECTO (Type Chaussette, Simple Face)",SEMAINE!M205&lt;=2000),((COÛTS!$C$115*2*O203*SEMAINE!M203/1000)+(COÛTS!$C$109*O203*SEMAINE!M203/1000)+(COÛTS!$C$107*O203*SEMAINE!M203/1000)),"0")+(IF(AND(P203="oui",Q203="RECTO (Type Chaussette, Simple Face)",SEMAINE!M203&gt;2001,SEMAINE!M203&lt;=4000),((COÛTS!$C$114*2*O203)),"0"))+(IF(AND(P203="oui",Q203="RECTO (Type Chaussette, Simple Face)",SEMAINE!M203&gt;=4001,SEMAINE!M203&lt;=6000),((COÛTS!$C$114*4*O203)),"0"))+(IF(AND(P203="oui",Q203="RECTO (Type Chaussette, Simple Face)",SEMAINE!M203&gt;=6001,SEMAINE!M203&lt;=8000),((COÛTS!$C$114*6*O203)),"0"))+(IF(AND(P203="oui",Q203="RECTO (Type Chaussette, Simple Face)",SEMAINE!M203&gt;=8001,SEMAINE!M203&lt;=10000),((COÛTS!$C$114*8*O203)),0))))</f>
        <v>0</v>
      </c>
      <c r="AG203" s="6">
        <f>IF(R203="OUI",0,(IF(AND(F203="MEDIA",G203="NON TISSÉ (Type Drop)",P203="oui",Q203="RECTO (Type Chaussette)",SEMAINE!M206&lt;=2000),((COÛTS!$C$115*2*O203*SEMAINE!M203/1000)+(COÛTS!$C$109*O203*SEMAINE!M203/1000)+(COÛTS!$C$107*O203*SEMAINE!M203/1000)),"0")+(IF(AND(F203="MEDIA",P203="oui",Q203="RECTO (Type Chaussette)",SEMAINE!M203&gt;2001,SEMAINE!M203&lt;=4000),((COÛTS!$C$114*2*O203)),"0"))+(IF(AND(F203="MEDIA",P203="oui",Q203="RECTO (Type Chaussette)",SEMAINE!M203&gt;=4001,SEMAINE!M203&lt;=6000),((COÛTS!$C$114*4*O203)),"0"))+(IF(AND(F203="MEDIA",P203="oui",Q203="RECTO (Type Chaussette)",SEMAINE!M203&gt;=6001,SEMAINE!M203&lt;=8000),((COÛTS!$C$114*6*O203)),"0"))+(IF(AND(F203="MEDIA",P203="oui",Q203="RECTO (Type Chaussette)",SEMAINE!M203&gt;=8001,SEMAINE!M203&lt;=10000),((COÛTS!$C$114*8*O203)),0))))</f>
        <v>0</v>
      </c>
      <c r="AH203" s="6">
        <f>IF(R203="OUI",0,(IF(AND(F203="MEDIA",G203="NON TISSÉ (Type Drop)",P203="oui",Q203="RECTO/VERSO (Type Deux Simple Face)"),((COÛTS!$C$115*4*O203*SEMAINE!M203/1000)+(COÛTS!$C$110*O203*4)+(COÛTS!$C$107*O203*SEMAINE!M203/1000)),"0")+(IF(AND(F203="MEDIA",P203="oui",Q203="RECTO/VERSO (Type Deux Simple Face)",SEMAINE!M203&gt;2001,SEMAINE!M203&lt;=4000),((COÛTS!$C$114*2*O203)),"0"))+(IF(AND(F203="MEDIA",P203="oui",Q203="RECTO/VERSO (Type Deux Simple Face)",SEMAINE!M203&gt;=4001,SEMAINE!M203&lt;=6000),((COÛTS!$C$114*4*O203)),"0"))+(IF(AND(F203="MEDIA",P203="oui",Q203="RECTO/VERSO (Type Deux Simple Face)",SEMAINE!M203&gt;=6001,SEMAINE!M203&lt;=8000),((COÛTS!$C$114*6*O203)),"0"))+(IF(AND(F203="MEDIA",P203="oui",Q203="RECTO/VERSO (Type Deux Simple Face)",SEMAINE!M203&gt;=8001,SEMAINE!M203&lt;=10000),((COÛTS!$C$114*8*O203)),0))))</f>
        <v>0</v>
      </c>
      <c r="AI203" s="6">
        <f>IF(R203="OUI",0,(IF(AND(F203="MEDIA",G203="NON TISSÉ (Type Drop)",P203="oui",Q203="MODULE TRIANGULAIRE"),((COÛTS!$C$115*6*O203*SEMAINE!M203/1000)+(COÛTS!$C$112*O203*6)+(COÛTS!$C$107*O203*3)),"0")+(IF(AND(F203="MEDIA",P203="oui",Q203="MODULE TRIANGULAIRE",SEMAINE!M203&gt;2001,SEMAINE!M203&lt;=4000),((COÛTS!$C$114*2*O203*3)),"0"))+(IF(AND(F203="MEDIA",P203="oui",Q203="MODULE TRIANGULAIRE",SEMAINE!M203&gt;=4001,SEMAINE!M203&lt;=6000),((COÛTS!$C$114*4*O203*3)),"0"))+(IF(AND(F203="MEDIA",P203="oui",Q203="MODULE TRIANGULAIRE",SEMAINE!M203&gt;=6001,SEMAINE!M203&lt;=8000),((COÛTS!$C$114*6*O203*3)),"0"))+(IF(AND(F203="MEDIA",P203="oui",Q203="MODULE TRIANGULAIRE",SEMAINE!M203&gt;=8001,SEMAINE!M203&lt;=10000),((COÛTS!$C$114*8*O203*3)),0))))</f>
        <v>0</v>
      </c>
      <c r="AJ203" s="6">
        <f>IF(OR(R203="OUI",H203&gt;0),0,(IF(AND(F203="MEDIA",G203="NON TISSÉ (Type Drop)",P203="oui",Q203="MODULE CARRÉ"),((COÛTS!$C$115*8*O203*SEMAINE!M203/1000)+(COÛTS!$C$111*O203*8)+(COÛTS!$C$107*O203*4)),"0")+IF(AND(F203="MEDIA",G203="BÂCHE FRONTLIT 450gr (Type Bâche M1)",P203="oui",Q203="MODULE CARRÉ"),((COÛTS!$C$115*8*O203*SEMAINE!M203/1000)+(COÛTS!$C$111*O203*8)+(COÛTS!$C$107*O203*4)),"0")+(IF(AND(F203="MEDIA",P203="oui",Q203="MODULE CARRÉ",SEMAINE!M203&gt;2001,SEMAINE!M203&lt;=4000),((COÛTS!$C$114*2*O203*4)),"0"))+(IF(AND(F203="MEDIA",P203="oui",Q203="MODULE CARRÉ",SEMAINE!M203&gt;=4001,SEMAINE!M203&lt;=6000),((COÛTS!$C$114*4*O203*4)),"0"))+(IF(AND(F203="MEDIA",P203="oui",Q203="MODULE CARRÉ",SEMAINE!M203&gt;=6001,SEMAINE!M203&lt;=8000),((COÛTS!$C$114*6*O203*4)),"0"))+(IF(AND(F203="MEDIA",P203="oui",Q203="MODULE CARRÉ",SEMAINE!M203&gt;=8001,SEMAINE!M203&lt;=10000),((COÛTS!$C$114*8*O203*4)),"0"))))</f>
        <v>0</v>
      </c>
      <c r="AK203" s="38">
        <f>IF(Y203&gt;0,(VLOOKUP(Y203,DATA!$AB$2:$AC$102,2,0)),1)</f>
        <v>1</v>
      </c>
      <c r="AL203" s="53">
        <f t="shared" si="31"/>
        <v>0</v>
      </c>
    </row>
    <row r="204" spans="2:38" ht="25.05" customHeight="1" x14ac:dyDescent="0.25">
      <c r="B204" s="43" t="str">
        <f>COUNTIF($D$3:D204,D204)&amp;T_Semaine[[#This Row],[N°AFFAIRE]]</f>
        <v>0</v>
      </c>
      <c r="C204" s="50"/>
      <c r="D204" s="50"/>
      <c r="E204" s="50"/>
      <c r="F204" s="50"/>
      <c r="G204" s="50"/>
      <c r="H204" s="50"/>
      <c r="I204" s="50"/>
      <c r="J204" s="50"/>
      <c r="K204" s="50"/>
      <c r="L204" s="50"/>
      <c r="M204" s="91"/>
      <c r="N204" s="91"/>
      <c r="O204" s="50"/>
      <c r="P204" s="50"/>
      <c r="Q204" s="50"/>
      <c r="R204" s="50"/>
      <c r="S204" s="50"/>
      <c r="T204" s="95">
        <f t="shared" si="25"/>
        <v>0</v>
      </c>
      <c r="U204" s="36">
        <f t="shared" si="26"/>
        <v>0</v>
      </c>
      <c r="V204" s="43"/>
      <c r="W204" s="43"/>
      <c r="X204" s="6">
        <f t="shared" si="24"/>
        <v>0</v>
      </c>
      <c r="Y204" s="55"/>
      <c r="Z204" s="6">
        <f>(IF(R204="OUI",0,IF(AND(F204="MEDIA",G204&gt;0,O204&gt;0),(VLOOKUP(G204,COÛTS!$A$1:$C$157,3,0)*(M204*N204/1000*O204/1000)),0)+IF(AND(G204&gt;0,F204="HEURE"),(VLOOKUP(G204,COÛTS!$A$1:$C$157,3,0)*(O204)),0))+IF(AND(G204&gt;0,F204="DIVERS"),(VLOOKUP(G204,COÛTS!$A$1:$C$157,3,0)*(O204)),0)+IF(AND(G204&gt;0,F204="VEHICULE"),(VLOOKUP(G204,COÛTS!$A$1:$C$157,3,0)*(O204)),0)+IF(AND(G204&gt;0,F204="FACONNAGE"),(VLOOKUP(G204,COÛTS!$A$1:$C$157,3,0)*(O204)),0)+IF(AND(G204&gt;0,F204="ACCESSOIRES"),(VLOOKUP(G204,COÛTS!$A$1:$C$157,3,0)*(O204)),0)+IF(AND(F204="TRANSPORT",G204&gt;0),(VLOOKUP(G204,COÛTS!$A$1:$C$157,3,0)*(O204)),0)+IF(AND(F204="PRODUITS",G204="KIT COMPLET HABILLAGE CLOISON MODULAIRE (mL)"),(VLOOKUP(G204,COÛTS!$A$1:$C$157,3,0)*(M204/1000*O204)),0)+IF(AND(F204="MEDIA",H204&lt;0,G204&gt;0,P204="oui",Q204="RECTO/VERSO (Type Deux Simple Face)"),(VLOOKUP(G204,COÛTS!$A$1:$C$157,3,0)*(M204*(N204+480)/1000*O204/1000)),"0")+IF(AND(F204="MEDIA",H204&lt;0,G204&gt;0,P204="oui",Q204="MODULE TRIANGULAIRE"),(VLOOKUP(G204,COÛTS!$A$1:$C$157,3,0)*(M204*(N204+240)/1000*O204/1000)*2)+(VLOOKUP(G204,COÛTS!$A$1:$C$157,3,0)*(M204)/1000*0.24),"0")+IF(AND(F204="MEDIA",P204="oui",G204&gt;0,H204&lt;0,Q204="MODULE CARRÉ"),(VLOOKUP(G204,COÛTS!$A$1:$C$157,3,0)*(M204*(N204+240)/1000*O204/1000)*3)+(VLOOKUP(G204,COÛTS!$A$1:$C$157,3,0)*(M204)/1000*0.24),"0")+IF(AND(F204="MEDIA",H204&lt;0,P204="oui",G204&gt;0,Q204="RECTO (Type Chaussette)"),(VLOOKUP(G204,COÛTS!$A$1:$C$157,3,0)*(M204*(N204+60)/1000*O204/1000))))</f>
        <v>0</v>
      </c>
      <c r="AA204" s="6">
        <f>IF(R204="OUI",0,IF(AND(H204&gt;0,I204="OUI"),(VLOOKUP(H204,COÛTS!$A$1:$C$157,3,0)*(M204*N204/1000*O204/1000)),0))</f>
        <v>0</v>
      </c>
      <c r="AB204" s="6">
        <f t="shared" si="27"/>
        <v>0</v>
      </c>
      <c r="AC204" s="7">
        <f t="shared" si="28"/>
        <v>0</v>
      </c>
      <c r="AD204" s="6">
        <f t="shared" si="29"/>
        <v>0</v>
      </c>
      <c r="AE204" s="6">
        <f t="shared" si="30"/>
        <v>0</v>
      </c>
      <c r="AF204" s="6">
        <f>IF(R204="OUI",0,(IF(AND(P204="oui",Q204="RECTO (Type Chaussette, Simple Face)",SEMAINE!M206&lt;=2000),((COÛTS!$C$115*2*O204*SEMAINE!M204/1000)+(COÛTS!$C$109*O204*SEMAINE!M204/1000)+(COÛTS!$C$107*O204*SEMAINE!M204/1000)),"0")+(IF(AND(P204="oui",Q204="RECTO (Type Chaussette, Simple Face)",SEMAINE!M204&gt;2001,SEMAINE!M204&lt;=4000),((COÛTS!$C$114*2*O204)),"0"))+(IF(AND(P204="oui",Q204="RECTO (Type Chaussette, Simple Face)",SEMAINE!M204&gt;=4001,SEMAINE!M204&lt;=6000),((COÛTS!$C$114*4*O204)),"0"))+(IF(AND(P204="oui",Q204="RECTO (Type Chaussette, Simple Face)",SEMAINE!M204&gt;=6001,SEMAINE!M204&lt;=8000),((COÛTS!$C$114*6*O204)),"0"))+(IF(AND(P204="oui",Q204="RECTO (Type Chaussette, Simple Face)",SEMAINE!M204&gt;=8001,SEMAINE!M204&lt;=10000),((COÛTS!$C$114*8*O204)),0))))</f>
        <v>0</v>
      </c>
      <c r="AG204" s="6">
        <f>IF(R204="OUI",0,(IF(AND(F204="MEDIA",G204="NON TISSÉ (Type Drop)",P204="oui",Q204="RECTO (Type Chaussette)",SEMAINE!M207&lt;=2000),((COÛTS!$C$115*2*O204*SEMAINE!M204/1000)+(COÛTS!$C$109*O204*SEMAINE!M204/1000)+(COÛTS!$C$107*O204*SEMAINE!M204/1000)),"0")+(IF(AND(F204="MEDIA",P204="oui",Q204="RECTO (Type Chaussette)",SEMAINE!M204&gt;2001,SEMAINE!M204&lt;=4000),((COÛTS!$C$114*2*O204)),"0"))+(IF(AND(F204="MEDIA",P204="oui",Q204="RECTO (Type Chaussette)",SEMAINE!M204&gt;=4001,SEMAINE!M204&lt;=6000),((COÛTS!$C$114*4*O204)),"0"))+(IF(AND(F204="MEDIA",P204="oui",Q204="RECTO (Type Chaussette)",SEMAINE!M204&gt;=6001,SEMAINE!M204&lt;=8000),((COÛTS!$C$114*6*O204)),"0"))+(IF(AND(F204="MEDIA",P204="oui",Q204="RECTO (Type Chaussette)",SEMAINE!M204&gt;=8001,SEMAINE!M204&lt;=10000),((COÛTS!$C$114*8*O204)),0))))</f>
        <v>0</v>
      </c>
      <c r="AH204" s="6">
        <f>IF(R204="OUI",0,(IF(AND(F204="MEDIA",G204="NON TISSÉ (Type Drop)",P204="oui",Q204="RECTO/VERSO (Type Deux Simple Face)"),((COÛTS!$C$115*4*O204*SEMAINE!M204/1000)+(COÛTS!$C$110*O204*4)+(COÛTS!$C$107*O204*SEMAINE!M204/1000)),"0")+(IF(AND(F204="MEDIA",P204="oui",Q204="RECTO/VERSO (Type Deux Simple Face)",SEMAINE!M204&gt;2001,SEMAINE!M204&lt;=4000),((COÛTS!$C$114*2*O204)),"0"))+(IF(AND(F204="MEDIA",P204="oui",Q204="RECTO/VERSO (Type Deux Simple Face)",SEMAINE!M204&gt;=4001,SEMAINE!M204&lt;=6000),((COÛTS!$C$114*4*O204)),"0"))+(IF(AND(F204="MEDIA",P204="oui",Q204="RECTO/VERSO (Type Deux Simple Face)",SEMAINE!M204&gt;=6001,SEMAINE!M204&lt;=8000),((COÛTS!$C$114*6*O204)),"0"))+(IF(AND(F204="MEDIA",P204="oui",Q204="RECTO/VERSO (Type Deux Simple Face)",SEMAINE!M204&gt;=8001,SEMAINE!M204&lt;=10000),((COÛTS!$C$114*8*O204)),0))))</f>
        <v>0</v>
      </c>
      <c r="AI204" s="6">
        <f>IF(R204="OUI",0,(IF(AND(F204="MEDIA",G204="NON TISSÉ (Type Drop)",P204="oui",Q204="MODULE TRIANGULAIRE"),((COÛTS!$C$115*6*O204*SEMAINE!M204/1000)+(COÛTS!$C$112*O204*6)+(COÛTS!$C$107*O204*3)),"0")+(IF(AND(F204="MEDIA",P204="oui",Q204="MODULE TRIANGULAIRE",SEMAINE!M204&gt;2001,SEMAINE!M204&lt;=4000),((COÛTS!$C$114*2*O204*3)),"0"))+(IF(AND(F204="MEDIA",P204="oui",Q204="MODULE TRIANGULAIRE",SEMAINE!M204&gt;=4001,SEMAINE!M204&lt;=6000),((COÛTS!$C$114*4*O204*3)),"0"))+(IF(AND(F204="MEDIA",P204="oui",Q204="MODULE TRIANGULAIRE",SEMAINE!M204&gt;=6001,SEMAINE!M204&lt;=8000),((COÛTS!$C$114*6*O204*3)),"0"))+(IF(AND(F204="MEDIA",P204="oui",Q204="MODULE TRIANGULAIRE",SEMAINE!M204&gt;=8001,SEMAINE!M204&lt;=10000),((COÛTS!$C$114*8*O204*3)),0))))</f>
        <v>0</v>
      </c>
      <c r="AJ204" s="6">
        <f>IF(OR(R204="OUI",H204&gt;0),0,(IF(AND(F204="MEDIA",G204="NON TISSÉ (Type Drop)",P204="oui",Q204="MODULE CARRÉ"),((COÛTS!$C$115*8*O204*SEMAINE!M204/1000)+(COÛTS!$C$111*O204*8)+(COÛTS!$C$107*O204*4)),"0")+IF(AND(F204="MEDIA",G204="BÂCHE FRONTLIT 450gr (Type Bâche M1)",P204="oui",Q204="MODULE CARRÉ"),((COÛTS!$C$115*8*O204*SEMAINE!M204/1000)+(COÛTS!$C$111*O204*8)+(COÛTS!$C$107*O204*4)),"0")+(IF(AND(F204="MEDIA",P204="oui",Q204="MODULE CARRÉ",SEMAINE!M204&gt;2001,SEMAINE!M204&lt;=4000),((COÛTS!$C$114*2*O204*4)),"0"))+(IF(AND(F204="MEDIA",P204="oui",Q204="MODULE CARRÉ",SEMAINE!M204&gt;=4001,SEMAINE!M204&lt;=6000),((COÛTS!$C$114*4*O204*4)),"0"))+(IF(AND(F204="MEDIA",P204="oui",Q204="MODULE CARRÉ",SEMAINE!M204&gt;=6001,SEMAINE!M204&lt;=8000),((COÛTS!$C$114*6*O204*4)),"0"))+(IF(AND(F204="MEDIA",P204="oui",Q204="MODULE CARRÉ",SEMAINE!M204&gt;=8001,SEMAINE!M204&lt;=10000),((COÛTS!$C$114*8*O204*4)),"0"))))</f>
        <v>0</v>
      </c>
      <c r="AK204" s="38">
        <f>IF(Y204&gt;0,(VLOOKUP(Y204,DATA!$AB$2:$AC$102,2,0)),1)</f>
        <v>1</v>
      </c>
      <c r="AL204" s="53">
        <f t="shared" si="31"/>
        <v>0</v>
      </c>
    </row>
    <row r="205" spans="2:38" ht="25.05" customHeight="1" x14ac:dyDescent="0.25">
      <c r="B205" s="43" t="str">
        <f>COUNTIF($D$3:D205,D205)&amp;T_Semaine[[#This Row],[N°AFFAIRE]]</f>
        <v>0</v>
      </c>
      <c r="C205" s="50"/>
      <c r="D205" s="50"/>
      <c r="E205" s="50"/>
      <c r="F205" s="50"/>
      <c r="G205" s="50"/>
      <c r="H205" s="50"/>
      <c r="I205" s="50"/>
      <c r="J205" s="50"/>
      <c r="K205" s="50"/>
      <c r="L205" s="50"/>
      <c r="M205" s="91"/>
      <c r="N205" s="91"/>
      <c r="O205" s="50"/>
      <c r="P205" s="50"/>
      <c r="Q205" s="50"/>
      <c r="R205" s="50"/>
      <c r="S205" s="50"/>
      <c r="T205" s="95">
        <f t="shared" si="25"/>
        <v>0</v>
      </c>
      <c r="U205" s="36">
        <f t="shared" si="26"/>
        <v>0</v>
      </c>
      <c r="V205" s="43"/>
      <c r="W205" s="43"/>
      <c r="X205" s="6">
        <f t="shared" si="24"/>
        <v>0</v>
      </c>
      <c r="Y205" s="55"/>
      <c r="Z205" s="6">
        <f>(IF(R205="OUI",0,IF(AND(F205="MEDIA",G205&gt;0,O205&gt;0),(VLOOKUP(G205,COÛTS!$A$1:$C$157,3,0)*(M205*N205/1000*O205/1000)),0)+IF(AND(G205&gt;0,F205="HEURE"),(VLOOKUP(G205,COÛTS!$A$1:$C$157,3,0)*(O205)),0))+IF(AND(G205&gt;0,F205="DIVERS"),(VLOOKUP(G205,COÛTS!$A$1:$C$157,3,0)*(O205)),0)+IF(AND(G205&gt;0,F205="VEHICULE"),(VLOOKUP(G205,COÛTS!$A$1:$C$157,3,0)*(O205)),0)+IF(AND(G205&gt;0,F205="FACONNAGE"),(VLOOKUP(G205,COÛTS!$A$1:$C$157,3,0)*(O205)),0)+IF(AND(G205&gt;0,F205="ACCESSOIRES"),(VLOOKUP(G205,COÛTS!$A$1:$C$157,3,0)*(O205)),0)+IF(AND(F205="TRANSPORT",G205&gt;0),(VLOOKUP(G205,COÛTS!$A$1:$C$157,3,0)*(O205)),0)+IF(AND(F205="PRODUITS",G205="KIT COMPLET HABILLAGE CLOISON MODULAIRE (mL)"),(VLOOKUP(G205,COÛTS!$A$1:$C$157,3,0)*(M205/1000*O205)),0)+IF(AND(F205="MEDIA",H205&lt;0,G205&gt;0,P205="oui",Q205="RECTO/VERSO (Type Deux Simple Face)"),(VLOOKUP(G205,COÛTS!$A$1:$C$157,3,0)*(M205*(N205+480)/1000*O205/1000)),"0")+IF(AND(F205="MEDIA",H205&lt;0,G205&gt;0,P205="oui",Q205="MODULE TRIANGULAIRE"),(VLOOKUP(G205,COÛTS!$A$1:$C$157,3,0)*(M205*(N205+240)/1000*O205/1000)*2)+(VLOOKUP(G205,COÛTS!$A$1:$C$157,3,0)*(M205)/1000*0.24),"0")+IF(AND(F205="MEDIA",P205="oui",G205&gt;0,H205&lt;0,Q205="MODULE CARRÉ"),(VLOOKUP(G205,COÛTS!$A$1:$C$157,3,0)*(M205*(N205+240)/1000*O205/1000)*3)+(VLOOKUP(G205,COÛTS!$A$1:$C$157,3,0)*(M205)/1000*0.24),"0")+IF(AND(F205="MEDIA",H205&lt;0,P205="oui",G205&gt;0,Q205="RECTO (Type Chaussette)"),(VLOOKUP(G205,COÛTS!$A$1:$C$157,3,0)*(M205*(N205+60)/1000*O205/1000))))</f>
        <v>0</v>
      </c>
      <c r="AA205" s="6">
        <f>IF(R205="OUI",0,IF(AND(H205&gt;0,I205="OUI"),(VLOOKUP(H205,COÛTS!$A$1:$C$157,3,0)*(M205*N205/1000*O205/1000)),0))</f>
        <v>0</v>
      </c>
      <c r="AB205" s="6">
        <f t="shared" si="27"/>
        <v>0</v>
      </c>
      <c r="AC205" s="7">
        <f t="shared" si="28"/>
        <v>0</v>
      </c>
      <c r="AD205" s="6">
        <f t="shared" si="29"/>
        <v>0</v>
      </c>
      <c r="AE205" s="6">
        <f t="shared" si="30"/>
        <v>0</v>
      </c>
      <c r="AF205" s="6">
        <f>IF(R205="OUI",0,(IF(AND(P205="oui",Q205="RECTO (Type Chaussette, Simple Face)",SEMAINE!M207&lt;=2000),((COÛTS!$C$115*2*O205*SEMAINE!M205/1000)+(COÛTS!$C$109*O205*SEMAINE!M205/1000)+(COÛTS!$C$107*O205*SEMAINE!M205/1000)),"0")+(IF(AND(P205="oui",Q205="RECTO (Type Chaussette, Simple Face)",SEMAINE!M205&gt;2001,SEMAINE!M205&lt;=4000),((COÛTS!$C$114*2*O205)),"0"))+(IF(AND(P205="oui",Q205="RECTO (Type Chaussette, Simple Face)",SEMAINE!M205&gt;=4001,SEMAINE!M205&lt;=6000),((COÛTS!$C$114*4*O205)),"0"))+(IF(AND(P205="oui",Q205="RECTO (Type Chaussette, Simple Face)",SEMAINE!M205&gt;=6001,SEMAINE!M205&lt;=8000),((COÛTS!$C$114*6*O205)),"0"))+(IF(AND(P205="oui",Q205="RECTO (Type Chaussette, Simple Face)",SEMAINE!M205&gt;=8001,SEMAINE!M205&lt;=10000),((COÛTS!$C$114*8*O205)),0))))</f>
        <v>0</v>
      </c>
      <c r="AG205" s="6">
        <f>IF(R205="OUI",0,(IF(AND(F205="MEDIA",G205="NON TISSÉ (Type Drop)",P205="oui",Q205="RECTO (Type Chaussette)",SEMAINE!M208&lt;=2000),((COÛTS!$C$115*2*O205*SEMAINE!M205/1000)+(COÛTS!$C$109*O205*SEMAINE!M205/1000)+(COÛTS!$C$107*O205*SEMAINE!M205/1000)),"0")+(IF(AND(F205="MEDIA",P205="oui",Q205="RECTO (Type Chaussette)",SEMAINE!M205&gt;2001,SEMAINE!M205&lt;=4000),((COÛTS!$C$114*2*O205)),"0"))+(IF(AND(F205="MEDIA",P205="oui",Q205="RECTO (Type Chaussette)",SEMAINE!M205&gt;=4001,SEMAINE!M205&lt;=6000),((COÛTS!$C$114*4*O205)),"0"))+(IF(AND(F205="MEDIA",P205="oui",Q205="RECTO (Type Chaussette)",SEMAINE!M205&gt;=6001,SEMAINE!M205&lt;=8000),((COÛTS!$C$114*6*O205)),"0"))+(IF(AND(F205="MEDIA",P205="oui",Q205="RECTO (Type Chaussette)",SEMAINE!M205&gt;=8001,SEMAINE!M205&lt;=10000),((COÛTS!$C$114*8*O205)),0))))</f>
        <v>0</v>
      </c>
      <c r="AH205" s="6">
        <f>IF(R205="OUI",0,(IF(AND(F205="MEDIA",G205="NON TISSÉ (Type Drop)",P205="oui",Q205="RECTO/VERSO (Type Deux Simple Face)"),((COÛTS!$C$115*4*O205*SEMAINE!M205/1000)+(COÛTS!$C$110*O205*4)+(COÛTS!$C$107*O205*SEMAINE!M205/1000)),"0")+(IF(AND(F205="MEDIA",P205="oui",Q205="RECTO/VERSO (Type Deux Simple Face)",SEMAINE!M205&gt;2001,SEMAINE!M205&lt;=4000),((COÛTS!$C$114*2*O205)),"0"))+(IF(AND(F205="MEDIA",P205="oui",Q205="RECTO/VERSO (Type Deux Simple Face)",SEMAINE!M205&gt;=4001,SEMAINE!M205&lt;=6000),((COÛTS!$C$114*4*O205)),"0"))+(IF(AND(F205="MEDIA",P205="oui",Q205="RECTO/VERSO (Type Deux Simple Face)",SEMAINE!M205&gt;=6001,SEMAINE!M205&lt;=8000),((COÛTS!$C$114*6*O205)),"0"))+(IF(AND(F205="MEDIA",P205="oui",Q205="RECTO/VERSO (Type Deux Simple Face)",SEMAINE!M205&gt;=8001,SEMAINE!M205&lt;=10000),((COÛTS!$C$114*8*O205)),0))))</f>
        <v>0</v>
      </c>
      <c r="AI205" s="6">
        <f>IF(R205="OUI",0,(IF(AND(F205="MEDIA",G205="NON TISSÉ (Type Drop)",P205="oui",Q205="MODULE TRIANGULAIRE"),((COÛTS!$C$115*6*O205*SEMAINE!M205/1000)+(COÛTS!$C$112*O205*6)+(COÛTS!$C$107*O205*3)),"0")+(IF(AND(F205="MEDIA",P205="oui",Q205="MODULE TRIANGULAIRE",SEMAINE!M205&gt;2001,SEMAINE!M205&lt;=4000),((COÛTS!$C$114*2*O205*3)),"0"))+(IF(AND(F205="MEDIA",P205="oui",Q205="MODULE TRIANGULAIRE",SEMAINE!M205&gt;=4001,SEMAINE!M205&lt;=6000),((COÛTS!$C$114*4*O205*3)),"0"))+(IF(AND(F205="MEDIA",P205="oui",Q205="MODULE TRIANGULAIRE",SEMAINE!M205&gt;=6001,SEMAINE!M205&lt;=8000),((COÛTS!$C$114*6*O205*3)),"0"))+(IF(AND(F205="MEDIA",P205="oui",Q205="MODULE TRIANGULAIRE",SEMAINE!M205&gt;=8001,SEMAINE!M205&lt;=10000),((COÛTS!$C$114*8*O205*3)),0))))</f>
        <v>0</v>
      </c>
      <c r="AJ205" s="6">
        <f>IF(OR(R205="OUI",H205&gt;0),0,(IF(AND(F205="MEDIA",G205="NON TISSÉ (Type Drop)",P205="oui",Q205="MODULE CARRÉ"),((COÛTS!$C$115*8*O205*SEMAINE!M205/1000)+(COÛTS!$C$111*O205*8)+(COÛTS!$C$107*O205*4)),"0")+IF(AND(F205="MEDIA",G205="BÂCHE FRONTLIT 450gr (Type Bâche M1)",P205="oui",Q205="MODULE CARRÉ"),((COÛTS!$C$115*8*O205*SEMAINE!M205/1000)+(COÛTS!$C$111*O205*8)+(COÛTS!$C$107*O205*4)),"0")+(IF(AND(F205="MEDIA",P205="oui",Q205="MODULE CARRÉ",SEMAINE!M205&gt;2001,SEMAINE!M205&lt;=4000),((COÛTS!$C$114*2*O205*4)),"0"))+(IF(AND(F205="MEDIA",P205="oui",Q205="MODULE CARRÉ",SEMAINE!M205&gt;=4001,SEMAINE!M205&lt;=6000),((COÛTS!$C$114*4*O205*4)),"0"))+(IF(AND(F205="MEDIA",P205="oui",Q205="MODULE CARRÉ",SEMAINE!M205&gt;=6001,SEMAINE!M205&lt;=8000),((COÛTS!$C$114*6*O205*4)),"0"))+(IF(AND(F205="MEDIA",P205="oui",Q205="MODULE CARRÉ",SEMAINE!M205&gt;=8001,SEMAINE!M205&lt;=10000),((COÛTS!$C$114*8*O205*4)),"0"))))</f>
        <v>0</v>
      </c>
      <c r="AK205" s="38">
        <f>IF(Y205&gt;0,(VLOOKUP(Y205,DATA!$AB$2:$AC$102,2,0)),1)</f>
        <v>1</v>
      </c>
      <c r="AL205" s="53">
        <f t="shared" si="31"/>
        <v>0</v>
      </c>
    </row>
    <row r="206" spans="2:38" ht="25.05" customHeight="1" x14ac:dyDescent="0.25">
      <c r="B206" s="43" t="str">
        <f>COUNTIF($D$3:D206,D206)&amp;T_Semaine[[#This Row],[N°AFFAIRE]]</f>
        <v>0</v>
      </c>
      <c r="C206" s="50"/>
      <c r="D206" s="50"/>
      <c r="E206" s="50"/>
      <c r="F206" s="50"/>
      <c r="G206" s="50"/>
      <c r="H206" s="50"/>
      <c r="I206" s="50"/>
      <c r="J206" s="50"/>
      <c r="K206" s="50"/>
      <c r="L206" s="50"/>
      <c r="M206" s="91"/>
      <c r="N206" s="91"/>
      <c r="O206" s="50"/>
      <c r="P206" s="50"/>
      <c r="Q206" s="50"/>
      <c r="R206" s="50"/>
      <c r="S206" s="50"/>
      <c r="T206" s="95">
        <f t="shared" si="25"/>
        <v>0</v>
      </c>
      <c r="U206" s="36">
        <f t="shared" si="26"/>
        <v>0</v>
      </c>
      <c r="V206" s="43"/>
      <c r="W206" s="43"/>
      <c r="X206" s="6">
        <f t="shared" si="24"/>
        <v>0</v>
      </c>
      <c r="Y206" s="55"/>
      <c r="Z206" s="6">
        <f>(IF(R206="OUI",0,IF(AND(F206="MEDIA",G206&gt;0,O206&gt;0),(VLOOKUP(G206,COÛTS!$A$1:$C$157,3,0)*(M206*N206/1000*O206/1000)),0)+IF(AND(G206&gt;0,F206="HEURE"),(VLOOKUP(G206,COÛTS!$A$1:$C$157,3,0)*(O206)),0))+IF(AND(G206&gt;0,F206="DIVERS"),(VLOOKUP(G206,COÛTS!$A$1:$C$157,3,0)*(O206)),0)+IF(AND(G206&gt;0,F206="VEHICULE"),(VLOOKUP(G206,COÛTS!$A$1:$C$157,3,0)*(O206)),0)+IF(AND(G206&gt;0,F206="FACONNAGE"),(VLOOKUP(G206,COÛTS!$A$1:$C$157,3,0)*(O206)),0)+IF(AND(G206&gt;0,F206="ACCESSOIRES"),(VLOOKUP(G206,COÛTS!$A$1:$C$157,3,0)*(O206)),0)+IF(AND(F206="TRANSPORT",G206&gt;0),(VLOOKUP(G206,COÛTS!$A$1:$C$157,3,0)*(O206)),0)+IF(AND(F206="PRODUITS",G206="KIT COMPLET HABILLAGE CLOISON MODULAIRE (mL)"),(VLOOKUP(G206,COÛTS!$A$1:$C$157,3,0)*(M206/1000*O206)),0)+IF(AND(F206="MEDIA",H206&lt;0,G206&gt;0,P206="oui",Q206="RECTO/VERSO (Type Deux Simple Face)"),(VLOOKUP(G206,COÛTS!$A$1:$C$157,3,0)*(M206*(N206+480)/1000*O206/1000)),"0")+IF(AND(F206="MEDIA",H206&lt;0,G206&gt;0,P206="oui",Q206="MODULE TRIANGULAIRE"),(VLOOKUP(G206,COÛTS!$A$1:$C$157,3,0)*(M206*(N206+240)/1000*O206/1000)*2)+(VLOOKUP(G206,COÛTS!$A$1:$C$157,3,0)*(M206)/1000*0.24),"0")+IF(AND(F206="MEDIA",P206="oui",G206&gt;0,H206&lt;0,Q206="MODULE CARRÉ"),(VLOOKUP(G206,COÛTS!$A$1:$C$157,3,0)*(M206*(N206+240)/1000*O206/1000)*3)+(VLOOKUP(G206,COÛTS!$A$1:$C$157,3,0)*(M206)/1000*0.24),"0")+IF(AND(F206="MEDIA",H206&lt;0,P206="oui",G206&gt;0,Q206="RECTO (Type Chaussette)"),(VLOOKUP(G206,COÛTS!$A$1:$C$157,3,0)*(M206*(N206+60)/1000*O206/1000))))</f>
        <v>0</v>
      </c>
      <c r="AA206" s="6">
        <f>IF(R206="OUI",0,IF(AND(H206&gt;0,I206="OUI"),(VLOOKUP(H206,COÛTS!$A$1:$C$157,3,0)*(M206*N206/1000*O206/1000)),0))</f>
        <v>0</v>
      </c>
      <c r="AB206" s="6">
        <f t="shared" si="27"/>
        <v>0</v>
      </c>
      <c r="AC206" s="7">
        <f t="shared" si="28"/>
        <v>0</v>
      </c>
      <c r="AD206" s="6">
        <f t="shared" si="29"/>
        <v>0</v>
      </c>
      <c r="AE206" s="6">
        <f t="shared" si="30"/>
        <v>0</v>
      </c>
      <c r="AF206" s="6">
        <f>IF(R206="OUI",0,(IF(AND(P206="oui",Q206="RECTO (Type Chaussette, Simple Face)",SEMAINE!M208&lt;=2000),((COÛTS!$C$115*2*O206*SEMAINE!M206/1000)+(COÛTS!$C$109*O206*SEMAINE!M206/1000)+(COÛTS!$C$107*O206*SEMAINE!M206/1000)),"0")+(IF(AND(P206="oui",Q206="RECTO (Type Chaussette, Simple Face)",SEMAINE!M206&gt;2001,SEMAINE!M206&lt;=4000),((COÛTS!$C$114*2*O206)),"0"))+(IF(AND(P206="oui",Q206="RECTO (Type Chaussette, Simple Face)",SEMAINE!M206&gt;=4001,SEMAINE!M206&lt;=6000),((COÛTS!$C$114*4*O206)),"0"))+(IF(AND(P206="oui",Q206="RECTO (Type Chaussette, Simple Face)",SEMAINE!M206&gt;=6001,SEMAINE!M206&lt;=8000),((COÛTS!$C$114*6*O206)),"0"))+(IF(AND(P206="oui",Q206="RECTO (Type Chaussette, Simple Face)",SEMAINE!M206&gt;=8001,SEMAINE!M206&lt;=10000),((COÛTS!$C$114*8*O206)),0))))</f>
        <v>0</v>
      </c>
      <c r="AG206" s="6">
        <f>IF(R206="OUI",0,(IF(AND(F206="MEDIA",G206="NON TISSÉ (Type Drop)",P206="oui",Q206="RECTO (Type Chaussette)",SEMAINE!M209&lt;=2000),((COÛTS!$C$115*2*O206*SEMAINE!M206/1000)+(COÛTS!$C$109*O206*SEMAINE!M206/1000)+(COÛTS!$C$107*O206*SEMAINE!M206/1000)),"0")+(IF(AND(F206="MEDIA",P206="oui",Q206="RECTO (Type Chaussette)",SEMAINE!M206&gt;2001,SEMAINE!M206&lt;=4000),((COÛTS!$C$114*2*O206)),"0"))+(IF(AND(F206="MEDIA",P206="oui",Q206="RECTO (Type Chaussette)",SEMAINE!M206&gt;=4001,SEMAINE!M206&lt;=6000),((COÛTS!$C$114*4*O206)),"0"))+(IF(AND(F206="MEDIA",P206="oui",Q206="RECTO (Type Chaussette)",SEMAINE!M206&gt;=6001,SEMAINE!M206&lt;=8000),((COÛTS!$C$114*6*O206)),"0"))+(IF(AND(F206="MEDIA",P206="oui",Q206="RECTO (Type Chaussette)",SEMAINE!M206&gt;=8001,SEMAINE!M206&lt;=10000),((COÛTS!$C$114*8*O206)),0))))</f>
        <v>0</v>
      </c>
      <c r="AH206" s="6">
        <f>IF(R206="OUI",0,(IF(AND(F206="MEDIA",G206="NON TISSÉ (Type Drop)",P206="oui",Q206="RECTO/VERSO (Type Deux Simple Face)"),((COÛTS!$C$115*4*O206*SEMAINE!M206/1000)+(COÛTS!$C$110*O206*4)+(COÛTS!$C$107*O206*SEMAINE!M206/1000)),"0")+(IF(AND(F206="MEDIA",P206="oui",Q206="RECTO/VERSO (Type Deux Simple Face)",SEMAINE!M206&gt;2001,SEMAINE!M206&lt;=4000),((COÛTS!$C$114*2*O206)),"0"))+(IF(AND(F206="MEDIA",P206="oui",Q206="RECTO/VERSO (Type Deux Simple Face)",SEMAINE!M206&gt;=4001,SEMAINE!M206&lt;=6000),((COÛTS!$C$114*4*O206)),"0"))+(IF(AND(F206="MEDIA",P206="oui",Q206="RECTO/VERSO (Type Deux Simple Face)",SEMAINE!M206&gt;=6001,SEMAINE!M206&lt;=8000),((COÛTS!$C$114*6*O206)),"0"))+(IF(AND(F206="MEDIA",P206="oui",Q206="RECTO/VERSO (Type Deux Simple Face)",SEMAINE!M206&gt;=8001,SEMAINE!M206&lt;=10000),((COÛTS!$C$114*8*O206)),0))))</f>
        <v>0</v>
      </c>
      <c r="AI206" s="6">
        <f>IF(R206="OUI",0,(IF(AND(F206="MEDIA",G206="NON TISSÉ (Type Drop)",P206="oui",Q206="MODULE TRIANGULAIRE"),((COÛTS!$C$115*6*O206*SEMAINE!M206/1000)+(COÛTS!$C$112*O206*6)+(COÛTS!$C$107*O206*3)),"0")+(IF(AND(F206="MEDIA",P206="oui",Q206="MODULE TRIANGULAIRE",SEMAINE!M206&gt;2001,SEMAINE!M206&lt;=4000),((COÛTS!$C$114*2*O206*3)),"0"))+(IF(AND(F206="MEDIA",P206="oui",Q206="MODULE TRIANGULAIRE",SEMAINE!M206&gt;=4001,SEMAINE!M206&lt;=6000),((COÛTS!$C$114*4*O206*3)),"0"))+(IF(AND(F206="MEDIA",P206="oui",Q206="MODULE TRIANGULAIRE",SEMAINE!M206&gt;=6001,SEMAINE!M206&lt;=8000),((COÛTS!$C$114*6*O206*3)),"0"))+(IF(AND(F206="MEDIA",P206="oui",Q206="MODULE TRIANGULAIRE",SEMAINE!M206&gt;=8001,SEMAINE!M206&lt;=10000),((COÛTS!$C$114*8*O206*3)),0))))</f>
        <v>0</v>
      </c>
      <c r="AJ206" s="6">
        <f>IF(OR(R206="OUI",H206&gt;0),0,(IF(AND(F206="MEDIA",G206="NON TISSÉ (Type Drop)",P206="oui",Q206="MODULE CARRÉ"),((COÛTS!$C$115*8*O206*SEMAINE!M206/1000)+(COÛTS!$C$111*O206*8)+(COÛTS!$C$107*O206*4)),"0")+IF(AND(F206="MEDIA",G206="BÂCHE FRONTLIT 450gr (Type Bâche M1)",P206="oui",Q206="MODULE CARRÉ"),((COÛTS!$C$115*8*O206*SEMAINE!M206/1000)+(COÛTS!$C$111*O206*8)+(COÛTS!$C$107*O206*4)),"0")+(IF(AND(F206="MEDIA",P206="oui",Q206="MODULE CARRÉ",SEMAINE!M206&gt;2001,SEMAINE!M206&lt;=4000),((COÛTS!$C$114*2*O206*4)),"0"))+(IF(AND(F206="MEDIA",P206="oui",Q206="MODULE CARRÉ",SEMAINE!M206&gt;=4001,SEMAINE!M206&lt;=6000),((COÛTS!$C$114*4*O206*4)),"0"))+(IF(AND(F206="MEDIA",P206="oui",Q206="MODULE CARRÉ",SEMAINE!M206&gt;=6001,SEMAINE!M206&lt;=8000),((COÛTS!$C$114*6*O206*4)),"0"))+(IF(AND(F206="MEDIA",P206="oui",Q206="MODULE CARRÉ",SEMAINE!M206&gt;=8001,SEMAINE!M206&lt;=10000),((COÛTS!$C$114*8*O206*4)),"0"))))</f>
        <v>0</v>
      </c>
      <c r="AK206" s="38">
        <f>IF(Y206&gt;0,(VLOOKUP(Y206,DATA!$AB$2:$AC$102,2,0)),1)</f>
        <v>1</v>
      </c>
      <c r="AL206" s="53">
        <f t="shared" si="31"/>
        <v>0</v>
      </c>
    </row>
    <row r="207" spans="2:38" ht="25.05" customHeight="1" x14ac:dyDescent="0.25">
      <c r="B207" s="43" t="str">
        <f>COUNTIF($D$3:D207,D207)&amp;T_Semaine[[#This Row],[N°AFFAIRE]]</f>
        <v>0</v>
      </c>
      <c r="C207" s="50"/>
      <c r="D207" s="50"/>
      <c r="E207" s="50"/>
      <c r="F207" s="50"/>
      <c r="G207" s="50"/>
      <c r="H207" s="50"/>
      <c r="I207" s="50"/>
      <c r="J207" s="50"/>
      <c r="K207" s="50"/>
      <c r="L207" s="50"/>
      <c r="M207" s="91"/>
      <c r="N207" s="91"/>
      <c r="O207" s="50"/>
      <c r="P207" s="50"/>
      <c r="Q207" s="50"/>
      <c r="R207" s="50"/>
      <c r="S207" s="50"/>
      <c r="T207" s="95">
        <f t="shared" si="25"/>
        <v>0</v>
      </c>
      <c r="U207" s="36">
        <f t="shared" si="26"/>
        <v>0</v>
      </c>
      <c r="V207" s="43"/>
      <c r="W207" s="43"/>
      <c r="X207" s="6">
        <f t="shared" si="24"/>
        <v>0</v>
      </c>
      <c r="Y207" s="55"/>
      <c r="Z207" s="6">
        <f>(IF(R207="OUI",0,IF(AND(F207="MEDIA",G207&gt;0,O207&gt;0),(VLOOKUP(G207,COÛTS!$A$1:$C$157,3,0)*(M207*N207/1000*O207/1000)),0)+IF(AND(G207&gt;0,F207="HEURE"),(VLOOKUP(G207,COÛTS!$A$1:$C$157,3,0)*(O207)),0))+IF(AND(G207&gt;0,F207="DIVERS"),(VLOOKUP(G207,COÛTS!$A$1:$C$157,3,0)*(O207)),0)+IF(AND(G207&gt;0,F207="VEHICULE"),(VLOOKUP(G207,COÛTS!$A$1:$C$157,3,0)*(O207)),0)+IF(AND(G207&gt;0,F207="FACONNAGE"),(VLOOKUP(G207,COÛTS!$A$1:$C$157,3,0)*(O207)),0)+IF(AND(G207&gt;0,F207="ACCESSOIRES"),(VLOOKUP(G207,COÛTS!$A$1:$C$157,3,0)*(O207)),0)+IF(AND(F207="TRANSPORT",G207&gt;0),(VLOOKUP(G207,COÛTS!$A$1:$C$157,3,0)*(O207)),0)+IF(AND(F207="PRODUITS",G207="KIT COMPLET HABILLAGE CLOISON MODULAIRE (mL)"),(VLOOKUP(G207,COÛTS!$A$1:$C$157,3,0)*(M207/1000*O207)),0)+IF(AND(F207="MEDIA",H207&lt;0,G207&gt;0,P207="oui",Q207="RECTO/VERSO (Type Deux Simple Face)"),(VLOOKUP(G207,COÛTS!$A$1:$C$157,3,0)*(M207*(N207+480)/1000*O207/1000)),"0")+IF(AND(F207="MEDIA",H207&lt;0,G207&gt;0,P207="oui",Q207="MODULE TRIANGULAIRE"),(VLOOKUP(G207,COÛTS!$A$1:$C$157,3,0)*(M207*(N207+240)/1000*O207/1000)*2)+(VLOOKUP(G207,COÛTS!$A$1:$C$157,3,0)*(M207)/1000*0.24),"0")+IF(AND(F207="MEDIA",P207="oui",G207&gt;0,H207&lt;0,Q207="MODULE CARRÉ"),(VLOOKUP(G207,COÛTS!$A$1:$C$157,3,0)*(M207*(N207+240)/1000*O207/1000)*3)+(VLOOKUP(G207,COÛTS!$A$1:$C$157,3,0)*(M207)/1000*0.24),"0")+IF(AND(F207="MEDIA",H207&lt;0,P207="oui",G207&gt;0,Q207="RECTO (Type Chaussette)"),(VLOOKUP(G207,COÛTS!$A$1:$C$157,3,0)*(M207*(N207+60)/1000*O207/1000))))</f>
        <v>0</v>
      </c>
      <c r="AA207" s="6">
        <f>IF(R207="OUI",0,IF(AND(H207&gt;0,I207="OUI"),(VLOOKUP(H207,COÛTS!$A$1:$C$157,3,0)*(M207*N207/1000*O207/1000)),0))</f>
        <v>0</v>
      </c>
      <c r="AB207" s="6">
        <f t="shared" si="27"/>
        <v>0</v>
      </c>
      <c r="AC207" s="7">
        <f t="shared" si="28"/>
        <v>0</v>
      </c>
      <c r="AD207" s="6">
        <f t="shared" si="29"/>
        <v>0</v>
      </c>
      <c r="AE207" s="6">
        <f t="shared" si="30"/>
        <v>0</v>
      </c>
      <c r="AF207" s="6">
        <f>IF(R207="OUI",0,(IF(AND(P207="oui",Q207="RECTO (Type Chaussette, Simple Face)",SEMAINE!M209&lt;=2000),((COÛTS!$C$115*2*O207*SEMAINE!M207/1000)+(COÛTS!$C$109*O207*SEMAINE!M207/1000)+(COÛTS!$C$107*O207*SEMAINE!M207/1000)),"0")+(IF(AND(P207="oui",Q207="RECTO (Type Chaussette, Simple Face)",SEMAINE!M207&gt;2001,SEMAINE!M207&lt;=4000),((COÛTS!$C$114*2*O207)),"0"))+(IF(AND(P207="oui",Q207="RECTO (Type Chaussette, Simple Face)",SEMAINE!M207&gt;=4001,SEMAINE!M207&lt;=6000),((COÛTS!$C$114*4*O207)),"0"))+(IF(AND(P207="oui",Q207="RECTO (Type Chaussette, Simple Face)",SEMAINE!M207&gt;=6001,SEMAINE!M207&lt;=8000),((COÛTS!$C$114*6*O207)),"0"))+(IF(AND(P207="oui",Q207="RECTO (Type Chaussette, Simple Face)",SEMAINE!M207&gt;=8001,SEMAINE!M207&lt;=10000),((COÛTS!$C$114*8*O207)),0))))</f>
        <v>0</v>
      </c>
      <c r="AG207" s="6">
        <f>IF(R207="OUI",0,(IF(AND(F207="MEDIA",G207="NON TISSÉ (Type Drop)",P207="oui",Q207="RECTO (Type Chaussette)",SEMAINE!M210&lt;=2000),((COÛTS!$C$115*2*O207*SEMAINE!M207/1000)+(COÛTS!$C$109*O207*SEMAINE!M207/1000)+(COÛTS!$C$107*O207*SEMAINE!M207/1000)),"0")+(IF(AND(F207="MEDIA",P207="oui",Q207="RECTO (Type Chaussette)",SEMAINE!M207&gt;2001,SEMAINE!M207&lt;=4000),((COÛTS!$C$114*2*O207)),"0"))+(IF(AND(F207="MEDIA",P207="oui",Q207="RECTO (Type Chaussette)",SEMAINE!M207&gt;=4001,SEMAINE!M207&lt;=6000),((COÛTS!$C$114*4*O207)),"0"))+(IF(AND(F207="MEDIA",P207="oui",Q207="RECTO (Type Chaussette)",SEMAINE!M207&gt;=6001,SEMAINE!M207&lt;=8000),((COÛTS!$C$114*6*O207)),"0"))+(IF(AND(F207="MEDIA",P207="oui",Q207="RECTO (Type Chaussette)",SEMAINE!M207&gt;=8001,SEMAINE!M207&lt;=10000),((COÛTS!$C$114*8*O207)),0))))</f>
        <v>0</v>
      </c>
      <c r="AH207" s="6">
        <f>IF(R207="OUI",0,(IF(AND(F207="MEDIA",G207="NON TISSÉ (Type Drop)",P207="oui",Q207="RECTO/VERSO (Type Deux Simple Face)"),((COÛTS!$C$115*4*O207*SEMAINE!M207/1000)+(COÛTS!$C$110*O207*4)+(COÛTS!$C$107*O207*SEMAINE!M207/1000)),"0")+(IF(AND(F207="MEDIA",P207="oui",Q207="RECTO/VERSO (Type Deux Simple Face)",SEMAINE!M207&gt;2001,SEMAINE!M207&lt;=4000),((COÛTS!$C$114*2*O207)),"0"))+(IF(AND(F207="MEDIA",P207="oui",Q207="RECTO/VERSO (Type Deux Simple Face)",SEMAINE!M207&gt;=4001,SEMAINE!M207&lt;=6000),((COÛTS!$C$114*4*O207)),"0"))+(IF(AND(F207="MEDIA",P207="oui",Q207="RECTO/VERSO (Type Deux Simple Face)",SEMAINE!M207&gt;=6001,SEMAINE!M207&lt;=8000),((COÛTS!$C$114*6*O207)),"0"))+(IF(AND(F207="MEDIA",P207="oui",Q207="RECTO/VERSO (Type Deux Simple Face)",SEMAINE!M207&gt;=8001,SEMAINE!M207&lt;=10000),((COÛTS!$C$114*8*O207)),0))))</f>
        <v>0</v>
      </c>
      <c r="AI207" s="6">
        <f>IF(R207="OUI",0,(IF(AND(F207="MEDIA",G207="NON TISSÉ (Type Drop)",P207="oui",Q207="MODULE TRIANGULAIRE"),((COÛTS!$C$115*6*O207*SEMAINE!M207/1000)+(COÛTS!$C$112*O207*6)+(COÛTS!$C$107*O207*3)),"0")+(IF(AND(F207="MEDIA",P207="oui",Q207="MODULE TRIANGULAIRE",SEMAINE!M207&gt;2001,SEMAINE!M207&lt;=4000),((COÛTS!$C$114*2*O207*3)),"0"))+(IF(AND(F207="MEDIA",P207="oui",Q207="MODULE TRIANGULAIRE",SEMAINE!M207&gt;=4001,SEMAINE!M207&lt;=6000),((COÛTS!$C$114*4*O207*3)),"0"))+(IF(AND(F207="MEDIA",P207="oui",Q207="MODULE TRIANGULAIRE",SEMAINE!M207&gt;=6001,SEMAINE!M207&lt;=8000),((COÛTS!$C$114*6*O207*3)),"0"))+(IF(AND(F207="MEDIA",P207="oui",Q207="MODULE TRIANGULAIRE",SEMAINE!M207&gt;=8001,SEMAINE!M207&lt;=10000),((COÛTS!$C$114*8*O207*3)),0))))</f>
        <v>0</v>
      </c>
      <c r="AJ207" s="6">
        <f>IF(OR(R207="OUI",H207&gt;0),0,(IF(AND(F207="MEDIA",G207="NON TISSÉ (Type Drop)",P207="oui",Q207="MODULE CARRÉ"),((COÛTS!$C$115*8*O207*SEMAINE!M207/1000)+(COÛTS!$C$111*O207*8)+(COÛTS!$C$107*O207*4)),"0")+IF(AND(F207="MEDIA",G207="BÂCHE FRONTLIT 450gr (Type Bâche M1)",P207="oui",Q207="MODULE CARRÉ"),((COÛTS!$C$115*8*O207*SEMAINE!M207/1000)+(COÛTS!$C$111*O207*8)+(COÛTS!$C$107*O207*4)),"0")+(IF(AND(F207="MEDIA",P207="oui",Q207="MODULE CARRÉ",SEMAINE!M207&gt;2001,SEMAINE!M207&lt;=4000),((COÛTS!$C$114*2*O207*4)),"0"))+(IF(AND(F207="MEDIA",P207="oui",Q207="MODULE CARRÉ",SEMAINE!M207&gt;=4001,SEMAINE!M207&lt;=6000),((COÛTS!$C$114*4*O207*4)),"0"))+(IF(AND(F207="MEDIA",P207="oui",Q207="MODULE CARRÉ",SEMAINE!M207&gt;=6001,SEMAINE!M207&lt;=8000),((COÛTS!$C$114*6*O207*4)),"0"))+(IF(AND(F207="MEDIA",P207="oui",Q207="MODULE CARRÉ",SEMAINE!M207&gt;=8001,SEMAINE!M207&lt;=10000),((COÛTS!$C$114*8*O207*4)),"0"))))</f>
        <v>0</v>
      </c>
      <c r="AK207" s="38">
        <f>IF(Y207&gt;0,(VLOOKUP(Y207,DATA!$AB$2:$AC$102,2,0)),1)</f>
        <v>1</v>
      </c>
      <c r="AL207" s="53">
        <f t="shared" si="31"/>
        <v>0</v>
      </c>
    </row>
    <row r="208" spans="2:38" ht="25.05" customHeight="1" x14ac:dyDescent="0.25">
      <c r="B208" s="43" t="str">
        <f>COUNTIF($D$3:D208,D208)&amp;T_Semaine[[#This Row],[N°AFFAIRE]]</f>
        <v>0</v>
      </c>
      <c r="C208" s="50"/>
      <c r="D208" s="50"/>
      <c r="E208" s="50"/>
      <c r="F208" s="50"/>
      <c r="G208" s="50"/>
      <c r="H208" s="50"/>
      <c r="I208" s="50"/>
      <c r="J208" s="50"/>
      <c r="K208" s="50"/>
      <c r="L208" s="50"/>
      <c r="M208" s="91"/>
      <c r="N208" s="91"/>
      <c r="O208" s="50"/>
      <c r="P208" s="50"/>
      <c r="Q208" s="50"/>
      <c r="R208" s="50"/>
      <c r="S208" s="50"/>
      <c r="T208" s="95">
        <f t="shared" si="25"/>
        <v>0</v>
      </c>
      <c r="U208" s="36">
        <f t="shared" si="26"/>
        <v>0</v>
      </c>
      <c r="V208" s="43"/>
      <c r="W208" s="43"/>
      <c r="X208" s="6">
        <f t="shared" si="24"/>
        <v>0</v>
      </c>
      <c r="Y208" s="55"/>
      <c r="Z208" s="6">
        <f>(IF(R208="OUI",0,IF(AND(F208="MEDIA",G208&gt;0,O208&gt;0),(VLOOKUP(G208,COÛTS!$A$1:$C$157,3,0)*(M208*N208/1000*O208/1000)),0)+IF(AND(G208&gt;0,F208="HEURE"),(VLOOKUP(G208,COÛTS!$A$1:$C$157,3,0)*(O208)),0))+IF(AND(G208&gt;0,F208="DIVERS"),(VLOOKUP(G208,COÛTS!$A$1:$C$157,3,0)*(O208)),0)+IF(AND(G208&gt;0,F208="VEHICULE"),(VLOOKUP(G208,COÛTS!$A$1:$C$157,3,0)*(O208)),0)+IF(AND(G208&gt;0,F208="FACONNAGE"),(VLOOKUP(G208,COÛTS!$A$1:$C$157,3,0)*(O208)),0)+IF(AND(G208&gt;0,F208="ACCESSOIRES"),(VLOOKUP(G208,COÛTS!$A$1:$C$157,3,0)*(O208)),0)+IF(AND(F208="TRANSPORT",G208&gt;0),(VLOOKUP(G208,COÛTS!$A$1:$C$157,3,0)*(O208)),0)+IF(AND(F208="PRODUITS",G208="KIT COMPLET HABILLAGE CLOISON MODULAIRE (mL)"),(VLOOKUP(G208,COÛTS!$A$1:$C$157,3,0)*(M208/1000*O208)),0)+IF(AND(F208="MEDIA",H208&lt;0,G208&gt;0,P208="oui",Q208="RECTO/VERSO (Type Deux Simple Face)"),(VLOOKUP(G208,COÛTS!$A$1:$C$157,3,0)*(M208*(N208+480)/1000*O208/1000)),"0")+IF(AND(F208="MEDIA",H208&lt;0,G208&gt;0,P208="oui",Q208="MODULE TRIANGULAIRE"),(VLOOKUP(G208,COÛTS!$A$1:$C$157,3,0)*(M208*(N208+240)/1000*O208/1000)*2)+(VLOOKUP(G208,COÛTS!$A$1:$C$157,3,0)*(M208)/1000*0.24),"0")+IF(AND(F208="MEDIA",P208="oui",G208&gt;0,H208&lt;0,Q208="MODULE CARRÉ"),(VLOOKUP(G208,COÛTS!$A$1:$C$157,3,0)*(M208*(N208+240)/1000*O208/1000)*3)+(VLOOKUP(G208,COÛTS!$A$1:$C$157,3,0)*(M208)/1000*0.24),"0")+IF(AND(F208="MEDIA",H208&lt;0,P208="oui",G208&gt;0,Q208="RECTO (Type Chaussette)"),(VLOOKUP(G208,COÛTS!$A$1:$C$157,3,0)*(M208*(N208+60)/1000*O208/1000))))</f>
        <v>0</v>
      </c>
      <c r="AA208" s="6">
        <f>IF(R208="OUI",0,IF(AND(H208&gt;0,I208="OUI"),(VLOOKUP(H208,COÛTS!$A$1:$C$157,3,0)*(M208*N208/1000*O208/1000)),0))</f>
        <v>0</v>
      </c>
      <c r="AB208" s="6">
        <f t="shared" si="27"/>
        <v>0</v>
      </c>
      <c r="AC208" s="7">
        <f t="shared" si="28"/>
        <v>0</v>
      </c>
      <c r="AD208" s="6">
        <f t="shared" si="29"/>
        <v>0</v>
      </c>
      <c r="AE208" s="6">
        <f t="shared" si="30"/>
        <v>0</v>
      </c>
      <c r="AF208" s="6">
        <f>IF(R208="OUI",0,(IF(AND(P208="oui",Q208="RECTO (Type Chaussette, Simple Face)",SEMAINE!M210&lt;=2000),((COÛTS!$C$115*2*O208*SEMAINE!M208/1000)+(COÛTS!$C$109*O208*SEMAINE!M208/1000)+(COÛTS!$C$107*O208*SEMAINE!M208/1000)),"0")+(IF(AND(P208="oui",Q208="RECTO (Type Chaussette, Simple Face)",SEMAINE!M208&gt;2001,SEMAINE!M208&lt;=4000),((COÛTS!$C$114*2*O208)),"0"))+(IF(AND(P208="oui",Q208="RECTO (Type Chaussette, Simple Face)",SEMAINE!M208&gt;=4001,SEMAINE!M208&lt;=6000),((COÛTS!$C$114*4*O208)),"0"))+(IF(AND(P208="oui",Q208="RECTO (Type Chaussette, Simple Face)",SEMAINE!M208&gt;=6001,SEMAINE!M208&lt;=8000),((COÛTS!$C$114*6*O208)),"0"))+(IF(AND(P208="oui",Q208="RECTO (Type Chaussette, Simple Face)",SEMAINE!M208&gt;=8001,SEMAINE!M208&lt;=10000),((COÛTS!$C$114*8*O208)),0))))</f>
        <v>0</v>
      </c>
      <c r="AG208" s="6">
        <f>IF(R208="OUI",0,(IF(AND(F208="MEDIA",G208="NON TISSÉ (Type Drop)",P208="oui",Q208="RECTO (Type Chaussette)",SEMAINE!M211&lt;=2000),((COÛTS!$C$115*2*O208*SEMAINE!M208/1000)+(COÛTS!$C$109*O208*SEMAINE!M208/1000)+(COÛTS!$C$107*O208*SEMAINE!M208/1000)),"0")+(IF(AND(F208="MEDIA",P208="oui",Q208="RECTO (Type Chaussette)",SEMAINE!M208&gt;2001,SEMAINE!M208&lt;=4000),((COÛTS!$C$114*2*O208)),"0"))+(IF(AND(F208="MEDIA",P208="oui",Q208="RECTO (Type Chaussette)",SEMAINE!M208&gt;=4001,SEMAINE!M208&lt;=6000),((COÛTS!$C$114*4*O208)),"0"))+(IF(AND(F208="MEDIA",P208="oui",Q208="RECTO (Type Chaussette)",SEMAINE!M208&gt;=6001,SEMAINE!M208&lt;=8000),((COÛTS!$C$114*6*O208)),"0"))+(IF(AND(F208="MEDIA",P208="oui",Q208="RECTO (Type Chaussette)",SEMAINE!M208&gt;=8001,SEMAINE!M208&lt;=10000),((COÛTS!$C$114*8*O208)),0))))</f>
        <v>0</v>
      </c>
      <c r="AH208" s="6">
        <f>IF(R208="OUI",0,(IF(AND(F208="MEDIA",G208="NON TISSÉ (Type Drop)",P208="oui",Q208="RECTO/VERSO (Type Deux Simple Face)"),((COÛTS!$C$115*4*O208*SEMAINE!M208/1000)+(COÛTS!$C$110*O208*4)+(COÛTS!$C$107*O208*SEMAINE!M208/1000)),"0")+(IF(AND(F208="MEDIA",P208="oui",Q208="RECTO/VERSO (Type Deux Simple Face)",SEMAINE!M208&gt;2001,SEMAINE!M208&lt;=4000),((COÛTS!$C$114*2*O208)),"0"))+(IF(AND(F208="MEDIA",P208="oui",Q208="RECTO/VERSO (Type Deux Simple Face)",SEMAINE!M208&gt;=4001,SEMAINE!M208&lt;=6000),((COÛTS!$C$114*4*O208)),"0"))+(IF(AND(F208="MEDIA",P208="oui",Q208="RECTO/VERSO (Type Deux Simple Face)",SEMAINE!M208&gt;=6001,SEMAINE!M208&lt;=8000),((COÛTS!$C$114*6*O208)),"0"))+(IF(AND(F208="MEDIA",P208="oui",Q208="RECTO/VERSO (Type Deux Simple Face)",SEMAINE!M208&gt;=8001,SEMAINE!M208&lt;=10000),((COÛTS!$C$114*8*O208)),0))))</f>
        <v>0</v>
      </c>
      <c r="AI208" s="6">
        <f>IF(R208="OUI",0,(IF(AND(F208="MEDIA",G208="NON TISSÉ (Type Drop)",P208="oui",Q208="MODULE TRIANGULAIRE"),((COÛTS!$C$115*6*O208*SEMAINE!M208/1000)+(COÛTS!$C$112*O208*6)+(COÛTS!$C$107*O208*3)),"0")+(IF(AND(F208="MEDIA",P208="oui",Q208="MODULE TRIANGULAIRE",SEMAINE!M208&gt;2001,SEMAINE!M208&lt;=4000),((COÛTS!$C$114*2*O208*3)),"0"))+(IF(AND(F208="MEDIA",P208="oui",Q208="MODULE TRIANGULAIRE",SEMAINE!M208&gt;=4001,SEMAINE!M208&lt;=6000),((COÛTS!$C$114*4*O208*3)),"0"))+(IF(AND(F208="MEDIA",P208="oui",Q208="MODULE TRIANGULAIRE",SEMAINE!M208&gt;=6001,SEMAINE!M208&lt;=8000),((COÛTS!$C$114*6*O208*3)),"0"))+(IF(AND(F208="MEDIA",P208="oui",Q208="MODULE TRIANGULAIRE",SEMAINE!M208&gt;=8001,SEMAINE!M208&lt;=10000),((COÛTS!$C$114*8*O208*3)),0))))</f>
        <v>0</v>
      </c>
      <c r="AJ208" s="6">
        <f>IF(OR(R208="OUI",H208&gt;0),0,(IF(AND(F208="MEDIA",G208="NON TISSÉ (Type Drop)",P208="oui",Q208="MODULE CARRÉ"),((COÛTS!$C$115*8*O208*SEMAINE!M208/1000)+(COÛTS!$C$111*O208*8)+(COÛTS!$C$107*O208*4)),"0")+IF(AND(F208="MEDIA",G208="BÂCHE FRONTLIT 450gr (Type Bâche M1)",P208="oui",Q208="MODULE CARRÉ"),((COÛTS!$C$115*8*O208*SEMAINE!M208/1000)+(COÛTS!$C$111*O208*8)+(COÛTS!$C$107*O208*4)),"0")+(IF(AND(F208="MEDIA",P208="oui",Q208="MODULE CARRÉ",SEMAINE!M208&gt;2001,SEMAINE!M208&lt;=4000),((COÛTS!$C$114*2*O208*4)),"0"))+(IF(AND(F208="MEDIA",P208="oui",Q208="MODULE CARRÉ",SEMAINE!M208&gt;=4001,SEMAINE!M208&lt;=6000),((COÛTS!$C$114*4*O208*4)),"0"))+(IF(AND(F208="MEDIA",P208="oui",Q208="MODULE CARRÉ",SEMAINE!M208&gt;=6001,SEMAINE!M208&lt;=8000),((COÛTS!$C$114*6*O208*4)),"0"))+(IF(AND(F208="MEDIA",P208="oui",Q208="MODULE CARRÉ",SEMAINE!M208&gt;=8001,SEMAINE!M208&lt;=10000),((COÛTS!$C$114*8*O208*4)),"0"))))</f>
        <v>0</v>
      </c>
      <c r="AK208" s="38">
        <f>IF(Y208&gt;0,(VLOOKUP(Y208,DATA!$AB$2:$AC$102,2,0)),1)</f>
        <v>1</v>
      </c>
      <c r="AL208" s="53">
        <f t="shared" si="31"/>
        <v>0</v>
      </c>
    </row>
    <row r="209" spans="2:38" ht="25.05" customHeight="1" x14ac:dyDescent="0.25">
      <c r="B209" s="43" t="str">
        <f>COUNTIF($D$3:D209,D209)&amp;T_Semaine[[#This Row],[N°AFFAIRE]]</f>
        <v>0</v>
      </c>
      <c r="C209" s="50"/>
      <c r="D209" s="50"/>
      <c r="E209" s="50"/>
      <c r="F209" s="50"/>
      <c r="G209" s="50"/>
      <c r="H209" s="50"/>
      <c r="I209" s="50"/>
      <c r="J209" s="50"/>
      <c r="K209" s="50"/>
      <c r="L209" s="50"/>
      <c r="M209" s="91"/>
      <c r="N209" s="91"/>
      <c r="O209" s="50"/>
      <c r="P209" s="50"/>
      <c r="Q209" s="50"/>
      <c r="R209" s="50"/>
      <c r="S209" s="50"/>
      <c r="T209" s="95">
        <f t="shared" si="25"/>
        <v>0</v>
      </c>
      <c r="U209" s="36">
        <f t="shared" si="26"/>
        <v>0</v>
      </c>
      <c r="V209" s="43"/>
      <c r="W209" s="43"/>
      <c r="X209" s="6">
        <f t="shared" si="24"/>
        <v>0</v>
      </c>
      <c r="Y209" s="55"/>
      <c r="Z209" s="6">
        <f>(IF(R209="OUI",0,IF(AND(F209="MEDIA",G209&gt;0,O209&gt;0),(VLOOKUP(G209,COÛTS!$A$1:$C$157,3,0)*(M209*N209/1000*O209/1000)),0)+IF(AND(G209&gt;0,F209="HEURE"),(VLOOKUP(G209,COÛTS!$A$1:$C$157,3,0)*(O209)),0))+IF(AND(G209&gt;0,F209="DIVERS"),(VLOOKUP(G209,COÛTS!$A$1:$C$157,3,0)*(O209)),0)+IF(AND(G209&gt;0,F209="VEHICULE"),(VLOOKUP(G209,COÛTS!$A$1:$C$157,3,0)*(O209)),0)+IF(AND(G209&gt;0,F209="FACONNAGE"),(VLOOKUP(G209,COÛTS!$A$1:$C$157,3,0)*(O209)),0)+IF(AND(G209&gt;0,F209="ACCESSOIRES"),(VLOOKUP(G209,COÛTS!$A$1:$C$157,3,0)*(O209)),0)+IF(AND(F209="TRANSPORT",G209&gt;0),(VLOOKUP(G209,COÛTS!$A$1:$C$157,3,0)*(O209)),0)+IF(AND(F209="PRODUITS",G209="KIT COMPLET HABILLAGE CLOISON MODULAIRE (mL)"),(VLOOKUP(G209,COÛTS!$A$1:$C$157,3,0)*(M209/1000*O209)),0)+IF(AND(F209="MEDIA",H209&lt;0,G209&gt;0,P209="oui",Q209="RECTO/VERSO (Type Deux Simple Face)"),(VLOOKUP(G209,COÛTS!$A$1:$C$157,3,0)*(M209*(N209+480)/1000*O209/1000)),"0")+IF(AND(F209="MEDIA",H209&lt;0,G209&gt;0,P209="oui",Q209="MODULE TRIANGULAIRE"),(VLOOKUP(G209,COÛTS!$A$1:$C$157,3,0)*(M209*(N209+240)/1000*O209/1000)*2)+(VLOOKUP(G209,COÛTS!$A$1:$C$157,3,0)*(M209)/1000*0.24),"0")+IF(AND(F209="MEDIA",P209="oui",G209&gt;0,H209&lt;0,Q209="MODULE CARRÉ"),(VLOOKUP(G209,COÛTS!$A$1:$C$157,3,0)*(M209*(N209+240)/1000*O209/1000)*3)+(VLOOKUP(G209,COÛTS!$A$1:$C$157,3,0)*(M209)/1000*0.24),"0")+IF(AND(F209="MEDIA",H209&lt;0,P209="oui",G209&gt;0,Q209="RECTO (Type Chaussette)"),(VLOOKUP(G209,COÛTS!$A$1:$C$157,3,0)*(M209*(N209+60)/1000*O209/1000))))</f>
        <v>0</v>
      </c>
      <c r="AA209" s="6">
        <f>IF(R209="OUI",0,IF(AND(H209&gt;0,I209="OUI"),(VLOOKUP(H209,COÛTS!$A$1:$C$157,3,0)*(M209*N209/1000*O209/1000)),0))</f>
        <v>0</v>
      </c>
      <c r="AB209" s="6">
        <f t="shared" si="27"/>
        <v>0</v>
      </c>
      <c r="AC209" s="7">
        <f t="shared" si="28"/>
        <v>0</v>
      </c>
      <c r="AD209" s="6">
        <f t="shared" si="29"/>
        <v>0</v>
      </c>
      <c r="AE209" s="6">
        <f t="shared" si="30"/>
        <v>0</v>
      </c>
      <c r="AF209" s="6">
        <f>IF(R209="OUI",0,(IF(AND(P209="oui",Q209="RECTO (Type Chaussette, Simple Face)",SEMAINE!M211&lt;=2000),((COÛTS!$C$115*2*O209*SEMAINE!M209/1000)+(COÛTS!$C$109*O209*SEMAINE!M209/1000)+(COÛTS!$C$107*O209*SEMAINE!M209/1000)),"0")+(IF(AND(P209="oui",Q209="RECTO (Type Chaussette, Simple Face)",SEMAINE!M209&gt;2001,SEMAINE!M209&lt;=4000),((COÛTS!$C$114*2*O209)),"0"))+(IF(AND(P209="oui",Q209="RECTO (Type Chaussette, Simple Face)",SEMAINE!M209&gt;=4001,SEMAINE!M209&lt;=6000),((COÛTS!$C$114*4*O209)),"0"))+(IF(AND(P209="oui",Q209="RECTO (Type Chaussette, Simple Face)",SEMAINE!M209&gt;=6001,SEMAINE!M209&lt;=8000),((COÛTS!$C$114*6*O209)),"0"))+(IF(AND(P209="oui",Q209="RECTO (Type Chaussette, Simple Face)",SEMAINE!M209&gt;=8001,SEMAINE!M209&lt;=10000),((COÛTS!$C$114*8*O209)),0))))</f>
        <v>0</v>
      </c>
      <c r="AG209" s="6">
        <f>IF(R209="OUI",0,(IF(AND(F209="MEDIA",G209="NON TISSÉ (Type Drop)",P209="oui",Q209="RECTO (Type Chaussette)",SEMAINE!M212&lt;=2000),((COÛTS!$C$115*2*O209*SEMAINE!M209/1000)+(COÛTS!$C$109*O209*SEMAINE!M209/1000)+(COÛTS!$C$107*O209*SEMAINE!M209/1000)),"0")+(IF(AND(F209="MEDIA",P209="oui",Q209="RECTO (Type Chaussette)",SEMAINE!M209&gt;2001,SEMAINE!M209&lt;=4000),((COÛTS!$C$114*2*O209)),"0"))+(IF(AND(F209="MEDIA",P209="oui",Q209="RECTO (Type Chaussette)",SEMAINE!M209&gt;=4001,SEMAINE!M209&lt;=6000),((COÛTS!$C$114*4*O209)),"0"))+(IF(AND(F209="MEDIA",P209="oui",Q209="RECTO (Type Chaussette)",SEMAINE!M209&gt;=6001,SEMAINE!M209&lt;=8000),((COÛTS!$C$114*6*O209)),"0"))+(IF(AND(F209="MEDIA",P209="oui",Q209="RECTO (Type Chaussette)",SEMAINE!M209&gt;=8001,SEMAINE!M209&lt;=10000),((COÛTS!$C$114*8*O209)),0))))</f>
        <v>0</v>
      </c>
      <c r="AH209" s="6">
        <f>IF(R209="OUI",0,(IF(AND(F209="MEDIA",G209="NON TISSÉ (Type Drop)",P209="oui",Q209="RECTO/VERSO (Type Deux Simple Face)"),((COÛTS!$C$115*4*O209*SEMAINE!M209/1000)+(COÛTS!$C$110*O209*4)+(COÛTS!$C$107*O209*SEMAINE!M209/1000)),"0")+(IF(AND(F209="MEDIA",P209="oui",Q209="RECTO/VERSO (Type Deux Simple Face)",SEMAINE!M209&gt;2001,SEMAINE!M209&lt;=4000),((COÛTS!$C$114*2*O209)),"0"))+(IF(AND(F209="MEDIA",P209="oui",Q209="RECTO/VERSO (Type Deux Simple Face)",SEMAINE!M209&gt;=4001,SEMAINE!M209&lt;=6000),((COÛTS!$C$114*4*O209)),"0"))+(IF(AND(F209="MEDIA",P209="oui",Q209="RECTO/VERSO (Type Deux Simple Face)",SEMAINE!M209&gt;=6001,SEMAINE!M209&lt;=8000),((COÛTS!$C$114*6*O209)),"0"))+(IF(AND(F209="MEDIA",P209="oui",Q209="RECTO/VERSO (Type Deux Simple Face)",SEMAINE!M209&gt;=8001,SEMAINE!M209&lt;=10000),((COÛTS!$C$114*8*O209)),0))))</f>
        <v>0</v>
      </c>
      <c r="AI209" s="6">
        <f>IF(R209="OUI",0,(IF(AND(F209="MEDIA",G209="NON TISSÉ (Type Drop)",P209="oui",Q209="MODULE TRIANGULAIRE"),((COÛTS!$C$115*6*O209*SEMAINE!M209/1000)+(COÛTS!$C$112*O209*6)+(COÛTS!$C$107*O209*3)),"0")+(IF(AND(F209="MEDIA",P209="oui",Q209="MODULE TRIANGULAIRE",SEMAINE!M209&gt;2001,SEMAINE!M209&lt;=4000),((COÛTS!$C$114*2*O209*3)),"0"))+(IF(AND(F209="MEDIA",P209="oui",Q209="MODULE TRIANGULAIRE",SEMAINE!M209&gt;=4001,SEMAINE!M209&lt;=6000),((COÛTS!$C$114*4*O209*3)),"0"))+(IF(AND(F209="MEDIA",P209="oui",Q209="MODULE TRIANGULAIRE",SEMAINE!M209&gt;=6001,SEMAINE!M209&lt;=8000),((COÛTS!$C$114*6*O209*3)),"0"))+(IF(AND(F209="MEDIA",P209="oui",Q209="MODULE TRIANGULAIRE",SEMAINE!M209&gt;=8001,SEMAINE!M209&lt;=10000),((COÛTS!$C$114*8*O209*3)),0))))</f>
        <v>0</v>
      </c>
      <c r="AJ209" s="6">
        <f>IF(OR(R209="OUI",H209&gt;0),0,(IF(AND(F209="MEDIA",G209="NON TISSÉ (Type Drop)",P209="oui",Q209="MODULE CARRÉ"),((COÛTS!$C$115*8*O209*SEMAINE!M209/1000)+(COÛTS!$C$111*O209*8)+(COÛTS!$C$107*O209*4)),"0")+IF(AND(F209="MEDIA",G209="BÂCHE FRONTLIT 450gr (Type Bâche M1)",P209="oui",Q209="MODULE CARRÉ"),((COÛTS!$C$115*8*O209*SEMAINE!M209/1000)+(COÛTS!$C$111*O209*8)+(COÛTS!$C$107*O209*4)),"0")+(IF(AND(F209="MEDIA",P209="oui",Q209="MODULE CARRÉ",SEMAINE!M209&gt;2001,SEMAINE!M209&lt;=4000),((COÛTS!$C$114*2*O209*4)),"0"))+(IF(AND(F209="MEDIA",P209="oui",Q209="MODULE CARRÉ",SEMAINE!M209&gt;=4001,SEMAINE!M209&lt;=6000),((COÛTS!$C$114*4*O209*4)),"0"))+(IF(AND(F209="MEDIA",P209="oui",Q209="MODULE CARRÉ",SEMAINE!M209&gt;=6001,SEMAINE!M209&lt;=8000),((COÛTS!$C$114*6*O209*4)),"0"))+(IF(AND(F209="MEDIA",P209="oui",Q209="MODULE CARRÉ",SEMAINE!M209&gt;=8001,SEMAINE!M209&lt;=10000),((COÛTS!$C$114*8*O209*4)),"0"))))</f>
        <v>0</v>
      </c>
      <c r="AK209" s="38">
        <f>IF(Y209&gt;0,(VLOOKUP(Y209,DATA!$AB$2:$AC$102,2,0)),1)</f>
        <v>1</v>
      </c>
      <c r="AL209" s="53">
        <f t="shared" si="31"/>
        <v>0</v>
      </c>
    </row>
    <row r="210" spans="2:38" ht="25.05" customHeight="1" x14ac:dyDescent="0.25">
      <c r="B210" s="43" t="str">
        <f>COUNTIF($D$3:D210,D210)&amp;T_Semaine[[#This Row],[N°AFFAIRE]]</f>
        <v>0</v>
      </c>
      <c r="C210" s="50"/>
      <c r="D210" s="50"/>
      <c r="E210" s="50"/>
      <c r="F210" s="50"/>
      <c r="G210" s="50"/>
      <c r="H210" s="50"/>
      <c r="I210" s="50"/>
      <c r="J210" s="50"/>
      <c r="K210" s="50"/>
      <c r="L210" s="50"/>
      <c r="M210" s="91"/>
      <c r="N210" s="91"/>
      <c r="O210" s="50"/>
      <c r="P210" s="50"/>
      <c r="Q210" s="50"/>
      <c r="R210" s="50"/>
      <c r="S210" s="50"/>
      <c r="T210" s="95">
        <f t="shared" si="25"/>
        <v>0</v>
      </c>
      <c r="U210" s="36">
        <f t="shared" si="26"/>
        <v>0</v>
      </c>
      <c r="V210" s="43"/>
      <c r="W210" s="43"/>
      <c r="X210" s="6">
        <f t="shared" si="24"/>
        <v>0</v>
      </c>
      <c r="Y210" s="55"/>
      <c r="Z210" s="6">
        <f>(IF(R210="OUI",0,IF(AND(F210="MEDIA",G210&gt;0,O210&gt;0),(VLOOKUP(G210,COÛTS!$A$1:$C$157,3,0)*(M210*N210/1000*O210/1000)),0)+IF(AND(G210&gt;0,F210="HEURE"),(VLOOKUP(G210,COÛTS!$A$1:$C$157,3,0)*(O210)),0))+IF(AND(G210&gt;0,F210="DIVERS"),(VLOOKUP(G210,COÛTS!$A$1:$C$157,3,0)*(O210)),0)+IF(AND(G210&gt;0,F210="VEHICULE"),(VLOOKUP(G210,COÛTS!$A$1:$C$157,3,0)*(O210)),0)+IF(AND(G210&gt;0,F210="FACONNAGE"),(VLOOKUP(G210,COÛTS!$A$1:$C$157,3,0)*(O210)),0)+IF(AND(G210&gt;0,F210="ACCESSOIRES"),(VLOOKUP(G210,COÛTS!$A$1:$C$157,3,0)*(O210)),0)+IF(AND(F210="TRANSPORT",G210&gt;0),(VLOOKUP(G210,COÛTS!$A$1:$C$157,3,0)*(O210)),0)+IF(AND(F210="PRODUITS",G210="KIT COMPLET HABILLAGE CLOISON MODULAIRE (mL)"),(VLOOKUP(G210,COÛTS!$A$1:$C$157,3,0)*(M210/1000*O210)),0)+IF(AND(F210="MEDIA",H210&lt;0,G210&gt;0,P210="oui",Q210="RECTO/VERSO (Type Deux Simple Face)"),(VLOOKUP(G210,COÛTS!$A$1:$C$157,3,0)*(M210*(N210+480)/1000*O210/1000)),"0")+IF(AND(F210="MEDIA",H210&lt;0,G210&gt;0,P210="oui",Q210="MODULE TRIANGULAIRE"),(VLOOKUP(G210,COÛTS!$A$1:$C$157,3,0)*(M210*(N210+240)/1000*O210/1000)*2)+(VLOOKUP(G210,COÛTS!$A$1:$C$157,3,0)*(M210)/1000*0.24),"0")+IF(AND(F210="MEDIA",P210="oui",G210&gt;0,H210&lt;0,Q210="MODULE CARRÉ"),(VLOOKUP(G210,COÛTS!$A$1:$C$157,3,0)*(M210*(N210+240)/1000*O210/1000)*3)+(VLOOKUP(G210,COÛTS!$A$1:$C$157,3,0)*(M210)/1000*0.24),"0")+IF(AND(F210="MEDIA",H210&lt;0,P210="oui",G210&gt;0,Q210="RECTO (Type Chaussette)"),(VLOOKUP(G210,COÛTS!$A$1:$C$157,3,0)*(M210*(N210+60)/1000*O210/1000))))</f>
        <v>0</v>
      </c>
      <c r="AA210" s="6">
        <f>IF(R210="OUI",0,IF(AND(H210&gt;0,I210="OUI"),(VLOOKUP(H210,COÛTS!$A$1:$C$157,3,0)*(M210*N210/1000*O210/1000)),0))</f>
        <v>0</v>
      </c>
      <c r="AB210" s="6">
        <f t="shared" si="27"/>
        <v>0</v>
      </c>
      <c r="AC210" s="7">
        <f t="shared" si="28"/>
        <v>0</v>
      </c>
      <c r="AD210" s="6">
        <f t="shared" si="29"/>
        <v>0</v>
      </c>
      <c r="AE210" s="6">
        <f t="shared" si="30"/>
        <v>0</v>
      </c>
      <c r="AF210" s="6">
        <f>IF(R210="OUI",0,(IF(AND(P210="oui",Q210="RECTO (Type Chaussette, Simple Face)",SEMAINE!M212&lt;=2000),((COÛTS!$C$115*2*O210*SEMAINE!M210/1000)+(COÛTS!$C$109*O210*SEMAINE!M210/1000)+(COÛTS!$C$107*O210*SEMAINE!M210/1000)),"0")+(IF(AND(P210="oui",Q210="RECTO (Type Chaussette, Simple Face)",SEMAINE!M210&gt;2001,SEMAINE!M210&lt;=4000),((COÛTS!$C$114*2*O210)),"0"))+(IF(AND(P210="oui",Q210="RECTO (Type Chaussette, Simple Face)",SEMAINE!M210&gt;=4001,SEMAINE!M210&lt;=6000),((COÛTS!$C$114*4*O210)),"0"))+(IF(AND(P210="oui",Q210="RECTO (Type Chaussette, Simple Face)",SEMAINE!M210&gt;=6001,SEMAINE!M210&lt;=8000),((COÛTS!$C$114*6*O210)),"0"))+(IF(AND(P210="oui",Q210="RECTO (Type Chaussette, Simple Face)",SEMAINE!M210&gt;=8001,SEMAINE!M210&lt;=10000),((COÛTS!$C$114*8*O210)),0))))</f>
        <v>0</v>
      </c>
      <c r="AG210" s="6">
        <f>IF(R210="OUI",0,(IF(AND(F210="MEDIA",G210="NON TISSÉ (Type Drop)",P210="oui",Q210="RECTO (Type Chaussette)",SEMAINE!M213&lt;=2000),((COÛTS!$C$115*2*O210*SEMAINE!M210/1000)+(COÛTS!$C$109*O210*SEMAINE!M210/1000)+(COÛTS!$C$107*O210*SEMAINE!M210/1000)),"0")+(IF(AND(F210="MEDIA",P210="oui",Q210="RECTO (Type Chaussette)",SEMAINE!M210&gt;2001,SEMAINE!M210&lt;=4000),((COÛTS!$C$114*2*O210)),"0"))+(IF(AND(F210="MEDIA",P210="oui",Q210="RECTO (Type Chaussette)",SEMAINE!M210&gt;=4001,SEMAINE!M210&lt;=6000),((COÛTS!$C$114*4*O210)),"0"))+(IF(AND(F210="MEDIA",P210="oui",Q210="RECTO (Type Chaussette)",SEMAINE!M210&gt;=6001,SEMAINE!M210&lt;=8000),((COÛTS!$C$114*6*O210)),"0"))+(IF(AND(F210="MEDIA",P210="oui",Q210="RECTO (Type Chaussette)",SEMAINE!M210&gt;=8001,SEMAINE!M210&lt;=10000),((COÛTS!$C$114*8*O210)),0))))</f>
        <v>0</v>
      </c>
      <c r="AH210" s="6">
        <f>IF(R210="OUI",0,(IF(AND(F210="MEDIA",G210="NON TISSÉ (Type Drop)",P210="oui",Q210="RECTO/VERSO (Type Deux Simple Face)"),((COÛTS!$C$115*4*O210*SEMAINE!M210/1000)+(COÛTS!$C$110*O210*4)+(COÛTS!$C$107*O210*SEMAINE!M210/1000)),"0")+(IF(AND(F210="MEDIA",P210="oui",Q210="RECTO/VERSO (Type Deux Simple Face)",SEMAINE!M210&gt;2001,SEMAINE!M210&lt;=4000),((COÛTS!$C$114*2*O210)),"0"))+(IF(AND(F210="MEDIA",P210="oui",Q210="RECTO/VERSO (Type Deux Simple Face)",SEMAINE!M210&gt;=4001,SEMAINE!M210&lt;=6000),((COÛTS!$C$114*4*O210)),"0"))+(IF(AND(F210="MEDIA",P210="oui",Q210="RECTO/VERSO (Type Deux Simple Face)",SEMAINE!M210&gt;=6001,SEMAINE!M210&lt;=8000),((COÛTS!$C$114*6*O210)),"0"))+(IF(AND(F210="MEDIA",P210="oui",Q210="RECTO/VERSO (Type Deux Simple Face)",SEMAINE!M210&gt;=8001,SEMAINE!M210&lt;=10000),((COÛTS!$C$114*8*O210)),0))))</f>
        <v>0</v>
      </c>
      <c r="AI210" s="6">
        <f>IF(R210="OUI",0,(IF(AND(F210="MEDIA",G210="NON TISSÉ (Type Drop)",P210="oui",Q210="MODULE TRIANGULAIRE"),((COÛTS!$C$115*6*O210*SEMAINE!M210/1000)+(COÛTS!$C$112*O210*6)+(COÛTS!$C$107*O210*3)),"0")+(IF(AND(F210="MEDIA",P210="oui",Q210="MODULE TRIANGULAIRE",SEMAINE!M210&gt;2001,SEMAINE!M210&lt;=4000),((COÛTS!$C$114*2*O210*3)),"0"))+(IF(AND(F210="MEDIA",P210="oui",Q210="MODULE TRIANGULAIRE",SEMAINE!M210&gt;=4001,SEMAINE!M210&lt;=6000),((COÛTS!$C$114*4*O210*3)),"0"))+(IF(AND(F210="MEDIA",P210="oui",Q210="MODULE TRIANGULAIRE",SEMAINE!M210&gt;=6001,SEMAINE!M210&lt;=8000),((COÛTS!$C$114*6*O210*3)),"0"))+(IF(AND(F210="MEDIA",P210="oui",Q210="MODULE TRIANGULAIRE",SEMAINE!M210&gt;=8001,SEMAINE!M210&lt;=10000),((COÛTS!$C$114*8*O210*3)),0))))</f>
        <v>0</v>
      </c>
      <c r="AJ210" s="6">
        <f>IF(OR(R210="OUI",H210&gt;0),0,(IF(AND(F210="MEDIA",G210="NON TISSÉ (Type Drop)",P210="oui",Q210="MODULE CARRÉ"),((COÛTS!$C$115*8*O210*SEMAINE!M210/1000)+(COÛTS!$C$111*O210*8)+(COÛTS!$C$107*O210*4)),"0")+IF(AND(F210="MEDIA",G210="BÂCHE FRONTLIT 450gr (Type Bâche M1)",P210="oui",Q210="MODULE CARRÉ"),((COÛTS!$C$115*8*O210*SEMAINE!M210/1000)+(COÛTS!$C$111*O210*8)+(COÛTS!$C$107*O210*4)),"0")+(IF(AND(F210="MEDIA",P210="oui",Q210="MODULE CARRÉ",SEMAINE!M210&gt;2001,SEMAINE!M210&lt;=4000),((COÛTS!$C$114*2*O210*4)),"0"))+(IF(AND(F210="MEDIA",P210="oui",Q210="MODULE CARRÉ",SEMAINE!M210&gt;=4001,SEMAINE!M210&lt;=6000),((COÛTS!$C$114*4*O210*4)),"0"))+(IF(AND(F210="MEDIA",P210="oui",Q210="MODULE CARRÉ",SEMAINE!M210&gt;=6001,SEMAINE!M210&lt;=8000),((COÛTS!$C$114*6*O210*4)),"0"))+(IF(AND(F210="MEDIA",P210="oui",Q210="MODULE CARRÉ",SEMAINE!M210&gt;=8001,SEMAINE!M210&lt;=10000),((COÛTS!$C$114*8*O210*4)),"0"))))</f>
        <v>0</v>
      </c>
      <c r="AK210" s="38">
        <f>IF(Y210&gt;0,(VLOOKUP(Y210,DATA!$AB$2:$AC$102,2,0)),1)</f>
        <v>1</v>
      </c>
      <c r="AL210" s="53">
        <f t="shared" si="31"/>
        <v>0</v>
      </c>
    </row>
    <row r="211" spans="2:38" ht="25.05" customHeight="1" x14ac:dyDescent="0.25">
      <c r="B211" s="43" t="str">
        <f>COUNTIF($D$3:D211,D211)&amp;T_Semaine[[#This Row],[N°AFFAIRE]]</f>
        <v>0</v>
      </c>
      <c r="C211" s="50"/>
      <c r="D211" s="50"/>
      <c r="E211" s="50"/>
      <c r="F211" s="50"/>
      <c r="G211" s="50"/>
      <c r="H211" s="50"/>
      <c r="I211" s="50"/>
      <c r="J211" s="50"/>
      <c r="K211" s="50"/>
      <c r="L211" s="50"/>
      <c r="M211" s="91"/>
      <c r="N211" s="91"/>
      <c r="O211" s="50"/>
      <c r="P211" s="50"/>
      <c r="Q211" s="50"/>
      <c r="R211" s="50"/>
      <c r="S211" s="50"/>
      <c r="T211" s="95">
        <f t="shared" si="25"/>
        <v>0</v>
      </c>
      <c r="U211" s="36">
        <f t="shared" si="26"/>
        <v>0</v>
      </c>
      <c r="V211" s="43"/>
      <c r="W211" s="43"/>
      <c r="X211" s="6">
        <f t="shared" si="24"/>
        <v>0</v>
      </c>
      <c r="Y211" s="55"/>
      <c r="Z211" s="6">
        <f>(IF(R211="OUI",0,IF(AND(F211="MEDIA",G211&gt;0,O211&gt;0),(VLOOKUP(G211,COÛTS!$A$1:$C$157,3,0)*(M211*N211/1000*O211/1000)),0)+IF(AND(G211&gt;0,F211="HEURE"),(VLOOKUP(G211,COÛTS!$A$1:$C$157,3,0)*(O211)),0))+IF(AND(G211&gt;0,F211="DIVERS"),(VLOOKUP(G211,COÛTS!$A$1:$C$157,3,0)*(O211)),0)+IF(AND(G211&gt;0,F211="VEHICULE"),(VLOOKUP(G211,COÛTS!$A$1:$C$157,3,0)*(O211)),0)+IF(AND(G211&gt;0,F211="FACONNAGE"),(VLOOKUP(G211,COÛTS!$A$1:$C$157,3,0)*(O211)),0)+IF(AND(G211&gt;0,F211="ACCESSOIRES"),(VLOOKUP(G211,COÛTS!$A$1:$C$157,3,0)*(O211)),0)+IF(AND(F211="TRANSPORT",G211&gt;0),(VLOOKUP(G211,COÛTS!$A$1:$C$157,3,0)*(O211)),0)+IF(AND(F211="PRODUITS",G211="KIT COMPLET HABILLAGE CLOISON MODULAIRE (mL)"),(VLOOKUP(G211,COÛTS!$A$1:$C$157,3,0)*(M211/1000*O211)),0)+IF(AND(F211="MEDIA",H211&lt;0,G211&gt;0,P211="oui",Q211="RECTO/VERSO (Type Deux Simple Face)"),(VLOOKUP(G211,COÛTS!$A$1:$C$157,3,0)*(M211*(N211+480)/1000*O211/1000)),"0")+IF(AND(F211="MEDIA",H211&lt;0,G211&gt;0,P211="oui",Q211="MODULE TRIANGULAIRE"),(VLOOKUP(G211,COÛTS!$A$1:$C$157,3,0)*(M211*(N211+240)/1000*O211/1000)*2)+(VLOOKUP(G211,COÛTS!$A$1:$C$157,3,0)*(M211)/1000*0.24),"0")+IF(AND(F211="MEDIA",P211="oui",G211&gt;0,H211&lt;0,Q211="MODULE CARRÉ"),(VLOOKUP(G211,COÛTS!$A$1:$C$157,3,0)*(M211*(N211+240)/1000*O211/1000)*3)+(VLOOKUP(G211,COÛTS!$A$1:$C$157,3,0)*(M211)/1000*0.24),"0")+IF(AND(F211="MEDIA",H211&lt;0,P211="oui",G211&gt;0,Q211="RECTO (Type Chaussette)"),(VLOOKUP(G211,COÛTS!$A$1:$C$157,3,0)*(M211*(N211+60)/1000*O211/1000))))</f>
        <v>0</v>
      </c>
      <c r="AA211" s="6">
        <f>IF(R211="OUI",0,IF(AND(H211&gt;0,I211="OUI"),(VLOOKUP(H211,COÛTS!$A$1:$C$157,3,0)*(M211*N211/1000*O211/1000)),0))</f>
        <v>0</v>
      </c>
      <c r="AB211" s="6">
        <f t="shared" si="27"/>
        <v>0</v>
      </c>
      <c r="AC211" s="7">
        <f t="shared" si="28"/>
        <v>0</v>
      </c>
      <c r="AD211" s="6">
        <f t="shared" si="29"/>
        <v>0</v>
      </c>
      <c r="AE211" s="6">
        <f t="shared" si="30"/>
        <v>0</v>
      </c>
      <c r="AF211" s="6">
        <f>IF(R211="OUI",0,(IF(AND(P211="oui",Q211="RECTO (Type Chaussette, Simple Face)",SEMAINE!M213&lt;=2000),((COÛTS!$C$115*2*O211*SEMAINE!M211/1000)+(COÛTS!$C$109*O211*SEMAINE!M211/1000)+(COÛTS!$C$107*O211*SEMAINE!M211/1000)),"0")+(IF(AND(P211="oui",Q211="RECTO (Type Chaussette, Simple Face)",SEMAINE!M211&gt;2001,SEMAINE!M211&lt;=4000),((COÛTS!$C$114*2*O211)),"0"))+(IF(AND(P211="oui",Q211="RECTO (Type Chaussette, Simple Face)",SEMAINE!M211&gt;=4001,SEMAINE!M211&lt;=6000),((COÛTS!$C$114*4*O211)),"0"))+(IF(AND(P211="oui",Q211="RECTO (Type Chaussette, Simple Face)",SEMAINE!M211&gt;=6001,SEMAINE!M211&lt;=8000),((COÛTS!$C$114*6*O211)),"0"))+(IF(AND(P211="oui",Q211="RECTO (Type Chaussette, Simple Face)",SEMAINE!M211&gt;=8001,SEMAINE!M211&lt;=10000),((COÛTS!$C$114*8*O211)),0))))</f>
        <v>0</v>
      </c>
      <c r="AG211" s="6">
        <f>IF(R211="OUI",0,(IF(AND(F211="MEDIA",G211="NON TISSÉ (Type Drop)",P211="oui",Q211="RECTO (Type Chaussette)",SEMAINE!M214&lt;=2000),((COÛTS!$C$115*2*O211*SEMAINE!M211/1000)+(COÛTS!$C$109*O211*SEMAINE!M211/1000)+(COÛTS!$C$107*O211*SEMAINE!M211/1000)),"0")+(IF(AND(F211="MEDIA",P211="oui",Q211="RECTO (Type Chaussette)",SEMAINE!M211&gt;2001,SEMAINE!M211&lt;=4000),((COÛTS!$C$114*2*O211)),"0"))+(IF(AND(F211="MEDIA",P211="oui",Q211="RECTO (Type Chaussette)",SEMAINE!M211&gt;=4001,SEMAINE!M211&lt;=6000),((COÛTS!$C$114*4*O211)),"0"))+(IF(AND(F211="MEDIA",P211="oui",Q211="RECTO (Type Chaussette)",SEMAINE!M211&gt;=6001,SEMAINE!M211&lt;=8000),((COÛTS!$C$114*6*O211)),"0"))+(IF(AND(F211="MEDIA",P211="oui",Q211="RECTO (Type Chaussette)",SEMAINE!M211&gt;=8001,SEMAINE!M211&lt;=10000),((COÛTS!$C$114*8*O211)),0))))</f>
        <v>0</v>
      </c>
      <c r="AH211" s="6">
        <f>IF(R211="OUI",0,(IF(AND(F211="MEDIA",G211="NON TISSÉ (Type Drop)",P211="oui",Q211="RECTO/VERSO (Type Deux Simple Face)"),((COÛTS!$C$115*4*O211*SEMAINE!M211/1000)+(COÛTS!$C$110*O211*4)+(COÛTS!$C$107*O211*SEMAINE!M211/1000)),"0")+(IF(AND(F211="MEDIA",P211="oui",Q211="RECTO/VERSO (Type Deux Simple Face)",SEMAINE!M211&gt;2001,SEMAINE!M211&lt;=4000),((COÛTS!$C$114*2*O211)),"0"))+(IF(AND(F211="MEDIA",P211="oui",Q211="RECTO/VERSO (Type Deux Simple Face)",SEMAINE!M211&gt;=4001,SEMAINE!M211&lt;=6000),((COÛTS!$C$114*4*O211)),"0"))+(IF(AND(F211="MEDIA",P211="oui",Q211="RECTO/VERSO (Type Deux Simple Face)",SEMAINE!M211&gt;=6001,SEMAINE!M211&lt;=8000),((COÛTS!$C$114*6*O211)),"0"))+(IF(AND(F211="MEDIA",P211="oui",Q211="RECTO/VERSO (Type Deux Simple Face)",SEMAINE!M211&gt;=8001,SEMAINE!M211&lt;=10000),((COÛTS!$C$114*8*O211)),0))))</f>
        <v>0</v>
      </c>
      <c r="AI211" s="6">
        <f>IF(R211="OUI",0,(IF(AND(F211="MEDIA",G211="NON TISSÉ (Type Drop)",P211="oui",Q211="MODULE TRIANGULAIRE"),((COÛTS!$C$115*6*O211*SEMAINE!M211/1000)+(COÛTS!$C$112*O211*6)+(COÛTS!$C$107*O211*3)),"0")+(IF(AND(F211="MEDIA",P211="oui",Q211="MODULE TRIANGULAIRE",SEMAINE!M211&gt;2001,SEMAINE!M211&lt;=4000),((COÛTS!$C$114*2*O211*3)),"0"))+(IF(AND(F211="MEDIA",P211="oui",Q211="MODULE TRIANGULAIRE",SEMAINE!M211&gt;=4001,SEMAINE!M211&lt;=6000),((COÛTS!$C$114*4*O211*3)),"0"))+(IF(AND(F211="MEDIA",P211="oui",Q211="MODULE TRIANGULAIRE",SEMAINE!M211&gt;=6001,SEMAINE!M211&lt;=8000),((COÛTS!$C$114*6*O211*3)),"0"))+(IF(AND(F211="MEDIA",P211="oui",Q211="MODULE TRIANGULAIRE",SEMAINE!M211&gt;=8001,SEMAINE!M211&lt;=10000),((COÛTS!$C$114*8*O211*3)),0))))</f>
        <v>0</v>
      </c>
      <c r="AJ211" s="6">
        <f>IF(OR(R211="OUI",H211&gt;0),0,(IF(AND(F211="MEDIA",G211="NON TISSÉ (Type Drop)",P211="oui",Q211="MODULE CARRÉ"),((COÛTS!$C$115*8*O211*SEMAINE!M211/1000)+(COÛTS!$C$111*O211*8)+(COÛTS!$C$107*O211*4)),"0")+IF(AND(F211="MEDIA",G211="BÂCHE FRONTLIT 450gr (Type Bâche M1)",P211="oui",Q211="MODULE CARRÉ"),((COÛTS!$C$115*8*O211*SEMAINE!M211/1000)+(COÛTS!$C$111*O211*8)+(COÛTS!$C$107*O211*4)),"0")+(IF(AND(F211="MEDIA",P211="oui",Q211="MODULE CARRÉ",SEMAINE!M211&gt;2001,SEMAINE!M211&lt;=4000),((COÛTS!$C$114*2*O211*4)),"0"))+(IF(AND(F211="MEDIA",P211="oui",Q211="MODULE CARRÉ",SEMAINE!M211&gt;=4001,SEMAINE!M211&lt;=6000),((COÛTS!$C$114*4*O211*4)),"0"))+(IF(AND(F211="MEDIA",P211="oui",Q211="MODULE CARRÉ",SEMAINE!M211&gt;=6001,SEMAINE!M211&lt;=8000),((COÛTS!$C$114*6*O211*4)),"0"))+(IF(AND(F211="MEDIA",P211="oui",Q211="MODULE CARRÉ",SEMAINE!M211&gt;=8001,SEMAINE!M211&lt;=10000),((COÛTS!$C$114*8*O211*4)),"0"))))</f>
        <v>0</v>
      </c>
      <c r="AK211" s="38">
        <f>IF(Y211&gt;0,(VLOOKUP(Y211,DATA!$AB$2:$AC$102,2,0)),1)</f>
        <v>1</v>
      </c>
      <c r="AL211" s="53">
        <f t="shared" si="31"/>
        <v>0</v>
      </c>
    </row>
    <row r="212" spans="2:38" ht="25.05" customHeight="1" x14ac:dyDescent="0.25">
      <c r="B212" s="43" t="str">
        <f>COUNTIF($D$3:D212,D212)&amp;T_Semaine[[#This Row],[N°AFFAIRE]]</f>
        <v>0</v>
      </c>
      <c r="C212" s="50"/>
      <c r="D212" s="50"/>
      <c r="E212" s="50"/>
      <c r="F212" s="50"/>
      <c r="G212" s="50"/>
      <c r="H212" s="50"/>
      <c r="I212" s="50"/>
      <c r="J212" s="50"/>
      <c r="K212" s="50"/>
      <c r="L212" s="50"/>
      <c r="M212" s="91"/>
      <c r="N212" s="91"/>
      <c r="O212" s="50"/>
      <c r="P212" s="50"/>
      <c r="Q212" s="50"/>
      <c r="R212" s="50"/>
      <c r="S212" s="50"/>
      <c r="T212" s="95">
        <f t="shared" si="25"/>
        <v>0</v>
      </c>
      <c r="U212" s="36">
        <f t="shared" si="26"/>
        <v>0</v>
      </c>
      <c r="V212" s="43"/>
      <c r="W212" s="43"/>
      <c r="X212" s="6">
        <f t="shared" si="24"/>
        <v>0</v>
      </c>
      <c r="Y212" s="55"/>
      <c r="Z212" s="6">
        <f>(IF(R212="OUI",0,IF(AND(F212="MEDIA",G212&gt;0,O212&gt;0),(VLOOKUP(G212,COÛTS!$A$1:$C$157,3,0)*(M212*N212/1000*O212/1000)),0)+IF(AND(G212&gt;0,F212="HEURE"),(VLOOKUP(G212,COÛTS!$A$1:$C$157,3,0)*(O212)),0))+IF(AND(G212&gt;0,F212="DIVERS"),(VLOOKUP(G212,COÛTS!$A$1:$C$157,3,0)*(O212)),0)+IF(AND(G212&gt;0,F212="VEHICULE"),(VLOOKUP(G212,COÛTS!$A$1:$C$157,3,0)*(O212)),0)+IF(AND(G212&gt;0,F212="FACONNAGE"),(VLOOKUP(G212,COÛTS!$A$1:$C$157,3,0)*(O212)),0)+IF(AND(G212&gt;0,F212="ACCESSOIRES"),(VLOOKUP(G212,COÛTS!$A$1:$C$157,3,0)*(O212)),0)+IF(AND(F212="TRANSPORT",G212&gt;0),(VLOOKUP(G212,COÛTS!$A$1:$C$157,3,0)*(O212)),0)+IF(AND(F212="PRODUITS",G212="KIT COMPLET HABILLAGE CLOISON MODULAIRE (mL)"),(VLOOKUP(G212,COÛTS!$A$1:$C$157,3,0)*(M212/1000*O212)),0)+IF(AND(F212="MEDIA",H212&lt;0,G212&gt;0,P212="oui",Q212="RECTO/VERSO (Type Deux Simple Face)"),(VLOOKUP(G212,COÛTS!$A$1:$C$157,3,0)*(M212*(N212+480)/1000*O212/1000)),"0")+IF(AND(F212="MEDIA",H212&lt;0,G212&gt;0,P212="oui",Q212="MODULE TRIANGULAIRE"),(VLOOKUP(G212,COÛTS!$A$1:$C$157,3,0)*(M212*(N212+240)/1000*O212/1000)*2)+(VLOOKUP(G212,COÛTS!$A$1:$C$157,3,0)*(M212)/1000*0.24),"0")+IF(AND(F212="MEDIA",P212="oui",G212&gt;0,H212&lt;0,Q212="MODULE CARRÉ"),(VLOOKUP(G212,COÛTS!$A$1:$C$157,3,0)*(M212*(N212+240)/1000*O212/1000)*3)+(VLOOKUP(G212,COÛTS!$A$1:$C$157,3,0)*(M212)/1000*0.24),"0")+IF(AND(F212="MEDIA",H212&lt;0,P212="oui",G212&gt;0,Q212="RECTO (Type Chaussette)"),(VLOOKUP(G212,COÛTS!$A$1:$C$157,3,0)*(M212*(N212+60)/1000*O212/1000))))</f>
        <v>0</v>
      </c>
      <c r="AA212" s="6">
        <f>IF(R212="OUI",0,IF(AND(H212&gt;0,I212="OUI"),(VLOOKUP(H212,COÛTS!$A$1:$C$157,3,0)*(M212*N212/1000*O212/1000)),0))</f>
        <v>0</v>
      </c>
      <c r="AB212" s="6">
        <f t="shared" si="27"/>
        <v>0</v>
      </c>
      <c r="AC212" s="7">
        <f t="shared" si="28"/>
        <v>0</v>
      </c>
      <c r="AD212" s="6">
        <f t="shared" si="29"/>
        <v>0</v>
      </c>
      <c r="AE212" s="6">
        <f t="shared" si="30"/>
        <v>0</v>
      </c>
      <c r="AF212" s="6">
        <f>IF(R212="OUI",0,(IF(AND(P212="oui",Q212="RECTO (Type Chaussette, Simple Face)",SEMAINE!M214&lt;=2000),((COÛTS!$C$115*2*O212*SEMAINE!M212/1000)+(COÛTS!$C$109*O212*SEMAINE!M212/1000)+(COÛTS!$C$107*O212*SEMAINE!M212/1000)),"0")+(IF(AND(P212="oui",Q212="RECTO (Type Chaussette, Simple Face)",SEMAINE!M212&gt;2001,SEMAINE!M212&lt;=4000),((COÛTS!$C$114*2*O212)),"0"))+(IF(AND(P212="oui",Q212="RECTO (Type Chaussette, Simple Face)",SEMAINE!M212&gt;=4001,SEMAINE!M212&lt;=6000),((COÛTS!$C$114*4*O212)),"0"))+(IF(AND(P212="oui",Q212="RECTO (Type Chaussette, Simple Face)",SEMAINE!M212&gt;=6001,SEMAINE!M212&lt;=8000),((COÛTS!$C$114*6*O212)),"0"))+(IF(AND(P212="oui",Q212="RECTO (Type Chaussette, Simple Face)",SEMAINE!M212&gt;=8001,SEMAINE!M212&lt;=10000),((COÛTS!$C$114*8*O212)),0))))</f>
        <v>0</v>
      </c>
      <c r="AG212" s="6">
        <f>IF(R212="OUI",0,(IF(AND(F212="MEDIA",G212="NON TISSÉ (Type Drop)",P212="oui",Q212="RECTO (Type Chaussette)",SEMAINE!M215&lt;=2000),((COÛTS!$C$115*2*O212*SEMAINE!M212/1000)+(COÛTS!$C$109*O212*SEMAINE!M212/1000)+(COÛTS!$C$107*O212*SEMAINE!M212/1000)),"0")+(IF(AND(F212="MEDIA",P212="oui",Q212="RECTO (Type Chaussette)",SEMAINE!M212&gt;2001,SEMAINE!M212&lt;=4000),((COÛTS!$C$114*2*O212)),"0"))+(IF(AND(F212="MEDIA",P212="oui",Q212="RECTO (Type Chaussette)",SEMAINE!M212&gt;=4001,SEMAINE!M212&lt;=6000),((COÛTS!$C$114*4*O212)),"0"))+(IF(AND(F212="MEDIA",P212="oui",Q212="RECTO (Type Chaussette)",SEMAINE!M212&gt;=6001,SEMAINE!M212&lt;=8000),((COÛTS!$C$114*6*O212)),"0"))+(IF(AND(F212="MEDIA",P212="oui",Q212="RECTO (Type Chaussette)",SEMAINE!M212&gt;=8001,SEMAINE!M212&lt;=10000),((COÛTS!$C$114*8*O212)),0))))</f>
        <v>0</v>
      </c>
      <c r="AH212" s="6">
        <f>IF(R212="OUI",0,(IF(AND(F212="MEDIA",G212="NON TISSÉ (Type Drop)",P212="oui",Q212="RECTO/VERSO (Type Deux Simple Face)"),((COÛTS!$C$115*4*O212*SEMAINE!M212/1000)+(COÛTS!$C$110*O212*4)+(COÛTS!$C$107*O212*SEMAINE!M212/1000)),"0")+(IF(AND(F212="MEDIA",P212="oui",Q212="RECTO/VERSO (Type Deux Simple Face)",SEMAINE!M212&gt;2001,SEMAINE!M212&lt;=4000),((COÛTS!$C$114*2*O212)),"0"))+(IF(AND(F212="MEDIA",P212="oui",Q212="RECTO/VERSO (Type Deux Simple Face)",SEMAINE!M212&gt;=4001,SEMAINE!M212&lt;=6000),((COÛTS!$C$114*4*O212)),"0"))+(IF(AND(F212="MEDIA",P212="oui",Q212="RECTO/VERSO (Type Deux Simple Face)",SEMAINE!M212&gt;=6001,SEMAINE!M212&lt;=8000),((COÛTS!$C$114*6*O212)),"0"))+(IF(AND(F212="MEDIA",P212="oui",Q212="RECTO/VERSO (Type Deux Simple Face)",SEMAINE!M212&gt;=8001,SEMAINE!M212&lt;=10000),((COÛTS!$C$114*8*O212)),0))))</f>
        <v>0</v>
      </c>
      <c r="AI212" s="6">
        <f>IF(R212="OUI",0,(IF(AND(F212="MEDIA",G212="NON TISSÉ (Type Drop)",P212="oui",Q212="MODULE TRIANGULAIRE"),((COÛTS!$C$115*6*O212*SEMAINE!M212/1000)+(COÛTS!$C$112*O212*6)+(COÛTS!$C$107*O212*3)),"0")+(IF(AND(F212="MEDIA",P212="oui",Q212="MODULE TRIANGULAIRE",SEMAINE!M212&gt;2001,SEMAINE!M212&lt;=4000),((COÛTS!$C$114*2*O212*3)),"0"))+(IF(AND(F212="MEDIA",P212="oui",Q212="MODULE TRIANGULAIRE",SEMAINE!M212&gt;=4001,SEMAINE!M212&lt;=6000),((COÛTS!$C$114*4*O212*3)),"0"))+(IF(AND(F212="MEDIA",P212="oui",Q212="MODULE TRIANGULAIRE",SEMAINE!M212&gt;=6001,SEMAINE!M212&lt;=8000),((COÛTS!$C$114*6*O212*3)),"0"))+(IF(AND(F212="MEDIA",P212="oui",Q212="MODULE TRIANGULAIRE",SEMAINE!M212&gt;=8001,SEMAINE!M212&lt;=10000),((COÛTS!$C$114*8*O212*3)),0))))</f>
        <v>0</v>
      </c>
      <c r="AJ212" s="6">
        <f>IF(OR(R212="OUI",H212&gt;0),0,(IF(AND(F212="MEDIA",G212="NON TISSÉ (Type Drop)",P212="oui",Q212="MODULE CARRÉ"),((COÛTS!$C$115*8*O212*SEMAINE!M212/1000)+(COÛTS!$C$111*O212*8)+(COÛTS!$C$107*O212*4)),"0")+IF(AND(F212="MEDIA",G212="BÂCHE FRONTLIT 450gr (Type Bâche M1)",P212="oui",Q212="MODULE CARRÉ"),((COÛTS!$C$115*8*O212*SEMAINE!M212/1000)+(COÛTS!$C$111*O212*8)+(COÛTS!$C$107*O212*4)),"0")+(IF(AND(F212="MEDIA",P212="oui",Q212="MODULE CARRÉ",SEMAINE!M212&gt;2001,SEMAINE!M212&lt;=4000),((COÛTS!$C$114*2*O212*4)),"0"))+(IF(AND(F212="MEDIA",P212="oui",Q212="MODULE CARRÉ",SEMAINE!M212&gt;=4001,SEMAINE!M212&lt;=6000),((COÛTS!$C$114*4*O212*4)),"0"))+(IF(AND(F212="MEDIA",P212="oui",Q212="MODULE CARRÉ",SEMAINE!M212&gt;=6001,SEMAINE!M212&lt;=8000),((COÛTS!$C$114*6*O212*4)),"0"))+(IF(AND(F212="MEDIA",P212="oui",Q212="MODULE CARRÉ",SEMAINE!M212&gt;=8001,SEMAINE!M212&lt;=10000),((COÛTS!$C$114*8*O212*4)),"0"))))</f>
        <v>0</v>
      </c>
      <c r="AK212" s="38">
        <f>IF(Y212&gt;0,(VLOOKUP(Y212,DATA!$AB$2:$AC$102,2,0)),1)</f>
        <v>1</v>
      </c>
      <c r="AL212" s="53">
        <f t="shared" si="31"/>
        <v>0</v>
      </c>
    </row>
    <row r="213" spans="2:38" ht="25.05" customHeight="1" x14ac:dyDescent="0.25">
      <c r="B213" s="43" t="str">
        <f>COUNTIF($D$3:D213,D213)&amp;T_Semaine[[#This Row],[N°AFFAIRE]]</f>
        <v>0</v>
      </c>
      <c r="C213" s="50"/>
      <c r="D213" s="50"/>
      <c r="E213" s="50"/>
      <c r="F213" s="50"/>
      <c r="G213" s="50"/>
      <c r="H213" s="50"/>
      <c r="I213" s="50"/>
      <c r="J213" s="50"/>
      <c r="K213" s="50"/>
      <c r="L213" s="50"/>
      <c r="M213" s="91"/>
      <c r="N213" s="91"/>
      <c r="O213" s="50"/>
      <c r="P213" s="50"/>
      <c r="Q213" s="50"/>
      <c r="R213" s="50"/>
      <c r="S213" s="50"/>
      <c r="T213" s="95">
        <f t="shared" si="25"/>
        <v>0</v>
      </c>
      <c r="U213" s="36">
        <f t="shared" si="26"/>
        <v>0</v>
      </c>
      <c r="V213" s="43"/>
      <c r="W213" s="43"/>
      <c r="X213" s="6">
        <f t="shared" si="24"/>
        <v>0</v>
      </c>
      <c r="Y213" s="55"/>
      <c r="Z213" s="6">
        <f>(IF(R213="OUI",0,IF(AND(F213="MEDIA",G213&gt;0,O213&gt;0),(VLOOKUP(G213,COÛTS!$A$1:$C$157,3,0)*(M213*N213/1000*O213/1000)),0)+IF(AND(G213&gt;0,F213="HEURE"),(VLOOKUP(G213,COÛTS!$A$1:$C$157,3,0)*(O213)),0))+IF(AND(G213&gt;0,F213="DIVERS"),(VLOOKUP(G213,COÛTS!$A$1:$C$157,3,0)*(O213)),0)+IF(AND(G213&gt;0,F213="VEHICULE"),(VLOOKUP(G213,COÛTS!$A$1:$C$157,3,0)*(O213)),0)+IF(AND(G213&gt;0,F213="FACONNAGE"),(VLOOKUP(G213,COÛTS!$A$1:$C$157,3,0)*(O213)),0)+IF(AND(G213&gt;0,F213="ACCESSOIRES"),(VLOOKUP(G213,COÛTS!$A$1:$C$157,3,0)*(O213)),0)+IF(AND(F213="TRANSPORT",G213&gt;0),(VLOOKUP(G213,COÛTS!$A$1:$C$157,3,0)*(O213)),0)+IF(AND(F213="PRODUITS",G213="KIT COMPLET HABILLAGE CLOISON MODULAIRE (mL)"),(VLOOKUP(G213,COÛTS!$A$1:$C$157,3,0)*(M213/1000*O213)),0)+IF(AND(F213="MEDIA",H213&lt;0,G213&gt;0,P213="oui",Q213="RECTO/VERSO (Type Deux Simple Face)"),(VLOOKUP(G213,COÛTS!$A$1:$C$157,3,0)*(M213*(N213+480)/1000*O213/1000)),"0")+IF(AND(F213="MEDIA",H213&lt;0,G213&gt;0,P213="oui",Q213="MODULE TRIANGULAIRE"),(VLOOKUP(G213,COÛTS!$A$1:$C$157,3,0)*(M213*(N213+240)/1000*O213/1000)*2)+(VLOOKUP(G213,COÛTS!$A$1:$C$157,3,0)*(M213)/1000*0.24),"0")+IF(AND(F213="MEDIA",P213="oui",G213&gt;0,H213&lt;0,Q213="MODULE CARRÉ"),(VLOOKUP(G213,COÛTS!$A$1:$C$157,3,0)*(M213*(N213+240)/1000*O213/1000)*3)+(VLOOKUP(G213,COÛTS!$A$1:$C$157,3,0)*(M213)/1000*0.24),"0")+IF(AND(F213="MEDIA",H213&lt;0,P213="oui",G213&gt;0,Q213="RECTO (Type Chaussette)"),(VLOOKUP(G213,COÛTS!$A$1:$C$157,3,0)*(M213*(N213+60)/1000*O213/1000))))</f>
        <v>0</v>
      </c>
      <c r="AA213" s="6">
        <f>IF(R213="OUI",0,IF(AND(H213&gt;0,I213="OUI"),(VLOOKUP(H213,COÛTS!$A$1:$C$157,3,0)*(M213*N213/1000*O213/1000)),0))</f>
        <v>0</v>
      </c>
      <c r="AB213" s="6">
        <f t="shared" si="27"/>
        <v>0</v>
      </c>
      <c r="AC213" s="7">
        <f t="shared" si="28"/>
        <v>0</v>
      </c>
      <c r="AD213" s="6">
        <f t="shared" si="29"/>
        <v>0</v>
      </c>
      <c r="AE213" s="6">
        <f t="shared" si="30"/>
        <v>0</v>
      </c>
      <c r="AF213" s="6">
        <f>IF(R213="OUI",0,(IF(AND(P213="oui",Q213="RECTO (Type Chaussette, Simple Face)",SEMAINE!M215&lt;=2000),((COÛTS!$C$115*2*O213*SEMAINE!M213/1000)+(COÛTS!$C$109*O213*SEMAINE!M213/1000)+(COÛTS!$C$107*O213*SEMAINE!M213/1000)),"0")+(IF(AND(P213="oui",Q213="RECTO (Type Chaussette, Simple Face)",SEMAINE!M213&gt;2001,SEMAINE!M213&lt;=4000),((COÛTS!$C$114*2*O213)),"0"))+(IF(AND(P213="oui",Q213="RECTO (Type Chaussette, Simple Face)",SEMAINE!M213&gt;=4001,SEMAINE!M213&lt;=6000),((COÛTS!$C$114*4*O213)),"0"))+(IF(AND(P213="oui",Q213="RECTO (Type Chaussette, Simple Face)",SEMAINE!M213&gt;=6001,SEMAINE!M213&lt;=8000),((COÛTS!$C$114*6*O213)),"0"))+(IF(AND(P213="oui",Q213="RECTO (Type Chaussette, Simple Face)",SEMAINE!M213&gt;=8001,SEMAINE!M213&lt;=10000),((COÛTS!$C$114*8*O213)),0))))</f>
        <v>0</v>
      </c>
      <c r="AG213" s="6">
        <f>IF(R213="OUI",0,(IF(AND(F213="MEDIA",G213="NON TISSÉ (Type Drop)",P213="oui",Q213="RECTO (Type Chaussette)",SEMAINE!M216&lt;=2000),((COÛTS!$C$115*2*O213*SEMAINE!M213/1000)+(COÛTS!$C$109*O213*SEMAINE!M213/1000)+(COÛTS!$C$107*O213*SEMAINE!M213/1000)),"0")+(IF(AND(F213="MEDIA",P213="oui",Q213="RECTO (Type Chaussette)",SEMAINE!M213&gt;2001,SEMAINE!M213&lt;=4000),((COÛTS!$C$114*2*O213)),"0"))+(IF(AND(F213="MEDIA",P213="oui",Q213="RECTO (Type Chaussette)",SEMAINE!M213&gt;=4001,SEMAINE!M213&lt;=6000),((COÛTS!$C$114*4*O213)),"0"))+(IF(AND(F213="MEDIA",P213="oui",Q213="RECTO (Type Chaussette)",SEMAINE!M213&gt;=6001,SEMAINE!M213&lt;=8000),((COÛTS!$C$114*6*O213)),"0"))+(IF(AND(F213="MEDIA",P213="oui",Q213="RECTO (Type Chaussette)",SEMAINE!M213&gt;=8001,SEMAINE!M213&lt;=10000),((COÛTS!$C$114*8*O213)),0))))</f>
        <v>0</v>
      </c>
      <c r="AH213" s="6">
        <f>IF(R213="OUI",0,(IF(AND(F213="MEDIA",G213="NON TISSÉ (Type Drop)",P213="oui",Q213="RECTO/VERSO (Type Deux Simple Face)"),((COÛTS!$C$115*4*O213*SEMAINE!M213/1000)+(COÛTS!$C$110*O213*4)+(COÛTS!$C$107*O213*SEMAINE!M213/1000)),"0")+(IF(AND(F213="MEDIA",P213="oui",Q213="RECTO/VERSO (Type Deux Simple Face)",SEMAINE!M213&gt;2001,SEMAINE!M213&lt;=4000),((COÛTS!$C$114*2*O213)),"0"))+(IF(AND(F213="MEDIA",P213="oui",Q213="RECTO/VERSO (Type Deux Simple Face)",SEMAINE!M213&gt;=4001,SEMAINE!M213&lt;=6000),((COÛTS!$C$114*4*O213)),"0"))+(IF(AND(F213="MEDIA",P213="oui",Q213="RECTO/VERSO (Type Deux Simple Face)",SEMAINE!M213&gt;=6001,SEMAINE!M213&lt;=8000),((COÛTS!$C$114*6*O213)),"0"))+(IF(AND(F213="MEDIA",P213="oui",Q213="RECTO/VERSO (Type Deux Simple Face)",SEMAINE!M213&gt;=8001,SEMAINE!M213&lt;=10000),((COÛTS!$C$114*8*O213)),0))))</f>
        <v>0</v>
      </c>
      <c r="AI213" s="6">
        <f>IF(R213="OUI",0,(IF(AND(F213="MEDIA",G213="NON TISSÉ (Type Drop)",P213="oui",Q213="MODULE TRIANGULAIRE"),((COÛTS!$C$115*6*O213*SEMAINE!M213/1000)+(COÛTS!$C$112*O213*6)+(COÛTS!$C$107*O213*3)),"0")+(IF(AND(F213="MEDIA",P213="oui",Q213="MODULE TRIANGULAIRE",SEMAINE!M213&gt;2001,SEMAINE!M213&lt;=4000),((COÛTS!$C$114*2*O213*3)),"0"))+(IF(AND(F213="MEDIA",P213="oui",Q213="MODULE TRIANGULAIRE",SEMAINE!M213&gt;=4001,SEMAINE!M213&lt;=6000),((COÛTS!$C$114*4*O213*3)),"0"))+(IF(AND(F213="MEDIA",P213="oui",Q213="MODULE TRIANGULAIRE",SEMAINE!M213&gt;=6001,SEMAINE!M213&lt;=8000),((COÛTS!$C$114*6*O213*3)),"0"))+(IF(AND(F213="MEDIA",P213="oui",Q213="MODULE TRIANGULAIRE",SEMAINE!M213&gt;=8001,SEMAINE!M213&lt;=10000),((COÛTS!$C$114*8*O213*3)),0))))</f>
        <v>0</v>
      </c>
      <c r="AJ213" s="6">
        <f>IF(OR(R213="OUI",H213&gt;0),0,(IF(AND(F213="MEDIA",G213="NON TISSÉ (Type Drop)",P213="oui",Q213="MODULE CARRÉ"),((COÛTS!$C$115*8*O213*SEMAINE!M213/1000)+(COÛTS!$C$111*O213*8)+(COÛTS!$C$107*O213*4)),"0")+IF(AND(F213="MEDIA",G213="BÂCHE FRONTLIT 450gr (Type Bâche M1)",P213="oui",Q213="MODULE CARRÉ"),((COÛTS!$C$115*8*O213*SEMAINE!M213/1000)+(COÛTS!$C$111*O213*8)+(COÛTS!$C$107*O213*4)),"0")+(IF(AND(F213="MEDIA",P213="oui",Q213="MODULE CARRÉ",SEMAINE!M213&gt;2001,SEMAINE!M213&lt;=4000),((COÛTS!$C$114*2*O213*4)),"0"))+(IF(AND(F213="MEDIA",P213="oui",Q213="MODULE CARRÉ",SEMAINE!M213&gt;=4001,SEMAINE!M213&lt;=6000),((COÛTS!$C$114*4*O213*4)),"0"))+(IF(AND(F213="MEDIA",P213="oui",Q213="MODULE CARRÉ",SEMAINE!M213&gt;=6001,SEMAINE!M213&lt;=8000),((COÛTS!$C$114*6*O213*4)),"0"))+(IF(AND(F213="MEDIA",P213="oui",Q213="MODULE CARRÉ",SEMAINE!M213&gt;=8001,SEMAINE!M213&lt;=10000),((COÛTS!$C$114*8*O213*4)),"0"))))</f>
        <v>0</v>
      </c>
      <c r="AK213" s="38">
        <f>IF(Y213&gt;0,(VLOOKUP(Y213,DATA!$AB$2:$AC$102,2,0)),1)</f>
        <v>1</v>
      </c>
      <c r="AL213" s="53">
        <f t="shared" si="31"/>
        <v>0</v>
      </c>
    </row>
    <row r="214" spans="2:38" ht="25.05" customHeight="1" x14ac:dyDescent="0.25">
      <c r="B214" s="43" t="str">
        <f>COUNTIF($D$3:D214,D214)&amp;T_Semaine[[#This Row],[N°AFFAIRE]]</f>
        <v>0</v>
      </c>
      <c r="C214" s="50"/>
      <c r="D214" s="50"/>
      <c r="E214" s="50"/>
      <c r="F214" s="50"/>
      <c r="G214" s="50"/>
      <c r="H214" s="50"/>
      <c r="I214" s="50"/>
      <c r="J214" s="50"/>
      <c r="K214" s="50"/>
      <c r="L214" s="50"/>
      <c r="M214" s="91"/>
      <c r="N214" s="91"/>
      <c r="O214" s="50"/>
      <c r="P214" s="50"/>
      <c r="Q214" s="50"/>
      <c r="R214" s="50"/>
      <c r="S214" s="50"/>
      <c r="T214" s="95">
        <f t="shared" si="25"/>
        <v>0</v>
      </c>
      <c r="U214" s="36">
        <f t="shared" si="26"/>
        <v>0</v>
      </c>
      <c r="V214" s="43"/>
      <c r="W214" s="43"/>
      <c r="X214" s="6">
        <f t="shared" si="24"/>
        <v>0</v>
      </c>
      <c r="Y214" s="55"/>
      <c r="Z214" s="6">
        <f>(IF(R214="OUI",0,IF(AND(F214="MEDIA",G214&gt;0,O214&gt;0),(VLOOKUP(G214,COÛTS!$A$1:$C$157,3,0)*(M214*N214/1000*O214/1000)),0)+IF(AND(G214&gt;0,F214="HEURE"),(VLOOKUP(G214,COÛTS!$A$1:$C$157,3,0)*(O214)),0))+IF(AND(G214&gt;0,F214="DIVERS"),(VLOOKUP(G214,COÛTS!$A$1:$C$157,3,0)*(O214)),0)+IF(AND(G214&gt;0,F214="VEHICULE"),(VLOOKUP(G214,COÛTS!$A$1:$C$157,3,0)*(O214)),0)+IF(AND(G214&gt;0,F214="FACONNAGE"),(VLOOKUP(G214,COÛTS!$A$1:$C$157,3,0)*(O214)),0)+IF(AND(G214&gt;0,F214="ACCESSOIRES"),(VLOOKUP(G214,COÛTS!$A$1:$C$157,3,0)*(O214)),0)+IF(AND(F214="TRANSPORT",G214&gt;0),(VLOOKUP(G214,COÛTS!$A$1:$C$157,3,0)*(O214)),0)+IF(AND(F214="PRODUITS",G214="KIT COMPLET HABILLAGE CLOISON MODULAIRE (mL)"),(VLOOKUP(G214,COÛTS!$A$1:$C$157,3,0)*(M214/1000*O214)),0)+IF(AND(F214="MEDIA",H214&lt;0,G214&gt;0,P214="oui",Q214="RECTO/VERSO (Type Deux Simple Face)"),(VLOOKUP(G214,COÛTS!$A$1:$C$157,3,0)*(M214*(N214+480)/1000*O214/1000)),"0")+IF(AND(F214="MEDIA",H214&lt;0,G214&gt;0,P214="oui",Q214="MODULE TRIANGULAIRE"),(VLOOKUP(G214,COÛTS!$A$1:$C$157,3,0)*(M214*(N214+240)/1000*O214/1000)*2)+(VLOOKUP(G214,COÛTS!$A$1:$C$157,3,0)*(M214)/1000*0.24),"0")+IF(AND(F214="MEDIA",P214="oui",G214&gt;0,H214&lt;0,Q214="MODULE CARRÉ"),(VLOOKUP(G214,COÛTS!$A$1:$C$157,3,0)*(M214*(N214+240)/1000*O214/1000)*3)+(VLOOKUP(G214,COÛTS!$A$1:$C$157,3,0)*(M214)/1000*0.24),"0")+IF(AND(F214="MEDIA",H214&lt;0,P214="oui",G214&gt;0,Q214="RECTO (Type Chaussette)"),(VLOOKUP(G214,COÛTS!$A$1:$C$157,3,0)*(M214*(N214+60)/1000*O214/1000))))</f>
        <v>0</v>
      </c>
      <c r="AA214" s="6">
        <f>IF(R214="OUI",0,IF(AND(H214&gt;0,I214="OUI"),(VLOOKUP(H214,COÛTS!$A$1:$C$157,3,0)*(M214*N214/1000*O214/1000)),0))</f>
        <v>0</v>
      </c>
      <c r="AB214" s="6">
        <f t="shared" si="27"/>
        <v>0</v>
      </c>
      <c r="AC214" s="7">
        <f t="shared" si="28"/>
        <v>0</v>
      </c>
      <c r="AD214" s="6">
        <f t="shared" si="29"/>
        <v>0</v>
      </c>
      <c r="AE214" s="6">
        <f t="shared" si="30"/>
        <v>0</v>
      </c>
      <c r="AF214" s="6">
        <f>IF(R214="OUI",0,(IF(AND(P214="oui",Q214="RECTO (Type Chaussette, Simple Face)",SEMAINE!M216&lt;=2000),((COÛTS!$C$115*2*O214*SEMAINE!M214/1000)+(COÛTS!$C$109*O214*SEMAINE!M214/1000)+(COÛTS!$C$107*O214*SEMAINE!M214/1000)),"0")+(IF(AND(P214="oui",Q214="RECTO (Type Chaussette, Simple Face)",SEMAINE!M214&gt;2001,SEMAINE!M214&lt;=4000),((COÛTS!$C$114*2*O214)),"0"))+(IF(AND(P214="oui",Q214="RECTO (Type Chaussette, Simple Face)",SEMAINE!M214&gt;=4001,SEMAINE!M214&lt;=6000),((COÛTS!$C$114*4*O214)),"0"))+(IF(AND(P214="oui",Q214="RECTO (Type Chaussette, Simple Face)",SEMAINE!M214&gt;=6001,SEMAINE!M214&lt;=8000),((COÛTS!$C$114*6*O214)),"0"))+(IF(AND(P214="oui",Q214="RECTO (Type Chaussette, Simple Face)",SEMAINE!M214&gt;=8001,SEMAINE!M214&lt;=10000),((COÛTS!$C$114*8*O214)),0))))</f>
        <v>0</v>
      </c>
      <c r="AG214" s="6">
        <f>IF(R214="OUI",0,(IF(AND(F214="MEDIA",G214="NON TISSÉ (Type Drop)",P214="oui",Q214="RECTO (Type Chaussette)",SEMAINE!M217&lt;=2000),((COÛTS!$C$115*2*O214*SEMAINE!M214/1000)+(COÛTS!$C$109*O214*SEMAINE!M214/1000)+(COÛTS!$C$107*O214*SEMAINE!M214/1000)),"0")+(IF(AND(F214="MEDIA",P214="oui",Q214="RECTO (Type Chaussette)",SEMAINE!M214&gt;2001,SEMAINE!M214&lt;=4000),((COÛTS!$C$114*2*O214)),"0"))+(IF(AND(F214="MEDIA",P214="oui",Q214="RECTO (Type Chaussette)",SEMAINE!M214&gt;=4001,SEMAINE!M214&lt;=6000),((COÛTS!$C$114*4*O214)),"0"))+(IF(AND(F214="MEDIA",P214="oui",Q214="RECTO (Type Chaussette)",SEMAINE!M214&gt;=6001,SEMAINE!M214&lt;=8000),((COÛTS!$C$114*6*O214)),"0"))+(IF(AND(F214="MEDIA",P214="oui",Q214="RECTO (Type Chaussette)",SEMAINE!M214&gt;=8001,SEMAINE!M214&lt;=10000),((COÛTS!$C$114*8*O214)),0))))</f>
        <v>0</v>
      </c>
      <c r="AH214" s="6">
        <f>IF(R214="OUI",0,(IF(AND(F214="MEDIA",G214="NON TISSÉ (Type Drop)",P214="oui",Q214="RECTO/VERSO (Type Deux Simple Face)"),((COÛTS!$C$115*4*O214*SEMAINE!M214/1000)+(COÛTS!$C$110*O214*4)+(COÛTS!$C$107*O214*SEMAINE!M214/1000)),"0")+(IF(AND(F214="MEDIA",P214="oui",Q214="RECTO/VERSO (Type Deux Simple Face)",SEMAINE!M214&gt;2001,SEMAINE!M214&lt;=4000),((COÛTS!$C$114*2*O214)),"0"))+(IF(AND(F214="MEDIA",P214="oui",Q214="RECTO/VERSO (Type Deux Simple Face)",SEMAINE!M214&gt;=4001,SEMAINE!M214&lt;=6000),((COÛTS!$C$114*4*O214)),"0"))+(IF(AND(F214="MEDIA",P214="oui",Q214="RECTO/VERSO (Type Deux Simple Face)",SEMAINE!M214&gt;=6001,SEMAINE!M214&lt;=8000),((COÛTS!$C$114*6*O214)),"0"))+(IF(AND(F214="MEDIA",P214="oui",Q214="RECTO/VERSO (Type Deux Simple Face)",SEMAINE!M214&gt;=8001,SEMAINE!M214&lt;=10000),((COÛTS!$C$114*8*O214)),0))))</f>
        <v>0</v>
      </c>
      <c r="AI214" s="6">
        <f>IF(R214="OUI",0,(IF(AND(F214="MEDIA",G214="NON TISSÉ (Type Drop)",P214="oui",Q214="MODULE TRIANGULAIRE"),((COÛTS!$C$115*6*O214*SEMAINE!M214/1000)+(COÛTS!$C$112*O214*6)+(COÛTS!$C$107*O214*3)),"0")+(IF(AND(F214="MEDIA",P214="oui",Q214="MODULE TRIANGULAIRE",SEMAINE!M214&gt;2001,SEMAINE!M214&lt;=4000),((COÛTS!$C$114*2*O214*3)),"0"))+(IF(AND(F214="MEDIA",P214="oui",Q214="MODULE TRIANGULAIRE",SEMAINE!M214&gt;=4001,SEMAINE!M214&lt;=6000),((COÛTS!$C$114*4*O214*3)),"0"))+(IF(AND(F214="MEDIA",P214="oui",Q214="MODULE TRIANGULAIRE",SEMAINE!M214&gt;=6001,SEMAINE!M214&lt;=8000),((COÛTS!$C$114*6*O214*3)),"0"))+(IF(AND(F214="MEDIA",P214="oui",Q214="MODULE TRIANGULAIRE",SEMAINE!M214&gt;=8001,SEMAINE!M214&lt;=10000),((COÛTS!$C$114*8*O214*3)),0))))</f>
        <v>0</v>
      </c>
      <c r="AJ214" s="6">
        <f>IF(OR(R214="OUI",H214&gt;0),0,(IF(AND(F214="MEDIA",G214="NON TISSÉ (Type Drop)",P214="oui",Q214="MODULE CARRÉ"),((COÛTS!$C$115*8*O214*SEMAINE!M214/1000)+(COÛTS!$C$111*O214*8)+(COÛTS!$C$107*O214*4)),"0")+IF(AND(F214="MEDIA",G214="BÂCHE FRONTLIT 450gr (Type Bâche M1)",P214="oui",Q214="MODULE CARRÉ"),((COÛTS!$C$115*8*O214*SEMAINE!M214/1000)+(COÛTS!$C$111*O214*8)+(COÛTS!$C$107*O214*4)),"0")+(IF(AND(F214="MEDIA",P214="oui",Q214="MODULE CARRÉ",SEMAINE!M214&gt;2001,SEMAINE!M214&lt;=4000),((COÛTS!$C$114*2*O214*4)),"0"))+(IF(AND(F214="MEDIA",P214="oui",Q214="MODULE CARRÉ",SEMAINE!M214&gt;=4001,SEMAINE!M214&lt;=6000),((COÛTS!$C$114*4*O214*4)),"0"))+(IF(AND(F214="MEDIA",P214="oui",Q214="MODULE CARRÉ",SEMAINE!M214&gt;=6001,SEMAINE!M214&lt;=8000),((COÛTS!$C$114*6*O214*4)),"0"))+(IF(AND(F214="MEDIA",P214="oui",Q214="MODULE CARRÉ",SEMAINE!M214&gt;=8001,SEMAINE!M214&lt;=10000),((COÛTS!$C$114*8*O214*4)),"0"))))</f>
        <v>0</v>
      </c>
      <c r="AK214" s="38">
        <f>IF(Y214&gt;0,(VLOOKUP(Y214,DATA!$AB$2:$AC$102,2,0)),1)</f>
        <v>1</v>
      </c>
      <c r="AL214" s="53">
        <f t="shared" si="31"/>
        <v>0</v>
      </c>
    </row>
    <row r="215" spans="2:38" ht="25.05" customHeight="1" x14ac:dyDescent="0.25">
      <c r="B215" s="43" t="str">
        <f>COUNTIF($D$3:D215,D215)&amp;T_Semaine[[#This Row],[N°AFFAIRE]]</f>
        <v>0</v>
      </c>
      <c r="C215" s="50"/>
      <c r="D215" s="50"/>
      <c r="E215" s="50"/>
      <c r="F215" s="50"/>
      <c r="G215" s="50"/>
      <c r="H215" s="50"/>
      <c r="I215" s="50"/>
      <c r="J215" s="50"/>
      <c r="K215" s="50"/>
      <c r="L215" s="50"/>
      <c r="M215" s="91"/>
      <c r="N215" s="91"/>
      <c r="O215" s="50"/>
      <c r="P215" s="50"/>
      <c r="Q215" s="50"/>
      <c r="R215" s="50"/>
      <c r="S215" s="50"/>
      <c r="T215" s="95">
        <f t="shared" si="25"/>
        <v>0</v>
      </c>
      <c r="U215" s="36">
        <f t="shared" si="26"/>
        <v>0</v>
      </c>
      <c r="V215" s="43"/>
      <c r="W215" s="43"/>
      <c r="X215" s="6">
        <f t="shared" si="24"/>
        <v>0</v>
      </c>
      <c r="Y215" s="55"/>
      <c r="Z215" s="6">
        <f>(IF(R215="OUI",0,IF(AND(F215="MEDIA",G215&gt;0,O215&gt;0),(VLOOKUP(G215,COÛTS!$A$1:$C$157,3,0)*(M215*N215/1000*O215/1000)),0)+IF(AND(G215&gt;0,F215="HEURE"),(VLOOKUP(G215,COÛTS!$A$1:$C$157,3,0)*(O215)),0))+IF(AND(G215&gt;0,F215="DIVERS"),(VLOOKUP(G215,COÛTS!$A$1:$C$157,3,0)*(O215)),0)+IF(AND(G215&gt;0,F215="VEHICULE"),(VLOOKUP(G215,COÛTS!$A$1:$C$157,3,0)*(O215)),0)+IF(AND(G215&gt;0,F215="FACONNAGE"),(VLOOKUP(G215,COÛTS!$A$1:$C$157,3,0)*(O215)),0)+IF(AND(G215&gt;0,F215="ACCESSOIRES"),(VLOOKUP(G215,COÛTS!$A$1:$C$157,3,0)*(O215)),0)+IF(AND(F215="TRANSPORT",G215&gt;0),(VLOOKUP(G215,COÛTS!$A$1:$C$157,3,0)*(O215)),0)+IF(AND(F215="PRODUITS",G215="KIT COMPLET HABILLAGE CLOISON MODULAIRE (mL)"),(VLOOKUP(G215,COÛTS!$A$1:$C$157,3,0)*(M215/1000*O215)),0)+IF(AND(F215="MEDIA",H215&lt;0,G215&gt;0,P215="oui",Q215="RECTO/VERSO (Type Deux Simple Face)"),(VLOOKUP(G215,COÛTS!$A$1:$C$157,3,0)*(M215*(N215+480)/1000*O215/1000)),"0")+IF(AND(F215="MEDIA",H215&lt;0,G215&gt;0,P215="oui",Q215="MODULE TRIANGULAIRE"),(VLOOKUP(G215,COÛTS!$A$1:$C$157,3,0)*(M215*(N215+240)/1000*O215/1000)*2)+(VLOOKUP(G215,COÛTS!$A$1:$C$157,3,0)*(M215)/1000*0.24),"0")+IF(AND(F215="MEDIA",P215="oui",G215&gt;0,H215&lt;0,Q215="MODULE CARRÉ"),(VLOOKUP(G215,COÛTS!$A$1:$C$157,3,0)*(M215*(N215+240)/1000*O215/1000)*3)+(VLOOKUP(G215,COÛTS!$A$1:$C$157,3,0)*(M215)/1000*0.24),"0")+IF(AND(F215="MEDIA",H215&lt;0,P215="oui",G215&gt;0,Q215="RECTO (Type Chaussette)"),(VLOOKUP(G215,COÛTS!$A$1:$C$157,3,0)*(M215*(N215+60)/1000*O215/1000))))</f>
        <v>0</v>
      </c>
      <c r="AA215" s="6">
        <f>IF(R215="OUI",0,IF(AND(H215&gt;0,I215="OUI"),(VLOOKUP(H215,COÛTS!$A$1:$C$157,3,0)*(M215*N215/1000*O215/1000)),0))</f>
        <v>0</v>
      </c>
      <c r="AB215" s="6">
        <f t="shared" si="27"/>
        <v>0</v>
      </c>
      <c r="AC215" s="7">
        <f t="shared" si="28"/>
        <v>0</v>
      </c>
      <c r="AD215" s="6">
        <f t="shared" si="29"/>
        <v>0</v>
      </c>
      <c r="AE215" s="6">
        <f t="shared" si="30"/>
        <v>0</v>
      </c>
      <c r="AF215" s="6">
        <f>IF(R215="OUI",0,(IF(AND(P215="oui",Q215="RECTO (Type Chaussette, Simple Face)",SEMAINE!M217&lt;=2000),((COÛTS!$C$115*2*O215*SEMAINE!M215/1000)+(COÛTS!$C$109*O215*SEMAINE!M215/1000)+(COÛTS!$C$107*O215*SEMAINE!M215/1000)),"0")+(IF(AND(P215="oui",Q215="RECTO (Type Chaussette, Simple Face)",SEMAINE!M215&gt;2001,SEMAINE!M215&lt;=4000),((COÛTS!$C$114*2*O215)),"0"))+(IF(AND(P215="oui",Q215="RECTO (Type Chaussette, Simple Face)",SEMAINE!M215&gt;=4001,SEMAINE!M215&lt;=6000),((COÛTS!$C$114*4*O215)),"0"))+(IF(AND(P215="oui",Q215="RECTO (Type Chaussette, Simple Face)",SEMAINE!M215&gt;=6001,SEMAINE!M215&lt;=8000),((COÛTS!$C$114*6*O215)),"0"))+(IF(AND(P215="oui",Q215="RECTO (Type Chaussette, Simple Face)",SEMAINE!M215&gt;=8001,SEMAINE!M215&lt;=10000),((COÛTS!$C$114*8*O215)),0))))</f>
        <v>0</v>
      </c>
      <c r="AG215" s="6">
        <f>IF(R215="OUI",0,(IF(AND(F215="MEDIA",G215="NON TISSÉ (Type Drop)",P215="oui",Q215="RECTO (Type Chaussette)",SEMAINE!M218&lt;=2000),((COÛTS!$C$115*2*O215*SEMAINE!M215/1000)+(COÛTS!$C$109*O215*SEMAINE!M215/1000)+(COÛTS!$C$107*O215*SEMAINE!M215/1000)),"0")+(IF(AND(F215="MEDIA",P215="oui",Q215="RECTO (Type Chaussette)",SEMAINE!M215&gt;2001,SEMAINE!M215&lt;=4000),((COÛTS!$C$114*2*O215)),"0"))+(IF(AND(F215="MEDIA",P215="oui",Q215="RECTO (Type Chaussette)",SEMAINE!M215&gt;=4001,SEMAINE!M215&lt;=6000),((COÛTS!$C$114*4*O215)),"0"))+(IF(AND(F215="MEDIA",P215="oui",Q215="RECTO (Type Chaussette)",SEMAINE!M215&gt;=6001,SEMAINE!M215&lt;=8000),((COÛTS!$C$114*6*O215)),"0"))+(IF(AND(F215="MEDIA",P215="oui",Q215="RECTO (Type Chaussette)",SEMAINE!M215&gt;=8001,SEMAINE!M215&lt;=10000),((COÛTS!$C$114*8*O215)),0))))</f>
        <v>0</v>
      </c>
      <c r="AH215" s="6">
        <f>IF(R215="OUI",0,(IF(AND(F215="MEDIA",G215="NON TISSÉ (Type Drop)",P215="oui",Q215="RECTO/VERSO (Type Deux Simple Face)"),((COÛTS!$C$115*4*O215*SEMAINE!M215/1000)+(COÛTS!$C$110*O215*4)+(COÛTS!$C$107*O215*SEMAINE!M215/1000)),"0")+(IF(AND(F215="MEDIA",P215="oui",Q215="RECTO/VERSO (Type Deux Simple Face)",SEMAINE!M215&gt;2001,SEMAINE!M215&lt;=4000),((COÛTS!$C$114*2*O215)),"0"))+(IF(AND(F215="MEDIA",P215="oui",Q215="RECTO/VERSO (Type Deux Simple Face)",SEMAINE!M215&gt;=4001,SEMAINE!M215&lt;=6000),((COÛTS!$C$114*4*O215)),"0"))+(IF(AND(F215="MEDIA",P215="oui",Q215="RECTO/VERSO (Type Deux Simple Face)",SEMAINE!M215&gt;=6001,SEMAINE!M215&lt;=8000),((COÛTS!$C$114*6*O215)),"0"))+(IF(AND(F215="MEDIA",P215="oui",Q215="RECTO/VERSO (Type Deux Simple Face)",SEMAINE!M215&gt;=8001,SEMAINE!M215&lt;=10000),((COÛTS!$C$114*8*O215)),0))))</f>
        <v>0</v>
      </c>
      <c r="AI215" s="6">
        <f>IF(R215="OUI",0,(IF(AND(F215="MEDIA",G215="NON TISSÉ (Type Drop)",P215="oui",Q215="MODULE TRIANGULAIRE"),((COÛTS!$C$115*6*O215*SEMAINE!M215/1000)+(COÛTS!$C$112*O215*6)+(COÛTS!$C$107*O215*3)),"0")+(IF(AND(F215="MEDIA",P215="oui",Q215="MODULE TRIANGULAIRE",SEMAINE!M215&gt;2001,SEMAINE!M215&lt;=4000),((COÛTS!$C$114*2*O215*3)),"0"))+(IF(AND(F215="MEDIA",P215="oui",Q215="MODULE TRIANGULAIRE",SEMAINE!M215&gt;=4001,SEMAINE!M215&lt;=6000),((COÛTS!$C$114*4*O215*3)),"0"))+(IF(AND(F215="MEDIA",P215="oui",Q215="MODULE TRIANGULAIRE",SEMAINE!M215&gt;=6001,SEMAINE!M215&lt;=8000),((COÛTS!$C$114*6*O215*3)),"0"))+(IF(AND(F215="MEDIA",P215="oui",Q215="MODULE TRIANGULAIRE",SEMAINE!M215&gt;=8001,SEMAINE!M215&lt;=10000),((COÛTS!$C$114*8*O215*3)),0))))</f>
        <v>0</v>
      </c>
      <c r="AJ215" s="6">
        <f>IF(OR(R215="OUI",H215&gt;0),0,(IF(AND(F215="MEDIA",G215="NON TISSÉ (Type Drop)",P215="oui",Q215="MODULE CARRÉ"),((COÛTS!$C$115*8*O215*SEMAINE!M215/1000)+(COÛTS!$C$111*O215*8)+(COÛTS!$C$107*O215*4)),"0")+IF(AND(F215="MEDIA",G215="BÂCHE FRONTLIT 450gr (Type Bâche M1)",P215="oui",Q215="MODULE CARRÉ"),((COÛTS!$C$115*8*O215*SEMAINE!M215/1000)+(COÛTS!$C$111*O215*8)+(COÛTS!$C$107*O215*4)),"0")+(IF(AND(F215="MEDIA",P215="oui",Q215="MODULE CARRÉ",SEMAINE!M215&gt;2001,SEMAINE!M215&lt;=4000),((COÛTS!$C$114*2*O215*4)),"0"))+(IF(AND(F215="MEDIA",P215="oui",Q215="MODULE CARRÉ",SEMAINE!M215&gt;=4001,SEMAINE!M215&lt;=6000),((COÛTS!$C$114*4*O215*4)),"0"))+(IF(AND(F215="MEDIA",P215="oui",Q215="MODULE CARRÉ",SEMAINE!M215&gt;=6001,SEMAINE!M215&lt;=8000),((COÛTS!$C$114*6*O215*4)),"0"))+(IF(AND(F215="MEDIA",P215="oui",Q215="MODULE CARRÉ",SEMAINE!M215&gt;=8001,SEMAINE!M215&lt;=10000),((COÛTS!$C$114*8*O215*4)),"0"))))</f>
        <v>0</v>
      </c>
      <c r="AK215" s="38">
        <f>IF(Y215&gt;0,(VLOOKUP(Y215,DATA!$AB$2:$AC$102,2,0)),1)</f>
        <v>1</v>
      </c>
      <c r="AL215" s="53">
        <f t="shared" si="31"/>
        <v>0</v>
      </c>
    </row>
    <row r="216" spans="2:38" ht="25.05" customHeight="1" x14ac:dyDescent="0.25">
      <c r="B216" s="43" t="str">
        <f>COUNTIF($D$3:D216,D216)&amp;T_Semaine[[#This Row],[N°AFFAIRE]]</f>
        <v>0</v>
      </c>
      <c r="C216" s="50"/>
      <c r="D216" s="50"/>
      <c r="E216" s="50"/>
      <c r="F216" s="50"/>
      <c r="G216" s="50"/>
      <c r="H216" s="50"/>
      <c r="I216" s="50"/>
      <c r="J216" s="50"/>
      <c r="K216" s="50"/>
      <c r="L216" s="50"/>
      <c r="M216" s="91"/>
      <c r="N216" s="91"/>
      <c r="O216" s="50"/>
      <c r="P216" s="50"/>
      <c r="Q216" s="50"/>
      <c r="R216" s="50"/>
      <c r="S216" s="50"/>
      <c r="T216" s="95">
        <f t="shared" si="25"/>
        <v>0</v>
      </c>
      <c r="U216" s="36">
        <f t="shared" si="26"/>
        <v>0</v>
      </c>
      <c r="V216" s="43"/>
      <c r="W216" s="43"/>
      <c r="X216" s="6">
        <f t="shared" si="24"/>
        <v>0</v>
      </c>
      <c r="Y216" s="55"/>
      <c r="Z216" s="6">
        <f>(IF(R216="OUI",0,IF(AND(F216="MEDIA",G216&gt;0,O216&gt;0),(VLOOKUP(G216,COÛTS!$A$1:$C$157,3,0)*(M216*N216/1000*O216/1000)),0)+IF(AND(G216&gt;0,F216="HEURE"),(VLOOKUP(G216,COÛTS!$A$1:$C$157,3,0)*(O216)),0))+IF(AND(G216&gt;0,F216="DIVERS"),(VLOOKUP(G216,COÛTS!$A$1:$C$157,3,0)*(O216)),0)+IF(AND(G216&gt;0,F216="VEHICULE"),(VLOOKUP(G216,COÛTS!$A$1:$C$157,3,0)*(O216)),0)+IF(AND(G216&gt;0,F216="FACONNAGE"),(VLOOKUP(G216,COÛTS!$A$1:$C$157,3,0)*(O216)),0)+IF(AND(G216&gt;0,F216="ACCESSOIRES"),(VLOOKUP(G216,COÛTS!$A$1:$C$157,3,0)*(O216)),0)+IF(AND(F216="TRANSPORT",G216&gt;0),(VLOOKUP(G216,COÛTS!$A$1:$C$157,3,0)*(O216)),0)+IF(AND(F216="PRODUITS",G216="KIT COMPLET HABILLAGE CLOISON MODULAIRE (mL)"),(VLOOKUP(G216,COÛTS!$A$1:$C$157,3,0)*(M216/1000*O216)),0)+IF(AND(F216="MEDIA",H216&lt;0,G216&gt;0,P216="oui",Q216="RECTO/VERSO (Type Deux Simple Face)"),(VLOOKUP(G216,COÛTS!$A$1:$C$157,3,0)*(M216*(N216+480)/1000*O216/1000)),"0")+IF(AND(F216="MEDIA",H216&lt;0,G216&gt;0,P216="oui",Q216="MODULE TRIANGULAIRE"),(VLOOKUP(G216,COÛTS!$A$1:$C$157,3,0)*(M216*(N216+240)/1000*O216/1000)*2)+(VLOOKUP(G216,COÛTS!$A$1:$C$157,3,0)*(M216)/1000*0.24),"0")+IF(AND(F216="MEDIA",P216="oui",G216&gt;0,H216&lt;0,Q216="MODULE CARRÉ"),(VLOOKUP(G216,COÛTS!$A$1:$C$157,3,0)*(M216*(N216+240)/1000*O216/1000)*3)+(VLOOKUP(G216,COÛTS!$A$1:$C$157,3,0)*(M216)/1000*0.24),"0")+IF(AND(F216="MEDIA",H216&lt;0,P216="oui",G216&gt;0,Q216="RECTO (Type Chaussette)"),(VLOOKUP(G216,COÛTS!$A$1:$C$157,3,0)*(M216*(N216+60)/1000*O216/1000))))</f>
        <v>0</v>
      </c>
      <c r="AA216" s="6">
        <f>IF(R216="OUI",0,IF(AND(H216&gt;0,I216="OUI"),(VLOOKUP(H216,COÛTS!$A$1:$C$157,3,0)*(M216*N216/1000*O216/1000)),0))</f>
        <v>0</v>
      </c>
      <c r="AB216" s="6">
        <f t="shared" si="27"/>
        <v>0</v>
      </c>
      <c r="AC216" s="7">
        <f t="shared" si="28"/>
        <v>0</v>
      </c>
      <c r="AD216" s="6">
        <f t="shared" si="29"/>
        <v>0</v>
      </c>
      <c r="AE216" s="6">
        <f t="shared" si="30"/>
        <v>0</v>
      </c>
      <c r="AF216" s="6">
        <f>IF(R216="OUI",0,(IF(AND(P216="oui",Q216="RECTO (Type Chaussette, Simple Face)",SEMAINE!M218&lt;=2000),((COÛTS!$C$115*2*O216*SEMAINE!M216/1000)+(COÛTS!$C$109*O216*SEMAINE!M216/1000)+(COÛTS!$C$107*O216*SEMAINE!M216/1000)),"0")+(IF(AND(P216="oui",Q216="RECTO (Type Chaussette, Simple Face)",SEMAINE!M216&gt;2001,SEMAINE!M216&lt;=4000),((COÛTS!$C$114*2*O216)),"0"))+(IF(AND(P216="oui",Q216="RECTO (Type Chaussette, Simple Face)",SEMAINE!M216&gt;=4001,SEMAINE!M216&lt;=6000),((COÛTS!$C$114*4*O216)),"0"))+(IF(AND(P216="oui",Q216="RECTO (Type Chaussette, Simple Face)",SEMAINE!M216&gt;=6001,SEMAINE!M216&lt;=8000),((COÛTS!$C$114*6*O216)),"0"))+(IF(AND(P216="oui",Q216="RECTO (Type Chaussette, Simple Face)",SEMAINE!M216&gt;=8001,SEMAINE!M216&lt;=10000),((COÛTS!$C$114*8*O216)),0))))</f>
        <v>0</v>
      </c>
      <c r="AG216" s="6">
        <f>IF(R216="OUI",0,(IF(AND(F216="MEDIA",G216="NON TISSÉ (Type Drop)",P216="oui",Q216="RECTO (Type Chaussette)",SEMAINE!M219&lt;=2000),((COÛTS!$C$115*2*O216*SEMAINE!M216/1000)+(COÛTS!$C$109*O216*SEMAINE!M216/1000)+(COÛTS!$C$107*O216*SEMAINE!M216/1000)),"0")+(IF(AND(F216="MEDIA",P216="oui",Q216="RECTO (Type Chaussette)",SEMAINE!M216&gt;2001,SEMAINE!M216&lt;=4000),((COÛTS!$C$114*2*O216)),"0"))+(IF(AND(F216="MEDIA",P216="oui",Q216="RECTO (Type Chaussette)",SEMAINE!M216&gt;=4001,SEMAINE!M216&lt;=6000),((COÛTS!$C$114*4*O216)),"0"))+(IF(AND(F216="MEDIA",P216="oui",Q216="RECTO (Type Chaussette)",SEMAINE!M216&gt;=6001,SEMAINE!M216&lt;=8000),((COÛTS!$C$114*6*O216)),"0"))+(IF(AND(F216="MEDIA",P216="oui",Q216="RECTO (Type Chaussette)",SEMAINE!M216&gt;=8001,SEMAINE!M216&lt;=10000),((COÛTS!$C$114*8*O216)),0))))</f>
        <v>0</v>
      </c>
      <c r="AH216" s="6">
        <f>IF(R216="OUI",0,(IF(AND(F216="MEDIA",G216="NON TISSÉ (Type Drop)",P216="oui",Q216="RECTO/VERSO (Type Deux Simple Face)"),((COÛTS!$C$115*4*O216*SEMAINE!M216/1000)+(COÛTS!$C$110*O216*4)+(COÛTS!$C$107*O216*SEMAINE!M216/1000)),"0")+(IF(AND(F216="MEDIA",P216="oui",Q216="RECTO/VERSO (Type Deux Simple Face)",SEMAINE!M216&gt;2001,SEMAINE!M216&lt;=4000),((COÛTS!$C$114*2*O216)),"0"))+(IF(AND(F216="MEDIA",P216="oui",Q216="RECTO/VERSO (Type Deux Simple Face)",SEMAINE!M216&gt;=4001,SEMAINE!M216&lt;=6000),((COÛTS!$C$114*4*O216)),"0"))+(IF(AND(F216="MEDIA",P216="oui",Q216="RECTO/VERSO (Type Deux Simple Face)",SEMAINE!M216&gt;=6001,SEMAINE!M216&lt;=8000),((COÛTS!$C$114*6*O216)),"0"))+(IF(AND(F216="MEDIA",P216="oui",Q216="RECTO/VERSO (Type Deux Simple Face)",SEMAINE!M216&gt;=8001,SEMAINE!M216&lt;=10000),((COÛTS!$C$114*8*O216)),0))))</f>
        <v>0</v>
      </c>
      <c r="AI216" s="6">
        <f>IF(R216="OUI",0,(IF(AND(F216="MEDIA",G216="NON TISSÉ (Type Drop)",P216="oui",Q216="MODULE TRIANGULAIRE"),((COÛTS!$C$115*6*O216*SEMAINE!M216/1000)+(COÛTS!$C$112*O216*6)+(COÛTS!$C$107*O216*3)),"0")+(IF(AND(F216="MEDIA",P216="oui",Q216="MODULE TRIANGULAIRE",SEMAINE!M216&gt;2001,SEMAINE!M216&lt;=4000),((COÛTS!$C$114*2*O216*3)),"0"))+(IF(AND(F216="MEDIA",P216="oui",Q216="MODULE TRIANGULAIRE",SEMAINE!M216&gt;=4001,SEMAINE!M216&lt;=6000),((COÛTS!$C$114*4*O216*3)),"0"))+(IF(AND(F216="MEDIA",P216="oui",Q216="MODULE TRIANGULAIRE",SEMAINE!M216&gt;=6001,SEMAINE!M216&lt;=8000),((COÛTS!$C$114*6*O216*3)),"0"))+(IF(AND(F216="MEDIA",P216="oui",Q216="MODULE TRIANGULAIRE",SEMAINE!M216&gt;=8001,SEMAINE!M216&lt;=10000),((COÛTS!$C$114*8*O216*3)),0))))</f>
        <v>0</v>
      </c>
      <c r="AJ216" s="6">
        <f>IF(OR(R216="OUI",H216&gt;0),0,(IF(AND(F216="MEDIA",G216="NON TISSÉ (Type Drop)",P216="oui",Q216="MODULE CARRÉ"),((COÛTS!$C$115*8*O216*SEMAINE!M216/1000)+(COÛTS!$C$111*O216*8)+(COÛTS!$C$107*O216*4)),"0")+IF(AND(F216="MEDIA",G216="BÂCHE FRONTLIT 450gr (Type Bâche M1)",P216="oui",Q216="MODULE CARRÉ"),((COÛTS!$C$115*8*O216*SEMAINE!M216/1000)+(COÛTS!$C$111*O216*8)+(COÛTS!$C$107*O216*4)),"0")+(IF(AND(F216="MEDIA",P216="oui",Q216="MODULE CARRÉ",SEMAINE!M216&gt;2001,SEMAINE!M216&lt;=4000),((COÛTS!$C$114*2*O216*4)),"0"))+(IF(AND(F216="MEDIA",P216="oui",Q216="MODULE CARRÉ",SEMAINE!M216&gt;=4001,SEMAINE!M216&lt;=6000),((COÛTS!$C$114*4*O216*4)),"0"))+(IF(AND(F216="MEDIA",P216="oui",Q216="MODULE CARRÉ",SEMAINE!M216&gt;=6001,SEMAINE!M216&lt;=8000),((COÛTS!$C$114*6*O216*4)),"0"))+(IF(AND(F216="MEDIA",P216="oui",Q216="MODULE CARRÉ",SEMAINE!M216&gt;=8001,SEMAINE!M216&lt;=10000),((COÛTS!$C$114*8*O216*4)),"0"))))</f>
        <v>0</v>
      </c>
      <c r="AK216" s="38">
        <f>IF(Y216&gt;0,(VLOOKUP(Y216,DATA!$AB$2:$AC$102,2,0)),1)</f>
        <v>1</v>
      </c>
      <c r="AL216" s="53">
        <f t="shared" si="31"/>
        <v>0</v>
      </c>
    </row>
    <row r="217" spans="2:38" ht="25.05" customHeight="1" x14ac:dyDescent="0.25">
      <c r="B217" s="43" t="str">
        <f>COUNTIF($D$3:D217,D217)&amp;T_Semaine[[#This Row],[N°AFFAIRE]]</f>
        <v>0</v>
      </c>
      <c r="C217" s="50"/>
      <c r="D217" s="50"/>
      <c r="E217" s="50"/>
      <c r="F217" s="50"/>
      <c r="G217" s="50"/>
      <c r="H217" s="50"/>
      <c r="I217" s="50"/>
      <c r="J217" s="50"/>
      <c r="K217" s="50"/>
      <c r="L217" s="50"/>
      <c r="M217" s="91"/>
      <c r="N217" s="91"/>
      <c r="O217" s="50"/>
      <c r="P217" s="50"/>
      <c r="Q217" s="50"/>
      <c r="R217" s="50"/>
      <c r="S217" s="50"/>
      <c r="T217" s="95">
        <f t="shared" si="25"/>
        <v>0</v>
      </c>
      <c r="U217" s="36">
        <f t="shared" si="26"/>
        <v>0</v>
      </c>
      <c r="V217" s="43"/>
      <c r="W217" s="43"/>
      <c r="X217" s="6">
        <f t="shared" si="24"/>
        <v>0</v>
      </c>
      <c r="Y217" s="55"/>
      <c r="Z217" s="6">
        <f>(IF(R217="OUI",0,IF(AND(F217="MEDIA",G217&gt;0,O217&gt;0),(VLOOKUP(G217,COÛTS!$A$1:$C$157,3,0)*(M217*N217/1000*O217/1000)),0)+IF(AND(G217&gt;0,F217="HEURE"),(VLOOKUP(G217,COÛTS!$A$1:$C$157,3,0)*(O217)),0))+IF(AND(G217&gt;0,F217="DIVERS"),(VLOOKUP(G217,COÛTS!$A$1:$C$157,3,0)*(O217)),0)+IF(AND(G217&gt;0,F217="VEHICULE"),(VLOOKUP(G217,COÛTS!$A$1:$C$157,3,0)*(O217)),0)+IF(AND(G217&gt;0,F217="FACONNAGE"),(VLOOKUP(G217,COÛTS!$A$1:$C$157,3,0)*(O217)),0)+IF(AND(G217&gt;0,F217="ACCESSOIRES"),(VLOOKUP(G217,COÛTS!$A$1:$C$157,3,0)*(O217)),0)+IF(AND(F217="TRANSPORT",G217&gt;0),(VLOOKUP(G217,COÛTS!$A$1:$C$157,3,0)*(O217)),0)+IF(AND(F217="PRODUITS",G217="KIT COMPLET HABILLAGE CLOISON MODULAIRE (mL)"),(VLOOKUP(G217,COÛTS!$A$1:$C$157,3,0)*(M217/1000*O217)),0)+IF(AND(F217="MEDIA",H217&lt;0,G217&gt;0,P217="oui",Q217="RECTO/VERSO (Type Deux Simple Face)"),(VLOOKUP(G217,COÛTS!$A$1:$C$157,3,0)*(M217*(N217+480)/1000*O217/1000)),"0")+IF(AND(F217="MEDIA",H217&lt;0,G217&gt;0,P217="oui",Q217="MODULE TRIANGULAIRE"),(VLOOKUP(G217,COÛTS!$A$1:$C$157,3,0)*(M217*(N217+240)/1000*O217/1000)*2)+(VLOOKUP(G217,COÛTS!$A$1:$C$157,3,0)*(M217)/1000*0.24),"0")+IF(AND(F217="MEDIA",P217="oui",G217&gt;0,H217&lt;0,Q217="MODULE CARRÉ"),(VLOOKUP(G217,COÛTS!$A$1:$C$157,3,0)*(M217*(N217+240)/1000*O217/1000)*3)+(VLOOKUP(G217,COÛTS!$A$1:$C$157,3,0)*(M217)/1000*0.24),"0")+IF(AND(F217="MEDIA",H217&lt;0,P217="oui",G217&gt;0,Q217="RECTO (Type Chaussette)"),(VLOOKUP(G217,COÛTS!$A$1:$C$157,3,0)*(M217*(N217+60)/1000*O217/1000))))</f>
        <v>0</v>
      </c>
      <c r="AA217" s="6">
        <f>IF(R217="OUI",0,IF(AND(H217&gt;0,I217="OUI"),(VLOOKUP(H217,COÛTS!$A$1:$C$157,3,0)*(M217*N217/1000*O217/1000)),0))</f>
        <v>0</v>
      </c>
      <c r="AB217" s="6">
        <f t="shared" si="27"/>
        <v>0</v>
      </c>
      <c r="AC217" s="7">
        <f t="shared" si="28"/>
        <v>0</v>
      </c>
      <c r="AD217" s="6">
        <f t="shared" si="29"/>
        <v>0</v>
      </c>
      <c r="AE217" s="6">
        <f t="shared" si="30"/>
        <v>0</v>
      </c>
      <c r="AF217" s="6">
        <f>IF(R217="OUI",0,(IF(AND(P217="oui",Q217="RECTO (Type Chaussette, Simple Face)",SEMAINE!M219&lt;=2000),((COÛTS!$C$115*2*O217*SEMAINE!M217/1000)+(COÛTS!$C$109*O217*SEMAINE!M217/1000)+(COÛTS!$C$107*O217*SEMAINE!M217/1000)),"0")+(IF(AND(P217="oui",Q217="RECTO (Type Chaussette, Simple Face)",SEMAINE!M217&gt;2001,SEMAINE!M217&lt;=4000),((COÛTS!$C$114*2*O217)),"0"))+(IF(AND(P217="oui",Q217="RECTO (Type Chaussette, Simple Face)",SEMAINE!M217&gt;=4001,SEMAINE!M217&lt;=6000),((COÛTS!$C$114*4*O217)),"0"))+(IF(AND(P217="oui",Q217="RECTO (Type Chaussette, Simple Face)",SEMAINE!M217&gt;=6001,SEMAINE!M217&lt;=8000),((COÛTS!$C$114*6*O217)),"0"))+(IF(AND(P217="oui",Q217="RECTO (Type Chaussette, Simple Face)",SEMAINE!M217&gt;=8001,SEMAINE!M217&lt;=10000),((COÛTS!$C$114*8*O217)),0))))</f>
        <v>0</v>
      </c>
      <c r="AG217" s="6">
        <f>IF(R217="OUI",0,(IF(AND(F217="MEDIA",G217="NON TISSÉ (Type Drop)",P217="oui",Q217="RECTO (Type Chaussette)",SEMAINE!M220&lt;=2000),((COÛTS!$C$115*2*O217*SEMAINE!M217/1000)+(COÛTS!$C$109*O217*SEMAINE!M217/1000)+(COÛTS!$C$107*O217*SEMAINE!M217/1000)),"0")+(IF(AND(F217="MEDIA",P217="oui",Q217="RECTO (Type Chaussette)",SEMAINE!M217&gt;2001,SEMAINE!M217&lt;=4000),((COÛTS!$C$114*2*O217)),"0"))+(IF(AND(F217="MEDIA",P217="oui",Q217="RECTO (Type Chaussette)",SEMAINE!M217&gt;=4001,SEMAINE!M217&lt;=6000),((COÛTS!$C$114*4*O217)),"0"))+(IF(AND(F217="MEDIA",P217="oui",Q217="RECTO (Type Chaussette)",SEMAINE!M217&gt;=6001,SEMAINE!M217&lt;=8000),((COÛTS!$C$114*6*O217)),"0"))+(IF(AND(F217="MEDIA",P217="oui",Q217="RECTO (Type Chaussette)",SEMAINE!M217&gt;=8001,SEMAINE!M217&lt;=10000),((COÛTS!$C$114*8*O217)),0))))</f>
        <v>0</v>
      </c>
      <c r="AH217" s="6">
        <f>IF(R217="OUI",0,(IF(AND(F217="MEDIA",G217="NON TISSÉ (Type Drop)",P217="oui",Q217="RECTO/VERSO (Type Deux Simple Face)"),((COÛTS!$C$115*4*O217*SEMAINE!M217/1000)+(COÛTS!$C$110*O217*4)+(COÛTS!$C$107*O217*SEMAINE!M217/1000)),"0")+(IF(AND(F217="MEDIA",P217="oui",Q217="RECTO/VERSO (Type Deux Simple Face)",SEMAINE!M217&gt;2001,SEMAINE!M217&lt;=4000),((COÛTS!$C$114*2*O217)),"0"))+(IF(AND(F217="MEDIA",P217="oui",Q217="RECTO/VERSO (Type Deux Simple Face)",SEMAINE!M217&gt;=4001,SEMAINE!M217&lt;=6000),((COÛTS!$C$114*4*O217)),"0"))+(IF(AND(F217="MEDIA",P217="oui",Q217="RECTO/VERSO (Type Deux Simple Face)",SEMAINE!M217&gt;=6001,SEMAINE!M217&lt;=8000),((COÛTS!$C$114*6*O217)),"0"))+(IF(AND(F217="MEDIA",P217="oui",Q217="RECTO/VERSO (Type Deux Simple Face)",SEMAINE!M217&gt;=8001,SEMAINE!M217&lt;=10000),((COÛTS!$C$114*8*O217)),0))))</f>
        <v>0</v>
      </c>
      <c r="AI217" s="6">
        <f>IF(R217="OUI",0,(IF(AND(F217="MEDIA",G217="NON TISSÉ (Type Drop)",P217="oui",Q217="MODULE TRIANGULAIRE"),((COÛTS!$C$115*6*O217*SEMAINE!M217/1000)+(COÛTS!$C$112*O217*6)+(COÛTS!$C$107*O217*3)),"0")+(IF(AND(F217="MEDIA",P217="oui",Q217="MODULE TRIANGULAIRE",SEMAINE!M217&gt;2001,SEMAINE!M217&lt;=4000),((COÛTS!$C$114*2*O217*3)),"0"))+(IF(AND(F217="MEDIA",P217="oui",Q217="MODULE TRIANGULAIRE",SEMAINE!M217&gt;=4001,SEMAINE!M217&lt;=6000),((COÛTS!$C$114*4*O217*3)),"0"))+(IF(AND(F217="MEDIA",P217="oui",Q217="MODULE TRIANGULAIRE",SEMAINE!M217&gt;=6001,SEMAINE!M217&lt;=8000),((COÛTS!$C$114*6*O217*3)),"0"))+(IF(AND(F217="MEDIA",P217="oui",Q217="MODULE TRIANGULAIRE",SEMAINE!M217&gt;=8001,SEMAINE!M217&lt;=10000),((COÛTS!$C$114*8*O217*3)),0))))</f>
        <v>0</v>
      </c>
      <c r="AJ217" s="6">
        <f>IF(OR(R217="OUI",H217&gt;0),0,(IF(AND(F217="MEDIA",G217="NON TISSÉ (Type Drop)",P217="oui",Q217="MODULE CARRÉ"),((COÛTS!$C$115*8*O217*SEMAINE!M217/1000)+(COÛTS!$C$111*O217*8)+(COÛTS!$C$107*O217*4)),"0")+IF(AND(F217="MEDIA",G217="BÂCHE FRONTLIT 450gr (Type Bâche M1)",P217="oui",Q217="MODULE CARRÉ"),((COÛTS!$C$115*8*O217*SEMAINE!M217/1000)+(COÛTS!$C$111*O217*8)+(COÛTS!$C$107*O217*4)),"0")+(IF(AND(F217="MEDIA",P217="oui",Q217="MODULE CARRÉ",SEMAINE!M217&gt;2001,SEMAINE!M217&lt;=4000),((COÛTS!$C$114*2*O217*4)),"0"))+(IF(AND(F217="MEDIA",P217="oui",Q217="MODULE CARRÉ",SEMAINE!M217&gt;=4001,SEMAINE!M217&lt;=6000),((COÛTS!$C$114*4*O217*4)),"0"))+(IF(AND(F217="MEDIA",P217="oui",Q217="MODULE CARRÉ",SEMAINE!M217&gt;=6001,SEMAINE!M217&lt;=8000),((COÛTS!$C$114*6*O217*4)),"0"))+(IF(AND(F217="MEDIA",P217="oui",Q217="MODULE CARRÉ",SEMAINE!M217&gt;=8001,SEMAINE!M217&lt;=10000),((COÛTS!$C$114*8*O217*4)),"0"))))</f>
        <v>0</v>
      </c>
      <c r="AK217" s="38">
        <f>IF(Y217&gt;0,(VLOOKUP(Y217,DATA!$AB$2:$AC$102,2,0)),1)</f>
        <v>1</v>
      </c>
      <c r="AL217" s="53">
        <f t="shared" si="31"/>
        <v>0</v>
      </c>
    </row>
    <row r="218" spans="2:38" ht="25.05" customHeight="1" x14ac:dyDescent="0.25">
      <c r="B218" s="43" t="str">
        <f>COUNTIF($D$3:D218,D218)&amp;T_Semaine[[#This Row],[N°AFFAIRE]]</f>
        <v>0</v>
      </c>
      <c r="C218" s="50"/>
      <c r="D218" s="50"/>
      <c r="E218" s="50"/>
      <c r="F218" s="50"/>
      <c r="G218" s="50"/>
      <c r="H218" s="50"/>
      <c r="I218" s="50"/>
      <c r="J218" s="50"/>
      <c r="K218" s="50"/>
      <c r="L218" s="50"/>
      <c r="M218" s="91"/>
      <c r="N218" s="91"/>
      <c r="O218" s="50"/>
      <c r="P218" s="50"/>
      <c r="Q218" s="50"/>
      <c r="R218" s="50"/>
      <c r="S218" s="50"/>
      <c r="T218" s="95">
        <f t="shared" si="25"/>
        <v>0</v>
      </c>
      <c r="U218" s="36">
        <f t="shared" si="26"/>
        <v>0</v>
      </c>
      <c r="V218" s="43"/>
      <c r="W218" s="43"/>
      <c r="X218" s="6">
        <f t="shared" si="24"/>
        <v>0</v>
      </c>
      <c r="Y218" s="55"/>
      <c r="Z218" s="6">
        <f>(IF(R218="OUI",0,IF(AND(F218="MEDIA",G218&gt;0,O218&gt;0),(VLOOKUP(G218,COÛTS!$A$1:$C$157,3,0)*(M218*N218/1000*O218/1000)),0)+IF(AND(G218&gt;0,F218="HEURE"),(VLOOKUP(G218,COÛTS!$A$1:$C$157,3,0)*(O218)),0))+IF(AND(G218&gt;0,F218="DIVERS"),(VLOOKUP(G218,COÛTS!$A$1:$C$157,3,0)*(O218)),0)+IF(AND(G218&gt;0,F218="VEHICULE"),(VLOOKUP(G218,COÛTS!$A$1:$C$157,3,0)*(O218)),0)+IF(AND(G218&gt;0,F218="FACONNAGE"),(VLOOKUP(G218,COÛTS!$A$1:$C$157,3,0)*(O218)),0)+IF(AND(G218&gt;0,F218="ACCESSOIRES"),(VLOOKUP(G218,COÛTS!$A$1:$C$157,3,0)*(O218)),0)+IF(AND(F218="TRANSPORT",G218&gt;0),(VLOOKUP(G218,COÛTS!$A$1:$C$157,3,0)*(O218)),0)+IF(AND(F218="PRODUITS",G218="KIT COMPLET HABILLAGE CLOISON MODULAIRE (mL)"),(VLOOKUP(G218,COÛTS!$A$1:$C$157,3,0)*(M218/1000*O218)),0)+IF(AND(F218="MEDIA",H218&lt;0,G218&gt;0,P218="oui",Q218="RECTO/VERSO (Type Deux Simple Face)"),(VLOOKUP(G218,COÛTS!$A$1:$C$157,3,0)*(M218*(N218+480)/1000*O218/1000)),"0")+IF(AND(F218="MEDIA",H218&lt;0,G218&gt;0,P218="oui",Q218="MODULE TRIANGULAIRE"),(VLOOKUP(G218,COÛTS!$A$1:$C$157,3,0)*(M218*(N218+240)/1000*O218/1000)*2)+(VLOOKUP(G218,COÛTS!$A$1:$C$157,3,0)*(M218)/1000*0.24),"0")+IF(AND(F218="MEDIA",P218="oui",G218&gt;0,H218&lt;0,Q218="MODULE CARRÉ"),(VLOOKUP(G218,COÛTS!$A$1:$C$157,3,0)*(M218*(N218+240)/1000*O218/1000)*3)+(VLOOKUP(G218,COÛTS!$A$1:$C$157,3,0)*(M218)/1000*0.24),"0")+IF(AND(F218="MEDIA",H218&lt;0,P218="oui",G218&gt;0,Q218="RECTO (Type Chaussette)"),(VLOOKUP(G218,COÛTS!$A$1:$C$157,3,0)*(M218*(N218+60)/1000*O218/1000))))</f>
        <v>0</v>
      </c>
      <c r="AA218" s="6">
        <f>IF(R218="OUI",0,IF(AND(H218&gt;0,I218="OUI"),(VLOOKUP(H218,COÛTS!$A$1:$C$157,3,0)*(M218*N218/1000*O218/1000)),0))</f>
        <v>0</v>
      </c>
      <c r="AB218" s="6">
        <f t="shared" si="27"/>
        <v>0</v>
      </c>
      <c r="AC218" s="7">
        <f t="shared" si="28"/>
        <v>0</v>
      </c>
      <c r="AD218" s="6">
        <f t="shared" si="29"/>
        <v>0</v>
      </c>
      <c r="AE218" s="6">
        <f t="shared" si="30"/>
        <v>0</v>
      </c>
      <c r="AF218" s="6">
        <f>IF(R218="OUI",0,(IF(AND(P218="oui",Q218="RECTO (Type Chaussette, Simple Face)",SEMAINE!M220&lt;=2000),((COÛTS!$C$115*2*O218*SEMAINE!M218/1000)+(COÛTS!$C$109*O218*SEMAINE!M218/1000)+(COÛTS!$C$107*O218*SEMAINE!M218/1000)),"0")+(IF(AND(P218="oui",Q218="RECTO (Type Chaussette, Simple Face)",SEMAINE!M218&gt;2001,SEMAINE!M218&lt;=4000),((COÛTS!$C$114*2*O218)),"0"))+(IF(AND(P218="oui",Q218="RECTO (Type Chaussette, Simple Face)",SEMAINE!M218&gt;=4001,SEMAINE!M218&lt;=6000),((COÛTS!$C$114*4*O218)),"0"))+(IF(AND(P218="oui",Q218="RECTO (Type Chaussette, Simple Face)",SEMAINE!M218&gt;=6001,SEMAINE!M218&lt;=8000),((COÛTS!$C$114*6*O218)),"0"))+(IF(AND(P218="oui",Q218="RECTO (Type Chaussette, Simple Face)",SEMAINE!M218&gt;=8001,SEMAINE!M218&lt;=10000),((COÛTS!$C$114*8*O218)),0))))</f>
        <v>0</v>
      </c>
      <c r="AG218" s="6">
        <f>IF(R218="OUI",0,(IF(AND(F218="MEDIA",G218="NON TISSÉ (Type Drop)",P218="oui",Q218="RECTO (Type Chaussette)",SEMAINE!M221&lt;=2000),((COÛTS!$C$115*2*O218*SEMAINE!M218/1000)+(COÛTS!$C$109*O218*SEMAINE!M218/1000)+(COÛTS!$C$107*O218*SEMAINE!M218/1000)),"0")+(IF(AND(F218="MEDIA",P218="oui",Q218="RECTO (Type Chaussette)",SEMAINE!M218&gt;2001,SEMAINE!M218&lt;=4000),((COÛTS!$C$114*2*O218)),"0"))+(IF(AND(F218="MEDIA",P218="oui",Q218="RECTO (Type Chaussette)",SEMAINE!M218&gt;=4001,SEMAINE!M218&lt;=6000),((COÛTS!$C$114*4*O218)),"0"))+(IF(AND(F218="MEDIA",P218="oui",Q218="RECTO (Type Chaussette)",SEMAINE!M218&gt;=6001,SEMAINE!M218&lt;=8000),((COÛTS!$C$114*6*O218)),"0"))+(IF(AND(F218="MEDIA",P218="oui",Q218="RECTO (Type Chaussette)",SEMAINE!M218&gt;=8001,SEMAINE!M218&lt;=10000),((COÛTS!$C$114*8*O218)),0))))</f>
        <v>0</v>
      </c>
      <c r="AH218" s="6">
        <f>IF(R218="OUI",0,(IF(AND(F218="MEDIA",G218="NON TISSÉ (Type Drop)",P218="oui",Q218="RECTO/VERSO (Type Deux Simple Face)"),((COÛTS!$C$115*4*O218*SEMAINE!M218/1000)+(COÛTS!$C$110*O218*4)+(COÛTS!$C$107*O218*SEMAINE!M218/1000)),"0")+(IF(AND(F218="MEDIA",P218="oui",Q218="RECTO/VERSO (Type Deux Simple Face)",SEMAINE!M218&gt;2001,SEMAINE!M218&lt;=4000),((COÛTS!$C$114*2*O218)),"0"))+(IF(AND(F218="MEDIA",P218="oui",Q218="RECTO/VERSO (Type Deux Simple Face)",SEMAINE!M218&gt;=4001,SEMAINE!M218&lt;=6000),((COÛTS!$C$114*4*O218)),"0"))+(IF(AND(F218="MEDIA",P218="oui",Q218="RECTO/VERSO (Type Deux Simple Face)",SEMAINE!M218&gt;=6001,SEMAINE!M218&lt;=8000),((COÛTS!$C$114*6*O218)),"0"))+(IF(AND(F218="MEDIA",P218="oui",Q218="RECTO/VERSO (Type Deux Simple Face)",SEMAINE!M218&gt;=8001,SEMAINE!M218&lt;=10000),((COÛTS!$C$114*8*O218)),0))))</f>
        <v>0</v>
      </c>
      <c r="AI218" s="6">
        <f>IF(R218="OUI",0,(IF(AND(F218="MEDIA",G218="NON TISSÉ (Type Drop)",P218="oui",Q218="MODULE TRIANGULAIRE"),((COÛTS!$C$115*6*O218*SEMAINE!M218/1000)+(COÛTS!$C$112*O218*6)+(COÛTS!$C$107*O218*3)),"0")+(IF(AND(F218="MEDIA",P218="oui",Q218="MODULE TRIANGULAIRE",SEMAINE!M218&gt;2001,SEMAINE!M218&lt;=4000),((COÛTS!$C$114*2*O218*3)),"0"))+(IF(AND(F218="MEDIA",P218="oui",Q218="MODULE TRIANGULAIRE",SEMAINE!M218&gt;=4001,SEMAINE!M218&lt;=6000),((COÛTS!$C$114*4*O218*3)),"0"))+(IF(AND(F218="MEDIA",P218="oui",Q218="MODULE TRIANGULAIRE",SEMAINE!M218&gt;=6001,SEMAINE!M218&lt;=8000),((COÛTS!$C$114*6*O218*3)),"0"))+(IF(AND(F218="MEDIA",P218="oui",Q218="MODULE TRIANGULAIRE",SEMAINE!M218&gt;=8001,SEMAINE!M218&lt;=10000),((COÛTS!$C$114*8*O218*3)),0))))</f>
        <v>0</v>
      </c>
      <c r="AJ218" s="6">
        <f>IF(OR(R218="OUI",H218&gt;0),0,(IF(AND(F218="MEDIA",G218="NON TISSÉ (Type Drop)",P218="oui",Q218="MODULE CARRÉ"),((COÛTS!$C$115*8*O218*SEMAINE!M218/1000)+(COÛTS!$C$111*O218*8)+(COÛTS!$C$107*O218*4)),"0")+IF(AND(F218="MEDIA",G218="BÂCHE FRONTLIT 450gr (Type Bâche M1)",P218="oui",Q218="MODULE CARRÉ"),((COÛTS!$C$115*8*O218*SEMAINE!M218/1000)+(COÛTS!$C$111*O218*8)+(COÛTS!$C$107*O218*4)),"0")+(IF(AND(F218="MEDIA",P218="oui",Q218="MODULE CARRÉ",SEMAINE!M218&gt;2001,SEMAINE!M218&lt;=4000),((COÛTS!$C$114*2*O218*4)),"0"))+(IF(AND(F218="MEDIA",P218="oui",Q218="MODULE CARRÉ",SEMAINE!M218&gt;=4001,SEMAINE!M218&lt;=6000),((COÛTS!$C$114*4*O218*4)),"0"))+(IF(AND(F218="MEDIA",P218="oui",Q218="MODULE CARRÉ",SEMAINE!M218&gt;=6001,SEMAINE!M218&lt;=8000),((COÛTS!$C$114*6*O218*4)),"0"))+(IF(AND(F218="MEDIA",P218="oui",Q218="MODULE CARRÉ",SEMAINE!M218&gt;=8001,SEMAINE!M218&lt;=10000),((COÛTS!$C$114*8*O218*4)),"0"))))</f>
        <v>0</v>
      </c>
      <c r="AK218" s="38">
        <f>IF(Y218&gt;0,(VLOOKUP(Y218,DATA!$AB$2:$AC$102,2,0)),1)</f>
        <v>1</v>
      </c>
      <c r="AL218" s="53">
        <f t="shared" si="31"/>
        <v>0</v>
      </c>
    </row>
    <row r="219" spans="2:38" ht="25.05" customHeight="1" x14ac:dyDescent="0.25">
      <c r="B219" s="43" t="str">
        <f>COUNTIF($D$3:D219,D219)&amp;T_Semaine[[#This Row],[N°AFFAIRE]]</f>
        <v>0</v>
      </c>
      <c r="C219" s="50"/>
      <c r="D219" s="50"/>
      <c r="E219" s="50"/>
      <c r="F219" s="50"/>
      <c r="G219" s="50"/>
      <c r="H219" s="50"/>
      <c r="I219" s="50"/>
      <c r="J219" s="50"/>
      <c r="K219" s="50"/>
      <c r="L219" s="50"/>
      <c r="M219" s="91"/>
      <c r="N219" s="91"/>
      <c r="O219" s="50"/>
      <c r="P219" s="50"/>
      <c r="Q219" s="50"/>
      <c r="R219" s="50"/>
      <c r="S219" s="50"/>
      <c r="T219" s="95">
        <f t="shared" si="25"/>
        <v>0</v>
      </c>
      <c r="U219" s="36">
        <f t="shared" si="26"/>
        <v>0</v>
      </c>
      <c r="V219" s="43"/>
      <c r="W219" s="43"/>
      <c r="X219" s="6">
        <f t="shared" si="24"/>
        <v>0</v>
      </c>
      <c r="Y219" s="55"/>
      <c r="Z219" s="6">
        <f>(IF(R219="OUI",0,IF(AND(F219="MEDIA",G219&gt;0,O219&gt;0),(VLOOKUP(G219,COÛTS!$A$1:$C$157,3,0)*(M219*N219/1000*O219/1000)),0)+IF(AND(G219&gt;0,F219="HEURE"),(VLOOKUP(G219,COÛTS!$A$1:$C$157,3,0)*(O219)),0))+IF(AND(G219&gt;0,F219="DIVERS"),(VLOOKUP(G219,COÛTS!$A$1:$C$157,3,0)*(O219)),0)+IF(AND(G219&gt;0,F219="VEHICULE"),(VLOOKUP(G219,COÛTS!$A$1:$C$157,3,0)*(O219)),0)+IF(AND(G219&gt;0,F219="FACONNAGE"),(VLOOKUP(G219,COÛTS!$A$1:$C$157,3,0)*(O219)),0)+IF(AND(G219&gt;0,F219="ACCESSOIRES"),(VLOOKUP(G219,COÛTS!$A$1:$C$157,3,0)*(O219)),0)+IF(AND(F219="TRANSPORT",G219&gt;0),(VLOOKUP(G219,COÛTS!$A$1:$C$157,3,0)*(O219)),0)+IF(AND(F219="PRODUITS",G219="KIT COMPLET HABILLAGE CLOISON MODULAIRE (mL)"),(VLOOKUP(G219,COÛTS!$A$1:$C$157,3,0)*(M219/1000*O219)),0)+IF(AND(F219="MEDIA",H219&lt;0,G219&gt;0,P219="oui",Q219="RECTO/VERSO (Type Deux Simple Face)"),(VLOOKUP(G219,COÛTS!$A$1:$C$157,3,0)*(M219*(N219+480)/1000*O219/1000)),"0")+IF(AND(F219="MEDIA",H219&lt;0,G219&gt;0,P219="oui",Q219="MODULE TRIANGULAIRE"),(VLOOKUP(G219,COÛTS!$A$1:$C$157,3,0)*(M219*(N219+240)/1000*O219/1000)*2)+(VLOOKUP(G219,COÛTS!$A$1:$C$157,3,0)*(M219)/1000*0.24),"0")+IF(AND(F219="MEDIA",P219="oui",G219&gt;0,H219&lt;0,Q219="MODULE CARRÉ"),(VLOOKUP(G219,COÛTS!$A$1:$C$157,3,0)*(M219*(N219+240)/1000*O219/1000)*3)+(VLOOKUP(G219,COÛTS!$A$1:$C$157,3,0)*(M219)/1000*0.24),"0")+IF(AND(F219="MEDIA",H219&lt;0,P219="oui",G219&gt;0,Q219="RECTO (Type Chaussette)"),(VLOOKUP(G219,COÛTS!$A$1:$C$157,3,0)*(M219*(N219+60)/1000*O219/1000))))</f>
        <v>0</v>
      </c>
      <c r="AA219" s="6">
        <f>IF(R219="OUI",0,IF(AND(H219&gt;0,I219="OUI"),(VLOOKUP(H219,COÛTS!$A$1:$C$157,3,0)*(M219*N219/1000*O219/1000)),0))</f>
        <v>0</v>
      </c>
      <c r="AB219" s="6">
        <f t="shared" si="27"/>
        <v>0</v>
      </c>
      <c r="AC219" s="7">
        <f t="shared" si="28"/>
        <v>0</v>
      </c>
      <c r="AD219" s="6">
        <f t="shared" si="29"/>
        <v>0</v>
      </c>
      <c r="AE219" s="6">
        <f t="shared" si="30"/>
        <v>0</v>
      </c>
      <c r="AF219" s="6">
        <f>IF(R219="OUI",0,(IF(AND(P219="oui",Q219="RECTO (Type Chaussette, Simple Face)",SEMAINE!M221&lt;=2000),((COÛTS!$C$115*2*O219*SEMAINE!M219/1000)+(COÛTS!$C$109*O219*SEMAINE!M219/1000)+(COÛTS!$C$107*O219*SEMAINE!M219/1000)),"0")+(IF(AND(P219="oui",Q219="RECTO (Type Chaussette, Simple Face)",SEMAINE!M219&gt;2001,SEMAINE!M219&lt;=4000),((COÛTS!$C$114*2*O219)),"0"))+(IF(AND(P219="oui",Q219="RECTO (Type Chaussette, Simple Face)",SEMAINE!M219&gt;=4001,SEMAINE!M219&lt;=6000),((COÛTS!$C$114*4*O219)),"0"))+(IF(AND(P219="oui",Q219="RECTO (Type Chaussette, Simple Face)",SEMAINE!M219&gt;=6001,SEMAINE!M219&lt;=8000),((COÛTS!$C$114*6*O219)),"0"))+(IF(AND(P219="oui",Q219="RECTO (Type Chaussette, Simple Face)",SEMAINE!M219&gt;=8001,SEMAINE!M219&lt;=10000),((COÛTS!$C$114*8*O219)),0))))</f>
        <v>0</v>
      </c>
      <c r="AG219" s="6">
        <f>IF(R219="OUI",0,(IF(AND(F219="MEDIA",G219="NON TISSÉ (Type Drop)",P219="oui",Q219="RECTO (Type Chaussette)",SEMAINE!M222&lt;=2000),((COÛTS!$C$115*2*O219*SEMAINE!M219/1000)+(COÛTS!$C$109*O219*SEMAINE!M219/1000)+(COÛTS!$C$107*O219*SEMAINE!M219/1000)),"0")+(IF(AND(F219="MEDIA",P219="oui",Q219="RECTO (Type Chaussette)",SEMAINE!M219&gt;2001,SEMAINE!M219&lt;=4000),((COÛTS!$C$114*2*O219)),"0"))+(IF(AND(F219="MEDIA",P219="oui",Q219="RECTO (Type Chaussette)",SEMAINE!M219&gt;=4001,SEMAINE!M219&lt;=6000),((COÛTS!$C$114*4*O219)),"0"))+(IF(AND(F219="MEDIA",P219="oui",Q219="RECTO (Type Chaussette)",SEMAINE!M219&gt;=6001,SEMAINE!M219&lt;=8000),((COÛTS!$C$114*6*O219)),"0"))+(IF(AND(F219="MEDIA",P219="oui",Q219="RECTO (Type Chaussette)",SEMAINE!M219&gt;=8001,SEMAINE!M219&lt;=10000),((COÛTS!$C$114*8*O219)),0))))</f>
        <v>0</v>
      </c>
      <c r="AH219" s="6">
        <f>IF(R219="OUI",0,(IF(AND(F219="MEDIA",G219="NON TISSÉ (Type Drop)",P219="oui",Q219="RECTO/VERSO (Type Deux Simple Face)"),((COÛTS!$C$115*4*O219*SEMAINE!M219/1000)+(COÛTS!$C$110*O219*4)+(COÛTS!$C$107*O219*SEMAINE!M219/1000)),"0")+(IF(AND(F219="MEDIA",P219="oui",Q219="RECTO/VERSO (Type Deux Simple Face)",SEMAINE!M219&gt;2001,SEMAINE!M219&lt;=4000),((COÛTS!$C$114*2*O219)),"0"))+(IF(AND(F219="MEDIA",P219="oui",Q219="RECTO/VERSO (Type Deux Simple Face)",SEMAINE!M219&gt;=4001,SEMAINE!M219&lt;=6000),((COÛTS!$C$114*4*O219)),"0"))+(IF(AND(F219="MEDIA",P219="oui",Q219="RECTO/VERSO (Type Deux Simple Face)",SEMAINE!M219&gt;=6001,SEMAINE!M219&lt;=8000),((COÛTS!$C$114*6*O219)),"0"))+(IF(AND(F219="MEDIA",P219="oui",Q219="RECTO/VERSO (Type Deux Simple Face)",SEMAINE!M219&gt;=8001,SEMAINE!M219&lt;=10000),((COÛTS!$C$114*8*O219)),0))))</f>
        <v>0</v>
      </c>
      <c r="AI219" s="6">
        <f>IF(R219="OUI",0,(IF(AND(F219="MEDIA",G219="NON TISSÉ (Type Drop)",P219="oui",Q219="MODULE TRIANGULAIRE"),((COÛTS!$C$115*6*O219*SEMAINE!M219/1000)+(COÛTS!$C$112*O219*6)+(COÛTS!$C$107*O219*3)),"0")+(IF(AND(F219="MEDIA",P219="oui",Q219="MODULE TRIANGULAIRE",SEMAINE!M219&gt;2001,SEMAINE!M219&lt;=4000),((COÛTS!$C$114*2*O219*3)),"0"))+(IF(AND(F219="MEDIA",P219="oui",Q219="MODULE TRIANGULAIRE",SEMAINE!M219&gt;=4001,SEMAINE!M219&lt;=6000),((COÛTS!$C$114*4*O219*3)),"0"))+(IF(AND(F219="MEDIA",P219="oui",Q219="MODULE TRIANGULAIRE",SEMAINE!M219&gt;=6001,SEMAINE!M219&lt;=8000),((COÛTS!$C$114*6*O219*3)),"0"))+(IF(AND(F219="MEDIA",P219="oui",Q219="MODULE TRIANGULAIRE",SEMAINE!M219&gt;=8001,SEMAINE!M219&lt;=10000),((COÛTS!$C$114*8*O219*3)),0))))</f>
        <v>0</v>
      </c>
      <c r="AJ219" s="6">
        <f>IF(OR(R219="OUI",H219&gt;0),0,(IF(AND(F219="MEDIA",G219="NON TISSÉ (Type Drop)",P219="oui",Q219="MODULE CARRÉ"),((COÛTS!$C$115*8*O219*SEMAINE!M219/1000)+(COÛTS!$C$111*O219*8)+(COÛTS!$C$107*O219*4)),"0")+IF(AND(F219="MEDIA",G219="BÂCHE FRONTLIT 450gr (Type Bâche M1)",P219="oui",Q219="MODULE CARRÉ"),((COÛTS!$C$115*8*O219*SEMAINE!M219/1000)+(COÛTS!$C$111*O219*8)+(COÛTS!$C$107*O219*4)),"0")+(IF(AND(F219="MEDIA",P219="oui",Q219="MODULE CARRÉ",SEMAINE!M219&gt;2001,SEMAINE!M219&lt;=4000),((COÛTS!$C$114*2*O219*4)),"0"))+(IF(AND(F219="MEDIA",P219="oui",Q219="MODULE CARRÉ",SEMAINE!M219&gt;=4001,SEMAINE!M219&lt;=6000),((COÛTS!$C$114*4*O219*4)),"0"))+(IF(AND(F219="MEDIA",P219="oui",Q219="MODULE CARRÉ",SEMAINE!M219&gt;=6001,SEMAINE!M219&lt;=8000),((COÛTS!$C$114*6*O219*4)),"0"))+(IF(AND(F219="MEDIA",P219="oui",Q219="MODULE CARRÉ",SEMAINE!M219&gt;=8001,SEMAINE!M219&lt;=10000),((COÛTS!$C$114*8*O219*4)),"0"))))</f>
        <v>0</v>
      </c>
      <c r="AK219" s="38">
        <f>IF(Y219&gt;0,(VLOOKUP(Y219,DATA!$AB$2:$AC$102,2,0)),1)</f>
        <v>1</v>
      </c>
      <c r="AL219" s="53">
        <f t="shared" si="31"/>
        <v>0</v>
      </c>
    </row>
    <row r="220" spans="2:38" ht="25.05" customHeight="1" x14ac:dyDescent="0.25">
      <c r="B220" s="43" t="str">
        <f>COUNTIF($D$3:D220,D220)&amp;T_Semaine[[#This Row],[N°AFFAIRE]]</f>
        <v>0</v>
      </c>
      <c r="C220" s="50"/>
      <c r="D220" s="50"/>
      <c r="E220" s="50"/>
      <c r="F220" s="50"/>
      <c r="G220" s="50"/>
      <c r="H220" s="50"/>
      <c r="I220" s="50"/>
      <c r="J220" s="50"/>
      <c r="K220" s="50"/>
      <c r="L220" s="50"/>
      <c r="M220" s="91"/>
      <c r="N220" s="91"/>
      <c r="O220" s="50"/>
      <c r="P220" s="50"/>
      <c r="Q220" s="50"/>
      <c r="R220" s="50"/>
      <c r="S220" s="50"/>
      <c r="T220" s="95">
        <f t="shared" si="25"/>
        <v>0</v>
      </c>
      <c r="U220" s="36">
        <f t="shared" si="26"/>
        <v>0</v>
      </c>
      <c r="V220" s="43"/>
      <c r="W220" s="43"/>
      <c r="X220" s="6">
        <f t="shared" si="24"/>
        <v>0</v>
      </c>
      <c r="Y220" s="55"/>
      <c r="Z220" s="6">
        <f>(IF(R220="OUI",0,IF(AND(F220="MEDIA",G220&gt;0,O220&gt;0),(VLOOKUP(G220,COÛTS!$A$1:$C$157,3,0)*(M220*N220/1000*O220/1000)),0)+IF(AND(G220&gt;0,F220="HEURE"),(VLOOKUP(G220,COÛTS!$A$1:$C$157,3,0)*(O220)),0))+IF(AND(G220&gt;0,F220="DIVERS"),(VLOOKUP(G220,COÛTS!$A$1:$C$157,3,0)*(O220)),0)+IF(AND(G220&gt;0,F220="VEHICULE"),(VLOOKUP(G220,COÛTS!$A$1:$C$157,3,0)*(O220)),0)+IF(AND(G220&gt;0,F220="FACONNAGE"),(VLOOKUP(G220,COÛTS!$A$1:$C$157,3,0)*(O220)),0)+IF(AND(G220&gt;0,F220="ACCESSOIRES"),(VLOOKUP(G220,COÛTS!$A$1:$C$157,3,0)*(O220)),0)+IF(AND(F220="TRANSPORT",G220&gt;0),(VLOOKUP(G220,COÛTS!$A$1:$C$157,3,0)*(O220)),0)+IF(AND(F220="PRODUITS",G220="KIT COMPLET HABILLAGE CLOISON MODULAIRE (mL)"),(VLOOKUP(G220,COÛTS!$A$1:$C$157,3,0)*(M220/1000*O220)),0)+IF(AND(F220="MEDIA",H220&lt;0,G220&gt;0,P220="oui",Q220="RECTO/VERSO (Type Deux Simple Face)"),(VLOOKUP(G220,COÛTS!$A$1:$C$157,3,0)*(M220*(N220+480)/1000*O220/1000)),"0")+IF(AND(F220="MEDIA",H220&lt;0,G220&gt;0,P220="oui",Q220="MODULE TRIANGULAIRE"),(VLOOKUP(G220,COÛTS!$A$1:$C$157,3,0)*(M220*(N220+240)/1000*O220/1000)*2)+(VLOOKUP(G220,COÛTS!$A$1:$C$157,3,0)*(M220)/1000*0.24),"0")+IF(AND(F220="MEDIA",P220="oui",G220&gt;0,H220&lt;0,Q220="MODULE CARRÉ"),(VLOOKUP(G220,COÛTS!$A$1:$C$157,3,0)*(M220*(N220+240)/1000*O220/1000)*3)+(VLOOKUP(G220,COÛTS!$A$1:$C$157,3,0)*(M220)/1000*0.24),"0")+IF(AND(F220="MEDIA",H220&lt;0,P220="oui",G220&gt;0,Q220="RECTO (Type Chaussette)"),(VLOOKUP(G220,COÛTS!$A$1:$C$157,3,0)*(M220*(N220+60)/1000*O220/1000))))</f>
        <v>0</v>
      </c>
      <c r="AA220" s="6">
        <f>IF(R220="OUI",0,IF(AND(H220&gt;0,I220="OUI"),(VLOOKUP(H220,COÛTS!$A$1:$C$157,3,0)*(M220*N220/1000*O220/1000)),0))</f>
        <v>0</v>
      </c>
      <c r="AB220" s="6">
        <f t="shared" si="27"/>
        <v>0</v>
      </c>
      <c r="AC220" s="7">
        <f t="shared" si="28"/>
        <v>0</v>
      </c>
      <c r="AD220" s="6">
        <f t="shared" si="29"/>
        <v>0</v>
      </c>
      <c r="AE220" s="6">
        <f t="shared" si="30"/>
        <v>0</v>
      </c>
      <c r="AF220" s="6">
        <f>IF(R220="OUI",0,(IF(AND(P220="oui",Q220="RECTO (Type Chaussette, Simple Face)",SEMAINE!M222&lt;=2000),((COÛTS!$C$115*2*O220*SEMAINE!M220/1000)+(COÛTS!$C$109*O220*SEMAINE!M220/1000)+(COÛTS!$C$107*O220*SEMAINE!M220/1000)),"0")+(IF(AND(P220="oui",Q220="RECTO (Type Chaussette, Simple Face)",SEMAINE!M220&gt;2001,SEMAINE!M220&lt;=4000),((COÛTS!$C$114*2*O220)),"0"))+(IF(AND(P220="oui",Q220="RECTO (Type Chaussette, Simple Face)",SEMAINE!M220&gt;=4001,SEMAINE!M220&lt;=6000),((COÛTS!$C$114*4*O220)),"0"))+(IF(AND(P220="oui",Q220="RECTO (Type Chaussette, Simple Face)",SEMAINE!M220&gt;=6001,SEMAINE!M220&lt;=8000),((COÛTS!$C$114*6*O220)),"0"))+(IF(AND(P220="oui",Q220="RECTO (Type Chaussette, Simple Face)",SEMAINE!M220&gt;=8001,SEMAINE!M220&lt;=10000),((COÛTS!$C$114*8*O220)),0))))</f>
        <v>0</v>
      </c>
      <c r="AG220" s="6">
        <f>IF(R220="OUI",0,(IF(AND(F220="MEDIA",G220="NON TISSÉ (Type Drop)",P220="oui",Q220="RECTO (Type Chaussette)",SEMAINE!M223&lt;=2000),((COÛTS!$C$115*2*O220*SEMAINE!M220/1000)+(COÛTS!$C$109*O220*SEMAINE!M220/1000)+(COÛTS!$C$107*O220*SEMAINE!M220/1000)),"0")+(IF(AND(F220="MEDIA",P220="oui",Q220="RECTO (Type Chaussette)",SEMAINE!M220&gt;2001,SEMAINE!M220&lt;=4000),((COÛTS!$C$114*2*O220)),"0"))+(IF(AND(F220="MEDIA",P220="oui",Q220="RECTO (Type Chaussette)",SEMAINE!M220&gt;=4001,SEMAINE!M220&lt;=6000),((COÛTS!$C$114*4*O220)),"0"))+(IF(AND(F220="MEDIA",P220="oui",Q220="RECTO (Type Chaussette)",SEMAINE!M220&gt;=6001,SEMAINE!M220&lt;=8000),((COÛTS!$C$114*6*O220)),"0"))+(IF(AND(F220="MEDIA",P220="oui",Q220="RECTO (Type Chaussette)",SEMAINE!M220&gt;=8001,SEMAINE!M220&lt;=10000),((COÛTS!$C$114*8*O220)),0))))</f>
        <v>0</v>
      </c>
      <c r="AH220" s="6">
        <f>IF(R220="OUI",0,(IF(AND(F220="MEDIA",G220="NON TISSÉ (Type Drop)",P220="oui",Q220="RECTO/VERSO (Type Deux Simple Face)"),((COÛTS!$C$115*4*O220*SEMAINE!M220/1000)+(COÛTS!$C$110*O220*4)+(COÛTS!$C$107*O220*SEMAINE!M220/1000)),"0")+(IF(AND(F220="MEDIA",P220="oui",Q220="RECTO/VERSO (Type Deux Simple Face)",SEMAINE!M220&gt;2001,SEMAINE!M220&lt;=4000),((COÛTS!$C$114*2*O220)),"0"))+(IF(AND(F220="MEDIA",P220="oui",Q220="RECTO/VERSO (Type Deux Simple Face)",SEMAINE!M220&gt;=4001,SEMAINE!M220&lt;=6000),((COÛTS!$C$114*4*O220)),"0"))+(IF(AND(F220="MEDIA",P220="oui",Q220="RECTO/VERSO (Type Deux Simple Face)",SEMAINE!M220&gt;=6001,SEMAINE!M220&lt;=8000),((COÛTS!$C$114*6*O220)),"0"))+(IF(AND(F220="MEDIA",P220="oui",Q220="RECTO/VERSO (Type Deux Simple Face)",SEMAINE!M220&gt;=8001,SEMAINE!M220&lt;=10000),((COÛTS!$C$114*8*O220)),0))))</f>
        <v>0</v>
      </c>
      <c r="AI220" s="6">
        <f>IF(R220="OUI",0,(IF(AND(F220="MEDIA",G220="NON TISSÉ (Type Drop)",P220="oui",Q220="MODULE TRIANGULAIRE"),((COÛTS!$C$115*6*O220*SEMAINE!M220/1000)+(COÛTS!$C$112*O220*6)+(COÛTS!$C$107*O220*3)),"0")+(IF(AND(F220="MEDIA",P220="oui",Q220="MODULE TRIANGULAIRE",SEMAINE!M220&gt;2001,SEMAINE!M220&lt;=4000),((COÛTS!$C$114*2*O220*3)),"0"))+(IF(AND(F220="MEDIA",P220="oui",Q220="MODULE TRIANGULAIRE",SEMAINE!M220&gt;=4001,SEMAINE!M220&lt;=6000),((COÛTS!$C$114*4*O220*3)),"0"))+(IF(AND(F220="MEDIA",P220="oui",Q220="MODULE TRIANGULAIRE",SEMAINE!M220&gt;=6001,SEMAINE!M220&lt;=8000),((COÛTS!$C$114*6*O220*3)),"0"))+(IF(AND(F220="MEDIA",P220="oui",Q220="MODULE TRIANGULAIRE",SEMAINE!M220&gt;=8001,SEMAINE!M220&lt;=10000),((COÛTS!$C$114*8*O220*3)),0))))</f>
        <v>0</v>
      </c>
      <c r="AJ220" s="6">
        <f>IF(OR(R220="OUI",H220&gt;0),0,(IF(AND(F220="MEDIA",G220="NON TISSÉ (Type Drop)",P220="oui",Q220="MODULE CARRÉ"),((COÛTS!$C$115*8*O220*SEMAINE!M220/1000)+(COÛTS!$C$111*O220*8)+(COÛTS!$C$107*O220*4)),"0")+IF(AND(F220="MEDIA",G220="BÂCHE FRONTLIT 450gr (Type Bâche M1)",P220="oui",Q220="MODULE CARRÉ"),((COÛTS!$C$115*8*O220*SEMAINE!M220/1000)+(COÛTS!$C$111*O220*8)+(COÛTS!$C$107*O220*4)),"0")+(IF(AND(F220="MEDIA",P220="oui",Q220="MODULE CARRÉ",SEMAINE!M220&gt;2001,SEMAINE!M220&lt;=4000),((COÛTS!$C$114*2*O220*4)),"0"))+(IF(AND(F220="MEDIA",P220="oui",Q220="MODULE CARRÉ",SEMAINE!M220&gt;=4001,SEMAINE!M220&lt;=6000),((COÛTS!$C$114*4*O220*4)),"0"))+(IF(AND(F220="MEDIA",P220="oui",Q220="MODULE CARRÉ",SEMAINE!M220&gt;=6001,SEMAINE!M220&lt;=8000),((COÛTS!$C$114*6*O220*4)),"0"))+(IF(AND(F220="MEDIA",P220="oui",Q220="MODULE CARRÉ",SEMAINE!M220&gt;=8001,SEMAINE!M220&lt;=10000),((COÛTS!$C$114*8*O220*4)),"0"))))</f>
        <v>0</v>
      </c>
      <c r="AK220" s="38">
        <f>IF(Y220&gt;0,(VLOOKUP(Y220,DATA!$AB$2:$AC$102,2,0)),1)</f>
        <v>1</v>
      </c>
      <c r="AL220" s="53">
        <f t="shared" si="31"/>
        <v>0</v>
      </c>
    </row>
    <row r="221" spans="2:38" ht="25.05" customHeight="1" x14ac:dyDescent="0.25">
      <c r="B221" s="43" t="str">
        <f>COUNTIF($D$3:D221,D221)&amp;T_Semaine[[#This Row],[N°AFFAIRE]]</f>
        <v>0</v>
      </c>
      <c r="C221" s="50"/>
      <c r="D221" s="50"/>
      <c r="E221" s="50"/>
      <c r="F221" s="50"/>
      <c r="G221" s="50"/>
      <c r="H221" s="50"/>
      <c r="I221" s="50"/>
      <c r="J221" s="50"/>
      <c r="K221" s="50"/>
      <c r="L221" s="50"/>
      <c r="M221" s="91"/>
      <c r="N221" s="91"/>
      <c r="O221" s="50"/>
      <c r="P221" s="50"/>
      <c r="Q221" s="50"/>
      <c r="R221" s="50"/>
      <c r="S221" s="50"/>
      <c r="T221" s="95">
        <f t="shared" si="25"/>
        <v>0</v>
      </c>
      <c r="U221" s="36">
        <f t="shared" si="26"/>
        <v>0</v>
      </c>
      <c r="V221" s="43"/>
      <c r="W221" s="43"/>
      <c r="X221" s="6">
        <f t="shared" si="24"/>
        <v>0</v>
      </c>
      <c r="Y221" s="55"/>
      <c r="Z221" s="6">
        <f>(IF(R221="OUI",0,IF(AND(F221="MEDIA",G221&gt;0,O221&gt;0),(VLOOKUP(G221,COÛTS!$A$1:$C$157,3,0)*(M221*N221/1000*O221/1000)),0)+IF(AND(G221&gt;0,F221="HEURE"),(VLOOKUP(G221,COÛTS!$A$1:$C$157,3,0)*(O221)),0))+IF(AND(G221&gt;0,F221="DIVERS"),(VLOOKUP(G221,COÛTS!$A$1:$C$157,3,0)*(O221)),0)+IF(AND(G221&gt;0,F221="VEHICULE"),(VLOOKUP(G221,COÛTS!$A$1:$C$157,3,0)*(O221)),0)+IF(AND(G221&gt;0,F221="FACONNAGE"),(VLOOKUP(G221,COÛTS!$A$1:$C$157,3,0)*(O221)),0)+IF(AND(G221&gt;0,F221="ACCESSOIRES"),(VLOOKUP(G221,COÛTS!$A$1:$C$157,3,0)*(O221)),0)+IF(AND(F221="TRANSPORT",G221&gt;0),(VLOOKUP(G221,COÛTS!$A$1:$C$157,3,0)*(O221)),0)+IF(AND(F221="PRODUITS",G221="KIT COMPLET HABILLAGE CLOISON MODULAIRE (mL)"),(VLOOKUP(G221,COÛTS!$A$1:$C$157,3,0)*(M221/1000*O221)),0)+IF(AND(F221="MEDIA",H221&lt;0,G221&gt;0,P221="oui",Q221="RECTO/VERSO (Type Deux Simple Face)"),(VLOOKUP(G221,COÛTS!$A$1:$C$157,3,0)*(M221*(N221+480)/1000*O221/1000)),"0")+IF(AND(F221="MEDIA",H221&lt;0,G221&gt;0,P221="oui",Q221="MODULE TRIANGULAIRE"),(VLOOKUP(G221,COÛTS!$A$1:$C$157,3,0)*(M221*(N221+240)/1000*O221/1000)*2)+(VLOOKUP(G221,COÛTS!$A$1:$C$157,3,0)*(M221)/1000*0.24),"0")+IF(AND(F221="MEDIA",P221="oui",G221&gt;0,H221&lt;0,Q221="MODULE CARRÉ"),(VLOOKUP(G221,COÛTS!$A$1:$C$157,3,0)*(M221*(N221+240)/1000*O221/1000)*3)+(VLOOKUP(G221,COÛTS!$A$1:$C$157,3,0)*(M221)/1000*0.24),"0")+IF(AND(F221="MEDIA",H221&lt;0,P221="oui",G221&gt;0,Q221="RECTO (Type Chaussette)"),(VLOOKUP(G221,COÛTS!$A$1:$C$157,3,0)*(M221*(N221+60)/1000*O221/1000))))</f>
        <v>0</v>
      </c>
      <c r="AA221" s="6">
        <f>IF(R221="OUI",0,IF(AND(H221&gt;0,I221="OUI"),(VLOOKUP(H221,COÛTS!$A$1:$C$157,3,0)*(M221*N221/1000*O221/1000)),0))</f>
        <v>0</v>
      </c>
      <c r="AB221" s="6">
        <f t="shared" si="27"/>
        <v>0</v>
      </c>
      <c r="AC221" s="7">
        <f t="shared" si="28"/>
        <v>0</v>
      </c>
      <c r="AD221" s="6">
        <f t="shared" si="29"/>
        <v>0</v>
      </c>
      <c r="AE221" s="6">
        <f t="shared" si="30"/>
        <v>0</v>
      </c>
      <c r="AF221" s="6">
        <f>IF(R221="OUI",0,(IF(AND(P221="oui",Q221="RECTO (Type Chaussette, Simple Face)",SEMAINE!M223&lt;=2000),((COÛTS!$C$115*2*O221*SEMAINE!M221/1000)+(COÛTS!$C$109*O221*SEMAINE!M221/1000)+(COÛTS!$C$107*O221*SEMAINE!M221/1000)),"0")+(IF(AND(P221="oui",Q221="RECTO (Type Chaussette, Simple Face)",SEMAINE!M221&gt;2001,SEMAINE!M221&lt;=4000),((COÛTS!$C$114*2*O221)),"0"))+(IF(AND(P221="oui",Q221="RECTO (Type Chaussette, Simple Face)",SEMAINE!M221&gt;=4001,SEMAINE!M221&lt;=6000),((COÛTS!$C$114*4*O221)),"0"))+(IF(AND(P221="oui",Q221="RECTO (Type Chaussette, Simple Face)",SEMAINE!M221&gt;=6001,SEMAINE!M221&lt;=8000),((COÛTS!$C$114*6*O221)),"0"))+(IF(AND(P221="oui",Q221="RECTO (Type Chaussette, Simple Face)",SEMAINE!M221&gt;=8001,SEMAINE!M221&lt;=10000),((COÛTS!$C$114*8*O221)),0))))</f>
        <v>0</v>
      </c>
      <c r="AG221" s="6">
        <f>IF(R221="OUI",0,(IF(AND(F221="MEDIA",G221="NON TISSÉ (Type Drop)",P221="oui",Q221="RECTO (Type Chaussette)",SEMAINE!M224&lt;=2000),((COÛTS!$C$115*2*O221*SEMAINE!M221/1000)+(COÛTS!$C$109*O221*SEMAINE!M221/1000)+(COÛTS!$C$107*O221*SEMAINE!M221/1000)),"0")+(IF(AND(F221="MEDIA",P221="oui",Q221="RECTO (Type Chaussette)",SEMAINE!M221&gt;2001,SEMAINE!M221&lt;=4000),((COÛTS!$C$114*2*O221)),"0"))+(IF(AND(F221="MEDIA",P221="oui",Q221="RECTO (Type Chaussette)",SEMAINE!M221&gt;=4001,SEMAINE!M221&lt;=6000),((COÛTS!$C$114*4*O221)),"0"))+(IF(AND(F221="MEDIA",P221="oui",Q221="RECTO (Type Chaussette)",SEMAINE!M221&gt;=6001,SEMAINE!M221&lt;=8000),((COÛTS!$C$114*6*O221)),"0"))+(IF(AND(F221="MEDIA",P221="oui",Q221="RECTO (Type Chaussette)",SEMAINE!M221&gt;=8001,SEMAINE!M221&lt;=10000),((COÛTS!$C$114*8*O221)),0))))</f>
        <v>0</v>
      </c>
      <c r="AH221" s="6">
        <f>IF(R221="OUI",0,(IF(AND(F221="MEDIA",G221="NON TISSÉ (Type Drop)",P221="oui",Q221="RECTO/VERSO (Type Deux Simple Face)"),((COÛTS!$C$115*4*O221*SEMAINE!M221/1000)+(COÛTS!$C$110*O221*4)+(COÛTS!$C$107*O221*SEMAINE!M221/1000)),"0")+(IF(AND(F221="MEDIA",P221="oui",Q221="RECTO/VERSO (Type Deux Simple Face)",SEMAINE!M221&gt;2001,SEMAINE!M221&lt;=4000),((COÛTS!$C$114*2*O221)),"0"))+(IF(AND(F221="MEDIA",P221="oui",Q221="RECTO/VERSO (Type Deux Simple Face)",SEMAINE!M221&gt;=4001,SEMAINE!M221&lt;=6000),((COÛTS!$C$114*4*O221)),"0"))+(IF(AND(F221="MEDIA",P221="oui",Q221="RECTO/VERSO (Type Deux Simple Face)",SEMAINE!M221&gt;=6001,SEMAINE!M221&lt;=8000),((COÛTS!$C$114*6*O221)),"0"))+(IF(AND(F221="MEDIA",P221="oui",Q221="RECTO/VERSO (Type Deux Simple Face)",SEMAINE!M221&gt;=8001,SEMAINE!M221&lt;=10000),((COÛTS!$C$114*8*O221)),0))))</f>
        <v>0</v>
      </c>
      <c r="AI221" s="6">
        <f>IF(R221="OUI",0,(IF(AND(F221="MEDIA",G221="NON TISSÉ (Type Drop)",P221="oui",Q221="MODULE TRIANGULAIRE"),((COÛTS!$C$115*6*O221*SEMAINE!M221/1000)+(COÛTS!$C$112*O221*6)+(COÛTS!$C$107*O221*3)),"0")+(IF(AND(F221="MEDIA",P221="oui",Q221="MODULE TRIANGULAIRE",SEMAINE!M221&gt;2001,SEMAINE!M221&lt;=4000),((COÛTS!$C$114*2*O221*3)),"0"))+(IF(AND(F221="MEDIA",P221="oui",Q221="MODULE TRIANGULAIRE",SEMAINE!M221&gt;=4001,SEMAINE!M221&lt;=6000),((COÛTS!$C$114*4*O221*3)),"0"))+(IF(AND(F221="MEDIA",P221="oui",Q221="MODULE TRIANGULAIRE",SEMAINE!M221&gt;=6001,SEMAINE!M221&lt;=8000),((COÛTS!$C$114*6*O221*3)),"0"))+(IF(AND(F221="MEDIA",P221="oui",Q221="MODULE TRIANGULAIRE",SEMAINE!M221&gt;=8001,SEMAINE!M221&lt;=10000),((COÛTS!$C$114*8*O221*3)),0))))</f>
        <v>0</v>
      </c>
      <c r="AJ221" s="6">
        <f>IF(OR(R221="OUI",H221&gt;0),0,(IF(AND(F221="MEDIA",G221="NON TISSÉ (Type Drop)",P221="oui",Q221="MODULE CARRÉ"),((COÛTS!$C$115*8*O221*SEMAINE!M221/1000)+(COÛTS!$C$111*O221*8)+(COÛTS!$C$107*O221*4)),"0")+IF(AND(F221="MEDIA",G221="BÂCHE FRONTLIT 450gr (Type Bâche M1)",P221="oui",Q221="MODULE CARRÉ"),((COÛTS!$C$115*8*O221*SEMAINE!M221/1000)+(COÛTS!$C$111*O221*8)+(COÛTS!$C$107*O221*4)),"0")+(IF(AND(F221="MEDIA",P221="oui",Q221="MODULE CARRÉ",SEMAINE!M221&gt;2001,SEMAINE!M221&lt;=4000),((COÛTS!$C$114*2*O221*4)),"0"))+(IF(AND(F221="MEDIA",P221="oui",Q221="MODULE CARRÉ",SEMAINE!M221&gt;=4001,SEMAINE!M221&lt;=6000),((COÛTS!$C$114*4*O221*4)),"0"))+(IF(AND(F221="MEDIA",P221="oui",Q221="MODULE CARRÉ",SEMAINE!M221&gt;=6001,SEMAINE!M221&lt;=8000),((COÛTS!$C$114*6*O221*4)),"0"))+(IF(AND(F221="MEDIA",P221="oui",Q221="MODULE CARRÉ",SEMAINE!M221&gt;=8001,SEMAINE!M221&lt;=10000),((COÛTS!$C$114*8*O221*4)),"0"))))</f>
        <v>0</v>
      </c>
      <c r="AK221" s="38">
        <f>IF(Y221&gt;0,(VLOOKUP(Y221,DATA!$AB$2:$AC$102,2,0)),1)</f>
        <v>1</v>
      </c>
      <c r="AL221" s="53">
        <f t="shared" si="31"/>
        <v>0</v>
      </c>
    </row>
    <row r="222" spans="2:38" ht="25.05" customHeight="1" x14ac:dyDescent="0.25">
      <c r="B222" s="43" t="str">
        <f>COUNTIF($D$3:D222,D222)&amp;T_Semaine[[#This Row],[N°AFFAIRE]]</f>
        <v>0</v>
      </c>
      <c r="C222" s="50"/>
      <c r="D222" s="50"/>
      <c r="E222" s="50"/>
      <c r="F222" s="50"/>
      <c r="G222" s="50"/>
      <c r="H222" s="50"/>
      <c r="I222" s="50"/>
      <c r="J222" s="50"/>
      <c r="K222" s="50"/>
      <c r="L222" s="50"/>
      <c r="M222" s="91"/>
      <c r="N222" s="91"/>
      <c r="O222" s="50"/>
      <c r="P222" s="50"/>
      <c r="Q222" s="50"/>
      <c r="R222" s="50"/>
      <c r="S222" s="50"/>
      <c r="T222" s="95">
        <f t="shared" si="25"/>
        <v>0</v>
      </c>
      <c r="U222" s="36">
        <f t="shared" si="26"/>
        <v>0</v>
      </c>
      <c r="V222" s="43"/>
      <c r="W222" s="43"/>
      <c r="X222" s="6">
        <f t="shared" si="24"/>
        <v>0</v>
      </c>
      <c r="Y222" s="55"/>
      <c r="Z222" s="6">
        <f>(IF(R222="OUI",0,IF(AND(F222="MEDIA",G222&gt;0,O222&gt;0),(VLOOKUP(G222,COÛTS!$A$1:$C$157,3,0)*(M222*N222/1000*O222/1000)),0)+IF(AND(G222&gt;0,F222="HEURE"),(VLOOKUP(G222,COÛTS!$A$1:$C$157,3,0)*(O222)),0))+IF(AND(G222&gt;0,F222="DIVERS"),(VLOOKUP(G222,COÛTS!$A$1:$C$157,3,0)*(O222)),0)+IF(AND(G222&gt;0,F222="VEHICULE"),(VLOOKUP(G222,COÛTS!$A$1:$C$157,3,0)*(O222)),0)+IF(AND(G222&gt;0,F222="FACONNAGE"),(VLOOKUP(G222,COÛTS!$A$1:$C$157,3,0)*(O222)),0)+IF(AND(G222&gt;0,F222="ACCESSOIRES"),(VLOOKUP(G222,COÛTS!$A$1:$C$157,3,0)*(O222)),0)+IF(AND(F222="TRANSPORT",G222&gt;0),(VLOOKUP(G222,COÛTS!$A$1:$C$157,3,0)*(O222)),0)+IF(AND(F222="PRODUITS",G222="KIT COMPLET HABILLAGE CLOISON MODULAIRE (mL)"),(VLOOKUP(G222,COÛTS!$A$1:$C$157,3,0)*(M222/1000*O222)),0)+IF(AND(F222="MEDIA",H222&lt;0,G222&gt;0,P222="oui",Q222="RECTO/VERSO (Type Deux Simple Face)"),(VLOOKUP(G222,COÛTS!$A$1:$C$157,3,0)*(M222*(N222+480)/1000*O222/1000)),"0")+IF(AND(F222="MEDIA",H222&lt;0,G222&gt;0,P222="oui",Q222="MODULE TRIANGULAIRE"),(VLOOKUP(G222,COÛTS!$A$1:$C$157,3,0)*(M222*(N222+240)/1000*O222/1000)*2)+(VLOOKUP(G222,COÛTS!$A$1:$C$157,3,0)*(M222)/1000*0.24),"0")+IF(AND(F222="MEDIA",P222="oui",G222&gt;0,H222&lt;0,Q222="MODULE CARRÉ"),(VLOOKUP(G222,COÛTS!$A$1:$C$157,3,0)*(M222*(N222+240)/1000*O222/1000)*3)+(VLOOKUP(G222,COÛTS!$A$1:$C$157,3,0)*(M222)/1000*0.24),"0")+IF(AND(F222="MEDIA",H222&lt;0,P222="oui",G222&gt;0,Q222="RECTO (Type Chaussette)"),(VLOOKUP(G222,COÛTS!$A$1:$C$157,3,0)*(M222*(N222+60)/1000*O222/1000))))</f>
        <v>0</v>
      </c>
      <c r="AA222" s="6">
        <f>IF(R222="OUI",0,IF(AND(H222&gt;0,I222="OUI"),(VLOOKUP(H222,COÛTS!$A$1:$C$157,3,0)*(M222*N222/1000*O222/1000)),0))</f>
        <v>0</v>
      </c>
      <c r="AB222" s="6">
        <f t="shared" si="27"/>
        <v>0</v>
      </c>
      <c r="AC222" s="7">
        <f t="shared" si="28"/>
        <v>0</v>
      </c>
      <c r="AD222" s="6">
        <f t="shared" si="29"/>
        <v>0</v>
      </c>
      <c r="AE222" s="6">
        <f t="shared" si="30"/>
        <v>0</v>
      </c>
      <c r="AF222" s="6">
        <f>IF(R222="OUI",0,(IF(AND(P222="oui",Q222="RECTO (Type Chaussette, Simple Face)",SEMAINE!M224&lt;=2000),((COÛTS!$C$115*2*O222*SEMAINE!M222/1000)+(COÛTS!$C$109*O222*SEMAINE!M222/1000)+(COÛTS!$C$107*O222*SEMAINE!M222/1000)),"0")+(IF(AND(P222="oui",Q222="RECTO (Type Chaussette, Simple Face)",SEMAINE!M222&gt;2001,SEMAINE!M222&lt;=4000),((COÛTS!$C$114*2*O222)),"0"))+(IF(AND(P222="oui",Q222="RECTO (Type Chaussette, Simple Face)",SEMAINE!M222&gt;=4001,SEMAINE!M222&lt;=6000),((COÛTS!$C$114*4*O222)),"0"))+(IF(AND(P222="oui",Q222="RECTO (Type Chaussette, Simple Face)",SEMAINE!M222&gt;=6001,SEMAINE!M222&lt;=8000),((COÛTS!$C$114*6*O222)),"0"))+(IF(AND(P222="oui",Q222="RECTO (Type Chaussette, Simple Face)",SEMAINE!M222&gt;=8001,SEMAINE!M222&lt;=10000),((COÛTS!$C$114*8*O222)),0))))</f>
        <v>0</v>
      </c>
      <c r="AG222" s="6">
        <f>IF(R222="OUI",0,(IF(AND(F222="MEDIA",G222="NON TISSÉ (Type Drop)",P222="oui",Q222="RECTO (Type Chaussette)",SEMAINE!M225&lt;=2000),((COÛTS!$C$115*2*O222*SEMAINE!M222/1000)+(COÛTS!$C$109*O222*SEMAINE!M222/1000)+(COÛTS!$C$107*O222*SEMAINE!M222/1000)),"0")+(IF(AND(F222="MEDIA",P222="oui",Q222="RECTO (Type Chaussette)",SEMAINE!M222&gt;2001,SEMAINE!M222&lt;=4000),((COÛTS!$C$114*2*O222)),"0"))+(IF(AND(F222="MEDIA",P222="oui",Q222="RECTO (Type Chaussette)",SEMAINE!M222&gt;=4001,SEMAINE!M222&lt;=6000),((COÛTS!$C$114*4*O222)),"0"))+(IF(AND(F222="MEDIA",P222="oui",Q222="RECTO (Type Chaussette)",SEMAINE!M222&gt;=6001,SEMAINE!M222&lt;=8000),((COÛTS!$C$114*6*O222)),"0"))+(IF(AND(F222="MEDIA",P222="oui",Q222="RECTO (Type Chaussette)",SEMAINE!M222&gt;=8001,SEMAINE!M222&lt;=10000),((COÛTS!$C$114*8*O222)),0))))</f>
        <v>0</v>
      </c>
      <c r="AH222" s="6">
        <f>IF(R222="OUI",0,(IF(AND(F222="MEDIA",G222="NON TISSÉ (Type Drop)",P222="oui",Q222="RECTO/VERSO (Type Deux Simple Face)"),((COÛTS!$C$115*4*O222*SEMAINE!M222/1000)+(COÛTS!$C$110*O222*4)+(COÛTS!$C$107*O222*SEMAINE!M222/1000)),"0")+(IF(AND(F222="MEDIA",P222="oui",Q222="RECTO/VERSO (Type Deux Simple Face)",SEMAINE!M222&gt;2001,SEMAINE!M222&lt;=4000),((COÛTS!$C$114*2*O222)),"0"))+(IF(AND(F222="MEDIA",P222="oui",Q222="RECTO/VERSO (Type Deux Simple Face)",SEMAINE!M222&gt;=4001,SEMAINE!M222&lt;=6000),((COÛTS!$C$114*4*O222)),"0"))+(IF(AND(F222="MEDIA",P222="oui",Q222="RECTO/VERSO (Type Deux Simple Face)",SEMAINE!M222&gt;=6001,SEMAINE!M222&lt;=8000),((COÛTS!$C$114*6*O222)),"0"))+(IF(AND(F222="MEDIA",P222="oui",Q222="RECTO/VERSO (Type Deux Simple Face)",SEMAINE!M222&gt;=8001,SEMAINE!M222&lt;=10000),((COÛTS!$C$114*8*O222)),0))))</f>
        <v>0</v>
      </c>
      <c r="AI222" s="6">
        <f>IF(R222="OUI",0,(IF(AND(F222="MEDIA",G222="NON TISSÉ (Type Drop)",P222="oui",Q222="MODULE TRIANGULAIRE"),((COÛTS!$C$115*6*O222*SEMAINE!M222/1000)+(COÛTS!$C$112*O222*6)+(COÛTS!$C$107*O222*3)),"0")+(IF(AND(F222="MEDIA",P222="oui",Q222="MODULE TRIANGULAIRE",SEMAINE!M222&gt;2001,SEMAINE!M222&lt;=4000),((COÛTS!$C$114*2*O222*3)),"0"))+(IF(AND(F222="MEDIA",P222="oui",Q222="MODULE TRIANGULAIRE",SEMAINE!M222&gt;=4001,SEMAINE!M222&lt;=6000),((COÛTS!$C$114*4*O222*3)),"0"))+(IF(AND(F222="MEDIA",P222="oui",Q222="MODULE TRIANGULAIRE",SEMAINE!M222&gt;=6001,SEMAINE!M222&lt;=8000),((COÛTS!$C$114*6*O222*3)),"0"))+(IF(AND(F222="MEDIA",P222="oui",Q222="MODULE TRIANGULAIRE",SEMAINE!M222&gt;=8001,SEMAINE!M222&lt;=10000),((COÛTS!$C$114*8*O222*3)),0))))</f>
        <v>0</v>
      </c>
      <c r="AJ222" s="6">
        <f>IF(OR(R222="OUI",H222&gt;0),0,(IF(AND(F222="MEDIA",G222="NON TISSÉ (Type Drop)",P222="oui",Q222="MODULE CARRÉ"),((COÛTS!$C$115*8*O222*SEMAINE!M222/1000)+(COÛTS!$C$111*O222*8)+(COÛTS!$C$107*O222*4)),"0")+IF(AND(F222="MEDIA",G222="BÂCHE FRONTLIT 450gr (Type Bâche M1)",P222="oui",Q222="MODULE CARRÉ"),((COÛTS!$C$115*8*O222*SEMAINE!M222/1000)+(COÛTS!$C$111*O222*8)+(COÛTS!$C$107*O222*4)),"0")+(IF(AND(F222="MEDIA",P222="oui",Q222="MODULE CARRÉ",SEMAINE!M222&gt;2001,SEMAINE!M222&lt;=4000),((COÛTS!$C$114*2*O222*4)),"0"))+(IF(AND(F222="MEDIA",P222="oui",Q222="MODULE CARRÉ",SEMAINE!M222&gt;=4001,SEMAINE!M222&lt;=6000),((COÛTS!$C$114*4*O222*4)),"0"))+(IF(AND(F222="MEDIA",P222="oui",Q222="MODULE CARRÉ",SEMAINE!M222&gt;=6001,SEMAINE!M222&lt;=8000),((COÛTS!$C$114*6*O222*4)),"0"))+(IF(AND(F222="MEDIA",P222="oui",Q222="MODULE CARRÉ",SEMAINE!M222&gt;=8001,SEMAINE!M222&lt;=10000),((COÛTS!$C$114*8*O222*4)),"0"))))</f>
        <v>0</v>
      </c>
      <c r="AK222" s="38">
        <f>IF(Y222&gt;0,(VLOOKUP(Y222,DATA!$AB$2:$AC$102,2,0)),1)</f>
        <v>1</v>
      </c>
      <c r="AL222" s="53">
        <f t="shared" si="31"/>
        <v>0</v>
      </c>
    </row>
    <row r="223" spans="2:38" ht="25.05" customHeight="1" x14ac:dyDescent="0.25">
      <c r="B223" s="43" t="str">
        <f>COUNTIF($D$3:D223,D223)&amp;T_Semaine[[#This Row],[N°AFFAIRE]]</f>
        <v>0</v>
      </c>
      <c r="C223" s="50"/>
      <c r="D223" s="50"/>
      <c r="E223" s="50"/>
      <c r="F223" s="50"/>
      <c r="G223" s="50"/>
      <c r="H223" s="50"/>
      <c r="I223" s="50"/>
      <c r="J223" s="50"/>
      <c r="K223" s="50"/>
      <c r="L223" s="50"/>
      <c r="M223" s="91"/>
      <c r="N223" s="91"/>
      <c r="O223" s="50"/>
      <c r="P223" s="50"/>
      <c r="Q223" s="50"/>
      <c r="R223" s="50"/>
      <c r="S223" s="50"/>
      <c r="T223" s="95">
        <f t="shared" si="25"/>
        <v>0</v>
      </c>
      <c r="U223" s="36">
        <f t="shared" si="26"/>
        <v>0</v>
      </c>
      <c r="V223" s="43"/>
      <c r="W223" s="43"/>
      <c r="X223" s="6">
        <f t="shared" si="24"/>
        <v>0</v>
      </c>
      <c r="Y223" s="55"/>
      <c r="Z223" s="6">
        <f>(IF(R223="OUI",0,IF(AND(F223="MEDIA",G223&gt;0,O223&gt;0),(VLOOKUP(G223,COÛTS!$A$1:$C$157,3,0)*(M223*N223/1000*O223/1000)),0)+IF(AND(G223&gt;0,F223="HEURE"),(VLOOKUP(G223,COÛTS!$A$1:$C$157,3,0)*(O223)),0))+IF(AND(G223&gt;0,F223="DIVERS"),(VLOOKUP(G223,COÛTS!$A$1:$C$157,3,0)*(O223)),0)+IF(AND(G223&gt;0,F223="VEHICULE"),(VLOOKUP(G223,COÛTS!$A$1:$C$157,3,0)*(O223)),0)+IF(AND(G223&gt;0,F223="FACONNAGE"),(VLOOKUP(G223,COÛTS!$A$1:$C$157,3,0)*(O223)),0)+IF(AND(G223&gt;0,F223="ACCESSOIRES"),(VLOOKUP(G223,COÛTS!$A$1:$C$157,3,0)*(O223)),0)+IF(AND(F223="TRANSPORT",G223&gt;0),(VLOOKUP(G223,COÛTS!$A$1:$C$157,3,0)*(O223)),0)+IF(AND(F223="PRODUITS",G223="KIT COMPLET HABILLAGE CLOISON MODULAIRE (mL)"),(VLOOKUP(G223,COÛTS!$A$1:$C$157,3,0)*(M223/1000*O223)),0)+IF(AND(F223="MEDIA",H223&lt;0,G223&gt;0,P223="oui",Q223="RECTO/VERSO (Type Deux Simple Face)"),(VLOOKUP(G223,COÛTS!$A$1:$C$157,3,0)*(M223*(N223+480)/1000*O223/1000)),"0")+IF(AND(F223="MEDIA",H223&lt;0,G223&gt;0,P223="oui",Q223="MODULE TRIANGULAIRE"),(VLOOKUP(G223,COÛTS!$A$1:$C$157,3,0)*(M223*(N223+240)/1000*O223/1000)*2)+(VLOOKUP(G223,COÛTS!$A$1:$C$157,3,0)*(M223)/1000*0.24),"0")+IF(AND(F223="MEDIA",P223="oui",G223&gt;0,H223&lt;0,Q223="MODULE CARRÉ"),(VLOOKUP(G223,COÛTS!$A$1:$C$157,3,0)*(M223*(N223+240)/1000*O223/1000)*3)+(VLOOKUP(G223,COÛTS!$A$1:$C$157,3,0)*(M223)/1000*0.24),"0")+IF(AND(F223="MEDIA",H223&lt;0,P223="oui",G223&gt;0,Q223="RECTO (Type Chaussette)"),(VLOOKUP(G223,COÛTS!$A$1:$C$157,3,0)*(M223*(N223+60)/1000*O223/1000))))</f>
        <v>0</v>
      </c>
      <c r="AA223" s="6">
        <f>IF(R223="OUI",0,IF(AND(H223&gt;0,I223="OUI"),(VLOOKUP(H223,COÛTS!$A$1:$C$157,3,0)*(M223*N223/1000*O223/1000)),0))</f>
        <v>0</v>
      </c>
      <c r="AB223" s="6">
        <f t="shared" si="27"/>
        <v>0</v>
      </c>
      <c r="AC223" s="7">
        <f t="shared" si="28"/>
        <v>0</v>
      </c>
      <c r="AD223" s="6">
        <f t="shared" si="29"/>
        <v>0</v>
      </c>
      <c r="AE223" s="6">
        <f t="shared" si="30"/>
        <v>0</v>
      </c>
      <c r="AF223" s="6">
        <f>IF(R223="OUI",0,(IF(AND(P223="oui",Q223="RECTO (Type Chaussette, Simple Face)",SEMAINE!M225&lt;=2000),((COÛTS!$C$115*2*O223*SEMAINE!M223/1000)+(COÛTS!$C$109*O223*SEMAINE!M223/1000)+(COÛTS!$C$107*O223*SEMAINE!M223/1000)),"0")+(IF(AND(P223="oui",Q223="RECTO (Type Chaussette, Simple Face)",SEMAINE!M223&gt;2001,SEMAINE!M223&lt;=4000),((COÛTS!$C$114*2*O223)),"0"))+(IF(AND(P223="oui",Q223="RECTO (Type Chaussette, Simple Face)",SEMAINE!M223&gt;=4001,SEMAINE!M223&lt;=6000),((COÛTS!$C$114*4*O223)),"0"))+(IF(AND(P223="oui",Q223="RECTO (Type Chaussette, Simple Face)",SEMAINE!M223&gt;=6001,SEMAINE!M223&lt;=8000),((COÛTS!$C$114*6*O223)),"0"))+(IF(AND(P223="oui",Q223="RECTO (Type Chaussette, Simple Face)",SEMAINE!M223&gt;=8001,SEMAINE!M223&lt;=10000),((COÛTS!$C$114*8*O223)),0))))</f>
        <v>0</v>
      </c>
      <c r="AG223" s="6">
        <f>IF(R223="OUI",0,(IF(AND(F223="MEDIA",G223="NON TISSÉ (Type Drop)",P223="oui",Q223="RECTO (Type Chaussette)",SEMAINE!M226&lt;=2000),((COÛTS!$C$115*2*O223*SEMAINE!M223/1000)+(COÛTS!$C$109*O223*SEMAINE!M223/1000)+(COÛTS!$C$107*O223*SEMAINE!M223/1000)),"0")+(IF(AND(F223="MEDIA",P223="oui",Q223="RECTO (Type Chaussette)",SEMAINE!M223&gt;2001,SEMAINE!M223&lt;=4000),((COÛTS!$C$114*2*O223)),"0"))+(IF(AND(F223="MEDIA",P223="oui",Q223="RECTO (Type Chaussette)",SEMAINE!M223&gt;=4001,SEMAINE!M223&lt;=6000),((COÛTS!$C$114*4*O223)),"0"))+(IF(AND(F223="MEDIA",P223="oui",Q223="RECTO (Type Chaussette)",SEMAINE!M223&gt;=6001,SEMAINE!M223&lt;=8000),((COÛTS!$C$114*6*O223)),"0"))+(IF(AND(F223="MEDIA",P223="oui",Q223="RECTO (Type Chaussette)",SEMAINE!M223&gt;=8001,SEMAINE!M223&lt;=10000),((COÛTS!$C$114*8*O223)),0))))</f>
        <v>0</v>
      </c>
      <c r="AH223" s="6">
        <f>IF(R223="OUI",0,(IF(AND(F223="MEDIA",G223="NON TISSÉ (Type Drop)",P223="oui",Q223="RECTO/VERSO (Type Deux Simple Face)"),((COÛTS!$C$115*4*O223*SEMAINE!M223/1000)+(COÛTS!$C$110*O223*4)+(COÛTS!$C$107*O223*SEMAINE!M223/1000)),"0")+(IF(AND(F223="MEDIA",P223="oui",Q223="RECTO/VERSO (Type Deux Simple Face)",SEMAINE!M223&gt;2001,SEMAINE!M223&lt;=4000),((COÛTS!$C$114*2*O223)),"0"))+(IF(AND(F223="MEDIA",P223="oui",Q223="RECTO/VERSO (Type Deux Simple Face)",SEMAINE!M223&gt;=4001,SEMAINE!M223&lt;=6000),((COÛTS!$C$114*4*O223)),"0"))+(IF(AND(F223="MEDIA",P223="oui",Q223="RECTO/VERSO (Type Deux Simple Face)",SEMAINE!M223&gt;=6001,SEMAINE!M223&lt;=8000),((COÛTS!$C$114*6*O223)),"0"))+(IF(AND(F223="MEDIA",P223="oui",Q223="RECTO/VERSO (Type Deux Simple Face)",SEMAINE!M223&gt;=8001,SEMAINE!M223&lt;=10000),((COÛTS!$C$114*8*O223)),0))))</f>
        <v>0</v>
      </c>
      <c r="AI223" s="6">
        <f>IF(R223="OUI",0,(IF(AND(F223="MEDIA",G223="NON TISSÉ (Type Drop)",P223="oui",Q223="MODULE TRIANGULAIRE"),((COÛTS!$C$115*6*O223*SEMAINE!M223/1000)+(COÛTS!$C$112*O223*6)+(COÛTS!$C$107*O223*3)),"0")+(IF(AND(F223="MEDIA",P223="oui",Q223="MODULE TRIANGULAIRE",SEMAINE!M223&gt;2001,SEMAINE!M223&lt;=4000),((COÛTS!$C$114*2*O223*3)),"0"))+(IF(AND(F223="MEDIA",P223="oui",Q223="MODULE TRIANGULAIRE",SEMAINE!M223&gt;=4001,SEMAINE!M223&lt;=6000),((COÛTS!$C$114*4*O223*3)),"0"))+(IF(AND(F223="MEDIA",P223="oui",Q223="MODULE TRIANGULAIRE",SEMAINE!M223&gt;=6001,SEMAINE!M223&lt;=8000),((COÛTS!$C$114*6*O223*3)),"0"))+(IF(AND(F223="MEDIA",P223="oui",Q223="MODULE TRIANGULAIRE",SEMAINE!M223&gt;=8001,SEMAINE!M223&lt;=10000),((COÛTS!$C$114*8*O223*3)),0))))</f>
        <v>0</v>
      </c>
      <c r="AJ223" s="6">
        <f>IF(OR(R223="OUI",H223&gt;0),0,(IF(AND(F223="MEDIA",G223="NON TISSÉ (Type Drop)",P223="oui",Q223="MODULE CARRÉ"),((COÛTS!$C$115*8*O223*SEMAINE!M223/1000)+(COÛTS!$C$111*O223*8)+(COÛTS!$C$107*O223*4)),"0")+IF(AND(F223="MEDIA",G223="BÂCHE FRONTLIT 450gr (Type Bâche M1)",P223="oui",Q223="MODULE CARRÉ"),((COÛTS!$C$115*8*O223*SEMAINE!M223/1000)+(COÛTS!$C$111*O223*8)+(COÛTS!$C$107*O223*4)),"0")+(IF(AND(F223="MEDIA",P223="oui",Q223="MODULE CARRÉ",SEMAINE!M223&gt;2001,SEMAINE!M223&lt;=4000),((COÛTS!$C$114*2*O223*4)),"0"))+(IF(AND(F223="MEDIA",P223="oui",Q223="MODULE CARRÉ",SEMAINE!M223&gt;=4001,SEMAINE!M223&lt;=6000),((COÛTS!$C$114*4*O223*4)),"0"))+(IF(AND(F223="MEDIA",P223="oui",Q223="MODULE CARRÉ",SEMAINE!M223&gt;=6001,SEMAINE!M223&lt;=8000),((COÛTS!$C$114*6*O223*4)),"0"))+(IF(AND(F223="MEDIA",P223="oui",Q223="MODULE CARRÉ",SEMAINE!M223&gt;=8001,SEMAINE!M223&lt;=10000),((COÛTS!$C$114*8*O223*4)),"0"))))</f>
        <v>0</v>
      </c>
      <c r="AK223" s="38">
        <f>IF(Y223&gt;0,(VLOOKUP(Y223,DATA!$AB$2:$AC$102,2,0)),1)</f>
        <v>1</v>
      </c>
      <c r="AL223" s="53">
        <f t="shared" si="31"/>
        <v>0</v>
      </c>
    </row>
    <row r="224" spans="2:38" ht="25.05" customHeight="1" x14ac:dyDescent="0.25">
      <c r="B224" s="43" t="str">
        <f>COUNTIF($D$3:D224,D224)&amp;T_Semaine[[#This Row],[N°AFFAIRE]]</f>
        <v>0</v>
      </c>
      <c r="C224" s="50"/>
      <c r="D224" s="50"/>
      <c r="E224" s="50"/>
      <c r="F224" s="50"/>
      <c r="G224" s="50"/>
      <c r="H224" s="50"/>
      <c r="I224" s="50"/>
      <c r="J224" s="50"/>
      <c r="K224" s="50"/>
      <c r="L224" s="50"/>
      <c r="M224" s="91"/>
      <c r="N224" s="91"/>
      <c r="O224" s="50"/>
      <c r="P224" s="50"/>
      <c r="Q224" s="50"/>
      <c r="R224" s="50"/>
      <c r="S224" s="50"/>
      <c r="T224" s="95">
        <f t="shared" si="25"/>
        <v>0</v>
      </c>
      <c r="U224" s="36">
        <f t="shared" si="26"/>
        <v>0</v>
      </c>
      <c r="V224" s="43"/>
      <c r="W224" s="43"/>
      <c r="X224" s="6">
        <f t="shared" si="24"/>
        <v>0</v>
      </c>
      <c r="Y224" s="55"/>
      <c r="Z224" s="6">
        <f>(IF(R224="OUI",0,IF(AND(F224="MEDIA",G224&gt;0,O224&gt;0),(VLOOKUP(G224,COÛTS!$A$1:$C$157,3,0)*(M224*N224/1000*O224/1000)),0)+IF(AND(G224&gt;0,F224="HEURE"),(VLOOKUP(G224,COÛTS!$A$1:$C$157,3,0)*(O224)),0))+IF(AND(G224&gt;0,F224="DIVERS"),(VLOOKUP(G224,COÛTS!$A$1:$C$157,3,0)*(O224)),0)+IF(AND(G224&gt;0,F224="VEHICULE"),(VLOOKUP(G224,COÛTS!$A$1:$C$157,3,0)*(O224)),0)+IF(AND(G224&gt;0,F224="FACONNAGE"),(VLOOKUP(G224,COÛTS!$A$1:$C$157,3,0)*(O224)),0)+IF(AND(G224&gt;0,F224="ACCESSOIRES"),(VLOOKUP(G224,COÛTS!$A$1:$C$157,3,0)*(O224)),0)+IF(AND(F224="TRANSPORT",G224&gt;0),(VLOOKUP(G224,COÛTS!$A$1:$C$157,3,0)*(O224)),0)+IF(AND(F224="PRODUITS",G224="KIT COMPLET HABILLAGE CLOISON MODULAIRE (mL)"),(VLOOKUP(G224,COÛTS!$A$1:$C$157,3,0)*(M224/1000*O224)),0)+IF(AND(F224="MEDIA",H224&lt;0,G224&gt;0,P224="oui",Q224="RECTO/VERSO (Type Deux Simple Face)"),(VLOOKUP(G224,COÛTS!$A$1:$C$157,3,0)*(M224*(N224+480)/1000*O224/1000)),"0")+IF(AND(F224="MEDIA",H224&lt;0,G224&gt;0,P224="oui",Q224="MODULE TRIANGULAIRE"),(VLOOKUP(G224,COÛTS!$A$1:$C$157,3,0)*(M224*(N224+240)/1000*O224/1000)*2)+(VLOOKUP(G224,COÛTS!$A$1:$C$157,3,0)*(M224)/1000*0.24),"0")+IF(AND(F224="MEDIA",P224="oui",G224&gt;0,H224&lt;0,Q224="MODULE CARRÉ"),(VLOOKUP(G224,COÛTS!$A$1:$C$157,3,0)*(M224*(N224+240)/1000*O224/1000)*3)+(VLOOKUP(G224,COÛTS!$A$1:$C$157,3,0)*(M224)/1000*0.24),"0")+IF(AND(F224="MEDIA",H224&lt;0,P224="oui",G224&gt;0,Q224="RECTO (Type Chaussette)"),(VLOOKUP(G224,COÛTS!$A$1:$C$157,3,0)*(M224*(N224+60)/1000*O224/1000))))</f>
        <v>0</v>
      </c>
      <c r="AA224" s="6">
        <f>IF(R224="OUI",0,IF(AND(H224&gt;0,I224="OUI"),(VLOOKUP(H224,COÛTS!$A$1:$C$157,3,0)*(M224*N224/1000*O224/1000)),0))</f>
        <v>0</v>
      </c>
      <c r="AB224" s="6">
        <f t="shared" si="27"/>
        <v>0</v>
      </c>
      <c r="AC224" s="7">
        <f t="shared" si="28"/>
        <v>0</v>
      </c>
      <c r="AD224" s="6">
        <f t="shared" si="29"/>
        <v>0</v>
      </c>
      <c r="AE224" s="6">
        <f t="shared" si="30"/>
        <v>0</v>
      </c>
      <c r="AF224" s="6">
        <f>IF(R224="OUI",0,(IF(AND(P224="oui",Q224="RECTO (Type Chaussette, Simple Face)",SEMAINE!M226&lt;=2000),((COÛTS!$C$115*2*O224*SEMAINE!M224/1000)+(COÛTS!$C$109*O224*SEMAINE!M224/1000)+(COÛTS!$C$107*O224*SEMAINE!M224/1000)),"0")+(IF(AND(P224="oui",Q224="RECTO (Type Chaussette, Simple Face)",SEMAINE!M224&gt;2001,SEMAINE!M224&lt;=4000),((COÛTS!$C$114*2*O224)),"0"))+(IF(AND(P224="oui",Q224="RECTO (Type Chaussette, Simple Face)",SEMAINE!M224&gt;=4001,SEMAINE!M224&lt;=6000),((COÛTS!$C$114*4*O224)),"0"))+(IF(AND(P224="oui",Q224="RECTO (Type Chaussette, Simple Face)",SEMAINE!M224&gt;=6001,SEMAINE!M224&lt;=8000),((COÛTS!$C$114*6*O224)),"0"))+(IF(AND(P224="oui",Q224="RECTO (Type Chaussette, Simple Face)",SEMAINE!M224&gt;=8001,SEMAINE!M224&lt;=10000),((COÛTS!$C$114*8*O224)),0))))</f>
        <v>0</v>
      </c>
      <c r="AG224" s="6">
        <f>IF(R224="OUI",0,(IF(AND(F224="MEDIA",G224="NON TISSÉ (Type Drop)",P224="oui",Q224="RECTO (Type Chaussette)",SEMAINE!M227&lt;=2000),((COÛTS!$C$115*2*O224*SEMAINE!M224/1000)+(COÛTS!$C$109*O224*SEMAINE!M224/1000)+(COÛTS!$C$107*O224*SEMAINE!M224/1000)),"0")+(IF(AND(F224="MEDIA",P224="oui",Q224="RECTO (Type Chaussette)",SEMAINE!M224&gt;2001,SEMAINE!M224&lt;=4000),((COÛTS!$C$114*2*O224)),"0"))+(IF(AND(F224="MEDIA",P224="oui",Q224="RECTO (Type Chaussette)",SEMAINE!M224&gt;=4001,SEMAINE!M224&lt;=6000),((COÛTS!$C$114*4*O224)),"0"))+(IF(AND(F224="MEDIA",P224="oui",Q224="RECTO (Type Chaussette)",SEMAINE!M224&gt;=6001,SEMAINE!M224&lt;=8000),((COÛTS!$C$114*6*O224)),"0"))+(IF(AND(F224="MEDIA",P224="oui",Q224="RECTO (Type Chaussette)",SEMAINE!M224&gt;=8001,SEMAINE!M224&lt;=10000),((COÛTS!$C$114*8*O224)),0))))</f>
        <v>0</v>
      </c>
      <c r="AH224" s="6">
        <f>IF(R224="OUI",0,(IF(AND(F224="MEDIA",G224="NON TISSÉ (Type Drop)",P224="oui",Q224="RECTO/VERSO (Type Deux Simple Face)"),((COÛTS!$C$115*4*O224*SEMAINE!M224/1000)+(COÛTS!$C$110*O224*4)+(COÛTS!$C$107*O224*SEMAINE!M224/1000)),"0")+(IF(AND(F224="MEDIA",P224="oui",Q224="RECTO/VERSO (Type Deux Simple Face)",SEMAINE!M224&gt;2001,SEMAINE!M224&lt;=4000),((COÛTS!$C$114*2*O224)),"0"))+(IF(AND(F224="MEDIA",P224="oui",Q224="RECTO/VERSO (Type Deux Simple Face)",SEMAINE!M224&gt;=4001,SEMAINE!M224&lt;=6000),((COÛTS!$C$114*4*O224)),"0"))+(IF(AND(F224="MEDIA",P224="oui",Q224="RECTO/VERSO (Type Deux Simple Face)",SEMAINE!M224&gt;=6001,SEMAINE!M224&lt;=8000),((COÛTS!$C$114*6*O224)),"0"))+(IF(AND(F224="MEDIA",P224="oui",Q224="RECTO/VERSO (Type Deux Simple Face)",SEMAINE!M224&gt;=8001,SEMAINE!M224&lt;=10000),((COÛTS!$C$114*8*O224)),0))))</f>
        <v>0</v>
      </c>
      <c r="AI224" s="6">
        <f>IF(R224="OUI",0,(IF(AND(F224="MEDIA",G224="NON TISSÉ (Type Drop)",P224="oui",Q224="MODULE TRIANGULAIRE"),((COÛTS!$C$115*6*O224*SEMAINE!M224/1000)+(COÛTS!$C$112*O224*6)+(COÛTS!$C$107*O224*3)),"0")+(IF(AND(F224="MEDIA",P224="oui",Q224="MODULE TRIANGULAIRE",SEMAINE!M224&gt;2001,SEMAINE!M224&lt;=4000),((COÛTS!$C$114*2*O224*3)),"0"))+(IF(AND(F224="MEDIA",P224="oui",Q224="MODULE TRIANGULAIRE",SEMAINE!M224&gt;=4001,SEMAINE!M224&lt;=6000),((COÛTS!$C$114*4*O224*3)),"0"))+(IF(AND(F224="MEDIA",P224="oui",Q224="MODULE TRIANGULAIRE",SEMAINE!M224&gt;=6001,SEMAINE!M224&lt;=8000),((COÛTS!$C$114*6*O224*3)),"0"))+(IF(AND(F224="MEDIA",P224="oui",Q224="MODULE TRIANGULAIRE",SEMAINE!M224&gt;=8001,SEMAINE!M224&lt;=10000),((COÛTS!$C$114*8*O224*3)),0))))</f>
        <v>0</v>
      </c>
      <c r="AJ224" s="6">
        <f>IF(OR(R224="OUI",H224&gt;0),0,(IF(AND(F224="MEDIA",G224="NON TISSÉ (Type Drop)",P224="oui",Q224="MODULE CARRÉ"),((COÛTS!$C$115*8*O224*SEMAINE!M224/1000)+(COÛTS!$C$111*O224*8)+(COÛTS!$C$107*O224*4)),"0")+IF(AND(F224="MEDIA",G224="BÂCHE FRONTLIT 450gr (Type Bâche M1)",P224="oui",Q224="MODULE CARRÉ"),((COÛTS!$C$115*8*O224*SEMAINE!M224/1000)+(COÛTS!$C$111*O224*8)+(COÛTS!$C$107*O224*4)),"0")+(IF(AND(F224="MEDIA",P224="oui",Q224="MODULE CARRÉ",SEMAINE!M224&gt;2001,SEMAINE!M224&lt;=4000),((COÛTS!$C$114*2*O224*4)),"0"))+(IF(AND(F224="MEDIA",P224="oui",Q224="MODULE CARRÉ",SEMAINE!M224&gt;=4001,SEMAINE!M224&lt;=6000),((COÛTS!$C$114*4*O224*4)),"0"))+(IF(AND(F224="MEDIA",P224="oui",Q224="MODULE CARRÉ",SEMAINE!M224&gt;=6001,SEMAINE!M224&lt;=8000),((COÛTS!$C$114*6*O224*4)),"0"))+(IF(AND(F224="MEDIA",P224="oui",Q224="MODULE CARRÉ",SEMAINE!M224&gt;=8001,SEMAINE!M224&lt;=10000),((COÛTS!$C$114*8*O224*4)),"0"))))</f>
        <v>0</v>
      </c>
      <c r="AK224" s="38">
        <f>IF(Y224&gt;0,(VLOOKUP(Y224,DATA!$AB$2:$AC$102,2,0)),1)</f>
        <v>1</v>
      </c>
      <c r="AL224" s="53">
        <f t="shared" si="31"/>
        <v>0</v>
      </c>
    </row>
    <row r="225" spans="2:38" ht="25.05" customHeight="1" x14ac:dyDescent="0.25">
      <c r="B225" s="43" t="str">
        <f>COUNTIF($D$3:D225,D225)&amp;T_Semaine[[#This Row],[N°AFFAIRE]]</f>
        <v>0</v>
      </c>
      <c r="C225" s="50"/>
      <c r="D225" s="50"/>
      <c r="E225" s="50"/>
      <c r="F225" s="50"/>
      <c r="G225" s="50"/>
      <c r="H225" s="50"/>
      <c r="I225" s="50"/>
      <c r="J225" s="50"/>
      <c r="K225" s="50"/>
      <c r="L225" s="50"/>
      <c r="M225" s="91"/>
      <c r="N225" s="91"/>
      <c r="O225" s="50"/>
      <c r="P225" s="50"/>
      <c r="Q225" s="50"/>
      <c r="R225" s="50"/>
      <c r="S225" s="50"/>
      <c r="T225" s="95">
        <f t="shared" si="25"/>
        <v>0</v>
      </c>
      <c r="U225" s="36">
        <f t="shared" si="26"/>
        <v>0</v>
      </c>
      <c r="V225" s="43"/>
      <c r="W225" s="43"/>
      <c r="X225" s="6">
        <f t="shared" si="24"/>
        <v>0</v>
      </c>
      <c r="Y225" s="55"/>
      <c r="Z225" s="6">
        <f>(IF(R225="OUI",0,IF(AND(F225="MEDIA",G225&gt;0,O225&gt;0),(VLOOKUP(G225,COÛTS!$A$1:$C$157,3,0)*(M225*N225/1000*O225/1000)),0)+IF(AND(G225&gt;0,F225="HEURE"),(VLOOKUP(G225,COÛTS!$A$1:$C$157,3,0)*(O225)),0))+IF(AND(G225&gt;0,F225="DIVERS"),(VLOOKUP(G225,COÛTS!$A$1:$C$157,3,0)*(O225)),0)+IF(AND(G225&gt;0,F225="VEHICULE"),(VLOOKUP(G225,COÛTS!$A$1:$C$157,3,0)*(O225)),0)+IF(AND(G225&gt;0,F225="FACONNAGE"),(VLOOKUP(G225,COÛTS!$A$1:$C$157,3,0)*(O225)),0)+IF(AND(G225&gt;0,F225="ACCESSOIRES"),(VLOOKUP(G225,COÛTS!$A$1:$C$157,3,0)*(O225)),0)+IF(AND(F225="TRANSPORT",G225&gt;0),(VLOOKUP(G225,COÛTS!$A$1:$C$157,3,0)*(O225)),0)+IF(AND(F225="PRODUITS",G225="KIT COMPLET HABILLAGE CLOISON MODULAIRE (mL)"),(VLOOKUP(G225,COÛTS!$A$1:$C$157,3,0)*(M225/1000*O225)),0)+IF(AND(F225="MEDIA",H225&lt;0,G225&gt;0,P225="oui",Q225="RECTO/VERSO (Type Deux Simple Face)"),(VLOOKUP(G225,COÛTS!$A$1:$C$157,3,0)*(M225*(N225+480)/1000*O225/1000)),"0")+IF(AND(F225="MEDIA",H225&lt;0,G225&gt;0,P225="oui",Q225="MODULE TRIANGULAIRE"),(VLOOKUP(G225,COÛTS!$A$1:$C$157,3,0)*(M225*(N225+240)/1000*O225/1000)*2)+(VLOOKUP(G225,COÛTS!$A$1:$C$157,3,0)*(M225)/1000*0.24),"0")+IF(AND(F225="MEDIA",P225="oui",G225&gt;0,H225&lt;0,Q225="MODULE CARRÉ"),(VLOOKUP(G225,COÛTS!$A$1:$C$157,3,0)*(M225*(N225+240)/1000*O225/1000)*3)+(VLOOKUP(G225,COÛTS!$A$1:$C$157,3,0)*(M225)/1000*0.24),"0")+IF(AND(F225="MEDIA",H225&lt;0,P225="oui",G225&gt;0,Q225="RECTO (Type Chaussette)"),(VLOOKUP(G225,COÛTS!$A$1:$C$157,3,0)*(M225*(N225+60)/1000*O225/1000))))</f>
        <v>0</v>
      </c>
      <c r="AA225" s="6">
        <f>IF(R225="OUI",0,IF(AND(H225&gt;0,I225="OUI"),(VLOOKUP(H225,COÛTS!$A$1:$C$157,3,0)*(M225*N225/1000*O225/1000)),0))</f>
        <v>0</v>
      </c>
      <c r="AB225" s="6">
        <f t="shared" si="27"/>
        <v>0</v>
      </c>
      <c r="AC225" s="7">
        <f t="shared" si="28"/>
        <v>0</v>
      </c>
      <c r="AD225" s="6">
        <f t="shared" si="29"/>
        <v>0</v>
      </c>
      <c r="AE225" s="6">
        <f t="shared" si="30"/>
        <v>0</v>
      </c>
      <c r="AF225" s="6">
        <f>IF(R225="OUI",0,(IF(AND(P225="oui",Q225="RECTO (Type Chaussette, Simple Face)",SEMAINE!M227&lt;=2000),((COÛTS!$C$115*2*O225*SEMAINE!M225/1000)+(COÛTS!$C$109*O225*SEMAINE!M225/1000)+(COÛTS!$C$107*O225*SEMAINE!M225/1000)),"0")+(IF(AND(P225="oui",Q225="RECTO (Type Chaussette, Simple Face)",SEMAINE!M225&gt;2001,SEMAINE!M225&lt;=4000),((COÛTS!$C$114*2*O225)),"0"))+(IF(AND(P225="oui",Q225="RECTO (Type Chaussette, Simple Face)",SEMAINE!M225&gt;=4001,SEMAINE!M225&lt;=6000),((COÛTS!$C$114*4*O225)),"0"))+(IF(AND(P225="oui",Q225="RECTO (Type Chaussette, Simple Face)",SEMAINE!M225&gt;=6001,SEMAINE!M225&lt;=8000),((COÛTS!$C$114*6*O225)),"0"))+(IF(AND(P225="oui",Q225="RECTO (Type Chaussette, Simple Face)",SEMAINE!M225&gt;=8001,SEMAINE!M225&lt;=10000),((COÛTS!$C$114*8*O225)),0))))</f>
        <v>0</v>
      </c>
      <c r="AG225" s="6">
        <f>IF(R225="OUI",0,(IF(AND(F225="MEDIA",G225="NON TISSÉ (Type Drop)",P225="oui",Q225="RECTO (Type Chaussette)",SEMAINE!M228&lt;=2000),((COÛTS!$C$115*2*O225*SEMAINE!M225/1000)+(COÛTS!$C$109*O225*SEMAINE!M225/1000)+(COÛTS!$C$107*O225*SEMAINE!M225/1000)),"0")+(IF(AND(F225="MEDIA",P225="oui",Q225="RECTO (Type Chaussette)",SEMAINE!M225&gt;2001,SEMAINE!M225&lt;=4000),((COÛTS!$C$114*2*O225)),"0"))+(IF(AND(F225="MEDIA",P225="oui",Q225="RECTO (Type Chaussette)",SEMAINE!M225&gt;=4001,SEMAINE!M225&lt;=6000),((COÛTS!$C$114*4*O225)),"0"))+(IF(AND(F225="MEDIA",P225="oui",Q225="RECTO (Type Chaussette)",SEMAINE!M225&gt;=6001,SEMAINE!M225&lt;=8000),((COÛTS!$C$114*6*O225)),"0"))+(IF(AND(F225="MEDIA",P225="oui",Q225="RECTO (Type Chaussette)",SEMAINE!M225&gt;=8001,SEMAINE!M225&lt;=10000),((COÛTS!$C$114*8*O225)),0))))</f>
        <v>0</v>
      </c>
      <c r="AH225" s="6">
        <f>IF(R225="OUI",0,(IF(AND(F225="MEDIA",G225="NON TISSÉ (Type Drop)",P225="oui",Q225="RECTO/VERSO (Type Deux Simple Face)"),((COÛTS!$C$115*4*O225*SEMAINE!M225/1000)+(COÛTS!$C$110*O225*4)+(COÛTS!$C$107*O225*SEMAINE!M225/1000)),"0")+(IF(AND(F225="MEDIA",P225="oui",Q225="RECTO/VERSO (Type Deux Simple Face)",SEMAINE!M225&gt;2001,SEMAINE!M225&lt;=4000),((COÛTS!$C$114*2*O225)),"0"))+(IF(AND(F225="MEDIA",P225="oui",Q225="RECTO/VERSO (Type Deux Simple Face)",SEMAINE!M225&gt;=4001,SEMAINE!M225&lt;=6000),((COÛTS!$C$114*4*O225)),"0"))+(IF(AND(F225="MEDIA",P225="oui",Q225="RECTO/VERSO (Type Deux Simple Face)",SEMAINE!M225&gt;=6001,SEMAINE!M225&lt;=8000),((COÛTS!$C$114*6*O225)),"0"))+(IF(AND(F225="MEDIA",P225="oui",Q225="RECTO/VERSO (Type Deux Simple Face)",SEMAINE!M225&gt;=8001,SEMAINE!M225&lt;=10000),((COÛTS!$C$114*8*O225)),0))))</f>
        <v>0</v>
      </c>
      <c r="AI225" s="6">
        <f>IF(R225="OUI",0,(IF(AND(F225="MEDIA",G225="NON TISSÉ (Type Drop)",P225="oui",Q225="MODULE TRIANGULAIRE"),((COÛTS!$C$115*6*O225*SEMAINE!M225/1000)+(COÛTS!$C$112*O225*6)+(COÛTS!$C$107*O225*3)),"0")+(IF(AND(F225="MEDIA",P225="oui",Q225="MODULE TRIANGULAIRE",SEMAINE!M225&gt;2001,SEMAINE!M225&lt;=4000),((COÛTS!$C$114*2*O225*3)),"0"))+(IF(AND(F225="MEDIA",P225="oui",Q225="MODULE TRIANGULAIRE",SEMAINE!M225&gt;=4001,SEMAINE!M225&lt;=6000),((COÛTS!$C$114*4*O225*3)),"0"))+(IF(AND(F225="MEDIA",P225="oui",Q225="MODULE TRIANGULAIRE",SEMAINE!M225&gt;=6001,SEMAINE!M225&lt;=8000),((COÛTS!$C$114*6*O225*3)),"0"))+(IF(AND(F225="MEDIA",P225="oui",Q225="MODULE TRIANGULAIRE",SEMAINE!M225&gt;=8001,SEMAINE!M225&lt;=10000),((COÛTS!$C$114*8*O225*3)),0))))</f>
        <v>0</v>
      </c>
      <c r="AJ225" s="6">
        <f>IF(OR(R225="OUI",H225&gt;0),0,(IF(AND(F225="MEDIA",G225="NON TISSÉ (Type Drop)",P225="oui",Q225="MODULE CARRÉ"),((COÛTS!$C$115*8*O225*SEMAINE!M225/1000)+(COÛTS!$C$111*O225*8)+(COÛTS!$C$107*O225*4)),"0")+IF(AND(F225="MEDIA",G225="BÂCHE FRONTLIT 450gr (Type Bâche M1)",P225="oui",Q225="MODULE CARRÉ"),((COÛTS!$C$115*8*O225*SEMAINE!M225/1000)+(COÛTS!$C$111*O225*8)+(COÛTS!$C$107*O225*4)),"0")+(IF(AND(F225="MEDIA",P225="oui",Q225="MODULE CARRÉ",SEMAINE!M225&gt;2001,SEMAINE!M225&lt;=4000),((COÛTS!$C$114*2*O225*4)),"0"))+(IF(AND(F225="MEDIA",P225="oui",Q225="MODULE CARRÉ",SEMAINE!M225&gt;=4001,SEMAINE!M225&lt;=6000),((COÛTS!$C$114*4*O225*4)),"0"))+(IF(AND(F225="MEDIA",P225="oui",Q225="MODULE CARRÉ",SEMAINE!M225&gt;=6001,SEMAINE!M225&lt;=8000),((COÛTS!$C$114*6*O225*4)),"0"))+(IF(AND(F225="MEDIA",P225="oui",Q225="MODULE CARRÉ",SEMAINE!M225&gt;=8001,SEMAINE!M225&lt;=10000),((COÛTS!$C$114*8*O225*4)),"0"))))</f>
        <v>0</v>
      </c>
      <c r="AK225" s="38">
        <f>IF(Y225&gt;0,(VLOOKUP(Y225,DATA!$AB$2:$AC$102,2,0)),1)</f>
        <v>1</v>
      </c>
      <c r="AL225" s="53">
        <f t="shared" si="31"/>
        <v>0</v>
      </c>
    </row>
    <row r="226" spans="2:38" ht="25.05" customHeight="1" x14ac:dyDescent="0.25">
      <c r="B226" s="43" t="str">
        <f>COUNTIF($D$3:D226,D226)&amp;T_Semaine[[#This Row],[N°AFFAIRE]]</f>
        <v>0</v>
      </c>
      <c r="C226" s="50"/>
      <c r="D226" s="50"/>
      <c r="E226" s="50"/>
      <c r="F226" s="50"/>
      <c r="G226" s="50"/>
      <c r="H226" s="50"/>
      <c r="I226" s="50"/>
      <c r="J226" s="50"/>
      <c r="K226" s="50"/>
      <c r="L226" s="50"/>
      <c r="M226" s="91"/>
      <c r="N226" s="91"/>
      <c r="O226" s="50"/>
      <c r="P226" s="50"/>
      <c r="Q226" s="50"/>
      <c r="R226" s="50"/>
      <c r="S226" s="50"/>
      <c r="T226" s="95">
        <f t="shared" si="25"/>
        <v>0</v>
      </c>
      <c r="U226" s="36">
        <f t="shared" si="26"/>
        <v>0</v>
      </c>
      <c r="V226" s="43"/>
      <c r="W226" s="43"/>
      <c r="X226" s="6">
        <f t="shared" si="24"/>
        <v>0</v>
      </c>
      <c r="Y226" s="55"/>
      <c r="Z226" s="6">
        <f>(IF(R226="OUI",0,IF(AND(F226="MEDIA",G226&gt;0,O226&gt;0),(VLOOKUP(G226,COÛTS!$A$1:$C$157,3,0)*(M226*N226/1000*O226/1000)),0)+IF(AND(G226&gt;0,F226="HEURE"),(VLOOKUP(G226,COÛTS!$A$1:$C$157,3,0)*(O226)),0))+IF(AND(G226&gt;0,F226="DIVERS"),(VLOOKUP(G226,COÛTS!$A$1:$C$157,3,0)*(O226)),0)+IF(AND(G226&gt;0,F226="VEHICULE"),(VLOOKUP(G226,COÛTS!$A$1:$C$157,3,0)*(O226)),0)+IF(AND(G226&gt;0,F226="FACONNAGE"),(VLOOKUP(G226,COÛTS!$A$1:$C$157,3,0)*(O226)),0)+IF(AND(G226&gt;0,F226="ACCESSOIRES"),(VLOOKUP(G226,COÛTS!$A$1:$C$157,3,0)*(O226)),0)+IF(AND(F226="TRANSPORT",G226&gt;0),(VLOOKUP(G226,COÛTS!$A$1:$C$157,3,0)*(O226)),0)+IF(AND(F226="PRODUITS",G226="KIT COMPLET HABILLAGE CLOISON MODULAIRE (mL)"),(VLOOKUP(G226,COÛTS!$A$1:$C$157,3,0)*(M226/1000*O226)),0)+IF(AND(F226="MEDIA",H226&lt;0,G226&gt;0,P226="oui",Q226="RECTO/VERSO (Type Deux Simple Face)"),(VLOOKUP(G226,COÛTS!$A$1:$C$157,3,0)*(M226*(N226+480)/1000*O226/1000)),"0")+IF(AND(F226="MEDIA",H226&lt;0,G226&gt;0,P226="oui",Q226="MODULE TRIANGULAIRE"),(VLOOKUP(G226,COÛTS!$A$1:$C$157,3,0)*(M226*(N226+240)/1000*O226/1000)*2)+(VLOOKUP(G226,COÛTS!$A$1:$C$157,3,0)*(M226)/1000*0.24),"0")+IF(AND(F226="MEDIA",P226="oui",G226&gt;0,H226&lt;0,Q226="MODULE CARRÉ"),(VLOOKUP(G226,COÛTS!$A$1:$C$157,3,0)*(M226*(N226+240)/1000*O226/1000)*3)+(VLOOKUP(G226,COÛTS!$A$1:$C$157,3,0)*(M226)/1000*0.24),"0")+IF(AND(F226="MEDIA",H226&lt;0,P226="oui",G226&gt;0,Q226="RECTO (Type Chaussette)"),(VLOOKUP(G226,COÛTS!$A$1:$C$157,3,0)*(M226*(N226+60)/1000*O226/1000))))</f>
        <v>0</v>
      </c>
      <c r="AA226" s="6">
        <f>IF(R226="OUI",0,IF(AND(H226&gt;0,I226="OUI"),(VLOOKUP(H226,COÛTS!$A$1:$C$157,3,0)*(M226*N226/1000*O226/1000)),0))</f>
        <v>0</v>
      </c>
      <c r="AB226" s="6">
        <f t="shared" si="27"/>
        <v>0</v>
      </c>
      <c r="AC226" s="7">
        <f t="shared" si="28"/>
        <v>0</v>
      </c>
      <c r="AD226" s="6">
        <f t="shared" si="29"/>
        <v>0</v>
      </c>
      <c r="AE226" s="6">
        <f t="shared" si="30"/>
        <v>0</v>
      </c>
      <c r="AF226" s="6">
        <f>IF(R226="OUI",0,(IF(AND(P226="oui",Q226="RECTO (Type Chaussette, Simple Face)",SEMAINE!M228&lt;=2000),((COÛTS!$C$115*2*O226*SEMAINE!M226/1000)+(COÛTS!$C$109*O226*SEMAINE!M226/1000)+(COÛTS!$C$107*O226*SEMAINE!M226/1000)),"0")+(IF(AND(P226="oui",Q226="RECTO (Type Chaussette, Simple Face)",SEMAINE!M226&gt;2001,SEMAINE!M226&lt;=4000),((COÛTS!$C$114*2*O226)),"0"))+(IF(AND(P226="oui",Q226="RECTO (Type Chaussette, Simple Face)",SEMAINE!M226&gt;=4001,SEMAINE!M226&lt;=6000),((COÛTS!$C$114*4*O226)),"0"))+(IF(AND(P226="oui",Q226="RECTO (Type Chaussette, Simple Face)",SEMAINE!M226&gt;=6001,SEMAINE!M226&lt;=8000),((COÛTS!$C$114*6*O226)),"0"))+(IF(AND(P226="oui",Q226="RECTO (Type Chaussette, Simple Face)",SEMAINE!M226&gt;=8001,SEMAINE!M226&lt;=10000),((COÛTS!$C$114*8*O226)),0))))</f>
        <v>0</v>
      </c>
      <c r="AG226" s="6">
        <f>IF(R226="OUI",0,(IF(AND(F226="MEDIA",G226="NON TISSÉ (Type Drop)",P226="oui",Q226="RECTO (Type Chaussette)",SEMAINE!M229&lt;=2000),((COÛTS!$C$115*2*O226*SEMAINE!M226/1000)+(COÛTS!$C$109*O226*SEMAINE!M226/1000)+(COÛTS!$C$107*O226*SEMAINE!M226/1000)),"0")+(IF(AND(F226="MEDIA",P226="oui",Q226="RECTO (Type Chaussette)",SEMAINE!M226&gt;2001,SEMAINE!M226&lt;=4000),((COÛTS!$C$114*2*O226)),"0"))+(IF(AND(F226="MEDIA",P226="oui",Q226="RECTO (Type Chaussette)",SEMAINE!M226&gt;=4001,SEMAINE!M226&lt;=6000),((COÛTS!$C$114*4*O226)),"0"))+(IF(AND(F226="MEDIA",P226="oui",Q226="RECTO (Type Chaussette)",SEMAINE!M226&gt;=6001,SEMAINE!M226&lt;=8000),((COÛTS!$C$114*6*O226)),"0"))+(IF(AND(F226="MEDIA",P226="oui",Q226="RECTO (Type Chaussette)",SEMAINE!M226&gt;=8001,SEMAINE!M226&lt;=10000),((COÛTS!$C$114*8*O226)),0))))</f>
        <v>0</v>
      </c>
      <c r="AH226" s="6">
        <f>IF(R226="OUI",0,(IF(AND(F226="MEDIA",G226="NON TISSÉ (Type Drop)",P226="oui",Q226="RECTO/VERSO (Type Deux Simple Face)"),((COÛTS!$C$115*4*O226*SEMAINE!M226/1000)+(COÛTS!$C$110*O226*4)+(COÛTS!$C$107*O226*SEMAINE!M226/1000)),"0")+(IF(AND(F226="MEDIA",P226="oui",Q226="RECTO/VERSO (Type Deux Simple Face)",SEMAINE!M226&gt;2001,SEMAINE!M226&lt;=4000),((COÛTS!$C$114*2*O226)),"0"))+(IF(AND(F226="MEDIA",P226="oui",Q226="RECTO/VERSO (Type Deux Simple Face)",SEMAINE!M226&gt;=4001,SEMAINE!M226&lt;=6000),((COÛTS!$C$114*4*O226)),"0"))+(IF(AND(F226="MEDIA",P226="oui",Q226="RECTO/VERSO (Type Deux Simple Face)",SEMAINE!M226&gt;=6001,SEMAINE!M226&lt;=8000),((COÛTS!$C$114*6*O226)),"0"))+(IF(AND(F226="MEDIA",P226="oui",Q226="RECTO/VERSO (Type Deux Simple Face)",SEMAINE!M226&gt;=8001,SEMAINE!M226&lt;=10000),((COÛTS!$C$114*8*O226)),0))))</f>
        <v>0</v>
      </c>
      <c r="AI226" s="6">
        <f>IF(R226="OUI",0,(IF(AND(F226="MEDIA",G226="NON TISSÉ (Type Drop)",P226="oui",Q226="MODULE TRIANGULAIRE"),((COÛTS!$C$115*6*O226*SEMAINE!M226/1000)+(COÛTS!$C$112*O226*6)+(COÛTS!$C$107*O226*3)),"0")+(IF(AND(F226="MEDIA",P226="oui",Q226="MODULE TRIANGULAIRE",SEMAINE!M226&gt;2001,SEMAINE!M226&lt;=4000),((COÛTS!$C$114*2*O226*3)),"0"))+(IF(AND(F226="MEDIA",P226="oui",Q226="MODULE TRIANGULAIRE",SEMAINE!M226&gt;=4001,SEMAINE!M226&lt;=6000),((COÛTS!$C$114*4*O226*3)),"0"))+(IF(AND(F226="MEDIA",P226="oui",Q226="MODULE TRIANGULAIRE",SEMAINE!M226&gt;=6001,SEMAINE!M226&lt;=8000),((COÛTS!$C$114*6*O226*3)),"0"))+(IF(AND(F226="MEDIA",P226="oui",Q226="MODULE TRIANGULAIRE",SEMAINE!M226&gt;=8001,SEMAINE!M226&lt;=10000),((COÛTS!$C$114*8*O226*3)),0))))</f>
        <v>0</v>
      </c>
      <c r="AJ226" s="6">
        <f>IF(OR(R226="OUI",H226&gt;0),0,(IF(AND(F226="MEDIA",G226="NON TISSÉ (Type Drop)",P226="oui",Q226="MODULE CARRÉ"),((COÛTS!$C$115*8*O226*SEMAINE!M226/1000)+(COÛTS!$C$111*O226*8)+(COÛTS!$C$107*O226*4)),"0")+IF(AND(F226="MEDIA",G226="BÂCHE FRONTLIT 450gr (Type Bâche M1)",P226="oui",Q226="MODULE CARRÉ"),((COÛTS!$C$115*8*O226*SEMAINE!M226/1000)+(COÛTS!$C$111*O226*8)+(COÛTS!$C$107*O226*4)),"0")+(IF(AND(F226="MEDIA",P226="oui",Q226="MODULE CARRÉ",SEMAINE!M226&gt;2001,SEMAINE!M226&lt;=4000),((COÛTS!$C$114*2*O226*4)),"0"))+(IF(AND(F226="MEDIA",P226="oui",Q226="MODULE CARRÉ",SEMAINE!M226&gt;=4001,SEMAINE!M226&lt;=6000),((COÛTS!$C$114*4*O226*4)),"0"))+(IF(AND(F226="MEDIA",P226="oui",Q226="MODULE CARRÉ",SEMAINE!M226&gt;=6001,SEMAINE!M226&lt;=8000),((COÛTS!$C$114*6*O226*4)),"0"))+(IF(AND(F226="MEDIA",P226="oui",Q226="MODULE CARRÉ",SEMAINE!M226&gt;=8001,SEMAINE!M226&lt;=10000),((COÛTS!$C$114*8*O226*4)),"0"))))</f>
        <v>0</v>
      </c>
      <c r="AK226" s="38">
        <f>IF(Y226&gt;0,(VLOOKUP(Y226,DATA!$AB$2:$AC$102,2,0)),1)</f>
        <v>1</v>
      </c>
      <c r="AL226" s="53">
        <f t="shared" si="31"/>
        <v>0</v>
      </c>
    </row>
    <row r="227" spans="2:38" ht="25.05" customHeight="1" x14ac:dyDescent="0.25">
      <c r="B227" s="43" t="str">
        <f>COUNTIF($D$3:D227,D227)&amp;T_Semaine[[#This Row],[N°AFFAIRE]]</f>
        <v>0</v>
      </c>
      <c r="C227" s="50"/>
      <c r="D227" s="50"/>
      <c r="E227" s="50"/>
      <c r="F227" s="50"/>
      <c r="G227" s="50"/>
      <c r="H227" s="50"/>
      <c r="I227" s="50"/>
      <c r="J227" s="50"/>
      <c r="K227" s="50"/>
      <c r="L227" s="50"/>
      <c r="M227" s="91"/>
      <c r="N227" s="91"/>
      <c r="O227" s="50"/>
      <c r="P227" s="50"/>
      <c r="Q227" s="50"/>
      <c r="R227" s="50"/>
      <c r="S227" s="50"/>
      <c r="T227" s="95">
        <f t="shared" si="25"/>
        <v>0</v>
      </c>
      <c r="U227" s="36">
        <f t="shared" si="26"/>
        <v>0</v>
      </c>
      <c r="V227" s="43"/>
      <c r="W227" s="43"/>
      <c r="X227" s="6">
        <f t="shared" si="24"/>
        <v>0</v>
      </c>
      <c r="Y227" s="55"/>
      <c r="Z227" s="6">
        <f>(IF(R227="OUI",0,IF(AND(F227="MEDIA",G227&gt;0,O227&gt;0),(VLOOKUP(G227,COÛTS!$A$1:$C$157,3,0)*(M227*N227/1000*O227/1000)),0)+IF(AND(G227&gt;0,F227="HEURE"),(VLOOKUP(G227,COÛTS!$A$1:$C$157,3,0)*(O227)),0))+IF(AND(G227&gt;0,F227="DIVERS"),(VLOOKUP(G227,COÛTS!$A$1:$C$157,3,0)*(O227)),0)+IF(AND(G227&gt;0,F227="VEHICULE"),(VLOOKUP(G227,COÛTS!$A$1:$C$157,3,0)*(O227)),0)+IF(AND(G227&gt;0,F227="FACONNAGE"),(VLOOKUP(G227,COÛTS!$A$1:$C$157,3,0)*(O227)),0)+IF(AND(G227&gt;0,F227="ACCESSOIRES"),(VLOOKUP(G227,COÛTS!$A$1:$C$157,3,0)*(O227)),0)+IF(AND(F227="TRANSPORT",G227&gt;0),(VLOOKUP(G227,COÛTS!$A$1:$C$157,3,0)*(O227)),0)+IF(AND(F227="PRODUITS",G227="KIT COMPLET HABILLAGE CLOISON MODULAIRE (mL)"),(VLOOKUP(G227,COÛTS!$A$1:$C$157,3,0)*(M227/1000*O227)),0)+IF(AND(F227="MEDIA",H227&lt;0,G227&gt;0,P227="oui",Q227="RECTO/VERSO (Type Deux Simple Face)"),(VLOOKUP(G227,COÛTS!$A$1:$C$157,3,0)*(M227*(N227+480)/1000*O227/1000)),"0")+IF(AND(F227="MEDIA",H227&lt;0,G227&gt;0,P227="oui",Q227="MODULE TRIANGULAIRE"),(VLOOKUP(G227,COÛTS!$A$1:$C$157,3,0)*(M227*(N227+240)/1000*O227/1000)*2)+(VLOOKUP(G227,COÛTS!$A$1:$C$157,3,0)*(M227)/1000*0.24),"0")+IF(AND(F227="MEDIA",P227="oui",G227&gt;0,H227&lt;0,Q227="MODULE CARRÉ"),(VLOOKUP(G227,COÛTS!$A$1:$C$157,3,0)*(M227*(N227+240)/1000*O227/1000)*3)+(VLOOKUP(G227,COÛTS!$A$1:$C$157,3,0)*(M227)/1000*0.24),"0")+IF(AND(F227="MEDIA",H227&lt;0,P227="oui",G227&gt;0,Q227="RECTO (Type Chaussette)"),(VLOOKUP(G227,COÛTS!$A$1:$C$157,3,0)*(M227*(N227+60)/1000*O227/1000))))</f>
        <v>0</v>
      </c>
      <c r="AA227" s="6">
        <f>IF(R227="OUI",0,IF(AND(H227&gt;0,I227="OUI"),(VLOOKUP(H227,COÛTS!$A$1:$C$157,3,0)*(M227*N227/1000*O227/1000)),0))</f>
        <v>0</v>
      </c>
      <c r="AB227" s="6">
        <f t="shared" si="27"/>
        <v>0</v>
      </c>
      <c r="AC227" s="7">
        <f t="shared" si="28"/>
        <v>0</v>
      </c>
      <c r="AD227" s="6">
        <f t="shared" si="29"/>
        <v>0</v>
      </c>
      <c r="AE227" s="6">
        <f t="shared" si="30"/>
        <v>0</v>
      </c>
      <c r="AF227" s="6">
        <f>IF(R227="OUI",0,(IF(AND(P227="oui",Q227="RECTO (Type Chaussette, Simple Face)",SEMAINE!M229&lt;=2000),((COÛTS!$C$115*2*O227*SEMAINE!M227/1000)+(COÛTS!$C$109*O227*SEMAINE!M227/1000)+(COÛTS!$C$107*O227*SEMAINE!M227/1000)),"0")+(IF(AND(P227="oui",Q227="RECTO (Type Chaussette, Simple Face)",SEMAINE!M227&gt;2001,SEMAINE!M227&lt;=4000),((COÛTS!$C$114*2*O227)),"0"))+(IF(AND(P227="oui",Q227="RECTO (Type Chaussette, Simple Face)",SEMAINE!M227&gt;=4001,SEMAINE!M227&lt;=6000),((COÛTS!$C$114*4*O227)),"0"))+(IF(AND(P227="oui",Q227="RECTO (Type Chaussette, Simple Face)",SEMAINE!M227&gt;=6001,SEMAINE!M227&lt;=8000),((COÛTS!$C$114*6*O227)),"0"))+(IF(AND(P227="oui",Q227="RECTO (Type Chaussette, Simple Face)",SEMAINE!M227&gt;=8001,SEMAINE!M227&lt;=10000),((COÛTS!$C$114*8*O227)),0))))</f>
        <v>0</v>
      </c>
      <c r="AG227" s="6">
        <f>IF(R227="OUI",0,(IF(AND(F227="MEDIA",G227="NON TISSÉ (Type Drop)",P227="oui",Q227="RECTO (Type Chaussette)",SEMAINE!M230&lt;=2000),((COÛTS!$C$115*2*O227*SEMAINE!M227/1000)+(COÛTS!$C$109*O227*SEMAINE!M227/1000)+(COÛTS!$C$107*O227*SEMAINE!M227/1000)),"0")+(IF(AND(F227="MEDIA",P227="oui",Q227="RECTO (Type Chaussette)",SEMAINE!M227&gt;2001,SEMAINE!M227&lt;=4000),((COÛTS!$C$114*2*O227)),"0"))+(IF(AND(F227="MEDIA",P227="oui",Q227="RECTO (Type Chaussette)",SEMAINE!M227&gt;=4001,SEMAINE!M227&lt;=6000),((COÛTS!$C$114*4*O227)),"0"))+(IF(AND(F227="MEDIA",P227="oui",Q227="RECTO (Type Chaussette)",SEMAINE!M227&gt;=6001,SEMAINE!M227&lt;=8000),((COÛTS!$C$114*6*O227)),"0"))+(IF(AND(F227="MEDIA",P227="oui",Q227="RECTO (Type Chaussette)",SEMAINE!M227&gt;=8001,SEMAINE!M227&lt;=10000),((COÛTS!$C$114*8*O227)),0))))</f>
        <v>0</v>
      </c>
      <c r="AH227" s="6">
        <f>IF(R227="OUI",0,(IF(AND(F227="MEDIA",G227="NON TISSÉ (Type Drop)",P227="oui",Q227="RECTO/VERSO (Type Deux Simple Face)"),((COÛTS!$C$115*4*O227*SEMAINE!M227/1000)+(COÛTS!$C$110*O227*4)+(COÛTS!$C$107*O227*SEMAINE!M227/1000)),"0")+(IF(AND(F227="MEDIA",P227="oui",Q227="RECTO/VERSO (Type Deux Simple Face)",SEMAINE!M227&gt;2001,SEMAINE!M227&lt;=4000),((COÛTS!$C$114*2*O227)),"0"))+(IF(AND(F227="MEDIA",P227="oui",Q227="RECTO/VERSO (Type Deux Simple Face)",SEMAINE!M227&gt;=4001,SEMAINE!M227&lt;=6000),((COÛTS!$C$114*4*O227)),"0"))+(IF(AND(F227="MEDIA",P227="oui",Q227="RECTO/VERSO (Type Deux Simple Face)",SEMAINE!M227&gt;=6001,SEMAINE!M227&lt;=8000),((COÛTS!$C$114*6*O227)),"0"))+(IF(AND(F227="MEDIA",P227="oui",Q227="RECTO/VERSO (Type Deux Simple Face)",SEMAINE!M227&gt;=8001,SEMAINE!M227&lt;=10000),((COÛTS!$C$114*8*O227)),0))))</f>
        <v>0</v>
      </c>
      <c r="AI227" s="6">
        <f>IF(R227="OUI",0,(IF(AND(F227="MEDIA",G227="NON TISSÉ (Type Drop)",P227="oui",Q227="MODULE TRIANGULAIRE"),((COÛTS!$C$115*6*O227*SEMAINE!M227/1000)+(COÛTS!$C$112*O227*6)+(COÛTS!$C$107*O227*3)),"0")+(IF(AND(F227="MEDIA",P227="oui",Q227="MODULE TRIANGULAIRE",SEMAINE!M227&gt;2001,SEMAINE!M227&lt;=4000),((COÛTS!$C$114*2*O227*3)),"0"))+(IF(AND(F227="MEDIA",P227="oui",Q227="MODULE TRIANGULAIRE",SEMAINE!M227&gt;=4001,SEMAINE!M227&lt;=6000),((COÛTS!$C$114*4*O227*3)),"0"))+(IF(AND(F227="MEDIA",P227="oui",Q227="MODULE TRIANGULAIRE",SEMAINE!M227&gt;=6001,SEMAINE!M227&lt;=8000),((COÛTS!$C$114*6*O227*3)),"0"))+(IF(AND(F227="MEDIA",P227="oui",Q227="MODULE TRIANGULAIRE",SEMAINE!M227&gt;=8001,SEMAINE!M227&lt;=10000),((COÛTS!$C$114*8*O227*3)),0))))</f>
        <v>0</v>
      </c>
      <c r="AJ227" s="6">
        <f>IF(OR(R227="OUI",H227&gt;0),0,(IF(AND(F227="MEDIA",G227="NON TISSÉ (Type Drop)",P227="oui",Q227="MODULE CARRÉ"),((COÛTS!$C$115*8*O227*SEMAINE!M227/1000)+(COÛTS!$C$111*O227*8)+(COÛTS!$C$107*O227*4)),"0")+IF(AND(F227="MEDIA",G227="BÂCHE FRONTLIT 450gr (Type Bâche M1)",P227="oui",Q227="MODULE CARRÉ"),((COÛTS!$C$115*8*O227*SEMAINE!M227/1000)+(COÛTS!$C$111*O227*8)+(COÛTS!$C$107*O227*4)),"0")+(IF(AND(F227="MEDIA",P227="oui",Q227="MODULE CARRÉ",SEMAINE!M227&gt;2001,SEMAINE!M227&lt;=4000),((COÛTS!$C$114*2*O227*4)),"0"))+(IF(AND(F227="MEDIA",P227="oui",Q227="MODULE CARRÉ",SEMAINE!M227&gt;=4001,SEMAINE!M227&lt;=6000),((COÛTS!$C$114*4*O227*4)),"0"))+(IF(AND(F227="MEDIA",P227="oui",Q227="MODULE CARRÉ",SEMAINE!M227&gt;=6001,SEMAINE!M227&lt;=8000),((COÛTS!$C$114*6*O227*4)),"0"))+(IF(AND(F227="MEDIA",P227="oui",Q227="MODULE CARRÉ",SEMAINE!M227&gt;=8001,SEMAINE!M227&lt;=10000),((COÛTS!$C$114*8*O227*4)),"0"))))</f>
        <v>0</v>
      </c>
      <c r="AK227" s="38">
        <f>IF(Y227&gt;0,(VLOOKUP(Y227,DATA!$AB$2:$AC$102,2,0)),1)</f>
        <v>1</v>
      </c>
      <c r="AL227" s="53">
        <f t="shared" si="31"/>
        <v>0</v>
      </c>
    </row>
    <row r="228" spans="2:38" ht="25.05" customHeight="1" x14ac:dyDescent="0.25">
      <c r="B228" s="43" t="str">
        <f>COUNTIF($D$3:D228,D228)&amp;T_Semaine[[#This Row],[N°AFFAIRE]]</f>
        <v>0</v>
      </c>
      <c r="C228" s="50"/>
      <c r="D228" s="50"/>
      <c r="E228" s="50"/>
      <c r="F228" s="50"/>
      <c r="G228" s="50"/>
      <c r="H228" s="50"/>
      <c r="I228" s="50"/>
      <c r="J228" s="50"/>
      <c r="K228" s="50"/>
      <c r="L228" s="50"/>
      <c r="M228" s="91"/>
      <c r="N228" s="91"/>
      <c r="O228" s="50"/>
      <c r="P228" s="50"/>
      <c r="Q228" s="50"/>
      <c r="R228" s="50"/>
      <c r="S228" s="50"/>
      <c r="T228" s="95">
        <f t="shared" si="25"/>
        <v>0</v>
      </c>
      <c r="U228" s="36">
        <f t="shared" si="26"/>
        <v>0</v>
      </c>
      <c r="V228" s="43"/>
      <c r="W228" s="43"/>
      <c r="X228" s="6">
        <f t="shared" si="24"/>
        <v>0</v>
      </c>
      <c r="Y228" s="55"/>
      <c r="Z228" s="6">
        <f>(IF(R228="OUI",0,IF(AND(F228="MEDIA",G228&gt;0,O228&gt;0),(VLOOKUP(G228,COÛTS!$A$1:$C$157,3,0)*(M228*N228/1000*O228/1000)),0)+IF(AND(G228&gt;0,F228="HEURE"),(VLOOKUP(G228,COÛTS!$A$1:$C$157,3,0)*(O228)),0))+IF(AND(G228&gt;0,F228="DIVERS"),(VLOOKUP(G228,COÛTS!$A$1:$C$157,3,0)*(O228)),0)+IF(AND(G228&gt;0,F228="VEHICULE"),(VLOOKUP(G228,COÛTS!$A$1:$C$157,3,0)*(O228)),0)+IF(AND(G228&gt;0,F228="FACONNAGE"),(VLOOKUP(G228,COÛTS!$A$1:$C$157,3,0)*(O228)),0)+IF(AND(G228&gt;0,F228="ACCESSOIRES"),(VLOOKUP(G228,COÛTS!$A$1:$C$157,3,0)*(O228)),0)+IF(AND(F228="TRANSPORT",G228&gt;0),(VLOOKUP(G228,COÛTS!$A$1:$C$157,3,0)*(O228)),0)+IF(AND(F228="PRODUITS",G228="KIT COMPLET HABILLAGE CLOISON MODULAIRE (mL)"),(VLOOKUP(G228,COÛTS!$A$1:$C$157,3,0)*(M228/1000*O228)),0)+IF(AND(F228="MEDIA",H228&lt;0,G228&gt;0,P228="oui",Q228="RECTO/VERSO (Type Deux Simple Face)"),(VLOOKUP(G228,COÛTS!$A$1:$C$157,3,0)*(M228*(N228+480)/1000*O228/1000)),"0")+IF(AND(F228="MEDIA",H228&lt;0,G228&gt;0,P228="oui",Q228="MODULE TRIANGULAIRE"),(VLOOKUP(G228,COÛTS!$A$1:$C$157,3,0)*(M228*(N228+240)/1000*O228/1000)*2)+(VLOOKUP(G228,COÛTS!$A$1:$C$157,3,0)*(M228)/1000*0.24),"0")+IF(AND(F228="MEDIA",P228="oui",G228&gt;0,H228&lt;0,Q228="MODULE CARRÉ"),(VLOOKUP(G228,COÛTS!$A$1:$C$157,3,0)*(M228*(N228+240)/1000*O228/1000)*3)+(VLOOKUP(G228,COÛTS!$A$1:$C$157,3,0)*(M228)/1000*0.24),"0")+IF(AND(F228="MEDIA",H228&lt;0,P228="oui",G228&gt;0,Q228="RECTO (Type Chaussette)"),(VLOOKUP(G228,COÛTS!$A$1:$C$157,3,0)*(M228*(N228+60)/1000*O228/1000))))</f>
        <v>0</v>
      </c>
      <c r="AA228" s="6">
        <f>IF(R228="OUI",0,IF(AND(H228&gt;0,I228="OUI"),(VLOOKUP(H228,COÛTS!$A$1:$C$157,3,0)*(M228*N228/1000*O228/1000)),0))</f>
        <v>0</v>
      </c>
      <c r="AB228" s="6">
        <f t="shared" si="27"/>
        <v>0</v>
      </c>
      <c r="AC228" s="7">
        <f t="shared" si="28"/>
        <v>0</v>
      </c>
      <c r="AD228" s="6">
        <f t="shared" si="29"/>
        <v>0</v>
      </c>
      <c r="AE228" s="6">
        <f t="shared" si="30"/>
        <v>0</v>
      </c>
      <c r="AF228" s="6">
        <f>IF(R228="OUI",0,(IF(AND(P228="oui",Q228="RECTO (Type Chaussette, Simple Face)",SEMAINE!M230&lt;=2000),((COÛTS!$C$115*2*O228*SEMAINE!M228/1000)+(COÛTS!$C$109*O228*SEMAINE!M228/1000)+(COÛTS!$C$107*O228*SEMAINE!M228/1000)),"0")+(IF(AND(P228="oui",Q228="RECTO (Type Chaussette, Simple Face)",SEMAINE!M228&gt;2001,SEMAINE!M228&lt;=4000),((COÛTS!$C$114*2*O228)),"0"))+(IF(AND(P228="oui",Q228="RECTO (Type Chaussette, Simple Face)",SEMAINE!M228&gt;=4001,SEMAINE!M228&lt;=6000),((COÛTS!$C$114*4*O228)),"0"))+(IF(AND(P228="oui",Q228="RECTO (Type Chaussette, Simple Face)",SEMAINE!M228&gt;=6001,SEMAINE!M228&lt;=8000),((COÛTS!$C$114*6*O228)),"0"))+(IF(AND(P228="oui",Q228="RECTO (Type Chaussette, Simple Face)",SEMAINE!M228&gt;=8001,SEMAINE!M228&lt;=10000),((COÛTS!$C$114*8*O228)),0))))</f>
        <v>0</v>
      </c>
      <c r="AG228" s="6">
        <f>IF(R228="OUI",0,(IF(AND(F228="MEDIA",G228="NON TISSÉ (Type Drop)",P228="oui",Q228="RECTO (Type Chaussette)",SEMAINE!M231&lt;=2000),((COÛTS!$C$115*2*O228*SEMAINE!M228/1000)+(COÛTS!$C$109*O228*SEMAINE!M228/1000)+(COÛTS!$C$107*O228*SEMAINE!M228/1000)),"0")+(IF(AND(F228="MEDIA",P228="oui",Q228="RECTO (Type Chaussette)",SEMAINE!M228&gt;2001,SEMAINE!M228&lt;=4000),((COÛTS!$C$114*2*O228)),"0"))+(IF(AND(F228="MEDIA",P228="oui",Q228="RECTO (Type Chaussette)",SEMAINE!M228&gt;=4001,SEMAINE!M228&lt;=6000),((COÛTS!$C$114*4*O228)),"0"))+(IF(AND(F228="MEDIA",P228="oui",Q228="RECTO (Type Chaussette)",SEMAINE!M228&gt;=6001,SEMAINE!M228&lt;=8000),((COÛTS!$C$114*6*O228)),"0"))+(IF(AND(F228="MEDIA",P228="oui",Q228="RECTO (Type Chaussette)",SEMAINE!M228&gt;=8001,SEMAINE!M228&lt;=10000),((COÛTS!$C$114*8*O228)),0))))</f>
        <v>0</v>
      </c>
      <c r="AH228" s="6">
        <f>IF(R228="OUI",0,(IF(AND(F228="MEDIA",G228="NON TISSÉ (Type Drop)",P228="oui",Q228="RECTO/VERSO (Type Deux Simple Face)"),((COÛTS!$C$115*4*O228*SEMAINE!M228/1000)+(COÛTS!$C$110*O228*4)+(COÛTS!$C$107*O228*SEMAINE!M228/1000)),"0")+(IF(AND(F228="MEDIA",P228="oui",Q228="RECTO/VERSO (Type Deux Simple Face)",SEMAINE!M228&gt;2001,SEMAINE!M228&lt;=4000),((COÛTS!$C$114*2*O228)),"0"))+(IF(AND(F228="MEDIA",P228="oui",Q228="RECTO/VERSO (Type Deux Simple Face)",SEMAINE!M228&gt;=4001,SEMAINE!M228&lt;=6000),((COÛTS!$C$114*4*O228)),"0"))+(IF(AND(F228="MEDIA",P228="oui",Q228="RECTO/VERSO (Type Deux Simple Face)",SEMAINE!M228&gt;=6001,SEMAINE!M228&lt;=8000),((COÛTS!$C$114*6*O228)),"0"))+(IF(AND(F228="MEDIA",P228="oui",Q228="RECTO/VERSO (Type Deux Simple Face)",SEMAINE!M228&gt;=8001,SEMAINE!M228&lt;=10000),((COÛTS!$C$114*8*O228)),0))))</f>
        <v>0</v>
      </c>
      <c r="AI228" s="6">
        <f>IF(R228="OUI",0,(IF(AND(F228="MEDIA",G228="NON TISSÉ (Type Drop)",P228="oui",Q228="MODULE TRIANGULAIRE"),((COÛTS!$C$115*6*O228*SEMAINE!M228/1000)+(COÛTS!$C$112*O228*6)+(COÛTS!$C$107*O228*3)),"0")+(IF(AND(F228="MEDIA",P228="oui",Q228="MODULE TRIANGULAIRE",SEMAINE!M228&gt;2001,SEMAINE!M228&lt;=4000),((COÛTS!$C$114*2*O228*3)),"0"))+(IF(AND(F228="MEDIA",P228="oui",Q228="MODULE TRIANGULAIRE",SEMAINE!M228&gt;=4001,SEMAINE!M228&lt;=6000),((COÛTS!$C$114*4*O228*3)),"0"))+(IF(AND(F228="MEDIA",P228="oui",Q228="MODULE TRIANGULAIRE",SEMAINE!M228&gt;=6001,SEMAINE!M228&lt;=8000),((COÛTS!$C$114*6*O228*3)),"0"))+(IF(AND(F228="MEDIA",P228="oui",Q228="MODULE TRIANGULAIRE",SEMAINE!M228&gt;=8001,SEMAINE!M228&lt;=10000),((COÛTS!$C$114*8*O228*3)),0))))</f>
        <v>0</v>
      </c>
      <c r="AJ228" s="6">
        <f>IF(OR(R228="OUI",H228&gt;0),0,(IF(AND(F228="MEDIA",G228="NON TISSÉ (Type Drop)",P228="oui",Q228="MODULE CARRÉ"),((COÛTS!$C$115*8*O228*SEMAINE!M228/1000)+(COÛTS!$C$111*O228*8)+(COÛTS!$C$107*O228*4)),"0")+IF(AND(F228="MEDIA",G228="BÂCHE FRONTLIT 450gr (Type Bâche M1)",P228="oui",Q228="MODULE CARRÉ"),((COÛTS!$C$115*8*O228*SEMAINE!M228/1000)+(COÛTS!$C$111*O228*8)+(COÛTS!$C$107*O228*4)),"0")+(IF(AND(F228="MEDIA",P228="oui",Q228="MODULE CARRÉ",SEMAINE!M228&gt;2001,SEMAINE!M228&lt;=4000),((COÛTS!$C$114*2*O228*4)),"0"))+(IF(AND(F228="MEDIA",P228="oui",Q228="MODULE CARRÉ",SEMAINE!M228&gt;=4001,SEMAINE!M228&lt;=6000),((COÛTS!$C$114*4*O228*4)),"0"))+(IF(AND(F228="MEDIA",P228="oui",Q228="MODULE CARRÉ",SEMAINE!M228&gt;=6001,SEMAINE!M228&lt;=8000),((COÛTS!$C$114*6*O228*4)),"0"))+(IF(AND(F228="MEDIA",P228="oui",Q228="MODULE CARRÉ",SEMAINE!M228&gt;=8001,SEMAINE!M228&lt;=10000),((COÛTS!$C$114*8*O228*4)),"0"))))</f>
        <v>0</v>
      </c>
      <c r="AK228" s="38">
        <f>IF(Y228&gt;0,(VLOOKUP(Y228,DATA!$AB$2:$AC$102,2,0)),1)</f>
        <v>1</v>
      </c>
      <c r="AL228" s="53">
        <f t="shared" si="31"/>
        <v>0</v>
      </c>
    </row>
    <row r="229" spans="2:38" ht="25.05" customHeight="1" x14ac:dyDescent="0.25">
      <c r="B229" s="43" t="str">
        <f>COUNTIF($D$3:D229,D229)&amp;T_Semaine[[#This Row],[N°AFFAIRE]]</f>
        <v>0</v>
      </c>
      <c r="C229" s="50"/>
      <c r="D229" s="50"/>
      <c r="E229" s="50"/>
      <c r="F229" s="50"/>
      <c r="G229" s="50"/>
      <c r="H229" s="50"/>
      <c r="I229" s="50"/>
      <c r="J229" s="50"/>
      <c r="K229" s="50"/>
      <c r="L229" s="50"/>
      <c r="M229" s="91"/>
      <c r="N229" s="91"/>
      <c r="O229" s="50"/>
      <c r="P229" s="50"/>
      <c r="Q229" s="50"/>
      <c r="R229" s="50"/>
      <c r="S229" s="50"/>
      <c r="T229" s="95">
        <f t="shared" si="25"/>
        <v>0</v>
      </c>
      <c r="U229" s="36">
        <f t="shared" si="26"/>
        <v>0</v>
      </c>
      <c r="V229" s="43"/>
      <c r="W229" s="43"/>
      <c r="X229" s="6">
        <f t="shared" si="24"/>
        <v>0</v>
      </c>
      <c r="Y229" s="55"/>
      <c r="Z229" s="6">
        <f>(IF(R229="OUI",0,IF(AND(F229="MEDIA",G229&gt;0,O229&gt;0),(VLOOKUP(G229,COÛTS!$A$1:$C$157,3,0)*(M229*N229/1000*O229/1000)),0)+IF(AND(G229&gt;0,F229="HEURE"),(VLOOKUP(G229,COÛTS!$A$1:$C$157,3,0)*(O229)),0))+IF(AND(G229&gt;0,F229="DIVERS"),(VLOOKUP(G229,COÛTS!$A$1:$C$157,3,0)*(O229)),0)+IF(AND(G229&gt;0,F229="VEHICULE"),(VLOOKUP(G229,COÛTS!$A$1:$C$157,3,0)*(O229)),0)+IF(AND(G229&gt;0,F229="FACONNAGE"),(VLOOKUP(G229,COÛTS!$A$1:$C$157,3,0)*(O229)),0)+IF(AND(G229&gt;0,F229="ACCESSOIRES"),(VLOOKUP(G229,COÛTS!$A$1:$C$157,3,0)*(O229)),0)+IF(AND(F229="TRANSPORT",G229&gt;0),(VLOOKUP(G229,COÛTS!$A$1:$C$157,3,0)*(O229)),0)+IF(AND(F229="PRODUITS",G229="KIT COMPLET HABILLAGE CLOISON MODULAIRE (mL)"),(VLOOKUP(G229,COÛTS!$A$1:$C$157,3,0)*(M229/1000*O229)),0)+IF(AND(F229="MEDIA",H229&lt;0,G229&gt;0,P229="oui",Q229="RECTO/VERSO (Type Deux Simple Face)"),(VLOOKUP(G229,COÛTS!$A$1:$C$157,3,0)*(M229*(N229+480)/1000*O229/1000)),"0")+IF(AND(F229="MEDIA",H229&lt;0,G229&gt;0,P229="oui",Q229="MODULE TRIANGULAIRE"),(VLOOKUP(G229,COÛTS!$A$1:$C$157,3,0)*(M229*(N229+240)/1000*O229/1000)*2)+(VLOOKUP(G229,COÛTS!$A$1:$C$157,3,0)*(M229)/1000*0.24),"0")+IF(AND(F229="MEDIA",P229="oui",G229&gt;0,H229&lt;0,Q229="MODULE CARRÉ"),(VLOOKUP(G229,COÛTS!$A$1:$C$157,3,0)*(M229*(N229+240)/1000*O229/1000)*3)+(VLOOKUP(G229,COÛTS!$A$1:$C$157,3,0)*(M229)/1000*0.24),"0")+IF(AND(F229="MEDIA",H229&lt;0,P229="oui",G229&gt;0,Q229="RECTO (Type Chaussette)"),(VLOOKUP(G229,COÛTS!$A$1:$C$157,3,0)*(M229*(N229+60)/1000*O229/1000))))</f>
        <v>0</v>
      </c>
      <c r="AA229" s="6">
        <f>IF(R229="OUI",0,IF(AND(H229&gt;0,I229="OUI"),(VLOOKUP(H229,COÛTS!$A$1:$C$157,3,0)*(M229*N229/1000*O229/1000)),0))</f>
        <v>0</v>
      </c>
      <c r="AB229" s="6">
        <f t="shared" si="27"/>
        <v>0</v>
      </c>
      <c r="AC229" s="7">
        <f t="shared" si="28"/>
        <v>0</v>
      </c>
      <c r="AD229" s="6">
        <f t="shared" si="29"/>
        <v>0</v>
      </c>
      <c r="AE229" s="6">
        <f t="shared" si="30"/>
        <v>0</v>
      </c>
      <c r="AF229" s="6">
        <f>IF(R229="OUI",0,(IF(AND(P229="oui",Q229="RECTO (Type Chaussette, Simple Face)",SEMAINE!M231&lt;=2000),((COÛTS!$C$115*2*O229*SEMAINE!M229/1000)+(COÛTS!$C$109*O229*SEMAINE!M229/1000)+(COÛTS!$C$107*O229*SEMAINE!M229/1000)),"0")+(IF(AND(P229="oui",Q229="RECTO (Type Chaussette, Simple Face)",SEMAINE!M229&gt;2001,SEMAINE!M229&lt;=4000),((COÛTS!$C$114*2*O229)),"0"))+(IF(AND(P229="oui",Q229="RECTO (Type Chaussette, Simple Face)",SEMAINE!M229&gt;=4001,SEMAINE!M229&lt;=6000),((COÛTS!$C$114*4*O229)),"0"))+(IF(AND(P229="oui",Q229="RECTO (Type Chaussette, Simple Face)",SEMAINE!M229&gt;=6001,SEMAINE!M229&lt;=8000),((COÛTS!$C$114*6*O229)),"0"))+(IF(AND(P229="oui",Q229="RECTO (Type Chaussette, Simple Face)",SEMAINE!M229&gt;=8001,SEMAINE!M229&lt;=10000),((COÛTS!$C$114*8*O229)),0))))</f>
        <v>0</v>
      </c>
      <c r="AG229" s="6">
        <f>IF(R229="OUI",0,(IF(AND(F229="MEDIA",G229="NON TISSÉ (Type Drop)",P229="oui",Q229="RECTO (Type Chaussette)",SEMAINE!M232&lt;=2000),((COÛTS!$C$115*2*O229*SEMAINE!M229/1000)+(COÛTS!$C$109*O229*SEMAINE!M229/1000)+(COÛTS!$C$107*O229*SEMAINE!M229/1000)),"0")+(IF(AND(F229="MEDIA",P229="oui",Q229="RECTO (Type Chaussette)",SEMAINE!M229&gt;2001,SEMAINE!M229&lt;=4000),((COÛTS!$C$114*2*O229)),"0"))+(IF(AND(F229="MEDIA",P229="oui",Q229="RECTO (Type Chaussette)",SEMAINE!M229&gt;=4001,SEMAINE!M229&lt;=6000),((COÛTS!$C$114*4*O229)),"0"))+(IF(AND(F229="MEDIA",P229="oui",Q229="RECTO (Type Chaussette)",SEMAINE!M229&gt;=6001,SEMAINE!M229&lt;=8000),((COÛTS!$C$114*6*O229)),"0"))+(IF(AND(F229="MEDIA",P229="oui",Q229="RECTO (Type Chaussette)",SEMAINE!M229&gt;=8001,SEMAINE!M229&lt;=10000),((COÛTS!$C$114*8*O229)),0))))</f>
        <v>0</v>
      </c>
      <c r="AH229" s="6">
        <f>IF(R229="OUI",0,(IF(AND(F229="MEDIA",G229="NON TISSÉ (Type Drop)",P229="oui",Q229="RECTO/VERSO (Type Deux Simple Face)"),((COÛTS!$C$115*4*O229*SEMAINE!M229/1000)+(COÛTS!$C$110*O229*4)+(COÛTS!$C$107*O229*SEMAINE!M229/1000)),"0")+(IF(AND(F229="MEDIA",P229="oui",Q229="RECTO/VERSO (Type Deux Simple Face)",SEMAINE!M229&gt;2001,SEMAINE!M229&lt;=4000),((COÛTS!$C$114*2*O229)),"0"))+(IF(AND(F229="MEDIA",P229="oui",Q229="RECTO/VERSO (Type Deux Simple Face)",SEMAINE!M229&gt;=4001,SEMAINE!M229&lt;=6000),((COÛTS!$C$114*4*O229)),"0"))+(IF(AND(F229="MEDIA",P229="oui",Q229="RECTO/VERSO (Type Deux Simple Face)",SEMAINE!M229&gt;=6001,SEMAINE!M229&lt;=8000),((COÛTS!$C$114*6*O229)),"0"))+(IF(AND(F229="MEDIA",P229="oui",Q229="RECTO/VERSO (Type Deux Simple Face)",SEMAINE!M229&gt;=8001,SEMAINE!M229&lt;=10000),((COÛTS!$C$114*8*O229)),0))))</f>
        <v>0</v>
      </c>
      <c r="AI229" s="6">
        <f>IF(R229="OUI",0,(IF(AND(F229="MEDIA",G229="NON TISSÉ (Type Drop)",P229="oui",Q229="MODULE TRIANGULAIRE"),((COÛTS!$C$115*6*O229*SEMAINE!M229/1000)+(COÛTS!$C$112*O229*6)+(COÛTS!$C$107*O229*3)),"0")+(IF(AND(F229="MEDIA",P229="oui",Q229="MODULE TRIANGULAIRE",SEMAINE!M229&gt;2001,SEMAINE!M229&lt;=4000),((COÛTS!$C$114*2*O229*3)),"0"))+(IF(AND(F229="MEDIA",P229="oui",Q229="MODULE TRIANGULAIRE",SEMAINE!M229&gt;=4001,SEMAINE!M229&lt;=6000),((COÛTS!$C$114*4*O229*3)),"0"))+(IF(AND(F229="MEDIA",P229="oui",Q229="MODULE TRIANGULAIRE",SEMAINE!M229&gt;=6001,SEMAINE!M229&lt;=8000),((COÛTS!$C$114*6*O229*3)),"0"))+(IF(AND(F229="MEDIA",P229="oui",Q229="MODULE TRIANGULAIRE",SEMAINE!M229&gt;=8001,SEMAINE!M229&lt;=10000),((COÛTS!$C$114*8*O229*3)),0))))</f>
        <v>0</v>
      </c>
      <c r="AJ229" s="6">
        <f>IF(OR(R229="OUI",H229&gt;0),0,(IF(AND(F229="MEDIA",G229="NON TISSÉ (Type Drop)",P229="oui",Q229="MODULE CARRÉ"),((COÛTS!$C$115*8*O229*SEMAINE!M229/1000)+(COÛTS!$C$111*O229*8)+(COÛTS!$C$107*O229*4)),"0")+IF(AND(F229="MEDIA",G229="BÂCHE FRONTLIT 450gr (Type Bâche M1)",P229="oui",Q229="MODULE CARRÉ"),((COÛTS!$C$115*8*O229*SEMAINE!M229/1000)+(COÛTS!$C$111*O229*8)+(COÛTS!$C$107*O229*4)),"0")+(IF(AND(F229="MEDIA",P229="oui",Q229="MODULE CARRÉ",SEMAINE!M229&gt;2001,SEMAINE!M229&lt;=4000),((COÛTS!$C$114*2*O229*4)),"0"))+(IF(AND(F229="MEDIA",P229="oui",Q229="MODULE CARRÉ",SEMAINE!M229&gt;=4001,SEMAINE!M229&lt;=6000),((COÛTS!$C$114*4*O229*4)),"0"))+(IF(AND(F229="MEDIA",P229="oui",Q229="MODULE CARRÉ",SEMAINE!M229&gt;=6001,SEMAINE!M229&lt;=8000),((COÛTS!$C$114*6*O229*4)),"0"))+(IF(AND(F229="MEDIA",P229="oui",Q229="MODULE CARRÉ",SEMAINE!M229&gt;=8001,SEMAINE!M229&lt;=10000),((COÛTS!$C$114*8*O229*4)),"0"))))</f>
        <v>0</v>
      </c>
      <c r="AK229" s="38">
        <f>IF(Y229&gt;0,(VLOOKUP(Y229,DATA!$AB$2:$AC$102,2,0)),1)</f>
        <v>1</v>
      </c>
      <c r="AL229" s="53">
        <f t="shared" si="31"/>
        <v>0</v>
      </c>
    </row>
    <row r="230" spans="2:38" ht="25.05" customHeight="1" x14ac:dyDescent="0.25">
      <c r="B230" s="43" t="str">
        <f>COUNTIF($D$3:D230,D230)&amp;T_Semaine[[#This Row],[N°AFFAIRE]]</f>
        <v>0</v>
      </c>
      <c r="C230" s="50"/>
      <c r="D230" s="50"/>
      <c r="E230" s="50"/>
      <c r="F230" s="50"/>
      <c r="G230" s="50"/>
      <c r="H230" s="50"/>
      <c r="I230" s="50"/>
      <c r="J230" s="50"/>
      <c r="K230" s="50"/>
      <c r="L230" s="50"/>
      <c r="M230" s="91"/>
      <c r="N230" s="91"/>
      <c r="O230" s="50"/>
      <c r="P230" s="50"/>
      <c r="Q230" s="50"/>
      <c r="R230" s="50"/>
      <c r="S230" s="50"/>
      <c r="T230" s="95">
        <f t="shared" si="25"/>
        <v>0</v>
      </c>
      <c r="U230" s="36">
        <f t="shared" si="26"/>
        <v>0</v>
      </c>
      <c r="V230" s="43"/>
      <c r="W230" s="43"/>
      <c r="X230" s="6">
        <f t="shared" si="24"/>
        <v>0</v>
      </c>
      <c r="Y230" s="55"/>
      <c r="Z230" s="6">
        <f>(IF(R230="OUI",0,IF(AND(F230="MEDIA",G230&gt;0,O230&gt;0),(VLOOKUP(G230,COÛTS!$A$1:$C$157,3,0)*(M230*N230/1000*O230/1000)),0)+IF(AND(G230&gt;0,F230="HEURE"),(VLOOKUP(G230,COÛTS!$A$1:$C$157,3,0)*(O230)),0))+IF(AND(G230&gt;0,F230="DIVERS"),(VLOOKUP(G230,COÛTS!$A$1:$C$157,3,0)*(O230)),0)+IF(AND(G230&gt;0,F230="VEHICULE"),(VLOOKUP(G230,COÛTS!$A$1:$C$157,3,0)*(O230)),0)+IF(AND(G230&gt;0,F230="FACONNAGE"),(VLOOKUP(G230,COÛTS!$A$1:$C$157,3,0)*(O230)),0)+IF(AND(G230&gt;0,F230="ACCESSOIRES"),(VLOOKUP(G230,COÛTS!$A$1:$C$157,3,0)*(O230)),0)+IF(AND(F230="TRANSPORT",G230&gt;0),(VLOOKUP(G230,COÛTS!$A$1:$C$157,3,0)*(O230)),0)+IF(AND(F230="PRODUITS",G230="KIT COMPLET HABILLAGE CLOISON MODULAIRE (mL)"),(VLOOKUP(G230,COÛTS!$A$1:$C$157,3,0)*(M230/1000*O230)),0)+IF(AND(F230="MEDIA",H230&lt;0,G230&gt;0,P230="oui",Q230="RECTO/VERSO (Type Deux Simple Face)"),(VLOOKUP(G230,COÛTS!$A$1:$C$157,3,0)*(M230*(N230+480)/1000*O230/1000)),"0")+IF(AND(F230="MEDIA",H230&lt;0,G230&gt;0,P230="oui",Q230="MODULE TRIANGULAIRE"),(VLOOKUP(G230,COÛTS!$A$1:$C$157,3,0)*(M230*(N230+240)/1000*O230/1000)*2)+(VLOOKUP(G230,COÛTS!$A$1:$C$157,3,0)*(M230)/1000*0.24),"0")+IF(AND(F230="MEDIA",P230="oui",G230&gt;0,H230&lt;0,Q230="MODULE CARRÉ"),(VLOOKUP(G230,COÛTS!$A$1:$C$157,3,0)*(M230*(N230+240)/1000*O230/1000)*3)+(VLOOKUP(G230,COÛTS!$A$1:$C$157,3,0)*(M230)/1000*0.24),"0")+IF(AND(F230="MEDIA",H230&lt;0,P230="oui",G230&gt;0,Q230="RECTO (Type Chaussette)"),(VLOOKUP(G230,COÛTS!$A$1:$C$157,3,0)*(M230*(N230+60)/1000*O230/1000))))</f>
        <v>0</v>
      </c>
      <c r="AA230" s="6">
        <f>IF(R230="OUI",0,IF(AND(H230&gt;0,I230="OUI"),(VLOOKUP(H230,COÛTS!$A$1:$C$157,3,0)*(M230*N230/1000*O230/1000)),0))</f>
        <v>0</v>
      </c>
      <c r="AB230" s="6">
        <f t="shared" si="27"/>
        <v>0</v>
      </c>
      <c r="AC230" s="7">
        <f t="shared" si="28"/>
        <v>0</v>
      </c>
      <c r="AD230" s="6">
        <f t="shared" si="29"/>
        <v>0</v>
      </c>
      <c r="AE230" s="6">
        <f t="shared" si="30"/>
        <v>0</v>
      </c>
      <c r="AF230" s="6">
        <f>IF(R230="OUI",0,(IF(AND(P230="oui",Q230="RECTO (Type Chaussette, Simple Face)",SEMAINE!M232&lt;=2000),((COÛTS!$C$115*2*O230*SEMAINE!M230/1000)+(COÛTS!$C$109*O230*SEMAINE!M230/1000)+(COÛTS!$C$107*O230*SEMAINE!M230/1000)),"0")+(IF(AND(P230="oui",Q230="RECTO (Type Chaussette, Simple Face)",SEMAINE!M230&gt;2001,SEMAINE!M230&lt;=4000),((COÛTS!$C$114*2*O230)),"0"))+(IF(AND(P230="oui",Q230="RECTO (Type Chaussette, Simple Face)",SEMAINE!M230&gt;=4001,SEMAINE!M230&lt;=6000),((COÛTS!$C$114*4*O230)),"0"))+(IF(AND(P230="oui",Q230="RECTO (Type Chaussette, Simple Face)",SEMAINE!M230&gt;=6001,SEMAINE!M230&lt;=8000),((COÛTS!$C$114*6*O230)),"0"))+(IF(AND(P230="oui",Q230="RECTO (Type Chaussette, Simple Face)",SEMAINE!M230&gt;=8001,SEMAINE!M230&lt;=10000),((COÛTS!$C$114*8*O230)),0))))</f>
        <v>0</v>
      </c>
      <c r="AG230" s="6">
        <f>IF(R230="OUI",0,(IF(AND(F230="MEDIA",G230="NON TISSÉ (Type Drop)",P230="oui",Q230="RECTO (Type Chaussette)",SEMAINE!M233&lt;=2000),((COÛTS!$C$115*2*O230*SEMAINE!M230/1000)+(COÛTS!$C$109*O230*SEMAINE!M230/1000)+(COÛTS!$C$107*O230*SEMAINE!M230/1000)),"0")+(IF(AND(F230="MEDIA",P230="oui",Q230="RECTO (Type Chaussette)",SEMAINE!M230&gt;2001,SEMAINE!M230&lt;=4000),((COÛTS!$C$114*2*O230)),"0"))+(IF(AND(F230="MEDIA",P230="oui",Q230="RECTO (Type Chaussette)",SEMAINE!M230&gt;=4001,SEMAINE!M230&lt;=6000),((COÛTS!$C$114*4*O230)),"0"))+(IF(AND(F230="MEDIA",P230="oui",Q230="RECTO (Type Chaussette)",SEMAINE!M230&gt;=6001,SEMAINE!M230&lt;=8000),((COÛTS!$C$114*6*O230)),"0"))+(IF(AND(F230="MEDIA",P230="oui",Q230="RECTO (Type Chaussette)",SEMAINE!M230&gt;=8001,SEMAINE!M230&lt;=10000),((COÛTS!$C$114*8*O230)),0))))</f>
        <v>0</v>
      </c>
      <c r="AH230" s="6">
        <f>IF(R230="OUI",0,(IF(AND(F230="MEDIA",G230="NON TISSÉ (Type Drop)",P230="oui",Q230="RECTO/VERSO (Type Deux Simple Face)"),((COÛTS!$C$115*4*O230*SEMAINE!M230/1000)+(COÛTS!$C$110*O230*4)+(COÛTS!$C$107*O230*SEMAINE!M230/1000)),"0")+(IF(AND(F230="MEDIA",P230="oui",Q230="RECTO/VERSO (Type Deux Simple Face)",SEMAINE!M230&gt;2001,SEMAINE!M230&lt;=4000),((COÛTS!$C$114*2*O230)),"0"))+(IF(AND(F230="MEDIA",P230="oui",Q230="RECTO/VERSO (Type Deux Simple Face)",SEMAINE!M230&gt;=4001,SEMAINE!M230&lt;=6000),((COÛTS!$C$114*4*O230)),"0"))+(IF(AND(F230="MEDIA",P230="oui",Q230="RECTO/VERSO (Type Deux Simple Face)",SEMAINE!M230&gt;=6001,SEMAINE!M230&lt;=8000),((COÛTS!$C$114*6*O230)),"0"))+(IF(AND(F230="MEDIA",P230="oui",Q230="RECTO/VERSO (Type Deux Simple Face)",SEMAINE!M230&gt;=8001,SEMAINE!M230&lt;=10000),((COÛTS!$C$114*8*O230)),0))))</f>
        <v>0</v>
      </c>
      <c r="AI230" s="6">
        <f>IF(R230="OUI",0,(IF(AND(F230="MEDIA",G230="NON TISSÉ (Type Drop)",P230="oui",Q230="MODULE TRIANGULAIRE"),((COÛTS!$C$115*6*O230*SEMAINE!M230/1000)+(COÛTS!$C$112*O230*6)+(COÛTS!$C$107*O230*3)),"0")+(IF(AND(F230="MEDIA",P230="oui",Q230="MODULE TRIANGULAIRE",SEMAINE!M230&gt;2001,SEMAINE!M230&lt;=4000),((COÛTS!$C$114*2*O230*3)),"0"))+(IF(AND(F230="MEDIA",P230="oui",Q230="MODULE TRIANGULAIRE",SEMAINE!M230&gt;=4001,SEMAINE!M230&lt;=6000),((COÛTS!$C$114*4*O230*3)),"0"))+(IF(AND(F230="MEDIA",P230="oui",Q230="MODULE TRIANGULAIRE",SEMAINE!M230&gt;=6001,SEMAINE!M230&lt;=8000),((COÛTS!$C$114*6*O230*3)),"0"))+(IF(AND(F230="MEDIA",P230="oui",Q230="MODULE TRIANGULAIRE",SEMAINE!M230&gt;=8001,SEMAINE!M230&lt;=10000),((COÛTS!$C$114*8*O230*3)),0))))</f>
        <v>0</v>
      </c>
      <c r="AJ230" s="6">
        <f>IF(OR(R230="OUI",H230&gt;0),0,(IF(AND(F230="MEDIA",G230="NON TISSÉ (Type Drop)",P230="oui",Q230="MODULE CARRÉ"),((COÛTS!$C$115*8*O230*SEMAINE!M230/1000)+(COÛTS!$C$111*O230*8)+(COÛTS!$C$107*O230*4)),"0")+IF(AND(F230="MEDIA",G230="BÂCHE FRONTLIT 450gr (Type Bâche M1)",P230="oui",Q230="MODULE CARRÉ"),((COÛTS!$C$115*8*O230*SEMAINE!M230/1000)+(COÛTS!$C$111*O230*8)+(COÛTS!$C$107*O230*4)),"0")+(IF(AND(F230="MEDIA",P230="oui",Q230="MODULE CARRÉ",SEMAINE!M230&gt;2001,SEMAINE!M230&lt;=4000),((COÛTS!$C$114*2*O230*4)),"0"))+(IF(AND(F230="MEDIA",P230="oui",Q230="MODULE CARRÉ",SEMAINE!M230&gt;=4001,SEMAINE!M230&lt;=6000),((COÛTS!$C$114*4*O230*4)),"0"))+(IF(AND(F230="MEDIA",P230="oui",Q230="MODULE CARRÉ",SEMAINE!M230&gt;=6001,SEMAINE!M230&lt;=8000),((COÛTS!$C$114*6*O230*4)),"0"))+(IF(AND(F230="MEDIA",P230="oui",Q230="MODULE CARRÉ",SEMAINE!M230&gt;=8001,SEMAINE!M230&lt;=10000),((COÛTS!$C$114*8*O230*4)),"0"))))</f>
        <v>0</v>
      </c>
      <c r="AK230" s="38">
        <f>IF(Y230&gt;0,(VLOOKUP(Y230,DATA!$AB$2:$AC$102,2,0)),1)</f>
        <v>1</v>
      </c>
      <c r="AL230" s="53">
        <f t="shared" si="31"/>
        <v>0</v>
      </c>
    </row>
    <row r="231" spans="2:38" ht="25.05" customHeight="1" x14ac:dyDescent="0.25">
      <c r="B231" s="43" t="str">
        <f>COUNTIF($D$3:D231,D231)&amp;T_Semaine[[#This Row],[N°AFFAIRE]]</f>
        <v>0</v>
      </c>
      <c r="C231" s="50"/>
      <c r="D231" s="50"/>
      <c r="E231" s="50"/>
      <c r="F231" s="50"/>
      <c r="G231" s="50"/>
      <c r="H231" s="50"/>
      <c r="I231" s="50"/>
      <c r="J231" s="50"/>
      <c r="K231" s="50"/>
      <c r="L231" s="50"/>
      <c r="M231" s="91"/>
      <c r="N231" s="91"/>
      <c r="O231" s="50"/>
      <c r="P231" s="50"/>
      <c r="Q231" s="50"/>
      <c r="R231" s="50"/>
      <c r="S231" s="50"/>
      <c r="T231" s="95">
        <f t="shared" si="25"/>
        <v>0</v>
      </c>
      <c r="U231" s="36">
        <f t="shared" si="26"/>
        <v>0</v>
      </c>
      <c r="V231" s="43"/>
      <c r="W231" s="43"/>
      <c r="X231" s="6">
        <f t="shared" si="24"/>
        <v>0</v>
      </c>
      <c r="Y231" s="55"/>
      <c r="Z231" s="6">
        <f>(IF(R231="OUI",0,IF(AND(F231="MEDIA",G231&gt;0,O231&gt;0),(VLOOKUP(G231,COÛTS!$A$1:$C$157,3,0)*(M231*N231/1000*O231/1000)),0)+IF(AND(G231&gt;0,F231="HEURE"),(VLOOKUP(G231,COÛTS!$A$1:$C$157,3,0)*(O231)),0))+IF(AND(G231&gt;0,F231="DIVERS"),(VLOOKUP(G231,COÛTS!$A$1:$C$157,3,0)*(O231)),0)+IF(AND(G231&gt;0,F231="VEHICULE"),(VLOOKUP(G231,COÛTS!$A$1:$C$157,3,0)*(O231)),0)+IF(AND(G231&gt;0,F231="FACONNAGE"),(VLOOKUP(G231,COÛTS!$A$1:$C$157,3,0)*(O231)),0)+IF(AND(G231&gt;0,F231="ACCESSOIRES"),(VLOOKUP(G231,COÛTS!$A$1:$C$157,3,0)*(O231)),0)+IF(AND(F231="TRANSPORT",G231&gt;0),(VLOOKUP(G231,COÛTS!$A$1:$C$157,3,0)*(O231)),0)+IF(AND(F231="PRODUITS",G231="KIT COMPLET HABILLAGE CLOISON MODULAIRE (mL)"),(VLOOKUP(G231,COÛTS!$A$1:$C$157,3,0)*(M231/1000*O231)),0)+IF(AND(F231="MEDIA",H231&lt;0,G231&gt;0,P231="oui",Q231="RECTO/VERSO (Type Deux Simple Face)"),(VLOOKUP(G231,COÛTS!$A$1:$C$157,3,0)*(M231*(N231+480)/1000*O231/1000)),"0")+IF(AND(F231="MEDIA",H231&lt;0,G231&gt;0,P231="oui",Q231="MODULE TRIANGULAIRE"),(VLOOKUP(G231,COÛTS!$A$1:$C$157,3,0)*(M231*(N231+240)/1000*O231/1000)*2)+(VLOOKUP(G231,COÛTS!$A$1:$C$157,3,0)*(M231)/1000*0.24),"0")+IF(AND(F231="MEDIA",P231="oui",G231&gt;0,H231&lt;0,Q231="MODULE CARRÉ"),(VLOOKUP(G231,COÛTS!$A$1:$C$157,3,0)*(M231*(N231+240)/1000*O231/1000)*3)+(VLOOKUP(G231,COÛTS!$A$1:$C$157,3,0)*(M231)/1000*0.24),"0")+IF(AND(F231="MEDIA",H231&lt;0,P231="oui",G231&gt;0,Q231="RECTO (Type Chaussette)"),(VLOOKUP(G231,COÛTS!$A$1:$C$157,3,0)*(M231*(N231+60)/1000*O231/1000))))</f>
        <v>0</v>
      </c>
      <c r="AA231" s="6">
        <f>IF(R231="OUI",0,IF(AND(H231&gt;0,I231="OUI"),(VLOOKUP(H231,COÛTS!$A$1:$C$157,3,0)*(M231*N231/1000*O231/1000)),0))</f>
        <v>0</v>
      </c>
      <c r="AB231" s="6">
        <f t="shared" si="27"/>
        <v>0</v>
      </c>
      <c r="AC231" s="7">
        <f t="shared" si="28"/>
        <v>0</v>
      </c>
      <c r="AD231" s="6">
        <f t="shared" si="29"/>
        <v>0</v>
      </c>
      <c r="AE231" s="6">
        <f t="shared" si="30"/>
        <v>0</v>
      </c>
      <c r="AF231" s="6">
        <f>IF(R231="OUI",0,(IF(AND(P231="oui",Q231="RECTO (Type Chaussette, Simple Face)",SEMAINE!M233&lt;=2000),((COÛTS!$C$115*2*O231*SEMAINE!M231/1000)+(COÛTS!$C$109*O231*SEMAINE!M231/1000)+(COÛTS!$C$107*O231*SEMAINE!M231/1000)),"0")+(IF(AND(P231="oui",Q231="RECTO (Type Chaussette, Simple Face)",SEMAINE!M231&gt;2001,SEMAINE!M231&lt;=4000),((COÛTS!$C$114*2*O231)),"0"))+(IF(AND(P231="oui",Q231="RECTO (Type Chaussette, Simple Face)",SEMAINE!M231&gt;=4001,SEMAINE!M231&lt;=6000),((COÛTS!$C$114*4*O231)),"0"))+(IF(AND(P231="oui",Q231="RECTO (Type Chaussette, Simple Face)",SEMAINE!M231&gt;=6001,SEMAINE!M231&lt;=8000),((COÛTS!$C$114*6*O231)),"0"))+(IF(AND(P231="oui",Q231="RECTO (Type Chaussette, Simple Face)",SEMAINE!M231&gt;=8001,SEMAINE!M231&lt;=10000),((COÛTS!$C$114*8*O231)),0))))</f>
        <v>0</v>
      </c>
      <c r="AG231" s="6">
        <f>IF(R231="OUI",0,(IF(AND(F231="MEDIA",G231="NON TISSÉ (Type Drop)",P231="oui",Q231="RECTO (Type Chaussette)",SEMAINE!M234&lt;=2000),((COÛTS!$C$115*2*O231*SEMAINE!M231/1000)+(COÛTS!$C$109*O231*SEMAINE!M231/1000)+(COÛTS!$C$107*O231*SEMAINE!M231/1000)),"0")+(IF(AND(F231="MEDIA",P231="oui",Q231="RECTO (Type Chaussette)",SEMAINE!M231&gt;2001,SEMAINE!M231&lt;=4000),((COÛTS!$C$114*2*O231)),"0"))+(IF(AND(F231="MEDIA",P231="oui",Q231="RECTO (Type Chaussette)",SEMAINE!M231&gt;=4001,SEMAINE!M231&lt;=6000),((COÛTS!$C$114*4*O231)),"0"))+(IF(AND(F231="MEDIA",P231="oui",Q231="RECTO (Type Chaussette)",SEMAINE!M231&gt;=6001,SEMAINE!M231&lt;=8000),((COÛTS!$C$114*6*O231)),"0"))+(IF(AND(F231="MEDIA",P231="oui",Q231="RECTO (Type Chaussette)",SEMAINE!M231&gt;=8001,SEMAINE!M231&lt;=10000),((COÛTS!$C$114*8*O231)),0))))</f>
        <v>0</v>
      </c>
      <c r="AH231" s="6">
        <f>IF(R231="OUI",0,(IF(AND(F231="MEDIA",G231="NON TISSÉ (Type Drop)",P231="oui",Q231="RECTO/VERSO (Type Deux Simple Face)"),((COÛTS!$C$115*4*O231*SEMAINE!M231/1000)+(COÛTS!$C$110*O231*4)+(COÛTS!$C$107*O231*SEMAINE!M231/1000)),"0")+(IF(AND(F231="MEDIA",P231="oui",Q231="RECTO/VERSO (Type Deux Simple Face)",SEMAINE!M231&gt;2001,SEMAINE!M231&lt;=4000),((COÛTS!$C$114*2*O231)),"0"))+(IF(AND(F231="MEDIA",P231="oui",Q231="RECTO/VERSO (Type Deux Simple Face)",SEMAINE!M231&gt;=4001,SEMAINE!M231&lt;=6000),((COÛTS!$C$114*4*O231)),"0"))+(IF(AND(F231="MEDIA",P231="oui",Q231="RECTO/VERSO (Type Deux Simple Face)",SEMAINE!M231&gt;=6001,SEMAINE!M231&lt;=8000),((COÛTS!$C$114*6*O231)),"0"))+(IF(AND(F231="MEDIA",P231="oui",Q231="RECTO/VERSO (Type Deux Simple Face)",SEMAINE!M231&gt;=8001,SEMAINE!M231&lt;=10000),((COÛTS!$C$114*8*O231)),0))))</f>
        <v>0</v>
      </c>
      <c r="AI231" s="6">
        <f>IF(R231="OUI",0,(IF(AND(F231="MEDIA",G231="NON TISSÉ (Type Drop)",P231="oui",Q231="MODULE TRIANGULAIRE"),((COÛTS!$C$115*6*O231*SEMAINE!M231/1000)+(COÛTS!$C$112*O231*6)+(COÛTS!$C$107*O231*3)),"0")+(IF(AND(F231="MEDIA",P231="oui",Q231="MODULE TRIANGULAIRE",SEMAINE!M231&gt;2001,SEMAINE!M231&lt;=4000),((COÛTS!$C$114*2*O231*3)),"0"))+(IF(AND(F231="MEDIA",P231="oui",Q231="MODULE TRIANGULAIRE",SEMAINE!M231&gt;=4001,SEMAINE!M231&lt;=6000),((COÛTS!$C$114*4*O231*3)),"0"))+(IF(AND(F231="MEDIA",P231="oui",Q231="MODULE TRIANGULAIRE",SEMAINE!M231&gt;=6001,SEMAINE!M231&lt;=8000),((COÛTS!$C$114*6*O231*3)),"0"))+(IF(AND(F231="MEDIA",P231="oui",Q231="MODULE TRIANGULAIRE",SEMAINE!M231&gt;=8001,SEMAINE!M231&lt;=10000),((COÛTS!$C$114*8*O231*3)),0))))</f>
        <v>0</v>
      </c>
      <c r="AJ231" s="6">
        <f>IF(OR(R231="OUI",H231&gt;0),0,(IF(AND(F231="MEDIA",G231="NON TISSÉ (Type Drop)",P231="oui",Q231="MODULE CARRÉ"),((COÛTS!$C$115*8*O231*SEMAINE!M231/1000)+(COÛTS!$C$111*O231*8)+(COÛTS!$C$107*O231*4)),"0")+IF(AND(F231="MEDIA",G231="BÂCHE FRONTLIT 450gr (Type Bâche M1)",P231="oui",Q231="MODULE CARRÉ"),((COÛTS!$C$115*8*O231*SEMAINE!M231/1000)+(COÛTS!$C$111*O231*8)+(COÛTS!$C$107*O231*4)),"0")+(IF(AND(F231="MEDIA",P231="oui",Q231="MODULE CARRÉ",SEMAINE!M231&gt;2001,SEMAINE!M231&lt;=4000),((COÛTS!$C$114*2*O231*4)),"0"))+(IF(AND(F231="MEDIA",P231="oui",Q231="MODULE CARRÉ",SEMAINE!M231&gt;=4001,SEMAINE!M231&lt;=6000),((COÛTS!$C$114*4*O231*4)),"0"))+(IF(AND(F231="MEDIA",P231="oui",Q231="MODULE CARRÉ",SEMAINE!M231&gt;=6001,SEMAINE!M231&lt;=8000),((COÛTS!$C$114*6*O231*4)),"0"))+(IF(AND(F231="MEDIA",P231="oui",Q231="MODULE CARRÉ",SEMAINE!M231&gt;=8001,SEMAINE!M231&lt;=10000),((COÛTS!$C$114*8*O231*4)),"0"))))</f>
        <v>0</v>
      </c>
      <c r="AK231" s="38">
        <f>IF(Y231&gt;0,(VLOOKUP(Y231,DATA!$AB$2:$AC$102,2,0)),1)</f>
        <v>1</v>
      </c>
      <c r="AL231" s="53">
        <f t="shared" si="31"/>
        <v>0</v>
      </c>
    </row>
    <row r="232" spans="2:38" ht="25.05" customHeight="1" x14ac:dyDescent="0.25">
      <c r="B232" s="43" t="str">
        <f>COUNTIF($D$3:D232,D232)&amp;T_Semaine[[#This Row],[N°AFFAIRE]]</f>
        <v>0</v>
      </c>
      <c r="C232" s="50"/>
      <c r="D232" s="50"/>
      <c r="E232" s="50"/>
      <c r="F232" s="50"/>
      <c r="G232" s="50"/>
      <c r="H232" s="50"/>
      <c r="I232" s="50"/>
      <c r="J232" s="50"/>
      <c r="K232" s="50"/>
      <c r="L232" s="50"/>
      <c r="M232" s="91"/>
      <c r="N232" s="91"/>
      <c r="O232" s="50"/>
      <c r="P232" s="50"/>
      <c r="Q232" s="50"/>
      <c r="R232" s="50"/>
      <c r="S232" s="50"/>
      <c r="T232" s="95">
        <f t="shared" si="25"/>
        <v>0</v>
      </c>
      <c r="U232" s="36">
        <f t="shared" si="26"/>
        <v>0</v>
      </c>
      <c r="V232" s="43"/>
      <c r="W232" s="43"/>
      <c r="X232" s="6">
        <f t="shared" si="24"/>
        <v>0</v>
      </c>
      <c r="Y232" s="55"/>
      <c r="Z232" s="6">
        <f>(IF(R232="OUI",0,IF(AND(F232="MEDIA",G232&gt;0,O232&gt;0),(VLOOKUP(G232,COÛTS!$A$1:$C$157,3,0)*(M232*N232/1000*O232/1000)),0)+IF(AND(G232&gt;0,F232="HEURE"),(VLOOKUP(G232,COÛTS!$A$1:$C$157,3,0)*(O232)),0))+IF(AND(G232&gt;0,F232="DIVERS"),(VLOOKUP(G232,COÛTS!$A$1:$C$157,3,0)*(O232)),0)+IF(AND(G232&gt;0,F232="VEHICULE"),(VLOOKUP(G232,COÛTS!$A$1:$C$157,3,0)*(O232)),0)+IF(AND(G232&gt;0,F232="FACONNAGE"),(VLOOKUP(G232,COÛTS!$A$1:$C$157,3,0)*(O232)),0)+IF(AND(G232&gt;0,F232="ACCESSOIRES"),(VLOOKUP(G232,COÛTS!$A$1:$C$157,3,0)*(O232)),0)+IF(AND(F232="TRANSPORT",G232&gt;0),(VLOOKUP(G232,COÛTS!$A$1:$C$157,3,0)*(O232)),0)+IF(AND(F232="PRODUITS",G232="KIT COMPLET HABILLAGE CLOISON MODULAIRE (mL)"),(VLOOKUP(G232,COÛTS!$A$1:$C$157,3,0)*(M232/1000*O232)),0)+IF(AND(F232="MEDIA",H232&lt;0,G232&gt;0,P232="oui",Q232="RECTO/VERSO (Type Deux Simple Face)"),(VLOOKUP(G232,COÛTS!$A$1:$C$157,3,0)*(M232*(N232+480)/1000*O232/1000)),"0")+IF(AND(F232="MEDIA",H232&lt;0,G232&gt;0,P232="oui",Q232="MODULE TRIANGULAIRE"),(VLOOKUP(G232,COÛTS!$A$1:$C$157,3,0)*(M232*(N232+240)/1000*O232/1000)*2)+(VLOOKUP(G232,COÛTS!$A$1:$C$157,3,0)*(M232)/1000*0.24),"0")+IF(AND(F232="MEDIA",P232="oui",G232&gt;0,H232&lt;0,Q232="MODULE CARRÉ"),(VLOOKUP(G232,COÛTS!$A$1:$C$157,3,0)*(M232*(N232+240)/1000*O232/1000)*3)+(VLOOKUP(G232,COÛTS!$A$1:$C$157,3,0)*(M232)/1000*0.24),"0")+IF(AND(F232="MEDIA",H232&lt;0,P232="oui",G232&gt;0,Q232="RECTO (Type Chaussette)"),(VLOOKUP(G232,COÛTS!$A$1:$C$157,3,0)*(M232*(N232+60)/1000*O232/1000))))</f>
        <v>0</v>
      </c>
      <c r="AA232" s="6">
        <f>IF(R232="OUI",0,IF(AND(H232&gt;0,I232="OUI"),(VLOOKUP(H232,COÛTS!$A$1:$C$157,3,0)*(M232*N232/1000*O232/1000)),0))</f>
        <v>0</v>
      </c>
      <c r="AB232" s="6">
        <f t="shared" si="27"/>
        <v>0</v>
      </c>
      <c r="AC232" s="7">
        <f t="shared" si="28"/>
        <v>0</v>
      </c>
      <c r="AD232" s="6">
        <f t="shared" si="29"/>
        <v>0</v>
      </c>
      <c r="AE232" s="6">
        <f t="shared" si="30"/>
        <v>0</v>
      </c>
      <c r="AF232" s="6">
        <f>IF(R232="OUI",0,(IF(AND(P232="oui",Q232="RECTO (Type Chaussette, Simple Face)",SEMAINE!M234&lt;=2000),((COÛTS!$C$115*2*O232*SEMAINE!M232/1000)+(COÛTS!$C$109*O232*SEMAINE!M232/1000)+(COÛTS!$C$107*O232*SEMAINE!M232/1000)),"0")+(IF(AND(P232="oui",Q232="RECTO (Type Chaussette, Simple Face)",SEMAINE!M232&gt;2001,SEMAINE!M232&lt;=4000),((COÛTS!$C$114*2*O232)),"0"))+(IF(AND(P232="oui",Q232="RECTO (Type Chaussette, Simple Face)",SEMAINE!M232&gt;=4001,SEMAINE!M232&lt;=6000),((COÛTS!$C$114*4*O232)),"0"))+(IF(AND(P232="oui",Q232="RECTO (Type Chaussette, Simple Face)",SEMAINE!M232&gt;=6001,SEMAINE!M232&lt;=8000),((COÛTS!$C$114*6*O232)),"0"))+(IF(AND(P232="oui",Q232="RECTO (Type Chaussette, Simple Face)",SEMAINE!M232&gt;=8001,SEMAINE!M232&lt;=10000),((COÛTS!$C$114*8*O232)),0))))</f>
        <v>0</v>
      </c>
      <c r="AG232" s="6">
        <f>IF(R232="OUI",0,(IF(AND(F232="MEDIA",G232="NON TISSÉ (Type Drop)",P232="oui",Q232="RECTO (Type Chaussette)",SEMAINE!M235&lt;=2000),((COÛTS!$C$115*2*O232*SEMAINE!M232/1000)+(COÛTS!$C$109*O232*SEMAINE!M232/1000)+(COÛTS!$C$107*O232*SEMAINE!M232/1000)),"0")+(IF(AND(F232="MEDIA",P232="oui",Q232="RECTO (Type Chaussette)",SEMAINE!M232&gt;2001,SEMAINE!M232&lt;=4000),((COÛTS!$C$114*2*O232)),"0"))+(IF(AND(F232="MEDIA",P232="oui",Q232="RECTO (Type Chaussette)",SEMAINE!M232&gt;=4001,SEMAINE!M232&lt;=6000),((COÛTS!$C$114*4*O232)),"0"))+(IF(AND(F232="MEDIA",P232="oui",Q232="RECTO (Type Chaussette)",SEMAINE!M232&gt;=6001,SEMAINE!M232&lt;=8000),((COÛTS!$C$114*6*O232)),"0"))+(IF(AND(F232="MEDIA",P232="oui",Q232="RECTO (Type Chaussette)",SEMAINE!M232&gt;=8001,SEMAINE!M232&lt;=10000),((COÛTS!$C$114*8*O232)),0))))</f>
        <v>0</v>
      </c>
      <c r="AH232" s="6">
        <f>IF(R232="OUI",0,(IF(AND(F232="MEDIA",G232="NON TISSÉ (Type Drop)",P232="oui",Q232="RECTO/VERSO (Type Deux Simple Face)"),((COÛTS!$C$115*4*O232*SEMAINE!M232/1000)+(COÛTS!$C$110*O232*4)+(COÛTS!$C$107*O232*SEMAINE!M232/1000)),"0")+(IF(AND(F232="MEDIA",P232="oui",Q232="RECTO/VERSO (Type Deux Simple Face)",SEMAINE!M232&gt;2001,SEMAINE!M232&lt;=4000),((COÛTS!$C$114*2*O232)),"0"))+(IF(AND(F232="MEDIA",P232="oui",Q232="RECTO/VERSO (Type Deux Simple Face)",SEMAINE!M232&gt;=4001,SEMAINE!M232&lt;=6000),((COÛTS!$C$114*4*O232)),"0"))+(IF(AND(F232="MEDIA",P232="oui",Q232="RECTO/VERSO (Type Deux Simple Face)",SEMAINE!M232&gt;=6001,SEMAINE!M232&lt;=8000),((COÛTS!$C$114*6*O232)),"0"))+(IF(AND(F232="MEDIA",P232="oui",Q232="RECTO/VERSO (Type Deux Simple Face)",SEMAINE!M232&gt;=8001,SEMAINE!M232&lt;=10000),((COÛTS!$C$114*8*O232)),0))))</f>
        <v>0</v>
      </c>
      <c r="AI232" s="6">
        <f>IF(R232="OUI",0,(IF(AND(F232="MEDIA",G232="NON TISSÉ (Type Drop)",P232="oui",Q232="MODULE TRIANGULAIRE"),((COÛTS!$C$115*6*O232*SEMAINE!M232/1000)+(COÛTS!$C$112*O232*6)+(COÛTS!$C$107*O232*3)),"0")+(IF(AND(F232="MEDIA",P232="oui",Q232="MODULE TRIANGULAIRE",SEMAINE!M232&gt;2001,SEMAINE!M232&lt;=4000),((COÛTS!$C$114*2*O232*3)),"0"))+(IF(AND(F232="MEDIA",P232="oui",Q232="MODULE TRIANGULAIRE",SEMAINE!M232&gt;=4001,SEMAINE!M232&lt;=6000),((COÛTS!$C$114*4*O232*3)),"0"))+(IF(AND(F232="MEDIA",P232="oui",Q232="MODULE TRIANGULAIRE",SEMAINE!M232&gt;=6001,SEMAINE!M232&lt;=8000),((COÛTS!$C$114*6*O232*3)),"0"))+(IF(AND(F232="MEDIA",P232="oui",Q232="MODULE TRIANGULAIRE",SEMAINE!M232&gt;=8001,SEMAINE!M232&lt;=10000),((COÛTS!$C$114*8*O232*3)),0))))</f>
        <v>0</v>
      </c>
      <c r="AJ232" s="6">
        <f>IF(OR(R232="OUI",H232&gt;0),0,(IF(AND(F232="MEDIA",G232="NON TISSÉ (Type Drop)",P232="oui",Q232="MODULE CARRÉ"),((COÛTS!$C$115*8*O232*SEMAINE!M232/1000)+(COÛTS!$C$111*O232*8)+(COÛTS!$C$107*O232*4)),"0")+IF(AND(F232="MEDIA",G232="BÂCHE FRONTLIT 450gr (Type Bâche M1)",P232="oui",Q232="MODULE CARRÉ"),((COÛTS!$C$115*8*O232*SEMAINE!M232/1000)+(COÛTS!$C$111*O232*8)+(COÛTS!$C$107*O232*4)),"0")+(IF(AND(F232="MEDIA",P232="oui",Q232="MODULE CARRÉ",SEMAINE!M232&gt;2001,SEMAINE!M232&lt;=4000),((COÛTS!$C$114*2*O232*4)),"0"))+(IF(AND(F232="MEDIA",P232="oui",Q232="MODULE CARRÉ",SEMAINE!M232&gt;=4001,SEMAINE!M232&lt;=6000),((COÛTS!$C$114*4*O232*4)),"0"))+(IF(AND(F232="MEDIA",P232="oui",Q232="MODULE CARRÉ",SEMAINE!M232&gt;=6001,SEMAINE!M232&lt;=8000),((COÛTS!$C$114*6*O232*4)),"0"))+(IF(AND(F232="MEDIA",P232="oui",Q232="MODULE CARRÉ",SEMAINE!M232&gt;=8001,SEMAINE!M232&lt;=10000),((COÛTS!$C$114*8*O232*4)),"0"))))</f>
        <v>0</v>
      </c>
      <c r="AK232" s="38">
        <f>IF(Y232&gt;0,(VLOOKUP(Y232,DATA!$AB$2:$AC$102,2,0)),1)</f>
        <v>1</v>
      </c>
      <c r="AL232" s="53">
        <f t="shared" si="31"/>
        <v>0</v>
      </c>
    </row>
    <row r="233" spans="2:38" ht="25.05" customHeight="1" x14ac:dyDescent="0.25">
      <c r="B233" s="43" t="str">
        <f>COUNTIF($D$3:D233,D233)&amp;T_Semaine[[#This Row],[N°AFFAIRE]]</f>
        <v>0</v>
      </c>
      <c r="C233" s="50"/>
      <c r="D233" s="50"/>
      <c r="E233" s="50"/>
      <c r="F233" s="50"/>
      <c r="G233" s="50"/>
      <c r="H233" s="50"/>
      <c r="I233" s="50"/>
      <c r="J233" s="50"/>
      <c r="K233" s="50"/>
      <c r="L233" s="50"/>
      <c r="M233" s="91"/>
      <c r="N233" s="91"/>
      <c r="O233" s="50"/>
      <c r="P233" s="50"/>
      <c r="Q233" s="50"/>
      <c r="R233" s="50"/>
      <c r="S233" s="50"/>
      <c r="T233" s="95">
        <f t="shared" si="25"/>
        <v>0</v>
      </c>
      <c r="U233" s="36">
        <f t="shared" si="26"/>
        <v>0</v>
      </c>
      <c r="V233" s="43"/>
      <c r="W233" s="43"/>
      <c r="X233" s="6">
        <f t="shared" si="24"/>
        <v>0</v>
      </c>
      <c r="Y233" s="55"/>
      <c r="Z233" s="6">
        <f>(IF(R233="OUI",0,IF(AND(F233="MEDIA",G233&gt;0,O233&gt;0),(VLOOKUP(G233,COÛTS!$A$1:$C$157,3,0)*(M233*N233/1000*O233/1000)),0)+IF(AND(G233&gt;0,F233="HEURE"),(VLOOKUP(G233,COÛTS!$A$1:$C$157,3,0)*(O233)),0))+IF(AND(G233&gt;0,F233="DIVERS"),(VLOOKUP(G233,COÛTS!$A$1:$C$157,3,0)*(O233)),0)+IF(AND(G233&gt;0,F233="VEHICULE"),(VLOOKUP(G233,COÛTS!$A$1:$C$157,3,0)*(O233)),0)+IF(AND(G233&gt;0,F233="FACONNAGE"),(VLOOKUP(G233,COÛTS!$A$1:$C$157,3,0)*(O233)),0)+IF(AND(G233&gt;0,F233="ACCESSOIRES"),(VLOOKUP(G233,COÛTS!$A$1:$C$157,3,0)*(O233)),0)+IF(AND(F233="TRANSPORT",G233&gt;0),(VLOOKUP(G233,COÛTS!$A$1:$C$157,3,0)*(O233)),0)+IF(AND(F233="PRODUITS",G233="KIT COMPLET HABILLAGE CLOISON MODULAIRE (mL)"),(VLOOKUP(G233,COÛTS!$A$1:$C$157,3,0)*(M233/1000*O233)),0)+IF(AND(F233="MEDIA",H233&lt;0,G233&gt;0,P233="oui",Q233="RECTO/VERSO (Type Deux Simple Face)"),(VLOOKUP(G233,COÛTS!$A$1:$C$157,3,0)*(M233*(N233+480)/1000*O233/1000)),"0")+IF(AND(F233="MEDIA",H233&lt;0,G233&gt;0,P233="oui",Q233="MODULE TRIANGULAIRE"),(VLOOKUP(G233,COÛTS!$A$1:$C$157,3,0)*(M233*(N233+240)/1000*O233/1000)*2)+(VLOOKUP(G233,COÛTS!$A$1:$C$157,3,0)*(M233)/1000*0.24),"0")+IF(AND(F233="MEDIA",P233="oui",G233&gt;0,H233&lt;0,Q233="MODULE CARRÉ"),(VLOOKUP(G233,COÛTS!$A$1:$C$157,3,0)*(M233*(N233+240)/1000*O233/1000)*3)+(VLOOKUP(G233,COÛTS!$A$1:$C$157,3,0)*(M233)/1000*0.24),"0")+IF(AND(F233="MEDIA",H233&lt;0,P233="oui",G233&gt;0,Q233="RECTO (Type Chaussette)"),(VLOOKUP(G233,COÛTS!$A$1:$C$157,3,0)*(M233*(N233+60)/1000*O233/1000))))</f>
        <v>0</v>
      </c>
      <c r="AA233" s="6">
        <f>IF(R233="OUI",0,IF(AND(H233&gt;0,I233="OUI"),(VLOOKUP(H233,COÛTS!$A$1:$C$157,3,0)*(M233*N233/1000*O233/1000)),0))</f>
        <v>0</v>
      </c>
      <c r="AB233" s="6">
        <f t="shared" si="27"/>
        <v>0</v>
      </c>
      <c r="AC233" s="7">
        <f t="shared" si="28"/>
        <v>0</v>
      </c>
      <c r="AD233" s="6">
        <f t="shared" si="29"/>
        <v>0</v>
      </c>
      <c r="AE233" s="6">
        <f t="shared" si="30"/>
        <v>0</v>
      </c>
      <c r="AF233" s="6">
        <f>IF(R233="OUI",0,(IF(AND(P233="oui",Q233="RECTO (Type Chaussette, Simple Face)",SEMAINE!M235&lt;=2000),((COÛTS!$C$115*2*O233*SEMAINE!M233/1000)+(COÛTS!$C$109*O233*SEMAINE!M233/1000)+(COÛTS!$C$107*O233*SEMAINE!M233/1000)),"0")+(IF(AND(P233="oui",Q233="RECTO (Type Chaussette, Simple Face)",SEMAINE!M233&gt;2001,SEMAINE!M233&lt;=4000),((COÛTS!$C$114*2*O233)),"0"))+(IF(AND(P233="oui",Q233="RECTO (Type Chaussette, Simple Face)",SEMAINE!M233&gt;=4001,SEMAINE!M233&lt;=6000),((COÛTS!$C$114*4*O233)),"0"))+(IF(AND(P233="oui",Q233="RECTO (Type Chaussette, Simple Face)",SEMAINE!M233&gt;=6001,SEMAINE!M233&lt;=8000),((COÛTS!$C$114*6*O233)),"0"))+(IF(AND(P233="oui",Q233="RECTO (Type Chaussette, Simple Face)",SEMAINE!M233&gt;=8001,SEMAINE!M233&lt;=10000),((COÛTS!$C$114*8*O233)),0))))</f>
        <v>0</v>
      </c>
      <c r="AG233" s="6">
        <f>IF(R233="OUI",0,(IF(AND(F233="MEDIA",G233="NON TISSÉ (Type Drop)",P233="oui",Q233="RECTO (Type Chaussette)",SEMAINE!M236&lt;=2000),((COÛTS!$C$115*2*O233*SEMAINE!M233/1000)+(COÛTS!$C$109*O233*SEMAINE!M233/1000)+(COÛTS!$C$107*O233*SEMAINE!M233/1000)),"0")+(IF(AND(F233="MEDIA",P233="oui",Q233="RECTO (Type Chaussette)",SEMAINE!M233&gt;2001,SEMAINE!M233&lt;=4000),((COÛTS!$C$114*2*O233)),"0"))+(IF(AND(F233="MEDIA",P233="oui",Q233="RECTO (Type Chaussette)",SEMAINE!M233&gt;=4001,SEMAINE!M233&lt;=6000),((COÛTS!$C$114*4*O233)),"0"))+(IF(AND(F233="MEDIA",P233="oui",Q233="RECTO (Type Chaussette)",SEMAINE!M233&gt;=6001,SEMAINE!M233&lt;=8000),((COÛTS!$C$114*6*O233)),"0"))+(IF(AND(F233="MEDIA",P233="oui",Q233="RECTO (Type Chaussette)",SEMAINE!M233&gt;=8001,SEMAINE!M233&lt;=10000),((COÛTS!$C$114*8*O233)),0))))</f>
        <v>0</v>
      </c>
      <c r="AH233" s="6">
        <f>IF(R233="OUI",0,(IF(AND(F233="MEDIA",G233="NON TISSÉ (Type Drop)",P233="oui",Q233="RECTO/VERSO (Type Deux Simple Face)"),((COÛTS!$C$115*4*O233*SEMAINE!M233/1000)+(COÛTS!$C$110*O233*4)+(COÛTS!$C$107*O233*SEMAINE!M233/1000)),"0")+(IF(AND(F233="MEDIA",P233="oui",Q233="RECTO/VERSO (Type Deux Simple Face)",SEMAINE!M233&gt;2001,SEMAINE!M233&lt;=4000),((COÛTS!$C$114*2*O233)),"0"))+(IF(AND(F233="MEDIA",P233="oui",Q233="RECTO/VERSO (Type Deux Simple Face)",SEMAINE!M233&gt;=4001,SEMAINE!M233&lt;=6000),((COÛTS!$C$114*4*O233)),"0"))+(IF(AND(F233="MEDIA",P233="oui",Q233="RECTO/VERSO (Type Deux Simple Face)",SEMAINE!M233&gt;=6001,SEMAINE!M233&lt;=8000),((COÛTS!$C$114*6*O233)),"0"))+(IF(AND(F233="MEDIA",P233="oui",Q233="RECTO/VERSO (Type Deux Simple Face)",SEMAINE!M233&gt;=8001,SEMAINE!M233&lt;=10000),((COÛTS!$C$114*8*O233)),0))))</f>
        <v>0</v>
      </c>
      <c r="AI233" s="6">
        <f>IF(R233="OUI",0,(IF(AND(F233="MEDIA",G233="NON TISSÉ (Type Drop)",P233="oui",Q233="MODULE TRIANGULAIRE"),((COÛTS!$C$115*6*O233*SEMAINE!M233/1000)+(COÛTS!$C$112*O233*6)+(COÛTS!$C$107*O233*3)),"0")+(IF(AND(F233="MEDIA",P233="oui",Q233="MODULE TRIANGULAIRE",SEMAINE!M233&gt;2001,SEMAINE!M233&lt;=4000),((COÛTS!$C$114*2*O233*3)),"0"))+(IF(AND(F233="MEDIA",P233="oui",Q233="MODULE TRIANGULAIRE",SEMAINE!M233&gt;=4001,SEMAINE!M233&lt;=6000),((COÛTS!$C$114*4*O233*3)),"0"))+(IF(AND(F233="MEDIA",P233="oui",Q233="MODULE TRIANGULAIRE",SEMAINE!M233&gt;=6001,SEMAINE!M233&lt;=8000),((COÛTS!$C$114*6*O233*3)),"0"))+(IF(AND(F233="MEDIA",P233="oui",Q233="MODULE TRIANGULAIRE",SEMAINE!M233&gt;=8001,SEMAINE!M233&lt;=10000),((COÛTS!$C$114*8*O233*3)),0))))</f>
        <v>0</v>
      </c>
      <c r="AJ233" s="6">
        <f>IF(OR(R233="OUI",H233&gt;0),0,(IF(AND(F233="MEDIA",G233="NON TISSÉ (Type Drop)",P233="oui",Q233="MODULE CARRÉ"),((COÛTS!$C$115*8*O233*SEMAINE!M233/1000)+(COÛTS!$C$111*O233*8)+(COÛTS!$C$107*O233*4)),"0")+IF(AND(F233="MEDIA",G233="BÂCHE FRONTLIT 450gr (Type Bâche M1)",P233="oui",Q233="MODULE CARRÉ"),((COÛTS!$C$115*8*O233*SEMAINE!M233/1000)+(COÛTS!$C$111*O233*8)+(COÛTS!$C$107*O233*4)),"0")+(IF(AND(F233="MEDIA",P233="oui",Q233="MODULE CARRÉ",SEMAINE!M233&gt;2001,SEMAINE!M233&lt;=4000),((COÛTS!$C$114*2*O233*4)),"0"))+(IF(AND(F233="MEDIA",P233="oui",Q233="MODULE CARRÉ",SEMAINE!M233&gt;=4001,SEMAINE!M233&lt;=6000),((COÛTS!$C$114*4*O233*4)),"0"))+(IF(AND(F233="MEDIA",P233="oui",Q233="MODULE CARRÉ",SEMAINE!M233&gt;=6001,SEMAINE!M233&lt;=8000),((COÛTS!$C$114*6*O233*4)),"0"))+(IF(AND(F233="MEDIA",P233="oui",Q233="MODULE CARRÉ",SEMAINE!M233&gt;=8001,SEMAINE!M233&lt;=10000),((COÛTS!$C$114*8*O233*4)),"0"))))</f>
        <v>0</v>
      </c>
      <c r="AK233" s="38">
        <f>IF(Y233&gt;0,(VLOOKUP(Y233,DATA!$AB$2:$AC$102,2,0)),1)</f>
        <v>1</v>
      </c>
      <c r="AL233" s="53">
        <f t="shared" si="31"/>
        <v>0</v>
      </c>
    </row>
    <row r="234" spans="2:38" ht="25.05" customHeight="1" x14ac:dyDescent="0.25">
      <c r="B234" s="43" t="str">
        <f>COUNTIF($D$3:D234,D234)&amp;T_Semaine[[#This Row],[N°AFFAIRE]]</f>
        <v>0</v>
      </c>
      <c r="C234" s="50"/>
      <c r="D234" s="50"/>
      <c r="E234" s="50"/>
      <c r="F234" s="50"/>
      <c r="G234" s="50"/>
      <c r="H234" s="50"/>
      <c r="I234" s="50"/>
      <c r="J234" s="50"/>
      <c r="K234" s="50"/>
      <c r="L234" s="50"/>
      <c r="M234" s="91"/>
      <c r="N234" s="91"/>
      <c r="O234" s="50"/>
      <c r="P234" s="50"/>
      <c r="Q234" s="50"/>
      <c r="R234" s="50"/>
      <c r="S234" s="50"/>
      <c r="T234" s="95">
        <f t="shared" si="25"/>
        <v>0</v>
      </c>
      <c r="U234" s="36">
        <f t="shared" si="26"/>
        <v>0</v>
      </c>
      <c r="V234" s="43"/>
      <c r="W234" s="43"/>
      <c r="X234" s="6">
        <f t="shared" si="24"/>
        <v>0</v>
      </c>
      <c r="Y234" s="55"/>
      <c r="Z234" s="6">
        <f>(IF(R234="OUI",0,IF(AND(F234="MEDIA",G234&gt;0,O234&gt;0),(VLOOKUP(G234,COÛTS!$A$1:$C$157,3,0)*(M234*N234/1000*O234/1000)),0)+IF(AND(G234&gt;0,F234="HEURE"),(VLOOKUP(G234,COÛTS!$A$1:$C$157,3,0)*(O234)),0))+IF(AND(G234&gt;0,F234="DIVERS"),(VLOOKUP(G234,COÛTS!$A$1:$C$157,3,0)*(O234)),0)+IF(AND(G234&gt;0,F234="VEHICULE"),(VLOOKUP(G234,COÛTS!$A$1:$C$157,3,0)*(O234)),0)+IF(AND(G234&gt;0,F234="FACONNAGE"),(VLOOKUP(G234,COÛTS!$A$1:$C$157,3,0)*(O234)),0)+IF(AND(G234&gt;0,F234="ACCESSOIRES"),(VLOOKUP(G234,COÛTS!$A$1:$C$157,3,0)*(O234)),0)+IF(AND(F234="TRANSPORT",G234&gt;0),(VLOOKUP(G234,COÛTS!$A$1:$C$157,3,0)*(O234)),0)+IF(AND(F234="PRODUITS",G234="KIT COMPLET HABILLAGE CLOISON MODULAIRE (mL)"),(VLOOKUP(G234,COÛTS!$A$1:$C$157,3,0)*(M234/1000*O234)),0)+IF(AND(F234="MEDIA",H234&lt;0,G234&gt;0,P234="oui",Q234="RECTO/VERSO (Type Deux Simple Face)"),(VLOOKUP(G234,COÛTS!$A$1:$C$157,3,0)*(M234*(N234+480)/1000*O234/1000)),"0")+IF(AND(F234="MEDIA",H234&lt;0,G234&gt;0,P234="oui",Q234="MODULE TRIANGULAIRE"),(VLOOKUP(G234,COÛTS!$A$1:$C$157,3,0)*(M234*(N234+240)/1000*O234/1000)*2)+(VLOOKUP(G234,COÛTS!$A$1:$C$157,3,0)*(M234)/1000*0.24),"0")+IF(AND(F234="MEDIA",P234="oui",G234&gt;0,H234&lt;0,Q234="MODULE CARRÉ"),(VLOOKUP(G234,COÛTS!$A$1:$C$157,3,0)*(M234*(N234+240)/1000*O234/1000)*3)+(VLOOKUP(G234,COÛTS!$A$1:$C$157,3,0)*(M234)/1000*0.24),"0")+IF(AND(F234="MEDIA",H234&lt;0,P234="oui",G234&gt;0,Q234="RECTO (Type Chaussette)"),(VLOOKUP(G234,COÛTS!$A$1:$C$157,3,0)*(M234*(N234+60)/1000*O234/1000))))</f>
        <v>0</v>
      </c>
      <c r="AA234" s="6">
        <f>IF(R234="OUI",0,IF(AND(H234&gt;0,I234="OUI"),(VLOOKUP(H234,COÛTS!$A$1:$C$157,3,0)*(M234*N234/1000*O234/1000)),0))</f>
        <v>0</v>
      </c>
      <c r="AB234" s="6">
        <f t="shared" si="27"/>
        <v>0</v>
      </c>
      <c r="AC234" s="7">
        <f t="shared" si="28"/>
        <v>0</v>
      </c>
      <c r="AD234" s="6">
        <f t="shared" si="29"/>
        <v>0</v>
      </c>
      <c r="AE234" s="6">
        <f t="shared" si="30"/>
        <v>0</v>
      </c>
      <c r="AF234" s="6">
        <f>IF(R234="OUI",0,(IF(AND(P234="oui",Q234="RECTO (Type Chaussette, Simple Face)",SEMAINE!M236&lt;=2000),((COÛTS!$C$115*2*O234*SEMAINE!M234/1000)+(COÛTS!$C$109*O234*SEMAINE!M234/1000)+(COÛTS!$C$107*O234*SEMAINE!M234/1000)),"0")+(IF(AND(P234="oui",Q234="RECTO (Type Chaussette, Simple Face)",SEMAINE!M234&gt;2001,SEMAINE!M234&lt;=4000),((COÛTS!$C$114*2*O234)),"0"))+(IF(AND(P234="oui",Q234="RECTO (Type Chaussette, Simple Face)",SEMAINE!M234&gt;=4001,SEMAINE!M234&lt;=6000),((COÛTS!$C$114*4*O234)),"0"))+(IF(AND(P234="oui",Q234="RECTO (Type Chaussette, Simple Face)",SEMAINE!M234&gt;=6001,SEMAINE!M234&lt;=8000),((COÛTS!$C$114*6*O234)),"0"))+(IF(AND(P234="oui",Q234="RECTO (Type Chaussette, Simple Face)",SEMAINE!M234&gt;=8001,SEMAINE!M234&lt;=10000),((COÛTS!$C$114*8*O234)),0))))</f>
        <v>0</v>
      </c>
      <c r="AG234" s="6">
        <f>IF(R234="OUI",0,(IF(AND(F234="MEDIA",G234="NON TISSÉ (Type Drop)",P234="oui",Q234="RECTO (Type Chaussette)",SEMAINE!M237&lt;=2000),((COÛTS!$C$115*2*O234*SEMAINE!M234/1000)+(COÛTS!$C$109*O234*SEMAINE!M234/1000)+(COÛTS!$C$107*O234*SEMAINE!M234/1000)),"0")+(IF(AND(F234="MEDIA",P234="oui",Q234="RECTO (Type Chaussette)",SEMAINE!M234&gt;2001,SEMAINE!M234&lt;=4000),((COÛTS!$C$114*2*O234)),"0"))+(IF(AND(F234="MEDIA",P234="oui",Q234="RECTO (Type Chaussette)",SEMAINE!M234&gt;=4001,SEMAINE!M234&lt;=6000),((COÛTS!$C$114*4*O234)),"0"))+(IF(AND(F234="MEDIA",P234="oui",Q234="RECTO (Type Chaussette)",SEMAINE!M234&gt;=6001,SEMAINE!M234&lt;=8000),((COÛTS!$C$114*6*O234)),"0"))+(IF(AND(F234="MEDIA",P234="oui",Q234="RECTO (Type Chaussette)",SEMAINE!M234&gt;=8001,SEMAINE!M234&lt;=10000),((COÛTS!$C$114*8*O234)),0))))</f>
        <v>0</v>
      </c>
      <c r="AH234" s="6">
        <f>IF(R234="OUI",0,(IF(AND(F234="MEDIA",G234="NON TISSÉ (Type Drop)",P234="oui",Q234="RECTO/VERSO (Type Deux Simple Face)"),((COÛTS!$C$115*4*O234*SEMAINE!M234/1000)+(COÛTS!$C$110*O234*4)+(COÛTS!$C$107*O234*SEMAINE!M234/1000)),"0")+(IF(AND(F234="MEDIA",P234="oui",Q234="RECTO/VERSO (Type Deux Simple Face)",SEMAINE!M234&gt;2001,SEMAINE!M234&lt;=4000),((COÛTS!$C$114*2*O234)),"0"))+(IF(AND(F234="MEDIA",P234="oui",Q234="RECTO/VERSO (Type Deux Simple Face)",SEMAINE!M234&gt;=4001,SEMAINE!M234&lt;=6000),((COÛTS!$C$114*4*O234)),"0"))+(IF(AND(F234="MEDIA",P234="oui",Q234="RECTO/VERSO (Type Deux Simple Face)",SEMAINE!M234&gt;=6001,SEMAINE!M234&lt;=8000),((COÛTS!$C$114*6*O234)),"0"))+(IF(AND(F234="MEDIA",P234="oui",Q234="RECTO/VERSO (Type Deux Simple Face)",SEMAINE!M234&gt;=8001,SEMAINE!M234&lt;=10000),((COÛTS!$C$114*8*O234)),0))))</f>
        <v>0</v>
      </c>
      <c r="AI234" s="6">
        <f>IF(R234="OUI",0,(IF(AND(F234="MEDIA",G234="NON TISSÉ (Type Drop)",P234="oui",Q234="MODULE TRIANGULAIRE"),((COÛTS!$C$115*6*O234*SEMAINE!M234/1000)+(COÛTS!$C$112*O234*6)+(COÛTS!$C$107*O234*3)),"0")+(IF(AND(F234="MEDIA",P234="oui",Q234="MODULE TRIANGULAIRE",SEMAINE!M234&gt;2001,SEMAINE!M234&lt;=4000),((COÛTS!$C$114*2*O234*3)),"0"))+(IF(AND(F234="MEDIA",P234="oui",Q234="MODULE TRIANGULAIRE",SEMAINE!M234&gt;=4001,SEMAINE!M234&lt;=6000),((COÛTS!$C$114*4*O234*3)),"0"))+(IF(AND(F234="MEDIA",P234="oui",Q234="MODULE TRIANGULAIRE",SEMAINE!M234&gt;=6001,SEMAINE!M234&lt;=8000),((COÛTS!$C$114*6*O234*3)),"0"))+(IF(AND(F234="MEDIA",P234="oui",Q234="MODULE TRIANGULAIRE",SEMAINE!M234&gt;=8001,SEMAINE!M234&lt;=10000),((COÛTS!$C$114*8*O234*3)),0))))</f>
        <v>0</v>
      </c>
      <c r="AJ234" s="6">
        <f>IF(OR(R234="OUI",H234&gt;0),0,(IF(AND(F234="MEDIA",G234="NON TISSÉ (Type Drop)",P234="oui",Q234="MODULE CARRÉ"),((COÛTS!$C$115*8*O234*SEMAINE!M234/1000)+(COÛTS!$C$111*O234*8)+(COÛTS!$C$107*O234*4)),"0")+IF(AND(F234="MEDIA",G234="BÂCHE FRONTLIT 450gr (Type Bâche M1)",P234="oui",Q234="MODULE CARRÉ"),((COÛTS!$C$115*8*O234*SEMAINE!M234/1000)+(COÛTS!$C$111*O234*8)+(COÛTS!$C$107*O234*4)),"0")+(IF(AND(F234="MEDIA",P234="oui",Q234="MODULE CARRÉ",SEMAINE!M234&gt;2001,SEMAINE!M234&lt;=4000),((COÛTS!$C$114*2*O234*4)),"0"))+(IF(AND(F234="MEDIA",P234="oui",Q234="MODULE CARRÉ",SEMAINE!M234&gt;=4001,SEMAINE!M234&lt;=6000),((COÛTS!$C$114*4*O234*4)),"0"))+(IF(AND(F234="MEDIA",P234="oui",Q234="MODULE CARRÉ",SEMAINE!M234&gt;=6001,SEMAINE!M234&lt;=8000),((COÛTS!$C$114*6*O234*4)),"0"))+(IF(AND(F234="MEDIA",P234="oui",Q234="MODULE CARRÉ",SEMAINE!M234&gt;=8001,SEMAINE!M234&lt;=10000),((COÛTS!$C$114*8*O234*4)),"0"))))</f>
        <v>0</v>
      </c>
      <c r="AK234" s="38">
        <f>IF(Y234&gt;0,(VLOOKUP(Y234,DATA!$AB$2:$AC$102,2,0)),1)</f>
        <v>1</v>
      </c>
      <c r="AL234" s="53">
        <f t="shared" si="31"/>
        <v>0</v>
      </c>
    </row>
    <row r="235" spans="2:38" ht="25.05" customHeight="1" x14ac:dyDescent="0.25">
      <c r="B235" s="43" t="str">
        <f>COUNTIF($D$3:D235,D235)&amp;T_Semaine[[#This Row],[N°AFFAIRE]]</f>
        <v>0</v>
      </c>
      <c r="C235" s="50"/>
      <c r="D235" s="50"/>
      <c r="E235" s="50"/>
      <c r="F235" s="50"/>
      <c r="G235" s="50"/>
      <c r="H235" s="50"/>
      <c r="I235" s="50"/>
      <c r="J235" s="50"/>
      <c r="K235" s="50"/>
      <c r="L235" s="50"/>
      <c r="M235" s="91"/>
      <c r="N235" s="91"/>
      <c r="O235" s="50"/>
      <c r="P235" s="50"/>
      <c r="Q235" s="50"/>
      <c r="R235" s="50"/>
      <c r="S235" s="50"/>
      <c r="T235" s="95">
        <f t="shared" si="25"/>
        <v>0</v>
      </c>
      <c r="U235" s="36">
        <f t="shared" si="26"/>
        <v>0</v>
      </c>
      <c r="V235" s="43"/>
      <c r="W235" s="43"/>
      <c r="X235" s="6">
        <f t="shared" si="24"/>
        <v>0</v>
      </c>
      <c r="Y235" s="55"/>
      <c r="Z235" s="6">
        <f>(IF(R235="OUI",0,IF(AND(F235="MEDIA",G235&gt;0,O235&gt;0),(VLOOKUP(G235,COÛTS!$A$1:$C$157,3,0)*(M235*N235/1000*O235/1000)),0)+IF(AND(G235&gt;0,F235="HEURE"),(VLOOKUP(G235,COÛTS!$A$1:$C$157,3,0)*(O235)),0))+IF(AND(G235&gt;0,F235="DIVERS"),(VLOOKUP(G235,COÛTS!$A$1:$C$157,3,0)*(O235)),0)+IF(AND(G235&gt;0,F235="VEHICULE"),(VLOOKUP(G235,COÛTS!$A$1:$C$157,3,0)*(O235)),0)+IF(AND(G235&gt;0,F235="FACONNAGE"),(VLOOKUP(G235,COÛTS!$A$1:$C$157,3,0)*(O235)),0)+IF(AND(G235&gt;0,F235="ACCESSOIRES"),(VLOOKUP(G235,COÛTS!$A$1:$C$157,3,0)*(O235)),0)+IF(AND(F235="TRANSPORT",G235&gt;0),(VLOOKUP(G235,COÛTS!$A$1:$C$157,3,0)*(O235)),0)+IF(AND(F235="PRODUITS",G235="KIT COMPLET HABILLAGE CLOISON MODULAIRE (mL)"),(VLOOKUP(G235,COÛTS!$A$1:$C$157,3,0)*(M235/1000*O235)),0)+IF(AND(F235="MEDIA",H235&lt;0,G235&gt;0,P235="oui",Q235="RECTO/VERSO (Type Deux Simple Face)"),(VLOOKUP(G235,COÛTS!$A$1:$C$157,3,0)*(M235*(N235+480)/1000*O235/1000)),"0")+IF(AND(F235="MEDIA",H235&lt;0,G235&gt;0,P235="oui",Q235="MODULE TRIANGULAIRE"),(VLOOKUP(G235,COÛTS!$A$1:$C$157,3,0)*(M235*(N235+240)/1000*O235/1000)*2)+(VLOOKUP(G235,COÛTS!$A$1:$C$157,3,0)*(M235)/1000*0.24),"0")+IF(AND(F235="MEDIA",P235="oui",G235&gt;0,H235&lt;0,Q235="MODULE CARRÉ"),(VLOOKUP(G235,COÛTS!$A$1:$C$157,3,0)*(M235*(N235+240)/1000*O235/1000)*3)+(VLOOKUP(G235,COÛTS!$A$1:$C$157,3,0)*(M235)/1000*0.24),"0")+IF(AND(F235="MEDIA",H235&lt;0,P235="oui",G235&gt;0,Q235="RECTO (Type Chaussette)"),(VLOOKUP(G235,COÛTS!$A$1:$C$157,3,0)*(M235*(N235+60)/1000*O235/1000))))</f>
        <v>0</v>
      </c>
      <c r="AA235" s="6">
        <f>IF(R235="OUI",0,IF(AND(H235&gt;0,I235="OUI"),(VLOOKUP(H235,COÛTS!$A$1:$C$157,3,0)*(M235*N235/1000*O235/1000)),0))</f>
        <v>0</v>
      </c>
      <c r="AB235" s="6">
        <f t="shared" si="27"/>
        <v>0</v>
      </c>
      <c r="AC235" s="7">
        <f t="shared" si="28"/>
        <v>0</v>
      </c>
      <c r="AD235" s="6">
        <f t="shared" si="29"/>
        <v>0</v>
      </c>
      <c r="AE235" s="6">
        <f t="shared" si="30"/>
        <v>0</v>
      </c>
      <c r="AF235" s="6">
        <f>IF(R235="OUI",0,(IF(AND(P235="oui",Q235="RECTO (Type Chaussette, Simple Face)",SEMAINE!M237&lt;=2000),((COÛTS!$C$115*2*O235*SEMAINE!M235/1000)+(COÛTS!$C$109*O235*SEMAINE!M235/1000)+(COÛTS!$C$107*O235*SEMAINE!M235/1000)),"0")+(IF(AND(P235="oui",Q235="RECTO (Type Chaussette, Simple Face)",SEMAINE!M235&gt;2001,SEMAINE!M235&lt;=4000),((COÛTS!$C$114*2*O235)),"0"))+(IF(AND(P235="oui",Q235="RECTO (Type Chaussette, Simple Face)",SEMAINE!M235&gt;=4001,SEMAINE!M235&lt;=6000),((COÛTS!$C$114*4*O235)),"0"))+(IF(AND(P235="oui",Q235="RECTO (Type Chaussette, Simple Face)",SEMAINE!M235&gt;=6001,SEMAINE!M235&lt;=8000),((COÛTS!$C$114*6*O235)),"0"))+(IF(AND(P235="oui",Q235="RECTO (Type Chaussette, Simple Face)",SEMAINE!M235&gt;=8001,SEMAINE!M235&lt;=10000),((COÛTS!$C$114*8*O235)),0))))</f>
        <v>0</v>
      </c>
      <c r="AG235" s="6">
        <f>IF(R235="OUI",0,(IF(AND(F235="MEDIA",G235="NON TISSÉ (Type Drop)",P235="oui",Q235="RECTO (Type Chaussette)",SEMAINE!M238&lt;=2000),((COÛTS!$C$115*2*O235*SEMAINE!M235/1000)+(COÛTS!$C$109*O235*SEMAINE!M235/1000)+(COÛTS!$C$107*O235*SEMAINE!M235/1000)),"0")+(IF(AND(F235="MEDIA",P235="oui",Q235="RECTO (Type Chaussette)",SEMAINE!M235&gt;2001,SEMAINE!M235&lt;=4000),((COÛTS!$C$114*2*O235)),"0"))+(IF(AND(F235="MEDIA",P235="oui",Q235="RECTO (Type Chaussette)",SEMAINE!M235&gt;=4001,SEMAINE!M235&lt;=6000),((COÛTS!$C$114*4*O235)),"0"))+(IF(AND(F235="MEDIA",P235="oui",Q235="RECTO (Type Chaussette)",SEMAINE!M235&gt;=6001,SEMAINE!M235&lt;=8000),((COÛTS!$C$114*6*O235)),"0"))+(IF(AND(F235="MEDIA",P235="oui",Q235="RECTO (Type Chaussette)",SEMAINE!M235&gt;=8001,SEMAINE!M235&lt;=10000),((COÛTS!$C$114*8*O235)),0))))</f>
        <v>0</v>
      </c>
      <c r="AH235" s="6">
        <f>IF(R235="OUI",0,(IF(AND(F235="MEDIA",G235="NON TISSÉ (Type Drop)",P235="oui",Q235="RECTO/VERSO (Type Deux Simple Face)"),((COÛTS!$C$115*4*O235*SEMAINE!M235/1000)+(COÛTS!$C$110*O235*4)+(COÛTS!$C$107*O235*SEMAINE!M235/1000)),"0")+(IF(AND(F235="MEDIA",P235="oui",Q235="RECTO/VERSO (Type Deux Simple Face)",SEMAINE!M235&gt;2001,SEMAINE!M235&lt;=4000),((COÛTS!$C$114*2*O235)),"0"))+(IF(AND(F235="MEDIA",P235="oui",Q235="RECTO/VERSO (Type Deux Simple Face)",SEMAINE!M235&gt;=4001,SEMAINE!M235&lt;=6000),((COÛTS!$C$114*4*O235)),"0"))+(IF(AND(F235="MEDIA",P235="oui",Q235="RECTO/VERSO (Type Deux Simple Face)",SEMAINE!M235&gt;=6001,SEMAINE!M235&lt;=8000),((COÛTS!$C$114*6*O235)),"0"))+(IF(AND(F235="MEDIA",P235="oui",Q235="RECTO/VERSO (Type Deux Simple Face)",SEMAINE!M235&gt;=8001,SEMAINE!M235&lt;=10000),((COÛTS!$C$114*8*O235)),0))))</f>
        <v>0</v>
      </c>
      <c r="AI235" s="6">
        <f>IF(R235="OUI",0,(IF(AND(F235="MEDIA",G235="NON TISSÉ (Type Drop)",P235="oui",Q235="MODULE TRIANGULAIRE"),((COÛTS!$C$115*6*O235*SEMAINE!M235/1000)+(COÛTS!$C$112*O235*6)+(COÛTS!$C$107*O235*3)),"0")+(IF(AND(F235="MEDIA",P235="oui",Q235="MODULE TRIANGULAIRE",SEMAINE!M235&gt;2001,SEMAINE!M235&lt;=4000),((COÛTS!$C$114*2*O235*3)),"0"))+(IF(AND(F235="MEDIA",P235="oui",Q235="MODULE TRIANGULAIRE",SEMAINE!M235&gt;=4001,SEMAINE!M235&lt;=6000),((COÛTS!$C$114*4*O235*3)),"0"))+(IF(AND(F235="MEDIA",P235="oui",Q235="MODULE TRIANGULAIRE",SEMAINE!M235&gt;=6001,SEMAINE!M235&lt;=8000),((COÛTS!$C$114*6*O235*3)),"0"))+(IF(AND(F235="MEDIA",P235="oui",Q235="MODULE TRIANGULAIRE",SEMAINE!M235&gt;=8001,SEMAINE!M235&lt;=10000),((COÛTS!$C$114*8*O235*3)),0))))</f>
        <v>0</v>
      </c>
      <c r="AJ235" s="6">
        <f>IF(OR(R235="OUI",H235&gt;0),0,(IF(AND(F235="MEDIA",G235="NON TISSÉ (Type Drop)",P235="oui",Q235="MODULE CARRÉ"),((COÛTS!$C$115*8*O235*SEMAINE!M235/1000)+(COÛTS!$C$111*O235*8)+(COÛTS!$C$107*O235*4)),"0")+IF(AND(F235="MEDIA",G235="BÂCHE FRONTLIT 450gr (Type Bâche M1)",P235="oui",Q235="MODULE CARRÉ"),((COÛTS!$C$115*8*O235*SEMAINE!M235/1000)+(COÛTS!$C$111*O235*8)+(COÛTS!$C$107*O235*4)),"0")+(IF(AND(F235="MEDIA",P235="oui",Q235="MODULE CARRÉ",SEMAINE!M235&gt;2001,SEMAINE!M235&lt;=4000),((COÛTS!$C$114*2*O235*4)),"0"))+(IF(AND(F235="MEDIA",P235="oui",Q235="MODULE CARRÉ",SEMAINE!M235&gt;=4001,SEMAINE!M235&lt;=6000),((COÛTS!$C$114*4*O235*4)),"0"))+(IF(AND(F235="MEDIA",P235="oui",Q235="MODULE CARRÉ",SEMAINE!M235&gt;=6001,SEMAINE!M235&lt;=8000),((COÛTS!$C$114*6*O235*4)),"0"))+(IF(AND(F235="MEDIA",P235="oui",Q235="MODULE CARRÉ",SEMAINE!M235&gt;=8001,SEMAINE!M235&lt;=10000),((COÛTS!$C$114*8*O235*4)),"0"))))</f>
        <v>0</v>
      </c>
      <c r="AK235" s="38">
        <f>IF(Y235&gt;0,(VLOOKUP(Y235,DATA!$AB$2:$AC$102,2,0)),1)</f>
        <v>1</v>
      </c>
      <c r="AL235" s="53">
        <f t="shared" si="31"/>
        <v>0</v>
      </c>
    </row>
    <row r="236" spans="2:38" ht="25.05" customHeight="1" x14ac:dyDescent="0.25">
      <c r="B236" s="43" t="str">
        <f>COUNTIF($D$3:D236,D236)&amp;T_Semaine[[#This Row],[N°AFFAIRE]]</f>
        <v>0</v>
      </c>
      <c r="C236" s="50"/>
      <c r="D236" s="50"/>
      <c r="E236" s="50"/>
      <c r="F236" s="50"/>
      <c r="G236" s="50"/>
      <c r="H236" s="50"/>
      <c r="I236" s="50"/>
      <c r="J236" s="50"/>
      <c r="K236" s="50"/>
      <c r="L236" s="50"/>
      <c r="M236" s="91"/>
      <c r="N236" s="91"/>
      <c r="O236" s="50"/>
      <c r="P236" s="50"/>
      <c r="Q236" s="50"/>
      <c r="R236" s="50"/>
      <c r="S236" s="50"/>
      <c r="T236" s="95">
        <f t="shared" si="25"/>
        <v>0</v>
      </c>
      <c r="U236" s="36">
        <f t="shared" si="26"/>
        <v>0</v>
      </c>
      <c r="V236" s="43"/>
      <c r="W236" s="43"/>
      <c r="X236" s="6">
        <f t="shared" si="24"/>
        <v>0</v>
      </c>
      <c r="Y236" s="55"/>
      <c r="Z236" s="6">
        <f>(IF(R236="OUI",0,IF(AND(F236="MEDIA",G236&gt;0,O236&gt;0),(VLOOKUP(G236,COÛTS!$A$1:$C$157,3,0)*(M236*N236/1000*O236/1000)),0)+IF(AND(G236&gt;0,F236="HEURE"),(VLOOKUP(G236,COÛTS!$A$1:$C$157,3,0)*(O236)),0))+IF(AND(G236&gt;0,F236="DIVERS"),(VLOOKUP(G236,COÛTS!$A$1:$C$157,3,0)*(O236)),0)+IF(AND(G236&gt;0,F236="VEHICULE"),(VLOOKUP(G236,COÛTS!$A$1:$C$157,3,0)*(O236)),0)+IF(AND(G236&gt;0,F236="FACONNAGE"),(VLOOKUP(G236,COÛTS!$A$1:$C$157,3,0)*(O236)),0)+IF(AND(G236&gt;0,F236="ACCESSOIRES"),(VLOOKUP(G236,COÛTS!$A$1:$C$157,3,0)*(O236)),0)+IF(AND(F236="TRANSPORT",G236&gt;0),(VLOOKUP(G236,COÛTS!$A$1:$C$157,3,0)*(O236)),0)+IF(AND(F236="PRODUITS",G236="KIT COMPLET HABILLAGE CLOISON MODULAIRE (mL)"),(VLOOKUP(G236,COÛTS!$A$1:$C$157,3,0)*(M236/1000*O236)),0)+IF(AND(F236="MEDIA",H236&lt;0,G236&gt;0,P236="oui",Q236="RECTO/VERSO (Type Deux Simple Face)"),(VLOOKUP(G236,COÛTS!$A$1:$C$157,3,0)*(M236*(N236+480)/1000*O236/1000)),"0")+IF(AND(F236="MEDIA",H236&lt;0,G236&gt;0,P236="oui",Q236="MODULE TRIANGULAIRE"),(VLOOKUP(G236,COÛTS!$A$1:$C$157,3,0)*(M236*(N236+240)/1000*O236/1000)*2)+(VLOOKUP(G236,COÛTS!$A$1:$C$157,3,0)*(M236)/1000*0.24),"0")+IF(AND(F236="MEDIA",P236="oui",G236&gt;0,H236&lt;0,Q236="MODULE CARRÉ"),(VLOOKUP(G236,COÛTS!$A$1:$C$157,3,0)*(M236*(N236+240)/1000*O236/1000)*3)+(VLOOKUP(G236,COÛTS!$A$1:$C$157,3,0)*(M236)/1000*0.24),"0")+IF(AND(F236="MEDIA",H236&lt;0,P236="oui",G236&gt;0,Q236="RECTO (Type Chaussette)"),(VLOOKUP(G236,COÛTS!$A$1:$C$157,3,0)*(M236*(N236+60)/1000*O236/1000))))</f>
        <v>0</v>
      </c>
      <c r="AA236" s="6">
        <f>IF(R236="OUI",0,IF(AND(H236&gt;0,I236="OUI"),(VLOOKUP(H236,COÛTS!$A$1:$C$157,3,0)*(M236*N236/1000*O236/1000)),0))</f>
        <v>0</v>
      </c>
      <c r="AB236" s="6">
        <f t="shared" si="27"/>
        <v>0</v>
      </c>
      <c r="AC236" s="7">
        <f t="shared" si="28"/>
        <v>0</v>
      </c>
      <c r="AD236" s="6">
        <f t="shared" si="29"/>
        <v>0</v>
      </c>
      <c r="AE236" s="6">
        <f t="shared" si="30"/>
        <v>0</v>
      </c>
      <c r="AF236" s="6">
        <f>IF(R236="OUI",0,(IF(AND(P236="oui",Q236="RECTO (Type Chaussette, Simple Face)",SEMAINE!M238&lt;=2000),((COÛTS!$C$115*2*O236*SEMAINE!M236/1000)+(COÛTS!$C$109*O236*SEMAINE!M236/1000)+(COÛTS!$C$107*O236*SEMAINE!M236/1000)),"0")+(IF(AND(P236="oui",Q236="RECTO (Type Chaussette, Simple Face)",SEMAINE!M236&gt;2001,SEMAINE!M236&lt;=4000),((COÛTS!$C$114*2*O236)),"0"))+(IF(AND(P236="oui",Q236="RECTO (Type Chaussette, Simple Face)",SEMAINE!M236&gt;=4001,SEMAINE!M236&lt;=6000),((COÛTS!$C$114*4*O236)),"0"))+(IF(AND(P236="oui",Q236="RECTO (Type Chaussette, Simple Face)",SEMAINE!M236&gt;=6001,SEMAINE!M236&lt;=8000),((COÛTS!$C$114*6*O236)),"0"))+(IF(AND(P236="oui",Q236="RECTO (Type Chaussette, Simple Face)",SEMAINE!M236&gt;=8001,SEMAINE!M236&lt;=10000),((COÛTS!$C$114*8*O236)),0))))</f>
        <v>0</v>
      </c>
      <c r="AG236" s="6">
        <f>IF(R236="OUI",0,(IF(AND(F236="MEDIA",G236="NON TISSÉ (Type Drop)",P236="oui",Q236="RECTO (Type Chaussette)",SEMAINE!M239&lt;=2000),((COÛTS!$C$115*2*O236*SEMAINE!M236/1000)+(COÛTS!$C$109*O236*SEMAINE!M236/1000)+(COÛTS!$C$107*O236*SEMAINE!M236/1000)),"0")+(IF(AND(F236="MEDIA",P236="oui",Q236="RECTO (Type Chaussette)",SEMAINE!M236&gt;2001,SEMAINE!M236&lt;=4000),((COÛTS!$C$114*2*O236)),"0"))+(IF(AND(F236="MEDIA",P236="oui",Q236="RECTO (Type Chaussette)",SEMAINE!M236&gt;=4001,SEMAINE!M236&lt;=6000),((COÛTS!$C$114*4*O236)),"0"))+(IF(AND(F236="MEDIA",P236="oui",Q236="RECTO (Type Chaussette)",SEMAINE!M236&gt;=6001,SEMAINE!M236&lt;=8000),((COÛTS!$C$114*6*O236)),"0"))+(IF(AND(F236="MEDIA",P236="oui",Q236="RECTO (Type Chaussette)",SEMAINE!M236&gt;=8001,SEMAINE!M236&lt;=10000),((COÛTS!$C$114*8*O236)),0))))</f>
        <v>0</v>
      </c>
      <c r="AH236" s="6">
        <f>IF(R236="OUI",0,(IF(AND(F236="MEDIA",G236="NON TISSÉ (Type Drop)",P236="oui",Q236="RECTO/VERSO (Type Deux Simple Face)"),((COÛTS!$C$115*4*O236*SEMAINE!M236/1000)+(COÛTS!$C$110*O236*4)+(COÛTS!$C$107*O236*SEMAINE!M236/1000)),"0")+(IF(AND(F236="MEDIA",P236="oui",Q236="RECTO/VERSO (Type Deux Simple Face)",SEMAINE!M236&gt;2001,SEMAINE!M236&lt;=4000),((COÛTS!$C$114*2*O236)),"0"))+(IF(AND(F236="MEDIA",P236="oui",Q236="RECTO/VERSO (Type Deux Simple Face)",SEMAINE!M236&gt;=4001,SEMAINE!M236&lt;=6000),((COÛTS!$C$114*4*O236)),"0"))+(IF(AND(F236="MEDIA",P236="oui",Q236="RECTO/VERSO (Type Deux Simple Face)",SEMAINE!M236&gt;=6001,SEMAINE!M236&lt;=8000),((COÛTS!$C$114*6*O236)),"0"))+(IF(AND(F236="MEDIA",P236="oui",Q236="RECTO/VERSO (Type Deux Simple Face)",SEMAINE!M236&gt;=8001,SEMAINE!M236&lt;=10000),((COÛTS!$C$114*8*O236)),0))))</f>
        <v>0</v>
      </c>
      <c r="AI236" s="6">
        <f>IF(R236="OUI",0,(IF(AND(F236="MEDIA",G236="NON TISSÉ (Type Drop)",P236="oui",Q236="MODULE TRIANGULAIRE"),((COÛTS!$C$115*6*O236*SEMAINE!M236/1000)+(COÛTS!$C$112*O236*6)+(COÛTS!$C$107*O236*3)),"0")+(IF(AND(F236="MEDIA",P236="oui",Q236="MODULE TRIANGULAIRE",SEMAINE!M236&gt;2001,SEMAINE!M236&lt;=4000),((COÛTS!$C$114*2*O236*3)),"0"))+(IF(AND(F236="MEDIA",P236="oui",Q236="MODULE TRIANGULAIRE",SEMAINE!M236&gt;=4001,SEMAINE!M236&lt;=6000),((COÛTS!$C$114*4*O236*3)),"0"))+(IF(AND(F236="MEDIA",P236="oui",Q236="MODULE TRIANGULAIRE",SEMAINE!M236&gt;=6001,SEMAINE!M236&lt;=8000),((COÛTS!$C$114*6*O236*3)),"0"))+(IF(AND(F236="MEDIA",P236="oui",Q236="MODULE TRIANGULAIRE",SEMAINE!M236&gt;=8001,SEMAINE!M236&lt;=10000),((COÛTS!$C$114*8*O236*3)),0))))</f>
        <v>0</v>
      </c>
      <c r="AJ236" s="6">
        <f>IF(OR(R236="OUI",H236&gt;0),0,(IF(AND(F236="MEDIA",G236="NON TISSÉ (Type Drop)",P236="oui",Q236="MODULE CARRÉ"),((COÛTS!$C$115*8*O236*SEMAINE!M236/1000)+(COÛTS!$C$111*O236*8)+(COÛTS!$C$107*O236*4)),"0")+IF(AND(F236="MEDIA",G236="BÂCHE FRONTLIT 450gr (Type Bâche M1)",P236="oui",Q236="MODULE CARRÉ"),((COÛTS!$C$115*8*O236*SEMAINE!M236/1000)+(COÛTS!$C$111*O236*8)+(COÛTS!$C$107*O236*4)),"0")+(IF(AND(F236="MEDIA",P236="oui",Q236="MODULE CARRÉ",SEMAINE!M236&gt;2001,SEMAINE!M236&lt;=4000),((COÛTS!$C$114*2*O236*4)),"0"))+(IF(AND(F236="MEDIA",P236="oui",Q236="MODULE CARRÉ",SEMAINE!M236&gt;=4001,SEMAINE!M236&lt;=6000),((COÛTS!$C$114*4*O236*4)),"0"))+(IF(AND(F236="MEDIA",P236="oui",Q236="MODULE CARRÉ",SEMAINE!M236&gt;=6001,SEMAINE!M236&lt;=8000),((COÛTS!$C$114*6*O236*4)),"0"))+(IF(AND(F236="MEDIA",P236="oui",Q236="MODULE CARRÉ",SEMAINE!M236&gt;=8001,SEMAINE!M236&lt;=10000),((COÛTS!$C$114*8*O236*4)),"0"))))</f>
        <v>0</v>
      </c>
      <c r="AK236" s="38">
        <f>IF(Y236&gt;0,(VLOOKUP(Y236,DATA!$AB$2:$AC$102,2,0)),1)</f>
        <v>1</v>
      </c>
      <c r="AL236" s="53">
        <f t="shared" si="31"/>
        <v>0</v>
      </c>
    </row>
    <row r="237" spans="2:38" ht="25.05" customHeight="1" x14ac:dyDescent="0.25">
      <c r="B237" s="43" t="str">
        <f>COUNTIF($D$3:D237,D237)&amp;T_Semaine[[#This Row],[N°AFFAIRE]]</f>
        <v>0</v>
      </c>
      <c r="C237" s="50"/>
      <c r="D237" s="50"/>
      <c r="E237" s="50"/>
      <c r="F237" s="50"/>
      <c r="G237" s="50"/>
      <c r="H237" s="50"/>
      <c r="I237" s="50"/>
      <c r="J237" s="50"/>
      <c r="K237" s="50"/>
      <c r="L237" s="50"/>
      <c r="M237" s="91"/>
      <c r="N237" s="91"/>
      <c r="O237" s="50"/>
      <c r="P237" s="50"/>
      <c r="Q237" s="50"/>
      <c r="R237" s="50"/>
      <c r="S237" s="50"/>
      <c r="T237" s="95">
        <f t="shared" si="25"/>
        <v>0</v>
      </c>
      <c r="U237" s="36">
        <f t="shared" si="26"/>
        <v>0</v>
      </c>
      <c r="V237" s="43"/>
      <c r="W237" s="43"/>
      <c r="X237" s="6">
        <f t="shared" si="24"/>
        <v>0</v>
      </c>
      <c r="Y237" s="55"/>
      <c r="Z237" s="6">
        <f>(IF(R237="OUI",0,IF(AND(F237="MEDIA",G237&gt;0,O237&gt;0),(VLOOKUP(G237,COÛTS!$A$1:$C$157,3,0)*(M237*N237/1000*O237/1000)),0)+IF(AND(G237&gt;0,F237="HEURE"),(VLOOKUP(G237,COÛTS!$A$1:$C$157,3,0)*(O237)),0))+IF(AND(G237&gt;0,F237="DIVERS"),(VLOOKUP(G237,COÛTS!$A$1:$C$157,3,0)*(O237)),0)+IF(AND(G237&gt;0,F237="VEHICULE"),(VLOOKUP(G237,COÛTS!$A$1:$C$157,3,0)*(O237)),0)+IF(AND(G237&gt;0,F237="FACONNAGE"),(VLOOKUP(G237,COÛTS!$A$1:$C$157,3,0)*(O237)),0)+IF(AND(G237&gt;0,F237="ACCESSOIRES"),(VLOOKUP(G237,COÛTS!$A$1:$C$157,3,0)*(O237)),0)+IF(AND(F237="TRANSPORT",G237&gt;0),(VLOOKUP(G237,COÛTS!$A$1:$C$157,3,0)*(O237)),0)+IF(AND(F237="PRODUITS",G237="KIT COMPLET HABILLAGE CLOISON MODULAIRE (mL)"),(VLOOKUP(G237,COÛTS!$A$1:$C$157,3,0)*(M237/1000*O237)),0)+IF(AND(F237="MEDIA",H237&lt;0,G237&gt;0,P237="oui",Q237="RECTO/VERSO (Type Deux Simple Face)"),(VLOOKUP(G237,COÛTS!$A$1:$C$157,3,0)*(M237*(N237+480)/1000*O237/1000)),"0")+IF(AND(F237="MEDIA",H237&lt;0,G237&gt;0,P237="oui",Q237="MODULE TRIANGULAIRE"),(VLOOKUP(G237,COÛTS!$A$1:$C$157,3,0)*(M237*(N237+240)/1000*O237/1000)*2)+(VLOOKUP(G237,COÛTS!$A$1:$C$157,3,0)*(M237)/1000*0.24),"0")+IF(AND(F237="MEDIA",P237="oui",G237&gt;0,H237&lt;0,Q237="MODULE CARRÉ"),(VLOOKUP(G237,COÛTS!$A$1:$C$157,3,0)*(M237*(N237+240)/1000*O237/1000)*3)+(VLOOKUP(G237,COÛTS!$A$1:$C$157,3,0)*(M237)/1000*0.24),"0")+IF(AND(F237="MEDIA",H237&lt;0,P237="oui",G237&gt;0,Q237="RECTO (Type Chaussette)"),(VLOOKUP(G237,COÛTS!$A$1:$C$157,3,0)*(M237*(N237+60)/1000*O237/1000))))</f>
        <v>0</v>
      </c>
      <c r="AA237" s="6">
        <f>IF(R237="OUI",0,IF(AND(H237&gt;0,I237="OUI"),(VLOOKUP(H237,COÛTS!$A$1:$C$157,3,0)*(M237*N237/1000*O237/1000)),0))</f>
        <v>0</v>
      </c>
      <c r="AB237" s="6">
        <f t="shared" si="27"/>
        <v>0</v>
      </c>
      <c r="AC237" s="7">
        <f t="shared" si="28"/>
        <v>0</v>
      </c>
      <c r="AD237" s="6">
        <f t="shared" si="29"/>
        <v>0</v>
      </c>
      <c r="AE237" s="6">
        <f t="shared" si="30"/>
        <v>0</v>
      </c>
      <c r="AF237" s="6">
        <f>IF(R237="OUI",0,(IF(AND(P237="oui",Q237="RECTO (Type Chaussette, Simple Face)",SEMAINE!M239&lt;=2000),((COÛTS!$C$115*2*O237*SEMAINE!M237/1000)+(COÛTS!$C$109*O237*SEMAINE!M237/1000)+(COÛTS!$C$107*O237*SEMAINE!M237/1000)),"0")+(IF(AND(P237="oui",Q237="RECTO (Type Chaussette, Simple Face)",SEMAINE!M237&gt;2001,SEMAINE!M237&lt;=4000),((COÛTS!$C$114*2*O237)),"0"))+(IF(AND(P237="oui",Q237="RECTO (Type Chaussette, Simple Face)",SEMAINE!M237&gt;=4001,SEMAINE!M237&lt;=6000),((COÛTS!$C$114*4*O237)),"0"))+(IF(AND(P237="oui",Q237="RECTO (Type Chaussette, Simple Face)",SEMAINE!M237&gt;=6001,SEMAINE!M237&lt;=8000),((COÛTS!$C$114*6*O237)),"0"))+(IF(AND(P237="oui",Q237="RECTO (Type Chaussette, Simple Face)",SEMAINE!M237&gt;=8001,SEMAINE!M237&lt;=10000),((COÛTS!$C$114*8*O237)),0))))</f>
        <v>0</v>
      </c>
      <c r="AG237" s="6">
        <f>IF(R237="OUI",0,(IF(AND(F237="MEDIA",G237="NON TISSÉ (Type Drop)",P237="oui",Q237="RECTO (Type Chaussette)",SEMAINE!M240&lt;=2000),((COÛTS!$C$115*2*O237*SEMAINE!M237/1000)+(COÛTS!$C$109*O237*SEMAINE!M237/1000)+(COÛTS!$C$107*O237*SEMAINE!M237/1000)),"0")+(IF(AND(F237="MEDIA",P237="oui",Q237="RECTO (Type Chaussette)",SEMAINE!M237&gt;2001,SEMAINE!M237&lt;=4000),((COÛTS!$C$114*2*O237)),"0"))+(IF(AND(F237="MEDIA",P237="oui",Q237="RECTO (Type Chaussette)",SEMAINE!M237&gt;=4001,SEMAINE!M237&lt;=6000),((COÛTS!$C$114*4*O237)),"0"))+(IF(AND(F237="MEDIA",P237="oui",Q237="RECTO (Type Chaussette)",SEMAINE!M237&gt;=6001,SEMAINE!M237&lt;=8000),((COÛTS!$C$114*6*O237)),"0"))+(IF(AND(F237="MEDIA",P237="oui",Q237="RECTO (Type Chaussette)",SEMAINE!M237&gt;=8001,SEMAINE!M237&lt;=10000),((COÛTS!$C$114*8*O237)),0))))</f>
        <v>0</v>
      </c>
      <c r="AH237" s="6">
        <f>IF(R237="OUI",0,(IF(AND(F237="MEDIA",G237="NON TISSÉ (Type Drop)",P237="oui",Q237="RECTO/VERSO (Type Deux Simple Face)"),((COÛTS!$C$115*4*O237*SEMAINE!M237/1000)+(COÛTS!$C$110*O237*4)+(COÛTS!$C$107*O237*SEMAINE!M237/1000)),"0")+(IF(AND(F237="MEDIA",P237="oui",Q237="RECTO/VERSO (Type Deux Simple Face)",SEMAINE!M237&gt;2001,SEMAINE!M237&lt;=4000),((COÛTS!$C$114*2*O237)),"0"))+(IF(AND(F237="MEDIA",P237="oui",Q237="RECTO/VERSO (Type Deux Simple Face)",SEMAINE!M237&gt;=4001,SEMAINE!M237&lt;=6000),((COÛTS!$C$114*4*O237)),"0"))+(IF(AND(F237="MEDIA",P237="oui",Q237="RECTO/VERSO (Type Deux Simple Face)",SEMAINE!M237&gt;=6001,SEMAINE!M237&lt;=8000),((COÛTS!$C$114*6*O237)),"0"))+(IF(AND(F237="MEDIA",P237="oui",Q237="RECTO/VERSO (Type Deux Simple Face)",SEMAINE!M237&gt;=8001,SEMAINE!M237&lt;=10000),((COÛTS!$C$114*8*O237)),0))))</f>
        <v>0</v>
      </c>
      <c r="AI237" s="6">
        <f>IF(R237="OUI",0,(IF(AND(F237="MEDIA",G237="NON TISSÉ (Type Drop)",P237="oui",Q237="MODULE TRIANGULAIRE"),((COÛTS!$C$115*6*O237*SEMAINE!M237/1000)+(COÛTS!$C$112*O237*6)+(COÛTS!$C$107*O237*3)),"0")+(IF(AND(F237="MEDIA",P237="oui",Q237="MODULE TRIANGULAIRE",SEMAINE!M237&gt;2001,SEMAINE!M237&lt;=4000),((COÛTS!$C$114*2*O237*3)),"0"))+(IF(AND(F237="MEDIA",P237="oui",Q237="MODULE TRIANGULAIRE",SEMAINE!M237&gt;=4001,SEMAINE!M237&lt;=6000),((COÛTS!$C$114*4*O237*3)),"0"))+(IF(AND(F237="MEDIA",P237="oui",Q237="MODULE TRIANGULAIRE",SEMAINE!M237&gt;=6001,SEMAINE!M237&lt;=8000),((COÛTS!$C$114*6*O237*3)),"0"))+(IF(AND(F237="MEDIA",P237="oui",Q237="MODULE TRIANGULAIRE",SEMAINE!M237&gt;=8001,SEMAINE!M237&lt;=10000),((COÛTS!$C$114*8*O237*3)),0))))</f>
        <v>0</v>
      </c>
      <c r="AJ237" s="6">
        <f>IF(OR(R237="OUI",H237&gt;0),0,(IF(AND(F237="MEDIA",G237="NON TISSÉ (Type Drop)",P237="oui",Q237="MODULE CARRÉ"),((COÛTS!$C$115*8*O237*SEMAINE!M237/1000)+(COÛTS!$C$111*O237*8)+(COÛTS!$C$107*O237*4)),"0")+IF(AND(F237="MEDIA",G237="BÂCHE FRONTLIT 450gr (Type Bâche M1)",P237="oui",Q237="MODULE CARRÉ"),((COÛTS!$C$115*8*O237*SEMAINE!M237/1000)+(COÛTS!$C$111*O237*8)+(COÛTS!$C$107*O237*4)),"0")+(IF(AND(F237="MEDIA",P237="oui",Q237="MODULE CARRÉ",SEMAINE!M237&gt;2001,SEMAINE!M237&lt;=4000),((COÛTS!$C$114*2*O237*4)),"0"))+(IF(AND(F237="MEDIA",P237="oui",Q237="MODULE CARRÉ",SEMAINE!M237&gt;=4001,SEMAINE!M237&lt;=6000),((COÛTS!$C$114*4*O237*4)),"0"))+(IF(AND(F237="MEDIA",P237="oui",Q237="MODULE CARRÉ",SEMAINE!M237&gt;=6001,SEMAINE!M237&lt;=8000),((COÛTS!$C$114*6*O237*4)),"0"))+(IF(AND(F237="MEDIA",P237="oui",Q237="MODULE CARRÉ",SEMAINE!M237&gt;=8001,SEMAINE!M237&lt;=10000),((COÛTS!$C$114*8*O237*4)),"0"))))</f>
        <v>0</v>
      </c>
      <c r="AK237" s="38">
        <f>IF(Y237&gt;0,(VLOOKUP(Y237,DATA!$AB$2:$AC$102,2,0)),1)</f>
        <v>1</v>
      </c>
      <c r="AL237" s="53">
        <f t="shared" si="31"/>
        <v>0</v>
      </c>
    </row>
    <row r="238" spans="2:38" ht="25.05" customHeight="1" x14ac:dyDescent="0.25">
      <c r="B238" s="43" t="str">
        <f>COUNTIF($D$3:D238,D238)&amp;T_Semaine[[#This Row],[N°AFFAIRE]]</f>
        <v>0</v>
      </c>
      <c r="C238" s="50"/>
      <c r="D238" s="50"/>
      <c r="E238" s="50"/>
      <c r="F238" s="50"/>
      <c r="G238" s="50"/>
      <c r="H238" s="50"/>
      <c r="I238" s="50"/>
      <c r="J238" s="50"/>
      <c r="K238" s="50"/>
      <c r="L238" s="50"/>
      <c r="M238" s="91"/>
      <c r="N238" s="91"/>
      <c r="O238" s="50"/>
      <c r="P238" s="50"/>
      <c r="Q238" s="50"/>
      <c r="R238" s="50"/>
      <c r="S238" s="50"/>
      <c r="T238" s="95">
        <f t="shared" si="25"/>
        <v>0</v>
      </c>
      <c r="U238" s="36">
        <f t="shared" si="26"/>
        <v>0</v>
      </c>
      <c r="V238" s="43"/>
      <c r="W238" s="43"/>
      <c r="X238" s="6">
        <f t="shared" si="24"/>
        <v>0</v>
      </c>
      <c r="Y238" s="55"/>
      <c r="Z238" s="6">
        <f>(IF(R238="OUI",0,IF(AND(F238="MEDIA",G238&gt;0,O238&gt;0),(VLOOKUP(G238,COÛTS!$A$1:$C$157,3,0)*(M238*N238/1000*O238/1000)),0)+IF(AND(G238&gt;0,F238="HEURE"),(VLOOKUP(G238,COÛTS!$A$1:$C$157,3,0)*(O238)),0))+IF(AND(G238&gt;0,F238="DIVERS"),(VLOOKUP(G238,COÛTS!$A$1:$C$157,3,0)*(O238)),0)+IF(AND(G238&gt;0,F238="VEHICULE"),(VLOOKUP(G238,COÛTS!$A$1:$C$157,3,0)*(O238)),0)+IF(AND(G238&gt;0,F238="FACONNAGE"),(VLOOKUP(G238,COÛTS!$A$1:$C$157,3,0)*(O238)),0)+IF(AND(G238&gt;0,F238="ACCESSOIRES"),(VLOOKUP(G238,COÛTS!$A$1:$C$157,3,0)*(O238)),0)+IF(AND(F238="TRANSPORT",G238&gt;0),(VLOOKUP(G238,COÛTS!$A$1:$C$157,3,0)*(O238)),0)+IF(AND(F238="PRODUITS",G238="KIT COMPLET HABILLAGE CLOISON MODULAIRE (mL)"),(VLOOKUP(G238,COÛTS!$A$1:$C$157,3,0)*(M238/1000*O238)),0)+IF(AND(F238="MEDIA",H238&lt;0,G238&gt;0,P238="oui",Q238="RECTO/VERSO (Type Deux Simple Face)"),(VLOOKUP(G238,COÛTS!$A$1:$C$157,3,0)*(M238*(N238+480)/1000*O238/1000)),"0")+IF(AND(F238="MEDIA",H238&lt;0,G238&gt;0,P238="oui",Q238="MODULE TRIANGULAIRE"),(VLOOKUP(G238,COÛTS!$A$1:$C$157,3,0)*(M238*(N238+240)/1000*O238/1000)*2)+(VLOOKUP(G238,COÛTS!$A$1:$C$157,3,0)*(M238)/1000*0.24),"0")+IF(AND(F238="MEDIA",P238="oui",G238&gt;0,H238&lt;0,Q238="MODULE CARRÉ"),(VLOOKUP(G238,COÛTS!$A$1:$C$157,3,0)*(M238*(N238+240)/1000*O238/1000)*3)+(VLOOKUP(G238,COÛTS!$A$1:$C$157,3,0)*(M238)/1000*0.24),"0")+IF(AND(F238="MEDIA",H238&lt;0,P238="oui",G238&gt;0,Q238="RECTO (Type Chaussette)"),(VLOOKUP(G238,COÛTS!$A$1:$C$157,3,0)*(M238*(N238+60)/1000*O238/1000))))</f>
        <v>0</v>
      </c>
      <c r="AA238" s="6">
        <f>IF(R238="OUI",0,IF(AND(H238&gt;0,I238="OUI"),(VLOOKUP(H238,COÛTS!$A$1:$C$157,3,0)*(M238*N238/1000*O238/1000)),0))</f>
        <v>0</v>
      </c>
      <c r="AB238" s="6">
        <f t="shared" si="27"/>
        <v>0</v>
      </c>
      <c r="AC238" s="7">
        <f t="shared" si="28"/>
        <v>0</v>
      </c>
      <c r="AD238" s="6">
        <f t="shared" si="29"/>
        <v>0</v>
      </c>
      <c r="AE238" s="6">
        <f t="shared" si="30"/>
        <v>0</v>
      </c>
      <c r="AF238" s="6">
        <f>IF(R238="OUI",0,(IF(AND(P238="oui",Q238="RECTO (Type Chaussette, Simple Face)",SEMAINE!M240&lt;=2000),((COÛTS!$C$115*2*O238*SEMAINE!M238/1000)+(COÛTS!$C$109*O238*SEMAINE!M238/1000)+(COÛTS!$C$107*O238*SEMAINE!M238/1000)),"0")+(IF(AND(P238="oui",Q238="RECTO (Type Chaussette, Simple Face)",SEMAINE!M238&gt;2001,SEMAINE!M238&lt;=4000),((COÛTS!$C$114*2*O238)),"0"))+(IF(AND(P238="oui",Q238="RECTO (Type Chaussette, Simple Face)",SEMAINE!M238&gt;=4001,SEMAINE!M238&lt;=6000),((COÛTS!$C$114*4*O238)),"0"))+(IF(AND(P238="oui",Q238="RECTO (Type Chaussette, Simple Face)",SEMAINE!M238&gt;=6001,SEMAINE!M238&lt;=8000),((COÛTS!$C$114*6*O238)),"0"))+(IF(AND(P238="oui",Q238="RECTO (Type Chaussette, Simple Face)",SEMAINE!M238&gt;=8001,SEMAINE!M238&lt;=10000),((COÛTS!$C$114*8*O238)),0))))</f>
        <v>0</v>
      </c>
      <c r="AG238" s="6">
        <f>IF(R238="OUI",0,(IF(AND(F238="MEDIA",G238="NON TISSÉ (Type Drop)",P238="oui",Q238="RECTO (Type Chaussette)",SEMAINE!M241&lt;=2000),((COÛTS!$C$115*2*O238*SEMAINE!M238/1000)+(COÛTS!$C$109*O238*SEMAINE!M238/1000)+(COÛTS!$C$107*O238*SEMAINE!M238/1000)),"0")+(IF(AND(F238="MEDIA",P238="oui",Q238="RECTO (Type Chaussette)",SEMAINE!M238&gt;2001,SEMAINE!M238&lt;=4000),((COÛTS!$C$114*2*O238)),"0"))+(IF(AND(F238="MEDIA",P238="oui",Q238="RECTO (Type Chaussette)",SEMAINE!M238&gt;=4001,SEMAINE!M238&lt;=6000),((COÛTS!$C$114*4*O238)),"0"))+(IF(AND(F238="MEDIA",P238="oui",Q238="RECTO (Type Chaussette)",SEMAINE!M238&gt;=6001,SEMAINE!M238&lt;=8000),((COÛTS!$C$114*6*O238)),"0"))+(IF(AND(F238="MEDIA",P238="oui",Q238="RECTO (Type Chaussette)",SEMAINE!M238&gt;=8001,SEMAINE!M238&lt;=10000),((COÛTS!$C$114*8*O238)),0))))</f>
        <v>0</v>
      </c>
      <c r="AH238" s="6">
        <f>IF(R238="OUI",0,(IF(AND(F238="MEDIA",G238="NON TISSÉ (Type Drop)",P238="oui",Q238="RECTO/VERSO (Type Deux Simple Face)"),((COÛTS!$C$115*4*O238*SEMAINE!M238/1000)+(COÛTS!$C$110*O238*4)+(COÛTS!$C$107*O238*SEMAINE!M238/1000)),"0")+(IF(AND(F238="MEDIA",P238="oui",Q238="RECTO/VERSO (Type Deux Simple Face)",SEMAINE!M238&gt;2001,SEMAINE!M238&lt;=4000),((COÛTS!$C$114*2*O238)),"0"))+(IF(AND(F238="MEDIA",P238="oui",Q238="RECTO/VERSO (Type Deux Simple Face)",SEMAINE!M238&gt;=4001,SEMAINE!M238&lt;=6000),((COÛTS!$C$114*4*O238)),"0"))+(IF(AND(F238="MEDIA",P238="oui",Q238="RECTO/VERSO (Type Deux Simple Face)",SEMAINE!M238&gt;=6001,SEMAINE!M238&lt;=8000),((COÛTS!$C$114*6*O238)),"0"))+(IF(AND(F238="MEDIA",P238="oui",Q238="RECTO/VERSO (Type Deux Simple Face)",SEMAINE!M238&gt;=8001,SEMAINE!M238&lt;=10000),((COÛTS!$C$114*8*O238)),0))))</f>
        <v>0</v>
      </c>
      <c r="AI238" s="6">
        <f>IF(R238="OUI",0,(IF(AND(F238="MEDIA",G238="NON TISSÉ (Type Drop)",P238="oui",Q238="MODULE TRIANGULAIRE"),((COÛTS!$C$115*6*O238*SEMAINE!M238/1000)+(COÛTS!$C$112*O238*6)+(COÛTS!$C$107*O238*3)),"0")+(IF(AND(F238="MEDIA",P238="oui",Q238="MODULE TRIANGULAIRE",SEMAINE!M238&gt;2001,SEMAINE!M238&lt;=4000),((COÛTS!$C$114*2*O238*3)),"0"))+(IF(AND(F238="MEDIA",P238="oui",Q238="MODULE TRIANGULAIRE",SEMAINE!M238&gt;=4001,SEMAINE!M238&lt;=6000),((COÛTS!$C$114*4*O238*3)),"0"))+(IF(AND(F238="MEDIA",P238="oui",Q238="MODULE TRIANGULAIRE",SEMAINE!M238&gt;=6001,SEMAINE!M238&lt;=8000),((COÛTS!$C$114*6*O238*3)),"0"))+(IF(AND(F238="MEDIA",P238="oui",Q238="MODULE TRIANGULAIRE",SEMAINE!M238&gt;=8001,SEMAINE!M238&lt;=10000),((COÛTS!$C$114*8*O238*3)),0))))</f>
        <v>0</v>
      </c>
      <c r="AJ238" s="6">
        <f>IF(OR(R238="OUI",H238&gt;0),0,(IF(AND(F238="MEDIA",G238="NON TISSÉ (Type Drop)",P238="oui",Q238="MODULE CARRÉ"),((COÛTS!$C$115*8*O238*SEMAINE!M238/1000)+(COÛTS!$C$111*O238*8)+(COÛTS!$C$107*O238*4)),"0")+IF(AND(F238="MEDIA",G238="BÂCHE FRONTLIT 450gr (Type Bâche M1)",P238="oui",Q238="MODULE CARRÉ"),((COÛTS!$C$115*8*O238*SEMAINE!M238/1000)+(COÛTS!$C$111*O238*8)+(COÛTS!$C$107*O238*4)),"0")+(IF(AND(F238="MEDIA",P238="oui",Q238="MODULE CARRÉ",SEMAINE!M238&gt;2001,SEMAINE!M238&lt;=4000),((COÛTS!$C$114*2*O238*4)),"0"))+(IF(AND(F238="MEDIA",P238="oui",Q238="MODULE CARRÉ",SEMAINE!M238&gt;=4001,SEMAINE!M238&lt;=6000),((COÛTS!$C$114*4*O238*4)),"0"))+(IF(AND(F238="MEDIA",P238="oui",Q238="MODULE CARRÉ",SEMAINE!M238&gt;=6001,SEMAINE!M238&lt;=8000),((COÛTS!$C$114*6*O238*4)),"0"))+(IF(AND(F238="MEDIA",P238="oui",Q238="MODULE CARRÉ",SEMAINE!M238&gt;=8001,SEMAINE!M238&lt;=10000),((COÛTS!$C$114*8*O238*4)),"0"))))</f>
        <v>0</v>
      </c>
      <c r="AK238" s="38">
        <f>IF(Y238&gt;0,(VLOOKUP(Y238,DATA!$AB$2:$AC$102,2,0)),1)</f>
        <v>1</v>
      </c>
      <c r="AL238" s="53">
        <f t="shared" si="31"/>
        <v>0</v>
      </c>
    </row>
    <row r="239" spans="2:38" ht="25.05" customHeight="1" x14ac:dyDescent="0.25">
      <c r="B239" s="43" t="str">
        <f>COUNTIF($D$3:D239,D239)&amp;T_Semaine[[#This Row],[N°AFFAIRE]]</f>
        <v>0</v>
      </c>
      <c r="C239" s="50"/>
      <c r="D239" s="50"/>
      <c r="E239" s="50"/>
      <c r="F239" s="50"/>
      <c r="G239" s="50"/>
      <c r="H239" s="50"/>
      <c r="I239" s="50"/>
      <c r="J239" s="50"/>
      <c r="K239" s="50"/>
      <c r="L239" s="50"/>
      <c r="M239" s="91"/>
      <c r="N239" s="91"/>
      <c r="O239" s="50"/>
      <c r="P239" s="50"/>
      <c r="Q239" s="50"/>
      <c r="R239" s="50"/>
      <c r="S239" s="50"/>
      <c r="T239" s="95">
        <f t="shared" si="25"/>
        <v>0</v>
      </c>
      <c r="U239" s="36">
        <f t="shared" si="26"/>
        <v>0</v>
      </c>
      <c r="V239" s="43"/>
      <c r="W239" s="43"/>
      <c r="X239" s="6">
        <f t="shared" si="24"/>
        <v>0</v>
      </c>
      <c r="Y239" s="55"/>
      <c r="Z239" s="6">
        <f>(IF(R239="OUI",0,IF(AND(F239="MEDIA",G239&gt;0,O239&gt;0),(VLOOKUP(G239,COÛTS!$A$1:$C$157,3,0)*(M239*N239/1000*O239/1000)),0)+IF(AND(G239&gt;0,F239="HEURE"),(VLOOKUP(G239,COÛTS!$A$1:$C$157,3,0)*(O239)),0))+IF(AND(G239&gt;0,F239="DIVERS"),(VLOOKUP(G239,COÛTS!$A$1:$C$157,3,0)*(O239)),0)+IF(AND(G239&gt;0,F239="VEHICULE"),(VLOOKUP(G239,COÛTS!$A$1:$C$157,3,0)*(O239)),0)+IF(AND(G239&gt;0,F239="FACONNAGE"),(VLOOKUP(G239,COÛTS!$A$1:$C$157,3,0)*(O239)),0)+IF(AND(G239&gt;0,F239="ACCESSOIRES"),(VLOOKUP(G239,COÛTS!$A$1:$C$157,3,0)*(O239)),0)+IF(AND(F239="TRANSPORT",G239&gt;0),(VLOOKUP(G239,COÛTS!$A$1:$C$157,3,0)*(O239)),0)+IF(AND(F239="PRODUITS",G239="KIT COMPLET HABILLAGE CLOISON MODULAIRE (mL)"),(VLOOKUP(G239,COÛTS!$A$1:$C$157,3,0)*(M239/1000*O239)),0)+IF(AND(F239="MEDIA",H239&lt;0,G239&gt;0,P239="oui",Q239="RECTO/VERSO (Type Deux Simple Face)"),(VLOOKUP(G239,COÛTS!$A$1:$C$157,3,0)*(M239*(N239+480)/1000*O239/1000)),"0")+IF(AND(F239="MEDIA",H239&lt;0,G239&gt;0,P239="oui",Q239="MODULE TRIANGULAIRE"),(VLOOKUP(G239,COÛTS!$A$1:$C$157,3,0)*(M239*(N239+240)/1000*O239/1000)*2)+(VLOOKUP(G239,COÛTS!$A$1:$C$157,3,0)*(M239)/1000*0.24),"0")+IF(AND(F239="MEDIA",P239="oui",G239&gt;0,H239&lt;0,Q239="MODULE CARRÉ"),(VLOOKUP(G239,COÛTS!$A$1:$C$157,3,0)*(M239*(N239+240)/1000*O239/1000)*3)+(VLOOKUP(G239,COÛTS!$A$1:$C$157,3,0)*(M239)/1000*0.24),"0")+IF(AND(F239="MEDIA",H239&lt;0,P239="oui",G239&gt;0,Q239="RECTO (Type Chaussette)"),(VLOOKUP(G239,COÛTS!$A$1:$C$157,3,0)*(M239*(N239+60)/1000*O239/1000))))</f>
        <v>0</v>
      </c>
      <c r="AA239" s="6">
        <f>IF(R239="OUI",0,IF(AND(H239&gt;0,I239="OUI"),(VLOOKUP(H239,COÛTS!$A$1:$C$157,3,0)*(M239*N239/1000*O239/1000)),0))</f>
        <v>0</v>
      </c>
      <c r="AB239" s="6">
        <f t="shared" si="27"/>
        <v>0</v>
      </c>
      <c r="AC239" s="7">
        <f t="shared" si="28"/>
        <v>0</v>
      </c>
      <c r="AD239" s="6">
        <f t="shared" si="29"/>
        <v>0</v>
      </c>
      <c r="AE239" s="6">
        <f t="shared" si="30"/>
        <v>0</v>
      </c>
      <c r="AF239" s="6">
        <f>IF(R239="OUI",0,(IF(AND(P239="oui",Q239="RECTO (Type Chaussette, Simple Face)",SEMAINE!M241&lt;=2000),((COÛTS!$C$115*2*O239*SEMAINE!M239/1000)+(COÛTS!$C$109*O239*SEMAINE!M239/1000)+(COÛTS!$C$107*O239*SEMAINE!M239/1000)),"0")+(IF(AND(P239="oui",Q239="RECTO (Type Chaussette, Simple Face)",SEMAINE!M239&gt;2001,SEMAINE!M239&lt;=4000),((COÛTS!$C$114*2*O239)),"0"))+(IF(AND(P239="oui",Q239="RECTO (Type Chaussette, Simple Face)",SEMAINE!M239&gt;=4001,SEMAINE!M239&lt;=6000),((COÛTS!$C$114*4*O239)),"0"))+(IF(AND(P239="oui",Q239="RECTO (Type Chaussette, Simple Face)",SEMAINE!M239&gt;=6001,SEMAINE!M239&lt;=8000),((COÛTS!$C$114*6*O239)),"0"))+(IF(AND(P239="oui",Q239="RECTO (Type Chaussette, Simple Face)",SEMAINE!M239&gt;=8001,SEMAINE!M239&lt;=10000),((COÛTS!$C$114*8*O239)),0))))</f>
        <v>0</v>
      </c>
      <c r="AG239" s="6">
        <f>IF(R239="OUI",0,(IF(AND(F239="MEDIA",G239="NON TISSÉ (Type Drop)",P239="oui",Q239="RECTO (Type Chaussette)",SEMAINE!M242&lt;=2000),((COÛTS!$C$115*2*O239*SEMAINE!M239/1000)+(COÛTS!$C$109*O239*SEMAINE!M239/1000)+(COÛTS!$C$107*O239*SEMAINE!M239/1000)),"0")+(IF(AND(F239="MEDIA",P239="oui",Q239="RECTO (Type Chaussette)",SEMAINE!M239&gt;2001,SEMAINE!M239&lt;=4000),((COÛTS!$C$114*2*O239)),"0"))+(IF(AND(F239="MEDIA",P239="oui",Q239="RECTO (Type Chaussette)",SEMAINE!M239&gt;=4001,SEMAINE!M239&lt;=6000),((COÛTS!$C$114*4*O239)),"0"))+(IF(AND(F239="MEDIA",P239="oui",Q239="RECTO (Type Chaussette)",SEMAINE!M239&gt;=6001,SEMAINE!M239&lt;=8000),((COÛTS!$C$114*6*O239)),"0"))+(IF(AND(F239="MEDIA",P239="oui",Q239="RECTO (Type Chaussette)",SEMAINE!M239&gt;=8001,SEMAINE!M239&lt;=10000),((COÛTS!$C$114*8*O239)),0))))</f>
        <v>0</v>
      </c>
      <c r="AH239" s="6">
        <f>IF(R239="OUI",0,(IF(AND(F239="MEDIA",G239="NON TISSÉ (Type Drop)",P239="oui",Q239="RECTO/VERSO (Type Deux Simple Face)"),((COÛTS!$C$115*4*O239*SEMAINE!M239/1000)+(COÛTS!$C$110*O239*4)+(COÛTS!$C$107*O239*SEMAINE!M239/1000)),"0")+(IF(AND(F239="MEDIA",P239="oui",Q239="RECTO/VERSO (Type Deux Simple Face)",SEMAINE!M239&gt;2001,SEMAINE!M239&lt;=4000),((COÛTS!$C$114*2*O239)),"0"))+(IF(AND(F239="MEDIA",P239="oui",Q239="RECTO/VERSO (Type Deux Simple Face)",SEMAINE!M239&gt;=4001,SEMAINE!M239&lt;=6000),((COÛTS!$C$114*4*O239)),"0"))+(IF(AND(F239="MEDIA",P239="oui",Q239="RECTO/VERSO (Type Deux Simple Face)",SEMAINE!M239&gt;=6001,SEMAINE!M239&lt;=8000),((COÛTS!$C$114*6*O239)),"0"))+(IF(AND(F239="MEDIA",P239="oui",Q239="RECTO/VERSO (Type Deux Simple Face)",SEMAINE!M239&gt;=8001,SEMAINE!M239&lt;=10000),((COÛTS!$C$114*8*O239)),0))))</f>
        <v>0</v>
      </c>
      <c r="AI239" s="6">
        <f>IF(R239="OUI",0,(IF(AND(F239="MEDIA",G239="NON TISSÉ (Type Drop)",P239="oui",Q239="MODULE TRIANGULAIRE"),((COÛTS!$C$115*6*O239*SEMAINE!M239/1000)+(COÛTS!$C$112*O239*6)+(COÛTS!$C$107*O239*3)),"0")+(IF(AND(F239="MEDIA",P239="oui",Q239="MODULE TRIANGULAIRE",SEMAINE!M239&gt;2001,SEMAINE!M239&lt;=4000),((COÛTS!$C$114*2*O239*3)),"0"))+(IF(AND(F239="MEDIA",P239="oui",Q239="MODULE TRIANGULAIRE",SEMAINE!M239&gt;=4001,SEMAINE!M239&lt;=6000),((COÛTS!$C$114*4*O239*3)),"0"))+(IF(AND(F239="MEDIA",P239="oui",Q239="MODULE TRIANGULAIRE",SEMAINE!M239&gt;=6001,SEMAINE!M239&lt;=8000),((COÛTS!$C$114*6*O239*3)),"0"))+(IF(AND(F239="MEDIA",P239="oui",Q239="MODULE TRIANGULAIRE",SEMAINE!M239&gt;=8001,SEMAINE!M239&lt;=10000),((COÛTS!$C$114*8*O239*3)),0))))</f>
        <v>0</v>
      </c>
      <c r="AJ239" s="6">
        <f>IF(OR(R239="OUI",H239&gt;0),0,(IF(AND(F239="MEDIA",G239="NON TISSÉ (Type Drop)",P239="oui",Q239="MODULE CARRÉ"),((COÛTS!$C$115*8*O239*SEMAINE!M239/1000)+(COÛTS!$C$111*O239*8)+(COÛTS!$C$107*O239*4)),"0")+IF(AND(F239="MEDIA",G239="BÂCHE FRONTLIT 450gr (Type Bâche M1)",P239="oui",Q239="MODULE CARRÉ"),((COÛTS!$C$115*8*O239*SEMAINE!M239/1000)+(COÛTS!$C$111*O239*8)+(COÛTS!$C$107*O239*4)),"0")+(IF(AND(F239="MEDIA",P239="oui",Q239="MODULE CARRÉ",SEMAINE!M239&gt;2001,SEMAINE!M239&lt;=4000),((COÛTS!$C$114*2*O239*4)),"0"))+(IF(AND(F239="MEDIA",P239="oui",Q239="MODULE CARRÉ",SEMAINE!M239&gt;=4001,SEMAINE!M239&lt;=6000),((COÛTS!$C$114*4*O239*4)),"0"))+(IF(AND(F239="MEDIA",P239="oui",Q239="MODULE CARRÉ",SEMAINE!M239&gt;=6001,SEMAINE!M239&lt;=8000),((COÛTS!$C$114*6*O239*4)),"0"))+(IF(AND(F239="MEDIA",P239="oui",Q239="MODULE CARRÉ",SEMAINE!M239&gt;=8001,SEMAINE!M239&lt;=10000),((COÛTS!$C$114*8*O239*4)),"0"))))</f>
        <v>0</v>
      </c>
      <c r="AK239" s="38">
        <f>IF(Y239&gt;0,(VLOOKUP(Y239,DATA!$AB$2:$AC$102,2,0)),1)</f>
        <v>1</v>
      </c>
      <c r="AL239" s="53">
        <f t="shared" si="31"/>
        <v>0</v>
      </c>
    </row>
    <row r="240" spans="2:38" ht="25.05" customHeight="1" x14ac:dyDescent="0.25">
      <c r="B240" s="43" t="str">
        <f>COUNTIF($D$3:D240,D240)&amp;T_Semaine[[#This Row],[N°AFFAIRE]]</f>
        <v>0</v>
      </c>
      <c r="C240" s="50"/>
      <c r="D240" s="50"/>
      <c r="E240" s="50"/>
      <c r="F240" s="50"/>
      <c r="G240" s="50"/>
      <c r="H240" s="50"/>
      <c r="I240" s="50"/>
      <c r="J240" s="50"/>
      <c r="K240" s="50"/>
      <c r="L240" s="50"/>
      <c r="M240" s="91"/>
      <c r="N240" s="91"/>
      <c r="O240" s="50"/>
      <c r="P240" s="50"/>
      <c r="Q240" s="50"/>
      <c r="R240" s="50"/>
      <c r="S240" s="50"/>
      <c r="T240" s="95">
        <f t="shared" si="25"/>
        <v>0</v>
      </c>
      <c r="U240" s="36">
        <f t="shared" si="26"/>
        <v>0</v>
      </c>
      <c r="V240" s="43"/>
      <c r="W240" s="43"/>
      <c r="X240" s="6">
        <f t="shared" si="24"/>
        <v>0</v>
      </c>
      <c r="Y240" s="55"/>
      <c r="Z240" s="6">
        <f>(IF(R240="OUI",0,IF(AND(F240="MEDIA",G240&gt;0,O240&gt;0),(VLOOKUP(G240,COÛTS!$A$1:$C$157,3,0)*(M240*N240/1000*O240/1000)),0)+IF(AND(G240&gt;0,F240="HEURE"),(VLOOKUP(G240,COÛTS!$A$1:$C$157,3,0)*(O240)),0))+IF(AND(G240&gt;0,F240="DIVERS"),(VLOOKUP(G240,COÛTS!$A$1:$C$157,3,0)*(O240)),0)+IF(AND(G240&gt;0,F240="VEHICULE"),(VLOOKUP(G240,COÛTS!$A$1:$C$157,3,0)*(O240)),0)+IF(AND(G240&gt;0,F240="FACONNAGE"),(VLOOKUP(G240,COÛTS!$A$1:$C$157,3,0)*(O240)),0)+IF(AND(G240&gt;0,F240="ACCESSOIRES"),(VLOOKUP(G240,COÛTS!$A$1:$C$157,3,0)*(O240)),0)+IF(AND(F240="TRANSPORT",G240&gt;0),(VLOOKUP(G240,COÛTS!$A$1:$C$157,3,0)*(O240)),0)+IF(AND(F240="PRODUITS",G240="KIT COMPLET HABILLAGE CLOISON MODULAIRE (mL)"),(VLOOKUP(G240,COÛTS!$A$1:$C$157,3,0)*(M240/1000*O240)),0)+IF(AND(F240="MEDIA",H240&lt;0,G240&gt;0,P240="oui",Q240="RECTO/VERSO (Type Deux Simple Face)"),(VLOOKUP(G240,COÛTS!$A$1:$C$157,3,0)*(M240*(N240+480)/1000*O240/1000)),"0")+IF(AND(F240="MEDIA",H240&lt;0,G240&gt;0,P240="oui",Q240="MODULE TRIANGULAIRE"),(VLOOKUP(G240,COÛTS!$A$1:$C$157,3,0)*(M240*(N240+240)/1000*O240/1000)*2)+(VLOOKUP(G240,COÛTS!$A$1:$C$157,3,0)*(M240)/1000*0.24),"0")+IF(AND(F240="MEDIA",P240="oui",G240&gt;0,H240&lt;0,Q240="MODULE CARRÉ"),(VLOOKUP(G240,COÛTS!$A$1:$C$157,3,0)*(M240*(N240+240)/1000*O240/1000)*3)+(VLOOKUP(G240,COÛTS!$A$1:$C$157,3,0)*(M240)/1000*0.24),"0")+IF(AND(F240="MEDIA",H240&lt;0,P240="oui",G240&gt;0,Q240="RECTO (Type Chaussette)"),(VLOOKUP(G240,COÛTS!$A$1:$C$157,3,0)*(M240*(N240+60)/1000*O240/1000))))</f>
        <v>0</v>
      </c>
      <c r="AA240" s="6">
        <f>IF(R240="OUI",0,IF(AND(H240&gt;0,I240="OUI"),(VLOOKUP(H240,COÛTS!$A$1:$C$157,3,0)*(M240*N240/1000*O240/1000)),0))</f>
        <v>0</v>
      </c>
      <c r="AB240" s="6">
        <f t="shared" si="27"/>
        <v>0</v>
      </c>
      <c r="AC240" s="7">
        <f t="shared" si="28"/>
        <v>0</v>
      </c>
      <c r="AD240" s="6">
        <f t="shared" si="29"/>
        <v>0</v>
      </c>
      <c r="AE240" s="6">
        <f t="shared" si="30"/>
        <v>0</v>
      </c>
      <c r="AF240" s="6">
        <f>IF(R240="OUI",0,(IF(AND(P240="oui",Q240="RECTO (Type Chaussette, Simple Face)",SEMAINE!M242&lt;=2000),((COÛTS!$C$115*2*O240*SEMAINE!M240/1000)+(COÛTS!$C$109*O240*SEMAINE!M240/1000)+(COÛTS!$C$107*O240*SEMAINE!M240/1000)),"0")+(IF(AND(P240="oui",Q240="RECTO (Type Chaussette, Simple Face)",SEMAINE!M240&gt;2001,SEMAINE!M240&lt;=4000),((COÛTS!$C$114*2*O240)),"0"))+(IF(AND(P240="oui",Q240="RECTO (Type Chaussette, Simple Face)",SEMAINE!M240&gt;=4001,SEMAINE!M240&lt;=6000),((COÛTS!$C$114*4*O240)),"0"))+(IF(AND(P240="oui",Q240="RECTO (Type Chaussette, Simple Face)",SEMAINE!M240&gt;=6001,SEMAINE!M240&lt;=8000),((COÛTS!$C$114*6*O240)),"0"))+(IF(AND(P240="oui",Q240="RECTO (Type Chaussette, Simple Face)",SEMAINE!M240&gt;=8001,SEMAINE!M240&lt;=10000),((COÛTS!$C$114*8*O240)),0))))</f>
        <v>0</v>
      </c>
      <c r="AG240" s="6">
        <f>IF(R240="OUI",0,(IF(AND(F240="MEDIA",G240="NON TISSÉ (Type Drop)",P240="oui",Q240="RECTO (Type Chaussette)",SEMAINE!M243&lt;=2000),((COÛTS!$C$115*2*O240*SEMAINE!M240/1000)+(COÛTS!$C$109*O240*SEMAINE!M240/1000)+(COÛTS!$C$107*O240*SEMAINE!M240/1000)),"0")+(IF(AND(F240="MEDIA",P240="oui",Q240="RECTO (Type Chaussette)",SEMAINE!M240&gt;2001,SEMAINE!M240&lt;=4000),((COÛTS!$C$114*2*O240)),"0"))+(IF(AND(F240="MEDIA",P240="oui",Q240="RECTO (Type Chaussette)",SEMAINE!M240&gt;=4001,SEMAINE!M240&lt;=6000),((COÛTS!$C$114*4*O240)),"0"))+(IF(AND(F240="MEDIA",P240="oui",Q240="RECTO (Type Chaussette)",SEMAINE!M240&gt;=6001,SEMAINE!M240&lt;=8000),((COÛTS!$C$114*6*O240)),"0"))+(IF(AND(F240="MEDIA",P240="oui",Q240="RECTO (Type Chaussette)",SEMAINE!M240&gt;=8001,SEMAINE!M240&lt;=10000),((COÛTS!$C$114*8*O240)),0))))</f>
        <v>0</v>
      </c>
      <c r="AH240" s="6">
        <f>IF(R240="OUI",0,(IF(AND(F240="MEDIA",G240="NON TISSÉ (Type Drop)",P240="oui",Q240="RECTO/VERSO (Type Deux Simple Face)"),((COÛTS!$C$115*4*O240*SEMAINE!M240/1000)+(COÛTS!$C$110*O240*4)+(COÛTS!$C$107*O240*SEMAINE!M240/1000)),"0")+(IF(AND(F240="MEDIA",P240="oui",Q240="RECTO/VERSO (Type Deux Simple Face)",SEMAINE!M240&gt;2001,SEMAINE!M240&lt;=4000),((COÛTS!$C$114*2*O240)),"0"))+(IF(AND(F240="MEDIA",P240="oui",Q240="RECTO/VERSO (Type Deux Simple Face)",SEMAINE!M240&gt;=4001,SEMAINE!M240&lt;=6000),((COÛTS!$C$114*4*O240)),"0"))+(IF(AND(F240="MEDIA",P240="oui",Q240="RECTO/VERSO (Type Deux Simple Face)",SEMAINE!M240&gt;=6001,SEMAINE!M240&lt;=8000),((COÛTS!$C$114*6*O240)),"0"))+(IF(AND(F240="MEDIA",P240="oui",Q240="RECTO/VERSO (Type Deux Simple Face)",SEMAINE!M240&gt;=8001,SEMAINE!M240&lt;=10000),((COÛTS!$C$114*8*O240)),0))))</f>
        <v>0</v>
      </c>
      <c r="AI240" s="6">
        <f>IF(R240="OUI",0,(IF(AND(F240="MEDIA",G240="NON TISSÉ (Type Drop)",P240="oui",Q240="MODULE TRIANGULAIRE"),((COÛTS!$C$115*6*O240*SEMAINE!M240/1000)+(COÛTS!$C$112*O240*6)+(COÛTS!$C$107*O240*3)),"0")+(IF(AND(F240="MEDIA",P240="oui",Q240="MODULE TRIANGULAIRE",SEMAINE!M240&gt;2001,SEMAINE!M240&lt;=4000),((COÛTS!$C$114*2*O240*3)),"0"))+(IF(AND(F240="MEDIA",P240="oui",Q240="MODULE TRIANGULAIRE",SEMAINE!M240&gt;=4001,SEMAINE!M240&lt;=6000),((COÛTS!$C$114*4*O240*3)),"0"))+(IF(AND(F240="MEDIA",P240="oui",Q240="MODULE TRIANGULAIRE",SEMAINE!M240&gt;=6001,SEMAINE!M240&lt;=8000),((COÛTS!$C$114*6*O240*3)),"0"))+(IF(AND(F240="MEDIA",P240="oui",Q240="MODULE TRIANGULAIRE",SEMAINE!M240&gt;=8001,SEMAINE!M240&lt;=10000),((COÛTS!$C$114*8*O240*3)),0))))</f>
        <v>0</v>
      </c>
      <c r="AJ240" s="6">
        <f>IF(OR(R240="OUI",H240&gt;0),0,(IF(AND(F240="MEDIA",G240="NON TISSÉ (Type Drop)",P240="oui",Q240="MODULE CARRÉ"),((COÛTS!$C$115*8*O240*SEMAINE!M240/1000)+(COÛTS!$C$111*O240*8)+(COÛTS!$C$107*O240*4)),"0")+IF(AND(F240="MEDIA",G240="BÂCHE FRONTLIT 450gr (Type Bâche M1)",P240="oui",Q240="MODULE CARRÉ"),((COÛTS!$C$115*8*O240*SEMAINE!M240/1000)+(COÛTS!$C$111*O240*8)+(COÛTS!$C$107*O240*4)),"0")+(IF(AND(F240="MEDIA",P240="oui",Q240="MODULE CARRÉ",SEMAINE!M240&gt;2001,SEMAINE!M240&lt;=4000),((COÛTS!$C$114*2*O240*4)),"0"))+(IF(AND(F240="MEDIA",P240="oui",Q240="MODULE CARRÉ",SEMAINE!M240&gt;=4001,SEMAINE!M240&lt;=6000),((COÛTS!$C$114*4*O240*4)),"0"))+(IF(AND(F240="MEDIA",P240="oui",Q240="MODULE CARRÉ",SEMAINE!M240&gt;=6001,SEMAINE!M240&lt;=8000),((COÛTS!$C$114*6*O240*4)),"0"))+(IF(AND(F240="MEDIA",P240="oui",Q240="MODULE CARRÉ",SEMAINE!M240&gt;=8001,SEMAINE!M240&lt;=10000),((COÛTS!$C$114*8*O240*4)),"0"))))</f>
        <v>0</v>
      </c>
      <c r="AK240" s="38">
        <f>IF(Y240&gt;0,(VLOOKUP(Y240,DATA!$AB$2:$AC$102,2,0)),1)</f>
        <v>1</v>
      </c>
      <c r="AL240" s="53">
        <f t="shared" si="31"/>
        <v>0</v>
      </c>
    </row>
    <row r="241" spans="2:38" ht="25.05" customHeight="1" x14ac:dyDescent="0.25">
      <c r="B241" s="43" t="str">
        <f>COUNTIF($D$3:D241,D241)&amp;T_Semaine[[#This Row],[N°AFFAIRE]]</f>
        <v>0</v>
      </c>
      <c r="C241" s="50"/>
      <c r="D241" s="50"/>
      <c r="E241" s="50"/>
      <c r="F241" s="50"/>
      <c r="G241" s="50"/>
      <c r="H241" s="50"/>
      <c r="I241" s="50"/>
      <c r="J241" s="50"/>
      <c r="K241" s="50"/>
      <c r="L241" s="50"/>
      <c r="M241" s="91"/>
      <c r="N241" s="91"/>
      <c r="O241" s="50"/>
      <c r="P241" s="50"/>
      <c r="Q241" s="50"/>
      <c r="R241" s="50"/>
      <c r="S241" s="50"/>
      <c r="T241" s="95">
        <f t="shared" si="25"/>
        <v>0</v>
      </c>
      <c r="U241" s="36">
        <f t="shared" si="26"/>
        <v>0</v>
      </c>
      <c r="V241" s="43"/>
      <c r="W241" s="43"/>
      <c r="X241" s="6">
        <f t="shared" si="24"/>
        <v>0</v>
      </c>
      <c r="Y241" s="55"/>
      <c r="Z241" s="6">
        <f>(IF(R241="OUI",0,IF(AND(F241="MEDIA",G241&gt;0,O241&gt;0),(VLOOKUP(G241,COÛTS!$A$1:$C$157,3,0)*(M241*N241/1000*O241/1000)),0)+IF(AND(G241&gt;0,F241="HEURE"),(VLOOKUP(G241,COÛTS!$A$1:$C$157,3,0)*(O241)),0))+IF(AND(G241&gt;0,F241="DIVERS"),(VLOOKUP(G241,COÛTS!$A$1:$C$157,3,0)*(O241)),0)+IF(AND(G241&gt;0,F241="VEHICULE"),(VLOOKUP(G241,COÛTS!$A$1:$C$157,3,0)*(O241)),0)+IF(AND(G241&gt;0,F241="FACONNAGE"),(VLOOKUP(G241,COÛTS!$A$1:$C$157,3,0)*(O241)),0)+IF(AND(G241&gt;0,F241="ACCESSOIRES"),(VLOOKUP(G241,COÛTS!$A$1:$C$157,3,0)*(O241)),0)+IF(AND(F241="TRANSPORT",G241&gt;0),(VLOOKUP(G241,COÛTS!$A$1:$C$157,3,0)*(O241)),0)+IF(AND(F241="PRODUITS",G241="KIT COMPLET HABILLAGE CLOISON MODULAIRE (mL)"),(VLOOKUP(G241,COÛTS!$A$1:$C$157,3,0)*(M241/1000*O241)),0)+IF(AND(F241="MEDIA",H241&lt;0,G241&gt;0,P241="oui",Q241="RECTO/VERSO (Type Deux Simple Face)"),(VLOOKUP(G241,COÛTS!$A$1:$C$157,3,0)*(M241*(N241+480)/1000*O241/1000)),"0")+IF(AND(F241="MEDIA",H241&lt;0,G241&gt;0,P241="oui",Q241="MODULE TRIANGULAIRE"),(VLOOKUP(G241,COÛTS!$A$1:$C$157,3,0)*(M241*(N241+240)/1000*O241/1000)*2)+(VLOOKUP(G241,COÛTS!$A$1:$C$157,3,0)*(M241)/1000*0.24),"0")+IF(AND(F241="MEDIA",P241="oui",G241&gt;0,H241&lt;0,Q241="MODULE CARRÉ"),(VLOOKUP(G241,COÛTS!$A$1:$C$157,3,0)*(M241*(N241+240)/1000*O241/1000)*3)+(VLOOKUP(G241,COÛTS!$A$1:$C$157,3,0)*(M241)/1000*0.24),"0")+IF(AND(F241="MEDIA",H241&lt;0,P241="oui",G241&gt;0,Q241="RECTO (Type Chaussette)"),(VLOOKUP(G241,COÛTS!$A$1:$C$157,3,0)*(M241*(N241+60)/1000*O241/1000))))</f>
        <v>0</v>
      </c>
      <c r="AA241" s="6">
        <f>IF(R241="OUI",0,IF(AND(H241&gt;0,I241="OUI"),(VLOOKUP(H241,COÛTS!$A$1:$C$157,3,0)*(M241*N241/1000*O241/1000)),0))</f>
        <v>0</v>
      </c>
      <c r="AB241" s="6">
        <f t="shared" si="27"/>
        <v>0</v>
      </c>
      <c r="AC241" s="7">
        <f t="shared" si="28"/>
        <v>0</v>
      </c>
      <c r="AD241" s="6">
        <f t="shared" si="29"/>
        <v>0</v>
      </c>
      <c r="AE241" s="6">
        <f t="shared" si="30"/>
        <v>0</v>
      </c>
      <c r="AF241" s="6">
        <f>IF(R241="OUI",0,(IF(AND(P241="oui",Q241="RECTO (Type Chaussette, Simple Face)",SEMAINE!M243&lt;=2000),((COÛTS!$C$115*2*O241*SEMAINE!M241/1000)+(COÛTS!$C$109*O241*SEMAINE!M241/1000)+(COÛTS!$C$107*O241*SEMAINE!M241/1000)),"0")+(IF(AND(P241="oui",Q241="RECTO (Type Chaussette, Simple Face)",SEMAINE!M241&gt;2001,SEMAINE!M241&lt;=4000),((COÛTS!$C$114*2*O241)),"0"))+(IF(AND(P241="oui",Q241="RECTO (Type Chaussette, Simple Face)",SEMAINE!M241&gt;=4001,SEMAINE!M241&lt;=6000),((COÛTS!$C$114*4*O241)),"0"))+(IF(AND(P241="oui",Q241="RECTO (Type Chaussette, Simple Face)",SEMAINE!M241&gt;=6001,SEMAINE!M241&lt;=8000),((COÛTS!$C$114*6*O241)),"0"))+(IF(AND(P241="oui",Q241="RECTO (Type Chaussette, Simple Face)",SEMAINE!M241&gt;=8001,SEMAINE!M241&lt;=10000),((COÛTS!$C$114*8*O241)),0))))</f>
        <v>0</v>
      </c>
      <c r="AG241" s="6">
        <f>IF(R241="OUI",0,(IF(AND(F241="MEDIA",G241="NON TISSÉ (Type Drop)",P241="oui",Q241="RECTO (Type Chaussette)",SEMAINE!M244&lt;=2000),((COÛTS!$C$115*2*O241*SEMAINE!M241/1000)+(COÛTS!$C$109*O241*SEMAINE!M241/1000)+(COÛTS!$C$107*O241*SEMAINE!M241/1000)),"0")+(IF(AND(F241="MEDIA",P241="oui",Q241="RECTO (Type Chaussette)",SEMAINE!M241&gt;2001,SEMAINE!M241&lt;=4000),((COÛTS!$C$114*2*O241)),"0"))+(IF(AND(F241="MEDIA",P241="oui",Q241="RECTO (Type Chaussette)",SEMAINE!M241&gt;=4001,SEMAINE!M241&lt;=6000),((COÛTS!$C$114*4*O241)),"0"))+(IF(AND(F241="MEDIA",P241="oui",Q241="RECTO (Type Chaussette)",SEMAINE!M241&gt;=6001,SEMAINE!M241&lt;=8000),((COÛTS!$C$114*6*O241)),"0"))+(IF(AND(F241="MEDIA",P241="oui",Q241="RECTO (Type Chaussette)",SEMAINE!M241&gt;=8001,SEMAINE!M241&lt;=10000),((COÛTS!$C$114*8*O241)),0))))</f>
        <v>0</v>
      </c>
      <c r="AH241" s="6">
        <f>IF(R241="OUI",0,(IF(AND(F241="MEDIA",G241="NON TISSÉ (Type Drop)",P241="oui",Q241="RECTO/VERSO (Type Deux Simple Face)"),((COÛTS!$C$115*4*O241*SEMAINE!M241/1000)+(COÛTS!$C$110*O241*4)+(COÛTS!$C$107*O241*SEMAINE!M241/1000)),"0")+(IF(AND(F241="MEDIA",P241="oui",Q241="RECTO/VERSO (Type Deux Simple Face)",SEMAINE!M241&gt;2001,SEMAINE!M241&lt;=4000),((COÛTS!$C$114*2*O241)),"0"))+(IF(AND(F241="MEDIA",P241="oui",Q241="RECTO/VERSO (Type Deux Simple Face)",SEMAINE!M241&gt;=4001,SEMAINE!M241&lt;=6000),((COÛTS!$C$114*4*O241)),"0"))+(IF(AND(F241="MEDIA",P241="oui",Q241="RECTO/VERSO (Type Deux Simple Face)",SEMAINE!M241&gt;=6001,SEMAINE!M241&lt;=8000),((COÛTS!$C$114*6*O241)),"0"))+(IF(AND(F241="MEDIA",P241="oui",Q241="RECTO/VERSO (Type Deux Simple Face)",SEMAINE!M241&gt;=8001,SEMAINE!M241&lt;=10000),((COÛTS!$C$114*8*O241)),0))))</f>
        <v>0</v>
      </c>
      <c r="AI241" s="6">
        <f>IF(R241="OUI",0,(IF(AND(F241="MEDIA",G241="NON TISSÉ (Type Drop)",P241="oui",Q241="MODULE TRIANGULAIRE"),((COÛTS!$C$115*6*O241*SEMAINE!M241/1000)+(COÛTS!$C$112*O241*6)+(COÛTS!$C$107*O241*3)),"0")+(IF(AND(F241="MEDIA",P241="oui",Q241="MODULE TRIANGULAIRE",SEMAINE!M241&gt;2001,SEMAINE!M241&lt;=4000),((COÛTS!$C$114*2*O241*3)),"0"))+(IF(AND(F241="MEDIA",P241="oui",Q241="MODULE TRIANGULAIRE",SEMAINE!M241&gt;=4001,SEMAINE!M241&lt;=6000),((COÛTS!$C$114*4*O241*3)),"0"))+(IF(AND(F241="MEDIA",P241="oui",Q241="MODULE TRIANGULAIRE",SEMAINE!M241&gt;=6001,SEMAINE!M241&lt;=8000),((COÛTS!$C$114*6*O241*3)),"0"))+(IF(AND(F241="MEDIA",P241="oui",Q241="MODULE TRIANGULAIRE",SEMAINE!M241&gt;=8001,SEMAINE!M241&lt;=10000),((COÛTS!$C$114*8*O241*3)),0))))</f>
        <v>0</v>
      </c>
      <c r="AJ241" s="6">
        <f>IF(OR(R241="OUI",H241&gt;0),0,(IF(AND(F241="MEDIA",G241="NON TISSÉ (Type Drop)",P241="oui",Q241="MODULE CARRÉ"),((COÛTS!$C$115*8*O241*SEMAINE!M241/1000)+(COÛTS!$C$111*O241*8)+(COÛTS!$C$107*O241*4)),"0")+IF(AND(F241="MEDIA",G241="BÂCHE FRONTLIT 450gr (Type Bâche M1)",P241="oui",Q241="MODULE CARRÉ"),((COÛTS!$C$115*8*O241*SEMAINE!M241/1000)+(COÛTS!$C$111*O241*8)+(COÛTS!$C$107*O241*4)),"0")+(IF(AND(F241="MEDIA",P241="oui",Q241="MODULE CARRÉ",SEMAINE!M241&gt;2001,SEMAINE!M241&lt;=4000),((COÛTS!$C$114*2*O241*4)),"0"))+(IF(AND(F241="MEDIA",P241="oui",Q241="MODULE CARRÉ",SEMAINE!M241&gt;=4001,SEMAINE!M241&lt;=6000),((COÛTS!$C$114*4*O241*4)),"0"))+(IF(AND(F241="MEDIA",P241="oui",Q241="MODULE CARRÉ",SEMAINE!M241&gt;=6001,SEMAINE!M241&lt;=8000),((COÛTS!$C$114*6*O241*4)),"0"))+(IF(AND(F241="MEDIA",P241="oui",Q241="MODULE CARRÉ",SEMAINE!M241&gt;=8001,SEMAINE!M241&lt;=10000),((COÛTS!$C$114*8*O241*4)),"0"))))</f>
        <v>0</v>
      </c>
      <c r="AK241" s="38">
        <f>IF(Y241&gt;0,(VLOOKUP(Y241,DATA!$AB$2:$AC$102,2,0)),1)</f>
        <v>1</v>
      </c>
      <c r="AL241" s="53">
        <f t="shared" si="31"/>
        <v>0</v>
      </c>
    </row>
    <row r="242" spans="2:38" ht="25.05" customHeight="1" x14ac:dyDescent="0.25">
      <c r="B242" s="43" t="str">
        <f>COUNTIF($D$3:D242,D242)&amp;T_Semaine[[#This Row],[N°AFFAIRE]]</f>
        <v>0</v>
      </c>
      <c r="C242" s="50"/>
      <c r="D242" s="50"/>
      <c r="E242" s="50"/>
      <c r="F242" s="50"/>
      <c r="G242" s="50"/>
      <c r="H242" s="50"/>
      <c r="I242" s="50"/>
      <c r="J242" s="50"/>
      <c r="K242" s="50"/>
      <c r="L242" s="50"/>
      <c r="M242" s="91"/>
      <c r="N242" s="91"/>
      <c r="O242" s="50"/>
      <c r="P242" s="50"/>
      <c r="Q242" s="50"/>
      <c r="R242" s="50"/>
      <c r="S242" s="50"/>
      <c r="T242" s="95">
        <f t="shared" si="25"/>
        <v>0</v>
      </c>
      <c r="U242" s="36">
        <f t="shared" si="26"/>
        <v>0</v>
      </c>
      <c r="V242" s="43"/>
      <c r="W242" s="43"/>
      <c r="X242" s="6">
        <f t="shared" si="24"/>
        <v>0</v>
      </c>
      <c r="Y242" s="55"/>
      <c r="Z242" s="6">
        <f>(IF(R242="OUI",0,IF(AND(F242="MEDIA",G242&gt;0,O242&gt;0),(VLOOKUP(G242,COÛTS!$A$1:$C$157,3,0)*(M242*N242/1000*O242/1000)),0)+IF(AND(G242&gt;0,F242="HEURE"),(VLOOKUP(G242,COÛTS!$A$1:$C$157,3,0)*(O242)),0))+IF(AND(G242&gt;0,F242="DIVERS"),(VLOOKUP(G242,COÛTS!$A$1:$C$157,3,0)*(O242)),0)+IF(AND(G242&gt;0,F242="VEHICULE"),(VLOOKUP(G242,COÛTS!$A$1:$C$157,3,0)*(O242)),0)+IF(AND(G242&gt;0,F242="FACONNAGE"),(VLOOKUP(G242,COÛTS!$A$1:$C$157,3,0)*(O242)),0)+IF(AND(G242&gt;0,F242="ACCESSOIRES"),(VLOOKUP(G242,COÛTS!$A$1:$C$157,3,0)*(O242)),0)+IF(AND(F242="TRANSPORT",G242&gt;0),(VLOOKUP(G242,COÛTS!$A$1:$C$157,3,0)*(O242)),0)+IF(AND(F242="PRODUITS",G242="KIT COMPLET HABILLAGE CLOISON MODULAIRE (mL)"),(VLOOKUP(G242,COÛTS!$A$1:$C$157,3,0)*(M242/1000*O242)),0)+IF(AND(F242="MEDIA",H242&lt;0,G242&gt;0,P242="oui",Q242="RECTO/VERSO (Type Deux Simple Face)"),(VLOOKUP(G242,COÛTS!$A$1:$C$157,3,0)*(M242*(N242+480)/1000*O242/1000)),"0")+IF(AND(F242="MEDIA",H242&lt;0,G242&gt;0,P242="oui",Q242="MODULE TRIANGULAIRE"),(VLOOKUP(G242,COÛTS!$A$1:$C$157,3,0)*(M242*(N242+240)/1000*O242/1000)*2)+(VLOOKUP(G242,COÛTS!$A$1:$C$157,3,0)*(M242)/1000*0.24),"0")+IF(AND(F242="MEDIA",P242="oui",G242&gt;0,H242&lt;0,Q242="MODULE CARRÉ"),(VLOOKUP(G242,COÛTS!$A$1:$C$157,3,0)*(M242*(N242+240)/1000*O242/1000)*3)+(VLOOKUP(G242,COÛTS!$A$1:$C$157,3,0)*(M242)/1000*0.24),"0")+IF(AND(F242="MEDIA",H242&lt;0,P242="oui",G242&gt;0,Q242="RECTO (Type Chaussette)"),(VLOOKUP(G242,COÛTS!$A$1:$C$157,3,0)*(M242*(N242+60)/1000*O242/1000))))</f>
        <v>0</v>
      </c>
      <c r="AA242" s="6">
        <f>IF(R242="OUI",0,IF(AND(H242&gt;0,I242="OUI"),(VLOOKUP(H242,COÛTS!$A$1:$C$157,3,0)*(M242*N242/1000*O242/1000)),0))</f>
        <v>0</v>
      </c>
      <c r="AB242" s="6">
        <f t="shared" si="27"/>
        <v>0</v>
      </c>
      <c r="AC242" s="7">
        <f t="shared" si="28"/>
        <v>0</v>
      </c>
      <c r="AD242" s="6">
        <f t="shared" si="29"/>
        <v>0</v>
      </c>
      <c r="AE242" s="6">
        <f t="shared" si="30"/>
        <v>0</v>
      </c>
      <c r="AF242" s="6">
        <f>IF(R242="OUI",0,(IF(AND(P242="oui",Q242="RECTO (Type Chaussette, Simple Face)",SEMAINE!M244&lt;=2000),((COÛTS!$C$115*2*O242*SEMAINE!M242/1000)+(COÛTS!$C$109*O242*SEMAINE!M242/1000)+(COÛTS!$C$107*O242*SEMAINE!M242/1000)),"0")+(IF(AND(P242="oui",Q242="RECTO (Type Chaussette, Simple Face)",SEMAINE!M242&gt;2001,SEMAINE!M242&lt;=4000),((COÛTS!$C$114*2*O242)),"0"))+(IF(AND(P242="oui",Q242="RECTO (Type Chaussette, Simple Face)",SEMAINE!M242&gt;=4001,SEMAINE!M242&lt;=6000),((COÛTS!$C$114*4*O242)),"0"))+(IF(AND(P242="oui",Q242="RECTO (Type Chaussette, Simple Face)",SEMAINE!M242&gt;=6001,SEMAINE!M242&lt;=8000),((COÛTS!$C$114*6*O242)),"0"))+(IF(AND(P242="oui",Q242="RECTO (Type Chaussette, Simple Face)",SEMAINE!M242&gt;=8001,SEMAINE!M242&lt;=10000),((COÛTS!$C$114*8*O242)),0))))</f>
        <v>0</v>
      </c>
      <c r="AG242" s="6">
        <f>IF(R242="OUI",0,(IF(AND(F242="MEDIA",G242="NON TISSÉ (Type Drop)",P242="oui",Q242="RECTO (Type Chaussette)",SEMAINE!M245&lt;=2000),((COÛTS!$C$115*2*O242*SEMAINE!M242/1000)+(COÛTS!$C$109*O242*SEMAINE!M242/1000)+(COÛTS!$C$107*O242*SEMAINE!M242/1000)),"0")+(IF(AND(F242="MEDIA",P242="oui",Q242="RECTO (Type Chaussette)",SEMAINE!M242&gt;2001,SEMAINE!M242&lt;=4000),((COÛTS!$C$114*2*O242)),"0"))+(IF(AND(F242="MEDIA",P242="oui",Q242="RECTO (Type Chaussette)",SEMAINE!M242&gt;=4001,SEMAINE!M242&lt;=6000),((COÛTS!$C$114*4*O242)),"0"))+(IF(AND(F242="MEDIA",P242="oui",Q242="RECTO (Type Chaussette)",SEMAINE!M242&gt;=6001,SEMAINE!M242&lt;=8000),((COÛTS!$C$114*6*O242)),"0"))+(IF(AND(F242="MEDIA",P242="oui",Q242="RECTO (Type Chaussette)",SEMAINE!M242&gt;=8001,SEMAINE!M242&lt;=10000),((COÛTS!$C$114*8*O242)),0))))</f>
        <v>0</v>
      </c>
      <c r="AH242" s="6">
        <f>IF(R242="OUI",0,(IF(AND(F242="MEDIA",G242="NON TISSÉ (Type Drop)",P242="oui",Q242="RECTO/VERSO (Type Deux Simple Face)"),((COÛTS!$C$115*4*O242*SEMAINE!M242/1000)+(COÛTS!$C$110*O242*4)+(COÛTS!$C$107*O242*SEMAINE!M242/1000)),"0")+(IF(AND(F242="MEDIA",P242="oui",Q242="RECTO/VERSO (Type Deux Simple Face)",SEMAINE!M242&gt;2001,SEMAINE!M242&lt;=4000),((COÛTS!$C$114*2*O242)),"0"))+(IF(AND(F242="MEDIA",P242="oui",Q242="RECTO/VERSO (Type Deux Simple Face)",SEMAINE!M242&gt;=4001,SEMAINE!M242&lt;=6000),((COÛTS!$C$114*4*O242)),"0"))+(IF(AND(F242="MEDIA",P242="oui",Q242="RECTO/VERSO (Type Deux Simple Face)",SEMAINE!M242&gt;=6001,SEMAINE!M242&lt;=8000),((COÛTS!$C$114*6*O242)),"0"))+(IF(AND(F242="MEDIA",P242="oui",Q242="RECTO/VERSO (Type Deux Simple Face)",SEMAINE!M242&gt;=8001,SEMAINE!M242&lt;=10000),((COÛTS!$C$114*8*O242)),0))))</f>
        <v>0</v>
      </c>
      <c r="AI242" s="6">
        <f>IF(R242="OUI",0,(IF(AND(F242="MEDIA",G242="NON TISSÉ (Type Drop)",P242="oui",Q242="MODULE TRIANGULAIRE"),((COÛTS!$C$115*6*O242*SEMAINE!M242/1000)+(COÛTS!$C$112*O242*6)+(COÛTS!$C$107*O242*3)),"0")+(IF(AND(F242="MEDIA",P242="oui",Q242="MODULE TRIANGULAIRE",SEMAINE!M242&gt;2001,SEMAINE!M242&lt;=4000),((COÛTS!$C$114*2*O242*3)),"0"))+(IF(AND(F242="MEDIA",P242="oui",Q242="MODULE TRIANGULAIRE",SEMAINE!M242&gt;=4001,SEMAINE!M242&lt;=6000),((COÛTS!$C$114*4*O242*3)),"0"))+(IF(AND(F242="MEDIA",P242="oui",Q242="MODULE TRIANGULAIRE",SEMAINE!M242&gt;=6001,SEMAINE!M242&lt;=8000),((COÛTS!$C$114*6*O242*3)),"0"))+(IF(AND(F242="MEDIA",P242="oui",Q242="MODULE TRIANGULAIRE",SEMAINE!M242&gt;=8001,SEMAINE!M242&lt;=10000),((COÛTS!$C$114*8*O242*3)),0))))</f>
        <v>0</v>
      </c>
      <c r="AJ242" s="6">
        <f>IF(OR(R242="OUI",H242&gt;0),0,(IF(AND(F242="MEDIA",G242="NON TISSÉ (Type Drop)",P242="oui",Q242="MODULE CARRÉ"),((COÛTS!$C$115*8*O242*SEMAINE!M242/1000)+(COÛTS!$C$111*O242*8)+(COÛTS!$C$107*O242*4)),"0")+IF(AND(F242="MEDIA",G242="BÂCHE FRONTLIT 450gr (Type Bâche M1)",P242="oui",Q242="MODULE CARRÉ"),((COÛTS!$C$115*8*O242*SEMAINE!M242/1000)+(COÛTS!$C$111*O242*8)+(COÛTS!$C$107*O242*4)),"0")+(IF(AND(F242="MEDIA",P242="oui",Q242="MODULE CARRÉ",SEMAINE!M242&gt;2001,SEMAINE!M242&lt;=4000),((COÛTS!$C$114*2*O242*4)),"0"))+(IF(AND(F242="MEDIA",P242="oui",Q242="MODULE CARRÉ",SEMAINE!M242&gt;=4001,SEMAINE!M242&lt;=6000),((COÛTS!$C$114*4*O242*4)),"0"))+(IF(AND(F242="MEDIA",P242="oui",Q242="MODULE CARRÉ",SEMAINE!M242&gt;=6001,SEMAINE!M242&lt;=8000),((COÛTS!$C$114*6*O242*4)),"0"))+(IF(AND(F242="MEDIA",P242="oui",Q242="MODULE CARRÉ",SEMAINE!M242&gt;=8001,SEMAINE!M242&lt;=10000),((COÛTS!$C$114*8*O242*4)),"0"))))</f>
        <v>0</v>
      </c>
      <c r="AK242" s="38">
        <f>IF(Y242&gt;0,(VLOOKUP(Y242,DATA!$AB$2:$AC$102,2,0)),1)</f>
        <v>1</v>
      </c>
      <c r="AL242" s="53">
        <f t="shared" si="31"/>
        <v>0</v>
      </c>
    </row>
    <row r="243" spans="2:38" ht="25.05" customHeight="1" x14ac:dyDescent="0.25">
      <c r="B243" s="43" t="str">
        <f>COUNTIF($D$3:D243,D243)&amp;T_Semaine[[#This Row],[N°AFFAIRE]]</f>
        <v>0</v>
      </c>
      <c r="C243" s="50"/>
      <c r="D243" s="50"/>
      <c r="E243" s="50"/>
      <c r="F243" s="50"/>
      <c r="G243" s="50"/>
      <c r="H243" s="50"/>
      <c r="I243" s="50"/>
      <c r="J243" s="50"/>
      <c r="K243" s="50"/>
      <c r="L243" s="50"/>
      <c r="M243" s="91"/>
      <c r="N243" s="91"/>
      <c r="O243" s="50"/>
      <c r="P243" s="50"/>
      <c r="Q243" s="50"/>
      <c r="R243" s="50"/>
      <c r="S243" s="50"/>
      <c r="T243" s="95">
        <f t="shared" si="25"/>
        <v>0</v>
      </c>
      <c r="U243" s="36">
        <f t="shared" si="26"/>
        <v>0</v>
      </c>
      <c r="V243" s="43"/>
      <c r="W243" s="43"/>
      <c r="X243" s="6">
        <f t="shared" si="24"/>
        <v>0</v>
      </c>
      <c r="Y243" s="55"/>
      <c r="Z243" s="6">
        <f>(IF(R243="OUI",0,IF(AND(F243="MEDIA",G243&gt;0,O243&gt;0),(VLOOKUP(G243,COÛTS!$A$1:$C$157,3,0)*(M243*N243/1000*O243/1000)),0)+IF(AND(G243&gt;0,F243="HEURE"),(VLOOKUP(G243,COÛTS!$A$1:$C$157,3,0)*(O243)),0))+IF(AND(G243&gt;0,F243="DIVERS"),(VLOOKUP(G243,COÛTS!$A$1:$C$157,3,0)*(O243)),0)+IF(AND(G243&gt;0,F243="VEHICULE"),(VLOOKUP(G243,COÛTS!$A$1:$C$157,3,0)*(O243)),0)+IF(AND(G243&gt;0,F243="FACONNAGE"),(VLOOKUP(G243,COÛTS!$A$1:$C$157,3,0)*(O243)),0)+IF(AND(G243&gt;0,F243="ACCESSOIRES"),(VLOOKUP(G243,COÛTS!$A$1:$C$157,3,0)*(O243)),0)+IF(AND(F243="TRANSPORT",G243&gt;0),(VLOOKUP(G243,COÛTS!$A$1:$C$157,3,0)*(O243)),0)+IF(AND(F243="PRODUITS",G243="KIT COMPLET HABILLAGE CLOISON MODULAIRE (mL)"),(VLOOKUP(G243,COÛTS!$A$1:$C$157,3,0)*(M243/1000*O243)),0)+IF(AND(F243="MEDIA",H243&lt;0,G243&gt;0,P243="oui",Q243="RECTO/VERSO (Type Deux Simple Face)"),(VLOOKUP(G243,COÛTS!$A$1:$C$157,3,0)*(M243*(N243+480)/1000*O243/1000)),"0")+IF(AND(F243="MEDIA",H243&lt;0,G243&gt;0,P243="oui",Q243="MODULE TRIANGULAIRE"),(VLOOKUP(G243,COÛTS!$A$1:$C$157,3,0)*(M243*(N243+240)/1000*O243/1000)*2)+(VLOOKUP(G243,COÛTS!$A$1:$C$157,3,0)*(M243)/1000*0.24),"0")+IF(AND(F243="MEDIA",P243="oui",G243&gt;0,H243&lt;0,Q243="MODULE CARRÉ"),(VLOOKUP(G243,COÛTS!$A$1:$C$157,3,0)*(M243*(N243+240)/1000*O243/1000)*3)+(VLOOKUP(G243,COÛTS!$A$1:$C$157,3,0)*(M243)/1000*0.24),"0")+IF(AND(F243="MEDIA",H243&lt;0,P243="oui",G243&gt;0,Q243="RECTO (Type Chaussette)"),(VLOOKUP(G243,COÛTS!$A$1:$C$157,3,0)*(M243*(N243+60)/1000*O243/1000))))</f>
        <v>0</v>
      </c>
      <c r="AA243" s="6">
        <f>IF(R243="OUI",0,IF(AND(H243&gt;0,I243="OUI"),(VLOOKUP(H243,COÛTS!$A$1:$C$157,3,0)*(M243*N243/1000*O243/1000)),0))</f>
        <v>0</v>
      </c>
      <c r="AB243" s="6">
        <f t="shared" si="27"/>
        <v>0</v>
      </c>
      <c r="AC243" s="7">
        <f t="shared" si="28"/>
        <v>0</v>
      </c>
      <c r="AD243" s="6">
        <f t="shared" si="29"/>
        <v>0</v>
      </c>
      <c r="AE243" s="6">
        <f t="shared" si="30"/>
        <v>0</v>
      </c>
      <c r="AF243" s="6">
        <f>IF(R243="OUI",0,(IF(AND(P243="oui",Q243="RECTO (Type Chaussette, Simple Face)",SEMAINE!M245&lt;=2000),((COÛTS!$C$115*2*O243*SEMAINE!M243/1000)+(COÛTS!$C$109*O243*SEMAINE!M243/1000)+(COÛTS!$C$107*O243*SEMAINE!M243/1000)),"0")+(IF(AND(P243="oui",Q243="RECTO (Type Chaussette, Simple Face)",SEMAINE!M243&gt;2001,SEMAINE!M243&lt;=4000),((COÛTS!$C$114*2*O243)),"0"))+(IF(AND(P243="oui",Q243="RECTO (Type Chaussette, Simple Face)",SEMAINE!M243&gt;=4001,SEMAINE!M243&lt;=6000),((COÛTS!$C$114*4*O243)),"0"))+(IF(AND(P243="oui",Q243="RECTO (Type Chaussette, Simple Face)",SEMAINE!M243&gt;=6001,SEMAINE!M243&lt;=8000),((COÛTS!$C$114*6*O243)),"0"))+(IF(AND(P243="oui",Q243="RECTO (Type Chaussette, Simple Face)",SEMAINE!M243&gt;=8001,SEMAINE!M243&lt;=10000),((COÛTS!$C$114*8*O243)),0))))</f>
        <v>0</v>
      </c>
      <c r="AG243" s="6">
        <f>IF(R243="OUI",0,(IF(AND(F243="MEDIA",G243="NON TISSÉ (Type Drop)",P243="oui",Q243="RECTO (Type Chaussette)",SEMAINE!M246&lt;=2000),((COÛTS!$C$115*2*O243*SEMAINE!M243/1000)+(COÛTS!$C$109*O243*SEMAINE!M243/1000)+(COÛTS!$C$107*O243*SEMAINE!M243/1000)),"0")+(IF(AND(F243="MEDIA",P243="oui",Q243="RECTO (Type Chaussette)",SEMAINE!M243&gt;2001,SEMAINE!M243&lt;=4000),((COÛTS!$C$114*2*O243)),"0"))+(IF(AND(F243="MEDIA",P243="oui",Q243="RECTO (Type Chaussette)",SEMAINE!M243&gt;=4001,SEMAINE!M243&lt;=6000),((COÛTS!$C$114*4*O243)),"0"))+(IF(AND(F243="MEDIA",P243="oui",Q243="RECTO (Type Chaussette)",SEMAINE!M243&gt;=6001,SEMAINE!M243&lt;=8000),((COÛTS!$C$114*6*O243)),"0"))+(IF(AND(F243="MEDIA",P243="oui",Q243="RECTO (Type Chaussette)",SEMAINE!M243&gt;=8001,SEMAINE!M243&lt;=10000),((COÛTS!$C$114*8*O243)),0))))</f>
        <v>0</v>
      </c>
      <c r="AH243" s="6">
        <f>IF(R243="OUI",0,(IF(AND(F243="MEDIA",G243="NON TISSÉ (Type Drop)",P243="oui",Q243="RECTO/VERSO (Type Deux Simple Face)"),((COÛTS!$C$115*4*O243*SEMAINE!M243/1000)+(COÛTS!$C$110*O243*4)+(COÛTS!$C$107*O243*SEMAINE!M243/1000)),"0")+(IF(AND(F243="MEDIA",P243="oui",Q243="RECTO/VERSO (Type Deux Simple Face)",SEMAINE!M243&gt;2001,SEMAINE!M243&lt;=4000),((COÛTS!$C$114*2*O243)),"0"))+(IF(AND(F243="MEDIA",P243="oui",Q243="RECTO/VERSO (Type Deux Simple Face)",SEMAINE!M243&gt;=4001,SEMAINE!M243&lt;=6000),((COÛTS!$C$114*4*O243)),"0"))+(IF(AND(F243="MEDIA",P243="oui",Q243="RECTO/VERSO (Type Deux Simple Face)",SEMAINE!M243&gt;=6001,SEMAINE!M243&lt;=8000),((COÛTS!$C$114*6*O243)),"0"))+(IF(AND(F243="MEDIA",P243="oui",Q243="RECTO/VERSO (Type Deux Simple Face)",SEMAINE!M243&gt;=8001,SEMAINE!M243&lt;=10000),((COÛTS!$C$114*8*O243)),0))))</f>
        <v>0</v>
      </c>
      <c r="AI243" s="6">
        <f>IF(R243="OUI",0,(IF(AND(F243="MEDIA",G243="NON TISSÉ (Type Drop)",P243="oui",Q243="MODULE TRIANGULAIRE"),((COÛTS!$C$115*6*O243*SEMAINE!M243/1000)+(COÛTS!$C$112*O243*6)+(COÛTS!$C$107*O243*3)),"0")+(IF(AND(F243="MEDIA",P243="oui",Q243="MODULE TRIANGULAIRE",SEMAINE!M243&gt;2001,SEMAINE!M243&lt;=4000),((COÛTS!$C$114*2*O243*3)),"0"))+(IF(AND(F243="MEDIA",P243="oui",Q243="MODULE TRIANGULAIRE",SEMAINE!M243&gt;=4001,SEMAINE!M243&lt;=6000),((COÛTS!$C$114*4*O243*3)),"0"))+(IF(AND(F243="MEDIA",P243="oui",Q243="MODULE TRIANGULAIRE",SEMAINE!M243&gt;=6001,SEMAINE!M243&lt;=8000),((COÛTS!$C$114*6*O243*3)),"0"))+(IF(AND(F243="MEDIA",P243="oui",Q243="MODULE TRIANGULAIRE",SEMAINE!M243&gt;=8001,SEMAINE!M243&lt;=10000),((COÛTS!$C$114*8*O243*3)),0))))</f>
        <v>0</v>
      </c>
      <c r="AJ243" s="6">
        <f>IF(OR(R243="OUI",H243&gt;0),0,(IF(AND(F243="MEDIA",G243="NON TISSÉ (Type Drop)",P243="oui",Q243="MODULE CARRÉ"),((COÛTS!$C$115*8*O243*SEMAINE!M243/1000)+(COÛTS!$C$111*O243*8)+(COÛTS!$C$107*O243*4)),"0")+IF(AND(F243="MEDIA",G243="BÂCHE FRONTLIT 450gr (Type Bâche M1)",P243="oui",Q243="MODULE CARRÉ"),((COÛTS!$C$115*8*O243*SEMAINE!M243/1000)+(COÛTS!$C$111*O243*8)+(COÛTS!$C$107*O243*4)),"0")+(IF(AND(F243="MEDIA",P243="oui",Q243="MODULE CARRÉ",SEMAINE!M243&gt;2001,SEMAINE!M243&lt;=4000),((COÛTS!$C$114*2*O243*4)),"0"))+(IF(AND(F243="MEDIA",P243="oui",Q243="MODULE CARRÉ",SEMAINE!M243&gt;=4001,SEMAINE!M243&lt;=6000),((COÛTS!$C$114*4*O243*4)),"0"))+(IF(AND(F243="MEDIA",P243="oui",Q243="MODULE CARRÉ",SEMAINE!M243&gt;=6001,SEMAINE!M243&lt;=8000),((COÛTS!$C$114*6*O243*4)),"0"))+(IF(AND(F243="MEDIA",P243="oui",Q243="MODULE CARRÉ",SEMAINE!M243&gt;=8001,SEMAINE!M243&lt;=10000),((COÛTS!$C$114*8*O243*4)),"0"))))</f>
        <v>0</v>
      </c>
      <c r="AK243" s="38">
        <f>IF(Y243&gt;0,(VLOOKUP(Y243,DATA!$AB$2:$AC$102,2,0)),1)</f>
        <v>1</v>
      </c>
      <c r="AL243" s="53">
        <f t="shared" si="31"/>
        <v>0</v>
      </c>
    </row>
    <row r="244" spans="2:38" ht="25.05" customHeight="1" x14ac:dyDescent="0.25">
      <c r="B244" s="43" t="str">
        <f>COUNTIF($D$3:D244,D244)&amp;T_Semaine[[#This Row],[N°AFFAIRE]]</f>
        <v>0</v>
      </c>
      <c r="C244" s="50"/>
      <c r="D244" s="50"/>
      <c r="E244" s="50"/>
      <c r="F244" s="50"/>
      <c r="G244" s="50"/>
      <c r="H244" s="50"/>
      <c r="I244" s="50"/>
      <c r="J244" s="50"/>
      <c r="K244" s="50"/>
      <c r="L244" s="50"/>
      <c r="M244" s="91"/>
      <c r="N244" s="91"/>
      <c r="O244" s="50"/>
      <c r="P244" s="50"/>
      <c r="Q244" s="50"/>
      <c r="R244" s="50"/>
      <c r="S244" s="50"/>
      <c r="T244" s="95">
        <f t="shared" si="25"/>
        <v>0</v>
      </c>
      <c r="U244" s="36">
        <f t="shared" si="26"/>
        <v>0</v>
      </c>
      <c r="V244" s="43"/>
      <c r="W244" s="43"/>
      <c r="X244" s="6">
        <f t="shared" si="24"/>
        <v>0</v>
      </c>
      <c r="Y244" s="55"/>
      <c r="Z244" s="6">
        <f>(IF(R244="OUI",0,IF(AND(F244="MEDIA",G244&gt;0,O244&gt;0),(VLOOKUP(G244,COÛTS!$A$1:$C$157,3,0)*(M244*N244/1000*O244/1000)),0)+IF(AND(G244&gt;0,F244="HEURE"),(VLOOKUP(G244,COÛTS!$A$1:$C$157,3,0)*(O244)),0))+IF(AND(G244&gt;0,F244="DIVERS"),(VLOOKUP(G244,COÛTS!$A$1:$C$157,3,0)*(O244)),0)+IF(AND(G244&gt;0,F244="VEHICULE"),(VLOOKUP(G244,COÛTS!$A$1:$C$157,3,0)*(O244)),0)+IF(AND(G244&gt;0,F244="FACONNAGE"),(VLOOKUP(G244,COÛTS!$A$1:$C$157,3,0)*(O244)),0)+IF(AND(G244&gt;0,F244="ACCESSOIRES"),(VLOOKUP(G244,COÛTS!$A$1:$C$157,3,0)*(O244)),0)+IF(AND(F244="TRANSPORT",G244&gt;0),(VLOOKUP(G244,COÛTS!$A$1:$C$157,3,0)*(O244)),0)+IF(AND(F244="PRODUITS",G244="KIT COMPLET HABILLAGE CLOISON MODULAIRE (mL)"),(VLOOKUP(G244,COÛTS!$A$1:$C$157,3,0)*(M244/1000*O244)),0)+IF(AND(F244="MEDIA",H244&lt;0,G244&gt;0,P244="oui",Q244="RECTO/VERSO (Type Deux Simple Face)"),(VLOOKUP(G244,COÛTS!$A$1:$C$157,3,0)*(M244*(N244+480)/1000*O244/1000)),"0")+IF(AND(F244="MEDIA",H244&lt;0,G244&gt;0,P244="oui",Q244="MODULE TRIANGULAIRE"),(VLOOKUP(G244,COÛTS!$A$1:$C$157,3,0)*(M244*(N244+240)/1000*O244/1000)*2)+(VLOOKUP(G244,COÛTS!$A$1:$C$157,3,0)*(M244)/1000*0.24),"0")+IF(AND(F244="MEDIA",P244="oui",G244&gt;0,H244&lt;0,Q244="MODULE CARRÉ"),(VLOOKUP(G244,COÛTS!$A$1:$C$157,3,0)*(M244*(N244+240)/1000*O244/1000)*3)+(VLOOKUP(G244,COÛTS!$A$1:$C$157,3,0)*(M244)/1000*0.24),"0")+IF(AND(F244="MEDIA",H244&lt;0,P244="oui",G244&gt;0,Q244="RECTO (Type Chaussette)"),(VLOOKUP(G244,COÛTS!$A$1:$C$157,3,0)*(M244*(N244+60)/1000*O244/1000))))</f>
        <v>0</v>
      </c>
      <c r="AA244" s="6">
        <f>IF(R244="OUI",0,IF(AND(H244&gt;0,I244="OUI"),(VLOOKUP(H244,COÛTS!$A$1:$C$157,3,0)*(M244*N244/1000*O244/1000)),0))</f>
        <v>0</v>
      </c>
      <c r="AB244" s="6">
        <f t="shared" si="27"/>
        <v>0</v>
      </c>
      <c r="AC244" s="7">
        <f t="shared" si="28"/>
        <v>0</v>
      </c>
      <c r="AD244" s="6">
        <f t="shared" si="29"/>
        <v>0</v>
      </c>
      <c r="AE244" s="6">
        <f t="shared" si="30"/>
        <v>0</v>
      </c>
      <c r="AF244" s="6">
        <f>IF(R244="OUI",0,(IF(AND(P244="oui",Q244="RECTO (Type Chaussette, Simple Face)",SEMAINE!M246&lt;=2000),((COÛTS!$C$115*2*O244*SEMAINE!M244/1000)+(COÛTS!$C$109*O244*SEMAINE!M244/1000)+(COÛTS!$C$107*O244*SEMAINE!M244/1000)),"0")+(IF(AND(P244="oui",Q244="RECTO (Type Chaussette, Simple Face)",SEMAINE!M244&gt;2001,SEMAINE!M244&lt;=4000),((COÛTS!$C$114*2*O244)),"0"))+(IF(AND(P244="oui",Q244="RECTO (Type Chaussette, Simple Face)",SEMAINE!M244&gt;=4001,SEMAINE!M244&lt;=6000),((COÛTS!$C$114*4*O244)),"0"))+(IF(AND(P244="oui",Q244="RECTO (Type Chaussette, Simple Face)",SEMAINE!M244&gt;=6001,SEMAINE!M244&lt;=8000),((COÛTS!$C$114*6*O244)),"0"))+(IF(AND(P244="oui",Q244="RECTO (Type Chaussette, Simple Face)",SEMAINE!M244&gt;=8001,SEMAINE!M244&lt;=10000),((COÛTS!$C$114*8*O244)),0))))</f>
        <v>0</v>
      </c>
      <c r="AG244" s="6">
        <f>IF(R244="OUI",0,(IF(AND(F244="MEDIA",G244="NON TISSÉ (Type Drop)",P244="oui",Q244="RECTO (Type Chaussette)",SEMAINE!M247&lt;=2000),((COÛTS!$C$115*2*O244*SEMAINE!M244/1000)+(COÛTS!$C$109*O244*SEMAINE!M244/1000)+(COÛTS!$C$107*O244*SEMAINE!M244/1000)),"0")+(IF(AND(F244="MEDIA",P244="oui",Q244="RECTO (Type Chaussette)",SEMAINE!M244&gt;2001,SEMAINE!M244&lt;=4000),((COÛTS!$C$114*2*O244)),"0"))+(IF(AND(F244="MEDIA",P244="oui",Q244="RECTO (Type Chaussette)",SEMAINE!M244&gt;=4001,SEMAINE!M244&lt;=6000),((COÛTS!$C$114*4*O244)),"0"))+(IF(AND(F244="MEDIA",P244="oui",Q244="RECTO (Type Chaussette)",SEMAINE!M244&gt;=6001,SEMAINE!M244&lt;=8000),((COÛTS!$C$114*6*O244)),"0"))+(IF(AND(F244="MEDIA",P244="oui",Q244="RECTO (Type Chaussette)",SEMAINE!M244&gt;=8001,SEMAINE!M244&lt;=10000),((COÛTS!$C$114*8*O244)),0))))</f>
        <v>0</v>
      </c>
      <c r="AH244" s="6">
        <f>IF(R244="OUI",0,(IF(AND(F244="MEDIA",G244="NON TISSÉ (Type Drop)",P244="oui",Q244="RECTO/VERSO (Type Deux Simple Face)"),((COÛTS!$C$115*4*O244*SEMAINE!M244/1000)+(COÛTS!$C$110*O244*4)+(COÛTS!$C$107*O244*SEMAINE!M244/1000)),"0")+(IF(AND(F244="MEDIA",P244="oui",Q244="RECTO/VERSO (Type Deux Simple Face)",SEMAINE!M244&gt;2001,SEMAINE!M244&lt;=4000),((COÛTS!$C$114*2*O244)),"0"))+(IF(AND(F244="MEDIA",P244="oui",Q244="RECTO/VERSO (Type Deux Simple Face)",SEMAINE!M244&gt;=4001,SEMAINE!M244&lt;=6000),((COÛTS!$C$114*4*O244)),"0"))+(IF(AND(F244="MEDIA",P244="oui",Q244="RECTO/VERSO (Type Deux Simple Face)",SEMAINE!M244&gt;=6001,SEMAINE!M244&lt;=8000),((COÛTS!$C$114*6*O244)),"0"))+(IF(AND(F244="MEDIA",P244="oui",Q244="RECTO/VERSO (Type Deux Simple Face)",SEMAINE!M244&gt;=8001,SEMAINE!M244&lt;=10000),((COÛTS!$C$114*8*O244)),0))))</f>
        <v>0</v>
      </c>
      <c r="AI244" s="6">
        <f>IF(R244="OUI",0,(IF(AND(F244="MEDIA",G244="NON TISSÉ (Type Drop)",P244="oui",Q244="MODULE TRIANGULAIRE"),((COÛTS!$C$115*6*O244*SEMAINE!M244/1000)+(COÛTS!$C$112*O244*6)+(COÛTS!$C$107*O244*3)),"0")+(IF(AND(F244="MEDIA",P244="oui",Q244="MODULE TRIANGULAIRE",SEMAINE!M244&gt;2001,SEMAINE!M244&lt;=4000),((COÛTS!$C$114*2*O244*3)),"0"))+(IF(AND(F244="MEDIA",P244="oui",Q244="MODULE TRIANGULAIRE",SEMAINE!M244&gt;=4001,SEMAINE!M244&lt;=6000),((COÛTS!$C$114*4*O244*3)),"0"))+(IF(AND(F244="MEDIA",P244="oui",Q244="MODULE TRIANGULAIRE",SEMAINE!M244&gt;=6001,SEMAINE!M244&lt;=8000),((COÛTS!$C$114*6*O244*3)),"0"))+(IF(AND(F244="MEDIA",P244="oui",Q244="MODULE TRIANGULAIRE",SEMAINE!M244&gt;=8001,SEMAINE!M244&lt;=10000),((COÛTS!$C$114*8*O244*3)),0))))</f>
        <v>0</v>
      </c>
      <c r="AJ244" s="6">
        <f>IF(OR(R244="OUI",H244&gt;0),0,(IF(AND(F244="MEDIA",G244="NON TISSÉ (Type Drop)",P244="oui",Q244="MODULE CARRÉ"),((COÛTS!$C$115*8*O244*SEMAINE!M244/1000)+(COÛTS!$C$111*O244*8)+(COÛTS!$C$107*O244*4)),"0")+IF(AND(F244="MEDIA",G244="BÂCHE FRONTLIT 450gr (Type Bâche M1)",P244="oui",Q244="MODULE CARRÉ"),((COÛTS!$C$115*8*O244*SEMAINE!M244/1000)+(COÛTS!$C$111*O244*8)+(COÛTS!$C$107*O244*4)),"0")+(IF(AND(F244="MEDIA",P244="oui",Q244="MODULE CARRÉ",SEMAINE!M244&gt;2001,SEMAINE!M244&lt;=4000),((COÛTS!$C$114*2*O244*4)),"0"))+(IF(AND(F244="MEDIA",P244="oui",Q244="MODULE CARRÉ",SEMAINE!M244&gt;=4001,SEMAINE!M244&lt;=6000),((COÛTS!$C$114*4*O244*4)),"0"))+(IF(AND(F244="MEDIA",P244="oui",Q244="MODULE CARRÉ",SEMAINE!M244&gt;=6001,SEMAINE!M244&lt;=8000),((COÛTS!$C$114*6*O244*4)),"0"))+(IF(AND(F244="MEDIA",P244="oui",Q244="MODULE CARRÉ",SEMAINE!M244&gt;=8001,SEMAINE!M244&lt;=10000),((COÛTS!$C$114*8*O244*4)),"0"))))</f>
        <v>0</v>
      </c>
      <c r="AK244" s="38">
        <f>IF(Y244&gt;0,(VLOOKUP(Y244,DATA!$AB$2:$AC$102,2,0)),1)</f>
        <v>1</v>
      </c>
      <c r="AL244" s="53">
        <f t="shared" si="31"/>
        <v>0</v>
      </c>
    </row>
    <row r="245" spans="2:38" ht="25.05" customHeight="1" x14ac:dyDescent="0.25">
      <c r="B245" s="43" t="str">
        <f>COUNTIF($D$3:D245,D245)&amp;T_Semaine[[#This Row],[N°AFFAIRE]]</f>
        <v>0</v>
      </c>
      <c r="C245" s="50"/>
      <c r="D245" s="50"/>
      <c r="E245" s="50"/>
      <c r="F245" s="50"/>
      <c r="G245" s="50"/>
      <c r="H245" s="50"/>
      <c r="I245" s="50"/>
      <c r="J245" s="50"/>
      <c r="K245" s="50"/>
      <c r="L245" s="50"/>
      <c r="M245" s="91"/>
      <c r="N245" s="91"/>
      <c r="O245" s="50"/>
      <c r="P245" s="50"/>
      <c r="Q245" s="50"/>
      <c r="R245" s="50"/>
      <c r="S245" s="50"/>
      <c r="T245" s="95">
        <f t="shared" si="25"/>
        <v>0</v>
      </c>
      <c r="U245" s="36">
        <f t="shared" si="26"/>
        <v>0</v>
      </c>
      <c r="V245" s="43"/>
      <c r="W245" s="43"/>
      <c r="X245" s="6">
        <f t="shared" si="24"/>
        <v>0</v>
      </c>
      <c r="Y245" s="55"/>
      <c r="Z245" s="6">
        <f>(IF(R245="OUI",0,IF(AND(F245="MEDIA",G245&gt;0,O245&gt;0),(VLOOKUP(G245,COÛTS!$A$1:$C$157,3,0)*(M245*N245/1000*O245/1000)),0)+IF(AND(G245&gt;0,F245="HEURE"),(VLOOKUP(G245,COÛTS!$A$1:$C$157,3,0)*(O245)),0))+IF(AND(G245&gt;0,F245="DIVERS"),(VLOOKUP(G245,COÛTS!$A$1:$C$157,3,0)*(O245)),0)+IF(AND(G245&gt;0,F245="VEHICULE"),(VLOOKUP(G245,COÛTS!$A$1:$C$157,3,0)*(O245)),0)+IF(AND(G245&gt;0,F245="FACONNAGE"),(VLOOKUP(G245,COÛTS!$A$1:$C$157,3,0)*(O245)),0)+IF(AND(G245&gt;0,F245="ACCESSOIRES"),(VLOOKUP(G245,COÛTS!$A$1:$C$157,3,0)*(O245)),0)+IF(AND(F245="TRANSPORT",G245&gt;0),(VLOOKUP(G245,COÛTS!$A$1:$C$157,3,0)*(O245)),0)+IF(AND(F245="PRODUITS",G245="KIT COMPLET HABILLAGE CLOISON MODULAIRE (mL)"),(VLOOKUP(G245,COÛTS!$A$1:$C$157,3,0)*(M245/1000*O245)),0)+IF(AND(F245="MEDIA",H245&lt;0,G245&gt;0,P245="oui",Q245="RECTO/VERSO (Type Deux Simple Face)"),(VLOOKUP(G245,COÛTS!$A$1:$C$157,3,0)*(M245*(N245+480)/1000*O245/1000)),"0")+IF(AND(F245="MEDIA",H245&lt;0,G245&gt;0,P245="oui",Q245="MODULE TRIANGULAIRE"),(VLOOKUP(G245,COÛTS!$A$1:$C$157,3,0)*(M245*(N245+240)/1000*O245/1000)*2)+(VLOOKUP(G245,COÛTS!$A$1:$C$157,3,0)*(M245)/1000*0.24),"0")+IF(AND(F245="MEDIA",P245="oui",G245&gt;0,H245&lt;0,Q245="MODULE CARRÉ"),(VLOOKUP(G245,COÛTS!$A$1:$C$157,3,0)*(M245*(N245+240)/1000*O245/1000)*3)+(VLOOKUP(G245,COÛTS!$A$1:$C$157,3,0)*(M245)/1000*0.24),"0")+IF(AND(F245="MEDIA",H245&lt;0,P245="oui",G245&gt;0,Q245="RECTO (Type Chaussette)"),(VLOOKUP(G245,COÛTS!$A$1:$C$157,3,0)*(M245*(N245+60)/1000*O245/1000))))</f>
        <v>0</v>
      </c>
      <c r="AA245" s="6">
        <f>IF(R245="OUI",0,IF(AND(H245&gt;0,I245="OUI"),(VLOOKUP(H245,COÛTS!$A$1:$C$157,3,0)*(M245*N245/1000*O245/1000)),0))</f>
        <v>0</v>
      </c>
      <c r="AB245" s="6">
        <f t="shared" si="27"/>
        <v>0</v>
      </c>
      <c r="AC245" s="7">
        <f t="shared" si="28"/>
        <v>0</v>
      </c>
      <c r="AD245" s="6">
        <f t="shared" si="29"/>
        <v>0</v>
      </c>
      <c r="AE245" s="6">
        <f t="shared" si="30"/>
        <v>0</v>
      </c>
      <c r="AF245" s="6">
        <f>IF(R245="OUI",0,(IF(AND(P245="oui",Q245="RECTO (Type Chaussette, Simple Face)",SEMAINE!M247&lt;=2000),((COÛTS!$C$115*2*O245*SEMAINE!M245/1000)+(COÛTS!$C$109*O245*SEMAINE!M245/1000)+(COÛTS!$C$107*O245*SEMAINE!M245/1000)),"0")+(IF(AND(P245="oui",Q245="RECTO (Type Chaussette, Simple Face)",SEMAINE!M245&gt;2001,SEMAINE!M245&lt;=4000),((COÛTS!$C$114*2*O245)),"0"))+(IF(AND(P245="oui",Q245="RECTO (Type Chaussette, Simple Face)",SEMAINE!M245&gt;=4001,SEMAINE!M245&lt;=6000),((COÛTS!$C$114*4*O245)),"0"))+(IF(AND(P245="oui",Q245="RECTO (Type Chaussette, Simple Face)",SEMAINE!M245&gt;=6001,SEMAINE!M245&lt;=8000),((COÛTS!$C$114*6*O245)),"0"))+(IF(AND(P245="oui",Q245="RECTO (Type Chaussette, Simple Face)",SEMAINE!M245&gt;=8001,SEMAINE!M245&lt;=10000),((COÛTS!$C$114*8*O245)),0))))</f>
        <v>0</v>
      </c>
      <c r="AG245" s="6">
        <f>IF(R245="OUI",0,(IF(AND(F245="MEDIA",G245="NON TISSÉ (Type Drop)",P245="oui",Q245="RECTO (Type Chaussette)",SEMAINE!M248&lt;=2000),((COÛTS!$C$115*2*O245*SEMAINE!M245/1000)+(COÛTS!$C$109*O245*SEMAINE!M245/1000)+(COÛTS!$C$107*O245*SEMAINE!M245/1000)),"0")+(IF(AND(F245="MEDIA",P245="oui",Q245="RECTO (Type Chaussette)",SEMAINE!M245&gt;2001,SEMAINE!M245&lt;=4000),((COÛTS!$C$114*2*O245)),"0"))+(IF(AND(F245="MEDIA",P245="oui",Q245="RECTO (Type Chaussette)",SEMAINE!M245&gt;=4001,SEMAINE!M245&lt;=6000),((COÛTS!$C$114*4*O245)),"0"))+(IF(AND(F245="MEDIA",P245="oui",Q245="RECTO (Type Chaussette)",SEMAINE!M245&gt;=6001,SEMAINE!M245&lt;=8000),((COÛTS!$C$114*6*O245)),"0"))+(IF(AND(F245="MEDIA",P245="oui",Q245="RECTO (Type Chaussette)",SEMAINE!M245&gt;=8001,SEMAINE!M245&lt;=10000),((COÛTS!$C$114*8*O245)),0))))</f>
        <v>0</v>
      </c>
      <c r="AH245" s="6">
        <f>IF(R245="OUI",0,(IF(AND(F245="MEDIA",G245="NON TISSÉ (Type Drop)",P245="oui",Q245="RECTO/VERSO (Type Deux Simple Face)"),((COÛTS!$C$115*4*O245*SEMAINE!M245/1000)+(COÛTS!$C$110*O245*4)+(COÛTS!$C$107*O245*SEMAINE!M245/1000)),"0")+(IF(AND(F245="MEDIA",P245="oui",Q245="RECTO/VERSO (Type Deux Simple Face)",SEMAINE!M245&gt;2001,SEMAINE!M245&lt;=4000),((COÛTS!$C$114*2*O245)),"0"))+(IF(AND(F245="MEDIA",P245="oui",Q245="RECTO/VERSO (Type Deux Simple Face)",SEMAINE!M245&gt;=4001,SEMAINE!M245&lt;=6000),((COÛTS!$C$114*4*O245)),"0"))+(IF(AND(F245="MEDIA",P245="oui",Q245="RECTO/VERSO (Type Deux Simple Face)",SEMAINE!M245&gt;=6001,SEMAINE!M245&lt;=8000),((COÛTS!$C$114*6*O245)),"0"))+(IF(AND(F245="MEDIA",P245="oui",Q245="RECTO/VERSO (Type Deux Simple Face)",SEMAINE!M245&gt;=8001,SEMAINE!M245&lt;=10000),((COÛTS!$C$114*8*O245)),0))))</f>
        <v>0</v>
      </c>
      <c r="AI245" s="6">
        <f>IF(R245="OUI",0,(IF(AND(F245="MEDIA",G245="NON TISSÉ (Type Drop)",P245="oui",Q245="MODULE TRIANGULAIRE"),((COÛTS!$C$115*6*O245*SEMAINE!M245/1000)+(COÛTS!$C$112*O245*6)+(COÛTS!$C$107*O245*3)),"0")+(IF(AND(F245="MEDIA",P245="oui",Q245="MODULE TRIANGULAIRE",SEMAINE!M245&gt;2001,SEMAINE!M245&lt;=4000),((COÛTS!$C$114*2*O245*3)),"0"))+(IF(AND(F245="MEDIA",P245="oui",Q245="MODULE TRIANGULAIRE",SEMAINE!M245&gt;=4001,SEMAINE!M245&lt;=6000),((COÛTS!$C$114*4*O245*3)),"0"))+(IF(AND(F245="MEDIA",P245="oui",Q245="MODULE TRIANGULAIRE",SEMAINE!M245&gt;=6001,SEMAINE!M245&lt;=8000),((COÛTS!$C$114*6*O245*3)),"0"))+(IF(AND(F245="MEDIA",P245="oui",Q245="MODULE TRIANGULAIRE",SEMAINE!M245&gt;=8001,SEMAINE!M245&lt;=10000),((COÛTS!$C$114*8*O245*3)),0))))</f>
        <v>0</v>
      </c>
      <c r="AJ245" s="6">
        <f>IF(OR(R245="OUI",H245&gt;0),0,(IF(AND(F245="MEDIA",G245="NON TISSÉ (Type Drop)",P245="oui",Q245="MODULE CARRÉ"),((COÛTS!$C$115*8*O245*SEMAINE!M245/1000)+(COÛTS!$C$111*O245*8)+(COÛTS!$C$107*O245*4)),"0")+IF(AND(F245="MEDIA",G245="BÂCHE FRONTLIT 450gr (Type Bâche M1)",P245="oui",Q245="MODULE CARRÉ"),((COÛTS!$C$115*8*O245*SEMAINE!M245/1000)+(COÛTS!$C$111*O245*8)+(COÛTS!$C$107*O245*4)),"0")+(IF(AND(F245="MEDIA",P245="oui",Q245="MODULE CARRÉ",SEMAINE!M245&gt;2001,SEMAINE!M245&lt;=4000),((COÛTS!$C$114*2*O245*4)),"0"))+(IF(AND(F245="MEDIA",P245="oui",Q245="MODULE CARRÉ",SEMAINE!M245&gt;=4001,SEMAINE!M245&lt;=6000),((COÛTS!$C$114*4*O245*4)),"0"))+(IF(AND(F245="MEDIA",P245="oui",Q245="MODULE CARRÉ",SEMAINE!M245&gt;=6001,SEMAINE!M245&lt;=8000),((COÛTS!$C$114*6*O245*4)),"0"))+(IF(AND(F245="MEDIA",P245="oui",Q245="MODULE CARRÉ",SEMAINE!M245&gt;=8001,SEMAINE!M245&lt;=10000),((COÛTS!$C$114*8*O245*4)),"0"))))</f>
        <v>0</v>
      </c>
      <c r="AK245" s="38">
        <f>IF(Y245&gt;0,(VLOOKUP(Y245,DATA!$AB$2:$AC$102,2,0)),1)</f>
        <v>1</v>
      </c>
      <c r="AL245" s="53">
        <f t="shared" si="31"/>
        <v>0</v>
      </c>
    </row>
    <row r="246" spans="2:38" ht="25.05" customHeight="1" x14ac:dyDescent="0.25">
      <c r="B246" s="43" t="str">
        <f>COUNTIF($D$3:D246,D246)&amp;T_Semaine[[#This Row],[N°AFFAIRE]]</f>
        <v>0</v>
      </c>
      <c r="C246" s="50"/>
      <c r="D246" s="50"/>
      <c r="E246" s="50"/>
      <c r="F246" s="50"/>
      <c r="G246" s="50"/>
      <c r="H246" s="50"/>
      <c r="I246" s="50"/>
      <c r="J246" s="50"/>
      <c r="K246" s="50"/>
      <c r="L246" s="50"/>
      <c r="M246" s="91"/>
      <c r="N246" s="91"/>
      <c r="O246" s="50"/>
      <c r="P246" s="50"/>
      <c r="Q246" s="50"/>
      <c r="R246" s="50"/>
      <c r="S246" s="50"/>
      <c r="T246" s="95">
        <f t="shared" si="25"/>
        <v>0</v>
      </c>
      <c r="U246" s="36">
        <f t="shared" si="26"/>
        <v>0</v>
      </c>
      <c r="V246" s="43"/>
      <c r="W246" s="43"/>
      <c r="X246" s="6">
        <f t="shared" si="24"/>
        <v>0</v>
      </c>
      <c r="Y246" s="55"/>
      <c r="Z246" s="6">
        <f>(IF(R246="OUI",0,IF(AND(F246="MEDIA",G246&gt;0,O246&gt;0),(VLOOKUP(G246,COÛTS!$A$1:$C$157,3,0)*(M246*N246/1000*O246/1000)),0)+IF(AND(G246&gt;0,F246="HEURE"),(VLOOKUP(G246,COÛTS!$A$1:$C$157,3,0)*(O246)),0))+IF(AND(G246&gt;0,F246="DIVERS"),(VLOOKUP(G246,COÛTS!$A$1:$C$157,3,0)*(O246)),0)+IF(AND(G246&gt;0,F246="VEHICULE"),(VLOOKUP(G246,COÛTS!$A$1:$C$157,3,0)*(O246)),0)+IF(AND(G246&gt;0,F246="FACONNAGE"),(VLOOKUP(G246,COÛTS!$A$1:$C$157,3,0)*(O246)),0)+IF(AND(G246&gt;0,F246="ACCESSOIRES"),(VLOOKUP(G246,COÛTS!$A$1:$C$157,3,0)*(O246)),0)+IF(AND(F246="TRANSPORT",G246&gt;0),(VLOOKUP(G246,COÛTS!$A$1:$C$157,3,0)*(O246)),0)+IF(AND(F246="PRODUITS",G246="KIT COMPLET HABILLAGE CLOISON MODULAIRE (mL)"),(VLOOKUP(G246,COÛTS!$A$1:$C$157,3,0)*(M246/1000*O246)),0)+IF(AND(F246="MEDIA",H246&lt;0,G246&gt;0,P246="oui",Q246="RECTO/VERSO (Type Deux Simple Face)"),(VLOOKUP(G246,COÛTS!$A$1:$C$157,3,0)*(M246*(N246+480)/1000*O246/1000)),"0")+IF(AND(F246="MEDIA",H246&lt;0,G246&gt;0,P246="oui",Q246="MODULE TRIANGULAIRE"),(VLOOKUP(G246,COÛTS!$A$1:$C$157,3,0)*(M246*(N246+240)/1000*O246/1000)*2)+(VLOOKUP(G246,COÛTS!$A$1:$C$157,3,0)*(M246)/1000*0.24),"0")+IF(AND(F246="MEDIA",P246="oui",G246&gt;0,H246&lt;0,Q246="MODULE CARRÉ"),(VLOOKUP(G246,COÛTS!$A$1:$C$157,3,0)*(M246*(N246+240)/1000*O246/1000)*3)+(VLOOKUP(G246,COÛTS!$A$1:$C$157,3,0)*(M246)/1000*0.24),"0")+IF(AND(F246="MEDIA",H246&lt;0,P246="oui",G246&gt;0,Q246="RECTO (Type Chaussette)"),(VLOOKUP(G246,COÛTS!$A$1:$C$157,3,0)*(M246*(N246+60)/1000*O246/1000))))</f>
        <v>0</v>
      </c>
      <c r="AA246" s="6">
        <f>IF(R246="OUI",0,IF(AND(H246&gt;0,I246="OUI"),(VLOOKUP(H246,COÛTS!$A$1:$C$157,3,0)*(M246*N246/1000*O246/1000)),0))</f>
        <v>0</v>
      </c>
      <c r="AB246" s="6">
        <f t="shared" si="27"/>
        <v>0</v>
      </c>
      <c r="AC246" s="7">
        <f t="shared" si="28"/>
        <v>0</v>
      </c>
      <c r="AD246" s="6">
        <f t="shared" si="29"/>
        <v>0</v>
      </c>
      <c r="AE246" s="6">
        <f t="shared" si="30"/>
        <v>0</v>
      </c>
      <c r="AF246" s="6">
        <f>IF(R246="OUI",0,(IF(AND(P246="oui",Q246="RECTO (Type Chaussette, Simple Face)",SEMAINE!M248&lt;=2000),((COÛTS!$C$115*2*O246*SEMAINE!M246/1000)+(COÛTS!$C$109*O246*SEMAINE!M246/1000)+(COÛTS!$C$107*O246*SEMAINE!M246/1000)),"0")+(IF(AND(P246="oui",Q246="RECTO (Type Chaussette, Simple Face)",SEMAINE!M246&gt;2001,SEMAINE!M246&lt;=4000),((COÛTS!$C$114*2*O246)),"0"))+(IF(AND(P246="oui",Q246="RECTO (Type Chaussette, Simple Face)",SEMAINE!M246&gt;=4001,SEMAINE!M246&lt;=6000),((COÛTS!$C$114*4*O246)),"0"))+(IF(AND(P246="oui",Q246="RECTO (Type Chaussette, Simple Face)",SEMAINE!M246&gt;=6001,SEMAINE!M246&lt;=8000),((COÛTS!$C$114*6*O246)),"0"))+(IF(AND(P246="oui",Q246="RECTO (Type Chaussette, Simple Face)",SEMAINE!M246&gt;=8001,SEMAINE!M246&lt;=10000),((COÛTS!$C$114*8*O246)),0))))</f>
        <v>0</v>
      </c>
      <c r="AG246" s="6">
        <f>IF(R246="OUI",0,(IF(AND(F246="MEDIA",G246="NON TISSÉ (Type Drop)",P246="oui",Q246="RECTO (Type Chaussette)",SEMAINE!M249&lt;=2000),((COÛTS!$C$115*2*O246*SEMAINE!M246/1000)+(COÛTS!$C$109*O246*SEMAINE!M246/1000)+(COÛTS!$C$107*O246*SEMAINE!M246/1000)),"0")+(IF(AND(F246="MEDIA",P246="oui",Q246="RECTO (Type Chaussette)",SEMAINE!M246&gt;2001,SEMAINE!M246&lt;=4000),((COÛTS!$C$114*2*O246)),"0"))+(IF(AND(F246="MEDIA",P246="oui",Q246="RECTO (Type Chaussette)",SEMAINE!M246&gt;=4001,SEMAINE!M246&lt;=6000),((COÛTS!$C$114*4*O246)),"0"))+(IF(AND(F246="MEDIA",P246="oui",Q246="RECTO (Type Chaussette)",SEMAINE!M246&gt;=6001,SEMAINE!M246&lt;=8000),((COÛTS!$C$114*6*O246)),"0"))+(IF(AND(F246="MEDIA",P246="oui",Q246="RECTO (Type Chaussette)",SEMAINE!M246&gt;=8001,SEMAINE!M246&lt;=10000),((COÛTS!$C$114*8*O246)),0))))</f>
        <v>0</v>
      </c>
      <c r="AH246" s="6">
        <f>IF(R246="OUI",0,(IF(AND(F246="MEDIA",G246="NON TISSÉ (Type Drop)",P246="oui",Q246="RECTO/VERSO (Type Deux Simple Face)"),((COÛTS!$C$115*4*O246*SEMAINE!M246/1000)+(COÛTS!$C$110*O246*4)+(COÛTS!$C$107*O246*SEMAINE!M246/1000)),"0")+(IF(AND(F246="MEDIA",P246="oui",Q246="RECTO/VERSO (Type Deux Simple Face)",SEMAINE!M246&gt;2001,SEMAINE!M246&lt;=4000),((COÛTS!$C$114*2*O246)),"0"))+(IF(AND(F246="MEDIA",P246="oui",Q246="RECTO/VERSO (Type Deux Simple Face)",SEMAINE!M246&gt;=4001,SEMAINE!M246&lt;=6000),((COÛTS!$C$114*4*O246)),"0"))+(IF(AND(F246="MEDIA",P246="oui",Q246="RECTO/VERSO (Type Deux Simple Face)",SEMAINE!M246&gt;=6001,SEMAINE!M246&lt;=8000),((COÛTS!$C$114*6*O246)),"0"))+(IF(AND(F246="MEDIA",P246="oui",Q246="RECTO/VERSO (Type Deux Simple Face)",SEMAINE!M246&gt;=8001,SEMAINE!M246&lt;=10000),((COÛTS!$C$114*8*O246)),0))))</f>
        <v>0</v>
      </c>
      <c r="AI246" s="6">
        <f>IF(R246="OUI",0,(IF(AND(F246="MEDIA",G246="NON TISSÉ (Type Drop)",P246="oui",Q246="MODULE TRIANGULAIRE"),((COÛTS!$C$115*6*O246*SEMAINE!M246/1000)+(COÛTS!$C$112*O246*6)+(COÛTS!$C$107*O246*3)),"0")+(IF(AND(F246="MEDIA",P246="oui",Q246="MODULE TRIANGULAIRE",SEMAINE!M246&gt;2001,SEMAINE!M246&lt;=4000),((COÛTS!$C$114*2*O246*3)),"0"))+(IF(AND(F246="MEDIA",P246="oui",Q246="MODULE TRIANGULAIRE",SEMAINE!M246&gt;=4001,SEMAINE!M246&lt;=6000),((COÛTS!$C$114*4*O246*3)),"0"))+(IF(AND(F246="MEDIA",P246="oui",Q246="MODULE TRIANGULAIRE",SEMAINE!M246&gt;=6001,SEMAINE!M246&lt;=8000),((COÛTS!$C$114*6*O246*3)),"0"))+(IF(AND(F246="MEDIA",P246="oui",Q246="MODULE TRIANGULAIRE",SEMAINE!M246&gt;=8001,SEMAINE!M246&lt;=10000),((COÛTS!$C$114*8*O246*3)),0))))</f>
        <v>0</v>
      </c>
      <c r="AJ246" s="6">
        <f>IF(OR(R246="OUI",H246&gt;0),0,(IF(AND(F246="MEDIA",G246="NON TISSÉ (Type Drop)",P246="oui",Q246="MODULE CARRÉ"),((COÛTS!$C$115*8*O246*SEMAINE!M246/1000)+(COÛTS!$C$111*O246*8)+(COÛTS!$C$107*O246*4)),"0")+IF(AND(F246="MEDIA",G246="BÂCHE FRONTLIT 450gr (Type Bâche M1)",P246="oui",Q246="MODULE CARRÉ"),((COÛTS!$C$115*8*O246*SEMAINE!M246/1000)+(COÛTS!$C$111*O246*8)+(COÛTS!$C$107*O246*4)),"0")+(IF(AND(F246="MEDIA",P246="oui",Q246="MODULE CARRÉ",SEMAINE!M246&gt;2001,SEMAINE!M246&lt;=4000),((COÛTS!$C$114*2*O246*4)),"0"))+(IF(AND(F246="MEDIA",P246="oui",Q246="MODULE CARRÉ",SEMAINE!M246&gt;=4001,SEMAINE!M246&lt;=6000),((COÛTS!$C$114*4*O246*4)),"0"))+(IF(AND(F246="MEDIA",P246="oui",Q246="MODULE CARRÉ",SEMAINE!M246&gt;=6001,SEMAINE!M246&lt;=8000),((COÛTS!$C$114*6*O246*4)),"0"))+(IF(AND(F246="MEDIA",P246="oui",Q246="MODULE CARRÉ",SEMAINE!M246&gt;=8001,SEMAINE!M246&lt;=10000),((COÛTS!$C$114*8*O246*4)),"0"))))</f>
        <v>0</v>
      </c>
      <c r="AK246" s="38">
        <f>IF(Y246&gt;0,(VLOOKUP(Y246,DATA!$AB$2:$AC$102,2,0)),1)</f>
        <v>1</v>
      </c>
      <c r="AL246" s="53">
        <f t="shared" si="31"/>
        <v>0</v>
      </c>
    </row>
    <row r="247" spans="2:38" ht="25.05" customHeight="1" x14ac:dyDescent="0.25">
      <c r="B247" s="43" t="str">
        <f>COUNTIF($D$3:D247,D247)&amp;T_Semaine[[#This Row],[N°AFFAIRE]]</f>
        <v>0</v>
      </c>
      <c r="C247" s="50"/>
      <c r="D247" s="50"/>
      <c r="E247" s="50"/>
      <c r="F247" s="50"/>
      <c r="G247" s="50"/>
      <c r="H247" s="50"/>
      <c r="I247" s="50"/>
      <c r="J247" s="50"/>
      <c r="K247" s="50"/>
      <c r="L247" s="50"/>
      <c r="M247" s="91"/>
      <c r="N247" s="91"/>
      <c r="O247" s="50"/>
      <c r="P247" s="50"/>
      <c r="Q247" s="50"/>
      <c r="R247" s="50"/>
      <c r="S247" s="50"/>
      <c r="T247" s="95">
        <f t="shared" si="25"/>
        <v>0</v>
      </c>
      <c r="U247" s="36">
        <f t="shared" si="26"/>
        <v>0</v>
      </c>
      <c r="V247" s="43"/>
      <c r="W247" s="43"/>
      <c r="X247" s="6">
        <f t="shared" si="24"/>
        <v>0</v>
      </c>
      <c r="Y247" s="55"/>
      <c r="Z247" s="6">
        <f>(IF(R247="OUI",0,IF(AND(F247="MEDIA",G247&gt;0,O247&gt;0),(VLOOKUP(G247,COÛTS!$A$1:$C$157,3,0)*(M247*N247/1000*O247/1000)),0)+IF(AND(G247&gt;0,F247="HEURE"),(VLOOKUP(G247,COÛTS!$A$1:$C$157,3,0)*(O247)),0))+IF(AND(G247&gt;0,F247="DIVERS"),(VLOOKUP(G247,COÛTS!$A$1:$C$157,3,0)*(O247)),0)+IF(AND(G247&gt;0,F247="VEHICULE"),(VLOOKUP(G247,COÛTS!$A$1:$C$157,3,0)*(O247)),0)+IF(AND(G247&gt;0,F247="FACONNAGE"),(VLOOKUP(G247,COÛTS!$A$1:$C$157,3,0)*(O247)),0)+IF(AND(G247&gt;0,F247="ACCESSOIRES"),(VLOOKUP(G247,COÛTS!$A$1:$C$157,3,0)*(O247)),0)+IF(AND(F247="TRANSPORT",G247&gt;0),(VLOOKUP(G247,COÛTS!$A$1:$C$157,3,0)*(O247)),0)+IF(AND(F247="PRODUITS",G247="KIT COMPLET HABILLAGE CLOISON MODULAIRE (mL)"),(VLOOKUP(G247,COÛTS!$A$1:$C$157,3,0)*(M247/1000*O247)),0)+IF(AND(F247="MEDIA",H247&lt;0,G247&gt;0,P247="oui",Q247="RECTO/VERSO (Type Deux Simple Face)"),(VLOOKUP(G247,COÛTS!$A$1:$C$157,3,0)*(M247*(N247+480)/1000*O247/1000)),"0")+IF(AND(F247="MEDIA",H247&lt;0,G247&gt;0,P247="oui",Q247="MODULE TRIANGULAIRE"),(VLOOKUP(G247,COÛTS!$A$1:$C$157,3,0)*(M247*(N247+240)/1000*O247/1000)*2)+(VLOOKUP(G247,COÛTS!$A$1:$C$157,3,0)*(M247)/1000*0.24),"0")+IF(AND(F247="MEDIA",P247="oui",G247&gt;0,H247&lt;0,Q247="MODULE CARRÉ"),(VLOOKUP(G247,COÛTS!$A$1:$C$157,3,0)*(M247*(N247+240)/1000*O247/1000)*3)+(VLOOKUP(G247,COÛTS!$A$1:$C$157,3,0)*(M247)/1000*0.24),"0")+IF(AND(F247="MEDIA",H247&lt;0,P247="oui",G247&gt;0,Q247="RECTO (Type Chaussette)"),(VLOOKUP(G247,COÛTS!$A$1:$C$157,3,0)*(M247*(N247+60)/1000*O247/1000))))</f>
        <v>0</v>
      </c>
      <c r="AA247" s="6">
        <f>IF(R247="OUI",0,IF(AND(H247&gt;0,I247="OUI"),(VLOOKUP(H247,COÛTS!$A$1:$C$157,3,0)*(M247*N247/1000*O247/1000)),0))</f>
        <v>0</v>
      </c>
      <c r="AB247" s="6">
        <f t="shared" si="27"/>
        <v>0</v>
      </c>
      <c r="AC247" s="7">
        <f t="shared" si="28"/>
        <v>0</v>
      </c>
      <c r="AD247" s="6">
        <f t="shared" si="29"/>
        <v>0</v>
      </c>
      <c r="AE247" s="6">
        <f t="shared" si="30"/>
        <v>0</v>
      </c>
      <c r="AF247" s="6">
        <f>IF(R247="OUI",0,(IF(AND(P247="oui",Q247="RECTO (Type Chaussette, Simple Face)",SEMAINE!M249&lt;=2000),((COÛTS!$C$115*2*O247*SEMAINE!M247/1000)+(COÛTS!$C$109*O247*SEMAINE!M247/1000)+(COÛTS!$C$107*O247*SEMAINE!M247/1000)),"0")+(IF(AND(P247="oui",Q247="RECTO (Type Chaussette, Simple Face)",SEMAINE!M247&gt;2001,SEMAINE!M247&lt;=4000),((COÛTS!$C$114*2*O247)),"0"))+(IF(AND(P247="oui",Q247="RECTO (Type Chaussette, Simple Face)",SEMAINE!M247&gt;=4001,SEMAINE!M247&lt;=6000),((COÛTS!$C$114*4*O247)),"0"))+(IF(AND(P247="oui",Q247="RECTO (Type Chaussette, Simple Face)",SEMAINE!M247&gt;=6001,SEMAINE!M247&lt;=8000),((COÛTS!$C$114*6*O247)),"0"))+(IF(AND(P247="oui",Q247="RECTO (Type Chaussette, Simple Face)",SEMAINE!M247&gt;=8001,SEMAINE!M247&lt;=10000),((COÛTS!$C$114*8*O247)),0))))</f>
        <v>0</v>
      </c>
      <c r="AG247" s="6">
        <f>IF(R247="OUI",0,(IF(AND(F247="MEDIA",G247="NON TISSÉ (Type Drop)",P247="oui",Q247="RECTO (Type Chaussette)",SEMAINE!M250&lt;=2000),((COÛTS!$C$115*2*O247*SEMAINE!M247/1000)+(COÛTS!$C$109*O247*SEMAINE!M247/1000)+(COÛTS!$C$107*O247*SEMAINE!M247/1000)),"0")+(IF(AND(F247="MEDIA",P247="oui",Q247="RECTO (Type Chaussette)",SEMAINE!M247&gt;2001,SEMAINE!M247&lt;=4000),((COÛTS!$C$114*2*O247)),"0"))+(IF(AND(F247="MEDIA",P247="oui",Q247="RECTO (Type Chaussette)",SEMAINE!M247&gt;=4001,SEMAINE!M247&lt;=6000),((COÛTS!$C$114*4*O247)),"0"))+(IF(AND(F247="MEDIA",P247="oui",Q247="RECTO (Type Chaussette)",SEMAINE!M247&gt;=6001,SEMAINE!M247&lt;=8000),((COÛTS!$C$114*6*O247)),"0"))+(IF(AND(F247="MEDIA",P247="oui",Q247="RECTO (Type Chaussette)",SEMAINE!M247&gt;=8001,SEMAINE!M247&lt;=10000),((COÛTS!$C$114*8*O247)),0))))</f>
        <v>0</v>
      </c>
      <c r="AH247" s="6">
        <f>IF(R247="OUI",0,(IF(AND(F247="MEDIA",G247="NON TISSÉ (Type Drop)",P247="oui",Q247="RECTO/VERSO (Type Deux Simple Face)"),((COÛTS!$C$115*4*O247*SEMAINE!M247/1000)+(COÛTS!$C$110*O247*4)+(COÛTS!$C$107*O247*SEMAINE!M247/1000)),"0")+(IF(AND(F247="MEDIA",P247="oui",Q247="RECTO/VERSO (Type Deux Simple Face)",SEMAINE!M247&gt;2001,SEMAINE!M247&lt;=4000),((COÛTS!$C$114*2*O247)),"0"))+(IF(AND(F247="MEDIA",P247="oui",Q247="RECTO/VERSO (Type Deux Simple Face)",SEMAINE!M247&gt;=4001,SEMAINE!M247&lt;=6000),((COÛTS!$C$114*4*O247)),"0"))+(IF(AND(F247="MEDIA",P247="oui",Q247="RECTO/VERSO (Type Deux Simple Face)",SEMAINE!M247&gt;=6001,SEMAINE!M247&lt;=8000),((COÛTS!$C$114*6*O247)),"0"))+(IF(AND(F247="MEDIA",P247="oui",Q247="RECTO/VERSO (Type Deux Simple Face)",SEMAINE!M247&gt;=8001,SEMAINE!M247&lt;=10000),((COÛTS!$C$114*8*O247)),0))))</f>
        <v>0</v>
      </c>
      <c r="AI247" s="6">
        <f>IF(R247="OUI",0,(IF(AND(F247="MEDIA",G247="NON TISSÉ (Type Drop)",P247="oui",Q247="MODULE TRIANGULAIRE"),((COÛTS!$C$115*6*O247*SEMAINE!M247/1000)+(COÛTS!$C$112*O247*6)+(COÛTS!$C$107*O247*3)),"0")+(IF(AND(F247="MEDIA",P247="oui",Q247="MODULE TRIANGULAIRE",SEMAINE!M247&gt;2001,SEMAINE!M247&lt;=4000),((COÛTS!$C$114*2*O247*3)),"0"))+(IF(AND(F247="MEDIA",P247="oui",Q247="MODULE TRIANGULAIRE",SEMAINE!M247&gt;=4001,SEMAINE!M247&lt;=6000),((COÛTS!$C$114*4*O247*3)),"0"))+(IF(AND(F247="MEDIA",P247="oui",Q247="MODULE TRIANGULAIRE",SEMAINE!M247&gt;=6001,SEMAINE!M247&lt;=8000),((COÛTS!$C$114*6*O247*3)),"0"))+(IF(AND(F247="MEDIA",P247="oui",Q247="MODULE TRIANGULAIRE",SEMAINE!M247&gt;=8001,SEMAINE!M247&lt;=10000),((COÛTS!$C$114*8*O247*3)),0))))</f>
        <v>0</v>
      </c>
      <c r="AJ247" s="6">
        <f>IF(OR(R247="OUI",H247&gt;0),0,(IF(AND(F247="MEDIA",G247="NON TISSÉ (Type Drop)",P247="oui",Q247="MODULE CARRÉ"),((COÛTS!$C$115*8*O247*SEMAINE!M247/1000)+(COÛTS!$C$111*O247*8)+(COÛTS!$C$107*O247*4)),"0")+IF(AND(F247="MEDIA",G247="BÂCHE FRONTLIT 450gr (Type Bâche M1)",P247="oui",Q247="MODULE CARRÉ"),((COÛTS!$C$115*8*O247*SEMAINE!M247/1000)+(COÛTS!$C$111*O247*8)+(COÛTS!$C$107*O247*4)),"0")+(IF(AND(F247="MEDIA",P247="oui",Q247="MODULE CARRÉ",SEMAINE!M247&gt;2001,SEMAINE!M247&lt;=4000),((COÛTS!$C$114*2*O247*4)),"0"))+(IF(AND(F247="MEDIA",P247="oui",Q247="MODULE CARRÉ",SEMAINE!M247&gt;=4001,SEMAINE!M247&lt;=6000),((COÛTS!$C$114*4*O247*4)),"0"))+(IF(AND(F247="MEDIA",P247="oui",Q247="MODULE CARRÉ",SEMAINE!M247&gt;=6001,SEMAINE!M247&lt;=8000),((COÛTS!$C$114*6*O247*4)),"0"))+(IF(AND(F247="MEDIA",P247="oui",Q247="MODULE CARRÉ",SEMAINE!M247&gt;=8001,SEMAINE!M247&lt;=10000),((COÛTS!$C$114*8*O247*4)),"0"))))</f>
        <v>0</v>
      </c>
      <c r="AK247" s="38">
        <f>IF(Y247&gt;0,(VLOOKUP(Y247,DATA!$AB$2:$AC$102,2,0)),1)</f>
        <v>1</v>
      </c>
      <c r="AL247" s="53">
        <f t="shared" si="31"/>
        <v>0</v>
      </c>
    </row>
    <row r="248" spans="2:38" ht="25.05" customHeight="1" x14ac:dyDescent="0.25">
      <c r="B248" s="43" t="str">
        <f>COUNTIF($D$3:D248,D248)&amp;T_Semaine[[#This Row],[N°AFFAIRE]]</f>
        <v>0</v>
      </c>
      <c r="C248" s="50"/>
      <c r="D248" s="50"/>
      <c r="E248" s="50"/>
      <c r="F248" s="50"/>
      <c r="G248" s="50"/>
      <c r="H248" s="50"/>
      <c r="I248" s="50"/>
      <c r="J248" s="50"/>
      <c r="K248" s="50"/>
      <c r="L248" s="50"/>
      <c r="M248" s="91"/>
      <c r="N248" s="91"/>
      <c r="O248" s="50"/>
      <c r="P248" s="50"/>
      <c r="Q248" s="50"/>
      <c r="R248" s="50"/>
      <c r="S248" s="50"/>
      <c r="T248" s="95">
        <f t="shared" si="25"/>
        <v>0</v>
      </c>
      <c r="U248" s="36">
        <f t="shared" si="26"/>
        <v>0</v>
      </c>
      <c r="V248" s="43"/>
      <c r="W248" s="43"/>
      <c r="X248" s="6">
        <f t="shared" si="24"/>
        <v>0</v>
      </c>
      <c r="Y248" s="55"/>
      <c r="Z248" s="6">
        <f>(IF(R248="OUI",0,IF(AND(F248="MEDIA",G248&gt;0,O248&gt;0),(VLOOKUP(G248,COÛTS!$A$1:$C$157,3,0)*(M248*N248/1000*O248/1000)),0)+IF(AND(G248&gt;0,F248="HEURE"),(VLOOKUP(G248,COÛTS!$A$1:$C$157,3,0)*(O248)),0))+IF(AND(G248&gt;0,F248="DIVERS"),(VLOOKUP(G248,COÛTS!$A$1:$C$157,3,0)*(O248)),0)+IF(AND(G248&gt;0,F248="VEHICULE"),(VLOOKUP(G248,COÛTS!$A$1:$C$157,3,0)*(O248)),0)+IF(AND(G248&gt;0,F248="FACONNAGE"),(VLOOKUP(G248,COÛTS!$A$1:$C$157,3,0)*(O248)),0)+IF(AND(G248&gt;0,F248="ACCESSOIRES"),(VLOOKUP(G248,COÛTS!$A$1:$C$157,3,0)*(O248)),0)+IF(AND(F248="TRANSPORT",G248&gt;0),(VLOOKUP(G248,COÛTS!$A$1:$C$157,3,0)*(O248)),0)+IF(AND(F248="PRODUITS",G248="KIT COMPLET HABILLAGE CLOISON MODULAIRE (mL)"),(VLOOKUP(G248,COÛTS!$A$1:$C$157,3,0)*(M248/1000*O248)),0)+IF(AND(F248="MEDIA",H248&lt;0,G248&gt;0,P248="oui",Q248="RECTO/VERSO (Type Deux Simple Face)"),(VLOOKUP(G248,COÛTS!$A$1:$C$157,3,0)*(M248*(N248+480)/1000*O248/1000)),"0")+IF(AND(F248="MEDIA",H248&lt;0,G248&gt;0,P248="oui",Q248="MODULE TRIANGULAIRE"),(VLOOKUP(G248,COÛTS!$A$1:$C$157,3,0)*(M248*(N248+240)/1000*O248/1000)*2)+(VLOOKUP(G248,COÛTS!$A$1:$C$157,3,0)*(M248)/1000*0.24),"0")+IF(AND(F248="MEDIA",P248="oui",G248&gt;0,H248&lt;0,Q248="MODULE CARRÉ"),(VLOOKUP(G248,COÛTS!$A$1:$C$157,3,0)*(M248*(N248+240)/1000*O248/1000)*3)+(VLOOKUP(G248,COÛTS!$A$1:$C$157,3,0)*(M248)/1000*0.24),"0")+IF(AND(F248="MEDIA",H248&lt;0,P248="oui",G248&gt;0,Q248="RECTO (Type Chaussette)"),(VLOOKUP(G248,COÛTS!$A$1:$C$157,3,0)*(M248*(N248+60)/1000*O248/1000))))</f>
        <v>0</v>
      </c>
      <c r="AA248" s="6">
        <f>IF(R248="OUI",0,IF(AND(H248&gt;0,I248="OUI"),(VLOOKUP(H248,COÛTS!$A$1:$C$157,3,0)*(M248*N248/1000*O248/1000)),0))</f>
        <v>0</v>
      </c>
      <c r="AB248" s="6">
        <f t="shared" si="27"/>
        <v>0</v>
      </c>
      <c r="AC248" s="7">
        <f t="shared" si="28"/>
        <v>0</v>
      </c>
      <c r="AD248" s="6">
        <f t="shared" si="29"/>
        <v>0</v>
      </c>
      <c r="AE248" s="6">
        <f t="shared" si="30"/>
        <v>0</v>
      </c>
      <c r="AF248" s="6">
        <f>IF(R248="OUI",0,(IF(AND(P248="oui",Q248="RECTO (Type Chaussette, Simple Face)",SEMAINE!M250&lt;=2000),((COÛTS!$C$115*2*O248*SEMAINE!M248/1000)+(COÛTS!$C$109*O248*SEMAINE!M248/1000)+(COÛTS!$C$107*O248*SEMAINE!M248/1000)),"0")+(IF(AND(P248="oui",Q248="RECTO (Type Chaussette, Simple Face)",SEMAINE!M248&gt;2001,SEMAINE!M248&lt;=4000),((COÛTS!$C$114*2*O248)),"0"))+(IF(AND(P248="oui",Q248="RECTO (Type Chaussette, Simple Face)",SEMAINE!M248&gt;=4001,SEMAINE!M248&lt;=6000),((COÛTS!$C$114*4*O248)),"0"))+(IF(AND(P248="oui",Q248="RECTO (Type Chaussette, Simple Face)",SEMAINE!M248&gt;=6001,SEMAINE!M248&lt;=8000),((COÛTS!$C$114*6*O248)),"0"))+(IF(AND(P248="oui",Q248="RECTO (Type Chaussette, Simple Face)",SEMAINE!M248&gt;=8001,SEMAINE!M248&lt;=10000),((COÛTS!$C$114*8*O248)),0))))</f>
        <v>0</v>
      </c>
      <c r="AG248" s="6">
        <f>IF(R248="OUI",0,(IF(AND(F248="MEDIA",G248="NON TISSÉ (Type Drop)",P248="oui",Q248="RECTO (Type Chaussette)",SEMAINE!M251&lt;=2000),((COÛTS!$C$115*2*O248*SEMAINE!M248/1000)+(COÛTS!$C$109*O248*SEMAINE!M248/1000)+(COÛTS!$C$107*O248*SEMAINE!M248/1000)),"0")+(IF(AND(F248="MEDIA",P248="oui",Q248="RECTO (Type Chaussette)",SEMAINE!M248&gt;2001,SEMAINE!M248&lt;=4000),((COÛTS!$C$114*2*O248)),"0"))+(IF(AND(F248="MEDIA",P248="oui",Q248="RECTO (Type Chaussette)",SEMAINE!M248&gt;=4001,SEMAINE!M248&lt;=6000),((COÛTS!$C$114*4*O248)),"0"))+(IF(AND(F248="MEDIA",P248="oui",Q248="RECTO (Type Chaussette)",SEMAINE!M248&gt;=6001,SEMAINE!M248&lt;=8000),((COÛTS!$C$114*6*O248)),"0"))+(IF(AND(F248="MEDIA",P248="oui",Q248="RECTO (Type Chaussette)",SEMAINE!M248&gt;=8001,SEMAINE!M248&lt;=10000),((COÛTS!$C$114*8*O248)),0))))</f>
        <v>0</v>
      </c>
      <c r="AH248" s="6">
        <f>IF(R248="OUI",0,(IF(AND(F248="MEDIA",G248="NON TISSÉ (Type Drop)",P248="oui",Q248="RECTO/VERSO (Type Deux Simple Face)"),((COÛTS!$C$115*4*O248*SEMAINE!M248/1000)+(COÛTS!$C$110*O248*4)+(COÛTS!$C$107*O248*SEMAINE!M248/1000)),"0")+(IF(AND(F248="MEDIA",P248="oui",Q248="RECTO/VERSO (Type Deux Simple Face)",SEMAINE!M248&gt;2001,SEMAINE!M248&lt;=4000),((COÛTS!$C$114*2*O248)),"0"))+(IF(AND(F248="MEDIA",P248="oui",Q248="RECTO/VERSO (Type Deux Simple Face)",SEMAINE!M248&gt;=4001,SEMAINE!M248&lt;=6000),((COÛTS!$C$114*4*O248)),"0"))+(IF(AND(F248="MEDIA",P248="oui",Q248="RECTO/VERSO (Type Deux Simple Face)",SEMAINE!M248&gt;=6001,SEMAINE!M248&lt;=8000),((COÛTS!$C$114*6*O248)),"0"))+(IF(AND(F248="MEDIA",P248="oui",Q248="RECTO/VERSO (Type Deux Simple Face)",SEMAINE!M248&gt;=8001,SEMAINE!M248&lt;=10000),((COÛTS!$C$114*8*O248)),0))))</f>
        <v>0</v>
      </c>
      <c r="AI248" s="6">
        <f>IF(R248="OUI",0,(IF(AND(F248="MEDIA",G248="NON TISSÉ (Type Drop)",P248="oui",Q248="MODULE TRIANGULAIRE"),((COÛTS!$C$115*6*O248*SEMAINE!M248/1000)+(COÛTS!$C$112*O248*6)+(COÛTS!$C$107*O248*3)),"0")+(IF(AND(F248="MEDIA",P248="oui",Q248="MODULE TRIANGULAIRE",SEMAINE!M248&gt;2001,SEMAINE!M248&lt;=4000),((COÛTS!$C$114*2*O248*3)),"0"))+(IF(AND(F248="MEDIA",P248="oui",Q248="MODULE TRIANGULAIRE",SEMAINE!M248&gt;=4001,SEMAINE!M248&lt;=6000),((COÛTS!$C$114*4*O248*3)),"0"))+(IF(AND(F248="MEDIA",P248="oui",Q248="MODULE TRIANGULAIRE",SEMAINE!M248&gt;=6001,SEMAINE!M248&lt;=8000),((COÛTS!$C$114*6*O248*3)),"0"))+(IF(AND(F248="MEDIA",P248="oui",Q248="MODULE TRIANGULAIRE",SEMAINE!M248&gt;=8001,SEMAINE!M248&lt;=10000),((COÛTS!$C$114*8*O248*3)),0))))</f>
        <v>0</v>
      </c>
      <c r="AJ248" s="6">
        <f>IF(OR(R248="OUI",H248&gt;0),0,(IF(AND(F248="MEDIA",G248="NON TISSÉ (Type Drop)",P248="oui",Q248="MODULE CARRÉ"),((COÛTS!$C$115*8*O248*SEMAINE!M248/1000)+(COÛTS!$C$111*O248*8)+(COÛTS!$C$107*O248*4)),"0")+IF(AND(F248="MEDIA",G248="BÂCHE FRONTLIT 450gr (Type Bâche M1)",P248="oui",Q248="MODULE CARRÉ"),((COÛTS!$C$115*8*O248*SEMAINE!M248/1000)+(COÛTS!$C$111*O248*8)+(COÛTS!$C$107*O248*4)),"0")+(IF(AND(F248="MEDIA",P248="oui",Q248="MODULE CARRÉ",SEMAINE!M248&gt;2001,SEMAINE!M248&lt;=4000),((COÛTS!$C$114*2*O248*4)),"0"))+(IF(AND(F248="MEDIA",P248="oui",Q248="MODULE CARRÉ",SEMAINE!M248&gt;=4001,SEMAINE!M248&lt;=6000),((COÛTS!$C$114*4*O248*4)),"0"))+(IF(AND(F248="MEDIA",P248="oui",Q248="MODULE CARRÉ",SEMAINE!M248&gt;=6001,SEMAINE!M248&lt;=8000),((COÛTS!$C$114*6*O248*4)),"0"))+(IF(AND(F248="MEDIA",P248="oui",Q248="MODULE CARRÉ",SEMAINE!M248&gt;=8001,SEMAINE!M248&lt;=10000),((COÛTS!$C$114*8*O248*4)),"0"))))</f>
        <v>0</v>
      </c>
      <c r="AK248" s="38">
        <f>IF(Y248&gt;0,(VLOOKUP(Y248,DATA!$AB$2:$AC$102,2,0)),1)</f>
        <v>1</v>
      </c>
      <c r="AL248" s="53">
        <f t="shared" si="31"/>
        <v>0</v>
      </c>
    </row>
    <row r="249" spans="2:38" ht="25.05" customHeight="1" x14ac:dyDescent="0.25">
      <c r="B249" s="43" t="str">
        <f>COUNTIF($D$3:D249,D249)&amp;T_Semaine[[#This Row],[N°AFFAIRE]]</f>
        <v>0</v>
      </c>
      <c r="C249" s="50"/>
      <c r="D249" s="50"/>
      <c r="E249" s="50"/>
      <c r="F249" s="50"/>
      <c r="G249" s="50"/>
      <c r="H249" s="50"/>
      <c r="I249" s="50"/>
      <c r="J249" s="50"/>
      <c r="K249" s="50"/>
      <c r="L249" s="50"/>
      <c r="M249" s="91"/>
      <c r="N249" s="91"/>
      <c r="O249" s="50"/>
      <c r="P249" s="50"/>
      <c r="Q249" s="50"/>
      <c r="R249" s="50"/>
      <c r="S249" s="50"/>
      <c r="T249" s="95">
        <f t="shared" si="25"/>
        <v>0</v>
      </c>
      <c r="U249" s="36">
        <f t="shared" si="26"/>
        <v>0</v>
      </c>
      <c r="V249" s="43"/>
      <c r="W249" s="43"/>
      <c r="X249" s="6">
        <f t="shared" si="24"/>
        <v>0</v>
      </c>
      <c r="Y249" s="55"/>
      <c r="Z249" s="6">
        <f>(IF(R249="OUI",0,IF(AND(F249="MEDIA",G249&gt;0,O249&gt;0),(VLOOKUP(G249,COÛTS!$A$1:$C$157,3,0)*(M249*N249/1000*O249/1000)),0)+IF(AND(G249&gt;0,F249="HEURE"),(VLOOKUP(G249,COÛTS!$A$1:$C$157,3,0)*(O249)),0))+IF(AND(G249&gt;0,F249="DIVERS"),(VLOOKUP(G249,COÛTS!$A$1:$C$157,3,0)*(O249)),0)+IF(AND(G249&gt;0,F249="VEHICULE"),(VLOOKUP(G249,COÛTS!$A$1:$C$157,3,0)*(O249)),0)+IF(AND(G249&gt;0,F249="FACONNAGE"),(VLOOKUP(G249,COÛTS!$A$1:$C$157,3,0)*(O249)),0)+IF(AND(G249&gt;0,F249="ACCESSOIRES"),(VLOOKUP(G249,COÛTS!$A$1:$C$157,3,0)*(O249)),0)+IF(AND(F249="TRANSPORT",G249&gt;0),(VLOOKUP(G249,COÛTS!$A$1:$C$157,3,0)*(O249)),0)+IF(AND(F249="PRODUITS",G249="KIT COMPLET HABILLAGE CLOISON MODULAIRE (mL)"),(VLOOKUP(G249,COÛTS!$A$1:$C$157,3,0)*(M249/1000*O249)),0)+IF(AND(F249="MEDIA",H249&lt;0,G249&gt;0,P249="oui",Q249="RECTO/VERSO (Type Deux Simple Face)"),(VLOOKUP(G249,COÛTS!$A$1:$C$157,3,0)*(M249*(N249+480)/1000*O249/1000)),"0")+IF(AND(F249="MEDIA",H249&lt;0,G249&gt;0,P249="oui",Q249="MODULE TRIANGULAIRE"),(VLOOKUP(G249,COÛTS!$A$1:$C$157,3,0)*(M249*(N249+240)/1000*O249/1000)*2)+(VLOOKUP(G249,COÛTS!$A$1:$C$157,3,0)*(M249)/1000*0.24),"0")+IF(AND(F249="MEDIA",P249="oui",G249&gt;0,H249&lt;0,Q249="MODULE CARRÉ"),(VLOOKUP(G249,COÛTS!$A$1:$C$157,3,0)*(M249*(N249+240)/1000*O249/1000)*3)+(VLOOKUP(G249,COÛTS!$A$1:$C$157,3,0)*(M249)/1000*0.24),"0")+IF(AND(F249="MEDIA",H249&lt;0,P249="oui",G249&gt;0,Q249="RECTO (Type Chaussette)"),(VLOOKUP(G249,COÛTS!$A$1:$C$157,3,0)*(M249*(N249+60)/1000*O249/1000))))</f>
        <v>0</v>
      </c>
      <c r="AA249" s="6">
        <f>IF(R249="OUI",0,IF(AND(H249&gt;0,I249="OUI"),(VLOOKUP(H249,COÛTS!$A$1:$C$157,3,0)*(M249*N249/1000*O249/1000)),0))</f>
        <v>0</v>
      </c>
      <c r="AB249" s="6">
        <f t="shared" si="27"/>
        <v>0</v>
      </c>
      <c r="AC249" s="7">
        <f t="shared" si="28"/>
        <v>0</v>
      </c>
      <c r="AD249" s="6">
        <f t="shared" si="29"/>
        <v>0</v>
      </c>
      <c r="AE249" s="6">
        <f t="shared" si="30"/>
        <v>0</v>
      </c>
      <c r="AF249" s="6">
        <f>IF(R249="OUI",0,(IF(AND(P249="oui",Q249="RECTO (Type Chaussette, Simple Face)",SEMAINE!M251&lt;=2000),((COÛTS!$C$115*2*O249*SEMAINE!M249/1000)+(COÛTS!$C$109*O249*SEMAINE!M249/1000)+(COÛTS!$C$107*O249*SEMAINE!M249/1000)),"0")+(IF(AND(P249="oui",Q249="RECTO (Type Chaussette, Simple Face)",SEMAINE!M249&gt;2001,SEMAINE!M249&lt;=4000),((COÛTS!$C$114*2*O249)),"0"))+(IF(AND(P249="oui",Q249="RECTO (Type Chaussette, Simple Face)",SEMAINE!M249&gt;=4001,SEMAINE!M249&lt;=6000),((COÛTS!$C$114*4*O249)),"0"))+(IF(AND(P249="oui",Q249="RECTO (Type Chaussette, Simple Face)",SEMAINE!M249&gt;=6001,SEMAINE!M249&lt;=8000),((COÛTS!$C$114*6*O249)),"0"))+(IF(AND(P249="oui",Q249="RECTO (Type Chaussette, Simple Face)",SEMAINE!M249&gt;=8001,SEMAINE!M249&lt;=10000),((COÛTS!$C$114*8*O249)),0))))</f>
        <v>0</v>
      </c>
      <c r="AG249" s="6">
        <f>IF(R249="OUI",0,(IF(AND(F249="MEDIA",G249="NON TISSÉ (Type Drop)",P249="oui",Q249="RECTO (Type Chaussette)",SEMAINE!M252&lt;=2000),((COÛTS!$C$115*2*O249*SEMAINE!M249/1000)+(COÛTS!$C$109*O249*SEMAINE!M249/1000)+(COÛTS!$C$107*O249*SEMAINE!M249/1000)),"0")+(IF(AND(F249="MEDIA",P249="oui",Q249="RECTO (Type Chaussette)",SEMAINE!M249&gt;2001,SEMAINE!M249&lt;=4000),((COÛTS!$C$114*2*O249)),"0"))+(IF(AND(F249="MEDIA",P249="oui",Q249="RECTO (Type Chaussette)",SEMAINE!M249&gt;=4001,SEMAINE!M249&lt;=6000),((COÛTS!$C$114*4*O249)),"0"))+(IF(AND(F249="MEDIA",P249="oui",Q249="RECTO (Type Chaussette)",SEMAINE!M249&gt;=6001,SEMAINE!M249&lt;=8000),((COÛTS!$C$114*6*O249)),"0"))+(IF(AND(F249="MEDIA",P249="oui",Q249="RECTO (Type Chaussette)",SEMAINE!M249&gt;=8001,SEMAINE!M249&lt;=10000),((COÛTS!$C$114*8*O249)),0))))</f>
        <v>0</v>
      </c>
      <c r="AH249" s="6">
        <f>IF(R249="OUI",0,(IF(AND(F249="MEDIA",G249="NON TISSÉ (Type Drop)",P249="oui",Q249="RECTO/VERSO (Type Deux Simple Face)"),((COÛTS!$C$115*4*O249*SEMAINE!M249/1000)+(COÛTS!$C$110*O249*4)+(COÛTS!$C$107*O249*SEMAINE!M249/1000)),"0")+(IF(AND(F249="MEDIA",P249="oui",Q249="RECTO/VERSO (Type Deux Simple Face)",SEMAINE!M249&gt;2001,SEMAINE!M249&lt;=4000),((COÛTS!$C$114*2*O249)),"0"))+(IF(AND(F249="MEDIA",P249="oui",Q249="RECTO/VERSO (Type Deux Simple Face)",SEMAINE!M249&gt;=4001,SEMAINE!M249&lt;=6000),((COÛTS!$C$114*4*O249)),"0"))+(IF(AND(F249="MEDIA",P249="oui",Q249="RECTO/VERSO (Type Deux Simple Face)",SEMAINE!M249&gt;=6001,SEMAINE!M249&lt;=8000),((COÛTS!$C$114*6*O249)),"0"))+(IF(AND(F249="MEDIA",P249="oui",Q249="RECTO/VERSO (Type Deux Simple Face)",SEMAINE!M249&gt;=8001,SEMAINE!M249&lt;=10000),((COÛTS!$C$114*8*O249)),0))))</f>
        <v>0</v>
      </c>
      <c r="AI249" s="6">
        <f>IF(R249="OUI",0,(IF(AND(F249="MEDIA",G249="NON TISSÉ (Type Drop)",P249="oui",Q249="MODULE TRIANGULAIRE"),((COÛTS!$C$115*6*O249*SEMAINE!M249/1000)+(COÛTS!$C$112*O249*6)+(COÛTS!$C$107*O249*3)),"0")+(IF(AND(F249="MEDIA",P249="oui",Q249="MODULE TRIANGULAIRE",SEMAINE!M249&gt;2001,SEMAINE!M249&lt;=4000),((COÛTS!$C$114*2*O249*3)),"0"))+(IF(AND(F249="MEDIA",P249="oui",Q249="MODULE TRIANGULAIRE",SEMAINE!M249&gt;=4001,SEMAINE!M249&lt;=6000),((COÛTS!$C$114*4*O249*3)),"0"))+(IF(AND(F249="MEDIA",P249="oui",Q249="MODULE TRIANGULAIRE",SEMAINE!M249&gt;=6001,SEMAINE!M249&lt;=8000),((COÛTS!$C$114*6*O249*3)),"0"))+(IF(AND(F249="MEDIA",P249="oui",Q249="MODULE TRIANGULAIRE",SEMAINE!M249&gt;=8001,SEMAINE!M249&lt;=10000),((COÛTS!$C$114*8*O249*3)),0))))</f>
        <v>0</v>
      </c>
      <c r="AJ249" s="6">
        <f>IF(OR(R249="OUI",H249&gt;0),0,(IF(AND(F249="MEDIA",G249="NON TISSÉ (Type Drop)",P249="oui",Q249="MODULE CARRÉ"),((COÛTS!$C$115*8*O249*SEMAINE!M249/1000)+(COÛTS!$C$111*O249*8)+(COÛTS!$C$107*O249*4)),"0")+IF(AND(F249="MEDIA",G249="BÂCHE FRONTLIT 450gr (Type Bâche M1)",P249="oui",Q249="MODULE CARRÉ"),((COÛTS!$C$115*8*O249*SEMAINE!M249/1000)+(COÛTS!$C$111*O249*8)+(COÛTS!$C$107*O249*4)),"0")+(IF(AND(F249="MEDIA",P249="oui",Q249="MODULE CARRÉ",SEMAINE!M249&gt;2001,SEMAINE!M249&lt;=4000),((COÛTS!$C$114*2*O249*4)),"0"))+(IF(AND(F249="MEDIA",P249="oui",Q249="MODULE CARRÉ",SEMAINE!M249&gt;=4001,SEMAINE!M249&lt;=6000),((COÛTS!$C$114*4*O249*4)),"0"))+(IF(AND(F249="MEDIA",P249="oui",Q249="MODULE CARRÉ",SEMAINE!M249&gt;=6001,SEMAINE!M249&lt;=8000),((COÛTS!$C$114*6*O249*4)),"0"))+(IF(AND(F249="MEDIA",P249="oui",Q249="MODULE CARRÉ",SEMAINE!M249&gt;=8001,SEMAINE!M249&lt;=10000),((COÛTS!$C$114*8*O249*4)),"0"))))</f>
        <v>0</v>
      </c>
      <c r="AK249" s="38">
        <f>IF(Y249&gt;0,(VLOOKUP(Y249,DATA!$AB$2:$AC$102,2,0)),1)</f>
        <v>1</v>
      </c>
      <c r="AL249" s="53">
        <f t="shared" si="31"/>
        <v>0</v>
      </c>
    </row>
    <row r="250" spans="2:38" ht="25.05" customHeight="1" x14ac:dyDescent="0.25">
      <c r="B250" s="43" t="str">
        <f>COUNTIF($D$3:D250,D250)&amp;T_Semaine[[#This Row],[N°AFFAIRE]]</f>
        <v>0</v>
      </c>
      <c r="C250" s="50"/>
      <c r="D250" s="50"/>
      <c r="E250" s="50"/>
      <c r="F250" s="50"/>
      <c r="G250" s="50"/>
      <c r="H250" s="50"/>
      <c r="I250" s="50"/>
      <c r="J250" s="50"/>
      <c r="K250" s="50"/>
      <c r="L250" s="50"/>
      <c r="M250" s="91"/>
      <c r="N250" s="91"/>
      <c r="O250" s="50"/>
      <c r="P250" s="50"/>
      <c r="Q250" s="50"/>
      <c r="R250" s="50"/>
      <c r="S250" s="50"/>
      <c r="T250" s="95">
        <f t="shared" si="25"/>
        <v>0</v>
      </c>
      <c r="U250" s="36">
        <f t="shared" si="26"/>
        <v>0</v>
      </c>
      <c r="V250" s="43"/>
      <c r="W250" s="43"/>
      <c r="X250" s="6">
        <f t="shared" si="24"/>
        <v>0</v>
      </c>
      <c r="Y250" s="55"/>
      <c r="Z250" s="6">
        <f>(IF(R250="OUI",0,IF(AND(F250="MEDIA",G250&gt;0,O250&gt;0),(VLOOKUP(G250,COÛTS!$A$1:$C$157,3,0)*(M250*N250/1000*O250/1000)),0)+IF(AND(G250&gt;0,F250="HEURE"),(VLOOKUP(G250,COÛTS!$A$1:$C$157,3,0)*(O250)),0))+IF(AND(G250&gt;0,F250="DIVERS"),(VLOOKUP(G250,COÛTS!$A$1:$C$157,3,0)*(O250)),0)+IF(AND(G250&gt;0,F250="VEHICULE"),(VLOOKUP(G250,COÛTS!$A$1:$C$157,3,0)*(O250)),0)+IF(AND(G250&gt;0,F250="FACONNAGE"),(VLOOKUP(G250,COÛTS!$A$1:$C$157,3,0)*(O250)),0)+IF(AND(G250&gt;0,F250="ACCESSOIRES"),(VLOOKUP(G250,COÛTS!$A$1:$C$157,3,0)*(O250)),0)+IF(AND(F250="TRANSPORT",G250&gt;0),(VLOOKUP(G250,COÛTS!$A$1:$C$157,3,0)*(O250)),0)+IF(AND(F250="PRODUITS",G250="KIT COMPLET HABILLAGE CLOISON MODULAIRE (mL)"),(VLOOKUP(G250,COÛTS!$A$1:$C$157,3,0)*(M250/1000*O250)),0)+IF(AND(F250="MEDIA",H250&lt;0,G250&gt;0,P250="oui",Q250="RECTO/VERSO (Type Deux Simple Face)"),(VLOOKUP(G250,COÛTS!$A$1:$C$157,3,0)*(M250*(N250+480)/1000*O250/1000)),"0")+IF(AND(F250="MEDIA",H250&lt;0,G250&gt;0,P250="oui",Q250="MODULE TRIANGULAIRE"),(VLOOKUP(G250,COÛTS!$A$1:$C$157,3,0)*(M250*(N250+240)/1000*O250/1000)*2)+(VLOOKUP(G250,COÛTS!$A$1:$C$157,3,0)*(M250)/1000*0.24),"0")+IF(AND(F250="MEDIA",P250="oui",G250&gt;0,H250&lt;0,Q250="MODULE CARRÉ"),(VLOOKUP(G250,COÛTS!$A$1:$C$157,3,0)*(M250*(N250+240)/1000*O250/1000)*3)+(VLOOKUP(G250,COÛTS!$A$1:$C$157,3,0)*(M250)/1000*0.24),"0")+IF(AND(F250="MEDIA",H250&lt;0,P250="oui",G250&gt;0,Q250="RECTO (Type Chaussette)"),(VLOOKUP(G250,COÛTS!$A$1:$C$157,3,0)*(M250*(N250+60)/1000*O250/1000))))</f>
        <v>0</v>
      </c>
      <c r="AA250" s="6">
        <f>IF(R250="OUI",0,IF(AND(H250&gt;0,I250="OUI"),(VLOOKUP(H250,COÛTS!$A$1:$C$157,3,0)*(M250*N250/1000*O250/1000)),0))</f>
        <v>0</v>
      </c>
      <c r="AB250" s="6">
        <f t="shared" si="27"/>
        <v>0</v>
      </c>
      <c r="AC250" s="7">
        <f t="shared" si="28"/>
        <v>0</v>
      </c>
      <c r="AD250" s="6">
        <f t="shared" si="29"/>
        <v>0</v>
      </c>
      <c r="AE250" s="6">
        <f t="shared" si="30"/>
        <v>0</v>
      </c>
      <c r="AF250" s="6">
        <f>IF(R250="OUI",0,(IF(AND(P250="oui",Q250="RECTO (Type Chaussette, Simple Face)",SEMAINE!M252&lt;=2000),((COÛTS!$C$115*2*O250*SEMAINE!M250/1000)+(COÛTS!$C$109*O250*SEMAINE!M250/1000)+(COÛTS!$C$107*O250*SEMAINE!M250/1000)),"0")+(IF(AND(P250="oui",Q250="RECTO (Type Chaussette, Simple Face)",SEMAINE!M250&gt;2001,SEMAINE!M250&lt;=4000),((COÛTS!$C$114*2*O250)),"0"))+(IF(AND(P250="oui",Q250="RECTO (Type Chaussette, Simple Face)",SEMAINE!M250&gt;=4001,SEMAINE!M250&lt;=6000),((COÛTS!$C$114*4*O250)),"0"))+(IF(AND(P250="oui",Q250="RECTO (Type Chaussette, Simple Face)",SEMAINE!M250&gt;=6001,SEMAINE!M250&lt;=8000),((COÛTS!$C$114*6*O250)),"0"))+(IF(AND(P250="oui",Q250="RECTO (Type Chaussette, Simple Face)",SEMAINE!M250&gt;=8001,SEMAINE!M250&lt;=10000),((COÛTS!$C$114*8*O250)),0))))</f>
        <v>0</v>
      </c>
      <c r="AG250" s="6">
        <f>IF(R250="OUI",0,(IF(AND(F250="MEDIA",G250="NON TISSÉ (Type Drop)",P250="oui",Q250="RECTO (Type Chaussette)",SEMAINE!M253&lt;=2000),((COÛTS!$C$115*2*O250*SEMAINE!M250/1000)+(COÛTS!$C$109*O250*SEMAINE!M250/1000)+(COÛTS!$C$107*O250*SEMAINE!M250/1000)),"0")+(IF(AND(F250="MEDIA",P250="oui",Q250="RECTO (Type Chaussette)",SEMAINE!M250&gt;2001,SEMAINE!M250&lt;=4000),((COÛTS!$C$114*2*O250)),"0"))+(IF(AND(F250="MEDIA",P250="oui",Q250="RECTO (Type Chaussette)",SEMAINE!M250&gt;=4001,SEMAINE!M250&lt;=6000),((COÛTS!$C$114*4*O250)),"0"))+(IF(AND(F250="MEDIA",P250="oui",Q250="RECTO (Type Chaussette)",SEMAINE!M250&gt;=6001,SEMAINE!M250&lt;=8000),((COÛTS!$C$114*6*O250)),"0"))+(IF(AND(F250="MEDIA",P250="oui",Q250="RECTO (Type Chaussette)",SEMAINE!M250&gt;=8001,SEMAINE!M250&lt;=10000),((COÛTS!$C$114*8*O250)),0))))</f>
        <v>0</v>
      </c>
      <c r="AH250" s="6">
        <f>IF(R250="OUI",0,(IF(AND(F250="MEDIA",G250="NON TISSÉ (Type Drop)",P250="oui",Q250="RECTO/VERSO (Type Deux Simple Face)"),((COÛTS!$C$115*4*O250*SEMAINE!M250/1000)+(COÛTS!$C$110*O250*4)+(COÛTS!$C$107*O250*SEMAINE!M250/1000)),"0")+(IF(AND(F250="MEDIA",P250="oui",Q250="RECTO/VERSO (Type Deux Simple Face)",SEMAINE!M250&gt;2001,SEMAINE!M250&lt;=4000),((COÛTS!$C$114*2*O250)),"0"))+(IF(AND(F250="MEDIA",P250="oui",Q250="RECTO/VERSO (Type Deux Simple Face)",SEMAINE!M250&gt;=4001,SEMAINE!M250&lt;=6000),((COÛTS!$C$114*4*O250)),"0"))+(IF(AND(F250="MEDIA",P250="oui",Q250="RECTO/VERSO (Type Deux Simple Face)",SEMAINE!M250&gt;=6001,SEMAINE!M250&lt;=8000),((COÛTS!$C$114*6*O250)),"0"))+(IF(AND(F250="MEDIA",P250="oui",Q250="RECTO/VERSO (Type Deux Simple Face)",SEMAINE!M250&gt;=8001,SEMAINE!M250&lt;=10000),((COÛTS!$C$114*8*O250)),0))))</f>
        <v>0</v>
      </c>
      <c r="AI250" s="6">
        <f>IF(R250="OUI",0,(IF(AND(F250="MEDIA",G250="NON TISSÉ (Type Drop)",P250="oui",Q250="MODULE TRIANGULAIRE"),((COÛTS!$C$115*6*O250*SEMAINE!M250/1000)+(COÛTS!$C$112*O250*6)+(COÛTS!$C$107*O250*3)),"0")+(IF(AND(F250="MEDIA",P250="oui",Q250="MODULE TRIANGULAIRE",SEMAINE!M250&gt;2001,SEMAINE!M250&lt;=4000),((COÛTS!$C$114*2*O250*3)),"0"))+(IF(AND(F250="MEDIA",P250="oui",Q250="MODULE TRIANGULAIRE",SEMAINE!M250&gt;=4001,SEMAINE!M250&lt;=6000),((COÛTS!$C$114*4*O250*3)),"0"))+(IF(AND(F250="MEDIA",P250="oui",Q250="MODULE TRIANGULAIRE",SEMAINE!M250&gt;=6001,SEMAINE!M250&lt;=8000),((COÛTS!$C$114*6*O250*3)),"0"))+(IF(AND(F250="MEDIA",P250="oui",Q250="MODULE TRIANGULAIRE",SEMAINE!M250&gt;=8001,SEMAINE!M250&lt;=10000),((COÛTS!$C$114*8*O250*3)),0))))</f>
        <v>0</v>
      </c>
      <c r="AJ250" s="6">
        <f>IF(OR(R250="OUI",H250&gt;0),0,(IF(AND(F250="MEDIA",G250="NON TISSÉ (Type Drop)",P250="oui",Q250="MODULE CARRÉ"),((COÛTS!$C$115*8*O250*SEMAINE!M250/1000)+(COÛTS!$C$111*O250*8)+(COÛTS!$C$107*O250*4)),"0")+IF(AND(F250="MEDIA",G250="BÂCHE FRONTLIT 450gr (Type Bâche M1)",P250="oui",Q250="MODULE CARRÉ"),((COÛTS!$C$115*8*O250*SEMAINE!M250/1000)+(COÛTS!$C$111*O250*8)+(COÛTS!$C$107*O250*4)),"0")+(IF(AND(F250="MEDIA",P250="oui",Q250="MODULE CARRÉ",SEMAINE!M250&gt;2001,SEMAINE!M250&lt;=4000),((COÛTS!$C$114*2*O250*4)),"0"))+(IF(AND(F250="MEDIA",P250="oui",Q250="MODULE CARRÉ",SEMAINE!M250&gt;=4001,SEMAINE!M250&lt;=6000),((COÛTS!$C$114*4*O250*4)),"0"))+(IF(AND(F250="MEDIA",P250="oui",Q250="MODULE CARRÉ",SEMAINE!M250&gt;=6001,SEMAINE!M250&lt;=8000),((COÛTS!$C$114*6*O250*4)),"0"))+(IF(AND(F250="MEDIA",P250="oui",Q250="MODULE CARRÉ",SEMAINE!M250&gt;=8001,SEMAINE!M250&lt;=10000),((COÛTS!$C$114*8*O250*4)),"0"))))</f>
        <v>0</v>
      </c>
      <c r="AK250" s="38">
        <f>IF(Y250&gt;0,(VLOOKUP(Y250,DATA!$AB$2:$AC$102,2,0)),1)</f>
        <v>1</v>
      </c>
      <c r="AL250" s="53">
        <f t="shared" si="31"/>
        <v>0</v>
      </c>
    </row>
    <row r="251" spans="2:38" ht="25.05" customHeight="1" x14ac:dyDescent="0.25">
      <c r="B251" s="43" t="str">
        <f>COUNTIF($D$3:D251,D251)&amp;T_Semaine[[#This Row],[N°AFFAIRE]]</f>
        <v>0</v>
      </c>
      <c r="C251" s="50"/>
      <c r="D251" s="50"/>
      <c r="E251" s="50"/>
      <c r="F251" s="50"/>
      <c r="G251" s="50"/>
      <c r="H251" s="50"/>
      <c r="I251" s="50"/>
      <c r="J251" s="50"/>
      <c r="K251" s="50"/>
      <c r="L251" s="50"/>
      <c r="M251" s="91"/>
      <c r="N251" s="91"/>
      <c r="O251" s="50"/>
      <c r="P251" s="50"/>
      <c r="Q251" s="50"/>
      <c r="R251" s="50"/>
      <c r="S251" s="50"/>
      <c r="T251" s="95">
        <f t="shared" si="25"/>
        <v>0</v>
      </c>
      <c r="U251" s="36">
        <f t="shared" si="26"/>
        <v>0</v>
      </c>
      <c r="V251" s="43"/>
      <c r="W251" s="43"/>
      <c r="X251" s="6">
        <f t="shared" si="24"/>
        <v>0</v>
      </c>
      <c r="Y251" s="55"/>
      <c r="Z251" s="6">
        <f>(IF(R251="OUI",0,IF(AND(F251="MEDIA",G251&gt;0,O251&gt;0),(VLOOKUP(G251,COÛTS!$A$1:$C$157,3,0)*(M251*N251/1000*O251/1000)),0)+IF(AND(G251&gt;0,F251="HEURE"),(VLOOKUP(G251,COÛTS!$A$1:$C$157,3,0)*(O251)),0))+IF(AND(G251&gt;0,F251="DIVERS"),(VLOOKUP(G251,COÛTS!$A$1:$C$157,3,0)*(O251)),0)+IF(AND(G251&gt;0,F251="VEHICULE"),(VLOOKUP(G251,COÛTS!$A$1:$C$157,3,0)*(O251)),0)+IF(AND(G251&gt;0,F251="FACONNAGE"),(VLOOKUP(G251,COÛTS!$A$1:$C$157,3,0)*(O251)),0)+IF(AND(G251&gt;0,F251="ACCESSOIRES"),(VLOOKUP(G251,COÛTS!$A$1:$C$157,3,0)*(O251)),0)+IF(AND(F251="TRANSPORT",G251&gt;0),(VLOOKUP(G251,COÛTS!$A$1:$C$157,3,0)*(O251)),0)+IF(AND(F251="PRODUITS",G251="KIT COMPLET HABILLAGE CLOISON MODULAIRE (mL)"),(VLOOKUP(G251,COÛTS!$A$1:$C$157,3,0)*(M251/1000*O251)),0)+IF(AND(F251="MEDIA",H251&lt;0,G251&gt;0,P251="oui",Q251="RECTO/VERSO (Type Deux Simple Face)"),(VLOOKUP(G251,COÛTS!$A$1:$C$157,3,0)*(M251*(N251+480)/1000*O251/1000)),"0")+IF(AND(F251="MEDIA",H251&lt;0,G251&gt;0,P251="oui",Q251="MODULE TRIANGULAIRE"),(VLOOKUP(G251,COÛTS!$A$1:$C$157,3,0)*(M251*(N251+240)/1000*O251/1000)*2)+(VLOOKUP(G251,COÛTS!$A$1:$C$157,3,0)*(M251)/1000*0.24),"0")+IF(AND(F251="MEDIA",P251="oui",G251&gt;0,H251&lt;0,Q251="MODULE CARRÉ"),(VLOOKUP(G251,COÛTS!$A$1:$C$157,3,0)*(M251*(N251+240)/1000*O251/1000)*3)+(VLOOKUP(G251,COÛTS!$A$1:$C$157,3,0)*(M251)/1000*0.24),"0")+IF(AND(F251="MEDIA",H251&lt;0,P251="oui",G251&gt;0,Q251="RECTO (Type Chaussette)"),(VLOOKUP(G251,COÛTS!$A$1:$C$157,3,0)*(M251*(N251+60)/1000*O251/1000))))</f>
        <v>0</v>
      </c>
      <c r="AA251" s="6">
        <f>IF(R251="OUI",0,IF(AND(H251&gt;0,I251="OUI"),(VLOOKUP(H251,COÛTS!$A$1:$C$157,3,0)*(M251*N251/1000*O251/1000)),0))</f>
        <v>0</v>
      </c>
      <c r="AB251" s="6">
        <f t="shared" si="27"/>
        <v>0</v>
      </c>
      <c r="AC251" s="7">
        <f t="shared" si="28"/>
        <v>0</v>
      </c>
      <c r="AD251" s="6">
        <f t="shared" si="29"/>
        <v>0</v>
      </c>
      <c r="AE251" s="6">
        <f t="shared" si="30"/>
        <v>0</v>
      </c>
      <c r="AF251" s="6">
        <f>IF(R251="OUI",0,(IF(AND(P251="oui",Q251="RECTO (Type Chaussette, Simple Face)",SEMAINE!M253&lt;=2000),((COÛTS!$C$115*2*O251*SEMAINE!M251/1000)+(COÛTS!$C$109*O251*SEMAINE!M251/1000)+(COÛTS!$C$107*O251*SEMAINE!M251/1000)),"0")+(IF(AND(P251="oui",Q251="RECTO (Type Chaussette, Simple Face)",SEMAINE!M251&gt;2001,SEMAINE!M251&lt;=4000),((COÛTS!$C$114*2*O251)),"0"))+(IF(AND(P251="oui",Q251="RECTO (Type Chaussette, Simple Face)",SEMAINE!M251&gt;=4001,SEMAINE!M251&lt;=6000),((COÛTS!$C$114*4*O251)),"0"))+(IF(AND(P251="oui",Q251="RECTO (Type Chaussette, Simple Face)",SEMAINE!M251&gt;=6001,SEMAINE!M251&lt;=8000),((COÛTS!$C$114*6*O251)),"0"))+(IF(AND(P251="oui",Q251="RECTO (Type Chaussette, Simple Face)",SEMAINE!M251&gt;=8001,SEMAINE!M251&lt;=10000),((COÛTS!$C$114*8*O251)),0))))</f>
        <v>0</v>
      </c>
      <c r="AG251" s="6">
        <f>IF(R251="OUI",0,(IF(AND(F251="MEDIA",G251="NON TISSÉ (Type Drop)",P251="oui",Q251="RECTO (Type Chaussette)",SEMAINE!M254&lt;=2000),((COÛTS!$C$115*2*O251*SEMAINE!M251/1000)+(COÛTS!$C$109*O251*SEMAINE!M251/1000)+(COÛTS!$C$107*O251*SEMAINE!M251/1000)),"0")+(IF(AND(F251="MEDIA",P251="oui",Q251="RECTO (Type Chaussette)",SEMAINE!M251&gt;2001,SEMAINE!M251&lt;=4000),((COÛTS!$C$114*2*O251)),"0"))+(IF(AND(F251="MEDIA",P251="oui",Q251="RECTO (Type Chaussette)",SEMAINE!M251&gt;=4001,SEMAINE!M251&lt;=6000),((COÛTS!$C$114*4*O251)),"0"))+(IF(AND(F251="MEDIA",P251="oui",Q251="RECTO (Type Chaussette)",SEMAINE!M251&gt;=6001,SEMAINE!M251&lt;=8000),((COÛTS!$C$114*6*O251)),"0"))+(IF(AND(F251="MEDIA",P251="oui",Q251="RECTO (Type Chaussette)",SEMAINE!M251&gt;=8001,SEMAINE!M251&lt;=10000),((COÛTS!$C$114*8*O251)),0))))</f>
        <v>0</v>
      </c>
      <c r="AH251" s="6">
        <f>IF(R251="OUI",0,(IF(AND(F251="MEDIA",G251="NON TISSÉ (Type Drop)",P251="oui",Q251="RECTO/VERSO (Type Deux Simple Face)"),((COÛTS!$C$115*4*O251*SEMAINE!M251/1000)+(COÛTS!$C$110*O251*4)+(COÛTS!$C$107*O251*SEMAINE!M251/1000)),"0")+(IF(AND(F251="MEDIA",P251="oui",Q251="RECTO/VERSO (Type Deux Simple Face)",SEMAINE!M251&gt;2001,SEMAINE!M251&lt;=4000),((COÛTS!$C$114*2*O251)),"0"))+(IF(AND(F251="MEDIA",P251="oui",Q251="RECTO/VERSO (Type Deux Simple Face)",SEMAINE!M251&gt;=4001,SEMAINE!M251&lt;=6000),((COÛTS!$C$114*4*O251)),"0"))+(IF(AND(F251="MEDIA",P251="oui",Q251="RECTO/VERSO (Type Deux Simple Face)",SEMAINE!M251&gt;=6001,SEMAINE!M251&lt;=8000),((COÛTS!$C$114*6*O251)),"0"))+(IF(AND(F251="MEDIA",P251="oui",Q251="RECTO/VERSO (Type Deux Simple Face)",SEMAINE!M251&gt;=8001,SEMAINE!M251&lt;=10000),((COÛTS!$C$114*8*O251)),0))))</f>
        <v>0</v>
      </c>
      <c r="AI251" s="6">
        <f>IF(R251="OUI",0,(IF(AND(F251="MEDIA",G251="NON TISSÉ (Type Drop)",P251="oui",Q251="MODULE TRIANGULAIRE"),((COÛTS!$C$115*6*O251*SEMAINE!M251/1000)+(COÛTS!$C$112*O251*6)+(COÛTS!$C$107*O251*3)),"0")+(IF(AND(F251="MEDIA",P251="oui",Q251="MODULE TRIANGULAIRE",SEMAINE!M251&gt;2001,SEMAINE!M251&lt;=4000),((COÛTS!$C$114*2*O251*3)),"0"))+(IF(AND(F251="MEDIA",P251="oui",Q251="MODULE TRIANGULAIRE",SEMAINE!M251&gt;=4001,SEMAINE!M251&lt;=6000),((COÛTS!$C$114*4*O251*3)),"0"))+(IF(AND(F251="MEDIA",P251="oui",Q251="MODULE TRIANGULAIRE",SEMAINE!M251&gt;=6001,SEMAINE!M251&lt;=8000),((COÛTS!$C$114*6*O251*3)),"0"))+(IF(AND(F251="MEDIA",P251="oui",Q251="MODULE TRIANGULAIRE",SEMAINE!M251&gt;=8001,SEMAINE!M251&lt;=10000),((COÛTS!$C$114*8*O251*3)),0))))</f>
        <v>0</v>
      </c>
      <c r="AJ251" s="6">
        <f>IF(OR(R251="OUI",H251&gt;0),0,(IF(AND(F251="MEDIA",G251="NON TISSÉ (Type Drop)",P251="oui",Q251="MODULE CARRÉ"),((COÛTS!$C$115*8*O251*SEMAINE!M251/1000)+(COÛTS!$C$111*O251*8)+(COÛTS!$C$107*O251*4)),"0")+IF(AND(F251="MEDIA",G251="BÂCHE FRONTLIT 450gr (Type Bâche M1)",P251="oui",Q251="MODULE CARRÉ"),((COÛTS!$C$115*8*O251*SEMAINE!M251/1000)+(COÛTS!$C$111*O251*8)+(COÛTS!$C$107*O251*4)),"0")+(IF(AND(F251="MEDIA",P251="oui",Q251="MODULE CARRÉ",SEMAINE!M251&gt;2001,SEMAINE!M251&lt;=4000),((COÛTS!$C$114*2*O251*4)),"0"))+(IF(AND(F251="MEDIA",P251="oui",Q251="MODULE CARRÉ",SEMAINE!M251&gt;=4001,SEMAINE!M251&lt;=6000),((COÛTS!$C$114*4*O251*4)),"0"))+(IF(AND(F251="MEDIA",P251="oui",Q251="MODULE CARRÉ",SEMAINE!M251&gt;=6001,SEMAINE!M251&lt;=8000),((COÛTS!$C$114*6*O251*4)),"0"))+(IF(AND(F251="MEDIA",P251="oui",Q251="MODULE CARRÉ",SEMAINE!M251&gt;=8001,SEMAINE!M251&lt;=10000),((COÛTS!$C$114*8*O251*4)),"0"))))</f>
        <v>0</v>
      </c>
      <c r="AK251" s="38">
        <f>IF(Y251&gt;0,(VLOOKUP(Y251,DATA!$AB$2:$AC$102,2,0)),1)</f>
        <v>1</v>
      </c>
      <c r="AL251" s="53">
        <f t="shared" si="31"/>
        <v>0</v>
      </c>
    </row>
    <row r="252" spans="2:38" ht="25.05" customHeight="1" x14ac:dyDescent="0.25">
      <c r="B252" s="43" t="str">
        <f>COUNTIF($D$3:D252,D252)&amp;T_Semaine[[#This Row],[N°AFFAIRE]]</f>
        <v>0</v>
      </c>
      <c r="C252" s="50"/>
      <c r="D252" s="50"/>
      <c r="E252" s="50"/>
      <c r="F252" s="50"/>
      <c r="G252" s="50"/>
      <c r="H252" s="50"/>
      <c r="I252" s="50"/>
      <c r="J252" s="50"/>
      <c r="K252" s="50"/>
      <c r="L252" s="50"/>
      <c r="M252" s="91"/>
      <c r="N252" s="91"/>
      <c r="O252" s="50"/>
      <c r="P252" s="50"/>
      <c r="Q252" s="50"/>
      <c r="R252" s="50"/>
      <c r="S252" s="50"/>
      <c r="T252" s="95">
        <f t="shared" si="25"/>
        <v>0</v>
      </c>
      <c r="U252" s="36">
        <f t="shared" si="26"/>
        <v>0</v>
      </c>
      <c r="V252" s="43"/>
      <c r="W252" s="43"/>
      <c r="X252" s="6">
        <f t="shared" si="24"/>
        <v>0</v>
      </c>
      <c r="Y252" s="55"/>
      <c r="Z252" s="6">
        <f>(IF(R252="OUI",0,IF(AND(F252="MEDIA",G252&gt;0,O252&gt;0),(VLOOKUP(G252,COÛTS!$A$1:$C$157,3,0)*(M252*N252/1000*O252/1000)),0)+IF(AND(G252&gt;0,F252="HEURE"),(VLOOKUP(G252,COÛTS!$A$1:$C$157,3,0)*(O252)),0))+IF(AND(G252&gt;0,F252="DIVERS"),(VLOOKUP(G252,COÛTS!$A$1:$C$157,3,0)*(O252)),0)+IF(AND(G252&gt;0,F252="VEHICULE"),(VLOOKUP(G252,COÛTS!$A$1:$C$157,3,0)*(O252)),0)+IF(AND(G252&gt;0,F252="FACONNAGE"),(VLOOKUP(G252,COÛTS!$A$1:$C$157,3,0)*(O252)),0)+IF(AND(G252&gt;0,F252="ACCESSOIRES"),(VLOOKUP(G252,COÛTS!$A$1:$C$157,3,0)*(O252)),0)+IF(AND(F252="TRANSPORT",G252&gt;0),(VLOOKUP(G252,COÛTS!$A$1:$C$157,3,0)*(O252)),0)+IF(AND(F252="PRODUITS",G252="KIT COMPLET HABILLAGE CLOISON MODULAIRE (mL)"),(VLOOKUP(G252,COÛTS!$A$1:$C$157,3,0)*(M252/1000*O252)),0)+IF(AND(F252="MEDIA",H252&lt;0,G252&gt;0,P252="oui",Q252="RECTO/VERSO (Type Deux Simple Face)"),(VLOOKUP(G252,COÛTS!$A$1:$C$157,3,0)*(M252*(N252+480)/1000*O252/1000)),"0")+IF(AND(F252="MEDIA",H252&lt;0,G252&gt;0,P252="oui",Q252="MODULE TRIANGULAIRE"),(VLOOKUP(G252,COÛTS!$A$1:$C$157,3,0)*(M252*(N252+240)/1000*O252/1000)*2)+(VLOOKUP(G252,COÛTS!$A$1:$C$157,3,0)*(M252)/1000*0.24),"0")+IF(AND(F252="MEDIA",P252="oui",G252&gt;0,H252&lt;0,Q252="MODULE CARRÉ"),(VLOOKUP(G252,COÛTS!$A$1:$C$157,3,0)*(M252*(N252+240)/1000*O252/1000)*3)+(VLOOKUP(G252,COÛTS!$A$1:$C$157,3,0)*(M252)/1000*0.24),"0")+IF(AND(F252="MEDIA",H252&lt;0,P252="oui",G252&gt;0,Q252="RECTO (Type Chaussette)"),(VLOOKUP(G252,COÛTS!$A$1:$C$157,3,0)*(M252*(N252+60)/1000*O252/1000))))</f>
        <v>0</v>
      </c>
      <c r="AA252" s="6">
        <f>IF(R252="OUI",0,IF(AND(H252&gt;0,I252="OUI"),(VLOOKUP(H252,COÛTS!$A$1:$C$157,3,0)*(M252*N252/1000*O252/1000)),0))</f>
        <v>0</v>
      </c>
      <c r="AB252" s="6">
        <f t="shared" si="27"/>
        <v>0</v>
      </c>
      <c r="AC252" s="7">
        <f t="shared" si="28"/>
        <v>0</v>
      </c>
      <c r="AD252" s="6">
        <f t="shared" si="29"/>
        <v>0</v>
      </c>
      <c r="AE252" s="6">
        <f t="shared" si="30"/>
        <v>0</v>
      </c>
      <c r="AF252" s="6">
        <f>IF(R252="OUI",0,(IF(AND(P252="oui",Q252="RECTO (Type Chaussette, Simple Face)",SEMAINE!M254&lt;=2000),((COÛTS!$C$115*2*O252*SEMAINE!M252/1000)+(COÛTS!$C$109*O252*SEMAINE!M252/1000)+(COÛTS!$C$107*O252*SEMAINE!M252/1000)),"0")+(IF(AND(P252="oui",Q252="RECTO (Type Chaussette, Simple Face)",SEMAINE!M252&gt;2001,SEMAINE!M252&lt;=4000),((COÛTS!$C$114*2*O252)),"0"))+(IF(AND(P252="oui",Q252="RECTO (Type Chaussette, Simple Face)",SEMAINE!M252&gt;=4001,SEMAINE!M252&lt;=6000),((COÛTS!$C$114*4*O252)),"0"))+(IF(AND(P252="oui",Q252="RECTO (Type Chaussette, Simple Face)",SEMAINE!M252&gt;=6001,SEMAINE!M252&lt;=8000),((COÛTS!$C$114*6*O252)),"0"))+(IF(AND(P252="oui",Q252="RECTO (Type Chaussette, Simple Face)",SEMAINE!M252&gt;=8001,SEMAINE!M252&lt;=10000),((COÛTS!$C$114*8*O252)),0))))</f>
        <v>0</v>
      </c>
      <c r="AG252" s="6">
        <f>IF(R252="OUI",0,(IF(AND(F252="MEDIA",G252="NON TISSÉ (Type Drop)",P252="oui",Q252="RECTO (Type Chaussette)",SEMAINE!M255&lt;=2000),((COÛTS!$C$115*2*O252*SEMAINE!M252/1000)+(COÛTS!$C$109*O252*SEMAINE!M252/1000)+(COÛTS!$C$107*O252*SEMAINE!M252/1000)),"0")+(IF(AND(F252="MEDIA",P252="oui",Q252="RECTO (Type Chaussette)",SEMAINE!M252&gt;2001,SEMAINE!M252&lt;=4000),((COÛTS!$C$114*2*O252)),"0"))+(IF(AND(F252="MEDIA",P252="oui",Q252="RECTO (Type Chaussette)",SEMAINE!M252&gt;=4001,SEMAINE!M252&lt;=6000),((COÛTS!$C$114*4*O252)),"0"))+(IF(AND(F252="MEDIA",P252="oui",Q252="RECTO (Type Chaussette)",SEMAINE!M252&gt;=6001,SEMAINE!M252&lt;=8000),((COÛTS!$C$114*6*O252)),"0"))+(IF(AND(F252="MEDIA",P252="oui",Q252="RECTO (Type Chaussette)",SEMAINE!M252&gt;=8001,SEMAINE!M252&lt;=10000),((COÛTS!$C$114*8*O252)),0))))</f>
        <v>0</v>
      </c>
      <c r="AH252" s="6">
        <f>IF(R252="OUI",0,(IF(AND(F252="MEDIA",G252="NON TISSÉ (Type Drop)",P252="oui",Q252="RECTO/VERSO (Type Deux Simple Face)"),((COÛTS!$C$115*4*O252*SEMAINE!M252/1000)+(COÛTS!$C$110*O252*4)+(COÛTS!$C$107*O252*SEMAINE!M252/1000)),"0")+(IF(AND(F252="MEDIA",P252="oui",Q252="RECTO/VERSO (Type Deux Simple Face)",SEMAINE!M252&gt;2001,SEMAINE!M252&lt;=4000),((COÛTS!$C$114*2*O252)),"0"))+(IF(AND(F252="MEDIA",P252="oui",Q252="RECTO/VERSO (Type Deux Simple Face)",SEMAINE!M252&gt;=4001,SEMAINE!M252&lt;=6000),((COÛTS!$C$114*4*O252)),"0"))+(IF(AND(F252="MEDIA",P252="oui",Q252="RECTO/VERSO (Type Deux Simple Face)",SEMAINE!M252&gt;=6001,SEMAINE!M252&lt;=8000),((COÛTS!$C$114*6*O252)),"0"))+(IF(AND(F252="MEDIA",P252="oui",Q252="RECTO/VERSO (Type Deux Simple Face)",SEMAINE!M252&gt;=8001,SEMAINE!M252&lt;=10000),((COÛTS!$C$114*8*O252)),0))))</f>
        <v>0</v>
      </c>
      <c r="AI252" s="6">
        <f>IF(R252="OUI",0,(IF(AND(F252="MEDIA",G252="NON TISSÉ (Type Drop)",P252="oui",Q252="MODULE TRIANGULAIRE"),((COÛTS!$C$115*6*O252*SEMAINE!M252/1000)+(COÛTS!$C$112*O252*6)+(COÛTS!$C$107*O252*3)),"0")+(IF(AND(F252="MEDIA",P252="oui",Q252="MODULE TRIANGULAIRE",SEMAINE!M252&gt;2001,SEMAINE!M252&lt;=4000),((COÛTS!$C$114*2*O252*3)),"0"))+(IF(AND(F252="MEDIA",P252="oui",Q252="MODULE TRIANGULAIRE",SEMAINE!M252&gt;=4001,SEMAINE!M252&lt;=6000),((COÛTS!$C$114*4*O252*3)),"0"))+(IF(AND(F252="MEDIA",P252="oui",Q252="MODULE TRIANGULAIRE",SEMAINE!M252&gt;=6001,SEMAINE!M252&lt;=8000),((COÛTS!$C$114*6*O252*3)),"0"))+(IF(AND(F252="MEDIA",P252="oui",Q252="MODULE TRIANGULAIRE",SEMAINE!M252&gt;=8001,SEMAINE!M252&lt;=10000),((COÛTS!$C$114*8*O252*3)),0))))</f>
        <v>0</v>
      </c>
      <c r="AJ252" s="6">
        <f>IF(OR(R252="OUI",H252&gt;0),0,(IF(AND(F252="MEDIA",G252="NON TISSÉ (Type Drop)",P252="oui",Q252="MODULE CARRÉ"),((COÛTS!$C$115*8*O252*SEMAINE!M252/1000)+(COÛTS!$C$111*O252*8)+(COÛTS!$C$107*O252*4)),"0")+IF(AND(F252="MEDIA",G252="BÂCHE FRONTLIT 450gr (Type Bâche M1)",P252="oui",Q252="MODULE CARRÉ"),((COÛTS!$C$115*8*O252*SEMAINE!M252/1000)+(COÛTS!$C$111*O252*8)+(COÛTS!$C$107*O252*4)),"0")+(IF(AND(F252="MEDIA",P252="oui",Q252="MODULE CARRÉ",SEMAINE!M252&gt;2001,SEMAINE!M252&lt;=4000),((COÛTS!$C$114*2*O252*4)),"0"))+(IF(AND(F252="MEDIA",P252="oui",Q252="MODULE CARRÉ",SEMAINE!M252&gt;=4001,SEMAINE!M252&lt;=6000),((COÛTS!$C$114*4*O252*4)),"0"))+(IF(AND(F252="MEDIA",P252="oui",Q252="MODULE CARRÉ",SEMAINE!M252&gt;=6001,SEMAINE!M252&lt;=8000),((COÛTS!$C$114*6*O252*4)),"0"))+(IF(AND(F252="MEDIA",P252="oui",Q252="MODULE CARRÉ",SEMAINE!M252&gt;=8001,SEMAINE!M252&lt;=10000),((COÛTS!$C$114*8*O252*4)),"0"))))</f>
        <v>0</v>
      </c>
      <c r="AK252" s="38">
        <f>IF(Y252&gt;0,(VLOOKUP(Y252,DATA!$AB$2:$AC$102,2,0)),1)</f>
        <v>1</v>
      </c>
      <c r="AL252" s="53">
        <f t="shared" si="31"/>
        <v>0</v>
      </c>
    </row>
    <row r="253" spans="2:38" ht="25.05" customHeight="1" x14ac:dyDescent="0.25">
      <c r="B253" s="43" t="str">
        <f>COUNTIF($D$3:D253,D253)&amp;T_Semaine[[#This Row],[N°AFFAIRE]]</f>
        <v>0</v>
      </c>
      <c r="C253" s="50"/>
      <c r="D253" s="50"/>
      <c r="E253" s="50"/>
      <c r="F253" s="50"/>
      <c r="G253" s="50"/>
      <c r="H253" s="50"/>
      <c r="I253" s="50"/>
      <c r="J253" s="50"/>
      <c r="K253" s="50"/>
      <c r="L253" s="50"/>
      <c r="M253" s="91"/>
      <c r="N253" s="91"/>
      <c r="O253" s="50"/>
      <c r="P253" s="50"/>
      <c r="Q253" s="50"/>
      <c r="R253" s="50"/>
      <c r="S253" s="50"/>
      <c r="T253" s="95">
        <f t="shared" si="25"/>
        <v>0</v>
      </c>
      <c r="U253" s="36">
        <f t="shared" si="26"/>
        <v>0</v>
      </c>
      <c r="V253" s="43"/>
      <c r="W253" s="43"/>
      <c r="X253" s="6">
        <f t="shared" si="24"/>
        <v>0</v>
      </c>
      <c r="Y253" s="55"/>
      <c r="Z253" s="6">
        <f>(IF(R253="OUI",0,IF(AND(F253="MEDIA",G253&gt;0,O253&gt;0),(VLOOKUP(G253,COÛTS!$A$1:$C$157,3,0)*(M253*N253/1000*O253/1000)),0)+IF(AND(G253&gt;0,F253="HEURE"),(VLOOKUP(G253,COÛTS!$A$1:$C$157,3,0)*(O253)),0))+IF(AND(G253&gt;0,F253="DIVERS"),(VLOOKUP(G253,COÛTS!$A$1:$C$157,3,0)*(O253)),0)+IF(AND(G253&gt;0,F253="VEHICULE"),(VLOOKUP(G253,COÛTS!$A$1:$C$157,3,0)*(O253)),0)+IF(AND(G253&gt;0,F253="FACONNAGE"),(VLOOKUP(G253,COÛTS!$A$1:$C$157,3,0)*(O253)),0)+IF(AND(G253&gt;0,F253="ACCESSOIRES"),(VLOOKUP(G253,COÛTS!$A$1:$C$157,3,0)*(O253)),0)+IF(AND(F253="TRANSPORT",G253&gt;0),(VLOOKUP(G253,COÛTS!$A$1:$C$157,3,0)*(O253)),0)+IF(AND(F253="PRODUITS",G253="KIT COMPLET HABILLAGE CLOISON MODULAIRE (mL)"),(VLOOKUP(G253,COÛTS!$A$1:$C$157,3,0)*(M253/1000*O253)),0)+IF(AND(F253="MEDIA",H253&lt;0,G253&gt;0,P253="oui",Q253="RECTO/VERSO (Type Deux Simple Face)"),(VLOOKUP(G253,COÛTS!$A$1:$C$157,3,0)*(M253*(N253+480)/1000*O253/1000)),"0")+IF(AND(F253="MEDIA",H253&lt;0,G253&gt;0,P253="oui",Q253="MODULE TRIANGULAIRE"),(VLOOKUP(G253,COÛTS!$A$1:$C$157,3,0)*(M253*(N253+240)/1000*O253/1000)*2)+(VLOOKUP(G253,COÛTS!$A$1:$C$157,3,0)*(M253)/1000*0.24),"0")+IF(AND(F253="MEDIA",P253="oui",G253&gt;0,H253&lt;0,Q253="MODULE CARRÉ"),(VLOOKUP(G253,COÛTS!$A$1:$C$157,3,0)*(M253*(N253+240)/1000*O253/1000)*3)+(VLOOKUP(G253,COÛTS!$A$1:$C$157,3,0)*(M253)/1000*0.24),"0")+IF(AND(F253="MEDIA",H253&lt;0,P253="oui",G253&gt;0,Q253="RECTO (Type Chaussette)"),(VLOOKUP(G253,COÛTS!$A$1:$C$157,3,0)*(M253*(N253+60)/1000*O253/1000))))</f>
        <v>0</v>
      </c>
      <c r="AA253" s="6">
        <f>IF(R253="OUI",0,IF(AND(H253&gt;0,I253="OUI"),(VLOOKUP(H253,COÛTS!$A$1:$C$157,3,0)*(M253*N253/1000*O253/1000)),0))</f>
        <v>0</v>
      </c>
      <c r="AB253" s="6">
        <f t="shared" si="27"/>
        <v>0</v>
      </c>
      <c r="AC253" s="7">
        <f t="shared" si="28"/>
        <v>0</v>
      </c>
      <c r="AD253" s="6">
        <f t="shared" si="29"/>
        <v>0</v>
      </c>
      <c r="AE253" s="6">
        <f t="shared" si="30"/>
        <v>0</v>
      </c>
      <c r="AF253" s="6">
        <f>IF(R253="OUI",0,(IF(AND(P253="oui",Q253="RECTO (Type Chaussette, Simple Face)",SEMAINE!M255&lt;=2000),((COÛTS!$C$115*2*O253*SEMAINE!M253/1000)+(COÛTS!$C$109*O253*SEMAINE!M253/1000)+(COÛTS!$C$107*O253*SEMAINE!M253/1000)),"0")+(IF(AND(P253="oui",Q253="RECTO (Type Chaussette, Simple Face)",SEMAINE!M253&gt;2001,SEMAINE!M253&lt;=4000),((COÛTS!$C$114*2*O253)),"0"))+(IF(AND(P253="oui",Q253="RECTO (Type Chaussette, Simple Face)",SEMAINE!M253&gt;=4001,SEMAINE!M253&lt;=6000),((COÛTS!$C$114*4*O253)),"0"))+(IF(AND(P253="oui",Q253="RECTO (Type Chaussette, Simple Face)",SEMAINE!M253&gt;=6001,SEMAINE!M253&lt;=8000),((COÛTS!$C$114*6*O253)),"0"))+(IF(AND(P253="oui",Q253="RECTO (Type Chaussette, Simple Face)",SEMAINE!M253&gt;=8001,SEMAINE!M253&lt;=10000),((COÛTS!$C$114*8*O253)),0))))</f>
        <v>0</v>
      </c>
      <c r="AG253" s="6">
        <f>IF(R253="OUI",0,(IF(AND(F253="MEDIA",G253="NON TISSÉ (Type Drop)",P253="oui",Q253="RECTO (Type Chaussette)",SEMAINE!M256&lt;=2000),((COÛTS!$C$115*2*O253*SEMAINE!M253/1000)+(COÛTS!$C$109*O253*SEMAINE!M253/1000)+(COÛTS!$C$107*O253*SEMAINE!M253/1000)),"0")+(IF(AND(F253="MEDIA",P253="oui",Q253="RECTO (Type Chaussette)",SEMAINE!M253&gt;2001,SEMAINE!M253&lt;=4000),((COÛTS!$C$114*2*O253)),"0"))+(IF(AND(F253="MEDIA",P253="oui",Q253="RECTO (Type Chaussette)",SEMAINE!M253&gt;=4001,SEMAINE!M253&lt;=6000),((COÛTS!$C$114*4*O253)),"0"))+(IF(AND(F253="MEDIA",P253="oui",Q253="RECTO (Type Chaussette)",SEMAINE!M253&gt;=6001,SEMAINE!M253&lt;=8000),((COÛTS!$C$114*6*O253)),"0"))+(IF(AND(F253="MEDIA",P253="oui",Q253="RECTO (Type Chaussette)",SEMAINE!M253&gt;=8001,SEMAINE!M253&lt;=10000),((COÛTS!$C$114*8*O253)),0))))</f>
        <v>0</v>
      </c>
      <c r="AH253" s="6">
        <f>IF(R253="OUI",0,(IF(AND(F253="MEDIA",G253="NON TISSÉ (Type Drop)",P253="oui",Q253="RECTO/VERSO (Type Deux Simple Face)"),((COÛTS!$C$115*4*O253*SEMAINE!M253/1000)+(COÛTS!$C$110*O253*4)+(COÛTS!$C$107*O253*SEMAINE!M253/1000)),"0")+(IF(AND(F253="MEDIA",P253="oui",Q253="RECTO/VERSO (Type Deux Simple Face)",SEMAINE!M253&gt;2001,SEMAINE!M253&lt;=4000),((COÛTS!$C$114*2*O253)),"0"))+(IF(AND(F253="MEDIA",P253="oui",Q253="RECTO/VERSO (Type Deux Simple Face)",SEMAINE!M253&gt;=4001,SEMAINE!M253&lt;=6000),((COÛTS!$C$114*4*O253)),"0"))+(IF(AND(F253="MEDIA",P253="oui",Q253="RECTO/VERSO (Type Deux Simple Face)",SEMAINE!M253&gt;=6001,SEMAINE!M253&lt;=8000),((COÛTS!$C$114*6*O253)),"0"))+(IF(AND(F253="MEDIA",P253="oui",Q253="RECTO/VERSO (Type Deux Simple Face)",SEMAINE!M253&gt;=8001,SEMAINE!M253&lt;=10000),((COÛTS!$C$114*8*O253)),0))))</f>
        <v>0</v>
      </c>
      <c r="AI253" s="6">
        <f>IF(R253="OUI",0,(IF(AND(F253="MEDIA",G253="NON TISSÉ (Type Drop)",P253="oui",Q253="MODULE TRIANGULAIRE"),((COÛTS!$C$115*6*O253*SEMAINE!M253/1000)+(COÛTS!$C$112*O253*6)+(COÛTS!$C$107*O253*3)),"0")+(IF(AND(F253="MEDIA",P253="oui",Q253="MODULE TRIANGULAIRE",SEMAINE!M253&gt;2001,SEMAINE!M253&lt;=4000),((COÛTS!$C$114*2*O253*3)),"0"))+(IF(AND(F253="MEDIA",P253="oui",Q253="MODULE TRIANGULAIRE",SEMAINE!M253&gt;=4001,SEMAINE!M253&lt;=6000),((COÛTS!$C$114*4*O253*3)),"0"))+(IF(AND(F253="MEDIA",P253="oui",Q253="MODULE TRIANGULAIRE",SEMAINE!M253&gt;=6001,SEMAINE!M253&lt;=8000),((COÛTS!$C$114*6*O253*3)),"0"))+(IF(AND(F253="MEDIA",P253="oui",Q253="MODULE TRIANGULAIRE",SEMAINE!M253&gt;=8001,SEMAINE!M253&lt;=10000),((COÛTS!$C$114*8*O253*3)),0))))</f>
        <v>0</v>
      </c>
      <c r="AJ253" s="6">
        <f>IF(OR(R253="OUI",H253&gt;0),0,(IF(AND(F253="MEDIA",G253="NON TISSÉ (Type Drop)",P253="oui",Q253="MODULE CARRÉ"),((COÛTS!$C$115*8*O253*SEMAINE!M253/1000)+(COÛTS!$C$111*O253*8)+(COÛTS!$C$107*O253*4)),"0")+IF(AND(F253="MEDIA",G253="BÂCHE FRONTLIT 450gr (Type Bâche M1)",P253="oui",Q253="MODULE CARRÉ"),((COÛTS!$C$115*8*O253*SEMAINE!M253/1000)+(COÛTS!$C$111*O253*8)+(COÛTS!$C$107*O253*4)),"0")+(IF(AND(F253="MEDIA",P253="oui",Q253="MODULE CARRÉ",SEMAINE!M253&gt;2001,SEMAINE!M253&lt;=4000),((COÛTS!$C$114*2*O253*4)),"0"))+(IF(AND(F253="MEDIA",P253="oui",Q253="MODULE CARRÉ",SEMAINE!M253&gt;=4001,SEMAINE!M253&lt;=6000),((COÛTS!$C$114*4*O253*4)),"0"))+(IF(AND(F253="MEDIA",P253="oui",Q253="MODULE CARRÉ",SEMAINE!M253&gt;=6001,SEMAINE!M253&lt;=8000),((COÛTS!$C$114*6*O253*4)),"0"))+(IF(AND(F253="MEDIA",P253="oui",Q253="MODULE CARRÉ",SEMAINE!M253&gt;=8001,SEMAINE!M253&lt;=10000),((COÛTS!$C$114*8*O253*4)),"0"))))</f>
        <v>0</v>
      </c>
      <c r="AK253" s="38">
        <f>IF(Y253&gt;0,(VLOOKUP(Y253,DATA!$AB$2:$AC$102,2,0)),1)</f>
        <v>1</v>
      </c>
      <c r="AL253" s="53">
        <f t="shared" si="31"/>
        <v>0</v>
      </c>
    </row>
    <row r="254" spans="2:38" ht="25.05" customHeight="1" x14ac:dyDescent="0.25">
      <c r="B254" s="43" t="str">
        <f>COUNTIF($D$3:D254,D254)&amp;T_Semaine[[#This Row],[N°AFFAIRE]]</f>
        <v>0</v>
      </c>
      <c r="C254" s="50"/>
      <c r="D254" s="50"/>
      <c r="E254" s="50"/>
      <c r="F254" s="50"/>
      <c r="G254" s="50"/>
      <c r="H254" s="50"/>
      <c r="I254" s="50"/>
      <c r="J254" s="50"/>
      <c r="K254" s="50"/>
      <c r="L254" s="50"/>
      <c r="M254" s="91"/>
      <c r="N254" s="91"/>
      <c r="O254" s="50"/>
      <c r="P254" s="50"/>
      <c r="Q254" s="50"/>
      <c r="R254" s="50"/>
      <c r="S254" s="50"/>
      <c r="T254" s="95">
        <f t="shared" si="25"/>
        <v>0</v>
      </c>
      <c r="U254" s="36">
        <f t="shared" si="26"/>
        <v>0</v>
      </c>
      <c r="V254" s="43"/>
      <c r="W254" s="43"/>
      <c r="X254" s="6">
        <f t="shared" si="24"/>
        <v>0</v>
      </c>
      <c r="Y254" s="55"/>
      <c r="Z254" s="6">
        <f>(IF(R254="OUI",0,IF(AND(F254="MEDIA",G254&gt;0,O254&gt;0),(VLOOKUP(G254,COÛTS!$A$1:$C$157,3,0)*(M254*N254/1000*O254/1000)),0)+IF(AND(G254&gt;0,F254="HEURE"),(VLOOKUP(G254,COÛTS!$A$1:$C$157,3,0)*(O254)),0))+IF(AND(G254&gt;0,F254="DIVERS"),(VLOOKUP(G254,COÛTS!$A$1:$C$157,3,0)*(O254)),0)+IF(AND(G254&gt;0,F254="VEHICULE"),(VLOOKUP(G254,COÛTS!$A$1:$C$157,3,0)*(O254)),0)+IF(AND(G254&gt;0,F254="FACONNAGE"),(VLOOKUP(G254,COÛTS!$A$1:$C$157,3,0)*(O254)),0)+IF(AND(G254&gt;0,F254="ACCESSOIRES"),(VLOOKUP(G254,COÛTS!$A$1:$C$157,3,0)*(O254)),0)+IF(AND(F254="TRANSPORT",G254&gt;0),(VLOOKUP(G254,COÛTS!$A$1:$C$157,3,0)*(O254)),0)+IF(AND(F254="PRODUITS",G254="KIT COMPLET HABILLAGE CLOISON MODULAIRE (mL)"),(VLOOKUP(G254,COÛTS!$A$1:$C$157,3,0)*(M254/1000*O254)),0)+IF(AND(F254="MEDIA",H254&lt;0,G254&gt;0,P254="oui",Q254="RECTO/VERSO (Type Deux Simple Face)"),(VLOOKUP(G254,COÛTS!$A$1:$C$157,3,0)*(M254*(N254+480)/1000*O254/1000)),"0")+IF(AND(F254="MEDIA",H254&lt;0,G254&gt;0,P254="oui",Q254="MODULE TRIANGULAIRE"),(VLOOKUP(G254,COÛTS!$A$1:$C$157,3,0)*(M254*(N254+240)/1000*O254/1000)*2)+(VLOOKUP(G254,COÛTS!$A$1:$C$157,3,0)*(M254)/1000*0.24),"0")+IF(AND(F254="MEDIA",P254="oui",G254&gt;0,H254&lt;0,Q254="MODULE CARRÉ"),(VLOOKUP(G254,COÛTS!$A$1:$C$157,3,0)*(M254*(N254+240)/1000*O254/1000)*3)+(VLOOKUP(G254,COÛTS!$A$1:$C$157,3,0)*(M254)/1000*0.24),"0")+IF(AND(F254="MEDIA",H254&lt;0,P254="oui",G254&gt;0,Q254="RECTO (Type Chaussette)"),(VLOOKUP(G254,COÛTS!$A$1:$C$157,3,0)*(M254*(N254+60)/1000*O254/1000))))</f>
        <v>0</v>
      </c>
      <c r="AA254" s="6">
        <f>IF(R254="OUI",0,IF(AND(H254&gt;0,I254="OUI"),(VLOOKUP(H254,COÛTS!$A$1:$C$157,3,0)*(M254*N254/1000*O254/1000)),0))</f>
        <v>0</v>
      </c>
      <c r="AB254" s="6">
        <f t="shared" si="27"/>
        <v>0</v>
      </c>
      <c r="AC254" s="7">
        <f t="shared" si="28"/>
        <v>0</v>
      </c>
      <c r="AD254" s="6">
        <f t="shared" si="29"/>
        <v>0</v>
      </c>
      <c r="AE254" s="6">
        <f t="shared" si="30"/>
        <v>0</v>
      </c>
      <c r="AF254" s="6">
        <f>IF(R254="OUI",0,(IF(AND(P254="oui",Q254="RECTO (Type Chaussette, Simple Face)",SEMAINE!M256&lt;=2000),((COÛTS!$C$115*2*O254*SEMAINE!M254/1000)+(COÛTS!$C$109*O254*SEMAINE!M254/1000)+(COÛTS!$C$107*O254*SEMAINE!M254/1000)),"0")+(IF(AND(P254="oui",Q254="RECTO (Type Chaussette, Simple Face)",SEMAINE!M254&gt;2001,SEMAINE!M254&lt;=4000),((COÛTS!$C$114*2*O254)),"0"))+(IF(AND(P254="oui",Q254="RECTO (Type Chaussette, Simple Face)",SEMAINE!M254&gt;=4001,SEMAINE!M254&lt;=6000),((COÛTS!$C$114*4*O254)),"0"))+(IF(AND(P254="oui",Q254="RECTO (Type Chaussette, Simple Face)",SEMAINE!M254&gt;=6001,SEMAINE!M254&lt;=8000),((COÛTS!$C$114*6*O254)),"0"))+(IF(AND(P254="oui",Q254="RECTO (Type Chaussette, Simple Face)",SEMAINE!M254&gt;=8001,SEMAINE!M254&lt;=10000),((COÛTS!$C$114*8*O254)),0))))</f>
        <v>0</v>
      </c>
      <c r="AG254" s="6">
        <f>IF(R254="OUI",0,(IF(AND(F254="MEDIA",G254="NON TISSÉ (Type Drop)",P254="oui",Q254="RECTO (Type Chaussette)",SEMAINE!M257&lt;=2000),((COÛTS!$C$115*2*O254*SEMAINE!M254/1000)+(COÛTS!$C$109*O254*SEMAINE!M254/1000)+(COÛTS!$C$107*O254*SEMAINE!M254/1000)),"0")+(IF(AND(F254="MEDIA",P254="oui",Q254="RECTO (Type Chaussette)",SEMAINE!M254&gt;2001,SEMAINE!M254&lt;=4000),((COÛTS!$C$114*2*O254)),"0"))+(IF(AND(F254="MEDIA",P254="oui",Q254="RECTO (Type Chaussette)",SEMAINE!M254&gt;=4001,SEMAINE!M254&lt;=6000),((COÛTS!$C$114*4*O254)),"0"))+(IF(AND(F254="MEDIA",P254="oui",Q254="RECTO (Type Chaussette)",SEMAINE!M254&gt;=6001,SEMAINE!M254&lt;=8000),((COÛTS!$C$114*6*O254)),"0"))+(IF(AND(F254="MEDIA",P254="oui",Q254="RECTO (Type Chaussette)",SEMAINE!M254&gt;=8001,SEMAINE!M254&lt;=10000),((COÛTS!$C$114*8*O254)),0))))</f>
        <v>0</v>
      </c>
      <c r="AH254" s="6">
        <f>IF(R254="OUI",0,(IF(AND(F254="MEDIA",G254="NON TISSÉ (Type Drop)",P254="oui",Q254="RECTO/VERSO (Type Deux Simple Face)"),((COÛTS!$C$115*4*O254*SEMAINE!M254/1000)+(COÛTS!$C$110*O254*4)+(COÛTS!$C$107*O254*SEMAINE!M254/1000)),"0")+(IF(AND(F254="MEDIA",P254="oui",Q254="RECTO/VERSO (Type Deux Simple Face)",SEMAINE!M254&gt;2001,SEMAINE!M254&lt;=4000),((COÛTS!$C$114*2*O254)),"0"))+(IF(AND(F254="MEDIA",P254="oui",Q254="RECTO/VERSO (Type Deux Simple Face)",SEMAINE!M254&gt;=4001,SEMAINE!M254&lt;=6000),((COÛTS!$C$114*4*O254)),"0"))+(IF(AND(F254="MEDIA",P254="oui",Q254="RECTO/VERSO (Type Deux Simple Face)",SEMAINE!M254&gt;=6001,SEMAINE!M254&lt;=8000),((COÛTS!$C$114*6*O254)),"0"))+(IF(AND(F254="MEDIA",P254="oui",Q254="RECTO/VERSO (Type Deux Simple Face)",SEMAINE!M254&gt;=8001,SEMAINE!M254&lt;=10000),((COÛTS!$C$114*8*O254)),0))))</f>
        <v>0</v>
      </c>
      <c r="AI254" s="6">
        <f>IF(R254="OUI",0,(IF(AND(F254="MEDIA",G254="NON TISSÉ (Type Drop)",P254="oui",Q254="MODULE TRIANGULAIRE"),((COÛTS!$C$115*6*O254*SEMAINE!M254/1000)+(COÛTS!$C$112*O254*6)+(COÛTS!$C$107*O254*3)),"0")+(IF(AND(F254="MEDIA",P254="oui",Q254="MODULE TRIANGULAIRE",SEMAINE!M254&gt;2001,SEMAINE!M254&lt;=4000),((COÛTS!$C$114*2*O254*3)),"0"))+(IF(AND(F254="MEDIA",P254="oui",Q254="MODULE TRIANGULAIRE",SEMAINE!M254&gt;=4001,SEMAINE!M254&lt;=6000),((COÛTS!$C$114*4*O254*3)),"0"))+(IF(AND(F254="MEDIA",P254="oui",Q254="MODULE TRIANGULAIRE",SEMAINE!M254&gt;=6001,SEMAINE!M254&lt;=8000),((COÛTS!$C$114*6*O254*3)),"0"))+(IF(AND(F254="MEDIA",P254="oui",Q254="MODULE TRIANGULAIRE",SEMAINE!M254&gt;=8001,SEMAINE!M254&lt;=10000),((COÛTS!$C$114*8*O254*3)),0))))</f>
        <v>0</v>
      </c>
      <c r="AJ254" s="6">
        <f>IF(OR(R254="OUI",H254&gt;0),0,(IF(AND(F254="MEDIA",G254="NON TISSÉ (Type Drop)",P254="oui",Q254="MODULE CARRÉ"),((COÛTS!$C$115*8*O254*SEMAINE!M254/1000)+(COÛTS!$C$111*O254*8)+(COÛTS!$C$107*O254*4)),"0")+IF(AND(F254="MEDIA",G254="BÂCHE FRONTLIT 450gr (Type Bâche M1)",P254="oui",Q254="MODULE CARRÉ"),((COÛTS!$C$115*8*O254*SEMAINE!M254/1000)+(COÛTS!$C$111*O254*8)+(COÛTS!$C$107*O254*4)),"0")+(IF(AND(F254="MEDIA",P254="oui",Q254="MODULE CARRÉ",SEMAINE!M254&gt;2001,SEMAINE!M254&lt;=4000),((COÛTS!$C$114*2*O254*4)),"0"))+(IF(AND(F254="MEDIA",P254="oui",Q254="MODULE CARRÉ",SEMAINE!M254&gt;=4001,SEMAINE!M254&lt;=6000),((COÛTS!$C$114*4*O254*4)),"0"))+(IF(AND(F254="MEDIA",P254="oui",Q254="MODULE CARRÉ",SEMAINE!M254&gt;=6001,SEMAINE!M254&lt;=8000),((COÛTS!$C$114*6*O254*4)),"0"))+(IF(AND(F254="MEDIA",P254="oui",Q254="MODULE CARRÉ",SEMAINE!M254&gt;=8001,SEMAINE!M254&lt;=10000),((COÛTS!$C$114*8*O254*4)),"0"))))</f>
        <v>0</v>
      </c>
      <c r="AK254" s="38">
        <f>IF(Y254&gt;0,(VLOOKUP(Y254,DATA!$AB$2:$AC$102,2,0)),1)</f>
        <v>1</v>
      </c>
      <c r="AL254" s="53">
        <f t="shared" si="31"/>
        <v>0</v>
      </c>
    </row>
    <row r="255" spans="2:38" ht="25.05" customHeight="1" x14ac:dyDescent="0.25">
      <c r="B255" s="43" t="str">
        <f>COUNTIF($D$3:D255,D255)&amp;T_Semaine[[#This Row],[N°AFFAIRE]]</f>
        <v>0</v>
      </c>
      <c r="C255" s="50"/>
      <c r="D255" s="50"/>
      <c r="E255" s="50"/>
      <c r="F255" s="50"/>
      <c r="G255" s="50"/>
      <c r="H255" s="50"/>
      <c r="I255" s="50"/>
      <c r="J255" s="50"/>
      <c r="K255" s="50"/>
      <c r="L255" s="50"/>
      <c r="M255" s="91"/>
      <c r="N255" s="91"/>
      <c r="O255" s="50"/>
      <c r="P255" s="50"/>
      <c r="Q255" s="50"/>
      <c r="R255" s="50"/>
      <c r="S255" s="50"/>
      <c r="T255" s="95">
        <f t="shared" si="25"/>
        <v>0</v>
      </c>
      <c r="U255" s="36">
        <f t="shared" si="26"/>
        <v>0</v>
      </c>
      <c r="V255" s="43"/>
      <c r="W255" s="43"/>
      <c r="X255" s="6">
        <f t="shared" si="24"/>
        <v>0</v>
      </c>
      <c r="Y255" s="55"/>
      <c r="Z255" s="6">
        <f>(IF(R255="OUI",0,IF(AND(F255="MEDIA",G255&gt;0,O255&gt;0),(VLOOKUP(G255,COÛTS!$A$1:$C$157,3,0)*(M255*N255/1000*O255/1000)),0)+IF(AND(G255&gt;0,F255="HEURE"),(VLOOKUP(G255,COÛTS!$A$1:$C$157,3,0)*(O255)),0))+IF(AND(G255&gt;0,F255="DIVERS"),(VLOOKUP(G255,COÛTS!$A$1:$C$157,3,0)*(O255)),0)+IF(AND(G255&gt;0,F255="VEHICULE"),(VLOOKUP(G255,COÛTS!$A$1:$C$157,3,0)*(O255)),0)+IF(AND(G255&gt;0,F255="FACONNAGE"),(VLOOKUP(G255,COÛTS!$A$1:$C$157,3,0)*(O255)),0)+IF(AND(G255&gt;0,F255="ACCESSOIRES"),(VLOOKUP(G255,COÛTS!$A$1:$C$157,3,0)*(O255)),0)+IF(AND(F255="TRANSPORT",G255&gt;0),(VLOOKUP(G255,COÛTS!$A$1:$C$157,3,0)*(O255)),0)+IF(AND(F255="PRODUITS",G255="KIT COMPLET HABILLAGE CLOISON MODULAIRE (mL)"),(VLOOKUP(G255,COÛTS!$A$1:$C$157,3,0)*(M255/1000*O255)),0)+IF(AND(F255="MEDIA",H255&lt;0,G255&gt;0,P255="oui",Q255="RECTO/VERSO (Type Deux Simple Face)"),(VLOOKUP(G255,COÛTS!$A$1:$C$157,3,0)*(M255*(N255+480)/1000*O255/1000)),"0")+IF(AND(F255="MEDIA",H255&lt;0,G255&gt;0,P255="oui",Q255="MODULE TRIANGULAIRE"),(VLOOKUP(G255,COÛTS!$A$1:$C$157,3,0)*(M255*(N255+240)/1000*O255/1000)*2)+(VLOOKUP(G255,COÛTS!$A$1:$C$157,3,0)*(M255)/1000*0.24),"0")+IF(AND(F255="MEDIA",P255="oui",G255&gt;0,H255&lt;0,Q255="MODULE CARRÉ"),(VLOOKUP(G255,COÛTS!$A$1:$C$157,3,0)*(M255*(N255+240)/1000*O255/1000)*3)+(VLOOKUP(G255,COÛTS!$A$1:$C$157,3,0)*(M255)/1000*0.24),"0")+IF(AND(F255="MEDIA",H255&lt;0,P255="oui",G255&gt;0,Q255="RECTO (Type Chaussette)"),(VLOOKUP(G255,COÛTS!$A$1:$C$157,3,0)*(M255*(N255+60)/1000*O255/1000))))</f>
        <v>0</v>
      </c>
      <c r="AA255" s="6">
        <f>IF(R255="OUI",0,IF(AND(H255&gt;0,I255="OUI"),(VLOOKUP(H255,COÛTS!$A$1:$C$157,3,0)*(M255*N255/1000*O255/1000)),0))</f>
        <v>0</v>
      </c>
      <c r="AB255" s="6">
        <f t="shared" si="27"/>
        <v>0</v>
      </c>
      <c r="AC255" s="7">
        <f t="shared" si="28"/>
        <v>0</v>
      </c>
      <c r="AD255" s="6">
        <f t="shared" si="29"/>
        <v>0</v>
      </c>
      <c r="AE255" s="6">
        <f t="shared" si="30"/>
        <v>0</v>
      </c>
      <c r="AF255" s="6">
        <f>IF(R255="OUI",0,(IF(AND(P255="oui",Q255="RECTO (Type Chaussette, Simple Face)",SEMAINE!M257&lt;=2000),((COÛTS!$C$115*2*O255*SEMAINE!M255/1000)+(COÛTS!$C$109*O255*SEMAINE!M255/1000)+(COÛTS!$C$107*O255*SEMAINE!M255/1000)),"0")+(IF(AND(P255="oui",Q255="RECTO (Type Chaussette, Simple Face)",SEMAINE!M255&gt;2001,SEMAINE!M255&lt;=4000),((COÛTS!$C$114*2*O255)),"0"))+(IF(AND(P255="oui",Q255="RECTO (Type Chaussette, Simple Face)",SEMAINE!M255&gt;=4001,SEMAINE!M255&lt;=6000),((COÛTS!$C$114*4*O255)),"0"))+(IF(AND(P255="oui",Q255="RECTO (Type Chaussette, Simple Face)",SEMAINE!M255&gt;=6001,SEMAINE!M255&lt;=8000),((COÛTS!$C$114*6*O255)),"0"))+(IF(AND(P255="oui",Q255="RECTO (Type Chaussette, Simple Face)",SEMAINE!M255&gt;=8001,SEMAINE!M255&lt;=10000),((COÛTS!$C$114*8*O255)),0))))</f>
        <v>0</v>
      </c>
      <c r="AG255" s="6">
        <f>IF(R255="OUI",0,(IF(AND(F255="MEDIA",G255="NON TISSÉ (Type Drop)",P255="oui",Q255="RECTO (Type Chaussette)",SEMAINE!M258&lt;=2000),((COÛTS!$C$115*2*O255*SEMAINE!M255/1000)+(COÛTS!$C$109*O255*SEMAINE!M255/1000)+(COÛTS!$C$107*O255*SEMAINE!M255/1000)),"0")+(IF(AND(F255="MEDIA",P255="oui",Q255="RECTO (Type Chaussette)",SEMAINE!M255&gt;2001,SEMAINE!M255&lt;=4000),((COÛTS!$C$114*2*O255)),"0"))+(IF(AND(F255="MEDIA",P255="oui",Q255="RECTO (Type Chaussette)",SEMAINE!M255&gt;=4001,SEMAINE!M255&lt;=6000),((COÛTS!$C$114*4*O255)),"0"))+(IF(AND(F255="MEDIA",P255="oui",Q255="RECTO (Type Chaussette)",SEMAINE!M255&gt;=6001,SEMAINE!M255&lt;=8000),((COÛTS!$C$114*6*O255)),"0"))+(IF(AND(F255="MEDIA",P255="oui",Q255="RECTO (Type Chaussette)",SEMAINE!M255&gt;=8001,SEMAINE!M255&lt;=10000),((COÛTS!$C$114*8*O255)),0))))</f>
        <v>0</v>
      </c>
      <c r="AH255" s="6">
        <f>IF(R255="OUI",0,(IF(AND(F255="MEDIA",G255="NON TISSÉ (Type Drop)",P255="oui",Q255="RECTO/VERSO (Type Deux Simple Face)"),((COÛTS!$C$115*4*O255*SEMAINE!M255/1000)+(COÛTS!$C$110*O255*4)+(COÛTS!$C$107*O255*SEMAINE!M255/1000)),"0")+(IF(AND(F255="MEDIA",P255="oui",Q255="RECTO/VERSO (Type Deux Simple Face)",SEMAINE!M255&gt;2001,SEMAINE!M255&lt;=4000),((COÛTS!$C$114*2*O255)),"0"))+(IF(AND(F255="MEDIA",P255="oui",Q255="RECTO/VERSO (Type Deux Simple Face)",SEMAINE!M255&gt;=4001,SEMAINE!M255&lt;=6000),((COÛTS!$C$114*4*O255)),"0"))+(IF(AND(F255="MEDIA",P255="oui",Q255="RECTO/VERSO (Type Deux Simple Face)",SEMAINE!M255&gt;=6001,SEMAINE!M255&lt;=8000),((COÛTS!$C$114*6*O255)),"0"))+(IF(AND(F255="MEDIA",P255="oui",Q255="RECTO/VERSO (Type Deux Simple Face)",SEMAINE!M255&gt;=8001,SEMAINE!M255&lt;=10000),((COÛTS!$C$114*8*O255)),0))))</f>
        <v>0</v>
      </c>
      <c r="AI255" s="6">
        <f>IF(R255="OUI",0,(IF(AND(F255="MEDIA",G255="NON TISSÉ (Type Drop)",P255="oui",Q255="MODULE TRIANGULAIRE"),((COÛTS!$C$115*6*O255*SEMAINE!M255/1000)+(COÛTS!$C$112*O255*6)+(COÛTS!$C$107*O255*3)),"0")+(IF(AND(F255="MEDIA",P255="oui",Q255="MODULE TRIANGULAIRE",SEMAINE!M255&gt;2001,SEMAINE!M255&lt;=4000),((COÛTS!$C$114*2*O255*3)),"0"))+(IF(AND(F255="MEDIA",P255="oui",Q255="MODULE TRIANGULAIRE",SEMAINE!M255&gt;=4001,SEMAINE!M255&lt;=6000),((COÛTS!$C$114*4*O255*3)),"0"))+(IF(AND(F255="MEDIA",P255="oui",Q255="MODULE TRIANGULAIRE",SEMAINE!M255&gt;=6001,SEMAINE!M255&lt;=8000),((COÛTS!$C$114*6*O255*3)),"0"))+(IF(AND(F255="MEDIA",P255="oui",Q255="MODULE TRIANGULAIRE",SEMAINE!M255&gt;=8001,SEMAINE!M255&lt;=10000),((COÛTS!$C$114*8*O255*3)),0))))</f>
        <v>0</v>
      </c>
      <c r="AJ255" s="6">
        <f>IF(OR(R255="OUI",H255&gt;0),0,(IF(AND(F255="MEDIA",G255="NON TISSÉ (Type Drop)",P255="oui",Q255="MODULE CARRÉ"),((COÛTS!$C$115*8*O255*SEMAINE!M255/1000)+(COÛTS!$C$111*O255*8)+(COÛTS!$C$107*O255*4)),"0")+IF(AND(F255="MEDIA",G255="BÂCHE FRONTLIT 450gr (Type Bâche M1)",P255="oui",Q255="MODULE CARRÉ"),((COÛTS!$C$115*8*O255*SEMAINE!M255/1000)+(COÛTS!$C$111*O255*8)+(COÛTS!$C$107*O255*4)),"0")+(IF(AND(F255="MEDIA",P255="oui",Q255="MODULE CARRÉ",SEMAINE!M255&gt;2001,SEMAINE!M255&lt;=4000),((COÛTS!$C$114*2*O255*4)),"0"))+(IF(AND(F255="MEDIA",P255="oui",Q255="MODULE CARRÉ",SEMAINE!M255&gt;=4001,SEMAINE!M255&lt;=6000),((COÛTS!$C$114*4*O255*4)),"0"))+(IF(AND(F255="MEDIA",P255="oui",Q255="MODULE CARRÉ",SEMAINE!M255&gt;=6001,SEMAINE!M255&lt;=8000),((COÛTS!$C$114*6*O255*4)),"0"))+(IF(AND(F255="MEDIA",P255="oui",Q255="MODULE CARRÉ",SEMAINE!M255&gt;=8001,SEMAINE!M255&lt;=10000),((COÛTS!$C$114*8*O255*4)),"0"))))</f>
        <v>0</v>
      </c>
      <c r="AK255" s="38">
        <f>IF(Y255&gt;0,(VLOOKUP(Y255,DATA!$AB$2:$AC$102,2,0)),1)</f>
        <v>1</v>
      </c>
      <c r="AL255" s="53">
        <f t="shared" si="31"/>
        <v>0</v>
      </c>
    </row>
    <row r="256" spans="2:38" ht="25.05" customHeight="1" x14ac:dyDescent="0.25">
      <c r="B256" s="43" t="str">
        <f>COUNTIF($D$3:D256,D256)&amp;T_Semaine[[#This Row],[N°AFFAIRE]]</f>
        <v>0</v>
      </c>
      <c r="C256" s="50"/>
      <c r="D256" s="50"/>
      <c r="E256" s="50"/>
      <c r="F256" s="50"/>
      <c r="G256" s="50"/>
      <c r="H256" s="50"/>
      <c r="I256" s="50"/>
      <c r="J256" s="50"/>
      <c r="K256" s="50"/>
      <c r="L256" s="50"/>
      <c r="M256" s="91"/>
      <c r="N256" s="91"/>
      <c r="O256" s="50"/>
      <c r="P256" s="50"/>
      <c r="Q256" s="50"/>
      <c r="R256" s="50"/>
      <c r="S256" s="50"/>
      <c r="T256" s="95">
        <f t="shared" si="25"/>
        <v>0</v>
      </c>
      <c r="U256" s="36">
        <f t="shared" si="26"/>
        <v>0</v>
      </c>
      <c r="V256" s="43"/>
      <c r="W256" s="43"/>
      <c r="X256" s="6">
        <f t="shared" si="24"/>
        <v>0</v>
      </c>
      <c r="Y256" s="55"/>
      <c r="Z256" s="6">
        <f>(IF(R256="OUI",0,IF(AND(F256="MEDIA",G256&gt;0,O256&gt;0),(VLOOKUP(G256,COÛTS!$A$1:$C$157,3,0)*(M256*N256/1000*O256/1000)),0)+IF(AND(G256&gt;0,F256="HEURE"),(VLOOKUP(G256,COÛTS!$A$1:$C$157,3,0)*(O256)),0))+IF(AND(G256&gt;0,F256="DIVERS"),(VLOOKUP(G256,COÛTS!$A$1:$C$157,3,0)*(O256)),0)+IF(AND(G256&gt;0,F256="VEHICULE"),(VLOOKUP(G256,COÛTS!$A$1:$C$157,3,0)*(O256)),0)+IF(AND(G256&gt;0,F256="FACONNAGE"),(VLOOKUP(G256,COÛTS!$A$1:$C$157,3,0)*(O256)),0)+IF(AND(G256&gt;0,F256="ACCESSOIRES"),(VLOOKUP(G256,COÛTS!$A$1:$C$157,3,0)*(O256)),0)+IF(AND(F256="TRANSPORT",G256&gt;0),(VLOOKUP(G256,COÛTS!$A$1:$C$157,3,0)*(O256)),0)+IF(AND(F256="PRODUITS",G256="KIT COMPLET HABILLAGE CLOISON MODULAIRE (mL)"),(VLOOKUP(G256,COÛTS!$A$1:$C$157,3,0)*(M256/1000*O256)),0)+IF(AND(F256="MEDIA",H256&lt;0,G256&gt;0,P256="oui",Q256="RECTO/VERSO (Type Deux Simple Face)"),(VLOOKUP(G256,COÛTS!$A$1:$C$157,3,0)*(M256*(N256+480)/1000*O256/1000)),"0")+IF(AND(F256="MEDIA",H256&lt;0,G256&gt;0,P256="oui",Q256="MODULE TRIANGULAIRE"),(VLOOKUP(G256,COÛTS!$A$1:$C$157,3,0)*(M256*(N256+240)/1000*O256/1000)*2)+(VLOOKUP(G256,COÛTS!$A$1:$C$157,3,0)*(M256)/1000*0.24),"0")+IF(AND(F256="MEDIA",P256="oui",G256&gt;0,H256&lt;0,Q256="MODULE CARRÉ"),(VLOOKUP(G256,COÛTS!$A$1:$C$157,3,0)*(M256*(N256+240)/1000*O256/1000)*3)+(VLOOKUP(G256,COÛTS!$A$1:$C$157,3,0)*(M256)/1000*0.24),"0")+IF(AND(F256="MEDIA",H256&lt;0,P256="oui",G256&gt;0,Q256="RECTO (Type Chaussette)"),(VLOOKUP(G256,COÛTS!$A$1:$C$157,3,0)*(M256*(N256+60)/1000*O256/1000))))</f>
        <v>0</v>
      </c>
      <c r="AA256" s="6">
        <f>IF(R256="OUI",0,IF(AND(H256&gt;0,I256="OUI"),(VLOOKUP(H256,COÛTS!$A$1:$C$157,3,0)*(M256*N256/1000*O256/1000)),0))</f>
        <v>0</v>
      </c>
      <c r="AB256" s="6">
        <f t="shared" si="27"/>
        <v>0</v>
      </c>
      <c r="AC256" s="7">
        <f t="shared" si="28"/>
        <v>0</v>
      </c>
      <c r="AD256" s="6">
        <f t="shared" si="29"/>
        <v>0</v>
      </c>
      <c r="AE256" s="6">
        <f t="shared" si="30"/>
        <v>0</v>
      </c>
      <c r="AF256" s="6">
        <f>IF(R256="OUI",0,(IF(AND(P256="oui",Q256="RECTO (Type Chaussette, Simple Face)",SEMAINE!M258&lt;=2000),((COÛTS!$C$115*2*O256*SEMAINE!M256/1000)+(COÛTS!$C$109*O256*SEMAINE!M256/1000)+(COÛTS!$C$107*O256*SEMAINE!M256/1000)),"0")+(IF(AND(P256="oui",Q256="RECTO (Type Chaussette, Simple Face)",SEMAINE!M256&gt;2001,SEMAINE!M256&lt;=4000),((COÛTS!$C$114*2*O256)),"0"))+(IF(AND(P256="oui",Q256="RECTO (Type Chaussette, Simple Face)",SEMAINE!M256&gt;=4001,SEMAINE!M256&lt;=6000),((COÛTS!$C$114*4*O256)),"0"))+(IF(AND(P256="oui",Q256="RECTO (Type Chaussette, Simple Face)",SEMAINE!M256&gt;=6001,SEMAINE!M256&lt;=8000),((COÛTS!$C$114*6*O256)),"0"))+(IF(AND(P256="oui",Q256="RECTO (Type Chaussette, Simple Face)",SEMAINE!M256&gt;=8001,SEMAINE!M256&lt;=10000),((COÛTS!$C$114*8*O256)),0))))</f>
        <v>0</v>
      </c>
      <c r="AG256" s="6">
        <f>IF(R256="OUI",0,(IF(AND(F256="MEDIA",G256="NON TISSÉ (Type Drop)",P256="oui",Q256="RECTO (Type Chaussette)",SEMAINE!M259&lt;=2000),((COÛTS!$C$115*2*O256*SEMAINE!M256/1000)+(COÛTS!$C$109*O256*SEMAINE!M256/1000)+(COÛTS!$C$107*O256*SEMAINE!M256/1000)),"0")+(IF(AND(F256="MEDIA",P256="oui",Q256="RECTO (Type Chaussette)",SEMAINE!M256&gt;2001,SEMAINE!M256&lt;=4000),((COÛTS!$C$114*2*O256)),"0"))+(IF(AND(F256="MEDIA",P256="oui",Q256="RECTO (Type Chaussette)",SEMAINE!M256&gt;=4001,SEMAINE!M256&lt;=6000),((COÛTS!$C$114*4*O256)),"0"))+(IF(AND(F256="MEDIA",P256="oui",Q256="RECTO (Type Chaussette)",SEMAINE!M256&gt;=6001,SEMAINE!M256&lt;=8000),((COÛTS!$C$114*6*O256)),"0"))+(IF(AND(F256="MEDIA",P256="oui",Q256="RECTO (Type Chaussette)",SEMAINE!M256&gt;=8001,SEMAINE!M256&lt;=10000),((COÛTS!$C$114*8*O256)),0))))</f>
        <v>0</v>
      </c>
      <c r="AH256" s="6">
        <f>IF(R256="OUI",0,(IF(AND(F256="MEDIA",G256="NON TISSÉ (Type Drop)",P256="oui",Q256="RECTO/VERSO (Type Deux Simple Face)"),((COÛTS!$C$115*4*O256*SEMAINE!M256/1000)+(COÛTS!$C$110*O256*4)+(COÛTS!$C$107*O256*SEMAINE!M256/1000)),"0")+(IF(AND(F256="MEDIA",P256="oui",Q256="RECTO/VERSO (Type Deux Simple Face)",SEMAINE!M256&gt;2001,SEMAINE!M256&lt;=4000),((COÛTS!$C$114*2*O256)),"0"))+(IF(AND(F256="MEDIA",P256="oui",Q256="RECTO/VERSO (Type Deux Simple Face)",SEMAINE!M256&gt;=4001,SEMAINE!M256&lt;=6000),((COÛTS!$C$114*4*O256)),"0"))+(IF(AND(F256="MEDIA",P256="oui",Q256="RECTO/VERSO (Type Deux Simple Face)",SEMAINE!M256&gt;=6001,SEMAINE!M256&lt;=8000),((COÛTS!$C$114*6*O256)),"0"))+(IF(AND(F256="MEDIA",P256="oui",Q256="RECTO/VERSO (Type Deux Simple Face)",SEMAINE!M256&gt;=8001,SEMAINE!M256&lt;=10000),((COÛTS!$C$114*8*O256)),0))))</f>
        <v>0</v>
      </c>
      <c r="AI256" s="6">
        <f>IF(R256="OUI",0,(IF(AND(F256="MEDIA",G256="NON TISSÉ (Type Drop)",P256="oui",Q256="MODULE TRIANGULAIRE"),((COÛTS!$C$115*6*O256*SEMAINE!M256/1000)+(COÛTS!$C$112*O256*6)+(COÛTS!$C$107*O256*3)),"0")+(IF(AND(F256="MEDIA",P256="oui",Q256="MODULE TRIANGULAIRE",SEMAINE!M256&gt;2001,SEMAINE!M256&lt;=4000),((COÛTS!$C$114*2*O256*3)),"0"))+(IF(AND(F256="MEDIA",P256="oui",Q256="MODULE TRIANGULAIRE",SEMAINE!M256&gt;=4001,SEMAINE!M256&lt;=6000),((COÛTS!$C$114*4*O256*3)),"0"))+(IF(AND(F256="MEDIA",P256="oui",Q256="MODULE TRIANGULAIRE",SEMAINE!M256&gt;=6001,SEMAINE!M256&lt;=8000),((COÛTS!$C$114*6*O256*3)),"0"))+(IF(AND(F256="MEDIA",P256="oui",Q256="MODULE TRIANGULAIRE",SEMAINE!M256&gt;=8001,SEMAINE!M256&lt;=10000),((COÛTS!$C$114*8*O256*3)),0))))</f>
        <v>0</v>
      </c>
      <c r="AJ256" s="6">
        <f>IF(OR(R256="OUI",H256&gt;0),0,(IF(AND(F256="MEDIA",G256="NON TISSÉ (Type Drop)",P256="oui",Q256="MODULE CARRÉ"),((COÛTS!$C$115*8*O256*SEMAINE!M256/1000)+(COÛTS!$C$111*O256*8)+(COÛTS!$C$107*O256*4)),"0")+IF(AND(F256="MEDIA",G256="BÂCHE FRONTLIT 450gr (Type Bâche M1)",P256="oui",Q256="MODULE CARRÉ"),((COÛTS!$C$115*8*O256*SEMAINE!M256/1000)+(COÛTS!$C$111*O256*8)+(COÛTS!$C$107*O256*4)),"0")+(IF(AND(F256="MEDIA",P256="oui",Q256="MODULE CARRÉ",SEMAINE!M256&gt;2001,SEMAINE!M256&lt;=4000),((COÛTS!$C$114*2*O256*4)),"0"))+(IF(AND(F256="MEDIA",P256="oui",Q256="MODULE CARRÉ",SEMAINE!M256&gt;=4001,SEMAINE!M256&lt;=6000),((COÛTS!$C$114*4*O256*4)),"0"))+(IF(AND(F256="MEDIA",P256="oui",Q256="MODULE CARRÉ",SEMAINE!M256&gt;=6001,SEMAINE!M256&lt;=8000),((COÛTS!$C$114*6*O256*4)),"0"))+(IF(AND(F256="MEDIA",P256="oui",Q256="MODULE CARRÉ",SEMAINE!M256&gt;=8001,SEMAINE!M256&lt;=10000),((COÛTS!$C$114*8*O256*4)),"0"))))</f>
        <v>0</v>
      </c>
      <c r="AK256" s="38">
        <f>IF(Y256&gt;0,(VLOOKUP(Y256,DATA!$AB$2:$AC$102,2,0)),1)</f>
        <v>1</v>
      </c>
      <c r="AL256" s="53">
        <f t="shared" si="31"/>
        <v>0</v>
      </c>
    </row>
    <row r="257" spans="2:38" ht="25.05" customHeight="1" x14ac:dyDescent="0.25">
      <c r="B257" s="43" t="str">
        <f>COUNTIF($D$3:D257,D257)&amp;T_Semaine[[#This Row],[N°AFFAIRE]]</f>
        <v>0</v>
      </c>
      <c r="C257" s="50"/>
      <c r="D257" s="50"/>
      <c r="E257" s="50"/>
      <c r="F257" s="50"/>
      <c r="G257" s="50"/>
      <c r="H257" s="50"/>
      <c r="I257" s="50"/>
      <c r="J257" s="50"/>
      <c r="K257" s="50"/>
      <c r="L257" s="50"/>
      <c r="M257" s="91"/>
      <c r="N257" s="91"/>
      <c r="O257" s="50"/>
      <c r="P257" s="50"/>
      <c r="Q257" s="50"/>
      <c r="R257" s="50"/>
      <c r="S257" s="50"/>
      <c r="T257" s="95">
        <f t="shared" si="25"/>
        <v>0</v>
      </c>
      <c r="U257" s="36">
        <f t="shared" si="26"/>
        <v>0</v>
      </c>
      <c r="V257" s="43"/>
      <c r="W257" s="43"/>
      <c r="X257" s="6">
        <f t="shared" ref="X257:X320" si="32">IF(O257=0,0,(V257+W257+U257))</f>
        <v>0</v>
      </c>
      <c r="Y257" s="55"/>
      <c r="Z257" s="6">
        <f>(IF(R257="OUI",0,IF(AND(F257="MEDIA",G257&gt;0,O257&gt;0),(VLOOKUP(G257,COÛTS!$A$1:$C$157,3,0)*(M257*N257/1000*O257/1000)),0)+IF(AND(G257&gt;0,F257="HEURE"),(VLOOKUP(G257,COÛTS!$A$1:$C$157,3,0)*(O257)),0))+IF(AND(G257&gt;0,F257="DIVERS"),(VLOOKUP(G257,COÛTS!$A$1:$C$157,3,0)*(O257)),0)+IF(AND(G257&gt;0,F257="VEHICULE"),(VLOOKUP(G257,COÛTS!$A$1:$C$157,3,0)*(O257)),0)+IF(AND(G257&gt;0,F257="FACONNAGE"),(VLOOKUP(G257,COÛTS!$A$1:$C$157,3,0)*(O257)),0)+IF(AND(G257&gt;0,F257="ACCESSOIRES"),(VLOOKUP(G257,COÛTS!$A$1:$C$157,3,0)*(O257)),0)+IF(AND(F257="TRANSPORT",G257&gt;0),(VLOOKUP(G257,COÛTS!$A$1:$C$157,3,0)*(O257)),0)+IF(AND(F257="PRODUITS",G257="KIT COMPLET HABILLAGE CLOISON MODULAIRE (mL)"),(VLOOKUP(G257,COÛTS!$A$1:$C$157,3,0)*(M257/1000*O257)),0)+IF(AND(F257="MEDIA",H257&lt;0,G257&gt;0,P257="oui",Q257="RECTO/VERSO (Type Deux Simple Face)"),(VLOOKUP(G257,COÛTS!$A$1:$C$157,3,0)*(M257*(N257+480)/1000*O257/1000)),"0")+IF(AND(F257="MEDIA",H257&lt;0,G257&gt;0,P257="oui",Q257="MODULE TRIANGULAIRE"),(VLOOKUP(G257,COÛTS!$A$1:$C$157,3,0)*(M257*(N257+240)/1000*O257/1000)*2)+(VLOOKUP(G257,COÛTS!$A$1:$C$157,3,0)*(M257)/1000*0.24),"0")+IF(AND(F257="MEDIA",P257="oui",G257&gt;0,H257&lt;0,Q257="MODULE CARRÉ"),(VLOOKUP(G257,COÛTS!$A$1:$C$157,3,0)*(M257*(N257+240)/1000*O257/1000)*3)+(VLOOKUP(G257,COÛTS!$A$1:$C$157,3,0)*(M257)/1000*0.24),"0")+IF(AND(F257="MEDIA",H257&lt;0,P257="oui",G257&gt;0,Q257="RECTO (Type Chaussette)"),(VLOOKUP(G257,COÛTS!$A$1:$C$157,3,0)*(M257*(N257+60)/1000*O257/1000))))</f>
        <v>0</v>
      </c>
      <c r="AA257" s="6">
        <f>IF(R257="OUI",0,IF(AND(H257&gt;0,I257="OUI"),(VLOOKUP(H257,COÛTS!$A$1:$C$157,3,0)*(M257*N257/1000*O257/1000)),0))</f>
        <v>0</v>
      </c>
      <c r="AB257" s="6">
        <f t="shared" si="27"/>
        <v>0</v>
      </c>
      <c r="AC257" s="7">
        <f t="shared" si="28"/>
        <v>0</v>
      </c>
      <c r="AD257" s="6">
        <f t="shared" si="29"/>
        <v>0</v>
      </c>
      <c r="AE257" s="6">
        <f t="shared" si="30"/>
        <v>0</v>
      </c>
      <c r="AF257" s="6">
        <f>IF(R257="OUI",0,(IF(AND(P257="oui",Q257="RECTO (Type Chaussette, Simple Face)",SEMAINE!M259&lt;=2000),((COÛTS!$C$115*2*O257*SEMAINE!M257/1000)+(COÛTS!$C$109*O257*SEMAINE!M257/1000)+(COÛTS!$C$107*O257*SEMAINE!M257/1000)),"0")+(IF(AND(P257="oui",Q257="RECTO (Type Chaussette, Simple Face)",SEMAINE!M257&gt;2001,SEMAINE!M257&lt;=4000),((COÛTS!$C$114*2*O257)),"0"))+(IF(AND(P257="oui",Q257="RECTO (Type Chaussette, Simple Face)",SEMAINE!M257&gt;=4001,SEMAINE!M257&lt;=6000),((COÛTS!$C$114*4*O257)),"0"))+(IF(AND(P257="oui",Q257="RECTO (Type Chaussette, Simple Face)",SEMAINE!M257&gt;=6001,SEMAINE!M257&lt;=8000),((COÛTS!$C$114*6*O257)),"0"))+(IF(AND(P257="oui",Q257="RECTO (Type Chaussette, Simple Face)",SEMAINE!M257&gt;=8001,SEMAINE!M257&lt;=10000),((COÛTS!$C$114*8*O257)),0))))</f>
        <v>0</v>
      </c>
      <c r="AG257" s="6">
        <f>IF(R257="OUI",0,(IF(AND(F257="MEDIA",G257="NON TISSÉ (Type Drop)",P257="oui",Q257="RECTO (Type Chaussette)",SEMAINE!M260&lt;=2000),((COÛTS!$C$115*2*O257*SEMAINE!M257/1000)+(COÛTS!$C$109*O257*SEMAINE!M257/1000)+(COÛTS!$C$107*O257*SEMAINE!M257/1000)),"0")+(IF(AND(F257="MEDIA",P257="oui",Q257="RECTO (Type Chaussette)",SEMAINE!M257&gt;2001,SEMAINE!M257&lt;=4000),((COÛTS!$C$114*2*O257)),"0"))+(IF(AND(F257="MEDIA",P257="oui",Q257="RECTO (Type Chaussette)",SEMAINE!M257&gt;=4001,SEMAINE!M257&lt;=6000),((COÛTS!$C$114*4*O257)),"0"))+(IF(AND(F257="MEDIA",P257="oui",Q257="RECTO (Type Chaussette)",SEMAINE!M257&gt;=6001,SEMAINE!M257&lt;=8000),((COÛTS!$C$114*6*O257)),"0"))+(IF(AND(F257="MEDIA",P257="oui",Q257="RECTO (Type Chaussette)",SEMAINE!M257&gt;=8001,SEMAINE!M257&lt;=10000),((COÛTS!$C$114*8*O257)),0))))</f>
        <v>0</v>
      </c>
      <c r="AH257" s="6">
        <f>IF(R257="OUI",0,(IF(AND(F257="MEDIA",G257="NON TISSÉ (Type Drop)",P257="oui",Q257="RECTO/VERSO (Type Deux Simple Face)"),((COÛTS!$C$115*4*O257*SEMAINE!M257/1000)+(COÛTS!$C$110*O257*4)+(COÛTS!$C$107*O257*SEMAINE!M257/1000)),"0")+(IF(AND(F257="MEDIA",P257="oui",Q257="RECTO/VERSO (Type Deux Simple Face)",SEMAINE!M257&gt;2001,SEMAINE!M257&lt;=4000),((COÛTS!$C$114*2*O257)),"0"))+(IF(AND(F257="MEDIA",P257="oui",Q257="RECTO/VERSO (Type Deux Simple Face)",SEMAINE!M257&gt;=4001,SEMAINE!M257&lt;=6000),((COÛTS!$C$114*4*O257)),"0"))+(IF(AND(F257="MEDIA",P257="oui",Q257="RECTO/VERSO (Type Deux Simple Face)",SEMAINE!M257&gt;=6001,SEMAINE!M257&lt;=8000),((COÛTS!$C$114*6*O257)),"0"))+(IF(AND(F257="MEDIA",P257="oui",Q257="RECTO/VERSO (Type Deux Simple Face)",SEMAINE!M257&gt;=8001,SEMAINE!M257&lt;=10000),((COÛTS!$C$114*8*O257)),0))))</f>
        <v>0</v>
      </c>
      <c r="AI257" s="6">
        <f>IF(R257="OUI",0,(IF(AND(F257="MEDIA",G257="NON TISSÉ (Type Drop)",P257="oui",Q257="MODULE TRIANGULAIRE"),((COÛTS!$C$115*6*O257*SEMAINE!M257/1000)+(COÛTS!$C$112*O257*6)+(COÛTS!$C$107*O257*3)),"0")+(IF(AND(F257="MEDIA",P257="oui",Q257="MODULE TRIANGULAIRE",SEMAINE!M257&gt;2001,SEMAINE!M257&lt;=4000),((COÛTS!$C$114*2*O257*3)),"0"))+(IF(AND(F257="MEDIA",P257="oui",Q257="MODULE TRIANGULAIRE",SEMAINE!M257&gt;=4001,SEMAINE!M257&lt;=6000),((COÛTS!$C$114*4*O257*3)),"0"))+(IF(AND(F257="MEDIA",P257="oui",Q257="MODULE TRIANGULAIRE",SEMAINE!M257&gt;=6001,SEMAINE!M257&lt;=8000),((COÛTS!$C$114*6*O257*3)),"0"))+(IF(AND(F257="MEDIA",P257="oui",Q257="MODULE TRIANGULAIRE",SEMAINE!M257&gt;=8001,SEMAINE!M257&lt;=10000),((COÛTS!$C$114*8*O257*3)),0))))</f>
        <v>0</v>
      </c>
      <c r="AJ257" s="6">
        <f>IF(OR(R257="OUI",H257&gt;0),0,(IF(AND(F257="MEDIA",G257="NON TISSÉ (Type Drop)",P257="oui",Q257="MODULE CARRÉ"),((COÛTS!$C$115*8*O257*SEMAINE!M257/1000)+(COÛTS!$C$111*O257*8)+(COÛTS!$C$107*O257*4)),"0")+IF(AND(F257="MEDIA",G257="BÂCHE FRONTLIT 450gr (Type Bâche M1)",P257="oui",Q257="MODULE CARRÉ"),((COÛTS!$C$115*8*O257*SEMAINE!M257/1000)+(COÛTS!$C$111*O257*8)+(COÛTS!$C$107*O257*4)),"0")+(IF(AND(F257="MEDIA",P257="oui",Q257="MODULE CARRÉ",SEMAINE!M257&gt;2001,SEMAINE!M257&lt;=4000),((COÛTS!$C$114*2*O257*4)),"0"))+(IF(AND(F257="MEDIA",P257="oui",Q257="MODULE CARRÉ",SEMAINE!M257&gt;=4001,SEMAINE!M257&lt;=6000),((COÛTS!$C$114*4*O257*4)),"0"))+(IF(AND(F257="MEDIA",P257="oui",Q257="MODULE CARRÉ",SEMAINE!M257&gt;=6001,SEMAINE!M257&lt;=8000),((COÛTS!$C$114*6*O257*4)),"0"))+(IF(AND(F257="MEDIA",P257="oui",Q257="MODULE CARRÉ",SEMAINE!M257&gt;=8001,SEMAINE!M257&lt;=10000),((COÛTS!$C$114*8*O257*4)),"0"))))</f>
        <v>0</v>
      </c>
      <c r="AK257" s="38">
        <f>IF(Y257&gt;0,(VLOOKUP(Y257,DATA!$AB$2:$AC$102,2,0)),1)</f>
        <v>1</v>
      </c>
      <c r="AL257" s="53">
        <f t="shared" si="31"/>
        <v>0</v>
      </c>
    </row>
    <row r="258" spans="2:38" ht="25.05" customHeight="1" x14ac:dyDescent="0.25">
      <c r="B258" s="43" t="str">
        <f>COUNTIF($D$3:D258,D258)&amp;T_Semaine[[#This Row],[N°AFFAIRE]]</f>
        <v>0</v>
      </c>
      <c r="C258" s="50"/>
      <c r="D258" s="50"/>
      <c r="E258" s="50"/>
      <c r="F258" s="50"/>
      <c r="G258" s="50"/>
      <c r="H258" s="50"/>
      <c r="I258" s="50"/>
      <c r="J258" s="50"/>
      <c r="K258" s="50"/>
      <c r="L258" s="50"/>
      <c r="M258" s="91"/>
      <c r="N258" s="91"/>
      <c r="O258" s="50"/>
      <c r="P258" s="50"/>
      <c r="Q258" s="50"/>
      <c r="R258" s="50"/>
      <c r="S258" s="50"/>
      <c r="T258" s="95">
        <f t="shared" si="25"/>
        <v>0</v>
      </c>
      <c r="U258" s="36">
        <f t="shared" si="26"/>
        <v>0</v>
      </c>
      <c r="V258" s="43"/>
      <c r="W258" s="43"/>
      <c r="X258" s="6">
        <f t="shared" si="32"/>
        <v>0</v>
      </c>
      <c r="Y258" s="55"/>
      <c r="Z258" s="6">
        <f>(IF(R258="OUI",0,IF(AND(F258="MEDIA",G258&gt;0,O258&gt;0),(VLOOKUP(G258,COÛTS!$A$1:$C$157,3,0)*(M258*N258/1000*O258/1000)),0)+IF(AND(G258&gt;0,F258="HEURE"),(VLOOKUP(G258,COÛTS!$A$1:$C$157,3,0)*(O258)),0))+IF(AND(G258&gt;0,F258="DIVERS"),(VLOOKUP(G258,COÛTS!$A$1:$C$157,3,0)*(O258)),0)+IF(AND(G258&gt;0,F258="VEHICULE"),(VLOOKUP(G258,COÛTS!$A$1:$C$157,3,0)*(O258)),0)+IF(AND(G258&gt;0,F258="FACONNAGE"),(VLOOKUP(G258,COÛTS!$A$1:$C$157,3,0)*(O258)),0)+IF(AND(G258&gt;0,F258="ACCESSOIRES"),(VLOOKUP(G258,COÛTS!$A$1:$C$157,3,0)*(O258)),0)+IF(AND(F258="TRANSPORT",G258&gt;0),(VLOOKUP(G258,COÛTS!$A$1:$C$157,3,0)*(O258)),0)+IF(AND(F258="PRODUITS",G258="KIT COMPLET HABILLAGE CLOISON MODULAIRE (mL)"),(VLOOKUP(G258,COÛTS!$A$1:$C$157,3,0)*(M258/1000*O258)),0)+IF(AND(F258="MEDIA",H258&lt;0,G258&gt;0,P258="oui",Q258="RECTO/VERSO (Type Deux Simple Face)"),(VLOOKUP(G258,COÛTS!$A$1:$C$157,3,0)*(M258*(N258+480)/1000*O258/1000)),"0")+IF(AND(F258="MEDIA",H258&lt;0,G258&gt;0,P258="oui",Q258="MODULE TRIANGULAIRE"),(VLOOKUP(G258,COÛTS!$A$1:$C$157,3,0)*(M258*(N258+240)/1000*O258/1000)*2)+(VLOOKUP(G258,COÛTS!$A$1:$C$157,3,0)*(M258)/1000*0.24),"0")+IF(AND(F258="MEDIA",P258="oui",G258&gt;0,H258&lt;0,Q258="MODULE CARRÉ"),(VLOOKUP(G258,COÛTS!$A$1:$C$157,3,0)*(M258*(N258+240)/1000*O258/1000)*3)+(VLOOKUP(G258,COÛTS!$A$1:$C$157,3,0)*(M258)/1000*0.24),"0")+IF(AND(F258="MEDIA",H258&lt;0,P258="oui",G258&gt;0,Q258="RECTO (Type Chaussette)"),(VLOOKUP(G258,COÛTS!$A$1:$C$157,3,0)*(M258*(N258+60)/1000*O258/1000))))</f>
        <v>0</v>
      </c>
      <c r="AA258" s="6">
        <f>IF(R258="OUI",0,IF(AND(H258&gt;0,I258="OUI"),(VLOOKUP(H258,COÛTS!$A$1:$C$157,3,0)*(M258*N258/1000*O258/1000)),0))</f>
        <v>0</v>
      </c>
      <c r="AB258" s="6">
        <f t="shared" si="27"/>
        <v>0</v>
      </c>
      <c r="AC258" s="7">
        <f t="shared" si="28"/>
        <v>0</v>
      </c>
      <c r="AD258" s="6">
        <f t="shared" si="29"/>
        <v>0</v>
      </c>
      <c r="AE258" s="6">
        <f t="shared" si="30"/>
        <v>0</v>
      </c>
      <c r="AF258" s="6">
        <f>IF(R258="OUI",0,(IF(AND(P258="oui",Q258="RECTO (Type Chaussette, Simple Face)",SEMAINE!M260&lt;=2000),((COÛTS!$C$115*2*O258*SEMAINE!M258/1000)+(COÛTS!$C$109*O258*SEMAINE!M258/1000)+(COÛTS!$C$107*O258*SEMAINE!M258/1000)),"0")+(IF(AND(P258="oui",Q258="RECTO (Type Chaussette, Simple Face)",SEMAINE!M258&gt;2001,SEMAINE!M258&lt;=4000),((COÛTS!$C$114*2*O258)),"0"))+(IF(AND(P258="oui",Q258="RECTO (Type Chaussette, Simple Face)",SEMAINE!M258&gt;=4001,SEMAINE!M258&lt;=6000),((COÛTS!$C$114*4*O258)),"0"))+(IF(AND(P258="oui",Q258="RECTO (Type Chaussette, Simple Face)",SEMAINE!M258&gt;=6001,SEMAINE!M258&lt;=8000),((COÛTS!$C$114*6*O258)),"0"))+(IF(AND(P258="oui",Q258="RECTO (Type Chaussette, Simple Face)",SEMAINE!M258&gt;=8001,SEMAINE!M258&lt;=10000),((COÛTS!$C$114*8*O258)),0))))</f>
        <v>0</v>
      </c>
      <c r="AG258" s="6">
        <f>IF(R258="OUI",0,(IF(AND(F258="MEDIA",G258="NON TISSÉ (Type Drop)",P258="oui",Q258="RECTO (Type Chaussette)",SEMAINE!M261&lt;=2000),((COÛTS!$C$115*2*O258*SEMAINE!M258/1000)+(COÛTS!$C$109*O258*SEMAINE!M258/1000)+(COÛTS!$C$107*O258*SEMAINE!M258/1000)),"0")+(IF(AND(F258="MEDIA",P258="oui",Q258="RECTO (Type Chaussette)",SEMAINE!M258&gt;2001,SEMAINE!M258&lt;=4000),((COÛTS!$C$114*2*O258)),"0"))+(IF(AND(F258="MEDIA",P258="oui",Q258="RECTO (Type Chaussette)",SEMAINE!M258&gt;=4001,SEMAINE!M258&lt;=6000),((COÛTS!$C$114*4*O258)),"0"))+(IF(AND(F258="MEDIA",P258="oui",Q258="RECTO (Type Chaussette)",SEMAINE!M258&gt;=6001,SEMAINE!M258&lt;=8000),((COÛTS!$C$114*6*O258)),"0"))+(IF(AND(F258="MEDIA",P258="oui",Q258="RECTO (Type Chaussette)",SEMAINE!M258&gt;=8001,SEMAINE!M258&lt;=10000),((COÛTS!$C$114*8*O258)),0))))</f>
        <v>0</v>
      </c>
      <c r="AH258" s="6">
        <f>IF(R258="OUI",0,(IF(AND(F258="MEDIA",G258="NON TISSÉ (Type Drop)",P258="oui",Q258="RECTO/VERSO (Type Deux Simple Face)"),((COÛTS!$C$115*4*O258*SEMAINE!M258/1000)+(COÛTS!$C$110*O258*4)+(COÛTS!$C$107*O258*SEMAINE!M258/1000)),"0")+(IF(AND(F258="MEDIA",P258="oui",Q258="RECTO/VERSO (Type Deux Simple Face)",SEMAINE!M258&gt;2001,SEMAINE!M258&lt;=4000),((COÛTS!$C$114*2*O258)),"0"))+(IF(AND(F258="MEDIA",P258="oui",Q258="RECTO/VERSO (Type Deux Simple Face)",SEMAINE!M258&gt;=4001,SEMAINE!M258&lt;=6000),((COÛTS!$C$114*4*O258)),"0"))+(IF(AND(F258="MEDIA",P258="oui",Q258="RECTO/VERSO (Type Deux Simple Face)",SEMAINE!M258&gt;=6001,SEMAINE!M258&lt;=8000),((COÛTS!$C$114*6*O258)),"0"))+(IF(AND(F258="MEDIA",P258="oui",Q258="RECTO/VERSO (Type Deux Simple Face)",SEMAINE!M258&gt;=8001,SEMAINE!M258&lt;=10000),((COÛTS!$C$114*8*O258)),0))))</f>
        <v>0</v>
      </c>
      <c r="AI258" s="6">
        <f>IF(R258="OUI",0,(IF(AND(F258="MEDIA",G258="NON TISSÉ (Type Drop)",P258="oui",Q258="MODULE TRIANGULAIRE"),((COÛTS!$C$115*6*O258*SEMAINE!M258/1000)+(COÛTS!$C$112*O258*6)+(COÛTS!$C$107*O258*3)),"0")+(IF(AND(F258="MEDIA",P258="oui",Q258="MODULE TRIANGULAIRE",SEMAINE!M258&gt;2001,SEMAINE!M258&lt;=4000),((COÛTS!$C$114*2*O258*3)),"0"))+(IF(AND(F258="MEDIA",P258="oui",Q258="MODULE TRIANGULAIRE",SEMAINE!M258&gt;=4001,SEMAINE!M258&lt;=6000),((COÛTS!$C$114*4*O258*3)),"0"))+(IF(AND(F258="MEDIA",P258="oui",Q258="MODULE TRIANGULAIRE",SEMAINE!M258&gt;=6001,SEMAINE!M258&lt;=8000),((COÛTS!$C$114*6*O258*3)),"0"))+(IF(AND(F258="MEDIA",P258="oui",Q258="MODULE TRIANGULAIRE",SEMAINE!M258&gt;=8001,SEMAINE!M258&lt;=10000),((COÛTS!$C$114*8*O258*3)),0))))</f>
        <v>0</v>
      </c>
      <c r="AJ258" s="6">
        <f>IF(OR(R258="OUI",H258&gt;0),0,(IF(AND(F258="MEDIA",G258="NON TISSÉ (Type Drop)",P258="oui",Q258="MODULE CARRÉ"),((COÛTS!$C$115*8*O258*SEMAINE!M258/1000)+(COÛTS!$C$111*O258*8)+(COÛTS!$C$107*O258*4)),"0")+IF(AND(F258="MEDIA",G258="BÂCHE FRONTLIT 450gr (Type Bâche M1)",P258="oui",Q258="MODULE CARRÉ"),((COÛTS!$C$115*8*O258*SEMAINE!M258/1000)+(COÛTS!$C$111*O258*8)+(COÛTS!$C$107*O258*4)),"0")+(IF(AND(F258="MEDIA",P258="oui",Q258="MODULE CARRÉ",SEMAINE!M258&gt;2001,SEMAINE!M258&lt;=4000),((COÛTS!$C$114*2*O258*4)),"0"))+(IF(AND(F258="MEDIA",P258="oui",Q258="MODULE CARRÉ",SEMAINE!M258&gt;=4001,SEMAINE!M258&lt;=6000),((COÛTS!$C$114*4*O258*4)),"0"))+(IF(AND(F258="MEDIA",P258="oui",Q258="MODULE CARRÉ",SEMAINE!M258&gt;=6001,SEMAINE!M258&lt;=8000),((COÛTS!$C$114*6*O258*4)),"0"))+(IF(AND(F258="MEDIA",P258="oui",Q258="MODULE CARRÉ",SEMAINE!M258&gt;=8001,SEMAINE!M258&lt;=10000),((COÛTS!$C$114*8*O258*4)),"0"))))</f>
        <v>0</v>
      </c>
      <c r="AK258" s="38">
        <f>IF(Y258&gt;0,(VLOOKUP(Y258,DATA!$AB$2:$AC$102,2,0)),1)</f>
        <v>1</v>
      </c>
      <c r="AL258" s="53">
        <f t="shared" si="31"/>
        <v>0</v>
      </c>
    </row>
    <row r="259" spans="2:38" ht="25.05" customHeight="1" x14ac:dyDescent="0.25">
      <c r="B259" s="43" t="str">
        <f>COUNTIF($D$3:D259,D259)&amp;T_Semaine[[#This Row],[N°AFFAIRE]]</f>
        <v>0</v>
      </c>
      <c r="C259" s="50"/>
      <c r="D259" s="50"/>
      <c r="E259" s="50"/>
      <c r="F259" s="50"/>
      <c r="G259" s="50"/>
      <c r="H259" s="50"/>
      <c r="I259" s="50"/>
      <c r="J259" s="50"/>
      <c r="K259" s="50"/>
      <c r="L259" s="50"/>
      <c r="M259" s="91"/>
      <c r="N259" s="91"/>
      <c r="O259" s="50"/>
      <c r="P259" s="50"/>
      <c r="Q259" s="50"/>
      <c r="R259" s="50"/>
      <c r="S259" s="50"/>
      <c r="T259" s="95">
        <f t="shared" ref="T259:T322" si="33">(IF(OR(F259="HEURE",F259="FACONNAGE",F259="DIVERS",F259="ACCESSOIRES",F259="TRANSPORT"),0,(IF(AND(O259=0),(0))+IF(AND(O259&gt;0),(M259*N259/1000*O259/1000))+(IF(AND(H259&gt;0,K259="oui",L259="oui"),(M259*N259/1000*O259/1000)))+(IF(AND(P259="oui",Q259="RECTO (Type Simple Face)"),((240)/1000*O259*N259/1000)))+(IF(AND(P259="oui",Q259="RECTO (Type Chaussette)"),(M259*(N259+60)/1000*O259/1000)))+(IF(AND(P259="oui",Q259="RECTO/VERSO (Type Deux Simple Face)"),(M259*N259/1000*O259/1000)+(M259/1000*0.48))+(IF(AND(P259="oui",Q259="MODULE TRIANGULAIRE"),(M259*N259/1000*O259/1000)*2.72))+(IF(AND(F259="MEDIA",P259="oui",Q259="MODULE CARRÉ"),(M259*N259/1000*O259/1000)*3.96))))+IF(AND(G259="ADHÉSIVAGE VÉHICULE KIT K6 (20m3)"),(O259*1.7))))</f>
        <v>0</v>
      </c>
      <c r="U259" s="36">
        <f t="shared" ref="U259:U322" si="34">IF(R259="OUI",0,(SUM(Z259:AJ259)*AK259))</f>
        <v>0</v>
      </c>
      <c r="V259" s="43"/>
      <c r="W259" s="43"/>
      <c r="X259" s="6">
        <f t="shared" si="32"/>
        <v>0</v>
      </c>
      <c r="Y259" s="55"/>
      <c r="Z259" s="6">
        <f>(IF(R259="OUI",0,IF(AND(F259="MEDIA",G259&gt;0,O259&gt;0),(VLOOKUP(G259,COÛTS!$A$1:$C$157,3,0)*(M259*N259/1000*O259/1000)),0)+IF(AND(G259&gt;0,F259="HEURE"),(VLOOKUP(G259,COÛTS!$A$1:$C$157,3,0)*(O259)),0))+IF(AND(G259&gt;0,F259="DIVERS"),(VLOOKUP(G259,COÛTS!$A$1:$C$157,3,0)*(O259)),0)+IF(AND(G259&gt;0,F259="VEHICULE"),(VLOOKUP(G259,COÛTS!$A$1:$C$157,3,0)*(O259)),0)+IF(AND(G259&gt;0,F259="FACONNAGE"),(VLOOKUP(G259,COÛTS!$A$1:$C$157,3,0)*(O259)),0)+IF(AND(G259&gt;0,F259="ACCESSOIRES"),(VLOOKUP(G259,COÛTS!$A$1:$C$157,3,0)*(O259)),0)+IF(AND(F259="TRANSPORT",G259&gt;0),(VLOOKUP(G259,COÛTS!$A$1:$C$157,3,0)*(O259)),0)+IF(AND(F259="PRODUITS",G259="KIT COMPLET HABILLAGE CLOISON MODULAIRE (mL)"),(VLOOKUP(G259,COÛTS!$A$1:$C$157,3,0)*(M259/1000*O259)),0)+IF(AND(F259="MEDIA",H259&lt;0,G259&gt;0,P259="oui",Q259="RECTO/VERSO (Type Deux Simple Face)"),(VLOOKUP(G259,COÛTS!$A$1:$C$157,3,0)*(M259*(N259+480)/1000*O259/1000)),"0")+IF(AND(F259="MEDIA",H259&lt;0,G259&gt;0,P259="oui",Q259="MODULE TRIANGULAIRE"),(VLOOKUP(G259,COÛTS!$A$1:$C$157,3,0)*(M259*(N259+240)/1000*O259/1000)*2)+(VLOOKUP(G259,COÛTS!$A$1:$C$157,3,0)*(M259)/1000*0.24),"0")+IF(AND(F259="MEDIA",P259="oui",G259&gt;0,H259&lt;0,Q259="MODULE CARRÉ"),(VLOOKUP(G259,COÛTS!$A$1:$C$157,3,0)*(M259*(N259+240)/1000*O259/1000)*3)+(VLOOKUP(G259,COÛTS!$A$1:$C$157,3,0)*(M259)/1000*0.24),"0")+IF(AND(F259="MEDIA",H259&lt;0,P259="oui",G259&gt;0,Q259="RECTO (Type Chaussette)"),(VLOOKUP(G259,COÛTS!$A$1:$C$157,3,0)*(M259*(N259+60)/1000*O259/1000))))</f>
        <v>0</v>
      </c>
      <c r="AA259" s="6">
        <f>IF(R259="OUI",0,IF(AND(H259&gt;0,I259="OUI"),(VLOOKUP(H259,COÛTS!$A$1:$C$157,3,0)*(M259*N259/1000*O259/1000)),0))</f>
        <v>0</v>
      </c>
      <c r="AB259" s="6">
        <f t="shared" ref="AB259:AB322" si="35">IF(R259="OUI",0,IF(J259="OUI",((M259*N259/1000*O259/1000)*10),0))</f>
        <v>0</v>
      </c>
      <c r="AC259" s="7">
        <f t="shared" ref="AC259:AC322" si="36">IF(R259="OUI",0,IF(AND(K259="OUI",H259&gt;0),((M259*N259/1000*O259/1000)*20),0))</f>
        <v>0</v>
      </c>
      <c r="AD259" s="6">
        <f t="shared" ref="AD259:AD322" si="37">IF(R259="OUI",0,IF(L259="OUI",((M259*N259/1000*O259/1000)*9),0))</f>
        <v>0</v>
      </c>
      <c r="AE259" s="6">
        <f t="shared" ref="AE259:AE322" si="38">IF(R259="OUI",0,IF(AND(L259="OUI",K259="OUI",H259="POLYCARBONATE ALVÉOLAIRE (Type Makrolon, Thermoclear) - 16mm"),(T259*9),"0")+IF(AND(L259="OUI",K259="OUI",H259="POLYCARBONATE ALVÉOLAIRE (Type Makrolon, Thermoclear) - 10mm"),(T259*9),"0")+IF(AND(L259="OUI",K259="OUI",H259="POLYCARBONATE ALVÉOLAIRE (Type Makrolon, Thermoclear) - 6mm"),((M259*N259/1000*O259/1000)*9),0))</f>
        <v>0</v>
      </c>
      <c r="AF259" s="6">
        <f>IF(R259="OUI",0,(IF(AND(P259="oui",Q259="RECTO (Type Chaussette, Simple Face)",SEMAINE!M261&lt;=2000),((COÛTS!$C$115*2*O259*SEMAINE!M259/1000)+(COÛTS!$C$109*O259*SEMAINE!M259/1000)+(COÛTS!$C$107*O259*SEMAINE!M259/1000)),"0")+(IF(AND(P259="oui",Q259="RECTO (Type Chaussette, Simple Face)",SEMAINE!M259&gt;2001,SEMAINE!M259&lt;=4000),((COÛTS!$C$114*2*O259)),"0"))+(IF(AND(P259="oui",Q259="RECTO (Type Chaussette, Simple Face)",SEMAINE!M259&gt;=4001,SEMAINE!M259&lt;=6000),((COÛTS!$C$114*4*O259)),"0"))+(IF(AND(P259="oui",Q259="RECTO (Type Chaussette, Simple Face)",SEMAINE!M259&gt;=6001,SEMAINE!M259&lt;=8000),((COÛTS!$C$114*6*O259)),"0"))+(IF(AND(P259="oui",Q259="RECTO (Type Chaussette, Simple Face)",SEMAINE!M259&gt;=8001,SEMAINE!M259&lt;=10000),((COÛTS!$C$114*8*O259)),0))))</f>
        <v>0</v>
      </c>
      <c r="AG259" s="6">
        <f>IF(R259="OUI",0,(IF(AND(F259="MEDIA",G259="NON TISSÉ (Type Drop)",P259="oui",Q259="RECTO (Type Chaussette)",SEMAINE!M262&lt;=2000),((COÛTS!$C$115*2*O259*SEMAINE!M259/1000)+(COÛTS!$C$109*O259*SEMAINE!M259/1000)+(COÛTS!$C$107*O259*SEMAINE!M259/1000)),"0")+(IF(AND(F259="MEDIA",P259="oui",Q259="RECTO (Type Chaussette)",SEMAINE!M259&gt;2001,SEMAINE!M259&lt;=4000),((COÛTS!$C$114*2*O259)),"0"))+(IF(AND(F259="MEDIA",P259="oui",Q259="RECTO (Type Chaussette)",SEMAINE!M259&gt;=4001,SEMAINE!M259&lt;=6000),((COÛTS!$C$114*4*O259)),"0"))+(IF(AND(F259="MEDIA",P259="oui",Q259="RECTO (Type Chaussette)",SEMAINE!M259&gt;=6001,SEMAINE!M259&lt;=8000),((COÛTS!$C$114*6*O259)),"0"))+(IF(AND(F259="MEDIA",P259="oui",Q259="RECTO (Type Chaussette)",SEMAINE!M259&gt;=8001,SEMAINE!M259&lt;=10000),((COÛTS!$C$114*8*O259)),0))))</f>
        <v>0</v>
      </c>
      <c r="AH259" s="6">
        <f>IF(R259="OUI",0,(IF(AND(F259="MEDIA",G259="NON TISSÉ (Type Drop)",P259="oui",Q259="RECTO/VERSO (Type Deux Simple Face)"),((COÛTS!$C$115*4*O259*SEMAINE!M259/1000)+(COÛTS!$C$110*O259*4)+(COÛTS!$C$107*O259*SEMAINE!M259/1000)),"0")+(IF(AND(F259="MEDIA",P259="oui",Q259="RECTO/VERSO (Type Deux Simple Face)",SEMAINE!M259&gt;2001,SEMAINE!M259&lt;=4000),((COÛTS!$C$114*2*O259)),"0"))+(IF(AND(F259="MEDIA",P259="oui",Q259="RECTO/VERSO (Type Deux Simple Face)",SEMAINE!M259&gt;=4001,SEMAINE!M259&lt;=6000),((COÛTS!$C$114*4*O259)),"0"))+(IF(AND(F259="MEDIA",P259="oui",Q259="RECTO/VERSO (Type Deux Simple Face)",SEMAINE!M259&gt;=6001,SEMAINE!M259&lt;=8000),((COÛTS!$C$114*6*O259)),"0"))+(IF(AND(F259="MEDIA",P259="oui",Q259="RECTO/VERSO (Type Deux Simple Face)",SEMAINE!M259&gt;=8001,SEMAINE!M259&lt;=10000),((COÛTS!$C$114*8*O259)),0))))</f>
        <v>0</v>
      </c>
      <c r="AI259" s="6">
        <f>IF(R259="OUI",0,(IF(AND(F259="MEDIA",G259="NON TISSÉ (Type Drop)",P259="oui",Q259="MODULE TRIANGULAIRE"),((COÛTS!$C$115*6*O259*SEMAINE!M259/1000)+(COÛTS!$C$112*O259*6)+(COÛTS!$C$107*O259*3)),"0")+(IF(AND(F259="MEDIA",P259="oui",Q259="MODULE TRIANGULAIRE",SEMAINE!M259&gt;2001,SEMAINE!M259&lt;=4000),((COÛTS!$C$114*2*O259*3)),"0"))+(IF(AND(F259="MEDIA",P259="oui",Q259="MODULE TRIANGULAIRE",SEMAINE!M259&gt;=4001,SEMAINE!M259&lt;=6000),((COÛTS!$C$114*4*O259*3)),"0"))+(IF(AND(F259="MEDIA",P259="oui",Q259="MODULE TRIANGULAIRE",SEMAINE!M259&gt;=6001,SEMAINE!M259&lt;=8000),((COÛTS!$C$114*6*O259*3)),"0"))+(IF(AND(F259="MEDIA",P259="oui",Q259="MODULE TRIANGULAIRE",SEMAINE!M259&gt;=8001,SEMAINE!M259&lt;=10000),((COÛTS!$C$114*8*O259*3)),0))))</f>
        <v>0</v>
      </c>
      <c r="AJ259" s="6">
        <f>IF(OR(R259="OUI",H259&gt;0),0,(IF(AND(F259="MEDIA",G259="NON TISSÉ (Type Drop)",P259="oui",Q259="MODULE CARRÉ"),((COÛTS!$C$115*8*O259*SEMAINE!M259/1000)+(COÛTS!$C$111*O259*8)+(COÛTS!$C$107*O259*4)),"0")+IF(AND(F259="MEDIA",G259="BÂCHE FRONTLIT 450gr (Type Bâche M1)",P259="oui",Q259="MODULE CARRÉ"),((COÛTS!$C$115*8*O259*SEMAINE!M259/1000)+(COÛTS!$C$111*O259*8)+(COÛTS!$C$107*O259*4)),"0")+(IF(AND(F259="MEDIA",P259="oui",Q259="MODULE CARRÉ",SEMAINE!M259&gt;2001,SEMAINE!M259&lt;=4000),((COÛTS!$C$114*2*O259*4)),"0"))+(IF(AND(F259="MEDIA",P259="oui",Q259="MODULE CARRÉ",SEMAINE!M259&gt;=4001,SEMAINE!M259&lt;=6000),((COÛTS!$C$114*4*O259*4)),"0"))+(IF(AND(F259="MEDIA",P259="oui",Q259="MODULE CARRÉ",SEMAINE!M259&gt;=6001,SEMAINE!M259&lt;=8000),((COÛTS!$C$114*6*O259*4)),"0"))+(IF(AND(F259="MEDIA",P259="oui",Q259="MODULE CARRÉ",SEMAINE!M259&gt;=8001,SEMAINE!M259&lt;=10000),((COÛTS!$C$114*8*O259*4)),"0"))))</f>
        <v>0</v>
      </c>
      <c r="AK259" s="38">
        <f>IF(Y259&gt;0,(VLOOKUP(Y259,DATA!$AB$2:$AC$102,2,0)),1)</f>
        <v>1</v>
      </c>
      <c r="AL259" s="53">
        <f t="shared" ref="AL259:AL322" si="39">(IF(OR(F259="HEURE",F259="FACONNAGE",F259="DIVERS",F259="ACCESSOIRES",F259="TRANSPORT"),0,(IF(AND(O259=0),(0))+IF(AND(O259&gt;0,H259&gt;0),(M259*N259/1000*O259/1000)))))</f>
        <v>0</v>
      </c>
    </row>
    <row r="260" spans="2:38" ht="25.05" customHeight="1" x14ac:dyDescent="0.25">
      <c r="B260" s="43" t="str">
        <f>COUNTIF($D$3:D260,D260)&amp;T_Semaine[[#This Row],[N°AFFAIRE]]</f>
        <v>0</v>
      </c>
      <c r="C260" s="50"/>
      <c r="D260" s="50"/>
      <c r="E260" s="50"/>
      <c r="F260" s="50"/>
      <c r="G260" s="50"/>
      <c r="H260" s="50"/>
      <c r="I260" s="50"/>
      <c r="J260" s="50"/>
      <c r="K260" s="50"/>
      <c r="L260" s="50"/>
      <c r="M260" s="91"/>
      <c r="N260" s="91"/>
      <c r="O260" s="50"/>
      <c r="P260" s="50"/>
      <c r="Q260" s="50"/>
      <c r="R260" s="50"/>
      <c r="S260" s="50"/>
      <c r="T260" s="95">
        <f t="shared" si="33"/>
        <v>0</v>
      </c>
      <c r="U260" s="36">
        <f t="shared" si="34"/>
        <v>0</v>
      </c>
      <c r="V260" s="43"/>
      <c r="W260" s="43"/>
      <c r="X260" s="6">
        <f t="shared" si="32"/>
        <v>0</v>
      </c>
      <c r="Y260" s="55"/>
      <c r="Z260" s="6">
        <f>(IF(R260="OUI",0,IF(AND(F260="MEDIA",G260&gt;0,O260&gt;0),(VLOOKUP(G260,COÛTS!$A$1:$C$157,3,0)*(M260*N260/1000*O260/1000)),0)+IF(AND(G260&gt;0,F260="HEURE"),(VLOOKUP(G260,COÛTS!$A$1:$C$157,3,0)*(O260)),0))+IF(AND(G260&gt;0,F260="DIVERS"),(VLOOKUP(G260,COÛTS!$A$1:$C$157,3,0)*(O260)),0)+IF(AND(G260&gt;0,F260="VEHICULE"),(VLOOKUP(G260,COÛTS!$A$1:$C$157,3,0)*(O260)),0)+IF(AND(G260&gt;0,F260="FACONNAGE"),(VLOOKUP(G260,COÛTS!$A$1:$C$157,3,0)*(O260)),0)+IF(AND(G260&gt;0,F260="ACCESSOIRES"),(VLOOKUP(G260,COÛTS!$A$1:$C$157,3,0)*(O260)),0)+IF(AND(F260="TRANSPORT",G260&gt;0),(VLOOKUP(G260,COÛTS!$A$1:$C$157,3,0)*(O260)),0)+IF(AND(F260="PRODUITS",G260="KIT COMPLET HABILLAGE CLOISON MODULAIRE (mL)"),(VLOOKUP(G260,COÛTS!$A$1:$C$157,3,0)*(M260/1000*O260)),0)+IF(AND(F260="MEDIA",H260&lt;0,G260&gt;0,P260="oui",Q260="RECTO/VERSO (Type Deux Simple Face)"),(VLOOKUP(G260,COÛTS!$A$1:$C$157,3,0)*(M260*(N260+480)/1000*O260/1000)),"0")+IF(AND(F260="MEDIA",H260&lt;0,G260&gt;0,P260="oui",Q260="MODULE TRIANGULAIRE"),(VLOOKUP(G260,COÛTS!$A$1:$C$157,3,0)*(M260*(N260+240)/1000*O260/1000)*2)+(VLOOKUP(G260,COÛTS!$A$1:$C$157,3,0)*(M260)/1000*0.24),"0")+IF(AND(F260="MEDIA",P260="oui",G260&gt;0,H260&lt;0,Q260="MODULE CARRÉ"),(VLOOKUP(G260,COÛTS!$A$1:$C$157,3,0)*(M260*(N260+240)/1000*O260/1000)*3)+(VLOOKUP(G260,COÛTS!$A$1:$C$157,3,0)*(M260)/1000*0.24),"0")+IF(AND(F260="MEDIA",H260&lt;0,P260="oui",G260&gt;0,Q260="RECTO (Type Chaussette)"),(VLOOKUP(G260,COÛTS!$A$1:$C$157,3,0)*(M260*(N260+60)/1000*O260/1000))))</f>
        <v>0</v>
      </c>
      <c r="AA260" s="6">
        <f>IF(R260="OUI",0,IF(AND(H260&gt;0,I260="OUI"),(VLOOKUP(H260,COÛTS!$A$1:$C$157,3,0)*(M260*N260/1000*O260/1000)),0))</f>
        <v>0</v>
      </c>
      <c r="AB260" s="6">
        <f t="shared" si="35"/>
        <v>0</v>
      </c>
      <c r="AC260" s="7">
        <f t="shared" si="36"/>
        <v>0</v>
      </c>
      <c r="AD260" s="6">
        <f t="shared" si="37"/>
        <v>0</v>
      </c>
      <c r="AE260" s="6">
        <f t="shared" si="38"/>
        <v>0</v>
      </c>
      <c r="AF260" s="6">
        <f>IF(R260="OUI",0,(IF(AND(P260="oui",Q260="RECTO (Type Chaussette, Simple Face)",SEMAINE!M262&lt;=2000),((COÛTS!$C$115*2*O260*SEMAINE!M260/1000)+(COÛTS!$C$109*O260*SEMAINE!M260/1000)+(COÛTS!$C$107*O260*SEMAINE!M260/1000)),"0")+(IF(AND(P260="oui",Q260="RECTO (Type Chaussette, Simple Face)",SEMAINE!M260&gt;2001,SEMAINE!M260&lt;=4000),((COÛTS!$C$114*2*O260)),"0"))+(IF(AND(P260="oui",Q260="RECTO (Type Chaussette, Simple Face)",SEMAINE!M260&gt;=4001,SEMAINE!M260&lt;=6000),((COÛTS!$C$114*4*O260)),"0"))+(IF(AND(P260="oui",Q260="RECTO (Type Chaussette, Simple Face)",SEMAINE!M260&gt;=6001,SEMAINE!M260&lt;=8000),((COÛTS!$C$114*6*O260)),"0"))+(IF(AND(P260="oui",Q260="RECTO (Type Chaussette, Simple Face)",SEMAINE!M260&gt;=8001,SEMAINE!M260&lt;=10000),((COÛTS!$C$114*8*O260)),0))))</f>
        <v>0</v>
      </c>
      <c r="AG260" s="6">
        <f>IF(R260="OUI",0,(IF(AND(F260="MEDIA",G260="NON TISSÉ (Type Drop)",P260="oui",Q260="RECTO (Type Chaussette)",SEMAINE!M263&lt;=2000),((COÛTS!$C$115*2*O260*SEMAINE!M260/1000)+(COÛTS!$C$109*O260*SEMAINE!M260/1000)+(COÛTS!$C$107*O260*SEMAINE!M260/1000)),"0")+(IF(AND(F260="MEDIA",P260="oui",Q260="RECTO (Type Chaussette)",SEMAINE!M260&gt;2001,SEMAINE!M260&lt;=4000),((COÛTS!$C$114*2*O260)),"0"))+(IF(AND(F260="MEDIA",P260="oui",Q260="RECTO (Type Chaussette)",SEMAINE!M260&gt;=4001,SEMAINE!M260&lt;=6000),((COÛTS!$C$114*4*O260)),"0"))+(IF(AND(F260="MEDIA",P260="oui",Q260="RECTO (Type Chaussette)",SEMAINE!M260&gt;=6001,SEMAINE!M260&lt;=8000),((COÛTS!$C$114*6*O260)),"0"))+(IF(AND(F260="MEDIA",P260="oui",Q260="RECTO (Type Chaussette)",SEMAINE!M260&gt;=8001,SEMAINE!M260&lt;=10000),((COÛTS!$C$114*8*O260)),0))))</f>
        <v>0</v>
      </c>
      <c r="AH260" s="6">
        <f>IF(R260="OUI",0,(IF(AND(F260="MEDIA",G260="NON TISSÉ (Type Drop)",P260="oui",Q260="RECTO/VERSO (Type Deux Simple Face)"),((COÛTS!$C$115*4*O260*SEMAINE!M260/1000)+(COÛTS!$C$110*O260*4)+(COÛTS!$C$107*O260*SEMAINE!M260/1000)),"0")+(IF(AND(F260="MEDIA",P260="oui",Q260="RECTO/VERSO (Type Deux Simple Face)",SEMAINE!M260&gt;2001,SEMAINE!M260&lt;=4000),((COÛTS!$C$114*2*O260)),"0"))+(IF(AND(F260="MEDIA",P260="oui",Q260="RECTO/VERSO (Type Deux Simple Face)",SEMAINE!M260&gt;=4001,SEMAINE!M260&lt;=6000),((COÛTS!$C$114*4*O260)),"0"))+(IF(AND(F260="MEDIA",P260="oui",Q260="RECTO/VERSO (Type Deux Simple Face)",SEMAINE!M260&gt;=6001,SEMAINE!M260&lt;=8000),((COÛTS!$C$114*6*O260)),"0"))+(IF(AND(F260="MEDIA",P260="oui",Q260="RECTO/VERSO (Type Deux Simple Face)",SEMAINE!M260&gt;=8001,SEMAINE!M260&lt;=10000),((COÛTS!$C$114*8*O260)),0))))</f>
        <v>0</v>
      </c>
      <c r="AI260" s="6">
        <f>IF(R260="OUI",0,(IF(AND(F260="MEDIA",G260="NON TISSÉ (Type Drop)",P260="oui",Q260="MODULE TRIANGULAIRE"),((COÛTS!$C$115*6*O260*SEMAINE!M260/1000)+(COÛTS!$C$112*O260*6)+(COÛTS!$C$107*O260*3)),"0")+(IF(AND(F260="MEDIA",P260="oui",Q260="MODULE TRIANGULAIRE",SEMAINE!M260&gt;2001,SEMAINE!M260&lt;=4000),((COÛTS!$C$114*2*O260*3)),"0"))+(IF(AND(F260="MEDIA",P260="oui",Q260="MODULE TRIANGULAIRE",SEMAINE!M260&gt;=4001,SEMAINE!M260&lt;=6000),((COÛTS!$C$114*4*O260*3)),"0"))+(IF(AND(F260="MEDIA",P260="oui",Q260="MODULE TRIANGULAIRE",SEMAINE!M260&gt;=6001,SEMAINE!M260&lt;=8000),((COÛTS!$C$114*6*O260*3)),"0"))+(IF(AND(F260="MEDIA",P260="oui",Q260="MODULE TRIANGULAIRE",SEMAINE!M260&gt;=8001,SEMAINE!M260&lt;=10000),((COÛTS!$C$114*8*O260*3)),0))))</f>
        <v>0</v>
      </c>
      <c r="AJ260" s="6">
        <f>IF(OR(R260="OUI",H260&gt;0),0,(IF(AND(F260="MEDIA",G260="NON TISSÉ (Type Drop)",P260="oui",Q260="MODULE CARRÉ"),((COÛTS!$C$115*8*O260*SEMAINE!M260/1000)+(COÛTS!$C$111*O260*8)+(COÛTS!$C$107*O260*4)),"0")+IF(AND(F260="MEDIA",G260="BÂCHE FRONTLIT 450gr (Type Bâche M1)",P260="oui",Q260="MODULE CARRÉ"),((COÛTS!$C$115*8*O260*SEMAINE!M260/1000)+(COÛTS!$C$111*O260*8)+(COÛTS!$C$107*O260*4)),"0")+(IF(AND(F260="MEDIA",P260="oui",Q260="MODULE CARRÉ",SEMAINE!M260&gt;2001,SEMAINE!M260&lt;=4000),((COÛTS!$C$114*2*O260*4)),"0"))+(IF(AND(F260="MEDIA",P260="oui",Q260="MODULE CARRÉ",SEMAINE!M260&gt;=4001,SEMAINE!M260&lt;=6000),((COÛTS!$C$114*4*O260*4)),"0"))+(IF(AND(F260="MEDIA",P260="oui",Q260="MODULE CARRÉ",SEMAINE!M260&gt;=6001,SEMAINE!M260&lt;=8000),((COÛTS!$C$114*6*O260*4)),"0"))+(IF(AND(F260="MEDIA",P260="oui",Q260="MODULE CARRÉ",SEMAINE!M260&gt;=8001,SEMAINE!M260&lt;=10000),((COÛTS!$C$114*8*O260*4)),"0"))))</f>
        <v>0</v>
      </c>
      <c r="AK260" s="38">
        <f>IF(Y260&gt;0,(VLOOKUP(Y260,DATA!$AB$2:$AC$102,2,0)),1)</f>
        <v>1</v>
      </c>
      <c r="AL260" s="53">
        <f t="shared" si="39"/>
        <v>0</v>
      </c>
    </row>
    <row r="261" spans="2:38" ht="25.05" customHeight="1" x14ac:dyDescent="0.25">
      <c r="B261" s="43" t="str">
        <f>COUNTIF($D$3:D261,D261)&amp;T_Semaine[[#This Row],[N°AFFAIRE]]</f>
        <v>0</v>
      </c>
      <c r="C261" s="50"/>
      <c r="D261" s="50"/>
      <c r="E261" s="50"/>
      <c r="F261" s="50"/>
      <c r="G261" s="50"/>
      <c r="H261" s="50"/>
      <c r="I261" s="50"/>
      <c r="J261" s="50"/>
      <c r="K261" s="50"/>
      <c r="L261" s="50"/>
      <c r="M261" s="91"/>
      <c r="N261" s="91"/>
      <c r="O261" s="50"/>
      <c r="P261" s="50"/>
      <c r="Q261" s="50"/>
      <c r="R261" s="50"/>
      <c r="S261" s="50"/>
      <c r="T261" s="95">
        <f t="shared" si="33"/>
        <v>0</v>
      </c>
      <c r="U261" s="36">
        <f t="shared" si="34"/>
        <v>0</v>
      </c>
      <c r="V261" s="43"/>
      <c r="W261" s="43"/>
      <c r="X261" s="6">
        <f t="shared" si="32"/>
        <v>0</v>
      </c>
      <c r="Y261" s="55"/>
      <c r="Z261" s="6">
        <f>(IF(R261="OUI",0,IF(AND(F261="MEDIA",G261&gt;0,O261&gt;0),(VLOOKUP(G261,COÛTS!$A$1:$C$157,3,0)*(M261*N261/1000*O261/1000)),0)+IF(AND(G261&gt;0,F261="HEURE"),(VLOOKUP(G261,COÛTS!$A$1:$C$157,3,0)*(O261)),0))+IF(AND(G261&gt;0,F261="DIVERS"),(VLOOKUP(G261,COÛTS!$A$1:$C$157,3,0)*(O261)),0)+IF(AND(G261&gt;0,F261="VEHICULE"),(VLOOKUP(G261,COÛTS!$A$1:$C$157,3,0)*(O261)),0)+IF(AND(G261&gt;0,F261="FACONNAGE"),(VLOOKUP(G261,COÛTS!$A$1:$C$157,3,0)*(O261)),0)+IF(AND(G261&gt;0,F261="ACCESSOIRES"),(VLOOKUP(G261,COÛTS!$A$1:$C$157,3,0)*(O261)),0)+IF(AND(F261="TRANSPORT",G261&gt;0),(VLOOKUP(G261,COÛTS!$A$1:$C$157,3,0)*(O261)),0)+IF(AND(F261="PRODUITS",G261="KIT COMPLET HABILLAGE CLOISON MODULAIRE (mL)"),(VLOOKUP(G261,COÛTS!$A$1:$C$157,3,0)*(M261/1000*O261)),0)+IF(AND(F261="MEDIA",H261&lt;0,G261&gt;0,P261="oui",Q261="RECTO/VERSO (Type Deux Simple Face)"),(VLOOKUP(G261,COÛTS!$A$1:$C$157,3,0)*(M261*(N261+480)/1000*O261/1000)),"0")+IF(AND(F261="MEDIA",H261&lt;0,G261&gt;0,P261="oui",Q261="MODULE TRIANGULAIRE"),(VLOOKUP(G261,COÛTS!$A$1:$C$157,3,0)*(M261*(N261+240)/1000*O261/1000)*2)+(VLOOKUP(G261,COÛTS!$A$1:$C$157,3,0)*(M261)/1000*0.24),"0")+IF(AND(F261="MEDIA",P261="oui",G261&gt;0,H261&lt;0,Q261="MODULE CARRÉ"),(VLOOKUP(G261,COÛTS!$A$1:$C$157,3,0)*(M261*(N261+240)/1000*O261/1000)*3)+(VLOOKUP(G261,COÛTS!$A$1:$C$157,3,0)*(M261)/1000*0.24),"0")+IF(AND(F261="MEDIA",H261&lt;0,P261="oui",G261&gt;0,Q261="RECTO (Type Chaussette)"),(VLOOKUP(G261,COÛTS!$A$1:$C$157,3,0)*(M261*(N261+60)/1000*O261/1000))))</f>
        <v>0</v>
      </c>
      <c r="AA261" s="6">
        <f>IF(R261="OUI",0,IF(AND(H261&gt;0,I261="OUI"),(VLOOKUP(H261,COÛTS!$A$1:$C$157,3,0)*(M261*N261/1000*O261/1000)),0))</f>
        <v>0</v>
      </c>
      <c r="AB261" s="6">
        <f t="shared" si="35"/>
        <v>0</v>
      </c>
      <c r="AC261" s="7">
        <f t="shared" si="36"/>
        <v>0</v>
      </c>
      <c r="AD261" s="6">
        <f t="shared" si="37"/>
        <v>0</v>
      </c>
      <c r="AE261" s="6">
        <f t="shared" si="38"/>
        <v>0</v>
      </c>
      <c r="AF261" s="6">
        <f>IF(R261="OUI",0,(IF(AND(P261="oui",Q261="RECTO (Type Chaussette, Simple Face)",SEMAINE!M263&lt;=2000),((COÛTS!$C$115*2*O261*SEMAINE!M261/1000)+(COÛTS!$C$109*O261*SEMAINE!M261/1000)+(COÛTS!$C$107*O261*SEMAINE!M261/1000)),"0")+(IF(AND(P261="oui",Q261="RECTO (Type Chaussette, Simple Face)",SEMAINE!M261&gt;2001,SEMAINE!M261&lt;=4000),((COÛTS!$C$114*2*O261)),"0"))+(IF(AND(P261="oui",Q261="RECTO (Type Chaussette, Simple Face)",SEMAINE!M261&gt;=4001,SEMAINE!M261&lt;=6000),((COÛTS!$C$114*4*O261)),"0"))+(IF(AND(P261="oui",Q261="RECTO (Type Chaussette, Simple Face)",SEMAINE!M261&gt;=6001,SEMAINE!M261&lt;=8000),((COÛTS!$C$114*6*O261)),"0"))+(IF(AND(P261="oui",Q261="RECTO (Type Chaussette, Simple Face)",SEMAINE!M261&gt;=8001,SEMAINE!M261&lt;=10000),((COÛTS!$C$114*8*O261)),0))))</f>
        <v>0</v>
      </c>
      <c r="AG261" s="6">
        <f>IF(R261="OUI",0,(IF(AND(F261="MEDIA",G261="NON TISSÉ (Type Drop)",P261="oui",Q261="RECTO (Type Chaussette)",SEMAINE!M264&lt;=2000),((COÛTS!$C$115*2*O261*SEMAINE!M261/1000)+(COÛTS!$C$109*O261*SEMAINE!M261/1000)+(COÛTS!$C$107*O261*SEMAINE!M261/1000)),"0")+(IF(AND(F261="MEDIA",P261="oui",Q261="RECTO (Type Chaussette)",SEMAINE!M261&gt;2001,SEMAINE!M261&lt;=4000),((COÛTS!$C$114*2*O261)),"0"))+(IF(AND(F261="MEDIA",P261="oui",Q261="RECTO (Type Chaussette)",SEMAINE!M261&gt;=4001,SEMAINE!M261&lt;=6000),((COÛTS!$C$114*4*O261)),"0"))+(IF(AND(F261="MEDIA",P261="oui",Q261="RECTO (Type Chaussette)",SEMAINE!M261&gt;=6001,SEMAINE!M261&lt;=8000),((COÛTS!$C$114*6*O261)),"0"))+(IF(AND(F261="MEDIA",P261="oui",Q261="RECTO (Type Chaussette)",SEMAINE!M261&gt;=8001,SEMAINE!M261&lt;=10000),((COÛTS!$C$114*8*O261)),0))))</f>
        <v>0</v>
      </c>
      <c r="AH261" s="6">
        <f>IF(R261="OUI",0,(IF(AND(F261="MEDIA",G261="NON TISSÉ (Type Drop)",P261="oui",Q261="RECTO/VERSO (Type Deux Simple Face)"),((COÛTS!$C$115*4*O261*SEMAINE!M261/1000)+(COÛTS!$C$110*O261*4)+(COÛTS!$C$107*O261*SEMAINE!M261/1000)),"0")+(IF(AND(F261="MEDIA",P261="oui",Q261="RECTO/VERSO (Type Deux Simple Face)",SEMAINE!M261&gt;2001,SEMAINE!M261&lt;=4000),((COÛTS!$C$114*2*O261)),"0"))+(IF(AND(F261="MEDIA",P261="oui",Q261="RECTO/VERSO (Type Deux Simple Face)",SEMAINE!M261&gt;=4001,SEMAINE!M261&lt;=6000),((COÛTS!$C$114*4*O261)),"0"))+(IF(AND(F261="MEDIA",P261="oui",Q261="RECTO/VERSO (Type Deux Simple Face)",SEMAINE!M261&gt;=6001,SEMAINE!M261&lt;=8000),((COÛTS!$C$114*6*O261)),"0"))+(IF(AND(F261="MEDIA",P261="oui",Q261="RECTO/VERSO (Type Deux Simple Face)",SEMAINE!M261&gt;=8001,SEMAINE!M261&lt;=10000),((COÛTS!$C$114*8*O261)),0))))</f>
        <v>0</v>
      </c>
      <c r="AI261" s="6">
        <f>IF(R261="OUI",0,(IF(AND(F261="MEDIA",G261="NON TISSÉ (Type Drop)",P261="oui",Q261="MODULE TRIANGULAIRE"),((COÛTS!$C$115*6*O261*SEMAINE!M261/1000)+(COÛTS!$C$112*O261*6)+(COÛTS!$C$107*O261*3)),"0")+(IF(AND(F261="MEDIA",P261="oui",Q261="MODULE TRIANGULAIRE",SEMAINE!M261&gt;2001,SEMAINE!M261&lt;=4000),((COÛTS!$C$114*2*O261*3)),"0"))+(IF(AND(F261="MEDIA",P261="oui",Q261="MODULE TRIANGULAIRE",SEMAINE!M261&gt;=4001,SEMAINE!M261&lt;=6000),((COÛTS!$C$114*4*O261*3)),"0"))+(IF(AND(F261="MEDIA",P261="oui",Q261="MODULE TRIANGULAIRE",SEMAINE!M261&gt;=6001,SEMAINE!M261&lt;=8000),((COÛTS!$C$114*6*O261*3)),"0"))+(IF(AND(F261="MEDIA",P261="oui",Q261="MODULE TRIANGULAIRE",SEMAINE!M261&gt;=8001,SEMAINE!M261&lt;=10000),((COÛTS!$C$114*8*O261*3)),0))))</f>
        <v>0</v>
      </c>
      <c r="AJ261" s="6">
        <f>IF(OR(R261="OUI",H261&gt;0),0,(IF(AND(F261="MEDIA",G261="NON TISSÉ (Type Drop)",P261="oui",Q261="MODULE CARRÉ"),((COÛTS!$C$115*8*O261*SEMAINE!M261/1000)+(COÛTS!$C$111*O261*8)+(COÛTS!$C$107*O261*4)),"0")+IF(AND(F261="MEDIA",G261="BÂCHE FRONTLIT 450gr (Type Bâche M1)",P261="oui",Q261="MODULE CARRÉ"),((COÛTS!$C$115*8*O261*SEMAINE!M261/1000)+(COÛTS!$C$111*O261*8)+(COÛTS!$C$107*O261*4)),"0")+(IF(AND(F261="MEDIA",P261="oui",Q261="MODULE CARRÉ",SEMAINE!M261&gt;2001,SEMAINE!M261&lt;=4000),((COÛTS!$C$114*2*O261*4)),"0"))+(IF(AND(F261="MEDIA",P261="oui",Q261="MODULE CARRÉ",SEMAINE!M261&gt;=4001,SEMAINE!M261&lt;=6000),((COÛTS!$C$114*4*O261*4)),"0"))+(IF(AND(F261="MEDIA",P261="oui",Q261="MODULE CARRÉ",SEMAINE!M261&gt;=6001,SEMAINE!M261&lt;=8000),((COÛTS!$C$114*6*O261*4)),"0"))+(IF(AND(F261="MEDIA",P261="oui",Q261="MODULE CARRÉ",SEMAINE!M261&gt;=8001,SEMAINE!M261&lt;=10000),((COÛTS!$C$114*8*O261*4)),"0"))))</f>
        <v>0</v>
      </c>
      <c r="AK261" s="38">
        <f>IF(Y261&gt;0,(VLOOKUP(Y261,DATA!$AB$2:$AC$102,2,0)),1)</f>
        <v>1</v>
      </c>
      <c r="AL261" s="53">
        <f t="shared" si="39"/>
        <v>0</v>
      </c>
    </row>
    <row r="262" spans="2:38" ht="25.05" customHeight="1" x14ac:dyDescent="0.25">
      <c r="B262" s="43" t="str">
        <f>COUNTIF($D$3:D262,D262)&amp;T_Semaine[[#This Row],[N°AFFAIRE]]</f>
        <v>0</v>
      </c>
      <c r="C262" s="50"/>
      <c r="D262" s="50"/>
      <c r="E262" s="50"/>
      <c r="F262" s="50"/>
      <c r="G262" s="50"/>
      <c r="H262" s="50"/>
      <c r="I262" s="50"/>
      <c r="J262" s="50"/>
      <c r="K262" s="50"/>
      <c r="L262" s="50"/>
      <c r="M262" s="91"/>
      <c r="N262" s="91"/>
      <c r="O262" s="50"/>
      <c r="P262" s="50"/>
      <c r="Q262" s="50"/>
      <c r="R262" s="50"/>
      <c r="S262" s="50"/>
      <c r="T262" s="95">
        <f t="shared" si="33"/>
        <v>0</v>
      </c>
      <c r="U262" s="36">
        <f t="shared" si="34"/>
        <v>0</v>
      </c>
      <c r="V262" s="43"/>
      <c r="W262" s="43"/>
      <c r="X262" s="6">
        <f t="shared" si="32"/>
        <v>0</v>
      </c>
      <c r="Y262" s="55"/>
      <c r="Z262" s="6">
        <f>(IF(R262="OUI",0,IF(AND(F262="MEDIA",G262&gt;0,O262&gt;0),(VLOOKUP(G262,COÛTS!$A$1:$C$157,3,0)*(M262*N262/1000*O262/1000)),0)+IF(AND(G262&gt;0,F262="HEURE"),(VLOOKUP(G262,COÛTS!$A$1:$C$157,3,0)*(O262)),0))+IF(AND(G262&gt;0,F262="DIVERS"),(VLOOKUP(G262,COÛTS!$A$1:$C$157,3,0)*(O262)),0)+IF(AND(G262&gt;0,F262="VEHICULE"),(VLOOKUP(G262,COÛTS!$A$1:$C$157,3,0)*(O262)),0)+IF(AND(G262&gt;0,F262="FACONNAGE"),(VLOOKUP(G262,COÛTS!$A$1:$C$157,3,0)*(O262)),0)+IF(AND(G262&gt;0,F262="ACCESSOIRES"),(VLOOKUP(G262,COÛTS!$A$1:$C$157,3,0)*(O262)),0)+IF(AND(F262="TRANSPORT",G262&gt;0),(VLOOKUP(G262,COÛTS!$A$1:$C$157,3,0)*(O262)),0)+IF(AND(F262="PRODUITS",G262="KIT COMPLET HABILLAGE CLOISON MODULAIRE (mL)"),(VLOOKUP(G262,COÛTS!$A$1:$C$157,3,0)*(M262/1000*O262)),0)+IF(AND(F262="MEDIA",H262&lt;0,G262&gt;0,P262="oui",Q262="RECTO/VERSO (Type Deux Simple Face)"),(VLOOKUP(G262,COÛTS!$A$1:$C$157,3,0)*(M262*(N262+480)/1000*O262/1000)),"0")+IF(AND(F262="MEDIA",H262&lt;0,G262&gt;0,P262="oui",Q262="MODULE TRIANGULAIRE"),(VLOOKUP(G262,COÛTS!$A$1:$C$157,3,0)*(M262*(N262+240)/1000*O262/1000)*2)+(VLOOKUP(G262,COÛTS!$A$1:$C$157,3,0)*(M262)/1000*0.24),"0")+IF(AND(F262="MEDIA",P262="oui",G262&gt;0,H262&lt;0,Q262="MODULE CARRÉ"),(VLOOKUP(G262,COÛTS!$A$1:$C$157,3,0)*(M262*(N262+240)/1000*O262/1000)*3)+(VLOOKUP(G262,COÛTS!$A$1:$C$157,3,0)*(M262)/1000*0.24),"0")+IF(AND(F262="MEDIA",H262&lt;0,P262="oui",G262&gt;0,Q262="RECTO (Type Chaussette)"),(VLOOKUP(G262,COÛTS!$A$1:$C$157,3,0)*(M262*(N262+60)/1000*O262/1000))))</f>
        <v>0</v>
      </c>
      <c r="AA262" s="6">
        <f>IF(R262="OUI",0,IF(AND(H262&gt;0,I262="OUI"),(VLOOKUP(H262,COÛTS!$A$1:$C$157,3,0)*(M262*N262/1000*O262/1000)),0))</f>
        <v>0</v>
      </c>
      <c r="AB262" s="6">
        <f t="shared" si="35"/>
        <v>0</v>
      </c>
      <c r="AC262" s="7">
        <f t="shared" si="36"/>
        <v>0</v>
      </c>
      <c r="AD262" s="6">
        <f t="shared" si="37"/>
        <v>0</v>
      </c>
      <c r="AE262" s="6">
        <f t="shared" si="38"/>
        <v>0</v>
      </c>
      <c r="AF262" s="6">
        <f>IF(R262="OUI",0,(IF(AND(P262="oui",Q262="RECTO (Type Chaussette, Simple Face)",SEMAINE!M264&lt;=2000),((COÛTS!$C$115*2*O262*SEMAINE!M262/1000)+(COÛTS!$C$109*O262*SEMAINE!M262/1000)+(COÛTS!$C$107*O262*SEMAINE!M262/1000)),"0")+(IF(AND(P262="oui",Q262="RECTO (Type Chaussette, Simple Face)",SEMAINE!M262&gt;2001,SEMAINE!M262&lt;=4000),((COÛTS!$C$114*2*O262)),"0"))+(IF(AND(P262="oui",Q262="RECTO (Type Chaussette, Simple Face)",SEMAINE!M262&gt;=4001,SEMAINE!M262&lt;=6000),((COÛTS!$C$114*4*O262)),"0"))+(IF(AND(P262="oui",Q262="RECTO (Type Chaussette, Simple Face)",SEMAINE!M262&gt;=6001,SEMAINE!M262&lt;=8000),((COÛTS!$C$114*6*O262)),"0"))+(IF(AND(P262="oui",Q262="RECTO (Type Chaussette, Simple Face)",SEMAINE!M262&gt;=8001,SEMAINE!M262&lt;=10000),((COÛTS!$C$114*8*O262)),0))))</f>
        <v>0</v>
      </c>
      <c r="AG262" s="6">
        <f>IF(R262="OUI",0,(IF(AND(F262="MEDIA",G262="NON TISSÉ (Type Drop)",P262="oui",Q262="RECTO (Type Chaussette)",SEMAINE!M265&lt;=2000),((COÛTS!$C$115*2*O262*SEMAINE!M262/1000)+(COÛTS!$C$109*O262*SEMAINE!M262/1000)+(COÛTS!$C$107*O262*SEMAINE!M262/1000)),"0")+(IF(AND(F262="MEDIA",P262="oui",Q262="RECTO (Type Chaussette)",SEMAINE!M262&gt;2001,SEMAINE!M262&lt;=4000),((COÛTS!$C$114*2*O262)),"0"))+(IF(AND(F262="MEDIA",P262="oui",Q262="RECTO (Type Chaussette)",SEMAINE!M262&gt;=4001,SEMAINE!M262&lt;=6000),((COÛTS!$C$114*4*O262)),"0"))+(IF(AND(F262="MEDIA",P262="oui",Q262="RECTO (Type Chaussette)",SEMAINE!M262&gt;=6001,SEMAINE!M262&lt;=8000),((COÛTS!$C$114*6*O262)),"0"))+(IF(AND(F262="MEDIA",P262="oui",Q262="RECTO (Type Chaussette)",SEMAINE!M262&gt;=8001,SEMAINE!M262&lt;=10000),((COÛTS!$C$114*8*O262)),0))))</f>
        <v>0</v>
      </c>
      <c r="AH262" s="6">
        <f>IF(R262="OUI",0,(IF(AND(F262="MEDIA",G262="NON TISSÉ (Type Drop)",P262="oui",Q262="RECTO/VERSO (Type Deux Simple Face)"),((COÛTS!$C$115*4*O262*SEMAINE!M262/1000)+(COÛTS!$C$110*O262*4)+(COÛTS!$C$107*O262*SEMAINE!M262/1000)),"0")+(IF(AND(F262="MEDIA",P262="oui",Q262="RECTO/VERSO (Type Deux Simple Face)",SEMAINE!M262&gt;2001,SEMAINE!M262&lt;=4000),((COÛTS!$C$114*2*O262)),"0"))+(IF(AND(F262="MEDIA",P262="oui",Q262="RECTO/VERSO (Type Deux Simple Face)",SEMAINE!M262&gt;=4001,SEMAINE!M262&lt;=6000),((COÛTS!$C$114*4*O262)),"0"))+(IF(AND(F262="MEDIA",P262="oui",Q262="RECTO/VERSO (Type Deux Simple Face)",SEMAINE!M262&gt;=6001,SEMAINE!M262&lt;=8000),((COÛTS!$C$114*6*O262)),"0"))+(IF(AND(F262="MEDIA",P262="oui",Q262="RECTO/VERSO (Type Deux Simple Face)",SEMAINE!M262&gt;=8001,SEMAINE!M262&lt;=10000),((COÛTS!$C$114*8*O262)),0))))</f>
        <v>0</v>
      </c>
      <c r="AI262" s="6">
        <f>IF(R262="OUI",0,(IF(AND(F262="MEDIA",G262="NON TISSÉ (Type Drop)",P262="oui",Q262="MODULE TRIANGULAIRE"),((COÛTS!$C$115*6*O262*SEMAINE!M262/1000)+(COÛTS!$C$112*O262*6)+(COÛTS!$C$107*O262*3)),"0")+(IF(AND(F262="MEDIA",P262="oui",Q262="MODULE TRIANGULAIRE",SEMAINE!M262&gt;2001,SEMAINE!M262&lt;=4000),((COÛTS!$C$114*2*O262*3)),"0"))+(IF(AND(F262="MEDIA",P262="oui",Q262="MODULE TRIANGULAIRE",SEMAINE!M262&gt;=4001,SEMAINE!M262&lt;=6000),((COÛTS!$C$114*4*O262*3)),"0"))+(IF(AND(F262="MEDIA",P262="oui",Q262="MODULE TRIANGULAIRE",SEMAINE!M262&gt;=6001,SEMAINE!M262&lt;=8000),((COÛTS!$C$114*6*O262*3)),"0"))+(IF(AND(F262="MEDIA",P262="oui",Q262="MODULE TRIANGULAIRE",SEMAINE!M262&gt;=8001,SEMAINE!M262&lt;=10000),((COÛTS!$C$114*8*O262*3)),0))))</f>
        <v>0</v>
      </c>
      <c r="AJ262" s="6">
        <f>IF(OR(R262="OUI",H262&gt;0),0,(IF(AND(F262="MEDIA",G262="NON TISSÉ (Type Drop)",P262="oui",Q262="MODULE CARRÉ"),((COÛTS!$C$115*8*O262*SEMAINE!M262/1000)+(COÛTS!$C$111*O262*8)+(COÛTS!$C$107*O262*4)),"0")+IF(AND(F262="MEDIA",G262="BÂCHE FRONTLIT 450gr (Type Bâche M1)",P262="oui",Q262="MODULE CARRÉ"),((COÛTS!$C$115*8*O262*SEMAINE!M262/1000)+(COÛTS!$C$111*O262*8)+(COÛTS!$C$107*O262*4)),"0")+(IF(AND(F262="MEDIA",P262="oui",Q262="MODULE CARRÉ",SEMAINE!M262&gt;2001,SEMAINE!M262&lt;=4000),((COÛTS!$C$114*2*O262*4)),"0"))+(IF(AND(F262="MEDIA",P262="oui",Q262="MODULE CARRÉ",SEMAINE!M262&gt;=4001,SEMAINE!M262&lt;=6000),((COÛTS!$C$114*4*O262*4)),"0"))+(IF(AND(F262="MEDIA",P262="oui",Q262="MODULE CARRÉ",SEMAINE!M262&gt;=6001,SEMAINE!M262&lt;=8000),((COÛTS!$C$114*6*O262*4)),"0"))+(IF(AND(F262="MEDIA",P262="oui",Q262="MODULE CARRÉ",SEMAINE!M262&gt;=8001,SEMAINE!M262&lt;=10000),((COÛTS!$C$114*8*O262*4)),"0"))))</f>
        <v>0</v>
      </c>
      <c r="AK262" s="38">
        <f>IF(Y262&gt;0,(VLOOKUP(Y262,DATA!$AB$2:$AC$102,2,0)),1)</f>
        <v>1</v>
      </c>
      <c r="AL262" s="53">
        <f t="shared" si="39"/>
        <v>0</v>
      </c>
    </row>
    <row r="263" spans="2:38" ht="25.05" customHeight="1" x14ac:dyDescent="0.25">
      <c r="B263" s="43" t="str">
        <f>COUNTIF($D$3:D263,D263)&amp;T_Semaine[[#This Row],[N°AFFAIRE]]</f>
        <v>0</v>
      </c>
      <c r="C263" s="50"/>
      <c r="D263" s="50"/>
      <c r="E263" s="50"/>
      <c r="F263" s="50"/>
      <c r="G263" s="50"/>
      <c r="H263" s="50"/>
      <c r="I263" s="50"/>
      <c r="J263" s="50"/>
      <c r="K263" s="50"/>
      <c r="L263" s="50"/>
      <c r="M263" s="91"/>
      <c r="N263" s="91"/>
      <c r="O263" s="50"/>
      <c r="P263" s="50"/>
      <c r="Q263" s="50"/>
      <c r="R263" s="50"/>
      <c r="S263" s="50"/>
      <c r="T263" s="95">
        <f t="shared" si="33"/>
        <v>0</v>
      </c>
      <c r="U263" s="36">
        <f t="shared" si="34"/>
        <v>0</v>
      </c>
      <c r="V263" s="43"/>
      <c r="W263" s="43"/>
      <c r="X263" s="6">
        <f t="shared" si="32"/>
        <v>0</v>
      </c>
      <c r="Y263" s="55"/>
      <c r="Z263" s="6">
        <f>(IF(R263="OUI",0,IF(AND(F263="MEDIA",G263&gt;0,O263&gt;0),(VLOOKUP(G263,COÛTS!$A$1:$C$157,3,0)*(M263*N263/1000*O263/1000)),0)+IF(AND(G263&gt;0,F263="HEURE"),(VLOOKUP(G263,COÛTS!$A$1:$C$157,3,0)*(O263)),0))+IF(AND(G263&gt;0,F263="DIVERS"),(VLOOKUP(G263,COÛTS!$A$1:$C$157,3,0)*(O263)),0)+IF(AND(G263&gt;0,F263="VEHICULE"),(VLOOKUP(G263,COÛTS!$A$1:$C$157,3,0)*(O263)),0)+IF(AND(G263&gt;0,F263="FACONNAGE"),(VLOOKUP(G263,COÛTS!$A$1:$C$157,3,0)*(O263)),0)+IF(AND(G263&gt;0,F263="ACCESSOIRES"),(VLOOKUP(G263,COÛTS!$A$1:$C$157,3,0)*(O263)),0)+IF(AND(F263="TRANSPORT",G263&gt;0),(VLOOKUP(G263,COÛTS!$A$1:$C$157,3,0)*(O263)),0)+IF(AND(F263="PRODUITS",G263="KIT COMPLET HABILLAGE CLOISON MODULAIRE (mL)"),(VLOOKUP(G263,COÛTS!$A$1:$C$157,3,0)*(M263/1000*O263)),0)+IF(AND(F263="MEDIA",H263&lt;0,G263&gt;0,P263="oui",Q263="RECTO/VERSO (Type Deux Simple Face)"),(VLOOKUP(G263,COÛTS!$A$1:$C$157,3,0)*(M263*(N263+480)/1000*O263/1000)),"0")+IF(AND(F263="MEDIA",H263&lt;0,G263&gt;0,P263="oui",Q263="MODULE TRIANGULAIRE"),(VLOOKUP(G263,COÛTS!$A$1:$C$157,3,0)*(M263*(N263+240)/1000*O263/1000)*2)+(VLOOKUP(G263,COÛTS!$A$1:$C$157,3,0)*(M263)/1000*0.24),"0")+IF(AND(F263="MEDIA",P263="oui",G263&gt;0,H263&lt;0,Q263="MODULE CARRÉ"),(VLOOKUP(G263,COÛTS!$A$1:$C$157,3,0)*(M263*(N263+240)/1000*O263/1000)*3)+(VLOOKUP(G263,COÛTS!$A$1:$C$157,3,0)*(M263)/1000*0.24),"0")+IF(AND(F263="MEDIA",H263&lt;0,P263="oui",G263&gt;0,Q263="RECTO (Type Chaussette)"),(VLOOKUP(G263,COÛTS!$A$1:$C$157,3,0)*(M263*(N263+60)/1000*O263/1000))))</f>
        <v>0</v>
      </c>
      <c r="AA263" s="6">
        <f>IF(R263="OUI",0,IF(AND(H263&gt;0,I263="OUI"),(VLOOKUP(H263,COÛTS!$A$1:$C$157,3,0)*(M263*N263/1000*O263/1000)),0))</f>
        <v>0</v>
      </c>
      <c r="AB263" s="6">
        <f t="shared" si="35"/>
        <v>0</v>
      </c>
      <c r="AC263" s="7">
        <f t="shared" si="36"/>
        <v>0</v>
      </c>
      <c r="AD263" s="6">
        <f t="shared" si="37"/>
        <v>0</v>
      </c>
      <c r="AE263" s="6">
        <f t="shared" si="38"/>
        <v>0</v>
      </c>
      <c r="AF263" s="6">
        <f>IF(R263="OUI",0,(IF(AND(P263="oui",Q263="RECTO (Type Chaussette, Simple Face)",SEMAINE!M265&lt;=2000),((COÛTS!$C$115*2*O263*SEMAINE!M263/1000)+(COÛTS!$C$109*O263*SEMAINE!M263/1000)+(COÛTS!$C$107*O263*SEMAINE!M263/1000)),"0")+(IF(AND(P263="oui",Q263="RECTO (Type Chaussette, Simple Face)",SEMAINE!M263&gt;2001,SEMAINE!M263&lt;=4000),((COÛTS!$C$114*2*O263)),"0"))+(IF(AND(P263="oui",Q263="RECTO (Type Chaussette, Simple Face)",SEMAINE!M263&gt;=4001,SEMAINE!M263&lt;=6000),((COÛTS!$C$114*4*O263)),"0"))+(IF(AND(P263="oui",Q263="RECTO (Type Chaussette, Simple Face)",SEMAINE!M263&gt;=6001,SEMAINE!M263&lt;=8000),((COÛTS!$C$114*6*O263)),"0"))+(IF(AND(P263="oui",Q263="RECTO (Type Chaussette, Simple Face)",SEMAINE!M263&gt;=8001,SEMAINE!M263&lt;=10000),((COÛTS!$C$114*8*O263)),0))))</f>
        <v>0</v>
      </c>
      <c r="AG263" s="6">
        <f>IF(R263="OUI",0,(IF(AND(F263="MEDIA",G263="NON TISSÉ (Type Drop)",P263="oui",Q263="RECTO (Type Chaussette)",SEMAINE!M266&lt;=2000),((COÛTS!$C$115*2*O263*SEMAINE!M263/1000)+(COÛTS!$C$109*O263*SEMAINE!M263/1000)+(COÛTS!$C$107*O263*SEMAINE!M263/1000)),"0")+(IF(AND(F263="MEDIA",P263="oui",Q263="RECTO (Type Chaussette)",SEMAINE!M263&gt;2001,SEMAINE!M263&lt;=4000),((COÛTS!$C$114*2*O263)),"0"))+(IF(AND(F263="MEDIA",P263="oui",Q263="RECTO (Type Chaussette)",SEMAINE!M263&gt;=4001,SEMAINE!M263&lt;=6000),((COÛTS!$C$114*4*O263)),"0"))+(IF(AND(F263="MEDIA",P263="oui",Q263="RECTO (Type Chaussette)",SEMAINE!M263&gt;=6001,SEMAINE!M263&lt;=8000),((COÛTS!$C$114*6*O263)),"0"))+(IF(AND(F263="MEDIA",P263="oui",Q263="RECTO (Type Chaussette)",SEMAINE!M263&gt;=8001,SEMAINE!M263&lt;=10000),((COÛTS!$C$114*8*O263)),0))))</f>
        <v>0</v>
      </c>
      <c r="AH263" s="6">
        <f>IF(R263="OUI",0,(IF(AND(F263="MEDIA",G263="NON TISSÉ (Type Drop)",P263="oui",Q263="RECTO/VERSO (Type Deux Simple Face)"),((COÛTS!$C$115*4*O263*SEMAINE!M263/1000)+(COÛTS!$C$110*O263*4)+(COÛTS!$C$107*O263*SEMAINE!M263/1000)),"0")+(IF(AND(F263="MEDIA",P263="oui",Q263="RECTO/VERSO (Type Deux Simple Face)",SEMAINE!M263&gt;2001,SEMAINE!M263&lt;=4000),((COÛTS!$C$114*2*O263)),"0"))+(IF(AND(F263="MEDIA",P263="oui",Q263="RECTO/VERSO (Type Deux Simple Face)",SEMAINE!M263&gt;=4001,SEMAINE!M263&lt;=6000),((COÛTS!$C$114*4*O263)),"0"))+(IF(AND(F263="MEDIA",P263="oui",Q263="RECTO/VERSO (Type Deux Simple Face)",SEMAINE!M263&gt;=6001,SEMAINE!M263&lt;=8000),((COÛTS!$C$114*6*O263)),"0"))+(IF(AND(F263="MEDIA",P263="oui",Q263="RECTO/VERSO (Type Deux Simple Face)",SEMAINE!M263&gt;=8001,SEMAINE!M263&lt;=10000),((COÛTS!$C$114*8*O263)),0))))</f>
        <v>0</v>
      </c>
      <c r="AI263" s="6">
        <f>IF(R263="OUI",0,(IF(AND(F263="MEDIA",G263="NON TISSÉ (Type Drop)",P263="oui",Q263="MODULE TRIANGULAIRE"),((COÛTS!$C$115*6*O263*SEMAINE!M263/1000)+(COÛTS!$C$112*O263*6)+(COÛTS!$C$107*O263*3)),"0")+(IF(AND(F263="MEDIA",P263="oui",Q263="MODULE TRIANGULAIRE",SEMAINE!M263&gt;2001,SEMAINE!M263&lt;=4000),((COÛTS!$C$114*2*O263*3)),"0"))+(IF(AND(F263="MEDIA",P263="oui",Q263="MODULE TRIANGULAIRE",SEMAINE!M263&gt;=4001,SEMAINE!M263&lt;=6000),((COÛTS!$C$114*4*O263*3)),"0"))+(IF(AND(F263="MEDIA",P263="oui",Q263="MODULE TRIANGULAIRE",SEMAINE!M263&gt;=6001,SEMAINE!M263&lt;=8000),((COÛTS!$C$114*6*O263*3)),"0"))+(IF(AND(F263="MEDIA",P263="oui",Q263="MODULE TRIANGULAIRE",SEMAINE!M263&gt;=8001,SEMAINE!M263&lt;=10000),((COÛTS!$C$114*8*O263*3)),0))))</f>
        <v>0</v>
      </c>
      <c r="AJ263" s="6">
        <f>IF(OR(R263="OUI",H263&gt;0),0,(IF(AND(F263="MEDIA",G263="NON TISSÉ (Type Drop)",P263="oui",Q263="MODULE CARRÉ"),((COÛTS!$C$115*8*O263*SEMAINE!M263/1000)+(COÛTS!$C$111*O263*8)+(COÛTS!$C$107*O263*4)),"0")+IF(AND(F263="MEDIA",G263="BÂCHE FRONTLIT 450gr (Type Bâche M1)",P263="oui",Q263="MODULE CARRÉ"),((COÛTS!$C$115*8*O263*SEMAINE!M263/1000)+(COÛTS!$C$111*O263*8)+(COÛTS!$C$107*O263*4)),"0")+(IF(AND(F263="MEDIA",P263="oui",Q263="MODULE CARRÉ",SEMAINE!M263&gt;2001,SEMAINE!M263&lt;=4000),((COÛTS!$C$114*2*O263*4)),"0"))+(IF(AND(F263="MEDIA",P263="oui",Q263="MODULE CARRÉ",SEMAINE!M263&gt;=4001,SEMAINE!M263&lt;=6000),((COÛTS!$C$114*4*O263*4)),"0"))+(IF(AND(F263="MEDIA",P263="oui",Q263="MODULE CARRÉ",SEMAINE!M263&gt;=6001,SEMAINE!M263&lt;=8000),((COÛTS!$C$114*6*O263*4)),"0"))+(IF(AND(F263="MEDIA",P263="oui",Q263="MODULE CARRÉ",SEMAINE!M263&gt;=8001,SEMAINE!M263&lt;=10000),((COÛTS!$C$114*8*O263*4)),"0"))))</f>
        <v>0</v>
      </c>
      <c r="AK263" s="38">
        <f>IF(Y263&gt;0,(VLOOKUP(Y263,DATA!$AB$2:$AC$102,2,0)),1)</f>
        <v>1</v>
      </c>
      <c r="AL263" s="53">
        <f t="shared" si="39"/>
        <v>0</v>
      </c>
    </row>
    <row r="264" spans="2:38" ht="25.05" customHeight="1" x14ac:dyDescent="0.25">
      <c r="B264" s="43" t="str">
        <f>COUNTIF($D$3:D264,D264)&amp;T_Semaine[[#This Row],[N°AFFAIRE]]</f>
        <v>0</v>
      </c>
      <c r="C264" s="50"/>
      <c r="D264" s="50"/>
      <c r="E264" s="50"/>
      <c r="F264" s="50"/>
      <c r="G264" s="50"/>
      <c r="H264" s="50"/>
      <c r="I264" s="50"/>
      <c r="J264" s="50"/>
      <c r="K264" s="50"/>
      <c r="L264" s="50"/>
      <c r="M264" s="91"/>
      <c r="N264" s="91"/>
      <c r="O264" s="50"/>
      <c r="P264" s="50"/>
      <c r="Q264" s="50"/>
      <c r="R264" s="50"/>
      <c r="S264" s="50"/>
      <c r="T264" s="95">
        <f t="shared" si="33"/>
        <v>0</v>
      </c>
      <c r="U264" s="36">
        <f t="shared" si="34"/>
        <v>0</v>
      </c>
      <c r="V264" s="43"/>
      <c r="W264" s="43"/>
      <c r="X264" s="6">
        <f t="shared" si="32"/>
        <v>0</v>
      </c>
      <c r="Y264" s="55"/>
      <c r="Z264" s="6">
        <f>(IF(R264="OUI",0,IF(AND(F264="MEDIA",G264&gt;0,O264&gt;0),(VLOOKUP(G264,COÛTS!$A$1:$C$157,3,0)*(M264*N264/1000*O264/1000)),0)+IF(AND(G264&gt;0,F264="HEURE"),(VLOOKUP(G264,COÛTS!$A$1:$C$157,3,0)*(O264)),0))+IF(AND(G264&gt;0,F264="DIVERS"),(VLOOKUP(G264,COÛTS!$A$1:$C$157,3,0)*(O264)),0)+IF(AND(G264&gt;0,F264="VEHICULE"),(VLOOKUP(G264,COÛTS!$A$1:$C$157,3,0)*(O264)),0)+IF(AND(G264&gt;0,F264="FACONNAGE"),(VLOOKUP(G264,COÛTS!$A$1:$C$157,3,0)*(O264)),0)+IF(AND(G264&gt;0,F264="ACCESSOIRES"),(VLOOKUP(G264,COÛTS!$A$1:$C$157,3,0)*(O264)),0)+IF(AND(F264="TRANSPORT",G264&gt;0),(VLOOKUP(G264,COÛTS!$A$1:$C$157,3,0)*(O264)),0)+IF(AND(F264="PRODUITS",G264="KIT COMPLET HABILLAGE CLOISON MODULAIRE (mL)"),(VLOOKUP(G264,COÛTS!$A$1:$C$157,3,0)*(M264/1000*O264)),0)+IF(AND(F264="MEDIA",H264&lt;0,G264&gt;0,P264="oui",Q264="RECTO/VERSO (Type Deux Simple Face)"),(VLOOKUP(G264,COÛTS!$A$1:$C$157,3,0)*(M264*(N264+480)/1000*O264/1000)),"0")+IF(AND(F264="MEDIA",H264&lt;0,G264&gt;0,P264="oui",Q264="MODULE TRIANGULAIRE"),(VLOOKUP(G264,COÛTS!$A$1:$C$157,3,0)*(M264*(N264+240)/1000*O264/1000)*2)+(VLOOKUP(G264,COÛTS!$A$1:$C$157,3,0)*(M264)/1000*0.24),"0")+IF(AND(F264="MEDIA",P264="oui",G264&gt;0,H264&lt;0,Q264="MODULE CARRÉ"),(VLOOKUP(G264,COÛTS!$A$1:$C$157,3,0)*(M264*(N264+240)/1000*O264/1000)*3)+(VLOOKUP(G264,COÛTS!$A$1:$C$157,3,0)*(M264)/1000*0.24),"0")+IF(AND(F264="MEDIA",H264&lt;0,P264="oui",G264&gt;0,Q264="RECTO (Type Chaussette)"),(VLOOKUP(G264,COÛTS!$A$1:$C$157,3,0)*(M264*(N264+60)/1000*O264/1000))))</f>
        <v>0</v>
      </c>
      <c r="AA264" s="6">
        <f>IF(R264="OUI",0,IF(AND(H264&gt;0,I264="OUI"),(VLOOKUP(H264,COÛTS!$A$1:$C$157,3,0)*(M264*N264/1000*O264/1000)),0))</f>
        <v>0</v>
      </c>
      <c r="AB264" s="6">
        <f t="shared" si="35"/>
        <v>0</v>
      </c>
      <c r="AC264" s="7">
        <f t="shared" si="36"/>
        <v>0</v>
      </c>
      <c r="AD264" s="6">
        <f t="shared" si="37"/>
        <v>0</v>
      </c>
      <c r="AE264" s="6">
        <f t="shared" si="38"/>
        <v>0</v>
      </c>
      <c r="AF264" s="6">
        <f>IF(R264="OUI",0,(IF(AND(P264="oui",Q264="RECTO (Type Chaussette, Simple Face)",SEMAINE!M266&lt;=2000),((COÛTS!$C$115*2*O264*SEMAINE!M264/1000)+(COÛTS!$C$109*O264*SEMAINE!M264/1000)+(COÛTS!$C$107*O264*SEMAINE!M264/1000)),"0")+(IF(AND(P264="oui",Q264="RECTO (Type Chaussette, Simple Face)",SEMAINE!M264&gt;2001,SEMAINE!M264&lt;=4000),((COÛTS!$C$114*2*O264)),"0"))+(IF(AND(P264="oui",Q264="RECTO (Type Chaussette, Simple Face)",SEMAINE!M264&gt;=4001,SEMAINE!M264&lt;=6000),((COÛTS!$C$114*4*O264)),"0"))+(IF(AND(P264="oui",Q264="RECTO (Type Chaussette, Simple Face)",SEMAINE!M264&gt;=6001,SEMAINE!M264&lt;=8000),((COÛTS!$C$114*6*O264)),"0"))+(IF(AND(P264="oui",Q264="RECTO (Type Chaussette, Simple Face)",SEMAINE!M264&gt;=8001,SEMAINE!M264&lt;=10000),((COÛTS!$C$114*8*O264)),0))))</f>
        <v>0</v>
      </c>
      <c r="AG264" s="6">
        <f>IF(R264="OUI",0,(IF(AND(F264="MEDIA",G264="NON TISSÉ (Type Drop)",P264="oui",Q264="RECTO (Type Chaussette)",SEMAINE!M267&lt;=2000),((COÛTS!$C$115*2*O264*SEMAINE!M264/1000)+(COÛTS!$C$109*O264*SEMAINE!M264/1000)+(COÛTS!$C$107*O264*SEMAINE!M264/1000)),"0")+(IF(AND(F264="MEDIA",P264="oui",Q264="RECTO (Type Chaussette)",SEMAINE!M264&gt;2001,SEMAINE!M264&lt;=4000),((COÛTS!$C$114*2*O264)),"0"))+(IF(AND(F264="MEDIA",P264="oui",Q264="RECTO (Type Chaussette)",SEMAINE!M264&gt;=4001,SEMAINE!M264&lt;=6000),((COÛTS!$C$114*4*O264)),"0"))+(IF(AND(F264="MEDIA",P264="oui",Q264="RECTO (Type Chaussette)",SEMAINE!M264&gt;=6001,SEMAINE!M264&lt;=8000),((COÛTS!$C$114*6*O264)),"0"))+(IF(AND(F264="MEDIA",P264="oui",Q264="RECTO (Type Chaussette)",SEMAINE!M264&gt;=8001,SEMAINE!M264&lt;=10000),((COÛTS!$C$114*8*O264)),0))))</f>
        <v>0</v>
      </c>
      <c r="AH264" s="6">
        <f>IF(R264="OUI",0,(IF(AND(F264="MEDIA",G264="NON TISSÉ (Type Drop)",P264="oui",Q264="RECTO/VERSO (Type Deux Simple Face)"),((COÛTS!$C$115*4*O264*SEMAINE!M264/1000)+(COÛTS!$C$110*O264*4)+(COÛTS!$C$107*O264*SEMAINE!M264/1000)),"0")+(IF(AND(F264="MEDIA",P264="oui",Q264="RECTO/VERSO (Type Deux Simple Face)",SEMAINE!M264&gt;2001,SEMAINE!M264&lt;=4000),((COÛTS!$C$114*2*O264)),"0"))+(IF(AND(F264="MEDIA",P264="oui",Q264="RECTO/VERSO (Type Deux Simple Face)",SEMAINE!M264&gt;=4001,SEMAINE!M264&lt;=6000),((COÛTS!$C$114*4*O264)),"0"))+(IF(AND(F264="MEDIA",P264="oui",Q264="RECTO/VERSO (Type Deux Simple Face)",SEMAINE!M264&gt;=6001,SEMAINE!M264&lt;=8000),((COÛTS!$C$114*6*O264)),"0"))+(IF(AND(F264="MEDIA",P264="oui",Q264="RECTO/VERSO (Type Deux Simple Face)",SEMAINE!M264&gt;=8001,SEMAINE!M264&lt;=10000),((COÛTS!$C$114*8*O264)),0))))</f>
        <v>0</v>
      </c>
      <c r="AI264" s="6">
        <f>IF(R264="OUI",0,(IF(AND(F264="MEDIA",G264="NON TISSÉ (Type Drop)",P264="oui",Q264="MODULE TRIANGULAIRE"),((COÛTS!$C$115*6*O264*SEMAINE!M264/1000)+(COÛTS!$C$112*O264*6)+(COÛTS!$C$107*O264*3)),"0")+(IF(AND(F264="MEDIA",P264="oui",Q264="MODULE TRIANGULAIRE",SEMAINE!M264&gt;2001,SEMAINE!M264&lt;=4000),((COÛTS!$C$114*2*O264*3)),"0"))+(IF(AND(F264="MEDIA",P264="oui",Q264="MODULE TRIANGULAIRE",SEMAINE!M264&gt;=4001,SEMAINE!M264&lt;=6000),((COÛTS!$C$114*4*O264*3)),"0"))+(IF(AND(F264="MEDIA",P264="oui",Q264="MODULE TRIANGULAIRE",SEMAINE!M264&gt;=6001,SEMAINE!M264&lt;=8000),((COÛTS!$C$114*6*O264*3)),"0"))+(IF(AND(F264="MEDIA",P264="oui",Q264="MODULE TRIANGULAIRE",SEMAINE!M264&gt;=8001,SEMAINE!M264&lt;=10000),((COÛTS!$C$114*8*O264*3)),0))))</f>
        <v>0</v>
      </c>
      <c r="AJ264" s="6">
        <f>IF(OR(R264="OUI",H264&gt;0),0,(IF(AND(F264="MEDIA",G264="NON TISSÉ (Type Drop)",P264="oui",Q264="MODULE CARRÉ"),((COÛTS!$C$115*8*O264*SEMAINE!M264/1000)+(COÛTS!$C$111*O264*8)+(COÛTS!$C$107*O264*4)),"0")+IF(AND(F264="MEDIA",G264="BÂCHE FRONTLIT 450gr (Type Bâche M1)",P264="oui",Q264="MODULE CARRÉ"),((COÛTS!$C$115*8*O264*SEMAINE!M264/1000)+(COÛTS!$C$111*O264*8)+(COÛTS!$C$107*O264*4)),"0")+(IF(AND(F264="MEDIA",P264="oui",Q264="MODULE CARRÉ",SEMAINE!M264&gt;2001,SEMAINE!M264&lt;=4000),((COÛTS!$C$114*2*O264*4)),"0"))+(IF(AND(F264="MEDIA",P264="oui",Q264="MODULE CARRÉ",SEMAINE!M264&gt;=4001,SEMAINE!M264&lt;=6000),((COÛTS!$C$114*4*O264*4)),"0"))+(IF(AND(F264="MEDIA",P264="oui",Q264="MODULE CARRÉ",SEMAINE!M264&gt;=6001,SEMAINE!M264&lt;=8000),((COÛTS!$C$114*6*O264*4)),"0"))+(IF(AND(F264="MEDIA",P264="oui",Q264="MODULE CARRÉ",SEMAINE!M264&gt;=8001,SEMAINE!M264&lt;=10000),((COÛTS!$C$114*8*O264*4)),"0"))))</f>
        <v>0</v>
      </c>
      <c r="AK264" s="38">
        <f>IF(Y264&gt;0,(VLOOKUP(Y264,DATA!$AB$2:$AC$102,2,0)),1)</f>
        <v>1</v>
      </c>
      <c r="AL264" s="53">
        <f t="shared" si="39"/>
        <v>0</v>
      </c>
    </row>
    <row r="265" spans="2:38" ht="25.05" customHeight="1" x14ac:dyDescent="0.25">
      <c r="B265" s="43" t="str">
        <f>COUNTIF($D$3:D265,D265)&amp;T_Semaine[[#This Row],[N°AFFAIRE]]</f>
        <v>0</v>
      </c>
      <c r="C265" s="50"/>
      <c r="D265" s="50"/>
      <c r="E265" s="50"/>
      <c r="F265" s="50"/>
      <c r="G265" s="50"/>
      <c r="H265" s="50"/>
      <c r="I265" s="50"/>
      <c r="J265" s="50"/>
      <c r="K265" s="50"/>
      <c r="L265" s="50"/>
      <c r="M265" s="91"/>
      <c r="N265" s="91"/>
      <c r="O265" s="50"/>
      <c r="P265" s="50"/>
      <c r="Q265" s="50"/>
      <c r="R265" s="50"/>
      <c r="S265" s="50"/>
      <c r="T265" s="95">
        <f t="shared" si="33"/>
        <v>0</v>
      </c>
      <c r="U265" s="36">
        <f t="shared" si="34"/>
        <v>0</v>
      </c>
      <c r="V265" s="43"/>
      <c r="W265" s="43"/>
      <c r="X265" s="6">
        <f t="shared" si="32"/>
        <v>0</v>
      </c>
      <c r="Y265" s="55"/>
      <c r="Z265" s="6">
        <f>(IF(R265="OUI",0,IF(AND(F265="MEDIA",G265&gt;0,O265&gt;0),(VLOOKUP(G265,COÛTS!$A$1:$C$157,3,0)*(M265*N265/1000*O265/1000)),0)+IF(AND(G265&gt;0,F265="HEURE"),(VLOOKUP(G265,COÛTS!$A$1:$C$157,3,0)*(O265)),0))+IF(AND(G265&gt;0,F265="DIVERS"),(VLOOKUP(G265,COÛTS!$A$1:$C$157,3,0)*(O265)),0)+IF(AND(G265&gt;0,F265="VEHICULE"),(VLOOKUP(G265,COÛTS!$A$1:$C$157,3,0)*(O265)),0)+IF(AND(G265&gt;0,F265="FACONNAGE"),(VLOOKUP(G265,COÛTS!$A$1:$C$157,3,0)*(O265)),0)+IF(AND(G265&gt;0,F265="ACCESSOIRES"),(VLOOKUP(G265,COÛTS!$A$1:$C$157,3,0)*(O265)),0)+IF(AND(F265="TRANSPORT",G265&gt;0),(VLOOKUP(G265,COÛTS!$A$1:$C$157,3,0)*(O265)),0)+IF(AND(F265="PRODUITS",G265="KIT COMPLET HABILLAGE CLOISON MODULAIRE (mL)"),(VLOOKUP(G265,COÛTS!$A$1:$C$157,3,0)*(M265/1000*O265)),0)+IF(AND(F265="MEDIA",H265&lt;0,G265&gt;0,P265="oui",Q265="RECTO/VERSO (Type Deux Simple Face)"),(VLOOKUP(G265,COÛTS!$A$1:$C$157,3,0)*(M265*(N265+480)/1000*O265/1000)),"0")+IF(AND(F265="MEDIA",H265&lt;0,G265&gt;0,P265="oui",Q265="MODULE TRIANGULAIRE"),(VLOOKUP(G265,COÛTS!$A$1:$C$157,3,0)*(M265*(N265+240)/1000*O265/1000)*2)+(VLOOKUP(G265,COÛTS!$A$1:$C$157,3,0)*(M265)/1000*0.24),"0")+IF(AND(F265="MEDIA",P265="oui",G265&gt;0,H265&lt;0,Q265="MODULE CARRÉ"),(VLOOKUP(G265,COÛTS!$A$1:$C$157,3,0)*(M265*(N265+240)/1000*O265/1000)*3)+(VLOOKUP(G265,COÛTS!$A$1:$C$157,3,0)*(M265)/1000*0.24),"0")+IF(AND(F265="MEDIA",H265&lt;0,P265="oui",G265&gt;0,Q265="RECTO (Type Chaussette)"),(VLOOKUP(G265,COÛTS!$A$1:$C$157,3,0)*(M265*(N265+60)/1000*O265/1000))))</f>
        <v>0</v>
      </c>
      <c r="AA265" s="6">
        <f>IF(R265="OUI",0,IF(AND(H265&gt;0,I265="OUI"),(VLOOKUP(H265,COÛTS!$A$1:$C$157,3,0)*(M265*N265/1000*O265/1000)),0))</f>
        <v>0</v>
      </c>
      <c r="AB265" s="6">
        <f t="shared" si="35"/>
        <v>0</v>
      </c>
      <c r="AC265" s="7">
        <f t="shared" si="36"/>
        <v>0</v>
      </c>
      <c r="AD265" s="6">
        <f t="shared" si="37"/>
        <v>0</v>
      </c>
      <c r="AE265" s="6">
        <f t="shared" si="38"/>
        <v>0</v>
      </c>
      <c r="AF265" s="6">
        <f>IF(R265="OUI",0,(IF(AND(P265="oui",Q265="RECTO (Type Chaussette, Simple Face)",SEMAINE!M267&lt;=2000),((COÛTS!$C$115*2*O265*SEMAINE!M265/1000)+(COÛTS!$C$109*O265*SEMAINE!M265/1000)+(COÛTS!$C$107*O265*SEMAINE!M265/1000)),"0")+(IF(AND(P265="oui",Q265="RECTO (Type Chaussette, Simple Face)",SEMAINE!M265&gt;2001,SEMAINE!M265&lt;=4000),((COÛTS!$C$114*2*O265)),"0"))+(IF(AND(P265="oui",Q265="RECTO (Type Chaussette, Simple Face)",SEMAINE!M265&gt;=4001,SEMAINE!M265&lt;=6000),((COÛTS!$C$114*4*O265)),"0"))+(IF(AND(P265="oui",Q265="RECTO (Type Chaussette, Simple Face)",SEMAINE!M265&gt;=6001,SEMAINE!M265&lt;=8000),((COÛTS!$C$114*6*O265)),"0"))+(IF(AND(P265="oui",Q265="RECTO (Type Chaussette, Simple Face)",SEMAINE!M265&gt;=8001,SEMAINE!M265&lt;=10000),((COÛTS!$C$114*8*O265)),0))))</f>
        <v>0</v>
      </c>
      <c r="AG265" s="6">
        <f>IF(R265="OUI",0,(IF(AND(F265="MEDIA",G265="NON TISSÉ (Type Drop)",P265="oui",Q265="RECTO (Type Chaussette)",SEMAINE!M268&lt;=2000),((COÛTS!$C$115*2*O265*SEMAINE!M265/1000)+(COÛTS!$C$109*O265*SEMAINE!M265/1000)+(COÛTS!$C$107*O265*SEMAINE!M265/1000)),"0")+(IF(AND(F265="MEDIA",P265="oui",Q265="RECTO (Type Chaussette)",SEMAINE!M265&gt;2001,SEMAINE!M265&lt;=4000),((COÛTS!$C$114*2*O265)),"0"))+(IF(AND(F265="MEDIA",P265="oui",Q265="RECTO (Type Chaussette)",SEMAINE!M265&gt;=4001,SEMAINE!M265&lt;=6000),((COÛTS!$C$114*4*O265)),"0"))+(IF(AND(F265="MEDIA",P265="oui",Q265="RECTO (Type Chaussette)",SEMAINE!M265&gt;=6001,SEMAINE!M265&lt;=8000),((COÛTS!$C$114*6*O265)),"0"))+(IF(AND(F265="MEDIA",P265="oui",Q265="RECTO (Type Chaussette)",SEMAINE!M265&gt;=8001,SEMAINE!M265&lt;=10000),((COÛTS!$C$114*8*O265)),0))))</f>
        <v>0</v>
      </c>
      <c r="AH265" s="6">
        <f>IF(R265="OUI",0,(IF(AND(F265="MEDIA",G265="NON TISSÉ (Type Drop)",P265="oui",Q265="RECTO/VERSO (Type Deux Simple Face)"),((COÛTS!$C$115*4*O265*SEMAINE!M265/1000)+(COÛTS!$C$110*O265*4)+(COÛTS!$C$107*O265*SEMAINE!M265/1000)),"0")+(IF(AND(F265="MEDIA",P265="oui",Q265="RECTO/VERSO (Type Deux Simple Face)",SEMAINE!M265&gt;2001,SEMAINE!M265&lt;=4000),((COÛTS!$C$114*2*O265)),"0"))+(IF(AND(F265="MEDIA",P265="oui",Q265="RECTO/VERSO (Type Deux Simple Face)",SEMAINE!M265&gt;=4001,SEMAINE!M265&lt;=6000),((COÛTS!$C$114*4*O265)),"0"))+(IF(AND(F265="MEDIA",P265="oui",Q265="RECTO/VERSO (Type Deux Simple Face)",SEMAINE!M265&gt;=6001,SEMAINE!M265&lt;=8000),((COÛTS!$C$114*6*O265)),"0"))+(IF(AND(F265="MEDIA",P265="oui",Q265="RECTO/VERSO (Type Deux Simple Face)",SEMAINE!M265&gt;=8001,SEMAINE!M265&lt;=10000),((COÛTS!$C$114*8*O265)),0))))</f>
        <v>0</v>
      </c>
      <c r="AI265" s="6">
        <f>IF(R265="OUI",0,(IF(AND(F265="MEDIA",G265="NON TISSÉ (Type Drop)",P265="oui",Q265="MODULE TRIANGULAIRE"),((COÛTS!$C$115*6*O265*SEMAINE!M265/1000)+(COÛTS!$C$112*O265*6)+(COÛTS!$C$107*O265*3)),"0")+(IF(AND(F265="MEDIA",P265="oui",Q265="MODULE TRIANGULAIRE",SEMAINE!M265&gt;2001,SEMAINE!M265&lt;=4000),((COÛTS!$C$114*2*O265*3)),"0"))+(IF(AND(F265="MEDIA",P265="oui",Q265="MODULE TRIANGULAIRE",SEMAINE!M265&gt;=4001,SEMAINE!M265&lt;=6000),((COÛTS!$C$114*4*O265*3)),"0"))+(IF(AND(F265="MEDIA",P265="oui",Q265="MODULE TRIANGULAIRE",SEMAINE!M265&gt;=6001,SEMAINE!M265&lt;=8000),((COÛTS!$C$114*6*O265*3)),"0"))+(IF(AND(F265="MEDIA",P265="oui",Q265="MODULE TRIANGULAIRE",SEMAINE!M265&gt;=8001,SEMAINE!M265&lt;=10000),((COÛTS!$C$114*8*O265*3)),0))))</f>
        <v>0</v>
      </c>
      <c r="AJ265" s="6">
        <f>IF(OR(R265="OUI",H265&gt;0),0,(IF(AND(F265="MEDIA",G265="NON TISSÉ (Type Drop)",P265="oui",Q265="MODULE CARRÉ"),((COÛTS!$C$115*8*O265*SEMAINE!M265/1000)+(COÛTS!$C$111*O265*8)+(COÛTS!$C$107*O265*4)),"0")+IF(AND(F265="MEDIA",G265="BÂCHE FRONTLIT 450gr (Type Bâche M1)",P265="oui",Q265="MODULE CARRÉ"),((COÛTS!$C$115*8*O265*SEMAINE!M265/1000)+(COÛTS!$C$111*O265*8)+(COÛTS!$C$107*O265*4)),"0")+(IF(AND(F265="MEDIA",P265="oui",Q265="MODULE CARRÉ",SEMAINE!M265&gt;2001,SEMAINE!M265&lt;=4000),((COÛTS!$C$114*2*O265*4)),"0"))+(IF(AND(F265="MEDIA",P265="oui",Q265="MODULE CARRÉ",SEMAINE!M265&gt;=4001,SEMAINE!M265&lt;=6000),((COÛTS!$C$114*4*O265*4)),"0"))+(IF(AND(F265="MEDIA",P265="oui",Q265="MODULE CARRÉ",SEMAINE!M265&gt;=6001,SEMAINE!M265&lt;=8000),((COÛTS!$C$114*6*O265*4)),"0"))+(IF(AND(F265="MEDIA",P265="oui",Q265="MODULE CARRÉ",SEMAINE!M265&gt;=8001,SEMAINE!M265&lt;=10000),((COÛTS!$C$114*8*O265*4)),"0"))))</f>
        <v>0</v>
      </c>
      <c r="AK265" s="38">
        <f>IF(Y265&gt;0,(VLOOKUP(Y265,DATA!$AB$2:$AC$102,2,0)),1)</f>
        <v>1</v>
      </c>
      <c r="AL265" s="53">
        <f t="shared" si="39"/>
        <v>0</v>
      </c>
    </row>
    <row r="266" spans="2:38" ht="25.05" customHeight="1" x14ac:dyDescent="0.25">
      <c r="B266" s="43" t="str">
        <f>COUNTIF($D$3:D266,D266)&amp;T_Semaine[[#This Row],[N°AFFAIRE]]</f>
        <v>0</v>
      </c>
      <c r="C266" s="50"/>
      <c r="D266" s="50"/>
      <c r="E266" s="50"/>
      <c r="F266" s="50"/>
      <c r="G266" s="50"/>
      <c r="H266" s="50"/>
      <c r="I266" s="50"/>
      <c r="J266" s="50"/>
      <c r="K266" s="50"/>
      <c r="L266" s="50"/>
      <c r="M266" s="91"/>
      <c r="N266" s="91"/>
      <c r="O266" s="50"/>
      <c r="P266" s="50"/>
      <c r="Q266" s="50"/>
      <c r="R266" s="50"/>
      <c r="S266" s="50"/>
      <c r="T266" s="95">
        <f t="shared" si="33"/>
        <v>0</v>
      </c>
      <c r="U266" s="36">
        <f t="shared" si="34"/>
        <v>0</v>
      </c>
      <c r="V266" s="43"/>
      <c r="W266" s="43"/>
      <c r="X266" s="6">
        <f t="shared" si="32"/>
        <v>0</v>
      </c>
      <c r="Y266" s="55"/>
      <c r="Z266" s="6">
        <f>(IF(R266="OUI",0,IF(AND(F266="MEDIA",G266&gt;0,O266&gt;0),(VLOOKUP(G266,COÛTS!$A$1:$C$157,3,0)*(M266*N266/1000*O266/1000)),0)+IF(AND(G266&gt;0,F266="HEURE"),(VLOOKUP(G266,COÛTS!$A$1:$C$157,3,0)*(O266)),0))+IF(AND(G266&gt;0,F266="DIVERS"),(VLOOKUP(G266,COÛTS!$A$1:$C$157,3,0)*(O266)),0)+IF(AND(G266&gt;0,F266="VEHICULE"),(VLOOKUP(G266,COÛTS!$A$1:$C$157,3,0)*(O266)),0)+IF(AND(G266&gt;0,F266="FACONNAGE"),(VLOOKUP(G266,COÛTS!$A$1:$C$157,3,0)*(O266)),0)+IF(AND(G266&gt;0,F266="ACCESSOIRES"),(VLOOKUP(G266,COÛTS!$A$1:$C$157,3,0)*(O266)),0)+IF(AND(F266="TRANSPORT",G266&gt;0),(VLOOKUP(G266,COÛTS!$A$1:$C$157,3,0)*(O266)),0)+IF(AND(F266="PRODUITS",G266="KIT COMPLET HABILLAGE CLOISON MODULAIRE (mL)"),(VLOOKUP(G266,COÛTS!$A$1:$C$157,3,0)*(M266/1000*O266)),0)+IF(AND(F266="MEDIA",H266&lt;0,G266&gt;0,P266="oui",Q266="RECTO/VERSO (Type Deux Simple Face)"),(VLOOKUP(G266,COÛTS!$A$1:$C$157,3,0)*(M266*(N266+480)/1000*O266/1000)),"0")+IF(AND(F266="MEDIA",H266&lt;0,G266&gt;0,P266="oui",Q266="MODULE TRIANGULAIRE"),(VLOOKUP(G266,COÛTS!$A$1:$C$157,3,0)*(M266*(N266+240)/1000*O266/1000)*2)+(VLOOKUP(G266,COÛTS!$A$1:$C$157,3,0)*(M266)/1000*0.24),"0")+IF(AND(F266="MEDIA",P266="oui",G266&gt;0,H266&lt;0,Q266="MODULE CARRÉ"),(VLOOKUP(G266,COÛTS!$A$1:$C$157,3,0)*(M266*(N266+240)/1000*O266/1000)*3)+(VLOOKUP(G266,COÛTS!$A$1:$C$157,3,0)*(M266)/1000*0.24),"0")+IF(AND(F266="MEDIA",H266&lt;0,P266="oui",G266&gt;0,Q266="RECTO (Type Chaussette)"),(VLOOKUP(G266,COÛTS!$A$1:$C$157,3,0)*(M266*(N266+60)/1000*O266/1000))))</f>
        <v>0</v>
      </c>
      <c r="AA266" s="6">
        <f>IF(R266="OUI",0,IF(AND(H266&gt;0,I266="OUI"),(VLOOKUP(H266,COÛTS!$A$1:$C$157,3,0)*(M266*N266/1000*O266/1000)),0))</f>
        <v>0</v>
      </c>
      <c r="AB266" s="6">
        <f t="shared" si="35"/>
        <v>0</v>
      </c>
      <c r="AC266" s="7">
        <f t="shared" si="36"/>
        <v>0</v>
      </c>
      <c r="AD266" s="6">
        <f t="shared" si="37"/>
        <v>0</v>
      </c>
      <c r="AE266" s="6">
        <f t="shared" si="38"/>
        <v>0</v>
      </c>
      <c r="AF266" s="6">
        <f>IF(R266="OUI",0,(IF(AND(P266="oui",Q266="RECTO (Type Chaussette, Simple Face)",SEMAINE!M268&lt;=2000),((COÛTS!$C$115*2*O266*SEMAINE!M266/1000)+(COÛTS!$C$109*O266*SEMAINE!M266/1000)+(COÛTS!$C$107*O266*SEMAINE!M266/1000)),"0")+(IF(AND(P266="oui",Q266="RECTO (Type Chaussette, Simple Face)",SEMAINE!M266&gt;2001,SEMAINE!M266&lt;=4000),((COÛTS!$C$114*2*O266)),"0"))+(IF(AND(P266="oui",Q266="RECTO (Type Chaussette, Simple Face)",SEMAINE!M266&gt;=4001,SEMAINE!M266&lt;=6000),((COÛTS!$C$114*4*O266)),"0"))+(IF(AND(P266="oui",Q266="RECTO (Type Chaussette, Simple Face)",SEMAINE!M266&gt;=6001,SEMAINE!M266&lt;=8000),((COÛTS!$C$114*6*O266)),"0"))+(IF(AND(P266="oui",Q266="RECTO (Type Chaussette, Simple Face)",SEMAINE!M266&gt;=8001,SEMAINE!M266&lt;=10000),((COÛTS!$C$114*8*O266)),0))))</f>
        <v>0</v>
      </c>
      <c r="AG266" s="6">
        <f>IF(R266="OUI",0,(IF(AND(F266="MEDIA",G266="NON TISSÉ (Type Drop)",P266="oui",Q266="RECTO (Type Chaussette)",SEMAINE!M269&lt;=2000),((COÛTS!$C$115*2*O266*SEMAINE!M266/1000)+(COÛTS!$C$109*O266*SEMAINE!M266/1000)+(COÛTS!$C$107*O266*SEMAINE!M266/1000)),"0")+(IF(AND(F266="MEDIA",P266="oui",Q266="RECTO (Type Chaussette)",SEMAINE!M266&gt;2001,SEMAINE!M266&lt;=4000),((COÛTS!$C$114*2*O266)),"0"))+(IF(AND(F266="MEDIA",P266="oui",Q266="RECTO (Type Chaussette)",SEMAINE!M266&gt;=4001,SEMAINE!M266&lt;=6000),((COÛTS!$C$114*4*O266)),"0"))+(IF(AND(F266="MEDIA",P266="oui",Q266="RECTO (Type Chaussette)",SEMAINE!M266&gt;=6001,SEMAINE!M266&lt;=8000),((COÛTS!$C$114*6*O266)),"0"))+(IF(AND(F266="MEDIA",P266="oui",Q266="RECTO (Type Chaussette)",SEMAINE!M266&gt;=8001,SEMAINE!M266&lt;=10000),((COÛTS!$C$114*8*O266)),0))))</f>
        <v>0</v>
      </c>
      <c r="AH266" s="6">
        <f>IF(R266="OUI",0,(IF(AND(F266="MEDIA",G266="NON TISSÉ (Type Drop)",P266="oui",Q266="RECTO/VERSO (Type Deux Simple Face)"),((COÛTS!$C$115*4*O266*SEMAINE!M266/1000)+(COÛTS!$C$110*O266*4)+(COÛTS!$C$107*O266*SEMAINE!M266/1000)),"0")+(IF(AND(F266="MEDIA",P266="oui",Q266="RECTO/VERSO (Type Deux Simple Face)",SEMAINE!M266&gt;2001,SEMAINE!M266&lt;=4000),((COÛTS!$C$114*2*O266)),"0"))+(IF(AND(F266="MEDIA",P266="oui",Q266="RECTO/VERSO (Type Deux Simple Face)",SEMAINE!M266&gt;=4001,SEMAINE!M266&lt;=6000),((COÛTS!$C$114*4*O266)),"0"))+(IF(AND(F266="MEDIA",P266="oui",Q266="RECTO/VERSO (Type Deux Simple Face)",SEMAINE!M266&gt;=6001,SEMAINE!M266&lt;=8000),((COÛTS!$C$114*6*O266)),"0"))+(IF(AND(F266="MEDIA",P266="oui",Q266="RECTO/VERSO (Type Deux Simple Face)",SEMAINE!M266&gt;=8001,SEMAINE!M266&lt;=10000),((COÛTS!$C$114*8*O266)),0))))</f>
        <v>0</v>
      </c>
      <c r="AI266" s="6">
        <f>IF(R266="OUI",0,(IF(AND(F266="MEDIA",G266="NON TISSÉ (Type Drop)",P266="oui",Q266="MODULE TRIANGULAIRE"),((COÛTS!$C$115*6*O266*SEMAINE!M266/1000)+(COÛTS!$C$112*O266*6)+(COÛTS!$C$107*O266*3)),"0")+(IF(AND(F266="MEDIA",P266="oui",Q266="MODULE TRIANGULAIRE",SEMAINE!M266&gt;2001,SEMAINE!M266&lt;=4000),((COÛTS!$C$114*2*O266*3)),"0"))+(IF(AND(F266="MEDIA",P266="oui",Q266="MODULE TRIANGULAIRE",SEMAINE!M266&gt;=4001,SEMAINE!M266&lt;=6000),((COÛTS!$C$114*4*O266*3)),"0"))+(IF(AND(F266="MEDIA",P266="oui",Q266="MODULE TRIANGULAIRE",SEMAINE!M266&gt;=6001,SEMAINE!M266&lt;=8000),((COÛTS!$C$114*6*O266*3)),"0"))+(IF(AND(F266="MEDIA",P266="oui",Q266="MODULE TRIANGULAIRE",SEMAINE!M266&gt;=8001,SEMAINE!M266&lt;=10000),((COÛTS!$C$114*8*O266*3)),0))))</f>
        <v>0</v>
      </c>
      <c r="AJ266" s="6">
        <f>IF(OR(R266="OUI",H266&gt;0),0,(IF(AND(F266="MEDIA",G266="NON TISSÉ (Type Drop)",P266="oui",Q266="MODULE CARRÉ"),((COÛTS!$C$115*8*O266*SEMAINE!M266/1000)+(COÛTS!$C$111*O266*8)+(COÛTS!$C$107*O266*4)),"0")+IF(AND(F266="MEDIA",G266="BÂCHE FRONTLIT 450gr (Type Bâche M1)",P266="oui",Q266="MODULE CARRÉ"),((COÛTS!$C$115*8*O266*SEMAINE!M266/1000)+(COÛTS!$C$111*O266*8)+(COÛTS!$C$107*O266*4)),"0")+(IF(AND(F266="MEDIA",P266="oui",Q266="MODULE CARRÉ",SEMAINE!M266&gt;2001,SEMAINE!M266&lt;=4000),((COÛTS!$C$114*2*O266*4)),"0"))+(IF(AND(F266="MEDIA",P266="oui",Q266="MODULE CARRÉ",SEMAINE!M266&gt;=4001,SEMAINE!M266&lt;=6000),((COÛTS!$C$114*4*O266*4)),"0"))+(IF(AND(F266="MEDIA",P266="oui",Q266="MODULE CARRÉ",SEMAINE!M266&gt;=6001,SEMAINE!M266&lt;=8000),((COÛTS!$C$114*6*O266*4)),"0"))+(IF(AND(F266="MEDIA",P266="oui",Q266="MODULE CARRÉ",SEMAINE!M266&gt;=8001,SEMAINE!M266&lt;=10000),((COÛTS!$C$114*8*O266*4)),"0"))))</f>
        <v>0</v>
      </c>
      <c r="AK266" s="38">
        <f>IF(Y266&gt;0,(VLOOKUP(Y266,DATA!$AB$2:$AC$102,2,0)),1)</f>
        <v>1</v>
      </c>
      <c r="AL266" s="53">
        <f t="shared" si="39"/>
        <v>0</v>
      </c>
    </row>
    <row r="267" spans="2:38" ht="25.05" customHeight="1" x14ac:dyDescent="0.25">
      <c r="B267" s="43" t="str">
        <f>COUNTIF($D$3:D267,D267)&amp;T_Semaine[[#This Row],[N°AFFAIRE]]</f>
        <v>0</v>
      </c>
      <c r="C267" s="50"/>
      <c r="D267" s="50"/>
      <c r="E267" s="50"/>
      <c r="F267" s="50"/>
      <c r="G267" s="50"/>
      <c r="H267" s="50"/>
      <c r="I267" s="50"/>
      <c r="J267" s="50"/>
      <c r="K267" s="50"/>
      <c r="L267" s="50"/>
      <c r="M267" s="91"/>
      <c r="N267" s="91"/>
      <c r="O267" s="50"/>
      <c r="P267" s="50"/>
      <c r="Q267" s="50"/>
      <c r="R267" s="50"/>
      <c r="S267" s="50"/>
      <c r="T267" s="95">
        <f t="shared" si="33"/>
        <v>0</v>
      </c>
      <c r="U267" s="36">
        <f t="shared" si="34"/>
        <v>0</v>
      </c>
      <c r="V267" s="43"/>
      <c r="W267" s="43"/>
      <c r="X267" s="6">
        <f t="shared" si="32"/>
        <v>0</v>
      </c>
      <c r="Y267" s="55"/>
      <c r="Z267" s="6">
        <f>(IF(R267="OUI",0,IF(AND(F267="MEDIA",G267&gt;0,O267&gt;0),(VLOOKUP(G267,COÛTS!$A$1:$C$157,3,0)*(M267*N267/1000*O267/1000)),0)+IF(AND(G267&gt;0,F267="HEURE"),(VLOOKUP(G267,COÛTS!$A$1:$C$157,3,0)*(O267)),0))+IF(AND(G267&gt;0,F267="DIVERS"),(VLOOKUP(G267,COÛTS!$A$1:$C$157,3,0)*(O267)),0)+IF(AND(G267&gt;0,F267="VEHICULE"),(VLOOKUP(G267,COÛTS!$A$1:$C$157,3,0)*(O267)),0)+IF(AND(G267&gt;0,F267="FACONNAGE"),(VLOOKUP(G267,COÛTS!$A$1:$C$157,3,0)*(O267)),0)+IF(AND(G267&gt;0,F267="ACCESSOIRES"),(VLOOKUP(G267,COÛTS!$A$1:$C$157,3,0)*(O267)),0)+IF(AND(F267="TRANSPORT",G267&gt;0),(VLOOKUP(G267,COÛTS!$A$1:$C$157,3,0)*(O267)),0)+IF(AND(F267="PRODUITS",G267="KIT COMPLET HABILLAGE CLOISON MODULAIRE (mL)"),(VLOOKUP(G267,COÛTS!$A$1:$C$157,3,0)*(M267/1000*O267)),0)+IF(AND(F267="MEDIA",H267&lt;0,G267&gt;0,P267="oui",Q267="RECTO/VERSO (Type Deux Simple Face)"),(VLOOKUP(G267,COÛTS!$A$1:$C$157,3,0)*(M267*(N267+480)/1000*O267/1000)),"0")+IF(AND(F267="MEDIA",H267&lt;0,G267&gt;0,P267="oui",Q267="MODULE TRIANGULAIRE"),(VLOOKUP(G267,COÛTS!$A$1:$C$157,3,0)*(M267*(N267+240)/1000*O267/1000)*2)+(VLOOKUP(G267,COÛTS!$A$1:$C$157,3,0)*(M267)/1000*0.24),"0")+IF(AND(F267="MEDIA",P267="oui",G267&gt;0,H267&lt;0,Q267="MODULE CARRÉ"),(VLOOKUP(G267,COÛTS!$A$1:$C$157,3,0)*(M267*(N267+240)/1000*O267/1000)*3)+(VLOOKUP(G267,COÛTS!$A$1:$C$157,3,0)*(M267)/1000*0.24),"0")+IF(AND(F267="MEDIA",H267&lt;0,P267="oui",G267&gt;0,Q267="RECTO (Type Chaussette)"),(VLOOKUP(G267,COÛTS!$A$1:$C$157,3,0)*(M267*(N267+60)/1000*O267/1000))))</f>
        <v>0</v>
      </c>
      <c r="AA267" s="6">
        <f>IF(R267="OUI",0,IF(AND(H267&gt;0,I267="OUI"),(VLOOKUP(H267,COÛTS!$A$1:$C$157,3,0)*(M267*N267/1000*O267/1000)),0))</f>
        <v>0</v>
      </c>
      <c r="AB267" s="6">
        <f t="shared" si="35"/>
        <v>0</v>
      </c>
      <c r="AC267" s="7">
        <f t="shared" si="36"/>
        <v>0</v>
      </c>
      <c r="AD267" s="6">
        <f t="shared" si="37"/>
        <v>0</v>
      </c>
      <c r="AE267" s="6">
        <f t="shared" si="38"/>
        <v>0</v>
      </c>
      <c r="AF267" s="6">
        <f>IF(R267="OUI",0,(IF(AND(P267="oui",Q267="RECTO (Type Chaussette, Simple Face)",SEMAINE!M269&lt;=2000),((COÛTS!$C$115*2*O267*SEMAINE!M267/1000)+(COÛTS!$C$109*O267*SEMAINE!M267/1000)+(COÛTS!$C$107*O267*SEMAINE!M267/1000)),"0")+(IF(AND(P267="oui",Q267="RECTO (Type Chaussette, Simple Face)",SEMAINE!M267&gt;2001,SEMAINE!M267&lt;=4000),((COÛTS!$C$114*2*O267)),"0"))+(IF(AND(P267="oui",Q267="RECTO (Type Chaussette, Simple Face)",SEMAINE!M267&gt;=4001,SEMAINE!M267&lt;=6000),((COÛTS!$C$114*4*O267)),"0"))+(IF(AND(P267="oui",Q267="RECTO (Type Chaussette, Simple Face)",SEMAINE!M267&gt;=6001,SEMAINE!M267&lt;=8000),((COÛTS!$C$114*6*O267)),"0"))+(IF(AND(P267="oui",Q267="RECTO (Type Chaussette, Simple Face)",SEMAINE!M267&gt;=8001,SEMAINE!M267&lt;=10000),((COÛTS!$C$114*8*O267)),0))))</f>
        <v>0</v>
      </c>
      <c r="AG267" s="6">
        <f>IF(R267="OUI",0,(IF(AND(F267="MEDIA",G267="NON TISSÉ (Type Drop)",P267="oui",Q267="RECTO (Type Chaussette)",SEMAINE!M270&lt;=2000),((COÛTS!$C$115*2*O267*SEMAINE!M267/1000)+(COÛTS!$C$109*O267*SEMAINE!M267/1000)+(COÛTS!$C$107*O267*SEMAINE!M267/1000)),"0")+(IF(AND(F267="MEDIA",P267="oui",Q267="RECTO (Type Chaussette)",SEMAINE!M267&gt;2001,SEMAINE!M267&lt;=4000),((COÛTS!$C$114*2*O267)),"0"))+(IF(AND(F267="MEDIA",P267="oui",Q267="RECTO (Type Chaussette)",SEMAINE!M267&gt;=4001,SEMAINE!M267&lt;=6000),((COÛTS!$C$114*4*O267)),"0"))+(IF(AND(F267="MEDIA",P267="oui",Q267="RECTO (Type Chaussette)",SEMAINE!M267&gt;=6001,SEMAINE!M267&lt;=8000),((COÛTS!$C$114*6*O267)),"0"))+(IF(AND(F267="MEDIA",P267="oui",Q267="RECTO (Type Chaussette)",SEMAINE!M267&gt;=8001,SEMAINE!M267&lt;=10000),((COÛTS!$C$114*8*O267)),0))))</f>
        <v>0</v>
      </c>
      <c r="AH267" s="6">
        <f>IF(R267="OUI",0,(IF(AND(F267="MEDIA",G267="NON TISSÉ (Type Drop)",P267="oui",Q267="RECTO/VERSO (Type Deux Simple Face)"),((COÛTS!$C$115*4*O267*SEMAINE!M267/1000)+(COÛTS!$C$110*O267*4)+(COÛTS!$C$107*O267*SEMAINE!M267/1000)),"0")+(IF(AND(F267="MEDIA",P267="oui",Q267="RECTO/VERSO (Type Deux Simple Face)",SEMAINE!M267&gt;2001,SEMAINE!M267&lt;=4000),((COÛTS!$C$114*2*O267)),"0"))+(IF(AND(F267="MEDIA",P267="oui",Q267="RECTO/VERSO (Type Deux Simple Face)",SEMAINE!M267&gt;=4001,SEMAINE!M267&lt;=6000),((COÛTS!$C$114*4*O267)),"0"))+(IF(AND(F267="MEDIA",P267="oui",Q267="RECTO/VERSO (Type Deux Simple Face)",SEMAINE!M267&gt;=6001,SEMAINE!M267&lt;=8000),((COÛTS!$C$114*6*O267)),"0"))+(IF(AND(F267="MEDIA",P267="oui",Q267="RECTO/VERSO (Type Deux Simple Face)",SEMAINE!M267&gt;=8001,SEMAINE!M267&lt;=10000),((COÛTS!$C$114*8*O267)),0))))</f>
        <v>0</v>
      </c>
      <c r="AI267" s="6">
        <f>IF(R267="OUI",0,(IF(AND(F267="MEDIA",G267="NON TISSÉ (Type Drop)",P267="oui",Q267="MODULE TRIANGULAIRE"),((COÛTS!$C$115*6*O267*SEMAINE!M267/1000)+(COÛTS!$C$112*O267*6)+(COÛTS!$C$107*O267*3)),"0")+(IF(AND(F267="MEDIA",P267="oui",Q267="MODULE TRIANGULAIRE",SEMAINE!M267&gt;2001,SEMAINE!M267&lt;=4000),((COÛTS!$C$114*2*O267*3)),"0"))+(IF(AND(F267="MEDIA",P267="oui",Q267="MODULE TRIANGULAIRE",SEMAINE!M267&gt;=4001,SEMAINE!M267&lt;=6000),((COÛTS!$C$114*4*O267*3)),"0"))+(IF(AND(F267="MEDIA",P267="oui",Q267="MODULE TRIANGULAIRE",SEMAINE!M267&gt;=6001,SEMAINE!M267&lt;=8000),((COÛTS!$C$114*6*O267*3)),"0"))+(IF(AND(F267="MEDIA",P267="oui",Q267="MODULE TRIANGULAIRE",SEMAINE!M267&gt;=8001,SEMAINE!M267&lt;=10000),((COÛTS!$C$114*8*O267*3)),0))))</f>
        <v>0</v>
      </c>
      <c r="AJ267" s="6">
        <f>IF(OR(R267="OUI",H267&gt;0),0,(IF(AND(F267="MEDIA",G267="NON TISSÉ (Type Drop)",P267="oui",Q267="MODULE CARRÉ"),((COÛTS!$C$115*8*O267*SEMAINE!M267/1000)+(COÛTS!$C$111*O267*8)+(COÛTS!$C$107*O267*4)),"0")+IF(AND(F267="MEDIA",G267="BÂCHE FRONTLIT 450gr (Type Bâche M1)",P267="oui",Q267="MODULE CARRÉ"),((COÛTS!$C$115*8*O267*SEMAINE!M267/1000)+(COÛTS!$C$111*O267*8)+(COÛTS!$C$107*O267*4)),"0")+(IF(AND(F267="MEDIA",P267="oui",Q267="MODULE CARRÉ",SEMAINE!M267&gt;2001,SEMAINE!M267&lt;=4000),((COÛTS!$C$114*2*O267*4)),"0"))+(IF(AND(F267="MEDIA",P267="oui",Q267="MODULE CARRÉ",SEMAINE!M267&gt;=4001,SEMAINE!M267&lt;=6000),((COÛTS!$C$114*4*O267*4)),"0"))+(IF(AND(F267="MEDIA",P267="oui",Q267="MODULE CARRÉ",SEMAINE!M267&gt;=6001,SEMAINE!M267&lt;=8000),((COÛTS!$C$114*6*O267*4)),"0"))+(IF(AND(F267="MEDIA",P267="oui",Q267="MODULE CARRÉ",SEMAINE!M267&gt;=8001,SEMAINE!M267&lt;=10000),((COÛTS!$C$114*8*O267*4)),"0"))))</f>
        <v>0</v>
      </c>
      <c r="AK267" s="38">
        <f>IF(Y267&gt;0,(VLOOKUP(Y267,DATA!$AB$2:$AC$102,2,0)),1)</f>
        <v>1</v>
      </c>
      <c r="AL267" s="53">
        <f t="shared" si="39"/>
        <v>0</v>
      </c>
    </row>
    <row r="268" spans="2:38" ht="25.05" customHeight="1" x14ac:dyDescent="0.25">
      <c r="B268" s="43" t="str">
        <f>COUNTIF($D$3:D268,D268)&amp;T_Semaine[[#This Row],[N°AFFAIRE]]</f>
        <v>0</v>
      </c>
      <c r="C268" s="50"/>
      <c r="D268" s="50"/>
      <c r="E268" s="50"/>
      <c r="F268" s="50"/>
      <c r="G268" s="50"/>
      <c r="H268" s="50"/>
      <c r="I268" s="50"/>
      <c r="J268" s="50"/>
      <c r="K268" s="50"/>
      <c r="L268" s="50"/>
      <c r="M268" s="91"/>
      <c r="N268" s="91"/>
      <c r="O268" s="50"/>
      <c r="P268" s="50"/>
      <c r="Q268" s="50"/>
      <c r="R268" s="50"/>
      <c r="S268" s="50"/>
      <c r="T268" s="95">
        <f t="shared" si="33"/>
        <v>0</v>
      </c>
      <c r="U268" s="36">
        <f t="shared" si="34"/>
        <v>0</v>
      </c>
      <c r="V268" s="43"/>
      <c r="W268" s="43"/>
      <c r="X268" s="6">
        <f t="shared" si="32"/>
        <v>0</v>
      </c>
      <c r="Y268" s="55"/>
      <c r="Z268" s="6">
        <f>(IF(R268="OUI",0,IF(AND(F268="MEDIA",G268&gt;0,O268&gt;0),(VLOOKUP(G268,COÛTS!$A$1:$C$157,3,0)*(M268*N268/1000*O268/1000)),0)+IF(AND(G268&gt;0,F268="HEURE"),(VLOOKUP(G268,COÛTS!$A$1:$C$157,3,0)*(O268)),0))+IF(AND(G268&gt;0,F268="DIVERS"),(VLOOKUP(G268,COÛTS!$A$1:$C$157,3,0)*(O268)),0)+IF(AND(G268&gt;0,F268="VEHICULE"),(VLOOKUP(G268,COÛTS!$A$1:$C$157,3,0)*(O268)),0)+IF(AND(G268&gt;0,F268="FACONNAGE"),(VLOOKUP(G268,COÛTS!$A$1:$C$157,3,0)*(O268)),0)+IF(AND(G268&gt;0,F268="ACCESSOIRES"),(VLOOKUP(G268,COÛTS!$A$1:$C$157,3,0)*(O268)),0)+IF(AND(F268="TRANSPORT",G268&gt;0),(VLOOKUP(G268,COÛTS!$A$1:$C$157,3,0)*(O268)),0)+IF(AND(F268="PRODUITS",G268="KIT COMPLET HABILLAGE CLOISON MODULAIRE (mL)"),(VLOOKUP(G268,COÛTS!$A$1:$C$157,3,0)*(M268/1000*O268)),0)+IF(AND(F268="MEDIA",H268&lt;0,G268&gt;0,P268="oui",Q268="RECTO/VERSO (Type Deux Simple Face)"),(VLOOKUP(G268,COÛTS!$A$1:$C$157,3,0)*(M268*(N268+480)/1000*O268/1000)),"0")+IF(AND(F268="MEDIA",H268&lt;0,G268&gt;0,P268="oui",Q268="MODULE TRIANGULAIRE"),(VLOOKUP(G268,COÛTS!$A$1:$C$157,3,0)*(M268*(N268+240)/1000*O268/1000)*2)+(VLOOKUP(G268,COÛTS!$A$1:$C$157,3,0)*(M268)/1000*0.24),"0")+IF(AND(F268="MEDIA",P268="oui",G268&gt;0,H268&lt;0,Q268="MODULE CARRÉ"),(VLOOKUP(G268,COÛTS!$A$1:$C$157,3,0)*(M268*(N268+240)/1000*O268/1000)*3)+(VLOOKUP(G268,COÛTS!$A$1:$C$157,3,0)*(M268)/1000*0.24),"0")+IF(AND(F268="MEDIA",H268&lt;0,P268="oui",G268&gt;0,Q268="RECTO (Type Chaussette)"),(VLOOKUP(G268,COÛTS!$A$1:$C$157,3,0)*(M268*(N268+60)/1000*O268/1000))))</f>
        <v>0</v>
      </c>
      <c r="AA268" s="6">
        <f>IF(R268="OUI",0,IF(AND(H268&gt;0,I268="OUI"),(VLOOKUP(H268,COÛTS!$A$1:$C$157,3,0)*(M268*N268/1000*O268/1000)),0))</f>
        <v>0</v>
      </c>
      <c r="AB268" s="6">
        <f t="shared" si="35"/>
        <v>0</v>
      </c>
      <c r="AC268" s="7">
        <f t="shared" si="36"/>
        <v>0</v>
      </c>
      <c r="AD268" s="6">
        <f t="shared" si="37"/>
        <v>0</v>
      </c>
      <c r="AE268" s="6">
        <f t="shared" si="38"/>
        <v>0</v>
      </c>
      <c r="AF268" s="6">
        <f>IF(R268="OUI",0,(IF(AND(P268="oui",Q268="RECTO (Type Chaussette, Simple Face)",SEMAINE!M270&lt;=2000),((COÛTS!$C$115*2*O268*SEMAINE!M268/1000)+(COÛTS!$C$109*O268*SEMAINE!M268/1000)+(COÛTS!$C$107*O268*SEMAINE!M268/1000)),"0")+(IF(AND(P268="oui",Q268="RECTO (Type Chaussette, Simple Face)",SEMAINE!M268&gt;2001,SEMAINE!M268&lt;=4000),((COÛTS!$C$114*2*O268)),"0"))+(IF(AND(P268="oui",Q268="RECTO (Type Chaussette, Simple Face)",SEMAINE!M268&gt;=4001,SEMAINE!M268&lt;=6000),((COÛTS!$C$114*4*O268)),"0"))+(IF(AND(P268="oui",Q268="RECTO (Type Chaussette, Simple Face)",SEMAINE!M268&gt;=6001,SEMAINE!M268&lt;=8000),((COÛTS!$C$114*6*O268)),"0"))+(IF(AND(P268="oui",Q268="RECTO (Type Chaussette, Simple Face)",SEMAINE!M268&gt;=8001,SEMAINE!M268&lt;=10000),((COÛTS!$C$114*8*O268)),0))))</f>
        <v>0</v>
      </c>
      <c r="AG268" s="6">
        <f>IF(R268="OUI",0,(IF(AND(F268="MEDIA",G268="NON TISSÉ (Type Drop)",P268="oui",Q268="RECTO (Type Chaussette)",SEMAINE!M271&lt;=2000),((COÛTS!$C$115*2*O268*SEMAINE!M268/1000)+(COÛTS!$C$109*O268*SEMAINE!M268/1000)+(COÛTS!$C$107*O268*SEMAINE!M268/1000)),"0")+(IF(AND(F268="MEDIA",P268="oui",Q268="RECTO (Type Chaussette)",SEMAINE!M268&gt;2001,SEMAINE!M268&lt;=4000),((COÛTS!$C$114*2*O268)),"0"))+(IF(AND(F268="MEDIA",P268="oui",Q268="RECTO (Type Chaussette)",SEMAINE!M268&gt;=4001,SEMAINE!M268&lt;=6000),((COÛTS!$C$114*4*O268)),"0"))+(IF(AND(F268="MEDIA",P268="oui",Q268="RECTO (Type Chaussette)",SEMAINE!M268&gt;=6001,SEMAINE!M268&lt;=8000),((COÛTS!$C$114*6*O268)),"0"))+(IF(AND(F268="MEDIA",P268="oui",Q268="RECTO (Type Chaussette)",SEMAINE!M268&gt;=8001,SEMAINE!M268&lt;=10000),((COÛTS!$C$114*8*O268)),0))))</f>
        <v>0</v>
      </c>
      <c r="AH268" s="6">
        <f>IF(R268="OUI",0,(IF(AND(F268="MEDIA",G268="NON TISSÉ (Type Drop)",P268="oui",Q268="RECTO/VERSO (Type Deux Simple Face)"),((COÛTS!$C$115*4*O268*SEMAINE!M268/1000)+(COÛTS!$C$110*O268*4)+(COÛTS!$C$107*O268*SEMAINE!M268/1000)),"0")+(IF(AND(F268="MEDIA",P268="oui",Q268="RECTO/VERSO (Type Deux Simple Face)",SEMAINE!M268&gt;2001,SEMAINE!M268&lt;=4000),((COÛTS!$C$114*2*O268)),"0"))+(IF(AND(F268="MEDIA",P268="oui",Q268="RECTO/VERSO (Type Deux Simple Face)",SEMAINE!M268&gt;=4001,SEMAINE!M268&lt;=6000),((COÛTS!$C$114*4*O268)),"0"))+(IF(AND(F268="MEDIA",P268="oui",Q268="RECTO/VERSO (Type Deux Simple Face)",SEMAINE!M268&gt;=6001,SEMAINE!M268&lt;=8000),((COÛTS!$C$114*6*O268)),"0"))+(IF(AND(F268="MEDIA",P268="oui",Q268="RECTO/VERSO (Type Deux Simple Face)",SEMAINE!M268&gt;=8001,SEMAINE!M268&lt;=10000),((COÛTS!$C$114*8*O268)),0))))</f>
        <v>0</v>
      </c>
      <c r="AI268" s="6">
        <f>IF(R268="OUI",0,(IF(AND(F268="MEDIA",G268="NON TISSÉ (Type Drop)",P268="oui",Q268="MODULE TRIANGULAIRE"),((COÛTS!$C$115*6*O268*SEMAINE!M268/1000)+(COÛTS!$C$112*O268*6)+(COÛTS!$C$107*O268*3)),"0")+(IF(AND(F268="MEDIA",P268="oui",Q268="MODULE TRIANGULAIRE",SEMAINE!M268&gt;2001,SEMAINE!M268&lt;=4000),((COÛTS!$C$114*2*O268*3)),"0"))+(IF(AND(F268="MEDIA",P268="oui",Q268="MODULE TRIANGULAIRE",SEMAINE!M268&gt;=4001,SEMAINE!M268&lt;=6000),((COÛTS!$C$114*4*O268*3)),"0"))+(IF(AND(F268="MEDIA",P268="oui",Q268="MODULE TRIANGULAIRE",SEMAINE!M268&gt;=6001,SEMAINE!M268&lt;=8000),((COÛTS!$C$114*6*O268*3)),"0"))+(IF(AND(F268="MEDIA",P268="oui",Q268="MODULE TRIANGULAIRE",SEMAINE!M268&gt;=8001,SEMAINE!M268&lt;=10000),((COÛTS!$C$114*8*O268*3)),0))))</f>
        <v>0</v>
      </c>
      <c r="AJ268" s="6">
        <f>IF(OR(R268="OUI",H268&gt;0),0,(IF(AND(F268="MEDIA",G268="NON TISSÉ (Type Drop)",P268="oui",Q268="MODULE CARRÉ"),((COÛTS!$C$115*8*O268*SEMAINE!M268/1000)+(COÛTS!$C$111*O268*8)+(COÛTS!$C$107*O268*4)),"0")+IF(AND(F268="MEDIA",G268="BÂCHE FRONTLIT 450gr (Type Bâche M1)",P268="oui",Q268="MODULE CARRÉ"),((COÛTS!$C$115*8*O268*SEMAINE!M268/1000)+(COÛTS!$C$111*O268*8)+(COÛTS!$C$107*O268*4)),"0")+(IF(AND(F268="MEDIA",P268="oui",Q268="MODULE CARRÉ",SEMAINE!M268&gt;2001,SEMAINE!M268&lt;=4000),((COÛTS!$C$114*2*O268*4)),"0"))+(IF(AND(F268="MEDIA",P268="oui",Q268="MODULE CARRÉ",SEMAINE!M268&gt;=4001,SEMAINE!M268&lt;=6000),((COÛTS!$C$114*4*O268*4)),"0"))+(IF(AND(F268="MEDIA",P268="oui",Q268="MODULE CARRÉ",SEMAINE!M268&gt;=6001,SEMAINE!M268&lt;=8000),((COÛTS!$C$114*6*O268*4)),"0"))+(IF(AND(F268="MEDIA",P268="oui",Q268="MODULE CARRÉ",SEMAINE!M268&gt;=8001,SEMAINE!M268&lt;=10000),((COÛTS!$C$114*8*O268*4)),"0"))))</f>
        <v>0</v>
      </c>
      <c r="AK268" s="38">
        <f>IF(Y268&gt;0,(VLOOKUP(Y268,DATA!$AB$2:$AC$102,2,0)),1)</f>
        <v>1</v>
      </c>
      <c r="AL268" s="53">
        <f t="shared" si="39"/>
        <v>0</v>
      </c>
    </row>
    <row r="269" spans="2:38" ht="25.05" customHeight="1" x14ac:dyDescent="0.25">
      <c r="B269" s="43" t="str">
        <f>COUNTIF($D$3:D269,D269)&amp;T_Semaine[[#This Row],[N°AFFAIRE]]</f>
        <v>0</v>
      </c>
      <c r="C269" s="50"/>
      <c r="D269" s="50"/>
      <c r="E269" s="50"/>
      <c r="F269" s="50"/>
      <c r="G269" s="50"/>
      <c r="H269" s="50"/>
      <c r="I269" s="50"/>
      <c r="J269" s="50"/>
      <c r="K269" s="50"/>
      <c r="L269" s="50"/>
      <c r="M269" s="91"/>
      <c r="N269" s="91"/>
      <c r="O269" s="50"/>
      <c r="P269" s="50"/>
      <c r="Q269" s="50"/>
      <c r="R269" s="50"/>
      <c r="S269" s="50"/>
      <c r="T269" s="95">
        <f t="shared" si="33"/>
        <v>0</v>
      </c>
      <c r="U269" s="36">
        <f t="shared" si="34"/>
        <v>0</v>
      </c>
      <c r="V269" s="43"/>
      <c r="W269" s="43"/>
      <c r="X269" s="6">
        <f t="shared" si="32"/>
        <v>0</v>
      </c>
      <c r="Y269" s="55"/>
      <c r="Z269" s="6">
        <f>(IF(R269="OUI",0,IF(AND(F269="MEDIA",G269&gt;0,O269&gt;0),(VLOOKUP(G269,COÛTS!$A$1:$C$157,3,0)*(M269*N269/1000*O269/1000)),0)+IF(AND(G269&gt;0,F269="HEURE"),(VLOOKUP(G269,COÛTS!$A$1:$C$157,3,0)*(O269)),0))+IF(AND(G269&gt;0,F269="DIVERS"),(VLOOKUP(G269,COÛTS!$A$1:$C$157,3,0)*(O269)),0)+IF(AND(G269&gt;0,F269="VEHICULE"),(VLOOKUP(G269,COÛTS!$A$1:$C$157,3,0)*(O269)),0)+IF(AND(G269&gt;0,F269="FACONNAGE"),(VLOOKUP(G269,COÛTS!$A$1:$C$157,3,0)*(O269)),0)+IF(AND(G269&gt;0,F269="ACCESSOIRES"),(VLOOKUP(G269,COÛTS!$A$1:$C$157,3,0)*(O269)),0)+IF(AND(F269="TRANSPORT",G269&gt;0),(VLOOKUP(G269,COÛTS!$A$1:$C$157,3,0)*(O269)),0)+IF(AND(F269="PRODUITS",G269="KIT COMPLET HABILLAGE CLOISON MODULAIRE (mL)"),(VLOOKUP(G269,COÛTS!$A$1:$C$157,3,0)*(M269/1000*O269)),0)+IF(AND(F269="MEDIA",H269&lt;0,G269&gt;0,P269="oui",Q269="RECTO/VERSO (Type Deux Simple Face)"),(VLOOKUP(G269,COÛTS!$A$1:$C$157,3,0)*(M269*(N269+480)/1000*O269/1000)),"0")+IF(AND(F269="MEDIA",H269&lt;0,G269&gt;0,P269="oui",Q269="MODULE TRIANGULAIRE"),(VLOOKUP(G269,COÛTS!$A$1:$C$157,3,0)*(M269*(N269+240)/1000*O269/1000)*2)+(VLOOKUP(G269,COÛTS!$A$1:$C$157,3,0)*(M269)/1000*0.24),"0")+IF(AND(F269="MEDIA",P269="oui",G269&gt;0,H269&lt;0,Q269="MODULE CARRÉ"),(VLOOKUP(G269,COÛTS!$A$1:$C$157,3,0)*(M269*(N269+240)/1000*O269/1000)*3)+(VLOOKUP(G269,COÛTS!$A$1:$C$157,3,0)*(M269)/1000*0.24),"0")+IF(AND(F269="MEDIA",H269&lt;0,P269="oui",G269&gt;0,Q269="RECTO (Type Chaussette)"),(VLOOKUP(G269,COÛTS!$A$1:$C$157,3,0)*(M269*(N269+60)/1000*O269/1000))))</f>
        <v>0</v>
      </c>
      <c r="AA269" s="6">
        <f>IF(R269="OUI",0,IF(AND(H269&gt;0,I269="OUI"),(VLOOKUP(H269,COÛTS!$A$1:$C$157,3,0)*(M269*N269/1000*O269/1000)),0))</f>
        <v>0</v>
      </c>
      <c r="AB269" s="6">
        <f t="shared" si="35"/>
        <v>0</v>
      </c>
      <c r="AC269" s="7">
        <f t="shared" si="36"/>
        <v>0</v>
      </c>
      <c r="AD269" s="6">
        <f t="shared" si="37"/>
        <v>0</v>
      </c>
      <c r="AE269" s="6">
        <f t="shared" si="38"/>
        <v>0</v>
      </c>
      <c r="AF269" s="6">
        <f>IF(R269="OUI",0,(IF(AND(P269="oui",Q269="RECTO (Type Chaussette, Simple Face)",SEMAINE!M271&lt;=2000),((COÛTS!$C$115*2*O269*SEMAINE!M269/1000)+(COÛTS!$C$109*O269*SEMAINE!M269/1000)+(COÛTS!$C$107*O269*SEMAINE!M269/1000)),"0")+(IF(AND(P269="oui",Q269="RECTO (Type Chaussette, Simple Face)",SEMAINE!M269&gt;2001,SEMAINE!M269&lt;=4000),((COÛTS!$C$114*2*O269)),"0"))+(IF(AND(P269="oui",Q269="RECTO (Type Chaussette, Simple Face)",SEMAINE!M269&gt;=4001,SEMAINE!M269&lt;=6000),((COÛTS!$C$114*4*O269)),"0"))+(IF(AND(P269="oui",Q269="RECTO (Type Chaussette, Simple Face)",SEMAINE!M269&gt;=6001,SEMAINE!M269&lt;=8000),((COÛTS!$C$114*6*O269)),"0"))+(IF(AND(P269="oui",Q269="RECTO (Type Chaussette, Simple Face)",SEMAINE!M269&gt;=8001,SEMAINE!M269&lt;=10000),((COÛTS!$C$114*8*O269)),0))))</f>
        <v>0</v>
      </c>
      <c r="AG269" s="6">
        <f>IF(R269="OUI",0,(IF(AND(F269="MEDIA",G269="NON TISSÉ (Type Drop)",P269="oui",Q269="RECTO (Type Chaussette)",SEMAINE!M272&lt;=2000),((COÛTS!$C$115*2*O269*SEMAINE!M269/1000)+(COÛTS!$C$109*O269*SEMAINE!M269/1000)+(COÛTS!$C$107*O269*SEMAINE!M269/1000)),"0")+(IF(AND(F269="MEDIA",P269="oui",Q269="RECTO (Type Chaussette)",SEMAINE!M269&gt;2001,SEMAINE!M269&lt;=4000),((COÛTS!$C$114*2*O269)),"0"))+(IF(AND(F269="MEDIA",P269="oui",Q269="RECTO (Type Chaussette)",SEMAINE!M269&gt;=4001,SEMAINE!M269&lt;=6000),((COÛTS!$C$114*4*O269)),"0"))+(IF(AND(F269="MEDIA",P269="oui",Q269="RECTO (Type Chaussette)",SEMAINE!M269&gt;=6001,SEMAINE!M269&lt;=8000),((COÛTS!$C$114*6*O269)),"0"))+(IF(AND(F269="MEDIA",P269="oui",Q269="RECTO (Type Chaussette)",SEMAINE!M269&gt;=8001,SEMAINE!M269&lt;=10000),((COÛTS!$C$114*8*O269)),0))))</f>
        <v>0</v>
      </c>
      <c r="AH269" s="6">
        <f>IF(R269="OUI",0,(IF(AND(F269="MEDIA",G269="NON TISSÉ (Type Drop)",P269="oui",Q269="RECTO/VERSO (Type Deux Simple Face)"),((COÛTS!$C$115*4*O269*SEMAINE!M269/1000)+(COÛTS!$C$110*O269*4)+(COÛTS!$C$107*O269*SEMAINE!M269/1000)),"0")+(IF(AND(F269="MEDIA",P269="oui",Q269="RECTO/VERSO (Type Deux Simple Face)",SEMAINE!M269&gt;2001,SEMAINE!M269&lt;=4000),((COÛTS!$C$114*2*O269)),"0"))+(IF(AND(F269="MEDIA",P269="oui",Q269="RECTO/VERSO (Type Deux Simple Face)",SEMAINE!M269&gt;=4001,SEMAINE!M269&lt;=6000),((COÛTS!$C$114*4*O269)),"0"))+(IF(AND(F269="MEDIA",P269="oui",Q269="RECTO/VERSO (Type Deux Simple Face)",SEMAINE!M269&gt;=6001,SEMAINE!M269&lt;=8000),((COÛTS!$C$114*6*O269)),"0"))+(IF(AND(F269="MEDIA",P269="oui",Q269="RECTO/VERSO (Type Deux Simple Face)",SEMAINE!M269&gt;=8001,SEMAINE!M269&lt;=10000),((COÛTS!$C$114*8*O269)),0))))</f>
        <v>0</v>
      </c>
      <c r="AI269" s="6">
        <f>IF(R269="OUI",0,(IF(AND(F269="MEDIA",G269="NON TISSÉ (Type Drop)",P269="oui",Q269="MODULE TRIANGULAIRE"),((COÛTS!$C$115*6*O269*SEMAINE!M269/1000)+(COÛTS!$C$112*O269*6)+(COÛTS!$C$107*O269*3)),"0")+(IF(AND(F269="MEDIA",P269="oui",Q269="MODULE TRIANGULAIRE",SEMAINE!M269&gt;2001,SEMAINE!M269&lt;=4000),((COÛTS!$C$114*2*O269*3)),"0"))+(IF(AND(F269="MEDIA",P269="oui",Q269="MODULE TRIANGULAIRE",SEMAINE!M269&gt;=4001,SEMAINE!M269&lt;=6000),((COÛTS!$C$114*4*O269*3)),"0"))+(IF(AND(F269="MEDIA",P269="oui",Q269="MODULE TRIANGULAIRE",SEMAINE!M269&gt;=6001,SEMAINE!M269&lt;=8000),((COÛTS!$C$114*6*O269*3)),"0"))+(IF(AND(F269="MEDIA",P269="oui",Q269="MODULE TRIANGULAIRE",SEMAINE!M269&gt;=8001,SEMAINE!M269&lt;=10000),((COÛTS!$C$114*8*O269*3)),0))))</f>
        <v>0</v>
      </c>
      <c r="AJ269" s="6">
        <f>IF(OR(R269="OUI",H269&gt;0),0,(IF(AND(F269="MEDIA",G269="NON TISSÉ (Type Drop)",P269="oui",Q269="MODULE CARRÉ"),((COÛTS!$C$115*8*O269*SEMAINE!M269/1000)+(COÛTS!$C$111*O269*8)+(COÛTS!$C$107*O269*4)),"0")+IF(AND(F269="MEDIA",G269="BÂCHE FRONTLIT 450gr (Type Bâche M1)",P269="oui",Q269="MODULE CARRÉ"),((COÛTS!$C$115*8*O269*SEMAINE!M269/1000)+(COÛTS!$C$111*O269*8)+(COÛTS!$C$107*O269*4)),"0")+(IF(AND(F269="MEDIA",P269="oui",Q269="MODULE CARRÉ",SEMAINE!M269&gt;2001,SEMAINE!M269&lt;=4000),((COÛTS!$C$114*2*O269*4)),"0"))+(IF(AND(F269="MEDIA",P269="oui",Q269="MODULE CARRÉ",SEMAINE!M269&gt;=4001,SEMAINE!M269&lt;=6000),((COÛTS!$C$114*4*O269*4)),"0"))+(IF(AND(F269="MEDIA",P269="oui",Q269="MODULE CARRÉ",SEMAINE!M269&gt;=6001,SEMAINE!M269&lt;=8000),((COÛTS!$C$114*6*O269*4)),"0"))+(IF(AND(F269="MEDIA",P269="oui",Q269="MODULE CARRÉ",SEMAINE!M269&gt;=8001,SEMAINE!M269&lt;=10000),((COÛTS!$C$114*8*O269*4)),"0"))))</f>
        <v>0</v>
      </c>
      <c r="AK269" s="38">
        <f>IF(Y269&gt;0,(VLOOKUP(Y269,DATA!$AB$2:$AC$102,2,0)),1)</f>
        <v>1</v>
      </c>
      <c r="AL269" s="53">
        <f t="shared" si="39"/>
        <v>0</v>
      </c>
    </row>
    <row r="270" spans="2:38" ht="25.05" customHeight="1" x14ac:dyDescent="0.25">
      <c r="B270" s="43" t="str">
        <f>COUNTIF($D$3:D270,D270)&amp;T_Semaine[[#This Row],[N°AFFAIRE]]</f>
        <v>0</v>
      </c>
      <c r="C270" s="50"/>
      <c r="D270" s="50"/>
      <c r="E270" s="50"/>
      <c r="F270" s="50"/>
      <c r="G270" s="50"/>
      <c r="H270" s="50"/>
      <c r="I270" s="50"/>
      <c r="J270" s="50"/>
      <c r="K270" s="50"/>
      <c r="L270" s="50"/>
      <c r="M270" s="91"/>
      <c r="N270" s="91"/>
      <c r="O270" s="50"/>
      <c r="P270" s="50"/>
      <c r="Q270" s="50"/>
      <c r="R270" s="50"/>
      <c r="S270" s="50"/>
      <c r="T270" s="95">
        <f t="shared" si="33"/>
        <v>0</v>
      </c>
      <c r="U270" s="36">
        <f t="shared" si="34"/>
        <v>0</v>
      </c>
      <c r="V270" s="43"/>
      <c r="W270" s="43"/>
      <c r="X270" s="6">
        <f t="shared" si="32"/>
        <v>0</v>
      </c>
      <c r="Y270" s="55"/>
      <c r="Z270" s="6">
        <f>(IF(R270="OUI",0,IF(AND(F270="MEDIA",G270&gt;0,O270&gt;0),(VLOOKUP(G270,COÛTS!$A$1:$C$157,3,0)*(M270*N270/1000*O270/1000)),0)+IF(AND(G270&gt;0,F270="HEURE"),(VLOOKUP(G270,COÛTS!$A$1:$C$157,3,0)*(O270)),0))+IF(AND(G270&gt;0,F270="DIVERS"),(VLOOKUP(G270,COÛTS!$A$1:$C$157,3,0)*(O270)),0)+IF(AND(G270&gt;0,F270="VEHICULE"),(VLOOKUP(G270,COÛTS!$A$1:$C$157,3,0)*(O270)),0)+IF(AND(G270&gt;0,F270="FACONNAGE"),(VLOOKUP(G270,COÛTS!$A$1:$C$157,3,0)*(O270)),0)+IF(AND(G270&gt;0,F270="ACCESSOIRES"),(VLOOKUP(G270,COÛTS!$A$1:$C$157,3,0)*(O270)),0)+IF(AND(F270="TRANSPORT",G270&gt;0),(VLOOKUP(G270,COÛTS!$A$1:$C$157,3,0)*(O270)),0)+IF(AND(F270="PRODUITS",G270="KIT COMPLET HABILLAGE CLOISON MODULAIRE (mL)"),(VLOOKUP(G270,COÛTS!$A$1:$C$157,3,0)*(M270/1000*O270)),0)+IF(AND(F270="MEDIA",H270&lt;0,G270&gt;0,P270="oui",Q270="RECTO/VERSO (Type Deux Simple Face)"),(VLOOKUP(G270,COÛTS!$A$1:$C$157,3,0)*(M270*(N270+480)/1000*O270/1000)),"0")+IF(AND(F270="MEDIA",H270&lt;0,G270&gt;0,P270="oui",Q270="MODULE TRIANGULAIRE"),(VLOOKUP(G270,COÛTS!$A$1:$C$157,3,0)*(M270*(N270+240)/1000*O270/1000)*2)+(VLOOKUP(G270,COÛTS!$A$1:$C$157,3,0)*(M270)/1000*0.24),"0")+IF(AND(F270="MEDIA",P270="oui",G270&gt;0,H270&lt;0,Q270="MODULE CARRÉ"),(VLOOKUP(G270,COÛTS!$A$1:$C$157,3,0)*(M270*(N270+240)/1000*O270/1000)*3)+(VLOOKUP(G270,COÛTS!$A$1:$C$157,3,0)*(M270)/1000*0.24),"0")+IF(AND(F270="MEDIA",H270&lt;0,P270="oui",G270&gt;0,Q270="RECTO (Type Chaussette)"),(VLOOKUP(G270,COÛTS!$A$1:$C$157,3,0)*(M270*(N270+60)/1000*O270/1000))))</f>
        <v>0</v>
      </c>
      <c r="AA270" s="6">
        <f>IF(R270="OUI",0,IF(AND(H270&gt;0,I270="OUI"),(VLOOKUP(H270,COÛTS!$A$1:$C$157,3,0)*(M270*N270/1000*O270/1000)),0))</f>
        <v>0</v>
      </c>
      <c r="AB270" s="6">
        <f t="shared" si="35"/>
        <v>0</v>
      </c>
      <c r="AC270" s="7">
        <f t="shared" si="36"/>
        <v>0</v>
      </c>
      <c r="AD270" s="6">
        <f t="shared" si="37"/>
        <v>0</v>
      </c>
      <c r="AE270" s="6">
        <f t="shared" si="38"/>
        <v>0</v>
      </c>
      <c r="AF270" s="6">
        <f>IF(R270="OUI",0,(IF(AND(P270="oui",Q270="RECTO (Type Chaussette, Simple Face)",SEMAINE!M272&lt;=2000),((COÛTS!$C$115*2*O270*SEMAINE!M270/1000)+(COÛTS!$C$109*O270*SEMAINE!M270/1000)+(COÛTS!$C$107*O270*SEMAINE!M270/1000)),"0")+(IF(AND(P270="oui",Q270="RECTO (Type Chaussette, Simple Face)",SEMAINE!M270&gt;2001,SEMAINE!M270&lt;=4000),((COÛTS!$C$114*2*O270)),"0"))+(IF(AND(P270="oui",Q270="RECTO (Type Chaussette, Simple Face)",SEMAINE!M270&gt;=4001,SEMAINE!M270&lt;=6000),((COÛTS!$C$114*4*O270)),"0"))+(IF(AND(P270="oui",Q270="RECTO (Type Chaussette, Simple Face)",SEMAINE!M270&gt;=6001,SEMAINE!M270&lt;=8000),((COÛTS!$C$114*6*O270)),"0"))+(IF(AND(P270="oui",Q270="RECTO (Type Chaussette, Simple Face)",SEMAINE!M270&gt;=8001,SEMAINE!M270&lt;=10000),((COÛTS!$C$114*8*O270)),0))))</f>
        <v>0</v>
      </c>
      <c r="AG270" s="6">
        <f>IF(R270="OUI",0,(IF(AND(F270="MEDIA",G270="NON TISSÉ (Type Drop)",P270="oui",Q270="RECTO (Type Chaussette)",SEMAINE!M273&lt;=2000),((COÛTS!$C$115*2*O270*SEMAINE!M270/1000)+(COÛTS!$C$109*O270*SEMAINE!M270/1000)+(COÛTS!$C$107*O270*SEMAINE!M270/1000)),"0")+(IF(AND(F270="MEDIA",P270="oui",Q270="RECTO (Type Chaussette)",SEMAINE!M270&gt;2001,SEMAINE!M270&lt;=4000),((COÛTS!$C$114*2*O270)),"0"))+(IF(AND(F270="MEDIA",P270="oui",Q270="RECTO (Type Chaussette)",SEMAINE!M270&gt;=4001,SEMAINE!M270&lt;=6000),((COÛTS!$C$114*4*O270)),"0"))+(IF(AND(F270="MEDIA",P270="oui",Q270="RECTO (Type Chaussette)",SEMAINE!M270&gt;=6001,SEMAINE!M270&lt;=8000),((COÛTS!$C$114*6*O270)),"0"))+(IF(AND(F270="MEDIA",P270="oui",Q270="RECTO (Type Chaussette)",SEMAINE!M270&gt;=8001,SEMAINE!M270&lt;=10000),((COÛTS!$C$114*8*O270)),0))))</f>
        <v>0</v>
      </c>
      <c r="AH270" s="6">
        <f>IF(R270="OUI",0,(IF(AND(F270="MEDIA",G270="NON TISSÉ (Type Drop)",P270="oui",Q270="RECTO/VERSO (Type Deux Simple Face)"),((COÛTS!$C$115*4*O270*SEMAINE!M270/1000)+(COÛTS!$C$110*O270*4)+(COÛTS!$C$107*O270*SEMAINE!M270/1000)),"0")+(IF(AND(F270="MEDIA",P270="oui",Q270="RECTO/VERSO (Type Deux Simple Face)",SEMAINE!M270&gt;2001,SEMAINE!M270&lt;=4000),((COÛTS!$C$114*2*O270)),"0"))+(IF(AND(F270="MEDIA",P270="oui",Q270="RECTO/VERSO (Type Deux Simple Face)",SEMAINE!M270&gt;=4001,SEMAINE!M270&lt;=6000),((COÛTS!$C$114*4*O270)),"0"))+(IF(AND(F270="MEDIA",P270="oui",Q270="RECTO/VERSO (Type Deux Simple Face)",SEMAINE!M270&gt;=6001,SEMAINE!M270&lt;=8000),((COÛTS!$C$114*6*O270)),"0"))+(IF(AND(F270="MEDIA",P270="oui",Q270="RECTO/VERSO (Type Deux Simple Face)",SEMAINE!M270&gt;=8001,SEMAINE!M270&lt;=10000),((COÛTS!$C$114*8*O270)),0))))</f>
        <v>0</v>
      </c>
      <c r="AI270" s="6">
        <f>IF(R270="OUI",0,(IF(AND(F270="MEDIA",G270="NON TISSÉ (Type Drop)",P270="oui",Q270="MODULE TRIANGULAIRE"),((COÛTS!$C$115*6*O270*SEMAINE!M270/1000)+(COÛTS!$C$112*O270*6)+(COÛTS!$C$107*O270*3)),"0")+(IF(AND(F270="MEDIA",P270="oui",Q270="MODULE TRIANGULAIRE",SEMAINE!M270&gt;2001,SEMAINE!M270&lt;=4000),((COÛTS!$C$114*2*O270*3)),"0"))+(IF(AND(F270="MEDIA",P270="oui",Q270="MODULE TRIANGULAIRE",SEMAINE!M270&gt;=4001,SEMAINE!M270&lt;=6000),((COÛTS!$C$114*4*O270*3)),"0"))+(IF(AND(F270="MEDIA",P270="oui",Q270="MODULE TRIANGULAIRE",SEMAINE!M270&gt;=6001,SEMAINE!M270&lt;=8000),((COÛTS!$C$114*6*O270*3)),"0"))+(IF(AND(F270="MEDIA",P270="oui",Q270="MODULE TRIANGULAIRE",SEMAINE!M270&gt;=8001,SEMAINE!M270&lt;=10000),((COÛTS!$C$114*8*O270*3)),0))))</f>
        <v>0</v>
      </c>
      <c r="AJ270" s="6">
        <f>IF(OR(R270="OUI",H270&gt;0),0,(IF(AND(F270="MEDIA",G270="NON TISSÉ (Type Drop)",P270="oui",Q270="MODULE CARRÉ"),((COÛTS!$C$115*8*O270*SEMAINE!M270/1000)+(COÛTS!$C$111*O270*8)+(COÛTS!$C$107*O270*4)),"0")+IF(AND(F270="MEDIA",G270="BÂCHE FRONTLIT 450gr (Type Bâche M1)",P270="oui",Q270="MODULE CARRÉ"),((COÛTS!$C$115*8*O270*SEMAINE!M270/1000)+(COÛTS!$C$111*O270*8)+(COÛTS!$C$107*O270*4)),"0")+(IF(AND(F270="MEDIA",P270="oui",Q270="MODULE CARRÉ",SEMAINE!M270&gt;2001,SEMAINE!M270&lt;=4000),((COÛTS!$C$114*2*O270*4)),"0"))+(IF(AND(F270="MEDIA",P270="oui",Q270="MODULE CARRÉ",SEMAINE!M270&gt;=4001,SEMAINE!M270&lt;=6000),((COÛTS!$C$114*4*O270*4)),"0"))+(IF(AND(F270="MEDIA",P270="oui",Q270="MODULE CARRÉ",SEMAINE!M270&gt;=6001,SEMAINE!M270&lt;=8000),((COÛTS!$C$114*6*O270*4)),"0"))+(IF(AND(F270="MEDIA",P270="oui",Q270="MODULE CARRÉ",SEMAINE!M270&gt;=8001,SEMAINE!M270&lt;=10000),((COÛTS!$C$114*8*O270*4)),"0"))))</f>
        <v>0</v>
      </c>
      <c r="AK270" s="38">
        <f>IF(Y270&gt;0,(VLOOKUP(Y270,DATA!$AB$2:$AC$102,2,0)),1)</f>
        <v>1</v>
      </c>
      <c r="AL270" s="53">
        <f t="shared" si="39"/>
        <v>0</v>
      </c>
    </row>
    <row r="271" spans="2:38" ht="25.05" customHeight="1" x14ac:dyDescent="0.25">
      <c r="B271" s="43" t="str">
        <f>COUNTIF($D$3:D271,D271)&amp;T_Semaine[[#This Row],[N°AFFAIRE]]</f>
        <v>0</v>
      </c>
      <c r="C271" s="50"/>
      <c r="D271" s="50"/>
      <c r="E271" s="50"/>
      <c r="F271" s="50"/>
      <c r="G271" s="50"/>
      <c r="H271" s="50"/>
      <c r="I271" s="50"/>
      <c r="J271" s="50"/>
      <c r="K271" s="50"/>
      <c r="L271" s="50"/>
      <c r="M271" s="91"/>
      <c r="N271" s="91"/>
      <c r="O271" s="50"/>
      <c r="P271" s="50"/>
      <c r="Q271" s="50"/>
      <c r="R271" s="50"/>
      <c r="S271" s="50"/>
      <c r="T271" s="95">
        <f t="shared" si="33"/>
        <v>0</v>
      </c>
      <c r="U271" s="36">
        <f t="shared" si="34"/>
        <v>0</v>
      </c>
      <c r="V271" s="43"/>
      <c r="W271" s="43"/>
      <c r="X271" s="6">
        <f t="shared" si="32"/>
        <v>0</v>
      </c>
      <c r="Y271" s="55"/>
      <c r="Z271" s="6">
        <f>(IF(R271="OUI",0,IF(AND(F271="MEDIA",G271&gt;0,O271&gt;0),(VLOOKUP(G271,COÛTS!$A$1:$C$157,3,0)*(M271*N271/1000*O271/1000)),0)+IF(AND(G271&gt;0,F271="HEURE"),(VLOOKUP(G271,COÛTS!$A$1:$C$157,3,0)*(O271)),0))+IF(AND(G271&gt;0,F271="DIVERS"),(VLOOKUP(G271,COÛTS!$A$1:$C$157,3,0)*(O271)),0)+IF(AND(G271&gt;0,F271="VEHICULE"),(VLOOKUP(G271,COÛTS!$A$1:$C$157,3,0)*(O271)),0)+IF(AND(G271&gt;0,F271="FACONNAGE"),(VLOOKUP(G271,COÛTS!$A$1:$C$157,3,0)*(O271)),0)+IF(AND(G271&gt;0,F271="ACCESSOIRES"),(VLOOKUP(G271,COÛTS!$A$1:$C$157,3,0)*(O271)),0)+IF(AND(F271="TRANSPORT",G271&gt;0),(VLOOKUP(G271,COÛTS!$A$1:$C$157,3,0)*(O271)),0)+IF(AND(F271="PRODUITS",G271="KIT COMPLET HABILLAGE CLOISON MODULAIRE (mL)"),(VLOOKUP(G271,COÛTS!$A$1:$C$157,3,0)*(M271/1000*O271)),0)+IF(AND(F271="MEDIA",H271&lt;0,G271&gt;0,P271="oui",Q271="RECTO/VERSO (Type Deux Simple Face)"),(VLOOKUP(G271,COÛTS!$A$1:$C$157,3,0)*(M271*(N271+480)/1000*O271/1000)),"0")+IF(AND(F271="MEDIA",H271&lt;0,G271&gt;0,P271="oui",Q271="MODULE TRIANGULAIRE"),(VLOOKUP(G271,COÛTS!$A$1:$C$157,3,0)*(M271*(N271+240)/1000*O271/1000)*2)+(VLOOKUP(G271,COÛTS!$A$1:$C$157,3,0)*(M271)/1000*0.24),"0")+IF(AND(F271="MEDIA",P271="oui",G271&gt;0,H271&lt;0,Q271="MODULE CARRÉ"),(VLOOKUP(G271,COÛTS!$A$1:$C$157,3,0)*(M271*(N271+240)/1000*O271/1000)*3)+(VLOOKUP(G271,COÛTS!$A$1:$C$157,3,0)*(M271)/1000*0.24),"0")+IF(AND(F271="MEDIA",H271&lt;0,P271="oui",G271&gt;0,Q271="RECTO (Type Chaussette)"),(VLOOKUP(G271,COÛTS!$A$1:$C$157,3,0)*(M271*(N271+60)/1000*O271/1000))))</f>
        <v>0</v>
      </c>
      <c r="AA271" s="6">
        <f>IF(R271="OUI",0,IF(AND(H271&gt;0,I271="OUI"),(VLOOKUP(H271,COÛTS!$A$1:$C$157,3,0)*(M271*N271/1000*O271/1000)),0))</f>
        <v>0</v>
      </c>
      <c r="AB271" s="6">
        <f t="shared" si="35"/>
        <v>0</v>
      </c>
      <c r="AC271" s="7">
        <f t="shared" si="36"/>
        <v>0</v>
      </c>
      <c r="AD271" s="6">
        <f t="shared" si="37"/>
        <v>0</v>
      </c>
      <c r="AE271" s="6">
        <f t="shared" si="38"/>
        <v>0</v>
      </c>
      <c r="AF271" s="6">
        <f>IF(R271="OUI",0,(IF(AND(P271="oui",Q271="RECTO (Type Chaussette, Simple Face)",SEMAINE!M273&lt;=2000),((COÛTS!$C$115*2*O271*SEMAINE!M271/1000)+(COÛTS!$C$109*O271*SEMAINE!M271/1000)+(COÛTS!$C$107*O271*SEMAINE!M271/1000)),"0")+(IF(AND(P271="oui",Q271="RECTO (Type Chaussette, Simple Face)",SEMAINE!M271&gt;2001,SEMAINE!M271&lt;=4000),((COÛTS!$C$114*2*O271)),"0"))+(IF(AND(P271="oui",Q271="RECTO (Type Chaussette, Simple Face)",SEMAINE!M271&gt;=4001,SEMAINE!M271&lt;=6000),((COÛTS!$C$114*4*O271)),"0"))+(IF(AND(P271="oui",Q271="RECTO (Type Chaussette, Simple Face)",SEMAINE!M271&gt;=6001,SEMAINE!M271&lt;=8000),((COÛTS!$C$114*6*O271)),"0"))+(IF(AND(P271="oui",Q271="RECTO (Type Chaussette, Simple Face)",SEMAINE!M271&gt;=8001,SEMAINE!M271&lt;=10000),((COÛTS!$C$114*8*O271)),0))))</f>
        <v>0</v>
      </c>
      <c r="AG271" s="6">
        <f>IF(R271="OUI",0,(IF(AND(F271="MEDIA",G271="NON TISSÉ (Type Drop)",P271="oui",Q271="RECTO (Type Chaussette)",SEMAINE!M274&lt;=2000),((COÛTS!$C$115*2*O271*SEMAINE!M271/1000)+(COÛTS!$C$109*O271*SEMAINE!M271/1000)+(COÛTS!$C$107*O271*SEMAINE!M271/1000)),"0")+(IF(AND(F271="MEDIA",P271="oui",Q271="RECTO (Type Chaussette)",SEMAINE!M271&gt;2001,SEMAINE!M271&lt;=4000),((COÛTS!$C$114*2*O271)),"0"))+(IF(AND(F271="MEDIA",P271="oui",Q271="RECTO (Type Chaussette)",SEMAINE!M271&gt;=4001,SEMAINE!M271&lt;=6000),((COÛTS!$C$114*4*O271)),"0"))+(IF(AND(F271="MEDIA",P271="oui",Q271="RECTO (Type Chaussette)",SEMAINE!M271&gt;=6001,SEMAINE!M271&lt;=8000),((COÛTS!$C$114*6*O271)),"0"))+(IF(AND(F271="MEDIA",P271="oui",Q271="RECTO (Type Chaussette)",SEMAINE!M271&gt;=8001,SEMAINE!M271&lt;=10000),((COÛTS!$C$114*8*O271)),0))))</f>
        <v>0</v>
      </c>
      <c r="AH271" s="6">
        <f>IF(R271="OUI",0,(IF(AND(F271="MEDIA",G271="NON TISSÉ (Type Drop)",P271="oui",Q271="RECTO/VERSO (Type Deux Simple Face)"),((COÛTS!$C$115*4*O271*SEMAINE!M271/1000)+(COÛTS!$C$110*O271*4)+(COÛTS!$C$107*O271*SEMAINE!M271/1000)),"0")+(IF(AND(F271="MEDIA",P271="oui",Q271="RECTO/VERSO (Type Deux Simple Face)",SEMAINE!M271&gt;2001,SEMAINE!M271&lt;=4000),((COÛTS!$C$114*2*O271)),"0"))+(IF(AND(F271="MEDIA",P271="oui",Q271="RECTO/VERSO (Type Deux Simple Face)",SEMAINE!M271&gt;=4001,SEMAINE!M271&lt;=6000),((COÛTS!$C$114*4*O271)),"0"))+(IF(AND(F271="MEDIA",P271="oui",Q271="RECTO/VERSO (Type Deux Simple Face)",SEMAINE!M271&gt;=6001,SEMAINE!M271&lt;=8000),((COÛTS!$C$114*6*O271)),"0"))+(IF(AND(F271="MEDIA",P271="oui",Q271="RECTO/VERSO (Type Deux Simple Face)",SEMAINE!M271&gt;=8001,SEMAINE!M271&lt;=10000),((COÛTS!$C$114*8*O271)),0))))</f>
        <v>0</v>
      </c>
      <c r="AI271" s="6">
        <f>IF(R271="OUI",0,(IF(AND(F271="MEDIA",G271="NON TISSÉ (Type Drop)",P271="oui",Q271="MODULE TRIANGULAIRE"),((COÛTS!$C$115*6*O271*SEMAINE!M271/1000)+(COÛTS!$C$112*O271*6)+(COÛTS!$C$107*O271*3)),"0")+(IF(AND(F271="MEDIA",P271="oui",Q271="MODULE TRIANGULAIRE",SEMAINE!M271&gt;2001,SEMAINE!M271&lt;=4000),((COÛTS!$C$114*2*O271*3)),"0"))+(IF(AND(F271="MEDIA",P271="oui",Q271="MODULE TRIANGULAIRE",SEMAINE!M271&gt;=4001,SEMAINE!M271&lt;=6000),((COÛTS!$C$114*4*O271*3)),"0"))+(IF(AND(F271="MEDIA",P271="oui",Q271="MODULE TRIANGULAIRE",SEMAINE!M271&gt;=6001,SEMAINE!M271&lt;=8000),((COÛTS!$C$114*6*O271*3)),"0"))+(IF(AND(F271="MEDIA",P271="oui",Q271="MODULE TRIANGULAIRE",SEMAINE!M271&gt;=8001,SEMAINE!M271&lt;=10000),((COÛTS!$C$114*8*O271*3)),0))))</f>
        <v>0</v>
      </c>
      <c r="AJ271" s="6">
        <f>IF(OR(R271="OUI",H271&gt;0),0,(IF(AND(F271="MEDIA",G271="NON TISSÉ (Type Drop)",P271="oui",Q271="MODULE CARRÉ"),((COÛTS!$C$115*8*O271*SEMAINE!M271/1000)+(COÛTS!$C$111*O271*8)+(COÛTS!$C$107*O271*4)),"0")+IF(AND(F271="MEDIA",G271="BÂCHE FRONTLIT 450gr (Type Bâche M1)",P271="oui",Q271="MODULE CARRÉ"),((COÛTS!$C$115*8*O271*SEMAINE!M271/1000)+(COÛTS!$C$111*O271*8)+(COÛTS!$C$107*O271*4)),"0")+(IF(AND(F271="MEDIA",P271="oui",Q271="MODULE CARRÉ",SEMAINE!M271&gt;2001,SEMAINE!M271&lt;=4000),((COÛTS!$C$114*2*O271*4)),"0"))+(IF(AND(F271="MEDIA",P271="oui",Q271="MODULE CARRÉ",SEMAINE!M271&gt;=4001,SEMAINE!M271&lt;=6000),((COÛTS!$C$114*4*O271*4)),"0"))+(IF(AND(F271="MEDIA",P271="oui",Q271="MODULE CARRÉ",SEMAINE!M271&gt;=6001,SEMAINE!M271&lt;=8000),((COÛTS!$C$114*6*O271*4)),"0"))+(IF(AND(F271="MEDIA",P271="oui",Q271="MODULE CARRÉ",SEMAINE!M271&gt;=8001,SEMAINE!M271&lt;=10000),((COÛTS!$C$114*8*O271*4)),"0"))))</f>
        <v>0</v>
      </c>
      <c r="AK271" s="38">
        <f>IF(Y271&gt;0,(VLOOKUP(Y271,DATA!$AB$2:$AC$102,2,0)),1)</f>
        <v>1</v>
      </c>
      <c r="AL271" s="53">
        <f t="shared" si="39"/>
        <v>0</v>
      </c>
    </row>
    <row r="272" spans="2:38" ht="25.05" customHeight="1" x14ac:dyDescent="0.25">
      <c r="B272" s="43" t="str">
        <f>COUNTIF($D$3:D272,D272)&amp;T_Semaine[[#This Row],[N°AFFAIRE]]</f>
        <v>0</v>
      </c>
      <c r="C272" s="50"/>
      <c r="D272" s="50"/>
      <c r="E272" s="50"/>
      <c r="F272" s="50"/>
      <c r="G272" s="50"/>
      <c r="H272" s="50"/>
      <c r="I272" s="50"/>
      <c r="J272" s="50"/>
      <c r="K272" s="50"/>
      <c r="L272" s="50"/>
      <c r="M272" s="91"/>
      <c r="N272" s="91"/>
      <c r="O272" s="50"/>
      <c r="P272" s="50"/>
      <c r="Q272" s="50"/>
      <c r="R272" s="50"/>
      <c r="S272" s="50"/>
      <c r="T272" s="95">
        <f t="shared" si="33"/>
        <v>0</v>
      </c>
      <c r="U272" s="36">
        <f t="shared" si="34"/>
        <v>0</v>
      </c>
      <c r="V272" s="43"/>
      <c r="W272" s="43"/>
      <c r="X272" s="6">
        <f t="shared" si="32"/>
        <v>0</v>
      </c>
      <c r="Y272" s="55"/>
      <c r="Z272" s="6">
        <f>(IF(R272="OUI",0,IF(AND(F272="MEDIA",G272&gt;0,O272&gt;0),(VLOOKUP(G272,COÛTS!$A$1:$C$157,3,0)*(M272*N272/1000*O272/1000)),0)+IF(AND(G272&gt;0,F272="HEURE"),(VLOOKUP(G272,COÛTS!$A$1:$C$157,3,0)*(O272)),0))+IF(AND(G272&gt;0,F272="DIVERS"),(VLOOKUP(G272,COÛTS!$A$1:$C$157,3,0)*(O272)),0)+IF(AND(G272&gt;0,F272="VEHICULE"),(VLOOKUP(G272,COÛTS!$A$1:$C$157,3,0)*(O272)),0)+IF(AND(G272&gt;0,F272="FACONNAGE"),(VLOOKUP(G272,COÛTS!$A$1:$C$157,3,0)*(O272)),0)+IF(AND(G272&gt;0,F272="ACCESSOIRES"),(VLOOKUP(G272,COÛTS!$A$1:$C$157,3,0)*(O272)),0)+IF(AND(F272="TRANSPORT",G272&gt;0),(VLOOKUP(G272,COÛTS!$A$1:$C$157,3,0)*(O272)),0)+IF(AND(F272="PRODUITS",G272="KIT COMPLET HABILLAGE CLOISON MODULAIRE (mL)"),(VLOOKUP(G272,COÛTS!$A$1:$C$157,3,0)*(M272/1000*O272)),0)+IF(AND(F272="MEDIA",H272&lt;0,G272&gt;0,P272="oui",Q272="RECTO/VERSO (Type Deux Simple Face)"),(VLOOKUP(G272,COÛTS!$A$1:$C$157,3,0)*(M272*(N272+480)/1000*O272/1000)),"0")+IF(AND(F272="MEDIA",H272&lt;0,G272&gt;0,P272="oui",Q272="MODULE TRIANGULAIRE"),(VLOOKUP(G272,COÛTS!$A$1:$C$157,3,0)*(M272*(N272+240)/1000*O272/1000)*2)+(VLOOKUP(G272,COÛTS!$A$1:$C$157,3,0)*(M272)/1000*0.24),"0")+IF(AND(F272="MEDIA",P272="oui",G272&gt;0,H272&lt;0,Q272="MODULE CARRÉ"),(VLOOKUP(G272,COÛTS!$A$1:$C$157,3,0)*(M272*(N272+240)/1000*O272/1000)*3)+(VLOOKUP(G272,COÛTS!$A$1:$C$157,3,0)*(M272)/1000*0.24),"0")+IF(AND(F272="MEDIA",H272&lt;0,P272="oui",G272&gt;0,Q272="RECTO (Type Chaussette)"),(VLOOKUP(G272,COÛTS!$A$1:$C$157,3,0)*(M272*(N272+60)/1000*O272/1000))))</f>
        <v>0</v>
      </c>
      <c r="AA272" s="6">
        <f>IF(R272="OUI",0,IF(AND(H272&gt;0,I272="OUI"),(VLOOKUP(H272,COÛTS!$A$1:$C$157,3,0)*(M272*N272/1000*O272/1000)),0))</f>
        <v>0</v>
      </c>
      <c r="AB272" s="6">
        <f t="shared" si="35"/>
        <v>0</v>
      </c>
      <c r="AC272" s="7">
        <f t="shared" si="36"/>
        <v>0</v>
      </c>
      <c r="AD272" s="6">
        <f t="shared" si="37"/>
        <v>0</v>
      </c>
      <c r="AE272" s="6">
        <f t="shared" si="38"/>
        <v>0</v>
      </c>
      <c r="AF272" s="6">
        <f>IF(R272="OUI",0,(IF(AND(P272="oui",Q272="RECTO (Type Chaussette, Simple Face)",SEMAINE!M274&lt;=2000),((COÛTS!$C$115*2*O272*SEMAINE!M272/1000)+(COÛTS!$C$109*O272*SEMAINE!M272/1000)+(COÛTS!$C$107*O272*SEMAINE!M272/1000)),"0")+(IF(AND(P272="oui",Q272="RECTO (Type Chaussette, Simple Face)",SEMAINE!M272&gt;2001,SEMAINE!M272&lt;=4000),((COÛTS!$C$114*2*O272)),"0"))+(IF(AND(P272="oui",Q272="RECTO (Type Chaussette, Simple Face)",SEMAINE!M272&gt;=4001,SEMAINE!M272&lt;=6000),((COÛTS!$C$114*4*O272)),"0"))+(IF(AND(P272="oui",Q272="RECTO (Type Chaussette, Simple Face)",SEMAINE!M272&gt;=6001,SEMAINE!M272&lt;=8000),((COÛTS!$C$114*6*O272)),"0"))+(IF(AND(P272="oui",Q272="RECTO (Type Chaussette, Simple Face)",SEMAINE!M272&gt;=8001,SEMAINE!M272&lt;=10000),((COÛTS!$C$114*8*O272)),0))))</f>
        <v>0</v>
      </c>
      <c r="AG272" s="6">
        <f>IF(R272="OUI",0,(IF(AND(F272="MEDIA",G272="NON TISSÉ (Type Drop)",P272="oui",Q272="RECTO (Type Chaussette)",SEMAINE!M275&lt;=2000),((COÛTS!$C$115*2*O272*SEMAINE!M272/1000)+(COÛTS!$C$109*O272*SEMAINE!M272/1000)+(COÛTS!$C$107*O272*SEMAINE!M272/1000)),"0")+(IF(AND(F272="MEDIA",P272="oui",Q272="RECTO (Type Chaussette)",SEMAINE!M272&gt;2001,SEMAINE!M272&lt;=4000),((COÛTS!$C$114*2*O272)),"0"))+(IF(AND(F272="MEDIA",P272="oui",Q272="RECTO (Type Chaussette)",SEMAINE!M272&gt;=4001,SEMAINE!M272&lt;=6000),((COÛTS!$C$114*4*O272)),"0"))+(IF(AND(F272="MEDIA",P272="oui",Q272="RECTO (Type Chaussette)",SEMAINE!M272&gt;=6001,SEMAINE!M272&lt;=8000),((COÛTS!$C$114*6*O272)),"0"))+(IF(AND(F272="MEDIA",P272="oui",Q272="RECTO (Type Chaussette)",SEMAINE!M272&gt;=8001,SEMAINE!M272&lt;=10000),((COÛTS!$C$114*8*O272)),0))))</f>
        <v>0</v>
      </c>
      <c r="AH272" s="6">
        <f>IF(R272="OUI",0,(IF(AND(F272="MEDIA",G272="NON TISSÉ (Type Drop)",P272="oui",Q272="RECTO/VERSO (Type Deux Simple Face)"),((COÛTS!$C$115*4*O272*SEMAINE!M272/1000)+(COÛTS!$C$110*O272*4)+(COÛTS!$C$107*O272*SEMAINE!M272/1000)),"0")+(IF(AND(F272="MEDIA",P272="oui",Q272="RECTO/VERSO (Type Deux Simple Face)",SEMAINE!M272&gt;2001,SEMAINE!M272&lt;=4000),((COÛTS!$C$114*2*O272)),"0"))+(IF(AND(F272="MEDIA",P272="oui",Q272="RECTO/VERSO (Type Deux Simple Face)",SEMAINE!M272&gt;=4001,SEMAINE!M272&lt;=6000),((COÛTS!$C$114*4*O272)),"0"))+(IF(AND(F272="MEDIA",P272="oui",Q272="RECTO/VERSO (Type Deux Simple Face)",SEMAINE!M272&gt;=6001,SEMAINE!M272&lt;=8000),((COÛTS!$C$114*6*O272)),"0"))+(IF(AND(F272="MEDIA",P272="oui",Q272="RECTO/VERSO (Type Deux Simple Face)",SEMAINE!M272&gt;=8001,SEMAINE!M272&lt;=10000),((COÛTS!$C$114*8*O272)),0))))</f>
        <v>0</v>
      </c>
      <c r="AI272" s="6">
        <f>IF(R272="OUI",0,(IF(AND(F272="MEDIA",G272="NON TISSÉ (Type Drop)",P272="oui",Q272="MODULE TRIANGULAIRE"),((COÛTS!$C$115*6*O272*SEMAINE!M272/1000)+(COÛTS!$C$112*O272*6)+(COÛTS!$C$107*O272*3)),"0")+(IF(AND(F272="MEDIA",P272="oui",Q272="MODULE TRIANGULAIRE",SEMAINE!M272&gt;2001,SEMAINE!M272&lt;=4000),((COÛTS!$C$114*2*O272*3)),"0"))+(IF(AND(F272="MEDIA",P272="oui",Q272="MODULE TRIANGULAIRE",SEMAINE!M272&gt;=4001,SEMAINE!M272&lt;=6000),((COÛTS!$C$114*4*O272*3)),"0"))+(IF(AND(F272="MEDIA",P272="oui",Q272="MODULE TRIANGULAIRE",SEMAINE!M272&gt;=6001,SEMAINE!M272&lt;=8000),((COÛTS!$C$114*6*O272*3)),"0"))+(IF(AND(F272="MEDIA",P272="oui",Q272="MODULE TRIANGULAIRE",SEMAINE!M272&gt;=8001,SEMAINE!M272&lt;=10000),((COÛTS!$C$114*8*O272*3)),0))))</f>
        <v>0</v>
      </c>
      <c r="AJ272" s="6">
        <f>IF(OR(R272="OUI",H272&gt;0),0,(IF(AND(F272="MEDIA",G272="NON TISSÉ (Type Drop)",P272="oui",Q272="MODULE CARRÉ"),((COÛTS!$C$115*8*O272*SEMAINE!M272/1000)+(COÛTS!$C$111*O272*8)+(COÛTS!$C$107*O272*4)),"0")+IF(AND(F272="MEDIA",G272="BÂCHE FRONTLIT 450gr (Type Bâche M1)",P272="oui",Q272="MODULE CARRÉ"),((COÛTS!$C$115*8*O272*SEMAINE!M272/1000)+(COÛTS!$C$111*O272*8)+(COÛTS!$C$107*O272*4)),"0")+(IF(AND(F272="MEDIA",P272="oui",Q272="MODULE CARRÉ",SEMAINE!M272&gt;2001,SEMAINE!M272&lt;=4000),((COÛTS!$C$114*2*O272*4)),"0"))+(IF(AND(F272="MEDIA",P272="oui",Q272="MODULE CARRÉ",SEMAINE!M272&gt;=4001,SEMAINE!M272&lt;=6000),((COÛTS!$C$114*4*O272*4)),"0"))+(IF(AND(F272="MEDIA",P272="oui",Q272="MODULE CARRÉ",SEMAINE!M272&gt;=6001,SEMAINE!M272&lt;=8000),((COÛTS!$C$114*6*O272*4)),"0"))+(IF(AND(F272="MEDIA",P272="oui",Q272="MODULE CARRÉ",SEMAINE!M272&gt;=8001,SEMAINE!M272&lt;=10000),((COÛTS!$C$114*8*O272*4)),"0"))))</f>
        <v>0</v>
      </c>
      <c r="AK272" s="38">
        <f>IF(Y272&gt;0,(VLOOKUP(Y272,DATA!$AB$2:$AC$102,2,0)),1)</f>
        <v>1</v>
      </c>
      <c r="AL272" s="53">
        <f t="shared" si="39"/>
        <v>0</v>
      </c>
    </row>
    <row r="273" spans="2:38" ht="25.05" customHeight="1" x14ac:dyDescent="0.25">
      <c r="B273" s="43" t="str">
        <f>COUNTIF($D$3:D273,D273)&amp;T_Semaine[[#This Row],[N°AFFAIRE]]</f>
        <v>0</v>
      </c>
      <c r="C273" s="50"/>
      <c r="D273" s="50"/>
      <c r="E273" s="50"/>
      <c r="F273" s="50"/>
      <c r="G273" s="50"/>
      <c r="H273" s="50"/>
      <c r="I273" s="50"/>
      <c r="J273" s="50"/>
      <c r="K273" s="50"/>
      <c r="L273" s="50"/>
      <c r="M273" s="91"/>
      <c r="N273" s="91"/>
      <c r="O273" s="50"/>
      <c r="P273" s="50"/>
      <c r="Q273" s="50"/>
      <c r="R273" s="50"/>
      <c r="S273" s="50"/>
      <c r="T273" s="95">
        <f t="shared" si="33"/>
        <v>0</v>
      </c>
      <c r="U273" s="36">
        <f t="shared" si="34"/>
        <v>0</v>
      </c>
      <c r="V273" s="43"/>
      <c r="W273" s="43"/>
      <c r="X273" s="6">
        <f t="shared" si="32"/>
        <v>0</v>
      </c>
      <c r="Y273" s="55"/>
      <c r="Z273" s="6">
        <f>(IF(R273="OUI",0,IF(AND(F273="MEDIA",G273&gt;0,O273&gt;0),(VLOOKUP(G273,COÛTS!$A$1:$C$157,3,0)*(M273*N273/1000*O273/1000)),0)+IF(AND(G273&gt;0,F273="HEURE"),(VLOOKUP(G273,COÛTS!$A$1:$C$157,3,0)*(O273)),0))+IF(AND(G273&gt;0,F273="DIVERS"),(VLOOKUP(G273,COÛTS!$A$1:$C$157,3,0)*(O273)),0)+IF(AND(G273&gt;0,F273="VEHICULE"),(VLOOKUP(G273,COÛTS!$A$1:$C$157,3,0)*(O273)),0)+IF(AND(G273&gt;0,F273="FACONNAGE"),(VLOOKUP(G273,COÛTS!$A$1:$C$157,3,0)*(O273)),0)+IF(AND(G273&gt;0,F273="ACCESSOIRES"),(VLOOKUP(G273,COÛTS!$A$1:$C$157,3,0)*(O273)),0)+IF(AND(F273="TRANSPORT",G273&gt;0),(VLOOKUP(G273,COÛTS!$A$1:$C$157,3,0)*(O273)),0)+IF(AND(F273="PRODUITS",G273="KIT COMPLET HABILLAGE CLOISON MODULAIRE (mL)"),(VLOOKUP(G273,COÛTS!$A$1:$C$157,3,0)*(M273/1000*O273)),0)+IF(AND(F273="MEDIA",H273&lt;0,G273&gt;0,P273="oui",Q273="RECTO/VERSO (Type Deux Simple Face)"),(VLOOKUP(G273,COÛTS!$A$1:$C$157,3,0)*(M273*(N273+480)/1000*O273/1000)),"0")+IF(AND(F273="MEDIA",H273&lt;0,G273&gt;0,P273="oui",Q273="MODULE TRIANGULAIRE"),(VLOOKUP(G273,COÛTS!$A$1:$C$157,3,0)*(M273*(N273+240)/1000*O273/1000)*2)+(VLOOKUP(G273,COÛTS!$A$1:$C$157,3,0)*(M273)/1000*0.24),"0")+IF(AND(F273="MEDIA",P273="oui",G273&gt;0,H273&lt;0,Q273="MODULE CARRÉ"),(VLOOKUP(G273,COÛTS!$A$1:$C$157,3,0)*(M273*(N273+240)/1000*O273/1000)*3)+(VLOOKUP(G273,COÛTS!$A$1:$C$157,3,0)*(M273)/1000*0.24),"0")+IF(AND(F273="MEDIA",H273&lt;0,P273="oui",G273&gt;0,Q273="RECTO (Type Chaussette)"),(VLOOKUP(G273,COÛTS!$A$1:$C$157,3,0)*(M273*(N273+60)/1000*O273/1000))))</f>
        <v>0</v>
      </c>
      <c r="AA273" s="6">
        <f>IF(R273="OUI",0,IF(AND(H273&gt;0,I273="OUI"),(VLOOKUP(H273,COÛTS!$A$1:$C$157,3,0)*(M273*N273/1000*O273/1000)),0))</f>
        <v>0</v>
      </c>
      <c r="AB273" s="6">
        <f t="shared" si="35"/>
        <v>0</v>
      </c>
      <c r="AC273" s="7">
        <f t="shared" si="36"/>
        <v>0</v>
      </c>
      <c r="AD273" s="6">
        <f t="shared" si="37"/>
        <v>0</v>
      </c>
      <c r="AE273" s="6">
        <f t="shared" si="38"/>
        <v>0</v>
      </c>
      <c r="AF273" s="6">
        <f>IF(R273="OUI",0,(IF(AND(P273="oui",Q273="RECTO (Type Chaussette, Simple Face)",SEMAINE!M275&lt;=2000),((COÛTS!$C$115*2*O273*SEMAINE!M273/1000)+(COÛTS!$C$109*O273*SEMAINE!M273/1000)+(COÛTS!$C$107*O273*SEMAINE!M273/1000)),"0")+(IF(AND(P273="oui",Q273="RECTO (Type Chaussette, Simple Face)",SEMAINE!M273&gt;2001,SEMAINE!M273&lt;=4000),((COÛTS!$C$114*2*O273)),"0"))+(IF(AND(P273="oui",Q273="RECTO (Type Chaussette, Simple Face)",SEMAINE!M273&gt;=4001,SEMAINE!M273&lt;=6000),((COÛTS!$C$114*4*O273)),"0"))+(IF(AND(P273="oui",Q273="RECTO (Type Chaussette, Simple Face)",SEMAINE!M273&gt;=6001,SEMAINE!M273&lt;=8000),((COÛTS!$C$114*6*O273)),"0"))+(IF(AND(P273="oui",Q273="RECTO (Type Chaussette, Simple Face)",SEMAINE!M273&gt;=8001,SEMAINE!M273&lt;=10000),((COÛTS!$C$114*8*O273)),0))))</f>
        <v>0</v>
      </c>
      <c r="AG273" s="6">
        <f>IF(R273="OUI",0,(IF(AND(F273="MEDIA",G273="NON TISSÉ (Type Drop)",P273="oui",Q273="RECTO (Type Chaussette)",SEMAINE!M276&lt;=2000),((COÛTS!$C$115*2*O273*SEMAINE!M273/1000)+(COÛTS!$C$109*O273*SEMAINE!M273/1000)+(COÛTS!$C$107*O273*SEMAINE!M273/1000)),"0")+(IF(AND(F273="MEDIA",P273="oui",Q273="RECTO (Type Chaussette)",SEMAINE!M273&gt;2001,SEMAINE!M273&lt;=4000),((COÛTS!$C$114*2*O273)),"0"))+(IF(AND(F273="MEDIA",P273="oui",Q273="RECTO (Type Chaussette)",SEMAINE!M273&gt;=4001,SEMAINE!M273&lt;=6000),((COÛTS!$C$114*4*O273)),"0"))+(IF(AND(F273="MEDIA",P273="oui",Q273="RECTO (Type Chaussette)",SEMAINE!M273&gt;=6001,SEMAINE!M273&lt;=8000),((COÛTS!$C$114*6*O273)),"0"))+(IF(AND(F273="MEDIA",P273="oui",Q273="RECTO (Type Chaussette)",SEMAINE!M273&gt;=8001,SEMAINE!M273&lt;=10000),((COÛTS!$C$114*8*O273)),0))))</f>
        <v>0</v>
      </c>
      <c r="AH273" s="6">
        <f>IF(R273="OUI",0,(IF(AND(F273="MEDIA",G273="NON TISSÉ (Type Drop)",P273="oui",Q273="RECTO/VERSO (Type Deux Simple Face)"),((COÛTS!$C$115*4*O273*SEMAINE!M273/1000)+(COÛTS!$C$110*O273*4)+(COÛTS!$C$107*O273*SEMAINE!M273/1000)),"0")+(IF(AND(F273="MEDIA",P273="oui",Q273="RECTO/VERSO (Type Deux Simple Face)",SEMAINE!M273&gt;2001,SEMAINE!M273&lt;=4000),((COÛTS!$C$114*2*O273)),"0"))+(IF(AND(F273="MEDIA",P273="oui",Q273="RECTO/VERSO (Type Deux Simple Face)",SEMAINE!M273&gt;=4001,SEMAINE!M273&lt;=6000),((COÛTS!$C$114*4*O273)),"0"))+(IF(AND(F273="MEDIA",P273="oui",Q273="RECTO/VERSO (Type Deux Simple Face)",SEMAINE!M273&gt;=6001,SEMAINE!M273&lt;=8000),((COÛTS!$C$114*6*O273)),"0"))+(IF(AND(F273="MEDIA",P273="oui",Q273="RECTO/VERSO (Type Deux Simple Face)",SEMAINE!M273&gt;=8001,SEMAINE!M273&lt;=10000),((COÛTS!$C$114*8*O273)),0))))</f>
        <v>0</v>
      </c>
      <c r="AI273" s="6">
        <f>IF(R273="OUI",0,(IF(AND(F273="MEDIA",G273="NON TISSÉ (Type Drop)",P273="oui",Q273="MODULE TRIANGULAIRE"),((COÛTS!$C$115*6*O273*SEMAINE!M273/1000)+(COÛTS!$C$112*O273*6)+(COÛTS!$C$107*O273*3)),"0")+(IF(AND(F273="MEDIA",P273="oui",Q273="MODULE TRIANGULAIRE",SEMAINE!M273&gt;2001,SEMAINE!M273&lt;=4000),((COÛTS!$C$114*2*O273*3)),"0"))+(IF(AND(F273="MEDIA",P273="oui",Q273="MODULE TRIANGULAIRE",SEMAINE!M273&gt;=4001,SEMAINE!M273&lt;=6000),((COÛTS!$C$114*4*O273*3)),"0"))+(IF(AND(F273="MEDIA",P273="oui",Q273="MODULE TRIANGULAIRE",SEMAINE!M273&gt;=6001,SEMAINE!M273&lt;=8000),((COÛTS!$C$114*6*O273*3)),"0"))+(IF(AND(F273="MEDIA",P273="oui",Q273="MODULE TRIANGULAIRE",SEMAINE!M273&gt;=8001,SEMAINE!M273&lt;=10000),((COÛTS!$C$114*8*O273*3)),0))))</f>
        <v>0</v>
      </c>
      <c r="AJ273" s="6">
        <f>IF(OR(R273="OUI",H273&gt;0),0,(IF(AND(F273="MEDIA",G273="NON TISSÉ (Type Drop)",P273="oui",Q273="MODULE CARRÉ"),((COÛTS!$C$115*8*O273*SEMAINE!M273/1000)+(COÛTS!$C$111*O273*8)+(COÛTS!$C$107*O273*4)),"0")+IF(AND(F273="MEDIA",G273="BÂCHE FRONTLIT 450gr (Type Bâche M1)",P273="oui",Q273="MODULE CARRÉ"),((COÛTS!$C$115*8*O273*SEMAINE!M273/1000)+(COÛTS!$C$111*O273*8)+(COÛTS!$C$107*O273*4)),"0")+(IF(AND(F273="MEDIA",P273="oui",Q273="MODULE CARRÉ",SEMAINE!M273&gt;2001,SEMAINE!M273&lt;=4000),((COÛTS!$C$114*2*O273*4)),"0"))+(IF(AND(F273="MEDIA",P273="oui",Q273="MODULE CARRÉ",SEMAINE!M273&gt;=4001,SEMAINE!M273&lt;=6000),((COÛTS!$C$114*4*O273*4)),"0"))+(IF(AND(F273="MEDIA",P273="oui",Q273="MODULE CARRÉ",SEMAINE!M273&gt;=6001,SEMAINE!M273&lt;=8000),((COÛTS!$C$114*6*O273*4)),"0"))+(IF(AND(F273="MEDIA",P273="oui",Q273="MODULE CARRÉ",SEMAINE!M273&gt;=8001,SEMAINE!M273&lt;=10000),((COÛTS!$C$114*8*O273*4)),"0"))))</f>
        <v>0</v>
      </c>
      <c r="AK273" s="38">
        <f>IF(Y273&gt;0,(VLOOKUP(Y273,DATA!$AB$2:$AC$102,2,0)),1)</f>
        <v>1</v>
      </c>
      <c r="AL273" s="53">
        <f t="shared" si="39"/>
        <v>0</v>
      </c>
    </row>
    <row r="274" spans="2:38" ht="25.05" customHeight="1" x14ac:dyDescent="0.25">
      <c r="B274" s="43" t="str">
        <f>COUNTIF($D$3:D274,D274)&amp;T_Semaine[[#This Row],[N°AFFAIRE]]</f>
        <v>0</v>
      </c>
      <c r="C274" s="50"/>
      <c r="D274" s="50"/>
      <c r="E274" s="50"/>
      <c r="F274" s="50"/>
      <c r="G274" s="50"/>
      <c r="H274" s="50"/>
      <c r="I274" s="50"/>
      <c r="J274" s="50"/>
      <c r="K274" s="50"/>
      <c r="L274" s="50"/>
      <c r="M274" s="91"/>
      <c r="N274" s="91"/>
      <c r="O274" s="50"/>
      <c r="P274" s="50"/>
      <c r="Q274" s="50"/>
      <c r="R274" s="50"/>
      <c r="S274" s="50"/>
      <c r="T274" s="95">
        <f t="shared" si="33"/>
        <v>0</v>
      </c>
      <c r="U274" s="36">
        <f t="shared" si="34"/>
        <v>0</v>
      </c>
      <c r="V274" s="43"/>
      <c r="W274" s="43"/>
      <c r="X274" s="6">
        <f t="shared" si="32"/>
        <v>0</v>
      </c>
      <c r="Y274" s="55"/>
      <c r="Z274" s="6">
        <f>(IF(R274="OUI",0,IF(AND(F274="MEDIA",G274&gt;0,O274&gt;0),(VLOOKUP(G274,COÛTS!$A$1:$C$157,3,0)*(M274*N274/1000*O274/1000)),0)+IF(AND(G274&gt;0,F274="HEURE"),(VLOOKUP(G274,COÛTS!$A$1:$C$157,3,0)*(O274)),0))+IF(AND(G274&gt;0,F274="DIVERS"),(VLOOKUP(G274,COÛTS!$A$1:$C$157,3,0)*(O274)),0)+IF(AND(G274&gt;0,F274="VEHICULE"),(VLOOKUP(G274,COÛTS!$A$1:$C$157,3,0)*(O274)),0)+IF(AND(G274&gt;0,F274="FACONNAGE"),(VLOOKUP(G274,COÛTS!$A$1:$C$157,3,0)*(O274)),0)+IF(AND(G274&gt;0,F274="ACCESSOIRES"),(VLOOKUP(G274,COÛTS!$A$1:$C$157,3,0)*(O274)),0)+IF(AND(F274="TRANSPORT",G274&gt;0),(VLOOKUP(G274,COÛTS!$A$1:$C$157,3,0)*(O274)),0)+IF(AND(F274="PRODUITS",G274="KIT COMPLET HABILLAGE CLOISON MODULAIRE (mL)"),(VLOOKUP(G274,COÛTS!$A$1:$C$157,3,0)*(M274/1000*O274)),0)+IF(AND(F274="MEDIA",H274&lt;0,G274&gt;0,P274="oui",Q274="RECTO/VERSO (Type Deux Simple Face)"),(VLOOKUP(G274,COÛTS!$A$1:$C$157,3,0)*(M274*(N274+480)/1000*O274/1000)),"0")+IF(AND(F274="MEDIA",H274&lt;0,G274&gt;0,P274="oui",Q274="MODULE TRIANGULAIRE"),(VLOOKUP(G274,COÛTS!$A$1:$C$157,3,0)*(M274*(N274+240)/1000*O274/1000)*2)+(VLOOKUP(G274,COÛTS!$A$1:$C$157,3,0)*(M274)/1000*0.24),"0")+IF(AND(F274="MEDIA",P274="oui",G274&gt;0,H274&lt;0,Q274="MODULE CARRÉ"),(VLOOKUP(G274,COÛTS!$A$1:$C$157,3,0)*(M274*(N274+240)/1000*O274/1000)*3)+(VLOOKUP(G274,COÛTS!$A$1:$C$157,3,0)*(M274)/1000*0.24),"0")+IF(AND(F274="MEDIA",H274&lt;0,P274="oui",G274&gt;0,Q274="RECTO (Type Chaussette)"),(VLOOKUP(G274,COÛTS!$A$1:$C$157,3,0)*(M274*(N274+60)/1000*O274/1000))))</f>
        <v>0</v>
      </c>
      <c r="AA274" s="6">
        <f>IF(R274="OUI",0,IF(AND(H274&gt;0,I274="OUI"),(VLOOKUP(H274,COÛTS!$A$1:$C$157,3,0)*(M274*N274/1000*O274/1000)),0))</f>
        <v>0</v>
      </c>
      <c r="AB274" s="6">
        <f t="shared" si="35"/>
        <v>0</v>
      </c>
      <c r="AC274" s="7">
        <f t="shared" si="36"/>
        <v>0</v>
      </c>
      <c r="AD274" s="6">
        <f t="shared" si="37"/>
        <v>0</v>
      </c>
      <c r="AE274" s="6">
        <f t="shared" si="38"/>
        <v>0</v>
      </c>
      <c r="AF274" s="6">
        <f>IF(R274="OUI",0,(IF(AND(P274="oui",Q274="RECTO (Type Chaussette, Simple Face)",SEMAINE!M276&lt;=2000),((COÛTS!$C$115*2*O274*SEMAINE!M274/1000)+(COÛTS!$C$109*O274*SEMAINE!M274/1000)+(COÛTS!$C$107*O274*SEMAINE!M274/1000)),"0")+(IF(AND(P274="oui",Q274="RECTO (Type Chaussette, Simple Face)",SEMAINE!M274&gt;2001,SEMAINE!M274&lt;=4000),((COÛTS!$C$114*2*O274)),"0"))+(IF(AND(P274="oui",Q274="RECTO (Type Chaussette, Simple Face)",SEMAINE!M274&gt;=4001,SEMAINE!M274&lt;=6000),((COÛTS!$C$114*4*O274)),"0"))+(IF(AND(P274="oui",Q274="RECTO (Type Chaussette, Simple Face)",SEMAINE!M274&gt;=6001,SEMAINE!M274&lt;=8000),((COÛTS!$C$114*6*O274)),"0"))+(IF(AND(P274="oui",Q274="RECTO (Type Chaussette, Simple Face)",SEMAINE!M274&gt;=8001,SEMAINE!M274&lt;=10000),((COÛTS!$C$114*8*O274)),0))))</f>
        <v>0</v>
      </c>
      <c r="AG274" s="6">
        <f>IF(R274="OUI",0,(IF(AND(F274="MEDIA",G274="NON TISSÉ (Type Drop)",P274="oui",Q274="RECTO (Type Chaussette)",SEMAINE!M277&lt;=2000),((COÛTS!$C$115*2*O274*SEMAINE!M274/1000)+(COÛTS!$C$109*O274*SEMAINE!M274/1000)+(COÛTS!$C$107*O274*SEMAINE!M274/1000)),"0")+(IF(AND(F274="MEDIA",P274="oui",Q274="RECTO (Type Chaussette)",SEMAINE!M274&gt;2001,SEMAINE!M274&lt;=4000),((COÛTS!$C$114*2*O274)),"0"))+(IF(AND(F274="MEDIA",P274="oui",Q274="RECTO (Type Chaussette)",SEMAINE!M274&gt;=4001,SEMAINE!M274&lt;=6000),((COÛTS!$C$114*4*O274)),"0"))+(IF(AND(F274="MEDIA",P274="oui",Q274="RECTO (Type Chaussette)",SEMAINE!M274&gt;=6001,SEMAINE!M274&lt;=8000),((COÛTS!$C$114*6*O274)),"0"))+(IF(AND(F274="MEDIA",P274="oui",Q274="RECTO (Type Chaussette)",SEMAINE!M274&gt;=8001,SEMAINE!M274&lt;=10000),((COÛTS!$C$114*8*O274)),0))))</f>
        <v>0</v>
      </c>
      <c r="AH274" s="6">
        <f>IF(R274="OUI",0,(IF(AND(F274="MEDIA",G274="NON TISSÉ (Type Drop)",P274="oui",Q274="RECTO/VERSO (Type Deux Simple Face)"),((COÛTS!$C$115*4*O274*SEMAINE!M274/1000)+(COÛTS!$C$110*O274*4)+(COÛTS!$C$107*O274*SEMAINE!M274/1000)),"0")+(IF(AND(F274="MEDIA",P274="oui",Q274="RECTO/VERSO (Type Deux Simple Face)",SEMAINE!M274&gt;2001,SEMAINE!M274&lt;=4000),((COÛTS!$C$114*2*O274)),"0"))+(IF(AND(F274="MEDIA",P274="oui",Q274="RECTO/VERSO (Type Deux Simple Face)",SEMAINE!M274&gt;=4001,SEMAINE!M274&lt;=6000),((COÛTS!$C$114*4*O274)),"0"))+(IF(AND(F274="MEDIA",P274="oui",Q274="RECTO/VERSO (Type Deux Simple Face)",SEMAINE!M274&gt;=6001,SEMAINE!M274&lt;=8000),((COÛTS!$C$114*6*O274)),"0"))+(IF(AND(F274="MEDIA",P274="oui",Q274="RECTO/VERSO (Type Deux Simple Face)",SEMAINE!M274&gt;=8001,SEMAINE!M274&lt;=10000),((COÛTS!$C$114*8*O274)),0))))</f>
        <v>0</v>
      </c>
      <c r="AI274" s="6">
        <f>IF(R274="OUI",0,(IF(AND(F274="MEDIA",G274="NON TISSÉ (Type Drop)",P274="oui",Q274="MODULE TRIANGULAIRE"),((COÛTS!$C$115*6*O274*SEMAINE!M274/1000)+(COÛTS!$C$112*O274*6)+(COÛTS!$C$107*O274*3)),"0")+(IF(AND(F274="MEDIA",P274="oui",Q274="MODULE TRIANGULAIRE",SEMAINE!M274&gt;2001,SEMAINE!M274&lt;=4000),((COÛTS!$C$114*2*O274*3)),"0"))+(IF(AND(F274="MEDIA",P274="oui",Q274="MODULE TRIANGULAIRE",SEMAINE!M274&gt;=4001,SEMAINE!M274&lt;=6000),((COÛTS!$C$114*4*O274*3)),"0"))+(IF(AND(F274="MEDIA",P274="oui",Q274="MODULE TRIANGULAIRE",SEMAINE!M274&gt;=6001,SEMAINE!M274&lt;=8000),((COÛTS!$C$114*6*O274*3)),"0"))+(IF(AND(F274="MEDIA",P274="oui",Q274="MODULE TRIANGULAIRE",SEMAINE!M274&gt;=8001,SEMAINE!M274&lt;=10000),((COÛTS!$C$114*8*O274*3)),0))))</f>
        <v>0</v>
      </c>
      <c r="AJ274" s="6">
        <f>IF(OR(R274="OUI",H274&gt;0),0,(IF(AND(F274="MEDIA",G274="NON TISSÉ (Type Drop)",P274="oui",Q274="MODULE CARRÉ"),((COÛTS!$C$115*8*O274*SEMAINE!M274/1000)+(COÛTS!$C$111*O274*8)+(COÛTS!$C$107*O274*4)),"0")+IF(AND(F274="MEDIA",G274="BÂCHE FRONTLIT 450gr (Type Bâche M1)",P274="oui",Q274="MODULE CARRÉ"),((COÛTS!$C$115*8*O274*SEMAINE!M274/1000)+(COÛTS!$C$111*O274*8)+(COÛTS!$C$107*O274*4)),"0")+(IF(AND(F274="MEDIA",P274="oui",Q274="MODULE CARRÉ",SEMAINE!M274&gt;2001,SEMAINE!M274&lt;=4000),((COÛTS!$C$114*2*O274*4)),"0"))+(IF(AND(F274="MEDIA",P274="oui",Q274="MODULE CARRÉ",SEMAINE!M274&gt;=4001,SEMAINE!M274&lt;=6000),((COÛTS!$C$114*4*O274*4)),"0"))+(IF(AND(F274="MEDIA",P274="oui",Q274="MODULE CARRÉ",SEMAINE!M274&gt;=6001,SEMAINE!M274&lt;=8000),((COÛTS!$C$114*6*O274*4)),"0"))+(IF(AND(F274="MEDIA",P274="oui",Q274="MODULE CARRÉ",SEMAINE!M274&gt;=8001,SEMAINE!M274&lt;=10000),((COÛTS!$C$114*8*O274*4)),"0"))))</f>
        <v>0</v>
      </c>
      <c r="AK274" s="38">
        <f>IF(Y274&gt;0,(VLOOKUP(Y274,DATA!$AB$2:$AC$102,2,0)),1)</f>
        <v>1</v>
      </c>
      <c r="AL274" s="53">
        <f t="shared" si="39"/>
        <v>0</v>
      </c>
    </row>
    <row r="275" spans="2:38" ht="25.05" customHeight="1" x14ac:dyDescent="0.25">
      <c r="B275" s="43" t="str">
        <f>COUNTIF($D$3:D275,D275)&amp;T_Semaine[[#This Row],[N°AFFAIRE]]</f>
        <v>0</v>
      </c>
      <c r="C275" s="50"/>
      <c r="D275" s="50"/>
      <c r="E275" s="50"/>
      <c r="F275" s="50"/>
      <c r="G275" s="50"/>
      <c r="H275" s="50"/>
      <c r="I275" s="50"/>
      <c r="J275" s="50"/>
      <c r="K275" s="50"/>
      <c r="L275" s="50"/>
      <c r="M275" s="91"/>
      <c r="N275" s="91"/>
      <c r="O275" s="50"/>
      <c r="P275" s="50"/>
      <c r="Q275" s="50"/>
      <c r="R275" s="50"/>
      <c r="S275" s="50"/>
      <c r="T275" s="95">
        <f t="shared" si="33"/>
        <v>0</v>
      </c>
      <c r="U275" s="36">
        <f t="shared" si="34"/>
        <v>0</v>
      </c>
      <c r="V275" s="43"/>
      <c r="W275" s="43"/>
      <c r="X275" s="6">
        <f t="shared" si="32"/>
        <v>0</v>
      </c>
      <c r="Y275" s="55"/>
      <c r="Z275" s="6">
        <f>(IF(R275="OUI",0,IF(AND(F275="MEDIA",G275&gt;0,O275&gt;0),(VLOOKUP(G275,COÛTS!$A$1:$C$157,3,0)*(M275*N275/1000*O275/1000)),0)+IF(AND(G275&gt;0,F275="HEURE"),(VLOOKUP(G275,COÛTS!$A$1:$C$157,3,0)*(O275)),0))+IF(AND(G275&gt;0,F275="DIVERS"),(VLOOKUP(G275,COÛTS!$A$1:$C$157,3,0)*(O275)),0)+IF(AND(G275&gt;0,F275="VEHICULE"),(VLOOKUP(G275,COÛTS!$A$1:$C$157,3,0)*(O275)),0)+IF(AND(G275&gt;0,F275="FACONNAGE"),(VLOOKUP(G275,COÛTS!$A$1:$C$157,3,0)*(O275)),0)+IF(AND(G275&gt;0,F275="ACCESSOIRES"),(VLOOKUP(G275,COÛTS!$A$1:$C$157,3,0)*(O275)),0)+IF(AND(F275="TRANSPORT",G275&gt;0),(VLOOKUP(G275,COÛTS!$A$1:$C$157,3,0)*(O275)),0)+IF(AND(F275="PRODUITS",G275="KIT COMPLET HABILLAGE CLOISON MODULAIRE (mL)"),(VLOOKUP(G275,COÛTS!$A$1:$C$157,3,0)*(M275/1000*O275)),0)+IF(AND(F275="MEDIA",H275&lt;0,G275&gt;0,P275="oui",Q275="RECTO/VERSO (Type Deux Simple Face)"),(VLOOKUP(G275,COÛTS!$A$1:$C$157,3,0)*(M275*(N275+480)/1000*O275/1000)),"0")+IF(AND(F275="MEDIA",H275&lt;0,G275&gt;0,P275="oui",Q275="MODULE TRIANGULAIRE"),(VLOOKUP(G275,COÛTS!$A$1:$C$157,3,0)*(M275*(N275+240)/1000*O275/1000)*2)+(VLOOKUP(G275,COÛTS!$A$1:$C$157,3,0)*(M275)/1000*0.24),"0")+IF(AND(F275="MEDIA",P275="oui",G275&gt;0,H275&lt;0,Q275="MODULE CARRÉ"),(VLOOKUP(G275,COÛTS!$A$1:$C$157,3,0)*(M275*(N275+240)/1000*O275/1000)*3)+(VLOOKUP(G275,COÛTS!$A$1:$C$157,3,0)*(M275)/1000*0.24),"0")+IF(AND(F275="MEDIA",H275&lt;0,P275="oui",G275&gt;0,Q275="RECTO (Type Chaussette)"),(VLOOKUP(G275,COÛTS!$A$1:$C$157,3,0)*(M275*(N275+60)/1000*O275/1000))))</f>
        <v>0</v>
      </c>
      <c r="AA275" s="6">
        <f>IF(R275="OUI",0,IF(AND(H275&gt;0,I275="OUI"),(VLOOKUP(H275,COÛTS!$A$1:$C$157,3,0)*(M275*N275/1000*O275/1000)),0))</f>
        <v>0</v>
      </c>
      <c r="AB275" s="6">
        <f t="shared" si="35"/>
        <v>0</v>
      </c>
      <c r="AC275" s="7">
        <f t="shared" si="36"/>
        <v>0</v>
      </c>
      <c r="AD275" s="6">
        <f t="shared" si="37"/>
        <v>0</v>
      </c>
      <c r="AE275" s="6">
        <f t="shared" si="38"/>
        <v>0</v>
      </c>
      <c r="AF275" s="6">
        <f>IF(R275="OUI",0,(IF(AND(P275="oui",Q275="RECTO (Type Chaussette, Simple Face)",SEMAINE!M277&lt;=2000),((COÛTS!$C$115*2*O275*SEMAINE!M275/1000)+(COÛTS!$C$109*O275*SEMAINE!M275/1000)+(COÛTS!$C$107*O275*SEMAINE!M275/1000)),"0")+(IF(AND(P275="oui",Q275="RECTO (Type Chaussette, Simple Face)",SEMAINE!M275&gt;2001,SEMAINE!M275&lt;=4000),((COÛTS!$C$114*2*O275)),"0"))+(IF(AND(P275="oui",Q275="RECTO (Type Chaussette, Simple Face)",SEMAINE!M275&gt;=4001,SEMAINE!M275&lt;=6000),((COÛTS!$C$114*4*O275)),"0"))+(IF(AND(P275="oui",Q275="RECTO (Type Chaussette, Simple Face)",SEMAINE!M275&gt;=6001,SEMAINE!M275&lt;=8000),((COÛTS!$C$114*6*O275)),"0"))+(IF(AND(P275="oui",Q275="RECTO (Type Chaussette, Simple Face)",SEMAINE!M275&gt;=8001,SEMAINE!M275&lt;=10000),((COÛTS!$C$114*8*O275)),0))))</f>
        <v>0</v>
      </c>
      <c r="AG275" s="6">
        <f>IF(R275="OUI",0,(IF(AND(F275="MEDIA",G275="NON TISSÉ (Type Drop)",P275="oui",Q275="RECTO (Type Chaussette)",SEMAINE!M278&lt;=2000),((COÛTS!$C$115*2*O275*SEMAINE!M275/1000)+(COÛTS!$C$109*O275*SEMAINE!M275/1000)+(COÛTS!$C$107*O275*SEMAINE!M275/1000)),"0")+(IF(AND(F275="MEDIA",P275="oui",Q275="RECTO (Type Chaussette)",SEMAINE!M275&gt;2001,SEMAINE!M275&lt;=4000),((COÛTS!$C$114*2*O275)),"0"))+(IF(AND(F275="MEDIA",P275="oui",Q275="RECTO (Type Chaussette)",SEMAINE!M275&gt;=4001,SEMAINE!M275&lt;=6000),((COÛTS!$C$114*4*O275)),"0"))+(IF(AND(F275="MEDIA",P275="oui",Q275="RECTO (Type Chaussette)",SEMAINE!M275&gt;=6001,SEMAINE!M275&lt;=8000),((COÛTS!$C$114*6*O275)),"0"))+(IF(AND(F275="MEDIA",P275="oui",Q275="RECTO (Type Chaussette)",SEMAINE!M275&gt;=8001,SEMAINE!M275&lt;=10000),((COÛTS!$C$114*8*O275)),0))))</f>
        <v>0</v>
      </c>
      <c r="AH275" s="6">
        <f>IF(R275="OUI",0,(IF(AND(F275="MEDIA",G275="NON TISSÉ (Type Drop)",P275="oui",Q275="RECTO/VERSO (Type Deux Simple Face)"),((COÛTS!$C$115*4*O275*SEMAINE!M275/1000)+(COÛTS!$C$110*O275*4)+(COÛTS!$C$107*O275*SEMAINE!M275/1000)),"0")+(IF(AND(F275="MEDIA",P275="oui",Q275="RECTO/VERSO (Type Deux Simple Face)",SEMAINE!M275&gt;2001,SEMAINE!M275&lt;=4000),((COÛTS!$C$114*2*O275)),"0"))+(IF(AND(F275="MEDIA",P275="oui",Q275="RECTO/VERSO (Type Deux Simple Face)",SEMAINE!M275&gt;=4001,SEMAINE!M275&lt;=6000),((COÛTS!$C$114*4*O275)),"0"))+(IF(AND(F275="MEDIA",P275="oui",Q275="RECTO/VERSO (Type Deux Simple Face)",SEMAINE!M275&gt;=6001,SEMAINE!M275&lt;=8000),((COÛTS!$C$114*6*O275)),"0"))+(IF(AND(F275="MEDIA",P275="oui",Q275="RECTO/VERSO (Type Deux Simple Face)",SEMAINE!M275&gt;=8001,SEMAINE!M275&lt;=10000),((COÛTS!$C$114*8*O275)),0))))</f>
        <v>0</v>
      </c>
      <c r="AI275" s="6">
        <f>IF(R275="OUI",0,(IF(AND(F275="MEDIA",G275="NON TISSÉ (Type Drop)",P275="oui",Q275="MODULE TRIANGULAIRE"),((COÛTS!$C$115*6*O275*SEMAINE!M275/1000)+(COÛTS!$C$112*O275*6)+(COÛTS!$C$107*O275*3)),"0")+(IF(AND(F275="MEDIA",P275="oui",Q275="MODULE TRIANGULAIRE",SEMAINE!M275&gt;2001,SEMAINE!M275&lt;=4000),((COÛTS!$C$114*2*O275*3)),"0"))+(IF(AND(F275="MEDIA",P275="oui",Q275="MODULE TRIANGULAIRE",SEMAINE!M275&gt;=4001,SEMAINE!M275&lt;=6000),((COÛTS!$C$114*4*O275*3)),"0"))+(IF(AND(F275="MEDIA",P275="oui",Q275="MODULE TRIANGULAIRE",SEMAINE!M275&gt;=6001,SEMAINE!M275&lt;=8000),((COÛTS!$C$114*6*O275*3)),"0"))+(IF(AND(F275="MEDIA",P275="oui",Q275="MODULE TRIANGULAIRE",SEMAINE!M275&gt;=8001,SEMAINE!M275&lt;=10000),((COÛTS!$C$114*8*O275*3)),0))))</f>
        <v>0</v>
      </c>
      <c r="AJ275" s="6">
        <f>IF(OR(R275="OUI",H275&gt;0),0,(IF(AND(F275="MEDIA",G275="NON TISSÉ (Type Drop)",P275="oui",Q275="MODULE CARRÉ"),((COÛTS!$C$115*8*O275*SEMAINE!M275/1000)+(COÛTS!$C$111*O275*8)+(COÛTS!$C$107*O275*4)),"0")+IF(AND(F275="MEDIA",G275="BÂCHE FRONTLIT 450gr (Type Bâche M1)",P275="oui",Q275="MODULE CARRÉ"),((COÛTS!$C$115*8*O275*SEMAINE!M275/1000)+(COÛTS!$C$111*O275*8)+(COÛTS!$C$107*O275*4)),"0")+(IF(AND(F275="MEDIA",P275="oui",Q275="MODULE CARRÉ",SEMAINE!M275&gt;2001,SEMAINE!M275&lt;=4000),((COÛTS!$C$114*2*O275*4)),"0"))+(IF(AND(F275="MEDIA",P275="oui",Q275="MODULE CARRÉ",SEMAINE!M275&gt;=4001,SEMAINE!M275&lt;=6000),((COÛTS!$C$114*4*O275*4)),"0"))+(IF(AND(F275="MEDIA",P275="oui",Q275="MODULE CARRÉ",SEMAINE!M275&gt;=6001,SEMAINE!M275&lt;=8000),((COÛTS!$C$114*6*O275*4)),"0"))+(IF(AND(F275="MEDIA",P275="oui",Q275="MODULE CARRÉ",SEMAINE!M275&gt;=8001,SEMAINE!M275&lt;=10000),((COÛTS!$C$114*8*O275*4)),"0"))))</f>
        <v>0</v>
      </c>
      <c r="AK275" s="38">
        <f>IF(Y275&gt;0,(VLOOKUP(Y275,DATA!$AB$2:$AC$102,2,0)),1)</f>
        <v>1</v>
      </c>
      <c r="AL275" s="53">
        <f t="shared" si="39"/>
        <v>0</v>
      </c>
    </row>
    <row r="276" spans="2:38" ht="25.05" customHeight="1" x14ac:dyDescent="0.25">
      <c r="B276" s="43" t="str">
        <f>COUNTIF($D$3:D276,D276)&amp;T_Semaine[[#This Row],[N°AFFAIRE]]</f>
        <v>0</v>
      </c>
      <c r="C276" s="50"/>
      <c r="D276" s="50"/>
      <c r="E276" s="50"/>
      <c r="F276" s="50"/>
      <c r="G276" s="50"/>
      <c r="H276" s="50"/>
      <c r="I276" s="50"/>
      <c r="J276" s="50"/>
      <c r="K276" s="50"/>
      <c r="L276" s="50"/>
      <c r="M276" s="91"/>
      <c r="N276" s="91"/>
      <c r="O276" s="50"/>
      <c r="P276" s="50"/>
      <c r="Q276" s="50"/>
      <c r="R276" s="50"/>
      <c r="S276" s="50"/>
      <c r="T276" s="95">
        <f t="shared" si="33"/>
        <v>0</v>
      </c>
      <c r="U276" s="36">
        <f t="shared" si="34"/>
        <v>0</v>
      </c>
      <c r="V276" s="43"/>
      <c r="W276" s="43"/>
      <c r="X276" s="6">
        <f t="shared" si="32"/>
        <v>0</v>
      </c>
      <c r="Y276" s="55"/>
      <c r="Z276" s="6">
        <f>(IF(R276="OUI",0,IF(AND(F276="MEDIA",G276&gt;0,O276&gt;0),(VLOOKUP(G276,COÛTS!$A$1:$C$157,3,0)*(M276*N276/1000*O276/1000)),0)+IF(AND(G276&gt;0,F276="HEURE"),(VLOOKUP(G276,COÛTS!$A$1:$C$157,3,0)*(O276)),0))+IF(AND(G276&gt;0,F276="DIVERS"),(VLOOKUP(G276,COÛTS!$A$1:$C$157,3,0)*(O276)),0)+IF(AND(G276&gt;0,F276="VEHICULE"),(VLOOKUP(G276,COÛTS!$A$1:$C$157,3,0)*(O276)),0)+IF(AND(G276&gt;0,F276="FACONNAGE"),(VLOOKUP(G276,COÛTS!$A$1:$C$157,3,0)*(O276)),0)+IF(AND(G276&gt;0,F276="ACCESSOIRES"),(VLOOKUP(G276,COÛTS!$A$1:$C$157,3,0)*(O276)),0)+IF(AND(F276="TRANSPORT",G276&gt;0),(VLOOKUP(G276,COÛTS!$A$1:$C$157,3,0)*(O276)),0)+IF(AND(F276="PRODUITS",G276="KIT COMPLET HABILLAGE CLOISON MODULAIRE (mL)"),(VLOOKUP(G276,COÛTS!$A$1:$C$157,3,0)*(M276/1000*O276)),0)+IF(AND(F276="MEDIA",H276&lt;0,G276&gt;0,P276="oui",Q276="RECTO/VERSO (Type Deux Simple Face)"),(VLOOKUP(G276,COÛTS!$A$1:$C$157,3,0)*(M276*(N276+480)/1000*O276/1000)),"0")+IF(AND(F276="MEDIA",H276&lt;0,G276&gt;0,P276="oui",Q276="MODULE TRIANGULAIRE"),(VLOOKUP(G276,COÛTS!$A$1:$C$157,3,0)*(M276*(N276+240)/1000*O276/1000)*2)+(VLOOKUP(G276,COÛTS!$A$1:$C$157,3,0)*(M276)/1000*0.24),"0")+IF(AND(F276="MEDIA",P276="oui",G276&gt;0,H276&lt;0,Q276="MODULE CARRÉ"),(VLOOKUP(G276,COÛTS!$A$1:$C$157,3,0)*(M276*(N276+240)/1000*O276/1000)*3)+(VLOOKUP(G276,COÛTS!$A$1:$C$157,3,0)*(M276)/1000*0.24),"0")+IF(AND(F276="MEDIA",H276&lt;0,P276="oui",G276&gt;0,Q276="RECTO (Type Chaussette)"),(VLOOKUP(G276,COÛTS!$A$1:$C$157,3,0)*(M276*(N276+60)/1000*O276/1000))))</f>
        <v>0</v>
      </c>
      <c r="AA276" s="6">
        <f>IF(R276="OUI",0,IF(AND(H276&gt;0,I276="OUI"),(VLOOKUP(H276,COÛTS!$A$1:$C$157,3,0)*(M276*N276/1000*O276/1000)),0))</f>
        <v>0</v>
      </c>
      <c r="AB276" s="6">
        <f t="shared" si="35"/>
        <v>0</v>
      </c>
      <c r="AC276" s="7">
        <f t="shared" si="36"/>
        <v>0</v>
      </c>
      <c r="AD276" s="6">
        <f t="shared" si="37"/>
        <v>0</v>
      </c>
      <c r="AE276" s="6">
        <f t="shared" si="38"/>
        <v>0</v>
      </c>
      <c r="AF276" s="6">
        <f>IF(R276="OUI",0,(IF(AND(P276="oui",Q276="RECTO (Type Chaussette, Simple Face)",SEMAINE!M278&lt;=2000),((COÛTS!$C$115*2*O276*SEMAINE!M276/1000)+(COÛTS!$C$109*O276*SEMAINE!M276/1000)+(COÛTS!$C$107*O276*SEMAINE!M276/1000)),"0")+(IF(AND(P276="oui",Q276="RECTO (Type Chaussette, Simple Face)",SEMAINE!M276&gt;2001,SEMAINE!M276&lt;=4000),((COÛTS!$C$114*2*O276)),"0"))+(IF(AND(P276="oui",Q276="RECTO (Type Chaussette, Simple Face)",SEMAINE!M276&gt;=4001,SEMAINE!M276&lt;=6000),((COÛTS!$C$114*4*O276)),"0"))+(IF(AND(P276="oui",Q276="RECTO (Type Chaussette, Simple Face)",SEMAINE!M276&gt;=6001,SEMAINE!M276&lt;=8000),((COÛTS!$C$114*6*O276)),"0"))+(IF(AND(P276="oui",Q276="RECTO (Type Chaussette, Simple Face)",SEMAINE!M276&gt;=8001,SEMAINE!M276&lt;=10000),((COÛTS!$C$114*8*O276)),0))))</f>
        <v>0</v>
      </c>
      <c r="AG276" s="6">
        <f>IF(R276="OUI",0,(IF(AND(F276="MEDIA",G276="NON TISSÉ (Type Drop)",P276="oui",Q276="RECTO (Type Chaussette)",SEMAINE!M279&lt;=2000),((COÛTS!$C$115*2*O276*SEMAINE!M276/1000)+(COÛTS!$C$109*O276*SEMAINE!M276/1000)+(COÛTS!$C$107*O276*SEMAINE!M276/1000)),"0")+(IF(AND(F276="MEDIA",P276="oui",Q276="RECTO (Type Chaussette)",SEMAINE!M276&gt;2001,SEMAINE!M276&lt;=4000),((COÛTS!$C$114*2*O276)),"0"))+(IF(AND(F276="MEDIA",P276="oui",Q276="RECTO (Type Chaussette)",SEMAINE!M276&gt;=4001,SEMAINE!M276&lt;=6000),((COÛTS!$C$114*4*O276)),"0"))+(IF(AND(F276="MEDIA",P276="oui",Q276="RECTO (Type Chaussette)",SEMAINE!M276&gt;=6001,SEMAINE!M276&lt;=8000),((COÛTS!$C$114*6*O276)),"0"))+(IF(AND(F276="MEDIA",P276="oui",Q276="RECTO (Type Chaussette)",SEMAINE!M276&gt;=8001,SEMAINE!M276&lt;=10000),((COÛTS!$C$114*8*O276)),0))))</f>
        <v>0</v>
      </c>
      <c r="AH276" s="6">
        <f>IF(R276="OUI",0,(IF(AND(F276="MEDIA",G276="NON TISSÉ (Type Drop)",P276="oui",Q276="RECTO/VERSO (Type Deux Simple Face)"),((COÛTS!$C$115*4*O276*SEMAINE!M276/1000)+(COÛTS!$C$110*O276*4)+(COÛTS!$C$107*O276*SEMAINE!M276/1000)),"0")+(IF(AND(F276="MEDIA",P276="oui",Q276="RECTO/VERSO (Type Deux Simple Face)",SEMAINE!M276&gt;2001,SEMAINE!M276&lt;=4000),((COÛTS!$C$114*2*O276)),"0"))+(IF(AND(F276="MEDIA",P276="oui",Q276="RECTO/VERSO (Type Deux Simple Face)",SEMAINE!M276&gt;=4001,SEMAINE!M276&lt;=6000),((COÛTS!$C$114*4*O276)),"0"))+(IF(AND(F276="MEDIA",P276="oui",Q276="RECTO/VERSO (Type Deux Simple Face)",SEMAINE!M276&gt;=6001,SEMAINE!M276&lt;=8000),((COÛTS!$C$114*6*O276)),"0"))+(IF(AND(F276="MEDIA",P276="oui",Q276="RECTO/VERSO (Type Deux Simple Face)",SEMAINE!M276&gt;=8001,SEMAINE!M276&lt;=10000),((COÛTS!$C$114*8*O276)),0))))</f>
        <v>0</v>
      </c>
      <c r="AI276" s="6">
        <f>IF(R276="OUI",0,(IF(AND(F276="MEDIA",G276="NON TISSÉ (Type Drop)",P276="oui",Q276="MODULE TRIANGULAIRE"),((COÛTS!$C$115*6*O276*SEMAINE!M276/1000)+(COÛTS!$C$112*O276*6)+(COÛTS!$C$107*O276*3)),"0")+(IF(AND(F276="MEDIA",P276="oui",Q276="MODULE TRIANGULAIRE",SEMAINE!M276&gt;2001,SEMAINE!M276&lt;=4000),((COÛTS!$C$114*2*O276*3)),"0"))+(IF(AND(F276="MEDIA",P276="oui",Q276="MODULE TRIANGULAIRE",SEMAINE!M276&gt;=4001,SEMAINE!M276&lt;=6000),((COÛTS!$C$114*4*O276*3)),"0"))+(IF(AND(F276="MEDIA",P276="oui",Q276="MODULE TRIANGULAIRE",SEMAINE!M276&gt;=6001,SEMAINE!M276&lt;=8000),((COÛTS!$C$114*6*O276*3)),"0"))+(IF(AND(F276="MEDIA",P276="oui",Q276="MODULE TRIANGULAIRE",SEMAINE!M276&gt;=8001,SEMAINE!M276&lt;=10000),((COÛTS!$C$114*8*O276*3)),0))))</f>
        <v>0</v>
      </c>
      <c r="AJ276" s="6">
        <f>IF(OR(R276="OUI",H276&gt;0),0,(IF(AND(F276="MEDIA",G276="NON TISSÉ (Type Drop)",P276="oui",Q276="MODULE CARRÉ"),((COÛTS!$C$115*8*O276*SEMAINE!M276/1000)+(COÛTS!$C$111*O276*8)+(COÛTS!$C$107*O276*4)),"0")+IF(AND(F276="MEDIA",G276="BÂCHE FRONTLIT 450gr (Type Bâche M1)",P276="oui",Q276="MODULE CARRÉ"),((COÛTS!$C$115*8*O276*SEMAINE!M276/1000)+(COÛTS!$C$111*O276*8)+(COÛTS!$C$107*O276*4)),"0")+(IF(AND(F276="MEDIA",P276="oui",Q276="MODULE CARRÉ",SEMAINE!M276&gt;2001,SEMAINE!M276&lt;=4000),((COÛTS!$C$114*2*O276*4)),"0"))+(IF(AND(F276="MEDIA",P276="oui",Q276="MODULE CARRÉ",SEMAINE!M276&gt;=4001,SEMAINE!M276&lt;=6000),((COÛTS!$C$114*4*O276*4)),"0"))+(IF(AND(F276="MEDIA",P276="oui",Q276="MODULE CARRÉ",SEMAINE!M276&gt;=6001,SEMAINE!M276&lt;=8000),((COÛTS!$C$114*6*O276*4)),"0"))+(IF(AND(F276="MEDIA",P276="oui",Q276="MODULE CARRÉ",SEMAINE!M276&gt;=8001,SEMAINE!M276&lt;=10000),((COÛTS!$C$114*8*O276*4)),"0"))))</f>
        <v>0</v>
      </c>
      <c r="AK276" s="38">
        <f>IF(Y276&gt;0,(VLOOKUP(Y276,DATA!$AB$2:$AC$102,2,0)),1)</f>
        <v>1</v>
      </c>
      <c r="AL276" s="53">
        <f t="shared" si="39"/>
        <v>0</v>
      </c>
    </row>
    <row r="277" spans="2:38" ht="25.05" customHeight="1" x14ac:dyDescent="0.25">
      <c r="B277" s="43" t="str">
        <f>COUNTIF($D$3:D277,D277)&amp;T_Semaine[[#This Row],[N°AFFAIRE]]</f>
        <v>0</v>
      </c>
      <c r="C277" s="50"/>
      <c r="D277" s="50"/>
      <c r="E277" s="50"/>
      <c r="F277" s="50"/>
      <c r="G277" s="50"/>
      <c r="H277" s="50"/>
      <c r="I277" s="50"/>
      <c r="J277" s="50"/>
      <c r="K277" s="50"/>
      <c r="L277" s="50"/>
      <c r="M277" s="91"/>
      <c r="N277" s="91"/>
      <c r="O277" s="50"/>
      <c r="P277" s="50"/>
      <c r="Q277" s="50"/>
      <c r="R277" s="50"/>
      <c r="S277" s="50"/>
      <c r="T277" s="95">
        <f t="shared" si="33"/>
        <v>0</v>
      </c>
      <c r="U277" s="36">
        <f t="shared" si="34"/>
        <v>0</v>
      </c>
      <c r="V277" s="43"/>
      <c r="W277" s="43"/>
      <c r="X277" s="6">
        <f t="shared" si="32"/>
        <v>0</v>
      </c>
      <c r="Y277" s="55"/>
      <c r="Z277" s="6">
        <f>(IF(R277="OUI",0,IF(AND(F277="MEDIA",G277&gt;0,O277&gt;0),(VLOOKUP(G277,COÛTS!$A$1:$C$157,3,0)*(M277*N277/1000*O277/1000)),0)+IF(AND(G277&gt;0,F277="HEURE"),(VLOOKUP(G277,COÛTS!$A$1:$C$157,3,0)*(O277)),0))+IF(AND(G277&gt;0,F277="DIVERS"),(VLOOKUP(G277,COÛTS!$A$1:$C$157,3,0)*(O277)),0)+IF(AND(G277&gt;0,F277="VEHICULE"),(VLOOKUP(G277,COÛTS!$A$1:$C$157,3,0)*(O277)),0)+IF(AND(G277&gt;0,F277="FACONNAGE"),(VLOOKUP(G277,COÛTS!$A$1:$C$157,3,0)*(O277)),0)+IF(AND(G277&gt;0,F277="ACCESSOIRES"),(VLOOKUP(G277,COÛTS!$A$1:$C$157,3,0)*(O277)),0)+IF(AND(F277="TRANSPORT",G277&gt;0),(VLOOKUP(G277,COÛTS!$A$1:$C$157,3,0)*(O277)),0)+IF(AND(F277="PRODUITS",G277="KIT COMPLET HABILLAGE CLOISON MODULAIRE (mL)"),(VLOOKUP(G277,COÛTS!$A$1:$C$157,3,0)*(M277/1000*O277)),0)+IF(AND(F277="MEDIA",H277&lt;0,G277&gt;0,P277="oui",Q277="RECTO/VERSO (Type Deux Simple Face)"),(VLOOKUP(G277,COÛTS!$A$1:$C$157,3,0)*(M277*(N277+480)/1000*O277/1000)),"0")+IF(AND(F277="MEDIA",H277&lt;0,G277&gt;0,P277="oui",Q277="MODULE TRIANGULAIRE"),(VLOOKUP(G277,COÛTS!$A$1:$C$157,3,0)*(M277*(N277+240)/1000*O277/1000)*2)+(VLOOKUP(G277,COÛTS!$A$1:$C$157,3,0)*(M277)/1000*0.24),"0")+IF(AND(F277="MEDIA",P277="oui",G277&gt;0,H277&lt;0,Q277="MODULE CARRÉ"),(VLOOKUP(G277,COÛTS!$A$1:$C$157,3,0)*(M277*(N277+240)/1000*O277/1000)*3)+(VLOOKUP(G277,COÛTS!$A$1:$C$157,3,0)*(M277)/1000*0.24),"0")+IF(AND(F277="MEDIA",H277&lt;0,P277="oui",G277&gt;0,Q277="RECTO (Type Chaussette)"),(VLOOKUP(G277,COÛTS!$A$1:$C$157,3,0)*(M277*(N277+60)/1000*O277/1000))))</f>
        <v>0</v>
      </c>
      <c r="AA277" s="6">
        <f>IF(R277="OUI",0,IF(AND(H277&gt;0,I277="OUI"),(VLOOKUP(H277,COÛTS!$A$1:$C$157,3,0)*(M277*N277/1000*O277/1000)),0))</f>
        <v>0</v>
      </c>
      <c r="AB277" s="6">
        <f t="shared" si="35"/>
        <v>0</v>
      </c>
      <c r="AC277" s="7">
        <f t="shared" si="36"/>
        <v>0</v>
      </c>
      <c r="AD277" s="6">
        <f t="shared" si="37"/>
        <v>0</v>
      </c>
      <c r="AE277" s="6">
        <f t="shared" si="38"/>
        <v>0</v>
      </c>
      <c r="AF277" s="6">
        <f>IF(R277="OUI",0,(IF(AND(P277="oui",Q277="RECTO (Type Chaussette, Simple Face)",SEMAINE!M279&lt;=2000),((COÛTS!$C$115*2*O277*SEMAINE!M277/1000)+(COÛTS!$C$109*O277*SEMAINE!M277/1000)+(COÛTS!$C$107*O277*SEMAINE!M277/1000)),"0")+(IF(AND(P277="oui",Q277="RECTO (Type Chaussette, Simple Face)",SEMAINE!M277&gt;2001,SEMAINE!M277&lt;=4000),((COÛTS!$C$114*2*O277)),"0"))+(IF(AND(P277="oui",Q277="RECTO (Type Chaussette, Simple Face)",SEMAINE!M277&gt;=4001,SEMAINE!M277&lt;=6000),((COÛTS!$C$114*4*O277)),"0"))+(IF(AND(P277="oui",Q277="RECTO (Type Chaussette, Simple Face)",SEMAINE!M277&gt;=6001,SEMAINE!M277&lt;=8000),((COÛTS!$C$114*6*O277)),"0"))+(IF(AND(P277="oui",Q277="RECTO (Type Chaussette, Simple Face)",SEMAINE!M277&gt;=8001,SEMAINE!M277&lt;=10000),((COÛTS!$C$114*8*O277)),0))))</f>
        <v>0</v>
      </c>
      <c r="AG277" s="6">
        <f>IF(R277="OUI",0,(IF(AND(F277="MEDIA",G277="NON TISSÉ (Type Drop)",P277="oui",Q277="RECTO (Type Chaussette)",SEMAINE!M280&lt;=2000),((COÛTS!$C$115*2*O277*SEMAINE!M277/1000)+(COÛTS!$C$109*O277*SEMAINE!M277/1000)+(COÛTS!$C$107*O277*SEMAINE!M277/1000)),"0")+(IF(AND(F277="MEDIA",P277="oui",Q277="RECTO (Type Chaussette)",SEMAINE!M277&gt;2001,SEMAINE!M277&lt;=4000),((COÛTS!$C$114*2*O277)),"0"))+(IF(AND(F277="MEDIA",P277="oui",Q277="RECTO (Type Chaussette)",SEMAINE!M277&gt;=4001,SEMAINE!M277&lt;=6000),((COÛTS!$C$114*4*O277)),"0"))+(IF(AND(F277="MEDIA",P277="oui",Q277="RECTO (Type Chaussette)",SEMAINE!M277&gt;=6001,SEMAINE!M277&lt;=8000),((COÛTS!$C$114*6*O277)),"0"))+(IF(AND(F277="MEDIA",P277="oui",Q277="RECTO (Type Chaussette)",SEMAINE!M277&gt;=8001,SEMAINE!M277&lt;=10000),((COÛTS!$C$114*8*O277)),0))))</f>
        <v>0</v>
      </c>
      <c r="AH277" s="6">
        <f>IF(R277="OUI",0,(IF(AND(F277="MEDIA",G277="NON TISSÉ (Type Drop)",P277="oui",Q277="RECTO/VERSO (Type Deux Simple Face)"),((COÛTS!$C$115*4*O277*SEMAINE!M277/1000)+(COÛTS!$C$110*O277*4)+(COÛTS!$C$107*O277*SEMAINE!M277/1000)),"0")+(IF(AND(F277="MEDIA",P277="oui",Q277="RECTO/VERSO (Type Deux Simple Face)",SEMAINE!M277&gt;2001,SEMAINE!M277&lt;=4000),((COÛTS!$C$114*2*O277)),"0"))+(IF(AND(F277="MEDIA",P277="oui",Q277="RECTO/VERSO (Type Deux Simple Face)",SEMAINE!M277&gt;=4001,SEMAINE!M277&lt;=6000),((COÛTS!$C$114*4*O277)),"0"))+(IF(AND(F277="MEDIA",P277="oui",Q277="RECTO/VERSO (Type Deux Simple Face)",SEMAINE!M277&gt;=6001,SEMAINE!M277&lt;=8000),((COÛTS!$C$114*6*O277)),"0"))+(IF(AND(F277="MEDIA",P277="oui",Q277="RECTO/VERSO (Type Deux Simple Face)",SEMAINE!M277&gt;=8001,SEMAINE!M277&lt;=10000),((COÛTS!$C$114*8*O277)),0))))</f>
        <v>0</v>
      </c>
      <c r="AI277" s="6">
        <f>IF(R277="OUI",0,(IF(AND(F277="MEDIA",G277="NON TISSÉ (Type Drop)",P277="oui",Q277="MODULE TRIANGULAIRE"),((COÛTS!$C$115*6*O277*SEMAINE!M277/1000)+(COÛTS!$C$112*O277*6)+(COÛTS!$C$107*O277*3)),"0")+(IF(AND(F277="MEDIA",P277="oui",Q277="MODULE TRIANGULAIRE",SEMAINE!M277&gt;2001,SEMAINE!M277&lt;=4000),((COÛTS!$C$114*2*O277*3)),"0"))+(IF(AND(F277="MEDIA",P277="oui",Q277="MODULE TRIANGULAIRE",SEMAINE!M277&gt;=4001,SEMAINE!M277&lt;=6000),((COÛTS!$C$114*4*O277*3)),"0"))+(IF(AND(F277="MEDIA",P277="oui",Q277="MODULE TRIANGULAIRE",SEMAINE!M277&gt;=6001,SEMAINE!M277&lt;=8000),((COÛTS!$C$114*6*O277*3)),"0"))+(IF(AND(F277="MEDIA",P277="oui",Q277="MODULE TRIANGULAIRE",SEMAINE!M277&gt;=8001,SEMAINE!M277&lt;=10000),((COÛTS!$C$114*8*O277*3)),0))))</f>
        <v>0</v>
      </c>
      <c r="AJ277" s="6">
        <f>IF(OR(R277="OUI",H277&gt;0),0,(IF(AND(F277="MEDIA",G277="NON TISSÉ (Type Drop)",P277="oui",Q277="MODULE CARRÉ"),((COÛTS!$C$115*8*O277*SEMAINE!M277/1000)+(COÛTS!$C$111*O277*8)+(COÛTS!$C$107*O277*4)),"0")+IF(AND(F277="MEDIA",G277="BÂCHE FRONTLIT 450gr (Type Bâche M1)",P277="oui",Q277="MODULE CARRÉ"),((COÛTS!$C$115*8*O277*SEMAINE!M277/1000)+(COÛTS!$C$111*O277*8)+(COÛTS!$C$107*O277*4)),"0")+(IF(AND(F277="MEDIA",P277="oui",Q277="MODULE CARRÉ",SEMAINE!M277&gt;2001,SEMAINE!M277&lt;=4000),((COÛTS!$C$114*2*O277*4)),"0"))+(IF(AND(F277="MEDIA",P277="oui",Q277="MODULE CARRÉ",SEMAINE!M277&gt;=4001,SEMAINE!M277&lt;=6000),((COÛTS!$C$114*4*O277*4)),"0"))+(IF(AND(F277="MEDIA",P277="oui",Q277="MODULE CARRÉ",SEMAINE!M277&gt;=6001,SEMAINE!M277&lt;=8000),((COÛTS!$C$114*6*O277*4)),"0"))+(IF(AND(F277="MEDIA",P277="oui",Q277="MODULE CARRÉ",SEMAINE!M277&gt;=8001,SEMAINE!M277&lt;=10000),((COÛTS!$C$114*8*O277*4)),"0"))))</f>
        <v>0</v>
      </c>
      <c r="AK277" s="38">
        <f>IF(Y277&gt;0,(VLOOKUP(Y277,DATA!$AB$2:$AC$102,2,0)),1)</f>
        <v>1</v>
      </c>
      <c r="AL277" s="53">
        <f t="shared" si="39"/>
        <v>0</v>
      </c>
    </row>
    <row r="278" spans="2:38" ht="25.05" customHeight="1" x14ac:dyDescent="0.25">
      <c r="B278" s="43" t="str">
        <f>COUNTIF($D$3:D278,D278)&amp;T_Semaine[[#This Row],[N°AFFAIRE]]</f>
        <v>0</v>
      </c>
      <c r="C278" s="50"/>
      <c r="D278" s="50"/>
      <c r="E278" s="50"/>
      <c r="F278" s="50"/>
      <c r="G278" s="50"/>
      <c r="H278" s="50"/>
      <c r="I278" s="50"/>
      <c r="J278" s="50"/>
      <c r="K278" s="50"/>
      <c r="L278" s="50"/>
      <c r="M278" s="91"/>
      <c r="N278" s="91"/>
      <c r="O278" s="50"/>
      <c r="P278" s="50"/>
      <c r="Q278" s="50"/>
      <c r="R278" s="50"/>
      <c r="S278" s="50"/>
      <c r="T278" s="95">
        <f t="shared" si="33"/>
        <v>0</v>
      </c>
      <c r="U278" s="36">
        <f t="shared" si="34"/>
        <v>0</v>
      </c>
      <c r="V278" s="43"/>
      <c r="W278" s="43"/>
      <c r="X278" s="6">
        <f t="shared" si="32"/>
        <v>0</v>
      </c>
      <c r="Y278" s="55"/>
      <c r="Z278" s="6">
        <f>(IF(R278="OUI",0,IF(AND(F278="MEDIA",G278&gt;0,O278&gt;0),(VLOOKUP(G278,COÛTS!$A$1:$C$157,3,0)*(M278*N278/1000*O278/1000)),0)+IF(AND(G278&gt;0,F278="HEURE"),(VLOOKUP(G278,COÛTS!$A$1:$C$157,3,0)*(O278)),0))+IF(AND(G278&gt;0,F278="DIVERS"),(VLOOKUP(G278,COÛTS!$A$1:$C$157,3,0)*(O278)),0)+IF(AND(G278&gt;0,F278="VEHICULE"),(VLOOKUP(G278,COÛTS!$A$1:$C$157,3,0)*(O278)),0)+IF(AND(G278&gt;0,F278="FACONNAGE"),(VLOOKUP(G278,COÛTS!$A$1:$C$157,3,0)*(O278)),0)+IF(AND(G278&gt;0,F278="ACCESSOIRES"),(VLOOKUP(G278,COÛTS!$A$1:$C$157,3,0)*(O278)),0)+IF(AND(F278="TRANSPORT",G278&gt;0),(VLOOKUP(G278,COÛTS!$A$1:$C$157,3,0)*(O278)),0)+IF(AND(F278="PRODUITS",G278="KIT COMPLET HABILLAGE CLOISON MODULAIRE (mL)"),(VLOOKUP(G278,COÛTS!$A$1:$C$157,3,0)*(M278/1000*O278)),0)+IF(AND(F278="MEDIA",H278&lt;0,G278&gt;0,P278="oui",Q278="RECTO/VERSO (Type Deux Simple Face)"),(VLOOKUP(G278,COÛTS!$A$1:$C$157,3,0)*(M278*(N278+480)/1000*O278/1000)),"0")+IF(AND(F278="MEDIA",H278&lt;0,G278&gt;0,P278="oui",Q278="MODULE TRIANGULAIRE"),(VLOOKUP(G278,COÛTS!$A$1:$C$157,3,0)*(M278*(N278+240)/1000*O278/1000)*2)+(VLOOKUP(G278,COÛTS!$A$1:$C$157,3,0)*(M278)/1000*0.24),"0")+IF(AND(F278="MEDIA",P278="oui",G278&gt;0,H278&lt;0,Q278="MODULE CARRÉ"),(VLOOKUP(G278,COÛTS!$A$1:$C$157,3,0)*(M278*(N278+240)/1000*O278/1000)*3)+(VLOOKUP(G278,COÛTS!$A$1:$C$157,3,0)*(M278)/1000*0.24),"0")+IF(AND(F278="MEDIA",H278&lt;0,P278="oui",G278&gt;0,Q278="RECTO (Type Chaussette)"),(VLOOKUP(G278,COÛTS!$A$1:$C$157,3,0)*(M278*(N278+60)/1000*O278/1000))))</f>
        <v>0</v>
      </c>
      <c r="AA278" s="6">
        <f>IF(R278="OUI",0,IF(AND(H278&gt;0,I278="OUI"),(VLOOKUP(H278,COÛTS!$A$1:$C$157,3,0)*(M278*N278/1000*O278/1000)),0))</f>
        <v>0</v>
      </c>
      <c r="AB278" s="6">
        <f t="shared" si="35"/>
        <v>0</v>
      </c>
      <c r="AC278" s="7">
        <f t="shared" si="36"/>
        <v>0</v>
      </c>
      <c r="AD278" s="6">
        <f t="shared" si="37"/>
        <v>0</v>
      </c>
      <c r="AE278" s="6">
        <f t="shared" si="38"/>
        <v>0</v>
      </c>
      <c r="AF278" s="6">
        <f>IF(R278="OUI",0,(IF(AND(P278="oui",Q278="RECTO (Type Chaussette, Simple Face)",SEMAINE!M280&lt;=2000),((COÛTS!$C$115*2*O278*SEMAINE!M278/1000)+(COÛTS!$C$109*O278*SEMAINE!M278/1000)+(COÛTS!$C$107*O278*SEMAINE!M278/1000)),"0")+(IF(AND(P278="oui",Q278="RECTO (Type Chaussette, Simple Face)",SEMAINE!M278&gt;2001,SEMAINE!M278&lt;=4000),((COÛTS!$C$114*2*O278)),"0"))+(IF(AND(P278="oui",Q278="RECTO (Type Chaussette, Simple Face)",SEMAINE!M278&gt;=4001,SEMAINE!M278&lt;=6000),((COÛTS!$C$114*4*O278)),"0"))+(IF(AND(P278="oui",Q278="RECTO (Type Chaussette, Simple Face)",SEMAINE!M278&gt;=6001,SEMAINE!M278&lt;=8000),((COÛTS!$C$114*6*O278)),"0"))+(IF(AND(P278="oui",Q278="RECTO (Type Chaussette, Simple Face)",SEMAINE!M278&gt;=8001,SEMAINE!M278&lt;=10000),((COÛTS!$C$114*8*O278)),0))))</f>
        <v>0</v>
      </c>
      <c r="AG278" s="6">
        <f>IF(R278="OUI",0,(IF(AND(F278="MEDIA",G278="NON TISSÉ (Type Drop)",P278="oui",Q278="RECTO (Type Chaussette)",SEMAINE!M281&lt;=2000),((COÛTS!$C$115*2*O278*SEMAINE!M278/1000)+(COÛTS!$C$109*O278*SEMAINE!M278/1000)+(COÛTS!$C$107*O278*SEMAINE!M278/1000)),"0")+(IF(AND(F278="MEDIA",P278="oui",Q278="RECTO (Type Chaussette)",SEMAINE!M278&gt;2001,SEMAINE!M278&lt;=4000),((COÛTS!$C$114*2*O278)),"0"))+(IF(AND(F278="MEDIA",P278="oui",Q278="RECTO (Type Chaussette)",SEMAINE!M278&gt;=4001,SEMAINE!M278&lt;=6000),((COÛTS!$C$114*4*O278)),"0"))+(IF(AND(F278="MEDIA",P278="oui",Q278="RECTO (Type Chaussette)",SEMAINE!M278&gt;=6001,SEMAINE!M278&lt;=8000),((COÛTS!$C$114*6*O278)),"0"))+(IF(AND(F278="MEDIA",P278="oui",Q278="RECTO (Type Chaussette)",SEMAINE!M278&gt;=8001,SEMAINE!M278&lt;=10000),((COÛTS!$C$114*8*O278)),0))))</f>
        <v>0</v>
      </c>
      <c r="AH278" s="6">
        <f>IF(R278="OUI",0,(IF(AND(F278="MEDIA",G278="NON TISSÉ (Type Drop)",P278="oui",Q278="RECTO/VERSO (Type Deux Simple Face)"),((COÛTS!$C$115*4*O278*SEMAINE!M278/1000)+(COÛTS!$C$110*O278*4)+(COÛTS!$C$107*O278*SEMAINE!M278/1000)),"0")+(IF(AND(F278="MEDIA",P278="oui",Q278="RECTO/VERSO (Type Deux Simple Face)",SEMAINE!M278&gt;2001,SEMAINE!M278&lt;=4000),((COÛTS!$C$114*2*O278)),"0"))+(IF(AND(F278="MEDIA",P278="oui",Q278="RECTO/VERSO (Type Deux Simple Face)",SEMAINE!M278&gt;=4001,SEMAINE!M278&lt;=6000),((COÛTS!$C$114*4*O278)),"0"))+(IF(AND(F278="MEDIA",P278="oui",Q278="RECTO/VERSO (Type Deux Simple Face)",SEMAINE!M278&gt;=6001,SEMAINE!M278&lt;=8000),((COÛTS!$C$114*6*O278)),"0"))+(IF(AND(F278="MEDIA",P278="oui",Q278="RECTO/VERSO (Type Deux Simple Face)",SEMAINE!M278&gt;=8001,SEMAINE!M278&lt;=10000),((COÛTS!$C$114*8*O278)),0))))</f>
        <v>0</v>
      </c>
      <c r="AI278" s="6">
        <f>IF(R278="OUI",0,(IF(AND(F278="MEDIA",G278="NON TISSÉ (Type Drop)",P278="oui",Q278="MODULE TRIANGULAIRE"),((COÛTS!$C$115*6*O278*SEMAINE!M278/1000)+(COÛTS!$C$112*O278*6)+(COÛTS!$C$107*O278*3)),"0")+(IF(AND(F278="MEDIA",P278="oui",Q278="MODULE TRIANGULAIRE",SEMAINE!M278&gt;2001,SEMAINE!M278&lt;=4000),((COÛTS!$C$114*2*O278*3)),"0"))+(IF(AND(F278="MEDIA",P278="oui",Q278="MODULE TRIANGULAIRE",SEMAINE!M278&gt;=4001,SEMAINE!M278&lt;=6000),((COÛTS!$C$114*4*O278*3)),"0"))+(IF(AND(F278="MEDIA",P278="oui",Q278="MODULE TRIANGULAIRE",SEMAINE!M278&gt;=6001,SEMAINE!M278&lt;=8000),((COÛTS!$C$114*6*O278*3)),"0"))+(IF(AND(F278="MEDIA",P278="oui",Q278="MODULE TRIANGULAIRE",SEMAINE!M278&gt;=8001,SEMAINE!M278&lt;=10000),((COÛTS!$C$114*8*O278*3)),0))))</f>
        <v>0</v>
      </c>
      <c r="AJ278" s="6">
        <f>IF(OR(R278="OUI",H278&gt;0),0,(IF(AND(F278="MEDIA",G278="NON TISSÉ (Type Drop)",P278="oui",Q278="MODULE CARRÉ"),((COÛTS!$C$115*8*O278*SEMAINE!M278/1000)+(COÛTS!$C$111*O278*8)+(COÛTS!$C$107*O278*4)),"0")+IF(AND(F278="MEDIA",G278="BÂCHE FRONTLIT 450gr (Type Bâche M1)",P278="oui",Q278="MODULE CARRÉ"),((COÛTS!$C$115*8*O278*SEMAINE!M278/1000)+(COÛTS!$C$111*O278*8)+(COÛTS!$C$107*O278*4)),"0")+(IF(AND(F278="MEDIA",P278="oui",Q278="MODULE CARRÉ",SEMAINE!M278&gt;2001,SEMAINE!M278&lt;=4000),((COÛTS!$C$114*2*O278*4)),"0"))+(IF(AND(F278="MEDIA",P278="oui",Q278="MODULE CARRÉ",SEMAINE!M278&gt;=4001,SEMAINE!M278&lt;=6000),((COÛTS!$C$114*4*O278*4)),"0"))+(IF(AND(F278="MEDIA",P278="oui",Q278="MODULE CARRÉ",SEMAINE!M278&gt;=6001,SEMAINE!M278&lt;=8000),((COÛTS!$C$114*6*O278*4)),"0"))+(IF(AND(F278="MEDIA",P278="oui",Q278="MODULE CARRÉ",SEMAINE!M278&gt;=8001,SEMAINE!M278&lt;=10000),((COÛTS!$C$114*8*O278*4)),"0"))))</f>
        <v>0</v>
      </c>
      <c r="AK278" s="38">
        <f>IF(Y278&gt;0,(VLOOKUP(Y278,DATA!$AB$2:$AC$102,2,0)),1)</f>
        <v>1</v>
      </c>
      <c r="AL278" s="53">
        <f t="shared" si="39"/>
        <v>0</v>
      </c>
    </row>
    <row r="279" spans="2:38" ht="25.05" customHeight="1" x14ac:dyDescent="0.25">
      <c r="B279" s="43" t="str">
        <f>COUNTIF($D$3:D279,D279)&amp;T_Semaine[[#This Row],[N°AFFAIRE]]</f>
        <v>0</v>
      </c>
      <c r="C279" s="50"/>
      <c r="D279" s="50"/>
      <c r="E279" s="50"/>
      <c r="F279" s="50"/>
      <c r="G279" s="50"/>
      <c r="H279" s="50"/>
      <c r="I279" s="50"/>
      <c r="J279" s="50"/>
      <c r="K279" s="50"/>
      <c r="L279" s="50"/>
      <c r="M279" s="91"/>
      <c r="N279" s="91"/>
      <c r="O279" s="50"/>
      <c r="P279" s="50"/>
      <c r="Q279" s="50"/>
      <c r="R279" s="50"/>
      <c r="S279" s="50"/>
      <c r="T279" s="95">
        <f t="shared" si="33"/>
        <v>0</v>
      </c>
      <c r="U279" s="36">
        <f t="shared" si="34"/>
        <v>0</v>
      </c>
      <c r="V279" s="43"/>
      <c r="W279" s="43"/>
      <c r="X279" s="6">
        <f t="shared" si="32"/>
        <v>0</v>
      </c>
      <c r="Y279" s="55"/>
      <c r="Z279" s="6">
        <f>(IF(R279="OUI",0,IF(AND(F279="MEDIA",G279&gt;0,O279&gt;0),(VLOOKUP(G279,COÛTS!$A$1:$C$157,3,0)*(M279*N279/1000*O279/1000)),0)+IF(AND(G279&gt;0,F279="HEURE"),(VLOOKUP(G279,COÛTS!$A$1:$C$157,3,0)*(O279)),0))+IF(AND(G279&gt;0,F279="DIVERS"),(VLOOKUP(G279,COÛTS!$A$1:$C$157,3,0)*(O279)),0)+IF(AND(G279&gt;0,F279="VEHICULE"),(VLOOKUP(G279,COÛTS!$A$1:$C$157,3,0)*(O279)),0)+IF(AND(G279&gt;0,F279="FACONNAGE"),(VLOOKUP(G279,COÛTS!$A$1:$C$157,3,0)*(O279)),0)+IF(AND(G279&gt;0,F279="ACCESSOIRES"),(VLOOKUP(G279,COÛTS!$A$1:$C$157,3,0)*(O279)),0)+IF(AND(F279="TRANSPORT",G279&gt;0),(VLOOKUP(G279,COÛTS!$A$1:$C$157,3,0)*(O279)),0)+IF(AND(F279="PRODUITS",G279="KIT COMPLET HABILLAGE CLOISON MODULAIRE (mL)"),(VLOOKUP(G279,COÛTS!$A$1:$C$157,3,0)*(M279/1000*O279)),0)+IF(AND(F279="MEDIA",H279&lt;0,G279&gt;0,P279="oui",Q279="RECTO/VERSO (Type Deux Simple Face)"),(VLOOKUP(G279,COÛTS!$A$1:$C$157,3,0)*(M279*(N279+480)/1000*O279/1000)),"0")+IF(AND(F279="MEDIA",H279&lt;0,G279&gt;0,P279="oui",Q279="MODULE TRIANGULAIRE"),(VLOOKUP(G279,COÛTS!$A$1:$C$157,3,0)*(M279*(N279+240)/1000*O279/1000)*2)+(VLOOKUP(G279,COÛTS!$A$1:$C$157,3,0)*(M279)/1000*0.24),"0")+IF(AND(F279="MEDIA",P279="oui",G279&gt;0,H279&lt;0,Q279="MODULE CARRÉ"),(VLOOKUP(G279,COÛTS!$A$1:$C$157,3,0)*(M279*(N279+240)/1000*O279/1000)*3)+(VLOOKUP(G279,COÛTS!$A$1:$C$157,3,0)*(M279)/1000*0.24),"0")+IF(AND(F279="MEDIA",H279&lt;0,P279="oui",G279&gt;0,Q279="RECTO (Type Chaussette)"),(VLOOKUP(G279,COÛTS!$A$1:$C$157,3,0)*(M279*(N279+60)/1000*O279/1000))))</f>
        <v>0</v>
      </c>
      <c r="AA279" s="6">
        <f>IF(R279="OUI",0,IF(AND(H279&gt;0,I279="OUI"),(VLOOKUP(H279,COÛTS!$A$1:$C$157,3,0)*(M279*N279/1000*O279/1000)),0))</f>
        <v>0</v>
      </c>
      <c r="AB279" s="6">
        <f t="shared" si="35"/>
        <v>0</v>
      </c>
      <c r="AC279" s="7">
        <f t="shared" si="36"/>
        <v>0</v>
      </c>
      <c r="AD279" s="6">
        <f t="shared" si="37"/>
        <v>0</v>
      </c>
      <c r="AE279" s="6">
        <f t="shared" si="38"/>
        <v>0</v>
      </c>
      <c r="AF279" s="6">
        <f>IF(R279="OUI",0,(IF(AND(P279="oui",Q279="RECTO (Type Chaussette, Simple Face)",SEMAINE!M281&lt;=2000),((COÛTS!$C$115*2*O279*SEMAINE!M279/1000)+(COÛTS!$C$109*O279*SEMAINE!M279/1000)+(COÛTS!$C$107*O279*SEMAINE!M279/1000)),"0")+(IF(AND(P279="oui",Q279="RECTO (Type Chaussette, Simple Face)",SEMAINE!M279&gt;2001,SEMAINE!M279&lt;=4000),((COÛTS!$C$114*2*O279)),"0"))+(IF(AND(P279="oui",Q279="RECTO (Type Chaussette, Simple Face)",SEMAINE!M279&gt;=4001,SEMAINE!M279&lt;=6000),((COÛTS!$C$114*4*O279)),"0"))+(IF(AND(P279="oui",Q279="RECTO (Type Chaussette, Simple Face)",SEMAINE!M279&gt;=6001,SEMAINE!M279&lt;=8000),((COÛTS!$C$114*6*O279)),"0"))+(IF(AND(P279="oui",Q279="RECTO (Type Chaussette, Simple Face)",SEMAINE!M279&gt;=8001,SEMAINE!M279&lt;=10000),((COÛTS!$C$114*8*O279)),0))))</f>
        <v>0</v>
      </c>
      <c r="AG279" s="6">
        <f>IF(R279="OUI",0,(IF(AND(F279="MEDIA",G279="NON TISSÉ (Type Drop)",P279="oui",Q279="RECTO (Type Chaussette)",SEMAINE!M282&lt;=2000),((COÛTS!$C$115*2*O279*SEMAINE!M279/1000)+(COÛTS!$C$109*O279*SEMAINE!M279/1000)+(COÛTS!$C$107*O279*SEMAINE!M279/1000)),"0")+(IF(AND(F279="MEDIA",P279="oui",Q279="RECTO (Type Chaussette)",SEMAINE!M279&gt;2001,SEMAINE!M279&lt;=4000),((COÛTS!$C$114*2*O279)),"0"))+(IF(AND(F279="MEDIA",P279="oui",Q279="RECTO (Type Chaussette)",SEMAINE!M279&gt;=4001,SEMAINE!M279&lt;=6000),((COÛTS!$C$114*4*O279)),"0"))+(IF(AND(F279="MEDIA",P279="oui",Q279="RECTO (Type Chaussette)",SEMAINE!M279&gt;=6001,SEMAINE!M279&lt;=8000),((COÛTS!$C$114*6*O279)),"0"))+(IF(AND(F279="MEDIA",P279="oui",Q279="RECTO (Type Chaussette)",SEMAINE!M279&gt;=8001,SEMAINE!M279&lt;=10000),((COÛTS!$C$114*8*O279)),0))))</f>
        <v>0</v>
      </c>
      <c r="AH279" s="6">
        <f>IF(R279="OUI",0,(IF(AND(F279="MEDIA",G279="NON TISSÉ (Type Drop)",P279="oui",Q279="RECTO/VERSO (Type Deux Simple Face)"),((COÛTS!$C$115*4*O279*SEMAINE!M279/1000)+(COÛTS!$C$110*O279*4)+(COÛTS!$C$107*O279*SEMAINE!M279/1000)),"0")+(IF(AND(F279="MEDIA",P279="oui",Q279="RECTO/VERSO (Type Deux Simple Face)",SEMAINE!M279&gt;2001,SEMAINE!M279&lt;=4000),((COÛTS!$C$114*2*O279)),"0"))+(IF(AND(F279="MEDIA",P279="oui",Q279="RECTO/VERSO (Type Deux Simple Face)",SEMAINE!M279&gt;=4001,SEMAINE!M279&lt;=6000),((COÛTS!$C$114*4*O279)),"0"))+(IF(AND(F279="MEDIA",P279="oui",Q279="RECTO/VERSO (Type Deux Simple Face)",SEMAINE!M279&gt;=6001,SEMAINE!M279&lt;=8000),((COÛTS!$C$114*6*O279)),"0"))+(IF(AND(F279="MEDIA",P279="oui",Q279="RECTO/VERSO (Type Deux Simple Face)",SEMAINE!M279&gt;=8001,SEMAINE!M279&lt;=10000),((COÛTS!$C$114*8*O279)),0))))</f>
        <v>0</v>
      </c>
      <c r="AI279" s="6">
        <f>IF(R279="OUI",0,(IF(AND(F279="MEDIA",G279="NON TISSÉ (Type Drop)",P279="oui",Q279="MODULE TRIANGULAIRE"),((COÛTS!$C$115*6*O279*SEMAINE!M279/1000)+(COÛTS!$C$112*O279*6)+(COÛTS!$C$107*O279*3)),"0")+(IF(AND(F279="MEDIA",P279="oui",Q279="MODULE TRIANGULAIRE",SEMAINE!M279&gt;2001,SEMAINE!M279&lt;=4000),((COÛTS!$C$114*2*O279*3)),"0"))+(IF(AND(F279="MEDIA",P279="oui",Q279="MODULE TRIANGULAIRE",SEMAINE!M279&gt;=4001,SEMAINE!M279&lt;=6000),((COÛTS!$C$114*4*O279*3)),"0"))+(IF(AND(F279="MEDIA",P279="oui",Q279="MODULE TRIANGULAIRE",SEMAINE!M279&gt;=6001,SEMAINE!M279&lt;=8000),((COÛTS!$C$114*6*O279*3)),"0"))+(IF(AND(F279="MEDIA",P279="oui",Q279="MODULE TRIANGULAIRE",SEMAINE!M279&gt;=8001,SEMAINE!M279&lt;=10000),((COÛTS!$C$114*8*O279*3)),0))))</f>
        <v>0</v>
      </c>
      <c r="AJ279" s="6">
        <f>IF(OR(R279="OUI",H279&gt;0),0,(IF(AND(F279="MEDIA",G279="NON TISSÉ (Type Drop)",P279="oui",Q279="MODULE CARRÉ"),((COÛTS!$C$115*8*O279*SEMAINE!M279/1000)+(COÛTS!$C$111*O279*8)+(COÛTS!$C$107*O279*4)),"0")+IF(AND(F279="MEDIA",G279="BÂCHE FRONTLIT 450gr (Type Bâche M1)",P279="oui",Q279="MODULE CARRÉ"),((COÛTS!$C$115*8*O279*SEMAINE!M279/1000)+(COÛTS!$C$111*O279*8)+(COÛTS!$C$107*O279*4)),"0")+(IF(AND(F279="MEDIA",P279="oui",Q279="MODULE CARRÉ",SEMAINE!M279&gt;2001,SEMAINE!M279&lt;=4000),((COÛTS!$C$114*2*O279*4)),"0"))+(IF(AND(F279="MEDIA",P279="oui",Q279="MODULE CARRÉ",SEMAINE!M279&gt;=4001,SEMAINE!M279&lt;=6000),((COÛTS!$C$114*4*O279*4)),"0"))+(IF(AND(F279="MEDIA",P279="oui",Q279="MODULE CARRÉ",SEMAINE!M279&gt;=6001,SEMAINE!M279&lt;=8000),((COÛTS!$C$114*6*O279*4)),"0"))+(IF(AND(F279="MEDIA",P279="oui",Q279="MODULE CARRÉ",SEMAINE!M279&gt;=8001,SEMAINE!M279&lt;=10000),((COÛTS!$C$114*8*O279*4)),"0"))))</f>
        <v>0</v>
      </c>
      <c r="AK279" s="38">
        <f>IF(Y279&gt;0,(VLOOKUP(Y279,DATA!$AB$2:$AC$102,2,0)),1)</f>
        <v>1</v>
      </c>
      <c r="AL279" s="53">
        <f t="shared" si="39"/>
        <v>0</v>
      </c>
    </row>
    <row r="280" spans="2:38" ht="25.05" customHeight="1" x14ac:dyDescent="0.25">
      <c r="B280" s="43" t="str">
        <f>COUNTIF($D$3:D280,D280)&amp;T_Semaine[[#This Row],[N°AFFAIRE]]</f>
        <v>0</v>
      </c>
      <c r="C280" s="50"/>
      <c r="D280" s="50"/>
      <c r="E280" s="50"/>
      <c r="F280" s="50"/>
      <c r="G280" s="50"/>
      <c r="H280" s="50"/>
      <c r="I280" s="50"/>
      <c r="J280" s="50"/>
      <c r="K280" s="50"/>
      <c r="L280" s="50"/>
      <c r="M280" s="91"/>
      <c r="N280" s="91"/>
      <c r="O280" s="50"/>
      <c r="P280" s="50"/>
      <c r="Q280" s="50"/>
      <c r="R280" s="50"/>
      <c r="S280" s="50"/>
      <c r="T280" s="95">
        <f t="shared" si="33"/>
        <v>0</v>
      </c>
      <c r="U280" s="36">
        <f t="shared" si="34"/>
        <v>0</v>
      </c>
      <c r="V280" s="43"/>
      <c r="W280" s="43"/>
      <c r="X280" s="6">
        <f t="shared" si="32"/>
        <v>0</v>
      </c>
      <c r="Y280" s="55"/>
      <c r="Z280" s="6">
        <f>(IF(R280="OUI",0,IF(AND(F280="MEDIA",G280&gt;0,O280&gt;0),(VLOOKUP(G280,COÛTS!$A$1:$C$157,3,0)*(M280*N280/1000*O280/1000)),0)+IF(AND(G280&gt;0,F280="HEURE"),(VLOOKUP(G280,COÛTS!$A$1:$C$157,3,0)*(O280)),0))+IF(AND(G280&gt;0,F280="DIVERS"),(VLOOKUP(G280,COÛTS!$A$1:$C$157,3,0)*(O280)),0)+IF(AND(G280&gt;0,F280="VEHICULE"),(VLOOKUP(G280,COÛTS!$A$1:$C$157,3,0)*(O280)),0)+IF(AND(G280&gt;0,F280="FACONNAGE"),(VLOOKUP(G280,COÛTS!$A$1:$C$157,3,0)*(O280)),0)+IF(AND(G280&gt;0,F280="ACCESSOIRES"),(VLOOKUP(G280,COÛTS!$A$1:$C$157,3,0)*(O280)),0)+IF(AND(F280="TRANSPORT",G280&gt;0),(VLOOKUP(G280,COÛTS!$A$1:$C$157,3,0)*(O280)),0)+IF(AND(F280="PRODUITS",G280="KIT COMPLET HABILLAGE CLOISON MODULAIRE (mL)"),(VLOOKUP(G280,COÛTS!$A$1:$C$157,3,0)*(M280/1000*O280)),0)+IF(AND(F280="MEDIA",H280&lt;0,G280&gt;0,P280="oui",Q280="RECTO/VERSO (Type Deux Simple Face)"),(VLOOKUP(G280,COÛTS!$A$1:$C$157,3,0)*(M280*(N280+480)/1000*O280/1000)),"0")+IF(AND(F280="MEDIA",H280&lt;0,G280&gt;0,P280="oui",Q280="MODULE TRIANGULAIRE"),(VLOOKUP(G280,COÛTS!$A$1:$C$157,3,0)*(M280*(N280+240)/1000*O280/1000)*2)+(VLOOKUP(G280,COÛTS!$A$1:$C$157,3,0)*(M280)/1000*0.24),"0")+IF(AND(F280="MEDIA",P280="oui",G280&gt;0,H280&lt;0,Q280="MODULE CARRÉ"),(VLOOKUP(G280,COÛTS!$A$1:$C$157,3,0)*(M280*(N280+240)/1000*O280/1000)*3)+(VLOOKUP(G280,COÛTS!$A$1:$C$157,3,0)*(M280)/1000*0.24),"0")+IF(AND(F280="MEDIA",H280&lt;0,P280="oui",G280&gt;0,Q280="RECTO (Type Chaussette)"),(VLOOKUP(G280,COÛTS!$A$1:$C$157,3,0)*(M280*(N280+60)/1000*O280/1000))))</f>
        <v>0</v>
      </c>
      <c r="AA280" s="6">
        <f>IF(R280="OUI",0,IF(AND(H280&gt;0,I280="OUI"),(VLOOKUP(H280,COÛTS!$A$1:$C$157,3,0)*(M280*N280/1000*O280/1000)),0))</f>
        <v>0</v>
      </c>
      <c r="AB280" s="6">
        <f t="shared" si="35"/>
        <v>0</v>
      </c>
      <c r="AC280" s="7">
        <f t="shared" si="36"/>
        <v>0</v>
      </c>
      <c r="AD280" s="6">
        <f t="shared" si="37"/>
        <v>0</v>
      </c>
      <c r="AE280" s="6">
        <f t="shared" si="38"/>
        <v>0</v>
      </c>
      <c r="AF280" s="6">
        <f>IF(R280="OUI",0,(IF(AND(P280="oui",Q280="RECTO (Type Chaussette, Simple Face)",SEMAINE!M282&lt;=2000),((COÛTS!$C$115*2*O280*SEMAINE!M280/1000)+(COÛTS!$C$109*O280*SEMAINE!M280/1000)+(COÛTS!$C$107*O280*SEMAINE!M280/1000)),"0")+(IF(AND(P280="oui",Q280="RECTO (Type Chaussette, Simple Face)",SEMAINE!M280&gt;2001,SEMAINE!M280&lt;=4000),((COÛTS!$C$114*2*O280)),"0"))+(IF(AND(P280="oui",Q280="RECTO (Type Chaussette, Simple Face)",SEMAINE!M280&gt;=4001,SEMAINE!M280&lt;=6000),((COÛTS!$C$114*4*O280)),"0"))+(IF(AND(P280="oui",Q280="RECTO (Type Chaussette, Simple Face)",SEMAINE!M280&gt;=6001,SEMAINE!M280&lt;=8000),((COÛTS!$C$114*6*O280)),"0"))+(IF(AND(P280="oui",Q280="RECTO (Type Chaussette, Simple Face)",SEMAINE!M280&gt;=8001,SEMAINE!M280&lt;=10000),((COÛTS!$C$114*8*O280)),0))))</f>
        <v>0</v>
      </c>
      <c r="AG280" s="6">
        <f>IF(R280="OUI",0,(IF(AND(F280="MEDIA",G280="NON TISSÉ (Type Drop)",P280="oui",Q280="RECTO (Type Chaussette)",SEMAINE!M283&lt;=2000),((COÛTS!$C$115*2*O280*SEMAINE!M280/1000)+(COÛTS!$C$109*O280*SEMAINE!M280/1000)+(COÛTS!$C$107*O280*SEMAINE!M280/1000)),"0")+(IF(AND(F280="MEDIA",P280="oui",Q280="RECTO (Type Chaussette)",SEMAINE!M280&gt;2001,SEMAINE!M280&lt;=4000),((COÛTS!$C$114*2*O280)),"0"))+(IF(AND(F280="MEDIA",P280="oui",Q280="RECTO (Type Chaussette)",SEMAINE!M280&gt;=4001,SEMAINE!M280&lt;=6000),((COÛTS!$C$114*4*O280)),"0"))+(IF(AND(F280="MEDIA",P280="oui",Q280="RECTO (Type Chaussette)",SEMAINE!M280&gt;=6001,SEMAINE!M280&lt;=8000),((COÛTS!$C$114*6*O280)),"0"))+(IF(AND(F280="MEDIA",P280="oui",Q280="RECTO (Type Chaussette)",SEMAINE!M280&gt;=8001,SEMAINE!M280&lt;=10000),((COÛTS!$C$114*8*O280)),0))))</f>
        <v>0</v>
      </c>
      <c r="AH280" s="6">
        <f>IF(R280="OUI",0,(IF(AND(F280="MEDIA",G280="NON TISSÉ (Type Drop)",P280="oui",Q280="RECTO/VERSO (Type Deux Simple Face)"),((COÛTS!$C$115*4*O280*SEMAINE!M280/1000)+(COÛTS!$C$110*O280*4)+(COÛTS!$C$107*O280*SEMAINE!M280/1000)),"0")+(IF(AND(F280="MEDIA",P280="oui",Q280="RECTO/VERSO (Type Deux Simple Face)",SEMAINE!M280&gt;2001,SEMAINE!M280&lt;=4000),((COÛTS!$C$114*2*O280)),"0"))+(IF(AND(F280="MEDIA",P280="oui",Q280="RECTO/VERSO (Type Deux Simple Face)",SEMAINE!M280&gt;=4001,SEMAINE!M280&lt;=6000),((COÛTS!$C$114*4*O280)),"0"))+(IF(AND(F280="MEDIA",P280="oui",Q280="RECTO/VERSO (Type Deux Simple Face)",SEMAINE!M280&gt;=6001,SEMAINE!M280&lt;=8000),((COÛTS!$C$114*6*O280)),"0"))+(IF(AND(F280="MEDIA",P280="oui",Q280="RECTO/VERSO (Type Deux Simple Face)",SEMAINE!M280&gt;=8001,SEMAINE!M280&lt;=10000),((COÛTS!$C$114*8*O280)),0))))</f>
        <v>0</v>
      </c>
      <c r="AI280" s="6">
        <f>IF(R280="OUI",0,(IF(AND(F280="MEDIA",G280="NON TISSÉ (Type Drop)",P280="oui",Q280="MODULE TRIANGULAIRE"),((COÛTS!$C$115*6*O280*SEMAINE!M280/1000)+(COÛTS!$C$112*O280*6)+(COÛTS!$C$107*O280*3)),"0")+(IF(AND(F280="MEDIA",P280="oui",Q280="MODULE TRIANGULAIRE",SEMAINE!M280&gt;2001,SEMAINE!M280&lt;=4000),((COÛTS!$C$114*2*O280*3)),"0"))+(IF(AND(F280="MEDIA",P280="oui",Q280="MODULE TRIANGULAIRE",SEMAINE!M280&gt;=4001,SEMAINE!M280&lt;=6000),((COÛTS!$C$114*4*O280*3)),"0"))+(IF(AND(F280="MEDIA",P280="oui",Q280="MODULE TRIANGULAIRE",SEMAINE!M280&gt;=6001,SEMAINE!M280&lt;=8000),((COÛTS!$C$114*6*O280*3)),"0"))+(IF(AND(F280="MEDIA",P280="oui",Q280="MODULE TRIANGULAIRE",SEMAINE!M280&gt;=8001,SEMAINE!M280&lt;=10000),((COÛTS!$C$114*8*O280*3)),0))))</f>
        <v>0</v>
      </c>
      <c r="AJ280" s="6">
        <f>IF(OR(R280="OUI",H280&gt;0),0,(IF(AND(F280="MEDIA",G280="NON TISSÉ (Type Drop)",P280="oui",Q280="MODULE CARRÉ"),((COÛTS!$C$115*8*O280*SEMAINE!M280/1000)+(COÛTS!$C$111*O280*8)+(COÛTS!$C$107*O280*4)),"0")+IF(AND(F280="MEDIA",G280="BÂCHE FRONTLIT 450gr (Type Bâche M1)",P280="oui",Q280="MODULE CARRÉ"),((COÛTS!$C$115*8*O280*SEMAINE!M280/1000)+(COÛTS!$C$111*O280*8)+(COÛTS!$C$107*O280*4)),"0")+(IF(AND(F280="MEDIA",P280="oui",Q280="MODULE CARRÉ",SEMAINE!M280&gt;2001,SEMAINE!M280&lt;=4000),((COÛTS!$C$114*2*O280*4)),"0"))+(IF(AND(F280="MEDIA",P280="oui",Q280="MODULE CARRÉ",SEMAINE!M280&gt;=4001,SEMAINE!M280&lt;=6000),((COÛTS!$C$114*4*O280*4)),"0"))+(IF(AND(F280="MEDIA",P280="oui",Q280="MODULE CARRÉ",SEMAINE!M280&gt;=6001,SEMAINE!M280&lt;=8000),((COÛTS!$C$114*6*O280*4)),"0"))+(IF(AND(F280="MEDIA",P280="oui",Q280="MODULE CARRÉ",SEMAINE!M280&gt;=8001,SEMAINE!M280&lt;=10000),((COÛTS!$C$114*8*O280*4)),"0"))))</f>
        <v>0</v>
      </c>
      <c r="AK280" s="38">
        <f>IF(Y280&gt;0,(VLOOKUP(Y280,DATA!$AB$2:$AC$102,2,0)),1)</f>
        <v>1</v>
      </c>
      <c r="AL280" s="53">
        <f t="shared" si="39"/>
        <v>0</v>
      </c>
    </row>
    <row r="281" spans="2:38" ht="25.05" customHeight="1" x14ac:dyDescent="0.25">
      <c r="B281" s="43" t="str">
        <f>COUNTIF($D$3:D281,D281)&amp;T_Semaine[[#This Row],[N°AFFAIRE]]</f>
        <v>0</v>
      </c>
      <c r="C281" s="50"/>
      <c r="D281" s="50"/>
      <c r="E281" s="50"/>
      <c r="F281" s="50"/>
      <c r="G281" s="50"/>
      <c r="H281" s="50"/>
      <c r="I281" s="50"/>
      <c r="J281" s="50"/>
      <c r="K281" s="50"/>
      <c r="L281" s="50"/>
      <c r="M281" s="91"/>
      <c r="N281" s="91"/>
      <c r="O281" s="50"/>
      <c r="P281" s="50"/>
      <c r="Q281" s="50"/>
      <c r="R281" s="50"/>
      <c r="S281" s="50"/>
      <c r="T281" s="95">
        <f t="shared" si="33"/>
        <v>0</v>
      </c>
      <c r="U281" s="36">
        <f t="shared" si="34"/>
        <v>0</v>
      </c>
      <c r="V281" s="43"/>
      <c r="W281" s="43"/>
      <c r="X281" s="6">
        <f t="shared" si="32"/>
        <v>0</v>
      </c>
      <c r="Y281" s="55"/>
      <c r="Z281" s="6">
        <f>(IF(R281="OUI",0,IF(AND(F281="MEDIA",G281&gt;0,O281&gt;0),(VLOOKUP(G281,COÛTS!$A$1:$C$157,3,0)*(M281*N281/1000*O281/1000)),0)+IF(AND(G281&gt;0,F281="HEURE"),(VLOOKUP(G281,COÛTS!$A$1:$C$157,3,0)*(O281)),0))+IF(AND(G281&gt;0,F281="DIVERS"),(VLOOKUP(G281,COÛTS!$A$1:$C$157,3,0)*(O281)),0)+IF(AND(G281&gt;0,F281="VEHICULE"),(VLOOKUP(G281,COÛTS!$A$1:$C$157,3,0)*(O281)),0)+IF(AND(G281&gt;0,F281="FACONNAGE"),(VLOOKUP(G281,COÛTS!$A$1:$C$157,3,0)*(O281)),0)+IF(AND(G281&gt;0,F281="ACCESSOIRES"),(VLOOKUP(G281,COÛTS!$A$1:$C$157,3,0)*(O281)),0)+IF(AND(F281="TRANSPORT",G281&gt;0),(VLOOKUP(G281,COÛTS!$A$1:$C$157,3,0)*(O281)),0)+IF(AND(F281="PRODUITS",G281="KIT COMPLET HABILLAGE CLOISON MODULAIRE (mL)"),(VLOOKUP(G281,COÛTS!$A$1:$C$157,3,0)*(M281/1000*O281)),0)+IF(AND(F281="MEDIA",H281&lt;0,G281&gt;0,P281="oui",Q281="RECTO/VERSO (Type Deux Simple Face)"),(VLOOKUP(G281,COÛTS!$A$1:$C$157,3,0)*(M281*(N281+480)/1000*O281/1000)),"0")+IF(AND(F281="MEDIA",H281&lt;0,G281&gt;0,P281="oui",Q281="MODULE TRIANGULAIRE"),(VLOOKUP(G281,COÛTS!$A$1:$C$157,3,0)*(M281*(N281+240)/1000*O281/1000)*2)+(VLOOKUP(G281,COÛTS!$A$1:$C$157,3,0)*(M281)/1000*0.24),"0")+IF(AND(F281="MEDIA",P281="oui",G281&gt;0,H281&lt;0,Q281="MODULE CARRÉ"),(VLOOKUP(G281,COÛTS!$A$1:$C$157,3,0)*(M281*(N281+240)/1000*O281/1000)*3)+(VLOOKUP(G281,COÛTS!$A$1:$C$157,3,0)*(M281)/1000*0.24),"0")+IF(AND(F281="MEDIA",H281&lt;0,P281="oui",G281&gt;0,Q281="RECTO (Type Chaussette)"),(VLOOKUP(G281,COÛTS!$A$1:$C$157,3,0)*(M281*(N281+60)/1000*O281/1000))))</f>
        <v>0</v>
      </c>
      <c r="AA281" s="6">
        <f>IF(R281="OUI",0,IF(AND(H281&gt;0,I281="OUI"),(VLOOKUP(H281,COÛTS!$A$1:$C$157,3,0)*(M281*N281/1000*O281/1000)),0))</f>
        <v>0</v>
      </c>
      <c r="AB281" s="6">
        <f t="shared" si="35"/>
        <v>0</v>
      </c>
      <c r="AC281" s="7">
        <f t="shared" si="36"/>
        <v>0</v>
      </c>
      <c r="AD281" s="6">
        <f t="shared" si="37"/>
        <v>0</v>
      </c>
      <c r="AE281" s="6">
        <f t="shared" si="38"/>
        <v>0</v>
      </c>
      <c r="AF281" s="6">
        <f>IF(R281="OUI",0,(IF(AND(P281="oui",Q281="RECTO (Type Chaussette, Simple Face)",SEMAINE!M283&lt;=2000),((COÛTS!$C$115*2*O281*SEMAINE!M281/1000)+(COÛTS!$C$109*O281*SEMAINE!M281/1000)+(COÛTS!$C$107*O281*SEMAINE!M281/1000)),"0")+(IF(AND(P281="oui",Q281="RECTO (Type Chaussette, Simple Face)",SEMAINE!M281&gt;2001,SEMAINE!M281&lt;=4000),((COÛTS!$C$114*2*O281)),"0"))+(IF(AND(P281="oui",Q281="RECTO (Type Chaussette, Simple Face)",SEMAINE!M281&gt;=4001,SEMAINE!M281&lt;=6000),((COÛTS!$C$114*4*O281)),"0"))+(IF(AND(P281="oui",Q281="RECTO (Type Chaussette, Simple Face)",SEMAINE!M281&gt;=6001,SEMAINE!M281&lt;=8000),((COÛTS!$C$114*6*O281)),"0"))+(IF(AND(P281="oui",Q281="RECTO (Type Chaussette, Simple Face)",SEMAINE!M281&gt;=8001,SEMAINE!M281&lt;=10000),((COÛTS!$C$114*8*O281)),0))))</f>
        <v>0</v>
      </c>
      <c r="AG281" s="6">
        <f>IF(R281="OUI",0,(IF(AND(F281="MEDIA",G281="NON TISSÉ (Type Drop)",P281="oui",Q281="RECTO (Type Chaussette)",SEMAINE!M284&lt;=2000),((COÛTS!$C$115*2*O281*SEMAINE!M281/1000)+(COÛTS!$C$109*O281*SEMAINE!M281/1000)+(COÛTS!$C$107*O281*SEMAINE!M281/1000)),"0")+(IF(AND(F281="MEDIA",P281="oui",Q281="RECTO (Type Chaussette)",SEMAINE!M281&gt;2001,SEMAINE!M281&lt;=4000),((COÛTS!$C$114*2*O281)),"0"))+(IF(AND(F281="MEDIA",P281="oui",Q281="RECTO (Type Chaussette)",SEMAINE!M281&gt;=4001,SEMAINE!M281&lt;=6000),((COÛTS!$C$114*4*O281)),"0"))+(IF(AND(F281="MEDIA",P281="oui",Q281="RECTO (Type Chaussette)",SEMAINE!M281&gt;=6001,SEMAINE!M281&lt;=8000),((COÛTS!$C$114*6*O281)),"0"))+(IF(AND(F281="MEDIA",P281="oui",Q281="RECTO (Type Chaussette)",SEMAINE!M281&gt;=8001,SEMAINE!M281&lt;=10000),((COÛTS!$C$114*8*O281)),0))))</f>
        <v>0</v>
      </c>
      <c r="AH281" s="6">
        <f>IF(R281="OUI",0,(IF(AND(F281="MEDIA",G281="NON TISSÉ (Type Drop)",P281="oui",Q281="RECTO/VERSO (Type Deux Simple Face)"),((COÛTS!$C$115*4*O281*SEMAINE!M281/1000)+(COÛTS!$C$110*O281*4)+(COÛTS!$C$107*O281*SEMAINE!M281/1000)),"0")+(IF(AND(F281="MEDIA",P281="oui",Q281="RECTO/VERSO (Type Deux Simple Face)",SEMAINE!M281&gt;2001,SEMAINE!M281&lt;=4000),((COÛTS!$C$114*2*O281)),"0"))+(IF(AND(F281="MEDIA",P281="oui",Q281="RECTO/VERSO (Type Deux Simple Face)",SEMAINE!M281&gt;=4001,SEMAINE!M281&lt;=6000),((COÛTS!$C$114*4*O281)),"0"))+(IF(AND(F281="MEDIA",P281="oui",Q281="RECTO/VERSO (Type Deux Simple Face)",SEMAINE!M281&gt;=6001,SEMAINE!M281&lt;=8000),((COÛTS!$C$114*6*O281)),"0"))+(IF(AND(F281="MEDIA",P281="oui",Q281="RECTO/VERSO (Type Deux Simple Face)",SEMAINE!M281&gt;=8001,SEMAINE!M281&lt;=10000),((COÛTS!$C$114*8*O281)),0))))</f>
        <v>0</v>
      </c>
      <c r="AI281" s="6">
        <f>IF(R281="OUI",0,(IF(AND(F281="MEDIA",G281="NON TISSÉ (Type Drop)",P281="oui",Q281="MODULE TRIANGULAIRE"),((COÛTS!$C$115*6*O281*SEMAINE!M281/1000)+(COÛTS!$C$112*O281*6)+(COÛTS!$C$107*O281*3)),"0")+(IF(AND(F281="MEDIA",P281="oui",Q281="MODULE TRIANGULAIRE",SEMAINE!M281&gt;2001,SEMAINE!M281&lt;=4000),((COÛTS!$C$114*2*O281*3)),"0"))+(IF(AND(F281="MEDIA",P281="oui",Q281="MODULE TRIANGULAIRE",SEMAINE!M281&gt;=4001,SEMAINE!M281&lt;=6000),((COÛTS!$C$114*4*O281*3)),"0"))+(IF(AND(F281="MEDIA",P281="oui",Q281="MODULE TRIANGULAIRE",SEMAINE!M281&gt;=6001,SEMAINE!M281&lt;=8000),((COÛTS!$C$114*6*O281*3)),"0"))+(IF(AND(F281="MEDIA",P281="oui",Q281="MODULE TRIANGULAIRE",SEMAINE!M281&gt;=8001,SEMAINE!M281&lt;=10000),((COÛTS!$C$114*8*O281*3)),0))))</f>
        <v>0</v>
      </c>
      <c r="AJ281" s="6">
        <f>IF(OR(R281="OUI",H281&gt;0),0,(IF(AND(F281="MEDIA",G281="NON TISSÉ (Type Drop)",P281="oui",Q281="MODULE CARRÉ"),((COÛTS!$C$115*8*O281*SEMAINE!M281/1000)+(COÛTS!$C$111*O281*8)+(COÛTS!$C$107*O281*4)),"0")+IF(AND(F281="MEDIA",G281="BÂCHE FRONTLIT 450gr (Type Bâche M1)",P281="oui",Q281="MODULE CARRÉ"),((COÛTS!$C$115*8*O281*SEMAINE!M281/1000)+(COÛTS!$C$111*O281*8)+(COÛTS!$C$107*O281*4)),"0")+(IF(AND(F281="MEDIA",P281="oui",Q281="MODULE CARRÉ",SEMAINE!M281&gt;2001,SEMAINE!M281&lt;=4000),((COÛTS!$C$114*2*O281*4)),"0"))+(IF(AND(F281="MEDIA",P281="oui",Q281="MODULE CARRÉ",SEMAINE!M281&gt;=4001,SEMAINE!M281&lt;=6000),((COÛTS!$C$114*4*O281*4)),"0"))+(IF(AND(F281="MEDIA",P281="oui",Q281="MODULE CARRÉ",SEMAINE!M281&gt;=6001,SEMAINE!M281&lt;=8000),((COÛTS!$C$114*6*O281*4)),"0"))+(IF(AND(F281="MEDIA",P281="oui",Q281="MODULE CARRÉ",SEMAINE!M281&gt;=8001,SEMAINE!M281&lt;=10000),((COÛTS!$C$114*8*O281*4)),"0"))))</f>
        <v>0</v>
      </c>
      <c r="AK281" s="38">
        <f>IF(Y281&gt;0,(VLOOKUP(Y281,DATA!$AB$2:$AC$102,2,0)),1)</f>
        <v>1</v>
      </c>
      <c r="AL281" s="53">
        <f t="shared" si="39"/>
        <v>0</v>
      </c>
    </row>
    <row r="282" spans="2:38" ht="25.05" customHeight="1" x14ac:dyDescent="0.25">
      <c r="B282" s="43" t="str">
        <f>COUNTIF($D$3:D282,D282)&amp;T_Semaine[[#This Row],[N°AFFAIRE]]</f>
        <v>0</v>
      </c>
      <c r="C282" s="50"/>
      <c r="D282" s="50"/>
      <c r="E282" s="50"/>
      <c r="F282" s="50"/>
      <c r="G282" s="50"/>
      <c r="H282" s="50"/>
      <c r="I282" s="50"/>
      <c r="J282" s="50"/>
      <c r="K282" s="50"/>
      <c r="L282" s="50"/>
      <c r="M282" s="91"/>
      <c r="N282" s="91"/>
      <c r="O282" s="50"/>
      <c r="P282" s="50"/>
      <c r="Q282" s="50"/>
      <c r="R282" s="50"/>
      <c r="S282" s="50"/>
      <c r="T282" s="95">
        <f t="shared" si="33"/>
        <v>0</v>
      </c>
      <c r="U282" s="36">
        <f t="shared" si="34"/>
        <v>0</v>
      </c>
      <c r="V282" s="43"/>
      <c r="W282" s="43"/>
      <c r="X282" s="6">
        <f t="shared" si="32"/>
        <v>0</v>
      </c>
      <c r="Y282" s="55"/>
      <c r="Z282" s="6">
        <f>(IF(R282="OUI",0,IF(AND(F282="MEDIA",G282&gt;0,O282&gt;0),(VLOOKUP(G282,COÛTS!$A$1:$C$157,3,0)*(M282*N282/1000*O282/1000)),0)+IF(AND(G282&gt;0,F282="HEURE"),(VLOOKUP(G282,COÛTS!$A$1:$C$157,3,0)*(O282)),0))+IF(AND(G282&gt;0,F282="DIVERS"),(VLOOKUP(G282,COÛTS!$A$1:$C$157,3,0)*(O282)),0)+IF(AND(G282&gt;0,F282="VEHICULE"),(VLOOKUP(G282,COÛTS!$A$1:$C$157,3,0)*(O282)),0)+IF(AND(G282&gt;0,F282="FACONNAGE"),(VLOOKUP(G282,COÛTS!$A$1:$C$157,3,0)*(O282)),0)+IF(AND(G282&gt;0,F282="ACCESSOIRES"),(VLOOKUP(G282,COÛTS!$A$1:$C$157,3,0)*(O282)),0)+IF(AND(F282="TRANSPORT",G282&gt;0),(VLOOKUP(G282,COÛTS!$A$1:$C$157,3,0)*(O282)),0)+IF(AND(F282="PRODUITS",G282="KIT COMPLET HABILLAGE CLOISON MODULAIRE (mL)"),(VLOOKUP(G282,COÛTS!$A$1:$C$157,3,0)*(M282/1000*O282)),0)+IF(AND(F282="MEDIA",H282&lt;0,G282&gt;0,P282="oui",Q282="RECTO/VERSO (Type Deux Simple Face)"),(VLOOKUP(G282,COÛTS!$A$1:$C$157,3,0)*(M282*(N282+480)/1000*O282/1000)),"0")+IF(AND(F282="MEDIA",H282&lt;0,G282&gt;0,P282="oui",Q282="MODULE TRIANGULAIRE"),(VLOOKUP(G282,COÛTS!$A$1:$C$157,3,0)*(M282*(N282+240)/1000*O282/1000)*2)+(VLOOKUP(G282,COÛTS!$A$1:$C$157,3,0)*(M282)/1000*0.24),"0")+IF(AND(F282="MEDIA",P282="oui",G282&gt;0,H282&lt;0,Q282="MODULE CARRÉ"),(VLOOKUP(G282,COÛTS!$A$1:$C$157,3,0)*(M282*(N282+240)/1000*O282/1000)*3)+(VLOOKUP(G282,COÛTS!$A$1:$C$157,3,0)*(M282)/1000*0.24),"0")+IF(AND(F282="MEDIA",H282&lt;0,P282="oui",G282&gt;0,Q282="RECTO (Type Chaussette)"),(VLOOKUP(G282,COÛTS!$A$1:$C$157,3,0)*(M282*(N282+60)/1000*O282/1000))))</f>
        <v>0</v>
      </c>
      <c r="AA282" s="6">
        <f>IF(R282="OUI",0,IF(AND(H282&gt;0,I282="OUI"),(VLOOKUP(H282,COÛTS!$A$1:$C$157,3,0)*(M282*N282/1000*O282/1000)),0))</f>
        <v>0</v>
      </c>
      <c r="AB282" s="6">
        <f t="shared" si="35"/>
        <v>0</v>
      </c>
      <c r="AC282" s="7">
        <f t="shared" si="36"/>
        <v>0</v>
      </c>
      <c r="AD282" s="6">
        <f t="shared" si="37"/>
        <v>0</v>
      </c>
      <c r="AE282" s="6">
        <f t="shared" si="38"/>
        <v>0</v>
      </c>
      <c r="AF282" s="6">
        <f>IF(R282="OUI",0,(IF(AND(P282="oui",Q282="RECTO (Type Chaussette, Simple Face)",SEMAINE!M284&lt;=2000),((COÛTS!$C$115*2*O282*SEMAINE!M282/1000)+(COÛTS!$C$109*O282*SEMAINE!M282/1000)+(COÛTS!$C$107*O282*SEMAINE!M282/1000)),"0")+(IF(AND(P282="oui",Q282="RECTO (Type Chaussette, Simple Face)",SEMAINE!M282&gt;2001,SEMAINE!M282&lt;=4000),((COÛTS!$C$114*2*O282)),"0"))+(IF(AND(P282="oui",Q282="RECTO (Type Chaussette, Simple Face)",SEMAINE!M282&gt;=4001,SEMAINE!M282&lt;=6000),((COÛTS!$C$114*4*O282)),"0"))+(IF(AND(P282="oui",Q282="RECTO (Type Chaussette, Simple Face)",SEMAINE!M282&gt;=6001,SEMAINE!M282&lt;=8000),((COÛTS!$C$114*6*O282)),"0"))+(IF(AND(P282="oui",Q282="RECTO (Type Chaussette, Simple Face)",SEMAINE!M282&gt;=8001,SEMAINE!M282&lt;=10000),((COÛTS!$C$114*8*O282)),0))))</f>
        <v>0</v>
      </c>
      <c r="AG282" s="6">
        <f>IF(R282="OUI",0,(IF(AND(F282="MEDIA",G282="NON TISSÉ (Type Drop)",P282="oui",Q282="RECTO (Type Chaussette)",SEMAINE!M285&lt;=2000),((COÛTS!$C$115*2*O282*SEMAINE!M282/1000)+(COÛTS!$C$109*O282*SEMAINE!M282/1000)+(COÛTS!$C$107*O282*SEMAINE!M282/1000)),"0")+(IF(AND(F282="MEDIA",P282="oui",Q282="RECTO (Type Chaussette)",SEMAINE!M282&gt;2001,SEMAINE!M282&lt;=4000),((COÛTS!$C$114*2*O282)),"0"))+(IF(AND(F282="MEDIA",P282="oui",Q282="RECTO (Type Chaussette)",SEMAINE!M282&gt;=4001,SEMAINE!M282&lt;=6000),((COÛTS!$C$114*4*O282)),"0"))+(IF(AND(F282="MEDIA",P282="oui",Q282="RECTO (Type Chaussette)",SEMAINE!M282&gt;=6001,SEMAINE!M282&lt;=8000),((COÛTS!$C$114*6*O282)),"0"))+(IF(AND(F282="MEDIA",P282="oui",Q282="RECTO (Type Chaussette)",SEMAINE!M282&gt;=8001,SEMAINE!M282&lt;=10000),((COÛTS!$C$114*8*O282)),0))))</f>
        <v>0</v>
      </c>
      <c r="AH282" s="6">
        <f>IF(R282="OUI",0,(IF(AND(F282="MEDIA",G282="NON TISSÉ (Type Drop)",P282="oui",Q282="RECTO/VERSO (Type Deux Simple Face)"),((COÛTS!$C$115*4*O282*SEMAINE!M282/1000)+(COÛTS!$C$110*O282*4)+(COÛTS!$C$107*O282*SEMAINE!M282/1000)),"0")+(IF(AND(F282="MEDIA",P282="oui",Q282="RECTO/VERSO (Type Deux Simple Face)",SEMAINE!M282&gt;2001,SEMAINE!M282&lt;=4000),((COÛTS!$C$114*2*O282)),"0"))+(IF(AND(F282="MEDIA",P282="oui",Q282="RECTO/VERSO (Type Deux Simple Face)",SEMAINE!M282&gt;=4001,SEMAINE!M282&lt;=6000),((COÛTS!$C$114*4*O282)),"0"))+(IF(AND(F282="MEDIA",P282="oui",Q282="RECTO/VERSO (Type Deux Simple Face)",SEMAINE!M282&gt;=6001,SEMAINE!M282&lt;=8000),((COÛTS!$C$114*6*O282)),"0"))+(IF(AND(F282="MEDIA",P282="oui",Q282="RECTO/VERSO (Type Deux Simple Face)",SEMAINE!M282&gt;=8001,SEMAINE!M282&lt;=10000),((COÛTS!$C$114*8*O282)),0))))</f>
        <v>0</v>
      </c>
      <c r="AI282" s="6">
        <f>IF(R282="OUI",0,(IF(AND(F282="MEDIA",G282="NON TISSÉ (Type Drop)",P282="oui",Q282="MODULE TRIANGULAIRE"),((COÛTS!$C$115*6*O282*SEMAINE!M282/1000)+(COÛTS!$C$112*O282*6)+(COÛTS!$C$107*O282*3)),"0")+(IF(AND(F282="MEDIA",P282="oui",Q282="MODULE TRIANGULAIRE",SEMAINE!M282&gt;2001,SEMAINE!M282&lt;=4000),((COÛTS!$C$114*2*O282*3)),"0"))+(IF(AND(F282="MEDIA",P282="oui",Q282="MODULE TRIANGULAIRE",SEMAINE!M282&gt;=4001,SEMAINE!M282&lt;=6000),((COÛTS!$C$114*4*O282*3)),"0"))+(IF(AND(F282="MEDIA",P282="oui",Q282="MODULE TRIANGULAIRE",SEMAINE!M282&gt;=6001,SEMAINE!M282&lt;=8000),((COÛTS!$C$114*6*O282*3)),"0"))+(IF(AND(F282="MEDIA",P282="oui",Q282="MODULE TRIANGULAIRE",SEMAINE!M282&gt;=8001,SEMAINE!M282&lt;=10000),((COÛTS!$C$114*8*O282*3)),0))))</f>
        <v>0</v>
      </c>
      <c r="AJ282" s="6">
        <f>IF(OR(R282="OUI",H282&gt;0),0,(IF(AND(F282="MEDIA",G282="NON TISSÉ (Type Drop)",P282="oui",Q282="MODULE CARRÉ"),((COÛTS!$C$115*8*O282*SEMAINE!M282/1000)+(COÛTS!$C$111*O282*8)+(COÛTS!$C$107*O282*4)),"0")+IF(AND(F282="MEDIA",G282="BÂCHE FRONTLIT 450gr (Type Bâche M1)",P282="oui",Q282="MODULE CARRÉ"),((COÛTS!$C$115*8*O282*SEMAINE!M282/1000)+(COÛTS!$C$111*O282*8)+(COÛTS!$C$107*O282*4)),"0")+(IF(AND(F282="MEDIA",P282="oui",Q282="MODULE CARRÉ",SEMAINE!M282&gt;2001,SEMAINE!M282&lt;=4000),((COÛTS!$C$114*2*O282*4)),"0"))+(IF(AND(F282="MEDIA",P282="oui",Q282="MODULE CARRÉ",SEMAINE!M282&gt;=4001,SEMAINE!M282&lt;=6000),((COÛTS!$C$114*4*O282*4)),"0"))+(IF(AND(F282="MEDIA",P282="oui",Q282="MODULE CARRÉ",SEMAINE!M282&gt;=6001,SEMAINE!M282&lt;=8000),((COÛTS!$C$114*6*O282*4)),"0"))+(IF(AND(F282="MEDIA",P282="oui",Q282="MODULE CARRÉ",SEMAINE!M282&gt;=8001,SEMAINE!M282&lt;=10000),((COÛTS!$C$114*8*O282*4)),"0"))))</f>
        <v>0</v>
      </c>
      <c r="AK282" s="38">
        <f>IF(Y282&gt;0,(VLOOKUP(Y282,DATA!$AB$2:$AC$102,2,0)),1)</f>
        <v>1</v>
      </c>
      <c r="AL282" s="53">
        <f t="shared" si="39"/>
        <v>0</v>
      </c>
    </row>
    <row r="283" spans="2:38" ht="25.05" customHeight="1" x14ac:dyDescent="0.25">
      <c r="B283" s="43" t="str">
        <f>COUNTIF($D$3:D283,D283)&amp;T_Semaine[[#This Row],[N°AFFAIRE]]</f>
        <v>0</v>
      </c>
      <c r="C283" s="50"/>
      <c r="D283" s="50"/>
      <c r="E283" s="50"/>
      <c r="F283" s="50"/>
      <c r="G283" s="50"/>
      <c r="H283" s="50"/>
      <c r="I283" s="50"/>
      <c r="J283" s="50"/>
      <c r="K283" s="50"/>
      <c r="L283" s="50"/>
      <c r="M283" s="91"/>
      <c r="N283" s="91"/>
      <c r="O283" s="50"/>
      <c r="P283" s="50"/>
      <c r="Q283" s="50"/>
      <c r="R283" s="50"/>
      <c r="S283" s="50"/>
      <c r="T283" s="95">
        <f t="shared" si="33"/>
        <v>0</v>
      </c>
      <c r="U283" s="36">
        <f t="shared" si="34"/>
        <v>0</v>
      </c>
      <c r="V283" s="43"/>
      <c r="W283" s="43"/>
      <c r="X283" s="6">
        <f t="shared" si="32"/>
        <v>0</v>
      </c>
      <c r="Y283" s="55"/>
      <c r="Z283" s="6">
        <f>(IF(R283="OUI",0,IF(AND(F283="MEDIA",G283&gt;0,O283&gt;0),(VLOOKUP(G283,COÛTS!$A$1:$C$157,3,0)*(M283*N283/1000*O283/1000)),0)+IF(AND(G283&gt;0,F283="HEURE"),(VLOOKUP(G283,COÛTS!$A$1:$C$157,3,0)*(O283)),0))+IF(AND(G283&gt;0,F283="DIVERS"),(VLOOKUP(G283,COÛTS!$A$1:$C$157,3,0)*(O283)),0)+IF(AND(G283&gt;0,F283="VEHICULE"),(VLOOKUP(G283,COÛTS!$A$1:$C$157,3,0)*(O283)),0)+IF(AND(G283&gt;0,F283="FACONNAGE"),(VLOOKUP(G283,COÛTS!$A$1:$C$157,3,0)*(O283)),0)+IF(AND(G283&gt;0,F283="ACCESSOIRES"),(VLOOKUP(G283,COÛTS!$A$1:$C$157,3,0)*(O283)),0)+IF(AND(F283="TRANSPORT",G283&gt;0),(VLOOKUP(G283,COÛTS!$A$1:$C$157,3,0)*(O283)),0)+IF(AND(F283="PRODUITS",G283="KIT COMPLET HABILLAGE CLOISON MODULAIRE (mL)"),(VLOOKUP(G283,COÛTS!$A$1:$C$157,3,0)*(M283/1000*O283)),0)+IF(AND(F283="MEDIA",H283&lt;0,G283&gt;0,P283="oui",Q283="RECTO/VERSO (Type Deux Simple Face)"),(VLOOKUP(G283,COÛTS!$A$1:$C$157,3,0)*(M283*(N283+480)/1000*O283/1000)),"0")+IF(AND(F283="MEDIA",H283&lt;0,G283&gt;0,P283="oui",Q283="MODULE TRIANGULAIRE"),(VLOOKUP(G283,COÛTS!$A$1:$C$157,3,0)*(M283*(N283+240)/1000*O283/1000)*2)+(VLOOKUP(G283,COÛTS!$A$1:$C$157,3,0)*(M283)/1000*0.24),"0")+IF(AND(F283="MEDIA",P283="oui",G283&gt;0,H283&lt;0,Q283="MODULE CARRÉ"),(VLOOKUP(G283,COÛTS!$A$1:$C$157,3,0)*(M283*(N283+240)/1000*O283/1000)*3)+(VLOOKUP(G283,COÛTS!$A$1:$C$157,3,0)*(M283)/1000*0.24),"0")+IF(AND(F283="MEDIA",H283&lt;0,P283="oui",G283&gt;0,Q283="RECTO (Type Chaussette)"),(VLOOKUP(G283,COÛTS!$A$1:$C$157,3,0)*(M283*(N283+60)/1000*O283/1000))))</f>
        <v>0</v>
      </c>
      <c r="AA283" s="6">
        <f>IF(R283="OUI",0,IF(AND(H283&gt;0,I283="OUI"),(VLOOKUP(H283,COÛTS!$A$1:$C$157,3,0)*(M283*N283/1000*O283/1000)),0))</f>
        <v>0</v>
      </c>
      <c r="AB283" s="6">
        <f t="shared" si="35"/>
        <v>0</v>
      </c>
      <c r="AC283" s="7">
        <f t="shared" si="36"/>
        <v>0</v>
      </c>
      <c r="AD283" s="6">
        <f t="shared" si="37"/>
        <v>0</v>
      </c>
      <c r="AE283" s="6">
        <f t="shared" si="38"/>
        <v>0</v>
      </c>
      <c r="AF283" s="6">
        <f>IF(R283="OUI",0,(IF(AND(P283="oui",Q283="RECTO (Type Chaussette, Simple Face)",SEMAINE!M285&lt;=2000),((COÛTS!$C$115*2*O283*SEMAINE!M283/1000)+(COÛTS!$C$109*O283*SEMAINE!M283/1000)+(COÛTS!$C$107*O283*SEMAINE!M283/1000)),"0")+(IF(AND(P283="oui",Q283="RECTO (Type Chaussette, Simple Face)",SEMAINE!M283&gt;2001,SEMAINE!M283&lt;=4000),((COÛTS!$C$114*2*O283)),"0"))+(IF(AND(P283="oui",Q283="RECTO (Type Chaussette, Simple Face)",SEMAINE!M283&gt;=4001,SEMAINE!M283&lt;=6000),((COÛTS!$C$114*4*O283)),"0"))+(IF(AND(P283="oui",Q283="RECTO (Type Chaussette, Simple Face)",SEMAINE!M283&gt;=6001,SEMAINE!M283&lt;=8000),((COÛTS!$C$114*6*O283)),"0"))+(IF(AND(P283="oui",Q283="RECTO (Type Chaussette, Simple Face)",SEMAINE!M283&gt;=8001,SEMAINE!M283&lt;=10000),((COÛTS!$C$114*8*O283)),0))))</f>
        <v>0</v>
      </c>
      <c r="AG283" s="6">
        <f>IF(R283="OUI",0,(IF(AND(F283="MEDIA",G283="NON TISSÉ (Type Drop)",P283="oui",Q283="RECTO (Type Chaussette)",SEMAINE!M286&lt;=2000),((COÛTS!$C$115*2*O283*SEMAINE!M283/1000)+(COÛTS!$C$109*O283*SEMAINE!M283/1000)+(COÛTS!$C$107*O283*SEMAINE!M283/1000)),"0")+(IF(AND(F283="MEDIA",P283="oui",Q283="RECTO (Type Chaussette)",SEMAINE!M283&gt;2001,SEMAINE!M283&lt;=4000),((COÛTS!$C$114*2*O283)),"0"))+(IF(AND(F283="MEDIA",P283="oui",Q283="RECTO (Type Chaussette)",SEMAINE!M283&gt;=4001,SEMAINE!M283&lt;=6000),((COÛTS!$C$114*4*O283)),"0"))+(IF(AND(F283="MEDIA",P283="oui",Q283="RECTO (Type Chaussette)",SEMAINE!M283&gt;=6001,SEMAINE!M283&lt;=8000),((COÛTS!$C$114*6*O283)),"0"))+(IF(AND(F283="MEDIA",P283="oui",Q283="RECTO (Type Chaussette)",SEMAINE!M283&gt;=8001,SEMAINE!M283&lt;=10000),((COÛTS!$C$114*8*O283)),0))))</f>
        <v>0</v>
      </c>
      <c r="AH283" s="6">
        <f>IF(R283="OUI",0,(IF(AND(F283="MEDIA",G283="NON TISSÉ (Type Drop)",P283="oui",Q283="RECTO/VERSO (Type Deux Simple Face)"),((COÛTS!$C$115*4*O283*SEMAINE!M283/1000)+(COÛTS!$C$110*O283*4)+(COÛTS!$C$107*O283*SEMAINE!M283/1000)),"0")+(IF(AND(F283="MEDIA",P283="oui",Q283="RECTO/VERSO (Type Deux Simple Face)",SEMAINE!M283&gt;2001,SEMAINE!M283&lt;=4000),((COÛTS!$C$114*2*O283)),"0"))+(IF(AND(F283="MEDIA",P283="oui",Q283="RECTO/VERSO (Type Deux Simple Face)",SEMAINE!M283&gt;=4001,SEMAINE!M283&lt;=6000),((COÛTS!$C$114*4*O283)),"0"))+(IF(AND(F283="MEDIA",P283="oui",Q283="RECTO/VERSO (Type Deux Simple Face)",SEMAINE!M283&gt;=6001,SEMAINE!M283&lt;=8000),((COÛTS!$C$114*6*O283)),"0"))+(IF(AND(F283="MEDIA",P283="oui",Q283="RECTO/VERSO (Type Deux Simple Face)",SEMAINE!M283&gt;=8001,SEMAINE!M283&lt;=10000),((COÛTS!$C$114*8*O283)),0))))</f>
        <v>0</v>
      </c>
      <c r="AI283" s="6">
        <f>IF(R283="OUI",0,(IF(AND(F283="MEDIA",G283="NON TISSÉ (Type Drop)",P283="oui",Q283="MODULE TRIANGULAIRE"),((COÛTS!$C$115*6*O283*SEMAINE!M283/1000)+(COÛTS!$C$112*O283*6)+(COÛTS!$C$107*O283*3)),"0")+(IF(AND(F283="MEDIA",P283="oui",Q283="MODULE TRIANGULAIRE",SEMAINE!M283&gt;2001,SEMAINE!M283&lt;=4000),((COÛTS!$C$114*2*O283*3)),"0"))+(IF(AND(F283="MEDIA",P283="oui",Q283="MODULE TRIANGULAIRE",SEMAINE!M283&gt;=4001,SEMAINE!M283&lt;=6000),((COÛTS!$C$114*4*O283*3)),"0"))+(IF(AND(F283="MEDIA",P283="oui",Q283="MODULE TRIANGULAIRE",SEMAINE!M283&gt;=6001,SEMAINE!M283&lt;=8000),((COÛTS!$C$114*6*O283*3)),"0"))+(IF(AND(F283="MEDIA",P283="oui",Q283="MODULE TRIANGULAIRE",SEMAINE!M283&gt;=8001,SEMAINE!M283&lt;=10000),((COÛTS!$C$114*8*O283*3)),0))))</f>
        <v>0</v>
      </c>
      <c r="AJ283" s="6">
        <f>IF(OR(R283="OUI",H283&gt;0),0,(IF(AND(F283="MEDIA",G283="NON TISSÉ (Type Drop)",P283="oui",Q283="MODULE CARRÉ"),((COÛTS!$C$115*8*O283*SEMAINE!M283/1000)+(COÛTS!$C$111*O283*8)+(COÛTS!$C$107*O283*4)),"0")+IF(AND(F283="MEDIA",G283="BÂCHE FRONTLIT 450gr (Type Bâche M1)",P283="oui",Q283="MODULE CARRÉ"),((COÛTS!$C$115*8*O283*SEMAINE!M283/1000)+(COÛTS!$C$111*O283*8)+(COÛTS!$C$107*O283*4)),"0")+(IF(AND(F283="MEDIA",P283="oui",Q283="MODULE CARRÉ",SEMAINE!M283&gt;2001,SEMAINE!M283&lt;=4000),((COÛTS!$C$114*2*O283*4)),"0"))+(IF(AND(F283="MEDIA",P283="oui",Q283="MODULE CARRÉ",SEMAINE!M283&gt;=4001,SEMAINE!M283&lt;=6000),((COÛTS!$C$114*4*O283*4)),"0"))+(IF(AND(F283="MEDIA",P283="oui",Q283="MODULE CARRÉ",SEMAINE!M283&gt;=6001,SEMAINE!M283&lt;=8000),((COÛTS!$C$114*6*O283*4)),"0"))+(IF(AND(F283="MEDIA",P283="oui",Q283="MODULE CARRÉ",SEMAINE!M283&gt;=8001,SEMAINE!M283&lt;=10000),((COÛTS!$C$114*8*O283*4)),"0"))))</f>
        <v>0</v>
      </c>
      <c r="AK283" s="38">
        <f>IF(Y283&gt;0,(VLOOKUP(Y283,DATA!$AB$2:$AC$102,2,0)),1)</f>
        <v>1</v>
      </c>
      <c r="AL283" s="53">
        <f t="shared" si="39"/>
        <v>0</v>
      </c>
    </row>
    <row r="284" spans="2:38" ht="25.05" customHeight="1" x14ac:dyDescent="0.25">
      <c r="B284" s="43" t="str">
        <f>COUNTIF($D$3:D284,D284)&amp;T_Semaine[[#This Row],[N°AFFAIRE]]</f>
        <v>0</v>
      </c>
      <c r="C284" s="50"/>
      <c r="D284" s="50"/>
      <c r="E284" s="50"/>
      <c r="F284" s="50"/>
      <c r="G284" s="50"/>
      <c r="H284" s="50"/>
      <c r="I284" s="50"/>
      <c r="J284" s="50"/>
      <c r="K284" s="50"/>
      <c r="L284" s="50"/>
      <c r="M284" s="91"/>
      <c r="N284" s="91"/>
      <c r="O284" s="50"/>
      <c r="P284" s="50"/>
      <c r="Q284" s="50"/>
      <c r="R284" s="50"/>
      <c r="S284" s="50"/>
      <c r="T284" s="95">
        <f t="shared" si="33"/>
        <v>0</v>
      </c>
      <c r="U284" s="36">
        <f t="shared" si="34"/>
        <v>0</v>
      </c>
      <c r="V284" s="43"/>
      <c r="W284" s="43"/>
      <c r="X284" s="6">
        <f t="shared" si="32"/>
        <v>0</v>
      </c>
      <c r="Y284" s="55"/>
      <c r="Z284" s="6">
        <f>(IF(R284="OUI",0,IF(AND(F284="MEDIA",G284&gt;0,O284&gt;0),(VLOOKUP(G284,COÛTS!$A$1:$C$157,3,0)*(M284*N284/1000*O284/1000)),0)+IF(AND(G284&gt;0,F284="HEURE"),(VLOOKUP(G284,COÛTS!$A$1:$C$157,3,0)*(O284)),0))+IF(AND(G284&gt;0,F284="DIVERS"),(VLOOKUP(G284,COÛTS!$A$1:$C$157,3,0)*(O284)),0)+IF(AND(G284&gt;0,F284="VEHICULE"),(VLOOKUP(G284,COÛTS!$A$1:$C$157,3,0)*(O284)),0)+IF(AND(G284&gt;0,F284="FACONNAGE"),(VLOOKUP(G284,COÛTS!$A$1:$C$157,3,0)*(O284)),0)+IF(AND(G284&gt;0,F284="ACCESSOIRES"),(VLOOKUP(G284,COÛTS!$A$1:$C$157,3,0)*(O284)),0)+IF(AND(F284="TRANSPORT",G284&gt;0),(VLOOKUP(G284,COÛTS!$A$1:$C$157,3,0)*(O284)),0)+IF(AND(F284="PRODUITS",G284="KIT COMPLET HABILLAGE CLOISON MODULAIRE (mL)"),(VLOOKUP(G284,COÛTS!$A$1:$C$157,3,0)*(M284/1000*O284)),0)+IF(AND(F284="MEDIA",H284&lt;0,G284&gt;0,P284="oui",Q284="RECTO/VERSO (Type Deux Simple Face)"),(VLOOKUP(G284,COÛTS!$A$1:$C$157,3,0)*(M284*(N284+480)/1000*O284/1000)),"0")+IF(AND(F284="MEDIA",H284&lt;0,G284&gt;0,P284="oui",Q284="MODULE TRIANGULAIRE"),(VLOOKUP(G284,COÛTS!$A$1:$C$157,3,0)*(M284*(N284+240)/1000*O284/1000)*2)+(VLOOKUP(G284,COÛTS!$A$1:$C$157,3,0)*(M284)/1000*0.24),"0")+IF(AND(F284="MEDIA",P284="oui",G284&gt;0,H284&lt;0,Q284="MODULE CARRÉ"),(VLOOKUP(G284,COÛTS!$A$1:$C$157,3,0)*(M284*(N284+240)/1000*O284/1000)*3)+(VLOOKUP(G284,COÛTS!$A$1:$C$157,3,0)*(M284)/1000*0.24),"0")+IF(AND(F284="MEDIA",H284&lt;0,P284="oui",G284&gt;0,Q284="RECTO (Type Chaussette)"),(VLOOKUP(G284,COÛTS!$A$1:$C$157,3,0)*(M284*(N284+60)/1000*O284/1000))))</f>
        <v>0</v>
      </c>
      <c r="AA284" s="6">
        <f>IF(R284="OUI",0,IF(AND(H284&gt;0,I284="OUI"),(VLOOKUP(H284,COÛTS!$A$1:$C$157,3,0)*(M284*N284/1000*O284/1000)),0))</f>
        <v>0</v>
      </c>
      <c r="AB284" s="6">
        <f t="shared" si="35"/>
        <v>0</v>
      </c>
      <c r="AC284" s="7">
        <f t="shared" si="36"/>
        <v>0</v>
      </c>
      <c r="AD284" s="6">
        <f t="shared" si="37"/>
        <v>0</v>
      </c>
      <c r="AE284" s="6">
        <f t="shared" si="38"/>
        <v>0</v>
      </c>
      <c r="AF284" s="6">
        <f>IF(R284="OUI",0,(IF(AND(P284="oui",Q284="RECTO (Type Chaussette, Simple Face)",SEMAINE!M286&lt;=2000),((COÛTS!$C$115*2*O284*SEMAINE!M284/1000)+(COÛTS!$C$109*O284*SEMAINE!M284/1000)+(COÛTS!$C$107*O284*SEMAINE!M284/1000)),"0")+(IF(AND(P284="oui",Q284="RECTO (Type Chaussette, Simple Face)",SEMAINE!M284&gt;2001,SEMAINE!M284&lt;=4000),((COÛTS!$C$114*2*O284)),"0"))+(IF(AND(P284="oui",Q284="RECTO (Type Chaussette, Simple Face)",SEMAINE!M284&gt;=4001,SEMAINE!M284&lt;=6000),((COÛTS!$C$114*4*O284)),"0"))+(IF(AND(P284="oui",Q284="RECTO (Type Chaussette, Simple Face)",SEMAINE!M284&gt;=6001,SEMAINE!M284&lt;=8000),((COÛTS!$C$114*6*O284)),"0"))+(IF(AND(P284="oui",Q284="RECTO (Type Chaussette, Simple Face)",SEMAINE!M284&gt;=8001,SEMAINE!M284&lt;=10000),((COÛTS!$C$114*8*O284)),0))))</f>
        <v>0</v>
      </c>
      <c r="AG284" s="6">
        <f>IF(R284="OUI",0,(IF(AND(F284="MEDIA",G284="NON TISSÉ (Type Drop)",P284="oui",Q284="RECTO (Type Chaussette)",SEMAINE!M287&lt;=2000),((COÛTS!$C$115*2*O284*SEMAINE!M284/1000)+(COÛTS!$C$109*O284*SEMAINE!M284/1000)+(COÛTS!$C$107*O284*SEMAINE!M284/1000)),"0")+(IF(AND(F284="MEDIA",P284="oui",Q284="RECTO (Type Chaussette)",SEMAINE!M284&gt;2001,SEMAINE!M284&lt;=4000),((COÛTS!$C$114*2*O284)),"0"))+(IF(AND(F284="MEDIA",P284="oui",Q284="RECTO (Type Chaussette)",SEMAINE!M284&gt;=4001,SEMAINE!M284&lt;=6000),((COÛTS!$C$114*4*O284)),"0"))+(IF(AND(F284="MEDIA",P284="oui",Q284="RECTO (Type Chaussette)",SEMAINE!M284&gt;=6001,SEMAINE!M284&lt;=8000),((COÛTS!$C$114*6*O284)),"0"))+(IF(AND(F284="MEDIA",P284="oui",Q284="RECTO (Type Chaussette)",SEMAINE!M284&gt;=8001,SEMAINE!M284&lt;=10000),((COÛTS!$C$114*8*O284)),0))))</f>
        <v>0</v>
      </c>
      <c r="AH284" s="6">
        <f>IF(R284="OUI",0,(IF(AND(F284="MEDIA",G284="NON TISSÉ (Type Drop)",P284="oui",Q284="RECTO/VERSO (Type Deux Simple Face)"),((COÛTS!$C$115*4*O284*SEMAINE!M284/1000)+(COÛTS!$C$110*O284*4)+(COÛTS!$C$107*O284*SEMAINE!M284/1000)),"0")+(IF(AND(F284="MEDIA",P284="oui",Q284="RECTO/VERSO (Type Deux Simple Face)",SEMAINE!M284&gt;2001,SEMAINE!M284&lt;=4000),((COÛTS!$C$114*2*O284)),"0"))+(IF(AND(F284="MEDIA",P284="oui",Q284="RECTO/VERSO (Type Deux Simple Face)",SEMAINE!M284&gt;=4001,SEMAINE!M284&lt;=6000),((COÛTS!$C$114*4*O284)),"0"))+(IF(AND(F284="MEDIA",P284="oui",Q284="RECTO/VERSO (Type Deux Simple Face)",SEMAINE!M284&gt;=6001,SEMAINE!M284&lt;=8000),((COÛTS!$C$114*6*O284)),"0"))+(IF(AND(F284="MEDIA",P284="oui",Q284="RECTO/VERSO (Type Deux Simple Face)",SEMAINE!M284&gt;=8001,SEMAINE!M284&lt;=10000),((COÛTS!$C$114*8*O284)),0))))</f>
        <v>0</v>
      </c>
      <c r="AI284" s="6">
        <f>IF(R284="OUI",0,(IF(AND(F284="MEDIA",G284="NON TISSÉ (Type Drop)",P284="oui",Q284="MODULE TRIANGULAIRE"),((COÛTS!$C$115*6*O284*SEMAINE!M284/1000)+(COÛTS!$C$112*O284*6)+(COÛTS!$C$107*O284*3)),"0")+(IF(AND(F284="MEDIA",P284="oui",Q284="MODULE TRIANGULAIRE",SEMAINE!M284&gt;2001,SEMAINE!M284&lt;=4000),((COÛTS!$C$114*2*O284*3)),"0"))+(IF(AND(F284="MEDIA",P284="oui",Q284="MODULE TRIANGULAIRE",SEMAINE!M284&gt;=4001,SEMAINE!M284&lt;=6000),((COÛTS!$C$114*4*O284*3)),"0"))+(IF(AND(F284="MEDIA",P284="oui",Q284="MODULE TRIANGULAIRE",SEMAINE!M284&gt;=6001,SEMAINE!M284&lt;=8000),((COÛTS!$C$114*6*O284*3)),"0"))+(IF(AND(F284="MEDIA",P284="oui",Q284="MODULE TRIANGULAIRE",SEMAINE!M284&gt;=8001,SEMAINE!M284&lt;=10000),((COÛTS!$C$114*8*O284*3)),0))))</f>
        <v>0</v>
      </c>
      <c r="AJ284" s="6">
        <f>IF(OR(R284="OUI",H284&gt;0),0,(IF(AND(F284="MEDIA",G284="NON TISSÉ (Type Drop)",P284="oui",Q284="MODULE CARRÉ"),((COÛTS!$C$115*8*O284*SEMAINE!M284/1000)+(COÛTS!$C$111*O284*8)+(COÛTS!$C$107*O284*4)),"0")+IF(AND(F284="MEDIA",G284="BÂCHE FRONTLIT 450gr (Type Bâche M1)",P284="oui",Q284="MODULE CARRÉ"),((COÛTS!$C$115*8*O284*SEMAINE!M284/1000)+(COÛTS!$C$111*O284*8)+(COÛTS!$C$107*O284*4)),"0")+(IF(AND(F284="MEDIA",P284="oui",Q284="MODULE CARRÉ",SEMAINE!M284&gt;2001,SEMAINE!M284&lt;=4000),((COÛTS!$C$114*2*O284*4)),"0"))+(IF(AND(F284="MEDIA",P284="oui",Q284="MODULE CARRÉ",SEMAINE!M284&gt;=4001,SEMAINE!M284&lt;=6000),((COÛTS!$C$114*4*O284*4)),"0"))+(IF(AND(F284="MEDIA",P284="oui",Q284="MODULE CARRÉ",SEMAINE!M284&gt;=6001,SEMAINE!M284&lt;=8000),((COÛTS!$C$114*6*O284*4)),"0"))+(IF(AND(F284="MEDIA",P284="oui",Q284="MODULE CARRÉ",SEMAINE!M284&gt;=8001,SEMAINE!M284&lt;=10000),((COÛTS!$C$114*8*O284*4)),"0"))))</f>
        <v>0</v>
      </c>
      <c r="AK284" s="38">
        <f>IF(Y284&gt;0,(VLOOKUP(Y284,DATA!$AB$2:$AC$102,2,0)),1)</f>
        <v>1</v>
      </c>
      <c r="AL284" s="53">
        <f t="shared" si="39"/>
        <v>0</v>
      </c>
    </row>
    <row r="285" spans="2:38" ht="25.05" customHeight="1" x14ac:dyDescent="0.25">
      <c r="B285" s="43" t="str">
        <f>COUNTIF($D$3:D285,D285)&amp;T_Semaine[[#This Row],[N°AFFAIRE]]</f>
        <v>0</v>
      </c>
      <c r="C285" s="50"/>
      <c r="D285" s="50"/>
      <c r="E285" s="50"/>
      <c r="F285" s="50"/>
      <c r="G285" s="50"/>
      <c r="H285" s="50"/>
      <c r="I285" s="50"/>
      <c r="J285" s="50"/>
      <c r="K285" s="50"/>
      <c r="L285" s="50"/>
      <c r="M285" s="91"/>
      <c r="N285" s="91"/>
      <c r="O285" s="50"/>
      <c r="P285" s="50"/>
      <c r="Q285" s="50"/>
      <c r="R285" s="50"/>
      <c r="S285" s="50"/>
      <c r="T285" s="95">
        <f t="shared" si="33"/>
        <v>0</v>
      </c>
      <c r="U285" s="36">
        <f t="shared" si="34"/>
        <v>0</v>
      </c>
      <c r="V285" s="43"/>
      <c r="W285" s="43"/>
      <c r="X285" s="6">
        <f t="shared" si="32"/>
        <v>0</v>
      </c>
      <c r="Y285" s="55"/>
      <c r="Z285" s="6">
        <f>(IF(R285="OUI",0,IF(AND(F285="MEDIA",G285&gt;0,O285&gt;0),(VLOOKUP(G285,COÛTS!$A$1:$C$157,3,0)*(M285*N285/1000*O285/1000)),0)+IF(AND(G285&gt;0,F285="HEURE"),(VLOOKUP(G285,COÛTS!$A$1:$C$157,3,0)*(O285)),0))+IF(AND(G285&gt;0,F285="DIVERS"),(VLOOKUP(G285,COÛTS!$A$1:$C$157,3,0)*(O285)),0)+IF(AND(G285&gt;0,F285="VEHICULE"),(VLOOKUP(G285,COÛTS!$A$1:$C$157,3,0)*(O285)),0)+IF(AND(G285&gt;0,F285="FACONNAGE"),(VLOOKUP(G285,COÛTS!$A$1:$C$157,3,0)*(O285)),0)+IF(AND(G285&gt;0,F285="ACCESSOIRES"),(VLOOKUP(G285,COÛTS!$A$1:$C$157,3,0)*(O285)),0)+IF(AND(F285="TRANSPORT",G285&gt;0),(VLOOKUP(G285,COÛTS!$A$1:$C$157,3,0)*(O285)),0)+IF(AND(F285="PRODUITS",G285="KIT COMPLET HABILLAGE CLOISON MODULAIRE (mL)"),(VLOOKUP(G285,COÛTS!$A$1:$C$157,3,0)*(M285/1000*O285)),0)+IF(AND(F285="MEDIA",H285&lt;0,G285&gt;0,P285="oui",Q285="RECTO/VERSO (Type Deux Simple Face)"),(VLOOKUP(G285,COÛTS!$A$1:$C$157,3,0)*(M285*(N285+480)/1000*O285/1000)),"0")+IF(AND(F285="MEDIA",H285&lt;0,G285&gt;0,P285="oui",Q285="MODULE TRIANGULAIRE"),(VLOOKUP(G285,COÛTS!$A$1:$C$157,3,0)*(M285*(N285+240)/1000*O285/1000)*2)+(VLOOKUP(G285,COÛTS!$A$1:$C$157,3,0)*(M285)/1000*0.24),"0")+IF(AND(F285="MEDIA",P285="oui",G285&gt;0,H285&lt;0,Q285="MODULE CARRÉ"),(VLOOKUP(G285,COÛTS!$A$1:$C$157,3,0)*(M285*(N285+240)/1000*O285/1000)*3)+(VLOOKUP(G285,COÛTS!$A$1:$C$157,3,0)*(M285)/1000*0.24),"0")+IF(AND(F285="MEDIA",H285&lt;0,P285="oui",G285&gt;0,Q285="RECTO (Type Chaussette)"),(VLOOKUP(G285,COÛTS!$A$1:$C$157,3,0)*(M285*(N285+60)/1000*O285/1000))))</f>
        <v>0</v>
      </c>
      <c r="AA285" s="6">
        <f>IF(R285="OUI",0,IF(AND(H285&gt;0,I285="OUI"),(VLOOKUP(H285,COÛTS!$A$1:$C$157,3,0)*(M285*N285/1000*O285/1000)),0))</f>
        <v>0</v>
      </c>
      <c r="AB285" s="6">
        <f t="shared" si="35"/>
        <v>0</v>
      </c>
      <c r="AC285" s="7">
        <f t="shared" si="36"/>
        <v>0</v>
      </c>
      <c r="AD285" s="6">
        <f t="shared" si="37"/>
        <v>0</v>
      </c>
      <c r="AE285" s="6">
        <f t="shared" si="38"/>
        <v>0</v>
      </c>
      <c r="AF285" s="6">
        <f>IF(R285="OUI",0,(IF(AND(P285="oui",Q285="RECTO (Type Chaussette, Simple Face)",SEMAINE!M287&lt;=2000),((COÛTS!$C$115*2*O285*SEMAINE!M285/1000)+(COÛTS!$C$109*O285*SEMAINE!M285/1000)+(COÛTS!$C$107*O285*SEMAINE!M285/1000)),"0")+(IF(AND(P285="oui",Q285="RECTO (Type Chaussette, Simple Face)",SEMAINE!M285&gt;2001,SEMAINE!M285&lt;=4000),((COÛTS!$C$114*2*O285)),"0"))+(IF(AND(P285="oui",Q285="RECTO (Type Chaussette, Simple Face)",SEMAINE!M285&gt;=4001,SEMAINE!M285&lt;=6000),((COÛTS!$C$114*4*O285)),"0"))+(IF(AND(P285="oui",Q285="RECTO (Type Chaussette, Simple Face)",SEMAINE!M285&gt;=6001,SEMAINE!M285&lt;=8000),((COÛTS!$C$114*6*O285)),"0"))+(IF(AND(P285="oui",Q285="RECTO (Type Chaussette, Simple Face)",SEMAINE!M285&gt;=8001,SEMAINE!M285&lt;=10000),((COÛTS!$C$114*8*O285)),0))))</f>
        <v>0</v>
      </c>
      <c r="AG285" s="6">
        <f>IF(R285="OUI",0,(IF(AND(F285="MEDIA",G285="NON TISSÉ (Type Drop)",P285="oui",Q285="RECTO (Type Chaussette)",SEMAINE!M288&lt;=2000),((COÛTS!$C$115*2*O285*SEMAINE!M285/1000)+(COÛTS!$C$109*O285*SEMAINE!M285/1000)+(COÛTS!$C$107*O285*SEMAINE!M285/1000)),"0")+(IF(AND(F285="MEDIA",P285="oui",Q285="RECTO (Type Chaussette)",SEMAINE!M285&gt;2001,SEMAINE!M285&lt;=4000),((COÛTS!$C$114*2*O285)),"0"))+(IF(AND(F285="MEDIA",P285="oui",Q285="RECTO (Type Chaussette)",SEMAINE!M285&gt;=4001,SEMAINE!M285&lt;=6000),((COÛTS!$C$114*4*O285)),"0"))+(IF(AND(F285="MEDIA",P285="oui",Q285="RECTO (Type Chaussette)",SEMAINE!M285&gt;=6001,SEMAINE!M285&lt;=8000),((COÛTS!$C$114*6*O285)),"0"))+(IF(AND(F285="MEDIA",P285="oui",Q285="RECTO (Type Chaussette)",SEMAINE!M285&gt;=8001,SEMAINE!M285&lt;=10000),((COÛTS!$C$114*8*O285)),0))))</f>
        <v>0</v>
      </c>
      <c r="AH285" s="6">
        <f>IF(R285="OUI",0,(IF(AND(F285="MEDIA",G285="NON TISSÉ (Type Drop)",P285="oui",Q285="RECTO/VERSO (Type Deux Simple Face)"),((COÛTS!$C$115*4*O285*SEMAINE!M285/1000)+(COÛTS!$C$110*O285*4)+(COÛTS!$C$107*O285*SEMAINE!M285/1000)),"0")+(IF(AND(F285="MEDIA",P285="oui",Q285="RECTO/VERSO (Type Deux Simple Face)",SEMAINE!M285&gt;2001,SEMAINE!M285&lt;=4000),((COÛTS!$C$114*2*O285)),"0"))+(IF(AND(F285="MEDIA",P285="oui",Q285="RECTO/VERSO (Type Deux Simple Face)",SEMAINE!M285&gt;=4001,SEMAINE!M285&lt;=6000),((COÛTS!$C$114*4*O285)),"0"))+(IF(AND(F285="MEDIA",P285="oui",Q285="RECTO/VERSO (Type Deux Simple Face)",SEMAINE!M285&gt;=6001,SEMAINE!M285&lt;=8000),((COÛTS!$C$114*6*O285)),"0"))+(IF(AND(F285="MEDIA",P285="oui",Q285="RECTO/VERSO (Type Deux Simple Face)",SEMAINE!M285&gt;=8001,SEMAINE!M285&lt;=10000),((COÛTS!$C$114*8*O285)),0))))</f>
        <v>0</v>
      </c>
      <c r="AI285" s="6">
        <f>IF(R285="OUI",0,(IF(AND(F285="MEDIA",G285="NON TISSÉ (Type Drop)",P285="oui",Q285="MODULE TRIANGULAIRE"),((COÛTS!$C$115*6*O285*SEMAINE!M285/1000)+(COÛTS!$C$112*O285*6)+(COÛTS!$C$107*O285*3)),"0")+(IF(AND(F285="MEDIA",P285="oui",Q285="MODULE TRIANGULAIRE",SEMAINE!M285&gt;2001,SEMAINE!M285&lt;=4000),((COÛTS!$C$114*2*O285*3)),"0"))+(IF(AND(F285="MEDIA",P285="oui",Q285="MODULE TRIANGULAIRE",SEMAINE!M285&gt;=4001,SEMAINE!M285&lt;=6000),((COÛTS!$C$114*4*O285*3)),"0"))+(IF(AND(F285="MEDIA",P285="oui",Q285="MODULE TRIANGULAIRE",SEMAINE!M285&gt;=6001,SEMAINE!M285&lt;=8000),((COÛTS!$C$114*6*O285*3)),"0"))+(IF(AND(F285="MEDIA",P285="oui",Q285="MODULE TRIANGULAIRE",SEMAINE!M285&gt;=8001,SEMAINE!M285&lt;=10000),((COÛTS!$C$114*8*O285*3)),0))))</f>
        <v>0</v>
      </c>
      <c r="AJ285" s="6">
        <f>IF(OR(R285="OUI",H285&gt;0),0,(IF(AND(F285="MEDIA",G285="NON TISSÉ (Type Drop)",P285="oui",Q285="MODULE CARRÉ"),((COÛTS!$C$115*8*O285*SEMAINE!M285/1000)+(COÛTS!$C$111*O285*8)+(COÛTS!$C$107*O285*4)),"0")+IF(AND(F285="MEDIA",G285="BÂCHE FRONTLIT 450gr (Type Bâche M1)",P285="oui",Q285="MODULE CARRÉ"),((COÛTS!$C$115*8*O285*SEMAINE!M285/1000)+(COÛTS!$C$111*O285*8)+(COÛTS!$C$107*O285*4)),"0")+(IF(AND(F285="MEDIA",P285="oui",Q285="MODULE CARRÉ",SEMAINE!M285&gt;2001,SEMAINE!M285&lt;=4000),((COÛTS!$C$114*2*O285*4)),"0"))+(IF(AND(F285="MEDIA",P285="oui",Q285="MODULE CARRÉ",SEMAINE!M285&gt;=4001,SEMAINE!M285&lt;=6000),((COÛTS!$C$114*4*O285*4)),"0"))+(IF(AND(F285="MEDIA",P285="oui",Q285="MODULE CARRÉ",SEMAINE!M285&gt;=6001,SEMAINE!M285&lt;=8000),((COÛTS!$C$114*6*O285*4)),"0"))+(IF(AND(F285="MEDIA",P285="oui",Q285="MODULE CARRÉ",SEMAINE!M285&gt;=8001,SEMAINE!M285&lt;=10000),((COÛTS!$C$114*8*O285*4)),"0"))))</f>
        <v>0</v>
      </c>
      <c r="AK285" s="38">
        <f>IF(Y285&gt;0,(VLOOKUP(Y285,DATA!$AB$2:$AC$102,2,0)),1)</f>
        <v>1</v>
      </c>
      <c r="AL285" s="53">
        <f t="shared" si="39"/>
        <v>0</v>
      </c>
    </row>
    <row r="286" spans="2:38" ht="25.05" customHeight="1" x14ac:dyDescent="0.25">
      <c r="B286" s="43" t="str">
        <f>COUNTIF($D$3:D286,D286)&amp;T_Semaine[[#This Row],[N°AFFAIRE]]</f>
        <v>0</v>
      </c>
      <c r="C286" s="50"/>
      <c r="D286" s="50"/>
      <c r="E286" s="50"/>
      <c r="F286" s="50"/>
      <c r="G286" s="50"/>
      <c r="H286" s="50"/>
      <c r="I286" s="50"/>
      <c r="J286" s="50"/>
      <c r="K286" s="50"/>
      <c r="L286" s="50"/>
      <c r="M286" s="91"/>
      <c r="N286" s="91"/>
      <c r="O286" s="50"/>
      <c r="P286" s="50"/>
      <c r="Q286" s="50"/>
      <c r="R286" s="50"/>
      <c r="S286" s="50"/>
      <c r="T286" s="95">
        <f t="shared" si="33"/>
        <v>0</v>
      </c>
      <c r="U286" s="36">
        <f t="shared" si="34"/>
        <v>0</v>
      </c>
      <c r="V286" s="43"/>
      <c r="W286" s="43"/>
      <c r="X286" s="6">
        <f t="shared" si="32"/>
        <v>0</v>
      </c>
      <c r="Y286" s="55"/>
      <c r="Z286" s="6">
        <f>(IF(R286="OUI",0,IF(AND(F286="MEDIA",G286&gt;0,O286&gt;0),(VLOOKUP(G286,COÛTS!$A$1:$C$157,3,0)*(M286*N286/1000*O286/1000)),0)+IF(AND(G286&gt;0,F286="HEURE"),(VLOOKUP(G286,COÛTS!$A$1:$C$157,3,0)*(O286)),0))+IF(AND(G286&gt;0,F286="DIVERS"),(VLOOKUP(G286,COÛTS!$A$1:$C$157,3,0)*(O286)),0)+IF(AND(G286&gt;0,F286="VEHICULE"),(VLOOKUP(G286,COÛTS!$A$1:$C$157,3,0)*(O286)),0)+IF(AND(G286&gt;0,F286="FACONNAGE"),(VLOOKUP(G286,COÛTS!$A$1:$C$157,3,0)*(O286)),0)+IF(AND(G286&gt;0,F286="ACCESSOIRES"),(VLOOKUP(G286,COÛTS!$A$1:$C$157,3,0)*(O286)),0)+IF(AND(F286="TRANSPORT",G286&gt;0),(VLOOKUP(G286,COÛTS!$A$1:$C$157,3,0)*(O286)),0)+IF(AND(F286="PRODUITS",G286="KIT COMPLET HABILLAGE CLOISON MODULAIRE (mL)"),(VLOOKUP(G286,COÛTS!$A$1:$C$157,3,0)*(M286/1000*O286)),0)+IF(AND(F286="MEDIA",H286&lt;0,G286&gt;0,P286="oui",Q286="RECTO/VERSO (Type Deux Simple Face)"),(VLOOKUP(G286,COÛTS!$A$1:$C$157,3,0)*(M286*(N286+480)/1000*O286/1000)),"0")+IF(AND(F286="MEDIA",H286&lt;0,G286&gt;0,P286="oui",Q286="MODULE TRIANGULAIRE"),(VLOOKUP(G286,COÛTS!$A$1:$C$157,3,0)*(M286*(N286+240)/1000*O286/1000)*2)+(VLOOKUP(G286,COÛTS!$A$1:$C$157,3,0)*(M286)/1000*0.24),"0")+IF(AND(F286="MEDIA",P286="oui",G286&gt;0,H286&lt;0,Q286="MODULE CARRÉ"),(VLOOKUP(G286,COÛTS!$A$1:$C$157,3,0)*(M286*(N286+240)/1000*O286/1000)*3)+(VLOOKUP(G286,COÛTS!$A$1:$C$157,3,0)*(M286)/1000*0.24),"0")+IF(AND(F286="MEDIA",H286&lt;0,P286="oui",G286&gt;0,Q286="RECTO (Type Chaussette)"),(VLOOKUP(G286,COÛTS!$A$1:$C$157,3,0)*(M286*(N286+60)/1000*O286/1000))))</f>
        <v>0</v>
      </c>
      <c r="AA286" s="6">
        <f>IF(R286="OUI",0,IF(AND(H286&gt;0,I286="OUI"),(VLOOKUP(H286,COÛTS!$A$1:$C$157,3,0)*(M286*N286/1000*O286/1000)),0))</f>
        <v>0</v>
      </c>
      <c r="AB286" s="6">
        <f t="shared" si="35"/>
        <v>0</v>
      </c>
      <c r="AC286" s="7">
        <f t="shared" si="36"/>
        <v>0</v>
      </c>
      <c r="AD286" s="6">
        <f t="shared" si="37"/>
        <v>0</v>
      </c>
      <c r="AE286" s="6">
        <f t="shared" si="38"/>
        <v>0</v>
      </c>
      <c r="AF286" s="6">
        <f>IF(R286="OUI",0,(IF(AND(P286="oui",Q286="RECTO (Type Chaussette, Simple Face)",SEMAINE!M288&lt;=2000),((COÛTS!$C$115*2*O286*SEMAINE!M286/1000)+(COÛTS!$C$109*O286*SEMAINE!M286/1000)+(COÛTS!$C$107*O286*SEMAINE!M286/1000)),"0")+(IF(AND(P286="oui",Q286="RECTO (Type Chaussette, Simple Face)",SEMAINE!M286&gt;2001,SEMAINE!M286&lt;=4000),((COÛTS!$C$114*2*O286)),"0"))+(IF(AND(P286="oui",Q286="RECTO (Type Chaussette, Simple Face)",SEMAINE!M286&gt;=4001,SEMAINE!M286&lt;=6000),((COÛTS!$C$114*4*O286)),"0"))+(IF(AND(P286="oui",Q286="RECTO (Type Chaussette, Simple Face)",SEMAINE!M286&gt;=6001,SEMAINE!M286&lt;=8000),((COÛTS!$C$114*6*O286)),"0"))+(IF(AND(P286="oui",Q286="RECTO (Type Chaussette, Simple Face)",SEMAINE!M286&gt;=8001,SEMAINE!M286&lt;=10000),((COÛTS!$C$114*8*O286)),0))))</f>
        <v>0</v>
      </c>
      <c r="AG286" s="6">
        <f>IF(R286="OUI",0,(IF(AND(F286="MEDIA",G286="NON TISSÉ (Type Drop)",P286="oui",Q286="RECTO (Type Chaussette)",SEMAINE!M289&lt;=2000),((COÛTS!$C$115*2*O286*SEMAINE!M286/1000)+(COÛTS!$C$109*O286*SEMAINE!M286/1000)+(COÛTS!$C$107*O286*SEMAINE!M286/1000)),"0")+(IF(AND(F286="MEDIA",P286="oui",Q286="RECTO (Type Chaussette)",SEMAINE!M286&gt;2001,SEMAINE!M286&lt;=4000),((COÛTS!$C$114*2*O286)),"0"))+(IF(AND(F286="MEDIA",P286="oui",Q286="RECTO (Type Chaussette)",SEMAINE!M286&gt;=4001,SEMAINE!M286&lt;=6000),((COÛTS!$C$114*4*O286)),"0"))+(IF(AND(F286="MEDIA",P286="oui",Q286="RECTO (Type Chaussette)",SEMAINE!M286&gt;=6001,SEMAINE!M286&lt;=8000),((COÛTS!$C$114*6*O286)),"0"))+(IF(AND(F286="MEDIA",P286="oui",Q286="RECTO (Type Chaussette)",SEMAINE!M286&gt;=8001,SEMAINE!M286&lt;=10000),((COÛTS!$C$114*8*O286)),0))))</f>
        <v>0</v>
      </c>
      <c r="AH286" s="6">
        <f>IF(R286="OUI",0,(IF(AND(F286="MEDIA",G286="NON TISSÉ (Type Drop)",P286="oui",Q286="RECTO/VERSO (Type Deux Simple Face)"),((COÛTS!$C$115*4*O286*SEMAINE!M286/1000)+(COÛTS!$C$110*O286*4)+(COÛTS!$C$107*O286*SEMAINE!M286/1000)),"0")+(IF(AND(F286="MEDIA",P286="oui",Q286="RECTO/VERSO (Type Deux Simple Face)",SEMAINE!M286&gt;2001,SEMAINE!M286&lt;=4000),((COÛTS!$C$114*2*O286)),"0"))+(IF(AND(F286="MEDIA",P286="oui",Q286="RECTO/VERSO (Type Deux Simple Face)",SEMAINE!M286&gt;=4001,SEMAINE!M286&lt;=6000),((COÛTS!$C$114*4*O286)),"0"))+(IF(AND(F286="MEDIA",P286="oui",Q286="RECTO/VERSO (Type Deux Simple Face)",SEMAINE!M286&gt;=6001,SEMAINE!M286&lt;=8000),((COÛTS!$C$114*6*O286)),"0"))+(IF(AND(F286="MEDIA",P286="oui",Q286="RECTO/VERSO (Type Deux Simple Face)",SEMAINE!M286&gt;=8001,SEMAINE!M286&lt;=10000),((COÛTS!$C$114*8*O286)),0))))</f>
        <v>0</v>
      </c>
      <c r="AI286" s="6">
        <f>IF(R286="OUI",0,(IF(AND(F286="MEDIA",G286="NON TISSÉ (Type Drop)",P286="oui",Q286="MODULE TRIANGULAIRE"),((COÛTS!$C$115*6*O286*SEMAINE!M286/1000)+(COÛTS!$C$112*O286*6)+(COÛTS!$C$107*O286*3)),"0")+(IF(AND(F286="MEDIA",P286="oui",Q286="MODULE TRIANGULAIRE",SEMAINE!M286&gt;2001,SEMAINE!M286&lt;=4000),((COÛTS!$C$114*2*O286*3)),"0"))+(IF(AND(F286="MEDIA",P286="oui",Q286="MODULE TRIANGULAIRE",SEMAINE!M286&gt;=4001,SEMAINE!M286&lt;=6000),((COÛTS!$C$114*4*O286*3)),"0"))+(IF(AND(F286="MEDIA",P286="oui",Q286="MODULE TRIANGULAIRE",SEMAINE!M286&gt;=6001,SEMAINE!M286&lt;=8000),((COÛTS!$C$114*6*O286*3)),"0"))+(IF(AND(F286="MEDIA",P286="oui",Q286="MODULE TRIANGULAIRE",SEMAINE!M286&gt;=8001,SEMAINE!M286&lt;=10000),((COÛTS!$C$114*8*O286*3)),0))))</f>
        <v>0</v>
      </c>
      <c r="AJ286" s="6">
        <f>IF(OR(R286="OUI",H286&gt;0),0,(IF(AND(F286="MEDIA",G286="NON TISSÉ (Type Drop)",P286="oui",Q286="MODULE CARRÉ"),((COÛTS!$C$115*8*O286*SEMAINE!M286/1000)+(COÛTS!$C$111*O286*8)+(COÛTS!$C$107*O286*4)),"0")+IF(AND(F286="MEDIA",G286="BÂCHE FRONTLIT 450gr (Type Bâche M1)",P286="oui",Q286="MODULE CARRÉ"),((COÛTS!$C$115*8*O286*SEMAINE!M286/1000)+(COÛTS!$C$111*O286*8)+(COÛTS!$C$107*O286*4)),"0")+(IF(AND(F286="MEDIA",P286="oui",Q286="MODULE CARRÉ",SEMAINE!M286&gt;2001,SEMAINE!M286&lt;=4000),((COÛTS!$C$114*2*O286*4)),"0"))+(IF(AND(F286="MEDIA",P286="oui",Q286="MODULE CARRÉ",SEMAINE!M286&gt;=4001,SEMAINE!M286&lt;=6000),((COÛTS!$C$114*4*O286*4)),"0"))+(IF(AND(F286="MEDIA",P286="oui",Q286="MODULE CARRÉ",SEMAINE!M286&gt;=6001,SEMAINE!M286&lt;=8000),((COÛTS!$C$114*6*O286*4)),"0"))+(IF(AND(F286="MEDIA",P286="oui",Q286="MODULE CARRÉ",SEMAINE!M286&gt;=8001,SEMAINE!M286&lt;=10000),((COÛTS!$C$114*8*O286*4)),"0"))))</f>
        <v>0</v>
      </c>
      <c r="AK286" s="38">
        <f>IF(Y286&gt;0,(VLOOKUP(Y286,DATA!$AB$2:$AC$102,2,0)),1)</f>
        <v>1</v>
      </c>
      <c r="AL286" s="53">
        <f t="shared" si="39"/>
        <v>0</v>
      </c>
    </row>
    <row r="287" spans="2:38" ht="25.05" customHeight="1" x14ac:dyDescent="0.25">
      <c r="B287" s="43" t="str">
        <f>COUNTIF($D$3:D287,D287)&amp;T_Semaine[[#This Row],[N°AFFAIRE]]</f>
        <v>0</v>
      </c>
      <c r="C287" s="50"/>
      <c r="D287" s="50"/>
      <c r="E287" s="50"/>
      <c r="F287" s="50"/>
      <c r="G287" s="50"/>
      <c r="H287" s="50"/>
      <c r="I287" s="50"/>
      <c r="J287" s="50"/>
      <c r="K287" s="50"/>
      <c r="L287" s="50"/>
      <c r="M287" s="91"/>
      <c r="N287" s="91"/>
      <c r="O287" s="50"/>
      <c r="P287" s="50"/>
      <c r="Q287" s="50"/>
      <c r="R287" s="50"/>
      <c r="S287" s="50"/>
      <c r="T287" s="95">
        <f t="shared" si="33"/>
        <v>0</v>
      </c>
      <c r="U287" s="36">
        <f t="shared" si="34"/>
        <v>0</v>
      </c>
      <c r="V287" s="43"/>
      <c r="W287" s="43"/>
      <c r="X287" s="6">
        <f t="shared" si="32"/>
        <v>0</v>
      </c>
      <c r="Y287" s="55"/>
      <c r="Z287" s="6">
        <f>(IF(R287="OUI",0,IF(AND(F287="MEDIA",G287&gt;0,O287&gt;0),(VLOOKUP(G287,COÛTS!$A$1:$C$157,3,0)*(M287*N287/1000*O287/1000)),0)+IF(AND(G287&gt;0,F287="HEURE"),(VLOOKUP(G287,COÛTS!$A$1:$C$157,3,0)*(O287)),0))+IF(AND(G287&gt;0,F287="DIVERS"),(VLOOKUP(G287,COÛTS!$A$1:$C$157,3,0)*(O287)),0)+IF(AND(G287&gt;0,F287="VEHICULE"),(VLOOKUP(G287,COÛTS!$A$1:$C$157,3,0)*(O287)),0)+IF(AND(G287&gt;0,F287="FACONNAGE"),(VLOOKUP(G287,COÛTS!$A$1:$C$157,3,0)*(O287)),0)+IF(AND(G287&gt;0,F287="ACCESSOIRES"),(VLOOKUP(G287,COÛTS!$A$1:$C$157,3,0)*(O287)),0)+IF(AND(F287="TRANSPORT",G287&gt;0),(VLOOKUP(G287,COÛTS!$A$1:$C$157,3,0)*(O287)),0)+IF(AND(F287="PRODUITS",G287="KIT COMPLET HABILLAGE CLOISON MODULAIRE (mL)"),(VLOOKUP(G287,COÛTS!$A$1:$C$157,3,0)*(M287/1000*O287)),0)+IF(AND(F287="MEDIA",H287&lt;0,G287&gt;0,P287="oui",Q287="RECTO/VERSO (Type Deux Simple Face)"),(VLOOKUP(G287,COÛTS!$A$1:$C$157,3,0)*(M287*(N287+480)/1000*O287/1000)),"0")+IF(AND(F287="MEDIA",H287&lt;0,G287&gt;0,P287="oui",Q287="MODULE TRIANGULAIRE"),(VLOOKUP(G287,COÛTS!$A$1:$C$157,3,0)*(M287*(N287+240)/1000*O287/1000)*2)+(VLOOKUP(G287,COÛTS!$A$1:$C$157,3,0)*(M287)/1000*0.24),"0")+IF(AND(F287="MEDIA",P287="oui",G287&gt;0,H287&lt;0,Q287="MODULE CARRÉ"),(VLOOKUP(G287,COÛTS!$A$1:$C$157,3,0)*(M287*(N287+240)/1000*O287/1000)*3)+(VLOOKUP(G287,COÛTS!$A$1:$C$157,3,0)*(M287)/1000*0.24),"0")+IF(AND(F287="MEDIA",H287&lt;0,P287="oui",G287&gt;0,Q287="RECTO (Type Chaussette)"),(VLOOKUP(G287,COÛTS!$A$1:$C$157,3,0)*(M287*(N287+60)/1000*O287/1000))))</f>
        <v>0</v>
      </c>
      <c r="AA287" s="6">
        <f>IF(R287="OUI",0,IF(AND(H287&gt;0,I287="OUI"),(VLOOKUP(H287,COÛTS!$A$1:$C$157,3,0)*(M287*N287/1000*O287/1000)),0))</f>
        <v>0</v>
      </c>
      <c r="AB287" s="6">
        <f t="shared" si="35"/>
        <v>0</v>
      </c>
      <c r="AC287" s="7">
        <f t="shared" si="36"/>
        <v>0</v>
      </c>
      <c r="AD287" s="6">
        <f t="shared" si="37"/>
        <v>0</v>
      </c>
      <c r="AE287" s="6">
        <f t="shared" si="38"/>
        <v>0</v>
      </c>
      <c r="AF287" s="6">
        <f>IF(R287="OUI",0,(IF(AND(P287="oui",Q287="RECTO (Type Chaussette, Simple Face)",SEMAINE!M289&lt;=2000),((COÛTS!$C$115*2*O287*SEMAINE!M287/1000)+(COÛTS!$C$109*O287*SEMAINE!M287/1000)+(COÛTS!$C$107*O287*SEMAINE!M287/1000)),"0")+(IF(AND(P287="oui",Q287="RECTO (Type Chaussette, Simple Face)",SEMAINE!M287&gt;2001,SEMAINE!M287&lt;=4000),((COÛTS!$C$114*2*O287)),"0"))+(IF(AND(P287="oui",Q287="RECTO (Type Chaussette, Simple Face)",SEMAINE!M287&gt;=4001,SEMAINE!M287&lt;=6000),((COÛTS!$C$114*4*O287)),"0"))+(IF(AND(P287="oui",Q287="RECTO (Type Chaussette, Simple Face)",SEMAINE!M287&gt;=6001,SEMAINE!M287&lt;=8000),((COÛTS!$C$114*6*O287)),"0"))+(IF(AND(P287="oui",Q287="RECTO (Type Chaussette, Simple Face)",SEMAINE!M287&gt;=8001,SEMAINE!M287&lt;=10000),((COÛTS!$C$114*8*O287)),0))))</f>
        <v>0</v>
      </c>
      <c r="AG287" s="6">
        <f>IF(R287="OUI",0,(IF(AND(F287="MEDIA",G287="NON TISSÉ (Type Drop)",P287="oui",Q287="RECTO (Type Chaussette)",SEMAINE!M290&lt;=2000),((COÛTS!$C$115*2*O287*SEMAINE!M287/1000)+(COÛTS!$C$109*O287*SEMAINE!M287/1000)+(COÛTS!$C$107*O287*SEMAINE!M287/1000)),"0")+(IF(AND(F287="MEDIA",P287="oui",Q287="RECTO (Type Chaussette)",SEMAINE!M287&gt;2001,SEMAINE!M287&lt;=4000),((COÛTS!$C$114*2*O287)),"0"))+(IF(AND(F287="MEDIA",P287="oui",Q287="RECTO (Type Chaussette)",SEMAINE!M287&gt;=4001,SEMAINE!M287&lt;=6000),((COÛTS!$C$114*4*O287)),"0"))+(IF(AND(F287="MEDIA",P287="oui",Q287="RECTO (Type Chaussette)",SEMAINE!M287&gt;=6001,SEMAINE!M287&lt;=8000),((COÛTS!$C$114*6*O287)),"0"))+(IF(AND(F287="MEDIA",P287="oui",Q287="RECTO (Type Chaussette)",SEMAINE!M287&gt;=8001,SEMAINE!M287&lt;=10000),((COÛTS!$C$114*8*O287)),0))))</f>
        <v>0</v>
      </c>
      <c r="AH287" s="6">
        <f>IF(R287="OUI",0,(IF(AND(F287="MEDIA",G287="NON TISSÉ (Type Drop)",P287="oui",Q287="RECTO/VERSO (Type Deux Simple Face)"),((COÛTS!$C$115*4*O287*SEMAINE!M287/1000)+(COÛTS!$C$110*O287*4)+(COÛTS!$C$107*O287*SEMAINE!M287/1000)),"0")+(IF(AND(F287="MEDIA",P287="oui",Q287="RECTO/VERSO (Type Deux Simple Face)",SEMAINE!M287&gt;2001,SEMAINE!M287&lt;=4000),((COÛTS!$C$114*2*O287)),"0"))+(IF(AND(F287="MEDIA",P287="oui",Q287="RECTO/VERSO (Type Deux Simple Face)",SEMAINE!M287&gt;=4001,SEMAINE!M287&lt;=6000),((COÛTS!$C$114*4*O287)),"0"))+(IF(AND(F287="MEDIA",P287="oui",Q287="RECTO/VERSO (Type Deux Simple Face)",SEMAINE!M287&gt;=6001,SEMAINE!M287&lt;=8000),((COÛTS!$C$114*6*O287)),"0"))+(IF(AND(F287="MEDIA",P287="oui",Q287="RECTO/VERSO (Type Deux Simple Face)",SEMAINE!M287&gt;=8001,SEMAINE!M287&lt;=10000),((COÛTS!$C$114*8*O287)),0))))</f>
        <v>0</v>
      </c>
      <c r="AI287" s="6">
        <f>IF(R287="OUI",0,(IF(AND(F287="MEDIA",G287="NON TISSÉ (Type Drop)",P287="oui",Q287="MODULE TRIANGULAIRE"),((COÛTS!$C$115*6*O287*SEMAINE!M287/1000)+(COÛTS!$C$112*O287*6)+(COÛTS!$C$107*O287*3)),"0")+(IF(AND(F287="MEDIA",P287="oui",Q287="MODULE TRIANGULAIRE",SEMAINE!M287&gt;2001,SEMAINE!M287&lt;=4000),((COÛTS!$C$114*2*O287*3)),"0"))+(IF(AND(F287="MEDIA",P287="oui",Q287="MODULE TRIANGULAIRE",SEMAINE!M287&gt;=4001,SEMAINE!M287&lt;=6000),((COÛTS!$C$114*4*O287*3)),"0"))+(IF(AND(F287="MEDIA",P287="oui",Q287="MODULE TRIANGULAIRE",SEMAINE!M287&gt;=6001,SEMAINE!M287&lt;=8000),((COÛTS!$C$114*6*O287*3)),"0"))+(IF(AND(F287="MEDIA",P287="oui",Q287="MODULE TRIANGULAIRE",SEMAINE!M287&gt;=8001,SEMAINE!M287&lt;=10000),((COÛTS!$C$114*8*O287*3)),0))))</f>
        <v>0</v>
      </c>
      <c r="AJ287" s="6">
        <f>IF(OR(R287="OUI",H287&gt;0),0,(IF(AND(F287="MEDIA",G287="NON TISSÉ (Type Drop)",P287="oui",Q287="MODULE CARRÉ"),((COÛTS!$C$115*8*O287*SEMAINE!M287/1000)+(COÛTS!$C$111*O287*8)+(COÛTS!$C$107*O287*4)),"0")+IF(AND(F287="MEDIA",G287="BÂCHE FRONTLIT 450gr (Type Bâche M1)",P287="oui",Q287="MODULE CARRÉ"),((COÛTS!$C$115*8*O287*SEMAINE!M287/1000)+(COÛTS!$C$111*O287*8)+(COÛTS!$C$107*O287*4)),"0")+(IF(AND(F287="MEDIA",P287="oui",Q287="MODULE CARRÉ",SEMAINE!M287&gt;2001,SEMAINE!M287&lt;=4000),((COÛTS!$C$114*2*O287*4)),"0"))+(IF(AND(F287="MEDIA",P287="oui",Q287="MODULE CARRÉ",SEMAINE!M287&gt;=4001,SEMAINE!M287&lt;=6000),((COÛTS!$C$114*4*O287*4)),"0"))+(IF(AND(F287="MEDIA",P287="oui",Q287="MODULE CARRÉ",SEMAINE!M287&gt;=6001,SEMAINE!M287&lt;=8000),((COÛTS!$C$114*6*O287*4)),"0"))+(IF(AND(F287="MEDIA",P287="oui",Q287="MODULE CARRÉ",SEMAINE!M287&gt;=8001,SEMAINE!M287&lt;=10000),((COÛTS!$C$114*8*O287*4)),"0"))))</f>
        <v>0</v>
      </c>
      <c r="AK287" s="38">
        <f>IF(Y287&gt;0,(VLOOKUP(Y287,DATA!$AB$2:$AC$102,2,0)),1)</f>
        <v>1</v>
      </c>
      <c r="AL287" s="53">
        <f t="shared" si="39"/>
        <v>0</v>
      </c>
    </row>
    <row r="288" spans="2:38" ht="25.05" customHeight="1" x14ac:dyDescent="0.25">
      <c r="B288" s="43" t="str">
        <f>COUNTIF($D$3:D288,D288)&amp;T_Semaine[[#This Row],[N°AFFAIRE]]</f>
        <v>0</v>
      </c>
      <c r="C288" s="50"/>
      <c r="D288" s="50"/>
      <c r="E288" s="50"/>
      <c r="F288" s="50"/>
      <c r="G288" s="50"/>
      <c r="H288" s="50"/>
      <c r="I288" s="50"/>
      <c r="J288" s="50"/>
      <c r="K288" s="50"/>
      <c r="L288" s="50"/>
      <c r="M288" s="91"/>
      <c r="N288" s="91"/>
      <c r="O288" s="50"/>
      <c r="P288" s="50"/>
      <c r="Q288" s="50"/>
      <c r="R288" s="50"/>
      <c r="S288" s="50"/>
      <c r="T288" s="95">
        <f t="shared" si="33"/>
        <v>0</v>
      </c>
      <c r="U288" s="36">
        <f t="shared" si="34"/>
        <v>0</v>
      </c>
      <c r="V288" s="43"/>
      <c r="W288" s="43"/>
      <c r="X288" s="6">
        <f t="shared" si="32"/>
        <v>0</v>
      </c>
      <c r="Y288" s="55"/>
      <c r="Z288" s="6">
        <f>(IF(R288="OUI",0,IF(AND(F288="MEDIA",G288&gt;0,O288&gt;0),(VLOOKUP(G288,COÛTS!$A$1:$C$157,3,0)*(M288*N288/1000*O288/1000)),0)+IF(AND(G288&gt;0,F288="HEURE"),(VLOOKUP(G288,COÛTS!$A$1:$C$157,3,0)*(O288)),0))+IF(AND(G288&gt;0,F288="DIVERS"),(VLOOKUP(G288,COÛTS!$A$1:$C$157,3,0)*(O288)),0)+IF(AND(G288&gt;0,F288="VEHICULE"),(VLOOKUP(G288,COÛTS!$A$1:$C$157,3,0)*(O288)),0)+IF(AND(G288&gt;0,F288="FACONNAGE"),(VLOOKUP(G288,COÛTS!$A$1:$C$157,3,0)*(O288)),0)+IF(AND(G288&gt;0,F288="ACCESSOIRES"),(VLOOKUP(G288,COÛTS!$A$1:$C$157,3,0)*(O288)),0)+IF(AND(F288="TRANSPORT",G288&gt;0),(VLOOKUP(G288,COÛTS!$A$1:$C$157,3,0)*(O288)),0)+IF(AND(F288="PRODUITS",G288="KIT COMPLET HABILLAGE CLOISON MODULAIRE (mL)"),(VLOOKUP(G288,COÛTS!$A$1:$C$157,3,0)*(M288/1000*O288)),0)+IF(AND(F288="MEDIA",H288&lt;0,G288&gt;0,P288="oui",Q288="RECTO/VERSO (Type Deux Simple Face)"),(VLOOKUP(G288,COÛTS!$A$1:$C$157,3,0)*(M288*(N288+480)/1000*O288/1000)),"0")+IF(AND(F288="MEDIA",H288&lt;0,G288&gt;0,P288="oui",Q288="MODULE TRIANGULAIRE"),(VLOOKUP(G288,COÛTS!$A$1:$C$157,3,0)*(M288*(N288+240)/1000*O288/1000)*2)+(VLOOKUP(G288,COÛTS!$A$1:$C$157,3,0)*(M288)/1000*0.24),"0")+IF(AND(F288="MEDIA",P288="oui",G288&gt;0,H288&lt;0,Q288="MODULE CARRÉ"),(VLOOKUP(G288,COÛTS!$A$1:$C$157,3,0)*(M288*(N288+240)/1000*O288/1000)*3)+(VLOOKUP(G288,COÛTS!$A$1:$C$157,3,0)*(M288)/1000*0.24),"0")+IF(AND(F288="MEDIA",H288&lt;0,P288="oui",G288&gt;0,Q288="RECTO (Type Chaussette)"),(VLOOKUP(G288,COÛTS!$A$1:$C$157,3,0)*(M288*(N288+60)/1000*O288/1000))))</f>
        <v>0</v>
      </c>
      <c r="AA288" s="6">
        <f>IF(R288="OUI",0,IF(AND(H288&gt;0,I288="OUI"),(VLOOKUP(H288,COÛTS!$A$1:$C$157,3,0)*(M288*N288/1000*O288/1000)),0))</f>
        <v>0</v>
      </c>
      <c r="AB288" s="6">
        <f t="shared" si="35"/>
        <v>0</v>
      </c>
      <c r="AC288" s="7">
        <f t="shared" si="36"/>
        <v>0</v>
      </c>
      <c r="AD288" s="6">
        <f t="shared" si="37"/>
        <v>0</v>
      </c>
      <c r="AE288" s="6">
        <f t="shared" si="38"/>
        <v>0</v>
      </c>
      <c r="AF288" s="6">
        <f>IF(R288="OUI",0,(IF(AND(P288="oui",Q288="RECTO (Type Chaussette, Simple Face)",SEMAINE!M290&lt;=2000),((COÛTS!$C$115*2*O288*SEMAINE!M288/1000)+(COÛTS!$C$109*O288*SEMAINE!M288/1000)+(COÛTS!$C$107*O288*SEMAINE!M288/1000)),"0")+(IF(AND(P288="oui",Q288="RECTO (Type Chaussette, Simple Face)",SEMAINE!M288&gt;2001,SEMAINE!M288&lt;=4000),((COÛTS!$C$114*2*O288)),"0"))+(IF(AND(P288="oui",Q288="RECTO (Type Chaussette, Simple Face)",SEMAINE!M288&gt;=4001,SEMAINE!M288&lt;=6000),((COÛTS!$C$114*4*O288)),"0"))+(IF(AND(P288="oui",Q288="RECTO (Type Chaussette, Simple Face)",SEMAINE!M288&gt;=6001,SEMAINE!M288&lt;=8000),((COÛTS!$C$114*6*O288)),"0"))+(IF(AND(P288="oui",Q288="RECTO (Type Chaussette, Simple Face)",SEMAINE!M288&gt;=8001,SEMAINE!M288&lt;=10000),((COÛTS!$C$114*8*O288)),0))))</f>
        <v>0</v>
      </c>
      <c r="AG288" s="6">
        <f>IF(R288="OUI",0,(IF(AND(F288="MEDIA",G288="NON TISSÉ (Type Drop)",P288="oui",Q288="RECTO (Type Chaussette)",SEMAINE!M291&lt;=2000),((COÛTS!$C$115*2*O288*SEMAINE!M288/1000)+(COÛTS!$C$109*O288*SEMAINE!M288/1000)+(COÛTS!$C$107*O288*SEMAINE!M288/1000)),"0")+(IF(AND(F288="MEDIA",P288="oui",Q288="RECTO (Type Chaussette)",SEMAINE!M288&gt;2001,SEMAINE!M288&lt;=4000),((COÛTS!$C$114*2*O288)),"0"))+(IF(AND(F288="MEDIA",P288="oui",Q288="RECTO (Type Chaussette)",SEMAINE!M288&gt;=4001,SEMAINE!M288&lt;=6000),((COÛTS!$C$114*4*O288)),"0"))+(IF(AND(F288="MEDIA",P288="oui",Q288="RECTO (Type Chaussette)",SEMAINE!M288&gt;=6001,SEMAINE!M288&lt;=8000),((COÛTS!$C$114*6*O288)),"0"))+(IF(AND(F288="MEDIA",P288="oui",Q288="RECTO (Type Chaussette)",SEMAINE!M288&gt;=8001,SEMAINE!M288&lt;=10000),((COÛTS!$C$114*8*O288)),0))))</f>
        <v>0</v>
      </c>
      <c r="AH288" s="6">
        <f>IF(R288="OUI",0,(IF(AND(F288="MEDIA",G288="NON TISSÉ (Type Drop)",P288="oui",Q288="RECTO/VERSO (Type Deux Simple Face)"),((COÛTS!$C$115*4*O288*SEMAINE!M288/1000)+(COÛTS!$C$110*O288*4)+(COÛTS!$C$107*O288*SEMAINE!M288/1000)),"0")+(IF(AND(F288="MEDIA",P288="oui",Q288="RECTO/VERSO (Type Deux Simple Face)",SEMAINE!M288&gt;2001,SEMAINE!M288&lt;=4000),((COÛTS!$C$114*2*O288)),"0"))+(IF(AND(F288="MEDIA",P288="oui",Q288="RECTO/VERSO (Type Deux Simple Face)",SEMAINE!M288&gt;=4001,SEMAINE!M288&lt;=6000),((COÛTS!$C$114*4*O288)),"0"))+(IF(AND(F288="MEDIA",P288="oui",Q288="RECTO/VERSO (Type Deux Simple Face)",SEMAINE!M288&gt;=6001,SEMAINE!M288&lt;=8000),((COÛTS!$C$114*6*O288)),"0"))+(IF(AND(F288="MEDIA",P288="oui",Q288="RECTO/VERSO (Type Deux Simple Face)",SEMAINE!M288&gt;=8001,SEMAINE!M288&lt;=10000),((COÛTS!$C$114*8*O288)),0))))</f>
        <v>0</v>
      </c>
      <c r="AI288" s="6">
        <f>IF(R288="OUI",0,(IF(AND(F288="MEDIA",G288="NON TISSÉ (Type Drop)",P288="oui",Q288="MODULE TRIANGULAIRE"),((COÛTS!$C$115*6*O288*SEMAINE!M288/1000)+(COÛTS!$C$112*O288*6)+(COÛTS!$C$107*O288*3)),"0")+(IF(AND(F288="MEDIA",P288="oui",Q288="MODULE TRIANGULAIRE",SEMAINE!M288&gt;2001,SEMAINE!M288&lt;=4000),((COÛTS!$C$114*2*O288*3)),"0"))+(IF(AND(F288="MEDIA",P288="oui",Q288="MODULE TRIANGULAIRE",SEMAINE!M288&gt;=4001,SEMAINE!M288&lt;=6000),((COÛTS!$C$114*4*O288*3)),"0"))+(IF(AND(F288="MEDIA",P288="oui",Q288="MODULE TRIANGULAIRE",SEMAINE!M288&gt;=6001,SEMAINE!M288&lt;=8000),((COÛTS!$C$114*6*O288*3)),"0"))+(IF(AND(F288="MEDIA",P288="oui",Q288="MODULE TRIANGULAIRE",SEMAINE!M288&gt;=8001,SEMAINE!M288&lt;=10000),((COÛTS!$C$114*8*O288*3)),0))))</f>
        <v>0</v>
      </c>
      <c r="AJ288" s="6">
        <f>IF(OR(R288="OUI",H288&gt;0),0,(IF(AND(F288="MEDIA",G288="NON TISSÉ (Type Drop)",P288="oui",Q288="MODULE CARRÉ"),((COÛTS!$C$115*8*O288*SEMAINE!M288/1000)+(COÛTS!$C$111*O288*8)+(COÛTS!$C$107*O288*4)),"0")+IF(AND(F288="MEDIA",G288="BÂCHE FRONTLIT 450gr (Type Bâche M1)",P288="oui",Q288="MODULE CARRÉ"),((COÛTS!$C$115*8*O288*SEMAINE!M288/1000)+(COÛTS!$C$111*O288*8)+(COÛTS!$C$107*O288*4)),"0")+(IF(AND(F288="MEDIA",P288="oui",Q288="MODULE CARRÉ",SEMAINE!M288&gt;2001,SEMAINE!M288&lt;=4000),((COÛTS!$C$114*2*O288*4)),"0"))+(IF(AND(F288="MEDIA",P288="oui",Q288="MODULE CARRÉ",SEMAINE!M288&gt;=4001,SEMAINE!M288&lt;=6000),((COÛTS!$C$114*4*O288*4)),"0"))+(IF(AND(F288="MEDIA",P288="oui",Q288="MODULE CARRÉ",SEMAINE!M288&gt;=6001,SEMAINE!M288&lt;=8000),((COÛTS!$C$114*6*O288*4)),"0"))+(IF(AND(F288="MEDIA",P288="oui",Q288="MODULE CARRÉ",SEMAINE!M288&gt;=8001,SEMAINE!M288&lt;=10000),((COÛTS!$C$114*8*O288*4)),"0"))))</f>
        <v>0</v>
      </c>
      <c r="AK288" s="38">
        <f>IF(Y288&gt;0,(VLOOKUP(Y288,DATA!$AB$2:$AC$102,2,0)),1)</f>
        <v>1</v>
      </c>
      <c r="AL288" s="53">
        <f t="shared" si="39"/>
        <v>0</v>
      </c>
    </row>
    <row r="289" spans="2:38" ht="25.05" customHeight="1" x14ac:dyDescent="0.25">
      <c r="B289" s="43" t="str">
        <f>COUNTIF($D$3:D289,D289)&amp;T_Semaine[[#This Row],[N°AFFAIRE]]</f>
        <v>0</v>
      </c>
      <c r="C289" s="50"/>
      <c r="D289" s="50"/>
      <c r="E289" s="50"/>
      <c r="F289" s="50"/>
      <c r="G289" s="50"/>
      <c r="H289" s="50"/>
      <c r="I289" s="50"/>
      <c r="J289" s="50"/>
      <c r="K289" s="50"/>
      <c r="L289" s="50"/>
      <c r="M289" s="91"/>
      <c r="N289" s="91"/>
      <c r="O289" s="50"/>
      <c r="P289" s="50"/>
      <c r="Q289" s="50"/>
      <c r="R289" s="50"/>
      <c r="S289" s="50"/>
      <c r="T289" s="95">
        <f t="shared" si="33"/>
        <v>0</v>
      </c>
      <c r="U289" s="36">
        <f t="shared" si="34"/>
        <v>0</v>
      </c>
      <c r="V289" s="43"/>
      <c r="W289" s="43"/>
      <c r="X289" s="6">
        <f t="shared" si="32"/>
        <v>0</v>
      </c>
      <c r="Y289" s="55"/>
      <c r="Z289" s="6">
        <f>(IF(R289="OUI",0,IF(AND(F289="MEDIA",G289&gt;0,O289&gt;0),(VLOOKUP(G289,COÛTS!$A$1:$C$157,3,0)*(M289*N289/1000*O289/1000)),0)+IF(AND(G289&gt;0,F289="HEURE"),(VLOOKUP(G289,COÛTS!$A$1:$C$157,3,0)*(O289)),0))+IF(AND(G289&gt;0,F289="DIVERS"),(VLOOKUP(G289,COÛTS!$A$1:$C$157,3,0)*(O289)),0)+IF(AND(G289&gt;0,F289="VEHICULE"),(VLOOKUP(G289,COÛTS!$A$1:$C$157,3,0)*(O289)),0)+IF(AND(G289&gt;0,F289="FACONNAGE"),(VLOOKUP(G289,COÛTS!$A$1:$C$157,3,0)*(O289)),0)+IF(AND(G289&gt;0,F289="ACCESSOIRES"),(VLOOKUP(G289,COÛTS!$A$1:$C$157,3,0)*(O289)),0)+IF(AND(F289="TRANSPORT",G289&gt;0),(VLOOKUP(G289,COÛTS!$A$1:$C$157,3,0)*(O289)),0)+IF(AND(F289="PRODUITS",G289="KIT COMPLET HABILLAGE CLOISON MODULAIRE (mL)"),(VLOOKUP(G289,COÛTS!$A$1:$C$157,3,0)*(M289/1000*O289)),0)+IF(AND(F289="MEDIA",H289&lt;0,G289&gt;0,P289="oui",Q289="RECTO/VERSO (Type Deux Simple Face)"),(VLOOKUP(G289,COÛTS!$A$1:$C$157,3,0)*(M289*(N289+480)/1000*O289/1000)),"0")+IF(AND(F289="MEDIA",H289&lt;0,G289&gt;0,P289="oui",Q289="MODULE TRIANGULAIRE"),(VLOOKUP(G289,COÛTS!$A$1:$C$157,3,0)*(M289*(N289+240)/1000*O289/1000)*2)+(VLOOKUP(G289,COÛTS!$A$1:$C$157,3,0)*(M289)/1000*0.24),"0")+IF(AND(F289="MEDIA",P289="oui",G289&gt;0,H289&lt;0,Q289="MODULE CARRÉ"),(VLOOKUP(G289,COÛTS!$A$1:$C$157,3,0)*(M289*(N289+240)/1000*O289/1000)*3)+(VLOOKUP(G289,COÛTS!$A$1:$C$157,3,0)*(M289)/1000*0.24),"0")+IF(AND(F289="MEDIA",H289&lt;0,P289="oui",G289&gt;0,Q289="RECTO (Type Chaussette)"),(VLOOKUP(G289,COÛTS!$A$1:$C$157,3,0)*(M289*(N289+60)/1000*O289/1000))))</f>
        <v>0</v>
      </c>
      <c r="AA289" s="6">
        <f>IF(R289="OUI",0,IF(AND(H289&gt;0,I289="OUI"),(VLOOKUP(H289,COÛTS!$A$1:$C$157,3,0)*(M289*N289/1000*O289/1000)),0))</f>
        <v>0</v>
      </c>
      <c r="AB289" s="6">
        <f t="shared" si="35"/>
        <v>0</v>
      </c>
      <c r="AC289" s="7">
        <f t="shared" si="36"/>
        <v>0</v>
      </c>
      <c r="AD289" s="6">
        <f t="shared" si="37"/>
        <v>0</v>
      </c>
      <c r="AE289" s="6">
        <f t="shared" si="38"/>
        <v>0</v>
      </c>
      <c r="AF289" s="6">
        <f>IF(R289="OUI",0,(IF(AND(P289="oui",Q289="RECTO (Type Chaussette, Simple Face)",SEMAINE!M291&lt;=2000),((COÛTS!$C$115*2*O289*SEMAINE!M289/1000)+(COÛTS!$C$109*O289*SEMAINE!M289/1000)+(COÛTS!$C$107*O289*SEMAINE!M289/1000)),"0")+(IF(AND(P289="oui",Q289="RECTO (Type Chaussette, Simple Face)",SEMAINE!M289&gt;2001,SEMAINE!M289&lt;=4000),((COÛTS!$C$114*2*O289)),"0"))+(IF(AND(P289="oui",Q289="RECTO (Type Chaussette, Simple Face)",SEMAINE!M289&gt;=4001,SEMAINE!M289&lt;=6000),((COÛTS!$C$114*4*O289)),"0"))+(IF(AND(P289="oui",Q289="RECTO (Type Chaussette, Simple Face)",SEMAINE!M289&gt;=6001,SEMAINE!M289&lt;=8000),((COÛTS!$C$114*6*O289)),"0"))+(IF(AND(P289="oui",Q289="RECTO (Type Chaussette, Simple Face)",SEMAINE!M289&gt;=8001,SEMAINE!M289&lt;=10000),((COÛTS!$C$114*8*O289)),0))))</f>
        <v>0</v>
      </c>
      <c r="AG289" s="6">
        <f>IF(R289="OUI",0,(IF(AND(F289="MEDIA",G289="NON TISSÉ (Type Drop)",P289="oui",Q289="RECTO (Type Chaussette)",SEMAINE!M292&lt;=2000),((COÛTS!$C$115*2*O289*SEMAINE!M289/1000)+(COÛTS!$C$109*O289*SEMAINE!M289/1000)+(COÛTS!$C$107*O289*SEMAINE!M289/1000)),"0")+(IF(AND(F289="MEDIA",P289="oui",Q289="RECTO (Type Chaussette)",SEMAINE!M289&gt;2001,SEMAINE!M289&lt;=4000),((COÛTS!$C$114*2*O289)),"0"))+(IF(AND(F289="MEDIA",P289="oui",Q289="RECTO (Type Chaussette)",SEMAINE!M289&gt;=4001,SEMAINE!M289&lt;=6000),((COÛTS!$C$114*4*O289)),"0"))+(IF(AND(F289="MEDIA",P289="oui",Q289="RECTO (Type Chaussette)",SEMAINE!M289&gt;=6001,SEMAINE!M289&lt;=8000),((COÛTS!$C$114*6*O289)),"0"))+(IF(AND(F289="MEDIA",P289="oui",Q289="RECTO (Type Chaussette)",SEMAINE!M289&gt;=8001,SEMAINE!M289&lt;=10000),((COÛTS!$C$114*8*O289)),0))))</f>
        <v>0</v>
      </c>
      <c r="AH289" s="6">
        <f>IF(R289="OUI",0,(IF(AND(F289="MEDIA",G289="NON TISSÉ (Type Drop)",P289="oui",Q289="RECTO/VERSO (Type Deux Simple Face)"),((COÛTS!$C$115*4*O289*SEMAINE!M289/1000)+(COÛTS!$C$110*O289*4)+(COÛTS!$C$107*O289*SEMAINE!M289/1000)),"0")+(IF(AND(F289="MEDIA",P289="oui",Q289="RECTO/VERSO (Type Deux Simple Face)",SEMAINE!M289&gt;2001,SEMAINE!M289&lt;=4000),((COÛTS!$C$114*2*O289)),"0"))+(IF(AND(F289="MEDIA",P289="oui",Q289="RECTO/VERSO (Type Deux Simple Face)",SEMAINE!M289&gt;=4001,SEMAINE!M289&lt;=6000),((COÛTS!$C$114*4*O289)),"0"))+(IF(AND(F289="MEDIA",P289="oui",Q289="RECTO/VERSO (Type Deux Simple Face)",SEMAINE!M289&gt;=6001,SEMAINE!M289&lt;=8000),((COÛTS!$C$114*6*O289)),"0"))+(IF(AND(F289="MEDIA",P289="oui",Q289="RECTO/VERSO (Type Deux Simple Face)",SEMAINE!M289&gt;=8001,SEMAINE!M289&lt;=10000),((COÛTS!$C$114*8*O289)),0))))</f>
        <v>0</v>
      </c>
      <c r="AI289" s="6">
        <f>IF(R289="OUI",0,(IF(AND(F289="MEDIA",G289="NON TISSÉ (Type Drop)",P289="oui",Q289="MODULE TRIANGULAIRE"),((COÛTS!$C$115*6*O289*SEMAINE!M289/1000)+(COÛTS!$C$112*O289*6)+(COÛTS!$C$107*O289*3)),"0")+(IF(AND(F289="MEDIA",P289="oui",Q289="MODULE TRIANGULAIRE",SEMAINE!M289&gt;2001,SEMAINE!M289&lt;=4000),((COÛTS!$C$114*2*O289*3)),"0"))+(IF(AND(F289="MEDIA",P289="oui",Q289="MODULE TRIANGULAIRE",SEMAINE!M289&gt;=4001,SEMAINE!M289&lt;=6000),((COÛTS!$C$114*4*O289*3)),"0"))+(IF(AND(F289="MEDIA",P289="oui",Q289="MODULE TRIANGULAIRE",SEMAINE!M289&gt;=6001,SEMAINE!M289&lt;=8000),((COÛTS!$C$114*6*O289*3)),"0"))+(IF(AND(F289="MEDIA",P289="oui",Q289="MODULE TRIANGULAIRE",SEMAINE!M289&gt;=8001,SEMAINE!M289&lt;=10000),((COÛTS!$C$114*8*O289*3)),0))))</f>
        <v>0</v>
      </c>
      <c r="AJ289" s="6">
        <f>IF(OR(R289="OUI",H289&gt;0),0,(IF(AND(F289="MEDIA",G289="NON TISSÉ (Type Drop)",P289="oui",Q289="MODULE CARRÉ"),((COÛTS!$C$115*8*O289*SEMAINE!M289/1000)+(COÛTS!$C$111*O289*8)+(COÛTS!$C$107*O289*4)),"0")+IF(AND(F289="MEDIA",G289="BÂCHE FRONTLIT 450gr (Type Bâche M1)",P289="oui",Q289="MODULE CARRÉ"),((COÛTS!$C$115*8*O289*SEMAINE!M289/1000)+(COÛTS!$C$111*O289*8)+(COÛTS!$C$107*O289*4)),"0")+(IF(AND(F289="MEDIA",P289="oui",Q289="MODULE CARRÉ",SEMAINE!M289&gt;2001,SEMAINE!M289&lt;=4000),((COÛTS!$C$114*2*O289*4)),"0"))+(IF(AND(F289="MEDIA",P289="oui",Q289="MODULE CARRÉ",SEMAINE!M289&gt;=4001,SEMAINE!M289&lt;=6000),((COÛTS!$C$114*4*O289*4)),"0"))+(IF(AND(F289="MEDIA",P289="oui",Q289="MODULE CARRÉ",SEMAINE!M289&gt;=6001,SEMAINE!M289&lt;=8000),((COÛTS!$C$114*6*O289*4)),"0"))+(IF(AND(F289="MEDIA",P289="oui",Q289="MODULE CARRÉ",SEMAINE!M289&gt;=8001,SEMAINE!M289&lt;=10000),((COÛTS!$C$114*8*O289*4)),"0"))))</f>
        <v>0</v>
      </c>
      <c r="AK289" s="38">
        <f>IF(Y289&gt;0,(VLOOKUP(Y289,DATA!$AB$2:$AC$102,2,0)),1)</f>
        <v>1</v>
      </c>
      <c r="AL289" s="53">
        <f t="shared" si="39"/>
        <v>0</v>
      </c>
    </row>
    <row r="290" spans="2:38" ht="25.05" customHeight="1" x14ac:dyDescent="0.25">
      <c r="B290" s="43" t="str">
        <f>COUNTIF($D$3:D290,D290)&amp;T_Semaine[[#This Row],[N°AFFAIRE]]</f>
        <v>0</v>
      </c>
      <c r="C290" s="50"/>
      <c r="D290" s="50"/>
      <c r="E290" s="50"/>
      <c r="F290" s="50"/>
      <c r="G290" s="50"/>
      <c r="H290" s="50"/>
      <c r="I290" s="50"/>
      <c r="J290" s="50"/>
      <c r="K290" s="50"/>
      <c r="L290" s="50"/>
      <c r="M290" s="91"/>
      <c r="N290" s="91"/>
      <c r="O290" s="50"/>
      <c r="P290" s="50"/>
      <c r="Q290" s="50"/>
      <c r="R290" s="50"/>
      <c r="S290" s="50"/>
      <c r="T290" s="95">
        <f t="shared" si="33"/>
        <v>0</v>
      </c>
      <c r="U290" s="36">
        <f t="shared" si="34"/>
        <v>0</v>
      </c>
      <c r="V290" s="43"/>
      <c r="W290" s="43"/>
      <c r="X290" s="6">
        <f t="shared" si="32"/>
        <v>0</v>
      </c>
      <c r="Y290" s="55"/>
      <c r="Z290" s="6">
        <f>(IF(R290="OUI",0,IF(AND(F290="MEDIA",G290&gt;0,O290&gt;0),(VLOOKUP(G290,COÛTS!$A$1:$C$157,3,0)*(M290*N290/1000*O290/1000)),0)+IF(AND(G290&gt;0,F290="HEURE"),(VLOOKUP(G290,COÛTS!$A$1:$C$157,3,0)*(O290)),0))+IF(AND(G290&gt;0,F290="DIVERS"),(VLOOKUP(G290,COÛTS!$A$1:$C$157,3,0)*(O290)),0)+IF(AND(G290&gt;0,F290="VEHICULE"),(VLOOKUP(G290,COÛTS!$A$1:$C$157,3,0)*(O290)),0)+IF(AND(G290&gt;0,F290="FACONNAGE"),(VLOOKUP(G290,COÛTS!$A$1:$C$157,3,0)*(O290)),0)+IF(AND(G290&gt;0,F290="ACCESSOIRES"),(VLOOKUP(G290,COÛTS!$A$1:$C$157,3,0)*(O290)),0)+IF(AND(F290="TRANSPORT",G290&gt;0),(VLOOKUP(G290,COÛTS!$A$1:$C$157,3,0)*(O290)),0)+IF(AND(F290="PRODUITS",G290="KIT COMPLET HABILLAGE CLOISON MODULAIRE (mL)"),(VLOOKUP(G290,COÛTS!$A$1:$C$157,3,0)*(M290/1000*O290)),0)+IF(AND(F290="MEDIA",H290&lt;0,G290&gt;0,P290="oui",Q290="RECTO/VERSO (Type Deux Simple Face)"),(VLOOKUP(G290,COÛTS!$A$1:$C$157,3,0)*(M290*(N290+480)/1000*O290/1000)),"0")+IF(AND(F290="MEDIA",H290&lt;0,G290&gt;0,P290="oui",Q290="MODULE TRIANGULAIRE"),(VLOOKUP(G290,COÛTS!$A$1:$C$157,3,0)*(M290*(N290+240)/1000*O290/1000)*2)+(VLOOKUP(G290,COÛTS!$A$1:$C$157,3,0)*(M290)/1000*0.24),"0")+IF(AND(F290="MEDIA",P290="oui",G290&gt;0,H290&lt;0,Q290="MODULE CARRÉ"),(VLOOKUP(G290,COÛTS!$A$1:$C$157,3,0)*(M290*(N290+240)/1000*O290/1000)*3)+(VLOOKUP(G290,COÛTS!$A$1:$C$157,3,0)*(M290)/1000*0.24),"0")+IF(AND(F290="MEDIA",H290&lt;0,P290="oui",G290&gt;0,Q290="RECTO (Type Chaussette)"),(VLOOKUP(G290,COÛTS!$A$1:$C$157,3,0)*(M290*(N290+60)/1000*O290/1000))))</f>
        <v>0</v>
      </c>
      <c r="AA290" s="6">
        <f>IF(R290="OUI",0,IF(AND(H290&gt;0,I290="OUI"),(VLOOKUP(H290,COÛTS!$A$1:$C$157,3,0)*(M290*N290/1000*O290/1000)),0))</f>
        <v>0</v>
      </c>
      <c r="AB290" s="6">
        <f t="shared" si="35"/>
        <v>0</v>
      </c>
      <c r="AC290" s="7">
        <f t="shared" si="36"/>
        <v>0</v>
      </c>
      <c r="AD290" s="6">
        <f t="shared" si="37"/>
        <v>0</v>
      </c>
      <c r="AE290" s="6">
        <f t="shared" si="38"/>
        <v>0</v>
      </c>
      <c r="AF290" s="6">
        <f>IF(R290="OUI",0,(IF(AND(P290="oui",Q290="RECTO (Type Chaussette, Simple Face)",SEMAINE!M292&lt;=2000),((COÛTS!$C$115*2*O290*SEMAINE!M290/1000)+(COÛTS!$C$109*O290*SEMAINE!M290/1000)+(COÛTS!$C$107*O290*SEMAINE!M290/1000)),"0")+(IF(AND(P290="oui",Q290="RECTO (Type Chaussette, Simple Face)",SEMAINE!M290&gt;2001,SEMAINE!M290&lt;=4000),((COÛTS!$C$114*2*O290)),"0"))+(IF(AND(P290="oui",Q290="RECTO (Type Chaussette, Simple Face)",SEMAINE!M290&gt;=4001,SEMAINE!M290&lt;=6000),((COÛTS!$C$114*4*O290)),"0"))+(IF(AND(P290="oui",Q290="RECTO (Type Chaussette, Simple Face)",SEMAINE!M290&gt;=6001,SEMAINE!M290&lt;=8000),((COÛTS!$C$114*6*O290)),"0"))+(IF(AND(P290="oui",Q290="RECTO (Type Chaussette, Simple Face)",SEMAINE!M290&gt;=8001,SEMAINE!M290&lt;=10000),((COÛTS!$C$114*8*O290)),0))))</f>
        <v>0</v>
      </c>
      <c r="AG290" s="6">
        <f>IF(R290="OUI",0,(IF(AND(F290="MEDIA",G290="NON TISSÉ (Type Drop)",P290="oui",Q290="RECTO (Type Chaussette)",SEMAINE!M293&lt;=2000),((COÛTS!$C$115*2*O290*SEMAINE!M290/1000)+(COÛTS!$C$109*O290*SEMAINE!M290/1000)+(COÛTS!$C$107*O290*SEMAINE!M290/1000)),"0")+(IF(AND(F290="MEDIA",P290="oui",Q290="RECTO (Type Chaussette)",SEMAINE!M290&gt;2001,SEMAINE!M290&lt;=4000),((COÛTS!$C$114*2*O290)),"0"))+(IF(AND(F290="MEDIA",P290="oui",Q290="RECTO (Type Chaussette)",SEMAINE!M290&gt;=4001,SEMAINE!M290&lt;=6000),((COÛTS!$C$114*4*O290)),"0"))+(IF(AND(F290="MEDIA",P290="oui",Q290="RECTO (Type Chaussette)",SEMAINE!M290&gt;=6001,SEMAINE!M290&lt;=8000),((COÛTS!$C$114*6*O290)),"0"))+(IF(AND(F290="MEDIA",P290="oui",Q290="RECTO (Type Chaussette)",SEMAINE!M290&gt;=8001,SEMAINE!M290&lt;=10000),((COÛTS!$C$114*8*O290)),0))))</f>
        <v>0</v>
      </c>
      <c r="AH290" s="6">
        <f>IF(R290="OUI",0,(IF(AND(F290="MEDIA",G290="NON TISSÉ (Type Drop)",P290="oui",Q290="RECTO/VERSO (Type Deux Simple Face)"),((COÛTS!$C$115*4*O290*SEMAINE!M290/1000)+(COÛTS!$C$110*O290*4)+(COÛTS!$C$107*O290*SEMAINE!M290/1000)),"0")+(IF(AND(F290="MEDIA",P290="oui",Q290="RECTO/VERSO (Type Deux Simple Face)",SEMAINE!M290&gt;2001,SEMAINE!M290&lt;=4000),((COÛTS!$C$114*2*O290)),"0"))+(IF(AND(F290="MEDIA",P290="oui",Q290="RECTO/VERSO (Type Deux Simple Face)",SEMAINE!M290&gt;=4001,SEMAINE!M290&lt;=6000),((COÛTS!$C$114*4*O290)),"0"))+(IF(AND(F290="MEDIA",P290="oui",Q290="RECTO/VERSO (Type Deux Simple Face)",SEMAINE!M290&gt;=6001,SEMAINE!M290&lt;=8000),((COÛTS!$C$114*6*O290)),"0"))+(IF(AND(F290="MEDIA",P290="oui",Q290="RECTO/VERSO (Type Deux Simple Face)",SEMAINE!M290&gt;=8001,SEMAINE!M290&lt;=10000),((COÛTS!$C$114*8*O290)),0))))</f>
        <v>0</v>
      </c>
      <c r="AI290" s="6">
        <f>IF(R290="OUI",0,(IF(AND(F290="MEDIA",G290="NON TISSÉ (Type Drop)",P290="oui",Q290="MODULE TRIANGULAIRE"),((COÛTS!$C$115*6*O290*SEMAINE!M290/1000)+(COÛTS!$C$112*O290*6)+(COÛTS!$C$107*O290*3)),"0")+(IF(AND(F290="MEDIA",P290="oui",Q290="MODULE TRIANGULAIRE",SEMAINE!M290&gt;2001,SEMAINE!M290&lt;=4000),((COÛTS!$C$114*2*O290*3)),"0"))+(IF(AND(F290="MEDIA",P290="oui",Q290="MODULE TRIANGULAIRE",SEMAINE!M290&gt;=4001,SEMAINE!M290&lt;=6000),((COÛTS!$C$114*4*O290*3)),"0"))+(IF(AND(F290="MEDIA",P290="oui",Q290="MODULE TRIANGULAIRE",SEMAINE!M290&gt;=6001,SEMAINE!M290&lt;=8000),((COÛTS!$C$114*6*O290*3)),"0"))+(IF(AND(F290="MEDIA",P290="oui",Q290="MODULE TRIANGULAIRE",SEMAINE!M290&gt;=8001,SEMAINE!M290&lt;=10000),((COÛTS!$C$114*8*O290*3)),0))))</f>
        <v>0</v>
      </c>
      <c r="AJ290" s="6">
        <f>IF(OR(R290="OUI",H290&gt;0),0,(IF(AND(F290="MEDIA",G290="NON TISSÉ (Type Drop)",P290="oui",Q290="MODULE CARRÉ"),((COÛTS!$C$115*8*O290*SEMAINE!M290/1000)+(COÛTS!$C$111*O290*8)+(COÛTS!$C$107*O290*4)),"0")+IF(AND(F290="MEDIA",G290="BÂCHE FRONTLIT 450gr (Type Bâche M1)",P290="oui",Q290="MODULE CARRÉ"),((COÛTS!$C$115*8*O290*SEMAINE!M290/1000)+(COÛTS!$C$111*O290*8)+(COÛTS!$C$107*O290*4)),"0")+(IF(AND(F290="MEDIA",P290="oui",Q290="MODULE CARRÉ",SEMAINE!M290&gt;2001,SEMAINE!M290&lt;=4000),((COÛTS!$C$114*2*O290*4)),"0"))+(IF(AND(F290="MEDIA",P290="oui",Q290="MODULE CARRÉ",SEMAINE!M290&gt;=4001,SEMAINE!M290&lt;=6000),((COÛTS!$C$114*4*O290*4)),"0"))+(IF(AND(F290="MEDIA",P290="oui",Q290="MODULE CARRÉ",SEMAINE!M290&gt;=6001,SEMAINE!M290&lt;=8000),((COÛTS!$C$114*6*O290*4)),"0"))+(IF(AND(F290="MEDIA",P290="oui",Q290="MODULE CARRÉ",SEMAINE!M290&gt;=8001,SEMAINE!M290&lt;=10000),((COÛTS!$C$114*8*O290*4)),"0"))))</f>
        <v>0</v>
      </c>
      <c r="AK290" s="38">
        <f>IF(Y290&gt;0,(VLOOKUP(Y290,DATA!$AB$2:$AC$102,2,0)),1)</f>
        <v>1</v>
      </c>
      <c r="AL290" s="53">
        <f t="shared" si="39"/>
        <v>0</v>
      </c>
    </row>
    <row r="291" spans="2:38" ht="25.05" customHeight="1" x14ac:dyDescent="0.25">
      <c r="B291" s="43" t="str">
        <f>COUNTIF($D$3:D291,D291)&amp;T_Semaine[[#This Row],[N°AFFAIRE]]</f>
        <v>0</v>
      </c>
      <c r="C291" s="50"/>
      <c r="D291" s="50"/>
      <c r="E291" s="50"/>
      <c r="F291" s="50"/>
      <c r="G291" s="50"/>
      <c r="H291" s="50"/>
      <c r="I291" s="50"/>
      <c r="J291" s="50"/>
      <c r="K291" s="50"/>
      <c r="L291" s="50"/>
      <c r="M291" s="91"/>
      <c r="N291" s="91"/>
      <c r="O291" s="50"/>
      <c r="P291" s="50"/>
      <c r="Q291" s="50"/>
      <c r="R291" s="50"/>
      <c r="S291" s="50"/>
      <c r="T291" s="95">
        <f t="shared" si="33"/>
        <v>0</v>
      </c>
      <c r="U291" s="36">
        <f t="shared" si="34"/>
        <v>0</v>
      </c>
      <c r="V291" s="43"/>
      <c r="W291" s="43"/>
      <c r="X291" s="6">
        <f t="shared" si="32"/>
        <v>0</v>
      </c>
      <c r="Y291" s="55"/>
      <c r="Z291" s="6">
        <f>(IF(R291="OUI",0,IF(AND(F291="MEDIA",G291&gt;0,O291&gt;0),(VLOOKUP(G291,COÛTS!$A$1:$C$157,3,0)*(M291*N291/1000*O291/1000)),0)+IF(AND(G291&gt;0,F291="HEURE"),(VLOOKUP(G291,COÛTS!$A$1:$C$157,3,0)*(O291)),0))+IF(AND(G291&gt;0,F291="DIVERS"),(VLOOKUP(G291,COÛTS!$A$1:$C$157,3,0)*(O291)),0)+IF(AND(G291&gt;0,F291="VEHICULE"),(VLOOKUP(G291,COÛTS!$A$1:$C$157,3,0)*(O291)),0)+IF(AND(G291&gt;0,F291="FACONNAGE"),(VLOOKUP(G291,COÛTS!$A$1:$C$157,3,0)*(O291)),0)+IF(AND(G291&gt;0,F291="ACCESSOIRES"),(VLOOKUP(G291,COÛTS!$A$1:$C$157,3,0)*(O291)),0)+IF(AND(F291="TRANSPORT",G291&gt;0),(VLOOKUP(G291,COÛTS!$A$1:$C$157,3,0)*(O291)),0)+IF(AND(F291="PRODUITS",G291="KIT COMPLET HABILLAGE CLOISON MODULAIRE (mL)"),(VLOOKUP(G291,COÛTS!$A$1:$C$157,3,0)*(M291/1000*O291)),0)+IF(AND(F291="MEDIA",H291&lt;0,G291&gt;0,P291="oui",Q291="RECTO/VERSO (Type Deux Simple Face)"),(VLOOKUP(G291,COÛTS!$A$1:$C$157,3,0)*(M291*(N291+480)/1000*O291/1000)),"0")+IF(AND(F291="MEDIA",H291&lt;0,G291&gt;0,P291="oui",Q291="MODULE TRIANGULAIRE"),(VLOOKUP(G291,COÛTS!$A$1:$C$157,3,0)*(M291*(N291+240)/1000*O291/1000)*2)+(VLOOKUP(G291,COÛTS!$A$1:$C$157,3,0)*(M291)/1000*0.24),"0")+IF(AND(F291="MEDIA",P291="oui",G291&gt;0,H291&lt;0,Q291="MODULE CARRÉ"),(VLOOKUP(G291,COÛTS!$A$1:$C$157,3,0)*(M291*(N291+240)/1000*O291/1000)*3)+(VLOOKUP(G291,COÛTS!$A$1:$C$157,3,0)*(M291)/1000*0.24),"0")+IF(AND(F291="MEDIA",H291&lt;0,P291="oui",G291&gt;0,Q291="RECTO (Type Chaussette)"),(VLOOKUP(G291,COÛTS!$A$1:$C$157,3,0)*(M291*(N291+60)/1000*O291/1000))))</f>
        <v>0</v>
      </c>
      <c r="AA291" s="6">
        <f>IF(R291="OUI",0,IF(AND(H291&gt;0,I291="OUI"),(VLOOKUP(H291,COÛTS!$A$1:$C$157,3,0)*(M291*N291/1000*O291/1000)),0))</f>
        <v>0</v>
      </c>
      <c r="AB291" s="6">
        <f t="shared" si="35"/>
        <v>0</v>
      </c>
      <c r="AC291" s="7">
        <f t="shared" si="36"/>
        <v>0</v>
      </c>
      <c r="AD291" s="6">
        <f t="shared" si="37"/>
        <v>0</v>
      </c>
      <c r="AE291" s="6">
        <f t="shared" si="38"/>
        <v>0</v>
      </c>
      <c r="AF291" s="6">
        <f>IF(R291="OUI",0,(IF(AND(P291="oui",Q291="RECTO (Type Chaussette, Simple Face)",SEMAINE!M293&lt;=2000),((COÛTS!$C$115*2*O291*SEMAINE!M291/1000)+(COÛTS!$C$109*O291*SEMAINE!M291/1000)+(COÛTS!$C$107*O291*SEMAINE!M291/1000)),"0")+(IF(AND(P291="oui",Q291="RECTO (Type Chaussette, Simple Face)",SEMAINE!M291&gt;2001,SEMAINE!M291&lt;=4000),((COÛTS!$C$114*2*O291)),"0"))+(IF(AND(P291="oui",Q291="RECTO (Type Chaussette, Simple Face)",SEMAINE!M291&gt;=4001,SEMAINE!M291&lt;=6000),((COÛTS!$C$114*4*O291)),"0"))+(IF(AND(P291="oui",Q291="RECTO (Type Chaussette, Simple Face)",SEMAINE!M291&gt;=6001,SEMAINE!M291&lt;=8000),((COÛTS!$C$114*6*O291)),"0"))+(IF(AND(P291="oui",Q291="RECTO (Type Chaussette, Simple Face)",SEMAINE!M291&gt;=8001,SEMAINE!M291&lt;=10000),((COÛTS!$C$114*8*O291)),0))))</f>
        <v>0</v>
      </c>
      <c r="AG291" s="6">
        <f>IF(R291="OUI",0,(IF(AND(F291="MEDIA",G291="NON TISSÉ (Type Drop)",P291="oui",Q291="RECTO (Type Chaussette)",SEMAINE!M294&lt;=2000),((COÛTS!$C$115*2*O291*SEMAINE!M291/1000)+(COÛTS!$C$109*O291*SEMAINE!M291/1000)+(COÛTS!$C$107*O291*SEMAINE!M291/1000)),"0")+(IF(AND(F291="MEDIA",P291="oui",Q291="RECTO (Type Chaussette)",SEMAINE!M291&gt;2001,SEMAINE!M291&lt;=4000),((COÛTS!$C$114*2*O291)),"0"))+(IF(AND(F291="MEDIA",P291="oui",Q291="RECTO (Type Chaussette)",SEMAINE!M291&gt;=4001,SEMAINE!M291&lt;=6000),((COÛTS!$C$114*4*O291)),"0"))+(IF(AND(F291="MEDIA",P291="oui",Q291="RECTO (Type Chaussette)",SEMAINE!M291&gt;=6001,SEMAINE!M291&lt;=8000),((COÛTS!$C$114*6*O291)),"0"))+(IF(AND(F291="MEDIA",P291="oui",Q291="RECTO (Type Chaussette)",SEMAINE!M291&gt;=8001,SEMAINE!M291&lt;=10000),((COÛTS!$C$114*8*O291)),0))))</f>
        <v>0</v>
      </c>
      <c r="AH291" s="6">
        <f>IF(R291="OUI",0,(IF(AND(F291="MEDIA",G291="NON TISSÉ (Type Drop)",P291="oui",Q291="RECTO/VERSO (Type Deux Simple Face)"),((COÛTS!$C$115*4*O291*SEMAINE!M291/1000)+(COÛTS!$C$110*O291*4)+(COÛTS!$C$107*O291*SEMAINE!M291/1000)),"0")+(IF(AND(F291="MEDIA",P291="oui",Q291="RECTO/VERSO (Type Deux Simple Face)",SEMAINE!M291&gt;2001,SEMAINE!M291&lt;=4000),((COÛTS!$C$114*2*O291)),"0"))+(IF(AND(F291="MEDIA",P291="oui",Q291="RECTO/VERSO (Type Deux Simple Face)",SEMAINE!M291&gt;=4001,SEMAINE!M291&lt;=6000),((COÛTS!$C$114*4*O291)),"0"))+(IF(AND(F291="MEDIA",P291="oui",Q291="RECTO/VERSO (Type Deux Simple Face)",SEMAINE!M291&gt;=6001,SEMAINE!M291&lt;=8000),((COÛTS!$C$114*6*O291)),"0"))+(IF(AND(F291="MEDIA",P291="oui",Q291="RECTO/VERSO (Type Deux Simple Face)",SEMAINE!M291&gt;=8001,SEMAINE!M291&lt;=10000),((COÛTS!$C$114*8*O291)),0))))</f>
        <v>0</v>
      </c>
      <c r="AI291" s="6">
        <f>IF(R291="OUI",0,(IF(AND(F291="MEDIA",G291="NON TISSÉ (Type Drop)",P291="oui",Q291="MODULE TRIANGULAIRE"),((COÛTS!$C$115*6*O291*SEMAINE!M291/1000)+(COÛTS!$C$112*O291*6)+(COÛTS!$C$107*O291*3)),"0")+(IF(AND(F291="MEDIA",P291="oui",Q291="MODULE TRIANGULAIRE",SEMAINE!M291&gt;2001,SEMAINE!M291&lt;=4000),((COÛTS!$C$114*2*O291*3)),"0"))+(IF(AND(F291="MEDIA",P291="oui",Q291="MODULE TRIANGULAIRE",SEMAINE!M291&gt;=4001,SEMAINE!M291&lt;=6000),((COÛTS!$C$114*4*O291*3)),"0"))+(IF(AND(F291="MEDIA",P291="oui",Q291="MODULE TRIANGULAIRE",SEMAINE!M291&gt;=6001,SEMAINE!M291&lt;=8000),((COÛTS!$C$114*6*O291*3)),"0"))+(IF(AND(F291="MEDIA",P291="oui",Q291="MODULE TRIANGULAIRE",SEMAINE!M291&gt;=8001,SEMAINE!M291&lt;=10000),((COÛTS!$C$114*8*O291*3)),0))))</f>
        <v>0</v>
      </c>
      <c r="AJ291" s="6">
        <f>IF(OR(R291="OUI",H291&gt;0),0,(IF(AND(F291="MEDIA",G291="NON TISSÉ (Type Drop)",P291="oui",Q291="MODULE CARRÉ"),((COÛTS!$C$115*8*O291*SEMAINE!M291/1000)+(COÛTS!$C$111*O291*8)+(COÛTS!$C$107*O291*4)),"0")+IF(AND(F291="MEDIA",G291="BÂCHE FRONTLIT 450gr (Type Bâche M1)",P291="oui",Q291="MODULE CARRÉ"),((COÛTS!$C$115*8*O291*SEMAINE!M291/1000)+(COÛTS!$C$111*O291*8)+(COÛTS!$C$107*O291*4)),"0")+(IF(AND(F291="MEDIA",P291="oui",Q291="MODULE CARRÉ",SEMAINE!M291&gt;2001,SEMAINE!M291&lt;=4000),((COÛTS!$C$114*2*O291*4)),"0"))+(IF(AND(F291="MEDIA",P291="oui",Q291="MODULE CARRÉ",SEMAINE!M291&gt;=4001,SEMAINE!M291&lt;=6000),((COÛTS!$C$114*4*O291*4)),"0"))+(IF(AND(F291="MEDIA",P291="oui",Q291="MODULE CARRÉ",SEMAINE!M291&gt;=6001,SEMAINE!M291&lt;=8000),((COÛTS!$C$114*6*O291*4)),"0"))+(IF(AND(F291="MEDIA",P291="oui",Q291="MODULE CARRÉ",SEMAINE!M291&gt;=8001,SEMAINE!M291&lt;=10000),((COÛTS!$C$114*8*O291*4)),"0"))))</f>
        <v>0</v>
      </c>
      <c r="AK291" s="38">
        <f>IF(Y291&gt;0,(VLOOKUP(Y291,DATA!$AB$2:$AC$102,2,0)),1)</f>
        <v>1</v>
      </c>
      <c r="AL291" s="53">
        <f t="shared" si="39"/>
        <v>0</v>
      </c>
    </row>
    <row r="292" spans="2:38" ht="25.05" customHeight="1" x14ac:dyDescent="0.25">
      <c r="B292" s="43" t="str">
        <f>COUNTIF($D$3:D292,D292)&amp;T_Semaine[[#This Row],[N°AFFAIRE]]</f>
        <v>0</v>
      </c>
      <c r="C292" s="50"/>
      <c r="D292" s="50"/>
      <c r="E292" s="50"/>
      <c r="F292" s="50"/>
      <c r="G292" s="50"/>
      <c r="H292" s="50"/>
      <c r="I292" s="50"/>
      <c r="J292" s="50"/>
      <c r="K292" s="50"/>
      <c r="L292" s="50"/>
      <c r="M292" s="91"/>
      <c r="N292" s="91"/>
      <c r="O292" s="50"/>
      <c r="P292" s="50"/>
      <c r="Q292" s="50"/>
      <c r="R292" s="50"/>
      <c r="S292" s="50"/>
      <c r="T292" s="95">
        <f t="shared" si="33"/>
        <v>0</v>
      </c>
      <c r="U292" s="36">
        <f t="shared" si="34"/>
        <v>0</v>
      </c>
      <c r="V292" s="43"/>
      <c r="W292" s="43"/>
      <c r="X292" s="6">
        <f t="shared" si="32"/>
        <v>0</v>
      </c>
      <c r="Y292" s="55"/>
      <c r="Z292" s="6">
        <f>(IF(R292="OUI",0,IF(AND(F292="MEDIA",G292&gt;0,O292&gt;0),(VLOOKUP(G292,COÛTS!$A$1:$C$157,3,0)*(M292*N292/1000*O292/1000)),0)+IF(AND(G292&gt;0,F292="HEURE"),(VLOOKUP(G292,COÛTS!$A$1:$C$157,3,0)*(O292)),0))+IF(AND(G292&gt;0,F292="DIVERS"),(VLOOKUP(G292,COÛTS!$A$1:$C$157,3,0)*(O292)),0)+IF(AND(G292&gt;0,F292="VEHICULE"),(VLOOKUP(G292,COÛTS!$A$1:$C$157,3,0)*(O292)),0)+IF(AND(G292&gt;0,F292="FACONNAGE"),(VLOOKUP(G292,COÛTS!$A$1:$C$157,3,0)*(O292)),0)+IF(AND(G292&gt;0,F292="ACCESSOIRES"),(VLOOKUP(G292,COÛTS!$A$1:$C$157,3,0)*(O292)),0)+IF(AND(F292="TRANSPORT",G292&gt;0),(VLOOKUP(G292,COÛTS!$A$1:$C$157,3,0)*(O292)),0)+IF(AND(F292="PRODUITS",G292="KIT COMPLET HABILLAGE CLOISON MODULAIRE (mL)"),(VLOOKUP(G292,COÛTS!$A$1:$C$157,3,0)*(M292/1000*O292)),0)+IF(AND(F292="MEDIA",H292&lt;0,G292&gt;0,P292="oui",Q292="RECTO/VERSO (Type Deux Simple Face)"),(VLOOKUP(G292,COÛTS!$A$1:$C$157,3,0)*(M292*(N292+480)/1000*O292/1000)),"0")+IF(AND(F292="MEDIA",H292&lt;0,G292&gt;0,P292="oui",Q292="MODULE TRIANGULAIRE"),(VLOOKUP(G292,COÛTS!$A$1:$C$157,3,0)*(M292*(N292+240)/1000*O292/1000)*2)+(VLOOKUP(G292,COÛTS!$A$1:$C$157,3,0)*(M292)/1000*0.24),"0")+IF(AND(F292="MEDIA",P292="oui",G292&gt;0,H292&lt;0,Q292="MODULE CARRÉ"),(VLOOKUP(G292,COÛTS!$A$1:$C$157,3,0)*(M292*(N292+240)/1000*O292/1000)*3)+(VLOOKUP(G292,COÛTS!$A$1:$C$157,3,0)*(M292)/1000*0.24),"0")+IF(AND(F292="MEDIA",H292&lt;0,P292="oui",G292&gt;0,Q292="RECTO (Type Chaussette)"),(VLOOKUP(G292,COÛTS!$A$1:$C$157,3,0)*(M292*(N292+60)/1000*O292/1000))))</f>
        <v>0</v>
      </c>
      <c r="AA292" s="6">
        <f>IF(R292="OUI",0,IF(AND(H292&gt;0,I292="OUI"),(VLOOKUP(H292,COÛTS!$A$1:$C$157,3,0)*(M292*N292/1000*O292/1000)),0))</f>
        <v>0</v>
      </c>
      <c r="AB292" s="6">
        <f t="shared" si="35"/>
        <v>0</v>
      </c>
      <c r="AC292" s="7">
        <f t="shared" si="36"/>
        <v>0</v>
      </c>
      <c r="AD292" s="6">
        <f t="shared" si="37"/>
        <v>0</v>
      </c>
      <c r="AE292" s="6">
        <f t="shared" si="38"/>
        <v>0</v>
      </c>
      <c r="AF292" s="6">
        <f>IF(R292="OUI",0,(IF(AND(P292="oui",Q292="RECTO (Type Chaussette, Simple Face)",SEMAINE!M294&lt;=2000),((COÛTS!$C$115*2*O292*SEMAINE!M292/1000)+(COÛTS!$C$109*O292*SEMAINE!M292/1000)+(COÛTS!$C$107*O292*SEMAINE!M292/1000)),"0")+(IF(AND(P292="oui",Q292="RECTO (Type Chaussette, Simple Face)",SEMAINE!M292&gt;2001,SEMAINE!M292&lt;=4000),((COÛTS!$C$114*2*O292)),"0"))+(IF(AND(P292="oui",Q292="RECTO (Type Chaussette, Simple Face)",SEMAINE!M292&gt;=4001,SEMAINE!M292&lt;=6000),((COÛTS!$C$114*4*O292)),"0"))+(IF(AND(P292="oui",Q292="RECTO (Type Chaussette, Simple Face)",SEMAINE!M292&gt;=6001,SEMAINE!M292&lt;=8000),((COÛTS!$C$114*6*O292)),"0"))+(IF(AND(P292="oui",Q292="RECTO (Type Chaussette, Simple Face)",SEMAINE!M292&gt;=8001,SEMAINE!M292&lt;=10000),((COÛTS!$C$114*8*O292)),0))))</f>
        <v>0</v>
      </c>
      <c r="AG292" s="6">
        <f>IF(R292="OUI",0,(IF(AND(F292="MEDIA",G292="NON TISSÉ (Type Drop)",P292="oui",Q292="RECTO (Type Chaussette)",SEMAINE!M295&lt;=2000),((COÛTS!$C$115*2*O292*SEMAINE!M292/1000)+(COÛTS!$C$109*O292*SEMAINE!M292/1000)+(COÛTS!$C$107*O292*SEMAINE!M292/1000)),"0")+(IF(AND(F292="MEDIA",P292="oui",Q292="RECTO (Type Chaussette)",SEMAINE!M292&gt;2001,SEMAINE!M292&lt;=4000),((COÛTS!$C$114*2*O292)),"0"))+(IF(AND(F292="MEDIA",P292="oui",Q292="RECTO (Type Chaussette)",SEMAINE!M292&gt;=4001,SEMAINE!M292&lt;=6000),((COÛTS!$C$114*4*O292)),"0"))+(IF(AND(F292="MEDIA",P292="oui",Q292="RECTO (Type Chaussette)",SEMAINE!M292&gt;=6001,SEMAINE!M292&lt;=8000),((COÛTS!$C$114*6*O292)),"0"))+(IF(AND(F292="MEDIA",P292="oui",Q292="RECTO (Type Chaussette)",SEMAINE!M292&gt;=8001,SEMAINE!M292&lt;=10000),((COÛTS!$C$114*8*O292)),0))))</f>
        <v>0</v>
      </c>
      <c r="AH292" s="6">
        <f>IF(R292="OUI",0,(IF(AND(F292="MEDIA",G292="NON TISSÉ (Type Drop)",P292="oui",Q292="RECTO/VERSO (Type Deux Simple Face)"),((COÛTS!$C$115*4*O292*SEMAINE!M292/1000)+(COÛTS!$C$110*O292*4)+(COÛTS!$C$107*O292*SEMAINE!M292/1000)),"0")+(IF(AND(F292="MEDIA",P292="oui",Q292="RECTO/VERSO (Type Deux Simple Face)",SEMAINE!M292&gt;2001,SEMAINE!M292&lt;=4000),((COÛTS!$C$114*2*O292)),"0"))+(IF(AND(F292="MEDIA",P292="oui",Q292="RECTO/VERSO (Type Deux Simple Face)",SEMAINE!M292&gt;=4001,SEMAINE!M292&lt;=6000),((COÛTS!$C$114*4*O292)),"0"))+(IF(AND(F292="MEDIA",P292="oui",Q292="RECTO/VERSO (Type Deux Simple Face)",SEMAINE!M292&gt;=6001,SEMAINE!M292&lt;=8000),((COÛTS!$C$114*6*O292)),"0"))+(IF(AND(F292="MEDIA",P292="oui",Q292="RECTO/VERSO (Type Deux Simple Face)",SEMAINE!M292&gt;=8001,SEMAINE!M292&lt;=10000),((COÛTS!$C$114*8*O292)),0))))</f>
        <v>0</v>
      </c>
      <c r="AI292" s="6">
        <f>IF(R292="OUI",0,(IF(AND(F292="MEDIA",G292="NON TISSÉ (Type Drop)",P292="oui",Q292="MODULE TRIANGULAIRE"),((COÛTS!$C$115*6*O292*SEMAINE!M292/1000)+(COÛTS!$C$112*O292*6)+(COÛTS!$C$107*O292*3)),"0")+(IF(AND(F292="MEDIA",P292="oui",Q292="MODULE TRIANGULAIRE",SEMAINE!M292&gt;2001,SEMAINE!M292&lt;=4000),((COÛTS!$C$114*2*O292*3)),"0"))+(IF(AND(F292="MEDIA",P292="oui",Q292="MODULE TRIANGULAIRE",SEMAINE!M292&gt;=4001,SEMAINE!M292&lt;=6000),((COÛTS!$C$114*4*O292*3)),"0"))+(IF(AND(F292="MEDIA",P292="oui",Q292="MODULE TRIANGULAIRE",SEMAINE!M292&gt;=6001,SEMAINE!M292&lt;=8000),((COÛTS!$C$114*6*O292*3)),"0"))+(IF(AND(F292="MEDIA",P292="oui",Q292="MODULE TRIANGULAIRE",SEMAINE!M292&gt;=8001,SEMAINE!M292&lt;=10000),((COÛTS!$C$114*8*O292*3)),0))))</f>
        <v>0</v>
      </c>
      <c r="AJ292" s="6">
        <f>IF(OR(R292="OUI",H292&gt;0),0,(IF(AND(F292="MEDIA",G292="NON TISSÉ (Type Drop)",P292="oui",Q292="MODULE CARRÉ"),((COÛTS!$C$115*8*O292*SEMAINE!M292/1000)+(COÛTS!$C$111*O292*8)+(COÛTS!$C$107*O292*4)),"0")+IF(AND(F292="MEDIA",G292="BÂCHE FRONTLIT 450gr (Type Bâche M1)",P292="oui",Q292="MODULE CARRÉ"),((COÛTS!$C$115*8*O292*SEMAINE!M292/1000)+(COÛTS!$C$111*O292*8)+(COÛTS!$C$107*O292*4)),"0")+(IF(AND(F292="MEDIA",P292="oui",Q292="MODULE CARRÉ",SEMAINE!M292&gt;2001,SEMAINE!M292&lt;=4000),((COÛTS!$C$114*2*O292*4)),"0"))+(IF(AND(F292="MEDIA",P292="oui",Q292="MODULE CARRÉ",SEMAINE!M292&gt;=4001,SEMAINE!M292&lt;=6000),((COÛTS!$C$114*4*O292*4)),"0"))+(IF(AND(F292="MEDIA",P292="oui",Q292="MODULE CARRÉ",SEMAINE!M292&gt;=6001,SEMAINE!M292&lt;=8000),((COÛTS!$C$114*6*O292*4)),"0"))+(IF(AND(F292="MEDIA",P292="oui",Q292="MODULE CARRÉ",SEMAINE!M292&gt;=8001,SEMAINE!M292&lt;=10000),((COÛTS!$C$114*8*O292*4)),"0"))))</f>
        <v>0</v>
      </c>
      <c r="AK292" s="38">
        <f>IF(Y292&gt;0,(VLOOKUP(Y292,DATA!$AB$2:$AC$102,2,0)),1)</f>
        <v>1</v>
      </c>
      <c r="AL292" s="53">
        <f t="shared" si="39"/>
        <v>0</v>
      </c>
    </row>
    <row r="293" spans="2:38" ht="25.05" customHeight="1" x14ac:dyDescent="0.25">
      <c r="B293" s="43" t="str">
        <f>COUNTIF($D$3:D293,D293)&amp;T_Semaine[[#This Row],[N°AFFAIRE]]</f>
        <v>0</v>
      </c>
      <c r="C293" s="50"/>
      <c r="D293" s="50"/>
      <c r="E293" s="50"/>
      <c r="F293" s="50"/>
      <c r="G293" s="50"/>
      <c r="H293" s="50"/>
      <c r="I293" s="50"/>
      <c r="J293" s="50"/>
      <c r="K293" s="50"/>
      <c r="L293" s="50"/>
      <c r="M293" s="91"/>
      <c r="N293" s="91"/>
      <c r="O293" s="50"/>
      <c r="P293" s="50"/>
      <c r="Q293" s="50"/>
      <c r="R293" s="50"/>
      <c r="S293" s="50"/>
      <c r="T293" s="95">
        <f t="shared" si="33"/>
        <v>0</v>
      </c>
      <c r="U293" s="36">
        <f t="shared" si="34"/>
        <v>0</v>
      </c>
      <c r="V293" s="43"/>
      <c r="W293" s="43"/>
      <c r="X293" s="6">
        <f t="shared" si="32"/>
        <v>0</v>
      </c>
      <c r="Y293" s="55"/>
      <c r="Z293" s="6">
        <f>(IF(R293="OUI",0,IF(AND(F293="MEDIA",G293&gt;0,O293&gt;0),(VLOOKUP(G293,COÛTS!$A$1:$C$157,3,0)*(M293*N293/1000*O293/1000)),0)+IF(AND(G293&gt;0,F293="HEURE"),(VLOOKUP(G293,COÛTS!$A$1:$C$157,3,0)*(O293)),0))+IF(AND(G293&gt;0,F293="DIVERS"),(VLOOKUP(G293,COÛTS!$A$1:$C$157,3,0)*(O293)),0)+IF(AND(G293&gt;0,F293="VEHICULE"),(VLOOKUP(G293,COÛTS!$A$1:$C$157,3,0)*(O293)),0)+IF(AND(G293&gt;0,F293="FACONNAGE"),(VLOOKUP(G293,COÛTS!$A$1:$C$157,3,0)*(O293)),0)+IF(AND(G293&gt;0,F293="ACCESSOIRES"),(VLOOKUP(G293,COÛTS!$A$1:$C$157,3,0)*(O293)),0)+IF(AND(F293="TRANSPORT",G293&gt;0),(VLOOKUP(G293,COÛTS!$A$1:$C$157,3,0)*(O293)),0)+IF(AND(F293="PRODUITS",G293="KIT COMPLET HABILLAGE CLOISON MODULAIRE (mL)"),(VLOOKUP(G293,COÛTS!$A$1:$C$157,3,0)*(M293/1000*O293)),0)+IF(AND(F293="MEDIA",H293&lt;0,G293&gt;0,P293="oui",Q293="RECTO/VERSO (Type Deux Simple Face)"),(VLOOKUP(G293,COÛTS!$A$1:$C$157,3,0)*(M293*(N293+480)/1000*O293/1000)),"0")+IF(AND(F293="MEDIA",H293&lt;0,G293&gt;0,P293="oui",Q293="MODULE TRIANGULAIRE"),(VLOOKUP(G293,COÛTS!$A$1:$C$157,3,0)*(M293*(N293+240)/1000*O293/1000)*2)+(VLOOKUP(G293,COÛTS!$A$1:$C$157,3,0)*(M293)/1000*0.24),"0")+IF(AND(F293="MEDIA",P293="oui",G293&gt;0,H293&lt;0,Q293="MODULE CARRÉ"),(VLOOKUP(G293,COÛTS!$A$1:$C$157,3,0)*(M293*(N293+240)/1000*O293/1000)*3)+(VLOOKUP(G293,COÛTS!$A$1:$C$157,3,0)*(M293)/1000*0.24),"0")+IF(AND(F293="MEDIA",H293&lt;0,P293="oui",G293&gt;0,Q293="RECTO (Type Chaussette)"),(VLOOKUP(G293,COÛTS!$A$1:$C$157,3,0)*(M293*(N293+60)/1000*O293/1000))))</f>
        <v>0</v>
      </c>
      <c r="AA293" s="6">
        <f>IF(R293="OUI",0,IF(AND(H293&gt;0,I293="OUI"),(VLOOKUP(H293,COÛTS!$A$1:$C$157,3,0)*(M293*N293/1000*O293/1000)),0))</f>
        <v>0</v>
      </c>
      <c r="AB293" s="6">
        <f t="shared" si="35"/>
        <v>0</v>
      </c>
      <c r="AC293" s="7">
        <f t="shared" si="36"/>
        <v>0</v>
      </c>
      <c r="AD293" s="6">
        <f t="shared" si="37"/>
        <v>0</v>
      </c>
      <c r="AE293" s="6">
        <f t="shared" si="38"/>
        <v>0</v>
      </c>
      <c r="AF293" s="6">
        <f>IF(R293="OUI",0,(IF(AND(P293="oui",Q293="RECTO (Type Chaussette, Simple Face)",SEMAINE!M295&lt;=2000),((COÛTS!$C$115*2*O293*SEMAINE!M293/1000)+(COÛTS!$C$109*O293*SEMAINE!M293/1000)+(COÛTS!$C$107*O293*SEMAINE!M293/1000)),"0")+(IF(AND(P293="oui",Q293="RECTO (Type Chaussette, Simple Face)",SEMAINE!M293&gt;2001,SEMAINE!M293&lt;=4000),((COÛTS!$C$114*2*O293)),"0"))+(IF(AND(P293="oui",Q293="RECTO (Type Chaussette, Simple Face)",SEMAINE!M293&gt;=4001,SEMAINE!M293&lt;=6000),((COÛTS!$C$114*4*O293)),"0"))+(IF(AND(P293="oui",Q293="RECTO (Type Chaussette, Simple Face)",SEMAINE!M293&gt;=6001,SEMAINE!M293&lt;=8000),((COÛTS!$C$114*6*O293)),"0"))+(IF(AND(P293="oui",Q293="RECTO (Type Chaussette, Simple Face)",SEMAINE!M293&gt;=8001,SEMAINE!M293&lt;=10000),((COÛTS!$C$114*8*O293)),0))))</f>
        <v>0</v>
      </c>
      <c r="AG293" s="6">
        <f>IF(R293="OUI",0,(IF(AND(F293="MEDIA",G293="NON TISSÉ (Type Drop)",P293="oui",Q293="RECTO (Type Chaussette)",SEMAINE!M296&lt;=2000),((COÛTS!$C$115*2*O293*SEMAINE!M293/1000)+(COÛTS!$C$109*O293*SEMAINE!M293/1000)+(COÛTS!$C$107*O293*SEMAINE!M293/1000)),"0")+(IF(AND(F293="MEDIA",P293="oui",Q293="RECTO (Type Chaussette)",SEMAINE!M293&gt;2001,SEMAINE!M293&lt;=4000),((COÛTS!$C$114*2*O293)),"0"))+(IF(AND(F293="MEDIA",P293="oui",Q293="RECTO (Type Chaussette)",SEMAINE!M293&gt;=4001,SEMAINE!M293&lt;=6000),((COÛTS!$C$114*4*O293)),"0"))+(IF(AND(F293="MEDIA",P293="oui",Q293="RECTO (Type Chaussette)",SEMAINE!M293&gt;=6001,SEMAINE!M293&lt;=8000),((COÛTS!$C$114*6*O293)),"0"))+(IF(AND(F293="MEDIA",P293="oui",Q293="RECTO (Type Chaussette)",SEMAINE!M293&gt;=8001,SEMAINE!M293&lt;=10000),((COÛTS!$C$114*8*O293)),0))))</f>
        <v>0</v>
      </c>
      <c r="AH293" s="6">
        <f>IF(R293="OUI",0,(IF(AND(F293="MEDIA",G293="NON TISSÉ (Type Drop)",P293="oui",Q293="RECTO/VERSO (Type Deux Simple Face)"),((COÛTS!$C$115*4*O293*SEMAINE!M293/1000)+(COÛTS!$C$110*O293*4)+(COÛTS!$C$107*O293*SEMAINE!M293/1000)),"0")+(IF(AND(F293="MEDIA",P293="oui",Q293="RECTO/VERSO (Type Deux Simple Face)",SEMAINE!M293&gt;2001,SEMAINE!M293&lt;=4000),((COÛTS!$C$114*2*O293)),"0"))+(IF(AND(F293="MEDIA",P293="oui",Q293="RECTO/VERSO (Type Deux Simple Face)",SEMAINE!M293&gt;=4001,SEMAINE!M293&lt;=6000),((COÛTS!$C$114*4*O293)),"0"))+(IF(AND(F293="MEDIA",P293="oui",Q293="RECTO/VERSO (Type Deux Simple Face)",SEMAINE!M293&gt;=6001,SEMAINE!M293&lt;=8000),((COÛTS!$C$114*6*O293)),"0"))+(IF(AND(F293="MEDIA",P293="oui",Q293="RECTO/VERSO (Type Deux Simple Face)",SEMAINE!M293&gt;=8001,SEMAINE!M293&lt;=10000),((COÛTS!$C$114*8*O293)),0))))</f>
        <v>0</v>
      </c>
      <c r="AI293" s="6">
        <f>IF(R293="OUI",0,(IF(AND(F293="MEDIA",G293="NON TISSÉ (Type Drop)",P293="oui",Q293="MODULE TRIANGULAIRE"),((COÛTS!$C$115*6*O293*SEMAINE!M293/1000)+(COÛTS!$C$112*O293*6)+(COÛTS!$C$107*O293*3)),"0")+(IF(AND(F293="MEDIA",P293="oui",Q293="MODULE TRIANGULAIRE",SEMAINE!M293&gt;2001,SEMAINE!M293&lt;=4000),((COÛTS!$C$114*2*O293*3)),"0"))+(IF(AND(F293="MEDIA",P293="oui",Q293="MODULE TRIANGULAIRE",SEMAINE!M293&gt;=4001,SEMAINE!M293&lt;=6000),((COÛTS!$C$114*4*O293*3)),"0"))+(IF(AND(F293="MEDIA",P293="oui",Q293="MODULE TRIANGULAIRE",SEMAINE!M293&gt;=6001,SEMAINE!M293&lt;=8000),((COÛTS!$C$114*6*O293*3)),"0"))+(IF(AND(F293="MEDIA",P293="oui",Q293="MODULE TRIANGULAIRE",SEMAINE!M293&gt;=8001,SEMAINE!M293&lt;=10000),((COÛTS!$C$114*8*O293*3)),0))))</f>
        <v>0</v>
      </c>
      <c r="AJ293" s="6">
        <f>IF(OR(R293="OUI",H293&gt;0),0,(IF(AND(F293="MEDIA",G293="NON TISSÉ (Type Drop)",P293="oui",Q293="MODULE CARRÉ"),((COÛTS!$C$115*8*O293*SEMAINE!M293/1000)+(COÛTS!$C$111*O293*8)+(COÛTS!$C$107*O293*4)),"0")+IF(AND(F293="MEDIA",G293="BÂCHE FRONTLIT 450gr (Type Bâche M1)",P293="oui",Q293="MODULE CARRÉ"),((COÛTS!$C$115*8*O293*SEMAINE!M293/1000)+(COÛTS!$C$111*O293*8)+(COÛTS!$C$107*O293*4)),"0")+(IF(AND(F293="MEDIA",P293="oui",Q293="MODULE CARRÉ",SEMAINE!M293&gt;2001,SEMAINE!M293&lt;=4000),((COÛTS!$C$114*2*O293*4)),"0"))+(IF(AND(F293="MEDIA",P293="oui",Q293="MODULE CARRÉ",SEMAINE!M293&gt;=4001,SEMAINE!M293&lt;=6000),((COÛTS!$C$114*4*O293*4)),"0"))+(IF(AND(F293="MEDIA",P293="oui",Q293="MODULE CARRÉ",SEMAINE!M293&gt;=6001,SEMAINE!M293&lt;=8000),((COÛTS!$C$114*6*O293*4)),"0"))+(IF(AND(F293="MEDIA",P293="oui",Q293="MODULE CARRÉ",SEMAINE!M293&gt;=8001,SEMAINE!M293&lt;=10000),((COÛTS!$C$114*8*O293*4)),"0"))))</f>
        <v>0</v>
      </c>
      <c r="AK293" s="38">
        <f>IF(Y293&gt;0,(VLOOKUP(Y293,DATA!$AB$2:$AC$102,2,0)),1)</f>
        <v>1</v>
      </c>
      <c r="AL293" s="53">
        <f t="shared" si="39"/>
        <v>0</v>
      </c>
    </row>
    <row r="294" spans="2:38" ht="25.05" customHeight="1" x14ac:dyDescent="0.25">
      <c r="B294" s="43" t="str">
        <f>COUNTIF($D$3:D294,D294)&amp;T_Semaine[[#This Row],[N°AFFAIRE]]</f>
        <v>0</v>
      </c>
      <c r="C294" s="50"/>
      <c r="D294" s="50"/>
      <c r="E294" s="50"/>
      <c r="F294" s="50"/>
      <c r="G294" s="50"/>
      <c r="H294" s="50"/>
      <c r="I294" s="50"/>
      <c r="J294" s="50"/>
      <c r="K294" s="50"/>
      <c r="L294" s="50"/>
      <c r="M294" s="91"/>
      <c r="N294" s="91"/>
      <c r="O294" s="50"/>
      <c r="P294" s="50"/>
      <c r="Q294" s="50"/>
      <c r="R294" s="50"/>
      <c r="S294" s="50"/>
      <c r="T294" s="95">
        <f t="shared" si="33"/>
        <v>0</v>
      </c>
      <c r="U294" s="36">
        <f t="shared" si="34"/>
        <v>0</v>
      </c>
      <c r="V294" s="43"/>
      <c r="W294" s="43"/>
      <c r="X294" s="6">
        <f t="shared" si="32"/>
        <v>0</v>
      </c>
      <c r="Y294" s="55"/>
      <c r="Z294" s="6">
        <f>(IF(R294="OUI",0,IF(AND(F294="MEDIA",G294&gt;0,O294&gt;0),(VLOOKUP(G294,COÛTS!$A$1:$C$157,3,0)*(M294*N294/1000*O294/1000)),0)+IF(AND(G294&gt;0,F294="HEURE"),(VLOOKUP(G294,COÛTS!$A$1:$C$157,3,0)*(O294)),0))+IF(AND(G294&gt;0,F294="DIVERS"),(VLOOKUP(G294,COÛTS!$A$1:$C$157,3,0)*(O294)),0)+IF(AND(G294&gt;0,F294="VEHICULE"),(VLOOKUP(G294,COÛTS!$A$1:$C$157,3,0)*(O294)),0)+IF(AND(G294&gt;0,F294="FACONNAGE"),(VLOOKUP(G294,COÛTS!$A$1:$C$157,3,0)*(O294)),0)+IF(AND(G294&gt;0,F294="ACCESSOIRES"),(VLOOKUP(G294,COÛTS!$A$1:$C$157,3,0)*(O294)),0)+IF(AND(F294="TRANSPORT",G294&gt;0),(VLOOKUP(G294,COÛTS!$A$1:$C$157,3,0)*(O294)),0)+IF(AND(F294="PRODUITS",G294="KIT COMPLET HABILLAGE CLOISON MODULAIRE (mL)"),(VLOOKUP(G294,COÛTS!$A$1:$C$157,3,0)*(M294/1000*O294)),0)+IF(AND(F294="MEDIA",H294&lt;0,G294&gt;0,P294="oui",Q294="RECTO/VERSO (Type Deux Simple Face)"),(VLOOKUP(G294,COÛTS!$A$1:$C$157,3,0)*(M294*(N294+480)/1000*O294/1000)),"0")+IF(AND(F294="MEDIA",H294&lt;0,G294&gt;0,P294="oui",Q294="MODULE TRIANGULAIRE"),(VLOOKUP(G294,COÛTS!$A$1:$C$157,3,0)*(M294*(N294+240)/1000*O294/1000)*2)+(VLOOKUP(G294,COÛTS!$A$1:$C$157,3,0)*(M294)/1000*0.24),"0")+IF(AND(F294="MEDIA",P294="oui",G294&gt;0,H294&lt;0,Q294="MODULE CARRÉ"),(VLOOKUP(G294,COÛTS!$A$1:$C$157,3,0)*(M294*(N294+240)/1000*O294/1000)*3)+(VLOOKUP(G294,COÛTS!$A$1:$C$157,3,0)*(M294)/1000*0.24),"0")+IF(AND(F294="MEDIA",H294&lt;0,P294="oui",G294&gt;0,Q294="RECTO (Type Chaussette)"),(VLOOKUP(G294,COÛTS!$A$1:$C$157,3,0)*(M294*(N294+60)/1000*O294/1000))))</f>
        <v>0</v>
      </c>
      <c r="AA294" s="6">
        <f>IF(R294="OUI",0,IF(AND(H294&gt;0,I294="OUI"),(VLOOKUP(H294,COÛTS!$A$1:$C$157,3,0)*(M294*N294/1000*O294/1000)),0))</f>
        <v>0</v>
      </c>
      <c r="AB294" s="6">
        <f t="shared" si="35"/>
        <v>0</v>
      </c>
      <c r="AC294" s="7">
        <f t="shared" si="36"/>
        <v>0</v>
      </c>
      <c r="AD294" s="6">
        <f t="shared" si="37"/>
        <v>0</v>
      </c>
      <c r="AE294" s="6">
        <f t="shared" si="38"/>
        <v>0</v>
      </c>
      <c r="AF294" s="6">
        <f>IF(R294="OUI",0,(IF(AND(P294="oui",Q294="RECTO (Type Chaussette, Simple Face)",SEMAINE!M296&lt;=2000),((COÛTS!$C$115*2*O294*SEMAINE!M294/1000)+(COÛTS!$C$109*O294*SEMAINE!M294/1000)+(COÛTS!$C$107*O294*SEMAINE!M294/1000)),"0")+(IF(AND(P294="oui",Q294="RECTO (Type Chaussette, Simple Face)",SEMAINE!M294&gt;2001,SEMAINE!M294&lt;=4000),((COÛTS!$C$114*2*O294)),"0"))+(IF(AND(P294="oui",Q294="RECTO (Type Chaussette, Simple Face)",SEMAINE!M294&gt;=4001,SEMAINE!M294&lt;=6000),((COÛTS!$C$114*4*O294)),"0"))+(IF(AND(P294="oui",Q294="RECTO (Type Chaussette, Simple Face)",SEMAINE!M294&gt;=6001,SEMAINE!M294&lt;=8000),((COÛTS!$C$114*6*O294)),"0"))+(IF(AND(P294="oui",Q294="RECTO (Type Chaussette, Simple Face)",SEMAINE!M294&gt;=8001,SEMAINE!M294&lt;=10000),((COÛTS!$C$114*8*O294)),0))))</f>
        <v>0</v>
      </c>
      <c r="AG294" s="6">
        <f>IF(R294="OUI",0,(IF(AND(F294="MEDIA",G294="NON TISSÉ (Type Drop)",P294="oui",Q294="RECTO (Type Chaussette)",SEMAINE!M297&lt;=2000),((COÛTS!$C$115*2*O294*SEMAINE!M294/1000)+(COÛTS!$C$109*O294*SEMAINE!M294/1000)+(COÛTS!$C$107*O294*SEMAINE!M294/1000)),"0")+(IF(AND(F294="MEDIA",P294="oui",Q294="RECTO (Type Chaussette)",SEMAINE!M294&gt;2001,SEMAINE!M294&lt;=4000),((COÛTS!$C$114*2*O294)),"0"))+(IF(AND(F294="MEDIA",P294="oui",Q294="RECTO (Type Chaussette)",SEMAINE!M294&gt;=4001,SEMAINE!M294&lt;=6000),((COÛTS!$C$114*4*O294)),"0"))+(IF(AND(F294="MEDIA",P294="oui",Q294="RECTO (Type Chaussette)",SEMAINE!M294&gt;=6001,SEMAINE!M294&lt;=8000),((COÛTS!$C$114*6*O294)),"0"))+(IF(AND(F294="MEDIA",P294="oui",Q294="RECTO (Type Chaussette)",SEMAINE!M294&gt;=8001,SEMAINE!M294&lt;=10000),((COÛTS!$C$114*8*O294)),0))))</f>
        <v>0</v>
      </c>
      <c r="AH294" s="6">
        <f>IF(R294="OUI",0,(IF(AND(F294="MEDIA",G294="NON TISSÉ (Type Drop)",P294="oui",Q294="RECTO/VERSO (Type Deux Simple Face)"),((COÛTS!$C$115*4*O294*SEMAINE!M294/1000)+(COÛTS!$C$110*O294*4)+(COÛTS!$C$107*O294*SEMAINE!M294/1000)),"0")+(IF(AND(F294="MEDIA",P294="oui",Q294="RECTO/VERSO (Type Deux Simple Face)",SEMAINE!M294&gt;2001,SEMAINE!M294&lt;=4000),((COÛTS!$C$114*2*O294)),"0"))+(IF(AND(F294="MEDIA",P294="oui",Q294="RECTO/VERSO (Type Deux Simple Face)",SEMAINE!M294&gt;=4001,SEMAINE!M294&lt;=6000),((COÛTS!$C$114*4*O294)),"0"))+(IF(AND(F294="MEDIA",P294="oui",Q294="RECTO/VERSO (Type Deux Simple Face)",SEMAINE!M294&gt;=6001,SEMAINE!M294&lt;=8000),((COÛTS!$C$114*6*O294)),"0"))+(IF(AND(F294="MEDIA",P294="oui",Q294="RECTO/VERSO (Type Deux Simple Face)",SEMAINE!M294&gt;=8001,SEMAINE!M294&lt;=10000),((COÛTS!$C$114*8*O294)),0))))</f>
        <v>0</v>
      </c>
      <c r="AI294" s="6">
        <f>IF(R294="OUI",0,(IF(AND(F294="MEDIA",G294="NON TISSÉ (Type Drop)",P294="oui",Q294="MODULE TRIANGULAIRE"),((COÛTS!$C$115*6*O294*SEMAINE!M294/1000)+(COÛTS!$C$112*O294*6)+(COÛTS!$C$107*O294*3)),"0")+(IF(AND(F294="MEDIA",P294="oui",Q294="MODULE TRIANGULAIRE",SEMAINE!M294&gt;2001,SEMAINE!M294&lt;=4000),((COÛTS!$C$114*2*O294*3)),"0"))+(IF(AND(F294="MEDIA",P294="oui",Q294="MODULE TRIANGULAIRE",SEMAINE!M294&gt;=4001,SEMAINE!M294&lt;=6000),((COÛTS!$C$114*4*O294*3)),"0"))+(IF(AND(F294="MEDIA",P294="oui",Q294="MODULE TRIANGULAIRE",SEMAINE!M294&gt;=6001,SEMAINE!M294&lt;=8000),((COÛTS!$C$114*6*O294*3)),"0"))+(IF(AND(F294="MEDIA",P294="oui",Q294="MODULE TRIANGULAIRE",SEMAINE!M294&gt;=8001,SEMAINE!M294&lt;=10000),((COÛTS!$C$114*8*O294*3)),0))))</f>
        <v>0</v>
      </c>
      <c r="AJ294" s="6">
        <f>IF(OR(R294="OUI",H294&gt;0),0,(IF(AND(F294="MEDIA",G294="NON TISSÉ (Type Drop)",P294="oui",Q294="MODULE CARRÉ"),((COÛTS!$C$115*8*O294*SEMAINE!M294/1000)+(COÛTS!$C$111*O294*8)+(COÛTS!$C$107*O294*4)),"0")+IF(AND(F294="MEDIA",G294="BÂCHE FRONTLIT 450gr (Type Bâche M1)",P294="oui",Q294="MODULE CARRÉ"),((COÛTS!$C$115*8*O294*SEMAINE!M294/1000)+(COÛTS!$C$111*O294*8)+(COÛTS!$C$107*O294*4)),"0")+(IF(AND(F294="MEDIA",P294="oui",Q294="MODULE CARRÉ",SEMAINE!M294&gt;2001,SEMAINE!M294&lt;=4000),((COÛTS!$C$114*2*O294*4)),"0"))+(IF(AND(F294="MEDIA",P294="oui",Q294="MODULE CARRÉ",SEMAINE!M294&gt;=4001,SEMAINE!M294&lt;=6000),((COÛTS!$C$114*4*O294*4)),"0"))+(IF(AND(F294="MEDIA",P294="oui",Q294="MODULE CARRÉ",SEMAINE!M294&gt;=6001,SEMAINE!M294&lt;=8000),((COÛTS!$C$114*6*O294*4)),"0"))+(IF(AND(F294="MEDIA",P294="oui",Q294="MODULE CARRÉ",SEMAINE!M294&gt;=8001,SEMAINE!M294&lt;=10000),((COÛTS!$C$114*8*O294*4)),"0"))))</f>
        <v>0</v>
      </c>
      <c r="AK294" s="38">
        <f>IF(Y294&gt;0,(VLOOKUP(Y294,DATA!$AB$2:$AC$102,2,0)),1)</f>
        <v>1</v>
      </c>
      <c r="AL294" s="53">
        <f t="shared" si="39"/>
        <v>0</v>
      </c>
    </row>
    <row r="295" spans="2:38" ht="25.05" customHeight="1" x14ac:dyDescent="0.25">
      <c r="B295" s="43" t="str">
        <f>COUNTIF($D$3:D295,D295)&amp;T_Semaine[[#This Row],[N°AFFAIRE]]</f>
        <v>0</v>
      </c>
      <c r="C295" s="50"/>
      <c r="D295" s="50"/>
      <c r="E295" s="50"/>
      <c r="F295" s="50"/>
      <c r="G295" s="50"/>
      <c r="H295" s="50"/>
      <c r="I295" s="50"/>
      <c r="J295" s="50"/>
      <c r="K295" s="50"/>
      <c r="L295" s="50"/>
      <c r="M295" s="91"/>
      <c r="N295" s="91"/>
      <c r="O295" s="50"/>
      <c r="P295" s="50"/>
      <c r="Q295" s="50"/>
      <c r="R295" s="50"/>
      <c r="S295" s="50"/>
      <c r="T295" s="95">
        <f t="shared" si="33"/>
        <v>0</v>
      </c>
      <c r="U295" s="36">
        <f t="shared" si="34"/>
        <v>0</v>
      </c>
      <c r="V295" s="43"/>
      <c r="W295" s="43"/>
      <c r="X295" s="6">
        <f t="shared" si="32"/>
        <v>0</v>
      </c>
      <c r="Y295" s="55"/>
      <c r="Z295" s="6">
        <f>(IF(R295="OUI",0,IF(AND(F295="MEDIA",G295&gt;0,O295&gt;0),(VLOOKUP(G295,COÛTS!$A$1:$C$157,3,0)*(M295*N295/1000*O295/1000)),0)+IF(AND(G295&gt;0,F295="HEURE"),(VLOOKUP(G295,COÛTS!$A$1:$C$157,3,0)*(O295)),0))+IF(AND(G295&gt;0,F295="DIVERS"),(VLOOKUP(G295,COÛTS!$A$1:$C$157,3,0)*(O295)),0)+IF(AND(G295&gt;0,F295="VEHICULE"),(VLOOKUP(G295,COÛTS!$A$1:$C$157,3,0)*(O295)),0)+IF(AND(G295&gt;0,F295="FACONNAGE"),(VLOOKUP(G295,COÛTS!$A$1:$C$157,3,0)*(O295)),0)+IF(AND(G295&gt;0,F295="ACCESSOIRES"),(VLOOKUP(G295,COÛTS!$A$1:$C$157,3,0)*(O295)),0)+IF(AND(F295="TRANSPORT",G295&gt;0),(VLOOKUP(G295,COÛTS!$A$1:$C$157,3,0)*(O295)),0)+IF(AND(F295="PRODUITS",G295="KIT COMPLET HABILLAGE CLOISON MODULAIRE (mL)"),(VLOOKUP(G295,COÛTS!$A$1:$C$157,3,0)*(M295/1000*O295)),0)+IF(AND(F295="MEDIA",H295&lt;0,G295&gt;0,P295="oui",Q295="RECTO/VERSO (Type Deux Simple Face)"),(VLOOKUP(G295,COÛTS!$A$1:$C$157,3,0)*(M295*(N295+480)/1000*O295/1000)),"0")+IF(AND(F295="MEDIA",H295&lt;0,G295&gt;0,P295="oui",Q295="MODULE TRIANGULAIRE"),(VLOOKUP(G295,COÛTS!$A$1:$C$157,3,0)*(M295*(N295+240)/1000*O295/1000)*2)+(VLOOKUP(G295,COÛTS!$A$1:$C$157,3,0)*(M295)/1000*0.24),"0")+IF(AND(F295="MEDIA",P295="oui",G295&gt;0,H295&lt;0,Q295="MODULE CARRÉ"),(VLOOKUP(G295,COÛTS!$A$1:$C$157,3,0)*(M295*(N295+240)/1000*O295/1000)*3)+(VLOOKUP(G295,COÛTS!$A$1:$C$157,3,0)*(M295)/1000*0.24),"0")+IF(AND(F295="MEDIA",H295&lt;0,P295="oui",G295&gt;0,Q295="RECTO (Type Chaussette)"),(VLOOKUP(G295,COÛTS!$A$1:$C$157,3,0)*(M295*(N295+60)/1000*O295/1000))))</f>
        <v>0</v>
      </c>
      <c r="AA295" s="6">
        <f>IF(R295="OUI",0,IF(AND(H295&gt;0,I295="OUI"),(VLOOKUP(H295,COÛTS!$A$1:$C$157,3,0)*(M295*N295/1000*O295/1000)),0))</f>
        <v>0</v>
      </c>
      <c r="AB295" s="6">
        <f t="shared" si="35"/>
        <v>0</v>
      </c>
      <c r="AC295" s="7">
        <f t="shared" si="36"/>
        <v>0</v>
      </c>
      <c r="AD295" s="6">
        <f t="shared" si="37"/>
        <v>0</v>
      </c>
      <c r="AE295" s="6">
        <f t="shared" si="38"/>
        <v>0</v>
      </c>
      <c r="AF295" s="6">
        <f>IF(R295="OUI",0,(IF(AND(P295="oui",Q295="RECTO (Type Chaussette, Simple Face)",SEMAINE!M297&lt;=2000),((COÛTS!$C$115*2*O295*SEMAINE!M295/1000)+(COÛTS!$C$109*O295*SEMAINE!M295/1000)+(COÛTS!$C$107*O295*SEMAINE!M295/1000)),"0")+(IF(AND(P295="oui",Q295="RECTO (Type Chaussette, Simple Face)",SEMAINE!M295&gt;2001,SEMAINE!M295&lt;=4000),((COÛTS!$C$114*2*O295)),"0"))+(IF(AND(P295="oui",Q295="RECTO (Type Chaussette, Simple Face)",SEMAINE!M295&gt;=4001,SEMAINE!M295&lt;=6000),((COÛTS!$C$114*4*O295)),"0"))+(IF(AND(P295="oui",Q295="RECTO (Type Chaussette, Simple Face)",SEMAINE!M295&gt;=6001,SEMAINE!M295&lt;=8000),((COÛTS!$C$114*6*O295)),"0"))+(IF(AND(P295="oui",Q295="RECTO (Type Chaussette, Simple Face)",SEMAINE!M295&gt;=8001,SEMAINE!M295&lt;=10000),((COÛTS!$C$114*8*O295)),0))))</f>
        <v>0</v>
      </c>
      <c r="AG295" s="6">
        <f>IF(R295="OUI",0,(IF(AND(F295="MEDIA",G295="NON TISSÉ (Type Drop)",P295="oui",Q295="RECTO (Type Chaussette)",SEMAINE!M298&lt;=2000),((COÛTS!$C$115*2*O295*SEMAINE!M295/1000)+(COÛTS!$C$109*O295*SEMAINE!M295/1000)+(COÛTS!$C$107*O295*SEMAINE!M295/1000)),"0")+(IF(AND(F295="MEDIA",P295="oui",Q295="RECTO (Type Chaussette)",SEMAINE!M295&gt;2001,SEMAINE!M295&lt;=4000),((COÛTS!$C$114*2*O295)),"0"))+(IF(AND(F295="MEDIA",P295="oui",Q295="RECTO (Type Chaussette)",SEMAINE!M295&gt;=4001,SEMAINE!M295&lt;=6000),((COÛTS!$C$114*4*O295)),"0"))+(IF(AND(F295="MEDIA",P295="oui",Q295="RECTO (Type Chaussette)",SEMAINE!M295&gt;=6001,SEMAINE!M295&lt;=8000),((COÛTS!$C$114*6*O295)),"0"))+(IF(AND(F295="MEDIA",P295="oui",Q295="RECTO (Type Chaussette)",SEMAINE!M295&gt;=8001,SEMAINE!M295&lt;=10000),((COÛTS!$C$114*8*O295)),0))))</f>
        <v>0</v>
      </c>
      <c r="AH295" s="6">
        <f>IF(R295="OUI",0,(IF(AND(F295="MEDIA",G295="NON TISSÉ (Type Drop)",P295="oui",Q295="RECTO/VERSO (Type Deux Simple Face)"),((COÛTS!$C$115*4*O295*SEMAINE!M295/1000)+(COÛTS!$C$110*O295*4)+(COÛTS!$C$107*O295*SEMAINE!M295/1000)),"0")+(IF(AND(F295="MEDIA",P295="oui",Q295="RECTO/VERSO (Type Deux Simple Face)",SEMAINE!M295&gt;2001,SEMAINE!M295&lt;=4000),((COÛTS!$C$114*2*O295)),"0"))+(IF(AND(F295="MEDIA",P295="oui",Q295="RECTO/VERSO (Type Deux Simple Face)",SEMAINE!M295&gt;=4001,SEMAINE!M295&lt;=6000),((COÛTS!$C$114*4*O295)),"0"))+(IF(AND(F295="MEDIA",P295="oui",Q295="RECTO/VERSO (Type Deux Simple Face)",SEMAINE!M295&gt;=6001,SEMAINE!M295&lt;=8000),((COÛTS!$C$114*6*O295)),"0"))+(IF(AND(F295="MEDIA",P295="oui",Q295="RECTO/VERSO (Type Deux Simple Face)",SEMAINE!M295&gt;=8001,SEMAINE!M295&lt;=10000),((COÛTS!$C$114*8*O295)),0))))</f>
        <v>0</v>
      </c>
      <c r="AI295" s="6">
        <f>IF(R295="OUI",0,(IF(AND(F295="MEDIA",G295="NON TISSÉ (Type Drop)",P295="oui",Q295="MODULE TRIANGULAIRE"),((COÛTS!$C$115*6*O295*SEMAINE!M295/1000)+(COÛTS!$C$112*O295*6)+(COÛTS!$C$107*O295*3)),"0")+(IF(AND(F295="MEDIA",P295="oui",Q295="MODULE TRIANGULAIRE",SEMAINE!M295&gt;2001,SEMAINE!M295&lt;=4000),((COÛTS!$C$114*2*O295*3)),"0"))+(IF(AND(F295="MEDIA",P295="oui",Q295="MODULE TRIANGULAIRE",SEMAINE!M295&gt;=4001,SEMAINE!M295&lt;=6000),((COÛTS!$C$114*4*O295*3)),"0"))+(IF(AND(F295="MEDIA",P295="oui",Q295="MODULE TRIANGULAIRE",SEMAINE!M295&gt;=6001,SEMAINE!M295&lt;=8000),((COÛTS!$C$114*6*O295*3)),"0"))+(IF(AND(F295="MEDIA",P295="oui",Q295="MODULE TRIANGULAIRE",SEMAINE!M295&gt;=8001,SEMAINE!M295&lt;=10000),((COÛTS!$C$114*8*O295*3)),0))))</f>
        <v>0</v>
      </c>
      <c r="AJ295" s="6">
        <f>IF(OR(R295="OUI",H295&gt;0),0,(IF(AND(F295="MEDIA",G295="NON TISSÉ (Type Drop)",P295="oui",Q295="MODULE CARRÉ"),((COÛTS!$C$115*8*O295*SEMAINE!M295/1000)+(COÛTS!$C$111*O295*8)+(COÛTS!$C$107*O295*4)),"0")+IF(AND(F295="MEDIA",G295="BÂCHE FRONTLIT 450gr (Type Bâche M1)",P295="oui",Q295="MODULE CARRÉ"),((COÛTS!$C$115*8*O295*SEMAINE!M295/1000)+(COÛTS!$C$111*O295*8)+(COÛTS!$C$107*O295*4)),"0")+(IF(AND(F295="MEDIA",P295="oui",Q295="MODULE CARRÉ",SEMAINE!M295&gt;2001,SEMAINE!M295&lt;=4000),((COÛTS!$C$114*2*O295*4)),"0"))+(IF(AND(F295="MEDIA",P295="oui",Q295="MODULE CARRÉ",SEMAINE!M295&gt;=4001,SEMAINE!M295&lt;=6000),((COÛTS!$C$114*4*O295*4)),"0"))+(IF(AND(F295="MEDIA",P295="oui",Q295="MODULE CARRÉ",SEMAINE!M295&gt;=6001,SEMAINE!M295&lt;=8000),((COÛTS!$C$114*6*O295*4)),"0"))+(IF(AND(F295="MEDIA",P295="oui",Q295="MODULE CARRÉ",SEMAINE!M295&gt;=8001,SEMAINE!M295&lt;=10000),((COÛTS!$C$114*8*O295*4)),"0"))))</f>
        <v>0</v>
      </c>
      <c r="AK295" s="38">
        <f>IF(Y295&gt;0,(VLOOKUP(Y295,DATA!$AB$2:$AC$102,2,0)),1)</f>
        <v>1</v>
      </c>
      <c r="AL295" s="53">
        <f t="shared" si="39"/>
        <v>0</v>
      </c>
    </row>
    <row r="296" spans="2:38" ht="25.05" customHeight="1" x14ac:dyDescent="0.25">
      <c r="B296" s="43" t="str">
        <f>COUNTIF($D$3:D296,D296)&amp;T_Semaine[[#This Row],[N°AFFAIRE]]</f>
        <v>0</v>
      </c>
      <c r="C296" s="50"/>
      <c r="D296" s="50"/>
      <c r="E296" s="50"/>
      <c r="F296" s="50"/>
      <c r="G296" s="50"/>
      <c r="H296" s="50"/>
      <c r="I296" s="50"/>
      <c r="J296" s="50"/>
      <c r="K296" s="50"/>
      <c r="L296" s="50"/>
      <c r="M296" s="91"/>
      <c r="N296" s="91"/>
      <c r="O296" s="50"/>
      <c r="P296" s="50"/>
      <c r="Q296" s="50"/>
      <c r="R296" s="50"/>
      <c r="S296" s="50"/>
      <c r="T296" s="95">
        <f t="shared" si="33"/>
        <v>0</v>
      </c>
      <c r="U296" s="36">
        <f t="shared" si="34"/>
        <v>0</v>
      </c>
      <c r="V296" s="43"/>
      <c r="W296" s="43"/>
      <c r="X296" s="6">
        <f t="shared" si="32"/>
        <v>0</v>
      </c>
      <c r="Y296" s="55"/>
      <c r="Z296" s="6">
        <f>(IF(R296="OUI",0,IF(AND(F296="MEDIA",G296&gt;0,O296&gt;0),(VLOOKUP(G296,COÛTS!$A$1:$C$157,3,0)*(M296*N296/1000*O296/1000)),0)+IF(AND(G296&gt;0,F296="HEURE"),(VLOOKUP(G296,COÛTS!$A$1:$C$157,3,0)*(O296)),0))+IF(AND(G296&gt;0,F296="DIVERS"),(VLOOKUP(G296,COÛTS!$A$1:$C$157,3,0)*(O296)),0)+IF(AND(G296&gt;0,F296="VEHICULE"),(VLOOKUP(G296,COÛTS!$A$1:$C$157,3,0)*(O296)),0)+IF(AND(G296&gt;0,F296="FACONNAGE"),(VLOOKUP(G296,COÛTS!$A$1:$C$157,3,0)*(O296)),0)+IF(AND(G296&gt;0,F296="ACCESSOIRES"),(VLOOKUP(G296,COÛTS!$A$1:$C$157,3,0)*(O296)),0)+IF(AND(F296="TRANSPORT",G296&gt;0),(VLOOKUP(G296,COÛTS!$A$1:$C$157,3,0)*(O296)),0)+IF(AND(F296="PRODUITS",G296="KIT COMPLET HABILLAGE CLOISON MODULAIRE (mL)"),(VLOOKUP(G296,COÛTS!$A$1:$C$157,3,0)*(M296/1000*O296)),0)+IF(AND(F296="MEDIA",H296&lt;0,G296&gt;0,P296="oui",Q296="RECTO/VERSO (Type Deux Simple Face)"),(VLOOKUP(G296,COÛTS!$A$1:$C$157,3,0)*(M296*(N296+480)/1000*O296/1000)),"0")+IF(AND(F296="MEDIA",H296&lt;0,G296&gt;0,P296="oui",Q296="MODULE TRIANGULAIRE"),(VLOOKUP(G296,COÛTS!$A$1:$C$157,3,0)*(M296*(N296+240)/1000*O296/1000)*2)+(VLOOKUP(G296,COÛTS!$A$1:$C$157,3,0)*(M296)/1000*0.24),"0")+IF(AND(F296="MEDIA",P296="oui",G296&gt;0,H296&lt;0,Q296="MODULE CARRÉ"),(VLOOKUP(G296,COÛTS!$A$1:$C$157,3,0)*(M296*(N296+240)/1000*O296/1000)*3)+(VLOOKUP(G296,COÛTS!$A$1:$C$157,3,0)*(M296)/1000*0.24),"0")+IF(AND(F296="MEDIA",H296&lt;0,P296="oui",G296&gt;0,Q296="RECTO (Type Chaussette)"),(VLOOKUP(G296,COÛTS!$A$1:$C$157,3,0)*(M296*(N296+60)/1000*O296/1000))))</f>
        <v>0</v>
      </c>
      <c r="AA296" s="6">
        <f>IF(R296="OUI",0,IF(AND(H296&gt;0,I296="OUI"),(VLOOKUP(H296,COÛTS!$A$1:$C$157,3,0)*(M296*N296/1000*O296/1000)),0))</f>
        <v>0</v>
      </c>
      <c r="AB296" s="6">
        <f t="shared" si="35"/>
        <v>0</v>
      </c>
      <c r="AC296" s="7">
        <f t="shared" si="36"/>
        <v>0</v>
      </c>
      <c r="AD296" s="6">
        <f t="shared" si="37"/>
        <v>0</v>
      </c>
      <c r="AE296" s="6">
        <f t="shared" si="38"/>
        <v>0</v>
      </c>
      <c r="AF296" s="6">
        <f>IF(R296="OUI",0,(IF(AND(P296="oui",Q296="RECTO (Type Chaussette, Simple Face)",SEMAINE!M298&lt;=2000),((COÛTS!$C$115*2*O296*SEMAINE!M296/1000)+(COÛTS!$C$109*O296*SEMAINE!M296/1000)+(COÛTS!$C$107*O296*SEMAINE!M296/1000)),"0")+(IF(AND(P296="oui",Q296="RECTO (Type Chaussette, Simple Face)",SEMAINE!M296&gt;2001,SEMAINE!M296&lt;=4000),((COÛTS!$C$114*2*O296)),"0"))+(IF(AND(P296="oui",Q296="RECTO (Type Chaussette, Simple Face)",SEMAINE!M296&gt;=4001,SEMAINE!M296&lt;=6000),((COÛTS!$C$114*4*O296)),"0"))+(IF(AND(P296="oui",Q296="RECTO (Type Chaussette, Simple Face)",SEMAINE!M296&gt;=6001,SEMAINE!M296&lt;=8000),((COÛTS!$C$114*6*O296)),"0"))+(IF(AND(P296="oui",Q296="RECTO (Type Chaussette, Simple Face)",SEMAINE!M296&gt;=8001,SEMAINE!M296&lt;=10000),((COÛTS!$C$114*8*O296)),0))))</f>
        <v>0</v>
      </c>
      <c r="AG296" s="6">
        <f>IF(R296="OUI",0,(IF(AND(F296="MEDIA",G296="NON TISSÉ (Type Drop)",P296="oui",Q296="RECTO (Type Chaussette)",SEMAINE!M299&lt;=2000),((COÛTS!$C$115*2*O296*SEMAINE!M296/1000)+(COÛTS!$C$109*O296*SEMAINE!M296/1000)+(COÛTS!$C$107*O296*SEMAINE!M296/1000)),"0")+(IF(AND(F296="MEDIA",P296="oui",Q296="RECTO (Type Chaussette)",SEMAINE!M296&gt;2001,SEMAINE!M296&lt;=4000),((COÛTS!$C$114*2*O296)),"0"))+(IF(AND(F296="MEDIA",P296="oui",Q296="RECTO (Type Chaussette)",SEMAINE!M296&gt;=4001,SEMAINE!M296&lt;=6000),((COÛTS!$C$114*4*O296)),"0"))+(IF(AND(F296="MEDIA",P296="oui",Q296="RECTO (Type Chaussette)",SEMAINE!M296&gt;=6001,SEMAINE!M296&lt;=8000),((COÛTS!$C$114*6*O296)),"0"))+(IF(AND(F296="MEDIA",P296="oui",Q296="RECTO (Type Chaussette)",SEMAINE!M296&gt;=8001,SEMAINE!M296&lt;=10000),((COÛTS!$C$114*8*O296)),0))))</f>
        <v>0</v>
      </c>
      <c r="AH296" s="6">
        <f>IF(R296="OUI",0,(IF(AND(F296="MEDIA",G296="NON TISSÉ (Type Drop)",P296="oui",Q296="RECTO/VERSO (Type Deux Simple Face)"),((COÛTS!$C$115*4*O296*SEMAINE!M296/1000)+(COÛTS!$C$110*O296*4)+(COÛTS!$C$107*O296*SEMAINE!M296/1000)),"0")+(IF(AND(F296="MEDIA",P296="oui",Q296="RECTO/VERSO (Type Deux Simple Face)",SEMAINE!M296&gt;2001,SEMAINE!M296&lt;=4000),((COÛTS!$C$114*2*O296)),"0"))+(IF(AND(F296="MEDIA",P296="oui",Q296="RECTO/VERSO (Type Deux Simple Face)",SEMAINE!M296&gt;=4001,SEMAINE!M296&lt;=6000),((COÛTS!$C$114*4*O296)),"0"))+(IF(AND(F296="MEDIA",P296="oui",Q296="RECTO/VERSO (Type Deux Simple Face)",SEMAINE!M296&gt;=6001,SEMAINE!M296&lt;=8000),((COÛTS!$C$114*6*O296)),"0"))+(IF(AND(F296="MEDIA",P296="oui",Q296="RECTO/VERSO (Type Deux Simple Face)",SEMAINE!M296&gt;=8001,SEMAINE!M296&lt;=10000),((COÛTS!$C$114*8*O296)),0))))</f>
        <v>0</v>
      </c>
      <c r="AI296" s="6">
        <f>IF(R296="OUI",0,(IF(AND(F296="MEDIA",G296="NON TISSÉ (Type Drop)",P296="oui",Q296="MODULE TRIANGULAIRE"),((COÛTS!$C$115*6*O296*SEMAINE!M296/1000)+(COÛTS!$C$112*O296*6)+(COÛTS!$C$107*O296*3)),"0")+(IF(AND(F296="MEDIA",P296="oui",Q296="MODULE TRIANGULAIRE",SEMAINE!M296&gt;2001,SEMAINE!M296&lt;=4000),((COÛTS!$C$114*2*O296*3)),"0"))+(IF(AND(F296="MEDIA",P296="oui",Q296="MODULE TRIANGULAIRE",SEMAINE!M296&gt;=4001,SEMAINE!M296&lt;=6000),((COÛTS!$C$114*4*O296*3)),"0"))+(IF(AND(F296="MEDIA",P296="oui",Q296="MODULE TRIANGULAIRE",SEMAINE!M296&gt;=6001,SEMAINE!M296&lt;=8000),((COÛTS!$C$114*6*O296*3)),"0"))+(IF(AND(F296="MEDIA",P296="oui",Q296="MODULE TRIANGULAIRE",SEMAINE!M296&gt;=8001,SEMAINE!M296&lt;=10000),((COÛTS!$C$114*8*O296*3)),0))))</f>
        <v>0</v>
      </c>
      <c r="AJ296" s="6">
        <f>IF(OR(R296="OUI",H296&gt;0),0,(IF(AND(F296="MEDIA",G296="NON TISSÉ (Type Drop)",P296="oui",Q296="MODULE CARRÉ"),((COÛTS!$C$115*8*O296*SEMAINE!M296/1000)+(COÛTS!$C$111*O296*8)+(COÛTS!$C$107*O296*4)),"0")+IF(AND(F296="MEDIA",G296="BÂCHE FRONTLIT 450gr (Type Bâche M1)",P296="oui",Q296="MODULE CARRÉ"),((COÛTS!$C$115*8*O296*SEMAINE!M296/1000)+(COÛTS!$C$111*O296*8)+(COÛTS!$C$107*O296*4)),"0")+(IF(AND(F296="MEDIA",P296="oui",Q296="MODULE CARRÉ",SEMAINE!M296&gt;2001,SEMAINE!M296&lt;=4000),((COÛTS!$C$114*2*O296*4)),"0"))+(IF(AND(F296="MEDIA",P296="oui",Q296="MODULE CARRÉ",SEMAINE!M296&gt;=4001,SEMAINE!M296&lt;=6000),((COÛTS!$C$114*4*O296*4)),"0"))+(IF(AND(F296="MEDIA",P296="oui",Q296="MODULE CARRÉ",SEMAINE!M296&gt;=6001,SEMAINE!M296&lt;=8000),((COÛTS!$C$114*6*O296*4)),"0"))+(IF(AND(F296="MEDIA",P296="oui",Q296="MODULE CARRÉ",SEMAINE!M296&gt;=8001,SEMAINE!M296&lt;=10000),((COÛTS!$C$114*8*O296*4)),"0"))))</f>
        <v>0</v>
      </c>
      <c r="AK296" s="38">
        <f>IF(Y296&gt;0,(VLOOKUP(Y296,DATA!$AB$2:$AC$102,2,0)),1)</f>
        <v>1</v>
      </c>
      <c r="AL296" s="53">
        <f t="shared" si="39"/>
        <v>0</v>
      </c>
    </row>
    <row r="297" spans="2:38" ht="25.05" customHeight="1" x14ac:dyDescent="0.25">
      <c r="B297" s="43" t="str">
        <f>COUNTIF($D$3:D297,D297)&amp;T_Semaine[[#This Row],[N°AFFAIRE]]</f>
        <v>0</v>
      </c>
      <c r="C297" s="50"/>
      <c r="D297" s="50"/>
      <c r="E297" s="50"/>
      <c r="F297" s="50"/>
      <c r="G297" s="50"/>
      <c r="H297" s="50"/>
      <c r="I297" s="50"/>
      <c r="J297" s="50"/>
      <c r="K297" s="50"/>
      <c r="L297" s="50"/>
      <c r="M297" s="91"/>
      <c r="N297" s="91"/>
      <c r="O297" s="50"/>
      <c r="P297" s="50"/>
      <c r="Q297" s="50"/>
      <c r="R297" s="50"/>
      <c r="S297" s="50"/>
      <c r="T297" s="95">
        <f t="shared" si="33"/>
        <v>0</v>
      </c>
      <c r="U297" s="36">
        <f t="shared" si="34"/>
        <v>0</v>
      </c>
      <c r="V297" s="43"/>
      <c r="W297" s="43"/>
      <c r="X297" s="6">
        <f t="shared" si="32"/>
        <v>0</v>
      </c>
      <c r="Y297" s="55"/>
      <c r="Z297" s="6">
        <f>(IF(R297="OUI",0,IF(AND(F297="MEDIA",G297&gt;0,O297&gt;0),(VLOOKUP(G297,COÛTS!$A$1:$C$157,3,0)*(M297*N297/1000*O297/1000)),0)+IF(AND(G297&gt;0,F297="HEURE"),(VLOOKUP(G297,COÛTS!$A$1:$C$157,3,0)*(O297)),0))+IF(AND(G297&gt;0,F297="DIVERS"),(VLOOKUP(G297,COÛTS!$A$1:$C$157,3,0)*(O297)),0)+IF(AND(G297&gt;0,F297="VEHICULE"),(VLOOKUP(G297,COÛTS!$A$1:$C$157,3,0)*(O297)),0)+IF(AND(G297&gt;0,F297="FACONNAGE"),(VLOOKUP(G297,COÛTS!$A$1:$C$157,3,0)*(O297)),0)+IF(AND(G297&gt;0,F297="ACCESSOIRES"),(VLOOKUP(G297,COÛTS!$A$1:$C$157,3,0)*(O297)),0)+IF(AND(F297="TRANSPORT",G297&gt;0),(VLOOKUP(G297,COÛTS!$A$1:$C$157,3,0)*(O297)),0)+IF(AND(F297="PRODUITS",G297="KIT COMPLET HABILLAGE CLOISON MODULAIRE (mL)"),(VLOOKUP(G297,COÛTS!$A$1:$C$157,3,0)*(M297/1000*O297)),0)+IF(AND(F297="MEDIA",H297&lt;0,G297&gt;0,P297="oui",Q297="RECTO/VERSO (Type Deux Simple Face)"),(VLOOKUP(G297,COÛTS!$A$1:$C$157,3,0)*(M297*(N297+480)/1000*O297/1000)),"0")+IF(AND(F297="MEDIA",H297&lt;0,G297&gt;0,P297="oui",Q297="MODULE TRIANGULAIRE"),(VLOOKUP(G297,COÛTS!$A$1:$C$157,3,0)*(M297*(N297+240)/1000*O297/1000)*2)+(VLOOKUP(G297,COÛTS!$A$1:$C$157,3,0)*(M297)/1000*0.24),"0")+IF(AND(F297="MEDIA",P297="oui",G297&gt;0,H297&lt;0,Q297="MODULE CARRÉ"),(VLOOKUP(G297,COÛTS!$A$1:$C$157,3,0)*(M297*(N297+240)/1000*O297/1000)*3)+(VLOOKUP(G297,COÛTS!$A$1:$C$157,3,0)*(M297)/1000*0.24),"0")+IF(AND(F297="MEDIA",H297&lt;0,P297="oui",G297&gt;0,Q297="RECTO (Type Chaussette)"),(VLOOKUP(G297,COÛTS!$A$1:$C$157,3,0)*(M297*(N297+60)/1000*O297/1000))))</f>
        <v>0</v>
      </c>
      <c r="AA297" s="6">
        <f>IF(R297="OUI",0,IF(AND(H297&gt;0,I297="OUI"),(VLOOKUP(H297,COÛTS!$A$1:$C$157,3,0)*(M297*N297/1000*O297/1000)),0))</f>
        <v>0</v>
      </c>
      <c r="AB297" s="6">
        <f t="shared" si="35"/>
        <v>0</v>
      </c>
      <c r="AC297" s="7">
        <f t="shared" si="36"/>
        <v>0</v>
      </c>
      <c r="AD297" s="6">
        <f t="shared" si="37"/>
        <v>0</v>
      </c>
      <c r="AE297" s="6">
        <f t="shared" si="38"/>
        <v>0</v>
      </c>
      <c r="AF297" s="6">
        <f>IF(R297="OUI",0,(IF(AND(P297="oui",Q297="RECTO (Type Chaussette, Simple Face)",SEMAINE!M299&lt;=2000),((COÛTS!$C$115*2*O297*SEMAINE!M297/1000)+(COÛTS!$C$109*O297*SEMAINE!M297/1000)+(COÛTS!$C$107*O297*SEMAINE!M297/1000)),"0")+(IF(AND(P297="oui",Q297="RECTO (Type Chaussette, Simple Face)",SEMAINE!M297&gt;2001,SEMAINE!M297&lt;=4000),((COÛTS!$C$114*2*O297)),"0"))+(IF(AND(P297="oui",Q297="RECTO (Type Chaussette, Simple Face)",SEMAINE!M297&gt;=4001,SEMAINE!M297&lt;=6000),((COÛTS!$C$114*4*O297)),"0"))+(IF(AND(P297="oui",Q297="RECTO (Type Chaussette, Simple Face)",SEMAINE!M297&gt;=6001,SEMAINE!M297&lt;=8000),((COÛTS!$C$114*6*O297)),"0"))+(IF(AND(P297="oui",Q297="RECTO (Type Chaussette, Simple Face)",SEMAINE!M297&gt;=8001,SEMAINE!M297&lt;=10000),((COÛTS!$C$114*8*O297)),0))))</f>
        <v>0</v>
      </c>
      <c r="AG297" s="6">
        <f>IF(R297="OUI",0,(IF(AND(F297="MEDIA",G297="NON TISSÉ (Type Drop)",P297="oui",Q297="RECTO (Type Chaussette)",SEMAINE!M300&lt;=2000),((COÛTS!$C$115*2*O297*SEMAINE!M297/1000)+(COÛTS!$C$109*O297*SEMAINE!M297/1000)+(COÛTS!$C$107*O297*SEMAINE!M297/1000)),"0")+(IF(AND(F297="MEDIA",P297="oui",Q297="RECTO (Type Chaussette)",SEMAINE!M297&gt;2001,SEMAINE!M297&lt;=4000),((COÛTS!$C$114*2*O297)),"0"))+(IF(AND(F297="MEDIA",P297="oui",Q297="RECTO (Type Chaussette)",SEMAINE!M297&gt;=4001,SEMAINE!M297&lt;=6000),((COÛTS!$C$114*4*O297)),"0"))+(IF(AND(F297="MEDIA",P297="oui",Q297="RECTO (Type Chaussette)",SEMAINE!M297&gt;=6001,SEMAINE!M297&lt;=8000),((COÛTS!$C$114*6*O297)),"0"))+(IF(AND(F297="MEDIA",P297="oui",Q297="RECTO (Type Chaussette)",SEMAINE!M297&gt;=8001,SEMAINE!M297&lt;=10000),((COÛTS!$C$114*8*O297)),0))))</f>
        <v>0</v>
      </c>
      <c r="AH297" s="6">
        <f>IF(R297="OUI",0,(IF(AND(F297="MEDIA",G297="NON TISSÉ (Type Drop)",P297="oui",Q297="RECTO/VERSO (Type Deux Simple Face)"),((COÛTS!$C$115*4*O297*SEMAINE!M297/1000)+(COÛTS!$C$110*O297*4)+(COÛTS!$C$107*O297*SEMAINE!M297/1000)),"0")+(IF(AND(F297="MEDIA",P297="oui",Q297="RECTO/VERSO (Type Deux Simple Face)",SEMAINE!M297&gt;2001,SEMAINE!M297&lt;=4000),((COÛTS!$C$114*2*O297)),"0"))+(IF(AND(F297="MEDIA",P297="oui",Q297="RECTO/VERSO (Type Deux Simple Face)",SEMAINE!M297&gt;=4001,SEMAINE!M297&lt;=6000),((COÛTS!$C$114*4*O297)),"0"))+(IF(AND(F297="MEDIA",P297="oui",Q297="RECTO/VERSO (Type Deux Simple Face)",SEMAINE!M297&gt;=6001,SEMAINE!M297&lt;=8000),((COÛTS!$C$114*6*O297)),"0"))+(IF(AND(F297="MEDIA",P297="oui",Q297="RECTO/VERSO (Type Deux Simple Face)",SEMAINE!M297&gt;=8001,SEMAINE!M297&lt;=10000),((COÛTS!$C$114*8*O297)),0))))</f>
        <v>0</v>
      </c>
      <c r="AI297" s="6">
        <f>IF(R297="OUI",0,(IF(AND(F297="MEDIA",G297="NON TISSÉ (Type Drop)",P297="oui",Q297="MODULE TRIANGULAIRE"),((COÛTS!$C$115*6*O297*SEMAINE!M297/1000)+(COÛTS!$C$112*O297*6)+(COÛTS!$C$107*O297*3)),"0")+(IF(AND(F297="MEDIA",P297="oui",Q297="MODULE TRIANGULAIRE",SEMAINE!M297&gt;2001,SEMAINE!M297&lt;=4000),((COÛTS!$C$114*2*O297*3)),"0"))+(IF(AND(F297="MEDIA",P297="oui",Q297="MODULE TRIANGULAIRE",SEMAINE!M297&gt;=4001,SEMAINE!M297&lt;=6000),((COÛTS!$C$114*4*O297*3)),"0"))+(IF(AND(F297="MEDIA",P297="oui",Q297="MODULE TRIANGULAIRE",SEMAINE!M297&gt;=6001,SEMAINE!M297&lt;=8000),((COÛTS!$C$114*6*O297*3)),"0"))+(IF(AND(F297="MEDIA",P297="oui",Q297="MODULE TRIANGULAIRE",SEMAINE!M297&gt;=8001,SEMAINE!M297&lt;=10000),((COÛTS!$C$114*8*O297*3)),0))))</f>
        <v>0</v>
      </c>
      <c r="AJ297" s="6">
        <f>IF(OR(R297="OUI",H297&gt;0),0,(IF(AND(F297="MEDIA",G297="NON TISSÉ (Type Drop)",P297="oui",Q297="MODULE CARRÉ"),((COÛTS!$C$115*8*O297*SEMAINE!M297/1000)+(COÛTS!$C$111*O297*8)+(COÛTS!$C$107*O297*4)),"0")+IF(AND(F297="MEDIA",G297="BÂCHE FRONTLIT 450gr (Type Bâche M1)",P297="oui",Q297="MODULE CARRÉ"),((COÛTS!$C$115*8*O297*SEMAINE!M297/1000)+(COÛTS!$C$111*O297*8)+(COÛTS!$C$107*O297*4)),"0")+(IF(AND(F297="MEDIA",P297="oui",Q297="MODULE CARRÉ",SEMAINE!M297&gt;2001,SEMAINE!M297&lt;=4000),((COÛTS!$C$114*2*O297*4)),"0"))+(IF(AND(F297="MEDIA",P297="oui",Q297="MODULE CARRÉ",SEMAINE!M297&gt;=4001,SEMAINE!M297&lt;=6000),((COÛTS!$C$114*4*O297*4)),"0"))+(IF(AND(F297="MEDIA",P297="oui",Q297="MODULE CARRÉ",SEMAINE!M297&gt;=6001,SEMAINE!M297&lt;=8000),((COÛTS!$C$114*6*O297*4)),"0"))+(IF(AND(F297="MEDIA",P297="oui",Q297="MODULE CARRÉ",SEMAINE!M297&gt;=8001,SEMAINE!M297&lt;=10000),((COÛTS!$C$114*8*O297*4)),"0"))))</f>
        <v>0</v>
      </c>
      <c r="AK297" s="38">
        <f>IF(Y297&gt;0,(VLOOKUP(Y297,DATA!$AB$2:$AC$102,2,0)),1)</f>
        <v>1</v>
      </c>
      <c r="AL297" s="53">
        <f t="shared" si="39"/>
        <v>0</v>
      </c>
    </row>
    <row r="298" spans="2:38" ht="25.05" customHeight="1" x14ac:dyDescent="0.25">
      <c r="B298" s="43" t="str">
        <f>COUNTIF($D$3:D298,D298)&amp;T_Semaine[[#This Row],[N°AFFAIRE]]</f>
        <v>0</v>
      </c>
      <c r="C298" s="50"/>
      <c r="D298" s="50"/>
      <c r="E298" s="50"/>
      <c r="F298" s="50"/>
      <c r="G298" s="50"/>
      <c r="H298" s="50"/>
      <c r="I298" s="50"/>
      <c r="J298" s="50"/>
      <c r="K298" s="50"/>
      <c r="L298" s="50"/>
      <c r="M298" s="91"/>
      <c r="N298" s="91"/>
      <c r="O298" s="50"/>
      <c r="P298" s="50"/>
      <c r="Q298" s="50"/>
      <c r="R298" s="50"/>
      <c r="S298" s="50"/>
      <c r="T298" s="95">
        <f t="shared" si="33"/>
        <v>0</v>
      </c>
      <c r="U298" s="36">
        <f t="shared" si="34"/>
        <v>0</v>
      </c>
      <c r="V298" s="43"/>
      <c r="W298" s="43"/>
      <c r="X298" s="6">
        <f t="shared" si="32"/>
        <v>0</v>
      </c>
      <c r="Y298" s="55"/>
      <c r="Z298" s="6">
        <f>(IF(R298="OUI",0,IF(AND(F298="MEDIA",G298&gt;0,O298&gt;0),(VLOOKUP(G298,COÛTS!$A$1:$C$157,3,0)*(M298*N298/1000*O298/1000)),0)+IF(AND(G298&gt;0,F298="HEURE"),(VLOOKUP(G298,COÛTS!$A$1:$C$157,3,0)*(O298)),0))+IF(AND(G298&gt;0,F298="DIVERS"),(VLOOKUP(G298,COÛTS!$A$1:$C$157,3,0)*(O298)),0)+IF(AND(G298&gt;0,F298="VEHICULE"),(VLOOKUP(G298,COÛTS!$A$1:$C$157,3,0)*(O298)),0)+IF(AND(G298&gt;0,F298="FACONNAGE"),(VLOOKUP(G298,COÛTS!$A$1:$C$157,3,0)*(O298)),0)+IF(AND(G298&gt;0,F298="ACCESSOIRES"),(VLOOKUP(G298,COÛTS!$A$1:$C$157,3,0)*(O298)),0)+IF(AND(F298="TRANSPORT",G298&gt;0),(VLOOKUP(G298,COÛTS!$A$1:$C$157,3,0)*(O298)),0)+IF(AND(F298="PRODUITS",G298="KIT COMPLET HABILLAGE CLOISON MODULAIRE (mL)"),(VLOOKUP(G298,COÛTS!$A$1:$C$157,3,0)*(M298/1000*O298)),0)+IF(AND(F298="MEDIA",H298&lt;0,G298&gt;0,P298="oui",Q298="RECTO/VERSO (Type Deux Simple Face)"),(VLOOKUP(G298,COÛTS!$A$1:$C$157,3,0)*(M298*(N298+480)/1000*O298/1000)),"0")+IF(AND(F298="MEDIA",H298&lt;0,G298&gt;0,P298="oui",Q298="MODULE TRIANGULAIRE"),(VLOOKUP(G298,COÛTS!$A$1:$C$157,3,0)*(M298*(N298+240)/1000*O298/1000)*2)+(VLOOKUP(G298,COÛTS!$A$1:$C$157,3,0)*(M298)/1000*0.24),"0")+IF(AND(F298="MEDIA",P298="oui",G298&gt;0,H298&lt;0,Q298="MODULE CARRÉ"),(VLOOKUP(G298,COÛTS!$A$1:$C$157,3,0)*(M298*(N298+240)/1000*O298/1000)*3)+(VLOOKUP(G298,COÛTS!$A$1:$C$157,3,0)*(M298)/1000*0.24),"0")+IF(AND(F298="MEDIA",H298&lt;0,P298="oui",G298&gt;0,Q298="RECTO (Type Chaussette)"),(VLOOKUP(G298,COÛTS!$A$1:$C$157,3,0)*(M298*(N298+60)/1000*O298/1000))))</f>
        <v>0</v>
      </c>
      <c r="AA298" s="6">
        <f>IF(R298="OUI",0,IF(AND(H298&gt;0,I298="OUI"),(VLOOKUP(H298,COÛTS!$A$1:$C$157,3,0)*(M298*N298/1000*O298/1000)),0))</f>
        <v>0</v>
      </c>
      <c r="AB298" s="6">
        <f t="shared" si="35"/>
        <v>0</v>
      </c>
      <c r="AC298" s="7">
        <f t="shared" si="36"/>
        <v>0</v>
      </c>
      <c r="AD298" s="6">
        <f t="shared" si="37"/>
        <v>0</v>
      </c>
      <c r="AE298" s="6">
        <f t="shared" si="38"/>
        <v>0</v>
      </c>
      <c r="AF298" s="6">
        <f>IF(R298="OUI",0,(IF(AND(P298="oui",Q298="RECTO (Type Chaussette, Simple Face)",SEMAINE!M300&lt;=2000),((COÛTS!$C$115*2*O298*SEMAINE!M298/1000)+(COÛTS!$C$109*O298*SEMAINE!M298/1000)+(COÛTS!$C$107*O298*SEMAINE!M298/1000)),"0")+(IF(AND(P298="oui",Q298="RECTO (Type Chaussette, Simple Face)",SEMAINE!M298&gt;2001,SEMAINE!M298&lt;=4000),((COÛTS!$C$114*2*O298)),"0"))+(IF(AND(P298="oui",Q298="RECTO (Type Chaussette, Simple Face)",SEMAINE!M298&gt;=4001,SEMAINE!M298&lt;=6000),((COÛTS!$C$114*4*O298)),"0"))+(IF(AND(P298="oui",Q298="RECTO (Type Chaussette, Simple Face)",SEMAINE!M298&gt;=6001,SEMAINE!M298&lt;=8000),((COÛTS!$C$114*6*O298)),"0"))+(IF(AND(P298="oui",Q298="RECTO (Type Chaussette, Simple Face)",SEMAINE!M298&gt;=8001,SEMAINE!M298&lt;=10000),((COÛTS!$C$114*8*O298)),0))))</f>
        <v>0</v>
      </c>
      <c r="AG298" s="6">
        <f>IF(R298="OUI",0,(IF(AND(F298="MEDIA",G298="NON TISSÉ (Type Drop)",P298="oui",Q298="RECTO (Type Chaussette)",SEMAINE!M301&lt;=2000),((COÛTS!$C$115*2*O298*SEMAINE!M298/1000)+(COÛTS!$C$109*O298*SEMAINE!M298/1000)+(COÛTS!$C$107*O298*SEMAINE!M298/1000)),"0")+(IF(AND(F298="MEDIA",P298="oui",Q298="RECTO (Type Chaussette)",SEMAINE!M298&gt;2001,SEMAINE!M298&lt;=4000),((COÛTS!$C$114*2*O298)),"0"))+(IF(AND(F298="MEDIA",P298="oui",Q298="RECTO (Type Chaussette)",SEMAINE!M298&gt;=4001,SEMAINE!M298&lt;=6000),((COÛTS!$C$114*4*O298)),"0"))+(IF(AND(F298="MEDIA",P298="oui",Q298="RECTO (Type Chaussette)",SEMAINE!M298&gt;=6001,SEMAINE!M298&lt;=8000),((COÛTS!$C$114*6*O298)),"0"))+(IF(AND(F298="MEDIA",P298="oui",Q298="RECTO (Type Chaussette)",SEMAINE!M298&gt;=8001,SEMAINE!M298&lt;=10000),((COÛTS!$C$114*8*O298)),0))))</f>
        <v>0</v>
      </c>
      <c r="AH298" s="6">
        <f>IF(R298="OUI",0,(IF(AND(F298="MEDIA",G298="NON TISSÉ (Type Drop)",P298="oui",Q298="RECTO/VERSO (Type Deux Simple Face)"),((COÛTS!$C$115*4*O298*SEMAINE!M298/1000)+(COÛTS!$C$110*O298*4)+(COÛTS!$C$107*O298*SEMAINE!M298/1000)),"0")+(IF(AND(F298="MEDIA",P298="oui",Q298="RECTO/VERSO (Type Deux Simple Face)",SEMAINE!M298&gt;2001,SEMAINE!M298&lt;=4000),((COÛTS!$C$114*2*O298)),"0"))+(IF(AND(F298="MEDIA",P298="oui",Q298="RECTO/VERSO (Type Deux Simple Face)",SEMAINE!M298&gt;=4001,SEMAINE!M298&lt;=6000),((COÛTS!$C$114*4*O298)),"0"))+(IF(AND(F298="MEDIA",P298="oui",Q298="RECTO/VERSO (Type Deux Simple Face)",SEMAINE!M298&gt;=6001,SEMAINE!M298&lt;=8000),((COÛTS!$C$114*6*O298)),"0"))+(IF(AND(F298="MEDIA",P298="oui",Q298="RECTO/VERSO (Type Deux Simple Face)",SEMAINE!M298&gt;=8001,SEMAINE!M298&lt;=10000),((COÛTS!$C$114*8*O298)),0))))</f>
        <v>0</v>
      </c>
      <c r="AI298" s="6">
        <f>IF(R298="OUI",0,(IF(AND(F298="MEDIA",G298="NON TISSÉ (Type Drop)",P298="oui",Q298="MODULE TRIANGULAIRE"),((COÛTS!$C$115*6*O298*SEMAINE!M298/1000)+(COÛTS!$C$112*O298*6)+(COÛTS!$C$107*O298*3)),"0")+(IF(AND(F298="MEDIA",P298="oui",Q298="MODULE TRIANGULAIRE",SEMAINE!M298&gt;2001,SEMAINE!M298&lt;=4000),((COÛTS!$C$114*2*O298*3)),"0"))+(IF(AND(F298="MEDIA",P298="oui",Q298="MODULE TRIANGULAIRE",SEMAINE!M298&gt;=4001,SEMAINE!M298&lt;=6000),((COÛTS!$C$114*4*O298*3)),"0"))+(IF(AND(F298="MEDIA",P298="oui",Q298="MODULE TRIANGULAIRE",SEMAINE!M298&gt;=6001,SEMAINE!M298&lt;=8000),((COÛTS!$C$114*6*O298*3)),"0"))+(IF(AND(F298="MEDIA",P298="oui",Q298="MODULE TRIANGULAIRE",SEMAINE!M298&gt;=8001,SEMAINE!M298&lt;=10000),((COÛTS!$C$114*8*O298*3)),0))))</f>
        <v>0</v>
      </c>
      <c r="AJ298" s="6">
        <f>IF(OR(R298="OUI",H298&gt;0),0,(IF(AND(F298="MEDIA",G298="NON TISSÉ (Type Drop)",P298="oui",Q298="MODULE CARRÉ"),((COÛTS!$C$115*8*O298*SEMAINE!M298/1000)+(COÛTS!$C$111*O298*8)+(COÛTS!$C$107*O298*4)),"0")+IF(AND(F298="MEDIA",G298="BÂCHE FRONTLIT 450gr (Type Bâche M1)",P298="oui",Q298="MODULE CARRÉ"),((COÛTS!$C$115*8*O298*SEMAINE!M298/1000)+(COÛTS!$C$111*O298*8)+(COÛTS!$C$107*O298*4)),"0")+(IF(AND(F298="MEDIA",P298="oui",Q298="MODULE CARRÉ",SEMAINE!M298&gt;2001,SEMAINE!M298&lt;=4000),((COÛTS!$C$114*2*O298*4)),"0"))+(IF(AND(F298="MEDIA",P298="oui",Q298="MODULE CARRÉ",SEMAINE!M298&gt;=4001,SEMAINE!M298&lt;=6000),((COÛTS!$C$114*4*O298*4)),"0"))+(IF(AND(F298="MEDIA",P298="oui",Q298="MODULE CARRÉ",SEMAINE!M298&gt;=6001,SEMAINE!M298&lt;=8000),((COÛTS!$C$114*6*O298*4)),"0"))+(IF(AND(F298="MEDIA",P298="oui",Q298="MODULE CARRÉ",SEMAINE!M298&gt;=8001,SEMAINE!M298&lt;=10000),((COÛTS!$C$114*8*O298*4)),"0"))))</f>
        <v>0</v>
      </c>
      <c r="AK298" s="38">
        <f>IF(Y298&gt;0,(VLOOKUP(Y298,DATA!$AB$2:$AC$102,2,0)),1)</f>
        <v>1</v>
      </c>
      <c r="AL298" s="53">
        <f t="shared" si="39"/>
        <v>0</v>
      </c>
    </row>
    <row r="299" spans="2:38" ht="25.05" customHeight="1" x14ac:dyDescent="0.25">
      <c r="B299" s="43" t="str">
        <f>COUNTIF($D$3:D299,D299)&amp;T_Semaine[[#This Row],[N°AFFAIRE]]</f>
        <v>0</v>
      </c>
      <c r="C299" s="50"/>
      <c r="D299" s="50"/>
      <c r="E299" s="50"/>
      <c r="F299" s="50"/>
      <c r="G299" s="50"/>
      <c r="H299" s="50"/>
      <c r="I299" s="50"/>
      <c r="J299" s="50"/>
      <c r="K299" s="50"/>
      <c r="L299" s="50"/>
      <c r="M299" s="91"/>
      <c r="N299" s="91"/>
      <c r="O299" s="50"/>
      <c r="P299" s="50"/>
      <c r="Q299" s="50"/>
      <c r="R299" s="50"/>
      <c r="S299" s="50"/>
      <c r="T299" s="95">
        <f t="shared" si="33"/>
        <v>0</v>
      </c>
      <c r="U299" s="36">
        <f t="shared" si="34"/>
        <v>0</v>
      </c>
      <c r="V299" s="43"/>
      <c r="W299" s="43"/>
      <c r="X299" s="6">
        <f t="shared" si="32"/>
        <v>0</v>
      </c>
      <c r="Y299" s="55"/>
      <c r="Z299" s="6">
        <f>(IF(R299="OUI",0,IF(AND(F299="MEDIA",G299&gt;0,O299&gt;0),(VLOOKUP(G299,COÛTS!$A$1:$C$157,3,0)*(M299*N299/1000*O299/1000)),0)+IF(AND(G299&gt;0,F299="HEURE"),(VLOOKUP(G299,COÛTS!$A$1:$C$157,3,0)*(O299)),0))+IF(AND(G299&gt;0,F299="DIVERS"),(VLOOKUP(G299,COÛTS!$A$1:$C$157,3,0)*(O299)),0)+IF(AND(G299&gt;0,F299="VEHICULE"),(VLOOKUP(G299,COÛTS!$A$1:$C$157,3,0)*(O299)),0)+IF(AND(G299&gt;0,F299="FACONNAGE"),(VLOOKUP(G299,COÛTS!$A$1:$C$157,3,0)*(O299)),0)+IF(AND(G299&gt;0,F299="ACCESSOIRES"),(VLOOKUP(G299,COÛTS!$A$1:$C$157,3,0)*(O299)),0)+IF(AND(F299="TRANSPORT",G299&gt;0),(VLOOKUP(G299,COÛTS!$A$1:$C$157,3,0)*(O299)),0)+IF(AND(F299="PRODUITS",G299="KIT COMPLET HABILLAGE CLOISON MODULAIRE (mL)"),(VLOOKUP(G299,COÛTS!$A$1:$C$157,3,0)*(M299/1000*O299)),0)+IF(AND(F299="MEDIA",H299&lt;0,G299&gt;0,P299="oui",Q299="RECTO/VERSO (Type Deux Simple Face)"),(VLOOKUP(G299,COÛTS!$A$1:$C$157,3,0)*(M299*(N299+480)/1000*O299/1000)),"0")+IF(AND(F299="MEDIA",H299&lt;0,G299&gt;0,P299="oui",Q299="MODULE TRIANGULAIRE"),(VLOOKUP(G299,COÛTS!$A$1:$C$157,3,0)*(M299*(N299+240)/1000*O299/1000)*2)+(VLOOKUP(G299,COÛTS!$A$1:$C$157,3,0)*(M299)/1000*0.24),"0")+IF(AND(F299="MEDIA",P299="oui",G299&gt;0,H299&lt;0,Q299="MODULE CARRÉ"),(VLOOKUP(G299,COÛTS!$A$1:$C$157,3,0)*(M299*(N299+240)/1000*O299/1000)*3)+(VLOOKUP(G299,COÛTS!$A$1:$C$157,3,0)*(M299)/1000*0.24),"0")+IF(AND(F299="MEDIA",H299&lt;0,P299="oui",G299&gt;0,Q299="RECTO (Type Chaussette)"),(VLOOKUP(G299,COÛTS!$A$1:$C$157,3,0)*(M299*(N299+60)/1000*O299/1000))))</f>
        <v>0</v>
      </c>
      <c r="AA299" s="6">
        <f>IF(R299="OUI",0,IF(AND(H299&gt;0,I299="OUI"),(VLOOKUP(H299,COÛTS!$A$1:$C$157,3,0)*(M299*N299/1000*O299/1000)),0))</f>
        <v>0</v>
      </c>
      <c r="AB299" s="6">
        <f t="shared" si="35"/>
        <v>0</v>
      </c>
      <c r="AC299" s="7">
        <f t="shared" si="36"/>
        <v>0</v>
      </c>
      <c r="AD299" s="6">
        <f t="shared" si="37"/>
        <v>0</v>
      </c>
      <c r="AE299" s="6">
        <f t="shared" si="38"/>
        <v>0</v>
      </c>
      <c r="AF299" s="6">
        <f>IF(R299="OUI",0,(IF(AND(P299="oui",Q299="RECTO (Type Chaussette, Simple Face)",SEMAINE!M301&lt;=2000),((COÛTS!$C$115*2*O299*SEMAINE!M299/1000)+(COÛTS!$C$109*O299*SEMAINE!M299/1000)+(COÛTS!$C$107*O299*SEMAINE!M299/1000)),"0")+(IF(AND(P299="oui",Q299="RECTO (Type Chaussette, Simple Face)",SEMAINE!M299&gt;2001,SEMAINE!M299&lt;=4000),((COÛTS!$C$114*2*O299)),"0"))+(IF(AND(P299="oui",Q299="RECTO (Type Chaussette, Simple Face)",SEMAINE!M299&gt;=4001,SEMAINE!M299&lt;=6000),((COÛTS!$C$114*4*O299)),"0"))+(IF(AND(P299="oui",Q299="RECTO (Type Chaussette, Simple Face)",SEMAINE!M299&gt;=6001,SEMAINE!M299&lt;=8000),((COÛTS!$C$114*6*O299)),"0"))+(IF(AND(P299="oui",Q299="RECTO (Type Chaussette, Simple Face)",SEMAINE!M299&gt;=8001,SEMAINE!M299&lt;=10000),((COÛTS!$C$114*8*O299)),0))))</f>
        <v>0</v>
      </c>
      <c r="AG299" s="6">
        <f>IF(R299="OUI",0,(IF(AND(F299="MEDIA",G299="NON TISSÉ (Type Drop)",P299="oui",Q299="RECTO (Type Chaussette)",SEMAINE!M302&lt;=2000),((COÛTS!$C$115*2*O299*SEMAINE!M299/1000)+(COÛTS!$C$109*O299*SEMAINE!M299/1000)+(COÛTS!$C$107*O299*SEMAINE!M299/1000)),"0")+(IF(AND(F299="MEDIA",P299="oui",Q299="RECTO (Type Chaussette)",SEMAINE!M299&gt;2001,SEMAINE!M299&lt;=4000),((COÛTS!$C$114*2*O299)),"0"))+(IF(AND(F299="MEDIA",P299="oui",Q299="RECTO (Type Chaussette)",SEMAINE!M299&gt;=4001,SEMAINE!M299&lt;=6000),((COÛTS!$C$114*4*O299)),"0"))+(IF(AND(F299="MEDIA",P299="oui",Q299="RECTO (Type Chaussette)",SEMAINE!M299&gt;=6001,SEMAINE!M299&lt;=8000),((COÛTS!$C$114*6*O299)),"0"))+(IF(AND(F299="MEDIA",P299="oui",Q299="RECTO (Type Chaussette)",SEMAINE!M299&gt;=8001,SEMAINE!M299&lt;=10000),((COÛTS!$C$114*8*O299)),0))))</f>
        <v>0</v>
      </c>
      <c r="AH299" s="6">
        <f>IF(R299="OUI",0,(IF(AND(F299="MEDIA",G299="NON TISSÉ (Type Drop)",P299="oui",Q299="RECTO/VERSO (Type Deux Simple Face)"),((COÛTS!$C$115*4*O299*SEMAINE!M299/1000)+(COÛTS!$C$110*O299*4)+(COÛTS!$C$107*O299*SEMAINE!M299/1000)),"0")+(IF(AND(F299="MEDIA",P299="oui",Q299="RECTO/VERSO (Type Deux Simple Face)",SEMAINE!M299&gt;2001,SEMAINE!M299&lt;=4000),((COÛTS!$C$114*2*O299)),"0"))+(IF(AND(F299="MEDIA",P299="oui",Q299="RECTO/VERSO (Type Deux Simple Face)",SEMAINE!M299&gt;=4001,SEMAINE!M299&lt;=6000),((COÛTS!$C$114*4*O299)),"0"))+(IF(AND(F299="MEDIA",P299="oui",Q299="RECTO/VERSO (Type Deux Simple Face)",SEMAINE!M299&gt;=6001,SEMAINE!M299&lt;=8000),((COÛTS!$C$114*6*O299)),"0"))+(IF(AND(F299="MEDIA",P299="oui",Q299="RECTO/VERSO (Type Deux Simple Face)",SEMAINE!M299&gt;=8001,SEMAINE!M299&lt;=10000),((COÛTS!$C$114*8*O299)),0))))</f>
        <v>0</v>
      </c>
      <c r="AI299" s="6">
        <f>IF(R299="OUI",0,(IF(AND(F299="MEDIA",G299="NON TISSÉ (Type Drop)",P299="oui",Q299="MODULE TRIANGULAIRE"),((COÛTS!$C$115*6*O299*SEMAINE!M299/1000)+(COÛTS!$C$112*O299*6)+(COÛTS!$C$107*O299*3)),"0")+(IF(AND(F299="MEDIA",P299="oui",Q299="MODULE TRIANGULAIRE",SEMAINE!M299&gt;2001,SEMAINE!M299&lt;=4000),((COÛTS!$C$114*2*O299*3)),"0"))+(IF(AND(F299="MEDIA",P299="oui",Q299="MODULE TRIANGULAIRE",SEMAINE!M299&gt;=4001,SEMAINE!M299&lt;=6000),((COÛTS!$C$114*4*O299*3)),"0"))+(IF(AND(F299="MEDIA",P299="oui",Q299="MODULE TRIANGULAIRE",SEMAINE!M299&gt;=6001,SEMAINE!M299&lt;=8000),((COÛTS!$C$114*6*O299*3)),"0"))+(IF(AND(F299="MEDIA",P299="oui",Q299="MODULE TRIANGULAIRE",SEMAINE!M299&gt;=8001,SEMAINE!M299&lt;=10000),((COÛTS!$C$114*8*O299*3)),0))))</f>
        <v>0</v>
      </c>
      <c r="AJ299" s="6">
        <f>IF(OR(R299="OUI",H299&gt;0),0,(IF(AND(F299="MEDIA",G299="NON TISSÉ (Type Drop)",P299="oui",Q299="MODULE CARRÉ"),((COÛTS!$C$115*8*O299*SEMAINE!M299/1000)+(COÛTS!$C$111*O299*8)+(COÛTS!$C$107*O299*4)),"0")+IF(AND(F299="MEDIA",G299="BÂCHE FRONTLIT 450gr (Type Bâche M1)",P299="oui",Q299="MODULE CARRÉ"),((COÛTS!$C$115*8*O299*SEMAINE!M299/1000)+(COÛTS!$C$111*O299*8)+(COÛTS!$C$107*O299*4)),"0")+(IF(AND(F299="MEDIA",P299="oui",Q299="MODULE CARRÉ",SEMAINE!M299&gt;2001,SEMAINE!M299&lt;=4000),((COÛTS!$C$114*2*O299*4)),"0"))+(IF(AND(F299="MEDIA",P299="oui",Q299="MODULE CARRÉ",SEMAINE!M299&gt;=4001,SEMAINE!M299&lt;=6000),((COÛTS!$C$114*4*O299*4)),"0"))+(IF(AND(F299="MEDIA",P299="oui",Q299="MODULE CARRÉ",SEMAINE!M299&gt;=6001,SEMAINE!M299&lt;=8000),((COÛTS!$C$114*6*O299*4)),"0"))+(IF(AND(F299="MEDIA",P299="oui",Q299="MODULE CARRÉ",SEMAINE!M299&gt;=8001,SEMAINE!M299&lt;=10000),((COÛTS!$C$114*8*O299*4)),"0"))))</f>
        <v>0</v>
      </c>
      <c r="AK299" s="38">
        <f>IF(Y299&gt;0,(VLOOKUP(Y299,DATA!$AB$2:$AC$102,2,0)),1)</f>
        <v>1</v>
      </c>
      <c r="AL299" s="53">
        <f t="shared" si="39"/>
        <v>0</v>
      </c>
    </row>
    <row r="300" spans="2:38" ht="25.05" customHeight="1" x14ac:dyDescent="0.25">
      <c r="B300" s="43" t="str">
        <f>COUNTIF($D$3:D300,D300)&amp;T_Semaine[[#This Row],[N°AFFAIRE]]</f>
        <v>0</v>
      </c>
      <c r="C300" s="50"/>
      <c r="D300" s="50"/>
      <c r="E300" s="50"/>
      <c r="F300" s="50"/>
      <c r="G300" s="50"/>
      <c r="H300" s="50"/>
      <c r="I300" s="50"/>
      <c r="J300" s="50"/>
      <c r="K300" s="50"/>
      <c r="L300" s="50"/>
      <c r="M300" s="91"/>
      <c r="N300" s="91"/>
      <c r="O300" s="50"/>
      <c r="P300" s="50"/>
      <c r="Q300" s="50"/>
      <c r="R300" s="50"/>
      <c r="S300" s="50"/>
      <c r="T300" s="95">
        <f t="shared" si="33"/>
        <v>0</v>
      </c>
      <c r="U300" s="36">
        <f t="shared" si="34"/>
        <v>0</v>
      </c>
      <c r="V300" s="43"/>
      <c r="W300" s="43"/>
      <c r="X300" s="6">
        <f t="shared" si="32"/>
        <v>0</v>
      </c>
      <c r="Y300" s="55"/>
      <c r="Z300" s="6">
        <f>(IF(R300="OUI",0,IF(AND(F300="MEDIA",G300&gt;0,O300&gt;0),(VLOOKUP(G300,COÛTS!$A$1:$C$157,3,0)*(M300*N300/1000*O300/1000)),0)+IF(AND(G300&gt;0,F300="HEURE"),(VLOOKUP(G300,COÛTS!$A$1:$C$157,3,0)*(O300)),0))+IF(AND(G300&gt;0,F300="DIVERS"),(VLOOKUP(G300,COÛTS!$A$1:$C$157,3,0)*(O300)),0)+IF(AND(G300&gt;0,F300="VEHICULE"),(VLOOKUP(G300,COÛTS!$A$1:$C$157,3,0)*(O300)),0)+IF(AND(G300&gt;0,F300="FACONNAGE"),(VLOOKUP(G300,COÛTS!$A$1:$C$157,3,0)*(O300)),0)+IF(AND(G300&gt;0,F300="ACCESSOIRES"),(VLOOKUP(G300,COÛTS!$A$1:$C$157,3,0)*(O300)),0)+IF(AND(F300="TRANSPORT",G300&gt;0),(VLOOKUP(G300,COÛTS!$A$1:$C$157,3,0)*(O300)),0)+IF(AND(F300="PRODUITS",G300="KIT COMPLET HABILLAGE CLOISON MODULAIRE (mL)"),(VLOOKUP(G300,COÛTS!$A$1:$C$157,3,0)*(M300/1000*O300)),0)+IF(AND(F300="MEDIA",H300&lt;0,G300&gt;0,P300="oui",Q300="RECTO/VERSO (Type Deux Simple Face)"),(VLOOKUP(G300,COÛTS!$A$1:$C$157,3,0)*(M300*(N300+480)/1000*O300/1000)),"0")+IF(AND(F300="MEDIA",H300&lt;0,G300&gt;0,P300="oui",Q300="MODULE TRIANGULAIRE"),(VLOOKUP(G300,COÛTS!$A$1:$C$157,3,0)*(M300*(N300+240)/1000*O300/1000)*2)+(VLOOKUP(G300,COÛTS!$A$1:$C$157,3,0)*(M300)/1000*0.24),"0")+IF(AND(F300="MEDIA",P300="oui",G300&gt;0,H300&lt;0,Q300="MODULE CARRÉ"),(VLOOKUP(G300,COÛTS!$A$1:$C$157,3,0)*(M300*(N300+240)/1000*O300/1000)*3)+(VLOOKUP(G300,COÛTS!$A$1:$C$157,3,0)*(M300)/1000*0.24),"0")+IF(AND(F300="MEDIA",H300&lt;0,P300="oui",G300&gt;0,Q300="RECTO (Type Chaussette)"),(VLOOKUP(G300,COÛTS!$A$1:$C$157,3,0)*(M300*(N300+60)/1000*O300/1000))))</f>
        <v>0</v>
      </c>
      <c r="AA300" s="6">
        <f>IF(R300="OUI",0,IF(AND(H300&gt;0,I300="OUI"),(VLOOKUP(H300,COÛTS!$A$1:$C$157,3,0)*(M300*N300/1000*O300/1000)),0))</f>
        <v>0</v>
      </c>
      <c r="AB300" s="6">
        <f t="shared" si="35"/>
        <v>0</v>
      </c>
      <c r="AC300" s="7">
        <f t="shared" si="36"/>
        <v>0</v>
      </c>
      <c r="AD300" s="6">
        <f t="shared" si="37"/>
        <v>0</v>
      </c>
      <c r="AE300" s="6">
        <f t="shared" si="38"/>
        <v>0</v>
      </c>
      <c r="AF300" s="6">
        <f>IF(R300="OUI",0,(IF(AND(P300="oui",Q300="RECTO (Type Chaussette, Simple Face)",SEMAINE!M302&lt;=2000),((COÛTS!$C$115*2*O300*SEMAINE!M300/1000)+(COÛTS!$C$109*O300*SEMAINE!M300/1000)+(COÛTS!$C$107*O300*SEMAINE!M300/1000)),"0")+(IF(AND(P300="oui",Q300="RECTO (Type Chaussette, Simple Face)",SEMAINE!M300&gt;2001,SEMAINE!M300&lt;=4000),((COÛTS!$C$114*2*O300)),"0"))+(IF(AND(P300="oui",Q300="RECTO (Type Chaussette, Simple Face)",SEMAINE!M300&gt;=4001,SEMAINE!M300&lt;=6000),((COÛTS!$C$114*4*O300)),"0"))+(IF(AND(P300="oui",Q300="RECTO (Type Chaussette, Simple Face)",SEMAINE!M300&gt;=6001,SEMAINE!M300&lt;=8000),((COÛTS!$C$114*6*O300)),"0"))+(IF(AND(P300="oui",Q300="RECTO (Type Chaussette, Simple Face)",SEMAINE!M300&gt;=8001,SEMAINE!M300&lt;=10000),((COÛTS!$C$114*8*O300)),0))))</f>
        <v>0</v>
      </c>
      <c r="AG300" s="6">
        <f>IF(R300="OUI",0,(IF(AND(F300="MEDIA",G300="NON TISSÉ (Type Drop)",P300="oui",Q300="RECTO (Type Chaussette)",SEMAINE!M303&lt;=2000),((COÛTS!$C$115*2*O300*SEMAINE!M300/1000)+(COÛTS!$C$109*O300*SEMAINE!M300/1000)+(COÛTS!$C$107*O300*SEMAINE!M300/1000)),"0")+(IF(AND(F300="MEDIA",P300="oui",Q300="RECTO (Type Chaussette)",SEMAINE!M300&gt;2001,SEMAINE!M300&lt;=4000),((COÛTS!$C$114*2*O300)),"0"))+(IF(AND(F300="MEDIA",P300="oui",Q300="RECTO (Type Chaussette)",SEMAINE!M300&gt;=4001,SEMAINE!M300&lt;=6000),((COÛTS!$C$114*4*O300)),"0"))+(IF(AND(F300="MEDIA",P300="oui",Q300="RECTO (Type Chaussette)",SEMAINE!M300&gt;=6001,SEMAINE!M300&lt;=8000),((COÛTS!$C$114*6*O300)),"0"))+(IF(AND(F300="MEDIA",P300="oui",Q300="RECTO (Type Chaussette)",SEMAINE!M300&gt;=8001,SEMAINE!M300&lt;=10000),((COÛTS!$C$114*8*O300)),0))))</f>
        <v>0</v>
      </c>
      <c r="AH300" s="6">
        <f>IF(R300="OUI",0,(IF(AND(F300="MEDIA",G300="NON TISSÉ (Type Drop)",P300="oui",Q300="RECTO/VERSO (Type Deux Simple Face)"),((COÛTS!$C$115*4*O300*SEMAINE!M300/1000)+(COÛTS!$C$110*O300*4)+(COÛTS!$C$107*O300*SEMAINE!M300/1000)),"0")+(IF(AND(F300="MEDIA",P300="oui",Q300="RECTO/VERSO (Type Deux Simple Face)",SEMAINE!M300&gt;2001,SEMAINE!M300&lt;=4000),((COÛTS!$C$114*2*O300)),"0"))+(IF(AND(F300="MEDIA",P300="oui",Q300="RECTO/VERSO (Type Deux Simple Face)",SEMAINE!M300&gt;=4001,SEMAINE!M300&lt;=6000),((COÛTS!$C$114*4*O300)),"0"))+(IF(AND(F300="MEDIA",P300="oui",Q300="RECTO/VERSO (Type Deux Simple Face)",SEMAINE!M300&gt;=6001,SEMAINE!M300&lt;=8000),((COÛTS!$C$114*6*O300)),"0"))+(IF(AND(F300="MEDIA",P300="oui",Q300="RECTO/VERSO (Type Deux Simple Face)",SEMAINE!M300&gt;=8001,SEMAINE!M300&lt;=10000),((COÛTS!$C$114*8*O300)),0))))</f>
        <v>0</v>
      </c>
      <c r="AI300" s="6">
        <f>IF(R300="OUI",0,(IF(AND(F300="MEDIA",G300="NON TISSÉ (Type Drop)",P300="oui",Q300="MODULE TRIANGULAIRE"),((COÛTS!$C$115*6*O300*SEMAINE!M300/1000)+(COÛTS!$C$112*O300*6)+(COÛTS!$C$107*O300*3)),"0")+(IF(AND(F300="MEDIA",P300="oui",Q300="MODULE TRIANGULAIRE",SEMAINE!M300&gt;2001,SEMAINE!M300&lt;=4000),((COÛTS!$C$114*2*O300*3)),"0"))+(IF(AND(F300="MEDIA",P300="oui",Q300="MODULE TRIANGULAIRE",SEMAINE!M300&gt;=4001,SEMAINE!M300&lt;=6000),((COÛTS!$C$114*4*O300*3)),"0"))+(IF(AND(F300="MEDIA",P300="oui",Q300="MODULE TRIANGULAIRE",SEMAINE!M300&gt;=6001,SEMAINE!M300&lt;=8000),((COÛTS!$C$114*6*O300*3)),"0"))+(IF(AND(F300="MEDIA",P300="oui",Q300="MODULE TRIANGULAIRE",SEMAINE!M300&gt;=8001,SEMAINE!M300&lt;=10000),((COÛTS!$C$114*8*O300*3)),0))))</f>
        <v>0</v>
      </c>
      <c r="AJ300" s="6">
        <f>IF(OR(R300="OUI",H300&gt;0),0,(IF(AND(F300="MEDIA",G300="NON TISSÉ (Type Drop)",P300="oui",Q300="MODULE CARRÉ"),((COÛTS!$C$115*8*O300*SEMAINE!M300/1000)+(COÛTS!$C$111*O300*8)+(COÛTS!$C$107*O300*4)),"0")+IF(AND(F300="MEDIA",G300="BÂCHE FRONTLIT 450gr (Type Bâche M1)",P300="oui",Q300="MODULE CARRÉ"),((COÛTS!$C$115*8*O300*SEMAINE!M300/1000)+(COÛTS!$C$111*O300*8)+(COÛTS!$C$107*O300*4)),"0")+(IF(AND(F300="MEDIA",P300="oui",Q300="MODULE CARRÉ",SEMAINE!M300&gt;2001,SEMAINE!M300&lt;=4000),((COÛTS!$C$114*2*O300*4)),"0"))+(IF(AND(F300="MEDIA",P300="oui",Q300="MODULE CARRÉ",SEMAINE!M300&gt;=4001,SEMAINE!M300&lt;=6000),((COÛTS!$C$114*4*O300*4)),"0"))+(IF(AND(F300="MEDIA",P300="oui",Q300="MODULE CARRÉ",SEMAINE!M300&gt;=6001,SEMAINE!M300&lt;=8000),((COÛTS!$C$114*6*O300*4)),"0"))+(IF(AND(F300="MEDIA",P300="oui",Q300="MODULE CARRÉ",SEMAINE!M300&gt;=8001,SEMAINE!M300&lt;=10000),((COÛTS!$C$114*8*O300*4)),"0"))))</f>
        <v>0</v>
      </c>
      <c r="AK300" s="38">
        <f>IF(Y300&gt;0,(VLOOKUP(Y300,DATA!$AB$2:$AC$102,2,0)),1)</f>
        <v>1</v>
      </c>
      <c r="AL300" s="53">
        <f t="shared" si="39"/>
        <v>0</v>
      </c>
    </row>
    <row r="301" spans="2:38" ht="25.05" customHeight="1" x14ac:dyDescent="0.25">
      <c r="B301" s="43" t="str">
        <f>COUNTIF($D$3:D301,D301)&amp;T_Semaine[[#This Row],[N°AFFAIRE]]</f>
        <v>0</v>
      </c>
      <c r="C301" s="50"/>
      <c r="D301" s="50"/>
      <c r="E301" s="50"/>
      <c r="F301" s="50"/>
      <c r="G301" s="50"/>
      <c r="H301" s="50"/>
      <c r="I301" s="50"/>
      <c r="J301" s="50"/>
      <c r="K301" s="50"/>
      <c r="L301" s="50"/>
      <c r="M301" s="91"/>
      <c r="N301" s="91"/>
      <c r="O301" s="50"/>
      <c r="P301" s="50"/>
      <c r="Q301" s="50"/>
      <c r="R301" s="50"/>
      <c r="S301" s="50"/>
      <c r="T301" s="95">
        <f t="shared" si="33"/>
        <v>0</v>
      </c>
      <c r="U301" s="36">
        <f t="shared" si="34"/>
        <v>0</v>
      </c>
      <c r="V301" s="43"/>
      <c r="W301" s="43"/>
      <c r="X301" s="6">
        <f t="shared" si="32"/>
        <v>0</v>
      </c>
      <c r="Y301" s="55"/>
      <c r="Z301" s="6">
        <f>(IF(R301="OUI",0,IF(AND(F301="MEDIA",G301&gt;0,O301&gt;0),(VLOOKUP(G301,COÛTS!$A$1:$C$157,3,0)*(M301*N301/1000*O301/1000)),0)+IF(AND(G301&gt;0,F301="HEURE"),(VLOOKUP(G301,COÛTS!$A$1:$C$157,3,0)*(O301)),0))+IF(AND(G301&gt;0,F301="DIVERS"),(VLOOKUP(G301,COÛTS!$A$1:$C$157,3,0)*(O301)),0)+IF(AND(G301&gt;0,F301="VEHICULE"),(VLOOKUP(G301,COÛTS!$A$1:$C$157,3,0)*(O301)),0)+IF(AND(G301&gt;0,F301="FACONNAGE"),(VLOOKUP(G301,COÛTS!$A$1:$C$157,3,0)*(O301)),0)+IF(AND(G301&gt;0,F301="ACCESSOIRES"),(VLOOKUP(G301,COÛTS!$A$1:$C$157,3,0)*(O301)),0)+IF(AND(F301="TRANSPORT",G301&gt;0),(VLOOKUP(G301,COÛTS!$A$1:$C$157,3,0)*(O301)),0)+IF(AND(F301="PRODUITS",G301="KIT COMPLET HABILLAGE CLOISON MODULAIRE (mL)"),(VLOOKUP(G301,COÛTS!$A$1:$C$157,3,0)*(M301/1000*O301)),0)+IF(AND(F301="MEDIA",H301&lt;0,G301&gt;0,P301="oui",Q301="RECTO/VERSO (Type Deux Simple Face)"),(VLOOKUP(G301,COÛTS!$A$1:$C$157,3,0)*(M301*(N301+480)/1000*O301/1000)),"0")+IF(AND(F301="MEDIA",H301&lt;0,G301&gt;0,P301="oui",Q301="MODULE TRIANGULAIRE"),(VLOOKUP(G301,COÛTS!$A$1:$C$157,3,0)*(M301*(N301+240)/1000*O301/1000)*2)+(VLOOKUP(G301,COÛTS!$A$1:$C$157,3,0)*(M301)/1000*0.24),"0")+IF(AND(F301="MEDIA",P301="oui",G301&gt;0,H301&lt;0,Q301="MODULE CARRÉ"),(VLOOKUP(G301,COÛTS!$A$1:$C$157,3,0)*(M301*(N301+240)/1000*O301/1000)*3)+(VLOOKUP(G301,COÛTS!$A$1:$C$157,3,0)*(M301)/1000*0.24),"0")+IF(AND(F301="MEDIA",H301&lt;0,P301="oui",G301&gt;0,Q301="RECTO (Type Chaussette)"),(VLOOKUP(G301,COÛTS!$A$1:$C$157,3,0)*(M301*(N301+60)/1000*O301/1000))))</f>
        <v>0</v>
      </c>
      <c r="AA301" s="6">
        <f>IF(R301="OUI",0,IF(AND(H301&gt;0,I301="OUI"),(VLOOKUP(H301,COÛTS!$A$1:$C$157,3,0)*(M301*N301/1000*O301/1000)),0))</f>
        <v>0</v>
      </c>
      <c r="AB301" s="6">
        <f t="shared" si="35"/>
        <v>0</v>
      </c>
      <c r="AC301" s="7">
        <f t="shared" si="36"/>
        <v>0</v>
      </c>
      <c r="AD301" s="6">
        <f t="shared" si="37"/>
        <v>0</v>
      </c>
      <c r="AE301" s="6">
        <f t="shared" si="38"/>
        <v>0</v>
      </c>
      <c r="AF301" s="6">
        <f>IF(R301="OUI",0,(IF(AND(P301="oui",Q301="RECTO (Type Chaussette, Simple Face)",SEMAINE!M303&lt;=2000),((COÛTS!$C$115*2*O301*SEMAINE!M301/1000)+(COÛTS!$C$109*O301*SEMAINE!M301/1000)+(COÛTS!$C$107*O301*SEMAINE!M301/1000)),"0")+(IF(AND(P301="oui",Q301="RECTO (Type Chaussette, Simple Face)",SEMAINE!M301&gt;2001,SEMAINE!M301&lt;=4000),((COÛTS!$C$114*2*O301)),"0"))+(IF(AND(P301="oui",Q301="RECTO (Type Chaussette, Simple Face)",SEMAINE!M301&gt;=4001,SEMAINE!M301&lt;=6000),((COÛTS!$C$114*4*O301)),"0"))+(IF(AND(P301="oui",Q301="RECTO (Type Chaussette, Simple Face)",SEMAINE!M301&gt;=6001,SEMAINE!M301&lt;=8000),((COÛTS!$C$114*6*O301)),"0"))+(IF(AND(P301="oui",Q301="RECTO (Type Chaussette, Simple Face)",SEMAINE!M301&gt;=8001,SEMAINE!M301&lt;=10000),((COÛTS!$C$114*8*O301)),0))))</f>
        <v>0</v>
      </c>
      <c r="AG301" s="6">
        <f>IF(R301="OUI",0,(IF(AND(F301="MEDIA",G301="NON TISSÉ (Type Drop)",P301="oui",Q301="RECTO (Type Chaussette)",SEMAINE!M304&lt;=2000),((COÛTS!$C$115*2*O301*SEMAINE!M301/1000)+(COÛTS!$C$109*O301*SEMAINE!M301/1000)+(COÛTS!$C$107*O301*SEMAINE!M301/1000)),"0")+(IF(AND(F301="MEDIA",P301="oui",Q301="RECTO (Type Chaussette)",SEMAINE!M301&gt;2001,SEMAINE!M301&lt;=4000),((COÛTS!$C$114*2*O301)),"0"))+(IF(AND(F301="MEDIA",P301="oui",Q301="RECTO (Type Chaussette)",SEMAINE!M301&gt;=4001,SEMAINE!M301&lt;=6000),((COÛTS!$C$114*4*O301)),"0"))+(IF(AND(F301="MEDIA",P301="oui",Q301="RECTO (Type Chaussette)",SEMAINE!M301&gt;=6001,SEMAINE!M301&lt;=8000),((COÛTS!$C$114*6*O301)),"0"))+(IF(AND(F301="MEDIA",P301="oui",Q301="RECTO (Type Chaussette)",SEMAINE!M301&gt;=8001,SEMAINE!M301&lt;=10000),((COÛTS!$C$114*8*O301)),0))))</f>
        <v>0</v>
      </c>
      <c r="AH301" s="6">
        <f>IF(R301="OUI",0,(IF(AND(F301="MEDIA",G301="NON TISSÉ (Type Drop)",P301="oui",Q301="RECTO/VERSO (Type Deux Simple Face)"),((COÛTS!$C$115*4*O301*SEMAINE!M301/1000)+(COÛTS!$C$110*O301*4)+(COÛTS!$C$107*O301*SEMAINE!M301/1000)),"0")+(IF(AND(F301="MEDIA",P301="oui",Q301="RECTO/VERSO (Type Deux Simple Face)",SEMAINE!M301&gt;2001,SEMAINE!M301&lt;=4000),((COÛTS!$C$114*2*O301)),"0"))+(IF(AND(F301="MEDIA",P301="oui",Q301="RECTO/VERSO (Type Deux Simple Face)",SEMAINE!M301&gt;=4001,SEMAINE!M301&lt;=6000),((COÛTS!$C$114*4*O301)),"0"))+(IF(AND(F301="MEDIA",P301="oui",Q301="RECTO/VERSO (Type Deux Simple Face)",SEMAINE!M301&gt;=6001,SEMAINE!M301&lt;=8000),((COÛTS!$C$114*6*O301)),"0"))+(IF(AND(F301="MEDIA",P301="oui",Q301="RECTO/VERSO (Type Deux Simple Face)",SEMAINE!M301&gt;=8001,SEMAINE!M301&lt;=10000),((COÛTS!$C$114*8*O301)),0))))</f>
        <v>0</v>
      </c>
      <c r="AI301" s="6">
        <f>IF(R301="OUI",0,(IF(AND(F301="MEDIA",G301="NON TISSÉ (Type Drop)",P301="oui",Q301="MODULE TRIANGULAIRE"),((COÛTS!$C$115*6*O301*SEMAINE!M301/1000)+(COÛTS!$C$112*O301*6)+(COÛTS!$C$107*O301*3)),"0")+(IF(AND(F301="MEDIA",P301="oui",Q301="MODULE TRIANGULAIRE",SEMAINE!M301&gt;2001,SEMAINE!M301&lt;=4000),((COÛTS!$C$114*2*O301*3)),"0"))+(IF(AND(F301="MEDIA",P301="oui",Q301="MODULE TRIANGULAIRE",SEMAINE!M301&gt;=4001,SEMAINE!M301&lt;=6000),((COÛTS!$C$114*4*O301*3)),"0"))+(IF(AND(F301="MEDIA",P301="oui",Q301="MODULE TRIANGULAIRE",SEMAINE!M301&gt;=6001,SEMAINE!M301&lt;=8000),((COÛTS!$C$114*6*O301*3)),"0"))+(IF(AND(F301="MEDIA",P301="oui",Q301="MODULE TRIANGULAIRE",SEMAINE!M301&gt;=8001,SEMAINE!M301&lt;=10000),((COÛTS!$C$114*8*O301*3)),0))))</f>
        <v>0</v>
      </c>
      <c r="AJ301" s="6">
        <f>IF(OR(R301="OUI",H301&gt;0),0,(IF(AND(F301="MEDIA",G301="NON TISSÉ (Type Drop)",P301="oui",Q301="MODULE CARRÉ"),((COÛTS!$C$115*8*O301*SEMAINE!M301/1000)+(COÛTS!$C$111*O301*8)+(COÛTS!$C$107*O301*4)),"0")+IF(AND(F301="MEDIA",G301="BÂCHE FRONTLIT 450gr (Type Bâche M1)",P301="oui",Q301="MODULE CARRÉ"),((COÛTS!$C$115*8*O301*SEMAINE!M301/1000)+(COÛTS!$C$111*O301*8)+(COÛTS!$C$107*O301*4)),"0")+(IF(AND(F301="MEDIA",P301="oui",Q301="MODULE CARRÉ",SEMAINE!M301&gt;2001,SEMAINE!M301&lt;=4000),((COÛTS!$C$114*2*O301*4)),"0"))+(IF(AND(F301="MEDIA",P301="oui",Q301="MODULE CARRÉ",SEMAINE!M301&gt;=4001,SEMAINE!M301&lt;=6000),((COÛTS!$C$114*4*O301*4)),"0"))+(IF(AND(F301="MEDIA",P301="oui",Q301="MODULE CARRÉ",SEMAINE!M301&gt;=6001,SEMAINE!M301&lt;=8000),((COÛTS!$C$114*6*O301*4)),"0"))+(IF(AND(F301="MEDIA",P301="oui",Q301="MODULE CARRÉ",SEMAINE!M301&gt;=8001,SEMAINE!M301&lt;=10000),((COÛTS!$C$114*8*O301*4)),"0"))))</f>
        <v>0</v>
      </c>
      <c r="AK301" s="38">
        <f>IF(Y301&gt;0,(VLOOKUP(Y301,DATA!$AB$2:$AC$102,2,0)),1)</f>
        <v>1</v>
      </c>
      <c r="AL301" s="53">
        <f t="shared" si="39"/>
        <v>0</v>
      </c>
    </row>
    <row r="302" spans="2:38" ht="25.05" customHeight="1" x14ac:dyDescent="0.25">
      <c r="B302" s="43" t="str">
        <f>COUNTIF($D$3:D302,D302)&amp;T_Semaine[[#This Row],[N°AFFAIRE]]</f>
        <v>0</v>
      </c>
      <c r="C302" s="50"/>
      <c r="D302" s="50"/>
      <c r="E302" s="50"/>
      <c r="F302" s="50"/>
      <c r="G302" s="50"/>
      <c r="H302" s="50"/>
      <c r="I302" s="50"/>
      <c r="J302" s="50"/>
      <c r="K302" s="50"/>
      <c r="L302" s="50"/>
      <c r="M302" s="91"/>
      <c r="N302" s="91"/>
      <c r="O302" s="50"/>
      <c r="P302" s="50"/>
      <c r="Q302" s="50"/>
      <c r="R302" s="50"/>
      <c r="S302" s="50"/>
      <c r="T302" s="95">
        <f t="shared" si="33"/>
        <v>0</v>
      </c>
      <c r="U302" s="36">
        <f t="shared" si="34"/>
        <v>0</v>
      </c>
      <c r="V302" s="43"/>
      <c r="W302" s="43"/>
      <c r="X302" s="6">
        <f t="shared" si="32"/>
        <v>0</v>
      </c>
      <c r="Y302" s="55"/>
      <c r="Z302" s="6">
        <f>(IF(R302="OUI",0,IF(AND(F302="MEDIA",G302&gt;0,O302&gt;0),(VLOOKUP(G302,COÛTS!$A$1:$C$157,3,0)*(M302*N302/1000*O302/1000)),0)+IF(AND(G302&gt;0,F302="HEURE"),(VLOOKUP(G302,COÛTS!$A$1:$C$157,3,0)*(O302)),0))+IF(AND(G302&gt;0,F302="DIVERS"),(VLOOKUP(G302,COÛTS!$A$1:$C$157,3,0)*(O302)),0)+IF(AND(G302&gt;0,F302="VEHICULE"),(VLOOKUP(G302,COÛTS!$A$1:$C$157,3,0)*(O302)),0)+IF(AND(G302&gt;0,F302="FACONNAGE"),(VLOOKUP(G302,COÛTS!$A$1:$C$157,3,0)*(O302)),0)+IF(AND(G302&gt;0,F302="ACCESSOIRES"),(VLOOKUP(G302,COÛTS!$A$1:$C$157,3,0)*(O302)),0)+IF(AND(F302="TRANSPORT",G302&gt;0),(VLOOKUP(G302,COÛTS!$A$1:$C$157,3,0)*(O302)),0)+IF(AND(F302="PRODUITS",G302="KIT COMPLET HABILLAGE CLOISON MODULAIRE (mL)"),(VLOOKUP(G302,COÛTS!$A$1:$C$157,3,0)*(M302/1000*O302)),0)+IF(AND(F302="MEDIA",H302&lt;0,G302&gt;0,P302="oui",Q302="RECTO/VERSO (Type Deux Simple Face)"),(VLOOKUP(G302,COÛTS!$A$1:$C$157,3,0)*(M302*(N302+480)/1000*O302/1000)),"0")+IF(AND(F302="MEDIA",H302&lt;0,G302&gt;0,P302="oui",Q302="MODULE TRIANGULAIRE"),(VLOOKUP(G302,COÛTS!$A$1:$C$157,3,0)*(M302*(N302+240)/1000*O302/1000)*2)+(VLOOKUP(G302,COÛTS!$A$1:$C$157,3,0)*(M302)/1000*0.24),"0")+IF(AND(F302="MEDIA",P302="oui",G302&gt;0,H302&lt;0,Q302="MODULE CARRÉ"),(VLOOKUP(G302,COÛTS!$A$1:$C$157,3,0)*(M302*(N302+240)/1000*O302/1000)*3)+(VLOOKUP(G302,COÛTS!$A$1:$C$157,3,0)*(M302)/1000*0.24),"0")+IF(AND(F302="MEDIA",H302&lt;0,P302="oui",G302&gt;0,Q302="RECTO (Type Chaussette)"),(VLOOKUP(G302,COÛTS!$A$1:$C$157,3,0)*(M302*(N302+60)/1000*O302/1000))))</f>
        <v>0</v>
      </c>
      <c r="AA302" s="6">
        <f>IF(R302="OUI",0,IF(AND(H302&gt;0,I302="OUI"),(VLOOKUP(H302,COÛTS!$A$1:$C$157,3,0)*(M302*N302/1000*O302/1000)),0))</f>
        <v>0</v>
      </c>
      <c r="AB302" s="6">
        <f t="shared" si="35"/>
        <v>0</v>
      </c>
      <c r="AC302" s="7">
        <f t="shared" si="36"/>
        <v>0</v>
      </c>
      <c r="AD302" s="6">
        <f t="shared" si="37"/>
        <v>0</v>
      </c>
      <c r="AE302" s="6">
        <f t="shared" si="38"/>
        <v>0</v>
      </c>
      <c r="AF302" s="6">
        <f>IF(R302="OUI",0,(IF(AND(P302="oui",Q302="RECTO (Type Chaussette, Simple Face)",SEMAINE!M304&lt;=2000),((COÛTS!$C$115*2*O302*SEMAINE!M302/1000)+(COÛTS!$C$109*O302*SEMAINE!M302/1000)+(COÛTS!$C$107*O302*SEMAINE!M302/1000)),"0")+(IF(AND(P302="oui",Q302="RECTO (Type Chaussette, Simple Face)",SEMAINE!M302&gt;2001,SEMAINE!M302&lt;=4000),((COÛTS!$C$114*2*O302)),"0"))+(IF(AND(P302="oui",Q302="RECTO (Type Chaussette, Simple Face)",SEMAINE!M302&gt;=4001,SEMAINE!M302&lt;=6000),((COÛTS!$C$114*4*O302)),"0"))+(IF(AND(P302="oui",Q302="RECTO (Type Chaussette, Simple Face)",SEMAINE!M302&gt;=6001,SEMAINE!M302&lt;=8000),((COÛTS!$C$114*6*O302)),"0"))+(IF(AND(P302="oui",Q302="RECTO (Type Chaussette, Simple Face)",SEMAINE!M302&gt;=8001,SEMAINE!M302&lt;=10000),((COÛTS!$C$114*8*O302)),0))))</f>
        <v>0</v>
      </c>
      <c r="AG302" s="6">
        <f>IF(R302="OUI",0,(IF(AND(F302="MEDIA",G302="NON TISSÉ (Type Drop)",P302="oui",Q302="RECTO (Type Chaussette)",SEMAINE!M305&lt;=2000),((COÛTS!$C$115*2*O302*SEMAINE!M302/1000)+(COÛTS!$C$109*O302*SEMAINE!M302/1000)+(COÛTS!$C$107*O302*SEMAINE!M302/1000)),"0")+(IF(AND(F302="MEDIA",P302="oui",Q302="RECTO (Type Chaussette)",SEMAINE!M302&gt;2001,SEMAINE!M302&lt;=4000),((COÛTS!$C$114*2*O302)),"0"))+(IF(AND(F302="MEDIA",P302="oui",Q302="RECTO (Type Chaussette)",SEMAINE!M302&gt;=4001,SEMAINE!M302&lt;=6000),((COÛTS!$C$114*4*O302)),"0"))+(IF(AND(F302="MEDIA",P302="oui",Q302="RECTO (Type Chaussette)",SEMAINE!M302&gt;=6001,SEMAINE!M302&lt;=8000),((COÛTS!$C$114*6*O302)),"0"))+(IF(AND(F302="MEDIA",P302="oui",Q302="RECTO (Type Chaussette)",SEMAINE!M302&gt;=8001,SEMAINE!M302&lt;=10000),((COÛTS!$C$114*8*O302)),0))))</f>
        <v>0</v>
      </c>
      <c r="AH302" s="6">
        <f>IF(R302="OUI",0,(IF(AND(F302="MEDIA",G302="NON TISSÉ (Type Drop)",P302="oui",Q302="RECTO/VERSO (Type Deux Simple Face)"),((COÛTS!$C$115*4*O302*SEMAINE!M302/1000)+(COÛTS!$C$110*O302*4)+(COÛTS!$C$107*O302*SEMAINE!M302/1000)),"0")+(IF(AND(F302="MEDIA",P302="oui",Q302="RECTO/VERSO (Type Deux Simple Face)",SEMAINE!M302&gt;2001,SEMAINE!M302&lt;=4000),((COÛTS!$C$114*2*O302)),"0"))+(IF(AND(F302="MEDIA",P302="oui",Q302="RECTO/VERSO (Type Deux Simple Face)",SEMAINE!M302&gt;=4001,SEMAINE!M302&lt;=6000),((COÛTS!$C$114*4*O302)),"0"))+(IF(AND(F302="MEDIA",P302="oui",Q302="RECTO/VERSO (Type Deux Simple Face)",SEMAINE!M302&gt;=6001,SEMAINE!M302&lt;=8000),((COÛTS!$C$114*6*O302)),"0"))+(IF(AND(F302="MEDIA",P302="oui",Q302="RECTO/VERSO (Type Deux Simple Face)",SEMAINE!M302&gt;=8001,SEMAINE!M302&lt;=10000),((COÛTS!$C$114*8*O302)),0))))</f>
        <v>0</v>
      </c>
      <c r="AI302" s="6">
        <f>IF(R302="OUI",0,(IF(AND(F302="MEDIA",G302="NON TISSÉ (Type Drop)",P302="oui",Q302="MODULE TRIANGULAIRE"),((COÛTS!$C$115*6*O302*SEMAINE!M302/1000)+(COÛTS!$C$112*O302*6)+(COÛTS!$C$107*O302*3)),"0")+(IF(AND(F302="MEDIA",P302="oui",Q302="MODULE TRIANGULAIRE",SEMAINE!M302&gt;2001,SEMAINE!M302&lt;=4000),((COÛTS!$C$114*2*O302*3)),"0"))+(IF(AND(F302="MEDIA",P302="oui",Q302="MODULE TRIANGULAIRE",SEMAINE!M302&gt;=4001,SEMAINE!M302&lt;=6000),((COÛTS!$C$114*4*O302*3)),"0"))+(IF(AND(F302="MEDIA",P302="oui",Q302="MODULE TRIANGULAIRE",SEMAINE!M302&gt;=6001,SEMAINE!M302&lt;=8000),((COÛTS!$C$114*6*O302*3)),"0"))+(IF(AND(F302="MEDIA",P302="oui",Q302="MODULE TRIANGULAIRE",SEMAINE!M302&gt;=8001,SEMAINE!M302&lt;=10000),((COÛTS!$C$114*8*O302*3)),0))))</f>
        <v>0</v>
      </c>
      <c r="AJ302" s="6">
        <f>IF(OR(R302="OUI",H302&gt;0),0,(IF(AND(F302="MEDIA",G302="NON TISSÉ (Type Drop)",P302="oui",Q302="MODULE CARRÉ"),((COÛTS!$C$115*8*O302*SEMAINE!M302/1000)+(COÛTS!$C$111*O302*8)+(COÛTS!$C$107*O302*4)),"0")+IF(AND(F302="MEDIA",G302="BÂCHE FRONTLIT 450gr (Type Bâche M1)",P302="oui",Q302="MODULE CARRÉ"),((COÛTS!$C$115*8*O302*SEMAINE!M302/1000)+(COÛTS!$C$111*O302*8)+(COÛTS!$C$107*O302*4)),"0")+(IF(AND(F302="MEDIA",P302="oui",Q302="MODULE CARRÉ",SEMAINE!M302&gt;2001,SEMAINE!M302&lt;=4000),((COÛTS!$C$114*2*O302*4)),"0"))+(IF(AND(F302="MEDIA",P302="oui",Q302="MODULE CARRÉ",SEMAINE!M302&gt;=4001,SEMAINE!M302&lt;=6000),((COÛTS!$C$114*4*O302*4)),"0"))+(IF(AND(F302="MEDIA",P302="oui",Q302="MODULE CARRÉ",SEMAINE!M302&gt;=6001,SEMAINE!M302&lt;=8000),((COÛTS!$C$114*6*O302*4)),"0"))+(IF(AND(F302="MEDIA",P302="oui",Q302="MODULE CARRÉ",SEMAINE!M302&gt;=8001,SEMAINE!M302&lt;=10000),((COÛTS!$C$114*8*O302*4)),"0"))))</f>
        <v>0</v>
      </c>
      <c r="AK302" s="38">
        <f>IF(Y302&gt;0,(VLOOKUP(Y302,DATA!$AB$2:$AC$102,2,0)),1)</f>
        <v>1</v>
      </c>
      <c r="AL302" s="53">
        <f t="shared" si="39"/>
        <v>0</v>
      </c>
    </row>
    <row r="303" spans="2:38" ht="25.05" customHeight="1" x14ac:dyDescent="0.25">
      <c r="B303" s="43" t="str">
        <f>COUNTIF($D$3:D303,D303)&amp;T_Semaine[[#This Row],[N°AFFAIRE]]</f>
        <v>0</v>
      </c>
      <c r="C303" s="50"/>
      <c r="D303" s="50"/>
      <c r="E303" s="50"/>
      <c r="F303" s="50"/>
      <c r="G303" s="50"/>
      <c r="H303" s="50"/>
      <c r="I303" s="50"/>
      <c r="J303" s="50"/>
      <c r="K303" s="50"/>
      <c r="L303" s="50"/>
      <c r="M303" s="91"/>
      <c r="N303" s="91"/>
      <c r="O303" s="50"/>
      <c r="P303" s="50"/>
      <c r="Q303" s="50"/>
      <c r="R303" s="50"/>
      <c r="S303" s="50"/>
      <c r="T303" s="95">
        <f t="shared" si="33"/>
        <v>0</v>
      </c>
      <c r="U303" s="36">
        <f t="shared" si="34"/>
        <v>0</v>
      </c>
      <c r="V303" s="43"/>
      <c r="W303" s="43"/>
      <c r="X303" s="6">
        <f t="shared" si="32"/>
        <v>0</v>
      </c>
      <c r="Y303" s="55"/>
      <c r="Z303" s="6">
        <f>(IF(R303="OUI",0,IF(AND(F303="MEDIA",G303&gt;0,O303&gt;0),(VLOOKUP(G303,COÛTS!$A$1:$C$157,3,0)*(M303*N303/1000*O303/1000)),0)+IF(AND(G303&gt;0,F303="HEURE"),(VLOOKUP(G303,COÛTS!$A$1:$C$157,3,0)*(O303)),0))+IF(AND(G303&gt;0,F303="DIVERS"),(VLOOKUP(G303,COÛTS!$A$1:$C$157,3,0)*(O303)),0)+IF(AND(G303&gt;0,F303="VEHICULE"),(VLOOKUP(G303,COÛTS!$A$1:$C$157,3,0)*(O303)),0)+IF(AND(G303&gt;0,F303="FACONNAGE"),(VLOOKUP(G303,COÛTS!$A$1:$C$157,3,0)*(O303)),0)+IF(AND(G303&gt;0,F303="ACCESSOIRES"),(VLOOKUP(G303,COÛTS!$A$1:$C$157,3,0)*(O303)),0)+IF(AND(F303="TRANSPORT",G303&gt;0),(VLOOKUP(G303,COÛTS!$A$1:$C$157,3,0)*(O303)),0)+IF(AND(F303="PRODUITS",G303="KIT COMPLET HABILLAGE CLOISON MODULAIRE (mL)"),(VLOOKUP(G303,COÛTS!$A$1:$C$157,3,0)*(M303/1000*O303)),0)+IF(AND(F303="MEDIA",H303&lt;0,G303&gt;0,P303="oui",Q303="RECTO/VERSO (Type Deux Simple Face)"),(VLOOKUP(G303,COÛTS!$A$1:$C$157,3,0)*(M303*(N303+480)/1000*O303/1000)),"0")+IF(AND(F303="MEDIA",H303&lt;0,G303&gt;0,P303="oui",Q303="MODULE TRIANGULAIRE"),(VLOOKUP(G303,COÛTS!$A$1:$C$157,3,0)*(M303*(N303+240)/1000*O303/1000)*2)+(VLOOKUP(G303,COÛTS!$A$1:$C$157,3,0)*(M303)/1000*0.24),"0")+IF(AND(F303="MEDIA",P303="oui",G303&gt;0,H303&lt;0,Q303="MODULE CARRÉ"),(VLOOKUP(G303,COÛTS!$A$1:$C$157,3,0)*(M303*(N303+240)/1000*O303/1000)*3)+(VLOOKUP(G303,COÛTS!$A$1:$C$157,3,0)*(M303)/1000*0.24),"0")+IF(AND(F303="MEDIA",H303&lt;0,P303="oui",G303&gt;0,Q303="RECTO (Type Chaussette)"),(VLOOKUP(G303,COÛTS!$A$1:$C$157,3,0)*(M303*(N303+60)/1000*O303/1000))))</f>
        <v>0</v>
      </c>
      <c r="AA303" s="6">
        <f>IF(R303="OUI",0,IF(AND(H303&gt;0,I303="OUI"),(VLOOKUP(H303,COÛTS!$A$1:$C$157,3,0)*(M303*N303/1000*O303/1000)),0))</f>
        <v>0</v>
      </c>
      <c r="AB303" s="6">
        <f t="shared" si="35"/>
        <v>0</v>
      </c>
      <c r="AC303" s="7">
        <f t="shared" si="36"/>
        <v>0</v>
      </c>
      <c r="AD303" s="6">
        <f t="shared" si="37"/>
        <v>0</v>
      </c>
      <c r="AE303" s="6">
        <f t="shared" si="38"/>
        <v>0</v>
      </c>
      <c r="AF303" s="6">
        <f>IF(R303="OUI",0,(IF(AND(P303="oui",Q303="RECTO (Type Chaussette, Simple Face)",SEMAINE!M305&lt;=2000),((COÛTS!$C$115*2*O303*SEMAINE!M303/1000)+(COÛTS!$C$109*O303*SEMAINE!M303/1000)+(COÛTS!$C$107*O303*SEMAINE!M303/1000)),"0")+(IF(AND(P303="oui",Q303="RECTO (Type Chaussette, Simple Face)",SEMAINE!M303&gt;2001,SEMAINE!M303&lt;=4000),((COÛTS!$C$114*2*O303)),"0"))+(IF(AND(P303="oui",Q303="RECTO (Type Chaussette, Simple Face)",SEMAINE!M303&gt;=4001,SEMAINE!M303&lt;=6000),((COÛTS!$C$114*4*O303)),"0"))+(IF(AND(P303="oui",Q303="RECTO (Type Chaussette, Simple Face)",SEMAINE!M303&gt;=6001,SEMAINE!M303&lt;=8000),((COÛTS!$C$114*6*O303)),"0"))+(IF(AND(P303="oui",Q303="RECTO (Type Chaussette, Simple Face)",SEMAINE!M303&gt;=8001,SEMAINE!M303&lt;=10000),((COÛTS!$C$114*8*O303)),0))))</f>
        <v>0</v>
      </c>
      <c r="AG303" s="6">
        <f>IF(R303="OUI",0,(IF(AND(F303="MEDIA",G303="NON TISSÉ (Type Drop)",P303="oui",Q303="RECTO (Type Chaussette)",SEMAINE!M306&lt;=2000),((COÛTS!$C$115*2*O303*SEMAINE!M303/1000)+(COÛTS!$C$109*O303*SEMAINE!M303/1000)+(COÛTS!$C$107*O303*SEMAINE!M303/1000)),"0")+(IF(AND(F303="MEDIA",P303="oui",Q303="RECTO (Type Chaussette)",SEMAINE!M303&gt;2001,SEMAINE!M303&lt;=4000),((COÛTS!$C$114*2*O303)),"0"))+(IF(AND(F303="MEDIA",P303="oui",Q303="RECTO (Type Chaussette)",SEMAINE!M303&gt;=4001,SEMAINE!M303&lt;=6000),((COÛTS!$C$114*4*O303)),"0"))+(IF(AND(F303="MEDIA",P303="oui",Q303="RECTO (Type Chaussette)",SEMAINE!M303&gt;=6001,SEMAINE!M303&lt;=8000),((COÛTS!$C$114*6*O303)),"0"))+(IF(AND(F303="MEDIA",P303="oui",Q303="RECTO (Type Chaussette)",SEMAINE!M303&gt;=8001,SEMAINE!M303&lt;=10000),((COÛTS!$C$114*8*O303)),0))))</f>
        <v>0</v>
      </c>
      <c r="AH303" s="6">
        <f>IF(R303="OUI",0,(IF(AND(F303="MEDIA",G303="NON TISSÉ (Type Drop)",P303="oui",Q303="RECTO/VERSO (Type Deux Simple Face)"),((COÛTS!$C$115*4*O303*SEMAINE!M303/1000)+(COÛTS!$C$110*O303*4)+(COÛTS!$C$107*O303*SEMAINE!M303/1000)),"0")+(IF(AND(F303="MEDIA",P303="oui",Q303="RECTO/VERSO (Type Deux Simple Face)",SEMAINE!M303&gt;2001,SEMAINE!M303&lt;=4000),((COÛTS!$C$114*2*O303)),"0"))+(IF(AND(F303="MEDIA",P303="oui",Q303="RECTO/VERSO (Type Deux Simple Face)",SEMAINE!M303&gt;=4001,SEMAINE!M303&lt;=6000),((COÛTS!$C$114*4*O303)),"0"))+(IF(AND(F303="MEDIA",P303="oui",Q303="RECTO/VERSO (Type Deux Simple Face)",SEMAINE!M303&gt;=6001,SEMAINE!M303&lt;=8000),((COÛTS!$C$114*6*O303)),"0"))+(IF(AND(F303="MEDIA",P303="oui",Q303="RECTO/VERSO (Type Deux Simple Face)",SEMAINE!M303&gt;=8001,SEMAINE!M303&lt;=10000),((COÛTS!$C$114*8*O303)),0))))</f>
        <v>0</v>
      </c>
      <c r="AI303" s="6">
        <f>IF(R303="OUI",0,(IF(AND(F303="MEDIA",G303="NON TISSÉ (Type Drop)",P303="oui",Q303="MODULE TRIANGULAIRE"),((COÛTS!$C$115*6*O303*SEMAINE!M303/1000)+(COÛTS!$C$112*O303*6)+(COÛTS!$C$107*O303*3)),"0")+(IF(AND(F303="MEDIA",P303="oui",Q303="MODULE TRIANGULAIRE",SEMAINE!M303&gt;2001,SEMAINE!M303&lt;=4000),((COÛTS!$C$114*2*O303*3)),"0"))+(IF(AND(F303="MEDIA",P303="oui",Q303="MODULE TRIANGULAIRE",SEMAINE!M303&gt;=4001,SEMAINE!M303&lt;=6000),((COÛTS!$C$114*4*O303*3)),"0"))+(IF(AND(F303="MEDIA",P303="oui",Q303="MODULE TRIANGULAIRE",SEMAINE!M303&gt;=6001,SEMAINE!M303&lt;=8000),((COÛTS!$C$114*6*O303*3)),"0"))+(IF(AND(F303="MEDIA",P303="oui",Q303="MODULE TRIANGULAIRE",SEMAINE!M303&gt;=8001,SEMAINE!M303&lt;=10000),((COÛTS!$C$114*8*O303*3)),0))))</f>
        <v>0</v>
      </c>
      <c r="AJ303" s="6">
        <f>IF(OR(R303="OUI",H303&gt;0),0,(IF(AND(F303="MEDIA",G303="NON TISSÉ (Type Drop)",P303="oui",Q303="MODULE CARRÉ"),((COÛTS!$C$115*8*O303*SEMAINE!M303/1000)+(COÛTS!$C$111*O303*8)+(COÛTS!$C$107*O303*4)),"0")+IF(AND(F303="MEDIA",G303="BÂCHE FRONTLIT 450gr (Type Bâche M1)",P303="oui",Q303="MODULE CARRÉ"),((COÛTS!$C$115*8*O303*SEMAINE!M303/1000)+(COÛTS!$C$111*O303*8)+(COÛTS!$C$107*O303*4)),"0")+(IF(AND(F303="MEDIA",P303="oui",Q303="MODULE CARRÉ",SEMAINE!M303&gt;2001,SEMAINE!M303&lt;=4000),((COÛTS!$C$114*2*O303*4)),"0"))+(IF(AND(F303="MEDIA",P303="oui",Q303="MODULE CARRÉ",SEMAINE!M303&gt;=4001,SEMAINE!M303&lt;=6000),((COÛTS!$C$114*4*O303*4)),"0"))+(IF(AND(F303="MEDIA",P303="oui",Q303="MODULE CARRÉ",SEMAINE!M303&gt;=6001,SEMAINE!M303&lt;=8000),((COÛTS!$C$114*6*O303*4)),"0"))+(IF(AND(F303="MEDIA",P303="oui",Q303="MODULE CARRÉ",SEMAINE!M303&gt;=8001,SEMAINE!M303&lt;=10000),((COÛTS!$C$114*8*O303*4)),"0"))))</f>
        <v>0</v>
      </c>
      <c r="AK303" s="38">
        <f>IF(Y303&gt;0,(VLOOKUP(Y303,DATA!$AB$2:$AC$102,2,0)),1)</f>
        <v>1</v>
      </c>
      <c r="AL303" s="53">
        <f t="shared" si="39"/>
        <v>0</v>
      </c>
    </row>
    <row r="304" spans="2:38" ht="25.05" customHeight="1" x14ac:dyDescent="0.25">
      <c r="B304" s="43" t="str">
        <f>COUNTIF($D$3:D304,D304)&amp;T_Semaine[[#This Row],[N°AFFAIRE]]</f>
        <v>0</v>
      </c>
      <c r="C304" s="50"/>
      <c r="D304" s="50"/>
      <c r="E304" s="50"/>
      <c r="F304" s="50"/>
      <c r="G304" s="50"/>
      <c r="H304" s="50"/>
      <c r="I304" s="50"/>
      <c r="J304" s="50"/>
      <c r="K304" s="50"/>
      <c r="L304" s="50"/>
      <c r="M304" s="91"/>
      <c r="N304" s="91"/>
      <c r="O304" s="50"/>
      <c r="P304" s="50"/>
      <c r="Q304" s="50"/>
      <c r="R304" s="50"/>
      <c r="S304" s="50"/>
      <c r="T304" s="95">
        <f t="shared" si="33"/>
        <v>0</v>
      </c>
      <c r="U304" s="36">
        <f t="shared" si="34"/>
        <v>0</v>
      </c>
      <c r="V304" s="43"/>
      <c r="W304" s="43"/>
      <c r="X304" s="6">
        <f t="shared" si="32"/>
        <v>0</v>
      </c>
      <c r="Y304" s="55"/>
      <c r="Z304" s="6">
        <f>(IF(R304="OUI",0,IF(AND(F304="MEDIA",G304&gt;0,O304&gt;0),(VLOOKUP(G304,COÛTS!$A$1:$C$157,3,0)*(M304*N304/1000*O304/1000)),0)+IF(AND(G304&gt;0,F304="HEURE"),(VLOOKUP(G304,COÛTS!$A$1:$C$157,3,0)*(O304)),0))+IF(AND(G304&gt;0,F304="DIVERS"),(VLOOKUP(G304,COÛTS!$A$1:$C$157,3,0)*(O304)),0)+IF(AND(G304&gt;0,F304="VEHICULE"),(VLOOKUP(G304,COÛTS!$A$1:$C$157,3,0)*(O304)),0)+IF(AND(G304&gt;0,F304="FACONNAGE"),(VLOOKUP(G304,COÛTS!$A$1:$C$157,3,0)*(O304)),0)+IF(AND(G304&gt;0,F304="ACCESSOIRES"),(VLOOKUP(G304,COÛTS!$A$1:$C$157,3,0)*(O304)),0)+IF(AND(F304="TRANSPORT",G304&gt;0),(VLOOKUP(G304,COÛTS!$A$1:$C$157,3,0)*(O304)),0)+IF(AND(F304="PRODUITS",G304="KIT COMPLET HABILLAGE CLOISON MODULAIRE (mL)"),(VLOOKUP(G304,COÛTS!$A$1:$C$157,3,0)*(M304/1000*O304)),0)+IF(AND(F304="MEDIA",H304&lt;0,G304&gt;0,P304="oui",Q304="RECTO/VERSO (Type Deux Simple Face)"),(VLOOKUP(G304,COÛTS!$A$1:$C$157,3,0)*(M304*(N304+480)/1000*O304/1000)),"0")+IF(AND(F304="MEDIA",H304&lt;0,G304&gt;0,P304="oui",Q304="MODULE TRIANGULAIRE"),(VLOOKUP(G304,COÛTS!$A$1:$C$157,3,0)*(M304*(N304+240)/1000*O304/1000)*2)+(VLOOKUP(G304,COÛTS!$A$1:$C$157,3,0)*(M304)/1000*0.24),"0")+IF(AND(F304="MEDIA",P304="oui",G304&gt;0,H304&lt;0,Q304="MODULE CARRÉ"),(VLOOKUP(G304,COÛTS!$A$1:$C$157,3,0)*(M304*(N304+240)/1000*O304/1000)*3)+(VLOOKUP(G304,COÛTS!$A$1:$C$157,3,0)*(M304)/1000*0.24),"0")+IF(AND(F304="MEDIA",H304&lt;0,P304="oui",G304&gt;0,Q304="RECTO (Type Chaussette)"),(VLOOKUP(G304,COÛTS!$A$1:$C$157,3,0)*(M304*(N304+60)/1000*O304/1000))))</f>
        <v>0</v>
      </c>
      <c r="AA304" s="6">
        <f>IF(R304="OUI",0,IF(AND(H304&gt;0,I304="OUI"),(VLOOKUP(H304,COÛTS!$A$1:$C$157,3,0)*(M304*N304/1000*O304/1000)),0))</f>
        <v>0</v>
      </c>
      <c r="AB304" s="6">
        <f t="shared" si="35"/>
        <v>0</v>
      </c>
      <c r="AC304" s="7">
        <f t="shared" si="36"/>
        <v>0</v>
      </c>
      <c r="AD304" s="6">
        <f t="shared" si="37"/>
        <v>0</v>
      </c>
      <c r="AE304" s="6">
        <f t="shared" si="38"/>
        <v>0</v>
      </c>
      <c r="AF304" s="6">
        <f>IF(R304="OUI",0,(IF(AND(P304="oui",Q304="RECTO (Type Chaussette, Simple Face)",SEMAINE!M306&lt;=2000),((COÛTS!$C$115*2*O304*SEMAINE!M304/1000)+(COÛTS!$C$109*O304*SEMAINE!M304/1000)+(COÛTS!$C$107*O304*SEMAINE!M304/1000)),"0")+(IF(AND(P304="oui",Q304="RECTO (Type Chaussette, Simple Face)",SEMAINE!M304&gt;2001,SEMAINE!M304&lt;=4000),((COÛTS!$C$114*2*O304)),"0"))+(IF(AND(P304="oui",Q304="RECTO (Type Chaussette, Simple Face)",SEMAINE!M304&gt;=4001,SEMAINE!M304&lt;=6000),((COÛTS!$C$114*4*O304)),"0"))+(IF(AND(P304="oui",Q304="RECTO (Type Chaussette, Simple Face)",SEMAINE!M304&gt;=6001,SEMAINE!M304&lt;=8000),((COÛTS!$C$114*6*O304)),"0"))+(IF(AND(P304="oui",Q304="RECTO (Type Chaussette, Simple Face)",SEMAINE!M304&gt;=8001,SEMAINE!M304&lt;=10000),((COÛTS!$C$114*8*O304)),0))))</f>
        <v>0</v>
      </c>
      <c r="AG304" s="6">
        <f>IF(R304="OUI",0,(IF(AND(F304="MEDIA",G304="NON TISSÉ (Type Drop)",P304="oui",Q304="RECTO (Type Chaussette)",SEMAINE!M307&lt;=2000),((COÛTS!$C$115*2*O304*SEMAINE!M304/1000)+(COÛTS!$C$109*O304*SEMAINE!M304/1000)+(COÛTS!$C$107*O304*SEMAINE!M304/1000)),"0")+(IF(AND(F304="MEDIA",P304="oui",Q304="RECTO (Type Chaussette)",SEMAINE!M304&gt;2001,SEMAINE!M304&lt;=4000),((COÛTS!$C$114*2*O304)),"0"))+(IF(AND(F304="MEDIA",P304="oui",Q304="RECTO (Type Chaussette)",SEMAINE!M304&gt;=4001,SEMAINE!M304&lt;=6000),((COÛTS!$C$114*4*O304)),"0"))+(IF(AND(F304="MEDIA",P304="oui",Q304="RECTO (Type Chaussette)",SEMAINE!M304&gt;=6001,SEMAINE!M304&lt;=8000),((COÛTS!$C$114*6*O304)),"0"))+(IF(AND(F304="MEDIA",P304="oui",Q304="RECTO (Type Chaussette)",SEMAINE!M304&gt;=8001,SEMAINE!M304&lt;=10000),((COÛTS!$C$114*8*O304)),0))))</f>
        <v>0</v>
      </c>
      <c r="AH304" s="6">
        <f>IF(R304="OUI",0,(IF(AND(F304="MEDIA",G304="NON TISSÉ (Type Drop)",P304="oui",Q304="RECTO/VERSO (Type Deux Simple Face)"),((COÛTS!$C$115*4*O304*SEMAINE!M304/1000)+(COÛTS!$C$110*O304*4)+(COÛTS!$C$107*O304*SEMAINE!M304/1000)),"0")+(IF(AND(F304="MEDIA",P304="oui",Q304="RECTO/VERSO (Type Deux Simple Face)",SEMAINE!M304&gt;2001,SEMAINE!M304&lt;=4000),((COÛTS!$C$114*2*O304)),"0"))+(IF(AND(F304="MEDIA",P304="oui",Q304="RECTO/VERSO (Type Deux Simple Face)",SEMAINE!M304&gt;=4001,SEMAINE!M304&lt;=6000),((COÛTS!$C$114*4*O304)),"0"))+(IF(AND(F304="MEDIA",P304="oui",Q304="RECTO/VERSO (Type Deux Simple Face)",SEMAINE!M304&gt;=6001,SEMAINE!M304&lt;=8000),((COÛTS!$C$114*6*O304)),"0"))+(IF(AND(F304="MEDIA",P304="oui",Q304="RECTO/VERSO (Type Deux Simple Face)",SEMAINE!M304&gt;=8001,SEMAINE!M304&lt;=10000),((COÛTS!$C$114*8*O304)),0))))</f>
        <v>0</v>
      </c>
      <c r="AI304" s="6">
        <f>IF(R304="OUI",0,(IF(AND(F304="MEDIA",G304="NON TISSÉ (Type Drop)",P304="oui",Q304="MODULE TRIANGULAIRE"),((COÛTS!$C$115*6*O304*SEMAINE!M304/1000)+(COÛTS!$C$112*O304*6)+(COÛTS!$C$107*O304*3)),"0")+(IF(AND(F304="MEDIA",P304="oui",Q304="MODULE TRIANGULAIRE",SEMAINE!M304&gt;2001,SEMAINE!M304&lt;=4000),((COÛTS!$C$114*2*O304*3)),"0"))+(IF(AND(F304="MEDIA",P304="oui",Q304="MODULE TRIANGULAIRE",SEMAINE!M304&gt;=4001,SEMAINE!M304&lt;=6000),((COÛTS!$C$114*4*O304*3)),"0"))+(IF(AND(F304="MEDIA",P304="oui",Q304="MODULE TRIANGULAIRE",SEMAINE!M304&gt;=6001,SEMAINE!M304&lt;=8000),((COÛTS!$C$114*6*O304*3)),"0"))+(IF(AND(F304="MEDIA",P304="oui",Q304="MODULE TRIANGULAIRE",SEMAINE!M304&gt;=8001,SEMAINE!M304&lt;=10000),((COÛTS!$C$114*8*O304*3)),0))))</f>
        <v>0</v>
      </c>
      <c r="AJ304" s="6">
        <f>IF(OR(R304="OUI",H304&gt;0),0,(IF(AND(F304="MEDIA",G304="NON TISSÉ (Type Drop)",P304="oui",Q304="MODULE CARRÉ"),((COÛTS!$C$115*8*O304*SEMAINE!M304/1000)+(COÛTS!$C$111*O304*8)+(COÛTS!$C$107*O304*4)),"0")+IF(AND(F304="MEDIA",G304="BÂCHE FRONTLIT 450gr (Type Bâche M1)",P304="oui",Q304="MODULE CARRÉ"),((COÛTS!$C$115*8*O304*SEMAINE!M304/1000)+(COÛTS!$C$111*O304*8)+(COÛTS!$C$107*O304*4)),"0")+(IF(AND(F304="MEDIA",P304="oui",Q304="MODULE CARRÉ",SEMAINE!M304&gt;2001,SEMAINE!M304&lt;=4000),((COÛTS!$C$114*2*O304*4)),"0"))+(IF(AND(F304="MEDIA",P304="oui",Q304="MODULE CARRÉ",SEMAINE!M304&gt;=4001,SEMAINE!M304&lt;=6000),((COÛTS!$C$114*4*O304*4)),"0"))+(IF(AND(F304="MEDIA",P304="oui",Q304="MODULE CARRÉ",SEMAINE!M304&gt;=6001,SEMAINE!M304&lt;=8000),((COÛTS!$C$114*6*O304*4)),"0"))+(IF(AND(F304="MEDIA",P304="oui",Q304="MODULE CARRÉ",SEMAINE!M304&gt;=8001,SEMAINE!M304&lt;=10000),((COÛTS!$C$114*8*O304*4)),"0"))))</f>
        <v>0</v>
      </c>
      <c r="AK304" s="38">
        <f>IF(Y304&gt;0,(VLOOKUP(Y304,DATA!$AB$2:$AC$102,2,0)),1)</f>
        <v>1</v>
      </c>
      <c r="AL304" s="53">
        <f t="shared" si="39"/>
        <v>0</v>
      </c>
    </row>
    <row r="305" spans="2:38" ht="25.05" customHeight="1" x14ac:dyDescent="0.25">
      <c r="B305" s="43" t="str">
        <f>COUNTIF($D$3:D305,D305)&amp;T_Semaine[[#This Row],[N°AFFAIRE]]</f>
        <v>0</v>
      </c>
      <c r="C305" s="50"/>
      <c r="D305" s="50"/>
      <c r="E305" s="50"/>
      <c r="F305" s="50"/>
      <c r="G305" s="50"/>
      <c r="H305" s="50"/>
      <c r="I305" s="50"/>
      <c r="J305" s="50"/>
      <c r="K305" s="50"/>
      <c r="L305" s="50"/>
      <c r="M305" s="91"/>
      <c r="N305" s="91"/>
      <c r="O305" s="50"/>
      <c r="P305" s="50"/>
      <c r="Q305" s="50"/>
      <c r="R305" s="50"/>
      <c r="S305" s="50"/>
      <c r="T305" s="95">
        <f t="shared" si="33"/>
        <v>0</v>
      </c>
      <c r="U305" s="36">
        <f t="shared" si="34"/>
        <v>0</v>
      </c>
      <c r="V305" s="43"/>
      <c r="W305" s="43"/>
      <c r="X305" s="6">
        <f t="shared" si="32"/>
        <v>0</v>
      </c>
      <c r="Y305" s="55"/>
      <c r="Z305" s="6">
        <f>(IF(R305="OUI",0,IF(AND(F305="MEDIA",G305&gt;0,O305&gt;0),(VLOOKUP(G305,COÛTS!$A$1:$C$157,3,0)*(M305*N305/1000*O305/1000)),0)+IF(AND(G305&gt;0,F305="HEURE"),(VLOOKUP(G305,COÛTS!$A$1:$C$157,3,0)*(O305)),0))+IF(AND(G305&gt;0,F305="DIVERS"),(VLOOKUP(G305,COÛTS!$A$1:$C$157,3,0)*(O305)),0)+IF(AND(G305&gt;0,F305="VEHICULE"),(VLOOKUP(G305,COÛTS!$A$1:$C$157,3,0)*(O305)),0)+IF(AND(G305&gt;0,F305="FACONNAGE"),(VLOOKUP(G305,COÛTS!$A$1:$C$157,3,0)*(O305)),0)+IF(AND(G305&gt;0,F305="ACCESSOIRES"),(VLOOKUP(G305,COÛTS!$A$1:$C$157,3,0)*(O305)),0)+IF(AND(F305="TRANSPORT",G305&gt;0),(VLOOKUP(G305,COÛTS!$A$1:$C$157,3,0)*(O305)),0)+IF(AND(F305="PRODUITS",G305="KIT COMPLET HABILLAGE CLOISON MODULAIRE (mL)"),(VLOOKUP(G305,COÛTS!$A$1:$C$157,3,0)*(M305/1000*O305)),0)+IF(AND(F305="MEDIA",H305&lt;0,G305&gt;0,P305="oui",Q305="RECTO/VERSO (Type Deux Simple Face)"),(VLOOKUP(G305,COÛTS!$A$1:$C$157,3,0)*(M305*(N305+480)/1000*O305/1000)),"0")+IF(AND(F305="MEDIA",H305&lt;0,G305&gt;0,P305="oui",Q305="MODULE TRIANGULAIRE"),(VLOOKUP(G305,COÛTS!$A$1:$C$157,3,0)*(M305*(N305+240)/1000*O305/1000)*2)+(VLOOKUP(G305,COÛTS!$A$1:$C$157,3,0)*(M305)/1000*0.24),"0")+IF(AND(F305="MEDIA",P305="oui",G305&gt;0,H305&lt;0,Q305="MODULE CARRÉ"),(VLOOKUP(G305,COÛTS!$A$1:$C$157,3,0)*(M305*(N305+240)/1000*O305/1000)*3)+(VLOOKUP(G305,COÛTS!$A$1:$C$157,3,0)*(M305)/1000*0.24),"0")+IF(AND(F305="MEDIA",H305&lt;0,P305="oui",G305&gt;0,Q305="RECTO (Type Chaussette)"),(VLOOKUP(G305,COÛTS!$A$1:$C$157,3,0)*(M305*(N305+60)/1000*O305/1000))))</f>
        <v>0</v>
      </c>
      <c r="AA305" s="6">
        <f>IF(R305="OUI",0,IF(AND(H305&gt;0,I305="OUI"),(VLOOKUP(H305,COÛTS!$A$1:$C$157,3,0)*(M305*N305/1000*O305/1000)),0))</f>
        <v>0</v>
      </c>
      <c r="AB305" s="6">
        <f t="shared" si="35"/>
        <v>0</v>
      </c>
      <c r="AC305" s="7">
        <f t="shared" si="36"/>
        <v>0</v>
      </c>
      <c r="AD305" s="6">
        <f t="shared" si="37"/>
        <v>0</v>
      </c>
      <c r="AE305" s="6">
        <f t="shared" si="38"/>
        <v>0</v>
      </c>
      <c r="AF305" s="6">
        <f>IF(R305="OUI",0,(IF(AND(P305="oui",Q305="RECTO (Type Chaussette, Simple Face)",SEMAINE!M307&lt;=2000),((COÛTS!$C$115*2*O305*SEMAINE!M305/1000)+(COÛTS!$C$109*O305*SEMAINE!M305/1000)+(COÛTS!$C$107*O305*SEMAINE!M305/1000)),"0")+(IF(AND(P305="oui",Q305="RECTO (Type Chaussette, Simple Face)",SEMAINE!M305&gt;2001,SEMAINE!M305&lt;=4000),((COÛTS!$C$114*2*O305)),"0"))+(IF(AND(P305="oui",Q305="RECTO (Type Chaussette, Simple Face)",SEMAINE!M305&gt;=4001,SEMAINE!M305&lt;=6000),((COÛTS!$C$114*4*O305)),"0"))+(IF(AND(P305="oui",Q305="RECTO (Type Chaussette, Simple Face)",SEMAINE!M305&gt;=6001,SEMAINE!M305&lt;=8000),((COÛTS!$C$114*6*O305)),"0"))+(IF(AND(P305="oui",Q305="RECTO (Type Chaussette, Simple Face)",SEMAINE!M305&gt;=8001,SEMAINE!M305&lt;=10000),((COÛTS!$C$114*8*O305)),0))))</f>
        <v>0</v>
      </c>
      <c r="AG305" s="6">
        <f>IF(R305="OUI",0,(IF(AND(F305="MEDIA",G305="NON TISSÉ (Type Drop)",P305="oui",Q305="RECTO (Type Chaussette)",SEMAINE!M308&lt;=2000),((COÛTS!$C$115*2*O305*SEMAINE!M305/1000)+(COÛTS!$C$109*O305*SEMAINE!M305/1000)+(COÛTS!$C$107*O305*SEMAINE!M305/1000)),"0")+(IF(AND(F305="MEDIA",P305="oui",Q305="RECTO (Type Chaussette)",SEMAINE!M305&gt;2001,SEMAINE!M305&lt;=4000),((COÛTS!$C$114*2*O305)),"0"))+(IF(AND(F305="MEDIA",P305="oui",Q305="RECTO (Type Chaussette)",SEMAINE!M305&gt;=4001,SEMAINE!M305&lt;=6000),((COÛTS!$C$114*4*O305)),"0"))+(IF(AND(F305="MEDIA",P305="oui",Q305="RECTO (Type Chaussette)",SEMAINE!M305&gt;=6001,SEMAINE!M305&lt;=8000),((COÛTS!$C$114*6*O305)),"0"))+(IF(AND(F305="MEDIA",P305="oui",Q305="RECTO (Type Chaussette)",SEMAINE!M305&gt;=8001,SEMAINE!M305&lt;=10000),((COÛTS!$C$114*8*O305)),0))))</f>
        <v>0</v>
      </c>
      <c r="AH305" s="6">
        <f>IF(R305="OUI",0,(IF(AND(F305="MEDIA",G305="NON TISSÉ (Type Drop)",P305="oui",Q305="RECTO/VERSO (Type Deux Simple Face)"),((COÛTS!$C$115*4*O305*SEMAINE!M305/1000)+(COÛTS!$C$110*O305*4)+(COÛTS!$C$107*O305*SEMAINE!M305/1000)),"0")+(IF(AND(F305="MEDIA",P305="oui",Q305="RECTO/VERSO (Type Deux Simple Face)",SEMAINE!M305&gt;2001,SEMAINE!M305&lt;=4000),((COÛTS!$C$114*2*O305)),"0"))+(IF(AND(F305="MEDIA",P305="oui",Q305="RECTO/VERSO (Type Deux Simple Face)",SEMAINE!M305&gt;=4001,SEMAINE!M305&lt;=6000),((COÛTS!$C$114*4*O305)),"0"))+(IF(AND(F305="MEDIA",P305="oui",Q305="RECTO/VERSO (Type Deux Simple Face)",SEMAINE!M305&gt;=6001,SEMAINE!M305&lt;=8000),((COÛTS!$C$114*6*O305)),"0"))+(IF(AND(F305="MEDIA",P305="oui",Q305="RECTO/VERSO (Type Deux Simple Face)",SEMAINE!M305&gt;=8001,SEMAINE!M305&lt;=10000),((COÛTS!$C$114*8*O305)),0))))</f>
        <v>0</v>
      </c>
      <c r="AI305" s="6">
        <f>IF(R305="OUI",0,(IF(AND(F305="MEDIA",G305="NON TISSÉ (Type Drop)",P305="oui",Q305="MODULE TRIANGULAIRE"),((COÛTS!$C$115*6*O305*SEMAINE!M305/1000)+(COÛTS!$C$112*O305*6)+(COÛTS!$C$107*O305*3)),"0")+(IF(AND(F305="MEDIA",P305="oui",Q305="MODULE TRIANGULAIRE",SEMAINE!M305&gt;2001,SEMAINE!M305&lt;=4000),((COÛTS!$C$114*2*O305*3)),"0"))+(IF(AND(F305="MEDIA",P305="oui",Q305="MODULE TRIANGULAIRE",SEMAINE!M305&gt;=4001,SEMAINE!M305&lt;=6000),((COÛTS!$C$114*4*O305*3)),"0"))+(IF(AND(F305="MEDIA",P305="oui",Q305="MODULE TRIANGULAIRE",SEMAINE!M305&gt;=6001,SEMAINE!M305&lt;=8000),((COÛTS!$C$114*6*O305*3)),"0"))+(IF(AND(F305="MEDIA",P305="oui",Q305="MODULE TRIANGULAIRE",SEMAINE!M305&gt;=8001,SEMAINE!M305&lt;=10000),((COÛTS!$C$114*8*O305*3)),0))))</f>
        <v>0</v>
      </c>
      <c r="AJ305" s="6">
        <f>IF(OR(R305="OUI",H305&gt;0),0,(IF(AND(F305="MEDIA",G305="NON TISSÉ (Type Drop)",P305="oui",Q305="MODULE CARRÉ"),((COÛTS!$C$115*8*O305*SEMAINE!M305/1000)+(COÛTS!$C$111*O305*8)+(COÛTS!$C$107*O305*4)),"0")+IF(AND(F305="MEDIA",G305="BÂCHE FRONTLIT 450gr (Type Bâche M1)",P305="oui",Q305="MODULE CARRÉ"),((COÛTS!$C$115*8*O305*SEMAINE!M305/1000)+(COÛTS!$C$111*O305*8)+(COÛTS!$C$107*O305*4)),"0")+(IF(AND(F305="MEDIA",P305="oui",Q305="MODULE CARRÉ",SEMAINE!M305&gt;2001,SEMAINE!M305&lt;=4000),((COÛTS!$C$114*2*O305*4)),"0"))+(IF(AND(F305="MEDIA",P305="oui",Q305="MODULE CARRÉ",SEMAINE!M305&gt;=4001,SEMAINE!M305&lt;=6000),((COÛTS!$C$114*4*O305*4)),"0"))+(IF(AND(F305="MEDIA",P305="oui",Q305="MODULE CARRÉ",SEMAINE!M305&gt;=6001,SEMAINE!M305&lt;=8000),((COÛTS!$C$114*6*O305*4)),"0"))+(IF(AND(F305="MEDIA",P305="oui",Q305="MODULE CARRÉ",SEMAINE!M305&gt;=8001,SEMAINE!M305&lt;=10000),((COÛTS!$C$114*8*O305*4)),"0"))))</f>
        <v>0</v>
      </c>
      <c r="AK305" s="38">
        <f>IF(Y305&gt;0,(VLOOKUP(Y305,DATA!$AB$2:$AC$102,2,0)),1)</f>
        <v>1</v>
      </c>
      <c r="AL305" s="53">
        <f t="shared" si="39"/>
        <v>0</v>
      </c>
    </row>
    <row r="306" spans="2:38" ht="25.05" customHeight="1" x14ac:dyDescent="0.25">
      <c r="B306" s="43" t="str">
        <f>COUNTIF($D$3:D306,D306)&amp;T_Semaine[[#This Row],[N°AFFAIRE]]</f>
        <v>0</v>
      </c>
      <c r="C306" s="50"/>
      <c r="D306" s="50"/>
      <c r="E306" s="50"/>
      <c r="F306" s="50"/>
      <c r="G306" s="50"/>
      <c r="H306" s="50"/>
      <c r="I306" s="50"/>
      <c r="J306" s="50"/>
      <c r="K306" s="50"/>
      <c r="L306" s="50"/>
      <c r="M306" s="91"/>
      <c r="N306" s="91"/>
      <c r="O306" s="50"/>
      <c r="P306" s="50"/>
      <c r="Q306" s="50"/>
      <c r="R306" s="50"/>
      <c r="S306" s="50"/>
      <c r="T306" s="95">
        <f t="shared" si="33"/>
        <v>0</v>
      </c>
      <c r="U306" s="36">
        <f t="shared" si="34"/>
        <v>0</v>
      </c>
      <c r="V306" s="43"/>
      <c r="W306" s="43"/>
      <c r="X306" s="6">
        <f t="shared" si="32"/>
        <v>0</v>
      </c>
      <c r="Y306" s="55"/>
      <c r="Z306" s="6">
        <f>(IF(R306="OUI",0,IF(AND(F306="MEDIA",G306&gt;0,O306&gt;0),(VLOOKUP(G306,COÛTS!$A$1:$C$157,3,0)*(M306*N306/1000*O306/1000)),0)+IF(AND(G306&gt;0,F306="HEURE"),(VLOOKUP(G306,COÛTS!$A$1:$C$157,3,0)*(O306)),0))+IF(AND(G306&gt;0,F306="DIVERS"),(VLOOKUP(G306,COÛTS!$A$1:$C$157,3,0)*(O306)),0)+IF(AND(G306&gt;0,F306="VEHICULE"),(VLOOKUP(G306,COÛTS!$A$1:$C$157,3,0)*(O306)),0)+IF(AND(G306&gt;0,F306="FACONNAGE"),(VLOOKUP(G306,COÛTS!$A$1:$C$157,3,0)*(O306)),0)+IF(AND(G306&gt;0,F306="ACCESSOIRES"),(VLOOKUP(G306,COÛTS!$A$1:$C$157,3,0)*(O306)),0)+IF(AND(F306="TRANSPORT",G306&gt;0),(VLOOKUP(G306,COÛTS!$A$1:$C$157,3,0)*(O306)),0)+IF(AND(F306="PRODUITS",G306="KIT COMPLET HABILLAGE CLOISON MODULAIRE (mL)"),(VLOOKUP(G306,COÛTS!$A$1:$C$157,3,0)*(M306/1000*O306)),0)+IF(AND(F306="MEDIA",H306&lt;0,G306&gt;0,P306="oui",Q306="RECTO/VERSO (Type Deux Simple Face)"),(VLOOKUP(G306,COÛTS!$A$1:$C$157,3,0)*(M306*(N306+480)/1000*O306/1000)),"0")+IF(AND(F306="MEDIA",H306&lt;0,G306&gt;0,P306="oui",Q306="MODULE TRIANGULAIRE"),(VLOOKUP(G306,COÛTS!$A$1:$C$157,3,0)*(M306*(N306+240)/1000*O306/1000)*2)+(VLOOKUP(G306,COÛTS!$A$1:$C$157,3,0)*(M306)/1000*0.24),"0")+IF(AND(F306="MEDIA",P306="oui",G306&gt;0,H306&lt;0,Q306="MODULE CARRÉ"),(VLOOKUP(G306,COÛTS!$A$1:$C$157,3,0)*(M306*(N306+240)/1000*O306/1000)*3)+(VLOOKUP(G306,COÛTS!$A$1:$C$157,3,0)*(M306)/1000*0.24),"0")+IF(AND(F306="MEDIA",H306&lt;0,P306="oui",G306&gt;0,Q306="RECTO (Type Chaussette)"),(VLOOKUP(G306,COÛTS!$A$1:$C$157,3,0)*(M306*(N306+60)/1000*O306/1000))))</f>
        <v>0</v>
      </c>
      <c r="AA306" s="6">
        <f>IF(R306="OUI",0,IF(AND(H306&gt;0,I306="OUI"),(VLOOKUP(H306,COÛTS!$A$1:$C$157,3,0)*(M306*N306/1000*O306/1000)),0))</f>
        <v>0</v>
      </c>
      <c r="AB306" s="6">
        <f t="shared" si="35"/>
        <v>0</v>
      </c>
      <c r="AC306" s="7">
        <f t="shared" si="36"/>
        <v>0</v>
      </c>
      <c r="AD306" s="6">
        <f t="shared" si="37"/>
        <v>0</v>
      </c>
      <c r="AE306" s="6">
        <f t="shared" si="38"/>
        <v>0</v>
      </c>
      <c r="AF306" s="6">
        <f>IF(R306="OUI",0,(IF(AND(P306="oui",Q306="RECTO (Type Chaussette, Simple Face)",SEMAINE!M308&lt;=2000),((COÛTS!$C$115*2*O306*SEMAINE!M306/1000)+(COÛTS!$C$109*O306*SEMAINE!M306/1000)+(COÛTS!$C$107*O306*SEMAINE!M306/1000)),"0")+(IF(AND(P306="oui",Q306="RECTO (Type Chaussette, Simple Face)",SEMAINE!M306&gt;2001,SEMAINE!M306&lt;=4000),((COÛTS!$C$114*2*O306)),"0"))+(IF(AND(P306="oui",Q306="RECTO (Type Chaussette, Simple Face)",SEMAINE!M306&gt;=4001,SEMAINE!M306&lt;=6000),((COÛTS!$C$114*4*O306)),"0"))+(IF(AND(P306="oui",Q306="RECTO (Type Chaussette, Simple Face)",SEMAINE!M306&gt;=6001,SEMAINE!M306&lt;=8000),((COÛTS!$C$114*6*O306)),"0"))+(IF(AND(P306="oui",Q306="RECTO (Type Chaussette, Simple Face)",SEMAINE!M306&gt;=8001,SEMAINE!M306&lt;=10000),((COÛTS!$C$114*8*O306)),0))))</f>
        <v>0</v>
      </c>
      <c r="AG306" s="6">
        <f>IF(R306="OUI",0,(IF(AND(F306="MEDIA",G306="NON TISSÉ (Type Drop)",P306="oui",Q306="RECTO (Type Chaussette)",SEMAINE!M309&lt;=2000),((COÛTS!$C$115*2*O306*SEMAINE!M306/1000)+(COÛTS!$C$109*O306*SEMAINE!M306/1000)+(COÛTS!$C$107*O306*SEMAINE!M306/1000)),"0")+(IF(AND(F306="MEDIA",P306="oui",Q306="RECTO (Type Chaussette)",SEMAINE!M306&gt;2001,SEMAINE!M306&lt;=4000),((COÛTS!$C$114*2*O306)),"0"))+(IF(AND(F306="MEDIA",P306="oui",Q306="RECTO (Type Chaussette)",SEMAINE!M306&gt;=4001,SEMAINE!M306&lt;=6000),((COÛTS!$C$114*4*O306)),"0"))+(IF(AND(F306="MEDIA",P306="oui",Q306="RECTO (Type Chaussette)",SEMAINE!M306&gt;=6001,SEMAINE!M306&lt;=8000),((COÛTS!$C$114*6*O306)),"0"))+(IF(AND(F306="MEDIA",P306="oui",Q306="RECTO (Type Chaussette)",SEMAINE!M306&gt;=8001,SEMAINE!M306&lt;=10000),((COÛTS!$C$114*8*O306)),0))))</f>
        <v>0</v>
      </c>
      <c r="AH306" s="6">
        <f>IF(R306="OUI",0,(IF(AND(F306="MEDIA",G306="NON TISSÉ (Type Drop)",P306="oui",Q306="RECTO/VERSO (Type Deux Simple Face)"),((COÛTS!$C$115*4*O306*SEMAINE!M306/1000)+(COÛTS!$C$110*O306*4)+(COÛTS!$C$107*O306*SEMAINE!M306/1000)),"0")+(IF(AND(F306="MEDIA",P306="oui",Q306="RECTO/VERSO (Type Deux Simple Face)",SEMAINE!M306&gt;2001,SEMAINE!M306&lt;=4000),((COÛTS!$C$114*2*O306)),"0"))+(IF(AND(F306="MEDIA",P306="oui",Q306="RECTO/VERSO (Type Deux Simple Face)",SEMAINE!M306&gt;=4001,SEMAINE!M306&lt;=6000),((COÛTS!$C$114*4*O306)),"0"))+(IF(AND(F306="MEDIA",P306="oui",Q306="RECTO/VERSO (Type Deux Simple Face)",SEMAINE!M306&gt;=6001,SEMAINE!M306&lt;=8000),((COÛTS!$C$114*6*O306)),"0"))+(IF(AND(F306="MEDIA",P306="oui",Q306="RECTO/VERSO (Type Deux Simple Face)",SEMAINE!M306&gt;=8001,SEMAINE!M306&lt;=10000),((COÛTS!$C$114*8*O306)),0))))</f>
        <v>0</v>
      </c>
      <c r="AI306" s="6">
        <f>IF(R306="OUI",0,(IF(AND(F306="MEDIA",G306="NON TISSÉ (Type Drop)",P306="oui",Q306="MODULE TRIANGULAIRE"),((COÛTS!$C$115*6*O306*SEMAINE!M306/1000)+(COÛTS!$C$112*O306*6)+(COÛTS!$C$107*O306*3)),"0")+(IF(AND(F306="MEDIA",P306="oui",Q306="MODULE TRIANGULAIRE",SEMAINE!M306&gt;2001,SEMAINE!M306&lt;=4000),((COÛTS!$C$114*2*O306*3)),"0"))+(IF(AND(F306="MEDIA",P306="oui",Q306="MODULE TRIANGULAIRE",SEMAINE!M306&gt;=4001,SEMAINE!M306&lt;=6000),((COÛTS!$C$114*4*O306*3)),"0"))+(IF(AND(F306="MEDIA",P306="oui",Q306="MODULE TRIANGULAIRE",SEMAINE!M306&gt;=6001,SEMAINE!M306&lt;=8000),((COÛTS!$C$114*6*O306*3)),"0"))+(IF(AND(F306="MEDIA",P306="oui",Q306="MODULE TRIANGULAIRE",SEMAINE!M306&gt;=8001,SEMAINE!M306&lt;=10000),((COÛTS!$C$114*8*O306*3)),0))))</f>
        <v>0</v>
      </c>
      <c r="AJ306" s="6">
        <f>IF(OR(R306="OUI",H306&gt;0),0,(IF(AND(F306="MEDIA",G306="NON TISSÉ (Type Drop)",P306="oui",Q306="MODULE CARRÉ"),((COÛTS!$C$115*8*O306*SEMAINE!M306/1000)+(COÛTS!$C$111*O306*8)+(COÛTS!$C$107*O306*4)),"0")+IF(AND(F306="MEDIA",G306="BÂCHE FRONTLIT 450gr (Type Bâche M1)",P306="oui",Q306="MODULE CARRÉ"),((COÛTS!$C$115*8*O306*SEMAINE!M306/1000)+(COÛTS!$C$111*O306*8)+(COÛTS!$C$107*O306*4)),"0")+(IF(AND(F306="MEDIA",P306="oui",Q306="MODULE CARRÉ",SEMAINE!M306&gt;2001,SEMAINE!M306&lt;=4000),((COÛTS!$C$114*2*O306*4)),"0"))+(IF(AND(F306="MEDIA",P306="oui",Q306="MODULE CARRÉ",SEMAINE!M306&gt;=4001,SEMAINE!M306&lt;=6000),((COÛTS!$C$114*4*O306*4)),"0"))+(IF(AND(F306="MEDIA",P306="oui",Q306="MODULE CARRÉ",SEMAINE!M306&gt;=6001,SEMAINE!M306&lt;=8000),((COÛTS!$C$114*6*O306*4)),"0"))+(IF(AND(F306="MEDIA",P306="oui",Q306="MODULE CARRÉ",SEMAINE!M306&gt;=8001,SEMAINE!M306&lt;=10000),((COÛTS!$C$114*8*O306*4)),"0"))))</f>
        <v>0</v>
      </c>
      <c r="AK306" s="38">
        <f>IF(Y306&gt;0,(VLOOKUP(Y306,DATA!$AB$2:$AC$102,2,0)),1)</f>
        <v>1</v>
      </c>
      <c r="AL306" s="53">
        <f t="shared" si="39"/>
        <v>0</v>
      </c>
    </row>
    <row r="307" spans="2:38" ht="25.05" customHeight="1" x14ac:dyDescent="0.25">
      <c r="B307" s="43" t="str">
        <f>COUNTIF($D$3:D307,D307)&amp;T_Semaine[[#This Row],[N°AFFAIRE]]</f>
        <v>0</v>
      </c>
      <c r="C307" s="50"/>
      <c r="D307" s="50"/>
      <c r="E307" s="50"/>
      <c r="F307" s="50"/>
      <c r="G307" s="50"/>
      <c r="H307" s="50"/>
      <c r="I307" s="50"/>
      <c r="J307" s="50"/>
      <c r="K307" s="50"/>
      <c r="L307" s="50"/>
      <c r="M307" s="91"/>
      <c r="N307" s="91"/>
      <c r="O307" s="50"/>
      <c r="P307" s="50"/>
      <c r="Q307" s="50"/>
      <c r="R307" s="50"/>
      <c r="S307" s="50"/>
      <c r="T307" s="95">
        <f t="shared" si="33"/>
        <v>0</v>
      </c>
      <c r="U307" s="36">
        <f t="shared" si="34"/>
        <v>0</v>
      </c>
      <c r="V307" s="43"/>
      <c r="W307" s="43"/>
      <c r="X307" s="6">
        <f t="shared" si="32"/>
        <v>0</v>
      </c>
      <c r="Y307" s="55"/>
      <c r="Z307" s="6">
        <f>(IF(R307="OUI",0,IF(AND(F307="MEDIA",G307&gt;0,O307&gt;0),(VLOOKUP(G307,COÛTS!$A$1:$C$157,3,0)*(M307*N307/1000*O307/1000)),0)+IF(AND(G307&gt;0,F307="HEURE"),(VLOOKUP(G307,COÛTS!$A$1:$C$157,3,0)*(O307)),0))+IF(AND(G307&gt;0,F307="DIVERS"),(VLOOKUP(G307,COÛTS!$A$1:$C$157,3,0)*(O307)),0)+IF(AND(G307&gt;0,F307="VEHICULE"),(VLOOKUP(G307,COÛTS!$A$1:$C$157,3,0)*(O307)),0)+IF(AND(G307&gt;0,F307="FACONNAGE"),(VLOOKUP(G307,COÛTS!$A$1:$C$157,3,0)*(O307)),0)+IF(AND(G307&gt;0,F307="ACCESSOIRES"),(VLOOKUP(G307,COÛTS!$A$1:$C$157,3,0)*(O307)),0)+IF(AND(F307="TRANSPORT",G307&gt;0),(VLOOKUP(G307,COÛTS!$A$1:$C$157,3,0)*(O307)),0)+IF(AND(F307="PRODUITS",G307="KIT COMPLET HABILLAGE CLOISON MODULAIRE (mL)"),(VLOOKUP(G307,COÛTS!$A$1:$C$157,3,0)*(M307/1000*O307)),0)+IF(AND(F307="MEDIA",H307&lt;0,G307&gt;0,P307="oui",Q307="RECTO/VERSO (Type Deux Simple Face)"),(VLOOKUP(G307,COÛTS!$A$1:$C$157,3,0)*(M307*(N307+480)/1000*O307/1000)),"0")+IF(AND(F307="MEDIA",H307&lt;0,G307&gt;0,P307="oui",Q307="MODULE TRIANGULAIRE"),(VLOOKUP(G307,COÛTS!$A$1:$C$157,3,0)*(M307*(N307+240)/1000*O307/1000)*2)+(VLOOKUP(G307,COÛTS!$A$1:$C$157,3,0)*(M307)/1000*0.24),"0")+IF(AND(F307="MEDIA",P307="oui",G307&gt;0,H307&lt;0,Q307="MODULE CARRÉ"),(VLOOKUP(G307,COÛTS!$A$1:$C$157,3,0)*(M307*(N307+240)/1000*O307/1000)*3)+(VLOOKUP(G307,COÛTS!$A$1:$C$157,3,0)*(M307)/1000*0.24),"0")+IF(AND(F307="MEDIA",H307&lt;0,P307="oui",G307&gt;0,Q307="RECTO (Type Chaussette)"),(VLOOKUP(G307,COÛTS!$A$1:$C$157,3,0)*(M307*(N307+60)/1000*O307/1000))))</f>
        <v>0</v>
      </c>
      <c r="AA307" s="6">
        <f>IF(R307="OUI",0,IF(AND(H307&gt;0,I307="OUI"),(VLOOKUP(H307,COÛTS!$A$1:$C$157,3,0)*(M307*N307/1000*O307/1000)),0))</f>
        <v>0</v>
      </c>
      <c r="AB307" s="6">
        <f t="shared" si="35"/>
        <v>0</v>
      </c>
      <c r="AC307" s="7">
        <f t="shared" si="36"/>
        <v>0</v>
      </c>
      <c r="AD307" s="6">
        <f t="shared" si="37"/>
        <v>0</v>
      </c>
      <c r="AE307" s="6">
        <f t="shared" si="38"/>
        <v>0</v>
      </c>
      <c r="AF307" s="6">
        <f>IF(R307="OUI",0,(IF(AND(P307="oui",Q307="RECTO (Type Chaussette, Simple Face)",SEMAINE!M309&lt;=2000),((COÛTS!$C$115*2*O307*SEMAINE!M307/1000)+(COÛTS!$C$109*O307*SEMAINE!M307/1000)+(COÛTS!$C$107*O307*SEMAINE!M307/1000)),"0")+(IF(AND(P307="oui",Q307="RECTO (Type Chaussette, Simple Face)",SEMAINE!M307&gt;2001,SEMAINE!M307&lt;=4000),((COÛTS!$C$114*2*O307)),"0"))+(IF(AND(P307="oui",Q307="RECTO (Type Chaussette, Simple Face)",SEMAINE!M307&gt;=4001,SEMAINE!M307&lt;=6000),((COÛTS!$C$114*4*O307)),"0"))+(IF(AND(P307="oui",Q307="RECTO (Type Chaussette, Simple Face)",SEMAINE!M307&gt;=6001,SEMAINE!M307&lt;=8000),((COÛTS!$C$114*6*O307)),"0"))+(IF(AND(P307="oui",Q307="RECTO (Type Chaussette, Simple Face)",SEMAINE!M307&gt;=8001,SEMAINE!M307&lt;=10000),((COÛTS!$C$114*8*O307)),0))))</f>
        <v>0</v>
      </c>
      <c r="AG307" s="6">
        <f>IF(R307="OUI",0,(IF(AND(F307="MEDIA",G307="NON TISSÉ (Type Drop)",P307="oui",Q307="RECTO (Type Chaussette)",SEMAINE!M310&lt;=2000),((COÛTS!$C$115*2*O307*SEMAINE!M307/1000)+(COÛTS!$C$109*O307*SEMAINE!M307/1000)+(COÛTS!$C$107*O307*SEMAINE!M307/1000)),"0")+(IF(AND(F307="MEDIA",P307="oui",Q307="RECTO (Type Chaussette)",SEMAINE!M307&gt;2001,SEMAINE!M307&lt;=4000),((COÛTS!$C$114*2*O307)),"0"))+(IF(AND(F307="MEDIA",P307="oui",Q307="RECTO (Type Chaussette)",SEMAINE!M307&gt;=4001,SEMAINE!M307&lt;=6000),((COÛTS!$C$114*4*O307)),"0"))+(IF(AND(F307="MEDIA",P307="oui",Q307="RECTO (Type Chaussette)",SEMAINE!M307&gt;=6001,SEMAINE!M307&lt;=8000),((COÛTS!$C$114*6*O307)),"0"))+(IF(AND(F307="MEDIA",P307="oui",Q307="RECTO (Type Chaussette)",SEMAINE!M307&gt;=8001,SEMAINE!M307&lt;=10000),((COÛTS!$C$114*8*O307)),0))))</f>
        <v>0</v>
      </c>
      <c r="AH307" s="6">
        <f>IF(R307="OUI",0,(IF(AND(F307="MEDIA",G307="NON TISSÉ (Type Drop)",P307="oui",Q307="RECTO/VERSO (Type Deux Simple Face)"),((COÛTS!$C$115*4*O307*SEMAINE!M307/1000)+(COÛTS!$C$110*O307*4)+(COÛTS!$C$107*O307*SEMAINE!M307/1000)),"0")+(IF(AND(F307="MEDIA",P307="oui",Q307="RECTO/VERSO (Type Deux Simple Face)",SEMAINE!M307&gt;2001,SEMAINE!M307&lt;=4000),((COÛTS!$C$114*2*O307)),"0"))+(IF(AND(F307="MEDIA",P307="oui",Q307="RECTO/VERSO (Type Deux Simple Face)",SEMAINE!M307&gt;=4001,SEMAINE!M307&lt;=6000),((COÛTS!$C$114*4*O307)),"0"))+(IF(AND(F307="MEDIA",P307="oui",Q307="RECTO/VERSO (Type Deux Simple Face)",SEMAINE!M307&gt;=6001,SEMAINE!M307&lt;=8000),((COÛTS!$C$114*6*O307)),"0"))+(IF(AND(F307="MEDIA",P307="oui",Q307="RECTO/VERSO (Type Deux Simple Face)",SEMAINE!M307&gt;=8001,SEMAINE!M307&lt;=10000),((COÛTS!$C$114*8*O307)),0))))</f>
        <v>0</v>
      </c>
      <c r="AI307" s="6">
        <f>IF(R307="OUI",0,(IF(AND(F307="MEDIA",G307="NON TISSÉ (Type Drop)",P307="oui",Q307="MODULE TRIANGULAIRE"),((COÛTS!$C$115*6*O307*SEMAINE!M307/1000)+(COÛTS!$C$112*O307*6)+(COÛTS!$C$107*O307*3)),"0")+(IF(AND(F307="MEDIA",P307="oui",Q307="MODULE TRIANGULAIRE",SEMAINE!M307&gt;2001,SEMAINE!M307&lt;=4000),((COÛTS!$C$114*2*O307*3)),"0"))+(IF(AND(F307="MEDIA",P307="oui",Q307="MODULE TRIANGULAIRE",SEMAINE!M307&gt;=4001,SEMAINE!M307&lt;=6000),((COÛTS!$C$114*4*O307*3)),"0"))+(IF(AND(F307="MEDIA",P307="oui",Q307="MODULE TRIANGULAIRE",SEMAINE!M307&gt;=6001,SEMAINE!M307&lt;=8000),((COÛTS!$C$114*6*O307*3)),"0"))+(IF(AND(F307="MEDIA",P307="oui",Q307="MODULE TRIANGULAIRE",SEMAINE!M307&gt;=8001,SEMAINE!M307&lt;=10000),((COÛTS!$C$114*8*O307*3)),0))))</f>
        <v>0</v>
      </c>
      <c r="AJ307" s="6">
        <f>IF(OR(R307="OUI",H307&gt;0),0,(IF(AND(F307="MEDIA",G307="NON TISSÉ (Type Drop)",P307="oui",Q307="MODULE CARRÉ"),((COÛTS!$C$115*8*O307*SEMAINE!M307/1000)+(COÛTS!$C$111*O307*8)+(COÛTS!$C$107*O307*4)),"0")+IF(AND(F307="MEDIA",G307="BÂCHE FRONTLIT 450gr (Type Bâche M1)",P307="oui",Q307="MODULE CARRÉ"),((COÛTS!$C$115*8*O307*SEMAINE!M307/1000)+(COÛTS!$C$111*O307*8)+(COÛTS!$C$107*O307*4)),"0")+(IF(AND(F307="MEDIA",P307="oui",Q307="MODULE CARRÉ",SEMAINE!M307&gt;2001,SEMAINE!M307&lt;=4000),((COÛTS!$C$114*2*O307*4)),"0"))+(IF(AND(F307="MEDIA",P307="oui",Q307="MODULE CARRÉ",SEMAINE!M307&gt;=4001,SEMAINE!M307&lt;=6000),((COÛTS!$C$114*4*O307*4)),"0"))+(IF(AND(F307="MEDIA",P307="oui",Q307="MODULE CARRÉ",SEMAINE!M307&gt;=6001,SEMAINE!M307&lt;=8000),((COÛTS!$C$114*6*O307*4)),"0"))+(IF(AND(F307="MEDIA",P307="oui",Q307="MODULE CARRÉ",SEMAINE!M307&gt;=8001,SEMAINE!M307&lt;=10000),((COÛTS!$C$114*8*O307*4)),"0"))))</f>
        <v>0</v>
      </c>
      <c r="AK307" s="38">
        <f>IF(Y307&gt;0,(VLOOKUP(Y307,DATA!$AB$2:$AC$102,2,0)),1)</f>
        <v>1</v>
      </c>
      <c r="AL307" s="53">
        <f t="shared" si="39"/>
        <v>0</v>
      </c>
    </row>
    <row r="308" spans="2:38" ht="25.05" customHeight="1" x14ac:dyDescent="0.25">
      <c r="B308" s="43" t="str">
        <f>COUNTIF($D$3:D308,D308)&amp;T_Semaine[[#This Row],[N°AFFAIRE]]</f>
        <v>0</v>
      </c>
      <c r="C308" s="50"/>
      <c r="D308" s="50"/>
      <c r="E308" s="50"/>
      <c r="F308" s="50"/>
      <c r="G308" s="50"/>
      <c r="H308" s="50"/>
      <c r="I308" s="50"/>
      <c r="J308" s="50"/>
      <c r="K308" s="50"/>
      <c r="L308" s="50"/>
      <c r="M308" s="91"/>
      <c r="N308" s="91"/>
      <c r="O308" s="50"/>
      <c r="P308" s="50"/>
      <c r="Q308" s="50"/>
      <c r="R308" s="50"/>
      <c r="S308" s="50"/>
      <c r="T308" s="95">
        <f t="shared" si="33"/>
        <v>0</v>
      </c>
      <c r="U308" s="36">
        <f t="shared" si="34"/>
        <v>0</v>
      </c>
      <c r="V308" s="43"/>
      <c r="W308" s="43"/>
      <c r="X308" s="6">
        <f t="shared" si="32"/>
        <v>0</v>
      </c>
      <c r="Y308" s="55"/>
      <c r="Z308" s="6">
        <f>(IF(R308="OUI",0,IF(AND(F308="MEDIA",G308&gt;0,O308&gt;0),(VLOOKUP(G308,COÛTS!$A$1:$C$157,3,0)*(M308*N308/1000*O308/1000)),0)+IF(AND(G308&gt;0,F308="HEURE"),(VLOOKUP(G308,COÛTS!$A$1:$C$157,3,0)*(O308)),0))+IF(AND(G308&gt;0,F308="DIVERS"),(VLOOKUP(G308,COÛTS!$A$1:$C$157,3,0)*(O308)),0)+IF(AND(G308&gt;0,F308="VEHICULE"),(VLOOKUP(G308,COÛTS!$A$1:$C$157,3,0)*(O308)),0)+IF(AND(G308&gt;0,F308="FACONNAGE"),(VLOOKUP(G308,COÛTS!$A$1:$C$157,3,0)*(O308)),0)+IF(AND(G308&gt;0,F308="ACCESSOIRES"),(VLOOKUP(G308,COÛTS!$A$1:$C$157,3,0)*(O308)),0)+IF(AND(F308="TRANSPORT",G308&gt;0),(VLOOKUP(G308,COÛTS!$A$1:$C$157,3,0)*(O308)),0)+IF(AND(F308="PRODUITS",G308="KIT COMPLET HABILLAGE CLOISON MODULAIRE (mL)"),(VLOOKUP(G308,COÛTS!$A$1:$C$157,3,0)*(M308/1000*O308)),0)+IF(AND(F308="MEDIA",H308&lt;0,G308&gt;0,P308="oui",Q308="RECTO/VERSO (Type Deux Simple Face)"),(VLOOKUP(G308,COÛTS!$A$1:$C$157,3,0)*(M308*(N308+480)/1000*O308/1000)),"0")+IF(AND(F308="MEDIA",H308&lt;0,G308&gt;0,P308="oui",Q308="MODULE TRIANGULAIRE"),(VLOOKUP(G308,COÛTS!$A$1:$C$157,3,0)*(M308*(N308+240)/1000*O308/1000)*2)+(VLOOKUP(G308,COÛTS!$A$1:$C$157,3,0)*(M308)/1000*0.24),"0")+IF(AND(F308="MEDIA",P308="oui",G308&gt;0,H308&lt;0,Q308="MODULE CARRÉ"),(VLOOKUP(G308,COÛTS!$A$1:$C$157,3,0)*(M308*(N308+240)/1000*O308/1000)*3)+(VLOOKUP(G308,COÛTS!$A$1:$C$157,3,0)*(M308)/1000*0.24),"0")+IF(AND(F308="MEDIA",H308&lt;0,P308="oui",G308&gt;0,Q308="RECTO (Type Chaussette)"),(VLOOKUP(G308,COÛTS!$A$1:$C$157,3,0)*(M308*(N308+60)/1000*O308/1000))))</f>
        <v>0</v>
      </c>
      <c r="AA308" s="6">
        <f>IF(R308="OUI",0,IF(AND(H308&gt;0,I308="OUI"),(VLOOKUP(H308,COÛTS!$A$1:$C$157,3,0)*(M308*N308/1000*O308/1000)),0))</f>
        <v>0</v>
      </c>
      <c r="AB308" s="6">
        <f t="shared" si="35"/>
        <v>0</v>
      </c>
      <c r="AC308" s="7">
        <f t="shared" si="36"/>
        <v>0</v>
      </c>
      <c r="AD308" s="6">
        <f t="shared" si="37"/>
        <v>0</v>
      </c>
      <c r="AE308" s="6">
        <f t="shared" si="38"/>
        <v>0</v>
      </c>
      <c r="AF308" s="6">
        <f>IF(R308="OUI",0,(IF(AND(P308="oui",Q308="RECTO (Type Chaussette, Simple Face)",SEMAINE!M310&lt;=2000),((COÛTS!$C$115*2*O308*SEMAINE!M308/1000)+(COÛTS!$C$109*O308*SEMAINE!M308/1000)+(COÛTS!$C$107*O308*SEMAINE!M308/1000)),"0")+(IF(AND(P308="oui",Q308="RECTO (Type Chaussette, Simple Face)",SEMAINE!M308&gt;2001,SEMAINE!M308&lt;=4000),((COÛTS!$C$114*2*O308)),"0"))+(IF(AND(P308="oui",Q308="RECTO (Type Chaussette, Simple Face)",SEMAINE!M308&gt;=4001,SEMAINE!M308&lt;=6000),((COÛTS!$C$114*4*O308)),"0"))+(IF(AND(P308="oui",Q308="RECTO (Type Chaussette, Simple Face)",SEMAINE!M308&gt;=6001,SEMAINE!M308&lt;=8000),((COÛTS!$C$114*6*O308)),"0"))+(IF(AND(P308="oui",Q308="RECTO (Type Chaussette, Simple Face)",SEMAINE!M308&gt;=8001,SEMAINE!M308&lt;=10000),((COÛTS!$C$114*8*O308)),0))))</f>
        <v>0</v>
      </c>
      <c r="AG308" s="6">
        <f>IF(R308="OUI",0,(IF(AND(F308="MEDIA",G308="NON TISSÉ (Type Drop)",P308="oui",Q308="RECTO (Type Chaussette)",SEMAINE!M311&lt;=2000),((COÛTS!$C$115*2*O308*SEMAINE!M308/1000)+(COÛTS!$C$109*O308*SEMAINE!M308/1000)+(COÛTS!$C$107*O308*SEMAINE!M308/1000)),"0")+(IF(AND(F308="MEDIA",P308="oui",Q308="RECTO (Type Chaussette)",SEMAINE!M308&gt;2001,SEMAINE!M308&lt;=4000),((COÛTS!$C$114*2*O308)),"0"))+(IF(AND(F308="MEDIA",P308="oui",Q308="RECTO (Type Chaussette)",SEMAINE!M308&gt;=4001,SEMAINE!M308&lt;=6000),((COÛTS!$C$114*4*O308)),"0"))+(IF(AND(F308="MEDIA",P308="oui",Q308="RECTO (Type Chaussette)",SEMAINE!M308&gt;=6001,SEMAINE!M308&lt;=8000),((COÛTS!$C$114*6*O308)),"0"))+(IF(AND(F308="MEDIA",P308="oui",Q308="RECTO (Type Chaussette)",SEMAINE!M308&gt;=8001,SEMAINE!M308&lt;=10000),((COÛTS!$C$114*8*O308)),0))))</f>
        <v>0</v>
      </c>
      <c r="AH308" s="6">
        <f>IF(R308="OUI",0,(IF(AND(F308="MEDIA",G308="NON TISSÉ (Type Drop)",P308="oui",Q308="RECTO/VERSO (Type Deux Simple Face)"),((COÛTS!$C$115*4*O308*SEMAINE!M308/1000)+(COÛTS!$C$110*O308*4)+(COÛTS!$C$107*O308*SEMAINE!M308/1000)),"0")+(IF(AND(F308="MEDIA",P308="oui",Q308="RECTO/VERSO (Type Deux Simple Face)",SEMAINE!M308&gt;2001,SEMAINE!M308&lt;=4000),((COÛTS!$C$114*2*O308)),"0"))+(IF(AND(F308="MEDIA",P308="oui",Q308="RECTO/VERSO (Type Deux Simple Face)",SEMAINE!M308&gt;=4001,SEMAINE!M308&lt;=6000),((COÛTS!$C$114*4*O308)),"0"))+(IF(AND(F308="MEDIA",P308="oui",Q308="RECTO/VERSO (Type Deux Simple Face)",SEMAINE!M308&gt;=6001,SEMAINE!M308&lt;=8000),((COÛTS!$C$114*6*O308)),"0"))+(IF(AND(F308="MEDIA",P308="oui",Q308="RECTO/VERSO (Type Deux Simple Face)",SEMAINE!M308&gt;=8001,SEMAINE!M308&lt;=10000),((COÛTS!$C$114*8*O308)),0))))</f>
        <v>0</v>
      </c>
      <c r="AI308" s="6">
        <f>IF(R308="OUI",0,(IF(AND(F308="MEDIA",G308="NON TISSÉ (Type Drop)",P308="oui",Q308="MODULE TRIANGULAIRE"),((COÛTS!$C$115*6*O308*SEMAINE!M308/1000)+(COÛTS!$C$112*O308*6)+(COÛTS!$C$107*O308*3)),"0")+(IF(AND(F308="MEDIA",P308="oui",Q308="MODULE TRIANGULAIRE",SEMAINE!M308&gt;2001,SEMAINE!M308&lt;=4000),((COÛTS!$C$114*2*O308*3)),"0"))+(IF(AND(F308="MEDIA",P308="oui",Q308="MODULE TRIANGULAIRE",SEMAINE!M308&gt;=4001,SEMAINE!M308&lt;=6000),((COÛTS!$C$114*4*O308*3)),"0"))+(IF(AND(F308="MEDIA",P308="oui",Q308="MODULE TRIANGULAIRE",SEMAINE!M308&gt;=6001,SEMAINE!M308&lt;=8000),((COÛTS!$C$114*6*O308*3)),"0"))+(IF(AND(F308="MEDIA",P308="oui",Q308="MODULE TRIANGULAIRE",SEMAINE!M308&gt;=8001,SEMAINE!M308&lt;=10000),((COÛTS!$C$114*8*O308*3)),0))))</f>
        <v>0</v>
      </c>
      <c r="AJ308" s="6">
        <f>IF(OR(R308="OUI",H308&gt;0),0,(IF(AND(F308="MEDIA",G308="NON TISSÉ (Type Drop)",P308="oui",Q308="MODULE CARRÉ"),((COÛTS!$C$115*8*O308*SEMAINE!M308/1000)+(COÛTS!$C$111*O308*8)+(COÛTS!$C$107*O308*4)),"0")+IF(AND(F308="MEDIA",G308="BÂCHE FRONTLIT 450gr (Type Bâche M1)",P308="oui",Q308="MODULE CARRÉ"),((COÛTS!$C$115*8*O308*SEMAINE!M308/1000)+(COÛTS!$C$111*O308*8)+(COÛTS!$C$107*O308*4)),"0")+(IF(AND(F308="MEDIA",P308="oui",Q308="MODULE CARRÉ",SEMAINE!M308&gt;2001,SEMAINE!M308&lt;=4000),((COÛTS!$C$114*2*O308*4)),"0"))+(IF(AND(F308="MEDIA",P308="oui",Q308="MODULE CARRÉ",SEMAINE!M308&gt;=4001,SEMAINE!M308&lt;=6000),((COÛTS!$C$114*4*O308*4)),"0"))+(IF(AND(F308="MEDIA",P308="oui",Q308="MODULE CARRÉ",SEMAINE!M308&gt;=6001,SEMAINE!M308&lt;=8000),((COÛTS!$C$114*6*O308*4)),"0"))+(IF(AND(F308="MEDIA",P308="oui",Q308="MODULE CARRÉ",SEMAINE!M308&gt;=8001,SEMAINE!M308&lt;=10000),((COÛTS!$C$114*8*O308*4)),"0"))))</f>
        <v>0</v>
      </c>
      <c r="AK308" s="38">
        <f>IF(Y308&gt;0,(VLOOKUP(Y308,DATA!$AB$2:$AC$102,2,0)),1)</f>
        <v>1</v>
      </c>
      <c r="AL308" s="53">
        <f t="shared" si="39"/>
        <v>0</v>
      </c>
    </row>
    <row r="309" spans="2:38" ht="25.05" customHeight="1" x14ac:dyDescent="0.25">
      <c r="B309" s="43" t="str">
        <f>COUNTIF($D$3:D309,D309)&amp;T_Semaine[[#This Row],[N°AFFAIRE]]</f>
        <v>0</v>
      </c>
      <c r="C309" s="50"/>
      <c r="D309" s="50"/>
      <c r="E309" s="50"/>
      <c r="F309" s="50"/>
      <c r="G309" s="50"/>
      <c r="H309" s="50"/>
      <c r="I309" s="50"/>
      <c r="J309" s="50"/>
      <c r="K309" s="50"/>
      <c r="L309" s="50"/>
      <c r="M309" s="91"/>
      <c r="N309" s="91"/>
      <c r="O309" s="50"/>
      <c r="P309" s="50"/>
      <c r="Q309" s="50"/>
      <c r="R309" s="50"/>
      <c r="S309" s="50"/>
      <c r="T309" s="95">
        <f t="shared" si="33"/>
        <v>0</v>
      </c>
      <c r="U309" s="36">
        <f t="shared" si="34"/>
        <v>0</v>
      </c>
      <c r="V309" s="43"/>
      <c r="W309" s="43"/>
      <c r="X309" s="6">
        <f t="shared" si="32"/>
        <v>0</v>
      </c>
      <c r="Y309" s="55"/>
      <c r="Z309" s="6">
        <f>(IF(R309="OUI",0,IF(AND(F309="MEDIA",G309&gt;0,O309&gt;0),(VLOOKUP(G309,COÛTS!$A$1:$C$157,3,0)*(M309*N309/1000*O309/1000)),0)+IF(AND(G309&gt;0,F309="HEURE"),(VLOOKUP(G309,COÛTS!$A$1:$C$157,3,0)*(O309)),0))+IF(AND(G309&gt;0,F309="DIVERS"),(VLOOKUP(G309,COÛTS!$A$1:$C$157,3,0)*(O309)),0)+IF(AND(G309&gt;0,F309="VEHICULE"),(VLOOKUP(G309,COÛTS!$A$1:$C$157,3,0)*(O309)),0)+IF(AND(G309&gt;0,F309="FACONNAGE"),(VLOOKUP(G309,COÛTS!$A$1:$C$157,3,0)*(O309)),0)+IF(AND(G309&gt;0,F309="ACCESSOIRES"),(VLOOKUP(G309,COÛTS!$A$1:$C$157,3,0)*(O309)),0)+IF(AND(F309="TRANSPORT",G309&gt;0),(VLOOKUP(G309,COÛTS!$A$1:$C$157,3,0)*(O309)),0)+IF(AND(F309="PRODUITS",G309="KIT COMPLET HABILLAGE CLOISON MODULAIRE (mL)"),(VLOOKUP(G309,COÛTS!$A$1:$C$157,3,0)*(M309/1000*O309)),0)+IF(AND(F309="MEDIA",H309&lt;0,G309&gt;0,P309="oui",Q309="RECTO/VERSO (Type Deux Simple Face)"),(VLOOKUP(G309,COÛTS!$A$1:$C$157,3,0)*(M309*(N309+480)/1000*O309/1000)),"0")+IF(AND(F309="MEDIA",H309&lt;0,G309&gt;0,P309="oui",Q309="MODULE TRIANGULAIRE"),(VLOOKUP(G309,COÛTS!$A$1:$C$157,3,0)*(M309*(N309+240)/1000*O309/1000)*2)+(VLOOKUP(G309,COÛTS!$A$1:$C$157,3,0)*(M309)/1000*0.24),"0")+IF(AND(F309="MEDIA",P309="oui",G309&gt;0,H309&lt;0,Q309="MODULE CARRÉ"),(VLOOKUP(G309,COÛTS!$A$1:$C$157,3,0)*(M309*(N309+240)/1000*O309/1000)*3)+(VLOOKUP(G309,COÛTS!$A$1:$C$157,3,0)*(M309)/1000*0.24),"0")+IF(AND(F309="MEDIA",H309&lt;0,P309="oui",G309&gt;0,Q309="RECTO (Type Chaussette)"),(VLOOKUP(G309,COÛTS!$A$1:$C$157,3,0)*(M309*(N309+60)/1000*O309/1000))))</f>
        <v>0</v>
      </c>
      <c r="AA309" s="6">
        <f>IF(R309="OUI",0,IF(AND(H309&gt;0,I309="OUI"),(VLOOKUP(H309,COÛTS!$A$1:$C$157,3,0)*(M309*N309/1000*O309/1000)),0))</f>
        <v>0</v>
      </c>
      <c r="AB309" s="6">
        <f t="shared" si="35"/>
        <v>0</v>
      </c>
      <c r="AC309" s="7">
        <f t="shared" si="36"/>
        <v>0</v>
      </c>
      <c r="AD309" s="6">
        <f t="shared" si="37"/>
        <v>0</v>
      </c>
      <c r="AE309" s="6">
        <f t="shared" si="38"/>
        <v>0</v>
      </c>
      <c r="AF309" s="6">
        <f>IF(R309="OUI",0,(IF(AND(P309="oui",Q309="RECTO (Type Chaussette, Simple Face)",SEMAINE!M311&lt;=2000),((COÛTS!$C$115*2*O309*SEMAINE!M309/1000)+(COÛTS!$C$109*O309*SEMAINE!M309/1000)+(COÛTS!$C$107*O309*SEMAINE!M309/1000)),"0")+(IF(AND(P309="oui",Q309="RECTO (Type Chaussette, Simple Face)",SEMAINE!M309&gt;2001,SEMAINE!M309&lt;=4000),((COÛTS!$C$114*2*O309)),"0"))+(IF(AND(P309="oui",Q309="RECTO (Type Chaussette, Simple Face)",SEMAINE!M309&gt;=4001,SEMAINE!M309&lt;=6000),((COÛTS!$C$114*4*O309)),"0"))+(IF(AND(P309="oui",Q309="RECTO (Type Chaussette, Simple Face)",SEMAINE!M309&gt;=6001,SEMAINE!M309&lt;=8000),((COÛTS!$C$114*6*O309)),"0"))+(IF(AND(P309="oui",Q309="RECTO (Type Chaussette, Simple Face)",SEMAINE!M309&gt;=8001,SEMAINE!M309&lt;=10000),((COÛTS!$C$114*8*O309)),0))))</f>
        <v>0</v>
      </c>
      <c r="AG309" s="6">
        <f>IF(R309="OUI",0,(IF(AND(F309="MEDIA",G309="NON TISSÉ (Type Drop)",P309="oui",Q309="RECTO (Type Chaussette)",SEMAINE!M312&lt;=2000),((COÛTS!$C$115*2*O309*SEMAINE!M309/1000)+(COÛTS!$C$109*O309*SEMAINE!M309/1000)+(COÛTS!$C$107*O309*SEMAINE!M309/1000)),"0")+(IF(AND(F309="MEDIA",P309="oui",Q309="RECTO (Type Chaussette)",SEMAINE!M309&gt;2001,SEMAINE!M309&lt;=4000),((COÛTS!$C$114*2*O309)),"0"))+(IF(AND(F309="MEDIA",P309="oui",Q309="RECTO (Type Chaussette)",SEMAINE!M309&gt;=4001,SEMAINE!M309&lt;=6000),((COÛTS!$C$114*4*O309)),"0"))+(IF(AND(F309="MEDIA",P309="oui",Q309="RECTO (Type Chaussette)",SEMAINE!M309&gt;=6001,SEMAINE!M309&lt;=8000),((COÛTS!$C$114*6*O309)),"0"))+(IF(AND(F309="MEDIA",P309="oui",Q309="RECTO (Type Chaussette)",SEMAINE!M309&gt;=8001,SEMAINE!M309&lt;=10000),((COÛTS!$C$114*8*O309)),0))))</f>
        <v>0</v>
      </c>
      <c r="AH309" s="6">
        <f>IF(R309="OUI",0,(IF(AND(F309="MEDIA",G309="NON TISSÉ (Type Drop)",P309="oui",Q309="RECTO/VERSO (Type Deux Simple Face)"),((COÛTS!$C$115*4*O309*SEMAINE!M309/1000)+(COÛTS!$C$110*O309*4)+(COÛTS!$C$107*O309*SEMAINE!M309/1000)),"0")+(IF(AND(F309="MEDIA",P309="oui",Q309="RECTO/VERSO (Type Deux Simple Face)",SEMAINE!M309&gt;2001,SEMAINE!M309&lt;=4000),((COÛTS!$C$114*2*O309)),"0"))+(IF(AND(F309="MEDIA",P309="oui",Q309="RECTO/VERSO (Type Deux Simple Face)",SEMAINE!M309&gt;=4001,SEMAINE!M309&lt;=6000),((COÛTS!$C$114*4*O309)),"0"))+(IF(AND(F309="MEDIA",P309="oui",Q309="RECTO/VERSO (Type Deux Simple Face)",SEMAINE!M309&gt;=6001,SEMAINE!M309&lt;=8000),((COÛTS!$C$114*6*O309)),"0"))+(IF(AND(F309="MEDIA",P309="oui",Q309="RECTO/VERSO (Type Deux Simple Face)",SEMAINE!M309&gt;=8001,SEMAINE!M309&lt;=10000),((COÛTS!$C$114*8*O309)),0))))</f>
        <v>0</v>
      </c>
      <c r="AI309" s="6">
        <f>IF(R309="OUI",0,(IF(AND(F309="MEDIA",G309="NON TISSÉ (Type Drop)",P309="oui",Q309="MODULE TRIANGULAIRE"),((COÛTS!$C$115*6*O309*SEMAINE!M309/1000)+(COÛTS!$C$112*O309*6)+(COÛTS!$C$107*O309*3)),"0")+(IF(AND(F309="MEDIA",P309="oui",Q309="MODULE TRIANGULAIRE",SEMAINE!M309&gt;2001,SEMAINE!M309&lt;=4000),((COÛTS!$C$114*2*O309*3)),"0"))+(IF(AND(F309="MEDIA",P309="oui",Q309="MODULE TRIANGULAIRE",SEMAINE!M309&gt;=4001,SEMAINE!M309&lt;=6000),((COÛTS!$C$114*4*O309*3)),"0"))+(IF(AND(F309="MEDIA",P309="oui",Q309="MODULE TRIANGULAIRE",SEMAINE!M309&gt;=6001,SEMAINE!M309&lt;=8000),((COÛTS!$C$114*6*O309*3)),"0"))+(IF(AND(F309="MEDIA",P309="oui",Q309="MODULE TRIANGULAIRE",SEMAINE!M309&gt;=8001,SEMAINE!M309&lt;=10000),((COÛTS!$C$114*8*O309*3)),0))))</f>
        <v>0</v>
      </c>
      <c r="AJ309" s="6">
        <f>IF(OR(R309="OUI",H309&gt;0),0,(IF(AND(F309="MEDIA",G309="NON TISSÉ (Type Drop)",P309="oui",Q309="MODULE CARRÉ"),((COÛTS!$C$115*8*O309*SEMAINE!M309/1000)+(COÛTS!$C$111*O309*8)+(COÛTS!$C$107*O309*4)),"0")+IF(AND(F309="MEDIA",G309="BÂCHE FRONTLIT 450gr (Type Bâche M1)",P309="oui",Q309="MODULE CARRÉ"),((COÛTS!$C$115*8*O309*SEMAINE!M309/1000)+(COÛTS!$C$111*O309*8)+(COÛTS!$C$107*O309*4)),"0")+(IF(AND(F309="MEDIA",P309="oui",Q309="MODULE CARRÉ",SEMAINE!M309&gt;2001,SEMAINE!M309&lt;=4000),((COÛTS!$C$114*2*O309*4)),"0"))+(IF(AND(F309="MEDIA",P309="oui",Q309="MODULE CARRÉ",SEMAINE!M309&gt;=4001,SEMAINE!M309&lt;=6000),((COÛTS!$C$114*4*O309*4)),"0"))+(IF(AND(F309="MEDIA",P309="oui",Q309="MODULE CARRÉ",SEMAINE!M309&gt;=6001,SEMAINE!M309&lt;=8000),((COÛTS!$C$114*6*O309*4)),"0"))+(IF(AND(F309="MEDIA",P309="oui",Q309="MODULE CARRÉ",SEMAINE!M309&gt;=8001,SEMAINE!M309&lt;=10000),((COÛTS!$C$114*8*O309*4)),"0"))))</f>
        <v>0</v>
      </c>
      <c r="AK309" s="38">
        <f>IF(Y309&gt;0,(VLOOKUP(Y309,DATA!$AB$2:$AC$102,2,0)),1)</f>
        <v>1</v>
      </c>
      <c r="AL309" s="53">
        <f t="shared" si="39"/>
        <v>0</v>
      </c>
    </row>
    <row r="310" spans="2:38" ht="25.05" customHeight="1" x14ac:dyDescent="0.25">
      <c r="B310" s="43" t="str">
        <f>COUNTIF($D$3:D310,D310)&amp;T_Semaine[[#This Row],[N°AFFAIRE]]</f>
        <v>0</v>
      </c>
      <c r="C310" s="50"/>
      <c r="D310" s="50"/>
      <c r="E310" s="50"/>
      <c r="F310" s="50"/>
      <c r="G310" s="50"/>
      <c r="H310" s="50"/>
      <c r="I310" s="50"/>
      <c r="J310" s="50"/>
      <c r="K310" s="50"/>
      <c r="L310" s="50"/>
      <c r="M310" s="91"/>
      <c r="N310" s="91"/>
      <c r="O310" s="50"/>
      <c r="P310" s="50"/>
      <c r="Q310" s="50"/>
      <c r="R310" s="50"/>
      <c r="S310" s="50"/>
      <c r="T310" s="95">
        <f t="shared" si="33"/>
        <v>0</v>
      </c>
      <c r="U310" s="36">
        <f t="shared" si="34"/>
        <v>0</v>
      </c>
      <c r="V310" s="43"/>
      <c r="W310" s="43"/>
      <c r="X310" s="6">
        <f t="shared" si="32"/>
        <v>0</v>
      </c>
      <c r="Y310" s="55"/>
      <c r="Z310" s="6">
        <f>(IF(R310="OUI",0,IF(AND(F310="MEDIA",G310&gt;0,O310&gt;0),(VLOOKUP(G310,COÛTS!$A$1:$C$157,3,0)*(M310*N310/1000*O310/1000)),0)+IF(AND(G310&gt;0,F310="HEURE"),(VLOOKUP(G310,COÛTS!$A$1:$C$157,3,0)*(O310)),0))+IF(AND(G310&gt;0,F310="DIVERS"),(VLOOKUP(G310,COÛTS!$A$1:$C$157,3,0)*(O310)),0)+IF(AND(G310&gt;0,F310="VEHICULE"),(VLOOKUP(G310,COÛTS!$A$1:$C$157,3,0)*(O310)),0)+IF(AND(G310&gt;0,F310="FACONNAGE"),(VLOOKUP(G310,COÛTS!$A$1:$C$157,3,0)*(O310)),0)+IF(AND(G310&gt;0,F310="ACCESSOIRES"),(VLOOKUP(G310,COÛTS!$A$1:$C$157,3,0)*(O310)),0)+IF(AND(F310="TRANSPORT",G310&gt;0),(VLOOKUP(G310,COÛTS!$A$1:$C$157,3,0)*(O310)),0)+IF(AND(F310="PRODUITS",G310="KIT COMPLET HABILLAGE CLOISON MODULAIRE (mL)"),(VLOOKUP(G310,COÛTS!$A$1:$C$157,3,0)*(M310/1000*O310)),0)+IF(AND(F310="MEDIA",H310&lt;0,G310&gt;0,P310="oui",Q310="RECTO/VERSO (Type Deux Simple Face)"),(VLOOKUP(G310,COÛTS!$A$1:$C$157,3,0)*(M310*(N310+480)/1000*O310/1000)),"0")+IF(AND(F310="MEDIA",H310&lt;0,G310&gt;0,P310="oui",Q310="MODULE TRIANGULAIRE"),(VLOOKUP(G310,COÛTS!$A$1:$C$157,3,0)*(M310*(N310+240)/1000*O310/1000)*2)+(VLOOKUP(G310,COÛTS!$A$1:$C$157,3,0)*(M310)/1000*0.24),"0")+IF(AND(F310="MEDIA",P310="oui",G310&gt;0,H310&lt;0,Q310="MODULE CARRÉ"),(VLOOKUP(G310,COÛTS!$A$1:$C$157,3,0)*(M310*(N310+240)/1000*O310/1000)*3)+(VLOOKUP(G310,COÛTS!$A$1:$C$157,3,0)*(M310)/1000*0.24),"0")+IF(AND(F310="MEDIA",H310&lt;0,P310="oui",G310&gt;0,Q310="RECTO (Type Chaussette)"),(VLOOKUP(G310,COÛTS!$A$1:$C$157,3,0)*(M310*(N310+60)/1000*O310/1000))))</f>
        <v>0</v>
      </c>
      <c r="AA310" s="6">
        <f>IF(R310="OUI",0,IF(AND(H310&gt;0,I310="OUI"),(VLOOKUP(H310,COÛTS!$A$1:$C$157,3,0)*(M310*N310/1000*O310/1000)),0))</f>
        <v>0</v>
      </c>
      <c r="AB310" s="6">
        <f t="shared" si="35"/>
        <v>0</v>
      </c>
      <c r="AC310" s="7">
        <f t="shared" si="36"/>
        <v>0</v>
      </c>
      <c r="AD310" s="6">
        <f t="shared" si="37"/>
        <v>0</v>
      </c>
      <c r="AE310" s="6">
        <f t="shared" si="38"/>
        <v>0</v>
      </c>
      <c r="AF310" s="6">
        <f>IF(R310="OUI",0,(IF(AND(P310="oui",Q310="RECTO (Type Chaussette, Simple Face)",SEMAINE!M312&lt;=2000),((COÛTS!$C$115*2*O310*SEMAINE!M310/1000)+(COÛTS!$C$109*O310*SEMAINE!M310/1000)+(COÛTS!$C$107*O310*SEMAINE!M310/1000)),"0")+(IF(AND(P310="oui",Q310="RECTO (Type Chaussette, Simple Face)",SEMAINE!M310&gt;2001,SEMAINE!M310&lt;=4000),((COÛTS!$C$114*2*O310)),"0"))+(IF(AND(P310="oui",Q310="RECTO (Type Chaussette, Simple Face)",SEMAINE!M310&gt;=4001,SEMAINE!M310&lt;=6000),((COÛTS!$C$114*4*O310)),"0"))+(IF(AND(P310="oui",Q310="RECTO (Type Chaussette, Simple Face)",SEMAINE!M310&gt;=6001,SEMAINE!M310&lt;=8000),((COÛTS!$C$114*6*O310)),"0"))+(IF(AND(P310="oui",Q310="RECTO (Type Chaussette, Simple Face)",SEMAINE!M310&gt;=8001,SEMAINE!M310&lt;=10000),((COÛTS!$C$114*8*O310)),0))))</f>
        <v>0</v>
      </c>
      <c r="AG310" s="6">
        <f>IF(R310="OUI",0,(IF(AND(F310="MEDIA",G310="NON TISSÉ (Type Drop)",P310="oui",Q310="RECTO (Type Chaussette)",SEMAINE!M313&lt;=2000),((COÛTS!$C$115*2*O310*SEMAINE!M310/1000)+(COÛTS!$C$109*O310*SEMAINE!M310/1000)+(COÛTS!$C$107*O310*SEMAINE!M310/1000)),"0")+(IF(AND(F310="MEDIA",P310="oui",Q310="RECTO (Type Chaussette)",SEMAINE!M310&gt;2001,SEMAINE!M310&lt;=4000),((COÛTS!$C$114*2*O310)),"0"))+(IF(AND(F310="MEDIA",P310="oui",Q310="RECTO (Type Chaussette)",SEMAINE!M310&gt;=4001,SEMAINE!M310&lt;=6000),((COÛTS!$C$114*4*O310)),"0"))+(IF(AND(F310="MEDIA",P310="oui",Q310="RECTO (Type Chaussette)",SEMAINE!M310&gt;=6001,SEMAINE!M310&lt;=8000),((COÛTS!$C$114*6*O310)),"0"))+(IF(AND(F310="MEDIA",P310="oui",Q310="RECTO (Type Chaussette)",SEMAINE!M310&gt;=8001,SEMAINE!M310&lt;=10000),((COÛTS!$C$114*8*O310)),0))))</f>
        <v>0</v>
      </c>
      <c r="AH310" s="6">
        <f>IF(R310="OUI",0,(IF(AND(F310="MEDIA",G310="NON TISSÉ (Type Drop)",P310="oui",Q310="RECTO/VERSO (Type Deux Simple Face)"),((COÛTS!$C$115*4*O310*SEMAINE!M310/1000)+(COÛTS!$C$110*O310*4)+(COÛTS!$C$107*O310*SEMAINE!M310/1000)),"0")+(IF(AND(F310="MEDIA",P310="oui",Q310="RECTO/VERSO (Type Deux Simple Face)",SEMAINE!M310&gt;2001,SEMAINE!M310&lt;=4000),((COÛTS!$C$114*2*O310)),"0"))+(IF(AND(F310="MEDIA",P310="oui",Q310="RECTO/VERSO (Type Deux Simple Face)",SEMAINE!M310&gt;=4001,SEMAINE!M310&lt;=6000),((COÛTS!$C$114*4*O310)),"0"))+(IF(AND(F310="MEDIA",P310="oui",Q310="RECTO/VERSO (Type Deux Simple Face)",SEMAINE!M310&gt;=6001,SEMAINE!M310&lt;=8000),((COÛTS!$C$114*6*O310)),"0"))+(IF(AND(F310="MEDIA",P310="oui",Q310="RECTO/VERSO (Type Deux Simple Face)",SEMAINE!M310&gt;=8001,SEMAINE!M310&lt;=10000),((COÛTS!$C$114*8*O310)),0))))</f>
        <v>0</v>
      </c>
      <c r="AI310" s="6">
        <f>IF(R310="OUI",0,(IF(AND(F310="MEDIA",G310="NON TISSÉ (Type Drop)",P310="oui",Q310="MODULE TRIANGULAIRE"),((COÛTS!$C$115*6*O310*SEMAINE!M310/1000)+(COÛTS!$C$112*O310*6)+(COÛTS!$C$107*O310*3)),"0")+(IF(AND(F310="MEDIA",P310="oui",Q310="MODULE TRIANGULAIRE",SEMAINE!M310&gt;2001,SEMAINE!M310&lt;=4000),((COÛTS!$C$114*2*O310*3)),"0"))+(IF(AND(F310="MEDIA",P310="oui",Q310="MODULE TRIANGULAIRE",SEMAINE!M310&gt;=4001,SEMAINE!M310&lt;=6000),((COÛTS!$C$114*4*O310*3)),"0"))+(IF(AND(F310="MEDIA",P310="oui",Q310="MODULE TRIANGULAIRE",SEMAINE!M310&gt;=6001,SEMAINE!M310&lt;=8000),((COÛTS!$C$114*6*O310*3)),"0"))+(IF(AND(F310="MEDIA",P310="oui",Q310="MODULE TRIANGULAIRE",SEMAINE!M310&gt;=8001,SEMAINE!M310&lt;=10000),((COÛTS!$C$114*8*O310*3)),0))))</f>
        <v>0</v>
      </c>
      <c r="AJ310" s="6">
        <f>IF(OR(R310="OUI",H310&gt;0),0,(IF(AND(F310="MEDIA",G310="NON TISSÉ (Type Drop)",P310="oui",Q310="MODULE CARRÉ"),((COÛTS!$C$115*8*O310*SEMAINE!M310/1000)+(COÛTS!$C$111*O310*8)+(COÛTS!$C$107*O310*4)),"0")+IF(AND(F310="MEDIA",G310="BÂCHE FRONTLIT 450gr (Type Bâche M1)",P310="oui",Q310="MODULE CARRÉ"),((COÛTS!$C$115*8*O310*SEMAINE!M310/1000)+(COÛTS!$C$111*O310*8)+(COÛTS!$C$107*O310*4)),"0")+(IF(AND(F310="MEDIA",P310="oui",Q310="MODULE CARRÉ",SEMAINE!M310&gt;2001,SEMAINE!M310&lt;=4000),((COÛTS!$C$114*2*O310*4)),"0"))+(IF(AND(F310="MEDIA",P310="oui",Q310="MODULE CARRÉ",SEMAINE!M310&gt;=4001,SEMAINE!M310&lt;=6000),((COÛTS!$C$114*4*O310*4)),"0"))+(IF(AND(F310="MEDIA",P310="oui",Q310="MODULE CARRÉ",SEMAINE!M310&gt;=6001,SEMAINE!M310&lt;=8000),((COÛTS!$C$114*6*O310*4)),"0"))+(IF(AND(F310="MEDIA",P310="oui",Q310="MODULE CARRÉ",SEMAINE!M310&gt;=8001,SEMAINE!M310&lt;=10000),((COÛTS!$C$114*8*O310*4)),"0"))))</f>
        <v>0</v>
      </c>
      <c r="AK310" s="38">
        <f>IF(Y310&gt;0,(VLOOKUP(Y310,DATA!$AB$2:$AC$102,2,0)),1)</f>
        <v>1</v>
      </c>
      <c r="AL310" s="53">
        <f t="shared" si="39"/>
        <v>0</v>
      </c>
    </row>
    <row r="311" spans="2:38" ht="25.05" customHeight="1" x14ac:dyDescent="0.25">
      <c r="B311" s="43" t="str">
        <f>COUNTIF($D$3:D311,D311)&amp;T_Semaine[[#This Row],[N°AFFAIRE]]</f>
        <v>0</v>
      </c>
      <c r="C311" s="50"/>
      <c r="D311" s="50"/>
      <c r="E311" s="50"/>
      <c r="F311" s="50"/>
      <c r="G311" s="50"/>
      <c r="H311" s="50"/>
      <c r="I311" s="50"/>
      <c r="J311" s="50"/>
      <c r="K311" s="50"/>
      <c r="L311" s="50"/>
      <c r="M311" s="91"/>
      <c r="N311" s="91"/>
      <c r="O311" s="50"/>
      <c r="P311" s="50"/>
      <c r="Q311" s="50"/>
      <c r="R311" s="50"/>
      <c r="S311" s="50"/>
      <c r="T311" s="95">
        <f t="shared" si="33"/>
        <v>0</v>
      </c>
      <c r="U311" s="36">
        <f t="shared" si="34"/>
        <v>0</v>
      </c>
      <c r="V311" s="43"/>
      <c r="W311" s="43"/>
      <c r="X311" s="6">
        <f t="shared" si="32"/>
        <v>0</v>
      </c>
      <c r="Y311" s="55"/>
      <c r="Z311" s="6">
        <f>(IF(R311="OUI",0,IF(AND(F311="MEDIA",G311&gt;0,O311&gt;0),(VLOOKUP(G311,COÛTS!$A$1:$C$157,3,0)*(M311*N311/1000*O311/1000)),0)+IF(AND(G311&gt;0,F311="HEURE"),(VLOOKUP(G311,COÛTS!$A$1:$C$157,3,0)*(O311)),0))+IF(AND(G311&gt;0,F311="DIVERS"),(VLOOKUP(G311,COÛTS!$A$1:$C$157,3,0)*(O311)),0)+IF(AND(G311&gt;0,F311="VEHICULE"),(VLOOKUP(G311,COÛTS!$A$1:$C$157,3,0)*(O311)),0)+IF(AND(G311&gt;0,F311="FACONNAGE"),(VLOOKUP(G311,COÛTS!$A$1:$C$157,3,0)*(O311)),0)+IF(AND(G311&gt;0,F311="ACCESSOIRES"),(VLOOKUP(G311,COÛTS!$A$1:$C$157,3,0)*(O311)),0)+IF(AND(F311="TRANSPORT",G311&gt;0),(VLOOKUP(G311,COÛTS!$A$1:$C$157,3,0)*(O311)),0)+IF(AND(F311="PRODUITS",G311="KIT COMPLET HABILLAGE CLOISON MODULAIRE (mL)"),(VLOOKUP(G311,COÛTS!$A$1:$C$157,3,0)*(M311/1000*O311)),0)+IF(AND(F311="MEDIA",H311&lt;0,G311&gt;0,P311="oui",Q311="RECTO/VERSO (Type Deux Simple Face)"),(VLOOKUP(G311,COÛTS!$A$1:$C$157,3,0)*(M311*(N311+480)/1000*O311/1000)),"0")+IF(AND(F311="MEDIA",H311&lt;0,G311&gt;0,P311="oui",Q311="MODULE TRIANGULAIRE"),(VLOOKUP(G311,COÛTS!$A$1:$C$157,3,0)*(M311*(N311+240)/1000*O311/1000)*2)+(VLOOKUP(G311,COÛTS!$A$1:$C$157,3,0)*(M311)/1000*0.24),"0")+IF(AND(F311="MEDIA",P311="oui",G311&gt;0,H311&lt;0,Q311="MODULE CARRÉ"),(VLOOKUP(G311,COÛTS!$A$1:$C$157,3,0)*(M311*(N311+240)/1000*O311/1000)*3)+(VLOOKUP(G311,COÛTS!$A$1:$C$157,3,0)*(M311)/1000*0.24),"0")+IF(AND(F311="MEDIA",H311&lt;0,P311="oui",G311&gt;0,Q311="RECTO (Type Chaussette)"),(VLOOKUP(G311,COÛTS!$A$1:$C$157,3,0)*(M311*(N311+60)/1000*O311/1000))))</f>
        <v>0</v>
      </c>
      <c r="AA311" s="6">
        <f>IF(R311="OUI",0,IF(AND(H311&gt;0,I311="OUI"),(VLOOKUP(H311,COÛTS!$A$1:$C$157,3,0)*(M311*N311/1000*O311/1000)),0))</f>
        <v>0</v>
      </c>
      <c r="AB311" s="6">
        <f t="shared" si="35"/>
        <v>0</v>
      </c>
      <c r="AC311" s="7">
        <f t="shared" si="36"/>
        <v>0</v>
      </c>
      <c r="AD311" s="6">
        <f t="shared" si="37"/>
        <v>0</v>
      </c>
      <c r="AE311" s="6">
        <f t="shared" si="38"/>
        <v>0</v>
      </c>
      <c r="AF311" s="6">
        <f>IF(R311="OUI",0,(IF(AND(P311="oui",Q311="RECTO (Type Chaussette, Simple Face)",SEMAINE!M313&lt;=2000),((COÛTS!$C$115*2*O311*SEMAINE!M311/1000)+(COÛTS!$C$109*O311*SEMAINE!M311/1000)+(COÛTS!$C$107*O311*SEMAINE!M311/1000)),"0")+(IF(AND(P311="oui",Q311="RECTO (Type Chaussette, Simple Face)",SEMAINE!M311&gt;2001,SEMAINE!M311&lt;=4000),((COÛTS!$C$114*2*O311)),"0"))+(IF(AND(P311="oui",Q311="RECTO (Type Chaussette, Simple Face)",SEMAINE!M311&gt;=4001,SEMAINE!M311&lt;=6000),((COÛTS!$C$114*4*O311)),"0"))+(IF(AND(P311="oui",Q311="RECTO (Type Chaussette, Simple Face)",SEMAINE!M311&gt;=6001,SEMAINE!M311&lt;=8000),((COÛTS!$C$114*6*O311)),"0"))+(IF(AND(P311="oui",Q311="RECTO (Type Chaussette, Simple Face)",SEMAINE!M311&gt;=8001,SEMAINE!M311&lt;=10000),((COÛTS!$C$114*8*O311)),0))))</f>
        <v>0</v>
      </c>
      <c r="AG311" s="6">
        <f>IF(R311="OUI",0,(IF(AND(F311="MEDIA",G311="NON TISSÉ (Type Drop)",P311="oui",Q311="RECTO (Type Chaussette)",SEMAINE!M314&lt;=2000),((COÛTS!$C$115*2*O311*SEMAINE!M311/1000)+(COÛTS!$C$109*O311*SEMAINE!M311/1000)+(COÛTS!$C$107*O311*SEMAINE!M311/1000)),"0")+(IF(AND(F311="MEDIA",P311="oui",Q311="RECTO (Type Chaussette)",SEMAINE!M311&gt;2001,SEMAINE!M311&lt;=4000),((COÛTS!$C$114*2*O311)),"0"))+(IF(AND(F311="MEDIA",P311="oui",Q311="RECTO (Type Chaussette)",SEMAINE!M311&gt;=4001,SEMAINE!M311&lt;=6000),((COÛTS!$C$114*4*O311)),"0"))+(IF(AND(F311="MEDIA",P311="oui",Q311="RECTO (Type Chaussette)",SEMAINE!M311&gt;=6001,SEMAINE!M311&lt;=8000),((COÛTS!$C$114*6*O311)),"0"))+(IF(AND(F311="MEDIA",P311="oui",Q311="RECTO (Type Chaussette)",SEMAINE!M311&gt;=8001,SEMAINE!M311&lt;=10000),((COÛTS!$C$114*8*O311)),0))))</f>
        <v>0</v>
      </c>
      <c r="AH311" s="6">
        <f>IF(R311="OUI",0,(IF(AND(F311="MEDIA",G311="NON TISSÉ (Type Drop)",P311="oui",Q311="RECTO/VERSO (Type Deux Simple Face)"),((COÛTS!$C$115*4*O311*SEMAINE!M311/1000)+(COÛTS!$C$110*O311*4)+(COÛTS!$C$107*O311*SEMAINE!M311/1000)),"0")+(IF(AND(F311="MEDIA",P311="oui",Q311="RECTO/VERSO (Type Deux Simple Face)",SEMAINE!M311&gt;2001,SEMAINE!M311&lt;=4000),((COÛTS!$C$114*2*O311)),"0"))+(IF(AND(F311="MEDIA",P311="oui",Q311="RECTO/VERSO (Type Deux Simple Face)",SEMAINE!M311&gt;=4001,SEMAINE!M311&lt;=6000),((COÛTS!$C$114*4*O311)),"0"))+(IF(AND(F311="MEDIA",P311="oui",Q311="RECTO/VERSO (Type Deux Simple Face)",SEMAINE!M311&gt;=6001,SEMAINE!M311&lt;=8000),((COÛTS!$C$114*6*O311)),"0"))+(IF(AND(F311="MEDIA",P311="oui",Q311="RECTO/VERSO (Type Deux Simple Face)",SEMAINE!M311&gt;=8001,SEMAINE!M311&lt;=10000),((COÛTS!$C$114*8*O311)),0))))</f>
        <v>0</v>
      </c>
      <c r="AI311" s="6">
        <f>IF(R311="OUI",0,(IF(AND(F311="MEDIA",G311="NON TISSÉ (Type Drop)",P311="oui",Q311="MODULE TRIANGULAIRE"),((COÛTS!$C$115*6*O311*SEMAINE!M311/1000)+(COÛTS!$C$112*O311*6)+(COÛTS!$C$107*O311*3)),"0")+(IF(AND(F311="MEDIA",P311="oui",Q311="MODULE TRIANGULAIRE",SEMAINE!M311&gt;2001,SEMAINE!M311&lt;=4000),((COÛTS!$C$114*2*O311*3)),"0"))+(IF(AND(F311="MEDIA",P311="oui",Q311="MODULE TRIANGULAIRE",SEMAINE!M311&gt;=4001,SEMAINE!M311&lt;=6000),((COÛTS!$C$114*4*O311*3)),"0"))+(IF(AND(F311="MEDIA",P311="oui",Q311="MODULE TRIANGULAIRE",SEMAINE!M311&gt;=6001,SEMAINE!M311&lt;=8000),((COÛTS!$C$114*6*O311*3)),"0"))+(IF(AND(F311="MEDIA",P311="oui",Q311="MODULE TRIANGULAIRE",SEMAINE!M311&gt;=8001,SEMAINE!M311&lt;=10000),((COÛTS!$C$114*8*O311*3)),0))))</f>
        <v>0</v>
      </c>
      <c r="AJ311" s="6">
        <f>IF(OR(R311="OUI",H311&gt;0),0,(IF(AND(F311="MEDIA",G311="NON TISSÉ (Type Drop)",P311="oui",Q311="MODULE CARRÉ"),((COÛTS!$C$115*8*O311*SEMAINE!M311/1000)+(COÛTS!$C$111*O311*8)+(COÛTS!$C$107*O311*4)),"0")+IF(AND(F311="MEDIA",G311="BÂCHE FRONTLIT 450gr (Type Bâche M1)",P311="oui",Q311="MODULE CARRÉ"),((COÛTS!$C$115*8*O311*SEMAINE!M311/1000)+(COÛTS!$C$111*O311*8)+(COÛTS!$C$107*O311*4)),"0")+(IF(AND(F311="MEDIA",P311="oui",Q311="MODULE CARRÉ",SEMAINE!M311&gt;2001,SEMAINE!M311&lt;=4000),((COÛTS!$C$114*2*O311*4)),"0"))+(IF(AND(F311="MEDIA",P311="oui",Q311="MODULE CARRÉ",SEMAINE!M311&gt;=4001,SEMAINE!M311&lt;=6000),((COÛTS!$C$114*4*O311*4)),"0"))+(IF(AND(F311="MEDIA",P311="oui",Q311="MODULE CARRÉ",SEMAINE!M311&gt;=6001,SEMAINE!M311&lt;=8000),((COÛTS!$C$114*6*O311*4)),"0"))+(IF(AND(F311="MEDIA",P311="oui",Q311="MODULE CARRÉ",SEMAINE!M311&gt;=8001,SEMAINE!M311&lt;=10000),((COÛTS!$C$114*8*O311*4)),"0"))))</f>
        <v>0</v>
      </c>
      <c r="AK311" s="38">
        <f>IF(Y311&gt;0,(VLOOKUP(Y311,DATA!$AB$2:$AC$102,2,0)),1)</f>
        <v>1</v>
      </c>
      <c r="AL311" s="53">
        <f t="shared" si="39"/>
        <v>0</v>
      </c>
    </row>
    <row r="312" spans="2:38" ht="25.05" customHeight="1" x14ac:dyDescent="0.25">
      <c r="B312" s="43" t="str">
        <f>COUNTIF($D$3:D312,D312)&amp;T_Semaine[[#This Row],[N°AFFAIRE]]</f>
        <v>0</v>
      </c>
      <c r="C312" s="50"/>
      <c r="D312" s="50"/>
      <c r="E312" s="50"/>
      <c r="F312" s="50"/>
      <c r="G312" s="50"/>
      <c r="H312" s="50"/>
      <c r="I312" s="50"/>
      <c r="J312" s="50"/>
      <c r="K312" s="50"/>
      <c r="L312" s="50"/>
      <c r="M312" s="91"/>
      <c r="N312" s="91"/>
      <c r="O312" s="50"/>
      <c r="P312" s="50"/>
      <c r="Q312" s="50"/>
      <c r="R312" s="50"/>
      <c r="S312" s="50"/>
      <c r="T312" s="95">
        <f t="shared" si="33"/>
        <v>0</v>
      </c>
      <c r="U312" s="36">
        <f t="shared" si="34"/>
        <v>0</v>
      </c>
      <c r="V312" s="43"/>
      <c r="W312" s="43"/>
      <c r="X312" s="6">
        <f t="shared" si="32"/>
        <v>0</v>
      </c>
      <c r="Y312" s="55"/>
      <c r="Z312" s="6">
        <f>(IF(R312="OUI",0,IF(AND(F312="MEDIA",G312&gt;0,O312&gt;0),(VLOOKUP(G312,COÛTS!$A$1:$C$157,3,0)*(M312*N312/1000*O312/1000)),0)+IF(AND(G312&gt;0,F312="HEURE"),(VLOOKUP(G312,COÛTS!$A$1:$C$157,3,0)*(O312)),0))+IF(AND(G312&gt;0,F312="DIVERS"),(VLOOKUP(G312,COÛTS!$A$1:$C$157,3,0)*(O312)),0)+IF(AND(G312&gt;0,F312="VEHICULE"),(VLOOKUP(G312,COÛTS!$A$1:$C$157,3,0)*(O312)),0)+IF(AND(G312&gt;0,F312="FACONNAGE"),(VLOOKUP(G312,COÛTS!$A$1:$C$157,3,0)*(O312)),0)+IF(AND(G312&gt;0,F312="ACCESSOIRES"),(VLOOKUP(G312,COÛTS!$A$1:$C$157,3,0)*(O312)),0)+IF(AND(F312="TRANSPORT",G312&gt;0),(VLOOKUP(G312,COÛTS!$A$1:$C$157,3,0)*(O312)),0)+IF(AND(F312="PRODUITS",G312="KIT COMPLET HABILLAGE CLOISON MODULAIRE (mL)"),(VLOOKUP(G312,COÛTS!$A$1:$C$157,3,0)*(M312/1000*O312)),0)+IF(AND(F312="MEDIA",H312&lt;0,G312&gt;0,P312="oui",Q312="RECTO/VERSO (Type Deux Simple Face)"),(VLOOKUP(G312,COÛTS!$A$1:$C$157,3,0)*(M312*(N312+480)/1000*O312/1000)),"0")+IF(AND(F312="MEDIA",H312&lt;0,G312&gt;0,P312="oui",Q312="MODULE TRIANGULAIRE"),(VLOOKUP(G312,COÛTS!$A$1:$C$157,3,0)*(M312*(N312+240)/1000*O312/1000)*2)+(VLOOKUP(G312,COÛTS!$A$1:$C$157,3,0)*(M312)/1000*0.24),"0")+IF(AND(F312="MEDIA",P312="oui",G312&gt;0,H312&lt;0,Q312="MODULE CARRÉ"),(VLOOKUP(G312,COÛTS!$A$1:$C$157,3,0)*(M312*(N312+240)/1000*O312/1000)*3)+(VLOOKUP(G312,COÛTS!$A$1:$C$157,3,0)*(M312)/1000*0.24),"0")+IF(AND(F312="MEDIA",H312&lt;0,P312="oui",G312&gt;0,Q312="RECTO (Type Chaussette)"),(VLOOKUP(G312,COÛTS!$A$1:$C$157,3,0)*(M312*(N312+60)/1000*O312/1000))))</f>
        <v>0</v>
      </c>
      <c r="AA312" s="6">
        <f>IF(R312="OUI",0,IF(AND(H312&gt;0,I312="OUI"),(VLOOKUP(H312,COÛTS!$A$1:$C$157,3,0)*(M312*N312/1000*O312/1000)),0))</f>
        <v>0</v>
      </c>
      <c r="AB312" s="6">
        <f t="shared" si="35"/>
        <v>0</v>
      </c>
      <c r="AC312" s="7">
        <f t="shared" si="36"/>
        <v>0</v>
      </c>
      <c r="AD312" s="6">
        <f t="shared" si="37"/>
        <v>0</v>
      </c>
      <c r="AE312" s="6">
        <f t="shared" si="38"/>
        <v>0</v>
      </c>
      <c r="AF312" s="6">
        <f>IF(R312="OUI",0,(IF(AND(P312="oui",Q312="RECTO (Type Chaussette, Simple Face)",SEMAINE!M314&lt;=2000),((COÛTS!$C$115*2*O312*SEMAINE!M312/1000)+(COÛTS!$C$109*O312*SEMAINE!M312/1000)+(COÛTS!$C$107*O312*SEMAINE!M312/1000)),"0")+(IF(AND(P312="oui",Q312="RECTO (Type Chaussette, Simple Face)",SEMAINE!M312&gt;2001,SEMAINE!M312&lt;=4000),((COÛTS!$C$114*2*O312)),"0"))+(IF(AND(P312="oui",Q312="RECTO (Type Chaussette, Simple Face)",SEMAINE!M312&gt;=4001,SEMAINE!M312&lt;=6000),((COÛTS!$C$114*4*O312)),"0"))+(IF(AND(P312="oui",Q312="RECTO (Type Chaussette, Simple Face)",SEMAINE!M312&gt;=6001,SEMAINE!M312&lt;=8000),((COÛTS!$C$114*6*O312)),"0"))+(IF(AND(P312="oui",Q312="RECTO (Type Chaussette, Simple Face)",SEMAINE!M312&gt;=8001,SEMAINE!M312&lt;=10000),((COÛTS!$C$114*8*O312)),0))))</f>
        <v>0</v>
      </c>
      <c r="AG312" s="6">
        <f>IF(R312="OUI",0,(IF(AND(F312="MEDIA",G312="NON TISSÉ (Type Drop)",P312="oui",Q312="RECTO (Type Chaussette)",SEMAINE!M315&lt;=2000),((COÛTS!$C$115*2*O312*SEMAINE!M312/1000)+(COÛTS!$C$109*O312*SEMAINE!M312/1000)+(COÛTS!$C$107*O312*SEMAINE!M312/1000)),"0")+(IF(AND(F312="MEDIA",P312="oui",Q312="RECTO (Type Chaussette)",SEMAINE!M312&gt;2001,SEMAINE!M312&lt;=4000),((COÛTS!$C$114*2*O312)),"0"))+(IF(AND(F312="MEDIA",P312="oui",Q312="RECTO (Type Chaussette)",SEMAINE!M312&gt;=4001,SEMAINE!M312&lt;=6000),((COÛTS!$C$114*4*O312)),"0"))+(IF(AND(F312="MEDIA",P312="oui",Q312="RECTO (Type Chaussette)",SEMAINE!M312&gt;=6001,SEMAINE!M312&lt;=8000),((COÛTS!$C$114*6*O312)),"0"))+(IF(AND(F312="MEDIA",P312="oui",Q312="RECTO (Type Chaussette)",SEMAINE!M312&gt;=8001,SEMAINE!M312&lt;=10000),((COÛTS!$C$114*8*O312)),0))))</f>
        <v>0</v>
      </c>
      <c r="AH312" s="6">
        <f>IF(R312="OUI",0,(IF(AND(F312="MEDIA",G312="NON TISSÉ (Type Drop)",P312="oui",Q312="RECTO/VERSO (Type Deux Simple Face)"),((COÛTS!$C$115*4*O312*SEMAINE!M312/1000)+(COÛTS!$C$110*O312*4)+(COÛTS!$C$107*O312*SEMAINE!M312/1000)),"0")+(IF(AND(F312="MEDIA",P312="oui",Q312="RECTO/VERSO (Type Deux Simple Face)",SEMAINE!M312&gt;2001,SEMAINE!M312&lt;=4000),((COÛTS!$C$114*2*O312)),"0"))+(IF(AND(F312="MEDIA",P312="oui",Q312="RECTO/VERSO (Type Deux Simple Face)",SEMAINE!M312&gt;=4001,SEMAINE!M312&lt;=6000),((COÛTS!$C$114*4*O312)),"0"))+(IF(AND(F312="MEDIA",P312="oui",Q312="RECTO/VERSO (Type Deux Simple Face)",SEMAINE!M312&gt;=6001,SEMAINE!M312&lt;=8000),((COÛTS!$C$114*6*O312)),"0"))+(IF(AND(F312="MEDIA",P312="oui",Q312="RECTO/VERSO (Type Deux Simple Face)",SEMAINE!M312&gt;=8001,SEMAINE!M312&lt;=10000),((COÛTS!$C$114*8*O312)),0))))</f>
        <v>0</v>
      </c>
      <c r="AI312" s="6">
        <f>IF(R312="OUI",0,(IF(AND(F312="MEDIA",G312="NON TISSÉ (Type Drop)",P312="oui",Q312="MODULE TRIANGULAIRE"),((COÛTS!$C$115*6*O312*SEMAINE!M312/1000)+(COÛTS!$C$112*O312*6)+(COÛTS!$C$107*O312*3)),"0")+(IF(AND(F312="MEDIA",P312="oui",Q312="MODULE TRIANGULAIRE",SEMAINE!M312&gt;2001,SEMAINE!M312&lt;=4000),((COÛTS!$C$114*2*O312*3)),"0"))+(IF(AND(F312="MEDIA",P312="oui",Q312="MODULE TRIANGULAIRE",SEMAINE!M312&gt;=4001,SEMAINE!M312&lt;=6000),((COÛTS!$C$114*4*O312*3)),"0"))+(IF(AND(F312="MEDIA",P312="oui",Q312="MODULE TRIANGULAIRE",SEMAINE!M312&gt;=6001,SEMAINE!M312&lt;=8000),((COÛTS!$C$114*6*O312*3)),"0"))+(IF(AND(F312="MEDIA",P312="oui",Q312="MODULE TRIANGULAIRE",SEMAINE!M312&gt;=8001,SEMAINE!M312&lt;=10000),((COÛTS!$C$114*8*O312*3)),0))))</f>
        <v>0</v>
      </c>
      <c r="AJ312" s="6">
        <f>IF(OR(R312="OUI",H312&gt;0),0,(IF(AND(F312="MEDIA",G312="NON TISSÉ (Type Drop)",P312="oui",Q312="MODULE CARRÉ"),((COÛTS!$C$115*8*O312*SEMAINE!M312/1000)+(COÛTS!$C$111*O312*8)+(COÛTS!$C$107*O312*4)),"0")+IF(AND(F312="MEDIA",G312="BÂCHE FRONTLIT 450gr (Type Bâche M1)",P312="oui",Q312="MODULE CARRÉ"),((COÛTS!$C$115*8*O312*SEMAINE!M312/1000)+(COÛTS!$C$111*O312*8)+(COÛTS!$C$107*O312*4)),"0")+(IF(AND(F312="MEDIA",P312="oui",Q312="MODULE CARRÉ",SEMAINE!M312&gt;2001,SEMAINE!M312&lt;=4000),((COÛTS!$C$114*2*O312*4)),"0"))+(IF(AND(F312="MEDIA",P312="oui",Q312="MODULE CARRÉ",SEMAINE!M312&gt;=4001,SEMAINE!M312&lt;=6000),((COÛTS!$C$114*4*O312*4)),"0"))+(IF(AND(F312="MEDIA",P312="oui",Q312="MODULE CARRÉ",SEMAINE!M312&gt;=6001,SEMAINE!M312&lt;=8000),((COÛTS!$C$114*6*O312*4)),"0"))+(IF(AND(F312="MEDIA",P312="oui",Q312="MODULE CARRÉ",SEMAINE!M312&gt;=8001,SEMAINE!M312&lt;=10000),((COÛTS!$C$114*8*O312*4)),"0"))))</f>
        <v>0</v>
      </c>
      <c r="AK312" s="38">
        <f>IF(Y312&gt;0,(VLOOKUP(Y312,DATA!$AB$2:$AC$102,2,0)),1)</f>
        <v>1</v>
      </c>
      <c r="AL312" s="53">
        <f t="shared" si="39"/>
        <v>0</v>
      </c>
    </row>
    <row r="313" spans="2:38" ht="25.05" customHeight="1" x14ac:dyDescent="0.25">
      <c r="B313" s="43" t="str">
        <f>COUNTIF($D$3:D313,D313)&amp;T_Semaine[[#This Row],[N°AFFAIRE]]</f>
        <v>0</v>
      </c>
      <c r="C313" s="50"/>
      <c r="D313" s="50"/>
      <c r="E313" s="50"/>
      <c r="F313" s="50"/>
      <c r="G313" s="50"/>
      <c r="H313" s="50"/>
      <c r="I313" s="50"/>
      <c r="J313" s="50"/>
      <c r="K313" s="50"/>
      <c r="L313" s="50"/>
      <c r="M313" s="91"/>
      <c r="N313" s="91"/>
      <c r="O313" s="50"/>
      <c r="P313" s="50"/>
      <c r="Q313" s="50"/>
      <c r="R313" s="50"/>
      <c r="S313" s="50"/>
      <c r="T313" s="95">
        <f t="shared" si="33"/>
        <v>0</v>
      </c>
      <c r="U313" s="36">
        <f t="shared" si="34"/>
        <v>0</v>
      </c>
      <c r="V313" s="43"/>
      <c r="W313" s="43"/>
      <c r="X313" s="6">
        <f t="shared" si="32"/>
        <v>0</v>
      </c>
      <c r="Y313" s="55"/>
      <c r="Z313" s="6">
        <f>(IF(R313="OUI",0,IF(AND(F313="MEDIA",G313&gt;0,O313&gt;0),(VLOOKUP(G313,COÛTS!$A$1:$C$157,3,0)*(M313*N313/1000*O313/1000)),0)+IF(AND(G313&gt;0,F313="HEURE"),(VLOOKUP(G313,COÛTS!$A$1:$C$157,3,0)*(O313)),0))+IF(AND(G313&gt;0,F313="DIVERS"),(VLOOKUP(G313,COÛTS!$A$1:$C$157,3,0)*(O313)),0)+IF(AND(G313&gt;0,F313="VEHICULE"),(VLOOKUP(G313,COÛTS!$A$1:$C$157,3,0)*(O313)),0)+IF(AND(G313&gt;0,F313="FACONNAGE"),(VLOOKUP(G313,COÛTS!$A$1:$C$157,3,0)*(O313)),0)+IF(AND(G313&gt;0,F313="ACCESSOIRES"),(VLOOKUP(G313,COÛTS!$A$1:$C$157,3,0)*(O313)),0)+IF(AND(F313="TRANSPORT",G313&gt;0),(VLOOKUP(G313,COÛTS!$A$1:$C$157,3,0)*(O313)),0)+IF(AND(F313="PRODUITS",G313="KIT COMPLET HABILLAGE CLOISON MODULAIRE (mL)"),(VLOOKUP(G313,COÛTS!$A$1:$C$157,3,0)*(M313/1000*O313)),0)+IF(AND(F313="MEDIA",H313&lt;0,G313&gt;0,P313="oui",Q313="RECTO/VERSO (Type Deux Simple Face)"),(VLOOKUP(G313,COÛTS!$A$1:$C$157,3,0)*(M313*(N313+480)/1000*O313/1000)),"0")+IF(AND(F313="MEDIA",H313&lt;0,G313&gt;0,P313="oui",Q313="MODULE TRIANGULAIRE"),(VLOOKUP(G313,COÛTS!$A$1:$C$157,3,0)*(M313*(N313+240)/1000*O313/1000)*2)+(VLOOKUP(G313,COÛTS!$A$1:$C$157,3,0)*(M313)/1000*0.24),"0")+IF(AND(F313="MEDIA",P313="oui",G313&gt;0,H313&lt;0,Q313="MODULE CARRÉ"),(VLOOKUP(G313,COÛTS!$A$1:$C$157,3,0)*(M313*(N313+240)/1000*O313/1000)*3)+(VLOOKUP(G313,COÛTS!$A$1:$C$157,3,0)*(M313)/1000*0.24),"0")+IF(AND(F313="MEDIA",H313&lt;0,P313="oui",G313&gt;0,Q313="RECTO (Type Chaussette)"),(VLOOKUP(G313,COÛTS!$A$1:$C$157,3,0)*(M313*(N313+60)/1000*O313/1000))))</f>
        <v>0</v>
      </c>
      <c r="AA313" s="6">
        <f>IF(R313="OUI",0,IF(AND(H313&gt;0,I313="OUI"),(VLOOKUP(H313,COÛTS!$A$1:$C$157,3,0)*(M313*N313/1000*O313/1000)),0))</f>
        <v>0</v>
      </c>
      <c r="AB313" s="6">
        <f t="shared" si="35"/>
        <v>0</v>
      </c>
      <c r="AC313" s="7">
        <f t="shared" si="36"/>
        <v>0</v>
      </c>
      <c r="AD313" s="6">
        <f t="shared" si="37"/>
        <v>0</v>
      </c>
      <c r="AE313" s="6">
        <f t="shared" si="38"/>
        <v>0</v>
      </c>
      <c r="AF313" s="6">
        <f>IF(R313="OUI",0,(IF(AND(P313="oui",Q313="RECTO (Type Chaussette, Simple Face)",SEMAINE!M315&lt;=2000),((COÛTS!$C$115*2*O313*SEMAINE!M313/1000)+(COÛTS!$C$109*O313*SEMAINE!M313/1000)+(COÛTS!$C$107*O313*SEMAINE!M313/1000)),"0")+(IF(AND(P313="oui",Q313="RECTO (Type Chaussette, Simple Face)",SEMAINE!M313&gt;2001,SEMAINE!M313&lt;=4000),((COÛTS!$C$114*2*O313)),"0"))+(IF(AND(P313="oui",Q313="RECTO (Type Chaussette, Simple Face)",SEMAINE!M313&gt;=4001,SEMAINE!M313&lt;=6000),((COÛTS!$C$114*4*O313)),"0"))+(IF(AND(P313="oui",Q313="RECTO (Type Chaussette, Simple Face)",SEMAINE!M313&gt;=6001,SEMAINE!M313&lt;=8000),((COÛTS!$C$114*6*O313)),"0"))+(IF(AND(P313="oui",Q313="RECTO (Type Chaussette, Simple Face)",SEMAINE!M313&gt;=8001,SEMAINE!M313&lt;=10000),((COÛTS!$C$114*8*O313)),0))))</f>
        <v>0</v>
      </c>
      <c r="AG313" s="6">
        <f>IF(R313="OUI",0,(IF(AND(F313="MEDIA",G313="NON TISSÉ (Type Drop)",P313="oui",Q313="RECTO (Type Chaussette)",SEMAINE!M316&lt;=2000),((COÛTS!$C$115*2*O313*SEMAINE!M313/1000)+(COÛTS!$C$109*O313*SEMAINE!M313/1000)+(COÛTS!$C$107*O313*SEMAINE!M313/1000)),"0")+(IF(AND(F313="MEDIA",P313="oui",Q313="RECTO (Type Chaussette)",SEMAINE!M313&gt;2001,SEMAINE!M313&lt;=4000),((COÛTS!$C$114*2*O313)),"0"))+(IF(AND(F313="MEDIA",P313="oui",Q313="RECTO (Type Chaussette)",SEMAINE!M313&gt;=4001,SEMAINE!M313&lt;=6000),((COÛTS!$C$114*4*O313)),"0"))+(IF(AND(F313="MEDIA",P313="oui",Q313="RECTO (Type Chaussette)",SEMAINE!M313&gt;=6001,SEMAINE!M313&lt;=8000),((COÛTS!$C$114*6*O313)),"0"))+(IF(AND(F313="MEDIA",P313="oui",Q313="RECTO (Type Chaussette)",SEMAINE!M313&gt;=8001,SEMAINE!M313&lt;=10000),((COÛTS!$C$114*8*O313)),0))))</f>
        <v>0</v>
      </c>
      <c r="AH313" s="6">
        <f>IF(R313="OUI",0,(IF(AND(F313="MEDIA",G313="NON TISSÉ (Type Drop)",P313="oui",Q313="RECTO/VERSO (Type Deux Simple Face)"),((COÛTS!$C$115*4*O313*SEMAINE!M313/1000)+(COÛTS!$C$110*O313*4)+(COÛTS!$C$107*O313*SEMAINE!M313/1000)),"0")+(IF(AND(F313="MEDIA",P313="oui",Q313="RECTO/VERSO (Type Deux Simple Face)",SEMAINE!M313&gt;2001,SEMAINE!M313&lt;=4000),((COÛTS!$C$114*2*O313)),"0"))+(IF(AND(F313="MEDIA",P313="oui",Q313="RECTO/VERSO (Type Deux Simple Face)",SEMAINE!M313&gt;=4001,SEMAINE!M313&lt;=6000),((COÛTS!$C$114*4*O313)),"0"))+(IF(AND(F313="MEDIA",P313="oui",Q313="RECTO/VERSO (Type Deux Simple Face)",SEMAINE!M313&gt;=6001,SEMAINE!M313&lt;=8000),((COÛTS!$C$114*6*O313)),"0"))+(IF(AND(F313="MEDIA",P313="oui",Q313="RECTO/VERSO (Type Deux Simple Face)",SEMAINE!M313&gt;=8001,SEMAINE!M313&lt;=10000),((COÛTS!$C$114*8*O313)),0))))</f>
        <v>0</v>
      </c>
      <c r="AI313" s="6">
        <f>IF(R313="OUI",0,(IF(AND(F313="MEDIA",G313="NON TISSÉ (Type Drop)",P313="oui",Q313="MODULE TRIANGULAIRE"),((COÛTS!$C$115*6*O313*SEMAINE!M313/1000)+(COÛTS!$C$112*O313*6)+(COÛTS!$C$107*O313*3)),"0")+(IF(AND(F313="MEDIA",P313="oui",Q313="MODULE TRIANGULAIRE",SEMAINE!M313&gt;2001,SEMAINE!M313&lt;=4000),((COÛTS!$C$114*2*O313*3)),"0"))+(IF(AND(F313="MEDIA",P313="oui",Q313="MODULE TRIANGULAIRE",SEMAINE!M313&gt;=4001,SEMAINE!M313&lt;=6000),((COÛTS!$C$114*4*O313*3)),"0"))+(IF(AND(F313="MEDIA",P313="oui",Q313="MODULE TRIANGULAIRE",SEMAINE!M313&gt;=6001,SEMAINE!M313&lt;=8000),((COÛTS!$C$114*6*O313*3)),"0"))+(IF(AND(F313="MEDIA",P313="oui",Q313="MODULE TRIANGULAIRE",SEMAINE!M313&gt;=8001,SEMAINE!M313&lt;=10000),((COÛTS!$C$114*8*O313*3)),0))))</f>
        <v>0</v>
      </c>
      <c r="AJ313" s="6">
        <f>IF(OR(R313="OUI",H313&gt;0),0,(IF(AND(F313="MEDIA",G313="NON TISSÉ (Type Drop)",P313="oui",Q313="MODULE CARRÉ"),((COÛTS!$C$115*8*O313*SEMAINE!M313/1000)+(COÛTS!$C$111*O313*8)+(COÛTS!$C$107*O313*4)),"0")+IF(AND(F313="MEDIA",G313="BÂCHE FRONTLIT 450gr (Type Bâche M1)",P313="oui",Q313="MODULE CARRÉ"),((COÛTS!$C$115*8*O313*SEMAINE!M313/1000)+(COÛTS!$C$111*O313*8)+(COÛTS!$C$107*O313*4)),"0")+(IF(AND(F313="MEDIA",P313="oui",Q313="MODULE CARRÉ",SEMAINE!M313&gt;2001,SEMAINE!M313&lt;=4000),((COÛTS!$C$114*2*O313*4)),"0"))+(IF(AND(F313="MEDIA",P313="oui",Q313="MODULE CARRÉ",SEMAINE!M313&gt;=4001,SEMAINE!M313&lt;=6000),((COÛTS!$C$114*4*O313*4)),"0"))+(IF(AND(F313="MEDIA",P313="oui",Q313="MODULE CARRÉ",SEMAINE!M313&gt;=6001,SEMAINE!M313&lt;=8000),((COÛTS!$C$114*6*O313*4)),"0"))+(IF(AND(F313="MEDIA",P313="oui",Q313="MODULE CARRÉ",SEMAINE!M313&gt;=8001,SEMAINE!M313&lt;=10000),((COÛTS!$C$114*8*O313*4)),"0"))))</f>
        <v>0</v>
      </c>
      <c r="AK313" s="38">
        <f>IF(Y313&gt;0,(VLOOKUP(Y313,DATA!$AB$2:$AC$102,2,0)),1)</f>
        <v>1</v>
      </c>
      <c r="AL313" s="53">
        <f t="shared" si="39"/>
        <v>0</v>
      </c>
    </row>
    <row r="314" spans="2:38" ht="25.05" customHeight="1" x14ac:dyDescent="0.25">
      <c r="B314" s="43" t="str">
        <f>COUNTIF($D$3:D314,D314)&amp;T_Semaine[[#This Row],[N°AFFAIRE]]</f>
        <v>0</v>
      </c>
      <c r="C314" s="50"/>
      <c r="D314" s="50"/>
      <c r="E314" s="50"/>
      <c r="F314" s="50"/>
      <c r="G314" s="50"/>
      <c r="H314" s="50"/>
      <c r="I314" s="50"/>
      <c r="J314" s="50"/>
      <c r="K314" s="50"/>
      <c r="L314" s="50"/>
      <c r="M314" s="91"/>
      <c r="N314" s="91"/>
      <c r="O314" s="50"/>
      <c r="P314" s="50"/>
      <c r="Q314" s="50"/>
      <c r="R314" s="50"/>
      <c r="S314" s="50"/>
      <c r="T314" s="95">
        <f t="shared" si="33"/>
        <v>0</v>
      </c>
      <c r="U314" s="36">
        <f t="shared" si="34"/>
        <v>0</v>
      </c>
      <c r="V314" s="43"/>
      <c r="W314" s="43"/>
      <c r="X314" s="6">
        <f t="shared" si="32"/>
        <v>0</v>
      </c>
      <c r="Y314" s="55"/>
      <c r="Z314" s="6">
        <f>(IF(R314="OUI",0,IF(AND(F314="MEDIA",G314&gt;0,O314&gt;0),(VLOOKUP(G314,COÛTS!$A$1:$C$157,3,0)*(M314*N314/1000*O314/1000)),0)+IF(AND(G314&gt;0,F314="HEURE"),(VLOOKUP(G314,COÛTS!$A$1:$C$157,3,0)*(O314)),0))+IF(AND(G314&gt;0,F314="DIVERS"),(VLOOKUP(G314,COÛTS!$A$1:$C$157,3,0)*(O314)),0)+IF(AND(G314&gt;0,F314="VEHICULE"),(VLOOKUP(G314,COÛTS!$A$1:$C$157,3,0)*(O314)),0)+IF(AND(G314&gt;0,F314="FACONNAGE"),(VLOOKUP(G314,COÛTS!$A$1:$C$157,3,0)*(O314)),0)+IF(AND(G314&gt;0,F314="ACCESSOIRES"),(VLOOKUP(G314,COÛTS!$A$1:$C$157,3,0)*(O314)),0)+IF(AND(F314="TRANSPORT",G314&gt;0),(VLOOKUP(G314,COÛTS!$A$1:$C$157,3,0)*(O314)),0)+IF(AND(F314="PRODUITS",G314="KIT COMPLET HABILLAGE CLOISON MODULAIRE (mL)"),(VLOOKUP(G314,COÛTS!$A$1:$C$157,3,0)*(M314/1000*O314)),0)+IF(AND(F314="MEDIA",H314&lt;0,G314&gt;0,P314="oui",Q314="RECTO/VERSO (Type Deux Simple Face)"),(VLOOKUP(G314,COÛTS!$A$1:$C$157,3,0)*(M314*(N314+480)/1000*O314/1000)),"0")+IF(AND(F314="MEDIA",H314&lt;0,G314&gt;0,P314="oui",Q314="MODULE TRIANGULAIRE"),(VLOOKUP(G314,COÛTS!$A$1:$C$157,3,0)*(M314*(N314+240)/1000*O314/1000)*2)+(VLOOKUP(G314,COÛTS!$A$1:$C$157,3,0)*(M314)/1000*0.24),"0")+IF(AND(F314="MEDIA",P314="oui",G314&gt;0,H314&lt;0,Q314="MODULE CARRÉ"),(VLOOKUP(G314,COÛTS!$A$1:$C$157,3,0)*(M314*(N314+240)/1000*O314/1000)*3)+(VLOOKUP(G314,COÛTS!$A$1:$C$157,3,0)*(M314)/1000*0.24),"0")+IF(AND(F314="MEDIA",H314&lt;0,P314="oui",G314&gt;0,Q314="RECTO (Type Chaussette)"),(VLOOKUP(G314,COÛTS!$A$1:$C$157,3,0)*(M314*(N314+60)/1000*O314/1000))))</f>
        <v>0</v>
      </c>
      <c r="AA314" s="6">
        <f>IF(R314="OUI",0,IF(AND(H314&gt;0,I314="OUI"),(VLOOKUP(H314,COÛTS!$A$1:$C$157,3,0)*(M314*N314/1000*O314/1000)),0))</f>
        <v>0</v>
      </c>
      <c r="AB314" s="6">
        <f t="shared" si="35"/>
        <v>0</v>
      </c>
      <c r="AC314" s="7">
        <f t="shared" si="36"/>
        <v>0</v>
      </c>
      <c r="AD314" s="6">
        <f t="shared" si="37"/>
        <v>0</v>
      </c>
      <c r="AE314" s="6">
        <f t="shared" si="38"/>
        <v>0</v>
      </c>
      <c r="AF314" s="6">
        <f>IF(R314="OUI",0,(IF(AND(P314="oui",Q314="RECTO (Type Chaussette, Simple Face)",SEMAINE!M316&lt;=2000),((COÛTS!$C$115*2*O314*SEMAINE!M314/1000)+(COÛTS!$C$109*O314*SEMAINE!M314/1000)+(COÛTS!$C$107*O314*SEMAINE!M314/1000)),"0")+(IF(AND(P314="oui",Q314="RECTO (Type Chaussette, Simple Face)",SEMAINE!M314&gt;2001,SEMAINE!M314&lt;=4000),((COÛTS!$C$114*2*O314)),"0"))+(IF(AND(P314="oui",Q314="RECTO (Type Chaussette, Simple Face)",SEMAINE!M314&gt;=4001,SEMAINE!M314&lt;=6000),((COÛTS!$C$114*4*O314)),"0"))+(IF(AND(P314="oui",Q314="RECTO (Type Chaussette, Simple Face)",SEMAINE!M314&gt;=6001,SEMAINE!M314&lt;=8000),((COÛTS!$C$114*6*O314)),"0"))+(IF(AND(P314="oui",Q314="RECTO (Type Chaussette, Simple Face)",SEMAINE!M314&gt;=8001,SEMAINE!M314&lt;=10000),((COÛTS!$C$114*8*O314)),0))))</f>
        <v>0</v>
      </c>
      <c r="AG314" s="6">
        <f>IF(R314="OUI",0,(IF(AND(F314="MEDIA",G314="NON TISSÉ (Type Drop)",P314="oui",Q314="RECTO (Type Chaussette)",SEMAINE!M317&lt;=2000),((COÛTS!$C$115*2*O314*SEMAINE!M314/1000)+(COÛTS!$C$109*O314*SEMAINE!M314/1000)+(COÛTS!$C$107*O314*SEMAINE!M314/1000)),"0")+(IF(AND(F314="MEDIA",P314="oui",Q314="RECTO (Type Chaussette)",SEMAINE!M314&gt;2001,SEMAINE!M314&lt;=4000),((COÛTS!$C$114*2*O314)),"0"))+(IF(AND(F314="MEDIA",P314="oui",Q314="RECTO (Type Chaussette)",SEMAINE!M314&gt;=4001,SEMAINE!M314&lt;=6000),((COÛTS!$C$114*4*O314)),"0"))+(IF(AND(F314="MEDIA",P314="oui",Q314="RECTO (Type Chaussette)",SEMAINE!M314&gt;=6001,SEMAINE!M314&lt;=8000),((COÛTS!$C$114*6*O314)),"0"))+(IF(AND(F314="MEDIA",P314="oui",Q314="RECTO (Type Chaussette)",SEMAINE!M314&gt;=8001,SEMAINE!M314&lt;=10000),((COÛTS!$C$114*8*O314)),0))))</f>
        <v>0</v>
      </c>
      <c r="AH314" s="6">
        <f>IF(R314="OUI",0,(IF(AND(F314="MEDIA",G314="NON TISSÉ (Type Drop)",P314="oui",Q314="RECTO/VERSO (Type Deux Simple Face)"),((COÛTS!$C$115*4*O314*SEMAINE!M314/1000)+(COÛTS!$C$110*O314*4)+(COÛTS!$C$107*O314*SEMAINE!M314/1000)),"0")+(IF(AND(F314="MEDIA",P314="oui",Q314="RECTO/VERSO (Type Deux Simple Face)",SEMAINE!M314&gt;2001,SEMAINE!M314&lt;=4000),((COÛTS!$C$114*2*O314)),"0"))+(IF(AND(F314="MEDIA",P314="oui",Q314="RECTO/VERSO (Type Deux Simple Face)",SEMAINE!M314&gt;=4001,SEMAINE!M314&lt;=6000),((COÛTS!$C$114*4*O314)),"0"))+(IF(AND(F314="MEDIA",P314="oui",Q314="RECTO/VERSO (Type Deux Simple Face)",SEMAINE!M314&gt;=6001,SEMAINE!M314&lt;=8000),((COÛTS!$C$114*6*O314)),"0"))+(IF(AND(F314="MEDIA",P314="oui",Q314="RECTO/VERSO (Type Deux Simple Face)",SEMAINE!M314&gt;=8001,SEMAINE!M314&lt;=10000),((COÛTS!$C$114*8*O314)),0))))</f>
        <v>0</v>
      </c>
      <c r="AI314" s="6">
        <f>IF(R314="OUI",0,(IF(AND(F314="MEDIA",G314="NON TISSÉ (Type Drop)",P314="oui",Q314="MODULE TRIANGULAIRE"),((COÛTS!$C$115*6*O314*SEMAINE!M314/1000)+(COÛTS!$C$112*O314*6)+(COÛTS!$C$107*O314*3)),"0")+(IF(AND(F314="MEDIA",P314="oui",Q314="MODULE TRIANGULAIRE",SEMAINE!M314&gt;2001,SEMAINE!M314&lt;=4000),((COÛTS!$C$114*2*O314*3)),"0"))+(IF(AND(F314="MEDIA",P314="oui",Q314="MODULE TRIANGULAIRE",SEMAINE!M314&gt;=4001,SEMAINE!M314&lt;=6000),((COÛTS!$C$114*4*O314*3)),"0"))+(IF(AND(F314="MEDIA",P314="oui",Q314="MODULE TRIANGULAIRE",SEMAINE!M314&gt;=6001,SEMAINE!M314&lt;=8000),((COÛTS!$C$114*6*O314*3)),"0"))+(IF(AND(F314="MEDIA",P314="oui",Q314="MODULE TRIANGULAIRE",SEMAINE!M314&gt;=8001,SEMAINE!M314&lt;=10000),((COÛTS!$C$114*8*O314*3)),0))))</f>
        <v>0</v>
      </c>
      <c r="AJ314" s="6">
        <f>IF(OR(R314="OUI",H314&gt;0),0,(IF(AND(F314="MEDIA",G314="NON TISSÉ (Type Drop)",P314="oui",Q314="MODULE CARRÉ"),((COÛTS!$C$115*8*O314*SEMAINE!M314/1000)+(COÛTS!$C$111*O314*8)+(COÛTS!$C$107*O314*4)),"0")+IF(AND(F314="MEDIA",G314="BÂCHE FRONTLIT 450gr (Type Bâche M1)",P314="oui",Q314="MODULE CARRÉ"),((COÛTS!$C$115*8*O314*SEMAINE!M314/1000)+(COÛTS!$C$111*O314*8)+(COÛTS!$C$107*O314*4)),"0")+(IF(AND(F314="MEDIA",P314="oui",Q314="MODULE CARRÉ",SEMAINE!M314&gt;2001,SEMAINE!M314&lt;=4000),((COÛTS!$C$114*2*O314*4)),"0"))+(IF(AND(F314="MEDIA",P314="oui",Q314="MODULE CARRÉ",SEMAINE!M314&gt;=4001,SEMAINE!M314&lt;=6000),((COÛTS!$C$114*4*O314*4)),"0"))+(IF(AND(F314="MEDIA",P314="oui",Q314="MODULE CARRÉ",SEMAINE!M314&gt;=6001,SEMAINE!M314&lt;=8000),((COÛTS!$C$114*6*O314*4)),"0"))+(IF(AND(F314="MEDIA",P314="oui",Q314="MODULE CARRÉ",SEMAINE!M314&gt;=8001,SEMAINE!M314&lt;=10000),((COÛTS!$C$114*8*O314*4)),"0"))))</f>
        <v>0</v>
      </c>
      <c r="AK314" s="38">
        <f>IF(Y314&gt;0,(VLOOKUP(Y314,DATA!$AB$2:$AC$102,2,0)),1)</f>
        <v>1</v>
      </c>
      <c r="AL314" s="53">
        <f t="shared" si="39"/>
        <v>0</v>
      </c>
    </row>
    <row r="315" spans="2:38" ht="25.05" customHeight="1" x14ac:dyDescent="0.25">
      <c r="B315" s="43" t="str">
        <f>COUNTIF($D$3:D315,D315)&amp;T_Semaine[[#This Row],[N°AFFAIRE]]</f>
        <v>0</v>
      </c>
      <c r="C315" s="50"/>
      <c r="D315" s="50"/>
      <c r="E315" s="50"/>
      <c r="F315" s="50"/>
      <c r="G315" s="50"/>
      <c r="H315" s="50"/>
      <c r="I315" s="50"/>
      <c r="J315" s="50"/>
      <c r="K315" s="50"/>
      <c r="L315" s="50"/>
      <c r="M315" s="91"/>
      <c r="N315" s="91"/>
      <c r="O315" s="50"/>
      <c r="P315" s="50"/>
      <c r="Q315" s="50"/>
      <c r="R315" s="50"/>
      <c r="S315" s="50"/>
      <c r="T315" s="95">
        <f t="shared" si="33"/>
        <v>0</v>
      </c>
      <c r="U315" s="36">
        <f t="shared" si="34"/>
        <v>0</v>
      </c>
      <c r="V315" s="43"/>
      <c r="W315" s="43"/>
      <c r="X315" s="6">
        <f t="shared" si="32"/>
        <v>0</v>
      </c>
      <c r="Y315" s="55"/>
      <c r="Z315" s="6">
        <f>(IF(R315="OUI",0,IF(AND(F315="MEDIA",G315&gt;0,O315&gt;0),(VLOOKUP(G315,COÛTS!$A$1:$C$157,3,0)*(M315*N315/1000*O315/1000)),0)+IF(AND(G315&gt;0,F315="HEURE"),(VLOOKUP(G315,COÛTS!$A$1:$C$157,3,0)*(O315)),0))+IF(AND(G315&gt;0,F315="DIVERS"),(VLOOKUP(G315,COÛTS!$A$1:$C$157,3,0)*(O315)),0)+IF(AND(G315&gt;0,F315="VEHICULE"),(VLOOKUP(G315,COÛTS!$A$1:$C$157,3,0)*(O315)),0)+IF(AND(G315&gt;0,F315="FACONNAGE"),(VLOOKUP(G315,COÛTS!$A$1:$C$157,3,0)*(O315)),0)+IF(AND(G315&gt;0,F315="ACCESSOIRES"),(VLOOKUP(G315,COÛTS!$A$1:$C$157,3,0)*(O315)),0)+IF(AND(F315="TRANSPORT",G315&gt;0),(VLOOKUP(G315,COÛTS!$A$1:$C$157,3,0)*(O315)),0)+IF(AND(F315="PRODUITS",G315="KIT COMPLET HABILLAGE CLOISON MODULAIRE (mL)"),(VLOOKUP(G315,COÛTS!$A$1:$C$157,3,0)*(M315/1000*O315)),0)+IF(AND(F315="MEDIA",H315&lt;0,G315&gt;0,P315="oui",Q315="RECTO/VERSO (Type Deux Simple Face)"),(VLOOKUP(G315,COÛTS!$A$1:$C$157,3,0)*(M315*(N315+480)/1000*O315/1000)),"0")+IF(AND(F315="MEDIA",H315&lt;0,G315&gt;0,P315="oui",Q315="MODULE TRIANGULAIRE"),(VLOOKUP(G315,COÛTS!$A$1:$C$157,3,0)*(M315*(N315+240)/1000*O315/1000)*2)+(VLOOKUP(G315,COÛTS!$A$1:$C$157,3,0)*(M315)/1000*0.24),"0")+IF(AND(F315="MEDIA",P315="oui",G315&gt;0,H315&lt;0,Q315="MODULE CARRÉ"),(VLOOKUP(G315,COÛTS!$A$1:$C$157,3,0)*(M315*(N315+240)/1000*O315/1000)*3)+(VLOOKUP(G315,COÛTS!$A$1:$C$157,3,0)*(M315)/1000*0.24),"0")+IF(AND(F315="MEDIA",H315&lt;0,P315="oui",G315&gt;0,Q315="RECTO (Type Chaussette)"),(VLOOKUP(G315,COÛTS!$A$1:$C$157,3,0)*(M315*(N315+60)/1000*O315/1000))))</f>
        <v>0</v>
      </c>
      <c r="AA315" s="6">
        <f>IF(R315="OUI",0,IF(AND(H315&gt;0,I315="OUI"),(VLOOKUP(H315,COÛTS!$A$1:$C$157,3,0)*(M315*N315/1000*O315/1000)),0))</f>
        <v>0</v>
      </c>
      <c r="AB315" s="6">
        <f t="shared" si="35"/>
        <v>0</v>
      </c>
      <c r="AC315" s="7">
        <f t="shared" si="36"/>
        <v>0</v>
      </c>
      <c r="AD315" s="6">
        <f t="shared" si="37"/>
        <v>0</v>
      </c>
      <c r="AE315" s="6">
        <f t="shared" si="38"/>
        <v>0</v>
      </c>
      <c r="AF315" s="6">
        <f>IF(R315="OUI",0,(IF(AND(P315="oui",Q315="RECTO (Type Chaussette, Simple Face)",SEMAINE!M317&lt;=2000),((COÛTS!$C$115*2*O315*SEMAINE!M315/1000)+(COÛTS!$C$109*O315*SEMAINE!M315/1000)+(COÛTS!$C$107*O315*SEMAINE!M315/1000)),"0")+(IF(AND(P315="oui",Q315="RECTO (Type Chaussette, Simple Face)",SEMAINE!M315&gt;2001,SEMAINE!M315&lt;=4000),((COÛTS!$C$114*2*O315)),"0"))+(IF(AND(P315="oui",Q315="RECTO (Type Chaussette, Simple Face)",SEMAINE!M315&gt;=4001,SEMAINE!M315&lt;=6000),((COÛTS!$C$114*4*O315)),"0"))+(IF(AND(P315="oui",Q315="RECTO (Type Chaussette, Simple Face)",SEMAINE!M315&gt;=6001,SEMAINE!M315&lt;=8000),((COÛTS!$C$114*6*O315)),"0"))+(IF(AND(P315="oui",Q315="RECTO (Type Chaussette, Simple Face)",SEMAINE!M315&gt;=8001,SEMAINE!M315&lt;=10000),((COÛTS!$C$114*8*O315)),0))))</f>
        <v>0</v>
      </c>
      <c r="AG315" s="6">
        <f>IF(R315="OUI",0,(IF(AND(F315="MEDIA",G315="NON TISSÉ (Type Drop)",P315="oui",Q315="RECTO (Type Chaussette)",SEMAINE!M318&lt;=2000),((COÛTS!$C$115*2*O315*SEMAINE!M315/1000)+(COÛTS!$C$109*O315*SEMAINE!M315/1000)+(COÛTS!$C$107*O315*SEMAINE!M315/1000)),"0")+(IF(AND(F315="MEDIA",P315="oui",Q315="RECTO (Type Chaussette)",SEMAINE!M315&gt;2001,SEMAINE!M315&lt;=4000),((COÛTS!$C$114*2*O315)),"0"))+(IF(AND(F315="MEDIA",P315="oui",Q315="RECTO (Type Chaussette)",SEMAINE!M315&gt;=4001,SEMAINE!M315&lt;=6000),((COÛTS!$C$114*4*O315)),"0"))+(IF(AND(F315="MEDIA",P315="oui",Q315="RECTO (Type Chaussette)",SEMAINE!M315&gt;=6001,SEMAINE!M315&lt;=8000),((COÛTS!$C$114*6*O315)),"0"))+(IF(AND(F315="MEDIA",P315="oui",Q315="RECTO (Type Chaussette)",SEMAINE!M315&gt;=8001,SEMAINE!M315&lt;=10000),((COÛTS!$C$114*8*O315)),0))))</f>
        <v>0</v>
      </c>
      <c r="AH315" s="6">
        <f>IF(R315="OUI",0,(IF(AND(F315="MEDIA",G315="NON TISSÉ (Type Drop)",P315="oui",Q315="RECTO/VERSO (Type Deux Simple Face)"),((COÛTS!$C$115*4*O315*SEMAINE!M315/1000)+(COÛTS!$C$110*O315*4)+(COÛTS!$C$107*O315*SEMAINE!M315/1000)),"0")+(IF(AND(F315="MEDIA",P315="oui",Q315="RECTO/VERSO (Type Deux Simple Face)",SEMAINE!M315&gt;2001,SEMAINE!M315&lt;=4000),((COÛTS!$C$114*2*O315)),"0"))+(IF(AND(F315="MEDIA",P315="oui",Q315="RECTO/VERSO (Type Deux Simple Face)",SEMAINE!M315&gt;=4001,SEMAINE!M315&lt;=6000),((COÛTS!$C$114*4*O315)),"0"))+(IF(AND(F315="MEDIA",P315="oui",Q315="RECTO/VERSO (Type Deux Simple Face)",SEMAINE!M315&gt;=6001,SEMAINE!M315&lt;=8000),((COÛTS!$C$114*6*O315)),"0"))+(IF(AND(F315="MEDIA",P315="oui",Q315="RECTO/VERSO (Type Deux Simple Face)",SEMAINE!M315&gt;=8001,SEMAINE!M315&lt;=10000),((COÛTS!$C$114*8*O315)),0))))</f>
        <v>0</v>
      </c>
      <c r="AI315" s="6">
        <f>IF(R315="OUI",0,(IF(AND(F315="MEDIA",G315="NON TISSÉ (Type Drop)",P315="oui",Q315="MODULE TRIANGULAIRE"),((COÛTS!$C$115*6*O315*SEMAINE!M315/1000)+(COÛTS!$C$112*O315*6)+(COÛTS!$C$107*O315*3)),"0")+(IF(AND(F315="MEDIA",P315="oui",Q315="MODULE TRIANGULAIRE",SEMAINE!M315&gt;2001,SEMAINE!M315&lt;=4000),((COÛTS!$C$114*2*O315*3)),"0"))+(IF(AND(F315="MEDIA",P315="oui",Q315="MODULE TRIANGULAIRE",SEMAINE!M315&gt;=4001,SEMAINE!M315&lt;=6000),((COÛTS!$C$114*4*O315*3)),"0"))+(IF(AND(F315="MEDIA",P315="oui",Q315="MODULE TRIANGULAIRE",SEMAINE!M315&gt;=6001,SEMAINE!M315&lt;=8000),((COÛTS!$C$114*6*O315*3)),"0"))+(IF(AND(F315="MEDIA",P315="oui",Q315="MODULE TRIANGULAIRE",SEMAINE!M315&gt;=8001,SEMAINE!M315&lt;=10000),((COÛTS!$C$114*8*O315*3)),0))))</f>
        <v>0</v>
      </c>
      <c r="AJ315" s="6">
        <f>IF(OR(R315="OUI",H315&gt;0),0,(IF(AND(F315="MEDIA",G315="NON TISSÉ (Type Drop)",P315="oui",Q315="MODULE CARRÉ"),((COÛTS!$C$115*8*O315*SEMAINE!M315/1000)+(COÛTS!$C$111*O315*8)+(COÛTS!$C$107*O315*4)),"0")+IF(AND(F315="MEDIA",G315="BÂCHE FRONTLIT 450gr (Type Bâche M1)",P315="oui",Q315="MODULE CARRÉ"),((COÛTS!$C$115*8*O315*SEMAINE!M315/1000)+(COÛTS!$C$111*O315*8)+(COÛTS!$C$107*O315*4)),"0")+(IF(AND(F315="MEDIA",P315="oui",Q315="MODULE CARRÉ",SEMAINE!M315&gt;2001,SEMAINE!M315&lt;=4000),((COÛTS!$C$114*2*O315*4)),"0"))+(IF(AND(F315="MEDIA",P315="oui",Q315="MODULE CARRÉ",SEMAINE!M315&gt;=4001,SEMAINE!M315&lt;=6000),((COÛTS!$C$114*4*O315*4)),"0"))+(IF(AND(F315="MEDIA",P315="oui",Q315="MODULE CARRÉ",SEMAINE!M315&gt;=6001,SEMAINE!M315&lt;=8000),((COÛTS!$C$114*6*O315*4)),"0"))+(IF(AND(F315="MEDIA",P315="oui",Q315="MODULE CARRÉ",SEMAINE!M315&gt;=8001,SEMAINE!M315&lt;=10000),((COÛTS!$C$114*8*O315*4)),"0"))))</f>
        <v>0</v>
      </c>
      <c r="AK315" s="38">
        <f>IF(Y315&gt;0,(VLOOKUP(Y315,DATA!$AB$2:$AC$102,2,0)),1)</f>
        <v>1</v>
      </c>
      <c r="AL315" s="53">
        <f t="shared" si="39"/>
        <v>0</v>
      </c>
    </row>
    <row r="316" spans="2:38" ht="25.05" customHeight="1" x14ac:dyDescent="0.25">
      <c r="B316" s="43" t="str">
        <f>COUNTIF($D$3:D316,D316)&amp;T_Semaine[[#This Row],[N°AFFAIRE]]</f>
        <v>0</v>
      </c>
      <c r="C316" s="50"/>
      <c r="D316" s="50"/>
      <c r="E316" s="50"/>
      <c r="F316" s="50"/>
      <c r="G316" s="50"/>
      <c r="H316" s="50"/>
      <c r="I316" s="50"/>
      <c r="J316" s="50"/>
      <c r="K316" s="50"/>
      <c r="L316" s="50"/>
      <c r="M316" s="91"/>
      <c r="N316" s="91"/>
      <c r="O316" s="50"/>
      <c r="P316" s="50"/>
      <c r="Q316" s="50"/>
      <c r="R316" s="50"/>
      <c r="S316" s="50"/>
      <c r="T316" s="95">
        <f t="shared" si="33"/>
        <v>0</v>
      </c>
      <c r="U316" s="36">
        <f t="shared" si="34"/>
        <v>0</v>
      </c>
      <c r="V316" s="43"/>
      <c r="W316" s="43"/>
      <c r="X316" s="6">
        <f t="shared" si="32"/>
        <v>0</v>
      </c>
      <c r="Y316" s="55"/>
      <c r="Z316" s="6">
        <f>(IF(R316="OUI",0,IF(AND(F316="MEDIA",G316&gt;0,O316&gt;0),(VLOOKUP(G316,COÛTS!$A$1:$C$157,3,0)*(M316*N316/1000*O316/1000)),0)+IF(AND(G316&gt;0,F316="HEURE"),(VLOOKUP(G316,COÛTS!$A$1:$C$157,3,0)*(O316)),0))+IF(AND(G316&gt;0,F316="DIVERS"),(VLOOKUP(G316,COÛTS!$A$1:$C$157,3,0)*(O316)),0)+IF(AND(G316&gt;0,F316="VEHICULE"),(VLOOKUP(G316,COÛTS!$A$1:$C$157,3,0)*(O316)),0)+IF(AND(G316&gt;0,F316="FACONNAGE"),(VLOOKUP(G316,COÛTS!$A$1:$C$157,3,0)*(O316)),0)+IF(AND(G316&gt;0,F316="ACCESSOIRES"),(VLOOKUP(G316,COÛTS!$A$1:$C$157,3,0)*(O316)),0)+IF(AND(F316="TRANSPORT",G316&gt;0),(VLOOKUP(G316,COÛTS!$A$1:$C$157,3,0)*(O316)),0)+IF(AND(F316="PRODUITS",G316="KIT COMPLET HABILLAGE CLOISON MODULAIRE (mL)"),(VLOOKUP(G316,COÛTS!$A$1:$C$157,3,0)*(M316/1000*O316)),0)+IF(AND(F316="MEDIA",H316&lt;0,G316&gt;0,P316="oui",Q316="RECTO/VERSO (Type Deux Simple Face)"),(VLOOKUP(G316,COÛTS!$A$1:$C$157,3,0)*(M316*(N316+480)/1000*O316/1000)),"0")+IF(AND(F316="MEDIA",H316&lt;0,G316&gt;0,P316="oui",Q316="MODULE TRIANGULAIRE"),(VLOOKUP(G316,COÛTS!$A$1:$C$157,3,0)*(M316*(N316+240)/1000*O316/1000)*2)+(VLOOKUP(G316,COÛTS!$A$1:$C$157,3,0)*(M316)/1000*0.24),"0")+IF(AND(F316="MEDIA",P316="oui",G316&gt;0,H316&lt;0,Q316="MODULE CARRÉ"),(VLOOKUP(G316,COÛTS!$A$1:$C$157,3,0)*(M316*(N316+240)/1000*O316/1000)*3)+(VLOOKUP(G316,COÛTS!$A$1:$C$157,3,0)*(M316)/1000*0.24),"0")+IF(AND(F316="MEDIA",H316&lt;0,P316="oui",G316&gt;0,Q316="RECTO (Type Chaussette)"),(VLOOKUP(G316,COÛTS!$A$1:$C$157,3,0)*(M316*(N316+60)/1000*O316/1000))))</f>
        <v>0</v>
      </c>
      <c r="AA316" s="6">
        <f>IF(R316="OUI",0,IF(AND(H316&gt;0,I316="OUI"),(VLOOKUP(H316,COÛTS!$A$1:$C$157,3,0)*(M316*N316/1000*O316/1000)),0))</f>
        <v>0</v>
      </c>
      <c r="AB316" s="6">
        <f t="shared" si="35"/>
        <v>0</v>
      </c>
      <c r="AC316" s="7">
        <f t="shared" si="36"/>
        <v>0</v>
      </c>
      <c r="AD316" s="6">
        <f t="shared" si="37"/>
        <v>0</v>
      </c>
      <c r="AE316" s="6">
        <f t="shared" si="38"/>
        <v>0</v>
      </c>
      <c r="AF316" s="6">
        <f>IF(R316="OUI",0,(IF(AND(P316="oui",Q316="RECTO (Type Chaussette, Simple Face)",SEMAINE!M318&lt;=2000),((COÛTS!$C$115*2*O316*SEMAINE!M316/1000)+(COÛTS!$C$109*O316*SEMAINE!M316/1000)+(COÛTS!$C$107*O316*SEMAINE!M316/1000)),"0")+(IF(AND(P316="oui",Q316="RECTO (Type Chaussette, Simple Face)",SEMAINE!M316&gt;2001,SEMAINE!M316&lt;=4000),((COÛTS!$C$114*2*O316)),"0"))+(IF(AND(P316="oui",Q316="RECTO (Type Chaussette, Simple Face)",SEMAINE!M316&gt;=4001,SEMAINE!M316&lt;=6000),((COÛTS!$C$114*4*O316)),"0"))+(IF(AND(P316="oui",Q316="RECTO (Type Chaussette, Simple Face)",SEMAINE!M316&gt;=6001,SEMAINE!M316&lt;=8000),((COÛTS!$C$114*6*O316)),"0"))+(IF(AND(P316="oui",Q316="RECTO (Type Chaussette, Simple Face)",SEMAINE!M316&gt;=8001,SEMAINE!M316&lt;=10000),((COÛTS!$C$114*8*O316)),0))))</f>
        <v>0</v>
      </c>
      <c r="AG316" s="6">
        <f>IF(R316="OUI",0,(IF(AND(F316="MEDIA",G316="NON TISSÉ (Type Drop)",P316="oui",Q316="RECTO (Type Chaussette)",SEMAINE!M319&lt;=2000),((COÛTS!$C$115*2*O316*SEMAINE!M316/1000)+(COÛTS!$C$109*O316*SEMAINE!M316/1000)+(COÛTS!$C$107*O316*SEMAINE!M316/1000)),"0")+(IF(AND(F316="MEDIA",P316="oui",Q316="RECTO (Type Chaussette)",SEMAINE!M316&gt;2001,SEMAINE!M316&lt;=4000),((COÛTS!$C$114*2*O316)),"0"))+(IF(AND(F316="MEDIA",P316="oui",Q316="RECTO (Type Chaussette)",SEMAINE!M316&gt;=4001,SEMAINE!M316&lt;=6000),((COÛTS!$C$114*4*O316)),"0"))+(IF(AND(F316="MEDIA",P316="oui",Q316="RECTO (Type Chaussette)",SEMAINE!M316&gt;=6001,SEMAINE!M316&lt;=8000),((COÛTS!$C$114*6*O316)),"0"))+(IF(AND(F316="MEDIA",P316="oui",Q316="RECTO (Type Chaussette)",SEMAINE!M316&gt;=8001,SEMAINE!M316&lt;=10000),((COÛTS!$C$114*8*O316)),0))))</f>
        <v>0</v>
      </c>
      <c r="AH316" s="6">
        <f>IF(R316="OUI",0,(IF(AND(F316="MEDIA",G316="NON TISSÉ (Type Drop)",P316="oui",Q316="RECTO/VERSO (Type Deux Simple Face)"),((COÛTS!$C$115*4*O316*SEMAINE!M316/1000)+(COÛTS!$C$110*O316*4)+(COÛTS!$C$107*O316*SEMAINE!M316/1000)),"0")+(IF(AND(F316="MEDIA",P316="oui",Q316="RECTO/VERSO (Type Deux Simple Face)",SEMAINE!M316&gt;2001,SEMAINE!M316&lt;=4000),((COÛTS!$C$114*2*O316)),"0"))+(IF(AND(F316="MEDIA",P316="oui",Q316="RECTO/VERSO (Type Deux Simple Face)",SEMAINE!M316&gt;=4001,SEMAINE!M316&lt;=6000),((COÛTS!$C$114*4*O316)),"0"))+(IF(AND(F316="MEDIA",P316="oui",Q316="RECTO/VERSO (Type Deux Simple Face)",SEMAINE!M316&gt;=6001,SEMAINE!M316&lt;=8000),((COÛTS!$C$114*6*O316)),"0"))+(IF(AND(F316="MEDIA",P316="oui",Q316="RECTO/VERSO (Type Deux Simple Face)",SEMAINE!M316&gt;=8001,SEMAINE!M316&lt;=10000),((COÛTS!$C$114*8*O316)),0))))</f>
        <v>0</v>
      </c>
      <c r="AI316" s="6">
        <f>IF(R316="OUI",0,(IF(AND(F316="MEDIA",G316="NON TISSÉ (Type Drop)",P316="oui",Q316="MODULE TRIANGULAIRE"),((COÛTS!$C$115*6*O316*SEMAINE!M316/1000)+(COÛTS!$C$112*O316*6)+(COÛTS!$C$107*O316*3)),"0")+(IF(AND(F316="MEDIA",P316="oui",Q316="MODULE TRIANGULAIRE",SEMAINE!M316&gt;2001,SEMAINE!M316&lt;=4000),((COÛTS!$C$114*2*O316*3)),"0"))+(IF(AND(F316="MEDIA",P316="oui",Q316="MODULE TRIANGULAIRE",SEMAINE!M316&gt;=4001,SEMAINE!M316&lt;=6000),((COÛTS!$C$114*4*O316*3)),"0"))+(IF(AND(F316="MEDIA",P316="oui",Q316="MODULE TRIANGULAIRE",SEMAINE!M316&gt;=6001,SEMAINE!M316&lt;=8000),((COÛTS!$C$114*6*O316*3)),"0"))+(IF(AND(F316="MEDIA",P316="oui",Q316="MODULE TRIANGULAIRE",SEMAINE!M316&gt;=8001,SEMAINE!M316&lt;=10000),((COÛTS!$C$114*8*O316*3)),0))))</f>
        <v>0</v>
      </c>
      <c r="AJ316" s="6">
        <f>IF(OR(R316="OUI",H316&gt;0),0,(IF(AND(F316="MEDIA",G316="NON TISSÉ (Type Drop)",P316="oui",Q316="MODULE CARRÉ"),((COÛTS!$C$115*8*O316*SEMAINE!M316/1000)+(COÛTS!$C$111*O316*8)+(COÛTS!$C$107*O316*4)),"0")+IF(AND(F316="MEDIA",G316="BÂCHE FRONTLIT 450gr (Type Bâche M1)",P316="oui",Q316="MODULE CARRÉ"),((COÛTS!$C$115*8*O316*SEMAINE!M316/1000)+(COÛTS!$C$111*O316*8)+(COÛTS!$C$107*O316*4)),"0")+(IF(AND(F316="MEDIA",P316="oui",Q316="MODULE CARRÉ",SEMAINE!M316&gt;2001,SEMAINE!M316&lt;=4000),((COÛTS!$C$114*2*O316*4)),"0"))+(IF(AND(F316="MEDIA",P316="oui",Q316="MODULE CARRÉ",SEMAINE!M316&gt;=4001,SEMAINE!M316&lt;=6000),((COÛTS!$C$114*4*O316*4)),"0"))+(IF(AND(F316="MEDIA",P316="oui",Q316="MODULE CARRÉ",SEMAINE!M316&gt;=6001,SEMAINE!M316&lt;=8000),((COÛTS!$C$114*6*O316*4)),"0"))+(IF(AND(F316="MEDIA",P316="oui",Q316="MODULE CARRÉ",SEMAINE!M316&gt;=8001,SEMAINE!M316&lt;=10000),((COÛTS!$C$114*8*O316*4)),"0"))))</f>
        <v>0</v>
      </c>
      <c r="AK316" s="38">
        <f>IF(Y316&gt;0,(VLOOKUP(Y316,DATA!$AB$2:$AC$102,2,0)),1)</f>
        <v>1</v>
      </c>
      <c r="AL316" s="53">
        <f t="shared" si="39"/>
        <v>0</v>
      </c>
    </row>
    <row r="317" spans="2:38" ht="25.05" customHeight="1" x14ac:dyDescent="0.25">
      <c r="B317" s="43" t="str">
        <f>COUNTIF($D$3:D317,D317)&amp;T_Semaine[[#This Row],[N°AFFAIRE]]</f>
        <v>0</v>
      </c>
      <c r="C317" s="50"/>
      <c r="D317" s="50"/>
      <c r="E317" s="50"/>
      <c r="F317" s="50"/>
      <c r="G317" s="50"/>
      <c r="H317" s="50"/>
      <c r="I317" s="50"/>
      <c r="J317" s="50"/>
      <c r="K317" s="50"/>
      <c r="L317" s="50"/>
      <c r="M317" s="91"/>
      <c r="N317" s="91"/>
      <c r="O317" s="50"/>
      <c r="P317" s="50"/>
      <c r="Q317" s="50"/>
      <c r="R317" s="50"/>
      <c r="S317" s="50"/>
      <c r="T317" s="95">
        <f t="shared" si="33"/>
        <v>0</v>
      </c>
      <c r="U317" s="36">
        <f t="shared" si="34"/>
        <v>0</v>
      </c>
      <c r="V317" s="43"/>
      <c r="W317" s="43"/>
      <c r="X317" s="6">
        <f t="shared" si="32"/>
        <v>0</v>
      </c>
      <c r="Y317" s="55"/>
      <c r="Z317" s="6">
        <f>(IF(R317="OUI",0,IF(AND(F317="MEDIA",G317&gt;0,O317&gt;0),(VLOOKUP(G317,COÛTS!$A$1:$C$157,3,0)*(M317*N317/1000*O317/1000)),0)+IF(AND(G317&gt;0,F317="HEURE"),(VLOOKUP(G317,COÛTS!$A$1:$C$157,3,0)*(O317)),0))+IF(AND(G317&gt;0,F317="DIVERS"),(VLOOKUP(G317,COÛTS!$A$1:$C$157,3,0)*(O317)),0)+IF(AND(G317&gt;0,F317="VEHICULE"),(VLOOKUP(G317,COÛTS!$A$1:$C$157,3,0)*(O317)),0)+IF(AND(G317&gt;0,F317="FACONNAGE"),(VLOOKUP(G317,COÛTS!$A$1:$C$157,3,0)*(O317)),0)+IF(AND(G317&gt;0,F317="ACCESSOIRES"),(VLOOKUP(G317,COÛTS!$A$1:$C$157,3,0)*(O317)),0)+IF(AND(F317="TRANSPORT",G317&gt;0),(VLOOKUP(G317,COÛTS!$A$1:$C$157,3,0)*(O317)),0)+IF(AND(F317="PRODUITS",G317="KIT COMPLET HABILLAGE CLOISON MODULAIRE (mL)"),(VLOOKUP(G317,COÛTS!$A$1:$C$157,3,0)*(M317/1000*O317)),0)+IF(AND(F317="MEDIA",H317&lt;0,G317&gt;0,P317="oui",Q317="RECTO/VERSO (Type Deux Simple Face)"),(VLOOKUP(G317,COÛTS!$A$1:$C$157,3,0)*(M317*(N317+480)/1000*O317/1000)),"0")+IF(AND(F317="MEDIA",H317&lt;0,G317&gt;0,P317="oui",Q317="MODULE TRIANGULAIRE"),(VLOOKUP(G317,COÛTS!$A$1:$C$157,3,0)*(M317*(N317+240)/1000*O317/1000)*2)+(VLOOKUP(G317,COÛTS!$A$1:$C$157,3,0)*(M317)/1000*0.24),"0")+IF(AND(F317="MEDIA",P317="oui",G317&gt;0,H317&lt;0,Q317="MODULE CARRÉ"),(VLOOKUP(G317,COÛTS!$A$1:$C$157,3,0)*(M317*(N317+240)/1000*O317/1000)*3)+(VLOOKUP(G317,COÛTS!$A$1:$C$157,3,0)*(M317)/1000*0.24),"0")+IF(AND(F317="MEDIA",H317&lt;0,P317="oui",G317&gt;0,Q317="RECTO (Type Chaussette)"),(VLOOKUP(G317,COÛTS!$A$1:$C$157,3,0)*(M317*(N317+60)/1000*O317/1000))))</f>
        <v>0</v>
      </c>
      <c r="AA317" s="6">
        <f>IF(R317="OUI",0,IF(AND(H317&gt;0,I317="OUI"),(VLOOKUP(H317,COÛTS!$A$1:$C$157,3,0)*(M317*N317/1000*O317/1000)),0))</f>
        <v>0</v>
      </c>
      <c r="AB317" s="6">
        <f t="shared" si="35"/>
        <v>0</v>
      </c>
      <c r="AC317" s="7">
        <f t="shared" si="36"/>
        <v>0</v>
      </c>
      <c r="AD317" s="6">
        <f t="shared" si="37"/>
        <v>0</v>
      </c>
      <c r="AE317" s="6">
        <f t="shared" si="38"/>
        <v>0</v>
      </c>
      <c r="AF317" s="6">
        <f>IF(R317="OUI",0,(IF(AND(P317="oui",Q317="RECTO (Type Chaussette, Simple Face)",SEMAINE!M319&lt;=2000),((COÛTS!$C$115*2*O317*SEMAINE!M317/1000)+(COÛTS!$C$109*O317*SEMAINE!M317/1000)+(COÛTS!$C$107*O317*SEMAINE!M317/1000)),"0")+(IF(AND(P317="oui",Q317="RECTO (Type Chaussette, Simple Face)",SEMAINE!M317&gt;2001,SEMAINE!M317&lt;=4000),((COÛTS!$C$114*2*O317)),"0"))+(IF(AND(P317="oui",Q317="RECTO (Type Chaussette, Simple Face)",SEMAINE!M317&gt;=4001,SEMAINE!M317&lt;=6000),((COÛTS!$C$114*4*O317)),"0"))+(IF(AND(P317="oui",Q317="RECTO (Type Chaussette, Simple Face)",SEMAINE!M317&gt;=6001,SEMAINE!M317&lt;=8000),((COÛTS!$C$114*6*O317)),"0"))+(IF(AND(P317="oui",Q317="RECTO (Type Chaussette, Simple Face)",SEMAINE!M317&gt;=8001,SEMAINE!M317&lt;=10000),((COÛTS!$C$114*8*O317)),0))))</f>
        <v>0</v>
      </c>
      <c r="AG317" s="6">
        <f>IF(R317="OUI",0,(IF(AND(F317="MEDIA",G317="NON TISSÉ (Type Drop)",P317="oui",Q317="RECTO (Type Chaussette)",SEMAINE!M320&lt;=2000),((COÛTS!$C$115*2*O317*SEMAINE!M317/1000)+(COÛTS!$C$109*O317*SEMAINE!M317/1000)+(COÛTS!$C$107*O317*SEMAINE!M317/1000)),"0")+(IF(AND(F317="MEDIA",P317="oui",Q317="RECTO (Type Chaussette)",SEMAINE!M317&gt;2001,SEMAINE!M317&lt;=4000),((COÛTS!$C$114*2*O317)),"0"))+(IF(AND(F317="MEDIA",P317="oui",Q317="RECTO (Type Chaussette)",SEMAINE!M317&gt;=4001,SEMAINE!M317&lt;=6000),((COÛTS!$C$114*4*O317)),"0"))+(IF(AND(F317="MEDIA",P317="oui",Q317="RECTO (Type Chaussette)",SEMAINE!M317&gt;=6001,SEMAINE!M317&lt;=8000),((COÛTS!$C$114*6*O317)),"0"))+(IF(AND(F317="MEDIA",P317="oui",Q317="RECTO (Type Chaussette)",SEMAINE!M317&gt;=8001,SEMAINE!M317&lt;=10000),((COÛTS!$C$114*8*O317)),0))))</f>
        <v>0</v>
      </c>
      <c r="AH317" s="6">
        <f>IF(R317="OUI",0,(IF(AND(F317="MEDIA",G317="NON TISSÉ (Type Drop)",P317="oui",Q317="RECTO/VERSO (Type Deux Simple Face)"),((COÛTS!$C$115*4*O317*SEMAINE!M317/1000)+(COÛTS!$C$110*O317*4)+(COÛTS!$C$107*O317*SEMAINE!M317/1000)),"0")+(IF(AND(F317="MEDIA",P317="oui",Q317="RECTO/VERSO (Type Deux Simple Face)",SEMAINE!M317&gt;2001,SEMAINE!M317&lt;=4000),((COÛTS!$C$114*2*O317)),"0"))+(IF(AND(F317="MEDIA",P317="oui",Q317="RECTO/VERSO (Type Deux Simple Face)",SEMAINE!M317&gt;=4001,SEMAINE!M317&lt;=6000),((COÛTS!$C$114*4*O317)),"0"))+(IF(AND(F317="MEDIA",P317="oui",Q317="RECTO/VERSO (Type Deux Simple Face)",SEMAINE!M317&gt;=6001,SEMAINE!M317&lt;=8000),((COÛTS!$C$114*6*O317)),"0"))+(IF(AND(F317="MEDIA",P317="oui",Q317="RECTO/VERSO (Type Deux Simple Face)",SEMAINE!M317&gt;=8001,SEMAINE!M317&lt;=10000),((COÛTS!$C$114*8*O317)),0))))</f>
        <v>0</v>
      </c>
      <c r="AI317" s="6">
        <f>IF(R317="OUI",0,(IF(AND(F317="MEDIA",G317="NON TISSÉ (Type Drop)",P317="oui",Q317="MODULE TRIANGULAIRE"),((COÛTS!$C$115*6*O317*SEMAINE!M317/1000)+(COÛTS!$C$112*O317*6)+(COÛTS!$C$107*O317*3)),"0")+(IF(AND(F317="MEDIA",P317="oui",Q317="MODULE TRIANGULAIRE",SEMAINE!M317&gt;2001,SEMAINE!M317&lt;=4000),((COÛTS!$C$114*2*O317*3)),"0"))+(IF(AND(F317="MEDIA",P317="oui",Q317="MODULE TRIANGULAIRE",SEMAINE!M317&gt;=4001,SEMAINE!M317&lt;=6000),((COÛTS!$C$114*4*O317*3)),"0"))+(IF(AND(F317="MEDIA",P317="oui",Q317="MODULE TRIANGULAIRE",SEMAINE!M317&gt;=6001,SEMAINE!M317&lt;=8000),((COÛTS!$C$114*6*O317*3)),"0"))+(IF(AND(F317="MEDIA",P317="oui",Q317="MODULE TRIANGULAIRE",SEMAINE!M317&gt;=8001,SEMAINE!M317&lt;=10000),((COÛTS!$C$114*8*O317*3)),0))))</f>
        <v>0</v>
      </c>
      <c r="AJ317" s="6">
        <f>IF(OR(R317="OUI",H317&gt;0),0,(IF(AND(F317="MEDIA",G317="NON TISSÉ (Type Drop)",P317="oui",Q317="MODULE CARRÉ"),((COÛTS!$C$115*8*O317*SEMAINE!M317/1000)+(COÛTS!$C$111*O317*8)+(COÛTS!$C$107*O317*4)),"0")+IF(AND(F317="MEDIA",G317="BÂCHE FRONTLIT 450gr (Type Bâche M1)",P317="oui",Q317="MODULE CARRÉ"),((COÛTS!$C$115*8*O317*SEMAINE!M317/1000)+(COÛTS!$C$111*O317*8)+(COÛTS!$C$107*O317*4)),"0")+(IF(AND(F317="MEDIA",P317="oui",Q317="MODULE CARRÉ",SEMAINE!M317&gt;2001,SEMAINE!M317&lt;=4000),((COÛTS!$C$114*2*O317*4)),"0"))+(IF(AND(F317="MEDIA",P317="oui",Q317="MODULE CARRÉ",SEMAINE!M317&gt;=4001,SEMAINE!M317&lt;=6000),((COÛTS!$C$114*4*O317*4)),"0"))+(IF(AND(F317="MEDIA",P317="oui",Q317="MODULE CARRÉ",SEMAINE!M317&gt;=6001,SEMAINE!M317&lt;=8000),((COÛTS!$C$114*6*O317*4)),"0"))+(IF(AND(F317="MEDIA",P317="oui",Q317="MODULE CARRÉ",SEMAINE!M317&gt;=8001,SEMAINE!M317&lt;=10000),((COÛTS!$C$114*8*O317*4)),"0"))))</f>
        <v>0</v>
      </c>
      <c r="AK317" s="38">
        <f>IF(Y317&gt;0,(VLOOKUP(Y317,DATA!$AB$2:$AC$102,2,0)),1)</f>
        <v>1</v>
      </c>
      <c r="AL317" s="53">
        <f t="shared" si="39"/>
        <v>0</v>
      </c>
    </row>
    <row r="318" spans="2:38" ht="25.05" customHeight="1" x14ac:dyDescent="0.25">
      <c r="B318" s="43" t="str">
        <f>COUNTIF($D$3:D318,D318)&amp;T_Semaine[[#This Row],[N°AFFAIRE]]</f>
        <v>0</v>
      </c>
      <c r="C318" s="50"/>
      <c r="D318" s="50"/>
      <c r="E318" s="50"/>
      <c r="F318" s="50"/>
      <c r="G318" s="50"/>
      <c r="H318" s="50"/>
      <c r="I318" s="50"/>
      <c r="J318" s="50"/>
      <c r="K318" s="50"/>
      <c r="L318" s="50"/>
      <c r="M318" s="91"/>
      <c r="N318" s="91"/>
      <c r="O318" s="50"/>
      <c r="P318" s="50"/>
      <c r="Q318" s="50"/>
      <c r="R318" s="50"/>
      <c r="S318" s="50"/>
      <c r="T318" s="95">
        <f t="shared" si="33"/>
        <v>0</v>
      </c>
      <c r="U318" s="36">
        <f t="shared" si="34"/>
        <v>0</v>
      </c>
      <c r="V318" s="43"/>
      <c r="W318" s="43"/>
      <c r="X318" s="6">
        <f t="shared" si="32"/>
        <v>0</v>
      </c>
      <c r="Y318" s="55"/>
      <c r="Z318" s="6">
        <f>(IF(R318="OUI",0,IF(AND(F318="MEDIA",G318&gt;0,O318&gt;0),(VLOOKUP(G318,COÛTS!$A$1:$C$157,3,0)*(M318*N318/1000*O318/1000)),0)+IF(AND(G318&gt;0,F318="HEURE"),(VLOOKUP(G318,COÛTS!$A$1:$C$157,3,0)*(O318)),0))+IF(AND(G318&gt;0,F318="DIVERS"),(VLOOKUP(G318,COÛTS!$A$1:$C$157,3,0)*(O318)),0)+IF(AND(G318&gt;0,F318="VEHICULE"),(VLOOKUP(G318,COÛTS!$A$1:$C$157,3,0)*(O318)),0)+IF(AND(G318&gt;0,F318="FACONNAGE"),(VLOOKUP(G318,COÛTS!$A$1:$C$157,3,0)*(O318)),0)+IF(AND(G318&gt;0,F318="ACCESSOIRES"),(VLOOKUP(G318,COÛTS!$A$1:$C$157,3,0)*(O318)),0)+IF(AND(F318="TRANSPORT",G318&gt;0),(VLOOKUP(G318,COÛTS!$A$1:$C$157,3,0)*(O318)),0)+IF(AND(F318="PRODUITS",G318="KIT COMPLET HABILLAGE CLOISON MODULAIRE (mL)"),(VLOOKUP(G318,COÛTS!$A$1:$C$157,3,0)*(M318/1000*O318)),0)+IF(AND(F318="MEDIA",H318&lt;0,G318&gt;0,P318="oui",Q318="RECTO/VERSO (Type Deux Simple Face)"),(VLOOKUP(G318,COÛTS!$A$1:$C$157,3,0)*(M318*(N318+480)/1000*O318/1000)),"0")+IF(AND(F318="MEDIA",H318&lt;0,G318&gt;0,P318="oui",Q318="MODULE TRIANGULAIRE"),(VLOOKUP(G318,COÛTS!$A$1:$C$157,3,0)*(M318*(N318+240)/1000*O318/1000)*2)+(VLOOKUP(G318,COÛTS!$A$1:$C$157,3,0)*(M318)/1000*0.24),"0")+IF(AND(F318="MEDIA",P318="oui",G318&gt;0,H318&lt;0,Q318="MODULE CARRÉ"),(VLOOKUP(G318,COÛTS!$A$1:$C$157,3,0)*(M318*(N318+240)/1000*O318/1000)*3)+(VLOOKUP(G318,COÛTS!$A$1:$C$157,3,0)*(M318)/1000*0.24),"0")+IF(AND(F318="MEDIA",H318&lt;0,P318="oui",G318&gt;0,Q318="RECTO (Type Chaussette)"),(VLOOKUP(G318,COÛTS!$A$1:$C$157,3,0)*(M318*(N318+60)/1000*O318/1000))))</f>
        <v>0</v>
      </c>
      <c r="AA318" s="6">
        <f>IF(R318="OUI",0,IF(AND(H318&gt;0,I318="OUI"),(VLOOKUP(H318,COÛTS!$A$1:$C$157,3,0)*(M318*N318/1000*O318/1000)),0))</f>
        <v>0</v>
      </c>
      <c r="AB318" s="6">
        <f t="shared" si="35"/>
        <v>0</v>
      </c>
      <c r="AC318" s="7">
        <f t="shared" si="36"/>
        <v>0</v>
      </c>
      <c r="AD318" s="6">
        <f t="shared" si="37"/>
        <v>0</v>
      </c>
      <c r="AE318" s="6">
        <f t="shared" si="38"/>
        <v>0</v>
      </c>
      <c r="AF318" s="6">
        <f>IF(R318="OUI",0,(IF(AND(P318="oui",Q318="RECTO (Type Chaussette, Simple Face)",SEMAINE!M320&lt;=2000),((COÛTS!$C$115*2*O318*SEMAINE!M318/1000)+(COÛTS!$C$109*O318*SEMAINE!M318/1000)+(COÛTS!$C$107*O318*SEMAINE!M318/1000)),"0")+(IF(AND(P318="oui",Q318="RECTO (Type Chaussette, Simple Face)",SEMAINE!M318&gt;2001,SEMAINE!M318&lt;=4000),((COÛTS!$C$114*2*O318)),"0"))+(IF(AND(P318="oui",Q318="RECTO (Type Chaussette, Simple Face)",SEMAINE!M318&gt;=4001,SEMAINE!M318&lt;=6000),((COÛTS!$C$114*4*O318)),"0"))+(IF(AND(P318="oui",Q318="RECTO (Type Chaussette, Simple Face)",SEMAINE!M318&gt;=6001,SEMAINE!M318&lt;=8000),((COÛTS!$C$114*6*O318)),"0"))+(IF(AND(P318="oui",Q318="RECTO (Type Chaussette, Simple Face)",SEMAINE!M318&gt;=8001,SEMAINE!M318&lt;=10000),((COÛTS!$C$114*8*O318)),0))))</f>
        <v>0</v>
      </c>
      <c r="AG318" s="6">
        <f>IF(R318="OUI",0,(IF(AND(F318="MEDIA",G318="NON TISSÉ (Type Drop)",P318="oui",Q318="RECTO (Type Chaussette)",SEMAINE!M321&lt;=2000),((COÛTS!$C$115*2*O318*SEMAINE!M318/1000)+(COÛTS!$C$109*O318*SEMAINE!M318/1000)+(COÛTS!$C$107*O318*SEMAINE!M318/1000)),"0")+(IF(AND(F318="MEDIA",P318="oui",Q318="RECTO (Type Chaussette)",SEMAINE!M318&gt;2001,SEMAINE!M318&lt;=4000),((COÛTS!$C$114*2*O318)),"0"))+(IF(AND(F318="MEDIA",P318="oui",Q318="RECTO (Type Chaussette)",SEMAINE!M318&gt;=4001,SEMAINE!M318&lt;=6000),((COÛTS!$C$114*4*O318)),"0"))+(IF(AND(F318="MEDIA",P318="oui",Q318="RECTO (Type Chaussette)",SEMAINE!M318&gt;=6001,SEMAINE!M318&lt;=8000),((COÛTS!$C$114*6*O318)),"0"))+(IF(AND(F318="MEDIA",P318="oui",Q318="RECTO (Type Chaussette)",SEMAINE!M318&gt;=8001,SEMAINE!M318&lt;=10000),((COÛTS!$C$114*8*O318)),0))))</f>
        <v>0</v>
      </c>
      <c r="AH318" s="6">
        <f>IF(R318="OUI",0,(IF(AND(F318="MEDIA",G318="NON TISSÉ (Type Drop)",P318="oui",Q318="RECTO/VERSO (Type Deux Simple Face)"),((COÛTS!$C$115*4*O318*SEMAINE!M318/1000)+(COÛTS!$C$110*O318*4)+(COÛTS!$C$107*O318*SEMAINE!M318/1000)),"0")+(IF(AND(F318="MEDIA",P318="oui",Q318="RECTO/VERSO (Type Deux Simple Face)",SEMAINE!M318&gt;2001,SEMAINE!M318&lt;=4000),((COÛTS!$C$114*2*O318)),"0"))+(IF(AND(F318="MEDIA",P318="oui",Q318="RECTO/VERSO (Type Deux Simple Face)",SEMAINE!M318&gt;=4001,SEMAINE!M318&lt;=6000),((COÛTS!$C$114*4*O318)),"0"))+(IF(AND(F318="MEDIA",P318="oui",Q318="RECTO/VERSO (Type Deux Simple Face)",SEMAINE!M318&gt;=6001,SEMAINE!M318&lt;=8000),((COÛTS!$C$114*6*O318)),"0"))+(IF(AND(F318="MEDIA",P318="oui",Q318="RECTO/VERSO (Type Deux Simple Face)",SEMAINE!M318&gt;=8001,SEMAINE!M318&lt;=10000),((COÛTS!$C$114*8*O318)),0))))</f>
        <v>0</v>
      </c>
      <c r="AI318" s="6">
        <f>IF(R318="OUI",0,(IF(AND(F318="MEDIA",G318="NON TISSÉ (Type Drop)",P318="oui",Q318="MODULE TRIANGULAIRE"),((COÛTS!$C$115*6*O318*SEMAINE!M318/1000)+(COÛTS!$C$112*O318*6)+(COÛTS!$C$107*O318*3)),"0")+(IF(AND(F318="MEDIA",P318="oui",Q318="MODULE TRIANGULAIRE",SEMAINE!M318&gt;2001,SEMAINE!M318&lt;=4000),((COÛTS!$C$114*2*O318*3)),"0"))+(IF(AND(F318="MEDIA",P318="oui",Q318="MODULE TRIANGULAIRE",SEMAINE!M318&gt;=4001,SEMAINE!M318&lt;=6000),((COÛTS!$C$114*4*O318*3)),"0"))+(IF(AND(F318="MEDIA",P318="oui",Q318="MODULE TRIANGULAIRE",SEMAINE!M318&gt;=6001,SEMAINE!M318&lt;=8000),((COÛTS!$C$114*6*O318*3)),"0"))+(IF(AND(F318="MEDIA",P318="oui",Q318="MODULE TRIANGULAIRE",SEMAINE!M318&gt;=8001,SEMAINE!M318&lt;=10000),((COÛTS!$C$114*8*O318*3)),0))))</f>
        <v>0</v>
      </c>
      <c r="AJ318" s="6">
        <f>IF(OR(R318="OUI",H318&gt;0),0,(IF(AND(F318="MEDIA",G318="NON TISSÉ (Type Drop)",P318="oui",Q318="MODULE CARRÉ"),((COÛTS!$C$115*8*O318*SEMAINE!M318/1000)+(COÛTS!$C$111*O318*8)+(COÛTS!$C$107*O318*4)),"0")+IF(AND(F318="MEDIA",G318="BÂCHE FRONTLIT 450gr (Type Bâche M1)",P318="oui",Q318="MODULE CARRÉ"),((COÛTS!$C$115*8*O318*SEMAINE!M318/1000)+(COÛTS!$C$111*O318*8)+(COÛTS!$C$107*O318*4)),"0")+(IF(AND(F318="MEDIA",P318="oui",Q318="MODULE CARRÉ",SEMAINE!M318&gt;2001,SEMAINE!M318&lt;=4000),((COÛTS!$C$114*2*O318*4)),"0"))+(IF(AND(F318="MEDIA",P318="oui",Q318="MODULE CARRÉ",SEMAINE!M318&gt;=4001,SEMAINE!M318&lt;=6000),((COÛTS!$C$114*4*O318*4)),"0"))+(IF(AND(F318="MEDIA",P318="oui",Q318="MODULE CARRÉ",SEMAINE!M318&gt;=6001,SEMAINE!M318&lt;=8000),((COÛTS!$C$114*6*O318*4)),"0"))+(IF(AND(F318="MEDIA",P318="oui",Q318="MODULE CARRÉ",SEMAINE!M318&gt;=8001,SEMAINE!M318&lt;=10000),((COÛTS!$C$114*8*O318*4)),"0"))))</f>
        <v>0</v>
      </c>
      <c r="AK318" s="38">
        <f>IF(Y318&gt;0,(VLOOKUP(Y318,DATA!$AB$2:$AC$102,2,0)),1)</f>
        <v>1</v>
      </c>
      <c r="AL318" s="53">
        <f t="shared" si="39"/>
        <v>0</v>
      </c>
    </row>
    <row r="319" spans="2:38" ht="25.05" customHeight="1" x14ac:dyDescent="0.25">
      <c r="B319" s="43" t="str">
        <f>COUNTIF($D$3:D319,D319)&amp;T_Semaine[[#This Row],[N°AFFAIRE]]</f>
        <v>0</v>
      </c>
      <c r="C319" s="50"/>
      <c r="D319" s="50"/>
      <c r="E319" s="50"/>
      <c r="F319" s="50"/>
      <c r="G319" s="50"/>
      <c r="H319" s="50"/>
      <c r="I319" s="50"/>
      <c r="J319" s="50"/>
      <c r="K319" s="50"/>
      <c r="L319" s="50"/>
      <c r="M319" s="91"/>
      <c r="N319" s="91"/>
      <c r="O319" s="50"/>
      <c r="P319" s="50"/>
      <c r="Q319" s="50"/>
      <c r="R319" s="50"/>
      <c r="S319" s="50"/>
      <c r="T319" s="95">
        <f t="shared" si="33"/>
        <v>0</v>
      </c>
      <c r="U319" s="36">
        <f t="shared" si="34"/>
        <v>0</v>
      </c>
      <c r="V319" s="43"/>
      <c r="W319" s="43"/>
      <c r="X319" s="6">
        <f t="shared" si="32"/>
        <v>0</v>
      </c>
      <c r="Y319" s="55"/>
      <c r="Z319" s="6">
        <f>(IF(R319="OUI",0,IF(AND(F319="MEDIA",G319&gt;0,O319&gt;0),(VLOOKUP(G319,COÛTS!$A$1:$C$157,3,0)*(M319*N319/1000*O319/1000)),0)+IF(AND(G319&gt;0,F319="HEURE"),(VLOOKUP(G319,COÛTS!$A$1:$C$157,3,0)*(O319)),0))+IF(AND(G319&gt;0,F319="DIVERS"),(VLOOKUP(G319,COÛTS!$A$1:$C$157,3,0)*(O319)),0)+IF(AND(G319&gt;0,F319="VEHICULE"),(VLOOKUP(G319,COÛTS!$A$1:$C$157,3,0)*(O319)),0)+IF(AND(G319&gt;0,F319="FACONNAGE"),(VLOOKUP(G319,COÛTS!$A$1:$C$157,3,0)*(O319)),0)+IF(AND(G319&gt;0,F319="ACCESSOIRES"),(VLOOKUP(G319,COÛTS!$A$1:$C$157,3,0)*(O319)),0)+IF(AND(F319="TRANSPORT",G319&gt;0),(VLOOKUP(G319,COÛTS!$A$1:$C$157,3,0)*(O319)),0)+IF(AND(F319="PRODUITS",G319="KIT COMPLET HABILLAGE CLOISON MODULAIRE (mL)"),(VLOOKUP(G319,COÛTS!$A$1:$C$157,3,0)*(M319/1000*O319)),0)+IF(AND(F319="MEDIA",H319&lt;0,G319&gt;0,P319="oui",Q319="RECTO/VERSO (Type Deux Simple Face)"),(VLOOKUP(G319,COÛTS!$A$1:$C$157,3,0)*(M319*(N319+480)/1000*O319/1000)),"0")+IF(AND(F319="MEDIA",H319&lt;0,G319&gt;0,P319="oui",Q319="MODULE TRIANGULAIRE"),(VLOOKUP(G319,COÛTS!$A$1:$C$157,3,0)*(M319*(N319+240)/1000*O319/1000)*2)+(VLOOKUP(G319,COÛTS!$A$1:$C$157,3,0)*(M319)/1000*0.24),"0")+IF(AND(F319="MEDIA",P319="oui",G319&gt;0,H319&lt;0,Q319="MODULE CARRÉ"),(VLOOKUP(G319,COÛTS!$A$1:$C$157,3,0)*(M319*(N319+240)/1000*O319/1000)*3)+(VLOOKUP(G319,COÛTS!$A$1:$C$157,3,0)*(M319)/1000*0.24),"0")+IF(AND(F319="MEDIA",H319&lt;0,P319="oui",G319&gt;0,Q319="RECTO (Type Chaussette)"),(VLOOKUP(G319,COÛTS!$A$1:$C$157,3,0)*(M319*(N319+60)/1000*O319/1000))))</f>
        <v>0</v>
      </c>
      <c r="AA319" s="6">
        <f>IF(R319="OUI",0,IF(AND(H319&gt;0,I319="OUI"),(VLOOKUP(H319,COÛTS!$A$1:$C$157,3,0)*(M319*N319/1000*O319/1000)),0))</f>
        <v>0</v>
      </c>
      <c r="AB319" s="6">
        <f t="shared" si="35"/>
        <v>0</v>
      </c>
      <c r="AC319" s="7">
        <f t="shared" si="36"/>
        <v>0</v>
      </c>
      <c r="AD319" s="6">
        <f t="shared" si="37"/>
        <v>0</v>
      </c>
      <c r="AE319" s="6">
        <f t="shared" si="38"/>
        <v>0</v>
      </c>
      <c r="AF319" s="6">
        <f>IF(R319="OUI",0,(IF(AND(P319="oui",Q319="RECTO (Type Chaussette, Simple Face)",SEMAINE!M321&lt;=2000),((COÛTS!$C$115*2*O319*SEMAINE!M319/1000)+(COÛTS!$C$109*O319*SEMAINE!M319/1000)+(COÛTS!$C$107*O319*SEMAINE!M319/1000)),"0")+(IF(AND(P319="oui",Q319="RECTO (Type Chaussette, Simple Face)",SEMAINE!M319&gt;2001,SEMAINE!M319&lt;=4000),((COÛTS!$C$114*2*O319)),"0"))+(IF(AND(P319="oui",Q319="RECTO (Type Chaussette, Simple Face)",SEMAINE!M319&gt;=4001,SEMAINE!M319&lt;=6000),((COÛTS!$C$114*4*O319)),"0"))+(IF(AND(P319="oui",Q319="RECTO (Type Chaussette, Simple Face)",SEMAINE!M319&gt;=6001,SEMAINE!M319&lt;=8000),((COÛTS!$C$114*6*O319)),"0"))+(IF(AND(P319="oui",Q319="RECTO (Type Chaussette, Simple Face)",SEMAINE!M319&gt;=8001,SEMAINE!M319&lt;=10000),((COÛTS!$C$114*8*O319)),0))))</f>
        <v>0</v>
      </c>
      <c r="AG319" s="6">
        <f>IF(R319="OUI",0,(IF(AND(F319="MEDIA",G319="NON TISSÉ (Type Drop)",P319="oui",Q319="RECTO (Type Chaussette)",SEMAINE!M322&lt;=2000),((COÛTS!$C$115*2*O319*SEMAINE!M319/1000)+(COÛTS!$C$109*O319*SEMAINE!M319/1000)+(COÛTS!$C$107*O319*SEMAINE!M319/1000)),"0")+(IF(AND(F319="MEDIA",P319="oui",Q319="RECTO (Type Chaussette)",SEMAINE!M319&gt;2001,SEMAINE!M319&lt;=4000),((COÛTS!$C$114*2*O319)),"0"))+(IF(AND(F319="MEDIA",P319="oui",Q319="RECTO (Type Chaussette)",SEMAINE!M319&gt;=4001,SEMAINE!M319&lt;=6000),((COÛTS!$C$114*4*O319)),"0"))+(IF(AND(F319="MEDIA",P319="oui",Q319="RECTO (Type Chaussette)",SEMAINE!M319&gt;=6001,SEMAINE!M319&lt;=8000),((COÛTS!$C$114*6*O319)),"0"))+(IF(AND(F319="MEDIA",P319="oui",Q319="RECTO (Type Chaussette)",SEMAINE!M319&gt;=8001,SEMAINE!M319&lt;=10000),((COÛTS!$C$114*8*O319)),0))))</f>
        <v>0</v>
      </c>
      <c r="AH319" s="6">
        <f>IF(R319="OUI",0,(IF(AND(F319="MEDIA",G319="NON TISSÉ (Type Drop)",P319="oui",Q319="RECTO/VERSO (Type Deux Simple Face)"),((COÛTS!$C$115*4*O319*SEMAINE!M319/1000)+(COÛTS!$C$110*O319*4)+(COÛTS!$C$107*O319*SEMAINE!M319/1000)),"0")+(IF(AND(F319="MEDIA",P319="oui",Q319="RECTO/VERSO (Type Deux Simple Face)",SEMAINE!M319&gt;2001,SEMAINE!M319&lt;=4000),((COÛTS!$C$114*2*O319)),"0"))+(IF(AND(F319="MEDIA",P319="oui",Q319="RECTO/VERSO (Type Deux Simple Face)",SEMAINE!M319&gt;=4001,SEMAINE!M319&lt;=6000),((COÛTS!$C$114*4*O319)),"0"))+(IF(AND(F319="MEDIA",P319="oui",Q319="RECTO/VERSO (Type Deux Simple Face)",SEMAINE!M319&gt;=6001,SEMAINE!M319&lt;=8000),((COÛTS!$C$114*6*O319)),"0"))+(IF(AND(F319="MEDIA",P319="oui",Q319="RECTO/VERSO (Type Deux Simple Face)",SEMAINE!M319&gt;=8001,SEMAINE!M319&lt;=10000),((COÛTS!$C$114*8*O319)),0))))</f>
        <v>0</v>
      </c>
      <c r="AI319" s="6">
        <f>IF(R319="OUI",0,(IF(AND(F319="MEDIA",G319="NON TISSÉ (Type Drop)",P319="oui",Q319="MODULE TRIANGULAIRE"),((COÛTS!$C$115*6*O319*SEMAINE!M319/1000)+(COÛTS!$C$112*O319*6)+(COÛTS!$C$107*O319*3)),"0")+(IF(AND(F319="MEDIA",P319="oui",Q319="MODULE TRIANGULAIRE",SEMAINE!M319&gt;2001,SEMAINE!M319&lt;=4000),((COÛTS!$C$114*2*O319*3)),"0"))+(IF(AND(F319="MEDIA",P319="oui",Q319="MODULE TRIANGULAIRE",SEMAINE!M319&gt;=4001,SEMAINE!M319&lt;=6000),((COÛTS!$C$114*4*O319*3)),"0"))+(IF(AND(F319="MEDIA",P319="oui",Q319="MODULE TRIANGULAIRE",SEMAINE!M319&gt;=6001,SEMAINE!M319&lt;=8000),((COÛTS!$C$114*6*O319*3)),"0"))+(IF(AND(F319="MEDIA",P319="oui",Q319="MODULE TRIANGULAIRE",SEMAINE!M319&gt;=8001,SEMAINE!M319&lt;=10000),((COÛTS!$C$114*8*O319*3)),0))))</f>
        <v>0</v>
      </c>
      <c r="AJ319" s="6">
        <f>IF(OR(R319="OUI",H319&gt;0),0,(IF(AND(F319="MEDIA",G319="NON TISSÉ (Type Drop)",P319="oui",Q319="MODULE CARRÉ"),((COÛTS!$C$115*8*O319*SEMAINE!M319/1000)+(COÛTS!$C$111*O319*8)+(COÛTS!$C$107*O319*4)),"0")+IF(AND(F319="MEDIA",G319="BÂCHE FRONTLIT 450gr (Type Bâche M1)",P319="oui",Q319="MODULE CARRÉ"),((COÛTS!$C$115*8*O319*SEMAINE!M319/1000)+(COÛTS!$C$111*O319*8)+(COÛTS!$C$107*O319*4)),"0")+(IF(AND(F319="MEDIA",P319="oui",Q319="MODULE CARRÉ",SEMAINE!M319&gt;2001,SEMAINE!M319&lt;=4000),((COÛTS!$C$114*2*O319*4)),"0"))+(IF(AND(F319="MEDIA",P319="oui",Q319="MODULE CARRÉ",SEMAINE!M319&gt;=4001,SEMAINE!M319&lt;=6000),((COÛTS!$C$114*4*O319*4)),"0"))+(IF(AND(F319="MEDIA",P319="oui",Q319="MODULE CARRÉ",SEMAINE!M319&gt;=6001,SEMAINE!M319&lt;=8000),((COÛTS!$C$114*6*O319*4)),"0"))+(IF(AND(F319="MEDIA",P319="oui",Q319="MODULE CARRÉ",SEMAINE!M319&gt;=8001,SEMAINE!M319&lt;=10000),((COÛTS!$C$114*8*O319*4)),"0"))))</f>
        <v>0</v>
      </c>
      <c r="AK319" s="38">
        <f>IF(Y319&gt;0,(VLOOKUP(Y319,DATA!$AB$2:$AC$102,2,0)),1)</f>
        <v>1</v>
      </c>
      <c r="AL319" s="53">
        <f t="shared" si="39"/>
        <v>0</v>
      </c>
    </row>
    <row r="320" spans="2:38" ht="25.05" customHeight="1" x14ac:dyDescent="0.25">
      <c r="B320" s="43" t="str">
        <f>COUNTIF($D$3:D320,D320)&amp;T_Semaine[[#This Row],[N°AFFAIRE]]</f>
        <v>0</v>
      </c>
      <c r="C320" s="50"/>
      <c r="D320" s="50"/>
      <c r="E320" s="50"/>
      <c r="F320" s="50"/>
      <c r="G320" s="50"/>
      <c r="H320" s="50"/>
      <c r="I320" s="50"/>
      <c r="J320" s="50"/>
      <c r="K320" s="50"/>
      <c r="L320" s="50"/>
      <c r="M320" s="91"/>
      <c r="N320" s="91"/>
      <c r="O320" s="50"/>
      <c r="P320" s="50"/>
      <c r="Q320" s="50"/>
      <c r="R320" s="50"/>
      <c r="S320" s="50"/>
      <c r="T320" s="95">
        <f t="shared" si="33"/>
        <v>0</v>
      </c>
      <c r="U320" s="36">
        <f t="shared" si="34"/>
        <v>0</v>
      </c>
      <c r="V320" s="43"/>
      <c r="W320" s="43"/>
      <c r="X320" s="6">
        <f t="shared" si="32"/>
        <v>0</v>
      </c>
      <c r="Y320" s="55"/>
      <c r="Z320" s="6">
        <f>(IF(R320="OUI",0,IF(AND(F320="MEDIA",G320&gt;0,O320&gt;0),(VLOOKUP(G320,COÛTS!$A$1:$C$157,3,0)*(M320*N320/1000*O320/1000)),0)+IF(AND(G320&gt;0,F320="HEURE"),(VLOOKUP(G320,COÛTS!$A$1:$C$157,3,0)*(O320)),0))+IF(AND(G320&gt;0,F320="DIVERS"),(VLOOKUP(G320,COÛTS!$A$1:$C$157,3,0)*(O320)),0)+IF(AND(G320&gt;0,F320="VEHICULE"),(VLOOKUP(G320,COÛTS!$A$1:$C$157,3,0)*(O320)),0)+IF(AND(G320&gt;0,F320="FACONNAGE"),(VLOOKUP(G320,COÛTS!$A$1:$C$157,3,0)*(O320)),0)+IF(AND(G320&gt;0,F320="ACCESSOIRES"),(VLOOKUP(G320,COÛTS!$A$1:$C$157,3,0)*(O320)),0)+IF(AND(F320="TRANSPORT",G320&gt;0),(VLOOKUP(G320,COÛTS!$A$1:$C$157,3,0)*(O320)),0)+IF(AND(F320="PRODUITS",G320="KIT COMPLET HABILLAGE CLOISON MODULAIRE (mL)"),(VLOOKUP(G320,COÛTS!$A$1:$C$157,3,0)*(M320/1000*O320)),0)+IF(AND(F320="MEDIA",H320&lt;0,G320&gt;0,P320="oui",Q320="RECTO/VERSO (Type Deux Simple Face)"),(VLOOKUP(G320,COÛTS!$A$1:$C$157,3,0)*(M320*(N320+480)/1000*O320/1000)),"0")+IF(AND(F320="MEDIA",H320&lt;0,G320&gt;0,P320="oui",Q320="MODULE TRIANGULAIRE"),(VLOOKUP(G320,COÛTS!$A$1:$C$157,3,0)*(M320*(N320+240)/1000*O320/1000)*2)+(VLOOKUP(G320,COÛTS!$A$1:$C$157,3,0)*(M320)/1000*0.24),"0")+IF(AND(F320="MEDIA",P320="oui",G320&gt;0,H320&lt;0,Q320="MODULE CARRÉ"),(VLOOKUP(G320,COÛTS!$A$1:$C$157,3,0)*(M320*(N320+240)/1000*O320/1000)*3)+(VLOOKUP(G320,COÛTS!$A$1:$C$157,3,0)*(M320)/1000*0.24),"0")+IF(AND(F320="MEDIA",H320&lt;0,P320="oui",G320&gt;0,Q320="RECTO (Type Chaussette)"),(VLOOKUP(G320,COÛTS!$A$1:$C$157,3,0)*(M320*(N320+60)/1000*O320/1000))))</f>
        <v>0</v>
      </c>
      <c r="AA320" s="6">
        <f>IF(R320="OUI",0,IF(AND(H320&gt;0,I320="OUI"),(VLOOKUP(H320,COÛTS!$A$1:$C$157,3,0)*(M320*N320/1000*O320/1000)),0))</f>
        <v>0</v>
      </c>
      <c r="AB320" s="6">
        <f t="shared" si="35"/>
        <v>0</v>
      </c>
      <c r="AC320" s="7">
        <f t="shared" si="36"/>
        <v>0</v>
      </c>
      <c r="AD320" s="6">
        <f t="shared" si="37"/>
        <v>0</v>
      </c>
      <c r="AE320" s="6">
        <f t="shared" si="38"/>
        <v>0</v>
      </c>
      <c r="AF320" s="6">
        <f>IF(R320="OUI",0,(IF(AND(P320="oui",Q320="RECTO (Type Chaussette, Simple Face)",SEMAINE!M322&lt;=2000),((COÛTS!$C$115*2*O320*SEMAINE!M320/1000)+(COÛTS!$C$109*O320*SEMAINE!M320/1000)+(COÛTS!$C$107*O320*SEMAINE!M320/1000)),"0")+(IF(AND(P320="oui",Q320="RECTO (Type Chaussette, Simple Face)",SEMAINE!M320&gt;2001,SEMAINE!M320&lt;=4000),((COÛTS!$C$114*2*O320)),"0"))+(IF(AND(P320="oui",Q320="RECTO (Type Chaussette, Simple Face)",SEMAINE!M320&gt;=4001,SEMAINE!M320&lt;=6000),((COÛTS!$C$114*4*O320)),"0"))+(IF(AND(P320="oui",Q320="RECTO (Type Chaussette, Simple Face)",SEMAINE!M320&gt;=6001,SEMAINE!M320&lt;=8000),((COÛTS!$C$114*6*O320)),"0"))+(IF(AND(P320="oui",Q320="RECTO (Type Chaussette, Simple Face)",SEMAINE!M320&gt;=8001,SEMAINE!M320&lt;=10000),((COÛTS!$C$114*8*O320)),0))))</f>
        <v>0</v>
      </c>
      <c r="AG320" s="6">
        <f>IF(R320="OUI",0,(IF(AND(F320="MEDIA",G320="NON TISSÉ (Type Drop)",P320="oui",Q320="RECTO (Type Chaussette)",SEMAINE!M323&lt;=2000),((COÛTS!$C$115*2*O320*SEMAINE!M320/1000)+(COÛTS!$C$109*O320*SEMAINE!M320/1000)+(COÛTS!$C$107*O320*SEMAINE!M320/1000)),"0")+(IF(AND(F320="MEDIA",P320="oui",Q320="RECTO (Type Chaussette)",SEMAINE!M320&gt;2001,SEMAINE!M320&lt;=4000),((COÛTS!$C$114*2*O320)),"0"))+(IF(AND(F320="MEDIA",P320="oui",Q320="RECTO (Type Chaussette)",SEMAINE!M320&gt;=4001,SEMAINE!M320&lt;=6000),((COÛTS!$C$114*4*O320)),"0"))+(IF(AND(F320="MEDIA",P320="oui",Q320="RECTO (Type Chaussette)",SEMAINE!M320&gt;=6001,SEMAINE!M320&lt;=8000),((COÛTS!$C$114*6*O320)),"0"))+(IF(AND(F320="MEDIA",P320="oui",Q320="RECTO (Type Chaussette)",SEMAINE!M320&gt;=8001,SEMAINE!M320&lt;=10000),((COÛTS!$C$114*8*O320)),0))))</f>
        <v>0</v>
      </c>
      <c r="AH320" s="6">
        <f>IF(R320="OUI",0,(IF(AND(F320="MEDIA",G320="NON TISSÉ (Type Drop)",P320="oui",Q320="RECTO/VERSO (Type Deux Simple Face)"),((COÛTS!$C$115*4*O320*SEMAINE!M320/1000)+(COÛTS!$C$110*O320*4)+(COÛTS!$C$107*O320*SEMAINE!M320/1000)),"0")+(IF(AND(F320="MEDIA",P320="oui",Q320="RECTO/VERSO (Type Deux Simple Face)",SEMAINE!M320&gt;2001,SEMAINE!M320&lt;=4000),((COÛTS!$C$114*2*O320)),"0"))+(IF(AND(F320="MEDIA",P320="oui",Q320="RECTO/VERSO (Type Deux Simple Face)",SEMAINE!M320&gt;=4001,SEMAINE!M320&lt;=6000),((COÛTS!$C$114*4*O320)),"0"))+(IF(AND(F320="MEDIA",P320="oui",Q320="RECTO/VERSO (Type Deux Simple Face)",SEMAINE!M320&gt;=6001,SEMAINE!M320&lt;=8000),((COÛTS!$C$114*6*O320)),"0"))+(IF(AND(F320="MEDIA",P320="oui",Q320="RECTO/VERSO (Type Deux Simple Face)",SEMAINE!M320&gt;=8001,SEMAINE!M320&lt;=10000),((COÛTS!$C$114*8*O320)),0))))</f>
        <v>0</v>
      </c>
      <c r="AI320" s="6">
        <f>IF(R320="OUI",0,(IF(AND(F320="MEDIA",G320="NON TISSÉ (Type Drop)",P320="oui",Q320="MODULE TRIANGULAIRE"),((COÛTS!$C$115*6*O320*SEMAINE!M320/1000)+(COÛTS!$C$112*O320*6)+(COÛTS!$C$107*O320*3)),"0")+(IF(AND(F320="MEDIA",P320="oui",Q320="MODULE TRIANGULAIRE",SEMAINE!M320&gt;2001,SEMAINE!M320&lt;=4000),((COÛTS!$C$114*2*O320*3)),"0"))+(IF(AND(F320="MEDIA",P320="oui",Q320="MODULE TRIANGULAIRE",SEMAINE!M320&gt;=4001,SEMAINE!M320&lt;=6000),((COÛTS!$C$114*4*O320*3)),"0"))+(IF(AND(F320="MEDIA",P320="oui",Q320="MODULE TRIANGULAIRE",SEMAINE!M320&gt;=6001,SEMAINE!M320&lt;=8000),((COÛTS!$C$114*6*O320*3)),"0"))+(IF(AND(F320="MEDIA",P320="oui",Q320="MODULE TRIANGULAIRE",SEMAINE!M320&gt;=8001,SEMAINE!M320&lt;=10000),((COÛTS!$C$114*8*O320*3)),0))))</f>
        <v>0</v>
      </c>
      <c r="AJ320" s="6">
        <f>IF(OR(R320="OUI",H320&gt;0),0,(IF(AND(F320="MEDIA",G320="NON TISSÉ (Type Drop)",P320="oui",Q320="MODULE CARRÉ"),((COÛTS!$C$115*8*O320*SEMAINE!M320/1000)+(COÛTS!$C$111*O320*8)+(COÛTS!$C$107*O320*4)),"0")+IF(AND(F320="MEDIA",G320="BÂCHE FRONTLIT 450gr (Type Bâche M1)",P320="oui",Q320="MODULE CARRÉ"),((COÛTS!$C$115*8*O320*SEMAINE!M320/1000)+(COÛTS!$C$111*O320*8)+(COÛTS!$C$107*O320*4)),"0")+(IF(AND(F320="MEDIA",P320="oui",Q320="MODULE CARRÉ",SEMAINE!M320&gt;2001,SEMAINE!M320&lt;=4000),((COÛTS!$C$114*2*O320*4)),"0"))+(IF(AND(F320="MEDIA",P320="oui",Q320="MODULE CARRÉ",SEMAINE!M320&gt;=4001,SEMAINE!M320&lt;=6000),((COÛTS!$C$114*4*O320*4)),"0"))+(IF(AND(F320="MEDIA",P320="oui",Q320="MODULE CARRÉ",SEMAINE!M320&gt;=6001,SEMAINE!M320&lt;=8000),((COÛTS!$C$114*6*O320*4)),"0"))+(IF(AND(F320="MEDIA",P320="oui",Q320="MODULE CARRÉ",SEMAINE!M320&gt;=8001,SEMAINE!M320&lt;=10000),((COÛTS!$C$114*8*O320*4)),"0"))))</f>
        <v>0</v>
      </c>
      <c r="AK320" s="38">
        <f>IF(Y320&gt;0,(VLOOKUP(Y320,DATA!$AB$2:$AC$102,2,0)),1)</f>
        <v>1</v>
      </c>
      <c r="AL320" s="53">
        <f t="shared" si="39"/>
        <v>0</v>
      </c>
    </row>
    <row r="321" spans="2:38" ht="25.05" customHeight="1" x14ac:dyDescent="0.25">
      <c r="B321" s="43" t="str">
        <f>COUNTIF($D$3:D321,D321)&amp;T_Semaine[[#This Row],[N°AFFAIRE]]</f>
        <v>0</v>
      </c>
      <c r="C321" s="50"/>
      <c r="D321" s="50"/>
      <c r="E321" s="50"/>
      <c r="F321" s="50"/>
      <c r="G321" s="50"/>
      <c r="H321" s="50"/>
      <c r="I321" s="50"/>
      <c r="J321" s="50"/>
      <c r="K321" s="50"/>
      <c r="L321" s="50"/>
      <c r="M321" s="91"/>
      <c r="N321" s="91"/>
      <c r="O321" s="50"/>
      <c r="P321" s="50"/>
      <c r="Q321" s="50"/>
      <c r="R321" s="50"/>
      <c r="S321" s="50"/>
      <c r="T321" s="95">
        <f t="shared" si="33"/>
        <v>0</v>
      </c>
      <c r="U321" s="36">
        <f t="shared" si="34"/>
        <v>0</v>
      </c>
      <c r="V321" s="43"/>
      <c r="W321" s="43"/>
      <c r="X321" s="6">
        <f t="shared" ref="X321:X384" si="40">IF(O321=0,0,(V321+W321+U321))</f>
        <v>0</v>
      </c>
      <c r="Y321" s="55"/>
      <c r="Z321" s="6">
        <f>(IF(R321="OUI",0,IF(AND(F321="MEDIA",G321&gt;0,O321&gt;0),(VLOOKUP(G321,COÛTS!$A$1:$C$157,3,0)*(M321*N321/1000*O321/1000)),0)+IF(AND(G321&gt;0,F321="HEURE"),(VLOOKUP(G321,COÛTS!$A$1:$C$157,3,0)*(O321)),0))+IF(AND(G321&gt;0,F321="DIVERS"),(VLOOKUP(G321,COÛTS!$A$1:$C$157,3,0)*(O321)),0)+IF(AND(G321&gt;0,F321="VEHICULE"),(VLOOKUP(G321,COÛTS!$A$1:$C$157,3,0)*(O321)),0)+IF(AND(G321&gt;0,F321="FACONNAGE"),(VLOOKUP(G321,COÛTS!$A$1:$C$157,3,0)*(O321)),0)+IF(AND(G321&gt;0,F321="ACCESSOIRES"),(VLOOKUP(G321,COÛTS!$A$1:$C$157,3,0)*(O321)),0)+IF(AND(F321="TRANSPORT",G321&gt;0),(VLOOKUP(G321,COÛTS!$A$1:$C$157,3,0)*(O321)),0)+IF(AND(F321="PRODUITS",G321="KIT COMPLET HABILLAGE CLOISON MODULAIRE (mL)"),(VLOOKUP(G321,COÛTS!$A$1:$C$157,3,0)*(M321/1000*O321)),0)+IF(AND(F321="MEDIA",H321&lt;0,G321&gt;0,P321="oui",Q321="RECTO/VERSO (Type Deux Simple Face)"),(VLOOKUP(G321,COÛTS!$A$1:$C$157,3,0)*(M321*(N321+480)/1000*O321/1000)),"0")+IF(AND(F321="MEDIA",H321&lt;0,G321&gt;0,P321="oui",Q321="MODULE TRIANGULAIRE"),(VLOOKUP(G321,COÛTS!$A$1:$C$157,3,0)*(M321*(N321+240)/1000*O321/1000)*2)+(VLOOKUP(G321,COÛTS!$A$1:$C$157,3,0)*(M321)/1000*0.24),"0")+IF(AND(F321="MEDIA",P321="oui",G321&gt;0,H321&lt;0,Q321="MODULE CARRÉ"),(VLOOKUP(G321,COÛTS!$A$1:$C$157,3,0)*(M321*(N321+240)/1000*O321/1000)*3)+(VLOOKUP(G321,COÛTS!$A$1:$C$157,3,0)*(M321)/1000*0.24),"0")+IF(AND(F321="MEDIA",H321&lt;0,P321="oui",G321&gt;0,Q321="RECTO (Type Chaussette)"),(VLOOKUP(G321,COÛTS!$A$1:$C$157,3,0)*(M321*(N321+60)/1000*O321/1000))))</f>
        <v>0</v>
      </c>
      <c r="AA321" s="6">
        <f>IF(R321="OUI",0,IF(AND(H321&gt;0,I321="OUI"),(VLOOKUP(H321,COÛTS!$A$1:$C$157,3,0)*(M321*N321/1000*O321/1000)),0))</f>
        <v>0</v>
      </c>
      <c r="AB321" s="6">
        <f t="shared" si="35"/>
        <v>0</v>
      </c>
      <c r="AC321" s="7">
        <f t="shared" si="36"/>
        <v>0</v>
      </c>
      <c r="AD321" s="6">
        <f t="shared" si="37"/>
        <v>0</v>
      </c>
      <c r="AE321" s="6">
        <f t="shared" si="38"/>
        <v>0</v>
      </c>
      <c r="AF321" s="6">
        <f>IF(R321="OUI",0,(IF(AND(P321="oui",Q321="RECTO (Type Chaussette, Simple Face)",SEMAINE!M323&lt;=2000),((COÛTS!$C$115*2*O321*SEMAINE!M321/1000)+(COÛTS!$C$109*O321*SEMAINE!M321/1000)+(COÛTS!$C$107*O321*SEMAINE!M321/1000)),"0")+(IF(AND(P321="oui",Q321="RECTO (Type Chaussette, Simple Face)",SEMAINE!M321&gt;2001,SEMAINE!M321&lt;=4000),((COÛTS!$C$114*2*O321)),"0"))+(IF(AND(P321="oui",Q321="RECTO (Type Chaussette, Simple Face)",SEMAINE!M321&gt;=4001,SEMAINE!M321&lt;=6000),((COÛTS!$C$114*4*O321)),"0"))+(IF(AND(P321="oui",Q321="RECTO (Type Chaussette, Simple Face)",SEMAINE!M321&gt;=6001,SEMAINE!M321&lt;=8000),((COÛTS!$C$114*6*O321)),"0"))+(IF(AND(P321="oui",Q321="RECTO (Type Chaussette, Simple Face)",SEMAINE!M321&gt;=8001,SEMAINE!M321&lt;=10000),((COÛTS!$C$114*8*O321)),0))))</f>
        <v>0</v>
      </c>
      <c r="AG321" s="6">
        <f>IF(R321="OUI",0,(IF(AND(F321="MEDIA",G321="NON TISSÉ (Type Drop)",P321="oui",Q321="RECTO (Type Chaussette)",SEMAINE!M324&lt;=2000),((COÛTS!$C$115*2*O321*SEMAINE!M321/1000)+(COÛTS!$C$109*O321*SEMAINE!M321/1000)+(COÛTS!$C$107*O321*SEMAINE!M321/1000)),"0")+(IF(AND(F321="MEDIA",P321="oui",Q321="RECTO (Type Chaussette)",SEMAINE!M321&gt;2001,SEMAINE!M321&lt;=4000),((COÛTS!$C$114*2*O321)),"0"))+(IF(AND(F321="MEDIA",P321="oui",Q321="RECTO (Type Chaussette)",SEMAINE!M321&gt;=4001,SEMAINE!M321&lt;=6000),((COÛTS!$C$114*4*O321)),"0"))+(IF(AND(F321="MEDIA",P321="oui",Q321="RECTO (Type Chaussette)",SEMAINE!M321&gt;=6001,SEMAINE!M321&lt;=8000),((COÛTS!$C$114*6*O321)),"0"))+(IF(AND(F321="MEDIA",P321="oui",Q321="RECTO (Type Chaussette)",SEMAINE!M321&gt;=8001,SEMAINE!M321&lt;=10000),((COÛTS!$C$114*8*O321)),0))))</f>
        <v>0</v>
      </c>
      <c r="AH321" s="6">
        <f>IF(R321="OUI",0,(IF(AND(F321="MEDIA",G321="NON TISSÉ (Type Drop)",P321="oui",Q321="RECTO/VERSO (Type Deux Simple Face)"),((COÛTS!$C$115*4*O321*SEMAINE!M321/1000)+(COÛTS!$C$110*O321*4)+(COÛTS!$C$107*O321*SEMAINE!M321/1000)),"0")+(IF(AND(F321="MEDIA",P321="oui",Q321="RECTO/VERSO (Type Deux Simple Face)",SEMAINE!M321&gt;2001,SEMAINE!M321&lt;=4000),((COÛTS!$C$114*2*O321)),"0"))+(IF(AND(F321="MEDIA",P321="oui",Q321="RECTO/VERSO (Type Deux Simple Face)",SEMAINE!M321&gt;=4001,SEMAINE!M321&lt;=6000),((COÛTS!$C$114*4*O321)),"0"))+(IF(AND(F321="MEDIA",P321="oui",Q321="RECTO/VERSO (Type Deux Simple Face)",SEMAINE!M321&gt;=6001,SEMAINE!M321&lt;=8000),((COÛTS!$C$114*6*O321)),"0"))+(IF(AND(F321="MEDIA",P321="oui",Q321="RECTO/VERSO (Type Deux Simple Face)",SEMAINE!M321&gt;=8001,SEMAINE!M321&lt;=10000),((COÛTS!$C$114*8*O321)),0))))</f>
        <v>0</v>
      </c>
      <c r="AI321" s="6">
        <f>IF(R321="OUI",0,(IF(AND(F321="MEDIA",G321="NON TISSÉ (Type Drop)",P321="oui",Q321="MODULE TRIANGULAIRE"),((COÛTS!$C$115*6*O321*SEMAINE!M321/1000)+(COÛTS!$C$112*O321*6)+(COÛTS!$C$107*O321*3)),"0")+(IF(AND(F321="MEDIA",P321="oui",Q321="MODULE TRIANGULAIRE",SEMAINE!M321&gt;2001,SEMAINE!M321&lt;=4000),((COÛTS!$C$114*2*O321*3)),"0"))+(IF(AND(F321="MEDIA",P321="oui",Q321="MODULE TRIANGULAIRE",SEMAINE!M321&gt;=4001,SEMAINE!M321&lt;=6000),((COÛTS!$C$114*4*O321*3)),"0"))+(IF(AND(F321="MEDIA",P321="oui",Q321="MODULE TRIANGULAIRE",SEMAINE!M321&gt;=6001,SEMAINE!M321&lt;=8000),((COÛTS!$C$114*6*O321*3)),"0"))+(IF(AND(F321="MEDIA",P321="oui",Q321="MODULE TRIANGULAIRE",SEMAINE!M321&gt;=8001,SEMAINE!M321&lt;=10000),((COÛTS!$C$114*8*O321*3)),0))))</f>
        <v>0</v>
      </c>
      <c r="AJ321" s="6">
        <f>IF(OR(R321="OUI",H321&gt;0),0,(IF(AND(F321="MEDIA",G321="NON TISSÉ (Type Drop)",P321="oui",Q321="MODULE CARRÉ"),((COÛTS!$C$115*8*O321*SEMAINE!M321/1000)+(COÛTS!$C$111*O321*8)+(COÛTS!$C$107*O321*4)),"0")+IF(AND(F321="MEDIA",G321="BÂCHE FRONTLIT 450gr (Type Bâche M1)",P321="oui",Q321="MODULE CARRÉ"),((COÛTS!$C$115*8*O321*SEMAINE!M321/1000)+(COÛTS!$C$111*O321*8)+(COÛTS!$C$107*O321*4)),"0")+(IF(AND(F321="MEDIA",P321="oui",Q321="MODULE CARRÉ",SEMAINE!M321&gt;2001,SEMAINE!M321&lt;=4000),((COÛTS!$C$114*2*O321*4)),"0"))+(IF(AND(F321="MEDIA",P321="oui",Q321="MODULE CARRÉ",SEMAINE!M321&gt;=4001,SEMAINE!M321&lt;=6000),((COÛTS!$C$114*4*O321*4)),"0"))+(IF(AND(F321="MEDIA",P321="oui",Q321="MODULE CARRÉ",SEMAINE!M321&gt;=6001,SEMAINE!M321&lt;=8000),((COÛTS!$C$114*6*O321*4)),"0"))+(IF(AND(F321="MEDIA",P321="oui",Q321="MODULE CARRÉ",SEMAINE!M321&gt;=8001,SEMAINE!M321&lt;=10000),((COÛTS!$C$114*8*O321*4)),"0"))))</f>
        <v>0</v>
      </c>
      <c r="AK321" s="38">
        <f>IF(Y321&gt;0,(VLOOKUP(Y321,DATA!$AB$2:$AC$102,2,0)),1)</f>
        <v>1</v>
      </c>
      <c r="AL321" s="53">
        <f t="shared" si="39"/>
        <v>0</v>
      </c>
    </row>
    <row r="322" spans="2:38" ht="25.05" customHeight="1" x14ac:dyDescent="0.25">
      <c r="B322" s="43" t="str">
        <f>COUNTIF($D$3:D322,D322)&amp;T_Semaine[[#This Row],[N°AFFAIRE]]</f>
        <v>0</v>
      </c>
      <c r="C322" s="50"/>
      <c r="D322" s="50"/>
      <c r="E322" s="50"/>
      <c r="F322" s="50"/>
      <c r="G322" s="50"/>
      <c r="H322" s="50"/>
      <c r="I322" s="50"/>
      <c r="J322" s="50"/>
      <c r="K322" s="50"/>
      <c r="L322" s="50"/>
      <c r="M322" s="91"/>
      <c r="N322" s="91"/>
      <c r="O322" s="50"/>
      <c r="P322" s="50"/>
      <c r="Q322" s="50"/>
      <c r="R322" s="50"/>
      <c r="S322" s="50"/>
      <c r="T322" s="95">
        <f t="shared" si="33"/>
        <v>0</v>
      </c>
      <c r="U322" s="36">
        <f t="shared" si="34"/>
        <v>0</v>
      </c>
      <c r="V322" s="43"/>
      <c r="W322" s="43"/>
      <c r="X322" s="6">
        <f t="shared" si="40"/>
        <v>0</v>
      </c>
      <c r="Y322" s="55"/>
      <c r="Z322" s="6">
        <f>(IF(R322="OUI",0,IF(AND(F322="MEDIA",G322&gt;0,O322&gt;0),(VLOOKUP(G322,COÛTS!$A$1:$C$157,3,0)*(M322*N322/1000*O322/1000)),0)+IF(AND(G322&gt;0,F322="HEURE"),(VLOOKUP(G322,COÛTS!$A$1:$C$157,3,0)*(O322)),0))+IF(AND(G322&gt;0,F322="DIVERS"),(VLOOKUP(G322,COÛTS!$A$1:$C$157,3,0)*(O322)),0)+IF(AND(G322&gt;0,F322="VEHICULE"),(VLOOKUP(G322,COÛTS!$A$1:$C$157,3,0)*(O322)),0)+IF(AND(G322&gt;0,F322="FACONNAGE"),(VLOOKUP(G322,COÛTS!$A$1:$C$157,3,0)*(O322)),0)+IF(AND(G322&gt;0,F322="ACCESSOIRES"),(VLOOKUP(G322,COÛTS!$A$1:$C$157,3,0)*(O322)),0)+IF(AND(F322="TRANSPORT",G322&gt;0),(VLOOKUP(G322,COÛTS!$A$1:$C$157,3,0)*(O322)),0)+IF(AND(F322="PRODUITS",G322="KIT COMPLET HABILLAGE CLOISON MODULAIRE (mL)"),(VLOOKUP(G322,COÛTS!$A$1:$C$157,3,0)*(M322/1000*O322)),0)+IF(AND(F322="MEDIA",H322&lt;0,G322&gt;0,P322="oui",Q322="RECTO/VERSO (Type Deux Simple Face)"),(VLOOKUP(G322,COÛTS!$A$1:$C$157,3,0)*(M322*(N322+480)/1000*O322/1000)),"0")+IF(AND(F322="MEDIA",H322&lt;0,G322&gt;0,P322="oui",Q322="MODULE TRIANGULAIRE"),(VLOOKUP(G322,COÛTS!$A$1:$C$157,3,0)*(M322*(N322+240)/1000*O322/1000)*2)+(VLOOKUP(G322,COÛTS!$A$1:$C$157,3,0)*(M322)/1000*0.24),"0")+IF(AND(F322="MEDIA",P322="oui",G322&gt;0,H322&lt;0,Q322="MODULE CARRÉ"),(VLOOKUP(G322,COÛTS!$A$1:$C$157,3,0)*(M322*(N322+240)/1000*O322/1000)*3)+(VLOOKUP(G322,COÛTS!$A$1:$C$157,3,0)*(M322)/1000*0.24),"0")+IF(AND(F322="MEDIA",H322&lt;0,P322="oui",G322&gt;0,Q322="RECTO (Type Chaussette)"),(VLOOKUP(G322,COÛTS!$A$1:$C$157,3,0)*(M322*(N322+60)/1000*O322/1000))))</f>
        <v>0</v>
      </c>
      <c r="AA322" s="6">
        <f>IF(R322="OUI",0,IF(AND(H322&gt;0,I322="OUI"),(VLOOKUP(H322,COÛTS!$A$1:$C$157,3,0)*(M322*N322/1000*O322/1000)),0))</f>
        <v>0</v>
      </c>
      <c r="AB322" s="6">
        <f t="shared" si="35"/>
        <v>0</v>
      </c>
      <c r="AC322" s="7">
        <f t="shared" si="36"/>
        <v>0</v>
      </c>
      <c r="AD322" s="6">
        <f t="shared" si="37"/>
        <v>0</v>
      </c>
      <c r="AE322" s="6">
        <f t="shared" si="38"/>
        <v>0</v>
      </c>
      <c r="AF322" s="6">
        <f>IF(R322="OUI",0,(IF(AND(P322="oui",Q322="RECTO (Type Chaussette, Simple Face)",SEMAINE!M324&lt;=2000),((COÛTS!$C$115*2*O322*SEMAINE!M322/1000)+(COÛTS!$C$109*O322*SEMAINE!M322/1000)+(COÛTS!$C$107*O322*SEMAINE!M322/1000)),"0")+(IF(AND(P322="oui",Q322="RECTO (Type Chaussette, Simple Face)",SEMAINE!M322&gt;2001,SEMAINE!M322&lt;=4000),((COÛTS!$C$114*2*O322)),"0"))+(IF(AND(P322="oui",Q322="RECTO (Type Chaussette, Simple Face)",SEMAINE!M322&gt;=4001,SEMAINE!M322&lt;=6000),((COÛTS!$C$114*4*O322)),"0"))+(IF(AND(P322="oui",Q322="RECTO (Type Chaussette, Simple Face)",SEMAINE!M322&gt;=6001,SEMAINE!M322&lt;=8000),((COÛTS!$C$114*6*O322)),"0"))+(IF(AND(P322="oui",Q322="RECTO (Type Chaussette, Simple Face)",SEMAINE!M322&gt;=8001,SEMAINE!M322&lt;=10000),((COÛTS!$C$114*8*O322)),0))))</f>
        <v>0</v>
      </c>
      <c r="AG322" s="6">
        <f>IF(R322="OUI",0,(IF(AND(F322="MEDIA",G322="NON TISSÉ (Type Drop)",P322="oui",Q322="RECTO (Type Chaussette)",SEMAINE!M325&lt;=2000),((COÛTS!$C$115*2*O322*SEMAINE!M322/1000)+(COÛTS!$C$109*O322*SEMAINE!M322/1000)+(COÛTS!$C$107*O322*SEMAINE!M322/1000)),"0")+(IF(AND(F322="MEDIA",P322="oui",Q322="RECTO (Type Chaussette)",SEMAINE!M322&gt;2001,SEMAINE!M322&lt;=4000),((COÛTS!$C$114*2*O322)),"0"))+(IF(AND(F322="MEDIA",P322="oui",Q322="RECTO (Type Chaussette)",SEMAINE!M322&gt;=4001,SEMAINE!M322&lt;=6000),((COÛTS!$C$114*4*O322)),"0"))+(IF(AND(F322="MEDIA",P322="oui",Q322="RECTO (Type Chaussette)",SEMAINE!M322&gt;=6001,SEMAINE!M322&lt;=8000),((COÛTS!$C$114*6*O322)),"0"))+(IF(AND(F322="MEDIA",P322="oui",Q322="RECTO (Type Chaussette)",SEMAINE!M322&gt;=8001,SEMAINE!M322&lt;=10000),((COÛTS!$C$114*8*O322)),0))))</f>
        <v>0</v>
      </c>
      <c r="AH322" s="6">
        <f>IF(R322="OUI",0,(IF(AND(F322="MEDIA",G322="NON TISSÉ (Type Drop)",P322="oui",Q322="RECTO/VERSO (Type Deux Simple Face)"),((COÛTS!$C$115*4*O322*SEMAINE!M322/1000)+(COÛTS!$C$110*O322*4)+(COÛTS!$C$107*O322*SEMAINE!M322/1000)),"0")+(IF(AND(F322="MEDIA",P322="oui",Q322="RECTO/VERSO (Type Deux Simple Face)",SEMAINE!M322&gt;2001,SEMAINE!M322&lt;=4000),((COÛTS!$C$114*2*O322)),"0"))+(IF(AND(F322="MEDIA",P322="oui",Q322="RECTO/VERSO (Type Deux Simple Face)",SEMAINE!M322&gt;=4001,SEMAINE!M322&lt;=6000),((COÛTS!$C$114*4*O322)),"0"))+(IF(AND(F322="MEDIA",P322="oui",Q322="RECTO/VERSO (Type Deux Simple Face)",SEMAINE!M322&gt;=6001,SEMAINE!M322&lt;=8000),((COÛTS!$C$114*6*O322)),"0"))+(IF(AND(F322="MEDIA",P322="oui",Q322="RECTO/VERSO (Type Deux Simple Face)",SEMAINE!M322&gt;=8001,SEMAINE!M322&lt;=10000),((COÛTS!$C$114*8*O322)),0))))</f>
        <v>0</v>
      </c>
      <c r="AI322" s="6">
        <f>IF(R322="OUI",0,(IF(AND(F322="MEDIA",G322="NON TISSÉ (Type Drop)",P322="oui",Q322="MODULE TRIANGULAIRE"),((COÛTS!$C$115*6*O322*SEMAINE!M322/1000)+(COÛTS!$C$112*O322*6)+(COÛTS!$C$107*O322*3)),"0")+(IF(AND(F322="MEDIA",P322="oui",Q322="MODULE TRIANGULAIRE",SEMAINE!M322&gt;2001,SEMAINE!M322&lt;=4000),((COÛTS!$C$114*2*O322*3)),"0"))+(IF(AND(F322="MEDIA",P322="oui",Q322="MODULE TRIANGULAIRE",SEMAINE!M322&gt;=4001,SEMAINE!M322&lt;=6000),((COÛTS!$C$114*4*O322*3)),"0"))+(IF(AND(F322="MEDIA",P322="oui",Q322="MODULE TRIANGULAIRE",SEMAINE!M322&gt;=6001,SEMAINE!M322&lt;=8000),((COÛTS!$C$114*6*O322*3)),"0"))+(IF(AND(F322="MEDIA",P322="oui",Q322="MODULE TRIANGULAIRE",SEMAINE!M322&gt;=8001,SEMAINE!M322&lt;=10000),((COÛTS!$C$114*8*O322*3)),0))))</f>
        <v>0</v>
      </c>
      <c r="AJ322" s="6">
        <f>IF(OR(R322="OUI",H322&gt;0),0,(IF(AND(F322="MEDIA",G322="NON TISSÉ (Type Drop)",P322="oui",Q322="MODULE CARRÉ"),((COÛTS!$C$115*8*O322*SEMAINE!M322/1000)+(COÛTS!$C$111*O322*8)+(COÛTS!$C$107*O322*4)),"0")+IF(AND(F322="MEDIA",G322="BÂCHE FRONTLIT 450gr (Type Bâche M1)",P322="oui",Q322="MODULE CARRÉ"),((COÛTS!$C$115*8*O322*SEMAINE!M322/1000)+(COÛTS!$C$111*O322*8)+(COÛTS!$C$107*O322*4)),"0")+(IF(AND(F322="MEDIA",P322="oui",Q322="MODULE CARRÉ",SEMAINE!M322&gt;2001,SEMAINE!M322&lt;=4000),((COÛTS!$C$114*2*O322*4)),"0"))+(IF(AND(F322="MEDIA",P322="oui",Q322="MODULE CARRÉ",SEMAINE!M322&gt;=4001,SEMAINE!M322&lt;=6000),((COÛTS!$C$114*4*O322*4)),"0"))+(IF(AND(F322="MEDIA",P322="oui",Q322="MODULE CARRÉ",SEMAINE!M322&gt;=6001,SEMAINE!M322&lt;=8000),((COÛTS!$C$114*6*O322*4)),"0"))+(IF(AND(F322="MEDIA",P322="oui",Q322="MODULE CARRÉ",SEMAINE!M322&gt;=8001,SEMAINE!M322&lt;=10000),((COÛTS!$C$114*8*O322*4)),"0"))))</f>
        <v>0</v>
      </c>
      <c r="AK322" s="38">
        <f>IF(Y322&gt;0,(VLOOKUP(Y322,DATA!$AB$2:$AC$102,2,0)),1)</f>
        <v>1</v>
      </c>
      <c r="AL322" s="53">
        <f t="shared" si="39"/>
        <v>0</v>
      </c>
    </row>
    <row r="323" spans="2:38" ht="25.05" customHeight="1" x14ac:dyDescent="0.25">
      <c r="B323" s="43" t="str">
        <f>COUNTIF($D$3:D323,D323)&amp;T_Semaine[[#This Row],[N°AFFAIRE]]</f>
        <v>0</v>
      </c>
      <c r="C323" s="50"/>
      <c r="D323" s="50"/>
      <c r="E323" s="50"/>
      <c r="F323" s="50"/>
      <c r="G323" s="50"/>
      <c r="H323" s="50"/>
      <c r="I323" s="50"/>
      <c r="J323" s="50"/>
      <c r="K323" s="50"/>
      <c r="L323" s="50"/>
      <c r="M323" s="91"/>
      <c r="N323" s="91"/>
      <c r="O323" s="50"/>
      <c r="P323" s="50"/>
      <c r="Q323" s="50"/>
      <c r="R323" s="50"/>
      <c r="S323" s="50"/>
      <c r="T323" s="95">
        <f t="shared" ref="T323:T386" si="41">(IF(OR(F323="HEURE",F323="FACONNAGE",F323="DIVERS",F323="ACCESSOIRES",F323="TRANSPORT"),0,(IF(AND(O323=0),(0))+IF(AND(O323&gt;0),(M323*N323/1000*O323/1000))+(IF(AND(H323&gt;0,K323="oui",L323="oui"),(M323*N323/1000*O323/1000)))+(IF(AND(P323="oui",Q323="RECTO (Type Simple Face)"),((240)/1000*O323*N323/1000)))+(IF(AND(P323="oui",Q323="RECTO (Type Chaussette)"),(M323*(N323+60)/1000*O323/1000)))+(IF(AND(P323="oui",Q323="RECTO/VERSO (Type Deux Simple Face)"),(M323*N323/1000*O323/1000)+(M323/1000*0.48))+(IF(AND(P323="oui",Q323="MODULE TRIANGULAIRE"),(M323*N323/1000*O323/1000)*2.72))+(IF(AND(F323="MEDIA",P323="oui",Q323="MODULE CARRÉ"),(M323*N323/1000*O323/1000)*3.96))))+IF(AND(G323="ADHÉSIVAGE VÉHICULE KIT K6 (20m3)"),(O323*1.7))))</f>
        <v>0</v>
      </c>
      <c r="U323" s="36">
        <f t="shared" ref="U323:U386" si="42">IF(R323="OUI",0,(SUM(Z323:AJ323)*AK323))</f>
        <v>0</v>
      </c>
      <c r="V323" s="43"/>
      <c r="W323" s="43"/>
      <c r="X323" s="6">
        <f t="shared" si="40"/>
        <v>0</v>
      </c>
      <c r="Y323" s="55"/>
      <c r="Z323" s="6">
        <f>(IF(R323="OUI",0,IF(AND(F323="MEDIA",G323&gt;0,O323&gt;0),(VLOOKUP(G323,COÛTS!$A$1:$C$157,3,0)*(M323*N323/1000*O323/1000)),0)+IF(AND(G323&gt;0,F323="HEURE"),(VLOOKUP(G323,COÛTS!$A$1:$C$157,3,0)*(O323)),0))+IF(AND(G323&gt;0,F323="DIVERS"),(VLOOKUP(G323,COÛTS!$A$1:$C$157,3,0)*(O323)),0)+IF(AND(G323&gt;0,F323="VEHICULE"),(VLOOKUP(G323,COÛTS!$A$1:$C$157,3,0)*(O323)),0)+IF(AND(G323&gt;0,F323="FACONNAGE"),(VLOOKUP(G323,COÛTS!$A$1:$C$157,3,0)*(O323)),0)+IF(AND(G323&gt;0,F323="ACCESSOIRES"),(VLOOKUP(G323,COÛTS!$A$1:$C$157,3,0)*(O323)),0)+IF(AND(F323="TRANSPORT",G323&gt;0),(VLOOKUP(G323,COÛTS!$A$1:$C$157,3,0)*(O323)),0)+IF(AND(F323="PRODUITS",G323="KIT COMPLET HABILLAGE CLOISON MODULAIRE (mL)"),(VLOOKUP(G323,COÛTS!$A$1:$C$157,3,0)*(M323/1000*O323)),0)+IF(AND(F323="MEDIA",H323&lt;0,G323&gt;0,P323="oui",Q323="RECTO/VERSO (Type Deux Simple Face)"),(VLOOKUP(G323,COÛTS!$A$1:$C$157,3,0)*(M323*(N323+480)/1000*O323/1000)),"0")+IF(AND(F323="MEDIA",H323&lt;0,G323&gt;0,P323="oui",Q323="MODULE TRIANGULAIRE"),(VLOOKUP(G323,COÛTS!$A$1:$C$157,3,0)*(M323*(N323+240)/1000*O323/1000)*2)+(VLOOKUP(G323,COÛTS!$A$1:$C$157,3,0)*(M323)/1000*0.24),"0")+IF(AND(F323="MEDIA",P323="oui",G323&gt;0,H323&lt;0,Q323="MODULE CARRÉ"),(VLOOKUP(G323,COÛTS!$A$1:$C$157,3,0)*(M323*(N323+240)/1000*O323/1000)*3)+(VLOOKUP(G323,COÛTS!$A$1:$C$157,3,0)*(M323)/1000*0.24),"0")+IF(AND(F323="MEDIA",H323&lt;0,P323="oui",G323&gt;0,Q323="RECTO (Type Chaussette)"),(VLOOKUP(G323,COÛTS!$A$1:$C$157,3,0)*(M323*(N323+60)/1000*O323/1000))))</f>
        <v>0</v>
      </c>
      <c r="AA323" s="6">
        <f>IF(R323="OUI",0,IF(AND(H323&gt;0,I323="OUI"),(VLOOKUP(H323,COÛTS!$A$1:$C$157,3,0)*(M323*N323/1000*O323/1000)),0))</f>
        <v>0</v>
      </c>
      <c r="AB323" s="6">
        <f t="shared" ref="AB323:AB386" si="43">IF(R323="OUI",0,IF(J323="OUI",((M323*N323/1000*O323/1000)*10),0))</f>
        <v>0</v>
      </c>
      <c r="AC323" s="7">
        <f t="shared" ref="AC323:AC386" si="44">IF(R323="OUI",0,IF(AND(K323="OUI",H323&gt;0),((M323*N323/1000*O323/1000)*20),0))</f>
        <v>0</v>
      </c>
      <c r="AD323" s="6">
        <f t="shared" ref="AD323:AD386" si="45">IF(R323="OUI",0,IF(L323="OUI",((M323*N323/1000*O323/1000)*9),0))</f>
        <v>0</v>
      </c>
      <c r="AE323" s="6">
        <f t="shared" ref="AE323:AE386" si="46">IF(R323="OUI",0,IF(AND(L323="OUI",K323="OUI",H323="POLYCARBONATE ALVÉOLAIRE (Type Makrolon, Thermoclear) - 16mm"),(T323*9),"0")+IF(AND(L323="OUI",K323="OUI",H323="POLYCARBONATE ALVÉOLAIRE (Type Makrolon, Thermoclear) - 10mm"),(T323*9),"0")+IF(AND(L323="OUI",K323="OUI",H323="POLYCARBONATE ALVÉOLAIRE (Type Makrolon, Thermoclear) - 6mm"),((M323*N323/1000*O323/1000)*9),0))</f>
        <v>0</v>
      </c>
      <c r="AF323" s="6">
        <f>IF(R323="OUI",0,(IF(AND(P323="oui",Q323="RECTO (Type Chaussette, Simple Face)",SEMAINE!M325&lt;=2000),((COÛTS!$C$115*2*O323*SEMAINE!M323/1000)+(COÛTS!$C$109*O323*SEMAINE!M323/1000)+(COÛTS!$C$107*O323*SEMAINE!M323/1000)),"0")+(IF(AND(P323="oui",Q323="RECTO (Type Chaussette, Simple Face)",SEMAINE!M323&gt;2001,SEMAINE!M323&lt;=4000),((COÛTS!$C$114*2*O323)),"0"))+(IF(AND(P323="oui",Q323="RECTO (Type Chaussette, Simple Face)",SEMAINE!M323&gt;=4001,SEMAINE!M323&lt;=6000),((COÛTS!$C$114*4*O323)),"0"))+(IF(AND(P323="oui",Q323="RECTO (Type Chaussette, Simple Face)",SEMAINE!M323&gt;=6001,SEMAINE!M323&lt;=8000),((COÛTS!$C$114*6*O323)),"0"))+(IF(AND(P323="oui",Q323="RECTO (Type Chaussette, Simple Face)",SEMAINE!M323&gt;=8001,SEMAINE!M323&lt;=10000),((COÛTS!$C$114*8*O323)),0))))</f>
        <v>0</v>
      </c>
      <c r="AG323" s="6">
        <f>IF(R323="OUI",0,(IF(AND(F323="MEDIA",G323="NON TISSÉ (Type Drop)",P323="oui",Q323="RECTO (Type Chaussette)",SEMAINE!M326&lt;=2000),((COÛTS!$C$115*2*O323*SEMAINE!M323/1000)+(COÛTS!$C$109*O323*SEMAINE!M323/1000)+(COÛTS!$C$107*O323*SEMAINE!M323/1000)),"0")+(IF(AND(F323="MEDIA",P323="oui",Q323="RECTO (Type Chaussette)",SEMAINE!M323&gt;2001,SEMAINE!M323&lt;=4000),((COÛTS!$C$114*2*O323)),"0"))+(IF(AND(F323="MEDIA",P323="oui",Q323="RECTO (Type Chaussette)",SEMAINE!M323&gt;=4001,SEMAINE!M323&lt;=6000),((COÛTS!$C$114*4*O323)),"0"))+(IF(AND(F323="MEDIA",P323="oui",Q323="RECTO (Type Chaussette)",SEMAINE!M323&gt;=6001,SEMAINE!M323&lt;=8000),((COÛTS!$C$114*6*O323)),"0"))+(IF(AND(F323="MEDIA",P323="oui",Q323="RECTO (Type Chaussette)",SEMAINE!M323&gt;=8001,SEMAINE!M323&lt;=10000),((COÛTS!$C$114*8*O323)),0))))</f>
        <v>0</v>
      </c>
      <c r="AH323" s="6">
        <f>IF(R323="OUI",0,(IF(AND(F323="MEDIA",G323="NON TISSÉ (Type Drop)",P323="oui",Q323="RECTO/VERSO (Type Deux Simple Face)"),((COÛTS!$C$115*4*O323*SEMAINE!M323/1000)+(COÛTS!$C$110*O323*4)+(COÛTS!$C$107*O323*SEMAINE!M323/1000)),"0")+(IF(AND(F323="MEDIA",P323="oui",Q323="RECTO/VERSO (Type Deux Simple Face)",SEMAINE!M323&gt;2001,SEMAINE!M323&lt;=4000),((COÛTS!$C$114*2*O323)),"0"))+(IF(AND(F323="MEDIA",P323="oui",Q323="RECTO/VERSO (Type Deux Simple Face)",SEMAINE!M323&gt;=4001,SEMAINE!M323&lt;=6000),((COÛTS!$C$114*4*O323)),"0"))+(IF(AND(F323="MEDIA",P323="oui",Q323="RECTO/VERSO (Type Deux Simple Face)",SEMAINE!M323&gt;=6001,SEMAINE!M323&lt;=8000),((COÛTS!$C$114*6*O323)),"0"))+(IF(AND(F323="MEDIA",P323="oui",Q323="RECTO/VERSO (Type Deux Simple Face)",SEMAINE!M323&gt;=8001,SEMAINE!M323&lt;=10000),((COÛTS!$C$114*8*O323)),0))))</f>
        <v>0</v>
      </c>
      <c r="AI323" s="6">
        <f>IF(R323="OUI",0,(IF(AND(F323="MEDIA",G323="NON TISSÉ (Type Drop)",P323="oui",Q323="MODULE TRIANGULAIRE"),((COÛTS!$C$115*6*O323*SEMAINE!M323/1000)+(COÛTS!$C$112*O323*6)+(COÛTS!$C$107*O323*3)),"0")+(IF(AND(F323="MEDIA",P323="oui",Q323="MODULE TRIANGULAIRE",SEMAINE!M323&gt;2001,SEMAINE!M323&lt;=4000),((COÛTS!$C$114*2*O323*3)),"0"))+(IF(AND(F323="MEDIA",P323="oui",Q323="MODULE TRIANGULAIRE",SEMAINE!M323&gt;=4001,SEMAINE!M323&lt;=6000),((COÛTS!$C$114*4*O323*3)),"0"))+(IF(AND(F323="MEDIA",P323="oui",Q323="MODULE TRIANGULAIRE",SEMAINE!M323&gt;=6001,SEMAINE!M323&lt;=8000),((COÛTS!$C$114*6*O323*3)),"0"))+(IF(AND(F323="MEDIA",P323="oui",Q323="MODULE TRIANGULAIRE",SEMAINE!M323&gt;=8001,SEMAINE!M323&lt;=10000),((COÛTS!$C$114*8*O323*3)),0))))</f>
        <v>0</v>
      </c>
      <c r="AJ323" s="6">
        <f>IF(OR(R323="OUI",H323&gt;0),0,(IF(AND(F323="MEDIA",G323="NON TISSÉ (Type Drop)",P323="oui",Q323="MODULE CARRÉ"),((COÛTS!$C$115*8*O323*SEMAINE!M323/1000)+(COÛTS!$C$111*O323*8)+(COÛTS!$C$107*O323*4)),"0")+IF(AND(F323="MEDIA",G323="BÂCHE FRONTLIT 450gr (Type Bâche M1)",P323="oui",Q323="MODULE CARRÉ"),((COÛTS!$C$115*8*O323*SEMAINE!M323/1000)+(COÛTS!$C$111*O323*8)+(COÛTS!$C$107*O323*4)),"0")+(IF(AND(F323="MEDIA",P323="oui",Q323="MODULE CARRÉ",SEMAINE!M323&gt;2001,SEMAINE!M323&lt;=4000),((COÛTS!$C$114*2*O323*4)),"0"))+(IF(AND(F323="MEDIA",P323="oui",Q323="MODULE CARRÉ",SEMAINE!M323&gt;=4001,SEMAINE!M323&lt;=6000),((COÛTS!$C$114*4*O323*4)),"0"))+(IF(AND(F323="MEDIA",P323="oui",Q323="MODULE CARRÉ",SEMAINE!M323&gt;=6001,SEMAINE!M323&lt;=8000),((COÛTS!$C$114*6*O323*4)),"0"))+(IF(AND(F323="MEDIA",P323="oui",Q323="MODULE CARRÉ",SEMAINE!M323&gt;=8001,SEMAINE!M323&lt;=10000),((COÛTS!$C$114*8*O323*4)),"0"))))</f>
        <v>0</v>
      </c>
      <c r="AK323" s="38">
        <f>IF(Y323&gt;0,(VLOOKUP(Y323,DATA!$AB$2:$AC$102,2,0)),1)</f>
        <v>1</v>
      </c>
      <c r="AL323" s="53">
        <f t="shared" ref="AL323:AL386" si="47">(IF(OR(F323="HEURE",F323="FACONNAGE",F323="DIVERS",F323="ACCESSOIRES",F323="TRANSPORT"),0,(IF(AND(O323=0),(0))+IF(AND(O323&gt;0,H323&gt;0),(M323*N323/1000*O323/1000)))))</f>
        <v>0</v>
      </c>
    </row>
    <row r="324" spans="2:38" ht="25.05" customHeight="1" x14ac:dyDescent="0.25">
      <c r="B324" s="43" t="str">
        <f>COUNTIF($D$3:D324,D324)&amp;T_Semaine[[#This Row],[N°AFFAIRE]]</f>
        <v>0</v>
      </c>
      <c r="C324" s="50"/>
      <c r="D324" s="50"/>
      <c r="E324" s="50"/>
      <c r="F324" s="50"/>
      <c r="G324" s="50"/>
      <c r="H324" s="50"/>
      <c r="I324" s="50"/>
      <c r="J324" s="50"/>
      <c r="K324" s="50"/>
      <c r="L324" s="50"/>
      <c r="M324" s="91"/>
      <c r="N324" s="91"/>
      <c r="O324" s="50"/>
      <c r="P324" s="50"/>
      <c r="Q324" s="50"/>
      <c r="R324" s="50"/>
      <c r="S324" s="50"/>
      <c r="T324" s="95">
        <f t="shared" si="41"/>
        <v>0</v>
      </c>
      <c r="U324" s="36">
        <f t="shared" si="42"/>
        <v>0</v>
      </c>
      <c r="V324" s="43"/>
      <c r="W324" s="43"/>
      <c r="X324" s="6">
        <f t="shared" si="40"/>
        <v>0</v>
      </c>
      <c r="Y324" s="55"/>
      <c r="Z324" s="6">
        <f>(IF(R324="OUI",0,IF(AND(F324="MEDIA",G324&gt;0,O324&gt;0),(VLOOKUP(G324,COÛTS!$A$1:$C$157,3,0)*(M324*N324/1000*O324/1000)),0)+IF(AND(G324&gt;0,F324="HEURE"),(VLOOKUP(G324,COÛTS!$A$1:$C$157,3,0)*(O324)),0))+IF(AND(G324&gt;0,F324="DIVERS"),(VLOOKUP(G324,COÛTS!$A$1:$C$157,3,0)*(O324)),0)+IF(AND(G324&gt;0,F324="VEHICULE"),(VLOOKUP(G324,COÛTS!$A$1:$C$157,3,0)*(O324)),0)+IF(AND(G324&gt;0,F324="FACONNAGE"),(VLOOKUP(G324,COÛTS!$A$1:$C$157,3,0)*(O324)),0)+IF(AND(G324&gt;0,F324="ACCESSOIRES"),(VLOOKUP(G324,COÛTS!$A$1:$C$157,3,0)*(O324)),0)+IF(AND(F324="TRANSPORT",G324&gt;0),(VLOOKUP(G324,COÛTS!$A$1:$C$157,3,0)*(O324)),0)+IF(AND(F324="PRODUITS",G324="KIT COMPLET HABILLAGE CLOISON MODULAIRE (mL)"),(VLOOKUP(G324,COÛTS!$A$1:$C$157,3,0)*(M324/1000*O324)),0)+IF(AND(F324="MEDIA",H324&lt;0,G324&gt;0,P324="oui",Q324="RECTO/VERSO (Type Deux Simple Face)"),(VLOOKUP(G324,COÛTS!$A$1:$C$157,3,0)*(M324*(N324+480)/1000*O324/1000)),"0")+IF(AND(F324="MEDIA",H324&lt;0,G324&gt;0,P324="oui",Q324="MODULE TRIANGULAIRE"),(VLOOKUP(G324,COÛTS!$A$1:$C$157,3,0)*(M324*(N324+240)/1000*O324/1000)*2)+(VLOOKUP(G324,COÛTS!$A$1:$C$157,3,0)*(M324)/1000*0.24),"0")+IF(AND(F324="MEDIA",P324="oui",G324&gt;0,H324&lt;0,Q324="MODULE CARRÉ"),(VLOOKUP(G324,COÛTS!$A$1:$C$157,3,0)*(M324*(N324+240)/1000*O324/1000)*3)+(VLOOKUP(G324,COÛTS!$A$1:$C$157,3,0)*(M324)/1000*0.24),"0")+IF(AND(F324="MEDIA",H324&lt;0,P324="oui",G324&gt;0,Q324="RECTO (Type Chaussette)"),(VLOOKUP(G324,COÛTS!$A$1:$C$157,3,0)*(M324*(N324+60)/1000*O324/1000))))</f>
        <v>0</v>
      </c>
      <c r="AA324" s="6">
        <f>IF(R324="OUI",0,IF(AND(H324&gt;0,I324="OUI"),(VLOOKUP(H324,COÛTS!$A$1:$C$157,3,0)*(M324*N324/1000*O324/1000)),0))</f>
        <v>0</v>
      </c>
      <c r="AB324" s="6">
        <f t="shared" si="43"/>
        <v>0</v>
      </c>
      <c r="AC324" s="7">
        <f t="shared" si="44"/>
        <v>0</v>
      </c>
      <c r="AD324" s="6">
        <f t="shared" si="45"/>
        <v>0</v>
      </c>
      <c r="AE324" s="6">
        <f t="shared" si="46"/>
        <v>0</v>
      </c>
      <c r="AF324" s="6">
        <f>IF(R324="OUI",0,(IF(AND(P324="oui",Q324="RECTO (Type Chaussette, Simple Face)",SEMAINE!M326&lt;=2000),((COÛTS!$C$115*2*O324*SEMAINE!M324/1000)+(COÛTS!$C$109*O324*SEMAINE!M324/1000)+(COÛTS!$C$107*O324*SEMAINE!M324/1000)),"0")+(IF(AND(P324="oui",Q324="RECTO (Type Chaussette, Simple Face)",SEMAINE!M324&gt;2001,SEMAINE!M324&lt;=4000),((COÛTS!$C$114*2*O324)),"0"))+(IF(AND(P324="oui",Q324="RECTO (Type Chaussette, Simple Face)",SEMAINE!M324&gt;=4001,SEMAINE!M324&lt;=6000),((COÛTS!$C$114*4*O324)),"0"))+(IF(AND(P324="oui",Q324="RECTO (Type Chaussette, Simple Face)",SEMAINE!M324&gt;=6001,SEMAINE!M324&lt;=8000),((COÛTS!$C$114*6*O324)),"0"))+(IF(AND(P324="oui",Q324="RECTO (Type Chaussette, Simple Face)",SEMAINE!M324&gt;=8001,SEMAINE!M324&lt;=10000),((COÛTS!$C$114*8*O324)),0))))</f>
        <v>0</v>
      </c>
      <c r="AG324" s="6">
        <f>IF(R324="OUI",0,(IF(AND(F324="MEDIA",G324="NON TISSÉ (Type Drop)",P324="oui",Q324="RECTO (Type Chaussette)",SEMAINE!M327&lt;=2000),((COÛTS!$C$115*2*O324*SEMAINE!M324/1000)+(COÛTS!$C$109*O324*SEMAINE!M324/1000)+(COÛTS!$C$107*O324*SEMAINE!M324/1000)),"0")+(IF(AND(F324="MEDIA",P324="oui",Q324="RECTO (Type Chaussette)",SEMAINE!M324&gt;2001,SEMAINE!M324&lt;=4000),((COÛTS!$C$114*2*O324)),"0"))+(IF(AND(F324="MEDIA",P324="oui",Q324="RECTO (Type Chaussette)",SEMAINE!M324&gt;=4001,SEMAINE!M324&lt;=6000),((COÛTS!$C$114*4*O324)),"0"))+(IF(AND(F324="MEDIA",P324="oui",Q324="RECTO (Type Chaussette)",SEMAINE!M324&gt;=6001,SEMAINE!M324&lt;=8000),((COÛTS!$C$114*6*O324)),"0"))+(IF(AND(F324="MEDIA",P324="oui",Q324="RECTO (Type Chaussette)",SEMAINE!M324&gt;=8001,SEMAINE!M324&lt;=10000),((COÛTS!$C$114*8*O324)),0))))</f>
        <v>0</v>
      </c>
      <c r="AH324" s="6">
        <f>IF(R324="OUI",0,(IF(AND(F324="MEDIA",G324="NON TISSÉ (Type Drop)",P324="oui",Q324="RECTO/VERSO (Type Deux Simple Face)"),((COÛTS!$C$115*4*O324*SEMAINE!M324/1000)+(COÛTS!$C$110*O324*4)+(COÛTS!$C$107*O324*SEMAINE!M324/1000)),"0")+(IF(AND(F324="MEDIA",P324="oui",Q324="RECTO/VERSO (Type Deux Simple Face)",SEMAINE!M324&gt;2001,SEMAINE!M324&lt;=4000),((COÛTS!$C$114*2*O324)),"0"))+(IF(AND(F324="MEDIA",P324="oui",Q324="RECTO/VERSO (Type Deux Simple Face)",SEMAINE!M324&gt;=4001,SEMAINE!M324&lt;=6000),((COÛTS!$C$114*4*O324)),"0"))+(IF(AND(F324="MEDIA",P324="oui",Q324="RECTO/VERSO (Type Deux Simple Face)",SEMAINE!M324&gt;=6001,SEMAINE!M324&lt;=8000),((COÛTS!$C$114*6*O324)),"0"))+(IF(AND(F324="MEDIA",P324="oui",Q324="RECTO/VERSO (Type Deux Simple Face)",SEMAINE!M324&gt;=8001,SEMAINE!M324&lt;=10000),((COÛTS!$C$114*8*O324)),0))))</f>
        <v>0</v>
      </c>
      <c r="AI324" s="6">
        <f>IF(R324="OUI",0,(IF(AND(F324="MEDIA",G324="NON TISSÉ (Type Drop)",P324="oui",Q324="MODULE TRIANGULAIRE"),((COÛTS!$C$115*6*O324*SEMAINE!M324/1000)+(COÛTS!$C$112*O324*6)+(COÛTS!$C$107*O324*3)),"0")+(IF(AND(F324="MEDIA",P324="oui",Q324="MODULE TRIANGULAIRE",SEMAINE!M324&gt;2001,SEMAINE!M324&lt;=4000),((COÛTS!$C$114*2*O324*3)),"0"))+(IF(AND(F324="MEDIA",P324="oui",Q324="MODULE TRIANGULAIRE",SEMAINE!M324&gt;=4001,SEMAINE!M324&lt;=6000),((COÛTS!$C$114*4*O324*3)),"0"))+(IF(AND(F324="MEDIA",P324="oui",Q324="MODULE TRIANGULAIRE",SEMAINE!M324&gt;=6001,SEMAINE!M324&lt;=8000),((COÛTS!$C$114*6*O324*3)),"0"))+(IF(AND(F324="MEDIA",P324="oui",Q324="MODULE TRIANGULAIRE",SEMAINE!M324&gt;=8001,SEMAINE!M324&lt;=10000),((COÛTS!$C$114*8*O324*3)),0))))</f>
        <v>0</v>
      </c>
      <c r="AJ324" s="6">
        <f>IF(OR(R324="OUI",H324&gt;0),0,(IF(AND(F324="MEDIA",G324="NON TISSÉ (Type Drop)",P324="oui",Q324="MODULE CARRÉ"),((COÛTS!$C$115*8*O324*SEMAINE!M324/1000)+(COÛTS!$C$111*O324*8)+(COÛTS!$C$107*O324*4)),"0")+IF(AND(F324="MEDIA",G324="BÂCHE FRONTLIT 450gr (Type Bâche M1)",P324="oui",Q324="MODULE CARRÉ"),((COÛTS!$C$115*8*O324*SEMAINE!M324/1000)+(COÛTS!$C$111*O324*8)+(COÛTS!$C$107*O324*4)),"0")+(IF(AND(F324="MEDIA",P324="oui",Q324="MODULE CARRÉ",SEMAINE!M324&gt;2001,SEMAINE!M324&lt;=4000),((COÛTS!$C$114*2*O324*4)),"0"))+(IF(AND(F324="MEDIA",P324="oui",Q324="MODULE CARRÉ",SEMAINE!M324&gt;=4001,SEMAINE!M324&lt;=6000),((COÛTS!$C$114*4*O324*4)),"0"))+(IF(AND(F324="MEDIA",P324="oui",Q324="MODULE CARRÉ",SEMAINE!M324&gt;=6001,SEMAINE!M324&lt;=8000),((COÛTS!$C$114*6*O324*4)),"0"))+(IF(AND(F324="MEDIA",P324="oui",Q324="MODULE CARRÉ",SEMAINE!M324&gt;=8001,SEMAINE!M324&lt;=10000),((COÛTS!$C$114*8*O324*4)),"0"))))</f>
        <v>0</v>
      </c>
      <c r="AK324" s="38">
        <f>IF(Y324&gt;0,(VLOOKUP(Y324,DATA!$AB$2:$AC$102,2,0)),1)</f>
        <v>1</v>
      </c>
      <c r="AL324" s="53">
        <f t="shared" si="47"/>
        <v>0</v>
      </c>
    </row>
    <row r="325" spans="2:38" ht="25.05" customHeight="1" x14ac:dyDescent="0.25">
      <c r="B325" s="43" t="str">
        <f>COUNTIF($D$3:D325,D325)&amp;T_Semaine[[#This Row],[N°AFFAIRE]]</f>
        <v>0</v>
      </c>
      <c r="C325" s="50"/>
      <c r="D325" s="50"/>
      <c r="E325" s="50"/>
      <c r="F325" s="50"/>
      <c r="G325" s="50"/>
      <c r="H325" s="50"/>
      <c r="I325" s="50"/>
      <c r="J325" s="50"/>
      <c r="K325" s="50"/>
      <c r="L325" s="50"/>
      <c r="M325" s="91"/>
      <c r="N325" s="91"/>
      <c r="O325" s="50"/>
      <c r="P325" s="50"/>
      <c r="Q325" s="50"/>
      <c r="R325" s="50"/>
      <c r="S325" s="50"/>
      <c r="T325" s="95">
        <f t="shared" si="41"/>
        <v>0</v>
      </c>
      <c r="U325" s="36">
        <f t="shared" si="42"/>
        <v>0</v>
      </c>
      <c r="V325" s="43"/>
      <c r="W325" s="43"/>
      <c r="X325" s="6">
        <f t="shared" si="40"/>
        <v>0</v>
      </c>
      <c r="Y325" s="55"/>
      <c r="Z325" s="6">
        <f>(IF(R325="OUI",0,IF(AND(F325="MEDIA",G325&gt;0,O325&gt;0),(VLOOKUP(G325,COÛTS!$A$1:$C$157,3,0)*(M325*N325/1000*O325/1000)),0)+IF(AND(G325&gt;0,F325="HEURE"),(VLOOKUP(G325,COÛTS!$A$1:$C$157,3,0)*(O325)),0))+IF(AND(G325&gt;0,F325="DIVERS"),(VLOOKUP(G325,COÛTS!$A$1:$C$157,3,0)*(O325)),0)+IF(AND(G325&gt;0,F325="VEHICULE"),(VLOOKUP(G325,COÛTS!$A$1:$C$157,3,0)*(O325)),0)+IF(AND(G325&gt;0,F325="FACONNAGE"),(VLOOKUP(G325,COÛTS!$A$1:$C$157,3,0)*(O325)),0)+IF(AND(G325&gt;0,F325="ACCESSOIRES"),(VLOOKUP(G325,COÛTS!$A$1:$C$157,3,0)*(O325)),0)+IF(AND(F325="TRANSPORT",G325&gt;0),(VLOOKUP(G325,COÛTS!$A$1:$C$157,3,0)*(O325)),0)+IF(AND(F325="PRODUITS",G325="KIT COMPLET HABILLAGE CLOISON MODULAIRE (mL)"),(VLOOKUP(G325,COÛTS!$A$1:$C$157,3,0)*(M325/1000*O325)),0)+IF(AND(F325="MEDIA",H325&lt;0,G325&gt;0,P325="oui",Q325="RECTO/VERSO (Type Deux Simple Face)"),(VLOOKUP(G325,COÛTS!$A$1:$C$157,3,0)*(M325*(N325+480)/1000*O325/1000)),"0")+IF(AND(F325="MEDIA",H325&lt;0,G325&gt;0,P325="oui",Q325="MODULE TRIANGULAIRE"),(VLOOKUP(G325,COÛTS!$A$1:$C$157,3,0)*(M325*(N325+240)/1000*O325/1000)*2)+(VLOOKUP(G325,COÛTS!$A$1:$C$157,3,0)*(M325)/1000*0.24),"0")+IF(AND(F325="MEDIA",P325="oui",G325&gt;0,H325&lt;0,Q325="MODULE CARRÉ"),(VLOOKUP(G325,COÛTS!$A$1:$C$157,3,0)*(M325*(N325+240)/1000*O325/1000)*3)+(VLOOKUP(G325,COÛTS!$A$1:$C$157,3,0)*(M325)/1000*0.24),"0")+IF(AND(F325="MEDIA",H325&lt;0,P325="oui",G325&gt;0,Q325="RECTO (Type Chaussette)"),(VLOOKUP(G325,COÛTS!$A$1:$C$157,3,0)*(M325*(N325+60)/1000*O325/1000))))</f>
        <v>0</v>
      </c>
      <c r="AA325" s="6">
        <f>IF(R325="OUI",0,IF(AND(H325&gt;0,I325="OUI"),(VLOOKUP(H325,COÛTS!$A$1:$C$157,3,0)*(M325*N325/1000*O325/1000)),0))</f>
        <v>0</v>
      </c>
      <c r="AB325" s="6">
        <f t="shared" si="43"/>
        <v>0</v>
      </c>
      <c r="AC325" s="7">
        <f t="shared" si="44"/>
        <v>0</v>
      </c>
      <c r="AD325" s="6">
        <f t="shared" si="45"/>
        <v>0</v>
      </c>
      <c r="AE325" s="6">
        <f t="shared" si="46"/>
        <v>0</v>
      </c>
      <c r="AF325" s="6">
        <f>IF(R325="OUI",0,(IF(AND(P325="oui",Q325="RECTO (Type Chaussette, Simple Face)",SEMAINE!M327&lt;=2000),((COÛTS!$C$115*2*O325*SEMAINE!M325/1000)+(COÛTS!$C$109*O325*SEMAINE!M325/1000)+(COÛTS!$C$107*O325*SEMAINE!M325/1000)),"0")+(IF(AND(P325="oui",Q325="RECTO (Type Chaussette, Simple Face)",SEMAINE!M325&gt;2001,SEMAINE!M325&lt;=4000),((COÛTS!$C$114*2*O325)),"0"))+(IF(AND(P325="oui",Q325="RECTO (Type Chaussette, Simple Face)",SEMAINE!M325&gt;=4001,SEMAINE!M325&lt;=6000),((COÛTS!$C$114*4*O325)),"0"))+(IF(AND(P325="oui",Q325="RECTO (Type Chaussette, Simple Face)",SEMAINE!M325&gt;=6001,SEMAINE!M325&lt;=8000),((COÛTS!$C$114*6*O325)),"0"))+(IF(AND(P325="oui",Q325="RECTO (Type Chaussette, Simple Face)",SEMAINE!M325&gt;=8001,SEMAINE!M325&lt;=10000),((COÛTS!$C$114*8*O325)),0))))</f>
        <v>0</v>
      </c>
      <c r="AG325" s="6">
        <f>IF(R325="OUI",0,(IF(AND(F325="MEDIA",G325="NON TISSÉ (Type Drop)",P325="oui",Q325="RECTO (Type Chaussette)",SEMAINE!M328&lt;=2000),((COÛTS!$C$115*2*O325*SEMAINE!M325/1000)+(COÛTS!$C$109*O325*SEMAINE!M325/1000)+(COÛTS!$C$107*O325*SEMAINE!M325/1000)),"0")+(IF(AND(F325="MEDIA",P325="oui",Q325="RECTO (Type Chaussette)",SEMAINE!M325&gt;2001,SEMAINE!M325&lt;=4000),((COÛTS!$C$114*2*O325)),"0"))+(IF(AND(F325="MEDIA",P325="oui",Q325="RECTO (Type Chaussette)",SEMAINE!M325&gt;=4001,SEMAINE!M325&lt;=6000),((COÛTS!$C$114*4*O325)),"0"))+(IF(AND(F325="MEDIA",P325="oui",Q325="RECTO (Type Chaussette)",SEMAINE!M325&gt;=6001,SEMAINE!M325&lt;=8000),((COÛTS!$C$114*6*O325)),"0"))+(IF(AND(F325="MEDIA",P325="oui",Q325="RECTO (Type Chaussette)",SEMAINE!M325&gt;=8001,SEMAINE!M325&lt;=10000),((COÛTS!$C$114*8*O325)),0))))</f>
        <v>0</v>
      </c>
      <c r="AH325" s="6">
        <f>IF(R325="OUI",0,(IF(AND(F325="MEDIA",G325="NON TISSÉ (Type Drop)",P325="oui",Q325="RECTO/VERSO (Type Deux Simple Face)"),((COÛTS!$C$115*4*O325*SEMAINE!M325/1000)+(COÛTS!$C$110*O325*4)+(COÛTS!$C$107*O325*SEMAINE!M325/1000)),"0")+(IF(AND(F325="MEDIA",P325="oui",Q325="RECTO/VERSO (Type Deux Simple Face)",SEMAINE!M325&gt;2001,SEMAINE!M325&lt;=4000),((COÛTS!$C$114*2*O325)),"0"))+(IF(AND(F325="MEDIA",P325="oui",Q325="RECTO/VERSO (Type Deux Simple Face)",SEMAINE!M325&gt;=4001,SEMAINE!M325&lt;=6000),((COÛTS!$C$114*4*O325)),"0"))+(IF(AND(F325="MEDIA",P325="oui",Q325="RECTO/VERSO (Type Deux Simple Face)",SEMAINE!M325&gt;=6001,SEMAINE!M325&lt;=8000),((COÛTS!$C$114*6*O325)),"0"))+(IF(AND(F325="MEDIA",P325="oui",Q325="RECTO/VERSO (Type Deux Simple Face)",SEMAINE!M325&gt;=8001,SEMAINE!M325&lt;=10000),((COÛTS!$C$114*8*O325)),0))))</f>
        <v>0</v>
      </c>
      <c r="AI325" s="6">
        <f>IF(R325="OUI",0,(IF(AND(F325="MEDIA",G325="NON TISSÉ (Type Drop)",P325="oui",Q325="MODULE TRIANGULAIRE"),((COÛTS!$C$115*6*O325*SEMAINE!M325/1000)+(COÛTS!$C$112*O325*6)+(COÛTS!$C$107*O325*3)),"0")+(IF(AND(F325="MEDIA",P325="oui",Q325="MODULE TRIANGULAIRE",SEMAINE!M325&gt;2001,SEMAINE!M325&lt;=4000),((COÛTS!$C$114*2*O325*3)),"0"))+(IF(AND(F325="MEDIA",P325="oui",Q325="MODULE TRIANGULAIRE",SEMAINE!M325&gt;=4001,SEMAINE!M325&lt;=6000),((COÛTS!$C$114*4*O325*3)),"0"))+(IF(AND(F325="MEDIA",P325="oui",Q325="MODULE TRIANGULAIRE",SEMAINE!M325&gt;=6001,SEMAINE!M325&lt;=8000),((COÛTS!$C$114*6*O325*3)),"0"))+(IF(AND(F325="MEDIA",P325="oui",Q325="MODULE TRIANGULAIRE",SEMAINE!M325&gt;=8001,SEMAINE!M325&lt;=10000),((COÛTS!$C$114*8*O325*3)),0))))</f>
        <v>0</v>
      </c>
      <c r="AJ325" s="6">
        <f>IF(OR(R325="OUI",H325&gt;0),0,(IF(AND(F325="MEDIA",G325="NON TISSÉ (Type Drop)",P325="oui",Q325="MODULE CARRÉ"),((COÛTS!$C$115*8*O325*SEMAINE!M325/1000)+(COÛTS!$C$111*O325*8)+(COÛTS!$C$107*O325*4)),"0")+IF(AND(F325="MEDIA",G325="BÂCHE FRONTLIT 450gr (Type Bâche M1)",P325="oui",Q325="MODULE CARRÉ"),((COÛTS!$C$115*8*O325*SEMAINE!M325/1000)+(COÛTS!$C$111*O325*8)+(COÛTS!$C$107*O325*4)),"0")+(IF(AND(F325="MEDIA",P325="oui",Q325="MODULE CARRÉ",SEMAINE!M325&gt;2001,SEMAINE!M325&lt;=4000),((COÛTS!$C$114*2*O325*4)),"0"))+(IF(AND(F325="MEDIA",P325="oui",Q325="MODULE CARRÉ",SEMAINE!M325&gt;=4001,SEMAINE!M325&lt;=6000),((COÛTS!$C$114*4*O325*4)),"0"))+(IF(AND(F325="MEDIA",P325="oui",Q325="MODULE CARRÉ",SEMAINE!M325&gt;=6001,SEMAINE!M325&lt;=8000),((COÛTS!$C$114*6*O325*4)),"0"))+(IF(AND(F325="MEDIA",P325="oui",Q325="MODULE CARRÉ",SEMAINE!M325&gt;=8001,SEMAINE!M325&lt;=10000),((COÛTS!$C$114*8*O325*4)),"0"))))</f>
        <v>0</v>
      </c>
      <c r="AK325" s="38">
        <f>IF(Y325&gt;0,(VLOOKUP(Y325,DATA!$AB$2:$AC$102,2,0)),1)</f>
        <v>1</v>
      </c>
      <c r="AL325" s="53">
        <f t="shared" si="47"/>
        <v>0</v>
      </c>
    </row>
    <row r="326" spans="2:38" ht="25.05" customHeight="1" x14ac:dyDescent="0.25">
      <c r="B326" s="43" t="str">
        <f>COUNTIF($D$3:D326,D326)&amp;T_Semaine[[#This Row],[N°AFFAIRE]]</f>
        <v>0</v>
      </c>
      <c r="C326" s="50"/>
      <c r="D326" s="50"/>
      <c r="E326" s="50"/>
      <c r="F326" s="50"/>
      <c r="G326" s="50"/>
      <c r="H326" s="50"/>
      <c r="I326" s="50"/>
      <c r="J326" s="50"/>
      <c r="K326" s="50"/>
      <c r="L326" s="50"/>
      <c r="M326" s="91"/>
      <c r="N326" s="91"/>
      <c r="O326" s="50"/>
      <c r="P326" s="50"/>
      <c r="Q326" s="50"/>
      <c r="R326" s="50"/>
      <c r="S326" s="50"/>
      <c r="T326" s="95">
        <f t="shared" si="41"/>
        <v>0</v>
      </c>
      <c r="U326" s="36">
        <f t="shared" si="42"/>
        <v>0</v>
      </c>
      <c r="V326" s="43"/>
      <c r="W326" s="43"/>
      <c r="X326" s="6">
        <f t="shared" si="40"/>
        <v>0</v>
      </c>
      <c r="Y326" s="55"/>
      <c r="Z326" s="6">
        <f>(IF(R326="OUI",0,IF(AND(F326="MEDIA",G326&gt;0,O326&gt;0),(VLOOKUP(G326,COÛTS!$A$1:$C$157,3,0)*(M326*N326/1000*O326/1000)),0)+IF(AND(G326&gt;0,F326="HEURE"),(VLOOKUP(G326,COÛTS!$A$1:$C$157,3,0)*(O326)),0))+IF(AND(G326&gt;0,F326="DIVERS"),(VLOOKUP(G326,COÛTS!$A$1:$C$157,3,0)*(O326)),0)+IF(AND(G326&gt;0,F326="VEHICULE"),(VLOOKUP(G326,COÛTS!$A$1:$C$157,3,0)*(O326)),0)+IF(AND(G326&gt;0,F326="FACONNAGE"),(VLOOKUP(G326,COÛTS!$A$1:$C$157,3,0)*(O326)),0)+IF(AND(G326&gt;0,F326="ACCESSOIRES"),(VLOOKUP(G326,COÛTS!$A$1:$C$157,3,0)*(O326)),0)+IF(AND(F326="TRANSPORT",G326&gt;0),(VLOOKUP(G326,COÛTS!$A$1:$C$157,3,0)*(O326)),0)+IF(AND(F326="PRODUITS",G326="KIT COMPLET HABILLAGE CLOISON MODULAIRE (mL)"),(VLOOKUP(G326,COÛTS!$A$1:$C$157,3,0)*(M326/1000*O326)),0)+IF(AND(F326="MEDIA",H326&lt;0,G326&gt;0,P326="oui",Q326="RECTO/VERSO (Type Deux Simple Face)"),(VLOOKUP(G326,COÛTS!$A$1:$C$157,3,0)*(M326*(N326+480)/1000*O326/1000)),"0")+IF(AND(F326="MEDIA",H326&lt;0,G326&gt;0,P326="oui",Q326="MODULE TRIANGULAIRE"),(VLOOKUP(G326,COÛTS!$A$1:$C$157,3,0)*(M326*(N326+240)/1000*O326/1000)*2)+(VLOOKUP(G326,COÛTS!$A$1:$C$157,3,0)*(M326)/1000*0.24),"0")+IF(AND(F326="MEDIA",P326="oui",G326&gt;0,H326&lt;0,Q326="MODULE CARRÉ"),(VLOOKUP(G326,COÛTS!$A$1:$C$157,3,0)*(M326*(N326+240)/1000*O326/1000)*3)+(VLOOKUP(G326,COÛTS!$A$1:$C$157,3,0)*(M326)/1000*0.24),"0")+IF(AND(F326="MEDIA",H326&lt;0,P326="oui",G326&gt;0,Q326="RECTO (Type Chaussette)"),(VLOOKUP(G326,COÛTS!$A$1:$C$157,3,0)*(M326*(N326+60)/1000*O326/1000))))</f>
        <v>0</v>
      </c>
      <c r="AA326" s="6">
        <f>IF(R326="OUI",0,IF(AND(H326&gt;0,I326="OUI"),(VLOOKUP(H326,COÛTS!$A$1:$C$157,3,0)*(M326*N326/1000*O326/1000)),0))</f>
        <v>0</v>
      </c>
      <c r="AB326" s="6">
        <f t="shared" si="43"/>
        <v>0</v>
      </c>
      <c r="AC326" s="7">
        <f t="shared" si="44"/>
        <v>0</v>
      </c>
      <c r="AD326" s="6">
        <f t="shared" si="45"/>
        <v>0</v>
      </c>
      <c r="AE326" s="6">
        <f t="shared" si="46"/>
        <v>0</v>
      </c>
      <c r="AF326" s="6">
        <f>IF(R326="OUI",0,(IF(AND(P326="oui",Q326="RECTO (Type Chaussette, Simple Face)",SEMAINE!M328&lt;=2000),((COÛTS!$C$115*2*O326*SEMAINE!M326/1000)+(COÛTS!$C$109*O326*SEMAINE!M326/1000)+(COÛTS!$C$107*O326*SEMAINE!M326/1000)),"0")+(IF(AND(P326="oui",Q326="RECTO (Type Chaussette, Simple Face)",SEMAINE!M326&gt;2001,SEMAINE!M326&lt;=4000),((COÛTS!$C$114*2*O326)),"0"))+(IF(AND(P326="oui",Q326="RECTO (Type Chaussette, Simple Face)",SEMAINE!M326&gt;=4001,SEMAINE!M326&lt;=6000),((COÛTS!$C$114*4*O326)),"0"))+(IF(AND(P326="oui",Q326="RECTO (Type Chaussette, Simple Face)",SEMAINE!M326&gt;=6001,SEMAINE!M326&lt;=8000),((COÛTS!$C$114*6*O326)),"0"))+(IF(AND(P326="oui",Q326="RECTO (Type Chaussette, Simple Face)",SEMAINE!M326&gt;=8001,SEMAINE!M326&lt;=10000),((COÛTS!$C$114*8*O326)),0))))</f>
        <v>0</v>
      </c>
      <c r="AG326" s="6">
        <f>IF(R326="OUI",0,(IF(AND(F326="MEDIA",G326="NON TISSÉ (Type Drop)",P326="oui",Q326="RECTO (Type Chaussette)",SEMAINE!M329&lt;=2000),((COÛTS!$C$115*2*O326*SEMAINE!M326/1000)+(COÛTS!$C$109*O326*SEMAINE!M326/1000)+(COÛTS!$C$107*O326*SEMAINE!M326/1000)),"0")+(IF(AND(F326="MEDIA",P326="oui",Q326="RECTO (Type Chaussette)",SEMAINE!M326&gt;2001,SEMAINE!M326&lt;=4000),((COÛTS!$C$114*2*O326)),"0"))+(IF(AND(F326="MEDIA",P326="oui",Q326="RECTO (Type Chaussette)",SEMAINE!M326&gt;=4001,SEMAINE!M326&lt;=6000),((COÛTS!$C$114*4*O326)),"0"))+(IF(AND(F326="MEDIA",P326="oui",Q326="RECTO (Type Chaussette)",SEMAINE!M326&gt;=6001,SEMAINE!M326&lt;=8000),((COÛTS!$C$114*6*O326)),"0"))+(IF(AND(F326="MEDIA",P326="oui",Q326="RECTO (Type Chaussette)",SEMAINE!M326&gt;=8001,SEMAINE!M326&lt;=10000),((COÛTS!$C$114*8*O326)),0))))</f>
        <v>0</v>
      </c>
      <c r="AH326" s="6">
        <f>IF(R326="OUI",0,(IF(AND(F326="MEDIA",G326="NON TISSÉ (Type Drop)",P326="oui",Q326="RECTO/VERSO (Type Deux Simple Face)"),((COÛTS!$C$115*4*O326*SEMAINE!M326/1000)+(COÛTS!$C$110*O326*4)+(COÛTS!$C$107*O326*SEMAINE!M326/1000)),"0")+(IF(AND(F326="MEDIA",P326="oui",Q326="RECTO/VERSO (Type Deux Simple Face)",SEMAINE!M326&gt;2001,SEMAINE!M326&lt;=4000),((COÛTS!$C$114*2*O326)),"0"))+(IF(AND(F326="MEDIA",P326="oui",Q326="RECTO/VERSO (Type Deux Simple Face)",SEMAINE!M326&gt;=4001,SEMAINE!M326&lt;=6000),((COÛTS!$C$114*4*O326)),"0"))+(IF(AND(F326="MEDIA",P326="oui",Q326="RECTO/VERSO (Type Deux Simple Face)",SEMAINE!M326&gt;=6001,SEMAINE!M326&lt;=8000),((COÛTS!$C$114*6*O326)),"0"))+(IF(AND(F326="MEDIA",P326="oui",Q326="RECTO/VERSO (Type Deux Simple Face)",SEMAINE!M326&gt;=8001,SEMAINE!M326&lt;=10000),((COÛTS!$C$114*8*O326)),0))))</f>
        <v>0</v>
      </c>
      <c r="AI326" s="6">
        <f>IF(R326="OUI",0,(IF(AND(F326="MEDIA",G326="NON TISSÉ (Type Drop)",P326="oui",Q326="MODULE TRIANGULAIRE"),((COÛTS!$C$115*6*O326*SEMAINE!M326/1000)+(COÛTS!$C$112*O326*6)+(COÛTS!$C$107*O326*3)),"0")+(IF(AND(F326="MEDIA",P326="oui",Q326="MODULE TRIANGULAIRE",SEMAINE!M326&gt;2001,SEMAINE!M326&lt;=4000),((COÛTS!$C$114*2*O326*3)),"0"))+(IF(AND(F326="MEDIA",P326="oui",Q326="MODULE TRIANGULAIRE",SEMAINE!M326&gt;=4001,SEMAINE!M326&lt;=6000),((COÛTS!$C$114*4*O326*3)),"0"))+(IF(AND(F326="MEDIA",P326="oui",Q326="MODULE TRIANGULAIRE",SEMAINE!M326&gt;=6001,SEMAINE!M326&lt;=8000),((COÛTS!$C$114*6*O326*3)),"0"))+(IF(AND(F326="MEDIA",P326="oui",Q326="MODULE TRIANGULAIRE",SEMAINE!M326&gt;=8001,SEMAINE!M326&lt;=10000),((COÛTS!$C$114*8*O326*3)),0))))</f>
        <v>0</v>
      </c>
      <c r="AJ326" s="6">
        <f>IF(OR(R326="OUI",H326&gt;0),0,(IF(AND(F326="MEDIA",G326="NON TISSÉ (Type Drop)",P326="oui",Q326="MODULE CARRÉ"),((COÛTS!$C$115*8*O326*SEMAINE!M326/1000)+(COÛTS!$C$111*O326*8)+(COÛTS!$C$107*O326*4)),"0")+IF(AND(F326="MEDIA",G326="BÂCHE FRONTLIT 450gr (Type Bâche M1)",P326="oui",Q326="MODULE CARRÉ"),((COÛTS!$C$115*8*O326*SEMAINE!M326/1000)+(COÛTS!$C$111*O326*8)+(COÛTS!$C$107*O326*4)),"0")+(IF(AND(F326="MEDIA",P326="oui",Q326="MODULE CARRÉ",SEMAINE!M326&gt;2001,SEMAINE!M326&lt;=4000),((COÛTS!$C$114*2*O326*4)),"0"))+(IF(AND(F326="MEDIA",P326="oui",Q326="MODULE CARRÉ",SEMAINE!M326&gt;=4001,SEMAINE!M326&lt;=6000),((COÛTS!$C$114*4*O326*4)),"0"))+(IF(AND(F326="MEDIA",P326="oui",Q326="MODULE CARRÉ",SEMAINE!M326&gt;=6001,SEMAINE!M326&lt;=8000),((COÛTS!$C$114*6*O326*4)),"0"))+(IF(AND(F326="MEDIA",P326="oui",Q326="MODULE CARRÉ",SEMAINE!M326&gt;=8001,SEMAINE!M326&lt;=10000),((COÛTS!$C$114*8*O326*4)),"0"))))</f>
        <v>0</v>
      </c>
      <c r="AK326" s="38">
        <f>IF(Y326&gt;0,(VLOOKUP(Y326,DATA!$AB$2:$AC$102,2,0)),1)</f>
        <v>1</v>
      </c>
      <c r="AL326" s="53">
        <f t="shared" si="47"/>
        <v>0</v>
      </c>
    </row>
    <row r="327" spans="2:38" ht="25.05" customHeight="1" x14ac:dyDescent="0.25">
      <c r="B327" s="43" t="str">
        <f>COUNTIF($D$3:D327,D327)&amp;T_Semaine[[#This Row],[N°AFFAIRE]]</f>
        <v>0</v>
      </c>
      <c r="C327" s="50"/>
      <c r="D327" s="50"/>
      <c r="E327" s="50"/>
      <c r="F327" s="50"/>
      <c r="G327" s="50"/>
      <c r="H327" s="50"/>
      <c r="I327" s="50"/>
      <c r="J327" s="50"/>
      <c r="K327" s="50"/>
      <c r="L327" s="50"/>
      <c r="M327" s="91"/>
      <c r="N327" s="91"/>
      <c r="O327" s="50"/>
      <c r="P327" s="50"/>
      <c r="Q327" s="50"/>
      <c r="R327" s="50"/>
      <c r="S327" s="50"/>
      <c r="T327" s="95">
        <f t="shared" si="41"/>
        <v>0</v>
      </c>
      <c r="U327" s="36">
        <f t="shared" si="42"/>
        <v>0</v>
      </c>
      <c r="V327" s="43"/>
      <c r="W327" s="43"/>
      <c r="X327" s="6">
        <f t="shared" si="40"/>
        <v>0</v>
      </c>
      <c r="Y327" s="55"/>
      <c r="Z327" s="6">
        <f>(IF(R327="OUI",0,IF(AND(F327="MEDIA",G327&gt;0,O327&gt;0),(VLOOKUP(G327,COÛTS!$A$1:$C$157,3,0)*(M327*N327/1000*O327/1000)),0)+IF(AND(G327&gt;0,F327="HEURE"),(VLOOKUP(G327,COÛTS!$A$1:$C$157,3,0)*(O327)),0))+IF(AND(G327&gt;0,F327="DIVERS"),(VLOOKUP(G327,COÛTS!$A$1:$C$157,3,0)*(O327)),0)+IF(AND(G327&gt;0,F327="VEHICULE"),(VLOOKUP(G327,COÛTS!$A$1:$C$157,3,0)*(O327)),0)+IF(AND(G327&gt;0,F327="FACONNAGE"),(VLOOKUP(G327,COÛTS!$A$1:$C$157,3,0)*(O327)),0)+IF(AND(G327&gt;0,F327="ACCESSOIRES"),(VLOOKUP(G327,COÛTS!$A$1:$C$157,3,0)*(O327)),0)+IF(AND(F327="TRANSPORT",G327&gt;0),(VLOOKUP(G327,COÛTS!$A$1:$C$157,3,0)*(O327)),0)+IF(AND(F327="PRODUITS",G327="KIT COMPLET HABILLAGE CLOISON MODULAIRE (mL)"),(VLOOKUP(G327,COÛTS!$A$1:$C$157,3,0)*(M327/1000*O327)),0)+IF(AND(F327="MEDIA",H327&lt;0,G327&gt;0,P327="oui",Q327="RECTO/VERSO (Type Deux Simple Face)"),(VLOOKUP(G327,COÛTS!$A$1:$C$157,3,0)*(M327*(N327+480)/1000*O327/1000)),"0")+IF(AND(F327="MEDIA",H327&lt;0,G327&gt;0,P327="oui",Q327="MODULE TRIANGULAIRE"),(VLOOKUP(G327,COÛTS!$A$1:$C$157,3,0)*(M327*(N327+240)/1000*O327/1000)*2)+(VLOOKUP(G327,COÛTS!$A$1:$C$157,3,0)*(M327)/1000*0.24),"0")+IF(AND(F327="MEDIA",P327="oui",G327&gt;0,H327&lt;0,Q327="MODULE CARRÉ"),(VLOOKUP(G327,COÛTS!$A$1:$C$157,3,0)*(M327*(N327+240)/1000*O327/1000)*3)+(VLOOKUP(G327,COÛTS!$A$1:$C$157,3,0)*(M327)/1000*0.24),"0")+IF(AND(F327="MEDIA",H327&lt;0,P327="oui",G327&gt;0,Q327="RECTO (Type Chaussette)"),(VLOOKUP(G327,COÛTS!$A$1:$C$157,3,0)*(M327*(N327+60)/1000*O327/1000))))</f>
        <v>0</v>
      </c>
      <c r="AA327" s="6">
        <f>IF(R327="OUI",0,IF(AND(H327&gt;0,I327="OUI"),(VLOOKUP(H327,COÛTS!$A$1:$C$157,3,0)*(M327*N327/1000*O327/1000)),0))</f>
        <v>0</v>
      </c>
      <c r="AB327" s="6">
        <f t="shared" si="43"/>
        <v>0</v>
      </c>
      <c r="AC327" s="7">
        <f t="shared" si="44"/>
        <v>0</v>
      </c>
      <c r="AD327" s="6">
        <f t="shared" si="45"/>
        <v>0</v>
      </c>
      <c r="AE327" s="6">
        <f t="shared" si="46"/>
        <v>0</v>
      </c>
      <c r="AF327" s="6">
        <f>IF(R327="OUI",0,(IF(AND(P327="oui",Q327="RECTO (Type Chaussette, Simple Face)",SEMAINE!M329&lt;=2000),((COÛTS!$C$115*2*O327*SEMAINE!M327/1000)+(COÛTS!$C$109*O327*SEMAINE!M327/1000)+(COÛTS!$C$107*O327*SEMAINE!M327/1000)),"0")+(IF(AND(P327="oui",Q327="RECTO (Type Chaussette, Simple Face)",SEMAINE!M327&gt;2001,SEMAINE!M327&lt;=4000),((COÛTS!$C$114*2*O327)),"0"))+(IF(AND(P327="oui",Q327="RECTO (Type Chaussette, Simple Face)",SEMAINE!M327&gt;=4001,SEMAINE!M327&lt;=6000),((COÛTS!$C$114*4*O327)),"0"))+(IF(AND(P327="oui",Q327="RECTO (Type Chaussette, Simple Face)",SEMAINE!M327&gt;=6001,SEMAINE!M327&lt;=8000),((COÛTS!$C$114*6*O327)),"0"))+(IF(AND(P327="oui",Q327="RECTO (Type Chaussette, Simple Face)",SEMAINE!M327&gt;=8001,SEMAINE!M327&lt;=10000),((COÛTS!$C$114*8*O327)),0))))</f>
        <v>0</v>
      </c>
      <c r="AG327" s="6">
        <f>IF(R327="OUI",0,(IF(AND(F327="MEDIA",G327="NON TISSÉ (Type Drop)",P327="oui",Q327="RECTO (Type Chaussette)",SEMAINE!M330&lt;=2000),((COÛTS!$C$115*2*O327*SEMAINE!M327/1000)+(COÛTS!$C$109*O327*SEMAINE!M327/1000)+(COÛTS!$C$107*O327*SEMAINE!M327/1000)),"0")+(IF(AND(F327="MEDIA",P327="oui",Q327="RECTO (Type Chaussette)",SEMAINE!M327&gt;2001,SEMAINE!M327&lt;=4000),((COÛTS!$C$114*2*O327)),"0"))+(IF(AND(F327="MEDIA",P327="oui",Q327="RECTO (Type Chaussette)",SEMAINE!M327&gt;=4001,SEMAINE!M327&lt;=6000),((COÛTS!$C$114*4*O327)),"0"))+(IF(AND(F327="MEDIA",P327="oui",Q327="RECTO (Type Chaussette)",SEMAINE!M327&gt;=6001,SEMAINE!M327&lt;=8000),((COÛTS!$C$114*6*O327)),"0"))+(IF(AND(F327="MEDIA",P327="oui",Q327="RECTO (Type Chaussette)",SEMAINE!M327&gt;=8001,SEMAINE!M327&lt;=10000),((COÛTS!$C$114*8*O327)),0))))</f>
        <v>0</v>
      </c>
      <c r="AH327" s="6">
        <f>IF(R327="OUI",0,(IF(AND(F327="MEDIA",G327="NON TISSÉ (Type Drop)",P327="oui",Q327="RECTO/VERSO (Type Deux Simple Face)"),((COÛTS!$C$115*4*O327*SEMAINE!M327/1000)+(COÛTS!$C$110*O327*4)+(COÛTS!$C$107*O327*SEMAINE!M327/1000)),"0")+(IF(AND(F327="MEDIA",P327="oui",Q327="RECTO/VERSO (Type Deux Simple Face)",SEMAINE!M327&gt;2001,SEMAINE!M327&lt;=4000),((COÛTS!$C$114*2*O327)),"0"))+(IF(AND(F327="MEDIA",P327="oui",Q327="RECTO/VERSO (Type Deux Simple Face)",SEMAINE!M327&gt;=4001,SEMAINE!M327&lt;=6000),((COÛTS!$C$114*4*O327)),"0"))+(IF(AND(F327="MEDIA",P327="oui",Q327="RECTO/VERSO (Type Deux Simple Face)",SEMAINE!M327&gt;=6001,SEMAINE!M327&lt;=8000),((COÛTS!$C$114*6*O327)),"0"))+(IF(AND(F327="MEDIA",P327="oui",Q327="RECTO/VERSO (Type Deux Simple Face)",SEMAINE!M327&gt;=8001,SEMAINE!M327&lt;=10000),((COÛTS!$C$114*8*O327)),0))))</f>
        <v>0</v>
      </c>
      <c r="AI327" s="6">
        <f>IF(R327="OUI",0,(IF(AND(F327="MEDIA",G327="NON TISSÉ (Type Drop)",P327="oui",Q327="MODULE TRIANGULAIRE"),((COÛTS!$C$115*6*O327*SEMAINE!M327/1000)+(COÛTS!$C$112*O327*6)+(COÛTS!$C$107*O327*3)),"0")+(IF(AND(F327="MEDIA",P327="oui",Q327="MODULE TRIANGULAIRE",SEMAINE!M327&gt;2001,SEMAINE!M327&lt;=4000),((COÛTS!$C$114*2*O327*3)),"0"))+(IF(AND(F327="MEDIA",P327="oui",Q327="MODULE TRIANGULAIRE",SEMAINE!M327&gt;=4001,SEMAINE!M327&lt;=6000),((COÛTS!$C$114*4*O327*3)),"0"))+(IF(AND(F327="MEDIA",P327="oui",Q327="MODULE TRIANGULAIRE",SEMAINE!M327&gt;=6001,SEMAINE!M327&lt;=8000),((COÛTS!$C$114*6*O327*3)),"0"))+(IF(AND(F327="MEDIA",P327="oui",Q327="MODULE TRIANGULAIRE",SEMAINE!M327&gt;=8001,SEMAINE!M327&lt;=10000),((COÛTS!$C$114*8*O327*3)),0))))</f>
        <v>0</v>
      </c>
      <c r="AJ327" s="6">
        <f>IF(OR(R327="OUI",H327&gt;0),0,(IF(AND(F327="MEDIA",G327="NON TISSÉ (Type Drop)",P327="oui",Q327="MODULE CARRÉ"),((COÛTS!$C$115*8*O327*SEMAINE!M327/1000)+(COÛTS!$C$111*O327*8)+(COÛTS!$C$107*O327*4)),"0")+IF(AND(F327="MEDIA",G327="BÂCHE FRONTLIT 450gr (Type Bâche M1)",P327="oui",Q327="MODULE CARRÉ"),((COÛTS!$C$115*8*O327*SEMAINE!M327/1000)+(COÛTS!$C$111*O327*8)+(COÛTS!$C$107*O327*4)),"0")+(IF(AND(F327="MEDIA",P327="oui",Q327="MODULE CARRÉ",SEMAINE!M327&gt;2001,SEMAINE!M327&lt;=4000),((COÛTS!$C$114*2*O327*4)),"0"))+(IF(AND(F327="MEDIA",P327="oui",Q327="MODULE CARRÉ",SEMAINE!M327&gt;=4001,SEMAINE!M327&lt;=6000),((COÛTS!$C$114*4*O327*4)),"0"))+(IF(AND(F327="MEDIA",P327="oui",Q327="MODULE CARRÉ",SEMAINE!M327&gt;=6001,SEMAINE!M327&lt;=8000),((COÛTS!$C$114*6*O327*4)),"0"))+(IF(AND(F327="MEDIA",P327="oui",Q327="MODULE CARRÉ",SEMAINE!M327&gt;=8001,SEMAINE!M327&lt;=10000),((COÛTS!$C$114*8*O327*4)),"0"))))</f>
        <v>0</v>
      </c>
      <c r="AK327" s="38">
        <f>IF(Y327&gt;0,(VLOOKUP(Y327,DATA!$AB$2:$AC$102,2,0)),1)</f>
        <v>1</v>
      </c>
      <c r="AL327" s="53">
        <f t="shared" si="47"/>
        <v>0</v>
      </c>
    </row>
    <row r="328" spans="2:38" ht="25.05" customHeight="1" x14ac:dyDescent="0.25">
      <c r="B328" s="43" t="str">
        <f>COUNTIF($D$3:D328,D328)&amp;T_Semaine[[#This Row],[N°AFFAIRE]]</f>
        <v>0</v>
      </c>
      <c r="C328" s="50"/>
      <c r="D328" s="50"/>
      <c r="E328" s="50"/>
      <c r="F328" s="50"/>
      <c r="G328" s="50"/>
      <c r="H328" s="50"/>
      <c r="I328" s="50"/>
      <c r="J328" s="50"/>
      <c r="K328" s="50"/>
      <c r="L328" s="50"/>
      <c r="M328" s="91"/>
      <c r="N328" s="91"/>
      <c r="O328" s="50"/>
      <c r="P328" s="50"/>
      <c r="Q328" s="50"/>
      <c r="R328" s="50"/>
      <c r="S328" s="50"/>
      <c r="T328" s="95">
        <f t="shared" si="41"/>
        <v>0</v>
      </c>
      <c r="U328" s="36">
        <f t="shared" si="42"/>
        <v>0</v>
      </c>
      <c r="V328" s="43"/>
      <c r="W328" s="43"/>
      <c r="X328" s="6">
        <f t="shared" si="40"/>
        <v>0</v>
      </c>
      <c r="Y328" s="55"/>
      <c r="Z328" s="6">
        <f>(IF(R328="OUI",0,IF(AND(F328="MEDIA",G328&gt;0,O328&gt;0),(VLOOKUP(G328,COÛTS!$A$1:$C$157,3,0)*(M328*N328/1000*O328/1000)),0)+IF(AND(G328&gt;0,F328="HEURE"),(VLOOKUP(G328,COÛTS!$A$1:$C$157,3,0)*(O328)),0))+IF(AND(G328&gt;0,F328="DIVERS"),(VLOOKUP(G328,COÛTS!$A$1:$C$157,3,0)*(O328)),0)+IF(AND(G328&gt;0,F328="VEHICULE"),(VLOOKUP(G328,COÛTS!$A$1:$C$157,3,0)*(O328)),0)+IF(AND(G328&gt;0,F328="FACONNAGE"),(VLOOKUP(G328,COÛTS!$A$1:$C$157,3,0)*(O328)),0)+IF(AND(G328&gt;0,F328="ACCESSOIRES"),(VLOOKUP(G328,COÛTS!$A$1:$C$157,3,0)*(O328)),0)+IF(AND(F328="TRANSPORT",G328&gt;0),(VLOOKUP(G328,COÛTS!$A$1:$C$157,3,0)*(O328)),0)+IF(AND(F328="PRODUITS",G328="KIT COMPLET HABILLAGE CLOISON MODULAIRE (mL)"),(VLOOKUP(G328,COÛTS!$A$1:$C$157,3,0)*(M328/1000*O328)),0)+IF(AND(F328="MEDIA",H328&lt;0,G328&gt;0,P328="oui",Q328="RECTO/VERSO (Type Deux Simple Face)"),(VLOOKUP(G328,COÛTS!$A$1:$C$157,3,0)*(M328*(N328+480)/1000*O328/1000)),"0")+IF(AND(F328="MEDIA",H328&lt;0,G328&gt;0,P328="oui",Q328="MODULE TRIANGULAIRE"),(VLOOKUP(G328,COÛTS!$A$1:$C$157,3,0)*(M328*(N328+240)/1000*O328/1000)*2)+(VLOOKUP(G328,COÛTS!$A$1:$C$157,3,0)*(M328)/1000*0.24),"0")+IF(AND(F328="MEDIA",P328="oui",G328&gt;0,H328&lt;0,Q328="MODULE CARRÉ"),(VLOOKUP(G328,COÛTS!$A$1:$C$157,3,0)*(M328*(N328+240)/1000*O328/1000)*3)+(VLOOKUP(G328,COÛTS!$A$1:$C$157,3,0)*(M328)/1000*0.24),"0")+IF(AND(F328="MEDIA",H328&lt;0,P328="oui",G328&gt;0,Q328="RECTO (Type Chaussette)"),(VLOOKUP(G328,COÛTS!$A$1:$C$157,3,0)*(M328*(N328+60)/1000*O328/1000))))</f>
        <v>0</v>
      </c>
      <c r="AA328" s="6">
        <f>IF(R328="OUI",0,IF(AND(H328&gt;0,I328="OUI"),(VLOOKUP(H328,COÛTS!$A$1:$C$157,3,0)*(M328*N328/1000*O328/1000)),0))</f>
        <v>0</v>
      </c>
      <c r="AB328" s="6">
        <f t="shared" si="43"/>
        <v>0</v>
      </c>
      <c r="AC328" s="7">
        <f t="shared" si="44"/>
        <v>0</v>
      </c>
      <c r="AD328" s="6">
        <f t="shared" si="45"/>
        <v>0</v>
      </c>
      <c r="AE328" s="6">
        <f t="shared" si="46"/>
        <v>0</v>
      </c>
      <c r="AF328" s="6">
        <f>IF(R328="OUI",0,(IF(AND(P328="oui",Q328="RECTO (Type Chaussette, Simple Face)",SEMAINE!M330&lt;=2000),((COÛTS!$C$115*2*O328*SEMAINE!M328/1000)+(COÛTS!$C$109*O328*SEMAINE!M328/1000)+(COÛTS!$C$107*O328*SEMAINE!M328/1000)),"0")+(IF(AND(P328="oui",Q328="RECTO (Type Chaussette, Simple Face)",SEMAINE!M328&gt;2001,SEMAINE!M328&lt;=4000),((COÛTS!$C$114*2*O328)),"0"))+(IF(AND(P328="oui",Q328="RECTO (Type Chaussette, Simple Face)",SEMAINE!M328&gt;=4001,SEMAINE!M328&lt;=6000),((COÛTS!$C$114*4*O328)),"0"))+(IF(AND(P328="oui",Q328="RECTO (Type Chaussette, Simple Face)",SEMAINE!M328&gt;=6001,SEMAINE!M328&lt;=8000),((COÛTS!$C$114*6*O328)),"0"))+(IF(AND(P328="oui",Q328="RECTO (Type Chaussette, Simple Face)",SEMAINE!M328&gt;=8001,SEMAINE!M328&lt;=10000),((COÛTS!$C$114*8*O328)),0))))</f>
        <v>0</v>
      </c>
      <c r="AG328" s="6">
        <f>IF(R328="OUI",0,(IF(AND(F328="MEDIA",G328="NON TISSÉ (Type Drop)",P328="oui",Q328="RECTO (Type Chaussette)",SEMAINE!M331&lt;=2000),((COÛTS!$C$115*2*O328*SEMAINE!M328/1000)+(COÛTS!$C$109*O328*SEMAINE!M328/1000)+(COÛTS!$C$107*O328*SEMAINE!M328/1000)),"0")+(IF(AND(F328="MEDIA",P328="oui",Q328="RECTO (Type Chaussette)",SEMAINE!M328&gt;2001,SEMAINE!M328&lt;=4000),((COÛTS!$C$114*2*O328)),"0"))+(IF(AND(F328="MEDIA",P328="oui",Q328="RECTO (Type Chaussette)",SEMAINE!M328&gt;=4001,SEMAINE!M328&lt;=6000),((COÛTS!$C$114*4*O328)),"0"))+(IF(AND(F328="MEDIA",P328="oui",Q328="RECTO (Type Chaussette)",SEMAINE!M328&gt;=6001,SEMAINE!M328&lt;=8000),((COÛTS!$C$114*6*O328)),"0"))+(IF(AND(F328="MEDIA",P328="oui",Q328="RECTO (Type Chaussette)",SEMAINE!M328&gt;=8001,SEMAINE!M328&lt;=10000),((COÛTS!$C$114*8*O328)),0))))</f>
        <v>0</v>
      </c>
      <c r="AH328" s="6">
        <f>IF(R328="OUI",0,(IF(AND(F328="MEDIA",G328="NON TISSÉ (Type Drop)",P328="oui",Q328="RECTO/VERSO (Type Deux Simple Face)"),((COÛTS!$C$115*4*O328*SEMAINE!M328/1000)+(COÛTS!$C$110*O328*4)+(COÛTS!$C$107*O328*SEMAINE!M328/1000)),"0")+(IF(AND(F328="MEDIA",P328="oui",Q328="RECTO/VERSO (Type Deux Simple Face)",SEMAINE!M328&gt;2001,SEMAINE!M328&lt;=4000),((COÛTS!$C$114*2*O328)),"0"))+(IF(AND(F328="MEDIA",P328="oui",Q328="RECTO/VERSO (Type Deux Simple Face)",SEMAINE!M328&gt;=4001,SEMAINE!M328&lt;=6000),((COÛTS!$C$114*4*O328)),"0"))+(IF(AND(F328="MEDIA",P328="oui",Q328="RECTO/VERSO (Type Deux Simple Face)",SEMAINE!M328&gt;=6001,SEMAINE!M328&lt;=8000),((COÛTS!$C$114*6*O328)),"0"))+(IF(AND(F328="MEDIA",P328="oui",Q328="RECTO/VERSO (Type Deux Simple Face)",SEMAINE!M328&gt;=8001,SEMAINE!M328&lt;=10000),((COÛTS!$C$114*8*O328)),0))))</f>
        <v>0</v>
      </c>
      <c r="AI328" s="6">
        <f>IF(R328="OUI",0,(IF(AND(F328="MEDIA",G328="NON TISSÉ (Type Drop)",P328="oui",Q328="MODULE TRIANGULAIRE"),((COÛTS!$C$115*6*O328*SEMAINE!M328/1000)+(COÛTS!$C$112*O328*6)+(COÛTS!$C$107*O328*3)),"0")+(IF(AND(F328="MEDIA",P328="oui",Q328="MODULE TRIANGULAIRE",SEMAINE!M328&gt;2001,SEMAINE!M328&lt;=4000),((COÛTS!$C$114*2*O328*3)),"0"))+(IF(AND(F328="MEDIA",P328="oui",Q328="MODULE TRIANGULAIRE",SEMAINE!M328&gt;=4001,SEMAINE!M328&lt;=6000),((COÛTS!$C$114*4*O328*3)),"0"))+(IF(AND(F328="MEDIA",P328="oui",Q328="MODULE TRIANGULAIRE",SEMAINE!M328&gt;=6001,SEMAINE!M328&lt;=8000),((COÛTS!$C$114*6*O328*3)),"0"))+(IF(AND(F328="MEDIA",P328="oui",Q328="MODULE TRIANGULAIRE",SEMAINE!M328&gt;=8001,SEMAINE!M328&lt;=10000),((COÛTS!$C$114*8*O328*3)),0))))</f>
        <v>0</v>
      </c>
      <c r="AJ328" s="6">
        <f>IF(OR(R328="OUI",H328&gt;0),0,(IF(AND(F328="MEDIA",G328="NON TISSÉ (Type Drop)",P328="oui",Q328="MODULE CARRÉ"),((COÛTS!$C$115*8*O328*SEMAINE!M328/1000)+(COÛTS!$C$111*O328*8)+(COÛTS!$C$107*O328*4)),"0")+IF(AND(F328="MEDIA",G328="BÂCHE FRONTLIT 450gr (Type Bâche M1)",P328="oui",Q328="MODULE CARRÉ"),((COÛTS!$C$115*8*O328*SEMAINE!M328/1000)+(COÛTS!$C$111*O328*8)+(COÛTS!$C$107*O328*4)),"0")+(IF(AND(F328="MEDIA",P328="oui",Q328="MODULE CARRÉ",SEMAINE!M328&gt;2001,SEMAINE!M328&lt;=4000),((COÛTS!$C$114*2*O328*4)),"0"))+(IF(AND(F328="MEDIA",P328="oui",Q328="MODULE CARRÉ",SEMAINE!M328&gt;=4001,SEMAINE!M328&lt;=6000),((COÛTS!$C$114*4*O328*4)),"0"))+(IF(AND(F328="MEDIA",P328="oui",Q328="MODULE CARRÉ",SEMAINE!M328&gt;=6001,SEMAINE!M328&lt;=8000),((COÛTS!$C$114*6*O328*4)),"0"))+(IF(AND(F328="MEDIA",P328="oui",Q328="MODULE CARRÉ",SEMAINE!M328&gt;=8001,SEMAINE!M328&lt;=10000),((COÛTS!$C$114*8*O328*4)),"0"))))</f>
        <v>0</v>
      </c>
      <c r="AK328" s="38">
        <f>IF(Y328&gt;0,(VLOOKUP(Y328,DATA!$AB$2:$AC$102,2,0)),1)</f>
        <v>1</v>
      </c>
      <c r="AL328" s="53">
        <f t="shared" si="47"/>
        <v>0</v>
      </c>
    </row>
    <row r="329" spans="2:38" ht="25.05" customHeight="1" x14ac:dyDescent="0.25">
      <c r="B329" s="43" t="str">
        <f>COUNTIF($D$3:D329,D329)&amp;T_Semaine[[#This Row],[N°AFFAIRE]]</f>
        <v>0</v>
      </c>
      <c r="C329" s="50"/>
      <c r="D329" s="50"/>
      <c r="E329" s="50"/>
      <c r="F329" s="50"/>
      <c r="G329" s="50"/>
      <c r="H329" s="50"/>
      <c r="I329" s="50"/>
      <c r="J329" s="50"/>
      <c r="K329" s="50"/>
      <c r="L329" s="50"/>
      <c r="M329" s="91"/>
      <c r="N329" s="91"/>
      <c r="O329" s="50"/>
      <c r="P329" s="50"/>
      <c r="Q329" s="50"/>
      <c r="R329" s="50"/>
      <c r="S329" s="50"/>
      <c r="T329" s="95">
        <f t="shared" si="41"/>
        <v>0</v>
      </c>
      <c r="U329" s="36">
        <f t="shared" si="42"/>
        <v>0</v>
      </c>
      <c r="V329" s="43"/>
      <c r="W329" s="43"/>
      <c r="X329" s="6">
        <f t="shared" si="40"/>
        <v>0</v>
      </c>
      <c r="Y329" s="55"/>
      <c r="Z329" s="6">
        <f>(IF(R329="OUI",0,IF(AND(F329="MEDIA",G329&gt;0,O329&gt;0),(VLOOKUP(G329,COÛTS!$A$1:$C$157,3,0)*(M329*N329/1000*O329/1000)),0)+IF(AND(G329&gt;0,F329="HEURE"),(VLOOKUP(G329,COÛTS!$A$1:$C$157,3,0)*(O329)),0))+IF(AND(G329&gt;0,F329="DIVERS"),(VLOOKUP(G329,COÛTS!$A$1:$C$157,3,0)*(O329)),0)+IF(AND(G329&gt;0,F329="VEHICULE"),(VLOOKUP(G329,COÛTS!$A$1:$C$157,3,0)*(O329)),0)+IF(AND(G329&gt;0,F329="FACONNAGE"),(VLOOKUP(G329,COÛTS!$A$1:$C$157,3,0)*(O329)),0)+IF(AND(G329&gt;0,F329="ACCESSOIRES"),(VLOOKUP(G329,COÛTS!$A$1:$C$157,3,0)*(O329)),0)+IF(AND(F329="TRANSPORT",G329&gt;0),(VLOOKUP(G329,COÛTS!$A$1:$C$157,3,0)*(O329)),0)+IF(AND(F329="PRODUITS",G329="KIT COMPLET HABILLAGE CLOISON MODULAIRE (mL)"),(VLOOKUP(G329,COÛTS!$A$1:$C$157,3,0)*(M329/1000*O329)),0)+IF(AND(F329="MEDIA",H329&lt;0,G329&gt;0,P329="oui",Q329="RECTO/VERSO (Type Deux Simple Face)"),(VLOOKUP(G329,COÛTS!$A$1:$C$157,3,0)*(M329*(N329+480)/1000*O329/1000)),"0")+IF(AND(F329="MEDIA",H329&lt;0,G329&gt;0,P329="oui",Q329="MODULE TRIANGULAIRE"),(VLOOKUP(G329,COÛTS!$A$1:$C$157,3,0)*(M329*(N329+240)/1000*O329/1000)*2)+(VLOOKUP(G329,COÛTS!$A$1:$C$157,3,0)*(M329)/1000*0.24),"0")+IF(AND(F329="MEDIA",P329="oui",G329&gt;0,H329&lt;0,Q329="MODULE CARRÉ"),(VLOOKUP(G329,COÛTS!$A$1:$C$157,3,0)*(M329*(N329+240)/1000*O329/1000)*3)+(VLOOKUP(G329,COÛTS!$A$1:$C$157,3,0)*(M329)/1000*0.24),"0")+IF(AND(F329="MEDIA",H329&lt;0,P329="oui",G329&gt;0,Q329="RECTO (Type Chaussette)"),(VLOOKUP(G329,COÛTS!$A$1:$C$157,3,0)*(M329*(N329+60)/1000*O329/1000))))</f>
        <v>0</v>
      </c>
      <c r="AA329" s="6">
        <f>IF(R329="OUI",0,IF(AND(H329&gt;0,I329="OUI"),(VLOOKUP(H329,COÛTS!$A$1:$C$157,3,0)*(M329*N329/1000*O329/1000)),0))</f>
        <v>0</v>
      </c>
      <c r="AB329" s="6">
        <f t="shared" si="43"/>
        <v>0</v>
      </c>
      <c r="AC329" s="7">
        <f t="shared" si="44"/>
        <v>0</v>
      </c>
      <c r="AD329" s="6">
        <f t="shared" si="45"/>
        <v>0</v>
      </c>
      <c r="AE329" s="6">
        <f t="shared" si="46"/>
        <v>0</v>
      </c>
      <c r="AF329" s="6">
        <f>IF(R329="OUI",0,(IF(AND(P329="oui",Q329="RECTO (Type Chaussette, Simple Face)",SEMAINE!M331&lt;=2000),((COÛTS!$C$115*2*O329*SEMAINE!M329/1000)+(COÛTS!$C$109*O329*SEMAINE!M329/1000)+(COÛTS!$C$107*O329*SEMAINE!M329/1000)),"0")+(IF(AND(P329="oui",Q329="RECTO (Type Chaussette, Simple Face)",SEMAINE!M329&gt;2001,SEMAINE!M329&lt;=4000),((COÛTS!$C$114*2*O329)),"0"))+(IF(AND(P329="oui",Q329="RECTO (Type Chaussette, Simple Face)",SEMAINE!M329&gt;=4001,SEMAINE!M329&lt;=6000),((COÛTS!$C$114*4*O329)),"0"))+(IF(AND(P329="oui",Q329="RECTO (Type Chaussette, Simple Face)",SEMAINE!M329&gt;=6001,SEMAINE!M329&lt;=8000),((COÛTS!$C$114*6*O329)),"0"))+(IF(AND(P329="oui",Q329="RECTO (Type Chaussette, Simple Face)",SEMAINE!M329&gt;=8001,SEMAINE!M329&lt;=10000),((COÛTS!$C$114*8*O329)),0))))</f>
        <v>0</v>
      </c>
      <c r="AG329" s="6">
        <f>IF(R329="OUI",0,(IF(AND(F329="MEDIA",G329="NON TISSÉ (Type Drop)",P329="oui",Q329="RECTO (Type Chaussette)",SEMAINE!M332&lt;=2000),((COÛTS!$C$115*2*O329*SEMAINE!M329/1000)+(COÛTS!$C$109*O329*SEMAINE!M329/1000)+(COÛTS!$C$107*O329*SEMAINE!M329/1000)),"0")+(IF(AND(F329="MEDIA",P329="oui",Q329="RECTO (Type Chaussette)",SEMAINE!M329&gt;2001,SEMAINE!M329&lt;=4000),((COÛTS!$C$114*2*O329)),"0"))+(IF(AND(F329="MEDIA",P329="oui",Q329="RECTO (Type Chaussette)",SEMAINE!M329&gt;=4001,SEMAINE!M329&lt;=6000),((COÛTS!$C$114*4*O329)),"0"))+(IF(AND(F329="MEDIA",P329="oui",Q329="RECTO (Type Chaussette)",SEMAINE!M329&gt;=6001,SEMAINE!M329&lt;=8000),((COÛTS!$C$114*6*O329)),"0"))+(IF(AND(F329="MEDIA",P329="oui",Q329="RECTO (Type Chaussette)",SEMAINE!M329&gt;=8001,SEMAINE!M329&lt;=10000),((COÛTS!$C$114*8*O329)),0))))</f>
        <v>0</v>
      </c>
      <c r="AH329" s="6">
        <f>IF(R329="OUI",0,(IF(AND(F329="MEDIA",G329="NON TISSÉ (Type Drop)",P329="oui",Q329="RECTO/VERSO (Type Deux Simple Face)"),((COÛTS!$C$115*4*O329*SEMAINE!M329/1000)+(COÛTS!$C$110*O329*4)+(COÛTS!$C$107*O329*SEMAINE!M329/1000)),"0")+(IF(AND(F329="MEDIA",P329="oui",Q329="RECTO/VERSO (Type Deux Simple Face)",SEMAINE!M329&gt;2001,SEMAINE!M329&lt;=4000),((COÛTS!$C$114*2*O329)),"0"))+(IF(AND(F329="MEDIA",P329="oui",Q329="RECTO/VERSO (Type Deux Simple Face)",SEMAINE!M329&gt;=4001,SEMAINE!M329&lt;=6000),((COÛTS!$C$114*4*O329)),"0"))+(IF(AND(F329="MEDIA",P329="oui",Q329="RECTO/VERSO (Type Deux Simple Face)",SEMAINE!M329&gt;=6001,SEMAINE!M329&lt;=8000),((COÛTS!$C$114*6*O329)),"0"))+(IF(AND(F329="MEDIA",P329="oui",Q329="RECTO/VERSO (Type Deux Simple Face)",SEMAINE!M329&gt;=8001,SEMAINE!M329&lt;=10000),((COÛTS!$C$114*8*O329)),0))))</f>
        <v>0</v>
      </c>
      <c r="AI329" s="6">
        <f>IF(R329="OUI",0,(IF(AND(F329="MEDIA",G329="NON TISSÉ (Type Drop)",P329="oui",Q329="MODULE TRIANGULAIRE"),((COÛTS!$C$115*6*O329*SEMAINE!M329/1000)+(COÛTS!$C$112*O329*6)+(COÛTS!$C$107*O329*3)),"0")+(IF(AND(F329="MEDIA",P329="oui",Q329="MODULE TRIANGULAIRE",SEMAINE!M329&gt;2001,SEMAINE!M329&lt;=4000),((COÛTS!$C$114*2*O329*3)),"0"))+(IF(AND(F329="MEDIA",P329="oui",Q329="MODULE TRIANGULAIRE",SEMAINE!M329&gt;=4001,SEMAINE!M329&lt;=6000),((COÛTS!$C$114*4*O329*3)),"0"))+(IF(AND(F329="MEDIA",P329="oui",Q329="MODULE TRIANGULAIRE",SEMAINE!M329&gt;=6001,SEMAINE!M329&lt;=8000),((COÛTS!$C$114*6*O329*3)),"0"))+(IF(AND(F329="MEDIA",P329="oui",Q329="MODULE TRIANGULAIRE",SEMAINE!M329&gt;=8001,SEMAINE!M329&lt;=10000),((COÛTS!$C$114*8*O329*3)),0))))</f>
        <v>0</v>
      </c>
      <c r="AJ329" s="6">
        <f>IF(OR(R329="OUI",H329&gt;0),0,(IF(AND(F329="MEDIA",G329="NON TISSÉ (Type Drop)",P329="oui",Q329="MODULE CARRÉ"),((COÛTS!$C$115*8*O329*SEMAINE!M329/1000)+(COÛTS!$C$111*O329*8)+(COÛTS!$C$107*O329*4)),"0")+IF(AND(F329="MEDIA",G329="BÂCHE FRONTLIT 450gr (Type Bâche M1)",P329="oui",Q329="MODULE CARRÉ"),((COÛTS!$C$115*8*O329*SEMAINE!M329/1000)+(COÛTS!$C$111*O329*8)+(COÛTS!$C$107*O329*4)),"0")+(IF(AND(F329="MEDIA",P329="oui",Q329="MODULE CARRÉ",SEMAINE!M329&gt;2001,SEMAINE!M329&lt;=4000),((COÛTS!$C$114*2*O329*4)),"0"))+(IF(AND(F329="MEDIA",P329="oui",Q329="MODULE CARRÉ",SEMAINE!M329&gt;=4001,SEMAINE!M329&lt;=6000),((COÛTS!$C$114*4*O329*4)),"0"))+(IF(AND(F329="MEDIA",P329="oui",Q329="MODULE CARRÉ",SEMAINE!M329&gt;=6001,SEMAINE!M329&lt;=8000),((COÛTS!$C$114*6*O329*4)),"0"))+(IF(AND(F329="MEDIA",P329="oui",Q329="MODULE CARRÉ",SEMAINE!M329&gt;=8001,SEMAINE!M329&lt;=10000),((COÛTS!$C$114*8*O329*4)),"0"))))</f>
        <v>0</v>
      </c>
      <c r="AK329" s="38">
        <f>IF(Y329&gt;0,(VLOOKUP(Y329,DATA!$AB$2:$AC$102,2,0)),1)</f>
        <v>1</v>
      </c>
      <c r="AL329" s="53">
        <f t="shared" si="47"/>
        <v>0</v>
      </c>
    </row>
    <row r="330" spans="2:38" ht="25.05" customHeight="1" x14ac:dyDescent="0.25">
      <c r="B330" s="43" t="str">
        <f>COUNTIF($D$3:D330,D330)&amp;T_Semaine[[#This Row],[N°AFFAIRE]]</f>
        <v>0</v>
      </c>
      <c r="C330" s="50"/>
      <c r="D330" s="50"/>
      <c r="E330" s="50"/>
      <c r="F330" s="50"/>
      <c r="G330" s="50"/>
      <c r="H330" s="50"/>
      <c r="I330" s="50"/>
      <c r="J330" s="50"/>
      <c r="K330" s="50"/>
      <c r="L330" s="50"/>
      <c r="M330" s="91"/>
      <c r="N330" s="91"/>
      <c r="O330" s="50"/>
      <c r="P330" s="50"/>
      <c r="Q330" s="50"/>
      <c r="R330" s="50"/>
      <c r="S330" s="50"/>
      <c r="T330" s="95">
        <f t="shared" si="41"/>
        <v>0</v>
      </c>
      <c r="U330" s="36">
        <f t="shared" si="42"/>
        <v>0</v>
      </c>
      <c r="V330" s="43"/>
      <c r="W330" s="43"/>
      <c r="X330" s="6">
        <f t="shared" si="40"/>
        <v>0</v>
      </c>
      <c r="Y330" s="55"/>
      <c r="Z330" s="6">
        <f>(IF(R330="OUI",0,IF(AND(F330="MEDIA",G330&gt;0,O330&gt;0),(VLOOKUP(G330,COÛTS!$A$1:$C$157,3,0)*(M330*N330/1000*O330/1000)),0)+IF(AND(G330&gt;0,F330="HEURE"),(VLOOKUP(G330,COÛTS!$A$1:$C$157,3,0)*(O330)),0))+IF(AND(G330&gt;0,F330="DIVERS"),(VLOOKUP(G330,COÛTS!$A$1:$C$157,3,0)*(O330)),0)+IF(AND(G330&gt;0,F330="VEHICULE"),(VLOOKUP(G330,COÛTS!$A$1:$C$157,3,0)*(O330)),0)+IF(AND(G330&gt;0,F330="FACONNAGE"),(VLOOKUP(G330,COÛTS!$A$1:$C$157,3,0)*(O330)),0)+IF(AND(G330&gt;0,F330="ACCESSOIRES"),(VLOOKUP(G330,COÛTS!$A$1:$C$157,3,0)*(O330)),0)+IF(AND(F330="TRANSPORT",G330&gt;0),(VLOOKUP(G330,COÛTS!$A$1:$C$157,3,0)*(O330)),0)+IF(AND(F330="PRODUITS",G330="KIT COMPLET HABILLAGE CLOISON MODULAIRE (mL)"),(VLOOKUP(G330,COÛTS!$A$1:$C$157,3,0)*(M330/1000*O330)),0)+IF(AND(F330="MEDIA",H330&lt;0,G330&gt;0,P330="oui",Q330="RECTO/VERSO (Type Deux Simple Face)"),(VLOOKUP(G330,COÛTS!$A$1:$C$157,3,0)*(M330*(N330+480)/1000*O330/1000)),"0")+IF(AND(F330="MEDIA",H330&lt;0,G330&gt;0,P330="oui",Q330="MODULE TRIANGULAIRE"),(VLOOKUP(G330,COÛTS!$A$1:$C$157,3,0)*(M330*(N330+240)/1000*O330/1000)*2)+(VLOOKUP(G330,COÛTS!$A$1:$C$157,3,0)*(M330)/1000*0.24),"0")+IF(AND(F330="MEDIA",P330="oui",G330&gt;0,H330&lt;0,Q330="MODULE CARRÉ"),(VLOOKUP(G330,COÛTS!$A$1:$C$157,3,0)*(M330*(N330+240)/1000*O330/1000)*3)+(VLOOKUP(G330,COÛTS!$A$1:$C$157,3,0)*(M330)/1000*0.24),"0")+IF(AND(F330="MEDIA",H330&lt;0,P330="oui",G330&gt;0,Q330="RECTO (Type Chaussette)"),(VLOOKUP(G330,COÛTS!$A$1:$C$157,3,0)*(M330*(N330+60)/1000*O330/1000))))</f>
        <v>0</v>
      </c>
      <c r="AA330" s="6">
        <f>IF(R330="OUI",0,IF(AND(H330&gt;0,I330="OUI"),(VLOOKUP(H330,COÛTS!$A$1:$C$157,3,0)*(M330*N330/1000*O330/1000)),0))</f>
        <v>0</v>
      </c>
      <c r="AB330" s="6">
        <f t="shared" si="43"/>
        <v>0</v>
      </c>
      <c r="AC330" s="7">
        <f t="shared" si="44"/>
        <v>0</v>
      </c>
      <c r="AD330" s="6">
        <f t="shared" si="45"/>
        <v>0</v>
      </c>
      <c r="AE330" s="6">
        <f t="shared" si="46"/>
        <v>0</v>
      </c>
      <c r="AF330" s="6">
        <f>IF(R330="OUI",0,(IF(AND(P330="oui",Q330="RECTO (Type Chaussette, Simple Face)",SEMAINE!M332&lt;=2000),((COÛTS!$C$115*2*O330*SEMAINE!M330/1000)+(COÛTS!$C$109*O330*SEMAINE!M330/1000)+(COÛTS!$C$107*O330*SEMAINE!M330/1000)),"0")+(IF(AND(P330="oui",Q330="RECTO (Type Chaussette, Simple Face)",SEMAINE!M330&gt;2001,SEMAINE!M330&lt;=4000),((COÛTS!$C$114*2*O330)),"0"))+(IF(AND(P330="oui",Q330="RECTO (Type Chaussette, Simple Face)",SEMAINE!M330&gt;=4001,SEMAINE!M330&lt;=6000),((COÛTS!$C$114*4*O330)),"0"))+(IF(AND(P330="oui",Q330="RECTO (Type Chaussette, Simple Face)",SEMAINE!M330&gt;=6001,SEMAINE!M330&lt;=8000),((COÛTS!$C$114*6*O330)),"0"))+(IF(AND(P330="oui",Q330="RECTO (Type Chaussette, Simple Face)",SEMAINE!M330&gt;=8001,SEMAINE!M330&lt;=10000),((COÛTS!$C$114*8*O330)),0))))</f>
        <v>0</v>
      </c>
      <c r="AG330" s="6">
        <f>IF(R330="OUI",0,(IF(AND(F330="MEDIA",G330="NON TISSÉ (Type Drop)",P330="oui",Q330="RECTO (Type Chaussette)",SEMAINE!M333&lt;=2000),((COÛTS!$C$115*2*O330*SEMAINE!M330/1000)+(COÛTS!$C$109*O330*SEMAINE!M330/1000)+(COÛTS!$C$107*O330*SEMAINE!M330/1000)),"0")+(IF(AND(F330="MEDIA",P330="oui",Q330="RECTO (Type Chaussette)",SEMAINE!M330&gt;2001,SEMAINE!M330&lt;=4000),((COÛTS!$C$114*2*O330)),"0"))+(IF(AND(F330="MEDIA",P330="oui",Q330="RECTO (Type Chaussette)",SEMAINE!M330&gt;=4001,SEMAINE!M330&lt;=6000),((COÛTS!$C$114*4*O330)),"0"))+(IF(AND(F330="MEDIA",P330="oui",Q330="RECTO (Type Chaussette)",SEMAINE!M330&gt;=6001,SEMAINE!M330&lt;=8000),((COÛTS!$C$114*6*O330)),"0"))+(IF(AND(F330="MEDIA",P330="oui",Q330="RECTO (Type Chaussette)",SEMAINE!M330&gt;=8001,SEMAINE!M330&lt;=10000),((COÛTS!$C$114*8*O330)),0))))</f>
        <v>0</v>
      </c>
      <c r="AH330" s="6">
        <f>IF(R330="OUI",0,(IF(AND(F330="MEDIA",G330="NON TISSÉ (Type Drop)",P330="oui",Q330="RECTO/VERSO (Type Deux Simple Face)"),((COÛTS!$C$115*4*O330*SEMAINE!M330/1000)+(COÛTS!$C$110*O330*4)+(COÛTS!$C$107*O330*SEMAINE!M330/1000)),"0")+(IF(AND(F330="MEDIA",P330="oui",Q330="RECTO/VERSO (Type Deux Simple Face)",SEMAINE!M330&gt;2001,SEMAINE!M330&lt;=4000),((COÛTS!$C$114*2*O330)),"0"))+(IF(AND(F330="MEDIA",P330="oui",Q330="RECTO/VERSO (Type Deux Simple Face)",SEMAINE!M330&gt;=4001,SEMAINE!M330&lt;=6000),((COÛTS!$C$114*4*O330)),"0"))+(IF(AND(F330="MEDIA",P330="oui",Q330="RECTO/VERSO (Type Deux Simple Face)",SEMAINE!M330&gt;=6001,SEMAINE!M330&lt;=8000),((COÛTS!$C$114*6*O330)),"0"))+(IF(AND(F330="MEDIA",P330="oui",Q330="RECTO/VERSO (Type Deux Simple Face)",SEMAINE!M330&gt;=8001,SEMAINE!M330&lt;=10000),((COÛTS!$C$114*8*O330)),0))))</f>
        <v>0</v>
      </c>
      <c r="AI330" s="6">
        <f>IF(R330="OUI",0,(IF(AND(F330="MEDIA",G330="NON TISSÉ (Type Drop)",P330="oui",Q330="MODULE TRIANGULAIRE"),((COÛTS!$C$115*6*O330*SEMAINE!M330/1000)+(COÛTS!$C$112*O330*6)+(COÛTS!$C$107*O330*3)),"0")+(IF(AND(F330="MEDIA",P330="oui",Q330="MODULE TRIANGULAIRE",SEMAINE!M330&gt;2001,SEMAINE!M330&lt;=4000),((COÛTS!$C$114*2*O330*3)),"0"))+(IF(AND(F330="MEDIA",P330="oui",Q330="MODULE TRIANGULAIRE",SEMAINE!M330&gt;=4001,SEMAINE!M330&lt;=6000),((COÛTS!$C$114*4*O330*3)),"0"))+(IF(AND(F330="MEDIA",P330="oui",Q330="MODULE TRIANGULAIRE",SEMAINE!M330&gt;=6001,SEMAINE!M330&lt;=8000),((COÛTS!$C$114*6*O330*3)),"0"))+(IF(AND(F330="MEDIA",P330="oui",Q330="MODULE TRIANGULAIRE",SEMAINE!M330&gt;=8001,SEMAINE!M330&lt;=10000),((COÛTS!$C$114*8*O330*3)),0))))</f>
        <v>0</v>
      </c>
      <c r="AJ330" s="6">
        <f>IF(OR(R330="OUI",H330&gt;0),0,(IF(AND(F330="MEDIA",G330="NON TISSÉ (Type Drop)",P330="oui",Q330="MODULE CARRÉ"),((COÛTS!$C$115*8*O330*SEMAINE!M330/1000)+(COÛTS!$C$111*O330*8)+(COÛTS!$C$107*O330*4)),"0")+IF(AND(F330="MEDIA",G330="BÂCHE FRONTLIT 450gr (Type Bâche M1)",P330="oui",Q330="MODULE CARRÉ"),((COÛTS!$C$115*8*O330*SEMAINE!M330/1000)+(COÛTS!$C$111*O330*8)+(COÛTS!$C$107*O330*4)),"0")+(IF(AND(F330="MEDIA",P330="oui",Q330="MODULE CARRÉ",SEMAINE!M330&gt;2001,SEMAINE!M330&lt;=4000),((COÛTS!$C$114*2*O330*4)),"0"))+(IF(AND(F330="MEDIA",P330="oui",Q330="MODULE CARRÉ",SEMAINE!M330&gt;=4001,SEMAINE!M330&lt;=6000),((COÛTS!$C$114*4*O330*4)),"0"))+(IF(AND(F330="MEDIA",P330="oui",Q330="MODULE CARRÉ",SEMAINE!M330&gt;=6001,SEMAINE!M330&lt;=8000),((COÛTS!$C$114*6*O330*4)),"0"))+(IF(AND(F330="MEDIA",P330="oui",Q330="MODULE CARRÉ",SEMAINE!M330&gt;=8001,SEMAINE!M330&lt;=10000),((COÛTS!$C$114*8*O330*4)),"0"))))</f>
        <v>0</v>
      </c>
      <c r="AK330" s="38">
        <f>IF(Y330&gt;0,(VLOOKUP(Y330,DATA!$AB$2:$AC$102,2,0)),1)</f>
        <v>1</v>
      </c>
      <c r="AL330" s="53">
        <f t="shared" si="47"/>
        <v>0</v>
      </c>
    </row>
    <row r="331" spans="2:38" ht="25.05" customHeight="1" x14ac:dyDescent="0.25">
      <c r="B331" s="43" t="str">
        <f>COUNTIF($D$3:D331,D331)&amp;T_Semaine[[#This Row],[N°AFFAIRE]]</f>
        <v>0</v>
      </c>
      <c r="C331" s="50"/>
      <c r="D331" s="50"/>
      <c r="E331" s="50"/>
      <c r="F331" s="50"/>
      <c r="G331" s="50"/>
      <c r="H331" s="50"/>
      <c r="I331" s="50"/>
      <c r="J331" s="50"/>
      <c r="K331" s="50"/>
      <c r="L331" s="50"/>
      <c r="M331" s="91"/>
      <c r="N331" s="91"/>
      <c r="O331" s="50"/>
      <c r="P331" s="50"/>
      <c r="Q331" s="50"/>
      <c r="R331" s="50"/>
      <c r="S331" s="50"/>
      <c r="T331" s="95">
        <f t="shared" si="41"/>
        <v>0</v>
      </c>
      <c r="U331" s="36">
        <f t="shared" si="42"/>
        <v>0</v>
      </c>
      <c r="V331" s="43"/>
      <c r="W331" s="43"/>
      <c r="X331" s="6">
        <f t="shared" si="40"/>
        <v>0</v>
      </c>
      <c r="Y331" s="55"/>
      <c r="Z331" s="6">
        <f>(IF(R331="OUI",0,IF(AND(F331="MEDIA",G331&gt;0,O331&gt;0),(VLOOKUP(G331,COÛTS!$A$1:$C$157,3,0)*(M331*N331/1000*O331/1000)),0)+IF(AND(G331&gt;0,F331="HEURE"),(VLOOKUP(G331,COÛTS!$A$1:$C$157,3,0)*(O331)),0))+IF(AND(G331&gt;0,F331="DIVERS"),(VLOOKUP(G331,COÛTS!$A$1:$C$157,3,0)*(O331)),0)+IF(AND(G331&gt;0,F331="VEHICULE"),(VLOOKUP(G331,COÛTS!$A$1:$C$157,3,0)*(O331)),0)+IF(AND(G331&gt;0,F331="FACONNAGE"),(VLOOKUP(G331,COÛTS!$A$1:$C$157,3,0)*(O331)),0)+IF(AND(G331&gt;0,F331="ACCESSOIRES"),(VLOOKUP(G331,COÛTS!$A$1:$C$157,3,0)*(O331)),0)+IF(AND(F331="TRANSPORT",G331&gt;0),(VLOOKUP(G331,COÛTS!$A$1:$C$157,3,0)*(O331)),0)+IF(AND(F331="PRODUITS",G331="KIT COMPLET HABILLAGE CLOISON MODULAIRE (mL)"),(VLOOKUP(G331,COÛTS!$A$1:$C$157,3,0)*(M331/1000*O331)),0)+IF(AND(F331="MEDIA",H331&lt;0,G331&gt;0,P331="oui",Q331="RECTO/VERSO (Type Deux Simple Face)"),(VLOOKUP(G331,COÛTS!$A$1:$C$157,3,0)*(M331*(N331+480)/1000*O331/1000)),"0")+IF(AND(F331="MEDIA",H331&lt;0,G331&gt;0,P331="oui",Q331="MODULE TRIANGULAIRE"),(VLOOKUP(G331,COÛTS!$A$1:$C$157,3,0)*(M331*(N331+240)/1000*O331/1000)*2)+(VLOOKUP(G331,COÛTS!$A$1:$C$157,3,0)*(M331)/1000*0.24),"0")+IF(AND(F331="MEDIA",P331="oui",G331&gt;0,H331&lt;0,Q331="MODULE CARRÉ"),(VLOOKUP(G331,COÛTS!$A$1:$C$157,3,0)*(M331*(N331+240)/1000*O331/1000)*3)+(VLOOKUP(G331,COÛTS!$A$1:$C$157,3,0)*(M331)/1000*0.24),"0")+IF(AND(F331="MEDIA",H331&lt;0,P331="oui",G331&gt;0,Q331="RECTO (Type Chaussette)"),(VLOOKUP(G331,COÛTS!$A$1:$C$157,3,0)*(M331*(N331+60)/1000*O331/1000))))</f>
        <v>0</v>
      </c>
      <c r="AA331" s="6">
        <f>IF(R331="OUI",0,IF(AND(H331&gt;0,I331="OUI"),(VLOOKUP(H331,COÛTS!$A$1:$C$157,3,0)*(M331*N331/1000*O331/1000)),0))</f>
        <v>0</v>
      </c>
      <c r="AB331" s="6">
        <f t="shared" si="43"/>
        <v>0</v>
      </c>
      <c r="AC331" s="7">
        <f t="shared" si="44"/>
        <v>0</v>
      </c>
      <c r="AD331" s="6">
        <f t="shared" si="45"/>
        <v>0</v>
      </c>
      <c r="AE331" s="6">
        <f t="shared" si="46"/>
        <v>0</v>
      </c>
      <c r="AF331" s="6">
        <f>IF(R331="OUI",0,(IF(AND(P331="oui",Q331="RECTO (Type Chaussette, Simple Face)",SEMAINE!M333&lt;=2000),((COÛTS!$C$115*2*O331*SEMAINE!M331/1000)+(COÛTS!$C$109*O331*SEMAINE!M331/1000)+(COÛTS!$C$107*O331*SEMAINE!M331/1000)),"0")+(IF(AND(P331="oui",Q331="RECTO (Type Chaussette, Simple Face)",SEMAINE!M331&gt;2001,SEMAINE!M331&lt;=4000),((COÛTS!$C$114*2*O331)),"0"))+(IF(AND(P331="oui",Q331="RECTO (Type Chaussette, Simple Face)",SEMAINE!M331&gt;=4001,SEMAINE!M331&lt;=6000),((COÛTS!$C$114*4*O331)),"0"))+(IF(AND(P331="oui",Q331="RECTO (Type Chaussette, Simple Face)",SEMAINE!M331&gt;=6001,SEMAINE!M331&lt;=8000),((COÛTS!$C$114*6*O331)),"0"))+(IF(AND(P331="oui",Q331="RECTO (Type Chaussette, Simple Face)",SEMAINE!M331&gt;=8001,SEMAINE!M331&lt;=10000),((COÛTS!$C$114*8*O331)),0))))</f>
        <v>0</v>
      </c>
      <c r="AG331" s="6">
        <f>IF(R331="OUI",0,(IF(AND(F331="MEDIA",G331="NON TISSÉ (Type Drop)",P331="oui",Q331="RECTO (Type Chaussette)",SEMAINE!M334&lt;=2000),((COÛTS!$C$115*2*O331*SEMAINE!M331/1000)+(COÛTS!$C$109*O331*SEMAINE!M331/1000)+(COÛTS!$C$107*O331*SEMAINE!M331/1000)),"0")+(IF(AND(F331="MEDIA",P331="oui",Q331="RECTO (Type Chaussette)",SEMAINE!M331&gt;2001,SEMAINE!M331&lt;=4000),((COÛTS!$C$114*2*O331)),"0"))+(IF(AND(F331="MEDIA",P331="oui",Q331="RECTO (Type Chaussette)",SEMAINE!M331&gt;=4001,SEMAINE!M331&lt;=6000),((COÛTS!$C$114*4*O331)),"0"))+(IF(AND(F331="MEDIA",P331="oui",Q331="RECTO (Type Chaussette)",SEMAINE!M331&gt;=6001,SEMAINE!M331&lt;=8000),((COÛTS!$C$114*6*O331)),"0"))+(IF(AND(F331="MEDIA",P331="oui",Q331="RECTO (Type Chaussette)",SEMAINE!M331&gt;=8001,SEMAINE!M331&lt;=10000),((COÛTS!$C$114*8*O331)),0))))</f>
        <v>0</v>
      </c>
      <c r="AH331" s="6">
        <f>IF(R331="OUI",0,(IF(AND(F331="MEDIA",G331="NON TISSÉ (Type Drop)",P331="oui",Q331="RECTO/VERSO (Type Deux Simple Face)"),((COÛTS!$C$115*4*O331*SEMAINE!M331/1000)+(COÛTS!$C$110*O331*4)+(COÛTS!$C$107*O331*SEMAINE!M331/1000)),"0")+(IF(AND(F331="MEDIA",P331="oui",Q331="RECTO/VERSO (Type Deux Simple Face)",SEMAINE!M331&gt;2001,SEMAINE!M331&lt;=4000),((COÛTS!$C$114*2*O331)),"0"))+(IF(AND(F331="MEDIA",P331="oui",Q331="RECTO/VERSO (Type Deux Simple Face)",SEMAINE!M331&gt;=4001,SEMAINE!M331&lt;=6000),((COÛTS!$C$114*4*O331)),"0"))+(IF(AND(F331="MEDIA",P331="oui",Q331="RECTO/VERSO (Type Deux Simple Face)",SEMAINE!M331&gt;=6001,SEMAINE!M331&lt;=8000),((COÛTS!$C$114*6*O331)),"0"))+(IF(AND(F331="MEDIA",P331="oui",Q331="RECTO/VERSO (Type Deux Simple Face)",SEMAINE!M331&gt;=8001,SEMAINE!M331&lt;=10000),((COÛTS!$C$114*8*O331)),0))))</f>
        <v>0</v>
      </c>
      <c r="AI331" s="6">
        <f>IF(R331="OUI",0,(IF(AND(F331="MEDIA",G331="NON TISSÉ (Type Drop)",P331="oui",Q331="MODULE TRIANGULAIRE"),((COÛTS!$C$115*6*O331*SEMAINE!M331/1000)+(COÛTS!$C$112*O331*6)+(COÛTS!$C$107*O331*3)),"0")+(IF(AND(F331="MEDIA",P331="oui",Q331="MODULE TRIANGULAIRE",SEMAINE!M331&gt;2001,SEMAINE!M331&lt;=4000),((COÛTS!$C$114*2*O331*3)),"0"))+(IF(AND(F331="MEDIA",P331="oui",Q331="MODULE TRIANGULAIRE",SEMAINE!M331&gt;=4001,SEMAINE!M331&lt;=6000),((COÛTS!$C$114*4*O331*3)),"0"))+(IF(AND(F331="MEDIA",P331="oui",Q331="MODULE TRIANGULAIRE",SEMAINE!M331&gt;=6001,SEMAINE!M331&lt;=8000),((COÛTS!$C$114*6*O331*3)),"0"))+(IF(AND(F331="MEDIA",P331="oui",Q331="MODULE TRIANGULAIRE",SEMAINE!M331&gt;=8001,SEMAINE!M331&lt;=10000),((COÛTS!$C$114*8*O331*3)),0))))</f>
        <v>0</v>
      </c>
      <c r="AJ331" s="6">
        <f>IF(OR(R331="OUI",H331&gt;0),0,(IF(AND(F331="MEDIA",G331="NON TISSÉ (Type Drop)",P331="oui",Q331="MODULE CARRÉ"),((COÛTS!$C$115*8*O331*SEMAINE!M331/1000)+(COÛTS!$C$111*O331*8)+(COÛTS!$C$107*O331*4)),"0")+IF(AND(F331="MEDIA",G331="BÂCHE FRONTLIT 450gr (Type Bâche M1)",P331="oui",Q331="MODULE CARRÉ"),((COÛTS!$C$115*8*O331*SEMAINE!M331/1000)+(COÛTS!$C$111*O331*8)+(COÛTS!$C$107*O331*4)),"0")+(IF(AND(F331="MEDIA",P331="oui",Q331="MODULE CARRÉ",SEMAINE!M331&gt;2001,SEMAINE!M331&lt;=4000),((COÛTS!$C$114*2*O331*4)),"0"))+(IF(AND(F331="MEDIA",P331="oui",Q331="MODULE CARRÉ",SEMAINE!M331&gt;=4001,SEMAINE!M331&lt;=6000),((COÛTS!$C$114*4*O331*4)),"0"))+(IF(AND(F331="MEDIA",P331="oui",Q331="MODULE CARRÉ",SEMAINE!M331&gt;=6001,SEMAINE!M331&lt;=8000),((COÛTS!$C$114*6*O331*4)),"0"))+(IF(AND(F331="MEDIA",P331="oui",Q331="MODULE CARRÉ",SEMAINE!M331&gt;=8001,SEMAINE!M331&lt;=10000),((COÛTS!$C$114*8*O331*4)),"0"))))</f>
        <v>0</v>
      </c>
      <c r="AK331" s="38">
        <f>IF(Y331&gt;0,(VLOOKUP(Y331,DATA!$AB$2:$AC$102,2,0)),1)</f>
        <v>1</v>
      </c>
      <c r="AL331" s="53">
        <f t="shared" si="47"/>
        <v>0</v>
      </c>
    </row>
    <row r="332" spans="2:38" ht="25.05" customHeight="1" x14ac:dyDescent="0.25">
      <c r="B332" s="43" t="str">
        <f>COUNTIF($D$3:D332,D332)&amp;T_Semaine[[#This Row],[N°AFFAIRE]]</f>
        <v>0</v>
      </c>
      <c r="C332" s="50"/>
      <c r="D332" s="50"/>
      <c r="E332" s="50"/>
      <c r="F332" s="50"/>
      <c r="G332" s="50"/>
      <c r="H332" s="50"/>
      <c r="I332" s="50"/>
      <c r="J332" s="50"/>
      <c r="K332" s="50"/>
      <c r="L332" s="50"/>
      <c r="M332" s="91"/>
      <c r="N332" s="91"/>
      <c r="O332" s="50"/>
      <c r="P332" s="50"/>
      <c r="Q332" s="50"/>
      <c r="R332" s="50"/>
      <c r="S332" s="50"/>
      <c r="T332" s="95">
        <f t="shared" si="41"/>
        <v>0</v>
      </c>
      <c r="U332" s="36">
        <f t="shared" si="42"/>
        <v>0</v>
      </c>
      <c r="V332" s="43"/>
      <c r="W332" s="43"/>
      <c r="X332" s="6">
        <f t="shared" si="40"/>
        <v>0</v>
      </c>
      <c r="Y332" s="55"/>
      <c r="Z332" s="6">
        <f>(IF(R332="OUI",0,IF(AND(F332="MEDIA",G332&gt;0,O332&gt;0),(VLOOKUP(G332,COÛTS!$A$1:$C$157,3,0)*(M332*N332/1000*O332/1000)),0)+IF(AND(G332&gt;0,F332="HEURE"),(VLOOKUP(G332,COÛTS!$A$1:$C$157,3,0)*(O332)),0))+IF(AND(G332&gt;0,F332="DIVERS"),(VLOOKUP(G332,COÛTS!$A$1:$C$157,3,0)*(O332)),0)+IF(AND(G332&gt;0,F332="VEHICULE"),(VLOOKUP(G332,COÛTS!$A$1:$C$157,3,0)*(O332)),0)+IF(AND(G332&gt;0,F332="FACONNAGE"),(VLOOKUP(G332,COÛTS!$A$1:$C$157,3,0)*(O332)),0)+IF(AND(G332&gt;0,F332="ACCESSOIRES"),(VLOOKUP(G332,COÛTS!$A$1:$C$157,3,0)*(O332)),0)+IF(AND(F332="TRANSPORT",G332&gt;0),(VLOOKUP(G332,COÛTS!$A$1:$C$157,3,0)*(O332)),0)+IF(AND(F332="PRODUITS",G332="KIT COMPLET HABILLAGE CLOISON MODULAIRE (mL)"),(VLOOKUP(G332,COÛTS!$A$1:$C$157,3,0)*(M332/1000*O332)),0)+IF(AND(F332="MEDIA",H332&lt;0,G332&gt;0,P332="oui",Q332="RECTO/VERSO (Type Deux Simple Face)"),(VLOOKUP(G332,COÛTS!$A$1:$C$157,3,0)*(M332*(N332+480)/1000*O332/1000)),"0")+IF(AND(F332="MEDIA",H332&lt;0,G332&gt;0,P332="oui",Q332="MODULE TRIANGULAIRE"),(VLOOKUP(G332,COÛTS!$A$1:$C$157,3,0)*(M332*(N332+240)/1000*O332/1000)*2)+(VLOOKUP(G332,COÛTS!$A$1:$C$157,3,0)*(M332)/1000*0.24),"0")+IF(AND(F332="MEDIA",P332="oui",G332&gt;0,H332&lt;0,Q332="MODULE CARRÉ"),(VLOOKUP(G332,COÛTS!$A$1:$C$157,3,0)*(M332*(N332+240)/1000*O332/1000)*3)+(VLOOKUP(G332,COÛTS!$A$1:$C$157,3,0)*(M332)/1000*0.24),"0")+IF(AND(F332="MEDIA",H332&lt;0,P332="oui",G332&gt;0,Q332="RECTO (Type Chaussette)"),(VLOOKUP(G332,COÛTS!$A$1:$C$157,3,0)*(M332*(N332+60)/1000*O332/1000))))</f>
        <v>0</v>
      </c>
      <c r="AA332" s="6">
        <f>IF(R332="OUI",0,IF(AND(H332&gt;0,I332="OUI"),(VLOOKUP(H332,COÛTS!$A$1:$C$157,3,0)*(M332*N332/1000*O332/1000)),0))</f>
        <v>0</v>
      </c>
      <c r="AB332" s="6">
        <f t="shared" si="43"/>
        <v>0</v>
      </c>
      <c r="AC332" s="7">
        <f t="shared" si="44"/>
        <v>0</v>
      </c>
      <c r="AD332" s="6">
        <f t="shared" si="45"/>
        <v>0</v>
      </c>
      <c r="AE332" s="6">
        <f t="shared" si="46"/>
        <v>0</v>
      </c>
      <c r="AF332" s="6">
        <f>IF(R332="OUI",0,(IF(AND(P332="oui",Q332="RECTO (Type Chaussette, Simple Face)",SEMAINE!M334&lt;=2000),((COÛTS!$C$115*2*O332*SEMAINE!M332/1000)+(COÛTS!$C$109*O332*SEMAINE!M332/1000)+(COÛTS!$C$107*O332*SEMAINE!M332/1000)),"0")+(IF(AND(P332="oui",Q332="RECTO (Type Chaussette, Simple Face)",SEMAINE!M332&gt;2001,SEMAINE!M332&lt;=4000),((COÛTS!$C$114*2*O332)),"0"))+(IF(AND(P332="oui",Q332="RECTO (Type Chaussette, Simple Face)",SEMAINE!M332&gt;=4001,SEMAINE!M332&lt;=6000),((COÛTS!$C$114*4*O332)),"0"))+(IF(AND(P332="oui",Q332="RECTO (Type Chaussette, Simple Face)",SEMAINE!M332&gt;=6001,SEMAINE!M332&lt;=8000),((COÛTS!$C$114*6*O332)),"0"))+(IF(AND(P332="oui",Q332="RECTO (Type Chaussette, Simple Face)",SEMAINE!M332&gt;=8001,SEMAINE!M332&lt;=10000),((COÛTS!$C$114*8*O332)),0))))</f>
        <v>0</v>
      </c>
      <c r="AG332" s="6">
        <f>IF(R332="OUI",0,(IF(AND(F332="MEDIA",G332="NON TISSÉ (Type Drop)",P332="oui",Q332="RECTO (Type Chaussette)",SEMAINE!M335&lt;=2000),((COÛTS!$C$115*2*O332*SEMAINE!M332/1000)+(COÛTS!$C$109*O332*SEMAINE!M332/1000)+(COÛTS!$C$107*O332*SEMAINE!M332/1000)),"0")+(IF(AND(F332="MEDIA",P332="oui",Q332="RECTO (Type Chaussette)",SEMAINE!M332&gt;2001,SEMAINE!M332&lt;=4000),((COÛTS!$C$114*2*O332)),"0"))+(IF(AND(F332="MEDIA",P332="oui",Q332="RECTO (Type Chaussette)",SEMAINE!M332&gt;=4001,SEMAINE!M332&lt;=6000),((COÛTS!$C$114*4*O332)),"0"))+(IF(AND(F332="MEDIA",P332="oui",Q332="RECTO (Type Chaussette)",SEMAINE!M332&gt;=6001,SEMAINE!M332&lt;=8000),((COÛTS!$C$114*6*O332)),"0"))+(IF(AND(F332="MEDIA",P332="oui",Q332="RECTO (Type Chaussette)",SEMAINE!M332&gt;=8001,SEMAINE!M332&lt;=10000),((COÛTS!$C$114*8*O332)),0))))</f>
        <v>0</v>
      </c>
      <c r="AH332" s="6">
        <f>IF(R332="OUI",0,(IF(AND(F332="MEDIA",G332="NON TISSÉ (Type Drop)",P332="oui",Q332="RECTO/VERSO (Type Deux Simple Face)"),((COÛTS!$C$115*4*O332*SEMAINE!M332/1000)+(COÛTS!$C$110*O332*4)+(COÛTS!$C$107*O332*SEMAINE!M332/1000)),"0")+(IF(AND(F332="MEDIA",P332="oui",Q332="RECTO/VERSO (Type Deux Simple Face)",SEMAINE!M332&gt;2001,SEMAINE!M332&lt;=4000),((COÛTS!$C$114*2*O332)),"0"))+(IF(AND(F332="MEDIA",P332="oui",Q332="RECTO/VERSO (Type Deux Simple Face)",SEMAINE!M332&gt;=4001,SEMAINE!M332&lt;=6000),((COÛTS!$C$114*4*O332)),"0"))+(IF(AND(F332="MEDIA",P332="oui",Q332="RECTO/VERSO (Type Deux Simple Face)",SEMAINE!M332&gt;=6001,SEMAINE!M332&lt;=8000),((COÛTS!$C$114*6*O332)),"0"))+(IF(AND(F332="MEDIA",P332="oui",Q332="RECTO/VERSO (Type Deux Simple Face)",SEMAINE!M332&gt;=8001,SEMAINE!M332&lt;=10000),((COÛTS!$C$114*8*O332)),0))))</f>
        <v>0</v>
      </c>
      <c r="AI332" s="6">
        <f>IF(R332="OUI",0,(IF(AND(F332="MEDIA",G332="NON TISSÉ (Type Drop)",P332="oui",Q332="MODULE TRIANGULAIRE"),((COÛTS!$C$115*6*O332*SEMAINE!M332/1000)+(COÛTS!$C$112*O332*6)+(COÛTS!$C$107*O332*3)),"0")+(IF(AND(F332="MEDIA",P332="oui",Q332="MODULE TRIANGULAIRE",SEMAINE!M332&gt;2001,SEMAINE!M332&lt;=4000),((COÛTS!$C$114*2*O332*3)),"0"))+(IF(AND(F332="MEDIA",P332="oui",Q332="MODULE TRIANGULAIRE",SEMAINE!M332&gt;=4001,SEMAINE!M332&lt;=6000),((COÛTS!$C$114*4*O332*3)),"0"))+(IF(AND(F332="MEDIA",P332="oui",Q332="MODULE TRIANGULAIRE",SEMAINE!M332&gt;=6001,SEMAINE!M332&lt;=8000),((COÛTS!$C$114*6*O332*3)),"0"))+(IF(AND(F332="MEDIA",P332="oui",Q332="MODULE TRIANGULAIRE",SEMAINE!M332&gt;=8001,SEMAINE!M332&lt;=10000),((COÛTS!$C$114*8*O332*3)),0))))</f>
        <v>0</v>
      </c>
      <c r="AJ332" s="6">
        <f>IF(OR(R332="OUI",H332&gt;0),0,(IF(AND(F332="MEDIA",G332="NON TISSÉ (Type Drop)",P332="oui",Q332="MODULE CARRÉ"),((COÛTS!$C$115*8*O332*SEMAINE!M332/1000)+(COÛTS!$C$111*O332*8)+(COÛTS!$C$107*O332*4)),"0")+IF(AND(F332="MEDIA",G332="BÂCHE FRONTLIT 450gr (Type Bâche M1)",P332="oui",Q332="MODULE CARRÉ"),((COÛTS!$C$115*8*O332*SEMAINE!M332/1000)+(COÛTS!$C$111*O332*8)+(COÛTS!$C$107*O332*4)),"0")+(IF(AND(F332="MEDIA",P332="oui",Q332="MODULE CARRÉ",SEMAINE!M332&gt;2001,SEMAINE!M332&lt;=4000),((COÛTS!$C$114*2*O332*4)),"0"))+(IF(AND(F332="MEDIA",P332="oui",Q332="MODULE CARRÉ",SEMAINE!M332&gt;=4001,SEMAINE!M332&lt;=6000),((COÛTS!$C$114*4*O332*4)),"0"))+(IF(AND(F332="MEDIA",P332="oui",Q332="MODULE CARRÉ",SEMAINE!M332&gt;=6001,SEMAINE!M332&lt;=8000),((COÛTS!$C$114*6*O332*4)),"0"))+(IF(AND(F332="MEDIA",P332="oui",Q332="MODULE CARRÉ",SEMAINE!M332&gt;=8001,SEMAINE!M332&lt;=10000),((COÛTS!$C$114*8*O332*4)),"0"))))</f>
        <v>0</v>
      </c>
      <c r="AK332" s="38">
        <f>IF(Y332&gt;0,(VLOOKUP(Y332,DATA!$AB$2:$AC$102,2,0)),1)</f>
        <v>1</v>
      </c>
      <c r="AL332" s="53">
        <f t="shared" si="47"/>
        <v>0</v>
      </c>
    </row>
    <row r="333" spans="2:38" ht="25.05" customHeight="1" x14ac:dyDescent="0.25">
      <c r="B333" s="43" t="str">
        <f>COUNTIF($D$3:D333,D333)&amp;T_Semaine[[#This Row],[N°AFFAIRE]]</f>
        <v>0</v>
      </c>
      <c r="C333" s="50"/>
      <c r="D333" s="50"/>
      <c r="E333" s="50"/>
      <c r="F333" s="50"/>
      <c r="G333" s="50"/>
      <c r="H333" s="50"/>
      <c r="I333" s="50"/>
      <c r="J333" s="50"/>
      <c r="K333" s="50"/>
      <c r="L333" s="50"/>
      <c r="M333" s="91"/>
      <c r="N333" s="91"/>
      <c r="O333" s="50"/>
      <c r="P333" s="50"/>
      <c r="Q333" s="50"/>
      <c r="R333" s="50"/>
      <c r="S333" s="50"/>
      <c r="T333" s="95">
        <f t="shared" si="41"/>
        <v>0</v>
      </c>
      <c r="U333" s="36">
        <f t="shared" si="42"/>
        <v>0</v>
      </c>
      <c r="V333" s="43"/>
      <c r="W333" s="43"/>
      <c r="X333" s="6">
        <f t="shared" si="40"/>
        <v>0</v>
      </c>
      <c r="Y333" s="55"/>
      <c r="Z333" s="6">
        <f>(IF(R333="OUI",0,IF(AND(F333="MEDIA",G333&gt;0,O333&gt;0),(VLOOKUP(G333,COÛTS!$A$1:$C$157,3,0)*(M333*N333/1000*O333/1000)),0)+IF(AND(G333&gt;0,F333="HEURE"),(VLOOKUP(G333,COÛTS!$A$1:$C$157,3,0)*(O333)),0))+IF(AND(G333&gt;0,F333="DIVERS"),(VLOOKUP(G333,COÛTS!$A$1:$C$157,3,0)*(O333)),0)+IF(AND(G333&gt;0,F333="VEHICULE"),(VLOOKUP(G333,COÛTS!$A$1:$C$157,3,0)*(O333)),0)+IF(AND(G333&gt;0,F333="FACONNAGE"),(VLOOKUP(G333,COÛTS!$A$1:$C$157,3,0)*(O333)),0)+IF(AND(G333&gt;0,F333="ACCESSOIRES"),(VLOOKUP(G333,COÛTS!$A$1:$C$157,3,0)*(O333)),0)+IF(AND(F333="TRANSPORT",G333&gt;0),(VLOOKUP(G333,COÛTS!$A$1:$C$157,3,0)*(O333)),0)+IF(AND(F333="PRODUITS",G333="KIT COMPLET HABILLAGE CLOISON MODULAIRE (mL)"),(VLOOKUP(G333,COÛTS!$A$1:$C$157,3,0)*(M333/1000*O333)),0)+IF(AND(F333="MEDIA",H333&lt;0,G333&gt;0,P333="oui",Q333="RECTO/VERSO (Type Deux Simple Face)"),(VLOOKUP(G333,COÛTS!$A$1:$C$157,3,0)*(M333*(N333+480)/1000*O333/1000)),"0")+IF(AND(F333="MEDIA",H333&lt;0,G333&gt;0,P333="oui",Q333="MODULE TRIANGULAIRE"),(VLOOKUP(G333,COÛTS!$A$1:$C$157,3,0)*(M333*(N333+240)/1000*O333/1000)*2)+(VLOOKUP(G333,COÛTS!$A$1:$C$157,3,0)*(M333)/1000*0.24),"0")+IF(AND(F333="MEDIA",P333="oui",G333&gt;0,H333&lt;0,Q333="MODULE CARRÉ"),(VLOOKUP(G333,COÛTS!$A$1:$C$157,3,0)*(M333*(N333+240)/1000*O333/1000)*3)+(VLOOKUP(G333,COÛTS!$A$1:$C$157,3,0)*(M333)/1000*0.24),"0")+IF(AND(F333="MEDIA",H333&lt;0,P333="oui",G333&gt;0,Q333="RECTO (Type Chaussette)"),(VLOOKUP(G333,COÛTS!$A$1:$C$157,3,0)*(M333*(N333+60)/1000*O333/1000))))</f>
        <v>0</v>
      </c>
      <c r="AA333" s="6">
        <f>IF(R333="OUI",0,IF(AND(H333&gt;0,I333="OUI"),(VLOOKUP(H333,COÛTS!$A$1:$C$157,3,0)*(M333*N333/1000*O333/1000)),0))</f>
        <v>0</v>
      </c>
      <c r="AB333" s="6">
        <f t="shared" si="43"/>
        <v>0</v>
      </c>
      <c r="AC333" s="7">
        <f t="shared" si="44"/>
        <v>0</v>
      </c>
      <c r="AD333" s="6">
        <f t="shared" si="45"/>
        <v>0</v>
      </c>
      <c r="AE333" s="6">
        <f t="shared" si="46"/>
        <v>0</v>
      </c>
      <c r="AF333" s="6">
        <f>IF(R333="OUI",0,(IF(AND(P333="oui",Q333="RECTO (Type Chaussette, Simple Face)",SEMAINE!M335&lt;=2000),((COÛTS!$C$115*2*O333*SEMAINE!M333/1000)+(COÛTS!$C$109*O333*SEMAINE!M333/1000)+(COÛTS!$C$107*O333*SEMAINE!M333/1000)),"0")+(IF(AND(P333="oui",Q333="RECTO (Type Chaussette, Simple Face)",SEMAINE!M333&gt;2001,SEMAINE!M333&lt;=4000),((COÛTS!$C$114*2*O333)),"0"))+(IF(AND(P333="oui",Q333="RECTO (Type Chaussette, Simple Face)",SEMAINE!M333&gt;=4001,SEMAINE!M333&lt;=6000),((COÛTS!$C$114*4*O333)),"0"))+(IF(AND(P333="oui",Q333="RECTO (Type Chaussette, Simple Face)",SEMAINE!M333&gt;=6001,SEMAINE!M333&lt;=8000),((COÛTS!$C$114*6*O333)),"0"))+(IF(AND(P333="oui",Q333="RECTO (Type Chaussette, Simple Face)",SEMAINE!M333&gt;=8001,SEMAINE!M333&lt;=10000),((COÛTS!$C$114*8*O333)),0))))</f>
        <v>0</v>
      </c>
      <c r="AG333" s="6">
        <f>IF(R333="OUI",0,(IF(AND(F333="MEDIA",G333="NON TISSÉ (Type Drop)",P333="oui",Q333="RECTO (Type Chaussette)",SEMAINE!M336&lt;=2000),((COÛTS!$C$115*2*O333*SEMAINE!M333/1000)+(COÛTS!$C$109*O333*SEMAINE!M333/1000)+(COÛTS!$C$107*O333*SEMAINE!M333/1000)),"0")+(IF(AND(F333="MEDIA",P333="oui",Q333="RECTO (Type Chaussette)",SEMAINE!M333&gt;2001,SEMAINE!M333&lt;=4000),((COÛTS!$C$114*2*O333)),"0"))+(IF(AND(F333="MEDIA",P333="oui",Q333="RECTO (Type Chaussette)",SEMAINE!M333&gt;=4001,SEMAINE!M333&lt;=6000),((COÛTS!$C$114*4*O333)),"0"))+(IF(AND(F333="MEDIA",P333="oui",Q333="RECTO (Type Chaussette)",SEMAINE!M333&gt;=6001,SEMAINE!M333&lt;=8000),((COÛTS!$C$114*6*O333)),"0"))+(IF(AND(F333="MEDIA",P333="oui",Q333="RECTO (Type Chaussette)",SEMAINE!M333&gt;=8001,SEMAINE!M333&lt;=10000),((COÛTS!$C$114*8*O333)),0))))</f>
        <v>0</v>
      </c>
      <c r="AH333" s="6">
        <f>IF(R333="OUI",0,(IF(AND(F333="MEDIA",G333="NON TISSÉ (Type Drop)",P333="oui",Q333="RECTO/VERSO (Type Deux Simple Face)"),((COÛTS!$C$115*4*O333*SEMAINE!M333/1000)+(COÛTS!$C$110*O333*4)+(COÛTS!$C$107*O333*SEMAINE!M333/1000)),"0")+(IF(AND(F333="MEDIA",P333="oui",Q333="RECTO/VERSO (Type Deux Simple Face)",SEMAINE!M333&gt;2001,SEMAINE!M333&lt;=4000),((COÛTS!$C$114*2*O333)),"0"))+(IF(AND(F333="MEDIA",P333="oui",Q333="RECTO/VERSO (Type Deux Simple Face)",SEMAINE!M333&gt;=4001,SEMAINE!M333&lt;=6000),((COÛTS!$C$114*4*O333)),"0"))+(IF(AND(F333="MEDIA",P333="oui",Q333="RECTO/VERSO (Type Deux Simple Face)",SEMAINE!M333&gt;=6001,SEMAINE!M333&lt;=8000),((COÛTS!$C$114*6*O333)),"0"))+(IF(AND(F333="MEDIA",P333="oui",Q333="RECTO/VERSO (Type Deux Simple Face)",SEMAINE!M333&gt;=8001,SEMAINE!M333&lt;=10000),((COÛTS!$C$114*8*O333)),0))))</f>
        <v>0</v>
      </c>
      <c r="AI333" s="6">
        <f>IF(R333="OUI",0,(IF(AND(F333="MEDIA",G333="NON TISSÉ (Type Drop)",P333="oui",Q333="MODULE TRIANGULAIRE"),((COÛTS!$C$115*6*O333*SEMAINE!M333/1000)+(COÛTS!$C$112*O333*6)+(COÛTS!$C$107*O333*3)),"0")+(IF(AND(F333="MEDIA",P333="oui",Q333="MODULE TRIANGULAIRE",SEMAINE!M333&gt;2001,SEMAINE!M333&lt;=4000),((COÛTS!$C$114*2*O333*3)),"0"))+(IF(AND(F333="MEDIA",P333="oui",Q333="MODULE TRIANGULAIRE",SEMAINE!M333&gt;=4001,SEMAINE!M333&lt;=6000),((COÛTS!$C$114*4*O333*3)),"0"))+(IF(AND(F333="MEDIA",P333="oui",Q333="MODULE TRIANGULAIRE",SEMAINE!M333&gt;=6001,SEMAINE!M333&lt;=8000),((COÛTS!$C$114*6*O333*3)),"0"))+(IF(AND(F333="MEDIA",P333="oui",Q333="MODULE TRIANGULAIRE",SEMAINE!M333&gt;=8001,SEMAINE!M333&lt;=10000),((COÛTS!$C$114*8*O333*3)),0))))</f>
        <v>0</v>
      </c>
      <c r="AJ333" s="6">
        <f>IF(OR(R333="OUI",H333&gt;0),0,(IF(AND(F333="MEDIA",G333="NON TISSÉ (Type Drop)",P333="oui",Q333="MODULE CARRÉ"),((COÛTS!$C$115*8*O333*SEMAINE!M333/1000)+(COÛTS!$C$111*O333*8)+(COÛTS!$C$107*O333*4)),"0")+IF(AND(F333="MEDIA",G333="BÂCHE FRONTLIT 450gr (Type Bâche M1)",P333="oui",Q333="MODULE CARRÉ"),((COÛTS!$C$115*8*O333*SEMAINE!M333/1000)+(COÛTS!$C$111*O333*8)+(COÛTS!$C$107*O333*4)),"0")+(IF(AND(F333="MEDIA",P333="oui",Q333="MODULE CARRÉ",SEMAINE!M333&gt;2001,SEMAINE!M333&lt;=4000),((COÛTS!$C$114*2*O333*4)),"0"))+(IF(AND(F333="MEDIA",P333="oui",Q333="MODULE CARRÉ",SEMAINE!M333&gt;=4001,SEMAINE!M333&lt;=6000),((COÛTS!$C$114*4*O333*4)),"0"))+(IF(AND(F333="MEDIA",P333="oui",Q333="MODULE CARRÉ",SEMAINE!M333&gt;=6001,SEMAINE!M333&lt;=8000),((COÛTS!$C$114*6*O333*4)),"0"))+(IF(AND(F333="MEDIA",P333="oui",Q333="MODULE CARRÉ",SEMAINE!M333&gt;=8001,SEMAINE!M333&lt;=10000),((COÛTS!$C$114*8*O333*4)),"0"))))</f>
        <v>0</v>
      </c>
      <c r="AK333" s="38">
        <f>IF(Y333&gt;0,(VLOOKUP(Y333,DATA!$AB$2:$AC$102,2,0)),1)</f>
        <v>1</v>
      </c>
      <c r="AL333" s="53">
        <f t="shared" si="47"/>
        <v>0</v>
      </c>
    </row>
    <row r="334" spans="2:38" ht="25.05" customHeight="1" x14ac:dyDescent="0.25">
      <c r="B334" s="43" t="str">
        <f>COUNTIF($D$3:D334,D334)&amp;T_Semaine[[#This Row],[N°AFFAIRE]]</f>
        <v>0</v>
      </c>
      <c r="C334" s="50"/>
      <c r="D334" s="50"/>
      <c r="E334" s="50"/>
      <c r="F334" s="50"/>
      <c r="G334" s="50"/>
      <c r="H334" s="50"/>
      <c r="I334" s="50"/>
      <c r="J334" s="50"/>
      <c r="K334" s="50"/>
      <c r="L334" s="50"/>
      <c r="M334" s="91"/>
      <c r="N334" s="91"/>
      <c r="O334" s="50"/>
      <c r="P334" s="50"/>
      <c r="Q334" s="50"/>
      <c r="R334" s="50"/>
      <c r="S334" s="50"/>
      <c r="T334" s="95">
        <f t="shared" si="41"/>
        <v>0</v>
      </c>
      <c r="U334" s="36">
        <f t="shared" si="42"/>
        <v>0</v>
      </c>
      <c r="V334" s="43"/>
      <c r="W334" s="43"/>
      <c r="X334" s="6">
        <f t="shared" si="40"/>
        <v>0</v>
      </c>
      <c r="Y334" s="55"/>
      <c r="Z334" s="6">
        <f>(IF(R334="OUI",0,IF(AND(F334="MEDIA",G334&gt;0,O334&gt;0),(VLOOKUP(G334,COÛTS!$A$1:$C$157,3,0)*(M334*N334/1000*O334/1000)),0)+IF(AND(G334&gt;0,F334="HEURE"),(VLOOKUP(G334,COÛTS!$A$1:$C$157,3,0)*(O334)),0))+IF(AND(G334&gt;0,F334="DIVERS"),(VLOOKUP(G334,COÛTS!$A$1:$C$157,3,0)*(O334)),0)+IF(AND(G334&gt;0,F334="VEHICULE"),(VLOOKUP(G334,COÛTS!$A$1:$C$157,3,0)*(O334)),0)+IF(AND(G334&gt;0,F334="FACONNAGE"),(VLOOKUP(G334,COÛTS!$A$1:$C$157,3,0)*(O334)),0)+IF(AND(G334&gt;0,F334="ACCESSOIRES"),(VLOOKUP(G334,COÛTS!$A$1:$C$157,3,0)*(O334)),0)+IF(AND(F334="TRANSPORT",G334&gt;0),(VLOOKUP(G334,COÛTS!$A$1:$C$157,3,0)*(O334)),0)+IF(AND(F334="PRODUITS",G334="KIT COMPLET HABILLAGE CLOISON MODULAIRE (mL)"),(VLOOKUP(G334,COÛTS!$A$1:$C$157,3,0)*(M334/1000*O334)),0)+IF(AND(F334="MEDIA",H334&lt;0,G334&gt;0,P334="oui",Q334="RECTO/VERSO (Type Deux Simple Face)"),(VLOOKUP(G334,COÛTS!$A$1:$C$157,3,0)*(M334*(N334+480)/1000*O334/1000)),"0")+IF(AND(F334="MEDIA",H334&lt;0,G334&gt;0,P334="oui",Q334="MODULE TRIANGULAIRE"),(VLOOKUP(G334,COÛTS!$A$1:$C$157,3,0)*(M334*(N334+240)/1000*O334/1000)*2)+(VLOOKUP(G334,COÛTS!$A$1:$C$157,3,0)*(M334)/1000*0.24),"0")+IF(AND(F334="MEDIA",P334="oui",G334&gt;0,H334&lt;0,Q334="MODULE CARRÉ"),(VLOOKUP(G334,COÛTS!$A$1:$C$157,3,0)*(M334*(N334+240)/1000*O334/1000)*3)+(VLOOKUP(G334,COÛTS!$A$1:$C$157,3,0)*(M334)/1000*0.24),"0")+IF(AND(F334="MEDIA",H334&lt;0,P334="oui",G334&gt;0,Q334="RECTO (Type Chaussette)"),(VLOOKUP(G334,COÛTS!$A$1:$C$157,3,0)*(M334*(N334+60)/1000*O334/1000))))</f>
        <v>0</v>
      </c>
      <c r="AA334" s="6">
        <f>IF(R334="OUI",0,IF(AND(H334&gt;0,I334="OUI"),(VLOOKUP(H334,COÛTS!$A$1:$C$157,3,0)*(M334*N334/1000*O334/1000)),0))</f>
        <v>0</v>
      </c>
      <c r="AB334" s="6">
        <f t="shared" si="43"/>
        <v>0</v>
      </c>
      <c r="AC334" s="7">
        <f t="shared" si="44"/>
        <v>0</v>
      </c>
      <c r="AD334" s="6">
        <f t="shared" si="45"/>
        <v>0</v>
      </c>
      <c r="AE334" s="6">
        <f t="shared" si="46"/>
        <v>0</v>
      </c>
      <c r="AF334" s="6">
        <f>IF(R334="OUI",0,(IF(AND(P334="oui",Q334="RECTO (Type Chaussette, Simple Face)",SEMAINE!M336&lt;=2000),((COÛTS!$C$115*2*O334*SEMAINE!M334/1000)+(COÛTS!$C$109*O334*SEMAINE!M334/1000)+(COÛTS!$C$107*O334*SEMAINE!M334/1000)),"0")+(IF(AND(P334="oui",Q334="RECTO (Type Chaussette, Simple Face)",SEMAINE!M334&gt;2001,SEMAINE!M334&lt;=4000),((COÛTS!$C$114*2*O334)),"0"))+(IF(AND(P334="oui",Q334="RECTO (Type Chaussette, Simple Face)",SEMAINE!M334&gt;=4001,SEMAINE!M334&lt;=6000),((COÛTS!$C$114*4*O334)),"0"))+(IF(AND(P334="oui",Q334="RECTO (Type Chaussette, Simple Face)",SEMAINE!M334&gt;=6001,SEMAINE!M334&lt;=8000),((COÛTS!$C$114*6*O334)),"0"))+(IF(AND(P334="oui",Q334="RECTO (Type Chaussette, Simple Face)",SEMAINE!M334&gt;=8001,SEMAINE!M334&lt;=10000),((COÛTS!$C$114*8*O334)),0))))</f>
        <v>0</v>
      </c>
      <c r="AG334" s="6">
        <f>IF(R334="OUI",0,(IF(AND(F334="MEDIA",G334="NON TISSÉ (Type Drop)",P334="oui",Q334="RECTO (Type Chaussette)",SEMAINE!M337&lt;=2000),((COÛTS!$C$115*2*O334*SEMAINE!M334/1000)+(COÛTS!$C$109*O334*SEMAINE!M334/1000)+(COÛTS!$C$107*O334*SEMAINE!M334/1000)),"0")+(IF(AND(F334="MEDIA",P334="oui",Q334="RECTO (Type Chaussette)",SEMAINE!M334&gt;2001,SEMAINE!M334&lt;=4000),((COÛTS!$C$114*2*O334)),"0"))+(IF(AND(F334="MEDIA",P334="oui",Q334="RECTO (Type Chaussette)",SEMAINE!M334&gt;=4001,SEMAINE!M334&lt;=6000),((COÛTS!$C$114*4*O334)),"0"))+(IF(AND(F334="MEDIA",P334="oui",Q334="RECTO (Type Chaussette)",SEMAINE!M334&gt;=6001,SEMAINE!M334&lt;=8000),((COÛTS!$C$114*6*O334)),"0"))+(IF(AND(F334="MEDIA",P334="oui",Q334="RECTO (Type Chaussette)",SEMAINE!M334&gt;=8001,SEMAINE!M334&lt;=10000),((COÛTS!$C$114*8*O334)),0))))</f>
        <v>0</v>
      </c>
      <c r="AH334" s="6">
        <f>IF(R334="OUI",0,(IF(AND(F334="MEDIA",G334="NON TISSÉ (Type Drop)",P334="oui",Q334="RECTO/VERSO (Type Deux Simple Face)"),((COÛTS!$C$115*4*O334*SEMAINE!M334/1000)+(COÛTS!$C$110*O334*4)+(COÛTS!$C$107*O334*SEMAINE!M334/1000)),"0")+(IF(AND(F334="MEDIA",P334="oui",Q334="RECTO/VERSO (Type Deux Simple Face)",SEMAINE!M334&gt;2001,SEMAINE!M334&lt;=4000),((COÛTS!$C$114*2*O334)),"0"))+(IF(AND(F334="MEDIA",P334="oui",Q334="RECTO/VERSO (Type Deux Simple Face)",SEMAINE!M334&gt;=4001,SEMAINE!M334&lt;=6000),((COÛTS!$C$114*4*O334)),"0"))+(IF(AND(F334="MEDIA",P334="oui",Q334="RECTO/VERSO (Type Deux Simple Face)",SEMAINE!M334&gt;=6001,SEMAINE!M334&lt;=8000),((COÛTS!$C$114*6*O334)),"0"))+(IF(AND(F334="MEDIA",P334="oui",Q334="RECTO/VERSO (Type Deux Simple Face)",SEMAINE!M334&gt;=8001,SEMAINE!M334&lt;=10000),((COÛTS!$C$114*8*O334)),0))))</f>
        <v>0</v>
      </c>
      <c r="AI334" s="6">
        <f>IF(R334="OUI",0,(IF(AND(F334="MEDIA",G334="NON TISSÉ (Type Drop)",P334="oui",Q334="MODULE TRIANGULAIRE"),((COÛTS!$C$115*6*O334*SEMAINE!M334/1000)+(COÛTS!$C$112*O334*6)+(COÛTS!$C$107*O334*3)),"0")+(IF(AND(F334="MEDIA",P334="oui",Q334="MODULE TRIANGULAIRE",SEMAINE!M334&gt;2001,SEMAINE!M334&lt;=4000),((COÛTS!$C$114*2*O334*3)),"0"))+(IF(AND(F334="MEDIA",P334="oui",Q334="MODULE TRIANGULAIRE",SEMAINE!M334&gt;=4001,SEMAINE!M334&lt;=6000),((COÛTS!$C$114*4*O334*3)),"0"))+(IF(AND(F334="MEDIA",P334="oui",Q334="MODULE TRIANGULAIRE",SEMAINE!M334&gt;=6001,SEMAINE!M334&lt;=8000),((COÛTS!$C$114*6*O334*3)),"0"))+(IF(AND(F334="MEDIA",P334="oui",Q334="MODULE TRIANGULAIRE",SEMAINE!M334&gt;=8001,SEMAINE!M334&lt;=10000),((COÛTS!$C$114*8*O334*3)),0))))</f>
        <v>0</v>
      </c>
      <c r="AJ334" s="6">
        <f>IF(OR(R334="OUI",H334&gt;0),0,(IF(AND(F334="MEDIA",G334="NON TISSÉ (Type Drop)",P334="oui",Q334="MODULE CARRÉ"),((COÛTS!$C$115*8*O334*SEMAINE!M334/1000)+(COÛTS!$C$111*O334*8)+(COÛTS!$C$107*O334*4)),"0")+IF(AND(F334="MEDIA",G334="BÂCHE FRONTLIT 450gr (Type Bâche M1)",P334="oui",Q334="MODULE CARRÉ"),((COÛTS!$C$115*8*O334*SEMAINE!M334/1000)+(COÛTS!$C$111*O334*8)+(COÛTS!$C$107*O334*4)),"0")+(IF(AND(F334="MEDIA",P334="oui",Q334="MODULE CARRÉ",SEMAINE!M334&gt;2001,SEMAINE!M334&lt;=4000),((COÛTS!$C$114*2*O334*4)),"0"))+(IF(AND(F334="MEDIA",P334="oui",Q334="MODULE CARRÉ",SEMAINE!M334&gt;=4001,SEMAINE!M334&lt;=6000),((COÛTS!$C$114*4*O334*4)),"0"))+(IF(AND(F334="MEDIA",P334="oui",Q334="MODULE CARRÉ",SEMAINE!M334&gt;=6001,SEMAINE!M334&lt;=8000),((COÛTS!$C$114*6*O334*4)),"0"))+(IF(AND(F334="MEDIA",P334="oui",Q334="MODULE CARRÉ",SEMAINE!M334&gt;=8001,SEMAINE!M334&lt;=10000),((COÛTS!$C$114*8*O334*4)),"0"))))</f>
        <v>0</v>
      </c>
      <c r="AK334" s="38">
        <f>IF(Y334&gt;0,(VLOOKUP(Y334,DATA!$AB$2:$AC$102,2,0)),1)</f>
        <v>1</v>
      </c>
      <c r="AL334" s="53">
        <f t="shared" si="47"/>
        <v>0</v>
      </c>
    </row>
    <row r="335" spans="2:38" ht="25.05" customHeight="1" x14ac:dyDescent="0.25">
      <c r="B335" s="43" t="str">
        <f>COUNTIF($D$3:D335,D335)&amp;T_Semaine[[#This Row],[N°AFFAIRE]]</f>
        <v>0</v>
      </c>
      <c r="C335" s="50"/>
      <c r="D335" s="50"/>
      <c r="E335" s="50"/>
      <c r="F335" s="50"/>
      <c r="G335" s="50"/>
      <c r="H335" s="50"/>
      <c r="I335" s="50"/>
      <c r="J335" s="50"/>
      <c r="K335" s="50"/>
      <c r="L335" s="50"/>
      <c r="M335" s="91"/>
      <c r="N335" s="91"/>
      <c r="O335" s="50"/>
      <c r="P335" s="50"/>
      <c r="Q335" s="50"/>
      <c r="R335" s="50"/>
      <c r="S335" s="50"/>
      <c r="T335" s="95">
        <f t="shared" si="41"/>
        <v>0</v>
      </c>
      <c r="U335" s="36">
        <f t="shared" si="42"/>
        <v>0</v>
      </c>
      <c r="V335" s="43"/>
      <c r="W335" s="43"/>
      <c r="X335" s="6">
        <f t="shared" si="40"/>
        <v>0</v>
      </c>
      <c r="Y335" s="55"/>
      <c r="Z335" s="6">
        <f>(IF(R335="OUI",0,IF(AND(F335="MEDIA",G335&gt;0,O335&gt;0),(VLOOKUP(G335,COÛTS!$A$1:$C$157,3,0)*(M335*N335/1000*O335/1000)),0)+IF(AND(G335&gt;0,F335="HEURE"),(VLOOKUP(G335,COÛTS!$A$1:$C$157,3,0)*(O335)),0))+IF(AND(G335&gt;0,F335="DIVERS"),(VLOOKUP(G335,COÛTS!$A$1:$C$157,3,0)*(O335)),0)+IF(AND(G335&gt;0,F335="VEHICULE"),(VLOOKUP(G335,COÛTS!$A$1:$C$157,3,0)*(O335)),0)+IF(AND(G335&gt;0,F335="FACONNAGE"),(VLOOKUP(G335,COÛTS!$A$1:$C$157,3,0)*(O335)),0)+IF(AND(G335&gt;0,F335="ACCESSOIRES"),(VLOOKUP(G335,COÛTS!$A$1:$C$157,3,0)*(O335)),0)+IF(AND(F335="TRANSPORT",G335&gt;0),(VLOOKUP(G335,COÛTS!$A$1:$C$157,3,0)*(O335)),0)+IF(AND(F335="PRODUITS",G335="KIT COMPLET HABILLAGE CLOISON MODULAIRE (mL)"),(VLOOKUP(G335,COÛTS!$A$1:$C$157,3,0)*(M335/1000*O335)),0)+IF(AND(F335="MEDIA",H335&lt;0,G335&gt;0,P335="oui",Q335="RECTO/VERSO (Type Deux Simple Face)"),(VLOOKUP(G335,COÛTS!$A$1:$C$157,3,0)*(M335*(N335+480)/1000*O335/1000)),"0")+IF(AND(F335="MEDIA",H335&lt;0,G335&gt;0,P335="oui",Q335="MODULE TRIANGULAIRE"),(VLOOKUP(G335,COÛTS!$A$1:$C$157,3,0)*(M335*(N335+240)/1000*O335/1000)*2)+(VLOOKUP(G335,COÛTS!$A$1:$C$157,3,0)*(M335)/1000*0.24),"0")+IF(AND(F335="MEDIA",P335="oui",G335&gt;0,H335&lt;0,Q335="MODULE CARRÉ"),(VLOOKUP(G335,COÛTS!$A$1:$C$157,3,0)*(M335*(N335+240)/1000*O335/1000)*3)+(VLOOKUP(G335,COÛTS!$A$1:$C$157,3,0)*(M335)/1000*0.24),"0")+IF(AND(F335="MEDIA",H335&lt;0,P335="oui",G335&gt;0,Q335="RECTO (Type Chaussette)"),(VLOOKUP(G335,COÛTS!$A$1:$C$157,3,0)*(M335*(N335+60)/1000*O335/1000))))</f>
        <v>0</v>
      </c>
      <c r="AA335" s="6">
        <f>IF(R335="OUI",0,IF(AND(H335&gt;0,I335="OUI"),(VLOOKUP(H335,COÛTS!$A$1:$C$157,3,0)*(M335*N335/1000*O335/1000)),0))</f>
        <v>0</v>
      </c>
      <c r="AB335" s="6">
        <f t="shared" si="43"/>
        <v>0</v>
      </c>
      <c r="AC335" s="7">
        <f t="shared" si="44"/>
        <v>0</v>
      </c>
      <c r="AD335" s="6">
        <f t="shared" si="45"/>
        <v>0</v>
      </c>
      <c r="AE335" s="6">
        <f t="shared" si="46"/>
        <v>0</v>
      </c>
      <c r="AF335" s="6">
        <f>IF(R335="OUI",0,(IF(AND(P335="oui",Q335="RECTO (Type Chaussette, Simple Face)",SEMAINE!M337&lt;=2000),((COÛTS!$C$115*2*O335*SEMAINE!M335/1000)+(COÛTS!$C$109*O335*SEMAINE!M335/1000)+(COÛTS!$C$107*O335*SEMAINE!M335/1000)),"0")+(IF(AND(P335="oui",Q335="RECTO (Type Chaussette, Simple Face)",SEMAINE!M335&gt;2001,SEMAINE!M335&lt;=4000),((COÛTS!$C$114*2*O335)),"0"))+(IF(AND(P335="oui",Q335="RECTO (Type Chaussette, Simple Face)",SEMAINE!M335&gt;=4001,SEMAINE!M335&lt;=6000),((COÛTS!$C$114*4*O335)),"0"))+(IF(AND(P335="oui",Q335="RECTO (Type Chaussette, Simple Face)",SEMAINE!M335&gt;=6001,SEMAINE!M335&lt;=8000),((COÛTS!$C$114*6*O335)),"0"))+(IF(AND(P335="oui",Q335="RECTO (Type Chaussette, Simple Face)",SEMAINE!M335&gt;=8001,SEMAINE!M335&lt;=10000),((COÛTS!$C$114*8*O335)),0))))</f>
        <v>0</v>
      </c>
      <c r="AG335" s="6">
        <f>IF(R335="OUI",0,(IF(AND(F335="MEDIA",G335="NON TISSÉ (Type Drop)",P335="oui",Q335="RECTO (Type Chaussette)",SEMAINE!M338&lt;=2000),((COÛTS!$C$115*2*O335*SEMAINE!M335/1000)+(COÛTS!$C$109*O335*SEMAINE!M335/1000)+(COÛTS!$C$107*O335*SEMAINE!M335/1000)),"0")+(IF(AND(F335="MEDIA",P335="oui",Q335="RECTO (Type Chaussette)",SEMAINE!M335&gt;2001,SEMAINE!M335&lt;=4000),((COÛTS!$C$114*2*O335)),"0"))+(IF(AND(F335="MEDIA",P335="oui",Q335="RECTO (Type Chaussette)",SEMAINE!M335&gt;=4001,SEMAINE!M335&lt;=6000),((COÛTS!$C$114*4*O335)),"0"))+(IF(AND(F335="MEDIA",P335="oui",Q335="RECTO (Type Chaussette)",SEMAINE!M335&gt;=6001,SEMAINE!M335&lt;=8000),((COÛTS!$C$114*6*O335)),"0"))+(IF(AND(F335="MEDIA",P335="oui",Q335="RECTO (Type Chaussette)",SEMAINE!M335&gt;=8001,SEMAINE!M335&lt;=10000),((COÛTS!$C$114*8*O335)),0))))</f>
        <v>0</v>
      </c>
      <c r="AH335" s="6">
        <f>IF(R335="OUI",0,(IF(AND(F335="MEDIA",G335="NON TISSÉ (Type Drop)",P335="oui",Q335="RECTO/VERSO (Type Deux Simple Face)"),((COÛTS!$C$115*4*O335*SEMAINE!M335/1000)+(COÛTS!$C$110*O335*4)+(COÛTS!$C$107*O335*SEMAINE!M335/1000)),"0")+(IF(AND(F335="MEDIA",P335="oui",Q335="RECTO/VERSO (Type Deux Simple Face)",SEMAINE!M335&gt;2001,SEMAINE!M335&lt;=4000),((COÛTS!$C$114*2*O335)),"0"))+(IF(AND(F335="MEDIA",P335="oui",Q335="RECTO/VERSO (Type Deux Simple Face)",SEMAINE!M335&gt;=4001,SEMAINE!M335&lt;=6000),((COÛTS!$C$114*4*O335)),"0"))+(IF(AND(F335="MEDIA",P335="oui",Q335="RECTO/VERSO (Type Deux Simple Face)",SEMAINE!M335&gt;=6001,SEMAINE!M335&lt;=8000),((COÛTS!$C$114*6*O335)),"0"))+(IF(AND(F335="MEDIA",P335="oui",Q335="RECTO/VERSO (Type Deux Simple Face)",SEMAINE!M335&gt;=8001,SEMAINE!M335&lt;=10000),((COÛTS!$C$114*8*O335)),0))))</f>
        <v>0</v>
      </c>
      <c r="AI335" s="6">
        <f>IF(R335="OUI",0,(IF(AND(F335="MEDIA",G335="NON TISSÉ (Type Drop)",P335="oui",Q335="MODULE TRIANGULAIRE"),((COÛTS!$C$115*6*O335*SEMAINE!M335/1000)+(COÛTS!$C$112*O335*6)+(COÛTS!$C$107*O335*3)),"0")+(IF(AND(F335="MEDIA",P335="oui",Q335="MODULE TRIANGULAIRE",SEMAINE!M335&gt;2001,SEMAINE!M335&lt;=4000),((COÛTS!$C$114*2*O335*3)),"0"))+(IF(AND(F335="MEDIA",P335="oui",Q335="MODULE TRIANGULAIRE",SEMAINE!M335&gt;=4001,SEMAINE!M335&lt;=6000),((COÛTS!$C$114*4*O335*3)),"0"))+(IF(AND(F335="MEDIA",P335="oui",Q335="MODULE TRIANGULAIRE",SEMAINE!M335&gt;=6001,SEMAINE!M335&lt;=8000),((COÛTS!$C$114*6*O335*3)),"0"))+(IF(AND(F335="MEDIA",P335="oui",Q335="MODULE TRIANGULAIRE",SEMAINE!M335&gt;=8001,SEMAINE!M335&lt;=10000),((COÛTS!$C$114*8*O335*3)),0))))</f>
        <v>0</v>
      </c>
      <c r="AJ335" s="6">
        <f>IF(OR(R335="OUI",H335&gt;0),0,(IF(AND(F335="MEDIA",G335="NON TISSÉ (Type Drop)",P335="oui",Q335="MODULE CARRÉ"),((COÛTS!$C$115*8*O335*SEMAINE!M335/1000)+(COÛTS!$C$111*O335*8)+(COÛTS!$C$107*O335*4)),"0")+IF(AND(F335="MEDIA",G335="BÂCHE FRONTLIT 450gr (Type Bâche M1)",P335="oui",Q335="MODULE CARRÉ"),((COÛTS!$C$115*8*O335*SEMAINE!M335/1000)+(COÛTS!$C$111*O335*8)+(COÛTS!$C$107*O335*4)),"0")+(IF(AND(F335="MEDIA",P335="oui",Q335="MODULE CARRÉ",SEMAINE!M335&gt;2001,SEMAINE!M335&lt;=4000),((COÛTS!$C$114*2*O335*4)),"0"))+(IF(AND(F335="MEDIA",P335="oui",Q335="MODULE CARRÉ",SEMAINE!M335&gt;=4001,SEMAINE!M335&lt;=6000),((COÛTS!$C$114*4*O335*4)),"0"))+(IF(AND(F335="MEDIA",P335="oui",Q335="MODULE CARRÉ",SEMAINE!M335&gt;=6001,SEMAINE!M335&lt;=8000),((COÛTS!$C$114*6*O335*4)),"0"))+(IF(AND(F335="MEDIA",P335="oui",Q335="MODULE CARRÉ",SEMAINE!M335&gt;=8001,SEMAINE!M335&lt;=10000),((COÛTS!$C$114*8*O335*4)),"0"))))</f>
        <v>0</v>
      </c>
      <c r="AK335" s="38">
        <f>IF(Y335&gt;0,(VLOOKUP(Y335,DATA!$AB$2:$AC$102,2,0)),1)</f>
        <v>1</v>
      </c>
      <c r="AL335" s="53">
        <f t="shared" si="47"/>
        <v>0</v>
      </c>
    </row>
    <row r="336" spans="2:38" ht="25.05" customHeight="1" x14ac:dyDescent="0.25">
      <c r="B336" s="43" t="str">
        <f>COUNTIF($D$3:D336,D336)&amp;T_Semaine[[#This Row],[N°AFFAIRE]]</f>
        <v>0</v>
      </c>
      <c r="C336" s="50"/>
      <c r="D336" s="50"/>
      <c r="E336" s="50"/>
      <c r="F336" s="50"/>
      <c r="G336" s="50"/>
      <c r="H336" s="50"/>
      <c r="I336" s="50"/>
      <c r="J336" s="50"/>
      <c r="K336" s="50"/>
      <c r="L336" s="50"/>
      <c r="M336" s="91"/>
      <c r="N336" s="91"/>
      <c r="O336" s="50"/>
      <c r="P336" s="50"/>
      <c r="Q336" s="50"/>
      <c r="R336" s="50"/>
      <c r="S336" s="50"/>
      <c r="T336" s="95">
        <f t="shared" si="41"/>
        <v>0</v>
      </c>
      <c r="U336" s="36">
        <f t="shared" si="42"/>
        <v>0</v>
      </c>
      <c r="V336" s="43"/>
      <c r="W336" s="43"/>
      <c r="X336" s="6">
        <f t="shared" si="40"/>
        <v>0</v>
      </c>
      <c r="Y336" s="55"/>
      <c r="Z336" s="6">
        <f>(IF(R336="OUI",0,IF(AND(F336="MEDIA",G336&gt;0,O336&gt;0),(VLOOKUP(G336,COÛTS!$A$1:$C$157,3,0)*(M336*N336/1000*O336/1000)),0)+IF(AND(G336&gt;0,F336="HEURE"),(VLOOKUP(G336,COÛTS!$A$1:$C$157,3,0)*(O336)),0))+IF(AND(G336&gt;0,F336="DIVERS"),(VLOOKUP(G336,COÛTS!$A$1:$C$157,3,0)*(O336)),0)+IF(AND(G336&gt;0,F336="VEHICULE"),(VLOOKUP(G336,COÛTS!$A$1:$C$157,3,0)*(O336)),0)+IF(AND(G336&gt;0,F336="FACONNAGE"),(VLOOKUP(G336,COÛTS!$A$1:$C$157,3,0)*(O336)),0)+IF(AND(G336&gt;0,F336="ACCESSOIRES"),(VLOOKUP(G336,COÛTS!$A$1:$C$157,3,0)*(O336)),0)+IF(AND(F336="TRANSPORT",G336&gt;0),(VLOOKUP(G336,COÛTS!$A$1:$C$157,3,0)*(O336)),0)+IF(AND(F336="PRODUITS",G336="KIT COMPLET HABILLAGE CLOISON MODULAIRE (mL)"),(VLOOKUP(G336,COÛTS!$A$1:$C$157,3,0)*(M336/1000*O336)),0)+IF(AND(F336="MEDIA",H336&lt;0,G336&gt;0,P336="oui",Q336="RECTO/VERSO (Type Deux Simple Face)"),(VLOOKUP(G336,COÛTS!$A$1:$C$157,3,0)*(M336*(N336+480)/1000*O336/1000)),"0")+IF(AND(F336="MEDIA",H336&lt;0,G336&gt;0,P336="oui",Q336="MODULE TRIANGULAIRE"),(VLOOKUP(G336,COÛTS!$A$1:$C$157,3,0)*(M336*(N336+240)/1000*O336/1000)*2)+(VLOOKUP(G336,COÛTS!$A$1:$C$157,3,0)*(M336)/1000*0.24),"0")+IF(AND(F336="MEDIA",P336="oui",G336&gt;0,H336&lt;0,Q336="MODULE CARRÉ"),(VLOOKUP(G336,COÛTS!$A$1:$C$157,3,0)*(M336*(N336+240)/1000*O336/1000)*3)+(VLOOKUP(G336,COÛTS!$A$1:$C$157,3,0)*(M336)/1000*0.24),"0")+IF(AND(F336="MEDIA",H336&lt;0,P336="oui",G336&gt;0,Q336="RECTO (Type Chaussette)"),(VLOOKUP(G336,COÛTS!$A$1:$C$157,3,0)*(M336*(N336+60)/1000*O336/1000))))</f>
        <v>0</v>
      </c>
      <c r="AA336" s="6">
        <f>IF(R336="OUI",0,IF(AND(H336&gt;0,I336="OUI"),(VLOOKUP(H336,COÛTS!$A$1:$C$157,3,0)*(M336*N336/1000*O336/1000)),0))</f>
        <v>0</v>
      </c>
      <c r="AB336" s="6">
        <f t="shared" si="43"/>
        <v>0</v>
      </c>
      <c r="AC336" s="7">
        <f t="shared" si="44"/>
        <v>0</v>
      </c>
      <c r="AD336" s="6">
        <f t="shared" si="45"/>
        <v>0</v>
      </c>
      <c r="AE336" s="6">
        <f t="shared" si="46"/>
        <v>0</v>
      </c>
      <c r="AF336" s="6">
        <f>IF(R336="OUI",0,(IF(AND(P336="oui",Q336="RECTO (Type Chaussette, Simple Face)",SEMAINE!M338&lt;=2000),((COÛTS!$C$115*2*O336*SEMAINE!M336/1000)+(COÛTS!$C$109*O336*SEMAINE!M336/1000)+(COÛTS!$C$107*O336*SEMAINE!M336/1000)),"0")+(IF(AND(P336="oui",Q336="RECTO (Type Chaussette, Simple Face)",SEMAINE!M336&gt;2001,SEMAINE!M336&lt;=4000),((COÛTS!$C$114*2*O336)),"0"))+(IF(AND(P336="oui",Q336="RECTO (Type Chaussette, Simple Face)",SEMAINE!M336&gt;=4001,SEMAINE!M336&lt;=6000),((COÛTS!$C$114*4*O336)),"0"))+(IF(AND(P336="oui",Q336="RECTO (Type Chaussette, Simple Face)",SEMAINE!M336&gt;=6001,SEMAINE!M336&lt;=8000),((COÛTS!$C$114*6*O336)),"0"))+(IF(AND(P336="oui",Q336="RECTO (Type Chaussette, Simple Face)",SEMAINE!M336&gt;=8001,SEMAINE!M336&lt;=10000),((COÛTS!$C$114*8*O336)),0))))</f>
        <v>0</v>
      </c>
      <c r="AG336" s="6">
        <f>IF(R336="OUI",0,(IF(AND(F336="MEDIA",G336="NON TISSÉ (Type Drop)",P336="oui",Q336="RECTO (Type Chaussette)",SEMAINE!M339&lt;=2000),((COÛTS!$C$115*2*O336*SEMAINE!M336/1000)+(COÛTS!$C$109*O336*SEMAINE!M336/1000)+(COÛTS!$C$107*O336*SEMAINE!M336/1000)),"0")+(IF(AND(F336="MEDIA",P336="oui",Q336="RECTO (Type Chaussette)",SEMAINE!M336&gt;2001,SEMAINE!M336&lt;=4000),((COÛTS!$C$114*2*O336)),"0"))+(IF(AND(F336="MEDIA",P336="oui",Q336="RECTO (Type Chaussette)",SEMAINE!M336&gt;=4001,SEMAINE!M336&lt;=6000),((COÛTS!$C$114*4*O336)),"0"))+(IF(AND(F336="MEDIA",P336="oui",Q336="RECTO (Type Chaussette)",SEMAINE!M336&gt;=6001,SEMAINE!M336&lt;=8000),((COÛTS!$C$114*6*O336)),"0"))+(IF(AND(F336="MEDIA",P336="oui",Q336="RECTO (Type Chaussette)",SEMAINE!M336&gt;=8001,SEMAINE!M336&lt;=10000),((COÛTS!$C$114*8*O336)),0))))</f>
        <v>0</v>
      </c>
      <c r="AH336" s="6">
        <f>IF(R336="OUI",0,(IF(AND(F336="MEDIA",G336="NON TISSÉ (Type Drop)",P336="oui",Q336="RECTO/VERSO (Type Deux Simple Face)"),((COÛTS!$C$115*4*O336*SEMAINE!M336/1000)+(COÛTS!$C$110*O336*4)+(COÛTS!$C$107*O336*SEMAINE!M336/1000)),"0")+(IF(AND(F336="MEDIA",P336="oui",Q336="RECTO/VERSO (Type Deux Simple Face)",SEMAINE!M336&gt;2001,SEMAINE!M336&lt;=4000),((COÛTS!$C$114*2*O336)),"0"))+(IF(AND(F336="MEDIA",P336="oui",Q336="RECTO/VERSO (Type Deux Simple Face)",SEMAINE!M336&gt;=4001,SEMAINE!M336&lt;=6000),((COÛTS!$C$114*4*O336)),"0"))+(IF(AND(F336="MEDIA",P336="oui",Q336="RECTO/VERSO (Type Deux Simple Face)",SEMAINE!M336&gt;=6001,SEMAINE!M336&lt;=8000),((COÛTS!$C$114*6*O336)),"0"))+(IF(AND(F336="MEDIA",P336="oui",Q336="RECTO/VERSO (Type Deux Simple Face)",SEMAINE!M336&gt;=8001,SEMAINE!M336&lt;=10000),((COÛTS!$C$114*8*O336)),0))))</f>
        <v>0</v>
      </c>
      <c r="AI336" s="6">
        <f>IF(R336="OUI",0,(IF(AND(F336="MEDIA",G336="NON TISSÉ (Type Drop)",P336="oui",Q336="MODULE TRIANGULAIRE"),((COÛTS!$C$115*6*O336*SEMAINE!M336/1000)+(COÛTS!$C$112*O336*6)+(COÛTS!$C$107*O336*3)),"0")+(IF(AND(F336="MEDIA",P336="oui",Q336="MODULE TRIANGULAIRE",SEMAINE!M336&gt;2001,SEMAINE!M336&lt;=4000),((COÛTS!$C$114*2*O336*3)),"0"))+(IF(AND(F336="MEDIA",P336="oui",Q336="MODULE TRIANGULAIRE",SEMAINE!M336&gt;=4001,SEMAINE!M336&lt;=6000),((COÛTS!$C$114*4*O336*3)),"0"))+(IF(AND(F336="MEDIA",P336="oui",Q336="MODULE TRIANGULAIRE",SEMAINE!M336&gt;=6001,SEMAINE!M336&lt;=8000),((COÛTS!$C$114*6*O336*3)),"0"))+(IF(AND(F336="MEDIA",P336="oui",Q336="MODULE TRIANGULAIRE",SEMAINE!M336&gt;=8001,SEMAINE!M336&lt;=10000),((COÛTS!$C$114*8*O336*3)),0))))</f>
        <v>0</v>
      </c>
      <c r="AJ336" s="6">
        <f>IF(OR(R336="OUI",H336&gt;0),0,(IF(AND(F336="MEDIA",G336="NON TISSÉ (Type Drop)",P336="oui",Q336="MODULE CARRÉ"),((COÛTS!$C$115*8*O336*SEMAINE!M336/1000)+(COÛTS!$C$111*O336*8)+(COÛTS!$C$107*O336*4)),"0")+IF(AND(F336="MEDIA",G336="BÂCHE FRONTLIT 450gr (Type Bâche M1)",P336="oui",Q336="MODULE CARRÉ"),((COÛTS!$C$115*8*O336*SEMAINE!M336/1000)+(COÛTS!$C$111*O336*8)+(COÛTS!$C$107*O336*4)),"0")+(IF(AND(F336="MEDIA",P336="oui",Q336="MODULE CARRÉ",SEMAINE!M336&gt;2001,SEMAINE!M336&lt;=4000),((COÛTS!$C$114*2*O336*4)),"0"))+(IF(AND(F336="MEDIA",P336="oui",Q336="MODULE CARRÉ",SEMAINE!M336&gt;=4001,SEMAINE!M336&lt;=6000),((COÛTS!$C$114*4*O336*4)),"0"))+(IF(AND(F336="MEDIA",P336="oui",Q336="MODULE CARRÉ",SEMAINE!M336&gt;=6001,SEMAINE!M336&lt;=8000),((COÛTS!$C$114*6*O336*4)),"0"))+(IF(AND(F336="MEDIA",P336="oui",Q336="MODULE CARRÉ",SEMAINE!M336&gt;=8001,SEMAINE!M336&lt;=10000),((COÛTS!$C$114*8*O336*4)),"0"))))</f>
        <v>0</v>
      </c>
      <c r="AK336" s="38">
        <f>IF(Y336&gt;0,(VLOOKUP(Y336,DATA!$AB$2:$AC$102,2,0)),1)</f>
        <v>1</v>
      </c>
      <c r="AL336" s="53">
        <f t="shared" si="47"/>
        <v>0</v>
      </c>
    </row>
    <row r="337" spans="2:38" ht="25.05" customHeight="1" x14ac:dyDescent="0.25">
      <c r="B337" s="43" t="str">
        <f>COUNTIF($D$3:D337,D337)&amp;T_Semaine[[#This Row],[N°AFFAIRE]]</f>
        <v>0</v>
      </c>
      <c r="C337" s="50"/>
      <c r="D337" s="50"/>
      <c r="E337" s="50"/>
      <c r="F337" s="50"/>
      <c r="G337" s="50"/>
      <c r="H337" s="50"/>
      <c r="I337" s="50"/>
      <c r="J337" s="50"/>
      <c r="K337" s="50"/>
      <c r="L337" s="50"/>
      <c r="M337" s="91"/>
      <c r="N337" s="91"/>
      <c r="O337" s="50"/>
      <c r="P337" s="50"/>
      <c r="Q337" s="50"/>
      <c r="R337" s="50"/>
      <c r="S337" s="50"/>
      <c r="T337" s="95">
        <f t="shared" si="41"/>
        <v>0</v>
      </c>
      <c r="U337" s="36">
        <f t="shared" si="42"/>
        <v>0</v>
      </c>
      <c r="V337" s="43"/>
      <c r="W337" s="43"/>
      <c r="X337" s="6">
        <f t="shared" si="40"/>
        <v>0</v>
      </c>
      <c r="Y337" s="55"/>
      <c r="Z337" s="6">
        <f>(IF(R337="OUI",0,IF(AND(F337="MEDIA",G337&gt;0,O337&gt;0),(VLOOKUP(G337,COÛTS!$A$1:$C$157,3,0)*(M337*N337/1000*O337/1000)),0)+IF(AND(G337&gt;0,F337="HEURE"),(VLOOKUP(G337,COÛTS!$A$1:$C$157,3,0)*(O337)),0))+IF(AND(G337&gt;0,F337="DIVERS"),(VLOOKUP(G337,COÛTS!$A$1:$C$157,3,0)*(O337)),0)+IF(AND(G337&gt;0,F337="VEHICULE"),(VLOOKUP(G337,COÛTS!$A$1:$C$157,3,0)*(O337)),0)+IF(AND(G337&gt;0,F337="FACONNAGE"),(VLOOKUP(G337,COÛTS!$A$1:$C$157,3,0)*(O337)),0)+IF(AND(G337&gt;0,F337="ACCESSOIRES"),(VLOOKUP(G337,COÛTS!$A$1:$C$157,3,0)*(O337)),0)+IF(AND(F337="TRANSPORT",G337&gt;0),(VLOOKUP(G337,COÛTS!$A$1:$C$157,3,0)*(O337)),0)+IF(AND(F337="PRODUITS",G337="KIT COMPLET HABILLAGE CLOISON MODULAIRE (mL)"),(VLOOKUP(G337,COÛTS!$A$1:$C$157,3,0)*(M337/1000*O337)),0)+IF(AND(F337="MEDIA",H337&lt;0,G337&gt;0,P337="oui",Q337="RECTO/VERSO (Type Deux Simple Face)"),(VLOOKUP(G337,COÛTS!$A$1:$C$157,3,0)*(M337*(N337+480)/1000*O337/1000)),"0")+IF(AND(F337="MEDIA",H337&lt;0,G337&gt;0,P337="oui",Q337="MODULE TRIANGULAIRE"),(VLOOKUP(G337,COÛTS!$A$1:$C$157,3,0)*(M337*(N337+240)/1000*O337/1000)*2)+(VLOOKUP(G337,COÛTS!$A$1:$C$157,3,0)*(M337)/1000*0.24),"0")+IF(AND(F337="MEDIA",P337="oui",G337&gt;0,H337&lt;0,Q337="MODULE CARRÉ"),(VLOOKUP(G337,COÛTS!$A$1:$C$157,3,0)*(M337*(N337+240)/1000*O337/1000)*3)+(VLOOKUP(G337,COÛTS!$A$1:$C$157,3,0)*(M337)/1000*0.24),"0")+IF(AND(F337="MEDIA",H337&lt;0,P337="oui",G337&gt;0,Q337="RECTO (Type Chaussette)"),(VLOOKUP(G337,COÛTS!$A$1:$C$157,3,0)*(M337*(N337+60)/1000*O337/1000))))</f>
        <v>0</v>
      </c>
      <c r="AA337" s="6">
        <f>IF(R337="OUI",0,IF(AND(H337&gt;0,I337="OUI"),(VLOOKUP(H337,COÛTS!$A$1:$C$157,3,0)*(M337*N337/1000*O337/1000)),0))</f>
        <v>0</v>
      </c>
      <c r="AB337" s="6">
        <f t="shared" si="43"/>
        <v>0</v>
      </c>
      <c r="AC337" s="7">
        <f t="shared" si="44"/>
        <v>0</v>
      </c>
      <c r="AD337" s="6">
        <f t="shared" si="45"/>
        <v>0</v>
      </c>
      <c r="AE337" s="6">
        <f t="shared" si="46"/>
        <v>0</v>
      </c>
      <c r="AF337" s="6">
        <f>IF(R337="OUI",0,(IF(AND(P337="oui",Q337="RECTO (Type Chaussette, Simple Face)",SEMAINE!M339&lt;=2000),((COÛTS!$C$115*2*O337*SEMAINE!M337/1000)+(COÛTS!$C$109*O337*SEMAINE!M337/1000)+(COÛTS!$C$107*O337*SEMAINE!M337/1000)),"0")+(IF(AND(P337="oui",Q337="RECTO (Type Chaussette, Simple Face)",SEMAINE!M337&gt;2001,SEMAINE!M337&lt;=4000),((COÛTS!$C$114*2*O337)),"0"))+(IF(AND(P337="oui",Q337="RECTO (Type Chaussette, Simple Face)",SEMAINE!M337&gt;=4001,SEMAINE!M337&lt;=6000),((COÛTS!$C$114*4*O337)),"0"))+(IF(AND(P337="oui",Q337="RECTO (Type Chaussette, Simple Face)",SEMAINE!M337&gt;=6001,SEMAINE!M337&lt;=8000),((COÛTS!$C$114*6*O337)),"0"))+(IF(AND(P337="oui",Q337="RECTO (Type Chaussette, Simple Face)",SEMAINE!M337&gt;=8001,SEMAINE!M337&lt;=10000),((COÛTS!$C$114*8*O337)),0))))</f>
        <v>0</v>
      </c>
      <c r="AG337" s="6">
        <f>IF(R337="OUI",0,(IF(AND(F337="MEDIA",G337="NON TISSÉ (Type Drop)",P337="oui",Q337="RECTO (Type Chaussette)",SEMAINE!M340&lt;=2000),((COÛTS!$C$115*2*O337*SEMAINE!M337/1000)+(COÛTS!$C$109*O337*SEMAINE!M337/1000)+(COÛTS!$C$107*O337*SEMAINE!M337/1000)),"0")+(IF(AND(F337="MEDIA",P337="oui",Q337="RECTO (Type Chaussette)",SEMAINE!M337&gt;2001,SEMAINE!M337&lt;=4000),((COÛTS!$C$114*2*O337)),"0"))+(IF(AND(F337="MEDIA",P337="oui",Q337="RECTO (Type Chaussette)",SEMAINE!M337&gt;=4001,SEMAINE!M337&lt;=6000),((COÛTS!$C$114*4*O337)),"0"))+(IF(AND(F337="MEDIA",P337="oui",Q337="RECTO (Type Chaussette)",SEMAINE!M337&gt;=6001,SEMAINE!M337&lt;=8000),((COÛTS!$C$114*6*O337)),"0"))+(IF(AND(F337="MEDIA",P337="oui",Q337="RECTO (Type Chaussette)",SEMAINE!M337&gt;=8001,SEMAINE!M337&lt;=10000),((COÛTS!$C$114*8*O337)),0))))</f>
        <v>0</v>
      </c>
      <c r="AH337" s="6">
        <f>IF(R337="OUI",0,(IF(AND(F337="MEDIA",G337="NON TISSÉ (Type Drop)",P337="oui",Q337="RECTO/VERSO (Type Deux Simple Face)"),((COÛTS!$C$115*4*O337*SEMAINE!M337/1000)+(COÛTS!$C$110*O337*4)+(COÛTS!$C$107*O337*SEMAINE!M337/1000)),"0")+(IF(AND(F337="MEDIA",P337="oui",Q337="RECTO/VERSO (Type Deux Simple Face)",SEMAINE!M337&gt;2001,SEMAINE!M337&lt;=4000),((COÛTS!$C$114*2*O337)),"0"))+(IF(AND(F337="MEDIA",P337="oui",Q337="RECTO/VERSO (Type Deux Simple Face)",SEMAINE!M337&gt;=4001,SEMAINE!M337&lt;=6000),((COÛTS!$C$114*4*O337)),"0"))+(IF(AND(F337="MEDIA",P337="oui",Q337="RECTO/VERSO (Type Deux Simple Face)",SEMAINE!M337&gt;=6001,SEMAINE!M337&lt;=8000),((COÛTS!$C$114*6*O337)),"0"))+(IF(AND(F337="MEDIA",P337="oui",Q337="RECTO/VERSO (Type Deux Simple Face)",SEMAINE!M337&gt;=8001,SEMAINE!M337&lt;=10000),((COÛTS!$C$114*8*O337)),0))))</f>
        <v>0</v>
      </c>
      <c r="AI337" s="6">
        <f>IF(R337="OUI",0,(IF(AND(F337="MEDIA",G337="NON TISSÉ (Type Drop)",P337="oui",Q337="MODULE TRIANGULAIRE"),((COÛTS!$C$115*6*O337*SEMAINE!M337/1000)+(COÛTS!$C$112*O337*6)+(COÛTS!$C$107*O337*3)),"0")+(IF(AND(F337="MEDIA",P337="oui",Q337="MODULE TRIANGULAIRE",SEMAINE!M337&gt;2001,SEMAINE!M337&lt;=4000),((COÛTS!$C$114*2*O337*3)),"0"))+(IF(AND(F337="MEDIA",P337="oui",Q337="MODULE TRIANGULAIRE",SEMAINE!M337&gt;=4001,SEMAINE!M337&lt;=6000),((COÛTS!$C$114*4*O337*3)),"0"))+(IF(AND(F337="MEDIA",P337="oui",Q337="MODULE TRIANGULAIRE",SEMAINE!M337&gt;=6001,SEMAINE!M337&lt;=8000),((COÛTS!$C$114*6*O337*3)),"0"))+(IF(AND(F337="MEDIA",P337="oui",Q337="MODULE TRIANGULAIRE",SEMAINE!M337&gt;=8001,SEMAINE!M337&lt;=10000),((COÛTS!$C$114*8*O337*3)),0))))</f>
        <v>0</v>
      </c>
      <c r="AJ337" s="6">
        <f>IF(OR(R337="OUI",H337&gt;0),0,(IF(AND(F337="MEDIA",G337="NON TISSÉ (Type Drop)",P337="oui",Q337="MODULE CARRÉ"),((COÛTS!$C$115*8*O337*SEMAINE!M337/1000)+(COÛTS!$C$111*O337*8)+(COÛTS!$C$107*O337*4)),"0")+IF(AND(F337="MEDIA",G337="BÂCHE FRONTLIT 450gr (Type Bâche M1)",P337="oui",Q337="MODULE CARRÉ"),((COÛTS!$C$115*8*O337*SEMAINE!M337/1000)+(COÛTS!$C$111*O337*8)+(COÛTS!$C$107*O337*4)),"0")+(IF(AND(F337="MEDIA",P337="oui",Q337="MODULE CARRÉ",SEMAINE!M337&gt;2001,SEMAINE!M337&lt;=4000),((COÛTS!$C$114*2*O337*4)),"0"))+(IF(AND(F337="MEDIA",P337="oui",Q337="MODULE CARRÉ",SEMAINE!M337&gt;=4001,SEMAINE!M337&lt;=6000),((COÛTS!$C$114*4*O337*4)),"0"))+(IF(AND(F337="MEDIA",P337="oui",Q337="MODULE CARRÉ",SEMAINE!M337&gt;=6001,SEMAINE!M337&lt;=8000),((COÛTS!$C$114*6*O337*4)),"0"))+(IF(AND(F337="MEDIA",P337="oui",Q337="MODULE CARRÉ",SEMAINE!M337&gt;=8001,SEMAINE!M337&lt;=10000),((COÛTS!$C$114*8*O337*4)),"0"))))</f>
        <v>0</v>
      </c>
      <c r="AK337" s="38">
        <f>IF(Y337&gt;0,(VLOOKUP(Y337,DATA!$AB$2:$AC$102,2,0)),1)</f>
        <v>1</v>
      </c>
      <c r="AL337" s="53">
        <f t="shared" si="47"/>
        <v>0</v>
      </c>
    </row>
    <row r="338" spans="2:38" ht="25.05" customHeight="1" x14ac:dyDescent="0.25">
      <c r="B338" s="43" t="str">
        <f>COUNTIF($D$3:D338,D338)&amp;T_Semaine[[#This Row],[N°AFFAIRE]]</f>
        <v>0</v>
      </c>
      <c r="C338" s="50"/>
      <c r="D338" s="50"/>
      <c r="E338" s="50"/>
      <c r="F338" s="50"/>
      <c r="G338" s="50"/>
      <c r="H338" s="50"/>
      <c r="I338" s="50"/>
      <c r="J338" s="50"/>
      <c r="K338" s="50"/>
      <c r="L338" s="50"/>
      <c r="M338" s="91"/>
      <c r="N338" s="91"/>
      <c r="O338" s="50"/>
      <c r="P338" s="50"/>
      <c r="Q338" s="50"/>
      <c r="R338" s="50"/>
      <c r="S338" s="50"/>
      <c r="T338" s="95">
        <f t="shared" si="41"/>
        <v>0</v>
      </c>
      <c r="U338" s="36">
        <f t="shared" si="42"/>
        <v>0</v>
      </c>
      <c r="V338" s="43"/>
      <c r="W338" s="43"/>
      <c r="X338" s="6">
        <f t="shared" si="40"/>
        <v>0</v>
      </c>
      <c r="Y338" s="55"/>
      <c r="Z338" s="6">
        <f>(IF(R338="OUI",0,IF(AND(F338="MEDIA",G338&gt;0,O338&gt;0),(VLOOKUP(G338,COÛTS!$A$1:$C$157,3,0)*(M338*N338/1000*O338/1000)),0)+IF(AND(G338&gt;0,F338="HEURE"),(VLOOKUP(G338,COÛTS!$A$1:$C$157,3,0)*(O338)),0))+IF(AND(G338&gt;0,F338="DIVERS"),(VLOOKUP(G338,COÛTS!$A$1:$C$157,3,0)*(O338)),0)+IF(AND(G338&gt;0,F338="VEHICULE"),(VLOOKUP(G338,COÛTS!$A$1:$C$157,3,0)*(O338)),0)+IF(AND(G338&gt;0,F338="FACONNAGE"),(VLOOKUP(G338,COÛTS!$A$1:$C$157,3,0)*(O338)),0)+IF(AND(G338&gt;0,F338="ACCESSOIRES"),(VLOOKUP(G338,COÛTS!$A$1:$C$157,3,0)*(O338)),0)+IF(AND(F338="TRANSPORT",G338&gt;0),(VLOOKUP(G338,COÛTS!$A$1:$C$157,3,0)*(O338)),0)+IF(AND(F338="PRODUITS",G338="KIT COMPLET HABILLAGE CLOISON MODULAIRE (mL)"),(VLOOKUP(G338,COÛTS!$A$1:$C$157,3,0)*(M338/1000*O338)),0)+IF(AND(F338="MEDIA",H338&lt;0,G338&gt;0,P338="oui",Q338="RECTO/VERSO (Type Deux Simple Face)"),(VLOOKUP(G338,COÛTS!$A$1:$C$157,3,0)*(M338*(N338+480)/1000*O338/1000)),"0")+IF(AND(F338="MEDIA",H338&lt;0,G338&gt;0,P338="oui",Q338="MODULE TRIANGULAIRE"),(VLOOKUP(G338,COÛTS!$A$1:$C$157,3,0)*(M338*(N338+240)/1000*O338/1000)*2)+(VLOOKUP(G338,COÛTS!$A$1:$C$157,3,0)*(M338)/1000*0.24),"0")+IF(AND(F338="MEDIA",P338="oui",G338&gt;0,H338&lt;0,Q338="MODULE CARRÉ"),(VLOOKUP(G338,COÛTS!$A$1:$C$157,3,0)*(M338*(N338+240)/1000*O338/1000)*3)+(VLOOKUP(G338,COÛTS!$A$1:$C$157,3,0)*(M338)/1000*0.24),"0")+IF(AND(F338="MEDIA",H338&lt;0,P338="oui",G338&gt;0,Q338="RECTO (Type Chaussette)"),(VLOOKUP(G338,COÛTS!$A$1:$C$157,3,0)*(M338*(N338+60)/1000*O338/1000))))</f>
        <v>0</v>
      </c>
      <c r="AA338" s="6">
        <f>IF(R338="OUI",0,IF(AND(H338&gt;0,I338="OUI"),(VLOOKUP(H338,COÛTS!$A$1:$C$157,3,0)*(M338*N338/1000*O338/1000)),0))</f>
        <v>0</v>
      </c>
      <c r="AB338" s="6">
        <f t="shared" si="43"/>
        <v>0</v>
      </c>
      <c r="AC338" s="7">
        <f t="shared" si="44"/>
        <v>0</v>
      </c>
      <c r="AD338" s="6">
        <f t="shared" si="45"/>
        <v>0</v>
      </c>
      <c r="AE338" s="6">
        <f t="shared" si="46"/>
        <v>0</v>
      </c>
      <c r="AF338" s="6">
        <f>IF(R338="OUI",0,(IF(AND(P338="oui",Q338="RECTO (Type Chaussette, Simple Face)",SEMAINE!M340&lt;=2000),((COÛTS!$C$115*2*O338*SEMAINE!M338/1000)+(COÛTS!$C$109*O338*SEMAINE!M338/1000)+(COÛTS!$C$107*O338*SEMAINE!M338/1000)),"0")+(IF(AND(P338="oui",Q338="RECTO (Type Chaussette, Simple Face)",SEMAINE!M338&gt;2001,SEMAINE!M338&lt;=4000),((COÛTS!$C$114*2*O338)),"0"))+(IF(AND(P338="oui",Q338="RECTO (Type Chaussette, Simple Face)",SEMAINE!M338&gt;=4001,SEMAINE!M338&lt;=6000),((COÛTS!$C$114*4*O338)),"0"))+(IF(AND(P338="oui",Q338="RECTO (Type Chaussette, Simple Face)",SEMAINE!M338&gt;=6001,SEMAINE!M338&lt;=8000),((COÛTS!$C$114*6*O338)),"0"))+(IF(AND(P338="oui",Q338="RECTO (Type Chaussette, Simple Face)",SEMAINE!M338&gt;=8001,SEMAINE!M338&lt;=10000),((COÛTS!$C$114*8*O338)),0))))</f>
        <v>0</v>
      </c>
      <c r="AG338" s="6">
        <f>IF(R338="OUI",0,(IF(AND(F338="MEDIA",G338="NON TISSÉ (Type Drop)",P338="oui",Q338="RECTO (Type Chaussette)",SEMAINE!M341&lt;=2000),((COÛTS!$C$115*2*O338*SEMAINE!M338/1000)+(COÛTS!$C$109*O338*SEMAINE!M338/1000)+(COÛTS!$C$107*O338*SEMAINE!M338/1000)),"0")+(IF(AND(F338="MEDIA",P338="oui",Q338="RECTO (Type Chaussette)",SEMAINE!M338&gt;2001,SEMAINE!M338&lt;=4000),((COÛTS!$C$114*2*O338)),"0"))+(IF(AND(F338="MEDIA",P338="oui",Q338="RECTO (Type Chaussette)",SEMAINE!M338&gt;=4001,SEMAINE!M338&lt;=6000),((COÛTS!$C$114*4*O338)),"0"))+(IF(AND(F338="MEDIA",P338="oui",Q338="RECTO (Type Chaussette)",SEMAINE!M338&gt;=6001,SEMAINE!M338&lt;=8000),((COÛTS!$C$114*6*O338)),"0"))+(IF(AND(F338="MEDIA",P338="oui",Q338="RECTO (Type Chaussette)",SEMAINE!M338&gt;=8001,SEMAINE!M338&lt;=10000),((COÛTS!$C$114*8*O338)),0))))</f>
        <v>0</v>
      </c>
      <c r="AH338" s="6">
        <f>IF(R338="OUI",0,(IF(AND(F338="MEDIA",G338="NON TISSÉ (Type Drop)",P338="oui",Q338="RECTO/VERSO (Type Deux Simple Face)"),((COÛTS!$C$115*4*O338*SEMAINE!M338/1000)+(COÛTS!$C$110*O338*4)+(COÛTS!$C$107*O338*SEMAINE!M338/1000)),"0")+(IF(AND(F338="MEDIA",P338="oui",Q338="RECTO/VERSO (Type Deux Simple Face)",SEMAINE!M338&gt;2001,SEMAINE!M338&lt;=4000),((COÛTS!$C$114*2*O338)),"0"))+(IF(AND(F338="MEDIA",P338="oui",Q338="RECTO/VERSO (Type Deux Simple Face)",SEMAINE!M338&gt;=4001,SEMAINE!M338&lt;=6000),((COÛTS!$C$114*4*O338)),"0"))+(IF(AND(F338="MEDIA",P338="oui",Q338="RECTO/VERSO (Type Deux Simple Face)",SEMAINE!M338&gt;=6001,SEMAINE!M338&lt;=8000),((COÛTS!$C$114*6*O338)),"0"))+(IF(AND(F338="MEDIA",P338="oui",Q338="RECTO/VERSO (Type Deux Simple Face)",SEMAINE!M338&gt;=8001,SEMAINE!M338&lt;=10000),((COÛTS!$C$114*8*O338)),0))))</f>
        <v>0</v>
      </c>
      <c r="AI338" s="6">
        <f>IF(R338="OUI",0,(IF(AND(F338="MEDIA",G338="NON TISSÉ (Type Drop)",P338="oui",Q338="MODULE TRIANGULAIRE"),((COÛTS!$C$115*6*O338*SEMAINE!M338/1000)+(COÛTS!$C$112*O338*6)+(COÛTS!$C$107*O338*3)),"0")+(IF(AND(F338="MEDIA",P338="oui",Q338="MODULE TRIANGULAIRE",SEMAINE!M338&gt;2001,SEMAINE!M338&lt;=4000),((COÛTS!$C$114*2*O338*3)),"0"))+(IF(AND(F338="MEDIA",P338="oui",Q338="MODULE TRIANGULAIRE",SEMAINE!M338&gt;=4001,SEMAINE!M338&lt;=6000),((COÛTS!$C$114*4*O338*3)),"0"))+(IF(AND(F338="MEDIA",P338="oui",Q338="MODULE TRIANGULAIRE",SEMAINE!M338&gt;=6001,SEMAINE!M338&lt;=8000),((COÛTS!$C$114*6*O338*3)),"0"))+(IF(AND(F338="MEDIA",P338="oui",Q338="MODULE TRIANGULAIRE",SEMAINE!M338&gt;=8001,SEMAINE!M338&lt;=10000),((COÛTS!$C$114*8*O338*3)),0))))</f>
        <v>0</v>
      </c>
      <c r="AJ338" s="6">
        <f>IF(OR(R338="OUI",H338&gt;0),0,(IF(AND(F338="MEDIA",G338="NON TISSÉ (Type Drop)",P338="oui",Q338="MODULE CARRÉ"),((COÛTS!$C$115*8*O338*SEMAINE!M338/1000)+(COÛTS!$C$111*O338*8)+(COÛTS!$C$107*O338*4)),"0")+IF(AND(F338="MEDIA",G338="BÂCHE FRONTLIT 450gr (Type Bâche M1)",P338="oui",Q338="MODULE CARRÉ"),((COÛTS!$C$115*8*O338*SEMAINE!M338/1000)+(COÛTS!$C$111*O338*8)+(COÛTS!$C$107*O338*4)),"0")+(IF(AND(F338="MEDIA",P338="oui",Q338="MODULE CARRÉ",SEMAINE!M338&gt;2001,SEMAINE!M338&lt;=4000),((COÛTS!$C$114*2*O338*4)),"0"))+(IF(AND(F338="MEDIA",P338="oui",Q338="MODULE CARRÉ",SEMAINE!M338&gt;=4001,SEMAINE!M338&lt;=6000),((COÛTS!$C$114*4*O338*4)),"0"))+(IF(AND(F338="MEDIA",P338="oui",Q338="MODULE CARRÉ",SEMAINE!M338&gt;=6001,SEMAINE!M338&lt;=8000),((COÛTS!$C$114*6*O338*4)),"0"))+(IF(AND(F338="MEDIA",P338="oui",Q338="MODULE CARRÉ",SEMAINE!M338&gt;=8001,SEMAINE!M338&lt;=10000),((COÛTS!$C$114*8*O338*4)),"0"))))</f>
        <v>0</v>
      </c>
      <c r="AK338" s="38">
        <f>IF(Y338&gt;0,(VLOOKUP(Y338,DATA!$AB$2:$AC$102,2,0)),1)</f>
        <v>1</v>
      </c>
      <c r="AL338" s="53">
        <f t="shared" si="47"/>
        <v>0</v>
      </c>
    </row>
    <row r="339" spans="2:38" ht="25.05" customHeight="1" x14ac:dyDescent="0.25">
      <c r="B339" s="43" t="str">
        <f>COUNTIF($D$3:D339,D339)&amp;T_Semaine[[#This Row],[N°AFFAIRE]]</f>
        <v>0</v>
      </c>
      <c r="C339" s="50"/>
      <c r="D339" s="50"/>
      <c r="E339" s="50"/>
      <c r="F339" s="50"/>
      <c r="G339" s="50"/>
      <c r="H339" s="50"/>
      <c r="I339" s="50"/>
      <c r="J339" s="50"/>
      <c r="K339" s="50"/>
      <c r="L339" s="50"/>
      <c r="M339" s="91"/>
      <c r="N339" s="91"/>
      <c r="O339" s="50"/>
      <c r="P339" s="50"/>
      <c r="Q339" s="50"/>
      <c r="R339" s="50"/>
      <c r="S339" s="50"/>
      <c r="T339" s="95">
        <f t="shared" si="41"/>
        <v>0</v>
      </c>
      <c r="U339" s="36">
        <f t="shared" si="42"/>
        <v>0</v>
      </c>
      <c r="V339" s="43"/>
      <c r="W339" s="43"/>
      <c r="X339" s="6">
        <f t="shared" si="40"/>
        <v>0</v>
      </c>
      <c r="Y339" s="55"/>
      <c r="Z339" s="6">
        <f>(IF(R339="OUI",0,IF(AND(F339="MEDIA",G339&gt;0,O339&gt;0),(VLOOKUP(G339,COÛTS!$A$1:$C$157,3,0)*(M339*N339/1000*O339/1000)),0)+IF(AND(G339&gt;0,F339="HEURE"),(VLOOKUP(G339,COÛTS!$A$1:$C$157,3,0)*(O339)),0))+IF(AND(G339&gt;0,F339="DIVERS"),(VLOOKUP(G339,COÛTS!$A$1:$C$157,3,0)*(O339)),0)+IF(AND(G339&gt;0,F339="VEHICULE"),(VLOOKUP(G339,COÛTS!$A$1:$C$157,3,0)*(O339)),0)+IF(AND(G339&gt;0,F339="FACONNAGE"),(VLOOKUP(G339,COÛTS!$A$1:$C$157,3,0)*(O339)),0)+IF(AND(G339&gt;0,F339="ACCESSOIRES"),(VLOOKUP(G339,COÛTS!$A$1:$C$157,3,0)*(O339)),0)+IF(AND(F339="TRANSPORT",G339&gt;0),(VLOOKUP(G339,COÛTS!$A$1:$C$157,3,0)*(O339)),0)+IF(AND(F339="PRODUITS",G339="KIT COMPLET HABILLAGE CLOISON MODULAIRE (mL)"),(VLOOKUP(G339,COÛTS!$A$1:$C$157,3,0)*(M339/1000*O339)),0)+IF(AND(F339="MEDIA",H339&lt;0,G339&gt;0,P339="oui",Q339="RECTO/VERSO (Type Deux Simple Face)"),(VLOOKUP(G339,COÛTS!$A$1:$C$157,3,0)*(M339*(N339+480)/1000*O339/1000)),"0")+IF(AND(F339="MEDIA",H339&lt;0,G339&gt;0,P339="oui",Q339="MODULE TRIANGULAIRE"),(VLOOKUP(G339,COÛTS!$A$1:$C$157,3,0)*(M339*(N339+240)/1000*O339/1000)*2)+(VLOOKUP(G339,COÛTS!$A$1:$C$157,3,0)*(M339)/1000*0.24),"0")+IF(AND(F339="MEDIA",P339="oui",G339&gt;0,H339&lt;0,Q339="MODULE CARRÉ"),(VLOOKUP(G339,COÛTS!$A$1:$C$157,3,0)*(M339*(N339+240)/1000*O339/1000)*3)+(VLOOKUP(G339,COÛTS!$A$1:$C$157,3,0)*(M339)/1000*0.24),"0")+IF(AND(F339="MEDIA",H339&lt;0,P339="oui",G339&gt;0,Q339="RECTO (Type Chaussette)"),(VLOOKUP(G339,COÛTS!$A$1:$C$157,3,0)*(M339*(N339+60)/1000*O339/1000))))</f>
        <v>0</v>
      </c>
      <c r="AA339" s="6">
        <f>IF(R339="OUI",0,IF(AND(H339&gt;0,I339="OUI"),(VLOOKUP(H339,COÛTS!$A$1:$C$157,3,0)*(M339*N339/1000*O339/1000)),0))</f>
        <v>0</v>
      </c>
      <c r="AB339" s="6">
        <f t="shared" si="43"/>
        <v>0</v>
      </c>
      <c r="AC339" s="7">
        <f t="shared" si="44"/>
        <v>0</v>
      </c>
      <c r="AD339" s="6">
        <f t="shared" si="45"/>
        <v>0</v>
      </c>
      <c r="AE339" s="6">
        <f t="shared" si="46"/>
        <v>0</v>
      </c>
      <c r="AF339" s="6">
        <f>IF(R339="OUI",0,(IF(AND(P339="oui",Q339="RECTO (Type Chaussette, Simple Face)",SEMAINE!M341&lt;=2000),((COÛTS!$C$115*2*O339*SEMAINE!M339/1000)+(COÛTS!$C$109*O339*SEMAINE!M339/1000)+(COÛTS!$C$107*O339*SEMAINE!M339/1000)),"0")+(IF(AND(P339="oui",Q339="RECTO (Type Chaussette, Simple Face)",SEMAINE!M339&gt;2001,SEMAINE!M339&lt;=4000),((COÛTS!$C$114*2*O339)),"0"))+(IF(AND(P339="oui",Q339="RECTO (Type Chaussette, Simple Face)",SEMAINE!M339&gt;=4001,SEMAINE!M339&lt;=6000),((COÛTS!$C$114*4*O339)),"0"))+(IF(AND(P339="oui",Q339="RECTO (Type Chaussette, Simple Face)",SEMAINE!M339&gt;=6001,SEMAINE!M339&lt;=8000),((COÛTS!$C$114*6*O339)),"0"))+(IF(AND(P339="oui",Q339="RECTO (Type Chaussette, Simple Face)",SEMAINE!M339&gt;=8001,SEMAINE!M339&lt;=10000),((COÛTS!$C$114*8*O339)),0))))</f>
        <v>0</v>
      </c>
      <c r="AG339" s="6">
        <f>IF(R339="OUI",0,(IF(AND(F339="MEDIA",G339="NON TISSÉ (Type Drop)",P339="oui",Q339="RECTO (Type Chaussette)",SEMAINE!M342&lt;=2000),((COÛTS!$C$115*2*O339*SEMAINE!M339/1000)+(COÛTS!$C$109*O339*SEMAINE!M339/1000)+(COÛTS!$C$107*O339*SEMAINE!M339/1000)),"0")+(IF(AND(F339="MEDIA",P339="oui",Q339="RECTO (Type Chaussette)",SEMAINE!M339&gt;2001,SEMAINE!M339&lt;=4000),((COÛTS!$C$114*2*O339)),"0"))+(IF(AND(F339="MEDIA",P339="oui",Q339="RECTO (Type Chaussette)",SEMAINE!M339&gt;=4001,SEMAINE!M339&lt;=6000),((COÛTS!$C$114*4*O339)),"0"))+(IF(AND(F339="MEDIA",P339="oui",Q339="RECTO (Type Chaussette)",SEMAINE!M339&gt;=6001,SEMAINE!M339&lt;=8000),((COÛTS!$C$114*6*O339)),"0"))+(IF(AND(F339="MEDIA",P339="oui",Q339="RECTO (Type Chaussette)",SEMAINE!M339&gt;=8001,SEMAINE!M339&lt;=10000),((COÛTS!$C$114*8*O339)),0))))</f>
        <v>0</v>
      </c>
      <c r="AH339" s="6">
        <f>IF(R339="OUI",0,(IF(AND(F339="MEDIA",G339="NON TISSÉ (Type Drop)",P339="oui",Q339="RECTO/VERSO (Type Deux Simple Face)"),((COÛTS!$C$115*4*O339*SEMAINE!M339/1000)+(COÛTS!$C$110*O339*4)+(COÛTS!$C$107*O339*SEMAINE!M339/1000)),"0")+(IF(AND(F339="MEDIA",P339="oui",Q339="RECTO/VERSO (Type Deux Simple Face)",SEMAINE!M339&gt;2001,SEMAINE!M339&lt;=4000),((COÛTS!$C$114*2*O339)),"0"))+(IF(AND(F339="MEDIA",P339="oui",Q339="RECTO/VERSO (Type Deux Simple Face)",SEMAINE!M339&gt;=4001,SEMAINE!M339&lt;=6000),((COÛTS!$C$114*4*O339)),"0"))+(IF(AND(F339="MEDIA",P339="oui",Q339="RECTO/VERSO (Type Deux Simple Face)",SEMAINE!M339&gt;=6001,SEMAINE!M339&lt;=8000),((COÛTS!$C$114*6*O339)),"0"))+(IF(AND(F339="MEDIA",P339="oui",Q339="RECTO/VERSO (Type Deux Simple Face)",SEMAINE!M339&gt;=8001,SEMAINE!M339&lt;=10000),((COÛTS!$C$114*8*O339)),0))))</f>
        <v>0</v>
      </c>
      <c r="AI339" s="6">
        <f>IF(R339="OUI",0,(IF(AND(F339="MEDIA",G339="NON TISSÉ (Type Drop)",P339="oui",Q339="MODULE TRIANGULAIRE"),((COÛTS!$C$115*6*O339*SEMAINE!M339/1000)+(COÛTS!$C$112*O339*6)+(COÛTS!$C$107*O339*3)),"0")+(IF(AND(F339="MEDIA",P339="oui",Q339="MODULE TRIANGULAIRE",SEMAINE!M339&gt;2001,SEMAINE!M339&lt;=4000),((COÛTS!$C$114*2*O339*3)),"0"))+(IF(AND(F339="MEDIA",P339="oui",Q339="MODULE TRIANGULAIRE",SEMAINE!M339&gt;=4001,SEMAINE!M339&lt;=6000),((COÛTS!$C$114*4*O339*3)),"0"))+(IF(AND(F339="MEDIA",P339="oui",Q339="MODULE TRIANGULAIRE",SEMAINE!M339&gt;=6001,SEMAINE!M339&lt;=8000),((COÛTS!$C$114*6*O339*3)),"0"))+(IF(AND(F339="MEDIA",P339="oui",Q339="MODULE TRIANGULAIRE",SEMAINE!M339&gt;=8001,SEMAINE!M339&lt;=10000),((COÛTS!$C$114*8*O339*3)),0))))</f>
        <v>0</v>
      </c>
      <c r="AJ339" s="6">
        <f>IF(OR(R339="OUI",H339&gt;0),0,(IF(AND(F339="MEDIA",G339="NON TISSÉ (Type Drop)",P339="oui",Q339="MODULE CARRÉ"),((COÛTS!$C$115*8*O339*SEMAINE!M339/1000)+(COÛTS!$C$111*O339*8)+(COÛTS!$C$107*O339*4)),"0")+IF(AND(F339="MEDIA",G339="BÂCHE FRONTLIT 450gr (Type Bâche M1)",P339="oui",Q339="MODULE CARRÉ"),((COÛTS!$C$115*8*O339*SEMAINE!M339/1000)+(COÛTS!$C$111*O339*8)+(COÛTS!$C$107*O339*4)),"0")+(IF(AND(F339="MEDIA",P339="oui",Q339="MODULE CARRÉ",SEMAINE!M339&gt;2001,SEMAINE!M339&lt;=4000),((COÛTS!$C$114*2*O339*4)),"0"))+(IF(AND(F339="MEDIA",P339="oui",Q339="MODULE CARRÉ",SEMAINE!M339&gt;=4001,SEMAINE!M339&lt;=6000),((COÛTS!$C$114*4*O339*4)),"0"))+(IF(AND(F339="MEDIA",P339="oui",Q339="MODULE CARRÉ",SEMAINE!M339&gt;=6001,SEMAINE!M339&lt;=8000),((COÛTS!$C$114*6*O339*4)),"0"))+(IF(AND(F339="MEDIA",P339="oui",Q339="MODULE CARRÉ",SEMAINE!M339&gt;=8001,SEMAINE!M339&lt;=10000),((COÛTS!$C$114*8*O339*4)),"0"))))</f>
        <v>0</v>
      </c>
      <c r="AK339" s="38">
        <f>IF(Y339&gt;0,(VLOOKUP(Y339,DATA!$AB$2:$AC$102,2,0)),1)</f>
        <v>1</v>
      </c>
      <c r="AL339" s="53">
        <f t="shared" si="47"/>
        <v>0</v>
      </c>
    </row>
    <row r="340" spans="2:38" ht="25.05" customHeight="1" x14ac:dyDescent="0.25">
      <c r="B340" s="43" t="str">
        <f>COUNTIF($D$3:D340,D340)&amp;T_Semaine[[#This Row],[N°AFFAIRE]]</f>
        <v>0</v>
      </c>
      <c r="C340" s="50"/>
      <c r="D340" s="50"/>
      <c r="E340" s="50"/>
      <c r="F340" s="50"/>
      <c r="G340" s="50"/>
      <c r="H340" s="50"/>
      <c r="I340" s="50"/>
      <c r="J340" s="50"/>
      <c r="K340" s="50"/>
      <c r="L340" s="50"/>
      <c r="M340" s="91"/>
      <c r="N340" s="91"/>
      <c r="O340" s="50"/>
      <c r="P340" s="50"/>
      <c r="Q340" s="50"/>
      <c r="R340" s="50"/>
      <c r="S340" s="50"/>
      <c r="T340" s="95">
        <f t="shared" si="41"/>
        <v>0</v>
      </c>
      <c r="U340" s="36">
        <f t="shared" si="42"/>
        <v>0</v>
      </c>
      <c r="V340" s="43"/>
      <c r="W340" s="43"/>
      <c r="X340" s="6">
        <f t="shared" si="40"/>
        <v>0</v>
      </c>
      <c r="Y340" s="55"/>
      <c r="Z340" s="6">
        <f>(IF(R340="OUI",0,IF(AND(F340="MEDIA",G340&gt;0,O340&gt;0),(VLOOKUP(G340,COÛTS!$A$1:$C$157,3,0)*(M340*N340/1000*O340/1000)),0)+IF(AND(G340&gt;0,F340="HEURE"),(VLOOKUP(G340,COÛTS!$A$1:$C$157,3,0)*(O340)),0))+IF(AND(G340&gt;0,F340="DIVERS"),(VLOOKUP(G340,COÛTS!$A$1:$C$157,3,0)*(O340)),0)+IF(AND(G340&gt;0,F340="VEHICULE"),(VLOOKUP(G340,COÛTS!$A$1:$C$157,3,0)*(O340)),0)+IF(AND(G340&gt;0,F340="FACONNAGE"),(VLOOKUP(G340,COÛTS!$A$1:$C$157,3,0)*(O340)),0)+IF(AND(G340&gt;0,F340="ACCESSOIRES"),(VLOOKUP(G340,COÛTS!$A$1:$C$157,3,0)*(O340)),0)+IF(AND(F340="TRANSPORT",G340&gt;0),(VLOOKUP(G340,COÛTS!$A$1:$C$157,3,0)*(O340)),0)+IF(AND(F340="PRODUITS",G340="KIT COMPLET HABILLAGE CLOISON MODULAIRE (mL)"),(VLOOKUP(G340,COÛTS!$A$1:$C$157,3,0)*(M340/1000*O340)),0)+IF(AND(F340="MEDIA",H340&lt;0,G340&gt;0,P340="oui",Q340="RECTO/VERSO (Type Deux Simple Face)"),(VLOOKUP(G340,COÛTS!$A$1:$C$157,3,0)*(M340*(N340+480)/1000*O340/1000)),"0")+IF(AND(F340="MEDIA",H340&lt;0,G340&gt;0,P340="oui",Q340="MODULE TRIANGULAIRE"),(VLOOKUP(G340,COÛTS!$A$1:$C$157,3,0)*(M340*(N340+240)/1000*O340/1000)*2)+(VLOOKUP(G340,COÛTS!$A$1:$C$157,3,0)*(M340)/1000*0.24),"0")+IF(AND(F340="MEDIA",P340="oui",G340&gt;0,H340&lt;0,Q340="MODULE CARRÉ"),(VLOOKUP(G340,COÛTS!$A$1:$C$157,3,0)*(M340*(N340+240)/1000*O340/1000)*3)+(VLOOKUP(G340,COÛTS!$A$1:$C$157,3,0)*(M340)/1000*0.24),"0")+IF(AND(F340="MEDIA",H340&lt;0,P340="oui",G340&gt;0,Q340="RECTO (Type Chaussette)"),(VLOOKUP(G340,COÛTS!$A$1:$C$157,3,0)*(M340*(N340+60)/1000*O340/1000))))</f>
        <v>0</v>
      </c>
      <c r="AA340" s="6">
        <f>IF(R340="OUI",0,IF(AND(H340&gt;0,I340="OUI"),(VLOOKUP(H340,COÛTS!$A$1:$C$157,3,0)*(M340*N340/1000*O340/1000)),0))</f>
        <v>0</v>
      </c>
      <c r="AB340" s="6">
        <f t="shared" si="43"/>
        <v>0</v>
      </c>
      <c r="AC340" s="7">
        <f t="shared" si="44"/>
        <v>0</v>
      </c>
      <c r="AD340" s="6">
        <f t="shared" si="45"/>
        <v>0</v>
      </c>
      <c r="AE340" s="6">
        <f t="shared" si="46"/>
        <v>0</v>
      </c>
      <c r="AF340" s="6">
        <f>IF(R340="OUI",0,(IF(AND(P340="oui",Q340="RECTO (Type Chaussette, Simple Face)",SEMAINE!M342&lt;=2000),((COÛTS!$C$115*2*O340*SEMAINE!M340/1000)+(COÛTS!$C$109*O340*SEMAINE!M340/1000)+(COÛTS!$C$107*O340*SEMAINE!M340/1000)),"0")+(IF(AND(P340="oui",Q340="RECTO (Type Chaussette, Simple Face)",SEMAINE!M340&gt;2001,SEMAINE!M340&lt;=4000),((COÛTS!$C$114*2*O340)),"0"))+(IF(AND(P340="oui",Q340="RECTO (Type Chaussette, Simple Face)",SEMAINE!M340&gt;=4001,SEMAINE!M340&lt;=6000),((COÛTS!$C$114*4*O340)),"0"))+(IF(AND(P340="oui",Q340="RECTO (Type Chaussette, Simple Face)",SEMAINE!M340&gt;=6001,SEMAINE!M340&lt;=8000),((COÛTS!$C$114*6*O340)),"0"))+(IF(AND(P340="oui",Q340="RECTO (Type Chaussette, Simple Face)",SEMAINE!M340&gt;=8001,SEMAINE!M340&lt;=10000),((COÛTS!$C$114*8*O340)),0))))</f>
        <v>0</v>
      </c>
      <c r="AG340" s="6">
        <f>IF(R340="OUI",0,(IF(AND(F340="MEDIA",G340="NON TISSÉ (Type Drop)",P340="oui",Q340="RECTO (Type Chaussette)",SEMAINE!M343&lt;=2000),((COÛTS!$C$115*2*O340*SEMAINE!M340/1000)+(COÛTS!$C$109*O340*SEMAINE!M340/1000)+(COÛTS!$C$107*O340*SEMAINE!M340/1000)),"0")+(IF(AND(F340="MEDIA",P340="oui",Q340="RECTO (Type Chaussette)",SEMAINE!M340&gt;2001,SEMAINE!M340&lt;=4000),((COÛTS!$C$114*2*O340)),"0"))+(IF(AND(F340="MEDIA",P340="oui",Q340="RECTO (Type Chaussette)",SEMAINE!M340&gt;=4001,SEMAINE!M340&lt;=6000),((COÛTS!$C$114*4*O340)),"0"))+(IF(AND(F340="MEDIA",P340="oui",Q340="RECTO (Type Chaussette)",SEMAINE!M340&gt;=6001,SEMAINE!M340&lt;=8000),((COÛTS!$C$114*6*O340)),"0"))+(IF(AND(F340="MEDIA",P340="oui",Q340="RECTO (Type Chaussette)",SEMAINE!M340&gt;=8001,SEMAINE!M340&lt;=10000),((COÛTS!$C$114*8*O340)),0))))</f>
        <v>0</v>
      </c>
      <c r="AH340" s="6">
        <f>IF(R340="OUI",0,(IF(AND(F340="MEDIA",G340="NON TISSÉ (Type Drop)",P340="oui",Q340="RECTO/VERSO (Type Deux Simple Face)"),((COÛTS!$C$115*4*O340*SEMAINE!M340/1000)+(COÛTS!$C$110*O340*4)+(COÛTS!$C$107*O340*SEMAINE!M340/1000)),"0")+(IF(AND(F340="MEDIA",P340="oui",Q340="RECTO/VERSO (Type Deux Simple Face)",SEMAINE!M340&gt;2001,SEMAINE!M340&lt;=4000),((COÛTS!$C$114*2*O340)),"0"))+(IF(AND(F340="MEDIA",P340="oui",Q340="RECTO/VERSO (Type Deux Simple Face)",SEMAINE!M340&gt;=4001,SEMAINE!M340&lt;=6000),((COÛTS!$C$114*4*O340)),"0"))+(IF(AND(F340="MEDIA",P340="oui",Q340="RECTO/VERSO (Type Deux Simple Face)",SEMAINE!M340&gt;=6001,SEMAINE!M340&lt;=8000),((COÛTS!$C$114*6*O340)),"0"))+(IF(AND(F340="MEDIA",P340="oui",Q340="RECTO/VERSO (Type Deux Simple Face)",SEMAINE!M340&gt;=8001,SEMAINE!M340&lt;=10000),((COÛTS!$C$114*8*O340)),0))))</f>
        <v>0</v>
      </c>
      <c r="AI340" s="6">
        <f>IF(R340="OUI",0,(IF(AND(F340="MEDIA",G340="NON TISSÉ (Type Drop)",P340="oui",Q340="MODULE TRIANGULAIRE"),((COÛTS!$C$115*6*O340*SEMAINE!M340/1000)+(COÛTS!$C$112*O340*6)+(COÛTS!$C$107*O340*3)),"0")+(IF(AND(F340="MEDIA",P340="oui",Q340="MODULE TRIANGULAIRE",SEMAINE!M340&gt;2001,SEMAINE!M340&lt;=4000),((COÛTS!$C$114*2*O340*3)),"0"))+(IF(AND(F340="MEDIA",P340="oui",Q340="MODULE TRIANGULAIRE",SEMAINE!M340&gt;=4001,SEMAINE!M340&lt;=6000),((COÛTS!$C$114*4*O340*3)),"0"))+(IF(AND(F340="MEDIA",P340="oui",Q340="MODULE TRIANGULAIRE",SEMAINE!M340&gt;=6001,SEMAINE!M340&lt;=8000),((COÛTS!$C$114*6*O340*3)),"0"))+(IF(AND(F340="MEDIA",P340="oui",Q340="MODULE TRIANGULAIRE",SEMAINE!M340&gt;=8001,SEMAINE!M340&lt;=10000),((COÛTS!$C$114*8*O340*3)),0))))</f>
        <v>0</v>
      </c>
      <c r="AJ340" s="6">
        <f>IF(OR(R340="OUI",H340&gt;0),0,(IF(AND(F340="MEDIA",G340="NON TISSÉ (Type Drop)",P340="oui",Q340="MODULE CARRÉ"),((COÛTS!$C$115*8*O340*SEMAINE!M340/1000)+(COÛTS!$C$111*O340*8)+(COÛTS!$C$107*O340*4)),"0")+IF(AND(F340="MEDIA",G340="BÂCHE FRONTLIT 450gr (Type Bâche M1)",P340="oui",Q340="MODULE CARRÉ"),((COÛTS!$C$115*8*O340*SEMAINE!M340/1000)+(COÛTS!$C$111*O340*8)+(COÛTS!$C$107*O340*4)),"0")+(IF(AND(F340="MEDIA",P340="oui",Q340="MODULE CARRÉ",SEMAINE!M340&gt;2001,SEMAINE!M340&lt;=4000),((COÛTS!$C$114*2*O340*4)),"0"))+(IF(AND(F340="MEDIA",P340="oui",Q340="MODULE CARRÉ",SEMAINE!M340&gt;=4001,SEMAINE!M340&lt;=6000),((COÛTS!$C$114*4*O340*4)),"0"))+(IF(AND(F340="MEDIA",P340="oui",Q340="MODULE CARRÉ",SEMAINE!M340&gt;=6001,SEMAINE!M340&lt;=8000),((COÛTS!$C$114*6*O340*4)),"0"))+(IF(AND(F340="MEDIA",P340="oui",Q340="MODULE CARRÉ",SEMAINE!M340&gt;=8001,SEMAINE!M340&lt;=10000),((COÛTS!$C$114*8*O340*4)),"0"))))</f>
        <v>0</v>
      </c>
      <c r="AK340" s="38">
        <f>IF(Y340&gt;0,(VLOOKUP(Y340,DATA!$AB$2:$AC$102,2,0)),1)</f>
        <v>1</v>
      </c>
      <c r="AL340" s="53">
        <f t="shared" si="47"/>
        <v>0</v>
      </c>
    </row>
    <row r="341" spans="2:38" ht="25.05" customHeight="1" x14ac:dyDescent="0.25">
      <c r="B341" s="43" t="str">
        <f>COUNTIF($D$3:D341,D341)&amp;T_Semaine[[#This Row],[N°AFFAIRE]]</f>
        <v>0</v>
      </c>
      <c r="C341" s="50"/>
      <c r="D341" s="50"/>
      <c r="E341" s="50"/>
      <c r="F341" s="50"/>
      <c r="G341" s="50"/>
      <c r="H341" s="50"/>
      <c r="I341" s="50"/>
      <c r="J341" s="50"/>
      <c r="K341" s="50"/>
      <c r="L341" s="50"/>
      <c r="M341" s="91"/>
      <c r="N341" s="91"/>
      <c r="O341" s="50"/>
      <c r="P341" s="50"/>
      <c r="Q341" s="50"/>
      <c r="R341" s="50"/>
      <c r="S341" s="50"/>
      <c r="T341" s="95">
        <f t="shared" si="41"/>
        <v>0</v>
      </c>
      <c r="U341" s="36">
        <f t="shared" si="42"/>
        <v>0</v>
      </c>
      <c r="V341" s="43"/>
      <c r="W341" s="43"/>
      <c r="X341" s="6">
        <f t="shared" si="40"/>
        <v>0</v>
      </c>
      <c r="Y341" s="55"/>
      <c r="Z341" s="6">
        <f>(IF(R341="OUI",0,IF(AND(F341="MEDIA",G341&gt;0,O341&gt;0),(VLOOKUP(G341,COÛTS!$A$1:$C$157,3,0)*(M341*N341/1000*O341/1000)),0)+IF(AND(G341&gt;0,F341="HEURE"),(VLOOKUP(G341,COÛTS!$A$1:$C$157,3,0)*(O341)),0))+IF(AND(G341&gt;0,F341="DIVERS"),(VLOOKUP(G341,COÛTS!$A$1:$C$157,3,0)*(O341)),0)+IF(AND(G341&gt;0,F341="VEHICULE"),(VLOOKUP(G341,COÛTS!$A$1:$C$157,3,0)*(O341)),0)+IF(AND(G341&gt;0,F341="FACONNAGE"),(VLOOKUP(G341,COÛTS!$A$1:$C$157,3,0)*(O341)),0)+IF(AND(G341&gt;0,F341="ACCESSOIRES"),(VLOOKUP(G341,COÛTS!$A$1:$C$157,3,0)*(O341)),0)+IF(AND(F341="TRANSPORT",G341&gt;0),(VLOOKUP(G341,COÛTS!$A$1:$C$157,3,0)*(O341)),0)+IF(AND(F341="PRODUITS",G341="KIT COMPLET HABILLAGE CLOISON MODULAIRE (mL)"),(VLOOKUP(G341,COÛTS!$A$1:$C$157,3,0)*(M341/1000*O341)),0)+IF(AND(F341="MEDIA",H341&lt;0,G341&gt;0,P341="oui",Q341="RECTO/VERSO (Type Deux Simple Face)"),(VLOOKUP(G341,COÛTS!$A$1:$C$157,3,0)*(M341*(N341+480)/1000*O341/1000)),"0")+IF(AND(F341="MEDIA",H341&lt;0,G341&gt;0,P341="oui",Q341="MODULE TRIANGULAIRE"),(VLOOKUP(G341,COÛTS!$A$1:$C$157,3,0)*(M341*(N341+240)/1000*O341/1000)*2)+(VLOOKUP(G341,COÛTS!$A$1:$C$157,3,0)*(M341)/1000*0.24),"0")+IF(AND(F341="MEDIA",P341="oui",G341&gt;0,H341&lt;0,Q341="MODULE CARRÉ"),(VLOOKUP(G341,COÛTS!$A$1:$C$157,3,0)*(M341*(N341+240)/1000*O341/1000)*3)+(VLOOKUP(G341,COÛTS!$A$1:$C$157,3,0)*(M341)/1000*0.24),"0")+IF(AND(F341="MEDIA",H341&lt;0,P341="oui",G341&gt;0,Q341="RECTO (Type Chaussette)"),(VLOOKUP(G341,COÛTS!$A$1:$C$157,3,0)*(M341*(N341+60)/1000*O341/1000))))</f>
        <v>0</v>
      </c>
      <c r="AA341" s="6">
        <f>IF(R341="OUI",0,IF(AND(H341&gt;0,I341="OUI"),(VLOOKUP(H341,COÛTS!$A$1:$C$157,3,0)*(M341*N341/1000*O341/1000)),0))</f>
        <v>0</v>
      </c>
      <c r="AB341" s="6">
        <f t="shared" si="43"/>
        <v>0</v>
      </c>
      <c r="AC341" s="7">
        <f t="shared" si="44"/>
        <v>0</v>
      </c>
      <c r="AD341" s="6">
        <f t="shared" si="45"/>
        <v>0</v>
      </c>
      <c r="AE341" s="6">
        <f t="shared" si="46"/>
        <v>0</v>
      </c>
      <c r="AF341" s="6">
        <f>IF(R341="OUI",0,(IF(AND(P341="oui",Q341="RECTO (Type Chaussette, Simple Face)",SEMAINE!M343&lt;=2000),((COÛTS!$C$115*2*O341*SEMAINE!M341/1000)+(COÛTS!$C$109*O341*SEMAINE!M341/1000)+(COÛTS!$C$107*O341*SEMAINE!M341/1000)),"0")+(IF(AND(P341="oui",Q341="RECTO (Type Chaussette, Simple Face)",SEMAINE!M341&gt;2001,SEMAINE!M341&lt;=4000),((COÛTS!$C$114*2*O341)),"0"))+(IF(AND(P341="oui",Q341="RECTO (Type Chaussette, Simple Face)",SEMAINE!M341&gt;=4001,SEMAINE!M341&lt;=6000),((COÛTS!$C$114*4*O341)),"0"))+(IF(AND(P341="oui",Q341="RECTO (Type Chaussette, Simple Face)",SEMAINE!M341&gt;=6001,SEMAINE!M341&lt;=8000),((COÛTS!$C$114*6*O341)),"0"))+(IF(AND(P341="oui",Q341="RECTO (Type Chaussette, Simple Face)",SEMAINE!M341&gt;=8001,SEMAINE!M341&lt;=10000),((COÛTS!$C$114*8*O341)),0))))</f>
        <v>0</v>
      </c>
      <c r="AG341" s="6">
        <f>IF(R341="OUI",0,(IF(AND(F341="MEDIA",G341="NON TISSÉ (Type Drop)",P341="oui",Q341="RECTO (Type Chaussette)",SEMAINE!M344&lt;=2000),((COÛTS!$C$115*2*O341*SEMAINE!M341/1000)+(COÛTS!$C$109*O341*SEMAINE!M341/1000)+(COÛTS!$C$107*O341*SEMAINE!M341/1000)),"0")+(IF(AND(F341="MEDIA",P341="oui",Q341="RECTO (Type Chaussette)",SEMAINE!M341&gt;2001,SEMAINE!M341&lt;=4000),((COÛTS!$C$114*2*O341)),"0"))+(IF(AND(F341="MEDIA",P341="oui",Q341="RECTO (Type Chaussette)",SEMAINE!M341&gt;=4001,SEMAINE!M341&lt;=6000),((COÛTS!$C$114*4*O341)),"0"))+(IF(AND(F341="MEDIA",P341="oui",Q341="RECTO (Type Chaussette)",SEMAINE!M341&gt;=6001,SEMAINE!M341&lt;=8000),((COÛTS!$C$114*6*O341)),"0"))+(IF(AND(F341="MEDIA",P341="oui",Q341="RECTO (Type Chaussette)",SEMAINE!M341&gt;=8001,SEMAINE!M341&lt;=10000),((COÛTS!$C$114*8*O341)),0))))</f>
        <v>0</v>
      </c>
      <c r="AH341" s="6">
        <f>IF(R341="OUI",0,(IF(AND(F341="MEDIA",G341="NON TISSÉ (Type Drop)",P341="oui",Q341="RECTO/VERSO (Type Deux Simple Face)"),((COÛTS!$C$115*4*O341*SEMAINE!M341/1000)+(COÛTS!$C$110*O341*4)+(COÛTS!$C$107*O341*SEMAINE!M341/1000)),"0")+(IF(AND(F341="MEDIA",P341="oui",Q341="RECTO/VERSO (Type Deux Simple Face)",SEMAINE!M341&gt;2001,SEMAINE!M341&lt;=4000),((COÛTS!$C$114*2*O341)),"0"))+(IF(AND(F341="MEDIA",P341="oui",Q341="RECTO/VERSO (Type Deux Simple Face)",SEMAINE!M341&gt;=4001,SEMAINE!M341&lt;=6000),((COÛTS!$C$114*4*O341)),"0"))+(IF(AND(F341="MEDIA",P341="oui",Q341="RECTO/VERSO (Type Deux Simple Face)",SEMAINE!M341&gt;=6001,SEMAINE!M341&lt;=8000),((COÛTS!$C$114*6*O341)),"0"))+(IF(AND(F341="MEDIA",P341="oui",Q341="RECTO/VERSO (Type Deux Simple Face)",SEMAINE!M341&gt;=8001,SEMAINE!M341&lt;=10000),((COÛTS!$C$114*8*O341)),0))))</f>
        <v>0</v>
      </c>
      <c r="AI341" s="6">
        <f>IF(R341="OUI",0,(IF(AND(F341="MEDIA",G341="NON TISSÉ (Type Drop)",P341="oui",Q341="MODULE TRIANGULAIRE"),((COÛTS!$C$115*6*O341*SEMAINE!M341/1000)+(COÛTS!$C$112*O341*6)+(COÛTS!$C$107*O341*3)),"0")+(IF(AND(F341="MEDIA",P341="oui",Q341="MODULE TRIANGULAIRE",SEMAINE!M341&gt;2001,SEMAINE!M341&lt;=4000),((COÛTS!$C$114*2*O341*3)),"0"))+(IF(AND(F341="MEDIA",P341="oui",Q341="MODULE TRIANGULAIRE",SEMAINE!M341&gt;=4001,SEMAINE!M341&lt;=6000),((COÛTS!$C$114*4*O341*3)),"0"))+(IF(AND(F341="MEDIA",P341="oui",Q341="MODULE TRIANGULAIRE",SEMAINE!M341&gt;=6001,SEMAINE!M341&lt;=8000),((COÛTS!$C$114*6*O341*3)),"0"))+(IF(AND(F341="MEDIA",P341="oui",Q341="MODULE TRIANGULAIRE",SEMAINE!M341&gt;=8001,SEMAINE!M341&lt;=10000),((COÛTS!$C$114*8*O341*3)),0))))</f>
        <v>0</v>
      </c>
      <c r="AJ341" s="6">
        <f>IF(OR(R341="OUI",H341&gt;0),0,(IF(AND(F341="MEDIA",G341="NON TISSÉ (Type Drop)",P341="oui",Q341="MODULE CARRÉ"),((COÛTS!$C$115*8*O341*SEMAINE!M341/1000)+(COÛTS!$C$111*O341*8)+(COÛTS!$C$107*O341*4)),"0")+IF(AND(F341="MEDIA",G341="BÂCHE FRONTLIT 450gr (Type Bâche M1)",P341="oui",Q341="MODULE CARRÉ"),((COÛTS!$C$115*8*O341*SEMAINE!M341/1000)+(COÛTS!$C$111*O341*8)+(COÛTS!$C$107*O341*4)),"0")+(IF(AND(F341="MEDIA",P341="oui",Q341="MODULE CARRÉ",SEMAINE!M341&gt;2001,SEMAINE!M341&lt;=4000),((COÛTS!$C$114*2*O341*4)),"0"))+(IF(AND(F341="MEDIA",P341="oui",Q341="MODULE CARRÉ",SEMAINE!M341&gt;=4001,SEMAINE!M341&lt;=6000),((COÛTS!$C$114*4*O341*4)),"0"))+(IF(AND(F341="MEDIA",P341="oui",Q341="MODULE CARRÉ",SEMAINE!M341&gt;=6001,SEMAINE!M341&lt;=8000),((COÛTS!$C$114*6*O341*4)),"0"))+(IF(AND(F341="MEDIA",P341="oui",Q341="MODULE CARRÉ",SEMAINE!M341&gt;=8001,SEMAINE!M341&lt;=10000),((COÛTS!$C$114*8*O341*4)),"0"))))</f>
        <v>0</v>
      </c>
      <c r="AK341" s="38">
        <f>IF(Y341&gt;0,(VLOOKUP(Y341,DATA!$AB$2:$AC$102,2,0)),1)</f>
        <v>1</v>
      </c>
      <c r="AL341" s="53">
        <f t="shared" si="47"/>
        <v>0</v>
      </c>
    </row>
    <row r="342" spans="2:38" ht="25.05" customHeight="1" x14ac:dyDescent="0.25">
      <c r="B342" s="43" t="str">
        <f>COUNTIF($D$3:D342,D342)&amp;T_Semaine[[#This Row],[N°AFFAIRE]]</f>
        <v>0</v>
      </c>
      <c r="C342" s="50"/>
      <c r="D342" s="50"/>
      <c r="E342" s="50"/>
      <c r="F342" s="50"/>
      <c r="G342" s="50"/>
      <c r="H342" s="50"/>
      <c r="I342" s="50"/>
      <c r="J342" s="50"/>
      <c r="K342" s="50"/>
      <c r="L342" s="50"/>
      <c r="M342" s="91"/>
      <c r="N342" s="91"/>
      <c r="O342" s="50"/>
      <c r="P342" s="50"/>
      <c r="Q342" s="50"/>
      <c r="R342" s="50"/>
      <c r="S342" s="50"/>
      <c r="T342" s="95">
        <f t="shared" si="41"/>
        <v>0</v>
      </c>
      <c r="U342" s="36">
        <f t="shared" si="42"/>
        <v>0</v>
      </c>
      <c r="V342" s="43"/>
      <c r="W342" s="43"/>
      <c r="X342" s="6">
        <f t="shared" si="40"/>
        <v>0</v>
      </c>
      <c r="Y342" s="55"/>
      <c r="Z342" s="6">
        <f>(IF(R342="OUI",0,IF(AND(F342="MEDIA",G342&gt;0,O342&gt;0),(VLOOKUP(G342,COÛTS!$A$1:$C$157,3,0)*(M342*N342/1000*O342/1000)),0)+IF(AND(G342&gt;0,F342="HEURE"),(VLOOKUP(G342,COÛTS!$A$1:$C$157,3,0)*(O342)),0))+IF(AND(G342&gt;0,F342="DIVERS"),(VLOOKUP(G342,COÛTS!$A$1:$C$157,3,0)*(O342)),0)+IF(AND(G342&gt;0,F342="VEHICULE"),(VLOOKUP(G342,COÛTS!$A$1:$C$157,3,0)*(O342)),0)+IF(AND(G342&gt;0,F342="FACONNAGE"),(VLOOKUP(G342,COÛTS!$A$1:$C$157,3,0)*(O342)),0)+IF(AND(G342&gt;0,F342="ACCESSOIRES"),(VLOOKUP(G342,COÛTS!$A$1:$C$157,3,0)*(O342)),0)+IF(AND(F342="TRANSPORT",G342&gt;0),(VLOOKUP(G342,COÛTS!$A$1:$C$157,3,0)*(O342)),0)+IF(AND(F342="PRODUITS",G342="KIT COMPLET HABILLAGE CLOISON MODULAIRE (mL)"),(VLOOKUP(G342,COÛTS!$A$1:$C$157,3,0)*(M342/1000*O342)),0)+IF(AND(F342="MEDIA",H342&lt;0,G342&gt;0,P342="oui",Q342="RECTO/VERSO (Type Deux Simple Face)"),(VLOOKUP(G342,COÛTS!$A$1:$C$157,3,0)*(M342*(N342+480)/1000*O342/1000)),"0")+IF(AND(F342="MEDIA",H342&lt;0,G342&gt;0,P342="oui",Q342="MODULE TRIANGULAIRE"),(VLOOKUP(G342,COÛTS!$A$1:$C$157,3,0)*(M342*(N342+240)/1000*O342/1000)*2)+(VLOOKUP(G342,COÛTS!$A$1:$C$157,3,0)*(M342)/1000*0.24),"0")+IF(AND(F342="MEDIA",P342="oui",G342&gt;0,H342&lt;0,Q342="MODULE CARRÉ"),(VLOOKUP(G342,COÛTS!$A$1:$C$157,3,0)*(M342*(N342+240)/1000*O342/1000)*3)+(VLOOKUP(G342,COÛTS!$A$1:$C$157,3,0)*(M342)/1000*0.24),"0")+IF(AND(F342="MEDIA",H342&lt;0,P342="oui",G342&gt;0,Q342="RECTO (Type Chaussette)"),(VLOOKUP(G342,COÛTS!$A$1:$C$157,3,0)*(M342*(N342+60)/1000*O342/1000))))</f>
        <v>0</v>
      </c>
      <c r="AA342" s="6">
        <f>IF(R342="OUI",0,IF(AND(H342&gt;0,I342="OUI"),(VLOOKUP(H342,COÛTS!$A$1:$C$157,3,0)*(M342*N342/1000*O342/1000)),0))</f>
        <v>0</v>
      </c>
      <c r="AB342" s="6">
        <f t="shared" si="43"/>
        <v>0</v>
      </c>
      <c r="AC342" s="7">
        <f t="shared" si="44"/>
        <v>0</v>
      </c>
      <c r="AD342" s="6">
        <f t="shared" si="45"/>
        <v>0</v>
      </c>
      <c r="AE342" s="6">
        <f t="shared" si="46"/>
        <v>0</v>
      </c>
      <c r="AF342" s="6">
        <f>IF(R342="OUI",0,(IF(AND(P342="oui",Q342="RECTO (Type Chaussette, Simple Face)",SEMAINE!M344&lt;=2000),((COÛTS!$C$115*2*O342*SEMAINE!M342/1000)+(COÛTS!$C$109*O342*SEMAINE!M342/1000)+(COÛTS!$C$107*O342*SEMAINE!M342/1000)),"0")+(IF(AND(P342="oui",Q342="RECTO (Type Chaussette, Simple Face)",SEMAINE!M342&gt;2001,SEMAINE!M342&lt;=4000),((COÛTS!$C$114*2*O342)),"0"))+(IF(AND(P342="oui",Q342="RECTO (Type Chaussette, Simple Face)",SEMAINE!M342&gt;=4001,SEMAINE!M342&lt;=6000),((COÛTS!$C$114*4*O342)),"0"))+(IF(AND(P342="oui",Q342="RECTO (Type Chaussette, Simple Face)",SEMAINE!M342&gt;=6001,SEMAINE!M342&lt;=8000),((COÛTS!$C$114*6*O342)),"0"))+(IF(AND(P342="oui",Q342="RECTO (Type Chaussette, Simple Face)",SEMAINE!M342&gt;=8001,SEMAINE!M342&lt;=10000),((COÛTS!$C$114*8*O342)),0))))</f>
        <v>0</v>
      </c>
      <c r="AG342" s="6">
        <f>IF(R342="OUI",0,(IF(AND(F342="MEDIA",G342="NON TISSÉ (Type Drop)",P342="oui",Q342="RECTO (Type Chaussette)",SEMAINE!M345&lt;=2000),((COÛTS!$C$115*2*O342*SEMAINE!M342/1000)+(COÛTS!$C$109*O342*SEMAINE!M342/1000)+(COÛTS!$C$107*O342*SEMAINE!M342/1000)),"0")+(IF(AND(F342="MEDIA",P342="oui",Q342="RECTO (Type Chaussette)",SEMAINE!M342&gt;2001,SEMAINE!M342&lt;=4000),((COÛTS!$C$114*2*O342)),"0"))+(IF(AND(F342="MEDIA",P342="oui",Q342="RECTO (Type Chaussette)",SEMAINE!M342&gt;=4001,SEMAINE!M342&lt;=6000),((COÛTS!$C$114*4*O342)),"0"))+(IF(AND(F342="MEDIA",P342="oui",Q342="RECTO (Type Chaussette)",SEMAINE!M342&gt;=6001,SEMAINE!M342&lt;=8000),((COÛTS!$C$114*6*O342)),"0"))+(IF(AND(F342="MEDIA",P342="oui",Q342="RECTO (Type Chaussette)",SEMAINE!M342&gt;=8001,SEMAINE!M342&lt;=10000),((COÛTS!$C$114*8*O342)),0))))</f>
        <v>0</v>
      </c>
      <c r="AH342" s="6">
        <f>IF(R342="OUI",0,(IF(AND(F342="MEDIA",G342="NON TISSÉ (Type Drop)",P342="oui",Q342="RECTO/VERSO (Type Deux Simple Face)"),((COÛTS!$C$115*4*O342*SEMAINE!M342/1000)+(COÛTS!$C$110*O342*4)+(COÛTS!$C$107*O342*SEMAINE!M342/1000)),"0")+(IF(AND(F342="MEDIA",P342="oui",Q342="RECTO/VERSO (Type Deux Simple Face)",SEMAINE!M342&gt;2001,SEMAINE!M342&lt;=4000),((COÛTS!$C$114*2*O342)),"0"))+(IF(AND(F342="MEDIA",P342="oui",Q342="RECTO/VERSO (Type Deux Simple Face)",SEMAINE!M342&gt;=4001,SEMAINE!M342&lt;=6000),((COÛTS!$C$114*4*O342)),"0"))+(IF(AND(F342="MEDIA",P342="oui",Q342="RECTO/VERSO (Type Deux Simple Face)",SEMAINE!M342&gt;=6001,SEMAINE!M342&lt;=8000),((COÛTS!$C$114*6*O342)),"0"))+(IF(AND(F342="MEDIA",P342="oui",Q342="RECTO/VERSO (Type Deux Simple Face)",SEMAINE!M342&gt;=8001,SEMAINE!M342&lt;=10000),((COÛTS!$C$114*8*O342)),0))))</f>
        <v>0</v>
      </c>
      <c r="AI342" s="6">
        <f>IF(R342="OUI",0,(IF(AND(F342="MEDIA",G342="NON TISSÉ (Type Drop)",P342="oui",Q342="MODULE TRIANGULAIRE"),((COÛTS!$C$115*6*O342*SEMAINE!M342/1000)+(COÛTS!$C$112*O342*6)+(COÛTS!$C$107*O342*3)),"0")+(IF(AND(F342="MEDIA",P342="oui",Q342="MODULE TRIANGULAIRE",SEMAINE!M342&gt;2001,SEMAINE!M342&lt;=4000),((COÛTS!$C$114*2*O342*3)),"0"))+(IF(AND(F342="MEDIA",P342="oui",Q342="MODULE TRIANGULAIRE",SEMAINE!M342&gt;=4001,SEMAINE!M342&lt;=6000),((COÛTS!$C$114*4*O342*3)),"0"))+(IF(AND(F342="MEDIA",P342="oui",Q342="MODULE TRIANGULAIRE",SEMAINE!M342&gt;=6001,SEMAINE!M342&lt;=8000),((COÛTS!$C$114*6*O342*3)),"0"))+(IF(AND(F342="MEDIA",P342="oui",Q342="MODULE TRIANGULAIRE",SEMAINE!M342&gt;=8001,SEMAINE!M342&lt;=10000),((COÛTS!$C$114*8*O342*3)),0))))</f>
        <v>0</v>
      </c>
      <c r="AJ342" s="6">
        <f>IF(OR(R342="OUI",H342&gt;0),0,(IF(AND(F342="MEDIA",G342="NON TISSÉ (Type Drop)",P342="oui",Q342="MODULE CARRÉ"),((COÛTS!$C$115*8*O342*SEMAINE!M342/1000)+(COÛTS!$C$111*O342*8)+(COÛTS!$C$107*O342*4)),"0")+IF(AND(F342="MEDIA",G342="BÂCHE FRONTLIT 450gr (Type Bâche M1)",P342="oui",Q342="MODULE CARRÉ"),((COÛTS!$C$115*8*O342*SEMAINE!M342/1000)+(COÛTS!$C$111*O342*8)+(COÛTS!$C$107*O342*4)),"0")+(IF(AND(F342="MEDIA",P342="oui",Q342="MODULE CARRÉ",SEMAINE!M342&gt;2001,SEMAINE!M342&lt;=4000),((COÛTS!$C$114*2*O342*4)),"0"))+(IF(AND(F342="MEDIA",P342="oui",Q342="MODULE CARRÉ",SEMAINE!M342&gt;=4001,SEMAINE!M342&lt;=6000),((COÛTS!$C$114*4*O342*4)),"0"))+(IF(AND(F342="MEDIA",P342="oui",Q342="MODULE CARRÉ",SEMAINE!M342&gt;=6001,SEMAINE!M342&lt;=8000),((COÛTS!$C$114*6*O342*4)),"0"))+(IF(AND(F342="MEDIA",P342="oui",Q342="MODULE CARRÉ",SEMAINE!M342&gt;=8001,SEMAINE!M342&lt;=10000),((COÛTS!$C$114*8*O342*4)),"0"))))</f>
        <v>0</v>
      </c>
      <c r="AK342" s="38">
        <f>IF(Y342&gt;0,(VLOOKUP(Y342,DATA!$AB$2:$AC$102,2,0)),1)</f>
        <v>1</v>
      </c>
      <c r="AL342" s="53">
        <f t="shared" si="47"/>
        <v>0</v>
      </c>
    </row>
    <row r="343" spans="2:38" ht="25.05" customHeight="1" x14ac:dyDescent="0.25">
      <c r="B343" s="43" t="str">
        <f>COUNTIF($D$3:D343,D343)&amp;T_Semaine[[#This Row],[N°AFFAIRE]]</f>
        <v>0</v>
      </c>
      <c r="C343" s="50"/>
      <c r="D343" s="50"/>
      <c r="E343" s="50"/>
      <c r="F343" s="50"/>
      <c r="G343" s="50"/>
      <c r="H343" s="50"/>
      <c r="I343" s="50"/>
      <c r="J343" s="50"/>
      <c r="K343" s="50"/>
      <c r="L343" s="50"/>
      <c r="M343" s="91"/>
      <c r="N343" s="91"/>
      <c r="O343" s="50"/>
      <c r="P343" s="50"/>
      <c r="Q343" s="50"/>
      <c r="R343" s="50"/>
      <c r="S343" s="50"/>
      <c r="T343" s="95">
        <f t="shared" si="41"/>
        <v>0</v>
      </c>
      <c r="U343" s="36">
        <f t="shared" si="42"/>
        <v>0</v>
      </c>
      <c r="V343" s="43"/>
      <c r="W343" s="43"/>
      <c r="X343" s="6">
        <f t="shared" si="40"/>
        <v>0</v>
      </c>
      <c r="Y343" s="55"/>
      <c r="Z343" s="6">
        <f>(IF(R343="OUI",0,IF(AND(F343="MEDIA",G343&gt;0,O343&gt;0),(VLOOKUP(G343,COÛTS!$A$1:$C$157,3,0)*(M343*N343/1000*O343/1000)),0)+IF(AND(G343&gt;0,F343="HEURE"),(VLOOKUP(G343,COÛTS!$A$1:$C$157,3,0)*(O343)),0))+IF(AND(G343&gt;0,F343="DIVERS"),(VLOOKUP(G343,COÛTS!$A$1:$C$157,3,0)*(O343)),0)+IF(AND(G343&gt;0,F343="VEHICULE"),(VLOOKUP(G343,COÛTS!$A$1:$C$157,3,0)*(O343)),0)+IF(AND(G343&gt;0,F343="FACONNAGE"),(VLOOKUP(G343,COÛTS!$A$1:$C$157,3,0)*(O343)),0)+IF(AND(G343&gt;0,F343="ACCESSOIRES"),(VLOOKUP(G343,COÛTS!$A$1:$C$157,3,0)*(O343)),0)+IF(AND(F343="TRANSPORT",G343&gt;0),(VLOOKUP(G343,COÛTS!$A$1:$C$157,3,0)*(O343)),0)+IF(AND(F343="PRODUITS",G343="KIT COMPLET HABILLAGE CLOISON MODULAIRE (mL)"),(VLOOKUP(G343,COÛTS!$A$1:$C$157,3,0)*(M343/1000*O343)),0)+IF(AND(F343="MEDIA",H343&lt;0,G343&gt;0,P343="oui",Q343="RECTO/VERSO (Type Deux Simple Face)"),(VLOOKUP(G343,COÛTS!$A$1:$C$157,3,0)*(M343*(N343+480)/1000*O343/1000)),"0")+IF(AND(F343="MEDIA",H343&lt;0,G343&gt;0,P343="oui",Q343="MODULE TRIANGULAIRE"),(VLOOKUP(G343,COÛTS!$A$1:$C$157,3,0)*(M343*(N343+240)/1000*O343/1000)*2)+(VLOOKUP(G343,COÛTS!$A$1:$C$157,3,0)*(M343)/1000*0.24),"0")+IF(AND(F343="MEDIA",P343="oui",G343&gt;0,H343&lt;0,Q343="MODULE CARRÉ"),(VLOOKUP(G343,COÛTS!$A$1:$C$157,3,0)*(M343*(N343+240)/1000*O343/1000)*3)+(VLOOKUP(G343,COÛTS!$A$1:$C$157,3,0)*(M343)/1000*0.24),"0")+IF(AND(F343="MEDIA",H343&lt;0,P343="oui",G343&gt;0,Q343="RECTO (Type Chaussette)"),(VLOOKUP(G343,COÛTS!$A$1:$C$157,3,0)*(M343*(N343+60)/1000*O343/1000))))</f>
        <v>0</v>
      </c>
      <c r="AA343" s="6">
        <f>IF(R343="OUI",0,IF(AND(H343&gt;0,I343="OUI"),(VLOOKUP(H343,COÛTS!$A$1:$C$157,3,0)*(M343*N343/1000*O343/1000)),0))</f>
        <v>0</v>
      </c>
      <c r="AB343" s="6">
        <f t="shared" si="43"/>
        <v>0</v>
      </c>
      <c r="AC343" s="7">
        <f t="shared" si="44"/>
        <v>0</v>
      </c>
      <c r="AD343" s="6">
        <f t="shared" si="45"/>
        <v>0</v>
      </c>
      <c r="AE343" s="6">
        <f t="shared" si="46"/>
        <v>0</v>
      </c>
      <c r="AF343" s="6">
        <f>IF(R343="OUI",0,(IF(AND(P343="oui",Q343="RECTO (Type Chaussette, Simple Face)",SEMAINE!M345&lt;=2000),((COÛTS!$C$115*2*O343*SEMAINE!M343/1000)+(COÛTS!$C$109*O343*SEMAINE!M343/1000)+(COÛTS!$C$107*O343*SEMAINE!M343/1000)),"0")+(IF(AND(P343="oui",Q343="RECTO (Type Chaussette, Simple Face)",SEMAINE!M343&gt;2001,SEMAINE!M343&lt;=4000),((COÛTS!$C$114*2*O343)),"0"))+(IF(AND(P343="oui",Q343="RECTO (Type Chaussette, Simple Face)",SEMAINE!M343&gt;=4001,SEMAINE!M343&lt;=6000),((COÛTS!$C$114*4*O343)),"0"))+(IF(AND(P343="oui",Q343="RECTO (Type Chaussette, Simple Face)",SEMAINE!M343&gt;=6001,SEMAINE!M343&lt;=8000),((COÛTS!$C$114*6*O343)),"0"))+(IF(AND(P343="oui",Q343="RECTO (Type Chaussette, Simple Face)",SEMAINE!M343&gt;=8001,SEMAINE!M343&lt;=10000),((COÛTS!$C$114*8*O343)),0))))</f>
        <v>0</v>
      </c>
      <c r="AG343" s="6">
        <f>IF(R343="OUI",0,(IF(AND(F343="MEDIA",G343="NON TISSÉ (Type Drop)",P343="oui",Q343="RECTO (Type Chaussette)",SEMAINE!M346&lt;=2000),((COÛTS!$C$115*2*O343*SEMAINE!M343/1000)+(COÛTS!$C$109*O343*SEMAINE!M343/1000)+(COÛTS!$C$107*O343*SEMAINE!M343/1000)),"0")+(IF(AND(F343="MEDIA",P343="oui",Q343="RECTO (Type Chaussette)",SEMAINE!M343&gt;2001,SEMAINE!M343&lt;=4000),((COÛTS!$C$114*2*O343)),"0"))+(IF(AND(F343="MEDIA",P343="oui",Q343="RECTO (Type Chaussette)",SEMAINE!M343&gt;=4001,SEMAINE!M343&lt;=6000),((COÛTS!$C$114*4*O343)),"0"))+(IF(AND(F343="MEDIA",P343="oui",Q343="RECTO (Type Chaussette)",SEMAINE!M343&gt;=6001,SEMAINE!M343&lt;=8000),((COÛTS!$C$114*6*O343)),"0"))+(IF(AND(F343="MEDIA",P343="oui",Q343="RECTO (Type Chaussette)",SEMAINE!M343&gt;=8001,SEMAINE!M343&lt;=10000),((COÛTS!$C$114*8*O343)),0))))</f>
        <v>0</v>
      </c>
      <c r="AH343" s="6">
        <f>IF(R343="OUI",0,(IF(AND(F343="MEDIA",G343="NON TISSÉ (Type Drop)",P343="oui",Q343="RECTO/VERSO (Type Deux Simple Face)"),((COÛTS!$C$115*4*O343*SEMAINE!M343/1000)+(COÛTS!$C$110*O343*4)+(COÛTS!$C$107*O343*SEMAINE!M343/1000)),"0")+(IF(AND(F343="MEDIA",P343="oui",Q343="RECTO/VERSO (Type Deux Simple Face)",SEMAINE!M343&gt;2001,SEMAINE!M343&lt;=4000),((COÛTS!$C$114*2*O343)),"0"))+(IF(AND(F343="MEDIA",P343="oui",Q343="RECTO/VERSO (Type Deux Simple Face)",SEMAINE!M343&gt;=4001,SEMAINE!M343&lt;=6000),((COÛTS!$C$114*4*O343)),"0"))+(IF(AND(F343="MEDIA",P343="oui",Q343="RECTO/VERSO (Type Deux Simple Face)",SEMAINE!M343&gt;=6001,SEMAINE!M343&lt;=8000),((COÛTS!$C$114*6*O343)),"0"))+(IF(AND(F343="MEDIA",P343="oui",Q343="RECTO/VERSO (Type Deux Simple Face)",SEMAINE!M343&gt;=8001,SEMAINE!M343&lt;=10000),((COÛTS!$C$114*8*O343)),0))))</f>
        <v>0</v>
      </c>
      <c r="AI343" s="6">
        <f>IF(R343="OUI",0,(IF(AND(F343="MEDIA",G343="NON TISSÉ (Type Drop)",P343="oui",Q343="MODULE TRIANGULAIRE"),((COÛTS!$C$115*6*O343*SEMAINE!M343/1000)+(COÛTS!$C$112*O343*6)+(COÛTS!$C$107*O343*3)),"0")+(IF(AND(F343="MEDIA",P343="oui",Q343="MODULE TRIANGULAIRE",SEMAINE!M343&gt;2001,SEMAINE!M343&lt;=4000),((COÛTS!$C$114*2*O343*3)),"0"))+(IF(AND(F343="MEDIA",P343="oui",Q343="MODULE TRIANGULAIRE",SEMAINE!M343&gt;=4001,SEMAINE!M343&lt;=6000),((COÛTS!$C$114*4*O343*3)),"0"))+(IF(AND(F343="MEDIA",P343="oui",Q343="MODULE TRIANGULAIRE",SEMAINE!M343&gt;=6001,SEMAINE!M343&lt;=8000),((COÛTS!$C$114*6*O343*3)),"0"))+(IF(AND(F343="MEDIA",P343="oui",Q343="MODULE TRIANGULAIRE",SEMAINE!M343&gt;=8001,SEMAINE!M343&lt;=10000),((COÛTS!$C$114*8*O343*3)),0))))</f>
        <v>0</v>
      </c>
      <c r="AJ343" s="6">
        <f>IF(OR(R343="OUI",H343&gt;0),0,(IF(AND(F343="MEDIA",G343="NON TISSÉ (Type Drop)",P343="oui",Q343="MODULE CARRÉ"),((COÛTS!$C$115*8*O343*SEMAINE!M343/1000)+(COÛTS!$C$111*O343*8)+(COÛTS!$C$107*O343*4)),"0")+IF(AND(F343="MEDIA",G343="BÂCHE FRONTLIT 450gr (Type Bâche M1)",P343="oui",Q343="MODULE CARRÉ"),((COÛTS!$C$115*8*O343*SEMAINE!M343/1000)+(COÛTS!$C$111*O343*8)+(COÛTS!$C$107*O343*4)),"0")+(IF(AND(F343="MEDIA",P343="oui",Q343="MODULE CARRÉ",SEMAINE!M343&gt;2001,SEMAINE!M343&lt;=4000),((COÛTS!$C$114*2*O343*4)),"0"))+(IF(AND(F343="MEDIA",P343="oui",Q343="MODULE CARRÉ",SEMAINE!M343&gt;=4001,SEMAINE!M343&lt;=6000),((COÛTS!$C$114*4*O343*4)),"0"))+(IF(AND(F343="MEDIA",P343="oui",Q343="MODULE CARRÉ",SEMAINE!M343&gt;=6001,SEMAINE!M343&lt;=8000),((COÛTS!$C$114*6*O343*4)),"0"))+(IF(AND(F343="MEDIA",P343="oui",Q343="MODULE CARRÉ",SEMAINE!M343&gt;=8001,SEMAINE!M343&lt;=10000),((COÛTS!$C$114*8*O343*4)),"0"))))</f>
        <v>0</v>
      </c>
      <c r="AK343" s="38">
        <f>IF(Y343&gt;0,(VLOOKUP(Y343,DATA!$AB$2:$AC$102,2,0)),1)</f>
        <v>1</v>
      </c>
      <c r="AL343" s="53">
        <f t="shared" si="47"/>
        <v>0</v>
      </c>
    </row>
    <row r="344" spans="2:38" ht="25.05" customHeight="1" x14ac:dyDescent="0.25">
      <c r="B344" s="43" t="str">
        <f>COUNTIF($D$3:D344,D344)&amp;T_Semaine[[#This Row],[N°AFFAIRE]]</f>
        <v>0</v>
      </c>
      <c r="C344" s="50"/>
      <c r="D344" s="50"/>
      <c r="E344" s="50"/>
      <c r="F344" s="50"/>
      <c r="G344" s="50"/>
      <c r="H344" s="50"/>
      <c r="I344" s="50"/>
      <c r="J344" s="50"/>
      <c r="K344" s="50"/>
      <c r="L344" s="50"/>
      <c r="M344" s="91"/>
      <c r="N344" s="91"/>
      <c r="O344" s="50"/>
      <c r="P344" s="50"/>
      <c r="Q344" s="50"/>
      <c r="R344" s="50"/>
      <c r="S344" s="50"/>
      <c r="T344" s="95">
        <f t="shared" si="41"/>
        <v>0</v>
      </c>
      <c r="U344" s="36">
        <f t="shared" si="42"/>
        <v>0</v>
      </c>
      <c r="V344" s="43"/>
      <c r="W344" s="43"/>
      <c r="X344" s="6">
        <f t="shared" si="40"/>
        <v>0</v>
      </c>
      <c r="Y344" s="55"/>
      <c r="Z344" s="6">
        <f>(IF(R344="OUI",0,IF(AND(F344="MEDIA",G344&gt;0,O344&gt;0),(VLOOKUP(G344,COÛTS!$A$1:$C$157,3,0)*(M344*N344/1000*O344/1000)),0)+IF(AND(G344&gt;0,F344="HEURE"),(VLOOKUP(G344,COÛTS!$A$1:$C$157,3,0)*(O344)),0))+IF(AND(G344&gt;0,F344="DIVERS"),(VLOOKUP(G344,COÛTS!$A$1:$C$157,3,0)*(O344)),0)+IF(AND(G344&gt;0,F344="VEHICULE"),(VLOOKUP(G344,COÛTS!$A$1:$C$157,3,0)*(O344)),0)+IF(AND(G344&gt;0,F344="FACONNAGE"),(VLOOKUP(G344,COÛTS!$A$1:$C$157,3,0)*(O344)),0)+IF(AND(G344&gt;0,F344="ACCESSOIRES"),(VLOOKUP(G344,COÛTS!$A$1:$C$157,3,0)*(O344)),0)+IF(AND(F344="TRANSPORT",G344&gt;0),(VLOOKUP(G344,COÛTS!$A$1:$C$157,3,0)*(O344)),0)+IF(AND(F344="PRODUITS",G344="KIT COMPLET HABILLAGE CLOISON MODULAIRE (mL)"),(VLOOKUP(G344,COÛTS!$A$1:$C$157,3,0)*(M344/1000*O344)),0)+IF(AND(F344="MEDIA",H344&lt;0,G344&gt;0,P344="oui",Q344="RECTO/VERSO (Type Deux Simple Face)"),(VLOOKUP(G344,COÛTS!$A$1:$C$157,3,0)*(M344*(N344+480)/1000*O344/1000)),"0")+IF(AND(F344="MEDIA",H344&lt;0,G344&gt;0,P344="oui",Q344="MODULE TRIANGULAIRE"),(VLOOKUP(G344,COÛTS!$A$1:$C$157,3,0)*(M344*(N344+240)/1000*O344/1000)*2)+(VLOOKUP(G344,COÛTS!$A$1:$C$157,3,0)*(M344)/1000*0.24),"0")+IF(AND(F344="MEDIA",P344="oui",G344&gt;0,H344&lt;0,Q344="MODULE CARRÉ"),(VLOOKUP(G344,COÛTS!$A$1:$C$157,3,0)*(M344*(N344+240)/1000*O344/1000)*3)+(VLOOKUP(G344,COÛTS!$A$1:$C$157,3,0)*(M344)/1000*0.24),"0")+IF(AND(F344="MEDIA",H344&lt;0,P344="oui",G344&gt;0,Q344="RECTO (Type Chaussette)"),(VLOOKUP(G344,COÛTS!$A$1:$C$157,3,0)*(M344*(N344+60)/1000*O344/1000))))</f>
        <v>0</v>
      </c>
      <c r="AA344" s="6">
        <f>IF(R344="OUI",0,IF(AND(H344&gt;0,I344="OUI"),(VLOOKUP(H344,COÛTS!$A$1:$C$157,3,0)*(M344*N344/1000*O344/1000)),0))</f>
        <v>0</v>
      </c>
      <c r="AB344" s="6">
        <f t="shared" si="43"/>
        <v>0</v>
      </c>
      <c r="AC344" s="7">
        <f t="shared" si="44"/>
        <v>0</v>
      </c>
      <c r="AD344" s="6">
        <f t="shared" si="45"/>
        <v>0</v>
      </c>
      <c r="AE344" s="6">
        <f t="shared" si="46"/>
        <v>0</v>
      </c>
      <c r="AF344" s="6">
        <f>IF(R344="OUI",0,(IF(AND(P344="oui",Q344="RECTO (Type Chaussette, Simple Face)",SEMAINE!M346&lt;=2000),((COÛTS!$C$115*2*O344*SEMAINE!M344/1000)+(COÛTS!$C$109*O344*SEMAINE!M344/1000)+(COÛTS!$C$107*O344*SEMAINE!M344/1000)),"0")+(IF(AND(P344="oui",Q344="RECTO (Type Chaussette, Simple Face)",SEMAINE!M344&gt;2001,SEMAINE!M344&lt;=4000),((COÛTS!$C$114*2*O344)),"0"))+(IF(AND(P344="oui",Q344="RECTO (Type Chaussette, Simple Face)",SEMAINE!M344&gt;=4001,SEMAINE!M344&lt;=6000),((COÛTS!$C$114*4*O344)),"0"))+(IF(AND(P344="oui",Q344="RECTO (Type Chaussette, Simple Face)",SEMAINE!M344&gt;=6001,SEMAINE!M344&lt;=8000),((COÛTS!$C$114*6*O344)),"0"))+(IF(AND(P344="oui",Q344="RECTO (Type Chaussette, Simple Face)",SEMAINE!M344&gt;=8001,SEMAINE!M344&lt;=10000),((COÛTS!$C$114*8*O344)),0))))</f>
        <v>0</v>
      </c>
      <c r="AG344" s="6">
        <f>IF(R344="OUI",0,(IF(AND(F344="MEDIA",G344="NON TISSÉ (Type Drop)",P344="oui",Q344="RECTO (Type Chaussette)",SEMAINE!M347&lt;=2000),((COÛTS!$C$115*2*O344*SEMAINE!M344/1000)+(COÛTS!$C$109*O344*SEMAINE!M344/1000)+(COÛTS!$C$107*O344*SEMAINE!M344/1000)),"0")+(IF(AND(F344="MEDIA",P344="oui",Q344="RECTO (Type Chaussette)",SEMAINE!M344&gt;2001,SEMAINE!M344&lt;=4000),((COÛTS!$C$114*2*O344)),"0"))+(IF(AND(F344="MEDIA",P344="oui",Q344="RECTO (Type Chaussette)",SEMAINE!M344&gt;=4001,SEMAINE!M344&lt;=6000),((COÛTS!$C$114*4*O344)),"0"))+(IF(AND(F344="MEDIA",P344="oui",Q344="RECTO (Type Chaussette)",SEMAINE!M344&gt;=6001,SEMAINE!M344&lt;=8000),((COÛTS!$C$114*6*O344)),"0"))+(IF(AND(F344="MEDIA",P344="oui",Q344="RECTO (Type Chaussette)",SEMAINE!M344&gt;=8001,SEMAINE!M344&lt;=10000),((COÛTS!$C$114*8*O344)),0))))</f>
        <v>0</v>
      </c>
      <c r="AH344" s="6">
        <f>IF(R344="OUI",0,(IF(AND(F344="MEDIA",G344="NON TISSÉ (Type Drop)",P344="oui",Q344="RECTO/VERSO (Type Deux Simple Face)"),((COÛTS!$C$115*4*O344*SEMAINE!M344/1000)+(COÛTS!$C$110*O344*4)+(COÛTS!$C$107*O344*SEMAINE!M344/1000)),"0")+(IF(AND(F344="MEDIA",P344="oui",Q344="RECTO/VERSO (Type Deux Simple Face)",SEMAINE!M344&gt;2001,SEMAINE!M344&lt;=4000),((COÛTS!$C$114*2*O344)),"0"))+(IF(AND(F344="MEDIA",P344="oui",Q344="RECTO/VERSO (Type Deux Simple Face)",SEMAINE!M344&gt;=4001,SEMAINE!M344&lt;=6000),((COÛTS!$C$114*4*O344)),"0"))+(IF(AND(F344="MEDIA",P344="oui",Q344="RECTO/VERSO (Type Deux Simple Face)",SEMAINE!M344&gt;=6001,SEMAINE!M344&lt;=8000),((COÛTS!$C$114*6*O344)),"0"))+(IF(AND(F344="MEDIA",P344="oui",Q344="RECTO/VERSO (Type Deux Simple Face)",SEMAINE!M344&gt;=8001,SEMAINE!M344&lt;=10000),((COÛTS!$C$114*8*O344)),0))))</f>
        <v>0</v>
      </c>
      <c r="AI344" s="6">
        <f>IF(R344="OUI",0,(IF(AND(F344="MEDIA",G344="NON TISSÉ (Type Drop)",P344="oui",Q344="MODULE TRIANGULAIRE"),((COÛTS!$C$115*6*O344*SEMAINE!M344/1000)+(COÛTS!$C$112*O344*6)+(COÛTS!$C$107*O344*3)),"0")+(IF(AND(F344="MEDIA",P344="oui",Q344="MODULE TRIANGULAIRE",SEMAINE!M344&gt;2001,SEMAINE!M344&lt;=4000),((COÛTS!$C$114*2*O344*3)),"0"))+(IF(AND(F344="MEDIA",P344="oui",Q344="MODULE TRIANGULAIRE",SEMAINE!M344&gt;=4001,SEMAINE!M344&lt;=6000),((COÛTS!$C$114*4*O344*3)),"0"))+(IF(AND(F344="MEDIA",P344="oui",Q344="MODULE TRIANGULAIRE",SEMAINE!M344&gt;=6001,SEMAINE!M344&lt;=8000),((COÛTS!$C$114*6*O344*3)),"0"))+(IF(AND(F344="MEDIA",P344="oui",Q344="MODULE TRIANGULAIRE",SEMAINE!M344&gt;=8001,SEMAINE!M344&lt;=10000),((COÛTS!$C$114*8*O344*3)),0))))</f>
        <v>0</v>
      </c>
      <c r="AJ344" s="6">
        <f>IF(OR(R344="OUI",H344&gt;0),0,(IF(AND(F344="MEDIA",G344="NON TISSÉ (Type Drop)",P344="oui",Q344="MODULE CARRÉ"),((COÛTS!$C$115*8*O344*SEMAINE!M344/1000)+(COÛTS!$C$111*O344*8)+(COÛTS!$C$107*O344*4)),"0")+IF(AND(F344="MEDIA",G344="BÂCHE FRONTLIT 450gr (Type Bâche M1)",P344="oui",Q344="MODULE CARRÉ"),((COÛTS!$C$115*8*O344*SEMAINE!M344/1000)+(COÛTS!$C$111*O344*8)+(COÛTS!$C$107*O344*4)),"0")+(IF(AND(F344="MEDIA",P344="oui",Q344="MODULE CARRÉ",SEMAINE!M344&gt;2001,SEMAINE!M344&lt;=4000),((COÛTS!$C$114*2*O344*4)),"0"))+(IF(AND(F344="MEDIA",P344="oui",Q344="MODULE CARRÉ",SEMAINE!M344&gt;=4001,SEMAINE!M344&lt;=6000),((COÛTS!$C$114*4*O344*4)),"0"))+(IF(AND(F344="MEDIA",P344="oui",Q344="MODULE CARRÉ",SEMAINE!M344&gt;=6001,SEMAINE!M344&lt;=8000),((COÛTS!$C$114*6*O344*4)),"0"))+(IF(AND(F344="MEDIA",P344="oui",Q344="MODULE CARRÉ",SEMAINE!M344&gt;=8001,SEMAINE!M344&lt;=10000),((COÛTS!$C$114*8*O344*4)),"0"))))</f>
        <v>0</v>
      </c>
      <c r="AK344" s="38">
        <f>IF(Y344&gt;0,(VLOOKUP(Y344,DATA!$AB$2:$AC$102,2,0)),1)</f>
        <v>1</v>
      </c>
      <c r="AL344" s="53">
        <f t="shared" si="47"/>
        <v>0</v>
      </c>
    </row>
    <row r="345" spans="2:38" ht="25.05" customHeight="1" x14ac:dyDescent="0.25">
      <c r="B345" s="43" t="str">
        <f>COUNTIF($D$3:D345,D345)&amp;T_Semaine[[#This Row],[N°AFFAIRE]]</f>
        <v>0</v>
      </c>
      <c r="C345" s="50"/>
      <c r="D345" s="50"/>
      <c r="E345" s="50"/>
      <c r="F345" s="50"/>
      <c r="G345" s="50"/>
      <c r="H345" s="50"/>
      <c r="I345" s="50"/>
      <c r="J345" s="50"/>
      <c r="K345" s="50"/>
      <c r="L345" s="50"/>
      <c r="M345" s="91"/>
      <c r="N345" s="91"/>
      <c r="O345" s="50"/>
      <c r="P345" s="50"/>
      <c r="Q345" s="50"/>
      <c r="R345" s="50"/>
      <c r="S345" s="50"/>
      <c r="T345" s="95">
        <f t="shared" si="41"/>
        <v>0</v>
      </c>
      <c r="U345" s="36">
        <f t="shared" si="42"/>
        <v>0</v>
      </c>
      <c r="V345" s="43"/>
      <c r="W345" s="43"/>
      <c r="X345" s="6">
        <f t="shared" si="40"/>
        <v>0</v>
      </c>
      <c r="Y345" s="55"/>
      <c r="Z345" s="6">
        <f>(IF(R345="OUI",0,IF(AND(F345="MEDIA",G345&gt;0,O345&gt;0),(VLOOKUP(G345,COÛTS!$A$1:$C$157,3,0)*(M345*N345/1000*O345/1000)),0)+IF(AND(G345&gt;0,F345="HEURE"),(VLOOKUP(G345,COÛTS!$A$1:$C$157,3,0)*(O345)),0))+IF(AND(G345&gt;0,F345="DIVERS"),(VLOOKUP(G345,COÛTS!$A$1:$C$157,3,0)*(O345)),0)+IF(AND(G345&gt;0,F345="VEHICULE"),(VLOOKUP(G345,COÛTS!$A$1:$C$157,3,0)*(O345)),0)+IF(AND(G345&gt;0,F345="FACONNAGE"),(VLOOKUP(G345,COÛTS!$A$1:$C$157,3,0)*(O345)),0)+IF(AND(G345&gt;0,F345="ACCESSOIRES"),(VLOOKUP(G345,COÛTS!$A$1:$C$157,3,0)*(O345)),0)+IF(AND(F345="TRANSPORT",G345&gt;0),(VLOOKUP(G345,COÛTS!$A$1:$C$157,3,0)*(O345)),0)+IF(AND(F345="PRODUITS",G345="KIT COMPLET HABILLAGE CLOISON MODULAIRE (mL)"),(VLOOKUP(G345,COÛTS!$A$1:$C$157,3,0)*(M345/1000*O345)),0)+IF(AND(F345="MEDIA",H345&lt;0,G345&gt;0,P345="oui",Q345="RECTO/VERSO (Type Deux Simple Face)"),(VLOOKUP(G345,COÛTS!$A$1:$C$157,3,0)*(M345*(N345+480)/1000*O345/1000)),"0")+IF(AND(F345="MEDIA",H345&lt;0,G345&gt;0,P345="oui",Q345="MODULE TRIANGULAIRE"),(VLOOKUP(G345,COÛTS!$A$1:$C$157,3,0)*(M345*(N345+240)/1000*O345/1000)*2)+(VLOOKUP(G345,COÛTS!$A$1:$C$157,3,0)*(M345)/1000*0.24),"0")+IF(AND(F345="MEDIA",P345="oui",G345&gt;0,H345&lt;0,Q345="MODULE CARRÉ"),(VLOOKUP(G345,COÛTS!$A$1:$C$157,3,0)*(M345*(N345+240)/1000*O345/1000)*3)+(VLOOKUP(G345,COÛTS!$A$1:$C$157,3,0)*(M345)/1000*0.24),"0")+IF(AND(F345="MEDIA",H345&lt;0,P345="oui",G345&gt;0,Q345="RECTO (Type Chaussette)"),(VLOOKUP(G345,COÛTS!$A$1:$C$157,3,0)*(M345*(N345+60)/1000*O345/1000))))</f>
        <v>0</v>
      </c>
      <c r="AA345" s="6">
        <f>IF(R345="OUI",0,IF(AND(H345&gt;0,I345="OUI"),(VLOOKUP(H345,COÛTS!$A$1:$C$157,3,0)*(M345*N345/1000*O345/1000)),0))</f>
        <v>0</v>
      </c>
      <c r="AB345" s="6">
        <f t="shared" si="43"/>
        <v>0</v>
      </c>
      <c r="AC345" s="7">
        <f t="shared" si="44"/>
        <v>0</v>
      </c>
      <c r="AD345" s="6">
        <f t="shared" si="45"/>
        <v>0</v>
      </c>
      <c r="AE345" s="6">
        <f t="shared" si="46"/>
        <v>0</v>
      </c>
      <c r="AF345" s="6">
        <f>IF(R345="OUI",0,(IF(AND(P345="oui",Q345="RECTO (Type Chaussette, Simple Face)",SEMAINE!M347&lt;=2000),((COÛTS!$C$115*2*O345*SEMAINE!M345/1000)+(COÛTS!$C$109*O345*SEMAINE!M345/1000)+(COÛTS!$C$107*O345*SEMAINE!M345/1000)),"0")+(IF(AND(P345="oui",Q345="RECTO (Type Chaussette, Simple Face)",SEMAINE!M345&gt;2001,SEMAINE!M345&lt;=4000),((COÛTS!$C$114*2*O345)),"0"))+(IF(AND(P345="oui",Q345="RECTO (Type Chaussette, Simple Face)",SEMAINE!M345&gt;=4001,SEMAINE!M345&lt;=6000),((COÛTS!$C$114*4*O345)),"0"))+(IF(AND(P345="oui",Q345="RECTO (Type Chaussette, Simple Face)",SEMAINE!M345&gt;=6001,SEMAINE!M345&lt;=8000),((COÛTS!$C$114*6*O345)),"0"))+(IF(AND(P345="oui",Q345="RECTO (Type Chaussette, Simple Face)",SEMAINE!M345&gt;=8001,SEMAINE!M345&lt;=10000),((COÛTS!$C$114*8*O345)),0))))</f>
        <v>0</v>
      </c>
      <c r="AG345" s="6">
        <f>IF(R345="OUI",0,(IF(AND(F345="MEDIA",G345="NON TISSÉ (Type Drop)",P345="oui",Q345="RECTO (Type Chaussette)",SEMAINE!M348&lt;=2000),((COÛTS!$C$115*2*O345*SEMAINE!M345/1000)+(COÛTS!$C$109*O345*SEMAINE!M345/1000)+(COÛTS!$C$107*O345*SEMAINE!M345/1000)),"0")+(IF(AND(F345="MEDIA",P345="oui",Q345="RECTO (Type Chaussette)",SEMAINE!M345&gt;2001,SEMAINE!M345&lt;=4000),((COÛTS!$C$114*2*O345)),"0"))+(IF(AND(F345="MEDIA",P345="oui",Q345="RECTO (Type Chaussette)",SEMAINE!M345&gt;=4001,SEMAINE!M345&lt;=6000),((COÛTS!$C$114*4*O345)),"0"))+(IF(AND(F345="MEDIA",P345="oui",Q345="RECTO (Type Chaussette)",SEMAINE!M345&gt;=6001,SEMAINE!M345&lt;=8000),((COÛTS!$C$114*6*O345)),"0"))+(IF(AND(F345="MEDIA",P345="oui",Q345="RECTO (Type Chaussette)",SEMAINE!M345&gt;=8001,SEMAINE!M345&lt;=10000),((COÛTS!$C$114*8*O345)),0))))</f>
        <v>0</v>
      </c>
      <c r="AH345" s="6">
        <f>IF(R345="OUI",0,(IF(AND(F345="MEDIA",G345="NON TISSÉ (Type Drop)",P345="oui",Q345="RECTO/VERSO (Type Deux Simple Face)"),((COÛTS!$C$115*4*O345*SEMAINE!M345/1000)+(COÛTS!$C$110*O345*4)+(COÛTS!$C$107*O345*SEMAINE!M345/1000)),"0")+(IF(AND(F345="MEDIA",P345="oui",Q345="RECTO/VERSO (Type Deux Simple Face)",SEMAINE!M345&gt;2001,SEMAINE!M345&lt;=4000),((COÛTS!$C$114*2*O345)),"0"))+(IF(AND(F345="MEDIA",P345="oui",Q345="RECTO/VERSO (Type Deux Simple Face)",SEMAINE!M345&gt;=4001,SEMAINE!M345&lt;=6000),((COÛTS!$C$114*4*O345)),"0"))+(IF(AND(F345="MEDIA",P345="oui",Q345="RECTO/VERSO (Type Deux Simple Face)",SEMAINE!M345&gt;=6001,SEMAINE!M345&lt;=8000),((COÛTS!$C$114*6*O345)),"0"))+(IF(AND(F345="MEDIA",P345="oui",Q345="RECTO/VERSO (Type Deux Simple Face)",SEMAINE!M345&gt;=8001,SEMAINE!M345&lt;=10000),((COÛTS!$C$114*8*O345)),0))))</f>
        <v>0</v>
      </c>
      <c r="AI345" s="6">
        <f>IF(R345="OUI",0,(IF(AND(F345="MEDIA",G345="NON TISSÉ (Type Drop)",P345="oui",Q345="MODULE TRIANGULAIRE"),((COÛTS!$C$115*6*O345*SEMAINE!M345/1000)+(COÛTS!$C$112*O345*6)+(COÛTS!$C$107*O345*3)),"0")+(IF(AND(F345="MEDIA",P345="oui",Q345="MODULE TRIANGULAIRE",SEMAINE!M345&gt;2001,SEMAINE!M345&lt;=4000),((COÛTS!$C$114*2*O345*3)),"0"))+(IF(AND(F345="MEDIA",P345="oui",Q345="MODULE TRIANGULAIRE",SEMAINE!M345&gt;=4001,SEMAINE!M345&lt;=6000),((COÛTS!$C$114*4*O345*3)),"0"))+(IF(AND(F345="MEDIA",P345="oui",Q345="MODULE TRIANGULAIRE",SEMAINE!M345&gt;=6001,SEMAINE!M345&lt;=8000),((COÛTS!$C$114*6*O345*3)),"0"))+(IF(AND(F345="MEDIA",P345="oui",Q345="MODULE TRIANGULAIRE",SEMAINE!M345&gt;=8001,SEMAINE!M345&lt;=10000),((COÛTS!$C$114*8*O345*3)),0))))</f>
        <v>0</v>
      </c>
      <c r="AJ345" s="6">
        <f>IF(OR(R345="OUI",H345&gt;0),0,(IF(AND(F345="MEDIA",G345="NON TISSÉ (Type Drop)",P345="oui",Q345="MODULE CARRÉ"),((COÛTS!$C$115*8*O345*SEMAINE!M345/1000)+(COÛTS!$C$111*O345*8)+(COÛTS!$C$107*O345*4)),"0")+IF(AND(F345="MEDIA",G345="BÂCHE FRONTLIT 450gr (Type Bâche M1)",P345="oui",Q345="MODULE CARRÉ"),((COÛTS!$C$115*8*O345*SEMAINE!M345/1000)+(COÛTS!$C$111*O345*8)+(COÛTS!$C$107*O345*4)),"0")+(IF(AND(F345="MEDIA",P345="oui",Q345="MODULE CARRÉ",SEMAINE!M345&gt;2001,SEMAINE!M345&lt;=4000),((COÛTS!$C$114*2*O345*4)),"0"))+(IF(AND(F345="MEDIA",P345="oui",Q345="MODULE CARRÉ",SEMAINE!M345&gt;=4001,SEMAINE!M345&lt;=6000),((COÛTS!$C$114*4*O345*4)),"0"))+(IF(AND(F345="MEDIA",P345="oui",Q345="MODULE CARRÉ",SEMAINE!M345&gt;=6001,SEMAINE!M345&lt;=8000),((COÛTS!$C$114*6*O345*4)),"0"))+(IF(AND(F345="MEDIA",P345="oui",Q345="MODULE CARRÉ",SEMAINE!M345&gt;=8001,SEMAINE!M345&lt;=10000),((COÛTS!$C$114*8*O345*4)),"0"))))</f>
        <v>0</v>
      </c>
      <c r="AK345" s="38">
        <f>IF(Y345&gt;0,(VLOOKUP(Y345,DATA!$AB$2:$AC$102,2,0)),1)</f>
        <v>1</v>
      </c>
      <c r="AL345" s="53">
        <f t="shared" si="47"/>
        <v>0</v>
      </c>
    </row>
    <row r="346" spans="2:38" ht="25.05" customHeight="1" x14ac:dyDescent="0.25">
      <c r="B346" s="43" t="str">
        <f>COUNTIF($D$3:D346,D346)&amp;T_Semaine[[#This Row],[N°AFFAIRE]]</f>
        <v>0</v>
      </c>
      <c r="C346" s="50"/>
      <c r="D346" s="50"/>
      <c r="E346" s="50"/>
      <c r="F346" s="50"/>
      <c r="G346" s="50"/>
      <c r="H346" s="50"/>
      <c r="I346" s="50"/>
      <c r="J346" s="50"/>
      <c r="K346" s="50"/>
      <c r="L346" s="50"/>
      <c r="M346" s="91"/>
      <c r="N346" s="91"/>
      <c r="O346" s="50"/>
      <c r="P346" s="50"/>
      <c r="Q346" s="50"/>
      <c r="R346" s="50"/>
      <c r="S346" s="50"/>
      <c r="T346" s="95">
        <f t="shared" si="41"/>
        <v>0</v>
      </c>
      <c r="U346" s="36">
        <f t="shared" si="42"/>
        <v>0</v>
      </c>
      <c r="V346" s="43"/>
      <c r="W346" s="43"/>
      <c r="X346" s="6">
        <f t="shared" si="40"/>
        <v>0</v>
      </c>
      <c r="Y346" s="55"/>
      <c r="Z346" s="6">
        <f>(IF(R346="OUI",0,IF(AND(F346="MEDIA",G346&gt;0,O346&gt;0),(VLOOKUP(G346,COÛTS!$A$1:$C$157,3,0)*(M346*N346/1000*O346/1000)),0)+IF(AND(G346&gt;0,F346="HEURE"),(VLOOKUP(G346,COÛTS!$A$1:$C$157,3,0)*(O346)),0))+IF(AND(G346&gt;0,F346="DIVERS"),(VLOOKUP(G346,COÛTS!$A$1:$C$157,3,0)*(O346)),0)+IF(AND(G346&gt;0,F346="VEHICULE"),(VLOOKUP(G346,COÛTS!$A$1:$C$157,3,0)*(O346)),0)+IF(AND(G346&gt;0,F346="FACONNAGE"),(VLOOKUP(G346,COÛTS!$A$1:$C$157,3,0)*(O346)),0)+IF(AND(G346&gt;0,F346="ACCESSOIRES"),(VLOOKUP(G346,COÛTS!$A$1:$C$157,3,0)*(O346)),0)+IF(AND(F346="TRANSPORT",G346&gt;0),(VLOOKUP(G346,COÛTS!$A$1:$C$157,3,0)*(O346)),0)+IF(AND(F346="PRODUITS",G346="KIT COMPLET HABILLAGE CLOISON MODULAIRE (mL)"),(VLOOKUP(G346,COÛTS!$A$1:$C$157,3,0)*(M346/1000*O346)),0)+IF(AND(F346="MEDIA",H346&lt;0,G346&gt;0,P346="oui",Q346="RECTO/VERSO (Type Deux Simple Face)"),(VLOOKUP(G346,COÛTS!$A$1:$C$157,3,0)*(M346*(N346+480)/1000*O346/1000)),"0")+IF(AND(F346="MEDIA",H346&lt;0,G346&gt;0,P346="oui",Q346="MODULE TRIANGULAIRE"),(VLOOKUP(G346,COÛTS!$A$1:$C$157,3,0)*(M346*(N346+240)/1000*O346/1000)*2)+(VLOOKUP(G346,COÛTS!$A$1:$C$157,3,0)*(M346)/1000*0.24),"0")+IF(AND(F346="MEDIA",P346="oui",G346&gt;0,H346&lt;0,Q346="MODULE CARRÉ"),(VLOOKUP(G346,COÛTS!$A$1:$C$157,3,0)*(M346*(N346+240)/1000*O346/1000)*3)+(VLOOKUP(G346,COÛTS!$A$1:$C$157,3,0)*(M346)/1000*0.24),"0")+IF(AND(F346="MEDIA",H346&lt;0,P346="oui",G346&gt;0,Q346="RECTO (Type Chaussette)"),(VLOOKUP(G346,COÛTS!$A$1:$C$157,3,0)*(M346*(N346+60)/1000*O346/1000))))</f>
        <v>0</v>
      </c>
      <c r="AA346" s="6">
        <f>IF(R346="OUI",0,IF(AND(H346&gt;0,I346="OUI"),(VLOOKUP(H346,COÛTS!$A$1:$C$157,3,0)*(M346*N346/1000*O346/1000)),0))</f>
        <v>0</v>
      </c>
      <c r="AB346" s="6">
        <f t="shared" si="43"/>
        <v>0</v>
      </c>
      <c r="AC346" s="7">
        <f t="shared" si="44"/>
        <v>0</v>
      </c>
      <c r="AD346" s="6">
        <f t="shared" si="45"/>
        <v>0</v>
      </c>
      <c r="AE346" s="6">
        <f t="shared" si="46"/>
        <v>0</v>
      </c>
      <c r="AF346" s="6">
        <f>IF(R346="OUI",0,(IF(AND(P346="oui",Q346="RECTO (Type Chaussette, Simple Face)",SEMAINE!M348&lt;=2000),((COÛTS!$C$115*2*O346*SEMAINE!M346/1000)+(COÛTS!$C$109*O346*SEMAINE!M346/1000)+(COÛTS!$C$107*O346*SEMAINE!M346/1000)),"0")+(IF(AND(P346="oui",Q346="RECTO (Type Chaussette, Simple Face)",SEMAINE!M346&gt;2001,SEMAINE!M346&lt;=4000),((COÛTS!$C$114*2*O346)),"0"))+(IF(AND(P346="oui",Q346="RECTO (Type Chaussette, Simple Face)",SEMAINE!M346&gt;=4001,SEMAINE!M346&lt;=6000),((COÛTS!$C$114*4*O346)),"0"))+(IF(AND(P346="oui",Q346="RECTO (Type Chaussette, Simple Face)",SEMAINE!M346&gt;=6001,SEMAINE!M346&lt;=8000),((COÛTS!$C$114*6*O346)),"0"))+(IF(AND(P346="oui",Q346="RECTO (Type Chaussette, Simple Face)",SEMAINE!M346&gt;=8001,SEMAINE!M346&lt;=10000),((COÛTS!$C$114*8*O346)),0))))</f>
        <v>0</v>
      </c>
      <c r="AG346" s="6">
        <f>IF(R346="OUI",0,(IF(AND(F346="MEDIA",G346="NON TISSÉ (Type Drop)",P346="oui",Q346="RECTO (Type Chaussette)",SEMAINE!M349&lt;=2000),((COÛTS!$C$115*2*O346*SEMAINE!M346/1000)+(COÛTS!$C$109*O346*SEMAINE!M346/1000)+(COÛTS!$C$107*O346*SEMAINE!M346/1000)),"0")+(IF(AND(F346="MEDIA",P346="oui",Q346="RECTO (Type Chaussette)",SEMAINE!M346&gt;2001,SEMAINE!M346&lt;=4000),((COÛTS!$C$114*2*O346)),"0"))+(IF(AND(F346="MEDIA",P346="oui",Q346="RECTO (Type Chaussette)",SEMAINE!M346&gt;=4001,SEMAINE!M346&lt;=6000),((COÛTS!$C$114*4*O346)),"0"))+(IF(AND(F346="MEDIA",P346="oui",Q346="RECTO (Type Chaussette)",SEMAINE!M346&gt;=6001,SEMAINE!M346&lt;=8000),((COÛTS!$C$114*6*O346)),"0"))+(IF(AND(F346="MEDIA",P346="oui",Q346="RECTO (Type Chaussette)",SEMAINE!M346&gt;=8001,SEMAINE!M346&lt;=10000),((COÛTS!$C$114*8*O346)),0))))</f>
        <v>0</v>
      </c>
      <c r="AH346" s="6">
        <f>IF(R346="OUI",0,(IF(AND(F346="MEDIA",G346="NON TISSÉ (Type Drop)",P346="oui",Q346="RECTO/VERSO (Type Deux Simple Face)"),((COÛTS!$C$115*4*O346*SEMAINE!M346/1000)+(COÛTS!$C$110*O346*4)+(COÛTS!$C$107*O346*SEMAINE!M346/1000)),"0")+(IF(AND(F346="MEDIA",P346="oui",Q346="RECTO/VERSO (Type Deux Simple Face)",SEMAINE!M346&gt;2001,SEMAINE!M346&lt;=4000),((COÛTS!$C$114*2*O346)),"0"))+(IF(AND(F346="MEDIA",P346="oui",Q346="RECTO/VERSO (Type Deux Simple Face)",SEMAINE!M346&gt;=4001,SEMAINE!M346&lt;=6000),((COÛTS!$C$114*4*O346)),"0"))+(IF(AND(F346="MEDIA",P346="oui",Q346="RECTO/VERSO (Type Deux Simple Face)",SEMAINE!M346&gt;=6001,SEMAINE!M346&lt;=8000),((COÛTS!$C$114*6*O346)),"0"))+(IF(AND(F346="MEDIA",P346="oui",Q346="RECTO/VERSO (Type Deux Simple Face)",SEMAINE!M346&gt;=8001,SEMAINE!M346&lt;=10000),((COÛTS!$C$114*8*O346)),0))))</f>
        <v>0</v>
      </c>
      <c r="AI346" s="6">
        <f>IF(R346="OUI",0,(IF(AND(F346="MEDIA",G346="NON TISSÉ (Type Drop)",P346="oui",Q346="MODULE TRIANGULAIRE"),((COÛTS!$C$115*6*O346*SEMAINE!M346/1000)+(COÛTS!$C$112*O346*6)+(COÛTS!$C$107*O346*3)),"0")+(IF(AND(F346="MEDIA",P346="oui",Q346="MODULE TRIANGULAIRE",SEMAINE!M346&gt;2001,SEMAINE!M346&lt;=4000),((COÛTS!$C$114*2*O346*3)),"0"))+(IF(AND(F346="MEDIA",P346="oui",Q346="MODULE TRIANGULAIRE",SEMAINE!M346&gt;=4001,SEMAINE!M346&lt;=6000),((COÛTS!$C$114*4*O346*3)),"0"))+(IF(AND(F346="MEDIA",P346="oui",Q346="MODULE TRIANGULAIRE",SEMAINE!M346&gt;=6001,SEMAINE!M346&lt;=8000),((COÛTS!$C$114*6*O346*3)),"0"))+(IF(AND(F346="MEDIA",P346="oui",Q346="MODULE TRIANGULAIRE",SEMAINE!M346&gt;=8001,SEMAINE!M346&lt;=10000),((COÛTS!$C$114*8*O346*3)),0))))</f>
        <v>0</v>
      </c>
      <c r="AJ346" s="6">
        <f>IF(OR(R346="OUI",H346&gt;0),0,(IF(AND(F346="MEDIA",G346="NON TISSÉ (Type Drop)",P346="oui",Q346="MODULE CARRÉ"),((COÛTS!$C$115*8*O346*SEMAINE!M346/1000)+(COÛTS!$C$111*O346*8)+(COÛTS!$C$107*O346*4)),"0")+IF(AND(F346="MEDIA",G346="BÂCHE FRONTLIT 450gr (Type Bâche M1)",P346="oui",Q346="MODULE CARRÉ"),((COÛTS!$C$115*8*O346*SEMAINE!M346/1000)+(COÛTS!$C$111*O346*8)+(COÛTS!$C$107*O346*4)),"0")+(IF(AND(F346="MEDIA",P346="oui",Q346="MODULE CARRÉ",SEMAINE!M346&gt;2001,SEMAINE!M346&lt;=4000),((COÛTS!$C$114*2*O346*4)),"0"))+(IF(AND(F346="MEDIA",P346="oui",Q346="MODULE CARRÉ",SEMAINE!M346&gt;=4001,SEMAINE!M346&lt;=6000),((COÛTS!$C$114*4*O346*4)),"0"))+(IF(AND(F346="MEDIA",P346="oui",Q346="MODULE CARRÉ",SEMAINE!M346&gt;=6001,SEMAINE!M346&lt;=8000),((COÛTS!$C$114*6*O346*4)),"0"))+(IF(AND(F346="MEDIA",P346="oui",Q346="MODULE CARRÉ",SEMAINE!M346&gt;=8001,SEMAINE!M346&lt;=10000),((COÛTS!$C$114*8*O346*4)),"0"))))</f>
        <v>0</v>
      </c>
      <c r="AK346" s="38">
        <f>IF(Y346&gt;0,(VLOOKUP(Y346,DATA!$AB$2:$AC$102,2,0)),1)</f>
        <v>1</v>
      </c>
      <c r="AL346" s="53">
        <f t="shared" si="47"/>
        <v>0</v>
      </c>
    </row>
    <row r="347" spans="2:38" ht="25.05" customHeight="1" x14ac:dyDescent="0.25">
      <c r="B347" s="43" t="str">
        <f>COUNTIF($D$3:D347,D347)&amp;T_Semaine[[#This Row],[N°AFFAIRE]]</f>
        <v>0</v>
      </c>
      <c r="C347" s="50"/>
      <c r="D347" s="50"/>
      <c r="E347" s="50"/>
      <c r="F347" s="50"/>
      <c r="G347" s="50"/>
      <c r="H347" s="50"/>
      <c r="I347" s="50"/>
      <c r="J347" s="50"/>
      <c r="K347" s="50"/>
      <c r="L347" s="50"/>
      <c r="M347" s="91"/>
      <c r="N347" s="91"/>
      <c r="O347" s="50"/>
      <c r="P347" s="50"/>
      <c r="Q347" s="50"/>
      <c r="R347" s="50"/>
      <c r="S347" s="50"/>
      <c r="T347" s="95">
        <f t="shared" si="41"/>
        <v>0</v>
      </c>
      <c r="U347" s="36">
        <f t="shared" si="42"/>
        <v>0</v>
      </c>
      <c r="V347" s="43"/>
      <c r="W347" s="43"/>
      <c r="X347" s="6">
        <f t="shared" si="40"/>
        <v>0</v>
      </c>
      <c r="Y347" s="55"/>
      <c r="Z347" s="6">
        <f>(IF(R347="OUI",0,IF(AND(F347="MEDIA",G347&gt;0,O347&gt;0),(VLOOKUP(G347,COÛTS!$A$1:$C$157,3,0)*(M347*N347/1000*O347/1000)),0)+IF(AND(G347&gt;0,F347="HEURE"),(VLOOKUP(G347,COÛTS!$A$1:$C$157,3,0)*(O347)),0))+IF(AND(G347&gt;0,F347="DIVERS"),(VLOOKUP(G347,COÛTS!$A$1:$C$157,3,0)*(O347)),0)+IF(AND(G347&gt;0,F347="VEHICULE"),(VLOOKUP(G347,COÛTS!$A$1:$C$157,3,0)*(O347)),0)+IF(AND(G347&gt;0,F347="FACONNAGE"),(VLOOKUP(G347,COÛTS!$A$1:$C$157,3,0)*(O347)),0)+IF(AND(G347&gt;0,F347="ACCESSOIRES"),(VLOOKUP(G347,COÛTS!$A$1:$C$157,3,0)*(O347)),0)+IF(AND(F347="TRANSPORT",G347&gt;0),(VLOOKUP(G347,COÛTS!$A$1:$C$157,3,0)*(O347)),0)+IF(AND(F347="PRODUITS",G347="KIT COMPLET HABILLAGE CLOISON MODULAIRE (mL)"),(VLOOKUP(G347,COÛTS!$A$1:$C$157,3,0)*(M347/1000*O347)),0)+IF(AND(F347="MEDIA",H347&lt;0,G347&gt;0,P347="oui",Q347="RECTO/VERSO (Type Deux Simple Face)"),(VLOOKUP(G347,COÛTS!$A$1:$C$157,3,0)*(M347*(N347+480)/1000*O347/1000)),"0")+IF(AND(F347="MEDIA",H347&lt;0,G347&gt;0,P347="oui",Q347="MODULE TRIANGULAIRE"),(VLOOKUP(G347,COÛTS!$A$1:$C$157,3,0)*(M347*(N347+240)/1000*O347/1000)*2)+(VLOOKUP(G347,COÛTS!$A$1:$C$157,3,0)*(M347)/1000*0.24),"0")+IF(AND(F347="MEDIA",P347="oui",G347&gt;0,H347&lt;0,Q347="MODULE CARRÉ"),(VLOOKUP(G347,COÛTS!$A$1:$C$157,3,0)*(M347*(N347+240)/1000*O347/1000)*3)+(VLOOKUP(G347,COÛTS!$A$1:$C$157,3,0)*(M347)/1000*0.24),"0")+IF(AND(F347="MEDIA",H347&lt;0,P347="oui",G347&gt;0,Q347="RECTO (Type Chaussette)"),(VLOOKUP(G347,COÛTS!$A$1:$C$157,3,0)*(M347*(N347+60)/1000*O347/1000))))</f>
        <v>0</v>
      </c>
      <c r="AA347" s="6">
        <f>IF(R347="OUI",0,IF(AND(H347&gt;0,I347="OUI"),(VLOOKUP(H347,COÛTS!$A$1:$C$157,3,0)*(M347*N347/1000*O347/1000)),0))</f>
        <v>0</v>
      </c>
      <c r="AB347" s="6">
        <f t="shared" si="43"/>
        <v>0</v>
      </c>
      <c r="AC347" s="7">
        <f t="shared" si="44"/>
        <v>0</v>
      </c>
      <c r="AD347" s="6">
        <f t="shared" si="45"/>
        <v>0</v>
      </c>
      <c r="AE347" s="6">
        <f t="shared" si="46"/>
        <v>0</v>
      </c>
      <c r="AF347" s="6">
        <f>IF(R347="OUI",0,(IF(AND(P347="oui",Q347="RECTO (Type Chaussette, Simple Face)",SEMAINE!M349&lt;=2000),((COÛTS!$C$115*2*O347*SEMAINE!M347/1000)+(COÛTS!$C$109*O347*SEMAINE!M347/1000)+(COÛTS!$C$107*O347*SEMAINE!M347/1000)),"0")+(IF(AND(P347="oui",Q347="RECTO (Type Chaussette, Simple Face)",SEMAINE!M347&gt;2001,SEMAINE!M347&lt;=4000),((COÛTS!$C$114*2*O347)),"0"))+(IF(AND(P347="oui",Q347="RECTO (Type Chaussette, Simple Face)",SEMAINE!M347&gt;=4001,SEMAINE!M347&lt;=6000),((COÛTS!$C$114*4*O347)),"0"))+(IF(AND(P347="oui",Q347="RECTO (Type Chaussette, Simple Face)",SEMAINE!M347&gt;=6001,SEMAINE!M347&lt;=8000),((COÛTS!$C$114*6*O347)),"0"))+(IF(AND(P347="oui",Q347="RECTO (Type Chaussette, Simple Face)",SEMAINE!M347&gt;=8001,SEMAINE!M347&lt;=10000),((COÛTS!$C$114*8*O347)),0))))</f>
        <v>0</v>
      </c>
      <c r="AG347" s="6">
        <f>IF(R347="OUI",0,(IF(AND(F347="MEDIA",G347="NON TISSÉ (Type Drop)",P347="oui",Q347="RECTO (Type Chaussette)",SEMAINE!M350&lt;=2000),((COÛTS!$C$115*2*O347*SEMAINE!M347/1000)+(COÛTS!$C$109*O347*SEMAINE!M347/1000)+(COÛTS!$C$107*O347*SEMAINE!M347/1000)),"0")+(IF(AND(F347="MEDIA",P347="oui",Q347="RECTO (Type Chaussette)",SEMAINE!M347&gt;2001,SEMAINE!M347&lt;=4000),((COÛTS!$C$114*2*O347)),"0"))+(IF(AND(F347="MEDIA",P347="oui",Q347="RECTO (Type Chaussette)",SEMAINE!M347&gt;=4001,SEMAINE!M347&lt;=6000),((COÛTS!$C$114*4*O347)),"0"))+(IF(AND(F347="MEDIA",P347="oui",Q347="RECTO (Type Chaussette)",SEMAINE!M347&gt;=6001,SEMAINE!M347&lt;=8000),((COÛTS!$C$114*6*O347)),"0"))+(IF(AND(F347="MEDIA",P347="oui",Q347="RECTO (Type Chaussette)",SEMAINE!M347&gt;=8001,SEMAINE!M347&lt;=10000),((COÛTS!$C$114*8*O347)),0))))</f>
        <v>0</v>
      </c>
      <c r="AH347" s="6">
        <f>IF(R347="OUI",0,(IF(AND(F347="MEDIA",G347="NON TISSÉ (Type Drop)",P347="oui",Q347="RECTO/VERSO (Type Deux Simple Face)"),((COÛTS!$C$115*4*O347*SEMAINE!M347/1000)+(COÛTS!$C$110*O347*4)+(COÛTS!$C$107*O347*SEMAINE!M347/1000)),"0")+(IF(AND(F347="MEDIA",P347="oui",Q347="RECTO/VERSO (Type Deux Simple Face)",SEMAINE!M347&gt;2001,SEMAINE!M347&lt;=4000),((COÛTS!$C$114*2*O347)),"0"))+(IF(AND(F347="MEDIA",P347="oui",Q347="RECTO/VERSO (Type Deux Simple Face)",SEMAINE!M347&gt;=4001,SEMAINE!M347&lt;=6000),((COÛTS!$C$114*4*O347)),"0"))+(IF(AND(F347="MEDIA",P347="oui",Q347="RECTO/VERSO (Type Deux Simple Face)",SEMAINE!M347&gt;=6001,SEMAINE!M347&lt;=8000),((COÛTS!$C$114*6*O347)),"0"))+(IF(AND(F347="MEDIA",P347="oui",Q347="RECTO/VERSO (Type Deux Simple Face)",SEMAINE!M347&gt;=8001,SEMAINE!M347&lt;=10000),((COÛTS!$C$114*8*O347)),0))))</f>
        <v>0</v>
      </c>
      <c r="AI347" s="6">
        <f>IF(R347="OUI",0,(IF(AND(F347="MEDIA",G347="NON TISSÉ (Type Drop)",P347="oui",Q347="MODULE TRIANGULAIRE"),((COÛTS!$C$115*6*O347*SEMAINE!M347/1000)+(COÛTS!$C$112*O347*6)+(COÛTS!$C$107*O347*3)),"0")+(IF(AND(F347="MEDIA",P347="oui",Q347="MODULE TRIANGULAIRE",SEMAINE!M347&gt;2001,SEMAINE!M347&lt;=4000),((COÛTS!$C$114*2*O347*3)),"0"))+(IF(AND(F347="MEDIA",P347="oui",Q347="MODULE TRIANGULAIRE",SEMAINE!M347&gt;=4001,SEMAINE!M347&lt;=6000),((COÛTS!$C$114*4*O347*3)),"0"))+(IF(AND(F347="MEDIA",P347="oui",Q347="MODULE TRIANGULAIRE",SEMAINE!M347&gt;=6001,SEMAINE!M347&lt;=8000),((COÛTS!$C$114*6*O347*3)),"0"))+(IF(AND(F347="MEDIA",P347="oui",Q347="MODULE TRIANGULAIRE",SEMAINE!M347&gt;=8001,SEMAINE!M347&lt;=10000),((COÛTS!$C$114*8*O347*3)),0))))</f>
        <v>0</v>
      </c>
      <c r="AJ347" s="6">
        <f>IF(OR(R347="OUI",H347&gt;0),0,(IF(AND(F347="MEDIA",G347="NON TISSÉ (Type Drop)",P347="oui",Q347="MODULE CARRÉ"),((COÛTS!$C$115*8*O347*SEMAINE!M347/1000)+(COÛTS!$C$111*O347*8)+(COÛTS!$C$107*O347*4)),"0")+IF(AND(F347="MEDIA",G347="BÂCHE FRONTLIT 450gr (Type Bâche M1)",P347="oui",Q347="MODULE CARRÉ"),((COÛTS!$C$115*8*O347*SEMAINE!M347/1000)+(COÛTS!$C$111*O347*8)+(COÛTS!$C$107*O347*4)),"0")+(IF(AND(F347="MEDIA",P347="oui",Q347="MODULE CARRÉ",SEMAINE!M347&gt;2001,SEMAINE!M347&lt;=4000),((COÛTS!$C$114*2*O347*4)),"0"))+(IF(AND(F347="MEDIA",P347="oui",Q347="MODULE CARRÉ",SEMAINE!M347&gt;=4001,SEMAINE!M347&lt;=6000),((COÛTS!$C$114*4*O347*4)),"0"))+(IF(AND(F347="MEDIA",P347="oui",Q347="MODULE CARRÉ",SEMAINE!M347&gt;=6001,SEMAINE!M347&lt;=8000),((COÛTS!$C$114*6*O347*4)),"0"))+(IF(AND(F347="MEDIA",P347="oui",Q347="MODULE CARRÉ",SEMAINE!M347&gt;=8001,SEMAINE!M347&lt;=10000),((COÛTS!$C$114*8*O347*4)),"0"))))</f>
        <v>0</v>
      </c>
      <c r="AK347" s="38">
        <f>IF(Y347&gt;0,(VLOOKUP(Y347,DATA!$AB$2:$AC$102,2,0)),1)</f>
        <v>1</v>
      </c>
      <c r="AL347" s="53">
        <f t="shared" si="47"/>
        <v>0</v>
      </c>
    </row>
    <row r="348" spans="2:38" ht="25.05" customHeight="1" x14ac:dyDescent="0.25">
      <c r="B348" s="43" t="str">
        <f>COUNTIF($D$3:D348,D348)&amp;T_Semaine[[#This Row],[N°AFFAIRE]]</f>
        <v>0</v>
      </c>
      <c r="C348" s="50"/>
      <c r="D348" s="50"/>
      <c r="E348" s="50"/>
      <c r="F348" s="50"/>
      <c r="G348" s="50"/>
      <c r="H348" s="50"/>
      <c r="I348" s="50"/>
      <c r="J348" s="50"/>
      <c r="K348" s="50"/>
      <c r="L348" s="50"/>
      <c r="M348" s="91"/>
      <c r="N348" s="91"/>
      <c r="O348" s="50"/>
      <c r="P348" s="50"/>
      <c r="Q348" s="50"/>
      <c r="R348" s="50"/>
      <c r="S348" s="50"/>
      <c r="T348" s="95">
        <f t="shared" si="41"/>
        <v>0</v>
      </c>
      <c r="U348" s="36">
        <f t="shared" si="42"/>
        <v>0</v>
      </c>
      <c r="V348" s="43"/>
      <c r="W348" s="43"/>
      <c r="X348" s="6">
        <f t="shared" si="40"/>
        <v>0</v>
      </c>
      <c r="Y348" s="55"/>
      <c r="Z348" s="6">
        <f>(IF(R348="OUI",0,IF(AND(F348="MEDIA",G348&gt;0,O348&gt;0),(VLOOKUP(G348,COÛTS!$A$1:$C$157,3,0)*(M348*N348/1000*O348/1000)),0)+IF(AND(G348&gt;0,F348="HEURE"),(VLOOKUP(G348,COÛTS!$A$1:$C$157,3,0)*(O348)),0))+IF(AND(G348&gt;0,F348="DIVERS"),(VLOOKUP(G348,COÛTS!$A$1:$C$157,3,0)*(O348)),0)+IF(AND(G348&gt;0,F348="VEHICULE"),(VLOOKUP(G348,COÛTS!$A$1:$C$157,3,0)*(O348)),0)+IF(AND(G348&gt;0,F348="FACONNAGE"),(VLOOKUP(G348,COÛTS!$A$1:$C$157,3,0)*(O348)),0)+IF(AND(G348&gt;0,F348="ACCESSOIRES"),(VLOOKUP(G348,COÛTS!$A$1:$C$157,3,0)*(O348)),0)+IF(AND(F348="TRANSPORT",G348&gt;0),(VLOOKUP(G348,COÛTS!$A$1:$C$157,3,0)*(O348)),0)+IF(AND(F348="PRODUITS",G348="KIT COMPLET HABILLAGE CLOISON MODULAIRE (mL)"),(VLOOKUP(G348,COÛTS!$A$1:$C$157,3,0)*(M348/1000*O348)),0)+IF(AND(F348="MEDIA",H348&lt;0,G348&gt;0,P348="oui",Q348="RECTO/VERSO (Type Deux Simple Face)"),(VLOOKUP(G348,COÛTS!$A$1:$C$157,3,0)*(M348*(N348+480)/1000*O348/1000)),"0")+IF(AND(F348="MEDIA",H348&lt;0,G348&gt;0,P348="oui",Q348="MODULE TRIANGULAIRE"),(VLOOKUP(G348,COÛTS!$A$1:$C$157,3,0)*(M348*(N348+240)/1000*O348/1000)*2)+(VLOOKUP(G348,COÛTS!$A$1:$C$157,3,0)*(M348)/1000*0.24),"0")+IF(AND(F348="MEDIA",P348="oui",G348&gt;0,H348&lt;0,Q348="MODULE CARRÉ"),(VLOOKUP(G348,COÛTS!$A$1:$C$157,3,0)*(M348*(N348+240)/1000*O348/1000)*3)+(VLOOKUP(G348,COÛTS!$A$1:$C$157,3,0)*(M348)/1000*0.24),"0")+IF(AND(F348="MEDIA",H348&lt;0,P348="oui",G348&gt;0,Q348="RECTO (Type Chaussette)"),(VLOOKUP(G348,COÛTS!$A$1:$C$157,3,0)*(M348*(N348+60)/1000*O348/1000))))</f>
        <v>0</v>
      </c>
      <c r="AA348" s="6">
        <f>IF(R348="OUI",0,IF(AND(H348&gt;0,I348="OUI"),(VLOOKUP(H348,COÛTS!$A$1:$C$157,3,0)*(M348*N348/1000*O348/1000)),0))</f>
        <v>0</v>
      </c>
      <c r="AB348" s="6">
        <f t="shared" si="43"/>
        <v>0</v>
      </c>
      <c r="AC348" s="7">
        <f t="shared" si="44"/>
        <v>0</v>
      </c>
      <c r="AD348" s="6">
        <f t="shared" si="45"/>
        <v>0</v>
      </c>
      <c r="AE348" s="6">
        <f t="shared" si="46"/>
        <v>0</v>
      </c>
      <c r="AF348" s="6">
        <f>IF(R348="OUI",0,(IF(AND(P348="oui",Q348="RECTO (Type Chaussette, Simple Face)",SEMAINE!M350&lt;=2000),((COÛTS!$C$115*2*O348*SEMAINE!M348/1000)+(COÛTS!$C$109*O348*SEMAINE!M348/1000)+(COÛTS!$C$107*O348*SEMAINE!M348/1000)),"0")+(IF(AND(P348="oui",Q348="RECTO (Type Chaussette, Simple Face)",SEMAINE!M348&gt;2001,SEMAINE!M348&lt;=4000),((COÛTS!$C$114*2*O348)),"0"))+(IF(AND(P348="oui",Q348="RECTO (Type Chaussette, Simple Face)",SEMAINE!M348&gt;=4001,SEMAINE!M348&lt;=6000),((COÛTS!$C$114*4*O348)),"0"))+(IF(AND(P348="oui",Q348="RECTO (Type Chaussette, Simple Face)",SEMAINE!M348&gt;=6001,SEMAINE!M348&lt;=8000),((COÛTS!$C$114*6*O348)),"0"))+(IF(AND(P348="oui",Q348="RECTO (Type Chaussette, Simple Face)",SEMAINE!M348&gt;=8001,SEMAINE!M348&lt;=10000),((COÛTS!$C$114*8*O348)),0))))</f>
        <v>0</v>
      </c>
      <c r="AG348" s="6">
        <f>IF(R348="OUI",0,(IF(AND(F348="MEDIA",G348="NON TISSÉ (Type Drop)",P348="oui",Q348="RECTO (Type Chaussette)",SEMAINE!M351&lt;=2000),((COÛTS!$C$115*2*O348*SEMAINE!M348/1000)+(COÛTS!$C$109*O348*SEMAINE!M348/1000)+(COÛTS!$C$107*O348*SEMAINE!M348/1000)),"0")+(IF(AND(F348="MEDIA",P348="oui",Q348="RECTO (Type Chaussette)",SEMAINE!M348&gt;2001,SEMAINE!M348&lt;=4000),((COÛTS!$C$114*2*O348)),"0"))+(IF(AND(F348="MEDIA",P348="oui",Q348="RECTO (Type Chaussette)",SEMAINE!M348&gt;=4001,SEMAINE!M348&lt;=6000),((COÛTS!$C$114*4*O348)),"0"))+(IF(AND(F348="MEDIA",P348="oui",Q348="RECTO (Type Chaussette)",SEMAINE!M348&gt;=6001,SEMAINE!M348&lt;=8000),((COÛTS!$C$114*6*O348)),"0"))+(IF(AND(F348="MEDIA",P348="oui",Q348="RECTO (Type Chaussette)",SEMAINE!M348&gt;=8001,SEMAINE!M348&lt;=10000),((COÛTS!$C$114*8*O348)),0))))</f>
        <v>0</v>
      </c>
      <c r="AH348" s="6">
        <f>IF(R348="OUI",0,(IF(AND(F348="MEDIA",G348="NON TISSÉ (Type Drop)",P348="oui",Q348="RECTO/VERSO (Type Deux Simple Face)"),((COÛTS!$C$115*4*O348*SEMAINE!M348/1000)+(COÛTS!$C$110*O348*4)+(COÛTS!$C$107*O348*SEMAINE!M348/1000)),"0")+(IF(AND(F348="MEDIA",P348="oui",Q348="RECTO/VERSO (Type Deux Simple Face)",SEMAINE!M348&gt;2001,SEMAINE!M348&lt;=4000),((COÛTS!$C$114*2*O348)),"0"))+(IF(AND(F348="MEDIA",P348="oui",Q348="RECTO/VERSO (Type Deux Simple Face)",SEMAINE!M348&gt;=4001,SEMAINE!M348&lt;=6000),((COÛTS!$C$114*4*O348)),"0"))+(IF(AND(F348="MEDIA",P348="oui",Q348="RECTO/VERSO (Type Deux Simple Face)",SEMAINE!M348&gt;=6001,SEMAINE!M348&lt;=8000),((COÛTS!$C$114*6*O348)),"0"))+(IF(AND(F348="MEDIA",P348="oui",Q348="RECTO/VERSO (Type Deux Simple Face)",SEMAINE!M348&gt;=8001,SEMAINE!M348&lt;=10000),((COÛTS!$C$114*8*O348)),0))))</f>
        <v>0</v>
      </c>
      <c r="AI348" s="6">
        <f>IF(R348="OUI",0,(IF(AND(F348="MEDIA",G348="NON TISSÉ (Type Drop)",P348="oui",Q348="MODULE TRIANGULAIRE"),((COÛTS!$C$115*6*O348*SEMAINE!M348/1000)+(COÛTS!$C$112*O348*6)+(COÛTS!$C$107*O348*3)),"0")+(IF(AND(F348="MEDIA",P348="oui",Q348="MODULE TRIANGULAIRE",SEMAINE!M348&gt;2001,SEMAINE!M348&lt;=4000),((COÛTS!$C$114*2*O348*3)),"0"))+(IF(AND(F348="MEDIA",P348="oui",Q348="MODULE TRIANGULAIRE",SEMAINE!M348&gt;=4001,SEMAINE!M348&lt;=6000),((COÛTS!$C$114*4*O348*3)),"0"))+(IF(AND(F348="MEDIA",P348="oui",Q348="MODULE TRIANGULAIRE",SEMAINE!M348&gt;=6001,SEMAINE!M348&lt;=8000),((COÛTS!$C$114*6*O348*3)),"0"))+(IF(AND(F348="MEDIA",P348="oui",Q348="MODULE TRIANGULAIRE",SEMAINE!M348&gt;=8001,SEMAINE!M348&lt;=10000),((COÛTS!$C$114*8*O348*3)),0))))</f>
        <v>0</v>
      </c>
      <c r="AJ348" s="6">
        <f>IF(OR(R348="OUI",H348&gt;0),0,(IF(AND(F348="MEDIA",G348="NON TISSÉ (Type Drop)",P348="oui",Q348="MODULE CARRÉ"),((COÛTS!$C$115*8*O348*SEMAINE!M348/1000)+(COÛTS!$C$111*O348*8)+(COÛTS!$C$107*O348*4)),"0")+IF(AND(F348="MEDIA",G348="BÂCHE FRONTLIT 450gr (Type Bâche M1)",P348="oui",Q348="MODULE CARRÉ"),((COÛTS!$C$115*8*O348*SEMAINE!M348/1000)+(COÛTS!$C$111*O348*8)+(COÛTS!$C$107*O348*4)),"0")+(IF(AND(F348="MEDIA",P348="oui",Q348="MODULE CARRÉ",SEMAINE!M348&gt;2001,SEMAINE!M348&lt;=4000),((COÛTS!$C$114*2*O348*4)),"0"))+(IF(AND(F348="MEDIA",P348="oui",Q348="MODULE CARRÉ",SEMAINE!M348&gt;=4001,SEMAINE!M348&lt;=6000),((COÛTS!$C$114*4*O348*4)),"0"))+(IF(AND(F348="MEDIA",P348="oui",Q348="MODULE CARRÉ",SEMAINE!M348&gt;=6001,SEMAINE!M348&lt;=8000),((COÛTS!$C$114*6*O348*4)),"0"))+(IF(AND(F348="MEDIA",P348="oui",Q348="MODULE CARRÉ",SEMAINE!M348&gt;=8001,SEMAINE!M348&lt;=10000),((COÛTS!$C$114*8*O348*4)),"0"))))</f>
        <v>0</v>
      </c>
      <c r="AK348" s="38">
        <f>IF(Y348&gt;0,(VLOOKUP(Y348,DATA!$AB$2:$AC$102,2,0)),1)</f>
        <v>1</v>
      </c>
      <c r="AL348" s="53">
        <f t="shared" si="47"/>
        <v>0</v>
      </c>
    </row>
    <row r="349" spans="2:38" ht="25.05" customHeight="1" x14ac:dyDescent="0.25">
      <c r="B349" s="43" t="str">
        <f>COUNTIF($D$3:D349,D349)&amp;T_Semaine[[#This Row],[N°AFFAIRE]]</f>
        <v>0</v>
      </c>
      <c r="C349" s="50"/>
      <c r="D349" s="50"/>
      <c r="E349" s="50"/>
      <c r="F349" s="50"/>
      <c r="G349" s="50"/>
      <c r="H349" s="50"/>
      <c r="I349" s="50"/>
      <c r="J349" s="50"/>
      <c r="K349" s="50"/>
      <c r="L349" s="50"/>
      <c r="M349" s="91"/>
      <c r="N349" s="91"/>
      <c r="O349" s="50"/>
      <c r="P349" s="50"/>
      <c r="Q349" s="50"/>
      <c r="R349" s="50"/>
      <c r="S349" s="50"/>
      <c r="T349" s="95">
        <f t="shared" si="41"/>
        <v>0</v>
      </c>
      <c r="U349" s="36">
        <f t="shared" si="42"/>
        <v>0</v>
      </c>
      <c r="V349" s="43"/>
      <c r="W349" s="43"/>
      <c r="X349" s="6">
        <f t="shared" si="40"/>
        <v>0</v>
      </c>
      <c r="Y349" s="55"/>
      <c r="Z349" s="6">
        <f>(IF(R349="OUI",0,IF(AND(F349="MEDIA",G349&gt;0,O349&gt;0),(VLOOKUP(G349,COÛTS!$A$1:$C$157,3,0)*(M349*N349/1000*O349/1000)),0)+IF(AND(G349&gt;0,F349="HEURE"),(VLOOKUP(G349,COÛTS!$A$1:$C$157,3,0)*(O349)),0))+IF(AND(G349&gt;0,F349="DIVERS"),(VLOOKUP(G349,COÛTS!$A$1:$C$157,3,0)*(O349)),0)+IF(AND(G349&gt;0,F349="VEHICULE"),(VLOOKUP(G349,COÛTS!$A$1:$C$157,3,0)*(O349)),0)+IF(AND(G349&gt;0,F349="FACONNAGE"),(VLOOKUP(G349,COÛTS!$A$1:$C$157,3,0)*(O349)),0)+IF(AND(G349&gt;0,F349="ACCESSOIRES"),(VLOOKUP(G349,COÛTS!$A$1:$C$157,3,0)*(O349)),0)+IF(AND(F349="TRANSPORT",G349&gt;0),(VLOOKUP(G349,COÛTS!$A$1:$C$157,3,0)*(O349)),0)+IF(AND(F349="PRODUITS",G349="KIT COMPLET HABILLAGE CLOISON MODULAIRE (mL)"),(VLOOKUP(G349,COÛTS!$A$1:$C$157,3,0)*(M349/1000*O349)),0)+IF(AND(F349="MEDIA",H349&lt;0,G349&gt;0,P349="oui",Q349="RECTO/VERSO (Type Deux Simple Face)"),(VLOOKUP(G349,COÛTS!$A$1:$C$157,3,0)*(M349*(N349+480)/1000*O349/1000)),"0")+IF(AND(F349="MEDIA",H349&lt;0,G349&gt;0,P349="oui",Q349="MODULE TRIANGULAIRE"),(VLOOKUP(G349,COÛTS!$A$1:$C$157,3,0)*(M349*(N349+240)/1000*O349/1000)*2)+(VLOOKUP(G349,COÛTS!$A$1:$C$157,3,0)*(M349)/1000*0.24),"0")+IF(AND(F349="MEDIA",P349="oui",G349&gt;0,H349&lt;0,Q349="MODULE CARRÉ"),(VLOOKUP(G349,COÛTS!$A$1:$C$157,3,0)*(M349*(N349+240)/1000*O349/1000)*3)+(VLOOKUP(G349,COÛTS!$A$1:$C$157,3,0)*(M349)/1000*0.24),"0")+IF(AND(F349="MEDIA",H349&lt;0,P349="oui",G349&gt;0,Q349="RECTO (Type Chaussette)"),(VLOOKUP(G349,COÛTS!$A$1:$C$157,3,0)*(M349*(N349+60)/1000*O349/1000))))</f>
        <v>0</v>
      </c>
      <c r="AA349" s="6">
        <f>IF(R349="OUI",0,IF(AND(H349&gt;0,I349="OUI"),(VLOOKUP(H349,COÛTS!$A$1:$C$157,3,0)*(M349*N349/1000*O349/1000)),0))</f>
        <v>0</v>
      </c>
      <c r="AB349" s="6">
        <f t="shared" si="43"/>
        <v>0</v>
      </c>
      <c r="AC349" s="7">
        <f t="shared" si="44"/>
        <v>0</v>
      </c>
      <c r="AD349" s="6">
        <f t="shared" si="45"/>
        <v>0</v>
      </c>
      <c r="AE349" s="6">
        <f t="shared" si="46"/>
        <v>0</v>
      </c>
      <c r="AF349" s="6">
        <f>IF(R349="OUI",0,(IF(AND(P349="oui",Q349="RECTO (Type Chaussette, Simple Face)",SEMAINE!M351&lt;=2000),((COÛTS!$C$115*2*O349*SEMAINE!M349/1000)+(COÛTS!$C$109*O349*SEMAINE!M349/1000)+(COÛTS!$C$107*O349*SEMAINE!M349/1000)),"0")+(IF(AND(P349="oui",Q349="RECTO (Type Chaussette, Simple Face)",SEMAINE!M349&gt;2001,SEMAINE!M349&lt;=4000),((COÛTS!$C$114*2*O349)),"0"))+(IF(AND(P349="oui",Q349="RECTO (Type Chaussette, Simple Face)",SEMAINE!M349&gt;=4001,SEMAINE!M349&lt;=6000),((COÛTS!$C$114*4*O349)),"0"))+(IF(AND(P349="oui",Q349="RECTO (Type Chaussette, Simple Face)",SEMAINE!M349&gt;=6001,SEMAINE!M349&lt;=8000),((COÛTS!$C$114*6*O349)),"0"))+(IF(AND(P349="oui",Q349="RECTO (Type Chaussette, Simple Face)",SEMAINE!M349&gt;=8001,SEMAINE!M349&lt;=10000),((COÛTS!$C$114*8*O349)),0))))</f>
        <v>0</v>
      </c>
      <c r="AG349" s="6">
        <f>IF(R349="OUI",0,(IF(AND(F349="MEDIA",G349="NON TISSÉ (Type Drop)",P349="oui",Q349="RECTO (Type Chaussette)",SEMAINE!M352&lt;=2000),((COÛTS!$C$115*2*O349*SEMAINE!M349/1000)+(COÛTS!$C$109*O349*SEMAINE!M349/1000)+(COÛTS!$C$107*O349*SEMAINE!M349/1000)),"0")+(IF(AND(F349="MEDIA",P349="oui",Q349="RECTO (Type Chaussette)",SEMAINE!M349&gt;2001,SEMAINE!M349&lt;=4000),((COÛTS!$C$114*2*O349)),"0"))+(IF(AND(F349="MEDIA",P349="oui",Q349="RECTO (Type Chaussette)",SEMAINE!M349&gt;=4001,SEMAINE!M349&lt;=6000),((COÛTS!$C$114*4*O349)),"0"))+(IF(AND(F349="MEDIA",P349="oui",Q349="RECTO (Type Chaussette)",SEMAINE!M349&gt;=6001,SEMAINE!M349&lt;=8000),((COÛTS!$C$114*6*O349)),"0"))+(IF(AND(F349="MEDIA",P349="oui",Q349="RECTO (Type Chaussette)",SEMAINE!M349&gt;=8001,SEMAINE!M349&lt;=10000),((COÛTS!$C$114*8*O349)),0))))</f>
        <v>0</v>
      </c>
      <c r="AH349" s="6">
        <f>IF(R349="OUI",0,(IF(AND(F349="MEDIA",G349="NON TISSÉ (Type Drop)",P349="oui",Q349="RECTO/VERSO (Type Deux Simple Face)"),((COÛTS!$C$115*4*O349*SEMAINE!M349/1000)+(COÛTS!$C$110*O349*4)+(COÛTS!$C$107*O349*SEMAINE!M349/1000)),"0")+(IF(AND(F349="MEDIA",P349="oui",Q349="RECTO/VERSO (Type Deux Simple Face)",SEMAINE!M349&gt;2001,SEMAINE!M349&lt;=4000),((COÛTS!$C$114*2*O349)),"0"))+(IF(AND(F349="MEDIA",P349="oui",Q349="RECTO/VERSO (Type Deux Simple Face)",SEMAINE!M349&gt;=4001,SEMAINE!M349&lt;=6000),((COÛTS!$C$114*4*O349)),"0"))+(IF(AND(F349="MEDIA",P349="oui",Q349="RECTO/VERSO (Type Deux Simple Face)",SEMAINE!M349&gt;=6001,SEMAINE!M349&lt;=8000),((COÛTS!$C$114*6*O349)),"0"))+(IF(AND(F349="MEDIA",P349="oui",Q349="RECTO/VERSO (Type Deux Simple Face)",SEMAINE!M349&gt;=8001,SEMAINE!M349&lt;=10000),((COÛTS!$C$114*8*O349)),0))))</f>
        <v>0</v>
      </c>
      <c r="AI349" s="6">
        <f>IF(R349="OUI",0,(IF(AND(F349="MEDIA",G349="NON TISSÉ (Type Drop)",P349="oui",Q349="MODULE TRIANGULAIRE"),((COÛTS!$C$115*6*O349*SEMAINE!M349/1000)+(COÛTS!$C$112*O349*6)+(COÛTS!$C$107*O349*3)),"0")+(IF(AND(F349="MEDIA",P349="oui",Q349="MODULE TRIANGULAIRE",SEMAINE!M349&gt;2001,SEMAINE!M349&lt;=4000),((COÛTS!$C$114*2*O349*3)),"0"))+(IF(AND(F349="MEDIA",P349="oui",Q349="MODULE TRIANGULAIRE",SEMAINE!M349&gt;=4001,SEMAINE!M349&lt;=6000),((COÛTS!$C$114*4*O349*3)),"0"))+(IF(AND(F349="MEDIA",P349="oui",Q349="MODULE TRIANGULAIRE",SEMAINE!M349&gt;=6001,SEMAINE!M349&lt;=8000),((COÛTS!$C$114*6*O349*3)),"0"))+(IF(AND(F349="MEDIA",P349="oui",Q349="MODULE TRIANGULAIRE",SEMAINE!M349&gt;=8001,SEMAINE!M349&lt;=10000),((COÛTS!$C$114*8*O349*3)),0))))</f>
        <v>0</v>
      </c>
      <c r="AJ349" s="6">
        <f>IF(OR(R349="OUI",H349&gt;0),0,(IF(AND(F349="MEDIA",G349="NON TISSÉ (Type Drop)",P349="oui",Q349="MODULE CARRÉ"),((COÛTS!$C$115*8*O349*SEMAINE!M349/1000)+(COÛTS!$C$111*O349*8)+(COÛTS!$C$107*O349*4)),"0")+IF(AND(F349="MEDIA",G349="BÂCHE FRONTLIT 450gr (Type Bâche M1)",P349="oui",Q349="MODULE CARRÉ"),((COÛTS!$C$115*8*O349*SEMAINE!M349/1000)+(COÛTS!$C$111*O349*8)+(COÛTS!$C$107*O349*4)),"0")+(IF(AND(F349="MEDIA",P349="oui",Q349="MODULE CARRÉ",SEMAINE!M349&gt;2001,SEMAINE!M349&lt;=4000),((COÛTS!$C$114*2*O349*4)),"0"))+(IF(AND(F349="MEDIA",P349="oui",Q349="MODULE CARRÉ",SEMAINE!M349&gt;=4001,SEMAINE!M349&lt;=6000),((COÛTS!$C$114*4*O349*4)),"0"))+(IF(AND(F349="MEDIA",P349="oui",Q349="MODULE CARRÉ",SEMAINE!M349&gt;=6001,SEMAINE!M349&lt;=8000),((COÛTS!$C$114*6*O349*4)),"0"))+(IF(AND(F349="MEDIA",P349="oui",Q349="MODULE CARRÉ",SEMAINE!M349&gt;=8001,SEMAINE!M349&lt;=10000),((COÛTS!$C$114*8*O349*4)),"0"))))</f>
        <v>0</v>
      </c>
      <c r="AK349" s="38">
        <f>IF(Y349&gt;0,(VLOOKUP(Y349,DATA!$AB$2:$AC$102,2,0)),1)</f>
        <v>1</v>
      </c>
      <c r="AL349" s="53">
        <f t="shared" si="47"/>
        <v>0</v>
      </c>
    </row>
    <row r="350" spans="2:38" ht="25.05" customHeight="1" x14ac:dyDescent="0.25">
      <c r="B350" s="43" t="str">
        <f>COUNTIF($D$3:D350,D350)&amp;T_Semaine[[#This Row],[N°AFFAIRE]]</f>
        <v>0</v>
      </c>
      <c r="C350" s="50"/>
      <c r="D350" s="50"/>
      <c r="E350" s="50"/>
      <c r="F350" s="50"/>
      <c r="G350" s="50"/>
      <c r="H350" s="50"/>
      <c r="I350" s="50"/>
      <c r="J350" s="50"/>
      <c r="K350" s="50"/>
      <c r="L350" s="50"/>
      <c r="M350" s="91"/>
      <c r="N350" s="91"/>
      <c r="O350" s="50"/>
      <c r="P350" s="50"/>
      <c r="Q350" s="50"/>
      <c r="R350" s="50"/>
      <c r="S350" s="50"/>
      <c r="T350" s="95">
        <f t="shared" si="41"/>
        <v>0</v>
      </c>
      <c r="U350" s="36">
        <f t="shared" si="42"/>
        <v>0</v>
      </c>
      <c r="V350" s="43"/>
      <c r="W350" s="43"/>
      <c r="X350" s="6">
        <f t="shared" si="40"/>
        <v>0</v>
      </c>
      <c r="Y350" s="55"/>
      <c r="Z350" s="6">
        <f>(IF(R350="OUI",0,IF(AND(F350="MEDIA",G350&gt;0,O350&gt;0),(VLOOKUP(G350,COÛTS!$A$1:$C$157,3,0)*(M350*N350/1000*O350/1000)),0)+IF(AND(G350&gt;0,F350="HEURE"),(VLOOKUP(G350,COÛTS!$A$1:$C$157,3,0)*(O350)),0))+IF(AND(G350&gt;0,F350="DIVERS"),(VLOOKUP(G350,COÛTS!$A$1:$C$157,3,0)*(O350)),0)+IF(AND(G350&gt;0,F350="VEHICULE"),(VLOOKUP(G350,COÛTS!$A$1:$C$157,3,0)*(O350)),0)+IF(AND(G350&gt;0,F350="FACONNAGE"),(VLOOKUP(G350,COÛTS!$A$1:$C$157,3,0)*(O350)),0)+IF(AND(G350&gt;0,F350="ACCESSOIRES"),(VLOOKUP(G350,COÛTS!$A$1:$C$157,3,0)*(O350)),0)+IF(AND(F350="TRANSPORT",G350&gt;0),(VLOOKUP(G350,COÛTS!$A$1:$C$157,3,0)*(O350)),0)+IF(AND(F350="PRODUITS",G350="KIT COMPLET HABILLAGE CLOISON MODULAIRE (mL)"),(VLOOKUP(G350,COÛTS!$A$1:$C$157,3,0)*(M350/1000*O350)),0)+IF(AND(F350="MEDIA",H350&lt;0,G350&gt;0,P350="oui",Q350="RECTO/VERSO (Type Deux Simple Face)"),(VLOOKUP(G350,COÛTS!$A$1:$C$157,3,0)*(M350*(N350+480)/1000*O350/1000)),"0")+IF(AND(F350="MEDIA",H350&lt;0,G350&gt;0,P350="oui",Q350="MODULE TRIANGULAIRE"),(VLOOKUP(G350,COÛTS!$A$1:$C$157,3,0)*(M350*(N350+240)/1000*O350/1000)*2)+(VLOOKUP(G350,COÛTS!$A$1:$C$157,3,0)*(M350)/1000*0.24),"0")+IF(AND(F350="MEDIA",P350="oui",G350&gt;0,H350&lt;0,Q350="MODULE CARRÉ"),(VLOOKUP(G350,COÛTS!$A$1:$C$157,3,0)*(M350*(N350+240)/1000*O350/1000)*3)+(VLOOKUP(G350,COÛTS!$A$1:$C$157,3,0)*(M350)/1000*0.24),"0")+IF(AND(F350="MEDIA",H350&lt;0,P350="oui",G350&gt;0,Q350="RECTO (Type Chaussette)"),(VLOOKUP(G350,COÛTS!$A$1:$C$157,3,0)*(M350*(N350+60)/1000*O350/1000))))</f>
        <v>0</v>
      </c>
      <c r="AA350" s="6">
        <f>IF(R350="OUI",0,IF(AND(H350&gt;0,I350="OUI"),(VLOOKUP(H350,COÛTS!$A$1:$C$157,3,0)*(M350*N350/1000*O350/1000)),0))</f>
        <v>0</v>
      </c>
      <c r="AB350" s="6">
        <f t="shared" si="43"/>
        <v>0</v>
      </c>
      <c r="AC350" s="7">
        <f t="shared" si="44"/>
        <v>0</v>
      </c>
      <c r="AD350" s="6">
        <f t="shared" si="45"/>
        <v>0</v>
      </c>
      <c r="AE350" s="6">
        <f t="shared" si="46"/>
        <v>0</v>
      </c>
      <c r="AF350" s="6">
        <f>IF(R350="OUI",0,(IF(AND(P350="oui",Q350="RECTO (Type Chaussette, Simple Face)",SEMAINE!M352&lt;=2000),((COÛTS!$C$115*2*O350*SEMAINE!M350/1000)+(COÛTS!$C$109*O350*SEMAINE!M350/1000)+(COÛTS!$C$107*O350*SEMAINE!M350/1000)),"0")+(IF(AND(P350="oui",Q350="RECTO (Type Chaussette, Simple Face)",SEMAINE!M350&gt;2001,SEMAINE!M350&lt;=4000),((COÛTS!$C$114*2*O350)),"0"))+(IF(AND(P350="oui",Q350="RECTO (Type Chaussette, Simple Face)",SEMAINE!M350&gt;=4001,SEMAINE!M350&lt;=6000),((COÛTS!$C$114*4*O350)),"0"))+(IF(AND(P350="oui",Q350="RECTO (Type Chaussette, Simple Face)",SEMAINE!M350&gt;=6001,SEMAINE!M350&lt;=8000),((COÛTS!$C$114*6*O350)),"0"))+(IF(AND(P350="oui",Q350="RECTO (Type Chaussette, Simple Face)",SEMAINE!M350&gt;=8001,SEMAINE!M350&lt;=10000),((COÛTS!$C$114*8*O350)),0))))</f>
        <v>0</v>
      </c>
      <c r="AG350" s="6">
        <f>IF(R350="OUI",0,(IF(AND(F350="MEDIA",G350="NON TISSÉ (Type Drop)",P350="oui",Q350="RECTO (Type Chaussette)",SEMAINE!M353&lt;=2000),((COÛTS!$C$115*2*O350*SEMAINE!M350/1000)+(COÛTS!$C$109*O350*SEMAINE!M350/1000)+(COÛTS!$C$107*O350*SEMAINE!M350/1000)),"0")+(IF(AND(F350="MEDIA",P350="oui",Q350="RECTO (Type Chaussette)",SEMAINE!M350&gt;2001,SEMAINE!M350&lt;=4000),((COÛTS!$C$114*2*O350)),"0"))+(IF(AND(F350="MEDIA",P350="oui",Q350="RECTO (Type Chaussette)",SEMAINE!M350&gt;=4001,SEMAINE!M350&lt;=6000),((COÛTS!$C$114*4*O350)),"0"))+(IF(AND(F350="MEDIA",P350="oui",Q350="RECTO (Type Chaussette)",SEMAINE!M350&gt;=6001,SEMAINE!M350&lt;=8000),((COÛTS!$C$114*6*O350)),"0"))+(IF(AND(F350="MEDIA",P350="oui",Q350="RECTO (Type Chaussette)",SEMAINE!M350&gt;=8001,SEMAINE!M350&lt;=10000),((COÛTS!$C$114*8*O350)),0))))</f>
        <v>0</v>
      </c>
      <c r="AH350" s="6">
        <f>IF(R350="OUI",0,(IF(AND(F350="MEDIA",G350="NON TISSÉ (Type Drop)",P350="oui",Q350="RECTO/VERSO (Type Deux Simple Face)"),((COÛTS!$C$115*4*O350*SEMAINE!M350/1000)+(COÛTS!$C$110*O350*4)+(COÛTS!$C$107*O350*SEMAINE!M350/1000)),"0")+(IF(AND(F350="MEDIA",P350="oui",Q350="RECTO/VERSO (Type Deux Simple Face)",SEMAINE!M350&gt;2001,SEMAINE!M350&lt;=4000),((COÛTS!$C$114*2*O350)),"0"))+(IF(AND(F350="MEDIA",P350="oui",Q350="RECTO/VERSO (Type Deux Simple Face)",SEMAINE!M350&gt;=4001,SEMAINE!M350&lt;=6000),((COÛTS!$C$114*4*O350)),"0"))+(IF(AND(F350="MEDIA",P350="oui",Q350="RECTO/VERSO (Type Deux Simple Face)",SEMAINE!M350&gt;=6001,SEMAINE!M350&lt;=8000),((COÛTS!$C$114*6*O350)),"0"))+(IF(AND(F350="MEDIA",P350="oui",Q350="RECTO/VERSO (Type Deux Simple Face)",SEMAINE!M350&gt;=8001,SEMAINE!M350&lt;=10000),((COÛTS!$C$114*8*O350)),0))))</f>
        <v>0</v>
      </c>
      <c r="AI350" s="6">
        <f>IF(R350="OUI",0,(IF(AND(F350="MEDIA",G350="NON TISSÉ (Type Drop)",P350="oui",Q350="MODULE TRIANGULAIRE"),((COÛTS!$C$115*6*O350*SEMAINE!M350/1000)+(COÛTS!$C$112*O350*6)+(COÛTS!$C$107*O350*3)),"0")+(IF(AND(F350="MEDIA",P350="oui",Q350="MODULE TRIANGULAIRE",SEMAINE!M350&gt;2001,SEMAINE!M350&lt;=4000),((COÛTS!$C$114*2*O350*3)),"0"))+(IF(AND(F350="MEDIA",P350="oui",Q350="MODULE TRIANGULAIRE",SEMAINE!M350&gt;=4001,SEMAINE!M350&lt;=6000),((COÛTS!$C$114*4*O350*3)),"0"))+(IF(AND(F350="MEDIA",P350="oui",Q350="MODULE TRIANGULAIRE",SEMAINE!M350&gt;=6001,SEMAINE!M350&lt;=8000),((COÛTS!$C$114*6*O350*3)),"0"))+(IF(AND(F350="MEDIA",P350="oui",Q350="MODULE TRIANGULAIRE",SEMAINE!M350&gt;=8001,SEMAINE!M350&lt;=10000),((COÛTS!$C$114*8*O350*3)),0))))</f>
        <v>0</v>
      </c>
      <c r="AJ350" s="6">
        <f>IF(OR(R350="OUI",H350&gt;0),0,(IF(AND(F350="MEDIA",G350="NON TISSÉ (Type Drop)",P350="oui",Q350="MODULE CARRÉ"),((COÛTS!$C$115*8*O350*SEMAINE!M350/1000)+(COÛTS!$C$111*O350*8)+(COÛTS!$C$107*O350*4)),"0")+IF(AND(F350="MEDIA",G350="BÂCHE FRONTLIT 450gr (Type Bâche M1)",P350="oui",Q350="MODULE CARRÉ"),((COÛTS!$C$115*8*O350*SEMAINE!M350/1000)+(COÛTS!$C$111*O350*8)+(COÛTS!$C$107*O350*4)),"0")+(IF(AND(F350="MEDIA",P350="oui",Q350="MODULE CARRÉ",SEMAINE!M350&gt;2001,SEMAINE!M350&lt;=4000),((COÛTS!$C$114*2*O350*4)),"0"))+(IF(AND(F350="MEDIA",P350="oui",Q350="MODULE CARRÉ",SEMAINE!M350&gt;=4001,SEMAINE!M350&lt;=6000),((COÛTS!$C$114*4*O350*4)),"0"))+(IF(AND(F350="MEDIA",P350="oui",Q350="MODULE CARRÉ",SEMAINE!M350&gt;=6001,SEMAINE!M350&lt;=8000),((COÛTS!$C$114*6*O350*4)),"0"))+(IF(AND(F350="MEDIA",P350="oui",Q350="MODULE CARRÉ",SEMAINE!M350&gt;=8001,SEMAINE!M350&lt;=10000),((COÛTS!$C$114*8*O350*4)),"0"))))</f>
        <v>0</v>
      </c>
      <c r="AK350" s="38">
        <f>IF(Y350&gt;0,(VLOOKUP(Y350,DATA!$AB$2:$AC$102,2,0)),1)</f>
        <v>1</v>
      </c>
      <c r="AL350" s="53">
        <f t="shared" si="47"/>
        <v>0</v>
      </c>
    </row>
    <row r="351" spans="2:38" ht="25.05" customHeight="1" x14ac:dyDescent="0.25">
      <c r="B351" s="43" t="str">
        <f>COUNTIF($D$3:D351,D351)&amp;T_Semaine[[#This Row],[N°AFFAIRE]]</f>
        <v>0</v>
      </c>
      <c r="C351" s="50"/>
      <c r="D351" s="50"/>
      <c r="E351" s="50"/>
      <c r="F351" s="50"/>
      <c r="G351" s="50"/>
      <c r="H351" s="50"/>
      <c r="I351" s="50"/>
      <c r="J351" s="50"/>
      <c r="K351" s="50"/>
      <c r="L351" s="50"/>
      <c r="M351" s="91"/>
      <c r="N351" s="91"/>
      <c r="O351" s="50"/>
      <c r="P351" s="50"/>
      <c r="Q351" s="50"/>
      <c r="R351" s="50"/>
      <c r="S351" s="50"/>
      <c r="T351" s="95">
        <f t="shared" si="41"/>
        <v>0</v>
      </c>
      <c r="U351" s="36">
        <f t="shared" si="42"/>
        <v>0</v>
      </c>
      <c r="V351" s="43"/>
      <c r="W351" s="43"/>
      <c r="X351" s="6">
        <f t="shared" si="40"/>
        <v>0</v>
      </c>
      <c r="Y351" s="55"/>
      <c r="Z351" s="6">
        <f>(IF(R351="OUI",0,IF(AND(F351="MEDIA",G351&gt;0,O351&gt;0),(VLOOKUP(G351,COÛTS!$A$1:$C$157,3,0)*(M351*N351/1000*O351/1000)),0)+IF(AND(G351&gt;0,F351="HEURE"),(VLOOKUP(G351,COÛTS!$A$1:$C$157,3,0)*(O351)),0))+IF(AND(G351&gt;0,F351="DIVERS"),(VLOOKUP(G351,COÛTS!$A$1:$C$157,3,0)*(O351)),0)+IF(AND(G351&gt;0,F351="VEHICULE"),(VLOOKUP(G351,COÛTS!$A$1:$C$157,3,0)*(O351)),0)+IF(AND(G351&gt;0,F351="FACONNAGE"),(VLOOKUP(G351,COÛTS!$A$1:$C$157,3,0)*(O351)),0)+IF(AND(G351&gt;0,F351="ACCESSOIRES"),(VLOOKUP(G351,COÛTS!$A$1:$C$157,3,0)*(O351)),0)+IF(AND(F351="TRANSPORT",G351&gt;0),(VLOOKUP(G351,COÛTS!$A$1:$C$157,3,0)*(O351)),0)+IF(AND(F351="PRODUITS",G351="KIT COMPLET HABILLAGE CLOISON MODULAIRE (mL)"),(VLOOKUP(G351,COÛTS!$A$1:$C$157,3,0)*(M351/1000*O351)),0)+IF(AND(F351="MEDIA",H351&lt;0,G351&gt;0,P351="oui",Q351="RECTO/VERSO (Type Deux Simple Face)"),(VLOOKUP(G351,COÛTS!$A$1:$C$157,3,0)*(M351*(N351+480)/1000*O351/1000)),"0")+IF(AND(F351="MEDIA",H351&lt;0,G351&gt;0,P351="oui",Q351="MODULE TRIANGULAIRE"),(VLOOKUP(G351,COÛTS!$A$1:$C$157,3,0)*(M351*(N351+240)/1000*O351/1000)*2)+(VLOOKUP(G351,COÛTS!$A$1:$C$157,3,0)*(M351)/1000*0.24),"0")+IF(AND(F351="MEDIA",P351="oui",G351&gt;0,H351&lt;0,Q351="MODULE CARRÉ"),(VLOOKUP(G351,COÛTS!$A$1:$C$157,3,0)*(M351*(N351+240)/1000*O351/1000)*3)+(VLOOKUP(G351,COÛTS!$A$1:$C$157,3,0)*(M351)/1000*0.24),"0")+IF(AND(F351="MEDIA",H351&lt;0,P351="oui",G351&gt;0,Q351="RECTO (Type Chaussette)"),(VLOOKUP(G351,COÛTS!$A$1:$C$157,3,0)*(M351*(N351+60)/1000*O351/1000))))</f>
        <v>0</v>
      </c>
      <c r="AA351" s="6">
        <f>IF(R351="OUI",0,IF(AND(H351&gt;0,I351="OUI"),(VLOOKUP(H351,COÛTS!$A$1:$C$157,3,0)*(M351*N351/1000*O351/1000)),0))</f>
        <v>0</v>
      </c>
      <c r="AB351" s="6">
        <f t="shared" si="43"/>
        <v>0</v>
      </c>
      <c r="AC351" s="7">
        <f t="shared" si="44"/>
        <v>0</v>
      </c>
      <c r="AD351" s="6">
        <f t="shared" si="45"/>
        <v>0</v>
      </c>
      <c r="AE351" s="6">
        <f t="shared" si="46"/>
        <v>0</v>
      </c>
      <c r="AF351" s="6">
        <f>IF(R351="OUI",0,(IF(AND(P351="oui",Q351="RECTO (Type Chaussette, Simple Face)",SEMAINE!M353&lt;=2000),((COÛTS!$C$115*2*O351*SEMAINE!M351/1000)+(COÛTS!$C$109*O351*SEMAINE!M351/1000)+(COÛTS!$C$107*O351*SEMAINE!M351/1000)),"0")+(IF(AND(P351="oui",Q351="RECTO (Type Chaussette, Simple Face)",SEMAINE!M351&gt;2001,SEMAINE!M351&lt;=4000),((COÛTS!$C$114*2*O351)),"0"))+(IF(AND(P351="oui",Q351="RECTO (Type Chaussette, Simple Face)",SEMAINE!M351&gt;=4001,SEMAINE!M351&lt;=6000),((COÛTS!$C$114*4*O351)),"0"))+(IF(AND(P351="oui",Q351="RECTO (Type Chaussette, Simple Face)",SEMAINE!M351&gt;=6001,SEMAINE!M351&lt;=8000),((COÛTS!$C$114*6*O351)),"0"))+(IF(AND(P351="oui",Q351="RECTO (Type Chaussette, Simple Face)",SEMAINE!M351&gt;=8001,SEMAINE!M351&lt;=10000),((COÛTS!$C$114*8*O351)),0))))</f>
        <v>0</v>
      </c>
      <c r="AG351" s="6">
        <f>IF(R351="OUI",0,(IF(AND(F351="MEDIA",G351="NON TISSÉ (Type Drop)",P351="oui",Q351="RECTO (Type Chaussette)",SEMAINE!M354&lt;=2000),((COÛTS!$C$115*2*O351*SEMAINE!M351/1000)+(COÛTS!$C$109*O351*SEMAINE!M351/1000)+(COÛTS!$C$107*O351*SEMAINE!M351/1000)),"0")+(IF(AND(F351="MEDIA",P351="oui",Q351="RECTO (Type Chaussette)",SEMAINE!M351&gt;2001,SEMAINE!M351&lt;=4000),((COÛTS!$C$114*2*O351)),"0"))+(IF(AND(F351="MEDIA",P351="oui",Q351="RECTO (Type Chaussette)",SEMAINE!M351&gt;=4001,SEMAINE!M351&lt;=6000),((COÛTS!$C$114*4*O351)),"0"))+(IF(AND(F351="MEDIA",P351="oui",Q351="RECTO (Type Chaussette)",SEMAINE!M351&gt;=6001,SEMAINE!M351&lt;=8000),((COÛTS!$C$114*6*O351)),"0"))+(IF(AND(F351="MEDIA",P351="oui",Q351="RECTO (Type Chaussette)",SEMAINE!M351&gt;=8001,SEMAINE!M351&lt;=10000),((COÛTS!$C$114*8*O351)),0))))</f>
        <v>0</v>
      </c>
      <c r="AH351" s="6">
        <f>IF(R351="OUI",0,(IF(AND(F351="MEDIA",G351="NON TISSÉ (Type Drop)",P351="oui",Q351="RECTO/VERSO (Type Deux Simple Face)"),((COÛTS!$C$115*4*O351*SEMAINE!M351/1000)+(COÛTS!$C$110*O351*4)+(COÛTS!$C$107*O351*SEMAINE!M351/1000)),"0")+(IF(AND(F351="MEDIA",P351="oui",Q351="RECTO/VERSO (Type Deux Simple Face)",SEMAINE!M351&gt;2001,SEMAINE!M351&lt;=4000),((COÛTS!$C$114*2*O351)),"0"))+(IF(AND(F351="MEDIA",P351="oui",Q351="RECTO/VERSO (Type Deux Simple Face)",SEMAINE!M351&gt;=4001,SEMAINE!M351&lt;=6000),((COÛTS!$C$114*4*O351)),"0"))+(IF(AND(F351="MEDIA",P351="oui",Q351="RECTO/VERSO (Type Deux Simple Face)",SEMAINE!M351&gt;=6001,SEMAINE!M351&lt;=8000),((COÛTS!$C$114*6*O351)),"0"))+(IF(AND(F351="MEDIA",P351="oui",Q351="RECTO/VERSO (Type Deux Simple Face)",SEMAINE!M351&gt;=8001,SEMAINE!M351&lt;=10000),((COÛTS!$C$114*8*O351)),0))))</f>
        <v>0</v>
      </c>
      <c r="AI351" s="6">
        <f>IF(R351="OUI",0,(IF(AND(F351="MEDIA",G351="NON TISSÉ (Type Drop)",P351="oui",Q351="MODULE TRIANGULAIRE"),((COÛTS!$C$115*6*O351*SEMAINE!M351/1000)+(COÛTS!$C$112*O351*6)+(COÛTS!$C$107*O351*3)),"0")+(IF(AND(F351="MEDIA",P351="oui",Q351="MODULE TRIANGULAIRE",SEMAINE!M351&gt;2001,SEMAINE!M351&lt;=4000),((COÛTS!$C$114*2*O351*3)),"0"))+(IF(AND(F351="MEDIA",P351="oui",Q351="MODULE TRIANGULAIRE",SEMAINE!M351&gt;=4001,SEMAINE!M351&lt;=6000),((COÛTS!$C$114*4*O351*3)),"0"))+(IF(AND(F351="MEDIA",P351="oui",Q351="MODULE TRIANGULAIRE",SEMAINE!M351&gt;=6001,SEMAINE!M351&lt;=8000),((COÛTS!$C$114*6*O351*3)),"0"))+(IF(AND(F351="MEDIA",P351="oui",Q351="MODULE TRIANGULAIRE",SEMAINE!M351&gt;=8001,SEMAINE!M351&lt;=10000),((COÛTS!$C$114*8*O351*3)),0))))</f>
        <v>0</v>
      </c>
      <c r="AJ351" s="6">
        <f>IF(OR(R351="OUI",H351&gt;0),0,(IF(AND(F351="MEDIA",G351="NON TISSÉ (Type Drop)",P351="oui",Q351="MODULE CARRÉ"),((COÛTS!$C$115*8*O351*SEMAINE!M351/1000)+(COÛTS!$C$111*O351*8)+(COÛTS!$C$107*O351*4)),"0")+IF(AND(F351="MEDIA",G351="BÂCHE FRONTLIT 450gr (Type Bâche M1)",P351="oui",Q351="MODULE CARRÉ"),((COÛTS!$C$115*8*O351*SEMAINE!M351/1000)+(COÛTS!$C$111*O351*8)+(COÛTS!$C$107*O351*4)),"0")+(IF(AND(F351="MEDIA",P351="oui",Q351="MODULE CARRÉ",SEMAINE!M351&gt;2001,SEMAINE!M351&lt;=4000),((COÛTS!$C$114*2*O351*4)),"0"))+(IF(AND(F351="MEDIA",P351="oui",Q351="MODULE CARRÉ",SEMAINE!M351&gt;=4001,SEMAINE!M351&lt;=6000),((COÛTS!$C$114*4*O351*4)),"0"))+(IF(AND(F351="MEDIA",P351="oui",Q351="MODULE CARRÉ",SEMAINE!M351&gt;=6001,SEMAINE!M351&lt;=8000),((COÛTS!$C$114*6*O351*4)),"0"))+(IF(AND(F351="MEDIA",P351="oui",Q351="MODULE CARRÉ",SEMAINE!M351&gt;=8001,SEMAINE!M351&lt;=10000),((COÛTS!$C$114*8*O351*4)),"0"))))</f>
        <v>0</v>
      </c>
      <c r="AK351" s="38">
        <f>IF(Y351&gt;0,(VLOOKUP(Y351,DATA!$AB$2:$AC$102,2,0)),1)</f>
        <v>1</v>
      </c>
      <c r="AL351" s="53">
        <f t="shared" si="47"/>
        <v>0</v>
      </c>
    </row>
    <row r="352" spans="2:38" ht="25.05" customHeight="1" x14ac:dyDescent="0.25">
      <c r="B352" s="43" t="str">
        <f>COUNTIF($D$3:D352,D352)&amp;T_Semaine[[#This Row],[N°AFFAIRE]]</f>
        <v>0</v>
      </c>
      <c r="C352" s="50"/>
      <c r="D352" s="50"/>
      <c r="E352" s="50"/>
      <c r="F352" s="50"/>
      <c r="G352" s="50"/>
      <c r="H352" s="50"/>
      <c r="I352" s="50"/>
      <c r="J352" s="50"/>
      <c r="K352" s="50"/>
      <c r="L352" s="50"/>
      <c r="M352" s="91"/>
      <c r="N352" s="91"/>
      <c r="O352" s="50"/>
      <c r="P352" s="50"/>
      <c r="Q352" s="50"/>
      <c r="R352" s="50"/>
      <c r="S352" s="50"/>
      <c r="T352" s="95">
        <f t="shared" si="41"/>
        <v>0</v>
      </c>
      <c r="U352" s="36">
        <f t="shared" si="42"/>
        <v>0</v>
      </c>
      <c r="V352" s="43"/>
      <c r="W352" s="43"/>
      <c r="X352" s="6">
        <f t="shared" si="40"/>
        <v>0</v>
      </c>
      <c r="Y352" s="55"/>
      <c r="Z352" s="6">
        <f>(IF(R352="OUI",0,IF(AND(F352="MEDIA",G352&gt;0,O352&gt;0),(VLOOKUP(G352,COÛTS!$A$1:$C$157,3,0)*(M352*N352/1000*O352/1000)),0)+IF(AND(G352&gt;0,F352="HEURE"),(VLOOKUP(G352,COÛTS!$A$1:$C$157,3,0)*(O352)),0))+IF(AND(G352&gt;0,F352="DIVERS"),(VLOOKUP(G352,COÛTS!$A$1:$C$157,3,0)*(O352)),0)+IF(AND(G352&gt;0,F352="VEHICULE"),(VLOOKUP(G352,COÛTS!$A$1:$C$157,3,0)*(O352)),0)+IF(AND(G352&gt;0,F352="FACONNAGE"),(VLOOKUP(G352,COÛTS!$A$1:$C$157,3,0)*(O352)),0)+IF(AND(G352&gt;0,F352="ACCESSOIRES"),(VLOOKUP(G352,COÛTS!$A$1:$C$157,3,0)*(O352)),0)+IF(AND(F352="TRANSPORT",G352&gt;0),(VLOOKUP(G352,COÛTS!$A$1:$C$157,3,0)*(O352)),0)+IF(AND(F352="PRODUITS",G352="KIT COMPLET HABILLAGE CLOISON MODULAIRE (mL)"),(VLOOKUP(G352,COÛTS!$A$1:$C$157,3,0)*(M352/1000*O352)),0)+IF(AND(F352="MEDIA",H352&lt;0,G352&gt;0,P352="oui",Q352="RECTO/VERSO (Type Deux Simple Face)"),(VLOOKUP(G352,COÛTS!$A$1:$C$157,3,0)*(M352*(N352+480)/1000*O352/1000)),"0")+IF(AND(F352="MEDIA",H352&lt;0,G352&gt;0,P352="oui",Q352="MODULE TRIANGULAIRE"),(VLOOKUP(G352,COÛTS!$A$1:$C$157,3,0)*(M352*(N352+240)/1000*O352/1000)*2)+(VLOOKUP(G352,COÛTS!$A$1:$C$157,3,0)*(M352)/1000*0.24),"0")+IF(AND(F352="MEDIA",P352="oui",G352&gt;0,H352&lt;0,Q352="MODULE CARRÉ"),(VLOOKUP(G352,COÛTS!$A$1:$C$157,3,0)*(M352*(N352+240)/1000*O352/1000)*3)+(VLOOKUP(G352,COÛTS!$A$1:$C$157,3,0)*(M352)/1000*0.24),"0")+IF(AND(F352="MEDIA",H352&lt;0,P352="oui",G352&gt;0,Q352="RECTO (Type Chaussette)"),(VLOOKUP(G352,COÛTS!$A$1:$C$157,3,0)*(M352*(N352+60)/1000*O352/1000))))</f>
        <v>0</v>
      </c>
      <c r="AA352" s="6">
        <f>IF(R352="OUI",0,IF(AND(H352&gt;0,I352="OUI"),(VLOOKUP(H352,COÛTS!$A$1:$C$157,3,0)*(M352*N352/1000*O352/1000)),0))</f>
        <v>0</v>
      </c>
      <c r="AB352" s="6">
        <f t="shared" si="43"/>
        <v>0</v>
      </c>
      <c r="AC352" s="7">
        <f t="shared" si="44"/>
        <v>0</v>
      </c>
      <c r="AD352" s="6">
        <f t="shared" si="45"/>
        <v>0</v>
      </c>
      <c r="AE352" s="6">
        <f t="shared" si="46"/>
        <v>0</v>
      </c>
      <c r="AF352" s="6">
        <f>IF(R352="OUI",0,(IF(AND(P352="oui",Q352="RECTO (Type Chaussette, Simple Face)",SEMAINE!M354&lt;=2000),((COÛTS!$C$115*2*O352*SEMAINE!M352/1000)+(COÛTS!$C$109*O352*SEMAINE!M352/1000)+(COÛTS!$C$107*O352*SEMAINE!M352/1000)),"0")+(IF(AND(P352="oui",Q352="RECTO (Type Chaussette, Simple Face)",SEMAINE!M352&gt;2001,SEMAINE!M352&lt;=4000),((COÛTS!$C$114*2*O352)),"0"))+(IF(AND(P352="oui",Q352="RECTO (Type Chaussette, Simple Face)",SEMAINE!M352&gt;=4001,SEMAINE!M352&lt;=6000),((COÛTS!$C$114*4*O352)),"0"))+(IF(AND(P352="oui",Q352="RECTO (Type Chaussette, Simple Face)",SEMAINE!M352&gt;=6001,SEMAINE!M352&lt;=8000),((COÛTS!$C$114*6*O352)),"0"))+(IF(AND(P352="oui",Q352="RECTO (Type Chaussette, Simple Face)",SEMAINE!M352&gt;=8001,SEMAINE!M352&lt;=10000),((COÛTS!$C$114*8*O352)),0))))</f>
        <v>0</v>
      </c>
      <c r="AG352" s="6">
        <f>IF(R352="OUI",0,(IF(AND(F352="MEDIA",G352="NON TISSÉ (Type Drop)",P352="oui",Q352="RECTO (Type Chaussette)",SEMAINE!M355&lt;=2000),((COÛTS!$C$115*2*O352*SEMAINE!M352/1000)+(COÛTS!$C$109*O352*SEMAINE!M352/1000)+(COÛTS!$C$107*O352*SEMAINE!M352/1000)),"0")+(IF(AND(F352="MEDIA",P352="oui",Q352="RECTO (Type Chaussette)",SEMAINE!M352&gt;2001,SEMAINE!M352&lt;=4000),((COÛTS!$C$114*2*O352)),"0"))+(IF(AND(F352="MEDIA",P352="oui",Q352="RECTO (Type Chaussette)",SEMAINE!M352&gt;=4001,SEMAINE!M352&lt;=6000),((COÛTS!$C$114*4*O352)),"0"))+(IF(AND(F352="MEDIA",P352="oui",Q352="RECTO (Type Chaussette)",SEMAINE!M352&gt;=6001,SEMAINE!M352&lt;=8000),((COÛTS!$C$114*6*O352)),"0"))+(IF(AND(F352="MEDIA",P352="oui",Q352="RECTO (Type Chaussette)",SEMAINE!M352&gt;=8001,SEMAINE!M352&lt;=10000),((COÛTS!$C$114*8*O352)),0))))</f>
        <v>0</v>
      </c>
      <c r="AH352" s="6">
        <f>IF(R352="OUI",0,(IF(AND(F352="MEDIA",G352="NON TISSÉ (Type Drop)",P352="oui",Q352="RECTO/VERSO (Type Deux Simple Face)"),((COÛTS!$C$115*4*O352*SEMAINE!M352/1000)+(COÛTS!$C$110*O352*4)+(COÛTS!$C$107*O352*SEMAINE!M352/1000)),"0")+(IF(AND(F352="MEDIA",P352="oui",Q352="RECTO/VERSO (Type Deux Simple Face)",SEMAINE!M352&gt;2001,SEMAINE!M352&lt;=4000),((COÛTS!$C$114*2*O352)),"0"))+(IF(AND(F352="MEDIA",P352="oui",Q352="RECTO/VERSO (Type Deux Simple Face)",SEMAINE!M352&gt;=4001,SEMAINE!M352&lt;=6000),((COÛTS!$C$114*4*O352)),"0"))+(IF(AND(F352="MEDIA",P352="oui",Q352="RECTO/VERSO (Type Deux Simple Face)",SEMAINE!M352&gt;=6001,SEMAINE!M352&lt;=8000),((COÛTS!$C$114*6*O352)),"0"))+(IF(AND(F352="MEDIA",P352="oui",Q352="RECTO/VERSO (Type Deux Simple Face)",SEMAINE!M352&gt;=8001,SEMAINE!M352&lt;=10000),((COÛTS!$C$114*8*O352)),0))))</f>
        <v>0</v>
      </c>
      <c r="AI352" s="6">
        <f>IF(R352="OUI",0,(IF(AND(F352="MEDIA",G352="NON TISSÉ (Type Drop)",P352="oui",Q352="MODULE TRIANGULAIRE"),((COÛTS!$C$115*6*O352*SEMAINE!M352/1000)+(COÛTS!$C$112*O352*6)+(COÛTS!$C$107*O352*3)),"0")+(IF(AND(F352="MEDIA",P352="oui",Q352="MODULE TRIANGULAIRE",SEMAINE!M352&gt;2001,SEMAINE!M352&lt;=4000),((COÛTS!$C$114*2*O352*3)),"0"))+(IF(AND(F352="MEDIA",P352="oui",Q352="MODULE TRIANGULAIRE",SEMAINE!M352&gt;=4001,SEMAINE!M352&lt;=6000),((COÛTS!$C$114*4*O352*3)),"0"))+(IF(AND(F352="MEDIA",P352="oui",Q352="MODULE TRIANGULAIRE",SEMAINE!M352&gt;=6001,SEMAINE!M352&lt;=8000),((COÛTS!$C$114*6*O352*3)),"0"))+(IF(AND(F352="MEDIA",P352="oui",Q352="MODULE TRIANGULAIRE",SEMAINE!M352&gt;=8001,SEMAINE!M352&lt;=10000),((COÛTS!$C$114*8*O352*3)),0))))</f>
        <v>0</v>
      </c>
      <c r="AJ352" s="6">
        <f>IF(OR(R352="OUI",H352&gt;0),0,(IF(AND(F352="MEDIA",G352="NON TISSÉ (Type Drop)",P352="oui",Q352="MODULE CARRÉ"),((COÛTS!$C$115*8*O352*SEMAINE!M352/1000)+(COÛTS!$C$111*O352*8)+(COÛTS!$C$107*O352*4)),"0")+IF(AND(F352="MEDIA",G352="BÂCHE FRONTLIT 450gr (Type Bâche M1)",P352="oui",Q352="MODULE CARRÉ"),((COÛTS!$C$115*8*O352*SEMAINE!M352/1000)+(COÛTS!$C$111*O352*8)+(COÛTS!$C$107*O352*4)),"0")+(IF(AND(F352="MEDIA",P352="oui",Q352="MODULE CARRÉ",SEMAINE!M352&gt;2001,SEMAINE!M352&lt;=4000),((COÛTS!$C$114*2*O352*4)),"0"))+(IF(AND(F352="MEDIA",P352="oui",Q352="MODULE CARRÉ",SEMAINE!M352&gt;=4001,SEMAINE!M352&lt;=6000),((COÛTS!$C$114*4*O352*4)),"0"))+(IF(AND(F352="MEDIA",P352="oui",Q352="MODULE CARRÉ",SEMAINE!M352&gt;=6001,SEMAINE!M352&lt;=8000),((COÛTS!$C$114*6*O352*4)),"0"))+(IF(AND(F352="MEDIA",P352="oui",Q352="MODULE CARRÉ",SEMAINE!M352&gt;=8001,SEMAINE!M352&lt;=10000),((COÛTS!$C$114*8*O352*4)),"0"))))</f>
        <v>0</v>
      </c>
      <c r="AK352" s="38">
        <f>IF(Y352&gt;0,(VLOOKUP(Y352,DATA!$AB$2:$AC$102,2,0)),1)</f>
        <v>1</v>
      </c>
      <c r="AL352" s="53">
        <f t="shared" si="47"/>
        <v>0</v>
      </c>
    </row>
    <row r="353" spans="2:38" ht="25.05" customHeight="1" x14ac:dyDescent="0.25">
      <c r="B353" s="43" t="str">
        <f>COUNTIF($D$3:D353,D353)&amp;T_Semaine[[#This Row],[N°AFFAIRE]]</f>
        <v>0</v>
      </c>
      <c r="C353" s="50"/>
      <c r="D353" s="50"/>
      <c r="E353" s="50"/>
      <c r="F353" s="50"/>
      <c r="G353" s="50"/>
      <c r="H353" s="50"/>
      <c r="I353" s="50"/>
      <c r="J353" s="50"/>
      <c r="K353" s="50"/>
      <c r="L353" s="50"/>
      <c r="M353" s="91"/>
      <c r="N353" s="91"/>
      <c r="O353" s="50"/>
      <c r="P353" s="50"/>
      <c r="Q353" s="50"/>
      <c r="R353" s="50"/>
      <c r="S353" s="50"/>
      <c r="T353" s="95">
        <f t="shared" si="41"/>
        <v>0</v>
      </c>
      <c r="U353" s="36">
        <f t="shared" si="42"/>
        <v>0</v>
      </c>
      <c r="V353" s="43"/>
      <c r="W353" s="43"/>
      <c r="X353" s="6">
        <f t="shared" si="40"/>
        <v>0</v>
      </c>
      <c r="Y353" s="55"/>
      <c r="Z353" s="6">
        <f>(IF(R353="OUI",0,IF(AND(F353="MEDIA",G353&gt;0,O353&gt;0),(VLOOKUP(G353,COÛTS!$A$1:$C$157,3,0)*(M353*N353/1000*O353/1000)),0)+IF(AND(G353&gt;0,F353="HEURE"),(VLOOKUP(G353,COÛTS!$A$1:$C$157,3,0)*(O353)),0))+IF(AND(G353&gt;0,F353="DIVERS"),(VLOOKUP(G353,COÛTS!$A$1:$C$157,3,0)*(O353)),0)+IF(AND(G353&gt;0,F353="VEHICULE"),(VLOOKUP(G353,COÛTS!$A$1:$C$157,3,0)*(O353)),0)+IF(AND(G353&gt;0,F353="FACONNAGE"),(VLOOKUP(G353,COÛTS!$A$1:$C$157,3,0)*(O353)),0)+IF(AND(G353&gt;0,F353="ACCESSOIRES"),(VLOOKUP(G353,COÛTS!$A$1:$C$157,3,0)*(O353)),0)+IF(AND(F353="TRANSPORT",G353&gt;0),(VLOOKUP(G353,COÛTS!$A$1:$C$157,3,0)*(O353)),0)+IF(AND(F353="PRODUITS",G353="KIT COMPLET HABILLAGE CLOISON MODULAIRE (mL)"),(VLOOKUP(G353,COÛTS!$A$1:$C$157,3,0)*(M353/1000*O353)),0)+IF(AND(F353="MEDIA",H353&lt;0,G353&gt;0,P353="oui",Q353="RECTO/VERSO (Type Deux Simple Face)"),(VLOOKUP(G353,COÛTS!$A$1:$C$157,3,0)*(M353*(N353+480)/1000*O353/1000)),"0")+IF(AND(F353="MEDIA",H353&lt;0,G353&gt;0,P353="oui",Q353="MODULE TRIANGULAIRE"),(VLOOKUP(G353,COÛTS!$A$1:$C$157,3,0)*(M353*(N353+240)/1000*O353/1000)*2)+(VLOOKUP(G353,COÛTS!$A$1:$C$157,3,0)*(M353)/1000*0.24),"0")+IF(AND(F353="MEDIA",P353="oui",G353&gt;0,H353&lt;0,Q353="MODULE CARRÉ"),(VLOOKUP(G353,COÛTS!$A$1:$C$157,3,0)*(M353*(N353+240)/1000*O353/1000)*3)+(VLOOKUP(G353,COÛTS!$A$1:$C$157,3,0)*(M353)/1000*0.24),"0")+IF(AND(F353="MEDIA",H353&lt;0,P353="oui",G353&gt;0,Q353="RECTO (Type Chaussette)"),(VLOOKUP(G353,COÛTS!$A$1:$C$157,3,0)*(M353*(N353+60)/1000*O353/1000))))</f>
        <v>0</v>
      </c>
      <c r="AA353" s="6">
        <f>IF(R353="OUI",0,IF(AND(H353&gt;0,I353="OUI"),(VLOOKUP(H353,COÛTS!$A$1:$C$157,3,0)*(M353*N353/1000*O353/1000)),0))</f>
        <v>0</v>
      </c>
      <c r="AB353" s="6">
        <f t="shared" si="43"/>
        <v>0</v>
      </c>
      <c r="AC353" s="7">
        <f t="shared" si="44"/>
        <v>0</v>
      </c>
      <c r="AD353" s="6">
        <f t="shared" si="45"/>
        <v>0</v>
      </c>
      <c r="AE353" s="6">
        <f t="shared" si="46"/>
        <v>0</v>
      </c>
      <c r="AF353" s="6">
        <f>IF(R353="OUI",0,(IF(AND(P353="oui",Q353="RECTO (Type Chaussette, Simple Face)",SEMAINE!M355&lt;=2000),((COÛTS!$C$115*2*O353*SEMAINE!M353/1000)+(COÛTS!$C$109*O353*SEMAINE!M353/1000)+(COÛTS!$C$107*O353*SEMAINE!M353/1000)),"0")+(IF(AND(P353="oui",Q353="RECTO (Type Chaussette, Simple Face)",SEMAINE!M353&gt;2001,SEMAINE!M353&lt;=4000),((COÛTS!$C$114*2*O353)),"0"))+(IF(AND(P353="oui",Q353="RECTO (Type Chaussette, Simple Face)",SEMAINE!M353&gt;=4001,SEMAINE!M353&lt;=6000),((COÛTS!$C$114*4*O353)),"0"))+(IF(AND(P353="oui",Q353="RECTO (Type Chaussette, Simple Face)",SEMAINE!M353&gt;=6001,SEMAINE!M353&lt;=8000),((COÛTS!$C$114*6*O353)),"0"))+(IF(AND(P353="oui",Q353="RECTO (Type Chaussette, Simple Face)",SEMAINE!M353&gt;=8001,SEMAINE!M353&lt;=10000),((COÛTS!$C$114*8*O353)),0))))</f>
        <v>0</v>
      </c>
      <c r="AG353" s="6">
        <f>IF(R353="OUI",0,(IF(AND(F353="MEDIA",G353="NON TISSÉ (Type Drop)",P353="oui",Q353="RECTO (Type Chaussette)",SEMAINE!M356&lt;=2000),((COÛTS!$C$115*2*O353*SEMAINE!M353/1000)+(COÛTS!$C$109*O353*SEMAINE!M353/1000)+(COÛTS!$C$107*O353*SEMAINE!M353/1000)),"0")+(IF(AND(F353="MEDIA",P353="oui",Q353="RECTO (Type Chaussette)",SEMAINE!M353&gt;2001,SEMAINE!M353&lt;=4000),((COÛTS!$C$114*2*O353)),"0"))+(IF(AND(F353="MEDIA",P353="oui",Q353="RECTO (Type Chaussette)",SEMAINE!M353&gt;=4001,SEMAINE!M353&lt;=6000),((COÛTS!$C$114*4*O353)),"0"))+(IF(AND(F353="MEDIA",P353="oui",Q353="RECTO (Type Chaussette)",SEMAINE!M353&gt;=6001,SEMAINE!M353&lt;=8000),((COÛTS!$C$114*6*O353)),"0"))+(IF(AND(F353="MEDIA",P353="oui",Q353="RECTO (Type Chaussette)",SEMAINE!M353&gt;=8001,SEMAINE!M353&lt;=10000),((COÛTS!$C$114*8*O353)),0))))</f>
        <v>0</v>
      </c>
      <c r="AH353" s="6">
        <f>IF(R353="OUI",0,(IF(AND(F353="MEDIA",G353="NON TISSÉ (Type Drop)",P353="oui",Q353="RECTO/VERSO (Type Deux Simple Face)"),((COÛTS!$C$115*4*O353*SEMAINE!M353/1000)+(COÛTS!$C$110*O353*4)+(COÛTS!$C$107*O353*SEMAINE!M353/1000)),"0")+(IF(AND(F353="MEDIA",P353="oui",Q353="RECTO/VERSO (Type Deux Simple Face)",SEMAINE!M353&gt;2001,SEMAINE!M353&lt;=4000),((COÛTS!$C$114*2*O353)),"0"))+(IF(AND(F353="MEDIA",P353="oui",Q353="RECTO/VERSO (Type Deux Simple Face)",SEMAINE!M353&gt;=4001,SEMAINE!M353&lt;=6000),((COÛTS!$C$114*4*O353)),"0"))+(IF(AND(F353="MEDIA",P353="oui",Q353="RECTO/VERSO (Type Deux Simple Face)",SEMAINE!M353&gt;=6001,SEMAINE!M353&lt;=8000),((COÛTS!$C$114*6*O353)),"0"))+(IF(AND(F353="MEDIA",P353="oui",Q353="RECTO/VERSO (Type Deux Simple Face)",SEMAINE!M353&gt;=8001,SEMAINE!M353&lt;=10000),((COÛTS!$C$114*8*O353)),0))))</f>
        <v>0</v>
      </c>
      <c r="AI353" s="6">
        <f>IF(R353="OUI",0,(IF(AND(F353="MEDIA",G353="NON TISSÉ (Type Drop)",P353="oui",Q353="MODULE TRIANGULAIRE"),((COÛTS!$C$115*6*O353*SEMAINE!M353/1000)+(COÛTS!$C$112*O353*6)+(COÛTS!$C$107*O353*3)),"0")+(IF(AND(F353="MEDIA",P353="oui",Q353="MODULE TRIANGULAIRE",SEMAINE!M353&gt;2001,SEMAINE!M353&lt;=4000),((COÛTS!$C$114*2*O353*3)),"0"))+(IF(AND(F353="MEDIA",P353="oui",Q353="MODULE TRIANGULAIRE",SEMAINE!M353&gt;=4001,SEMAINE!M353&lt;=6000),((COÛTS!$C$114*4*O353*3)),"0"))+(IF(AND(F353="MEDIA",P353="oui",Q353="MODULE TRIANGULAIRE",SEMAINE!M353&gt;=6001,SEMAINE!M353&lt;=8000),((COÛTS!$C$114*6*O353*3)),"0"))+(IF(AND(F353="MEDIA",P353="oui",Q353="MODULE TRIANGULAIRE",SEMAINE!M353&gt;=8001,SEMAINE!M353&lt;=10000),((COÛTS!$C$114*8*O353*3)),0))))</f>
        <v>0</v>
      </c>
      <c r="AJ353" s="6">
        <f>IF(OR(R353="OUI",H353&gt;0),0,(IF(AND(F353="MEDIA",G353="NON TISSÉ (Type Drop)",P353="oui",Q353="MODULE CARRÉ"),((COÛTS!$C$115*8*O353*SEMAINE!M353/1000)+(COÛTS!$C$111*O353*8)+(COÛTS!$C$107*O353*4)),"0")+IF(AND(F353="MEDIA",G353="BÂCHE FRONTLIT 450gr (Type Bâche M1)",P353="oui",Q353="MODULE CARRÉ"),((COÛTS!$C$115*8*O353*SEMAINE!M353/1000)+(COÛTS!$C$111*O353*8)+(COÛTS!$C$107*O353*4)),"0")+(IF(AND(F353="MEDIA",P353="oui",Q353="MODULE CARRÉ",SEMAINE!M353&gt;2001,SEMAINE!M353&lt;=4000),((COÛTS!$C$114*2*O353*4)),"0"))+(IF(AND(F353="MEDIA",P353="oui",Q353="MODULE CARRÉ",SEMAINE!M353&gt;=4001,SEMAINE!M353&lt;=6000),((COÛTS!$C$114*4*O353*4)),"0"))+(IF(AND(F353="MEDIA",P353="oui",Q353="MODULE CARRÉ",SEMAINE!M353&gt;=6001,SEMAINE!M353&lt;=8000),((COÛTS!$C$114*6*O353*4)),"0"))+(IF(AND(F353="MEDIA",P353="oui",Q353="MODULE CARRÉ",SEMAINE!M353&gt;=8001,SEMAINE!M353&lt;=10000),((COÛTS!$C$114*8*O353*4)),"0"))))</f>
        <v>0</v>
      </c>
      <c r="AK353" s="38">
        <f>IF(Y353&gt;0,(VLOOKUP(Y353,DATA!$AB$2:$AC$102,2,0)),1)</f>
        <v>1</v>
      </c>
      <c r="AL353" s="53">
        <f t="shared" si="47"/>
        <v>0</v>
      </c>
    </row>
    <row r="354" spans="2:38" ht="25.05" customHeight="1" x14ac:dyDescent="0.25">
      <c r="B354" s="43" t="str">
        <f>COUNTIF($D$3:D354,D354)&amp;T_Semaine[[#This Row],[N°AFFAIRE]]</f>
        <v>0</v>
      </c>
      <c r="C354" s="50"/>
      <c r="D354" s="50"/>
      <c r="E354" s="50"/>
      <c r="F354" s="50"/>
      <c r="G354" s="50"/>
      <c r="H354" s="50"/>
      <c r="I354" s="50"/>
      <c r="J354" s="50"/>
      <c r="K354" s="50"/>
      <c r="L354" s="50"/>
      <c r="M354" s="91"/>
      <c r="N354" s="91"/>
      <c r="O354" s="50"/>
      <c r="P354" s="50"/>
      <c r="Q354" s="50"/>
      <c r="R354" s="50"/>
      <c r="S354" s="50"/>
      <c r="T354" s="95">
        <f t="shared" si="41"/>
        <v>0</v>
      </c>
      <c r="U354" s="36">
        <f t="shared" si="42"/>
        <v>0</v>
      </c>
      <c r="V354" s="43"/>
      <c r="W354" s="43"/>
      <c r="X354" s="6">
        <f t="shared" si="40"/>
        <v>0</v>
      </c>
      <c r="Y354" s="55"/>
      <c r="Z354" s="6">
        <f>(IF(R354="OUI",0,IF(AND(F354="MEDIA",G354&gt;0,O354&gt;0),(VLOOKUP(G354,COÛTS!$A$1:$C$157,3,0)*(M354*N354/1000*O354/1000)),0)+IF(AND(G354&gt;0,F354="HEURE"),(VLOOKUP(G354,COÛTS!$A$1:$C$157,3,0)*(O354)),0))+IF(AND(G354&gt;0,F354="DIVERS"),(VLOOKUP(G354,COÛTS!$A$1:$C$157,3,0)*(O354)),0)+IF(AND(G354&gt;0,F354="VEHICULE"),(VLOOKUP(G354,COÛTS!$A$1:$C$157,3,0)*(O354)),0)+IF(AND(G354&gt;0,F354="FACONNAGE"),(VLOOKUP(G354,COÛTS!$A$1:$C$157,3,0)*(O354)),0)+IF(AND(G354&gt;0,F354="ACCESSOIRES"),(VLOOKUP(G354,COÛTS!$A$1:$C$157,3,0)*(O354)),0)+IF(AND(F354="TRANSPORT",G354&gt;0),(VLOOKUP(G354,COÛTS!$A$1:$C$157,3,0)*(O354)),0)+IF(AND(F354="PRODUITS",G354="KIT COMPLET HABILLAGE CLOISON MODULAIRE (mL)"),(VLOOKUP(G354,COÛTS!$A$1:$C$157,3,0)*(M354/1000*O354)),0)+IF(AND(F354="MEDIA",H354&lt;0,G354&gt;0,P354="oui",Q354="RECTO/VERSO (Type Deux Simple Face)"),(VLOOKUP(G354,COÛTS!$A$1:$C$157,3,0)*(M354*(N354+480)/1000*O354/1000)),"0")+IF(AND(F354="MEDIA",H354&lt;0,G354&gt;0,P354="oui",Q354="MODULE TRIANGULAIRE"),(VLOOKUP(G354,COÛTS!$A$1:$C$157,3,0)*(M354*(N354+240)/1000*O354/1000)*2)+(VLOOKUP(G354,COÛTS!$A$1:$C$157,3,0)*(M354)/1000*0.24),"0")+IF(AND(F354="MEDIA",P354="oui",G354&gt;0,H354&lt;0,Q354="MODULE CARRÉ"),(VLOOKUP(G354,COÛTS!$A$1:$C$157,3,0)*(M354*(N354+240)/1000*O354/1000)*3)+(VLOOKUP(G354,COÛTS!$A$1:$C$157,3,0)*(M354)/1000*0.24),"0")+IF(AND(F354="MEDIA",H354&lt;0,P354="oui",G354&gt;0,Q354="RECTO (Type Chaussette)"),(VLOOKUP(G354,COÛTS!$A$1:$C$157,3,0)*(M354*(N354+60)/1000*O354/1000))))</f>
        <v>0</v>
      </c>
      <c r="AA354" s="6">
        <f>IF(R354="OUI",0,IF(AND(H354&gt;0,I354="OUI"),(VLOOKUP(H354,COÛTS!$A$1:$C$157,3,0)*(M354*N354/1000*O354/1000)),0))</f>
        <v>0</v>
      </c>
      <c r="AB354" s="6">
        <f t="shared" si="43"/>
        <v>0</v>
      </c>
      <c r="AC354" s="7">
        <f t="shared" si="44"/>
        <v>0</v>
      </c>
      <c r="AD354" s="6">
        <f t="shared" si="45"/>
        <v>0</v>
      </c>
      <c r="AE354" s="6">
        <f t="shared" si="46"/>
        <v>0</v>
      </c>
      <c r="AF354" s="6">
        <f>IF(R354="OUI",0,(IF(AND(P354="oui",Q354="RECTO (Type Chaussette, Simple Face)",SEMAINE!M356&lt;=2000),((COÛTS!$C$115*2*O354*SEMAINE!M354/1000)+(COÛTS!$C$109*O354*SEMAINE!M354/1000)+(COÛTS!$C$107*O354*SEMAINE!M354/1000)),"0")+(IF(AND(P354="oui",Q354="RECTO (Type Chaussette, Simple Face)",SEMAINE!M354&gt;2001,SEMAINE!M354&lt;=4000),((COÛTS!$C$114*2*O354)),"0"))+(IF(AND(P354="oui",Q354="RECTO (Type Chaussette, Simple Face)",SEMAINE!M354&gt;=4001,SEMAINE!M354&lt;=6000),((COÛTS!$C$114*4*O354)),"0"))+(IF(AND(P354="oui",Q354="RECTO (Type Chaussette, Simple Face)",SEMAINE!M354&gt;=6001,SEMAINE!M354&lt;=8000),((COÛTS!$C$114*6*O354)),"0"))+(IF(AND(P354="oui",Q354="RECTO (Type Chaussette, Simple Face)",SEMAINE!M354&gt;=8001,SEMAINE!M354&lt;=10000),((COÛTS!$C$114*8*O354)),0))))</f>
        <v>0</v>
      </c>
      <c r="AG354" s="6">
        <f>IF(R354="OUI",0,(IF(AND(F354="MEDIA",G354="NON TISSÉ (Type Drop)",P354="oui",Q354="RECTO (Type Chaussette)",SEMAINE!M357&lt;=2000),((COÛTS!$C$115*2*O354*SEMAINE!M354/1000)+(COÛTS!$C$109*O354*SEMAINE!M354/1000)+(COÛTS!$C$107*O354*SEMAINE!M354/1000)),"0")+(IF(AND(F354="MEDIA",P354="oui",Q354="RECTO (Type Chaussette)",SEMAINE!M354&gt;2001,SEMAINE!M354&lt;=4000),((COÛTS!$C$114*2*O354)),"0"))+(IF(AND(F354="MEDIA",P354="oui",Q354="RECTO (Type Chaussette)",SEMAINE!M354&gt;=4001,SEMAINE!M354&lt;=6000),((COÛTS!$C$114*4*O354)),"0"))+(IF(AND(F354="MEDIA",P354="oui",Q354="RECTO (Type Chaussette)",SEMAINE!M354&gt;=6001,SEMAINE!M354&lt;=8000),((COÛTS!$C$114*6*O354)),"0"))+(IF(AND(F354="MEDIA",P354="oui",Q354="RECTO (Type Chaussette)",SEMAINE!M354&gt;=8001,SEMAINE!M354&lt;=10000),((COÛTS!$C$114*8*O354)),0))))</f>
        <v>0</v>
      </c>
      <c r="AH354" s="6">
        <f>IF(R354="OUI",0,(IF(AND(F354="MEDIA",G354="NON TISSÉ (Type Drop)",P354="oui",Q354="RECTO/VERSO (Type Deux Simple Face)"),((COÛTS!$C$115*4*O354*SEMAINE!M354/1000)+(COÛTS!$C$110*O354*4)+(COÛTS!$C$107*O354*SEMAINE!M354/1000)),"0")+(IF(AND(F354="MEDIA",P354="oui",Q354="RECTO/VERSO (Type Deux Simple Face)",SEMAINE!M354&gt;2001,SEMAINE!M354&lt;=4000),((COÛTS!$C$114*2*O354)),"0"))+(IF(AND(F354="MEDIA",P354="oui",Q354="RECTO/VERSO (Type Deux Simple Face)",SEMAINE!M354&gt;=4001,SEMAINE!M354&lt;=6000),((COÛTS!$C$114*4*O354)),"0"))+(IF(AND(F354="MEDIA",P354="oui",Q354="RECTO/VERSO (Type Deux Simple Face)",SEMAINE!M354&gt;=6001,SEMAINE!M354&lt;=8000),((COÛTS!$C$114*6*O354)),"0"))+(IF(AND(F354="MEDIA",P354="oui",Q354="RECTO/VERSO (Type Deux Simple Face)",SEMAINE!M354&gt;=8001,SEMAINE!M354&lt;=10000),((COÛTS!$C$114*8*O354)),0))))</f>
        <v>0</v>
      </c>
      <c r="AI354" s="6">
        <f>IF(R354="OUI",0,(IF(AND(F354="MEDIA",G354="NON TISSÉ (Type Drop)",P354="oui",Q354="MODULE TRIANGULAIRE"),((COÛTS!$C$115*6*O354*SEMAINE!M354/1000)+(COÛTS!$C$112*O354*6)+(COÛTS!$C$107*O354*3)),"0")+(IF(AND(F354="MEDIA",P354="oui",Q354="MODULE TRIANGULAIRE",SEMAINE!M354&gt;2001,SEMAINE!M354&lt;=4000),((COÛTS!$C$114*2*O354*3)),"0"))+(IF(AND(F354="MEDIA",P354="oui",Q354="MODULE TRIANGULAIRE",SEMAINE!M354&gt;=4001,SEMAINE!M354&lt;=6000),((COÛTS!$C$114*4*O354*3)),"0"))+(IF(AND(F354="MEDIA",P354="oui",Q354="MODULE TRIANGULAIRE",SEMAINE!M354&gt;=6001,SEMAINE!M354&lt;=8000),((COÛTS!$C$114*6*O354*3)),"0"))+(IF(AND(F354="MEDIA",P354="oui",Q354="MODULE TRIANGULAIRE",SEMAINE!M354&gt;=8001,SEMAINE!M354&lt;=10000),((COÛTS!$C$114*8*O354*3)),0))))</f>
        <v>0</v>
      </c>
      <c r="AJ354" s="6">
        <f>IF(OR(R354="OUI",H354&gt;0),0,(IF(AND(F354="MEDIA",G354="NON TISSÉ (Type Drop)",P354="oui",Q354="MODULE CARRÉ"),((COÛTS!$C$115*8*O354*SEMAINE!M354/1000)+(COÛTS!$C$111*O354*8)+(COÛTS!$C$107*O354*4)),"0")+IF(AND(F354="MEDIA",G354="BÂCHE FRONTLIT 450gr (Type Bâche M1)",P354="oui",Q354="MODULE CARRÉ"),((COÛTS!$C$115*8*O354*SEMAINE!M354/1000)+(COÛTS!$C$111*O354*8)+(COÛTS!$C$107*O354*4)),"0")+(IF(AND(F354="MEDIA",P354="oui",Q354="MODULE CARRÉ",SEMAINE!M354&gt;2001,SEMAINE!M354&lt;=4000),((COÛTS!$C$114*2*O354*4)),"0"))+(IF(AND(F354="MEDIA",P354="oui",Q354="MODULE CARRÉ",SEMAINE!M354&gt;=4001,SEMAINE!M354&lt;=6000),((COÛTS!$C$114*4*O354*4)),"0"))+(IF(AND(F354="MEDIA",P354="oui",Q354="MODULE CARRÉ",SEMAINE!M354&gt;=6001,SEMAINE!M354&lt;=8000),((COÛTS!$C$114*6*O354*4)),"0"))+(IF(AND(F354="MEDIA",P354="oui",Q354="MODULE CARRÉ",SEMAINE!M354&gt;=8001,SEMAINE!M354&lt;=10000),((COÛTS!$C$114*8*O354*4)),"0"))))</f>
        <v>0</v>
      </c>
      <c r="AK354" s="38">
        <f>IF(Y354&gt;0,(VLOOKUP(Y354,DATA!$AB$2:$AC$102,2,0)),1)</f>
        <v>1</v>
      </c>
      <c r="AL354" s="53">
        <f t="shared" si="47"/>
        <v>0</v>
      </c>
    </row>
    <row r="355" spans="2:38" ht="25.05" customHeight="1" x14ac:dyDescent="0.25">
      <c r="B355" s="43" t="str">
        <f>COUNTIF($D$3:D355,D355)&amp;T_Semaine[[#This Row],[N°AFFAIRE]]</f>
        <v>0</v>
      </c>
      <c r="C355" s="50"/>
      <c r="D355" s="50"/>
      <c r="E355" s="50"/>
      <c r="F355" s="50"/>
      <c r="G355" s="50"/>
      <c r="H355" s="50"/>
      <c r="I355" s="50"/>
      <c r="J355" s="50"/>
      <c r="K355" s="50"/>
      <c r="L355" s="50"/>
      <c r="M355" s="91"/>
      <c r="N355" s="91"/>
      <c r="O355" s="50"/>
      <c r="P355" s="50"/>
      <c r="Q355" s="50"/>
      <c r="R355" s="50"/>
      <c r="S355" s="50"/>
      <c r="T355" s="95">
        <f t="shared" si="41"/>
        <v>0</v>
      </c>
      <c r="U355" s="36">
        <f t="shared" si="42"/>
        <v>0</v>
      </c>
      <c r="V355" s="43"/>
      <c r="W355" s="43"/>
      <c r="X355" s="6">
        <f t="shared" si="40"/>
        <v>0</v>
      </c>
      <c r="Y355" s="55"/>
      <c r="Z355" s="6">
        <f>(IF(R355="OUI",0,IF(AND(F355="MEDIA",G355&gt;0,O355&gt;0),(VLOOKUP(G355,COÛTS!$A$1:$C$157,3,0)*(M355*N355/1000*O355/1000)),0)+IF(AND(G355&gt;0,F355="HEURE"),(VLOOKUP(G355,COÛTS!$A$1:$C$157,3,0)*(O355)),0))+IF(AND(G355&gt;0,F355="DIVERS"),(VLOOKUP(G355,COÛTS!$A$1:$C$157,3,0)*(O355)),0)+IF(AND(G355&gt;0,F355="VEHICULE"),(VLOOKUP(G355,COÛTS!$A$1:$C$157,3,0)*(O355)),0)+IF(AND(G355&gt;0,F355="FACONNAGE"),(VLOOKUP(G355,COÛTS!$A$1:$C$157,3,0)*(O355)),0)+IF(AND(G355&gt;0,F355="ACCESSOIRES"),(VLOOKUP(G355,COÛTS!$A$1:$C$157,3,0)*(O355)),0)+IF(AND(F355="TRANSPORT",G355&gt;0),(VLOOKUP(G355,COÛTS!$A$1:$C$157,3,0)*(O355)),0)+IF(AND(F355="PRODUITS",G355="KIT COMPLET HABILLAGE CLOISON MODULAIRE (mL)"),(VLOOKUP(G355,COÛTS!$A$1:$C$157,3,0)*(M355/1000*O355)),0)+IF(AND(F355="MEDIA",H355&lt;0,G355&gt;0,P355="oui",Q355="RECTO/VERSO (Type Deux Simple Face)"),(VLOOKUP(G355,COÛTS!$A$1:$C$157,3,0)*(M355*(N355+480)/1000*O355/1000)),"0")+IF(AND(F355="MEDIA",H355&lt;0,G355&gt;0,P355="oui",Q355="MODULE TRIANGULAIRE"),(VLOOKUP(G355,COÛTS!$A$1:$C$157,3,0)*(M355*(N355+240)/1000*O355/1000)*2)+(VLOOKUP(G355,COÛTS!$A$1:$C$157,3,0)*(M355)/1000*0.24),"0")+IF(AND(F355="MEDIA",P355="oui",G355&gt;0,H355&lt;0,Q355="MODULE CARRÉ"),(VLOOKUP(G355,COÛTS!$A$1:$C$157,3,0)*(M355*(N355+240)/1000*O355/1000)*3)+(VLOOKUP(G355,COÛTS!$A$1:$C$157,3,0)*(M355)/1000*0.24),"0")+IF(AND(F355="MEDIA",H355&lt;0,P355="oui",G355&gt;0,Q355="RECTO (Type Chaussette)"),(VLOOKUP(G355,COÛTS!$A$1:$C$157,3,0)*(M355*(N355+60)/1000*O355/1000))))</f>
        <v>0</v>
      </c>
      <c r="AA355" s="6">
        <f>IF(R355="OUI",0,IF(AND(H355&gt;0,I355="OUI"),(VLOOKUP(H355,COÛTS!$A$1:$C$157,3,0)*(M355*N355/1000*O355/1000)),0))</f>
        <v>0</v>
      </c>
      <c r="AB355" s="6">
        <f t="shared" si="43"/>
        <v>0</v>
      </c>
      <c r="AC355" s="7">
        <f t="shared" si="44"/>
        <v>0</v>
      </c>
      <c r="AD355" s="6">
        <f t="shared" si="45"/>
        <v>0</v>
      </c>
      <c r="AE355" s="6">
        <f t="shared" si="46"/>
        <v>0</v>
      </c>
      <c r="AF355" s="6">
        <f>IF(R355="OUI",0,(IF(AND(P355="oui",Q355="RECTO (Type Chaussette, Simple Face)",SEMAINE!M357&lt;=2000),((COÛTS!$C$115*2*O355*SEMAINE!M355/1000)+(COÛTS!$C$109*O355*SEMAINE!M355/1000)+(COÛTS!$C$107*O355*SEMAINE!M355/1000)),"0")+(IF(AND(P355="oui",Q355="RECTO (Type Chaussette, Simple Face)",SEMAINE!M355&gt;2001,SEMAINE!M355&lt;=4000),((COÛTS!$C$114*2*O355)),"0"))+(IF(AND(P355="oui",Q355="RECTO (Type Chaussette, Simple Face)",SEMAINE!M355&gt;=4001,SEMAINE!M355&lt;=6000),((COÛTS!$C$114*4*O355)),"0"))+(IF(AND(P355="oui",Q355="RECTO (Type Chaussette, Simple Face)",SEMAINE!M355&gt;=6001,SEMAINE!M355&lt;=8000),((COÛTS!$C$114*6*O355)),"0"))+(IF(AND(P355="oui",Q355="RECTO (Type Chaussette, Simple Face)",SEMAINE!M355&gt;=8001,SEMAINE!M355&lt;=10000),((COÛTS!$C$114*8*O355)),0))))</f>
        <v>0</v>
      </c>
      <c r="AG355" s="6">
        <f>IF(R355="OUI",0,(IF(AND(F355="MEDIA",G355="NON TISSÉ (Type Drop)",P355="oui",Q355="RECTO (Type Chaussette)",SEMAINE!M358&lt;=2000),((COÛTS!$C$115*2*O355*SEMAINE!M355/1000)+(COÛTS!$C$109*O355*SEMAINE!M355/1000)+(COÛTS!$C$107*O355*SEMAINE!M355/1000)),"0")+(IF(AND(F355="MEDIA",P355="oui",Q355="RECTO (Type Chaussette)",SEMAINE!M355&gt;2001,SEMAINE!M355&lt;=4000),((COÛTS!$C$114*2*O355)),"0"))+(IF(AND(F355="MEDIA",P355="oui",Q355="RECTO (Type Chaussette)",SEMAINE!M355&gt;=4001,SEMAINE!M355&lt;=6000),((COÛTS!$C$114*4*O355)),"0"))+(IF(AND(F355="MEDIA",P355="oui",Q355="RECTO (Type Chaussette)",SEMAINE!M355&gt;=6001,SEMAINE!M355&lt;=8000),((COÛTS!$C$114*6*O355)),"0"))+(IF(AND(F355="MEDIA",P355="oui",Q355="RECTO (Type Chaussette)",SEMAINE!M355&gt;=8001,SEMAINE!M355&lt;=10000),((COÛTS!$C$114*8*O355)),0))))</f>
        <v>0</v>
      </c>
      <c r="AH355" s="6">
        <f>IF(R355="OUI",0,(IF(AND(F355="MEDIA",G355="NON TISSÉ (Type Drop)",P355="oui",Q355="RECTO/VERSO (Type Deux Simple Face)"),((COÛTS!$C$115*4*O355*SEMAINE!M355/1000)+(COÛTS!$C$110*O355*4)+(COÛTS!$C$107*O355*SEMAINE!M355/1000)),"0")+(IF(AND(F355="MEDIA",P355="oui",Q355="RECTO/VERSO (Type Deux Simple Face)",SEMAINE!M355&gt;2001,SEMAINE!M355&lt;=4000),((COÛTS!$C$114*2*O355)),"0"))+(IF(AND(F355="MEDIA",P355="oui",Q355="RECTO/VERSO (Type Deux Simple Face)",SEMAINE!M355&gt;=4001,SEMAINE!M355&lt;=6000),((COÛTS!$C$114*4*O355)),"0"))+(IF(AND(F355="MEDIA",P355="oui",Q355="RECTO/VERSO (Type Deux Simple Face)",SEMAINE!M355&gt;=6001,SEMAINE!M355&lt;=8000),((COÛTS!$C$114*6*O355)),"0"))+(IF(AND(F355="MEDIA",P355="oui",Q355="RECTO/VERSO (Type Deux Simple Face)",SEMAINE!M355&gt;=8001,SEMAINE!M355&lt;=10000),((COÛTS!$C$114*8*O355)),0))))</f>
        <v>0</v>
      </c>
      <c r="AI355" s="6">
        <f>IF(R355="OUI",0,(IF(AND(F355="MEDIA",G355="NON TISSÉ (Type Drop)",P355="oui",Q355="MODULE TRIANGULAIRE"),((COÛTS!$C$115*6*O355*SEMAINE!M355/1000)+(COÛTS!$C$112*O355*6)+(COÛTS!$C$107*O355*3)),"0")+(IF(AND(F355="MEDIA",P355="oui",Q355="MODULE TRIANGULAIRE",SEMAINE!M355&gt;2001,SEMAINE!M355&lt;=4000),((COÛTS!$C$114*2*O355*3)),"0"))+(IF(AND(F355="MEDIA",P355="oui",Q355="MODULE TRIANGULAIRE",SEMAINE!M355&gt;=4001,SEMAINE!M355&lt;=6000),((COÛTS!$C$114*4*O355*3)),"0"))+(IF(AND(F355="MEDIA",P355="oui",Q355="MODULE TRIANGULAIRE",SEMAINE!M355&gt;=6001,SEMAINE!M355&lt;=8000),((COÛTS!$C$114*6*O355*3)),"0"))+(IF(AND(F355="MEDIA",P355="oui",Q355="MODULE TRIANGULAIRE",SEMAINE!M355&gt;=8001,SEMAINE!M355&lt;=10000),((COÛTS!$C$114*8*O355*3)),0))))</f>
        <v>0</v>
      </c>
      <c r="AJ355" s="6">
        <f>IF(OR(R355="OUI",H355&gt;0),0,(IF(AND(F355="MEDIA",G355="NON TISSÉ (Type Drop)",P355="oui",Q355="MODULE CARRÉ"),((COÛTS!$C$115*8*O355*SEMAINE!M355/1000)+(COÛTS!$C$111*O355*8)+(COÛTS!$C$107*O355*4)),"0")+IF(AND(F355="MEDIA",G355="BÂCHE FRONTLIT 450gr (Type Bâche M1)",P355="oui",Q355="MODULE CARRÉ"),((COÛTS!$C$115*8*O355*SEMAINE!M355/1000)+(COÛTS!$C$111*O355*8)+(COÛTS!$C$107*O355*4)),"0")+(IF(AND(F355="MEDIA",P355="oui",Q355="MODULE CARRÉ",SEMAINE!M355&gt;2001,SEMAINE!M355&lt;=4000),((COÛTS!$C$114*2*O355*4)),"0"))+(IF(AND(F355="MEDIA",P355="oui",Q355="MODULE CARRÉ",SEMAINE!M355&gt;=4001,SEMAINE!M355&lt;=6000),((COÛTS!$C$114*4*O355*4)),"0"))+(IF(AND(F355="MEDIA",P355="oui",Q355="MODULE CARRÉ",SEMAINE!M355&gt;=6001,SEMAINE!M355&lt;=8000),((COÛTS!$C$114*6*O355*4)),"0"))+(IF(AND(F355="MEDIA",P355="oui",Q355="MODULE CARRÉ",SEMAINE!M355&gt;=8001,SEMAINE!M355&lt;=10000),((COÛTS!$C$114*8*O355*4)),"0"))))</f>
        <v>0</v>
      </c>
      <c r="AK355" s="38">
        <f>IF(Y355&gt;0,(VLOOKUP(Y355,DATA!$AB$2:$AC$102,2,0)),1)</f>
        <v>1</v>
      </c>
      <c r="AL355" s="53">
        <f t="shared" si="47"/>
        <v>0</v>
      </c>
    </row>
    <row r="356" spans="2:38" ht="25.05" customHeight="1" x14ac:dyDescent="0.25">
      <c r="B356" s="43" t="str">
        <f>COUNTIF($D$3:D356,D356)&amp;T_Semaine[[#This Row],[N°AFFAIRE]]</f>
        <v>0</v>
      </c>
      <c r="C356" s="50"/>
      <c r="D356" s="50"/>
      <c r="E356" s="50"/>
      <c r="F356" s="50"/>
      <c r="G356" s="50"/>
      <c r="H356" s="50"/>
      <c r="I356" s="50"/>
      <c r="J356" s="50"/>
      <c r="K356" s="50"/>
      <c r="L356" s="50"/>
      <c r="M356" s="91"/>
      <c r="N356" s="91"/>
      <c r="O356" s="50"/>
      <c r="P356" s="50"/>
      <c r="Q356" s="50"/>
      <c r="R356" s="50"/>
      <c r="S356" s="50"/>
      <c r="T356" s="95">
        <f t="shared" si="41"/>
        <v>0</v>
      </c>
      <c r="U356" s="36">
        <f t="shared" si="42"/>
        <v>0</v>
      </c>
      <c r="V356" s="43"/>
      <c r="W356" s="43"/>
      <c r="X356" s="6">
        <f t="shared" si="40"/>
        <v>0</v>
      </c>
      <c r="Y356" s="55"/>
      <c r="Z356" s="6">
        <f>(IF(R356="OUI",0,IF(AND(F356="MEDIA",G356&gt;0,O356&gt;0),(VLOOKUP(G356,COÛTS!$A$1:$C$157,3,0)*(M356*N356/1000*O356/1000)),0)+IF(AND(G356&gt;0,F356="HEURE"),(VLOOKUP(G356,COÛTS!$A$1:$C$157,3,0)*(O356)),0))+IF(AND(G356&gt;0,F356="DIVERS"),(VLOOKUP(G356,COÛTS!$A$1:$C$157,3,0)*(O356)),0)+IF(AND(G356&gt;0,F356="VEHICULE"),(VLOOKUP(G356,COÛTS!$A$1:$C$157,3,0)*(O356)),0)+IF(AND(G356&gt;0,F356="FACONNAGE"),(VLOOKUP(G356,COÛTS!$A$1:$C$157,3,0)*(O356)),0)+IF(AND(G356&gt;0,F356="ACCESSOIRES"),(VLOOKUP(G356,COÛTS!$A$1:$C$157,3,0)*(O356)),0)+IF(AND(F356="TRANSPORT",G356&gt;0),(VLOOKUP(G356,COÛTS!$A$1:$C$157,3,0)*(O356)),0)+IF(AND(F356="PRODUITS",G356="KIT COMPLET HABILLAGE CLOISON MODULAIRE (mL)"),(VLOOKUP(G356,COÛTS!$A$1:$C$157,3,0)*(M356/1000*O356)),0)+IF(AND(F356="MEDIA",H356&lt;0,G356&gt;0,P356="oui",Q356="RECTO/VERSO (Type Deux Simple Face)"),(VLOOKUP(G356,COÛTS!$A$1:$C$157,3,0)*(M356*(N356+480)/1000*O356/1000)),"0")+IF(AND(F356="MEDIA",H356&lt;0,G356&gt;0,P356="oui",Q356="MODULE TRIANGULAIRE"),(VLOOKUP(G356,COÛTS!$A$1:$C$157,3,0)*(M356*(N356+240)/1000*O356/1000)*2)+(VLOOKUP(G356,COÛTS!$A$1:$C$157,3,0)*(M356)/1000*0.24),"0")+IF(AND(F356="MEDIA",P356="oui",G356&gt;0,H356&lt;0,Q356="MODULE CARRÉ"),(VLOOKUP(G356,COÛTS!$A$1:$C$157,3,0)*(M356*(N356+240)/1000*O356/1000)*3)+(VLOOKUP(G356,COÛTS!$A$1:$C$157,3,0)*(M356)/1000*0.24),"0")+IF(AND(F356="MEDIA",H356&lt;0,P356="oui",G356&gt;0,Q356="RECTO (Type Chaussette)"),(VLOOKUP(G356,COÛTS!$A$1:$C$157,3,0)*(M356*(N356+60)/1000*O356/1000))))</f>
        <v>0</v>
      </c>
      <c r="AA356" s="6">
        <f>IF(R356="OUI",0,IF(AND(H356&gt;0,I356="OUI"),(VLOOKUP(H356,COÛTS!$A$1:$C$157,3,0)*(M356*N356/1000*O356/1000)),0))</f>
        <v>0</v>
      </c>
      <c r="AB356" s="6">
        <f t="shared" si="43"/>
        <v>0</v>
      </c>
      <c r="AC356" s="7">
        <f t="shared" si="44"/>
        <v>0</v>
      </c>
      <c r="AD356" s="6">
        <f t="shared" si="45"/>
        <v>0</v>
      </c>
      <c r="AE356" s="6">
        <f t="shared" si="46"/>
        <v>0</v>
      </c>
      <c r="AF356" s="6">
        <f>IF(R356="OUI",0,(IF(AND(P356="oui",Q356="RECTO (Type Chaussette, Simple Face)",SEMAINE!M358&lt;=2000),((COÛTS!$C$115*2*O356*SEMAINE!M356/1000)+(COÛTS!$C$109*O356*SEMAINE!M356/1000)+(COÛTS!$C$107*O356*SEMAINE!M356/1000)),"0")+(IF(AND(P356="oui",Q356="RECTO (Type Chaussette, Simple Face)",SEMAINE!M356&gt;2001,SEMAINE!M356&lt;=4000),((COÛTS!$C$114*2*O356)),"0"))+(IF(AND(P356="oui",Q356="RECTO (Type Chaussette, Simple Face)",SEMAINE!M356&gt;=4001,SEMAINE!M356&lt;=6000),((COÛTS!$C$114*4*O356)),"0"))+(IF(AND(P356="oui",Q356="RECTO (Type Chaussette, Simple Face)",SEMAINE!M356&gt;=6001,SEMAINE!M356&lt;=8000),((COÛTS!$C$114*6*O356)),"0"))+(IF(AND(P356="oui",Q356="RECTO (Type Chaussette, Simple Face)",SEMAINE!M356&gt;=8001,SEMAINE!M356&lt;=10000),((COÛTS!$C$114*8*O356)),0))))</f>
        <v>0</v>
      </c>
      <c r="AG356" s="6">
        <f>IF(R356="OUI",0,(IF(AND(F356="MEDIA",G356="NON TISSÉ (Type Drop)",P356="oui",Q356="RECTO (Type Chaussette)",SEMAINE!M359&lt;=2000),((COÛTS!$C$115*2*O356*SEMAINE!M356/1000)+(COÛTS!$C$109*O356*SEMAINE!M356/1000)+(COÛTS!$C$107*O356*SEMAINE!M356/1000)),"0")+(IF(AND(F356="MEDIA",P356="oui",Q356="RECTO (Type Chaussette)",SEMAINE!M356&gt;2001,SEMAINE!M356&lt;=4000),((COÛTS!$C$114*2*O356)),"0"))+(IF(AND(F356="MEDIA",P356="oui",Q356="RECTO (Type Chaussette)",SEMAINE!M356&gt;=4001,SEMAINE!M356&lt;=6000),((COÛTS!$C$114*4*O356)),"0"))+(IF(AND(F356="MEDIA",P356="oui",Q356="RECTO (Type Chaussette)",SEMAINE!M356&gt;=6001,SEMAINE!M356&lt;=8000),((COÛTS!$C$114*6*O356)),"0"))+(IF(AND(F356="MEDIA",P356="oui",Q356="RECTO (Type Chaussette)",SEMAINE!M356&gt;=8001,SEMAINE!M356&lt;=10000),((COÛTS!$C$114*8*O356)),0))))</f>
        <v>0</v>
      </c>
      <c r="AH356" s="6">
        <f>IF(R356="OUI",0,(IF(AND(F356="MEDIA",G356="NON TISSÉ (Type Drop)",P356="oui",Q356="RECTO/VERSO (Type Deux Simple Face)"),((COÛTS!$C$115*4*O356*SEMAINE!M356/1000)+(COÛTS!$C$110*O356*4)+(COÛTS!$C$107*O356*SEMAINE!M356/1000)),"0")+(IF(AND(F356="MEDIA",P356="oui",Q356="RECTO/VERSO (Type Deux Simple Face)",SEMAINE!M356&gt;2001,SEMAINE!M356&lt;=4000),((COÛTS!$C$114*2*O356)),"0"))+(IF(AND(F356="MEDIA",P356="oui",Q356="RECTO/VERSO (Type Deux Simple Face)",SEMAINE!M356&gt;=4001,SEMAINE!M356&lt;=6000),((COÛTS!$C$114*4*O356)),"0"))+(IF(AND(F356="MEDIA",P356="oui",Q356="RECTO/VERSO (Type Deux Simple Face)",SEMAINE!M356&gt;=6001,SEMAINE!M356&lt;=8000),((COÛTS!$C$114*6*O356)),"0"))+(IF(AND(F356="MEDIA",P356="oui",Q356="RECTO/VERSO (Type Deux Simple Face)",SEMAINE!M356&gt;=8001,SEMAINE!M356&lt;=10000),((COÛTS!$C$114*8*O356)),0))))</f>
        <v>0</v>
      </c>
      <c r="AI356" s="6">
        <f>IF(R356="OUI",0,(IF(AND(F356="MEDIA",G356="NON TISSÉ (Type Drop)",P356="oui",Q356="MODULE TRIANGULAIRE"),((COÛTS!$C$115*6*O356*SEMAINE!M356/1000)+(COÛTS!$C$112*O356*6)+(COÛTS!$C$107*O356*3)),"0")+(IF(AND(F356="MEDIA",P356="oui",Q356="MODULE TRIANGULAIRE",SEMAINE!M356&gt;2001,SEMAINE!M356&lt;=4000),((COÛTS!$C$114*2*O356*3)),"0"))+(IF(AND(F356="MEDIA",P356="oui",Q356="MODULE TRIANGULAIRE",SEMAINE!M356&gt;=4001,SEMAINE!M356&lt;=6000),((COÛTS!$C$114*4*O356*3)),"0"))+(IF(AND(F356="MEDIA",P356="oui",Q356="MODULE TRIANGULAIRE",SEMAINE!M356&gt;=6001,SEMAINE!M356&lt;=8000),((COÛTS!$C$114*6*O356*3)),"0"))+(IF(AND(F356="MEDIA",P356="oui",Q356="MODULE TRIANGULAIRE",SEMAINE!M356&gt;=8001,SEMAINE!M356&lt;=10000),((COÛTS!$C$114*8*O356*3)),0))))</f>
        <v>0</v>
      </c>
      <c r="AJ356" s="6">
        <f>IF(OR(R356="OUI",H356&gt;0),0,(IF(AND(F356="MEDIA",G356="NON TISSÉ (Type Drop)",P356="oui",Q356="MODULE CARRÉ"),((COÛTS!$C$115*8*O356*SEMAINE!M356/1000)+(COÛTS!$C$111*O356*8)+(COÛTS!$C$107*O356*4)),"0")+IF(AND(F356="MEDIA",G356="BÂCHE FRONTLIT 450gr (Type Bâche M1)",P356="oui",Q356="MODULE CARRÉ"),((COÛTS!$C$115*8*O356*SEMAINE!M356/1000)+(COÛTS!$C$111*O356*8)+(COÛTS!$C$107*O356*4)),"0")+(IF(AND(F356="MEDIA",P356="oui",Q356="MODULE CARRÉ",SEMAINE!M356&gt;2001,SEMAINE!M356&lt;=4000),((COÛTS!$C$114*2*O356*4)),"0"))+(IF(AND(F356="MEDIA",P356="oui",Q356="MODULE CARRÉ",SEMAINE!M356&gt;=4001,SEMAINE!M356&lt;=6000),((COÛTS!$C$114*4*O356*4)),"0"))+(IF(AND(F356="MEDIA",P356="oui",Q356="MODULE CARRÉ",SEMAINE!M356&gt;=6001,SEMAINE!M356&lt;=8000),((COÛTS!$C$114*6*O356*4)),"0"))+(IF(AND(F356="MEDIA",P356="oui",Q356="MODULE CARRÉ",SEMAINE!M356&gt;=8001,SEMAINE!M356&lt;=10000),((COÛTS!$C$114*8*O356*4)),"0"))))</f>
        <v>0</v>
      </c>
      <c r="AK356" s="38">
        <f>IF(Y356&gt;0,(VLOOKUP(Y356,DATA!$AB$2:$AC$102,2,0)),1)</f>
        <v>1</v>
      </c>
      <c r="AL356" s="53">
        <f t="shared" si="47"/>
        <v>0</v>
      </c>
    </row>
    <row r="357" spans="2:38" ht="25.05" customHeight="1" x14ac:dyDescent="0.25">
      <c r="B357" s="43" t="str">
        <f>COUNTIF($D$3:D357,D357)&amp;T_Semaine[[#This Row],[N°AFFAIRE]]</f>
        <v>0</v>
      </c>
      <c r="C357" s="50"/>
      <c r="D357" s="50"/>
      <c r="E357" s="50"/>
      <c r="F357" s="50"/>
      <c r="G357" s="50"/>
      <c r="H357" s="50"/>
      <c r="I357" s="50"/>
      <c r="J357" s="50"/>
      <c r="K357" s="50"/>
      <c r="L357" s="50"/>
      <c r="M357" s="91"/>
      <c r="N357" s="91"/>
      <c r="O357" s="50"/>
      <c r="P357" s="50"/>
      <c r="Q357" s="50"/>
      <c r="R357" s="50"/>
      <c r="S357" s="50"/>
      <c r="T357" s="95">
        <f t="shared" si="41"/>
        <v>0</v>
      </c>
      <c r="U357" s="36">
        <f t="shared" si="42"/>
        <v>0</v>
      </c>
      <c r="V357" s="43"/>
      <c r="W357" s="43"/>
      <c r="X357" s="6">
        <f t="shared" si="40"/>
        <v>0</v>
      </c>
      <c r="Y357" s="55"/>
      <c r="Z357" s="6">
        <f>(IF(R357="OUI",0,IF(AND(F357="MEDIA",G357&gt;0,O357&gt;0),(VLOOKUP(G357,COÛTS!$A$1:$C$157,3,0)*(M357*N357/1000*O357/1000)),0)+IF(AND(G357&gt;0,F357="HEURE"),(VLOOKUP(G357,COÛTS!$A$1:$C$157,3,0)*(O357)),0))+IF(AND(G357&gt;0,F357="DIVERS"),(VLOOKUP(G357,COÛTS!$A$1:$C$157,3,0)*(O357)),0)+IF(AND(G357&gt;0,F357="VEHICULE"),(VLOOKUP(G357,COÛTS!$A$1:$C$157,3,0)*(O357)),0)+IF(AND(G357&gt;0,F357="FACONNAGE"),(VLOOKUP(G357,COÛTS!$A$1:$C$157,3,0)*(O357)),0)+IF(AND(G357&gt;0,F357="ACCESSOIRES"),(VLOOKUP(G357,COÛTS!$A$1:$C$157,3,0)*(O357)),0)+IF(AND(F357="TRANSPORT",G357&gt;0),(VLOOKUP(G357,COÛTS!$A$1:$C$157,3,0)*(O357)),0)+IF(AND(F357="PRODUITS",G357="KIT COMPLET HABILLAGE CLOISON MODULAIRE (mL)"),(VLOOKUP(G357,COÛTS!$A$1:$C$157,3,0)*(M357/1000*O357)),0)+IF(AND(F357="MEDIA",H357&lt;0,G357&gt;0,P357="oui",Q357="RECTO/VERSO (Type Deux Simple Face)"),(VLOOKUP(G357,COÛTS!$A$1:$C$157,3,0)*(M357*(N357+480)/1000*O357/1000)),"0")+IF(AND(F357="MEDIA",H357&lt;0,G357&gt;0,P357="oui",Q357="MODULE TRIANGULAIRE"),(VLOOKUP(G357,COÛTS!$A$1:$C$157,3,0)*(M357*(N357+240)/1000*O357/1000)*2)+(VLOOKUP(G357,COÛTS!$A$1:$C$157,3,0)*(M357)/1000*0.24),"0")+IF(AND(F357="MEDIA",P357="oui",G357&gt;0,H357&lt;0,Q357="MODULE CARRÉ"),(VLOOKUP(G357,COÛTS!$A$1:$C$157,3,0)*(M357*(N357+240)/1000*O357/1000)*3)+(VLOOKUP(G357,COÛTS!$A$1:$C$157,3,0)*(M357)/1000*0.24),"0")+IF(AND(F357="MEDIA",H357&lt;0,P357="oui",G357&gt;0,Q357="RECTO (Type Chaussette)"),(VLOOKUP(G357,COÛTS!$A$1:$C$157,3,0)*(M357*(N357+60)/1000*O357/1000))))</f>
        <v>0</v>
      </c>
      <c r="AA357" s="6">
        <f>IF(R357="OUI",0,IF(AND(H357&gt;0,I357="OUI"),(VLOOKUP(H357,COÛTS!$A$1:$C$157,3,0)*(M357*N357/1000*O357/1000)),0))</f>
        <v>0</v>
      </c>
      <c r="AB357" s="6">
        <f t="shared" si="43"/>
        <v>0</v>
      </c>
      <c r="AC357" s="7">
        <f t="shared" si="44"/>
        <v>0</v>
      </c>
      <c r="AD357" s="6">
        <f t="shared" si="45"/>
        <v>0</v>
      </c>
      <c r="AE357" s="6">
        <f t="shared" si="46"/>
        <v>0</v>
      </c>
      <c r="AF357" s="6">
        <f>IF(R357="OUI",0,(IF(AND(P357="oui",Q357="RECTO (Type Chaussette, Simple Face)",SEMAINE!M359&lt;=2000),((COÛTS!$C$115*2*O357*SEMAINE!M357/1000)+(COÛTS!$C$109*O357*SEMAINE!M357/1000)+(COÛTS!$C$107*O357*SEMAINE!M357/1000)),"0")+(IF(AND(P357="oui",Q357="RECTO (Type Chaussette, Simple Face)",SEMAINE!M357&gt;2001,SEMAINE!M357&lt;=4000),((COÛTS!$C$114*2*O357)),"0"))+(IF(AND(P357="oui",Q357="RECTO (Type Chaussette, Simple Face)",SEMAINE!M357&gt;=4001,SEMAINE!M357&lt;=6000),((COÛTS!$C$114*4*O357)),"0"))+(IF(AND(P357="oui",Q357="RECTO (Type Chaussette, Simple Face)",SEMAINE!M357&gt;=6001,SEMAINE!M357&lt;=8000),((COÛTS!$C$114*6*O357)),"0"))+(IF(AND(P357="oui",Q357="RECTO (Type Chaussette, Simple Face)",SEMAINE!M357&gt;=8001,SEMAINE!M357&lt;=10000),((COÛTS!$C$114*8*O357)),0))))</f>
        <v>0</v>
      </c>
      <c r="AG357" s="6">
        <f>IF(R357="OUI",0,(IF(AND(F357="MEDIA",G357="NON TISSÉ (Type Drop)",P357="oui",Q357="RECTO (Type Chaussette)",SEMAINE!M360&lt;=2000),((COÛTS!$C$115*2*O357*SEMAINE!M357/1000)+(COÛTS!$C$109*O357*SEMAINE!M357/1000)+(COÛTS!$C$107*O357*SEMAINE!M357/1000)),"0")+(IF(AND(F357="MEDIA",P357="oui",Q357="RECTO (Type Chaussette)",SEMAINE!M357&gt;2001,SEMAINE!M357&lt;=4000),((COÛTS!$C$114*2*O357)),"0"))+(IF(AND(F357="MEDIA",P357="oui",Q357="RECTO (Type Chaussette)",SEMAINE!M357&gt;=4001,SEMAINE!M357&lt;=6000),((COÛTS!$C$114*4*O357)),"0"))+(IF(AND(F357="MEDIA",P357="oui",Q357="RECTO (Type Chaussette)",SEMAINE!M357&gt;=6001,SEMAINE!M357&lt;=8000),((COÛTS!$C$114*6*O357)),"0"))+(IF(AND(F357="MEDIA",P357="oui",Q357="RECTO (Type Chaussette)",SEMAINE!M357&gt;=8001,SEMAINE!M357&lt;=10000),((COÛTS!$C$114*8*O357)),0))))</f>
        <v>0</v>
      </c>
      <c r="AH357" s="6">
        <f>IF(R357="OUI",0,(IF(AND(F357="MEDIA",G357="NON TISSÉ (Type Drop)",P357="oui",Q357="RECTO/VERSO (Type Deux Simple Face)"),((COÛTS!$C$115*4*O357*SEMAINE!M357/1000)+(COÛTS!$C$110*O357*4)+(COÛTS!$C$107*O357*SEMAINE!M357/1000)),"0")+(IF(AND(F357="MEDIA",P357="oui",Q357="RECTO/VERSO (Type Deux Simple Face)",SEMAINE!M357&gt;2001,SEMAINE!M357&lt;=4000),((COÛTS!$C$114*2*O357)),"0"))+(IF(AND(F357="MEDIA",P357="oui",Q357="RECTO/VERSO (Type Deux Simple Face)",SEMAINE!M357&gt;=4001,SEMAINE!M357&lt;=6000),((COÛTS!$C$114*4*O357)),"0"))+(IF(AND(F357="MEDIA",P357="oui",Q357="RECTO/VERSO (Type Deux Simple Face)",SEMAINE!M357&gt;=6001,SEMAINE!M357&lt;=8000),((COÛTS!$C$114*6*O357)),"0"))+(IF(AND(F357="MEDIA",P357="oui",Q357="RECTO/VERSO (Type Deux Simple Face)",SEMAINE!M357&gt;=8001,SEMAINE!M357&lt;=10000),((COÛTS!$C$114*8*O357)),0))))</f>
        <v>0</v>
      </c>
      <c r="AI357" s="6">
        <f>IF(R357="OUI",0,(IF(AND(F357="MEDIA",G357="NON TISSÉ (Type Drop)",P357="oui",Q357="MODULE TRIANGULAIRE"),((COÛTS!$C$115*6*O357*SEMAINE!M357/1000)+(COÛTS!$C$112*O357*6)+(COÛTS!$C$107*O357*3)),"0")+(IF(AND(F357="MEDIA",P357="oui",Q357="MODULE TRIANGULAIRE",SEMAINE!M357&gt;2001,SEMAINE!M357&lt;=4000),((COÛTS!$C$114*2*O357*3)),"0"))+(IF(AND(F357="MEDIA",P357="oui",Q357="MODULE TRIANGULAIRE",SEMAINE!M357&gt;=4001,SEMAINE!M357&lt;=6000),((COÛTS!$C$114*4*O357*3)),"0"))+(IF(AND(F357="MEDIA",P357="oui",Q357="MODULE TRIANGULAIRE",SEMAINE!M357&gt;=6001,SEMAINE!M357&lt;=8000),((COÛTS!$C$114*6*O357*3)),"0"))+(IF(AND(F357="MEDIA",P357="oui",Q357="MODULE TRIANGULAIRE",SEMAINE!M357&gt;=8001,SEMAINE!M357&lt;=10000),((COÛTS!$C$114*8*O357*3)),0))))</f>
        <v>0</v>
      </c>
      <c r="AJ357" s="6">
        <f>IF(OR(R357="OUI",H357&gt;0),0,(IF(AND(F357="MEDIA",G357="NON TISSÉ (Type Drop)",P357="oui",Q357="MODULE CARRÉ"),((COÛTS!$C$115*8*O357*SEMAINE!M357/1000)+(COÛTS!$C$111*O357*8)+(COÛTS!$C$107*O357*4)),"0")+IF(AND(F357="MEDIA",G357="BÂCHE FRONTLIT 450gr (Type Bâche M1)",P357="oui",Q357="MODULE CARRÉ"),((COÛTS!$C$115*8*O357*SEMAINE!M357/1000)+(COÛTS!$C$111*O357*8)+(COÛTS!$C$107*O357*4)),"0")+(IF(AND(F357="MEDIA",P357="oui",Q357="MODULE CARRÉ",SEMAINE!M357&gt;2001,SEMAINE!M357&lt;=4000),((COÛTS!$C$114*2*O357*4)),"0"))+(IF(AND(F357="MEDIA",P357="oui",Q357="MODULE CARRÉ",SEMAINE!M357&gt;=4001,SEMAINE!M357&lt;=6000),((COÛTS!$C$114*4*O357*4)),"0"))+(IF(AND(F357="MEDIA",P357="oui",Q357="MODULE CARRÉ",SEMAINE!M357&gt;=6001,SEMAINE!M357&lt;=8000),((COÛTS!$C$114*6*O357*4)),"0"))+(IF(AND(F357="MEDIA",P357="oui",Q357="MODULE CARRÉ",SEMAINE!M357&gt;=8001,SEMAINE!M357&lt;=10000),((COÛTS!$C$114*8*O357*4)),"0"))))</f>
        <v>0</v>
      </c>
      <c r="AK357" s="38">
        <f>IF(Y357&gt;0,(VLOOKUP(Y357,DATA!$AB$2:$AC$102,2,0)),1)</f>
        <v>1</v>
      </c>
      <c r="AL357" s="53">
        <f t="shared" si="47"/>
        <v>0</v>
      </c>
    </row>
    <row r="358" spans="2:38" ht="25.05" customHeight="1" x14ac:dyDescent="0.25">
      <c r="B358" s="43" t="str">
        <f>COUNTIF($D$3:D358,D358)&amp;T_Semaine[[#This Row],[N°AFFAIRE]]</f>
        <v>0</v>
      </c>
      <c r="C358" s="50"/>
      <c r="D358" s="50"/>
      <c r="E358" s="50"/>
      <c r="F358" s="50"/>
      <c r="G358" s="50"/>
      <c r="H358" s="50"/>
      <c r="I358" s="50"/>
      <c r="J358" s="50"/>
      <c r="K358" s="50"/>
      <c r="L358" s="50"/>
      <c r="M358" s="91"/>
      <c r="N358" s="91"/>
      <c r="O358" s="50"/>
      <c r="P358" s="50"/>
      <c r="Q358" s="50"/>
      <c r="R358" s="50"/>
      <c r="S358" s="50"/>
      <c r="T358" s="95">
        <f t="shared" si="41"/>
        <v>0</v>
      </c>
      <c r="U358" s="36">
        <f t="shared" si="42"/>
        <v>0</v>
      </c>
      <c r="V358" s="43"/>
      <c r="W358" s="43"/>
      <c r="X358" s="6">
        <f t="shared" si="40"/>
        <v>0</v>
      </c>
      <c r="Y358" s="55"/>
      <c r="Z358" s="6">
        <f>(IF(R358="OUI",0,IF(AND(F358="MEDIA",G358&gt;0,O358&gt;0),(VLOOKUP(G358,COÛTS!$A$1:$C$157,3,0)*(M358*N358/1000*O358/1000)),0)+IF(AND(G358&gt;0,F358="HEURE"),(VLOOKUP(G358,COÛTS!$A$1:$C$157,3,0)*(O358)),0))+IF(AND(G358&gt;0,F358="DIVERS"),(VLOOKUP(G358,COÛTS!$A$1:$C$157,3,0)*(O358)),0)+IF(AND(G358&gt;0,F358="VEHICULE"),(VLOOKUP(G358,COÛTS!$A$1:$C$157,3,0)*(O358)),0)+IF(AND(G358&gt;0,F358="FACONNAGE"),(VLOOKUP(G358,COÛTS!$A$1:$C$157,3,0)*(O358)),0)+IF(AND(G358&gt;0,F358="ACCESSOIRES"),(VLOOKUP(G358,COÛTS!$A$1:$C$157,3,0)*(O358)),0)+IF(AND(F358="TRANSPORT",G358&gt;0),(VLOOKUP(G358,COÛTS!$A$1:$C$157,3,0)*(O358)),0)+IF(AND(F358="PRODUITS",G358="KIT COMPLET HABILLAGE CLOISON MODULAIRE (mL)"),(VLOOKUP(G358,COÛTS!$A$1:$C$157,3,0)*(M358/1000*O358)),0)+IF(AND(F358="MEDIA",H358&lt;0,G358&gt;0,P358="oui",Q358="RECTO/VERSO (Type Deux Simple Face)"),(VLOOKUP(G358,COÛTS!$A$1:$C$157,3,0)*(M358*(N358+480)/1000*O358/1000)),"0")+IF(AND(F358="MEDIA",H358&lt;0,G358&gt;0,P358="oui",Q358="MODULE TRIANGULAIRE"),(VLOOKUP(G358,COÛTS!$A$1:$C$157,3,0)*(M358*(N358+240)/1000*O358/1000)*2)+(VLOOKUP(G358,COÛTS!$A$1:$C$157,3,0)*(M358)/1000*0.24),"0")+IF(AND(F358="MEDIA",P358="oui",G358&gt;0,H358&lt;0,Q358="MODULE CARRÉ"),(VLOOKUP(G358,COÛTS!$A$1:$C$157,3,0)*(M358*(N358+240)/1000*O358/1000)*3)+(VLOOKUP(G358,COÛTS!$A$1:$C$157,3,0)*(M358)/1000*0.24),"0")+IF(AND(F358="MEDIA",H358&lt;0,P358="oui",G358&gt;0,Q358="RECTO (Type Chaussette)"),(VLOOKUP(G358,COÛTS!$A$1:$C$157,3,0)*(M358*(N358+60)/1000*O358/1000))))</f>
        <v>0</v>
      </c>
      <c r="AA358" s="6">
        <f>IF(R358="OUI",0,IF(AND(H358&gt;0,I358="OUI"),(VLOOKUP(H358,COÛTS!$A$1:$C$157,3,0)*(M358*N358/1000*O358/1000)),0))</f>
        <v>0</v>
      </c>
      <c r="AB358" s="6">
        <f t="shared" si="43"/>
        <v>0</v>
      </c>
      <c r="AC358" s="7">
        <f t="shared" si="44"/>
        <v>0</v>
      </c>
      <c r="AD358" s="6">
        <f t="shared" si="45"/>
        <v>0</v>
      </c>
      <c r="AE358" s="6">
        <f t="shared" si="46"/>
        <v>0</v>
      </c>
      <c r="AF358" s="6">
        <f>IF(R358="OUI",0,(IF(AND(P358="oui",Q358="RECTO (Type Chaussette, Simple Face)",SEMAINE!M360&lt;=2000),((COÛTS!$C$115*2*O358*SEMAINE!M358/1000)+(COÛTS!$C$109*O358*SEMAINE!M358/1000)+(COÛTS!$C$107*O358*SEMAINE!M358/1000)),"0")+(IF(AND(P358="oui",Q358="RECTO (Type Chaussette, Simple Face)",SEMAINE!M358&gt;2001,SEMAINE!M358&lt;=4000),((COÛTS!$C$114*2*O358)),"0"))+(IF(AND(P358="oui",Q358="RECTO (Type Chaussette, Simple Face)",SEMAINE!M358&gt;=4001,SEMAINE!M358&lt;=6000),((COÛTS!$C$114*4*O358)),"0"))+(IF(AND(P358="oui",Q358="RECTO (Type Chaussette, Simple Face)",SEMAINE!M358&gt;=6001,SEMAINE!M358&lt;=8000),((COÛTS!$C$114*6*O358)),"0"))+(IF(AND(P358="oui",Q358="RECTO (Type Chaussette, Simple Face)",SEMAINE!M358&gt;=8001,SEMAINE!M358&lt;=10000),((COÛTS!$C$114*8*O358)),0))))</f>
        <v>0</v>
      </c>
      <c r="AG358" s="6">
        <f>IF(R358="OUI",0,(IF(AND(F358="MEDIA",G358="NON TISSÉ (Type Drop)",P358="oui",Q358="RECTO (Type Chaussette)",SEMAINE!M361&lt;=2000),((COÛTS!$C$115*2*O358*SEMAINE!M358/1000)+(COÛTS!$C$109*O358*SEMAINE!M358/1000)+(COÛTS!$C$107*O358*SEMAINE!M358/1000)),"0")+(IF(AND(F358="MEDIA",P358="oui",Q358="RECTO (Type Chaussette)",SEMAINE!M358&gt;2001,SEMAINE!M358&lt;=4000),((COÛTS!$C$114*2*O358)),"0"))+(IF(AND(F358="MEDIA",P358="oui",Q358="RECTO (Type Chaussette)",SEMAINE!M358&gt;=4001,SEMAINE!M358&lt;=6000),((COÛTS!$C$114*4*O358)),"0"))+(IF(AND(F358="MEDIA",P358="oui",Q358="RECTO (Type Chaussette)",SEMAINE!M358&gt;=6001,SEMAINE!M358&lt;=8000),((COÛTS!$C$114*6*O358)),"0"))+(IF(AND(F358="MEDIA",P358="oui",Q358="RECTO (Type Chaussette)",SEMAINE!M358&gt;=8001,SEMAINE!M358&lt;=10000),((COÛTS!$C$114*8*O358)),0))))</f>
        <v>0</v>
      </c>
      <c r="AH358" s="6">
        <f>IF(R358="OUI",0,(IF(AND(F358="MEDIA",G358="NON TISSÉ (Type Drop)",P358="oui",Q358="RECTO/VERSO (Type Deux Simple Face)"),((COÛTS!$C$115*4*O358*SEMAINE!M358/1000)+(COÛTS!$C$110*O358*4)+(COÛTS!$C$107*O358*SEMAINE!M358/1000)),"0")+(IF(AND(F358="MEDIA",P358="oui",Q358="RECTO/VERSO (Type Deux Simple Face)",SEMAINE!M358&gt;2001,SEMAINE!M358&lt;=4000),((COÛTS!$C$114*2*O358)),"0"))+(IF(AND(F358="MEDIA",P358="oui",Q358="RECTO/VERSO (Type Deux Simple Face)",SEMAINE!M358&gt;=4001,SEMAINE!M358&lt;=6000),((COÛTS!$C$114*4*O358)),"0"))+(IF(AND(F358="MEDIA",P358="oui",Q358="RECTO/VERSO (Type Deux Simple Face)",SEMAINE!M358&gt;=6001,SEMAINE!M358&lt;=8000),((COÛTS!$C$114*6*O358)),"0"))+(IF(AND(F358="MEDIA",P358="oui",Q358="RECTO/VERSO (Type Deux Simple Face)",SEMAINE!M358&gt;=8001,SEMAINE!M358&lt;=10000),((COÛTS!$C$114*8*O358)),0))))</f>
        <v>0</v>
      </c>
      <c r="AI358" s="6">
        <f>IF(R358="OUI",0,(IF(AND(F358="MEDIA",G358="NON TISSÉ (Type Drop)",P358="oui",Q358="MODULE TRIANGULAIRE"),((COÛTS!$C$115*6*O358*SEMAINE!M358/1000)+(COÛTS!$C$112*O358*6)+(COÛTS!$C$107*O358*3)),"0")+(IF(AND(F358="MEDIA",P358="oui",Q358="MODULE TRIANGULAIRE",SEMAINE!M358&gt;2001,SEMAINE!M358&lt;=4000),((COÛTS!$C$114*2*O358*3)),"0"))+(IF(AND(F358="MEDIA",P358="oui",Q358="MODULE TRIANGULAIRE",SEMAINE!M358&gt;=4001,SEMAINE!M358&lt;=6000),((COÛTS!$C$114*4*O358*3)),"0"))+(IF(AND(F358="MEDIA",P358="oui",Q358="MODULE TRIANGULAIRE",SEMAINE!M358&gt;=6001,SEMAINE!M358&lt;=8000),((COÛTS!$C$114*6*O358*3)),"0"))+(IF(AND(F358="MEDIA",P358="oui",Q358="MODULE TRIANGULAIRE",SEMAINE!M358&gt;=8001,SEMAINE!M358&lt;=10000),((COÛTS!$C$114*8*O358*3)),0))))</f>
        <v>0</v>
      </c>
      <c r="AJ358" s="6">
        <f>IF(OR(R358="OUI",H358&gt;0),0,(IF(AND(F358="MEDIA",G358="NON TISSÉ (Type Drop)",P358="oui",Q358="MODULE CARRÉ"),((COÛTS!$C$115*8*O358*SEMAINE!M358/1000)+(COÛTS!$C$111*O358*8)+(COÛTS!$C$107*O358*4)),"0")+IF(AND(F358="MEDIA",G358="BÂCHE FRONTLIT 450gr (Type Bâche M1)",P358="oui",Q358="MODULE CARRÉ"),((COÛTS!$C$115*8*O358*SEMAINE!M358/1000)+(COÛTS!$C$111*O358*8)+(COÛTS!$C$107*O358*4)),"0")+(IF(AND(F358="MEDIA",P358="oui",Q358="MODULE CARRÉ",SEMAINE!M358&gt;2001,SEMAINE!M358&lt;=4000),((COÛTS!$C$114*2*O358*4)),"0"))+(IF(AND(F358="MEDIA",P358="oui",Q358="MODULE CARRÉ",SEMAINE!M358&gt;=4001,SEMAINE!M358&lt;=6000),((COÛTS!$C$114*4*O358*4)),"0"))+(IF(AND(F358="MEDIA",P358="oui",Q358="MODULE CARRÉ",SEMAINE!M358&gt;=6001,SEMAINE!M358&lt;=8000),((COÛTS!$C$114*6*O358*4)),"0"))+(IF(AND(F358="MEDIA",P358="oui",Q358="MODULE CARRÉ",SEMAINE!M358&gt;=8001,SEMAINE!M358&lt;=10000),((COÛTS!$C$114*8*O358*4)),"0"))))</f>
        <v>0</v>
      </c>
      <c r="AK358" s="38">
        <f>IF(Y358&gt;0,(VLOOKUP(Y358,DATA!$AB$2:$AC$102,2,0)),1)</f>
        <v>1</v>
      </c>
      <c r="AL358" s="53">
        <f t="shared" si="47"/>
        <v>0</v>
      </c>
    </row>
    <row r="359" spans="2:38" ht="25.05" customHeight="1" x14ac:dyDescent="0.25">
      <c r="B359" s="43" t="str">
        <f>COUNTIF($D$3:D359,D359)&amp;T_Semaine[[#This Row],[N°AFFAIRE]]</f>
        <v>0</v>
      </c>
      <c r="C359" s="50"/>
      <c r="D359" s="50"/>
      <c r="E359" s="50"/>
      <c r="F359" s="50"/>
      <c r="G359" s="50"/>
      <c r="H359" s="50"/>
      <c r="I359" s="50"/>
      <c r="J359" s="50"/>
      <c r="K359" s="50"/>
      <c r="L359" s="50"/>
      <c r="M359" s="91"/>
      <c r="N359" s="91"/>
      <c r="O359" s="50"/>
      <c r="P359" s="50"/>
      <c r="Q359" s="50"/>
      <c r="R359" s="50"/>
      <c r="S359" s="50"/>
      <c r="T359" s="95">
        <f t="shared" si="41"/>
        <v>0</v>
      </c>
      <c r="U359" s="36">
        <f t="shared" si="42"/>
        <v>0</v>
      </c>
      <c r="V359" s="43"/>
      <c r="W359" s="43"/>
      <c r="X359" s="6">
        <f t="shared" si="40"/>
        <v>0</v>
      </c>
      <c r="Y359" s="55"/>
      <c r="Z359" s="6">
        <f>(IF(R359="OUI",0,IF(AND(F359="MEDIA",G359&gt;0,O359&gt;0),(VLOOKUP(G359,COÛTS!$A$1:$C$157,3,0)*(M359*N359/1000*O359/1000)),0)+IF(AND(G359&gt;0,F359="HEURE"),(VLOOKUP(G359,COÛTS!$A$1:$C$157,3,0)*(O359)),0))+IF(AND(G359&gt;0,F359="DIVERS"),(VLOOKUP(G359,COÛTS!$A$1:$C$157,3,0)*(O359)),0)+IF(AND(G359&gt;0,F359="VEHICULE"),(VLOOKUP(G359,COÛTS!$A$1:$C$157,3,0)*(O359)),0)+IF(AND(G359&gt;0,F359="FACONNAGE"),(VLOOKUP(G359,COÛTS!$A$1:$C$157,3,0)*(O359)),0)+IF(AND(G359&gt;0,F359="ACCESSOIRES"),(VLOOKUP(G359,COÛTS!$A$1:$C$157,3,0)*(O359)),0)+IF(AND(F359="TRANSPORT",G359&gt;0),(VLOOKUP(G359,COÛTS!$A$1:$C$157,3,0)*(O359)),0)+IF(AND(F359="PRODUITS",G359="KIT COMPLET HABILLAGE CLOISON MODULAIRE (mL)"),(VLOOKUP(G359,COÛTS!$A$1:$C$157,3,0)*(M359/1000*O359)),0)+IF(AND(F359="MEDIA",H359&lt;0,G359&gt;0,P359="oui",Q359="RECTO/VERSO (Type Deux Simple Face)"),(VLOOKUP(G359,COÛTS!$A$1:$C$157,3,0)*(M359*(N359+480)/1000*O359/1000)),"0")+IF(AND(F359="MEDIA",H359&lt;0,G359&gt;0,P359="oui",Q359="MODULE TRIANGULAIRE"),(VLOOKUP(G359,COÛTS!$A$1:$C$157,3,0)*(M359*(N359+240)/1000*O359/1000)*2)+(VLOOKUP(G359,COÛTS!$A$1:$C$157,3,0)*(M359)/1000*0.24),"0")+IF(AND(F359="MEDIA",P359="oui",G359&gt;0,H359&lt;0,Q359="MODULE CARRÉ"),(VLOOKUP(G359,COÛTS!$A$1:$C$157,3,0)*(M359*(N359+240)/1000*O359/1000)*3)+(VLOOKUP(G359,COÛTS!$A$1:$C$157,3,0)*(M359)/1000*0.24),"0")+IF(AND(F359="MEDIA",H359&lt;0,P359="oui",G359&gt;0,Q359="RECTO (Type Chaussette)"),(VLOOKUP(G359,COÛTS!$A$1:$C$157,3,0)*(M359*(N359+60)/1000*O359/1000))))</f>
        <v>0</v>
      </c>
      <c r="AA359" s="6">
        <f>IF(R359="OUI",0,IF(AND(H359&gt;0,I359="OUI"),(VLOOKUP(H359,COÛTS!$A$1:$C$157,3,0)*(M359*N359/1000*O359/1000)),0))</f>
        <v>0</v>
      </c>
      <c r="AB359" s="6">
        <f t="shared" si="43"/>
        <v>0</v>
      </c>
      <c r="AC359" s="7">
        <f t="shared" si="44"/>
        <v>0</v>
      </c>
      <c r="AD359" s="6">
        <f t="shared" si="45"/>
        <v>0</v>
      </c>
      <c r="AE359" s="6">
        <f t="shared" si="46"/>
        <v>0</v>
      </c>
      <c r="AF359" s="6">
        <f>IF(R359="OUI",0,(IF(AND(P359="oui",Q359="RECTO (Type Chaussette, Simple Face)",SEMAINE!M361&lt;=2000),((COÛTS!$C$115*2*O359*SEMAINE!M359/1000)+(COÛTS!$C$109*O359*SEMAINE!M359/1000)+(COÛTS!$C$107*O359*SEMAINE!M359/1000)),"0")+(IF(AND(P359="oui",Q359="RECTO (Type Chaussette, Simple Face)",SEMAINE!M359&gt;2001,SEMAINE!M359&lt;=4000),((COÛTS!$C$114*2*O359)),"0"))+(IF(AND(P359="oui",Q359="RECTO (Type Chaussette, Simple Face)",SEMAINE!M359&gt;=4001,SEMAINE!M359&lt;=6000),((COÛTS!$C$114*4*O359)),"0"))+(IF(AND(P359="oui",Q359="RECTO (Type Chaussette, Simple Face)",SEMAINE!M359&gt;=6001,SEMAINE!M359&lt;=8000),((COÛTS!$C$114*6*O359)),"0"))+(IF(AND(P359="oui",Q359="RECTO (Type Chaussette, Simple Face)",SEMAINE!M359&gt;=8001,SEMAINE!M359&lt;=10000),((COÛTS!$C$114*8*O359)),0))))</f>
        <v>0</v>
      </c>
      <c r="AG359" s="6">
        <f>IF(R359="OUI",0,(IF(AND(F359="MEDIA",G359="NON TISSÉ (Type Drop)",P359="oui",Q359="RECTO (Type Chaussette)",SEMAINE!M362&lt;=2000),((COÛTS!$C$115*2*O359*SEMAINE!M359/1000)+(COÛTS!$C$109*O359*SEMAINE!M359/1000)+(COÛTS!$C$107*O359*SEMAINE!M359/1000)),"0")+(IF(AND(F359="MEDIA",P359="oui",Q359="RECTO (Type Chaussette)",SEMAINE!M359&gt;2001,SEMAINE!M359&lt;=4000),((COÛTS!$C$114*2*O359)),"0"))+(IF(AND(F359="MEDIA",P359="oui",Q359="RECTO (Type Chaussette)",SEMAINE!M359&gt;=4001,SEMAINE!M359&lt;=6000),((COÛTS!$C$114*4*O359)),"0"))+(IF(AND(F359="MEDIA",P359="oui",Q359="RECTO (Type Chaussette)",SEMAINE!M359&gt;=6001,SEMAINE!M359&lt;=8000),((COÛTS!$C$114*6*O359)),"0"))+(IF(AND(F359="MEDIA",P359="oui",Q359="RECTO (Type Chaussette)",SEMAINE!M359&gt;=8001,SEMAINE!M359&lt;=10000),((COÛTS!$C$114*8*O359)),0))))</f>
        <v>0</v>
      </c>
      <c r="AH359" s="6">
        <f>IF(R359="OUI",0,(IF(AND(F359="MEDIA",G359="NON TISSÉ (Type Drop)",P359="oui",Q359="RECTO/VERSO (Type Deux Simple Face)"),((COÛTS!$C$115*4*O359*SEMAINE!M359/1000)+(COÛTS!$C$110*O359*4)+(COÛTS!$C$107*O359*SEMAINE!M359/1000)),"0")+(IF(AND(F359="MEDIA",P359="oui",Q359="RECTO/VERSO (Type Deux Simple Face)",SEMAINE!M359&gt;2001,SEMAINE!M359&lt;=4000),((COÛTS!$C$114*2*O359)),"0"))+(IF(AND(F359="MEDIA",P359="oui",Q359="RECTO/VERSO (Type Deux Simple Face)",SEMAINE!M359&gt;=4001,SEMAINE!M359&lt;=6000),((COÛTS!$C$114*4*O359)),"0"))+(IF(AND(F359="MEDIA",P359="oui",Q359="RECTO/VERSO (Type Deux Simple Face)",SEMAINE!M359&gt;=6001,SEMAINE!M359&lt;=8000),((COÛTS!$C$114*6*O359)),"0"))+(IF(AND(F359="MEDIA",P359="oui",Q359="RECTO/VERSO (Type Deux Simple Face)",SEMAINE!M359&gt;=8001,SEMAINE!M359&lt;=10000),((COÛTS!$C$114*8*O359)),0))))</f>
        <v>0</v>
      </c>
      <c r="AI359" s="6">
        <f>IF(R359="OUI",0,(IF(AND(F359="MEDIA",G359="NON TISSÉ (Type Drop)",P359="oui",Q359="MODULE TRIANGULAIRE"),((COÛTS!$C$115*6*O359*SEMAINE!M359/1000)+(COÛTS!$C$112*O359*6)+(COÛTS!$C$107*O359*3)),"0")+(IF(AND(F359="MEDIA",P359="oui",Q359="MODULE TRIANGULAIRE",SEMAINE!M359&gt;2001,SEMAINE!M359&lt;=4000),((COÛTS!$C$114*2*O359*3)),"0"))+(IF(AND(F359="MEDIA",P359="oui",Q359="MODULE TRIANGULAIRE",SEMAINE!M359&gt;=4001,SEMAINE!M359&lt;=6000),((COÛTS!$C$114*4*O359*3)),"0"))+(IF(AND(F359="MEDIA",P359="oui",Q359="MODULE TRIANGULAIRE",SEMAINE!M359&gt;=6001,SEMAINE!M359&lt;=8000),((COÛTS!$C$114*6*O359*3)),"0"))+(IF(AND(F359="MEDIA",P359="oui",Q359="MODULE TRIANGULAIRE",SEMAINE!M359&gt;=8001,SEMAINE!M359&lt;=10000),((COÛTS!$C$114*8*O359*3)),0))))</f>
        <v>0</v>
      </c>
      <c r="AJ359" s="6">
        <f>IF(OR(R359="OUI",H359&gt;0),0,(IF(AND(F359="MEDIA",G359="NON TISSÉ (Type Drop)",P359="oui",Q359="MODULE CARRÉ"),((COÛTS!$C$115*8*O359*SEMAINE!M359/1000)+(COÛTS!$C$111*O359*8)+(COÛTS!$C$107*O359*4)),"0")+IF(AND(F359="MEDIA",G359="BÂCHE FRONTLIT 450gr (Type Bâche M1)",P359="oui",Q359="MODULE CARRÉ"),((COÛTS!$C$115*8*O359*SEMAINE!M359/1000)+(COÛTS!$C$111*O359*8)+(COÛTS!$C$107*O359*4)),"0")+(IF(AND(F359="MEDIA",P359="oui",Q359="MODULE CARRÉ",SEMAINE!M359&gt;2001,SEMAINE!M359&lt;=4000),((COÛTS!$C$114*2*O359*4)),"0"))+(IF(AND(F359="MEDIA",P359="oui",Q359="MODULE CARRÉ",SEMAINE!M359&gt;=4001,SEMAINE!M359&lt;=6000),((COÛTS!$C$114*4*O359*4)),"0"))+(IF(AND(F359="MEDIA",P359="oui",Q359="MODULE CARRÉ",SEMAINE!M359&gt;=6001,SEMAINE!M359&lt;=8000),((COÛTS!$C$114*6*O359*4)),"0"))+(IF(AND(F359="MEDIA",P359="oui",Q359="MODULE CARRÉ",SEMAINE!M359&gt;=8001,SEMAINE!M359&lt;=10000),((COÛTS!$C$114*8*O359*4)),"0"))))</f>
        <v>0</v>
      </c>
      <c r="AK359" s="38">
        <f>IF(Y359&gt;0,(VLOOKUP(Y359,DATA!$AB$2:$AC$102,2,0)),1)</f>
        <v>1</v>
      </c>
      <c r="AL359" s="53">
        <f t="shared" si="47"/>
        <v>0</v>
      </c>
    </row>
    <row r="360" spans="2:38" ht="25.05" customHeight="1" x14ac:dyDescent="0.25">
      <c r="B360" s="43" t="str">
        <f>COUNTIF($D$3:D360,D360)&amp;T_Semaine[[#This Row],[N°AFFAIRE]]</f>
        <v>0</v>
      </c>
      <c r="C360" s="50"/>
      <c r="D360" s="50"/>
      <c r="E360" s="50"/>
      <c r="F360" s="50"/>
      <c r="G360" s="50"/>
      <c r="H360" s="50"/>
      <c r="I360" s="50"/>
      <c r="J360" s="50"/>
      <c r="K360" s="50"/>
      <c r="L360" s="50"/>
      <c r="M360" s="91"/>
      <c r="N360" s="91"/>
      <c r="O360" s="50"/>
      <c r="P360" s="50"/>
      <c r="Q360" s="50"/>
      <c r="R360" s="50"/>
      <c r="S360" s="50"/>
      <c r="T360" s="95">
        <f t="shared" si="41"/>
        <v>0</v>
      </c>
      <c r="U360" s="36">
        <f t="shared" si="42"/>
        <v>0</v>
      </c>
      <c r="V360" s="43"/>
      <c r="W360" s="43"/>
      <c r="X360" s="6">
        <f t="shared" si="40"/>
        <v>0</v>
      </c>
      <c r="Y360" s="55"/>
      <c r="Z360" s="6">
        <f>(IF(R360="OUI",0,IF(AND(F360="MEDIA",G360&gt;0,O360&gt;0),(VLOOKUP(G360,COÛTS!$A$1:$C$157,3,0)*(M360*N360/1000*O360/1000)),0)+IF(AND(G360&gt;0,F360="HEURE"),(VLOOKUP(G360,COÛTS!$A$1:$C$157,3,0)*(O360)),0))+IF(AND(G360&gt;0,F360="DIVERS"),(VLOOKUP(G360,COÛTS!$A$1:$C$157,3,0)*(O360)),0)+IF(AND(G360&gt;0,F360="VEHICULE"),(VLOOKUP(G360,COÛTS!$A$1:$C$157,3,0)*(O360)),0)+IF(AND(G360&gt;0,F360="FACONNAGE"),(VLOOKUP(G360,COÛTS!$A$1:$C$157,3,0)*(O360)),0)+IF(AND(G360&gt;0,F360="ACCESSOIRES"),(VLOOKUP(G360,COÛTS!$A$1:$C$157,3,0)*(O360)),0)+IF(AND(F360="TRANSPORT",G360&gt;0),(VLOOKUP(G360,COÛTS!$A$1:$C$157,3,0)*(O360)),0)+IF(AND(F360="PRODUITS",G360="KIT COMPLET HABILLAGE CLOISON MODULAIRE (mL)"),(VLOOKUP(G360,COÛTS!$A$1:$C$157,3,0)*(M360/1000*O360)),0)+IF(AND(F360="MEDIA",H360&lt;0,G360&gt;0,P360="oui",Q360="RECTO/VERSO (Type Deux Simple Face)"),(VLOOKUP(G360,COÛTS!$A$1:$C$157,3,0)*(M360*(N360+480)/1000*O360/1000)),"0")+IF(AND(F360="MEDIA",H360&lt;0,G360&gt;0,P360="oui",Q360="MODULE TRIANGULAIRE"),(VLOOKUP(G360,COÛTS!$A$1:$C$157,3,0)*(M360*(N360+240)/1000*O360/1000)*2)+(VLOOKUP(G360,COÛTS!$A$1:$C$157,3,0)*(M360)/1000*0.24),"0")+IF(AND(F360="MEDIA",P360="oui",G360&gt;0,H360&lt;0,Q360="MODULE CARRÉ"),(VLOOKUP(G360,COÛTS!$A$1:$C$157,3,0)*(M360*(N360+240)/1000*O360/1000)*3)+(VLOOKUP(G360,COÛTS!$A$1:$C$157,3,0)*(M360)/1000*0.24),"0")+IF(AND(F360="MEDIA",H360&lt;0,P360="oui",G360&gt;0,Q360="RECTO (Type Chaussette)"),(VLOOKUP(G360,COÛTS!$A$1:$C$157,3,0)*(M360*(N360+60)/1000*O360/1000))))</f>
        <v>0</v>
      </c>
      <c r="AA360" s="6">
        <f>IF(R360="OUI",0,IF(AND(H360&gt;0,I360="OUI"),(VLOOKUP(H360,COÛTS!$A$1:$C$157,3,0)*(M360*N360/1000*O360/1000)),0))</f>
        <v>0</v>
      </c>
      <c r="AB360" s="6">
        <f t="shared" si="43"/>
        <v>0</v>
      </c>
      <c r="AC360" s="7">
        <f t="shared" si="44"/>
        <v>0</v>
      </c>
      <c r="AD360" s="6">
        <f t="shared" si="45"/>
        <v>0</v>
      </c>
      <c r="AE360" s="6">
        <f t="shared" si="46"/>
        <v>0</v>
      </c>
      <c r="AF360" s="6">
        <f>IF(R360="OUI",0,(IF(AND(P360="oui",Q360="RECTO (Type Chaussette, Simple Face)",SEMAINE!M362&lt;=2000),((COÛTS!$C$115*2*O360*SEMAINE!M360/1000)+(COÛTS!$C$109*O360*SEMAINE!M360/1000)+(COÛTS!$C$107*O360*SEMAINE!M360/1000)),"0")+(IF(AND(P360="oui",Q360="RECTO (Type Chaussette, Simple Face)",SEMAINE!M360&gt;2001,SEMAINE!M360&lt;=4000),((COÛTS!$C$114*2*O360)),"0"))+(IF(AND(P360="oui",Q360="RECTO (Type Chaussette, Simple Face)",SEMAINE!M360&gt;=4001,SEMAINE!M360&lt;=6000),((COÛTS!$C$114*4*O360)),"0"))+(IF(AND(P360="oui",Q360="RECTO (Type Chaussette, Simple Face)",SEMAINE!M360&gt;=6001,SEMAINE!M360&lt;=8000),((COÛTS!$C$114*6*O360)),"0"))+(IF(AND(P360="oui",Q360="RECTO (Type Chaussette, Simple Face)",SEMAINE!M360&gt;=8001,SEMAINE!M360&lt;=10000),((COÛTS!$C$114*8*O360)),0))))</f>
        <v>0</v>
      </c>
      <c r="AG360" s="6">
        <f>IF(R360="OUI",0,(IF(AND(F360="MEDIA",G360="NON TISSÉ (Type Drop)",P360="oui",Q360="RECTO (Type Chaussette)",SEMAINE!M363&lt;=2000),((COÛTS!$C$115*2*O360*SEMAINE!M360/1000)+(COÛTS!$C$109*O360*SEMAINE!M360/1000)+(COÛTS!$C$107*O360*SEMAINE!M360/1000)),"0")+(IF(AND(F360="MEDIA",P360="oui",Q360="RECTO (Type Chaussette)",SEMAINE!M360&gt;2001,SEMAINE!M360&lt;=4000),((COÛTS!$C$114*2*O360)),"0"))+(IF(AND(F360="MEDIA",P360="oui",Q360="RECTO (Type Chaussette)",SEMAINE!M360&gt;=4001,SEMAINE!M360&lt;=6000),((COÛTS!$C$114*4*O360)),"0"))+(IF(AND(F360="MEDIA",P360="oui",Q360="RECTO (Type Chaussette)",SEMAINE!M360&gt;=6001,SEMAINE!M360&lt;=8000),((COÛTS!$C$114*6*O360)),"0"))+(IF(AND(F360="MEDIA",P360="oui",Q360="RECTO (Type Chaussette)",SEMAINE!M360&gt;=8001,SEMAINE!M360&lt;=10000),((COÛTS!$C$114*8*O360)),0))))</f>
        <v>0</v>
      </c>
      <c r="AH360" s="6">
        <f>IF(R360="OUI",0,(IF(AND(F360="MEDIA",G360="NON TISSÉ (Type Drop)",P360="oui",Q360="RECTO/VERSO (Type Deux Simple Face)"),((COÛTS!$C$115*4*O360*SEMAINE!M360/1000)+(COÛTS!$C$110*O360*4)+(COÛTS!$C$107*O360*SEMAINE!M360/1000)),"0")+(IF(AND(F360="MEDIA",P360="oui",Q360="RECTO/VERSO (Type Deux Simple Face)",SEMAINE!M360&gt;2001,SEMAINE!M360&lt;=4000),((COÛTS!$C$114*2*O360)),"0"))+(IF(AND(F360="MEDIA",P360="oui",Q360="RECTO/VERSO (Type Deux Simple Face)",SEMAINE!M360&gt;=4001,SEMAINE!M360&lt;=6000),((COÛTS!$C$114*4*O360)),"0"))+(IF(AND(F360="MEDIA",P360="oui",Q360="RECTO/VERSO (Type Deux Simple Face)",SEMAINE!M360&gt;=6001,SEMAINE!M360&lt;=8000),((COÛTS!$C$114*6*O360)),"0"))+(IF(AND(F360="MEDIA",P360="oui",Q360="RECTO/VERSO (Type Deux Simple Face)",SEMAINE!M360&gt;=8001,SEMAINE!M360&lt;=10000),((COÛTS!$C$114*8*O360)),0))))</f>
        <v>0</v>
      </c>
      <c r="AI360" s="6">
        <f>IF(R360="OUI",0,(IF(AND(F360="MEDIA",G360="NON TISSÉ (Type Drop)",P360="oui",Q360="MODULE TRIANGULAIRE"),((COÛTS!$C$115*6*O360*SEMAINE!M360/1000)+(COÛTS!$C$112*O360*6)+(COÛTS!$C$107*O360*3)),"0")+(IF(AND(F360="MEDIA",P360="oui",Q360="MODULE TRIANGULAIRE",SEMAINE!M360&gt;2001,SEMAINE!M360&lt;=4000),((COÛTS!$C$114*2*O360*3)),"0"))+(IF(AND(F360="MEDIA",P360="oui",Q360="MODULE TRIANGULAIRE",SEMAINE!M360&gt;=4001,SEMAINE!M360&lt;=6000),((COÛTS!$C$114*4*O360*3)),"0"))+(IF(AND(F360="MEDIA",P360="oui",Q360="MODULE TRIANGULAIRE",SEMAINE!M360&gt;=6001,SEMAINE!M360&lt;=8000),((COÛTS!$C$114*6*O360*3)),"0"))+(IF(AND(F360="MEDIA",P360="oui",Q360="MODULE TRIANGULAIRE",SEMAINE!M360&gt;=8001,SEMAINE!M360&lt;=10000),((COÛTS!$C$114*8*O360*3)),0))))</f>
        <v>0</v>
      </c>
      <c r="AJ360" s="6">
        <f>IF(OR(R360="OUI",H360&gt;0),0,(IF(AND(F360="MEDIA",G360="NON TISSÉ (Type Drop)",P360="oui",Q360="MODULE CARRÉ"),((COÛTS!$C$115*8*O360*SEMAINE!M360/1000)+(COÛTS!$C$111*O360*8)+(COÛTS!$C$107*O360*4)),"0")+IF(AND(F360="MEDIA",G360="BÂCHE FRONTLIT 450gr (Type Bâche M1)",P360="oui",Q360="MODULE CARRÉ"),((COÛTS!$C$115*8*O360*SEMAINE!M360/1000)+(COÛTS!$C$111*O360*8)+(COÛTS!$C$107*O360*4)),"0")+(IF(AND(F360="MEDIA",P360="oui",Q360="MODULE CARRÉ",SEMAINE!M360&gt;2001,SEMAINE!M360&lt;=4000),((COÛTS!$C$114*2*O360*4)),"0"))+(IF(AND(F360="MEDIA",P360="oui",Q360="MODULE CARRÉ",SEMAINE!M360&gt;=4001,SEMAINE!M360&lt;=6000),((COÛTS!$C$114*4*O360*4)),"0"))+(IF(AND(F360="MEDIA",P360="oui",Q360="MODULE CARRÉ",SEMAINE!M360&gt;=6001,SEMAINE!M360&lt;=8000),((COÛTS!$C$114*6*O360*4)),"0"))+(IF(AND(F360="MEDIA",P360="oui",Q360="MODULE CARRÉ",SEMAINE!M360&gt;=8001,SEMAINE!M360&lt;=10000),((COÛTS!$C$114*8*O360*4)),"0"))))</f>
        <v>0</v>
      </c>
      <c r="AK360" s="38">
        <f>IF(Y360&gt;0,(VLOOKUP(Y360,DATA!$AB$2:$AC$102,2,0)),1)</f>
        <v>1</v>
      </c>
      <c r="AL360" s="53">
        <f t="shared" si="47"/>
        <v>0</v>
      </c>
    </row>
    <row r="361" spans="2:38" ht="25.05" customHeight="1" x14ac:dyDescent="0.25">
      <c r="B361" s="43" t="str">
        <f>COUNTIF($D$3:D361,D361)&amp;T_Semaine[[#This Row],[N°AFFAIRE]]</f>
        <v>0</v>
      </c>
      <c r="C361" s="50"/>
      <c r="D361" s="50"/>
      <c r="E361" s="50"/>
      <c r="F361" s="50"/>
      <c r="G361" s="50"/>
      <c r="H361" s="50"/>
      <c r="I361" s="50"/>
      <c r="J361" s="50"/>
      <c r="K361" s="50"/>
      <c r="L361" s="50"/>
      <c r="M361" s="91"/>
      <c r="N361" s="91"/>
      <c r="O361" s="50"/>
      <c r="P361" s="50"/>
      <c r="Q361" s="50"/>
      <c r="R361" s="50"/>
      <c r="S361" s="50"/>
      <c r="T361" s="95">
        <f t="shared" si="41"/>
        <v>0</v>
      </c>
      <c r="U361" s="36">
        <f t="shared" si="42"/>
        <v>0</v>
      </c>
      <c r="V361" s="43"/>
      <c r="W361" s="43"/>
      <c r="X361" s="6">
        <f t="shared" si="40"/>
        <v>0</v>
      </c>
      <c r="Y361" s="55"/>
      <c r="Z361" s="6">
        <f>(IF(R361="OUI",0,IF(AND(F361="MEDIA",G361&gt;0,O361&gt;0),(VLOOKUP(G361,COÛTS!$A$1:$C$157,3,0)*(M361*N361/1000*O361/1000)),0)+IF(AND(G361&gt;0,F361="HEURE"),(VLOOKUP(G361,COÛTS!$A$1:$C$157,3,0)*(O361)),0))+IF(AND(G361&gt;0,F361="DIVERS"),(VLOOKUP(G361,COÛTS!$A$1:$C$157,3,0)*(O361)),0)+IF(AND(G361&gt;0,F361="VEHICULE"),(VLOOKUP(G361,COÛTS!$A$1:$C$157,3,0)*(O361)),0)+IF(AND(G361&gt;0,F361="FACONNAGE"),(VLOOKUP(G361,COÛTS!$A$1:$C$157,3,0)*(O361)),0)+IF(AND(G361&gt;0,F361="ACCESSOIRES"),(VLOOKUP(G361,COÛTS!$A$1:$C$157,3,0)*(O361)),0)+IF(AND(F361="TRANSPORT",G361&gt;0),(VLOOKUP(G361,COÛTS!$A$1:$C$157,3,0)*(O361)),0)+IF(AND(F361="PRODUITS",G361="KIT COMPLET HABILLAGE CLOISON MODULAIRE (mL)"),(VLOOKUP(G361,COÛTS!$A$1:$C$157,3,0)*(M361/1000*O361)),0)+IF(AND(F361="MEDIA",H361&lt;0,G361&gt;0,P361="oui",Q361="RECTO/VERSO (Type Deux Simple Face)"),(VLOOKUP(G361,COÛTS!$A$1:$C$157,3,0)*(M361*(N361+480)/1000*O361/1000)),"0")+IF(AND(F361="MEDIA",H361&lt;0,G361&gt;0,P361="oui",Q361="MODULE TRIANGULAIRE"),(VLOOKUP(G361,COÛTS!$A$1:$C$157,3,0)*(M361*(N361+240)/1000*O361/1000)*2)+(VLOOKUP(G361,COÛTS!$A$1:$C$157,3,0)*(M361)/1000*0.24),"0")+IF(AND(F361="MEDIA",P361="oui",G361&gt;0,H361&lt;0,Q361="MODULE CARRÉ"),(VLOOKUP(G361,COÛTS!$A$1:$C$157,3,0)*(M361*(N361+240)/1000*O361/1000)*3)+(VLOOKUP(G361,COÛTS!$A$1:$C$157,3,0)*(M361)/1000*0.24),"0")+IF(AND(F361="MEDIA",H361&lt;0,P361="oui",G361&gt;0,Q361="RECTO (Type Chaussette)"),(VLOOKUP(G361,COÛTS!$A$1:$C$157,3,0)*(M361*(N361+60)/1000*O361/1000))))</f>
        <v>0</v>
      </c>
      <c r="AA361" s="6">
        <f>IF(R361="OUI",0,IF(AND(H361&gt;0,I361="OUI"),(VLOOKUP(H361,COÛTS!$A$1:$C$157,3,0)*(M361*N361/1000*O361/1000)),0))</f>
        <v>0</v>
      </c>
      <c r="AB361" s="6">
        <f t="shared" si="43"/>
        <v>0</v>
      </c>
      <c r="AC361" s="7">
        <f t="shared" si="44"/>
        <v>0</v>
      </c>
      <c r="AD361" s="6">
        <f t="shared" si="45"/>
        <v>0</v>
      </c>
      <c r="AE361" s="6">
        <f t="shared" si="46"/>
        <v>0</v>
      </c>
      <c r="AF361" s="6">
        <f>IF(R361="OUI",0,(IF(AND(P361="oui",Q361="RECTO (Type Chaussette, Simple Face)",SEMAINE!M363&lt;=2000),((COÛTS!$C$115*2*O361*SEMAINE!M361/1000)+(COÛTS!$C$109*O361*SEMAINE!M361/1000)+(COÛTS!$C$107*O361*SEMAINE!M361/1000)),"0")+(IF(AND(P361="oui",Q361="RECTO (Type Chaussette, Simple Face)",SEMAINE!M361&gt;2001,SEMAINE!M361&lt;=4000),((COÛTS!$C$114*2*O361)),"0"))+(IF(AND(P361="oui",Q361="RECTO (Type Chaussette, Simple Face)",SEMAINE!M361&gt;=4001,SEMAINE!M361&lt;=6000),((COÛTS!$C$114*4*O361)),"0"))+(IF(AND(P361="oui",Q361="RECTO (Type Chaussette, Simple Face)",SEMAINE!M361&gt;=6001,SEMAINE!M361&lt;=8000),((COÛTS!$C$114*6*O361)),"0"))+(IF(AND(P361="oui",Q361="RECTO (Type Chaussette, Simple Face)",SEMAINE!M361&gt;=8001,SEMAINE!M361&lt;=10000),((COÛTS!$C$114*8*O361)),0))))</f>
        <v>0</v>
      </c>
      <c r="AG361" s="6">
        <f>IF(R361="OUI",0,(IF(AND(F361="MEDIA",G361="NON TISSÉ (Type Drop)",P361="oui",Q361="RECTO (Type Chaussette)",SEMAINE!M364&lt;=2000),((COÛTS!$C$115*2*O361*SEMAINE!M361/1000)+(COÛTS!$C$109*O361*SEMAINE!M361/1000)+(COÛTS!$C$107*O361*SEMAINE!M361/1000)),"0")+(IF(AND(F361="MEDIA",P361="oui",Q361="RECTO (Type Chaussette)",SEMAINE!M361&gt;2001,SEMAINE!M361&lt;=4000),((COÛTS!$C$114*2*O361)),"0"))+(IF(AND(F361="MEDIA",P361="oui",Q361="RECTO (Type Chaussette)",SEMAINE!M361&gt;=4001,SEMAINE!M361&lt;=6000),((COÛTS!$C$114*4*O361)),"0"))+(IF(AND(F361="MEDIA",P361="oui",Q361="RECTO (Type Chaussette)",SEMAINE!M361&gt;=6001,SEMAINE!M361&lt;=8000),((COÛTS!$C$114*6*O361)),"0"))+(IF(AND(F361="MEDIA",P361="oui",Q361="RECTO (Type Chaussette)",SEMAINE!M361&gt;=8001,SEMAINE!M361&lt;=10000),((COÛTS!$C$114*8*O361)),0))))</f>
        <v>0</v>
      </c>
      <c r="AH361" s="6">
        <f>IF(R361="OUI",0,(IF(AND(F361="MEDIA",G361="NON TISSÉ (Type Drop)",P361="oui",Q361="RECTO/VERSO (Type Deux Simple Face)"),((COÛTS!$C$115*4*O361*SEMAINE!M361/1000)+(COÛTS!$C$110*O361*4)+(COÛTS!$C$107*O361*SEMAINE!M361/1000)),"0")+(IF(AND(F361="MEDIA",P361="oui",Q361="RECTO/VERSO (Type Deux Simple Face)",SEMAINE!M361&gt;2001,SEMAINE!M361&lt;=4000),((COÛTS!$C$114*2*O361)),"0"))+(IF(AND(F361="MEDIA",P361="oui",Q361="RECTO/VERSO (Type Deux Simple Face)",SEMAINE!M361&gt;=4001,SEMAINE!M361&lt;=6000),((COÛTS!$C$114*4*O361)),"0"))+(IF(AND(F361="MEDIA",P361="oui",Q361="RECTO/VERSO (Type Deux Simple Face)",SEMAINE!M361&gt;=6001,SEMAINE!M361&lt;=8000),((COÛTS!$C$114*6*O361)),"0"))+(IF(AND(F361="MEDIA",P361="oui",Q361="RECTO/VERSO (Type Deux Simple Face)",SEMAINE!M361&gt;=8001,SEMAINE!M361&lt;=10000),((COÛTS!$C$114*8*O361)),0))))</f>
        <v>0</v>
      </c>
      <c r="AI361" s="6">
        <f>IF(R361="OUI",0,(IF(AND(F361="MEDIA",G361="NON TISSÉ (Type Drop)",P361="oui",Q361="MODULE TRIANGULAIRE"),((COÛTS!$C$115*6*O361*SEMAINE!M361/1000)+(COÛTS!$C$112*O361*6)+(COÛTS!$C$107*O361*3)),"0")+(IF(AND(F361="MEDIA",P361="oui",Q361="MODULE TRIANGULAIRE",SEMAINE!M361&gt;2001,SEMAINE!M361&lt;=4000),((COÛTS!$C$114*2*O361*3)),"0"))+(IF(AND(F361="MEDIA",P361="oui",Q361="MODULE TRIANGULAIRE",SEMAINE!M361&gt;=4001,SEMAINE!M361&lt;=6000),((COÛTS!$C$114*4*O361*3)),"0"))+(IF(AND(F361="MEDIA",P361="oui",Q361="MODULE TRIANGULAIRE",SEMAINE!M361&gt;=6001,SEMAINE!M361&lt;=8000),((COÛTS!$C$114*6*O361*3)),"0"))+(IF(AND(F361="MEDIA",P361="oui",Q361="MODULE TRIANGULAIRE",SEMAINE!M361&gt;=8001,SEMAINE!M361&lt;=10000),((COÛTS!$C$114*8*O361*3)),0))))</f>
        <v>0</v>
      </c>
      <c r="AJ361" s="6">
        <f>IF(OR(R361="OUI",H361&gt;0),0,(IF(AND(F361="MEDIA",G361="NON TISSÉ (Type Drop)",P361="oui",Q361="MODULE CARRÉ"),((COÛTS!$C$115*8*O361*SEMAINE!M361/1000)+(COÛTS!$C$111*O361*8)+(COÛTS!$C$107*O361*4)),"0")+IF(AND(F361="MEDIA",G361="BÂCHE FRONTLIT 450gr (Type Bâche M1)",P361="oui",Q361="MODULE CARRÉ"),((COÛTS!$C$115*8*O361*SEMAINE!M361/1000)+(COÛTS!$C$111*O361*8)+(COÛTS!$C$107*O361*4)),"0")+(IF(AND(F361="MEDIA",P361="oui",Q361="MODULE CARRÉ",SEMAINE!M361&gt;2001,SEMAINE!M361&lt;=4000),((COÛTS!$C$114*2*O361*4)),"0"))+(IF(AND(F361="MEDIA",P361="oui",Q361="MODULE CARRÉ",SEMAINE!M361&gt;=4001,SEMAINE!M361&lt;=6000),((COÛTS!$C$114*4*O361*4)),"0"))+(IF(AND(F361="MEDIA",P361="oui",Q361="MODULE CARRÉ",SEMAINE!M361&gt;=6001,SEMAINE!M361&lt;=8000),((COÛTS!$C$114*6*O361*4)),"0"))+(IF(AND(F361="MEDIA",P361="oui",Q361="MODULE CARRÉ",SEMAINE!M361&gt;=8001,SEMAINE!M361&lt;=10000),((COÛTS!$C$114*8*O361*4)),"0"))))</f>
        <v>0</v>
      </c>
      <c r="AK361" s="38">
        <f>IF(Y361&gt;0,(VLOOKUP(Y361,DATA!$AB$2:$AC$102,2,0)),1)</f>
        <v>1</v>
      </c>
      <c r="AL361" s="53">
        <f t="shared" si="47"/>
        <v>0</v>
      </c>
    </row>
    <row r="362" spans="2:38" ht="25.05" customHeight="1" x14ac:dyDescent="0.25">
      <c r="B362" s="43" t="str">
        <f>COUNTIF($D$3:D362,D362)&amp;T_Semaine[[#This Row],[N°AFFAIRE]]</f>
        <v>0</v>
      </c>
      <c r="C362" s="50"/>
      <c r="D362" s="50"/>
      <c r="E362" s="50"/>
      <c r="F362" s="50"/>
      <c r="G362" s="50"/>
      <c r="H362" s="50"/>
      <c r="I362" s="50"/>
      <c r="J362" s="50"/>
      <c r="K362" s="50"/>
      <c r="L362" s="50"/>
      <c r="M362" s="91"/>
      <c r="N362" s="91"/>
      <c r="O362" s="50"/>
      <c r="P362" s="50"/>
      <c r="Q362" s="50"/>
      <c r="R362" s="50"/>
      <c r="S362" s="50"/>
      <c r="T362" s="95">
        <f t="shared" si="41"/>
        <v>0</v>
      </c>
      <c r="U362" s="36">
        <f t="shared" si="42"/>
        <v>0</v>
      </c>
      <c r="V362" s="43"/>
      <c r="W362" s="43"/>
      <c r="X362" s="6">
        <f t="shared" si="40"/>
        <v>0</v>
      </c>
      <c r="Y362" s="55"/>
      <c r="Z362" s="6">
        <f>(IF(R362="OUI",0,IF(AND(F362="MEDIA",G362&gt;0,O362&gt;0),(VLOOKUP(G362,COÛTS!$A$1:$C$157,3,0)*(M362*N362/1000*O362/1000)),0)+IF(AND(G362&gt;0,F362="HEURE"),(VLOOKUP(G362,COÛTS!$A$1:$C$157,3,0)*(O362)),0))+IF(AND(G362&gt;0,F362="DIVERS"),(VLOOKUP(G362,COÛTS!$A$1:$C$157,3,0)*(O362)),0)+IF(AND(G362&gt;0,F362="VEHICULE"),(VLOOKUP(G362,COÛTS!$A$1:$C$157,3,0)*(O362)),0)+IF(AND(G362&gt;0,F362="FACONNAGE"),(VLOOKUP(G362,COÛTS!$A$1:$C$157,3,0)*(O362)),0)+IF(AND(G362&gt;0,F362="ACCESSOIRES"),(VLOOKUP(G362,COÛTS!$A$1:$C$157,3,0)*(O362)),0)+IF(AND(F362="TRANSPORT",G362&gt;0),(VLOOKUP(G362,COÛTS!$A$1:$C$157,3,0)*(O362)),0)+IF(AND(F362="PRODUITS",G362="KIT COMPLET HABILLAGE CLOISON MODULAIRE (mL)"),(VLOOKUP(G362,COÛTS!$A$1:$C$157,3,0)*(M362/1000*O362)),0)+IF(AND(F362="MEDIA",H362&lt;0,G362&gt;0,P362="oui",Q362="RECTO/VERSO (Type Deux Simple Face)"),(VLOOKUP(G362,COÛTS!$A$1:$C$157,3,0)*(M362*(N362+480)/1000*O362/1000)),"0")+IF(AND(F362="MEDIA",H362&lt;0,G362&gt;0,P362="oui",Q362="MODULE TRIANGULAIRE"),(VLOOKUP(G362,COÛTS!$A$1:$C$157,3,0)*(M362*(N362+240)/1000*O362/1000)*2)+(VLOOKUP(G362,COÛTS!$A$1:$C$157,3,0)*(M362)/1000*0.24),"0")+IF(AND(F362="MEDIA",P362="oui",G362&gt;0,H362&lt;0,Q362="MODULE CARRÉ"),(VLOOKUP(G362,COÛTS!$A$1:$C$157,3,0)*(M362*(N362+240)/1000*O362/1000)*3)+(VLOOKUP(G362,COÛTS!$A$1:$C$157,3,0)*(M362)/1000*0.24),"0")+IF(AND(F362="MEDIA",H362&lt;0,P362="oui",G362&gt;0,Q362="RECTO (Type Chaussette)"),(VLOOKUP(G362,COÛTS!$A$1:$C$157,3,0)*(M362*(N362+60)/1000*O362/1000))))</f>
        <v>0</v>
      </c>
      <c r="AA362" s="6">
        <f>IF(R362="OUI",0,IF(AND(H362&gt;0,I362="OUI"),(VLOOKUP(H362,COÛTS!$A$1:$C$157,3,0)*(M362*N362/1000*O362/1000)),0))</f>
        <v>0</v>
      </c>
      <c r="AB362" s="6">
        <f t="shared" si="43"/>
        <v>0</v>
      </c>
      <c r="AC362" s="7">
        <f t="shared" si="44"/>
        <v>0</v>
      </c>
      <c r="AD362" s="6">
        <f t="shared" si="45"/>
        <v>0</v>
      </c>
      <c r="AE362" s="6">
        <f t="shared" si="46"/>
        <v>0</v>
      </c>
      <c r="AF362" s="6">
        <f>IF(R362="OUI",0,(IF(AND(P362="oui",Q362="RECTO (Type Chaussette, Simple Face)",SEMAINE!M364&lt;=2000),((COÛTS!$C$115*2*O362*SEMAINE!M362/1000)+(COÛTS!$C$109*O362*SEMAINE!M362/1000)+(COÛTS!$C$107*O362*SEMAINE!M362/1000)),"0")+(IF(AND(P362="oui",Q362="RECTO (Type Chaussette, Simple Face)",SEMAINE!M362&gt;2001,SEMAINE!M362&lt;=4000),((COÛTS!$C$114*2*O362)),"0"))+(IF(AND(P362="oui",Q362="RECTO (Type Chaussette, Simple Face)",SEMAINE!M362&gt;=4001,SEMAINE!M362&lt;=6000),((COÛTS!$C$114*4*O362)),"0"))+(IF(AND(P362="oui",Q362="RECTO (Type Chaussette, Simple Face)",SEMAINE!M362&gt;=6001,SEMAINE!M362&lt;=8000),((COÛTS!$C$114*6*O362)),"0"))+(IF(AND(P362="oui",Q362="RECTO (Type Chaussette, Simple Face)",SEMAINE!M362&gt;=8001,SEMAINE!M362&lt;=10000),((COÛTS!$C$114*8*O362)),0))))</f>
        <v>0</v>
      </c>
      <c r="AG362" s="6">
        <f>IF(R362="OUI",0,(IF(AND(F362="MEDIA",G362="NON TISSÉ (Type Drop)",P362="oui",Q362="RECTO (Type Chaussette)",SEMAINE!M365&lt;=2000),((COÛTS!$C$115*2*O362*SEMAINE!M362/1000)+(COÛTS!$C$109*O362*SEMAINE!M362/1000)+(COÛTS!$C$107*O362*SEMAINE!M362/1000)),"0")+(IF(AND(F362="MEDIA",P362="oui",Q362="RECTO (Type Chaussette)",SEMAINE!M362&gt;2001,SEMAINE!M362&lt;=4000),((COÛTS!$C$114*2*O362)),"0"))+(IF(AND(F362="MEDIA",P362="oui",Q362="RECTO (Type Chaussette)",SEMAINE!M362&gt;=4001,SEMAINE!M362&lt;=6000),((COÛTS!$C$114*4*O362)),"0"))+(IF(AND(F362="MEDIA",P362="oui",Q362="RECTO (Type Chaussette)",SEMAINE!M362&gt;=6001,SEMAINE!M362&lt;=8000),((COÛTS!$C$114*6*O362)),"0"))+(IF(AND(F362="MEDIA",P362="oui",Q362="RECTO (Type Chaussette)",SEMAINE!M362&gt;=8001,SEMAINE!M362&lt;=10000),((COÛTS!$C$114*8*O362)),0))))</f>
        <v>0</v>
      </c>
      <c r="AH362" s="6">
        <f>IF(R362="OUI",0,(IF(AND(F362="MEDIA",G362="NON TISSÉ (Type Drop)",P362="oui",Q362="RECTO/VERSO (Type Deux Simple Face)"),((COÛTS!$C$115*4*O362*SEMAINE!M362/1000)+(COÛTS!$C$110*O362*4)+(COÛTS!$C$107*O362*SEMAINE!M362/1000)),"0")+(IF(AND(F362="MEDIA",P362="oui",Q362="RECTO/VERSO (Type Deux Simple Face)",SEMAINE!M362&gt;2001,SEMAINE!M362&lt;=4000),((COÛTS!$C$114*2*O362)),"0"))+(IF(AND(F362="MEDIA",P362="oui",Q362="RECTO/VERSO (Type Deux Simple Face)",SEMAINE!M362&gt;=4001,SEMAINE!M362&lt;=6000),((COÛTS!$C$114*4*O362)),"0"))+(IF(AND(F362="MEDIA",P362="oui",Q362="RECTO/VERSO (Type Deux Simple Face)",SEMAINE!M362&gt;=6001,SEMAINE!M362&lt;=8000),((COÛTS!$C$114*6*O362)),"0"))+(IF(AND(F362="MEDIA",P362="oui",Q362="RECTO/VERSO (Type Deux Simple Face)",SEMAINE!M362&gt;=8001,SEMAINE!M362&lt;=10000),((COÛTS!$C$114*8*O362)),0))))</f>
        <v>0</v>
      </c>
      <c r="AI362" s="6">
        <f>IF(R362="OUI",0,(IF(AND(F362="MEDIA",G362="NON TISSÉ (Type Drop)",P362="oui",Q362="MODULE TRIANGULAIRE"),((COÛTS!$C$115*6*O362*SEMAINE!M362/1000)+(COÛTS!$C$112*O362*6)+(COÛTS!$C$107*O362*3)),"0")+(IF(AND(F362="MEDIA",P362="oui",Q362="MODULE TRIANGULAIRE",SEMAINE!M362&gt;2001,SEMAINE!M362&lt;=4000),((COÛTS!$C$114*2*O362*3)),"0"))+(IF(AND(F362="MEDIA",P362="oui",Q362="MODULE TRIANGULAIRE",SEMAINE!M362&gt;=4001,SEMAINE!M362&lt;=6000),((COÛTS!$C$114*4*O362*3)),"0"))+(IF(AND(F362="MEDIA",P362="oui",Q362="MODULE TRIANGULAIRE",SEMAINE!M362&gt;=6001,SEMAINE!M362&lt;=8000),((COÛTS!$C$114*6*O362*3)),"0"))+(IF(AND(F362="MEDIA",P362="oui",Q362="MODULE TRIANGULAIRE",SEMAINE!M362&gt;=8001,SEMAINE!M362&lt;=10000),((COÛTS!$C$114*8*O362*3)),0))))</f>
        <v>0</v>
      </c>
      <c r="AJ362" s="6">
        <f>IF(OR(R362="OUI",H362&gt;0),0,(IF(AND(F362="MEDIA",G362="NON TISSÉ (Type Drop)",P362="oui",Q362="MODULE CARRÉ"),((COÛTS!$C$115*8*O362*SEMAINE!M362/1000)+(COÛTS!$C$111*O362*8)+(COÛTS!$C$107*O362*4)),"0")+IF(AND(F362="MEDIA",G362="BÂCHE FRONTLIT 450gr (Type Bâche M1)",P362="oui",Q362="MODULE CARRÉ"),((COÛTS!$C$115*8*O362*SEMAINE!M362/1000)+(COÛTS!$C$111*O362*8)+(COÛTS!$C$107*O362*4)),"0")+(IF(AND(F362="MEDIA",P362="oui",Q362="MODULE CARRÉ",SEMAINE!M362&gt;2001,SEMAINE!M362&lt;=4000),((COÛTS!$C$114*2*O362*4)),"0"))+(IF(AND(F362="MEDIA",P362="oui",Q362="MODULE CARRÉ",SEMAINE!M362&gt;=4001,SEMAINE!M362&lt;=6000),((COÛTS!$C$114*4*O362*4)),"0"))+(IF(AND(F362="MEDIA",P362="oui",Q362="MODULE CARRÉ",SEMAINE!M362&gt;=6001,SEMAINE!M362&lt;=8000),((COÛTS!$C$114*6*O362*4)),"0"))+(IF(AND(F362="MEDIA",P362="oui",Q362="MODULE CARRÉ",SEMAINE!M362&gt;=8001,SEMAINE!M362&lt;=10000),((COÛTS!$C$114*8*O362*4)),"0"))))</f>
        <v>0</v>
      </c>
      <c r="AK362" s="38">
        <f>IF(Y362&gt;0,(VLOOKUP(Y362,DATA!$AB$2:$AC$102,2,0)),1)</f>
        <v>1</v>
      </c>
      <c r="AL362" s="53">
        <f t="shared" si="47"/>
        <v>0</v>
      </c>
    </row>
    <row r="363" spans="2:38" ht="25.05" customHeight="1" x14ac:dyDescent="0.25">
      <c r="B363" s="43" t="str">
        <f>COUNTIF($D$3:D363,D363)&amp;T_Semaine[[#This Row],[N°AFFAIRE]]</f>
        <v>0</v>
      </c>
      <c r="C363" s="50"/>
      <c r="D363" s="50"/>
      <c r="E363" s="50"/>
      <c r="F363" s="50"/>
      <c r="G363" s="50"/>
      <c r="H363" s="50"/>
      <c r="I363" s="50"/>
      <c r="J363" s="50"/>
      <c r="K363" s="50"/>
      <c r="L363" s="50"/>
      <c r="M363" s="91"/>
      <c r="N363" s="91"/>
      <c r="O363" s="50"/>
      <c r="P363" s="50"/>
      <c r="Q363" s="50"/>
      <c r="R363" s="50"/>
      <c r="S363" s="50"/>
      <c r="T363" s="95">
        <f t="shared" si="41"/>
        <v>0</v>
      </c>
      <c r="U363" s="36">
        <f t="shared" si="42"/>
        <v>0</v>
      </c>
      <c r="V363" s="43"/>
      <c r="W363" s="43"/>
      <c r="X363" s="6">
        <f t="shared" si="40"/>
        <v>0</v>
      </c>
      <c r="Y363" s="55"/>
      <c r="Z363" s="6">
        <f>(IF(R363="OUI",0,IF(AND(F363="MEDIA",G363&gt;0,O363&gt;0),(VLOOKUP(G363,COÛTS!$A$1:$C$157,3,0)*(M363*N363/1000*O363/1000)),0)+IF(AND(G363&gt;0,F363="HEURE"),(VLOOKUP(G363,COÛTS!$A$1:$C$157,3,0)*(O363)),0))+IF(AND(G363&gt;0,F363="DIVERS"),(VLOOKUP(G363,COÛTS!$A$1:$C$157,3,0)*(O363)),0)+IF(AND(G363&gt;0,F363="VEHICULE"),(VLOOKUP(G363,COÛTS!$A$1:$C$157,3,0)*(O363)),0)+IF(AND(G363&gt;0,F363="FACONNAGE"),(VLOOKUP(G363,COÛTS!$A$1:$C$157,3,0)*(O363)),0)+IF(AND(G363&gt;0,F363="ACCESSOIRES"),(VLOOKUP(G363,COÛTS!$A$1:$C$157,3,0)*(O363)),0)+IF(AND(F363="TRANSPORT",G363&gt;0),(VLOOKUP(G363,COÛTS!$A$1:$C$157,3,0)*(O363)),0)+IF(AND(F363="PRODUITS",G363="KIT COMPLET HABILLAGE CLOISON MODULAIRE (mL)"),(VLOOKUP(G363,COÛTS!$A$1:$C$157,3,0)*(M363/1000*O363)),0)+IF(AND(F363="MEDIA",H363&lt;0,G363&gt;0,P363="oui",Q363="RECTO/VERSO (Type Deux Simple Face)"),(VLOOKUP(G363,COÛTS!$A$1:$C$157,3,0)*(M363*(N363+480)/1000*O363/1000)),"0")+IF(AND(F363="MEDIA",H363&lt;0,G363&gt;0,P363="oui",Q363="MODULE TRIANGULAIRE"),(VLOOKUP(G363,COÛTS!$A$1:$C$157,3,0)*(M363*(N363+240)/1000*O363/1000)*2)+(VLOOKUP(G363,COÛTS!$A$1:$C$157,3,0)*(M363)/1000*0.24),"0")+IF(AND(F363="MEDIA",P363="oui",G363&gt;0,H363&lt;0,Q363="MODULE CARRÉ"),(VLOOKUP(G363,COÛTS!$A$1:$C$157,3,0)*(M363*(N363+240)/1000*O363/1000)*3)+(VLOOKUP(G363,COÛTS!$A$1:$C$157,3,0)*(M363)/1000*0.24),"0")+IF(AND(F363="MEDIA",H363&lt;0,P363="oui",G363&gt;0,Q363="RECTO (Type Chaussette)"),(VLOOKUP(G363,COÛTS!$A$1:$C$157,3,0)*(M363*(N363+60)/1000*O363/1000))))</f>
        <v>0</v>
      </c>
      <c r="AA363" s="6">
        <f>IF(R363="OUI",0,IF(AND(H363&gt;0,I363="OUI"),(VLOOKUP(H363,COÛTS!$A$1:$C$157,3,0)*(M363*N363/1000*O363/1000)),0))</f>
        <v>0</v>
      </c>
      <c r="AB363" s="6">
        <f t="shared" si="43"/>
        <v>0</v>
      </c>
      <c r="AC363" s="7">
        <f t="shared" si="44"/>
        <v>0</v>
      </c>
      <c r="AD363" s="6">
        <f t="shared" si="45"/>
        <v>0</v>
      </c>
      <c r="AE363" s="6">
        <f t="shared" si="46"/>
        <v>0</v>
      </c>
      <c r="AF363" s="6">
        <f>IF(R363="OUI",0,(IF(AND(P363="oui",Q363="RECTO (Type Chaussette, Simple Face)",SEMAINE!M365&lt;=2000),((COÛTS!$C$115*2*O363*SEMAINE!M363/1000)+(COÛTS!$C$109*O363*SEMAINE!M363/1000)+(COÛTS!$C$107*O363*SEMAINE!M363/1000)),"0")+(IF(AND(P363="oui",Q363="RECTO (Type Chaussette, Simple Face)",SEMAINE!M363&gt;2001,SEMAINE!M363&lt;=4000),((COÛTS!$C$114*2*O363)),"0"))+(IF(AND(P363="oui",Q363="RECTO (Type Chaussette, Simple Face)",SEMAINE!M363&gt;=4001,SEMAINE!M363&lt;=6000),((COÛTS!$C$114*4*O363)),"0"))+(IF(AND(P363="oui",Q363="RECTO (Type Chaussette, Simple Face)",SEMAINE!M363&gt;=6001,SEMAINE!M363&lt;=8000),((COÛTS!$C$114*6*O363)),"0"))+(IF(AND(P363="oui",Q363="RECTO (Type Chaussette, Simple Face)",SEMAINE!M363&gt;=8001,SEMAINE!M363&lt;=10000),((COÛTS!$C$114*8*O363)),0))))</f>
        <v>0</v>
      </c>
      <c r="AG363" s="6">
        <f>IF(R363="OUI",0,(IF(AND(F363="MEDIA",G363="NON TISSÉ (Type Drop)",P363="oui",Q363="RECTO (Type Chaussette)",SEMAINE!M366&lt;=2000),((COÛTS!$C$115*2*O363*SEMAINE!M363/1000)+(COÛTS!$C$109*O363*SEMAINE!M363/1000)+(COÛTS!$C$107*O363*SEMAINE!M363/1000)),"0")+(IF(AND(F363="MEDIA",P363="oui",Q363="RECTO (Type Chaussette)",SEMAINE!M363&gt;2001,SEMAINE!M363&lt;=4000),((COÛTS!$C$114*2*O363)),"0"))+(IF(AND(F363="MEDIA",P363="oui",Q363="RECTO (Type Chaussette)",SEMAINE!M363&gt;=4001,SEMAINE!M363&lt;=6000),((COÛTS!$C$114*4*O363)),"0"))+(IF(AND(F363="MEDIA",P363="oui",Q363="RECTO (Type Chaussette)",SEMAINE!M363&gt;=6001,SEMAINE!M363&lt;=8000),((COÛTS!$C$114*6*O363)),"0"))+(IF(AND(F363="MEDIA",P363="oui",Q363="RECTO (Type Chaussette)",SEMAINE!M363&gt;=8001,SEMAINE!M363&lt;=10000),((COÛTS!$C$114*8*O363)),0))))</f>
        <v>0</v>
      </c>
      <c r="AH363" s="6">
        <f>IF(R363="OUI",0,(IF(AND(F363="MEDIA",G363="NON TISSÉ (Type Drop)",P363="oui",Q363="RECTO/VERSO (Type Deux Simple Face)"),((COÛTS!$C$115*4*O363*SEMAINE!M363/1000)+(COÛTS!$C$110*O363*4)+(COÛTS!$C$107*O363*SEMAINE!M363/1000)),"0")+(IF(AND(F363="MEDIA",P363="oui",Q363="RECTO/VERSO (Type Deux Simple Face)",SEMAINE!M363&gt;2001,SEMAINE!M363&lt;=4000),((COÛTS!$C$114*2*O363)),"0"))+(IF(AND(F363="MEDIA",P363="oui",Q363="RECTO/VERSO (Type Deux Simple Face)",SEMAINE!M363&gt;=4001,SEMAINE!M363&lt;=6000),((COÛTS!$C$114*4*O363)),"0"))+(IF(AND(F363="MEDIA",P363="oui",Q363="RECTO/VERSO (Type Deux Simple Face)",SEMAINE!M363&gt;=6001,SEMAINE!M363&lt;=8000),((COÛTS!$C$114*6*O363)),"0"))+(IF(AND(F363="MEDIA",P363="oui",Q363="RECTO/VERSO (Type Deux Simple Face)",SEMAINE!M363&gt;=8001,SEMAINE!M363&lt;=10000),((COÛTS!$C$114*8*O363)),0))))</f>
        <v>0</v>
      </c>
      <c r="AI363" s="6">
        <f>IF(R363="OUI",0,(IF(AND(F363="MEDIA",G363="NON TISSÉ (Type Drop)",P363="oui",Q363="MODULE TRIANGULAIRE"),((COÛTS!$C$115*6*O363*SEMAINE!M363/1000)+(COÛTS!$C$112*O363*6)+(COÛTS!$C$107*O363*3)),"0")+(IF(AND(F363="MEDIA",P363="oui",Q363="MODULE TRIANGULAIRE",SEMAINE!M363&gt;2001,SEMAINE!M363&lt;=4000),((COÛTS!$C$114*2*O363*3)),"0"))+(IF(AND(F363="MEDIA",P363="oui",Q363="MODULE TRIANGULAIRE",SEMAINE!M363&gt;=4001,SEMAINE!M363&lt;=6000),((COÛTS!$C$114*4*O363*3)),"0"))+(IF(AND(F363="MEDIA",P363="oui",Q363="MODULE TRIANGULAIRE",SEMAINE!M363&gt;=6001,SEMAINE!M363&lt;=8000),((COÛTS!$C$114*6*O363*3)),"0"))+(IF(AND(F363="MEDIA",P363="oui",Q363="MODULE TRIANGULAIRE",SEMAINE!M363&gt;=8001,SEMAINE!M363&lt;=10000),((COÛTS!$C$114*8*O363*3)),0))))</f>
        <v>0</v>
      </c>
      <c r="AJ363" s="6">
        <f>IF(OR(R363="OUI",H363&gt;0),0,(IF(AND(F363="MEDIA",G363="NON TISSÉ (Type Drop)",P363="oui",Q363="MODULE CARRÉ"),((COÛTS!$C$115*8*O363*SEMAINE!M363/1000)+(COÛTS!$C$111*O363*8)+(COÛTS!$C$107*O363*4)),"0")+IF(AND(F363="MEDIA",G363="BÂCHE FRONTLIT 450gr (Type Bâche M1)",P363="oui",Q363="MODULE CARRÉ"),((COÛTS!$C$115*8*O363*SEMAINE!M363/1000)+(COÛTS!$C$111*O363*8)+(COÛTS!$C$107*O363*4)),"0")+(IF(AND(F363="MEDIA",P363="oui",Q363="MODULE CARRÉ",SEMAINE!M363&gt;2001,SEMAINE!M363&lt;=4000),((COÛTS!$C$114*2*O363*4)),"0"))+(IF(AND(F363="MEDIA",P363="oui",Q363="MODULE CARRÉ",SEMAINE!M363&gt;=4001,SEMAINE!M363&lt;=6000),((COÛTS!$C$114*4*O363*4)),"0"))+(IF(AND(F363="MEDIA",P363="oui",Q363="MODULE CARRÉ",SEMAINE!M363&gt;=6001,SEMAINE!M363&lt;=8000),((COÛTS!$C$114*6*O363*4)),"0"))+(IF(AND(F363="MEDIA",P363="oui",Q363="MODULE CARRÉ",SEMAINE!M363&gt;=8001,SEMAINE!M363&lt;=10000),((COÛTS!$C$114*8*O363*4)),"0"))))</f>
        <v>0</v>
      </c>
      <c r="AK363" s="38">
        <f>IF(Y363&gt;0,(VLOOKUP(Y363,DATA!$AB$2:$AC$102,2,0)),1)</f>
        <v>1</v>
      </c>
      <c r="AL363" s="53">
        <f t="shared" si="47"/>
        <v>0</v>
      </c>
    </row>
    <row r="364" spans="2:38" ht="25.05" customHeight="1" x14ac:dyDescent="0.25">
      <c r="B364" s="43" t="str">
        <f>COUNTIF($D$3:D364,D364)&amp;T_Semaine[[#This Row],[N°AFFAIRE]]</f>
        <v>0</v>
      </c>
      <c r="C364" s="50"/>
      <c r="D364" s="50"/>
      <c r="E364" s="50"/>
      <c r="F364" s="50"/>
      <c r="G364" s="50"/>
      <c r="H364" s="50"/>
      <c r="I364" s="50"/>
      <c r="J364" s="50"/>
      <c r="K364" s="50"/>
      <c r="L364" s="50"/>
      <c r="M364" s="91"/>
      <c r="N364" s="91"/>
      <c r="O364" s="50"/>
      <c r="P364" s="50"/>
      <c r="Q364" s="50"/>
      <c r="R364" s="50"/>
      <c r="S364" s="50"/>
      <c r="T364" s="95">
        <f t="shared" si="41"/>
        <v>0</v>
      </c>
      <c r="U364" s="36">
        <f t="shared" si="42"/>
        <v>0</v>
      </c>
      <c r="V364" s="43"/>
      <c r="W364" s="43"/>
      <c r="X364" s="6">
        <f t="shared" si="40"/>
        <v>0</v>
      </c>
      <c r="Y364" s="55"/>
      <c r="Z364" s="6">
        <f>(IF(R364="OUI",0,IF(AND(F364="MEDIA",G364&gt;0,O364&gt;0),(VLOOKUP(G364,COÛTS!$A$1:$C$157,3,0)*(M364*N364/1000*O364/1000)),0)+IF(AND(G364&gt;0,F364="HEURE"),(VLOOKUP(G364,COÛTS!$A$1:$C$157,3,0)*(O364)),0))+IF(AND(G364&gt;0,F364="DIVERS"),(VLOOKUP(G364,COÛTS!$A$1:$C$157,3,0)*(O364)),0)+IF(AND(G364&gt;0,F364="VEHICULE"),(VLOOKUP(G364,COÛTS!$A$1:$C$157,3,0)*(O364)),0)+IF(AND(G364&gt;0,F364="FACONNAGE"),(VLOOKUP(G364,COÛTS!$A$1:$C$157,3,0)*(O364)),0)+IF(AND(G364&gt;0,F364="ACCESSOIRES"),(VLOOKUP(G364,COÛTS!$A$1:$C$157,3,0)*(O364)),0)+IF(AND(F364="TRANSPORT",G364&gt;0),(VLOOKUP(G364,COÛTS!$A$1:$C$157,3,0)*(O364)),0)+IF(AND(F364="PRODUITS",G364="KIT COMPLET HABILLAGE CLOISON MODULAIRE (mL)"),(VLOOKUP(G364,COÛTS!$A$1:$C$157,3,0)*(M364/1000*O364)),0)+IF(AND(F364="MEDIA",H364&lt;0,G364&gt;0,P364="oui",Q364="RECTO/VERSO (Type Deux Simple Face)"),(VLOOKUP(G364,COÛTS!$A$1:$C$157,3,0)*(M364*(N364+480)/1000*O364/1000)),"0")+IF(AND(F364="MEDIA",H364&lt;0,G364&gt;0,P364="oui",Q364="MODULE TRIANGULAIRE"),(VLOOKUP(G364,COÛTS!$A$1:$C$157,3,0)*(M364*(N364+240)/1000*O364/1000)*2)+(VLOOKUP(G364,COÛTS!$A$1:$C$157,3,0)*(M364)/1000*0.24),"0")+IF(AND(F364="MEDIA",P364="oui",G364&gt;0,H364&lt;0,Q364="MODULE CARRÉ"),(VLOOKUP(G364,COÛTS!$A$1:$C$157,3,0)*(M364*(N364+240)/1000*O364/1000)*3)+(VLOOKUP(G364,COÛTS!$A$1:$C$157,3,0)*(M364)/1000*0.24),"0")+IF(AND(F364="MEDIA",H364&lt;0,P364="oui",G364&gt;0,Q364="RECTO (Type Chaussette)"),(VLOOKUP(G364,COÛTS!$A$1:$C$157,3,0)*(M364*(N364+60)/1000*O364/1000))))</f>
        <v>0</v>
      </c>
      <c r="AA364" s="6">
        <f>IF(R364="OUI",0,IF(AND(H364&gt;0,I364="OUI"),(VLOOKUP(H364,COÛTS!$A$1:$C$157,3,0)*(M364*N364/1000*O364/1000)),0))</f>
        <v>0</v>
      </c>
      <c r="AB364" s="6">
        <f t="shared" si="43"/>
        <v>0</v>
      </c>
      <c r="AC364" s="7">
        <f t="shared" si="44"/>
        <v>0</v>
      </c>
      <c r="AD364" s="6">
        <f t="shared" si="45"/>
        <v>0</v>
      </c>
      <c r="AE364" s="6">
        <f t="shared" si="46"/>
        <v>0</v>
      </c>
      <c r="AF364" s="6">
        <f>IF(R364="OUI",0,(IF(AND(P364="oui",Q364="RECTO (Type Chaussette, Simple Face)",SEMAINE!M366&lt;=2000),((COÛTS!$C$115*2*O364*SEMAINE!M364/1000)+(COÛTS!$C$109*O364*SEMAINE!M364/1000)+(COÛTS!$C$107*O364*SEMAINE!M364/1000)),"0")+(IF(AND(P364="oui",Q364="RECTO (Type Chaussette, Simple Face)",SEMAINE!M364&gt;2001,SEMAINE!M364&lt;=4000),((COÛTS!$C$114*2*O364)),"0"))+(IF(AND(P364="oui",Q364="RECTO (Type Chaussette, Simple Face)",SEMAINE!M364&gt;=4001,SEMAINE!M364&lt;=6000),((COÛTS!$C$114*4*O364)),"0"))+(IF(AND(P364="oui",Q364="RECTO (Type Chaussette, Simple Face)",SEMAINE!M364&gt;=6001,SEMAINE!M364&lt;=8000),((COÛTS!$C$114*6*O364)),"0"))+(IF(AND(P364="oui",Q364="RECTO (Type Chaussette, Simple Face)",SEMAINE!M364&gt;=8001,SEMAINE!M364&lt;=10000),((COÛTS!$C$114*8*O364)),0))))</f>
        <v>0</v>
      </c>
      <c r="AG364" s="6">
        <f>IF(R364="OUI",0,(IF(AND(F364="MEDIA",G364="NON TISSÉ (Type Drop)",P364="oui",Q364="RECTO (Type Chaussette)",SEMAINE!M367&lt;=2000),((COÛTS!$C$115*2*O364*SEMAINE!M364/1000)+(COÛTS!$C$109*O364*SEMAINE!M364/1000)+(COÛTS!$C$107*O364*SEMAINE!M364/1000)),"0")+(IF(AND(F364="MEDIA",P364="oui",Q364="RECTO (Type Chaussette)",SEMAINE!M364&gt;2001,SEMAINE!M364&lt;=4000),((COÛTS!$C$114*2*O364)),"0"))+(IF(AND(F364="MEDIA",P364="oui",Q364="RECTO (Type Chaussette)",SEMAINE!M364&gt;=4001,SEMAINE!M364&lt;=6000),((COÛTS!$C$114*4*O364)),"0"))+(IF(AND(F364="MEDIA",P364="oui",Q364="RECTO (Type Chaussette)",SEMAINE!M364&gt;=6001,SEMAINE!M364&lt;=8000),((COÛTS!$C$114*6*O364)),"0"))+(IF(AND(F364="MEDIA",P364="oui",Q364="RECTO (Type Chaussette)",SEMAINE!M364&gt;=8001,SEMAINE!M364&lt;=10000),((COÛTS!$C$114*8*O364)),0))))</f>
        <v>0</v>
      </c>
      <c r="AH364" s="6">
        <f>IF(R364="OUI",0,(IF(AND(F364="MEDIA",G364="NON TISSÉ (Type Drop)",P364="oui",Q364="RECTO/VERSO (Type Deux Simple Face)"),((COÛTS!$C$115*4*O364*SEMAINE!M364/1000)+(COÛTS!$C$110*O364*4)+(COÛTS!$C$107*O364*SEMAINE!M364/1000)),"0")+(IF(AND(F364="MEDIA",P364="oui",Q364="RECTO/VERSO (Type Deux Simple Face)",SEMAINE!M364&gt;2001,SEMAINE!M364&lt;=4000),((COÛTS!$C$114*2*O364)),"0"))+(IF(AND(F364="MEDIA",P364="oui",Q364="RECTO/VERSO (Type Deux Simple Face)",SEMAINE!M364&gt;=4001,SEMAINE!M364&lt;=6000),((COÛTS!$C$114*4*O364)),"0"))+(IF(AND(F364="MEDIA",P364="oui",Q364="RECTO/VERSO (Type Deux Simple Face)",SEMAINE!M364&gt;=6001,SEMAINE!M364&lt;=8000),((COÛTS!$C$114*6*O364)),"0"))+(IF(AND(F364="MEDIA",P364="oui",Q364="RECTO/VERSO (Type Deux Simple Face)",SEMAINE!M364&gt;=8001,SEMAINE!M364&lt;=10000),((COÛTS!$C$114*8*O364)),0))))</f>
        <v>0</v>
      </c>
      <c r="AI364" s="6">
        <f>IF(R364="OUI",0,(IF(AND(F364="MEDIA",G364="NON TISSÉ (Type Drop)",P364="oui",Q364="MODULE TRIANGULAIRE"),((COÛTS!$C$115*6*O364*SEMAINE!M364/1000)+(COÛTS!$C$112*O364*6)+(COÛTS!$C$107*O364*3)),"0")+(IF(AND(F364="MEDIA",P364="oui",Q364="MODULE TRIANGULAIRE",SEMAINE!M364&gt;2001,SEMAINE!M364&lt;=4000),((COÛTS!$C$114*2*O364*3)),"0"))+(IF(AND(F364="MEDIA",P364="oui",Q364="MODULE TRIANGULAIRE",SEMAINE!M364&gt;=4001,SEMAINE!M364&lt;=6000),((COÛTS!$C$114*4*O364*3)),"0"))+(IF(AND(F364="MEDIA",P364="oui",Q364="MODULE TRIANGULAIRE",SEMAINE!M364&gt;=6001,SEMAINE!M364&lt;=8000),((COÛTS!$C$114*6*O364*3)),"0"))+(IF(AND(F364="MEDIA",P364="oui",Q364="MODULE TRIANGULAIRE",SEMAINE!M364&gt;=8001,SEMAINE!M364&lt;=10000),((COÛTS!$C$114*8*O364*3)),0))))</f>
        <v>0</v>
      </c>
      <c r="AJ364" s="6">
        <f>IF(OR(R364="OUI",H364&gt;0),0,(IF(AND(F364="MEDIA",G364="NON TISSÉ (Type Drop)",P364="oui",Q364="MODULE CARRÉ"),((COÛTS!$C$115*8*O364*SEMAINE!M364/1000)+(COÛTS!$C$111*O364*8)+(COÛTS!$C$107*O364*4)),"0")+IF(AND(F364="MEDIA",G364="BÂCHE FRONTLIT 450gr (Type Bâche M1)",P364="oui",Q364="MODULE CARRÉ"),((COÛTS!$C$115*8*O364*SEMAINE!M364/1000)+(COÛTS!$C$111*O364*8)+(COÛTS!$C$107*O364*4)),"0")+(IF(AND(F364="MEDIA",P364="oui",Q364="MODULE CARRÉ",SEMAINE!M364&gt;2001,SEMAINE!M364&lt;=4000),((COÛTS!$C$114*2*O364*4)),"0"))+(IF(AND(F364="MEDIA",P364="oui",Q364="MODULE CARRÉ",SEMAINE!M364&gt;=4001,SEMAINE!M364&lt;=6000),((COÛTS!$C$114*4*O364*4)),"0"))+(IF(AND(F364="MEDIA",P364="oui",Q364="MODULE CARRÉ",SEMAINE!M364&gt;=6001,SEMAINE!M364&lt;=8000),((COÛTS!$C$114*6*O364*4)),"0"))+(IF(AND(F364="MEDIA",P364="oui",Q364="MODULE CARRÉ",SEMAINE!M364&gt;=8001,SEMAINE!M364&lt;=10000),((COÛTS!$C$114*8*O364*4)),"0"))))</f>
        <v>0</v>
      </c>
      <c r="AK364" s="38">
        <f>IF(Y364&gt;0,(VLOOKUP(Y364,DATA!$AB$2:$AC$102,2,0)),1)</f>
        <v>1</v>
      </c>
      <c r="AL364" s="53">
        <f t="shared" si="47"/>
        <v>0</v>
      </c>
    </row>
    <row r="365" spans="2:38" ht="25.05" customHeight="1" x14ac:dyDescent="0.25">
      <c r="B365" s="43" t="str">
        <f>COUNTIF($D$3:D365,D365)&amp;T_Semaine[[#This Row],[N°AFFAIRE]]</f>
        <v>0</v>
      </c>
      <c r="C365" s="50"/>
      <c r="D365" s="50"/>
      <c r="E365" s="50"/>
      <c r="F365" s="50"/>
      <c r="G365" s="50"/>
      <c r="H365" s="50"/>
      <c r="I365" s="50"/>
      <c r="J365" s="50"/>
      <c r="K365" s="50"/>
      <c r="L365" s="50"/>
      <c r="M365" s="91"/>
      <c r="N365" s="91"/>
      <c r="O365" s="50"/>
      <c r="P365" s="50"/>
      <c r="Q365" s="50"/>
      <c r="R365" s="50"/>
      <c r="S365" s="50"/>
      <c r="T365" s="95">
        <f t="shared" si="41"/>
        <v>0</v>
      </c>
      <c r="U365" s="36">
        <f t="shared" si="42"/>
        <v>0</v>
      </c>
      <c r="V365" s="43"/>
      <c r="W365" s="43"/>
      <c r="X365" s="6">
        <f t="shared" si="40"/>
        <v>0</v>
      </c>
      <c r="Y365" s="55"/>
      <c r="Z365" s="6">
        <f>(IF(R365="OUI",0,IF(AND(F365="MEDIA",G365&gt;0,O365&gt;0),(VLOOKUP(G365,COÛTS!$A$1:$C$157,3,0)*(M365*N365/1000*O365/1000)),0)+IF(AND(G365&gt;0,F365="HEURE"),(VLOOKUP(G365,COÛTS!$A$1:$C$157,3,0)*(O365)),0))+IF(AND(G365&gt;0,F365="DIVERS"),(VLOOKUP(G365,COÛTS!$A$1:$C$157,3,0)*(O365)),0)+IF(AND(G365&gt;0,F365="VEHICULE"),(VLOOKUP(G365,COÛTS!$A$1:$C$157,3,0)*(O365)),0)+IF(AND(G365&gt;0,F365="FACONNAGE"),(VLOOKUP(G365,COÛTS!$A$1:$C$157,3,0)*(O365)),0)+IF(AND(G365&gt;0,F365="ACCESSOIRES"),(VLOOKUP(G365,COÛTS!$A$1:$C$157,3,0)*(O365)),0)+IF(AND(F365="TRANSPORT",G365&gt;0),(VLOOKUP(G365,COÛTS!$A$1:$C$157,3,0)*(O365)),0)+IF(AND(F365="PRODUITS",G365="KIT COMPLET HABILLAGE CLOISON MODULAIRE (mL)"),(VLOOKUP(G365,COÛTS!$A$1:$C$157,3,0)*(M365/1000*O365)),0)+IF(AND(F365="MEDIA",H365&lt;0,G365&gt;0,P365="oui",Q365="RECTO/VERSO (Type Deux Simple Face)"),(VLOOKUP(G365,COÛTS!$A$1:$C$157,3,0)*(M365*(N365+480)/1000*O365/1000)),"0")+IF(AND(F365="MEDIA",H365&lt;0,G365&gt;0,P365="oui",Q365="MODULE TRIANGULAIRE"),(VLOOKUP(G365,COÛTS!$A$1:$C$157,3,0)*(M365*(N365+240)/1000*O365/1000)*2)+(VLOOKUP(G365,COÛTS!$A$1:$C$157,3,0)*(M365)/1000*0.24),"0")+IF(AND(F365="MEDIA",P365="oui",G365&gt;0,H365&lt;0,Q365="MODULE CARRÉ"),(VLOOKUP(G365,COÛTS!$A$1:$C$157,3,0)*(M365*(N365+240)/1000*O365/1000)*3)+(VLOOKUP(G365,COÛTS!$A$1:$C$157,3,0)*(M365)/1000*0.24),"0")+IF(AND(F365="MEDIA",H365&lt;0,P365="oui",G365&gt;0,Q365="RECTO (Type Chaussette)"),(VLOOKUP(G365,COÛTS!$A$1:$C$157,3,0)*(M365*(N365+60)/1000*O365/1000))))</f>
        <v>0</v>
      </c>
      <c r="AA365" s="6">
        <f>IF(R365="OUI",0,IF(AND(H365&gt;0,I365="OUI"),(VLOOKUP(H365,COÛTS!$A$1:$C$157,3,0)*(M365*N365/1000*O365/1000)),0))</f>
        <v>0</v>
      </c>
      <c r="AB365" s="6">
        <f t="shared" si="43"/>
        <v>0</v>
      </c>
      <c r="AC365" s="7">
        <f t="shared" si="44"/>
        <v>0</v>
      </c>
      <c r="AD365" s="6">
        <f t="shared" si="45"/>
        <v>0</v>
      </c>
      <c r="AE365" s="6">
        <f t="shared" si="46"/>
        <v>0</v>
      </c>
      <c r="AF365" s="6">
        <f>IF(R365="OUI",0,(IF(AND(P365="oui",Q365="RECTO (Type Chaussette, Simple Face)",SEMAINE!M367&lt;=2000),((COÛTS!$C$115*2*O365*SEMAINE!M365/1000)+(COÛTS!$C$109*O365*SEMAINE!M365/1000)+(COÛTS!$C$107*O365*SEMAINE!M365/1000)),"0")+(IF(AND(P365="oui",Q365="RECTO (Type Chaussette, Simple Face)",SEMAINE!M365&gt;2001,SEMAINE!M365&lt;=4000),((COÛTS!$C$114*2*O365)),"0"))+(IF(AND(P365="oui",Q365="RECTO (Type Chaussette, Simple Face)",SEMAINE!M365&gt;=4001,SEMAINE!M365&lt;=6000),((COÛTS!$C$114*4*O365)),"0"))+(IF(AND(P365="oui",Q365="RECTO (Type Chaussette, Simple Face)",SEMAINE!M365&gt;=6001,SEMAINE!M365&lt;=8000),((COÛTS!$C$114*6*O365)),"0"))+(IF(AND(P365="oui",Q365="RECTO (Type Chaussette, Simple Face)",SEMAINE!M365&gt;=8001,SEMAINE!M365&lt;=10000),((COÛTS!$C$114*8*O365)),0))))</f>
        <v>0</v>
      </c>
      <c r="AG365" s="6">
        <f>IF(R365="OUI",0,(IF(AND(F365="MEDIA",G365="NON TISSÉ (Type Drop)",P365="oui",Q365="RECTO (Type Chaussette)",SEMAINE!M368&lt;=2000),((COÛTS!$C$115*2*O365*SEMAINE!M365/1000)+(COÛTS!$C$109*O365*SEMAINE!M365/1000)+(COÛTS!$C$107*O365*SEMAINE!M365/1000)),"0")+(IF(AND(F365="MEDIA",P365="oui",Q365="RECTO (Type Chaussette)",SEMAINE!M365&gt;2001,SEMAINE!M365&lt;=4000),((COÛTS!$C$114*2*O365)),"0"))+(IF(AND(F365="MEDIA",P365="oui",Q365="RECTO (Type Chaussette)",SEMAINE!M365&gt;=4001,SEMAINE!M365&lt;=6000),((COÛTS!$C$114*4*O365)),"0"))+(IF(AND(F365="MEDIA",P365="oui",Q365="RECTO (Type Chaussette)",SEMAINE!M365&gt;=6001,SEMAINE!M365&lt;=8000),((COÛTS!$C$114*6*O365)),"0"))+(IF(AND(F365="MEDIA",P365="oui",Q365="RECTO (Type Chaussette)",SEMAINE!M365&gt;=8001,SEMAINE!M365&lt;=10000),((COÛTS!$C$114*8*O365)),0))))</f>
        <v>0</v>
      </c>
      <c r="AH365" s="6">
        <f>IF(R365="OUI",0,(IF(AND(F365="MEDIA",G365="NON TISSÉ (Type Drop)",P365="oui",Q365="RECTO/VERSO (Type Deux Simple Face)"),((COÛTS!$C$115*4*O365*SEMAINE!M365/1000)+(COÛTS!$C$110*O365*4)+(COÛTS!$C$107*O365*SEMAINE!M365/1000)),"0")+(IF(AND(F365="MEDIA",P365="oui",Q365="RECTO/VERSO (Type Deux Simple Face)",SEMAINE!M365&gt;2001,SEMAINE!M365&lt;=4000),((COÛTS!$C$114*2*O365)),"0"))+(IF(AND(F365="MEDIA",P365="oui",Q365="RECTO/VERSO (Type Deux Simple Face)",SEMAINE!M365&gt;=4001,SEMAINE!M365&lt;=6000),((COÛTS!$C$114*4*O365)),"0"))+(IF(AND(F365="MEDIA",P365="oui",Q365="RECTO/VERSO (Type Deux Simple Face)",SEMAINE!M365&gt;=6001,SEMAINE!M365&lt;=8000),((COÛTS!$C$114*6*O365)),"0"))+(IF(AND(F365="MEDIA",P365="oui",Q365="RECTO/VERSO (Type Deux Simple Face)",SEMAINE!M365&gt;=8001,SEMAINE!M365&lt;=10000),((COÛTS!$C$114*8*O365)),0))))</f>
        <v>0</v>
      </c>
      <c r="AI365" s="6">
        <f>IF(R365="OUI",0,(IF(AND(F365="MEDIA",G365="NON TISSÉ (Type Drop)",P365="oui",Q365="MODULE TRIANGULAIRE"),((COÛTS!$C$115*6*O365*SEMAINE!M365/1000)+(COÛTS!$C$112*O365*6)+(COÛTS!$C$107*O365*3)),"0")+(IF(AND(F365="MEDIA",P365="oui",Q365="MODULE TRIANGULAIRE",SEMAINE!M365&gt;2001,SEMAINE!M365&lt;=4000),((COÛTS!$C$114*2*O365*3)),"0"))+(IF(AND(F365="MEDIA",P365="oui",Q365="MODULE TRIANGULAIRE",SEMAINE!M365&gt;=4001,SEMAINE!M365&lt;=6000),((COÛTS!$C$114*4*O365*3)),"0"))+(IF(AND(F365="MEDIA",P365="oui",Q365="MODULE TRIANGULAIRE",SEMAINE!M365&gt;=6001,SEMAINE!M365&lt;=8000),((COÛTS!$C$114*6*O365*3)),"0"))+(IF(AND(F365="MEDIA",P365="oui",Q365="MODULE TRIANGULAIRE",SEMAINE!M365&gt;=8001,SEMAINE!M365&lt;=10000),((COÛTS!$C$114*8*O365*3)),0))))</f>
        <v>0</v>
      </c>
      <c r="AJ365" s="6">
        <f>IF(OR(R365="OUI",H365&gt;0),0,(IF(AND(F365="MEDIA",G365="NON TISSÉ (Type Drop)",P365="oui",Q365="MODULE CARRÉ"),((COÛTS!$C$115*8*O365*SEMAINE!M365/1000)+(COÛTS!$C$111*O365*8)+(COÛTS!$C$107*O365*4)),"0")+IF(AND(F365="MEDIA",G365="BÂCHE FRONTLIT 450gr (Type Bâche M1)",P365="oui",Q365="MODULE CARRÉ"),((COÛTS!$C$115*8*O365*SEMAINE!M365/1000)+(COÛTS!$C$111*O365*8)+(COÛTS!$C$107*O365*4)),"0")+(IF(AND(F365="MEDIA",P365="oui",Q365="MODULE CARRÉ",SEMAINE!M365&gt;2001,SEMAINE!M365&lt;=4000),((COÛTS!$C$114*2*O365*4)),"0"))+(IF(AND(F365="MEDIA",P365="oui",Q365="MODULE CARRÉ",SEMAINE!M365&gt;=4001,SEMAINE!M365&lt;=6000),((COÛTS!$C$114*4*O365*4)),"0"))+(IF(AND(F365="MEDIA",P365="oui",Q365="MODULE CARRÉ",SEMAINE!M365&gt;=6001,SEMAINE!M365&lt;=8000),((COÛTS!$C$114*6*O365*4)),"0"))+(IF(AND(F365="MEDIA",P365="oui",Q365="MODULE CARRÉ",SEMAINE!M365&gt;=8001,SEMAINE!M365&lt;=10000),((COÛTS!$C$114*8*O365*4)),"0"))))</f>
        <v>0</v>
      </c>
      <c r="AK365" s="38">
        <f>IF(Y365&gt;0,(VLOOKUP(Y365,DATA!$AB$2:$AC$102,2,0)),1)</f>
        <v>1</v>
      </c>
      <c r="AL365" s="53">
        <f t="shared" si="47"/>
        <v>0</v>
      </c>
    </row>
    <row r="366" spans="2:38" ht="25.05" customHeight="1" x14ac:dyDescent="0.25">
      <c r="B366" s="43" t="str">
        <f>COUNTIF($D$3:D366,D366)&amp;T_Semaine[[#This Row],[N°AFFAIRE]]</f>
        <v>0</v>
      </c>
      <c r="C366" s="50"/>
      <c r="D366" s="50"/>
      <c r="E366" s="50"/>
      <c r="F366" s="50"/>
      <c r="G366" s="50"/>
      <c r="H366" s="50"/>
      <c r="I366" s="50"/>
      <c r="J366" s="50"/>
      <c r="K366" s="50"/>
      <c r="L366" s="50"/>
      <c r="M366" s="91"/>
      <c r="N366" s="91"/>
      <c r="O366" s="50"/>
      <c r="P366" s="50"/>
      <c r="Q366" s="50"/>
      <c r="R366" s="50"/>
      <c r="S366" s="50"/>
      <c r="T366" s="95">
        <f t="shared" si="41"/>
        <v>0</v>
      </c>
      <c r="U366" s="36">
        <f t="shared" si="42"/>
        <v>0</v>
      </c>
      <c r="V366" s="43"/>
      <c r="W366" s="43"/>
      <c r="X366" s="6">
        <f t="shared" si="40"/>
        <v>0</v>
      </c>
      <c r="Y366" s="55"/>
      <c r="Z366" s="6">
        <f>(IF(R366="OUI",0,IF(AND(F366="MEDIA",G366&gt;0,O366&gt;0),(VLOOKUP(G366,COÛTS!$A$1:$C$157,3,0)*(M366*N366/1000*O366/1000)),0)+IF(AND(G366&gt;0,F366="HEURE"),(VLOOKUP(G366,COÛTS!$A$1:$C$157,3,0)*(O366)),0))+IF(AND(G366&gt;0,F366="DIVERS"),(VLOOKUP(G366,COÛTS!$A$1:$C$157,3,0)*(O366)),0)+IF(AND(G366&gt;0,F366="VEHICULE"),(VLOOKUP(G366,COÛTS!$A$1:$C$157,3,0)*(O366)),0)+IF(AND(G366&gt;0,F366="FACONNAGE"),(VLOOKUP(G366,COÛTS!$A$1:$C$157,3,0)*(O366)),0)+IF(AND(G366&gt;0,F366="ACCESSOIRES"),(VLOOKUP(G366,COÛTS!$A$1:$C$157,3,0)*(O366)),0)+IF(AND(F366="TRANSPORT",G366&gt;0),(VLOOKUP(G366,COÛTS!$A$1:$C$157,3,0)*(O366)),0)+IF(AND(F366="PRODUITS",G366="KIT COMPLET HABILLAGE CLOISON MODULAIRE (mL)"),(VLOOKUP(G366,COÛTS!$A$1:$C$157,3,0)*(M366/1000*O366)),0)+IF(AND(F366="MEDIA",H366&lt;0,G366&gt;0,P366="oui",Q366="RECTO/VERSO (Type Deux Simple Face)"),(VLOOKUP(G366,COÛTS!$A$1:$C$157,3,0)*(M366*(N366+480)/1000*O366/1000)),"0")+IF(AND(F366="MEDIA",H366&lt;0,G366&gt;0,P366="oui",Q366="MODULE TRIANGULAIRE"),(VLOOKUP(G366,COÛTS!$A$1:$C$157,3,0)*(M366*(N366+240)/1000*O366/1000)*2)+(VLOOKUP(G366,COÛTS!$A$1:$C$157,3,0)*(M366)/1000*0.24),"0")+IF(AND(F366="MEDIA",P366="oui",G366&gt;0,H366&lt;0,Q366="MODULE CARRÉ"),(VLOOKUP(G366,COÛTS!$A$1:$C$157,3,0)*(M366*(N366+240)/1000*O366/1000)*3)+(VLOOKUP(G366,COÛTS!$A$1:$C$157,3,0)*(M366)/1000*0.24),"0")+IF(AND(F366="MEDIA",H366&lt;0,P366="oui",G366&gt;0,Q366="RECTO (Type Chaussette)"),(VLOOKUP(G366,COÛTS!$A$1:$C$157,3,0)*(M366*(N366+60)/1000*O366/1000))))</f>
        <v>0</v>
      </c>
      <c r="AA366" s="6">
        <f>IF(R366="OUI",0,IF(AND(H366&gt;0,I366="OUI"),(VLOOKUP(H366,COÛTS!$A$1:$C$157,3,0)*(M366*N366/1000*O366/1000)),0))</f>
        <v>0</v>
      </c>
      <c r="AB366" s="6">
        <f t="shared" si="43"/>
        <v>0</v>
      </c>
      <c r="AC366" s="7">
        <f t="shared" si="44"/>
        <v>0</v>
      </c>
      <c r="AD366" s="6">
        <f t="shared" si="45"/>
        <v>0</v>
      </c>
      <c r="AE366" s="6">
        <f t="shared" si="46"/>
        <v>0</v>
      </c>
      <c r="AF366" s="6">
        <f>IF(R366="OUI",0,(IF(AND(P366="oui",Q366="RECTO (Type Chaussette, Simple Face)",SEMAINE!M368&lt;=2000),((COÛTS!$C$115*2*O366*SEMAINE!M366/1000)+(COÛTS!$C$109*O366*SEMAINE!M366/1000)+(COÛTS!$C$107*O366*SEMAINE!M366/1000)),"0")+(IF(AND(P366="oui",Q366="RECTO (Type Chaussette, Simple Face)",SEMAINE!M366&gt;2001,SEMAINE!M366&lt;=4000),((COÛTS!$C$114*2*O366)),"0"))+(IF(AND(P366="oui",Q366="RECTO (Type Chaussette, Simple Face)",SEMAINE!M366&gt;=4001,SEMAINE!M366&lt;=6000),((COÛTS!$C$114*4*O366)),"0"))+(IF(AND(P366="oui",Q366="RECTO (Type Chaussette, Simple Face)",SEMAINE!M366&gt;=6001,SEMAINE!M366&lt;=8000),((COÛTS!$C$114*6*O366)),"0"))+(IF(AND(P366="oui",Q366="RECTO (Type Chaussette, Simple Face)",SEMAINE!M366&gt;=8001,SEMAINE!M366&lt;=10000),((COÛTS!$C$114*8*O366)),0))))</f>
        <v>0</v>
      </c>
      <c r="AG366" s="6">
        <f>IF(R366="OUI",0,(IF(AND(F366="MEDIA",G366="NON TISSÉ (Type Drop)",P366="oui",Q366="RECTO (Type Chaussette)",SEMAINE!M369&lt;=2000),((COÛTS!$C$115*2*O366*SEMAINE!M366/1000)+(COÛTS!$C$109*O366*SEMAINE!M366/1000)+(COÛTS!$C$107*O366*SEMAINE!M366/1000)),"0")+(IF(AND(F366="MEDIA",P366="oui",Q366="RECTO (Type Chaussette)",SEMAINE!M366&gt;2001,SEMAINE!M366&lt;=4000),((COÛTS!$C$114*2*O366)),"0"))+(IF(AND(F366="MEDIA",P366="oui",Q366="RECTO (Type Chaussette)",SEMAINE!M366&gt;=4001,SEMAINE!M366&lt;=6000),((COÛTS!$C$114*4*O366)),"0"))+(IF(AND(F366="MEDIA",P366="oui",Q366="RECTO (Type Chaussette)",SEMAINE!M366&gt;=6001,SEMAINE!M366&lt;=8000),((COÛTS!$C$114*6*O366)),"0"))+(IF(AND(F366="MEDIA",P366="oui",Q366="RECTO (Type Chaussette)",SEMAINE!M366&gt;=8001,SEMAINE!M366&lt;=10000),((COÛTS!$C$114*8*O366)),0))))</f>
        <v>0</v>
      </c>
      <c r="AH366" s="6">
        <f>IF(R366="OUI",0,(IF(AND(F366="MEDIA",G366="NON TISSÉ (Type Drop)",P366="oui",Q366="RECTO/VERSO (Type Deux Simple Face)"),((COÛTS!$C$115*4*O366*SEMAINE!M366/1000)+(COÛTS!$C$110*O366*4)+(COÛTS!$C$107*O366*SEMAINE!M366/1000)),"0")+(IF(AND(F366="MEDIA",P366="oui",Q366="RECTO/VERSO (Type Deux Simple Face)",SEMAINE!M366&gt;2001,SEMAINE!M366&lt;=4000),((COÛTS!$C$114*2*O366)),"0"))+(IF(AND(F366="MEDIA",P366="oui",Q366="RECTO/VERSO (Type Deux Simple Face)",SEMAINE!M366&gt;=4001,SEMAINE!M366&lt;=6000),((COÛTS!$C$114*4*O366)),"0"))+(IF(AND(F366="MEDIA",P366="oui",Q366="RECTO/VERSO (Type Deux Simple Face)",SEMAINE!M366&gt;=6001,SEMAINE!M366&lt;=8000),((COÛTS!$C$114*6*O366)),"0"))+(IF(AND(F366="MEDIA",P366="oui",Q366="RECTO/VERSO (Type Deux Simple Face)",SEMAINE!M366&gt;=8001,SEMAINE!M366&lt;=10000),((COÛTS!$C$114*8*O366)),0))))</f>
        <v>0</v>
      </c>
      <c r="AI366" s="6">
        <f>IF(R366="OUI",0,(IF(AND(F366="MEDIA",G366="NON TISSÉ (Type Drop)",P366="oui",Q366="MODULE TRIANGULAIRE"),((COÛTS!$C$115*6*O366*SEMAINE!M366/1000)+(COÛTS!$C$112*O366*6)+(COÛTS!$C$107*O366*3)),"0")+(IF(AND(F366="MEDIA",P366="oui",Q366="MODULE TRIANGULAIRE",SEMAINE!M366&gt;2001,SEMAINE!M366&lt;=4000),((COÛTS!$C$114*2*O366*3)),"0"))+(IF(AND(F366="MEDIA",P366="oui",Q366="MODULE TRIANGULAIRE",SEMAINE!M366&gt;=4001,SEMAINE!M366&lt;=6000),((COÛTS!$C$114*4*O366*3)),"0"))+(IF(AND(F366="MEDIA",P366="oui",Q366="MODULE TRIANGULAIRE",SEMAINE!M366&gt;=6001,SEMAINE!M366&lt;=8000),((COÛTS!$C$114*6*O366*3)),"0"))+(IF(AND(F366="MEDIA",P366="oui",Q366="MODULE TRIANGULAIRE",SEMAINE!M366&gt;=8001,SEMAINE!M366&lt;=10000),((COÛTS!$C$114*8*O366*3)),0))))</f>
        <v>0</v>
      </c>
      <c r="AJ366" s="6">
        <f>IF(OR(R366="OUI",H366&gt;0),0,(IF(AND(F366="MEDIA",G366="NON TISSÉ (Type Drop)",P366="oui",Q366="MODULE CARRÉ"),((COÛTS!$C$115*8*O366*SEMAINE!M366/1000)+(COÛTS!$C$111*O366*8)+(COÛTS!$C$107*O366*4)),"0")+IF(AND(F366="MEDIA",G366="BÂCHE FRONTLIT 450gr (Type Bâche M1)",P366="oui",Q366="MODULE CARRÉ"),((COÛTS!$C$115*8*O366*SEMAINE!M366/1000)+(COÛTS!$C$111*O366*8)+(COÛTS!$C$107*O366*4)),"0")+(IF(AND(F366="MEDIA",P366="oui",Q366="MODULE CARRÉ",SEMAINE!M366&gt;2001,SEMAINE!M366&lt;=4000),((COÛTS!$C$114*2*O366*4)),"0"))+(IF(AND(F366="MEDIA",P366="oui",Q366="MODULE CARRÉ",SEMAINE!M366&gt;=4001,SEMAINE!M366&lt;=6000),((COÛTS!$C$114*4*O366*4)),"0"))+(IF(AND(F366="MEDIA",P366="oui",Q366="MODULE CARRÉ",SEMAINE!M366&gt;=6001,SEMAINE!M366&lt;=8000),((COÛTS!$C$114*6*O366*4)),"0"))+(IF(AND(F366="MEDIA",P366="oui",Q366="MODULE CARRÉ",SEMAINE!M366&gt;=8001,SEMAINE!M366&lt;=10000),((COÛTS!$C$114*8*O366*4)),"0"))))</f>
        <v>0</v>
      </c>
      <c r="AK366" s="38">
        <f>IF(Y366&gt;0,(VLOOKUP(Y366,DATA!$AB$2:$AC$102,2,0)),1)</f>
        <v>1</v>
      </c>
      <c r="AL366" s="53">
        <f t="shared" si="47"/>
        <v>0</v>
      </c>
    </row>
    <row r="367" spans="2:38" ht="25.05" customHeight="1" x14ac:dyDescent="0.25">
      <c r="B367" s="43" t="str">
        <f>COUNTIF($D$3:D367,D367)&amp;T_Semaine[[#This Row],[N°AFFAIRE]]</f>
        <v>0</v>
      </c>
      <c r="C367" s="50"/>
      <c r="D367" s="50"/>
      <c r="E367" s="50"/>
      <c r="F367" s="50"/>
      <c r="G367" s="50"/>
      <c r="H367" s="50"/>
      <c r="I367" s="50"/>
      <c r="J367" s="50"/>
      <c r="K367" s="50"/>
      <c r="L367" s="50"/>
      <c r="M367" s="91"/>
      <c r="N367" s="91"/>
      <c r="O367" s="50"/>
      <c r="P367" s="50"/>
      <c r="Q367" s="50"/>
      <c r="R367" s="50"/>
      <c r="S367" s="50"/>
      <c r="T367" s="95">
        <f t="shared" si="41"/>
        <v>0</v>
      </c>
      <c r="U367" s="36">
        <f t="shared" si="42"/>
        <v>0</v>
      </c>
      <c r="V367" s="43"/>
      <c r="W367" s="43"/>
      <c r="X367" s="6">
        <f t="shared" si="40"/>
        <v>0</v>
      </c>
      <c r="Y367" s="55"/>
      <c r="Z367" s="6">
        <f>(IF(R367="OUI",0,IF(AND(F367="MEDIA",G367&gt;0,O367&gt;0),(VLOOKUP(G367,COÛTS!$A$1:$C$157,3,0)*(M367*N367/1000*O367/1000)),0)+IF(AND(G367&gt;0,F367="HEURE"),(VLOOKUP(G367,COÛTS!$A$1:$C$157,3,0)*(O367)),0))+IF(AND(G367&gt;0,F367="DIVERS"),(VLOOKUP(G367,COÛTS!$A$1:$C$157,3,0)*(O367)),0)+IF(AND(G367&gt;0,F367="VEHICULE"),(VLOOKUP(G367,COÛTS!$A$1:$C$157,3,0)*(O367)),0)+IF(AND(G367&gt;0,F367="FACONNAGE"),(VLOOKUP(G367,COÛTS!$A$1:$C$157,3,0)*(O367)),0)+IF(AND(G367&gt;0,F367="ACCESSOIRES"),(VLOOKUP(G367,COÛTS!$A$1:$C$157,3,0)*(O367)),0)+IF(AND(F367="TRANSPORT",G367&gt;0),(VLOOKUP(G367,COÛTS!$A$1:$C$157,3,0)*(O367)),0)+IF(AND(F367="PRODUITS",G367="KIT COMPLET HABILLAGE CLOISON MODULAIRE (mL)"),(VLOOKUP(G367,COÛTS!$A$1:$C$157,3,0)*(M367/1000*O367)),0)+IF(AND(F367="MEDIA",H367&lt;0,G367&gt;0,P367="oui",Q367="RECTO/VERSO (Type Deux Simple Face)"),(VLOOKUP(G367,COÛTS!$A$1:$C$157,3,0)*(M367*(N367+480)/1000*O367/1000)),"0")+IF(AND(F367="MEDIA",H367&lt;0,G367&gt;0,P367="oui",Q367="MODULE TRIANGULAIRE"),(VLOOKUP(G367,COÛTS!$A$1:$C$157,3,0)*(M367*(N367+240)/1000*O367/1000)*2)+(VLOOKUP(G367,COÛTS!$A$1:$C$157,3,0)*(M367)/1000*0.24),"0")+IF(AND(F367="MEDIA",P367="oui",G367&gt;0,H367&lt;0,Q367="MODULE CARRÉ"),(VLOOKUP(G367,COÛTS!$A$1:$C$157,3,0)*(M367*(N367+240)/1000*O367/1000)*3)+(VLOOKUP(G367,COÛTS!$A$1:$C$157,3,0)*(M367)/1000*0.24),"0")+IF(AND(F367="MEDIA",H367&lt;0,P367="oui",G367&gt;0,Q367="RECTO (Type Chaussette)"),(VLOOKUP(G367,COÛTS!$A$1:$C$157,3,0)*(M367*(N367+60)/1000*O367/1000))))</f>
        <v>0</v>
      </c>
      <c r="AA367" s="6">
        <f>IF(R367="OUI",0,IF(AND(H367&gt;0,I367="OUI"),(VLOOKUP(H367,COÛTS!$A$1:$C$157,3,0)*(M367*N367/1000*O367/1000)),0))</f>
        <v>0</v>
      </c>
      <c r="AB367" s="6">
        <f t="shared" si="43"/>
        <v>0</v>
      </c>
      <c r="AC367" s="7">
        <f t="shared" si="44"/>
        <v>0</v>
      </c>
      <c r="AD367" s="6">
        <f t="shared" si="45"/>
        <v>0</v>
      </c>
      <c r="AE367" s="6">
        <f t="shared" si="46"/>
        <v>0</v>
      </c>
      <c r="AF367" s="6">
        <f>IF(R367="OUI",0,(IF(AND(P367="oui",Q367="RECTO (Type Chaussette, Simple Face)",SEMAINE!M369&lt;=2000),((COÛTS!$C$115*2*O367*SEMAINE!M367/1000)+(COÛTS!$C$109*O367*SEMAINE!M367/1000)+(COÛTS!$C$107*O367*SEMAINE!M367/1000)),"0")+(IF(AND(P367="oui",Q367="RECTO (Type Chaussette, Simple Face)",SEMAINE!M367&gt;2001,SEMAINE!M367&lt;=4000),((COÛTS!$C$114*2*O367)),"0"))+(IF(AND(P367="oui",Q367="RECTO (Type Chaussette, Simple Face)",SEMAINE!M367&gt;=4001,SEMAINE!M367&lt;=6000),((COÛTS!$C$114*4*O367)),"0"))+(IF(AND(P367="oui",Q367="RECTO (Type Chaussette, Simple Face)",SEMAINE!M367&gt;=6001,SEMAINE!M367&lt;=8000),((COÛTS!$C$114*6*O367)),"0"))+(IF(AND(P367="oui",Q367="RECTO (Type Chaussette, Simple Face)",SEMAINE!M367&gt;=8001,SEMAINE!M367&lt;=10000),((COÛTS!$C$114*8*O367)),0))))</f>
        <v>0</v>
      </c>
      <c r="AG367" s="6">
        <f>IF(R367="OUI",0,(IF(AND(F367="MEDIA",G367="NON TISSÉ (Type Drop)",P367="oui",Q367="RECTO (Type Chaussette)",SEMAINE!M370&lt;=2000),((COÛTS!$C$115*2*O367*SEMAINE!M367/1000)+(COÛTS!$C$109*O367*SEMAINE!M367/1000)+(COÛTS!$C$107*O367*SEMAINE!M367/1000)),"0")+(IF(AND(F367="MEDIA",P367="oui",Q367="RECTO (Type Chaussette)",SEMAINE!M367&gt;2001,SEMAINE!M367&lt;=4000),((COÛTS!$C$114*2*O367)),"0"))+(IF(AND(F367="MEDIA",P367="oui",Q367="RECTO (Type Chaussette)",SEMAINE!M367&gt;=4001,SEMAINE!M367&lt;=6000),((COÛTS!$C$114*4*O367)),"0"))+(IF(AND(F367="MEDIA",P367="oui",Q367="RECTO (Type Chaussette)",SEMAINE!M367&gt;=6001,SEMAINE!M367&lt;=8000),((COÛTS!$C$114*6*O367)),"0"))+(IF(AND(F367="MEDIA",P367="oui",Q367="RECTO (Type Chaussette)",SEMAINE!M367&gt;=8001,SEMAINE!M367&lt;=10000),((COÛTS!$C$114*8*O367)),0))))</f>
        <v>0</v>
      </c>
      <c r="AH367" s="6">
        <f>IF(R367="OUI",0,(IF(AND(F367="MEDIA",G367="NON TISSÉ (Type Drop)",P367="oui",Q367="RECTO/VERSO (Type Deux Simple Face)"),((COÛTS!$C$115*4*O367*SEMAINE!M367/1000)+(COÛTS!$C$110*O367*4)+(COÛTS!$C$107*O367*SEMAINE!M367/1000)),"0")+(IF(AND(F367="MEDIA",P367="oui",Q367="RECTO/VERSO (Type Deux Simple Face)",SEMAINE!M367&gt;2001,SEMAINE!M367&lt;=4000),((COÛTS!$C$114*2*O367)),"0"))+(IF(AND(F367="MEDIA",P367="oui",Q367="RECTO/VERSO (Type Deux Simple Face)",SEMAINE!M367&gt;=4001,SEMAINE!M367&lt;=6000),((COÛTS!$C$114*4*O367)),"0"))+(IF(AND(F367="MEDIA",P367="oui",Q367="RECTO/VERSO (Type Deux Simple Face)",SEMAINE!M367&gt;=6001,SEMAINE!M367&lt;=8000),((COÛTS!$C$114*6*O367)),"0"))+(IF(AND(F367="MEDIA",P367="oui",Q367="RECTO/VERSO (Type Deux Simple Face)",SEMAINE!M367&gt;=8001,SEMAINE!M367&lt;=10000),((COÛTS!$C$114*8*O367)),0))))</f>
        <v>0</v>
      </c>
      <c r="AI367" s="6">
        <f>IF(R367="OUI",0,(IF(AND(F367="MEDIA",G367="NON TISSÉ (Type Drop)",P367="oui",Q367="MODULE TRIANGULAIRE"),((COÛTS!$C$115*6*O367*SEMAINE!M367/1000)+(COÛTS!$C$112*O367*6)+(COÛTS!$C$107*O367*3)),"0")+(IF(AND(F367="MEDIA",P367="oui",Q367="MODULE TRIANGULAIRE",SEMAINE!M367&gt;2001,SEMAINE!M367&lt;=4000),((COÛTS!$C$114*2*O367*3)),"0"))+(IF(AND(F367="MEDIA",P367="oui",Q367="MODULE TRIANGULAIRE",SEMAINE!M367&gt;=4001,SEMAINE!M367&lt;=6000),((COÛTS!$C$114*4*O367*3)),"0"))+(IF(AND(F367="MEDIA",P367="oui",Q367="MODULE TRIANGULAIRE",SEMAINE!M367&gt;=6001,SEMAINE!M367&lt;=8000),((COÛTS!$C$114*6*O367*3)),"0"))+(IF(AND(F367="MEDIA",P367="oui",Q367="MODULE TRIANGULAIRE",SEMAINE!M367&gt;=8001,SEMAINE!M367&lt;=10000),((COÛTS!$C$114*8*O367*3)),0))))</f>
        <v>0</v>
      </c>
      <c r="AJ367" s="6">
        <f>IF(OR(R367="OUI",H367&gt;0),0,(IF(AND(F367="MEDIA",G367="NON TISSÉ (Type Drop)",P367="oui",Q367="MODULE CARRÉ"),((COÛTS!$C$115*8*O367*SEMAINE!M367/1000)+(COÛTS!$C$111*O367*8)+(COÛTS!$C$107*O367*4)),"0")+IF(AND(F367="MEDIA",G367="BÂCHE FRONTLIT 450gr (Type Bâche M1)",P367="oui",Q367="MODULE CARRÉ"),((COÛTS!$C$115*8*O367*SEMAINE!M367/1000)+(COÛTS!$C$111*O367*8)+(COÛTS!$C$107*O367*4)),"0")+(IF(AND(F367="MEDIA",P367="oui",Q367="MODULE CARRÉ",SEMAINE!M367&gt;2001,SEMAINE!M367&lt;=4000),((COÛTS!$C$114*2*O367*4)),"0"))+(IF(AND(F367="MEDIA",P367="oui",Q367="MODULE CARRÉ",SEMAINE!M367&gt;=4001,SEMAINE!M367&lt;=6000),((COÛTS!$C$114*4*O367*4)),"0"))+(IF(AND(F367="MEDIA",P367="oui",Q367="MODULE CARRÉ",SEMAINE!M367&gt;=6001,SEMAINE!M367&lt;=8000),((COÛTS!$C$114*6*O367*4)),"0"))+(IF(AND(F367="MEDIA",P367="oui",Q367="MODULE CARRÉ",SEMAINE!M367&gt;=8001,SEMAINE!M367&lt;=10000),((COÛTS!$C$114*8*O367*4)),"0"))))</f>
        <v>0</v>
      </c>
      <c r="AK367" s="38">
        <f>IF(Y367&gt;0,(VLOOKUP(Y367,DATA!$AB$2:$AC$102,2,0)),1)</f>
        <v>1</v>
      </c>
      <c r="AL367" s="53">
        <f t="shared" si="47"/>
        <v>0</v>
      </c>
    </row>
    <row r="368" spans="2:38" ht="25.05" customHeight="1" x14ac:dyDescent="0.25">
      <c r="B368" s="43" t="str">
        <f>COUNTIF($D$3:D368,D368)&amp;T_Semaine[[#This Row],[N°AFFAIRE]]</f>
        <v>0</v>
      </c>
      <c r="C368" s="50"/>
      <c r="D368" s="50"/>
      <c r="E368" s="50"/>
      <c r="F368" s="50"/>
      <c r="G368" s="50"/>
      <c r="H368" s="50"/>
      <c r="I368" s="50"/>
      <c r="J368" s="50"/>
      <c r="K368" s="50"/>
      <c r="L368" s="50"/>
      <c r="M368" s="91"/>
      <c r="N368" s="91"/>
      <c r="O368" s="50"/>
      <c r="P368" s="50"/>
      <c r="Q368" s="50"/>
      <c r="R368" s="50"/>
      <c r="S368" s="50"/>
      <c r="T368" s="95">
        <f t="shared" si="41"/>
        <v>0</v>
      </c>
      <c r="U368" s="36">
        <f t="shared" si="42"/>
        <v>0</v>
      </c>
      <c r="V368" s="43"/>
      <c r="W368" s="43"/>
      <c r="X368" s="6">
        <f t="shared" si="40"/>
        <v>0</v>
      </c>
      <c r="Y368" s="55"/>
      <c r="Z368" s="6">
        <f>(IF(R368="OUI",0,IF(AND(F368="MEDIA",G368&gt;0,O368&gt;0),(VLOOKUP(G368,COÛTS!$A$1:$C$157,3,0)*(M368*N368/1000*O368/1000)),0)+IF(AND(G368&gt;0,F368="HEURE"),(VLOOKUP(G368,COÛTS!$A$1:$C$157,3,0)*(O368)),0))+IF(AND(G368&gt;0,F368="DIVERS"),(VLOOKUP(G368,COÛTS!$A$1:$C$157,3,0)*(O368)),0)+IF(AND(G368&gt;0,F368="VEHICULE"),(VLOOKUP(G368,COÛTS!$A$1:$C$157,3,0)*(O368)),0)+IF(AND(G368&gt;0,F368="FACONNAGE"),(VLOOKUP(G368,COÛTS!$A$1:$C$157,3,0)*(O368)),0)+IF(AND(G368&gt;0,F368="ACCESSOIRES"),(VLOOKUP(G368,COÛTS!$A$1:$C$157,3,0)*(O368)),0)+IF(AND(F368="TRANSPORT",G368&gt;0),(VLOOKUP(G368,COÛTS!$A$1:$C$157,3,0)*(O368)),0)+IF(AND(F368="PRODUITS",G368="KIT COMPLET HABILLAGE CLOISON MODULAIRE (mL)"),(VLOOKUP(G368,COÛTS!$A$1:$C$157,3,0)*(M368/1000*O368)),0)+IF(AND(F368="MEDIA",H368&lt;0,G368&gt;0,P368="oui",Q368="RECTO/VERSO (Type Deux Simple Face)"),(VLOOKUP(G368,COÛTS!$A$1:$C$157,3,0)*(M368*(N368+480)/1000*O368/1000)),"0")+IF(AND(F368="MEDIA",H368&lt;0,G368&gt;0,P368="oui",Q368="MODULE TRIANGULAIRE"),(VLOOKUP(G368,COÛTS!$A$1:$C$157,3,0)*(M368*(N368+240)/1000*O368/1000)*2)+(VLOOKUP(G368,COÛTS!$A$1:$C$157,3,0)*(M368)/1000*0.24),"0")+IF(AND(F368="MEDIA",P368="oui",G368&gt;0,H368&lt;0,Q368="MODULE CARRÉ"),(VLOOKUP(G368,COÛTS!$A$1:$C$157,3,0)*(M368*(N368+240)/1000*O368/1000)*3)+(VLOOKUP(G368,COÛTS!$A$1:$C$157,3,0)*(M368)/1000*0.24),"0")+IF(AND(F368="MEDIA",H368&lt;0,P368="oui",G368&gt;0,Q368="RECTO (Type Chaussette)"),(VLOOKUP(G368,COÛTS!$A$1:$C$157,3,0)*(M368*(N368+60)/1000*O368/1000))))</f>
        <v>0</v>
      </c>
      <c r="AA368" s="6">
        <f>IF(R368="OUI",0,IF(AND(H368&gt;0,I368="OUI"),(VLOOKUP(H368,COÛTS!$A$1:$C$157,3,0)*(M368*N368/1000*O368/1000)),0))</f>
        <v>0</v>
      </c>
      <c r="AB368" s="6">
        <f t="shared" si="43"/>
        <v>0</v>
      </c>
      <c r="AC368" s="7">
        <f t="shared" si="44"/>
        <v>0</v>
      </c>
      <c r="AD368" s="6">
        <f t="shared" si="45"/>
        <v>0</v>
      </c>
      <c r="AE368" s="6">
        <f t="shared" si="46"/>
        <v>0</v>
      </c>
      <c r="AF368" s="6">
        <f>IF(R368="OUI",0,(IF(AND(P368="oui",Q368="RECTO (Type Chaussette, Simple Face)",SEMAINE!M370&lt;=2000),((COÛTS!$C$115*2*O368*SEMAINE!M368/1000)+(COÛTS!$C$109*O368*SEMAINE!M368/1000)+(COÛTS!$C$107*O368*SEMAINE!M368/1000)),"0")+(IF(AND(P368="oui",Q368="RECTO (Type Chaussette, Simple Face)",SEMAINE!M368&gt;2001,SEMAINE!M368&lt;=4000),((COÛTS!$C$114*2*O368)),"0"))+(IF(AND(P368="oui",Q368="RECTO (Type Chaussette, Simple Face)",SEMAINE!M368&gt;=4001,SEMAINE!M368&lt;=6000),((COÛTS!$C$114*4*O368)),"0"))+(IF(AND(P368="oui",Q368="RECTO (Type Chaussette, Simple Face)",SEMAINE!M368&gt;=6001,SEMAINE!M368&lt;=8000),((COÛTS!$C$114*6*O368)),"0"))+(IF(AND(P368="oui",Q368="RECTO (Type Chaussette, Simple Face)",SEMAINE!M368&gt;=8001,SEMAINE!M368&lt;=10000),((COÛTS!$C$114*8*O368)),0))))</f>
        <v>0</v>
      </c>
      <c r="AG368" s="6">
        <f>IF(R368="OUI",0,(IF(AND(F368="MEDIA",G368="NON TISSÉ (Type Drop)",P368="oui",Q368="RECTO (Type Chaussette)",SEMAINE!M371&lt;=2000),((COÛTS!$C$115*2*O368*SEMAINE!M368/1000)+(COÛTS!$C$109*O368*SEMAINE!M368/1000)+(COÛTS!$C$107*O368*SEMAINE!M368/1000)),"0")+(IF(AND(F368="MEDIA",P368="oui",Q368="RECTO (Type Chaussette)",SEMAINE!M368&gt;2001,SEMAINE!M368&lt;=4000),((COÛTS!$C$114*2*O368)),"0"))+(IF(AND(F368="MEDIA",P368="oui",Q368="RECTO (Type Chaussette)",SEMAINE!M368&gt;=4001,SEMAINE!M368&lt;=6000),((COÛTS!$C$114*4*O368)),"0"))+(IF(AND(F368="MEDIA",P368="oui",Q368="RECTO (Type Chaussette)",SEMAINE!M368&gt;=6001,SEMAINE!M368&lt;=8000),((COÛTS!$C$114*6*O368)),"0"))+(IF(AND(F368="MEDIA",P368="oui",Q368="RECTO (Type Chaussette)",SEMAINE!M368&gt;=8001,SEMAINE!M368&lt;=10000),((COÛTS!$C$114*8*O368)),0))))</f>
        <v>0</v>
      </c>
      <c r="AH368" s="6">
        <f>IF(R368="OUI",0,(IF(AND(F368="MEDIA",G368="NON TISSÉ (Type Drop)",P368="oui",Q368="RECTO/VERSO (Type Deux Simple Face)"),((COÛTS!$C$115*4*O368*SEMAINE!M368/1000)+(COÛTS!$C$110*O368*4)+(COÛTS!$C$107*O368*SEMAINE!M368/1000)),"0")+(IF(AND(F368="MEDIA",P368="oui",Q368="RECTO/VERSO (Type Deux Simple Face)",SEMAINE!M368&gt;2001,SEMAINE!M368&lt;=4000),((COÛTS!$C$114*2*O368)),"0"))+(IF(AND(F368="MEDIA",P368="oui",Q368="RECTO/VERSO (Type Deux Simple Face)",SEMAINE!M368&gt;=4001,SEMAINE!M368&lt;=6000),((COÛTS!$C$114*4*O368)),"0"))+(IF(AND(F368="MEDIA",P368="oui",Q368="RECTO/VERSO (Type Deux Simple Face)",SEMAINE!M368&gt;=6001,SEMAINE!M368&lt;=8000),((COÛTS!$C$114*6*O368)),"0"))+(IF(AND(F368="MEDIA",P368="oui",Q368="RECTO/VERSO (Type Deux Simple Face)",SEMAINE!M368&gt;=8001,SEMAINE!M368&lt;=10000),((COÛTS!$C$114*8*O368)),0))))</f>
        <v>0</v>
      </c>
      <c r="AI368" s="6">
        <f>IF(R368="OUI",0,(IF(AND(F368="MEDIA",G368="NON TISSÉ (Type Drop)",P368="oui",Q368="MODULE TRIANGULAIRE"),((COÛTS!$C$115*6*O368*SEMAINE!M368/1000)+(COÛTS!$C$112*O368*6)+(COÛTS!$C$107*O368*3)),"0")+(IF(AND(F368="MEDIA",P368="oui",Q368="MODULE TRIANGULAIRE",SEMAINE!M368&gt;2001,SEMAINE!M368&lt;=4000),((COÛTS!$C$114*2*O368*3)),"0"))+(IF(AND(F368="MEDIA",P368="oui",Q368="MODULE TRIANGULAIRE",SEMAINE!M368&gt;=4001,SEMAINE!M368&lt;=6000),((COÛTS!$C$114*4*O368*3)),"0"))+(IF(AND(F368="MEDIA",P368="oui",Q368="MODULE TRIANGULAIRE",SEMAINE!M368&gt;=6001,SEMAINE!M368&lt;=8000),((COÛTS!$C$114*6*O368*3)),"0"))+(IF(AND(F368="MEDIA",P368="oui",Q368="MODULE TRIANGULAIRE",SEMAINE!M368&gt;=8001,SEMAINE!M368&lt;=10000),((COÛTS!$C$114*8*O368*3)),0))))</f>
        <v>0</v>
      </c>
      <c r="AJ368" s="6">
        <f>IF(OR(R368="OUI",H368&gt;0),0,(IF(AND(F368="MEDIA",G368="NON TISSÉ (Type Drop)",P368="oui",Q368="MODULE CARRÉ"),((COÛTS!$C$115*8*O368*SEMAINE!M368/1000)+(COÛTS!$C$111*O368*8)+(COÛTS!$C$107*O368*4)),"0")+IF(AND(F368="MEDIA",G368="BÂCHE FRONTLIT 450gr (Type Bâche M1)",P368="oui",Q368="MODULE CARRÉ"),((COÛTS!$C$115*8*O368*SEMAINE!M368/1000)+(COÛTS!$C$111*O368*8)+(COÛTS!$C$107*O368*4)),"0")+(IF(AND(F368="MEDIA",P368="oui",Q368="MODULE CARRÉ",SEMAINE!M368&gt;2001,SEMAINE!M368&lt;=4000),((COÛTS!$C$114*2*O368*4)),"0"))+(IF(AND(F368="MEDIA",P368="oui",Q368="MODULE CARRÉ",SEMAINE!M368&gt;=4001,SEMAINE!M368&lt;=6000),((COÛTS!$C$114*4*O368*4)),"0"))+(IF(AND(F368="MEDIA",P368="oui",Q368="MODULE CARRÉ",SEMAINE!M368&gt;=6001,SEMAINE!M368&lt;=8000),((COÛTS!$C$114*6*O368*4)),"0"))+(IF(AND(F368="MEDIA",P368="oui",Q368="MODULE CARRÉ",SEMAINE!M368&gt;=8001,SEMAINE!M368&lt;=10000),((COÛTS!$C$114*8*O368*4)),"0"))))</f>
        <v>0</v>
      </c>
      <c r="AK368" s="38">
        <f>IF(Y368&gt;0,(VLOOKUP(Y368,DATA!$AB$2:$AC$102,2,0)),1)</f>
        <v>1</v>
      </c>
      <c r="AL368" s="53">
        <f t="shared" si="47"/>
        <v>0</v>
      </c>
    </row>
    <row r="369" spans="2:38" ht="25.05" customHeight="1" x14ac:dyDescent="0.25">
      <c r="B369" s="43" t="str">
        <f>COUNTIF($D$3:D369,D369)&amp;T_Semaine[[#This Row],[N°AFFAIRE]]</f>
        <v>0</v>
      </c>
      <c r="C369" s="50"/>
      <c r="D369" s="50"/>
      <c r="E369" s="50"/>
      <c r="F369" s="50"/>
      <c r="G369" s="50"/>
      <c r="H369" s="50"/>
      <c r="I369" s="50"/>
      <c r="J369" s="50"/>
      <c r="K369" s="50"/>
      <c r="L369" s="50"/>
      <c r="M369" s="91"/>
      <c r="N369" s="91"/>
      <c r="O369" s="50"/>
      <c r="P369" s="50"/>
      <c r="Q369" s="50"/>
      <c r="R369" s="50"/>
      <c r="S369" s="50"/>
      <c r="T369" s="95">
        <f t="shared" si="41"/>
        <v>0</v>
      </c>
      <c r="U369" s="36">
        <f t="shared" si="42"/>
        <v>0</v>
      </c>
      <c r="V369" s="43"/>
      <c r="W369" s="43"/>
      <c r="X369" s="6">
        <f t="shared" si="40"/>
        <v>0</v>
      </c>
      <c r="Y369" s="55"/>
      <c r="Z369" s="6">
        <f>(IF(R369="OUI",0,IF(AND(F369="MEDIA",G369&gt;0,O369&gt;0),(VLOOKUP(G369,COÛTS!$A$1:$C$157,3,0)*(M369*N369/1000*O369/1000)),0)+IF(AND(G369&gt;0,F369="HEURE"),(VLOOKUP(G369,COÛTS!$A$1:$C$157,3,0)*(O369)),0))+IF(AND(G369&gt;0,F369="DIVERS"),(VLOOKUP(G369,COÛTS!$A$1:$C$157,3,0)*(O369)),0)+IF(AND(G369&gt;0,F369="VEHICULE"),(VLOOKUP(G369,COÛTS!$A$1:$C$157,3,0)*(O369)),0)+IF(AND(G369&gt;0,F369="FACONNAGE"),(VLOOKUP(G369,COÛTS!$A$1:$C$157,3,0)*(O369)),0)+IF(AND(G369&gt;0,F369="ACCESSOIRES"),(VLOOKUP(G369,COÛTS!$A$1:$C$157,3,0)*(O369)),0)+IF(AND(F369="TRANSPORT",G369&gt;0),(VLOOKUP(G369,COÛTS!$A$1:$C$157,3,0)*(O369)),0)+IF(AND(F369="PRODUITS",G369="KIT COMPLET HABILLAGE CLOISON MODULAIRE (mL)"),(VLOOKUP(G369,COÛTS!$A$1:$C$157,3,0)*(M369/1000*O369)),0)+IF(AND(F369="MEDIA",H369&lt;0,G369&gt;0,P369="oui",Q369="RECTO/VERSO (Type Deux Simple Face)"),(VLOOKUP(G369,COÛTS!$A$1:$C$157,3,0)*(M369*(N369+480)/1000*O369/1000)),"0")+IF(AND(F369="MEDIA",H369&lt;0,G369&gt;0,P369="oui",Q369="MODULE TRIANGULAIRE"),(VLOOKUP(G369,COÛTS!$A$1:$C$157,3,0)*(M369*(N369+240)/1000*O369/1000)*2)+(VLOOKUP(G369,COÛTS!$A$1:$C$157,3,0)*(M369)/1000*0.24),"0")+IF(AND(F369="MEDIA",P369="oui",G369&gt;0,H369&lt;0,Q369="MODULE CARRÉ"),(VLOOKUP(G369,COÛTS!$A$1:$C$157,3,0)*(M369*(N369+240)/1000*O369/1000)*3)+(VLOOKUP(G369,COÛTS!$A$1:$C$157,3,0)*(M369)/1000*0.24),"0")+IF(AND(F369="MEDIA",H369&lt;0,P369="oui",G369&gt;0,Q369="RECTO (Type Chaussette)"),(VLOOKUP(G369,COÛTS!$A$1:$C$157,3,0)*(M369*(N369+60)/1000*O369/1000))))</f>
        <v>0</v>
      </c>
      <c r="AA369" s="6">
        <f>IF(R369="OUI",0,IF(AND(H369&gt;0,I369="OUI"),(VLOOKUP(H369,COÛTS!$A$1:$C$157,3,0)*(M369*N369/1000*O369/1000)),0))</f>
        <v>0</v>
      </c>
      <c r="AB369" s="6">
        <f t="shared" si="43"/>
        <v>0</v>
      </c>
      <c r="AC369" s="7">
        <f t="shared" si="44"/>
        <v>0</v>
      </c>
      <c r="AD369" s="6">
        <f t="shared" si="45"/>
        <v>0</v>
      </c>
      <c r="AE369" s="6">
        <f t="shared" si="46"/>
        <v>0</v>
      </c>
      <c r="AF369" s="6">
        <f>IF(R369="OUI",0,(IF(AND(P369="oui",Q369="RECTO (Type Chaussette, Simple Face)",SEMAINE!M371&lt;=2000),((COÛTS!$C$115*2*O369*SEMAINE!M369/1000)+(COÛTS!$C$109*O369*SEMAINE!M369/1000)+(COÛTS!$C$107*O369*SEMAINE!M369/1000)),"0")+(IF(AND(P369="oui",Q369="RECTO (Type Chaussette, Simple Face)",SEMAINE!M369&gt;2001,SEMAINE!M369&lt;=4000),((COÛTS!$C$114*2*O369)),"0"))+(IF(AND(P369="oui",Q369="RECTO (Type Chaussette, Simple Face)",SEMAINE!M369&gt;=4001,SEMAINE!M369&lt;=6000),((COÛTS!$C$114*4*O369)),"0"))+(IF(AND(P369="oui",Q369="RECTO (Type Chaussette, Simple Face)",SEMAINE!M369&gt;=6001,SEMAINE!M369&lt;=8000),((COÛTS!$C$114*6*O369)),"0"))+(IF(AND(P369="oui",Q369="RECTO (Type Chaussette, Simple Face)",SEMAINE!M369&gt;=8001,SEMAINE!M369&lt;=10000),((COÛTS!$C$114*8*O369)),0))))</f>
        <v>0</v>
      </c>
      <c r="AG369" s="6">
        <f>IF(R369="OUI",0,(IF(AND(F369="MEDIA",G369="NON TISSÉ (Type Drop)",P369="oui",Q369="RECTO (Type Chaussette)",SEMAINE!M372&lt;=2000),((COÛTS!$C$115*2*O369*SEMAINE!M369/1000)+(COÛTS!$C$109*O369*SEMAINE!M369/1000)+(COÛTS!$C$107*O369*SEMAINE!M369/1000)),"0")+(IF(AND(F369="MEDIA",P369="oui",Q369="RECTO (Type Chaussette)",SEMAINE!M369&gt;2001,SEMAINE!M369&lt;=4000),((COÛTS!$C$114*2*O369)),"0"))+(IF(AND(F369="MEDIA",P369="oui",Q369="RECTO (Type Chaussette)",SEMAINE!M369&gt;=4001,SEMAINE!M369&lt;=6000),((COÛTS!$C$114*4*O369)),"0"))+(IF(AND(F369="MEDIA",P369="oui",Q369="RECTO (Type Chaussette)",SEMAINE!M369&gt;=6001,SEMAINE!M369&lt;=8000),((COÛTS!$C$114*6*O369)),"0"))+(IF(AND(F369="MEDIA",P369="oui",Q369="RECTO (Type Chaussette)",SEMAINE!M369&gt;=8001,SEMAINE!M369&lt;=10000),((COÛTS!$C$114*8*O369)),0))))</f>
        <v>0</v>
      </c>
      <c r="AH369" s="6">
        <f>IF(R369="OUI",0,(IF(AND(F369="MEDIA",G369="NON TISSÉ (Type Drop)",P369="oui",Q369="RECTO/VERSO (Type Deux Simple Face)"),((COÛTS!$C$115*4*O369*SEMAINE!M369/1000)+(COÛTS!$C$110*O369*4)+(COÛTS!$C$107*O369*SEMAINE!M369/1000)),"0")+(IF(AND(F369="MEDIA",P369="oui",Q369="RECTO/VERSO (Type Deux Simple Face)",SEMAINE!M369&gt;2001,SEMAINE!M369&lt;=4000),((COÛTS!$C$114*2*O369)),"0"))+(IF(AND(F369="MEDIA",P369="oui",Q369="RECTO/VERSO (Type Deux Simple Face)",SEMAINE!M369&gt;=4001,SEMAINE!M369&lt;=6000),((COÛTS!$C$114*4*O369)),"0"))+(IF(AND(F369="MEDIA",P369="oui",Q369="RECTO/VERSO (Type Deux Simple Face)",SEMAINE!M369&gt;=6001,SEMAINE!M369&lt;=8000),((COÛTS!$C$114*6*O369)),"0"))+(IF(AND(F369="MEDIA",P369="oui",Q369="RECTO/VERSO (Type Deux Simple Face)",SEMAINE!M369&gt;=8001,SEMAINE!M369&lt;=10000),((COÛTS!$C$114*8*O369)),0))))</f>
        <v>0</v>
      </c>
      <c r="AI369" s="6">
        <f>IF(R369="OUI",0,(IF(AND(F369="MEDIA",G369="NON TISSÉ (Type Drop)",P369="oui",Q369="MODULE TRIANGULAIRE"),((COÛTS!$C$115*6*O369*SEMAINE!M369/1000)+(COÛTS!$C$112*O369*6)+(COÛTS!$C$107*O369*3)),"0")+(IF(AND(F369="MEDIA",P369="oui",Q369="MODULE TRIANGULAIRE",SEMAINE!M369&gt;2001,SEMAINE!M369&lt;=4000),((COÛTS!$C$114*2*O369*3)),"0"))+(IF(AND(F369="MEDIA",P369="oui",Q369="MODULE TRIANGULAIRE",SEMAINE!M369&gt;=4001,SEMAINE!M369&lt;=6000),((COÛTS!$C$114*4*O369*3)),"0"))+(IF(AND(F369="MEDIA",P369="oui",Q369="MODULE TRIANGULAIRE",SEMAINE!M369&gt;=6001,SEMAINE!M369&lt;=8000),((COÛTS!$C$114*6*O369*3)),"0"))+(IF(AND(F369="MEDIA",P369="oui",Q369="MODULE TRIANGULAIRE",SEMAINE!M369&gt;=8001,SEMAINE!M369&lt;=10000),((COÛTS!$C$114*8*O369*3)),0))))</f>
        <v>0</v>
      </c>
      <c r="AJ369" s="6">
        <f>IF(OR(R369="OUI",H369&gt;0),0,(IF(AND(F369="MEDIA",G369="NON TISSÉ (Type Drop)",P369="oui",Q369="MODULE CARRÉ"),((COÛTS!$C$115*8*O369*SEMAINE!M369/1000)+(COÛTS!$C$111*O369*8)+(COÛTS!$C$107*O369*4)),"0")+IF(AND(F369="MEDIA",G369="BÂCHE FRONTLIT 450gr (Type Bâche M1)",P369="oui",Q369="MODULE CARRÉ"),((COÛTS!$C$115*8*O369*SEMAINE!M369/1000)+(COÛTS!$C$111*O369*8)+(COÛTS!$C$107*O369*4)),"0")+(IF(AND(F369="MEDIA",P369="oui",Q369="MODULE CARRÉ",SEMAINE!M369&gt;2001,SEMAINE!M369&lt;=4000),((COÛTS!$C$114*2*O369*4)),"0"))+(IF(AND(F369="MEDIA",P369="oui",Q369="MODULE CARRÉ",SEMAINE!M369&gt;=4001,SEMAINE!M369&lt;=6000),((COÛTS!$C$114*4*O369*4)),"0"))+(IF(AND(F369="MEDIA",P369="oui",Q369="MODULE CARRÉ",SEMAINE!M369&gt;=6001,SEMAINE!M369&lt;=8000),((COÛTS!$C$114*6*O369*4)),"0"))+(IF(AND(F369="MEDIA",P369="oui",Q369="MODULE CARRÉ",SEMAINE!M369&gt;=8001,SEMAINE!M369&lt;=10000),((COÛTS!$C$114*8*O369*4)),"0"))))</f>
        <v>0</v>
      </c>
      <c r="AK369" s="38">
        <f>IF(Y369&gt;0,(VLOOKUP(Y369,DATA!$AB$2:$AC$102,2,0)),1)</f>
        <v>1</v>
      </c>
      <c r="AL369" s="53">
        <f t="shared" si="47"/>
        <v>0</v>
      </c>
    </row>
    <row r="370" spans="2:38" ht="25.05" customHeight="1" x14ac:dyDescent="0.25">
      <c r="B370" s="43" t="str">
        <f>COUNTIF($D$3:D370,D370)&amp;T_Semaine[[#This Row],[N°AFFAIRE]]</f>
        <v>0</v>
      </c>
      <c r="C370" s="50"/>
      <c r="D370" s="50"/>
      <c r="E370" s="50"/>
      <c r="F370" s="50"/>
      <c r="G370" s="50"/>
      <c r="H370" s="50"/>
      <c r="I370" s="50"/>
      <c r="J370" s="50"/>
      <c r="K370" s="50"/>
      <c r="L370" s="50"/>
      <c r="M370" s="91"/>
      <c r="N370" s="91"/>
      <c r="O370" s="50"/>
      <c r="P370" s="50"/>
      <c r="Q370" s="50"/>
      <c r="R370" s="50"/>
      <c r="S370" s="50"/>
      <c r="T370" s="95">
        <f t="shared" si="41"/>
        <v>0</v>
      </c>
      <c r="U370" s="36">
        <f t="shared" si="42"/>
        <v>0</v>
      </c>
      <c r="V370" s="43"/>
      <c r="W370" s="43"/>
      <c r="X370" s="6">
        <f t="shared" si="40"/>
        <v>0</v>
      </c>
      <c r="Y370" s="55"/>
      <c r="Z370" s="6">
        <f>(IF(R370="OUI",0,IF(AND(F370="MEDIA",G370&gt;0,O370&gt;0),(VLOOKUP(G370,COÛTS!$A$1:$C$157,3,0)*(M370*N370/1000*O370/1000)),0)+IF(AND(G370&gt;0,F370="HEURE"),(VLOOKUP(G370,COÛTS!$A$1:$C$157,3,0)*(O370)),0))+IF(AND(G370&gt;0,F370="DIVERS"),(VLOOKUP(G370,COÛTS!$A$1:$C$157,3,0)*(O370)),0)+IF(AND(G370&gt;0,F370="VEHICULE"),(VLOOKUP(G370,COÛTS!$A$1:$C$157,3,0)*(O370)),0)+IF(AND(G370&gt;0,F370="FACONNAGE"),(VLOOKUP(G370,COÛTS!$A$1:$C$157,3,0)*(O370)),0)+IF(AND(G370&gt;0,F370="ACCESSOIRES"),(VLOOKUP(G370,COÛTS!$A$1:$C$157,3,0)*(O370)),0)+IF(AND(F370="TRANSPORT",G370&gt;0),(VLOOKUP(G370,COÛTS!$A$1:$C$157,3,0)*(O370)),0)+IF(AND(F370="PRODUITS",G370="KIT COMPLET HABILLAGE CLOISON MODULAIRE (mL)"),(VLOOKUP(G370,COÛTS!$A$1:$C$157,3,0)*(M370/1000*O370)),0)+IF(AND(F370="MEDIA",H370&lt;0,G370&gt;0,P370="oui",Q370="RECTO/VERSO (Type Deux Simple Face)"),(VLOOKUP(G370,COÛTS!$A$1:$C$157,3,0)*(M370*(N370+480)/1000*O370/1000)),"0")+IF(AND(F370="MEDIA",H370&lt;0,G370&gt;0,P370="oui",Q370="MODULE TRIANGULAIRE"),(VLOOKUP(G370,COÛTS!$A$1:$C$157,3,0)*(M370*(N370+240)/1000*O370/1000)*2)+(VLOOKUP(G370,COÛTS!$A$1:$C$157,3,0)*(M370)/1000*0.24),"0")+IF(AND(F370="MEDIA",P370="oui",G370&gt;0,H370&lt;0,Q370="MODULE CARRÉ"),(VLOOKUP(G370,COÛTS!$A$1:$C$157,3,0)*(M370*(N370+240)/1000*O370/1000)*3)+(VLOOKUP(G370,COÛTS!$A$1:$C$157,3,0)*(M370)/1000*0.24),"0")+IF(AND(F370="MEDIA",H370&lt;0,P370="oui",G370&gt;0,Q370="RECTO (Type Chaussette)"),(VLOOKUP(G370,COÛTS!$A$1:$C$157,3,0)*(M370*(N370+60)/1000*O370/1000))))</f>
        <v>0</v>
      </c>
      <c r="AA370" s="6">
        <f>IF(R370="OUI",0,IF(AND(H370&gt;0,I370="OUI"),(VLOOKUP(H370,COÛTS!$A$1:$C$157,3,0)*(M370*N370/1000*O370/1000)),0))</f>
        <v>0</v>
      </c>
      <c r="AB370" s="6">
        <f t="shared" si="43"/>
        <v>0</v>
      </c>
      <c r="AC370" s="7">
        <f t="shared" si="44"/>
        <v>0</v>
      </c>
      <c r="AD370" s="6">
        <f t="shared" si="45"/>
        <v>0</v>
      </c>
      <c r="AE370" s="6">
        <f t="shared" si="46"/>
        <v>0</v>
      </c>
      <c r="AF370" s="6">
        <f>IF(R370="OUI",0,(IF(AND(P370="oui",Q370="RECTO (Type Chaussette, Simple Face)",SEMAINE!M372&lt;=2000),((COÛTS!$C$115*2*O370*SEMAINE!M370/1000)+(COÛTS!$C$109*O370*SEMAINE!M370/1000)+(COÛTS!$C$107*O370*SEMAINE!M370/1000)),"0")+(IF(AND(P370="oui",Q370="RECTO (Type Chaussette, Simple Face)",SEMAINE!M370&gt;2001,SEMAINE!M370&lt;=4000),((COÛTS!$C$114*2*O370)),"0"))+(IF(AND(P370="oui",Q370="RECTO (Type Chaussette, Simple Face)",SEMAINE!M370&gt;=4001,SEMAINE!M370&lt;=6000),((COÛTS!$C$114*4*O370)),"0"))+(IF(AND(P370="oui",Q370="RECTO (Type Chaussette, Simple Face)",SEMAINE!M370&gt;=6001,SEMAINE!M370&lt;=8000),((COÛTS!$C$114*6*O370)),"0"))+(IF(AND(P370="oui",Q370="RECTO (Type Chaussette, Simple Face)",SEMAINE!M370&gt;=8001,SEMAINE!M370&lt;=10000),((COÛTS!$C$114*8*O370)),0))))</f>
        <v>0</v>
      </c>
      <c r="AG370" s="6">
        <f>IF(R370="OUI",0,(IF(AND(F370="MEDIA",G370="NON TISSÉ (Type Drop)",P370="oui",Q370="RECTO (Type Chaussette)",SEMAINE!M373&lt;=2000),((COÛTS!$C$115*2*O370*SEMAINE!M370/1000)+(COÛTS!$C$109*O370*SEMAINE!M370/1000)+(COÛTS!$C$107*O370*SEMAINE!M370/1000)),"0")+(IF(AND(F370="MEDIA",P370="oui",Q370="RECTO (Type Chaussette)",SEMAINE!M370&gt;2001,SEMAINE!M370&lt;=4000),((COÛTS!$C$114*2*O370)),"0"))+(IF(AND(F370="MEDIA",P370="oui",Q370="RECTO (Type Chaussette)",SEMAINE!M370&gt;=4001,SEMAINE!M370&lt;=6000),((COÛTS!$C$114*4*O370)),"0"))+(IF(AND(F370="MEDIA",P370="oui",Q370="RECTO (Type Chaussette)",SEMAINE!M370&gt;=6001,SEMAINE!M370&lt;=8000),((COÛTS!$C$114*6*O370)),"0"))+(IF(AND(F370="MEDIA",P370="oui",Q370="RECTO (Type Chaussette)",SEMAINE!M370&gt;=8001,SEMAINE!M370&lt;=10000),((COÛTS!$C$114*8*O370)),0))))</f>
        <v>0</v>
      </c>
      <c r="AH370" s="6">
        <f>IF(R370="OUI",0,(IF(AND(F370="MEDIA",G370="NON TISSÉ (Type Drop)",P370="oui",Q370="RECTO/VERSO (Type Deux Simple Face)"),((COÛTS!$C$115*4*O370*SEMAINE!M370/1000)+(COÛTS!$C$110*O370*4)+(COÛTS!$C$107*O370*SEMAINE!M370/1000)),"0")+(IF(AND(F370="MEDIA",P370="oui",Q370="RECTO/VERSO (Type Deux Simple Face)",SEMAINE!M370&gt;2001,SEMAINE!M370&lt;=4000),((COÛTS!$C$114*2*O370)),"0"))+(IF(AND(F370="MEDIA",P370="oui",Q370="RECTO/VERSO (Type Deux Simple Face)",SEMAINE!M370&gt;=4001,SEMAINE!M370&lt;=6000),((COÛTS!$C$114*4*O370)),"0"))+(IF(AND(F370="MEDIA",P370="oui",Q370="RECTO/VERSO (Type Deux Simple Face)",SEMAINE!M370&gt;=6001,SEMAINE!M370&lt;=8000),((COÛTS!$C$114*6*O370)),"0"))+(IF(AND(F370="MEDIA",P370="oui",Q370="RECTO/VERSO (Type Deux Simple Face)",SEMAINE!M370&gt;=8001,SEMAINE!M370&lt;=10000),((COÛTS!$C$114*8*O370)),0))))</f>
        <v>0</v>
      </c>
      <c r="AI370" s="6">
        <f>IF(R370="OUI",0,(IF(AND(F370="MEDIA",G370="NON TISSÉ (Type Drop)",P370="oui",Q370="MODULE TRIANGULAIRE"),((COÛTS!$C$115*6*O370*SEMAINE!M370/1000)+(COÛTS!$C$112*O370*6)+(COÛTS!$C$107*O370*3)),"0")+(IF(AND(F370="MEDIA",P370="oui",Q370="MODULE TRIANGULAIRE",SEMAINE!M370&gt;2001,SEMAINE!M370&lt;=4000),((COÛTS!$C$114*2*O370*3)),"0"))+(IF(AND(F370="MEDIA",P370="oui",Q370="MODULE TRIANGULAIRE",SEMAINE!M370&gt;=4001,SEMAINE!M370&lt;=6000),((COÛTS!$C$114*4*O370*3)),"0"))+(IF(AND(F370="MEDIA",P370="oui",Q370="MODULE TRIANGULAIRE",SEMAINE!M370&gt;=6001,SEMAINE!M370&lt;=8000),((COÛTS!$C$114*6*O370*3)),"0"))+(IF(AND(F370="MEDIA",P370="oui",Q370="MODULE TRIANGULAIRE",SEMAINE!M370&gt;=8001,SEMAINE!M370&lt;=10000),((COÛTS!$C$114*8*O370*3)),0))))</f>
        <v>0</v>
      </c>
      <c r="AJ370" s="6">
        <f>IF(OR(R370="OUI",H370&gt;0),0,(IF(AND(F370="MEDIA",G370="NON TISSÉ (Type Drop)",P370="oui",Q370="MODULE CARRÉ"),((COÛTS!$C$115*8*O370*SEMAINE!M370/1000)+(COÛTS!$C$111*O370*8)+(COÛTS!$C$107*O370*4)),"0")+IF(AND(F370="MEDIA",G370="BÂCHE FRONTLIT 450gr (Type Bâche M1)",P370="oui",Q370="MODULE CARRÉ"),((COÛTS!$C$115*8*O370*SEMAINE!M370/1000)+(COÛTS!$C$111*O370*8)+(COÛTS!$C$107*O370*4)),"0")+(IF(AND(F370="MEDIA",P370="oui",Q370="MODULE CARRÉ",SEMAINE!M370&gt;2001,SEMAINE!M370&lt;=4000),((COÛTS!$C$114*2*O370*4)),"0"))+(IF(AND(F370="MEDIA",P370="oui",Q370="MODULE CARRÉ",SEMAINE!M370&gt;=4001,SEMAINE!M370&lt;=6000),((COÛTS!$C$114*4*O370*4)),"0"))+(IF(AND(F370="MEDIA",P370="oui",Q370="MODULE CARRÉ",SEMAINE!M370&gt;=6001,SEMAINE!M370&lt;=8000),((COÛTS!$C$114*6*O370*4)),"0"))+(IF(AND(F370="MEDIA",P370="oui",Q370="MODULE CARRÉ",SEMAINE!M370&gt;=8001,SEMAINE!M370&lt;=10000),((COÛTS!$C$114*8*O370*4)),"0"))))</f>
        <v>0</v>
      </c>
      <c r="AK370" s="38">
        <f>IF(Y370&gt;0,(VLOOKUP(Y370,DATA!$AB$2:$AC$102,2,0)),1)</f>
        <v>1</v>
      </c>
      <c r="AL370" s="53">
        <f t="shared" si="47"/>
        <v>0</v>
      </c>
    </row>
    <row r="371" spans="2:38" ht="25.05" customHeight="1" x14ac:dyDescent="0.25">
      <c r="B371" s="43" t="str">
        <f>COUNTIF($D$3:D371,D371)&amp;T_Semaine[[#This Row],[N°AFFAIRE]]</f>
        <v>0</v>
      </c>
      <c r="C371" s="50"/>
      <c r="D371" s="50"/>
      <c r="E371" s="50"/>
      <c r="F371" s="50"/>
      <c r="G371" s="50"/>
      <c r="H371" s="50"/>
      <c r="I371" s="50"/>
      <c r="J371" s="50"/>
      <c r="K371" s="50"/>
      <c r="L371" s="50"/>
      <c r="M371" s="91"/>
      <c r="N371" s="91"/>
      <c r="O371" s="50"/>
      <c r="P371" s="50"/>
      <c r="Q371" s="50"/>
      <c r="R371" s="50"/>
      <c r="S371" s="50"/>
      <c r="T371" s="95">
        <f t="shared" si="41"/>
        <v>0</v>
      </c>
      <c r="U371" s="36">
        <f t="shared" si="42"/>
        <v>0</v>
      </c>
      <c r="V371" s="43"/>
      <c r="W371" s="43"/>
      <c r="X371" s="6">
        <f t="shared" si="40"/>
        <v>0</v>
      </c>
      <c r="Y371" s="55"/>
      <c r="Z371" s="6">
        <f>(IF(R371="OUI",0,IF(AND(F371="MEDIA",G371&gt;0,O371&gt;0),(VLOOKUP(G371,COÛTS!$A$1:$C$157,3,0)*(M371*N371/1000*O371/1000)),0)+IF(AND(G371&gt;0,F371="HEURE"),(VLOOKUP(G371,COÛTS!$A$1:$C$157,3,0)*(O371)),0))+IF(AND(G371&gt;0,F371="DIVERS"),(VLOOKUP(G371,COÛTS!$A$1:$C$157,3,0)*(O371)),0)+IF(AND(G371&gt;0,F371="VEHICULE"),(VLOOKUP(G371,COÛTS!$A$1:$C$157,3,0)*(O371)),0)+IF(AND(G371&gt;0,F371="FACONNAGE"),(VLOOKUP(G371,COÛTS!$A$1:$C$157,3,0)*(O371)),0)+IF(AND(G371&gt;0,F371="ACCESSOIRES"),(VLOOKUP(G371,COÛTS!$A$1:$C$157,3,0)*(O371)),0)+IF(AND(F371="TRANSPORT",G371&gt;0),(VLOOKUP(G371,COÛTS!$A$1:$C$157,3,0)*(O371)),0)+IF(AND(F371="PRODUITS",G371="KIT COMPLET HABILLAGE CLOISON MODULAIRE (mL)"),(VLOOKUP(G371,COÛTS!$A$1:$C$157,3,0)*(M371/1000*O371)),0)+IF(AND(F371="MEDIA",H371&lt;0,G371&gt;0,P371="oui",Q371="RECTO/VERSO (Type Deux Simple Face)"),(VLOOKUP(G371,COÛTS!$A$1:$C$157,3,0)*(M371*(N371+480)/1000*O371/1000)),"0")+IF(AND(F371="MEDIA",H371&lt;0,G371&gt;0,P371="oui",Q371="MODULE TRIANGULAIRE"),(VLOOKUP(G371,COÛTS!$A$1:$C$157,3,0)*(M371*(N371+240)/1000*O371/1000)*2)+(VLOOKUP(G371,COÛTS!$A$1:$C$157,3,0)*(M371)/1000*0.24),"0")+IF(AND(F371="MEDIA",P371="oui",G371&gt;0,H371&lt;0,Q371="MODULE CARRÉ"),(VLOOKUP(G371,COÛTS!$A$1:$C$157,3,0)*(M371*(N371+240)/1000*O371/1000)*3)+(VLOOKUP(G371,COÛTS!$A$1:$C$157,3,0)*(M371)/1000*0.24),"0")+IF(AND(F371="MEDIA",H371&lt;0,P371="oui",G371&gt;0,Q371="RECTO (Type Chaussette)"),(VLOOKUP(G371,COÛTS!$A$1:$C$157,3,0)*(M371*(N371+60)/1000*O371/1000))))</f>
        <v>0</v>
      </c>
      <c r="AA371" s="6">
        <f>IF(R371="OUI",0,IF(AND(H371&gt;0,I371="OUI"),(VLOOKUP(H371,COÛTS!$A$1:$C$157,3,0)*(M371*N371/1000*O371/1000)),0))</f>
        <v>0</v>
      </c>
      <c r="AB371" s="6">
        <f t="shared" si="43"/>
        <v>0</v>
      </c>
      <c r="AC371" s="7">
        <f t="shared" si="44"/>
        <v>0</v>
      </c>
      <c r="AD371" s="6">
        <f t="shared" si="45"/>
        <v>0</v>
      </c>
      <c r="AE371" s="6">
        <f t="shared" si="46"/>
        <v>0</v>
      </c>
      <c r="AF371" s="6">
        <f>IF(R371="OUI",0,(IF(AND(P371="oui",Q371="RECTO (Type Chaussette, Simple Face)",SEMAINE!M373&lt;=2000),((COÛTS!$C$115*2*O371*SEMAINE!M371/1000)+(COÛTS!$C$109*O371*SEMAINE!M371/1000)+(COÛTS!$C$107*O371*SEMAINE!M371/1000)),"0")+(IF(AND(P371="oui",Q371="RECTO (Type Chaussette, Simple Face)",SEMAINE!M371&gt;2001,SEMAINE!M371&lt;=4000),((COÛTS!$C$114*2*O371)),"0"))+(IF(AND(P371="oui",Q371="RECTO (Type Chaussette, Simple Face)",SEMAINE!M371&gt;=4001,SEMAINE!M371&lt;=6000),((COÛTS!$C$114*4*O371)),"0"))+(IF(AND(P371="oui",Q371="RECTO (Type Chaussette, Simple Face)",SEMAINE!M371&gt;=6001,SEMAINE!M371&lt;=8000),((COÛTS!$C$114*6*O371)),"0"))+(IF(AND(P371="oui",Q371="RECTO (Type Chaussette, Simple Face)",SEMAINE!M371&gt;=8001,SEMAINE!M371&lt;=10000),((COÛTS!$C$114*8*O371)),0))))</f>
        <v>0</v>
      </c>
      <c r="AG371" s="6">
        <f>IF(R371="OUI",0,(IF(AND(F371="MEDIA",G371="NON TISSÉ (Type Drop)",P371="oui",Q371="RECTO (Type Chaussette)",SEMAINE!M374&lt;=2000),((COÛTS!$C$115*2*O371*SEMAINE!M371/1000)+(COÛTS!$C$109*O371*SEMAINE!M371/1000)+(COÛTS!$C$107*O371*SEMAINE!M371/1000)),"0")+(IF(AND(F371="MEDIA",P371="oui",Q371="RECTO (Type Chaussette)",SEMAINE!M371&gt;2001,SEMAINE!M371&lt;=4000),((COÛTS!$C$114*2*O371)),"0"))+(IF(AND(F371="MEDIA",P371="oui",Q371="RECTO (Type Chaussette)",SEMAINE!M371&gt;=4001,SEMAINE!M371&lt;=6000),((COÛTS!$C$114*4*O371)),"0"))+(IF(AND(F371="MEDIA",P371="oui",Q371="RECTO (Type Chaussette)",SEMAINE!M371&gt;=6001,SEMAINE!M371&lt;=8000),((COÛTS!$C$114*6*O371)),"0"))+(IF(AND(F371="MEDIA",P371="oui",Q371="RECTO (Type Chaussette)",SEMAINE!M371&gt;=8001,SEMAINE!M371&lt;=10000),((COÛTS!$C$114*8*O371)),0))))</f>
        <v>0</v>
      </c>
      <c r="AH371" s="6">
        <f>IF(R371="OUI",0,(IF(AND(F371="MEDIA",G371="NON TISSÉ (Type Drop)",P371="oui",Q371="RECTO/VERSO (Type Deux Simple Face)"),((COÛTS!$C$115*4*O371*SEMAINE!M371/1000)+(COÛTS!$C$110*O371*4)+(COÛTS!$C$107*O371*SEMAINE!M371/1000)),"0")+(IF(AND(F371="MEDIA",P371="oui",Q371="RECTO/VERSO (Type Deux Simple Face)",SEMAINE!M371&gt;2001,SEMAINE!M371&lt;=4000),((COÛTS!$C$114*2*O371)),"0"))+(IF(AND(F371="MEDIA",P371="oui",Q371="RECTO/VERSO (Type Deux Simple Face)",SEMAINE!M371&gt;=4001,SEMAINE!M371&lt;=6000),((COÛTS!$C$114*4*O371)),"0"))+(IF(AND(F371="MEDIA",P371="oui",Q371="RECTO/VERSO (Type Deux Simple Face)",SEMAINE!M371&gt;=6001,SEMAINE!M371&lt;=8000),((COÛTS!$C$114*6*O371)),"0"))+(IF(AND(F371="MEDIA",P371="oui",Q371="RECTO/VERSO (Type Deux Simple Face)",SEMAINE!M371&gt;=8001,SEMAINE!M371&lt;=10000),((COÛTS!$C$114*8*O371)),0))))</f>
        <v>0</v>
      </c>
      <c r="AI371" s="6">
        <f>IF(R371="OUI",0,(IF(AND(F371="MEDIA",G371="NON TISSÉ (Type Drop)",P371="oui",Q371="MODULE TRIANGULAIRE"),((COÛTS!$C$115*6*O371*SEMAINE!M371/1000)+(COÛTS!$C$112*O371*6)+(COÛTS!$C$107*O371*3)),"0")+(IF(AND(F371="MEDIA",P371="oui",Q371="MODULE TRIANGULAIRE",SEMAINE!M371&gt;2001,SEMAINE!M371&lt;=4000),((COÛTS!$C$114*2*O371*3)),"0"))+(IF(AND(F371="MEDIA",P371="oui",Q371="MODULE TRIANGULAIRE",SEMAINE!M371&gt;=4001,SEMAINE!M371&lt;=6000),((COÛTS!$C$114*4*O371*3)),"0"))+(IF(AND(F371="MEDIA",P371="oui",Q371="MODULE TRIANGULAIRE",SEMAINE!M371&gt;=6001,SEMAINE!M371&lt;=8000),((COÛTS!$C$114*6*O371*3)),"0"))+(IF(AND(F371="MEDIA",P371="oui",Q371="MODULE TRIANGULAIRE",SEMAINE!M371&gt;=8001,SEMAINE!M371&lt;=10000),((COÛTS!$C$114*8*O371*3)),0))))</f>
        <v>0</v>
      </c>
      <c r="AJ371" s="6">
        <f>IF(OR(R371="OUI",H371&gt;0),0,(IF(AND(F371="MEDIA",G371="NON TISSÉ (Type Drop)",P371="oui",Q371="MODULE CARRÉ"),((COÛTS!$C$115*8*O371*SEMAINE!M371/1000)+(COÛTS!$C$111*O371*8)+(COÛTS!$C$107*O371*4)),"0")+IF(AND(F371="MEDIA",G371="BÂCHE FRONTLIT 450gr (Type Bâche M1)",P371="oui",Q371="MODULE CARRÉ"),((COÛTS!$C$115*8*O371*SEMAINE!M371/1000)+(COÛTS!$C$111*O371*8)+(COÛTS!$C$107*O371*4)),"0")+(IF(AND(F371="MEDIA",P371="oui",Q371="MODULE CARRÉ",SEMAINE!M371&gt;2001,SEMAINE!M371&lt;=4000),((COÛTS!$C$114*2*O371*4)),"0"))+(IF(AND(F371="MEDIA",P371="oui",Q371="MODULE CARRÉ",SEMAINE!M371&gt;=4001,SEMAINE!M371&lt;=6000),((COÛTS!$C$114*4*O371*4)),"0"))+(IF(AND(F371="MEDIA",P371="oui",Q371="MODULE CARRÉ",SEMAINE!M371&gt;=6001,SEMAINE!M371&lt;=8000),((COÛTS!$C$114*6*O371*4)),"0"))+(IF(AND(F371="MEDIA",P371="oui",Q371="MODULE CARRÉ",SEMAINE!M371&gt;=8001,SEMAINE!M371&lt;=10000),((COÛTS!$C$114*8*O371*4)),"0"))))</f>
        <v>0</v>
      </c>
      <c r="AK371" s="38">
        <f>IF(Y371&gt;0,(VLOOKUP(Y371,DATA!$AB$2:$AC$102,2,0)),1)</f>
        <v>1</v>
      </c>
      <c r="AL371" s="53">
        <f t="shared" si="47"/>
        <v>0</v>
      </c>
    </row>
    <row r="372" spans="2:38" ht="25.05" customHeight="1" x14ac:dyDescent="0.25">
      <c r="B372" s="43" t="str">
        <f>COUNTIF($D$3:D372,D372)&amp;T_Semaine[[#This Row],[N°AFFAIRE]]</f>
        <v>0</v>
      </c>
      <c r="C372" s="50"/>
      <c r="D372" s="50"/>
      <c r="E372" s="50"/>
      <c r="F372" s="50"/>
      <c r="G372" s="50"/>
      <c r="H372" s="50"/>
      <c r="I372" s="50"/>
      <c r="J372" s="50"/>
      <c r="K372" s="50"/>
      <c r="L372" s="50"/>
      <c r="M372" s="91"/>
      <c r="N372" s="91"/>
      <c r="O372" s="50"/>
      <c r="P372" s="50"/>
      <c r="Q372" s="50"/>
      <c r="R372" s="50"/>
      <c r="S372" s="50"/>
      <c r="T372" s="95">
        <f t="shared" si="41"/>
        <v>0</v>
      </c>
      <c r="U372" s="36">
        <f t="shared" si="42"/>
        <v>0</v>
      </c>
      <c r="V372" s="43"/>
      <c r="W372" s="43"/>
      <c r="X372" s="6">
        <f t="shared" si="40"/>
        <v>0</v>
      </c>
      <c r="Y372" s="55"/>
      <c r="Z372" s="6">
        <f>(IF(R372="OUI",0,IF(AND(F372="MEDIA",G372&gt;0,O372&gt;0),(VLOOKUP(G372,COÛTS!$A$1:$C$157,3,0)*(M372*N372/1000*O372/1000)),0)+IF(AND(G372&gt;0,F372="HEURE"),(VLOOKUP(G372,COÛTS!$A$1:$C$157,3,0)*(O372)),0))+IF(AND(G372&gt;0,F372="DIVERS"),(VLOOKUP(G372,COÛTS!$A$1:$C$157,3,0)*(O372)),0)+IF(AND(G372&gt;0,F372="VEHICULE"),(VLOOKUP(G372,COÛTS!$A$1:$C$157,3,0)*(O372)),0)+IF(AND(G372&gt;0,F372="FACONNAGE"),(VLOOKUP(G372,COÛTS!$A$1:$C$157,3,0)*(O372)),0)+IF(AND(G372&gt;0,F372="ACCESSOIRES"),(VLOOKUP(G372,COÛTS!$A$1:$C$157,3,0)*(O372)),0)+IF(AND(F372="TRANSPORT",G372&gt;0),(VLOOKUP(G372,COÛTS!$A$1:$C$157,3,0)*(O372)),0)+IF(AND(F372="PRODUITS",G372="KIT COMPLET HABILLAGE CLOISON MODULAIRE (mL)"),(VLOOKUP(G372,COÛTS!$A$1:$C$157,3,0)*(M372/1000*O372)),0)+IF(AND(F372="MEDIA",H372&lt;0,G372&gt;0,P372="oui",Q372="RECTO/VERSO (Type Deux Simple Face)"),(VLOOKUP(G372,COÛTS!$A$1:$C$157,3,0)*(M372*(N372+480)/1000*O372/1000)),"0")+IF(AND(F372="MEDIA",H372&lt;0,G372&gt;0,P372="oui",Q372="MODULE TRIANGULAIRE"),(VLOOKUP(G372,COÛTS!$A$1:$C$157,3,0)*(M372*(N372+240)/1000*O372/1000)*2)+(VLOOKUP(G372,COÛTS!$A$1:$C$157,3,0)*(M372)/1000*0.24),"0")+IF(AND(F372="MEDIA",P372="oui",G372&gt;0,H372&lt;0,Q372="MODULE CARRÉ"),(VLOOKUP(G372,COÛTS!$A$1:$C$157,3,0)*(M372*(N372+240)/1000*O372/1000)*3)+(VLOOKUP(G372,COÛTS!$A$1:$C$157,3,0)*(M372)/1000*0.24),"0")+IF(AND(F372="MEDIA",H372&lt;0,P372="oui",G372&gt;0,Q372="RECTO (Type Chaussette)"),(VLOOKUP(G372,COÛTS!$A$1:$C$157,3,0)*(M372*(N372+60)/1000*O372/1000))))</f>
        <v>0</v>
      </c>
      <c r="AA372" s="6">
        <f>IF(R372="OUI",0,IF(AND(H372&gt;0,I372="OUI"),(VLOOKUP(H372,COÛTS!$A$1:$C$157,3,0)*(M372*N372/1000*O372/1000)),0))</f>
        <v>0</v>
      </c>
      <c r="AB372" s="6">
        <f t="shared" si="43"/>
        <v>0</v>
      </c>
      <c r="AC372" s="7">
        <f t="shared" si="44"/>
        <v>0</v>
      </c>
      <c r="AD372" s="6">
        <f t="shared" si="45"/>
        <v>0</v>
      </c>
      <c r="AE372" s="6">
        <f t="shared" si="46"/>
        <v>0</v>
      </c>
      <c r="AF372" s="6">
        <f>IF(R372="OUI",0,(IF(AND(P372="oui",Q372="RECTO (Type Chaussette, Simple Face)",SEMAINE!M374&lt;=2000),((COÛTS!$C$115*2*O372*SEMAINE!M372/1000)+(COÛTS!$C$109*O372*SEMAINE!M372/1000)+(COÛTS!$C$107*O372*SEMAINE!M372/1000)),"0")+(IF(AND(P372="oui",Q372="RECTO (Type Chaussette, Simple Face)",SEMAINE!M372&gt;2001,SEMAINE!M372&lt;=4000),((COÛTS!$C$114*2*O372)),"0"))+(IF(AND(P372="oui",Q372="RECTO (Type Chaussette, Simple Face)",SEMAINE!M372&gt;=4001,SEMAINE!M372&lt;=6000),((COÛTS!$C$114*4*O372)),"0"))+(IF(AND(P372="oui",Q372="RECTO (Type Chaussette, Simple Face)",SEMAINE!M372&gt;=6001,SEMAINE!M372&lt;=8000),((COÛTS!$C$114*6*O372)),"0"))+(IF(AND(P372="oui",Q372="RECTO (Type Chaussette, Simple Face)",SEMAINE!M372&gt;=8001,SEMAINE!M372&lt;=10000),((COÛTS!$C$114*8*O372)),0))))</f>
        <v>0</v>
      </c>
      <c r="AG372" s="6">
        <f>IF(R372="OUI",0,(IF(AND(F372="MEDIA",G372="NON TISSÉ (Type Drop)",P372="oui",Q372="RECTO (Type Chaussette)",SEMAINE!M375&lt;=2000),((COÛTS!$C$115*2*O372*SEMAINE!M372/1000)+(COÛTS!$C$109*O372*SEMAINE!M372/1000)+(COÛTS!$C$107*O372*SEMAINE!M372/1000)),"0")+(IF(AND(F372="MEDIA",P372="oui",Q372="RECTO (Type Chaussette)",SEMAINE!M372&gt;2001,SEMAINE!M372&lt;=4000),((COÛTS!$C$114*2*O372)),"0"))+(IF(AND(F372="MEDIA",P372="oui",Q372="RECTO (Type Chaussette)",SEMAINE!M372&gt;=4001,SEMAINE!M372&lt;=6000),((COÛTS!$C$114*4*O372)),"0"))+(IF(AND(F372="MEDIA",P372="oui",Q372="RECTO (Type Chaussette)",SEMAINE!M372&gt;=6001,SEMAINE!M372&lt;=8000),((COÛTS!$C$114*6*O372)),"0"))+(IF(AND(F372="MEDIA",P372="oui",Q372="RECTO (Type Chaussette)",SEMAINE!M372&gt;=8001,SEMAINE!M372&lt;=10000),((COÛTS!$C$114*8*O372)),0))))</f>
        <v>0</v>
      </c>
      <c r="AH372" s="6">
        <f>IF(R372="OUI",0,(IF(AND(F372="MEDIA",G372="NON TISSÉ (Type Drop)",P372="oui",Q372="RECTO/VERSO (Type Deux Simple Face)"),((COÛTS!$C$115*4*O372*SEMAINE!M372/1000)+(COÛTS!$C$110*O372*4)+(COÛTS!$C$107*O372*SEMAINE!M372/1000)),"0")+(IF(AND(F372="MEDIA",P372="oui",Q372="RECTO/VERSO (Type Deux Simple Face)",SEMAINE!M372&gt;2001,SEMAINE!M372&lt;=4000),((COÛTS!$C$114*2*O372)),"0"))+(IF(AND(F372="MEDIA",P372="oui",Q372="RECTO/VERSO (Type Deux Simple Face)",SEMAINE!M372&gt;=4001,SEMAINE!M372&lt;=6000),((COÛTS!$C$114*4*O372)),"0"))+(IF(AND(F372="MEDIA",P372="oui",Q372="RECTO/VERSO (Type Deux Simple Face)",SEMAINE!M372&gt;=6001,SEMAINE!M372&lt;=8000),((COÛTS!$C$114*6*O372)),"0"))+(IF(AND(F372="MEDIA",P372="oui",Q372="RECTO/VERSO (Type Deux Simple Face)",SEMAINE!M372&gt;=8001,SEMAINE!M372&lt;=10000),((COÛTS!$C$114*8*O372)),0))))</f>
        <v>0</v>
      </c>
      <c r="AI372" s="6">
        <f>IF(R372="OUI",0,(IF(AND(F372="MEDIA",G372="NON TISSÉ (Type Drop)",P372="oui",Q372="MODULE TRIANGULAIRE"),((COÛTS!$C$115*6*O372*SEMAINE!M372/1000)+(COÛTS!$C$112*O372*6)+(COÛTS!$C$107*O372*3)),"0")+(IF(AND(F372="MEDIA",P372="oui",Q372="MODULE TRIANGULAIRE",SEMAINE!M372&gt;2001,SEMAINE!M372&lt;=4000),((COÛTS!$C$114*2*O372*3)),"0"))+(IF(AND(F372="MEDIA",P372="oui",Q372="MODULE TRIANGULAIRE",SEMAINE!M372&gt;=4001,SEMAINE!M372&lt;=6000),((COÛTS!$C$114*4*O372*3)),"0"))+(IF(AND(F372="MEDIA",P372="oui",Q372="MODULE TRIANGULAIRE",SEMAINE!M372&gt;=6001,SEMAINE!M372&lt;=8000),((COÛTS!$C$114*6*O372*3)),"0"))+(IF(AND(F372="MEDIA",P372="oui",Q372="MODULE TRIANGULAIRE",SEMAINE!M372&gt;=8001,SEMAINE!M372&lt;=10000),((COÛTS!$C$114*8*O372*3)),0))))</f>
        <v>0</v>
      </c>
      <c r="AJ372" s="6">
        <f>IF(OR(R372="OUI",H372&gt;0),0,(IF(AND(F372="MEDIA",G372="NON TISSÉ (Type Drop)",P372="oui",Q372="MODULE CARRÉ"),((COÛTS!$C$115*8*O372*SEMAINE!M372/1000)+(COÛTS!$C$111*O372*8)+(COÛTS!$C$107*O372*4)),"0")+IF(AND(F372="MEDIA",G372="BÂCHE FRONTLIT 450gr (Type Bâche M1)",P372="oui",Q372="MODULE CARRÉ"),((COÛTS!$C$115*8*O372*SEMAINE!M372/1000)+(COÛTS!$C$111*O372*8)+(COÛTS!$C$107*O372*4)),"0")+(IF(AND(F372="MEDIA",P372="oui",Q372="MODULE CARRÉ",SEMAINE!M372&gt;2001,SEMAINE!M372&lt;=4000),((COÛTS!$C$114*2*O372*4)),"0"))+(IF(AND(F372="MEDIA",P372="oui",Q372="MODULE CARRÉ",SEMAINE!M372&gt;=4001,SEMAINE!M372&lt;=6000),((COÛTS!$C$114*4*O372*4)),"0"))+(IF(AND(F372="MEDIA",P372="oui",Q372="MODULE CARRÉ",SEMAINE!M372&gt;=6001,SEMAINE!M372&lt;=8000),((COÛTS!$C$114*6*O372*4)),"0"))+(IF(AND(F372="MEDIA",P372="oui",Q372="MODULE CARRÉ",SEMAINE!M372&gt;=8001,SEMAINE!M372&lt;=10000),((COÛTS!$C$114*8*O372*4)),"0"))))</f>
        <v>0</v>
      </c>
      <c r="AK372" s="38">
        <f>IF(Y372&gt;0,(VLOOKUP(Y372,DATA!$AB$2:$AC$102,2,0)),1)</f>
        <v>1</v>
      </c>
      <c r="AL372" s="53">
        <f t="shared" si="47"/>
        <v>0</v>
      </c>
    </row>
    <row r="373" spans="2:38" ht="25.05" customHeight="1" x14ac:dyDescent="0.25">
      <c r="B373" s="43" t="str">
        <f>COUNTIF($D$3:D373,D373)&amp;T_Semaine[[#This Row],[N°AFFAIRE]]</f>
        <v>0</v>
      </c>
      <c r="C373" s="50"/>
      <c r="D373" s="50"/>
      <c r="E373" s="50"/>
      <c r="F373" s="50"/>
      <c r="G373" s="50"/>
      <c r="H373" s="50"/>
      <c r="I373" s="50"/>
      <c r="J373" s="50"/>
      <c r="K373" s="50"/>
      <c r="L373" s="50"/>
      <c r="M373" s="91"/>
      <c r="N373" s="91"/>
      <c r="O373" s="50"/>
      <c r="P373" s="50"/>
      <c r="Q373" s="50"/>
      <c r="R373" s="50"/>
      <c r="S373" s="50"/>
      <c r="T373" s="95">
        <f t="shared" si="41"/>
        <v>0</v>
      </c>
      <c r="U373" s="36">
        <f t="shared" si="42"/>
        <v>0</v>
      </c>
      <c r="V373" s="43"/>
      <c r="W373" s="43"/>
      <c r="X373" s="6">
        <f t="shared" si="40"/>
        <v>0</v>
      </c>
      <c r="Y373" s="55"/>
      <c r="Z373" s="6">
        <f>(IF(R373="OUI",0,IF(AND(F373="MEDIA",G373&gt;0,O373&gt;0),(VLOOKUP(G373,COÛTS!$A$1:$C$157,3,0)*(M373*N373/1000*O373/1000)),0)+IF(AND(G373&gt;0,F373="HEURE"),(VLOOKUP(G373,COÛTS!$A$1:$C$157,3,0)*(O373)),0))+IF(AND(G373&gt;0,F373="DIVERS"),(VLOOKUP(G373,COÛTS!$A$1:$C$157,3,0)*(O373)),0)+IF(AND(G373&gt;0,F373="VEHICULE"),(VLOOKUP(G373,COÛTS!$A$1:$C$157,3,0)*(O373)),0)+IF(AND(G373&gt;0,F373="FACONNAGE"),(VLOOKUP(G373,COÛTS!$A$1:$C$157,3,0)*(O373)),0)+IF(AND(G373&gt;0,F373="ACCESSOIRES"),(VLOOKUP(G373,COÛTS!$A$1:$C$157,3,0)*(O373)),0)+IF(AND(F373="TRANSPORT",G373&gt;0),(VLOOKUP(G373,COÛTS!$A$1:$C$157,3,0)*(O373)),0)+IF(AND(F373="PRODUITS",G373="KIT COMPLET HABILLAGE CLOISON MODULAIRE (mL)"),(VLOOKUP(G373,COÛTS!$A$1:$C$157,3,0)*(M373/1000*O373)),0)+IF(AND(F373="MEDIA",H373&lt;0,G373&gt;0,P373="oui",Q373="RECTO/VERSO (Type Deux Simple Face)"),(VLOOKUP(G373,COÛTS!$A$1:$C$157,3,0)*(M373*(N373+480)/1000*O373/1000)),"0")+IF(AND(F373="MEDIA",H373&lt;0,G373&gt;0,P373="oui",Q373="MODULE TRIANGULAIRE"),(VLOOKUP(G373,COÛTS!$A$1:$C$157,3,0)*(M373*(N373+240)/1000*O373/1000)*2)+(VLOOKUP(G373,COÛTS!$A$1:$C$157,3,0)*(M373)/1000*0.24),"0")+IF(AND(F373="MEDIA",P373="oui",G373&gt;0,H373&lt;0,Q373="MODULE CARRÉ"),(VLOOKUP(G373,COÛTS!$A$1:$C$157,3,0)*(M373*(N373+240)/1000*O373/1000)*3)+(VLOOKUP(G373,COÛTS!$A$1:$C$157,3,0)*(M373)/1000*0.24),"0")+IF(AND(F373="MEDIA",H373&lt;0,P373="oui",G373&gt;0,Q373="RECTO (Type Chaussette)"),(VLOOKUP(G373,COÛTS!$A$1:$C$157,3,0)*(M373*(N373+60)/1000*O373/1000))))</f>
        <v>0</v>
      </c>
      <c r="AA373" s="6">
        <f>IF(R373="OUI",0,IF(AND(H373&gt;0,I373="OUI"),(VLOOKUP(H373,COÛTS!$A$1:$C$157,3,0)*(M373*N373/1000*O373/1000)),0))</f>
        <v>0</v>
      </c>
      <c r="AB373" s="6">
        <f t="shared" si="43"/>
        <v>0</v>
      </c>
      <c r="AC373" s="7">
        <f t="shared" si="44"/>
        <v>0</v>
      </c>
      <c r="AD373" s="6">
        <f t="shared" si="45"/>
        <v>0</v>
      </c>
      <c r="AE373" s="6">
        <f t="shared" si="46"/>
        <v>0</v>
      </c>
      <c r="AF373" s="6">
        <f>IF(R373="OUI",0,(IF(AND(P373="oui",Q373="RECTO (Type Chaussette, Simple Face)",SEMAINE!M375&lt;=2000),((COÛTS!$C$115*2*O373*SEMAINE!M373/1000)+(COÛTS!$C$109*O373*SEMAINE!M373/1000)+(COÛTS!$C$107*O373*SEMAINE!M373/1000)),"0")+(IF(AND(P373="oui",Q373="RECTO (Type Chaussette, Simple Face)",SEMAINE!M373&gt;2001,SEMAINE!M373&lt;=4000),((COÛTS!$C$114*2*O373)),"0"))+(IF(AND(P373="oui",Q373="RECTO (Type Chaussette, Simple Face)",SEMAINE!M373&gt;=4001,SEMAINE!M373&lt;=6000),((COÛTS!$C$114*4*O373)),"0"))+(IF(AND(P373="oui",Q373="RECTO (Type Chaussette, Simple Face)",SEMAINE!M373&gt;=6001,SEMAINE!M373&lt;=8000),((COÛTS!$C$114*6*O373)),"0"))+(IF(AND(P373="oui",Q373="RECTO (Type Chaussette, Simple Face)",SEMAINE!M373&gt;=8001,SEMAINE!M373&lt;=10000),((COÛTS!$C$114*8*O373)),0))))</f>
        <v>0</v>
      </c>
      <c r="AG373" s="6">
        <f>IF(R373="OUI",0,(IF(AND(F373="MEDIA",G373="NON TISSÉ (Type Drop)",P373="oui",Q373="RECTO (Type Chaussette)",SEMAINE!M376&lt;=2000),((COÛTS!$C$115*2*O373*SEMAINE!M373/1000)+(COÛTS!$C$109*O373*SEMAINE!M373/1000)+(COÛTS!$C$107*O373*SEMAINE!M373/1000)),"0")+(IF(AND(F373="MEDIA",P373="oui",Q373="RECTO (Type Chaussette)",SEMAINE!M373&gt;2001,SEMAINE!M373&lt;=4000),((COÛTS!$C$114*2*O373)),"0"))+(IF(AND(F373="MEDIA",P373="oui",Q373="RECTO (Type Chaussette)",SEMAINE!M373&gt;=4001,SEMAINE!M373&lt;=6000),((COÛTS!$C$114*4*O373)),"0"))+(IF(AND(F373="MEDIA",P373="oui",Q373="RECTO (Type Chaussette)",SEMAINE!M373&gt;=6001,SEMAINE!M373&lt;=8000),((COÛTS!$C$114*6*O373)),"0"))+(IF(AND(F373="MEDIA",P373="oui",Q373="RECTO (Type Chaussette)",SEMAINE!M373&gt;=8001,SEMAINE!M373&lt;=10000),((COÛTS!$C$114*8*O373)),0))))</f>
        <v>0</v>
      </c>
      <c r="AH373" s="6">
        <f>IF(R373="OUI",0,(IF(AND(F373="MEDIA",G373="NON TISSÉ (Type Drop)",P373="oui",Q373="RECTO/VERSO (Type Deux Simple Face)"),((COÛTS!$C$115*4*O373*SEMAINE!M373/1000)+(COÛTS!$C$110*O373*4)+(COÛTS!$C$107*O373*SEMAINE!M373/1000)),"0")+(IF(AND(F373="MEDIA",P373="oui",Q373="RECTO/VERSO (Type Deux Simple Face)",SEMAINE!M373&gt;2001,SEMAINE!M373&lt;=4000),((COÛTS!$C$114*2*O373)),"0"))+(IF(AND(F373="MEDIA",P373="oui",Q373="RECTO/VERSO (Type Deux Simple Face)",SEMAINE!M373&gt;=4001,SEMAINE!M373&lt;=6000),((COÛTS!$C$114*4*O373)),"0"))+(IF(AND(F373="MEDIA",P373="oui",Q373="RECTO/VERSO (Type Deux Simple Face)",SEMAINE!M373&gt;=6001,SEMAINE!M373&lt;=8000),((COÛTS!$C$114*6*O373)),"0"))+(IF(AND(F373="MEDIA",P373="oui",Q373="RECTO/VERSO (Type Deux Simple Face)",SEMAINE!M373&gt;=8001,SEMAINE!M373&lt;=10000),((COÛTS!$C$114*8*O373)),0))))</f>
        <v>0</v>
      </c>
      <c r="AI373" s="6">
        <f>IF(R373="OUI",0,(IF(AND(F373="MEDIA",G373="NON TISSÉ (Type Drop)",P373="oui",Q373="MODULE TRIANGULAIRE"),((COÛTS!$C$115*6*O373*SEMAINE!M373/1000)+(COÛTS!$C$112*O373*6)+(COÛTS!$C$107*O373*3)),"0")+(IF(AND(F373="MEDIA",P373="oui",Q373="MODULE TRIANGULAIRE",SEMAINE!M373&gt;2001,SEMAINE!M373&lt;=4000),((COÛTS!$C$114*2*O373*3)),"0"))+(IF(AND(F373="MEDIA",P373="oui",Q373="MODULE TRIANGULAIRE",SEMAINE!M373&gt;=4001,SEMAINE!M373&lt;=6000),((COÛTS!$C$114*4*O373*3)),"0"))+(IF(AND(F373="MEDIA",P373="oui",Q373="MODULE TRIANGULAIRE",SEMAINE!M373&gt;=6001,SEMAINE!M373&lt;=8000),((COÛTS!$C$114*6*O373*3)),"0"))+(IF(AND(F373="MEDIA",P373="oui",Q373="MODULE TRIANGULAIRE",SEMAINE!M373&gt;=8001,SEMAINE!M373&lt;=10000),((COÛTS!$C$114*8*O373*3)),0))))</f>
        <v>0</v>
      </c>
      <c r="AJ373" s="6">
        <f>IF(OR(R373="OUI",H373&gt;0),0,(IF(AND(F373="MEDIA",G373="NON TISSÉ (Type Drop)",P373="oui",Q373="MODULE CARRÉ"),((COÛTS!$C$115*8*O373*SEMAINE!M373/1000)+(COÛTS!$C$111*O373*8)+(COÛTS!$C$107*O373*4)),"0")+IF(AND(F373="MEDIA",G373="BÂCHE FRONTLIT 450gr (Type Bâche M1)",P373="oui",Q373="MODULE CARRÉ"),((COÛTS!$C$115*8*O373*SEMAINE!M373/1000)+(COÛTS!$C$111*O373*8)+(COÛTS!$C$107*O373*4)),"0")+(IF(AND(F373="MEDIA",P373="oui",Q373="MODULE CARRÉ",SEMAINE!M373&gt;2001,SEMAINE!M373&lt;=4000),((COÛTS!$C$114*2*O373*4)),"0"))+(IF(AND(F373="MEDIA",P373="oui",Q373="MODULE CARRÉ",SEMAINE!M373&gt;=4001,SEMAINE!M373&lt;=6000),((COÛTS!$C$114*4*O373*4)),"0"))+(IF(AND(F373="MEDIA",P373="oui",Q373="MODULE CARRÉ",SEMAINE!M373&gt;=6001,SEMAINE!M373&lt;=8000),((COÛTS!$C$114*6*O373*4)),"0"))+(IF(AND(F373="MEDIA",P373="oui",Q373="MODULE CARRÉ",SEMAINE!M373&gt;=8001,SEMAINE!M373&lt;=10000),((COÛTS!$C$114*8*O373*4)),"0"))))</f>
        <v>0</v>
      </c>
      <c r="AK373" s="38">
        <f>IF(Y373&gt;0,(VLOOKUP(Y373,DATA!$AB$2:$AC$102,2,0)),1)</f>
        <v>1</v>
      </c>
      <c r="AL373" s="53">
        <f t="shared" si="47"/>
        <v>0</v>
      </c>
    </row>
    <row r="374" spans="2:38" ht="25.05" customHeight="1" x14ac:dyDescent="0.25">
      <c r="B374" s="43" t="str">
        <f>COUNTIF($D$3:D374,D374)&amp;T_Semaine[[#This Row],[N°AFFAIRE]]</f>
        <v>0</v>
      </c>
      <c r="C374" s="50"/>
      <c r="D374" s="50"/>
      <c r="E374" s="50"/>
      <c r="F374" s="50"/>
      <c r="G374" s="50"/>
      <c r="H374" s="50"/>
      <c r="I374" s="50"/>
      <c r="J374" s="50"/>
      <c r="K374" s="50"/>
      <c r="L374" s="50"/>
      <c r="M374" s="91"/>
      <c r="N374" s="91"/>
      <c r="O374" s="50"/>
      <c r="P374" s="50"/>
      <c r="Q374" s="50"/>
      <c r="R374" s="50"/>
      <c r="S374" s="50"/>
      <c r="T374" s="95">
        <f t="shared" si="41"/>
        <v>0</v>
      </c>
      <c r="U374" s="36">
        <f t="shared" si="42"/>
        <v>0</v>
      </c>
      <c r="V374" s="43"/>
      <c r="W374" s="43"/>
      <c r="X374" s="6">
        <f t="shared" si="40"/>
        <v>0</v>
      </c>
      <c r="Y374" s="55"/>
      <c r="Z374" s="6">
        <f>(IF(R374="OUI",0,IF(AND(F374="MEDIA",G374&gt;0,O374&gt;0),(VLOOKUP(G374,COÛTS!$A$1:$C$157,3,0)*(M374*N374/1000*O374/1000)),0)+IF(AND(G374&gt;0,F374="HEURE"),(VLOOKUP(G374,COÛTS!$A$1:$C$157,3,0)*(O374)),0))+IF(AND(G374&gt;0,F374="DIVERS"),(VLOOKUP(G374,COÛTS!$A$1:$C$157,3,0)*(O374)),0)+IF(AND(G374&gt;0,F374="VEHICULE"),(VLOOKUP(G374,COÛTS!$A$1:$C$157,3,0)*(O374)),0)+IF(AND(G374&gt;0,F374="FACONNAGE"),(VLOOKUP(G374,COÛTS!$A$1:$C$157,3,0)*(O374)),0)+IF(AND(G374&gt;0,F374="ACCESSOIRES"),(VLOOKUP(G374,COÛTS!$A$1:$C$157,3,0)*(O374)),0)+IF(AND(F374="TRANSPORT",G374&gt;0),(VLOOKUP(G374,COÛTS!$A$1:$C$157,3,0)*(O374)),0)+IF(AND(F374="PRODUITS",G374="KIT COMPLET HABILLAGE CLOISON MODULAIRE (mL)"),(VLOOKUP(G374,COÛTS!$A$1:$C$157,3,0)*(M374/1000*O374)),0)+IF(AND(F374="MEDIA",H374&lt;0,G374&gt;0,P374="oui",Q374="RECTO/VERSO (Type Deux Simple Face)"),(VLOOKUP(G374,COÛTS!$A$1:$C$157,3,0)*(M374*(N374+480)/1000*O374/1000)),"0")+IF(AND(F374="MEDIA",H374&lt;0,G374&gt;0,P374="oui",Q374="MODULE TRIANGULAIRE"),(VLOOKUP(G374,COÛTS!$A$1:$C$157,3,0)*(M374*(N374+240)/1000*O374/1000)*2)+(VLOOKUP(G374,COÛTS!$A$1:$C$157,3,0)*(M374)/1000*0.24),"0")+IF(AND(F374="MEDIA",P374="oui",G374&gt;0,H374&lt;0,Q374="MODULE CARRÉ"),(VLOOKUP(G374,COÛTS!$A$1:$C$157,3,0)*(M374*(N374+240)/1000*O374/1000)*3)+(VLOOKUP(G374,COÛTS!$A$1:$C$157,3,0)*(M374)/1000*0.24),"0")+IF(AND(F374="MEDIA",H374&lt;0,P374="oui",G374&gt;0,Q374="RECTO (Type Chaussette)"),(VLOOKUP(G374,COÛTS!$A$1:$C$157,3,0)*(M374*(N374+60)/1000*O374/1000))))</f>
        <v>0</v>
      </c>
      <c r="AA374" s="6">
        <f>IF(R374="OUI",0,IF(AND(H374&gt;0,I374="OUI"),(VLOOKUP(H374,COÛTS!$A$1:$C$157,3,0)*(M374*N374/1000*O374/1000)),0))</f>
        <v>0</v>
      </c>
      <c r="AB374" s="6">
        <f t="shared" si="43"/>
        <v>0</v>
      </c>
      <c r="AC374" s="7">
        <f t="shared" si="44"/>
        <v>0</v>
      </c>
      <c r="AD374" s="6">
        <f t="shared" si="45"/>
        <v>0</v>
      </c>
      <c r="AE374" s="6">
        <f t="shared" si="46"/>
        <v>0</v>
      </c>
      <c r="AF374" s="6">
        <f>IF(R374="OUI",0,(IF(AND(P374="oui",Q374="RECTO (Type Chaussette, Simple Face)",SEMAINE!M376&lt;=2000),((COÛTS!$C$115*2*O374*SEMAINE!M374/1000)+(COÛTS!$C$109*O374*SEMAINE!M374/1000)+(COÛTS!$C$107*O374*SEMAINE!M374/1000)),"0")+(IF(AND(P374="oui",Q374="RECTO (Type Chaussette, Simple Face)",SEMAINE!M374&gt;2001,SEMAINE!M374&lt;=4000),((COÛTS!$C$114*2*O374)),"0"))+(IF(AND(P374="oui",Q374="RECTO (Type Chaussette, Simple Face)",SEMAINE!M374&gt;=4001,SEMAINE!M374&lt;=6000),((COÛTS!$C$114*4*O374)),"0"))+(IF(AND(P374="oui",Q374="RECTO (Type Chaussette, Simple Face)",SEMAINE!M374&gt;=6001,SEMAINE!M374&lt;=8000),((COÛTS!$C$114*6*O374)),"0"))+(IF(AND(P374="oui",Q374="RECTO (Type Chaussette, Simple Face)",SEMAINE!M374&gt;=8001,SEMAINE!M374&lt;=10000),((COÛTS!$C$114*8*O374)),0))))</f>
        <v>0</v>
      </c>
      <c r="AG374" s="6">
        <f>IF(R374="OUI",0,(IF(AND(F374="MEDIA",G374="NON TISSÉ (Type Drop)",P374="oui",Q374="RECTO (Type Chaussette)",SEMAINE!M377&lt;=2000),((COÛTS!$C$115*2*O374*SEMAINE!M374/1000)+(COÛTS!$C$109*O374*SEMAINE!M374/1000)+(COÛTS!$C$107*O374*SEMAINE!M374/1000)),"0")+(IF(AND(F374="MEDIA",P374="oui",Q374="RECTO (Type Chaussette)",SEMAINE!M374&gt;2001,SEMAINE!M374&lt;=4000),((COÛTS!$C$114*2*O374)),"0"))+(IF(AND(F374="MEDIA",P374="oui",Q374="RECTO (Type Chaussette)",SEMAINE!M374&gt;=4001,SEMAINE!M374&lt;=6000),((COÛTS!$C$114*4*O374)),"0"))+(IF(AND(F374="MEDIA",P374="oui",Q374="RECTO (Type Chaussette)",SEMAINE!M374&gt;=6001,SEMAINE!M374&lt;=8000),((COÛTS!$C$114*6*O374)),"0"))+(IF(AND(F374="MEDIA",P374="oui",Q374="RECTO (Type Chaussette)",SEMAINE!M374&gt;=8001,SEMAINE!M374&lt;=10000),((COÛTS!$C$114*8*O374)),0))))</f>
        <v>0</v>
      </c>
      <c r="AH374" s="6">
        <f>IF(R374="OUI",0,(IF(AND(F374="MEDIA",G374="NON TISSÉ (Type Drop)",P374="oui",Q374="RECTO/VERSO (Type Deux Simple Face)"),((COÛTS!$C$115*4*O374*SEMAINE!M374/1000)+(COÛTS!$C$110*O374*4)+(COÛTS!$C$107*O374*SEMAINE!M374/1000)),"0")+(IF(AND(F374="MEDIA",P374="oui",Q374="RECTO/VERSO (Type Deux Simple Face)",SEMAINE!M374&gt;2001,SEMAINE!M374&lt;=4000),((COÛTS!$C$114*2*O374)),"0"))+(IF(AND(F374="MEDIA",P374="oui",Q374="RECTO/VERSO (Type Deux Simple Face)",SEMAINE!M374&gt;=4001,SEMAINE!M374&lt;=6000),((COÛTS!$C$114*4*O374)),"0"))+(IF(AND(F374="MEDIA",P374="oui",Q374="RECTO/VERSO (Type Deux Simple Face)",SEMAINE!M374&gt;=6001,SEMAINE!M374&lt;=8000),((COÛTS!$C$114*6*O374)),"0"))+(IF(AND(F374="MEDIA",P374="oui",Q374="RECTO/VERSO (Type Deux Simple Face)",SEMAINE!M374&gt;=8001,SEMAINE!M374&lt;=10000),((COÛTS!$C$114*8*O374)),0))))</f>
        <v>0</v>
      </c>
      <c r="AI374" s="6">
        <f>IF(R374="OUI",0,(IF(AND(F374="MEDIA",G374="NON TISSÉ (Type Drop)",P374="oui",Q374="MODULE TRIANGULAIRE"),((COÛTS!$C$115*6*O374*SEMAINE!M374/1000)+(COÛTS!$C$112*O374*6)+(COÛTS!$C$107*O374*3)),"0")+(IF(AND(F374="MEDIA",P374="oui",Q374="MODULE TRIANGULAIRE",SEMAINE!M374&gt;2001,SEMAINE!M374&lt;=4000),((COÛTS!$C$114*2*O374*3)),"0"))+(IF(AND(F374="MEDIA",P374="oui",Q374="MODULE TRIANGULAIRE",SEMAINE!M374&gt;=4001,SEMAINE!M374&lt;=6000),((COÛTS!$C$114*4*O374*3)),"0"))+(IF(AND(F374="MEDIA",P374="oui",Q374="MODULE TRIANGULAIRE",SEMAINE!M374&gt;=6001,SEMAINE!M374&lt;=8000),((COÛTS!$C$114*6*O374*3)),"0"))+(IF(AND(F374="MEDIA",P374="oui",Q374="MODULE TRIANGULAIRE",SEMAINE!M374&gt;=8001,SEMAINE!M374&lt;=10000),((COÛTS!$C$114*8*O374*3)),0))))</f>
        <v>0</v>
      </c>
      <c r="AJ374" s="6">
        <f>IF(OR(R374="OUI",H374&gt;0),0,(IF(AND(F374="MEDIA",G374="NON TISSÉ (Type Drop)",P374="oui",Q374="MODULE CARRÉ"),((COÛTS!$C$115*8*O374*SEMAINE!M374/1000)+(COÛTS!$C$111*O374*8)+(COÛTS!$C$107*O374*4)),"0")+IF(AND(F374="MEDIA",G374="BÂCHE FRONTLIT 450gr (Type Bâche M1)",P374="oui",Q374="MODULE CARRÉ"),((COÛTS!$C$115*8*O374*SEMAINE!M374/1000)+(COÛTS!$C$111*O374*8)+(COÛTS!$C$107*O374*4)),"0")+(IF(AND(F374="MEDIA",P374="oui",Q374="MODULE CARRÉ",SEMAINE!M374&gt;2001,SEMAINE!M374&lt;=4000),((COÛTS!$C$114*2*O374*4)),"0"))+(IF(AND(F374="MEDIA",P374="oui",Q374="MODULE CARRÉ",SEMAINE!M374&gt;=4001,SEMAINE!M374&lt;=6000),((COÛTS!$C$114*4*O374*4)),"0"))+(IF(AND(F374="MEDIA",P374="oui",Q374="MODULE CARRÉ",SEMAINE!M374&gt;=6001,SEMAINE!M374&lt;=8000),((COÛTS!$C$114*6*O374*4)),"0"))+(IF(AND(F374="MEDIA",P374="oui",Q374="MODULE CARRÉ",SEMAINE!M374&gt;=8001,SEMAINE!M374&lt;=10000),((COÛTS!$C$114*8*O374*4)),"0"))))</f>
        <v>0</v>
      </c>
      <c r="AK374" s="38">
        <f>IF(Y374&gt;0,(VLOOKUP(Y374,DATA!$AB$2:$AC$102,2,0)),1)</f>
        <v>1</v>
      </c>
      <c r="AL374" s="53">
        <f t="shared" si="47"/>
        <v>0</v>
      </c>
    </row>
    <row r="375" spans="2:38" ht="25.05" customHeight="1" x14ac:dyDescent="0.25">
      <c r="B375" s="43" t="str">
        <f>COUNTIF($D$3:D375,D375)&amp;T_Semaine[[#This Row],[N°AFFAIRE]]</f>
        <v>0</v>
      </c>
      <c r="C375" s="50"/>
      <c r="D375" s="50"/>
      <c r="E375" s="50"/>
      <c r="F375" s="50"/>
      <c r="G375" s="50"/>
      <c r="H375" s="50"/>
      <c r="I375" s="50"/>
      <c r="J375" s="50"/>
      <c r="K375" s="50"/>
      <c r="L375" s="50"/>
      <c r="M375" s="91"/>
      <c r="N375" s="91"/>
      <c r="O375" s="50"/>
      <c r="P375" s="50"/>
      <c r="Q375" s="50"/>
      <c r="R375" s="50"/>
      <c r="S375" s="50"/>
      <c r="T375" s="95">
        <f t="shared" si="41"/>
        <v>0</v>
      </c>
      <c r="U375" s="36">
        <f t="shared" si="42"/>
        <v>0</v>
      </c>
      <c r="V375" s="43"/>
      <c r="W375" s="43"/>
      <c r="X375" s="6">
        <f t="shared" si="40"/>
        <v>0</v>
      </c>
      <c r="Y375" s="55"/>
      <c r="Z375" s="6">
        <f>(IF(R375="OUI",0,IF(AND(F375="MEDIA",G375&gt;0,O375&gt;0),(VLOOKUP(G375,COÛTS!$A$1:$C$157,3,0)*(M375*N375/1000*O375/1000)),0)+IF(AND(G375&gt;0,F375="HEURE"),(VLOOKUP(G375,COÛTS!$A$1:$C$157,3,0)*(O375)),0))+IF(AND(G375&gt;0,F375="DIVERS"),(VLOOKUP(G375,COÛTS!$A$1:$C$157,3,0)*(O375)),0)+IF(AND(G375&gt;0,F375="VEHICULE"),(VLOOKUP(G375,COÛTS!$A$1:$C$157,3,0)*(O375)),0)+IF(AND(G375&gt;0,F375="FACONNAGE"),(VLOOKUP(G375,COÛTS!$A$1:$C$157,3,0)*(O375)),0)+IF(AND(G375&gt;0,F375="ACCESSOIRES"),(VLOOKUP(G375,COÛTS!$A$1:$C$157,3,0)*(O375)),0)+IF(AND(F375="TRANSPORT",G375&gt;0),(VLOOKUP(G375,COÛTS!$A$1:$C$157,3,0)*(O375)),0)+IF(AND(F375="PRODUITS",G375="KIT COMPLET HABILLAGE CLOISON MODULAIRE (mL)"),(VLOOKUP(G375,COÛTS!$A$1:$C$157,3,0)*(M375/1000*O375)),0)+IF(AND(F375="MEDIA",H375&lt;0,G375&gt;0,P375="oui",Q375="RECTO/VERSO (Type Deux Simple Face)"),(VLOOKUP(G375,COÛTS!$A$1:$C$157,3,0)*(M375*(N375+480)/1000*O375/1000)),"0")+IF(AND(F375="MEDIA",H375&lt;0,G375&gt;0,P375="oui",Q375="MODULE TRIANGULAIRE"),(VLOOKUP(G375,COÛTS!$A$1:$C$157,3,0)*(M375*(N375+240)/1000*O375/1000)*2)+(VLOOKUP(G375,COÛTS!$A$1:$C$157,3,0)*(M375)/1000*0.24),"0")+IF(AND(F375="MEDIA",P375="oui",G375&gt;0,H375&lt;0,Q375="MODULE CARRÉ"),(VLOOKUP(G375,COÛTS!$A$1:$C$157,3,0)*(M375*(N375+240)/1000*O375/1000)*3)+(VLOOKUP(G375,COÛTS!$A$1:$C$157,3,0)*(M375)/1000*0.24),"0")+IF(AND(F375="MEDIA",H375&lt;0,P375="oui",G375&gt;0,Q375="RECTO (Type Chaussette)"),(VLOOKUP(G375,COÛTS!$A$1:$C$157,3,0)*(M375*(N375+60)/1000*O375/1000))))</f>
        <v>0</v>
      </c>
      <c r="AA375" s="6">
        <f>IF(R375="OUI",0,IF(AND(H375&gt;0,I375="OUI"),(VLOOKUP(H375,COÛTS!$A$1:$C$157,3,0)*(M375*N375/1000*O375/1000)),0))</f>
        <v>0</v>
      </c>
      <c r="AB375" s="6">
        <f t="shared" si="43"/>
        <v>0</v>
      </c>
      <c r="AC375" s="7">
        <f t="shared" si="44"/>
        <v>0</v>
      </c>
      <c r="AD375" s="6">
        <f t="shared" si="45"/>
        <v>0</v>
      </c>
      <c r="AE375" s="6">
        <f t="shared" si="46"/>
        <v>0</v>
      </c>
      <c r="AF375" s="6">
        <f>IF(R375="OUI",0,(IF(AND(P375="oui",Q375="RECTO (Type Chaussette, Simple Face)",SEMAINE!M377&lt;=2000),((COÛTS!$C$115*2*O375*SEMAINE!M375/1000)+(COÛTS!$C$109*O375*SEMAINE!M375/1000)+(COÛTS!$C$107*O375*SEMAINE!M375/1000)),"0")+(IF(AND(P375="oui",Q375="RECTO (Type Chaussette, Simple Face)",SEMAINE!M375&gt;2001,SEMAINE!M375&lt;=4000),((COÛTS!$C$114*2*O375)),"0"))+(IF(AND(P375="oui",Q375="RECTO (Type Chaussette, Simple Face)",SEMAINE!M375&gt;=4001,SEMAINE!M375&lt;=6000),((COÛTS!$C$114*4*O375)),"0"))+(IF(AND(P375="oui",Q375="RECTO (Type Chaussette, Simple Face)",SEMAINE!M375&gt;=6001,SEMAINE!M375&lt;=8000),((COÛTS!$C$114*6*O375)),"0"))+(IF(AND(P375="oui",Q375="RECTO (Type Chaussette, Simple Face)",SEMAINE!M375&gt;=8001,SEMAINE!M375&lt;=10000),((COÛTS!$C$114*8*O375)),0))))</f>
        <v>0</v>
      </c>
      <c r="AG375" s="6">
        <f>IF(R375="OUI",0,(IF(AND(F375="MEDIA",G375="NON TISSÉ (Type Drop)",P375="oui",Q375="RECTO (Type Chaussette)",SEMAINE!M378&lt;=2000),((COÛTS!$C$115*2*O375*SEMAINE!M375/1000)+(COÛTS!$C$109*O375*SEMAINE!M375/1000)+(COÛTS!$C$107*O375*SEMAINE!M375/1000)),"0")+(IF(AND(F375="MEDIA",P375="oui",Q375="RECTO (Type Chaussette)",SEMAINE!M375&gt;2001,SEMAINE!M375&lt;=4000),((COÛTS!$C$114*2*O375)),"0"))+(IF(AND(F375="MEDIA",P375="oui",Q375="RECTO (Type Chaussette)",SEMAINE!M375&gt;=4001,SEMAINE!M375&lt;=6000),((COÛTS!$C$114*4*O375)),"0"))+(IF(AND(F375="MEDIA",P375="oui",Q375="RECTO (Type Chaussette)",SEMAINE!M375&gt;=6001,SEMAINE!M375&lt;=8000),((COÛTS!$C$114*6*O375)),"0"))+(IF(AND(F375="MEDIA",P375="oui",Q375="RECTO (Type Chaussette)",SEMAINE!M375&gt;=8001,SEMAINE!M375&lt;=10000),((COÛTS!$C$114*8*O375)),0))))</f>
        <v>0</v>
      </c>
      <c r="AH375" s="6">
        <f>IF(R375="OUI",0,(IF(AND(F375="MEDIA",G375="NON TISSÉ (Type Drop)",P375="oui",Q375="RECTO/VERSO (Type Deux Simple Face)"),((COÛTS!$C$115*4*O375*SEMAINE!M375/1000)+(COÛTS!$C$110*O375*4)+(COÛTS!$C$107*O375*SEMAINE!M375/1000)),"0")+(IF(AND(F375="MEDIA",P375="oui",Q375="RECTO/VERSO (Type Deux Simple Face)",SEMAINE!M375&gt;2001,SEMAINE!M375&lt;=4000),((COÛTS!$C$114*2*O375)),"0"))+(IF(AND(F375="MEDIA",P375="oui",Q375="RECTO/VERSO (Type Deux Simple Face)",SEMAINE!M375&gt;=4001,SEMAINE!M375&lt;=6000),((COÛTS!$C$114*4*O375)),"0"))+(IF(AND(F375="MEDIA",P375="oui",Q375="RECTO/VERSO (Type Deux Simple Face)",SEMAINE!M375&gt;=6001,SEMAINE!M375&lt;=8000),((COÛTS!$C$114*6*O375)),"0"))+(IF(AND(F375="MEDIA",P375="oui",Q375="RECTO/VERSO (Type Deux Simple Face)",SEMAINE!M375&gt;=8001,SEMAINE!M375&lt;=10000),((COÛTS!$C$114*8*O375)),0))))</f>
        <v>0</v>
      </c>
      <c r="AI375" s="6">
        <f>IF(R375="OUI",0,(IF(AND(F375="MEDIA",G375="NON TISSÉ (Type Drop)",P375="oui",Q375="MODULE TRIANGULAIRE"),((COÛTS!$C$115*6*O375*SEMAINE!M375/1000)+(COÛTS!$C$112*O375*6)+(COÛTS!$C$107*O375*3)),"0")+(IF(AND(F375="MEDIA",P375="oui",Q375="MODULE TRIANGULAIRE",SEMAINE!M375&gt;2001,SEMAINE!M375&lt;=4000),((COÛTS!$C$114*2*O375*3)),"0"))+(IF(AND(F375="MEDIA",P375="oui",Q375="MODULE TRIANGULAIRE",SEMAINE!M375&gt;=4001,SEMAINE!M375&lt;=6000),((COÛTS!$C$114*4*O375*3)),"0"))+(IF(AND(F375="MEDIA",P375="oui",Q375="MODULE TRIANGULAIRE",SEMAINE!M375&gt;=6001,SEMAINE!M375&lt;=8000),((COÛTS!$C$114*6*O375*3)),"0"))+(IF(AND(F375="MEDIA",P375="oui",Q375="MODULE TRIANGULAIRE",SEMAINE!M375&gt;=8001,SEMAINE!M375&lt;=10000),((COÛTS!$C$114*8*O375*3)),0))))</f>
        <v>0</v>
      </c>
      <c r="AJ375" s="6">
        <f>IF(OR(R375="OUI",H375&gt;0),0,(IF(AND(F375="MEDIA",G375="NON TISSÉ (Type Drop)",P375="oui",Q375="MODULE CARRÉ"),((COÛTS!$C$115*8*O375*SEMAINE!M375/1000)+(COÛTS!$C$111*O375*8)+(COÛTS!$C$107*O375*4)),"0")+IF(AND(F375="MEDIA",G375="BÂCHE FRONTLIT 450gr (Type Bâche M1)",P375="oui",Q375="MODULE CARRÉ"),((COÛTS!$C$115*8*O375*SEMAINE!M375/1000)+(COÛTS!$C$111*O375*8)+(COÛTS!$C$107*O375*4)),"0")+(IF(AND(F375="MEDIA",P375="oui",Q375="MODULE CARRÉ",SEMAINE!M375&gt;2001,SEMAINE!M375&lt;=4000),((COÛTS!$C$114*2*O375*4)),"0"))+(IF(AND(F375="MEDIA",P375="oui",Q375="MODULE CARRÉ",SEMAINE!M375&gt;=4001,SEMAINE!M375&lt;=6000),((COÛTS!$C$114*4*O375*4)),"0"))+(IF(AND(F375="MEDIA",P375="oui",Q375="MODULE CARRÉ",SEMAINE!M375&gt;=6001,SEMAINE!M375&lt;=8000),((COÛTS!$C$114*6*O375*4)),"0"))+(IF(AND(F375="MEDIA",P375="oui",Q375="MODULE CARRÉ",SEMAINE!M375&gt;=8001,SEMAINE!M375&lt;=10000),((COÛTS!$C$114*8*O375*4)),"0"))))</f>
        <v>0</v>
      </c>
      <c r="AK375" s="38">
        <f>IF(Y375&gt;0,(VLOOKUP(Y375,DATA!$AB$2:$AC$102,2,0)),1)</f>
        <v>1</v>
      </c>
      <c r="AL375" s="53">
        <f t="shared" si="47"/>
        <v>0</v>
      </c>
    </row>
    <row r="376" spans="2:38" ht="25.05" customHeight="1" x14ac:dyDescent="0.25">
      <c r="B376" s="43" t="str">
        <f>COUNTIF($D$3:D376,D376)&amp;T_Semaine[[#This Row],[N°AFFAIRE]]</f>
        <v>0</v>
      </c>
      <c r="C376" s="50"/>
      <c r="D376" s="50"/>
      <c r="E376" s="50"/>
      <c r="F376" s="50"/>
      <c r="G376" s="50"/>
      <c r="H376" s="50"/>
      <c r="I376" s="50"/>
      <c r="J376" s="50"/>
      <c r="K376" s="50"/>
      <c r="L376" s="50"/>
      <c r="M376" s="91"/>
      <c r="N376" s="91"/>
      <c r="O376" s="50"/>
      <c r="P376" s="50"/>
      <c r="Q376" s="50"/>
      <c r="R376" s="50"/>
      <c r="S376" s="50"/>
      <c r="T376" s="95">
        <f t="shared" si="41"/>
        <v>0</v>
      </c>
      <c r="U376" s="36">
        <f t="shared" si="42"/>
        <v>0</v>
      </c>
      <c r="V376" s="43"/>
      <c r="W376" s="43"/>
      <c r="X376" s="6">
        <f t="shared" si="40"/>
        <v>0</v>
      </c>
      <c r="Y376" s="55"/>
      <c r="Z376" s="6">
        <f>(IF(R376="OUI",0,IF(AND(F376="MEDIA",G376&gt;0,O376&gt;0),(VLOOKUP(G376,COÛTS!$A$1:$C$157,3,0)*(M376*N376/1000*O376/1000)),0)+IF(AND(G376&gt;0,F376="HEURE"),(VLOOKUP(G376,COÛTS!$A$1:$C$157,3,0)*(O376)),0))+IF(AND(G376&gt;0,F376="DIVERS"),(VLOOKUP(G376,COÛTS!$A$1:$C$157,3,0)*(O376)),0)+IF(AND(G376&gt;0,F376="VEHICULE"),(VLOOKUP(G376,COÛTS!$A$1:$C$157,3,0)*(O376)),0)+IF(AND(G376&gt;0,F376="FACONNAGE"),(VLOOKUP(G376,COÛTS!$A$1:$C$157,3,0)*(O376)),0)+IF(AND(G376&gt;0,F376="ACCESSOIRES"),(VLOOKUP(G376,COÛTS!$A$1:$C$157,3,0)*(O376)),0)+IF(AND(F376="TRANSPORT",G376&gt;0),(VLOOKUP(G376,COÛTS!$A$1:$C$157,3,0)*(O376)),0)+IF(AND(F376="PRODUITS",G376="KIT COMPLET HABILLAGE CLOISON MODULAIRE (mL)"),(VLOOKUP(G376,COÛTS!$A$1:$C$157,3,0)*(M376/1000*O376)),0)+IF(AND(F376="MEDIA",H376&lt;0,G376&gt;0,P376="oui",Q376="RECTO/VERSO (Type Deux Simple Face)"),(VLOOKUP(G376,COÛTS!$A$1:$C$157,3,0)*(M376*(N376+480)/1000*O376/1000)),"0")+IF(AND(F376="MEDIA",H376&lt;0,G376&gt;0,P376="oui",Q376="MODULE TRIANGULAIRE"),(VLOOKUP(G376,COÛTS!$A$1:$C$157,3,0)*(M376*(N376+240)/1000*O376/1000)*2)+(VLOOKUP(G376,COÛTS!$A$1:$C$157,3,0)*(M376)/1000*0.24),"0")+IF(AND(F376="MEDIA",P376="oui",G376&gt;0,H376&lt;0,Q376="MODULE CARRÉ"),(VLOOKUP(G376,COÛTS!$A$1:$C$157,3,0)*(M376*(N376+240)/1000*O376/1000)*3)+(VLOOKUP(G376,COÛTS!$A$1:$C$157,3,0)*(M376)/1000*0.24),"0")+IF(AND(F376="MEDIA",H376&lt;0,P376="oui",G376&gt;0,Q376="RECTO (Type Chaussette)"),(VLOOKUP(G376,COÛTS!$A$1:$C$157,3,0)*(M376*(N376+60)/1000*O376/1000))))</f>
        <v>0</v>
      </c>
      <c r="AA376" s="6">
        <f>IF(R376="OUI",0,IF(AND(H376&gt;0,I376="OUI"),(VLOOKUP(H376,COÛTS!$A$1:$C$157,3,0)*(M376*N376/1000*O376/1000)),0))</f>
        <v>0</v>
      </c>
      <c r="AB376" s="6">
        <f t="shared" si="43"/>
        <v>0</v>
      </c>
      <c r="AC376" s="7">
        <f t="shared" si="44"/>
        <v>0</v>
      </c>
      <c r="AD376" s="6">
        <f t="shared" si="45"/>
        <v>0</v>
      </c>
      <c r="AE376" s="6">
        <f t="shared" si="46"/>
        <v>0</v>
      </c>
      <c r="AF376" s="6">
        <f>IF(R376="OUI",0,(IF(AND(P376="oui",Q376="RECTO (Type Chaussette, Simple Face)",SEMAINE!M378&lt;=2000),((COÛTS!$C$115*2*O376*SEMAINE!M376/1000)+(COÛTS!$C$109*O376*SEMAINE!M376/1000)+(COÛTS!$C$107*O376*SEMAINE!M376/1000)),"0")+(IF(AND(P376="oui",Q376="RECTO (Type Chaussette, Simple Face)",SEMAINE!M376&gt;2001,SEMAINE!M376&lt;=4000),((COÛTS!$C$114*2*O376)),"0"))+(IF(AND(P376="oui",Q376="RECTO (Type Chaussette, Simple Face)",SEMAINE!M376&gt;=4001,SEMAINE!M376&lt;=6000),((COÛTS!$C$114*4*O376)),"0"))+(IF(AND(P376="oui",Q376="RECTO (Type Chaussette, Simple Face)",SEMAINE!M376&gt;=6001,SEMAINE!M376&lt;=8000),((COÛTS!$C$114*6*O376)),"0"))+(IF(AND(P376="oui",Q376="RECTO (Type Chaussette, Simple Face)",SEMAINE!M376&gt;=8001,SEMAINE!M376&lt;=10000),((COÛTS!$C$114*8*O376)),0))))</f>
        <v>0</v>
      </c>
      <c r="AG376" s="6">
        <f>IF(R376="OUI",0,(IF(AND(F376="MEDIA",G376="NON TISSÉ (Type Drop)",P376="oui",Q376="RECTO (Type Chaussette)",SEMAINE!M379&lt;=2000),((COÛTS!$C$115*2*O376*SEMAINE!M376/1000)+(COÛTS!$C$109*O376*SEMAINE!M376/1000)+(COÛTS!$C$107*O376*SEMAINE!M376/1000)),"0")+(IF(AND(F376="MEDIA",P376="oui",Q376="RECTO (Type Chaussette)",SEMAINE!M376&gt;2001,SEMAINE!M376&lt;=4000),((COÛTS!$C$114*2*O376)),"0"))+(IF(AND(F376="MEDIA",P376="oui",Q376="RECTO (Type Chaussette)",SEMAINE!M376&gt;=4001,SEMAINE!M376&lt;=6000),((COÛTS!$C$114*4*O376)),"0"))+(IF(AND(F376="MEDIA",P376="oui",Q376="RECTO (Type Chaussette)",SEMAINE!M376&gt;=6001,SEMAINE!M376&lt;=8000),((COÛTS!$C$114*6*O376)),"0"))+(IF(AND(F376="MEDIA",P376="oui",Q376="RECTO (Type Chaussette)",SEMAINE!M376&gt;=8001,SEMAINE!M376&lt;=10000),((COÛTS!$C$114*8*O376)),0))))</f>
        <v>0</v>
      </c>
      <c r="AH376" s="6">
        <f>IF(R376="OUI",0,(IF(AND(F376="MEDIA",G376="NON TISSÉ (Type Drop)",P376="oui",Q376="RECTO/VERSO (Type Deux Simple Face)"),((COÛTS!$C$115*4*O376*SEMAINE!M376/1000)+(COÛTS!$C$110*O376*4)+(COÛTS!$C$107*O376*SEMAINE!M376/1000)),"0")+(IF(AND(F376="MEDIA",P376="oui",Q376="RECTO/VERSO (Type Deux Simple Face)",SEMAINE!M376&gt;2001,SEMAINE!M376&lt;=4000),((COÛTS!$C$114*2*O376)),"0"))+(IF(AND(F376="MEDIA",P376="oui",Q376="RECTO/VERSO (Type Deux Simple Face)",SEMAINE!M376&gt;=4001,SEMAINE!M376&lt;=6000),((COÛTS!$C$114*4*O376)),"0"))+(IF(AND(F376="MEDIA",P376="oui",Q376="RECTO/VERSO (Type Deux Simple Face)",SEMAINE!M376&gt;=6001,SEMAINE!M376&lt;=8000),((COÛTS!$C$114*6*O376)),"0"))+(IF(AND(F376="MEDIA",P376="oui",Q376="RECTO/VERSO (Type Deux Simple Face)",SEMAINE!M376&gt;=8001,SEMAINE!M376&lt;=10000),((COÛTS!$C$114*8*O376)),0))))</f>
        <v>0</v>
      </c>
      <c r="AI376" s="6">
        <f>IF(R376="OUI",0,(IF(AND(F376="MEDIA",G376="NON TISSÉ (Type Drop)",P376="oui",Q376="MODULE TRIANGULAIRE"),((COÛTS!$C$115*6*O376*SEMAINE!M376/1000)+(COÛTS!$C$112*O376*6)+(COÛTS!$C$107*O376*3)),"0")+(IF(AND(F376="MEDIA",P376="oui",Q376="MODULE TRIANGULAIRE",SEMAINE!M376&gt;2001,SEMAINE!M376&lt;=4000),((COÛTS!$C$114*2*O376*3)),"0"))+(IF(AND(F376="MEDIA",P376="oui",Q376="MODULE TRIANGULAIRE",SEMAINE!M376&gt;=4001,SEMAINE!M376&lt;=6000),((COÛTS!$C$114*4*O376*3)),"0"))+(IF(AND(F376="MEDIA",P376="oui",Q376="MODULE TRIANGULAIRE",SEMAINE!M376&gt;=6001,SEMAINE!M376&lt;=8000),((COÛTS!$C$114*6*O376*3)),"0"))+(IF(AND(F376="MEDIA",P376="oui",Q376="MODULE TRIANGULAIRE",SEMAINE!M376&gt;=8001,SEMAINE!M376&lt;=10000),((COÛTS!$C$114*8*O376*3)),0))))</f>
        <v>0</v>
      </c>
      <c r="AJ376" s="6">
        <f>IF(OR(R376="OUI",H376&gt;0),0,(IF(AND(F376="MEDIA",G376="NON TISSÉ (Type Drop)",P376="oui",Q376="MODULE CARRÉ"),((COÛTS!$C$115*8*O376*SEMAINE!M376/1000)+(COÛTS!$C$111*O376*8)+(COÛTS!$C$107*O376*4)),"0")+IF(AND(F376="MEDIA",G376="BÂCHE FRONTLIT 450gr (Type Bâche M1)",P376="oui",Q376="MODULE CARRÉ"),((COÛTS!$C$115*8*O376*SEMAINE!M376/1000)+(COÛTS!$C$111*O376*8)+(COÛTS!$C$107*O376*4)),"0")+(IF(AND(F376="MEDIA",P376="oui",Q376="MODULE CARRÉ",SEMAINE!M376&gt;2001,SEMAINE!M376&lt;=4000),((COÛTS!$C$114*2*O376*4)),"0"))+(IF(AND(F376="MEDIA",P376="oui",Q376="MODULE CARRÉ",SEMAINE!M376&gt;=4001,SEMAINE!M376&lt;=6000),((COÛTS!$C$114*4*O376*4)),"0"))+(IF(AND(F376="MEDIA",P376="oui",Q376="MODULE CARRÉ",SEMAINE!M376&gt;=6001,SEMAINE!M376&lt;=8000),((COÛTS!$C$114*6*O376*4)),"0"))+(IF(AND(F376="MEDIA",P376="oui",Q376="MODULE CARRÉ",SEMAINE!M376&gt;=8001,SEMAINE!M376&lt;=10000),((COÛTS!$C$114*8*O376*4)),"0"))))</f>
        <v>0</v>
      </c>
      <c r="AK376" s="38">
        <f>IF(Y376&gt;0,(VLOOKUP(Y376,DATA!$AB$2:$AC$102,2,0)),1)</f>
        <v>1</v>
      </c>
      <c r="AL376" s="53">
        <f t="shared" si="47"/>
        <v>0</v>
      </c>
    </row>
    <row r="377" spans="2:38" ht="25.05" customHeight="1" x14ac:dyDescent="0.25">
      <c r="B377" s="43" t="str">
        <f>COUNTIF($D$3:D377,D377)&amp;T_Semaine[[#This Row],[N°AFFAIRE]]</f>
        <v>0</v>
      </c>
      <c r="C377" s="50"/>
      <c r="D377" s="50"/>
      <c r="E377" s="50"/>
      <c r="F377" s="50"/>
      <c r="G377" s="50"/>
      <c r="H377" s="50"/>
      <c r="I377" s="50"/>
      <c r="J377" s="50"/>
      <c r="K377" s="50"/>
      <c r="L377" s="50"/>
      <c r="M377" s="91"/>
      <c r="N377" s="91"/>
      <c r="O377" s="50"/>
      <c r="P377" s="50"/>
      <c r="Q377" s="50"/>
      <c r="R377" s="50"/>
      <c r="S377" s="50"/>
      <c r="T377" s="95">
        <f t="shared" si="41"/>
        <v>0</v>
      </c>
      <c r="U377" s="36">
        <f t="shared" si="42"/>
        <v>0</v>
      </c>
      <c r="V377" s="43"/>
      <c r="W377" s="43"/>
      <c r="X377" s="6">
        <f t="shared" si="40"/>
        <v>0</v>
      </c>
      <c r="Y377" s="55"/>
      <c r="Z377" s="6">
        <f>(IF(R377="OUI",0,IF(AND(F377="MEDIA",G377&gt;0,O377&gt;0),(VLOOKUP(G377,COÛTS!$A$1:$C$157,3,0)*(M377*N377/1000*O377/1000)),0)+IF(AND(G377&gt;0,F377="HEURE"),(VLOOKUP(G377,COÛTS!$A$1:$C$157,3,0)*(O377)),0))+IF(AND(G377&gt;0,F377="DIVERS"),(VLOOKUP(G377,COÛTS!$A$1:$C$157,3,0)*(O377)),0)+IF(AND(G377&gt;0,F377="VEHICULE"),(VLOOKUP(G377,COÛTS!$A$1:$C$157,3,0)*(O377)),0)+IF(AND(G377&gt;0,F377="FACONNAGE"),(VLOOKUP(G377,COÛTS!$A$1:$C$157,3,0)*(O377)),0)+IF(AND(G377&gt;0,F377="ACCESSOIRES"),(VLOOKUP(G377,COÛTS!$A$1:$C$157,3,0)*(O377)),0)+IF(AND(F377="TRANSPORT",G377&gt;0),(VLOOKUP(G377,COÛTS!$A$1:$C$157,3,0)*(O377)),0)+IF(AND(F377="PRODUITS",G377="KIT COMPLET HABILLAGE CLOISON MODULAIRE (mL)"),(VLOOKUP(G377,COÛTS!$A$1:$C$157,3,0)*(M377/1000*O377)),0)+IF(AND(F377="MEDIA",H377&lt;0,G377&gt;0,P377="oui",Q377="RECTO/VERSO (Type Deux Simple Face)"),(VLOOKUP(G377,COÛTS!$A$1:$C$157,3,0)*(M377*(N377+480)/1000*O377/1000)),"0")+IF(AND(F377="MEDIA",H377&lt;0,G377&gt;0,P377="oui",Q377="MODULE TRIANGULAIRE"),(VLOOKUP(G377,COÛTS!$A$1:$C$157,3,0)*(M377*(N377+240)/1000*O377/1000)*2)+(VLOOKUP(G377,COÛTS!$A$1:$C$157,3,0)*(M377)/1000*0.24),"0")+IF(AND(F377="MEDIA",P377="oui",G377&gt;0,H377&lt;0,Q377="MODULE CARRÉ"),(VLOOKUP(G377,COÛTS!$A$1:$C$157,3,0)*(M377*(N377+240)/1000*O377/1000)*3)+(VLOOKUP(G377,COÛTS!$A$1:$C$157,3,0)*(M377)/1000*0.24),"0")+IF(AND(F377="MEDIA",H377&lt;0,P377="oui",G377&gt;0,Q377="RECTO (Type Chaussette)"),(VLOOKUP(G377,COÛTS!$A$1:$C$157,3,0)*(M377*(N377+60)/1000*O377/1000))))</f>
        <v>0</v>
      </c>
      <c r="AA377" s="6">
        <f>IF(R377="OUI",0,IF(AND(H377&gt;0,I377="OUI"),(VLOOKUP(H377,COÛTS!$A$1:$C$157,3,0)*(M377*N377/1000*O377/1000)),0))</f>
        <v>0</v>
      </c>
      <c r="AB377" s="6">
        <f t="shared" si="43"/>
        <v>0</v>
      </c>
      <c r="AC377" s="7">
        <f t="shared" si="44"/>
        <v>0</v>
      </c>
      <c r="AD377" s="6">
        <f t="shared" si="45"/>
        <v>0</v>
      </c>
      <c r="AE377" s="6">
        <f t="shared" si="46"/>
        <v>0</v>
      </c>
      <c r="AF377" s="6">
        <f>IF(R377="OUI",0,(IF(AND(P377="oui",Q377="RECTO (Type Chaussette, Simple Face)",SEMAINE!M379&lt;=2000),((COÛTS!$C$115*2*O377*SEMAINE!M377/1000)+(COÛTS!$C$109*O377*SEMAINE!M377/1000)+(COÛTS!$C$107*O377*SEMAINE!M377/1000)),"0")+(IF(AND(P377="oui",Q377="RECTO (Type Chaussette, Simple Face)",SEMAINE!M377&gt;2001,SEMAINE!M377&lt;=4000),((COÛTS!$C$114*2*O377)),"0"))+(IF(AND(P377="oui",Q377="RECTO (Type Chaussette, Simple Face)",SEMAINE!M377&gt;=4001,SEMAINE!M377&lt;=6000),((COÛTS!$C$114*4*O377)),"0"))+(IF(AND(P377="oui",Q377="RECTO (Type Chaussette, Simple Face)",SEMAINE!M377&gt;=6001,SEMAINE!M377&lt;=8000),((COÛTS!$C$114*6*O377)),"0"))+(IF(AND(P377="oui",Q377="RECTO (Type Chaussette, Simple Face)",SEMAINE!M377&gt;=8001,SEMAINE!M377&lt;=10000),((COÛTS!$C$114*8*O377)),0))))</f>
        <v>0</v>
      </c>
      <c r="AG377" s="6">
        <f>IF(R377="OUI",0,(IF(AND(F377="MEDIA",G377="NON TISSÉ (Type Drop)",P377="oui",Q377="RECTO (Type Chaussette)",SEMAINE!M380&lt;=2000),((COÛTS!$C$115*2*O377*SEMAINE!M377/1000)+(COÛTS!$C$109*O377*SEMAINE!M377/1000)+(COÛTS!$C$107*O377*SEMAINE!M377/1000)),"0")+(IF(AND(F377="MEDIA",P377="oui",Q377="RECTO (Type Chaussette)",SEMAINE!M377&gt;2001,SEMAINE!M377&lt;=4000),((COÛTS!$C$114*2*O377)),"0"))+(IF(AND(F377="MEDIA",P377="oui",Q377="RECTO (Type Chaussette)",SEMAINE!M377&gt;=4001,SEMAINE!M377&lt;=6000),((COÛTS!$C$114*4*O377)),"0"))+(IF(AND(F377="MEDIA",P377="oui",Q377="RECTO (Type Chaussette)",SEMAINE!M377&gt;=6001,SEMAINE!M377&lt;=8000),((COÛTS!$C$114*6*O377)),"0"))+(IF(AND(F377="MEDIA",P377="oui",Q377="RECTO (Type Chaussette)",SEMAINE!M377&gt;=8001,SEMAINE!M377&lt;=10000),((COÛTS!$C$114*8*O377)),0))))</f>
        <v>0</v>
      </c>
      <c r="AH377" s="6">
        <f>IF(R377="OUI",0,(IF(AND(F377="MEDIA",G377="NON TISSÉ (Type Drop)",P377="oui",Q377="RECTO/VERSO (Type Deux Simple Face)"),((COÛTS!$C$115*4*O377*SEMAINE!M377/1000)+(COÛTS!$C$110*O377*4)+(COÛTS!$C$107*O377*SEMAINE!M377/1000)),"0")+(IF(AND(F377="MEDIA",P377="oui",Q377="RECTO/VERSO (Type Deux Simple Face)",SEMAINE!M377&gt;2001,SEMAINE!M377&lt;=4000),((COÛTS!$C$114*2*O377)),"0"))+(IF(AND(F377="MEDIA",P377="oui",Q377="RECTO/VERSO (Type Deux Simple Face)",SEMAINE!M377&gt;=4001,SEMAINE!M377&lt;=6000),((COÛTS!$C$114*4*O377)),"0"))+(IF(AND(F377="MEDIA",P377="oui",Q377="RECTO/VERSO (Type Deux Simple Face)",SEMAINE!M377&gt;=6001,SEMAINE!M377&lt;=8000),((COÛTS!$C$114*6*O377)),"0"))+(IF(AND(F377="MEDIA",P377="oui",Q377="RECTO/VERSO (Type Deux Simple Face)",SEMAINE!M377&gt;=8001,SEMAINE!M377&lt;=10000),((COÛTS!$C$114*8*O377)),0))))</f>
        <v>0</v>
      </c>
      <c r="AI377" s="6">
        <f>IF(R377="OUI",0,(IF(AND(F377="MEDIA",G377="NON TISSÉ (Type Drop)",P377="oui",Q377="MODULE TRIANGULAIRE"),((COÛTS!$C$115*6*O377*SEMAINE!M377/1000)+(COÛTS!$C$112*O377*6)+(COÛTS!$C$107*O377*3)),"0")+(IF(AND(F377="MEDIA",P377="oui",Q377="MODULE TRIANGULAIRE",SEMAINE!M377&gt;2001,SEMAINE!M377&lt;=4000),((COÛTS!$C$114*2*O377*3)),"0"))+(IF(AND(F377="MEDIA",P377="oui",Q377="MODULE TRIANGULAIRE",SEMAINE!M377&gt;=4001,SEMAINE!M377&lt;=6000),((COÛTS!$C$114*4*O377*3)),"0"))+(IF(AND(F377="MEDIA",P377="oui",Q377="MODULE TRIANGULAIRE",SEMAINE!M377&gt;=6001,SEMAINE!M377&lt;=8000),((COÛTS!$C$114*6*O377*3)),"0"))+(IF(AND(F377="MEDIA",P377="oui",Q377="MODULE TRIANGULAIRE",SEMAINE!M377&gt;=8001,SEMAINE!M377&lt;=10000),((COÛTS!$C$114*8*O377*3)),0))))</f>
        <v>0</v>
      </c>
      <c r="AJ377" s="6">
        <f>IF(OR(R377="OUI",H377&gt;0),0,(IF(AND(F377="MEDIA",G377="NON TISSÉ (Type Drop)",P377="oui",Q377="MODULE CARRÉ"),((COÛTS!$C$115*8*O377*SEMAINE!M377/1000)+(COÛTS!$C$111*O377*8)+(COÛTS!$C$107*O377*4)),"0")+IF(AND(F377="MEDIA",G377="BÂCHE FRONTLIT 450gr (Type Bâche M1)",P377="oui",Q377="MODULE CARRÉ"),((COÛTS!$C$115*8*O377*SEMAINE!M377/1000)+(COÛTS!$C$111*O377*8)+(COÛTS!$C$107*O377*4)),"0")+(IF(AND(F377="MEDIA",P377="oui",Q377="MODULE CARRÉ",SEMAINE!M377&gt;2001,SEMAINE!M377&lt;=4000),((COÛTS!$C$114*2*O377*4)),"0"))+(IF(AND(F377="MEDIA",P377="oui",Q377="MODULE CARRÉ",SEMAINE!M377&gt;=4001,SEMAINE!M377&lt;=6000),((COÛTS!$C$114*4*O377*4)),"0"))+(IF(AND(F377="MEDIA",P377="oui",Q377="MODULE CARRÉ",SEMAINE!M377&gt;=6001,SEMAINE!M377&lt;=8000),((COÛTS!$C$114*6*O377*4)),"0"))+(IF(AND(F377="MEDIA",P377="oui",Q377="MODULE CARRÉ",SEMAINE!M377&gt;=8001,SEMAINE!M377&lt;=10000),((COÛTS!$C$114*8*O377*4)),"0"))))</f>
        <v>0</v>
      </c>
      <c r="AK377" s="38">
        <f>IF(Y377&gt;0,(VLOOKUP(Y377,DATA!$AB$2:$AC$102,2,0)),1)</f>
        <v>1</v>
      </c>
      <c r="AL377" s="53">
        <f t="shared" si="47"/>
        <v>0</v>
      </c>
    </row>
    <row r="378" spans="2:38" ht="25.05" customHeight="1" x14ac:dyDescent="0.25">
      <c r="B378" s="43" t="str">
        <f>COUNTIF($D$3:D378,D378)&amp;T_Semaine[[#This Row],[N°AFFAIRE]]</f>
        <v>0</v>
      </c>
      <c r="C378" s="50"/>
      <c r="D378" s="50"/>
      <c r="E378" s="50"/>
      <c r="F378" s="50"/>
      <c r="G378" s="50"/>
      <c r="H378" s="50"/>
      <c r="I378" s="50"/>
      <c r="J378" s="50"/>
      <c r="K378" s="50"/>
      <c r="L378" s="50"/>
      <c r="M378" s="91"/>
      <c r="N378" s="91"/>
      <c r="O378" s="50"/>
      <c r="P378" s="50"/>
      <c r="Q378" s="50"/>
      <c r="R378" s="50"/>
      <c r="S378" s="50"/>
      <c r="T378" s="95">
        <f t="shared" si="41"/>
        <v>0</v>
      </c>
      <c r="U378" s="36">
        <f t="shared" si="42"/>
        <v>0</v>
      </c>
      <c r="V378" s="43"/>
      <c r="W378" s="43"/>
      <c r="X378" s="6">
        <f t="shared" si="40"/>
        <v>0</v>
      </c>
      <c r="Y378" s="55"/>
      <c r="Z378" s="6">
        <f>(IF(R378="OUI",0,IF(AND(F378="MEDIA",G378&gt;0,O378&gt;0),(VLOOKUP(G378,COÛTS!$A$1:$C$157,3,0)*(M378*N378/1000*O378/1000)),0)+IF(AND(G378&gt;0,F378="HEURE"),(VLOOKUP(G378,COÛTS!$A$1:$C$157,3,0)*(O378)),0))+IF(AND(G378&gt;0,F378="DIVERS"),(VLOOKUP(G378,COÛTS!$A$1:$C$157,3,0)*(O378)),0)+IF(AND(G378&gt;0,F378="VEHICULE"),(VLOOKUP(G378,COÛTS!$A$1:$C$157,3,0)*(O378)),0)+IF(AND(G378&gt;0,F378="FACONNAGE"),(VLOOKUP(G378,COÛTS!$A$1:$C$157,3,0)*(O378)),0)+IF(AND(G378&gt;0,F378="ACCESSOIRES"),(VLOOKUP(G378,COÛTS!$A$1:$C$157,3,0)*(O378)),0)+IF(AND(F378="TRANSPORT",G378&gt;0),(VLOOKUP(G378,COÛTS!$A$1:$C$157,3,0)*(O378)),0)+IF(AND(F378="PRODUITS",G378="KIT COMPLET HABILLAGE CLOISON MODULAIRE (mL)"),(VLOOKUP(G378,COÛTS!$A$1:$C$157,3,0)*(M378/1000*O378)),0)+IF(AND(F378="MEDIA",H378&lt;0,G378&gt;0,P378="oui",Q378="RECTO/VERSO (Type Deux Simple Face)"),(VLOOKUP(G378,COÛTS!$A$1:$C$157,3,0)*(M378*(N378+480)/1000*O378/1000)),"0")+IF(AND(F378="MEDIA",H378&lt;0,G378&gt;0,P378="oui",Q378="MODULE TRIANGULAIRE"),(VLOOKUP(G378,COÛTS!$A$1:$C$157,3,0)*(M378*(N378+240)/1000*O378/1000)*2)+(VLOOKUP(G378,COÛTS!$A$1:$C$157,3,0)*(M378)/1000*0.24),"0")+IF(AND(F378="MEDIA",P378="oui",G378&gt;0,H378&lt;0,Q378="MODULE CARRÉ"),(VLOOKUP(G378,COÛTS!$A$1:$C$157,3,0)*(M378*(N378+240)/1000*O378/1000)*3)+(VLOOKUP(G378,COÛTS!$A$1:$C$157,3,0)*(M378)/1000*0.24),"0")+IF(AND(F378="MEDIA",H378&lt;0,P378="oui",G378&gt;0,Q378="RECTO (Type Chaussette)"),(VLOOKUP(G378,COÛTS!$A$1:$C$157,3,0)*(M378*(N378+60)/1000*O378/1000))))</f>
        <v>0</v>
      </c>
      <c r="AA378" s="6">
        <f>IF(R378="OUI",0,IF(AND(H378&gt;0,I378="OUI"),(VLOOKUP(H378,COÛTS!$A$1:$C$157,3,0)*(M378*N378/1000*O378/1000)),0))</f>
        <v>0</v>
      </c>
      <c r="AB378" s="6">
        <f t="shared" si="43"/>
        <v>0</v>
      </c>
      <c r="AC378" s="7">
        <f t="shared" si="44"/>
        <v>0</v>
      </c>
      <c r="AD378" s="6">
        <f t="shared" si="45"/>
        <v>0</v>
      </c>
      <c r="AE378" s="6">
        <f t="shared" si="46"/>
        <v>0</v>
      </c>
      <c r="AF378" s="6">
        <f>IF(R378="OUI",0,(IF(AND(P378="oui",Q378="RECTO (Type Chaussette, Simple Face)",SEMAINE!M380&lt;=2000),((COÛTS!$C$115*2*O378*SEMAINE!M378/1000)+(COÛTS!$C$109*O378*SEMAINE!M378/1000)+(COÛTS!$C$107*O378*SEMAINE!M378/1000)),"0")+(IF(AND(P378="oui",Q378="RECTO (Type Chaussette, Simple Face)",SEMAINE!M378&gt;2001,SEMAINE!M378&lt;=4000),((COÛTS!$C$114*2*O378)),"0"))+(IF(AND(P378="oui",Q378="RECTO (Type Chaussette, Simple Face)",SEMAINE!M378&gt;=4001,SEMAINE!M378&lt;=6000),((COÛTS!$C$114*4*O378)),"0"))+(IF(AND(P378="oui",Q378="RECTO (Type Chaussette, Simple Face)",SEMAINE!M378&gt;=6001,SEMAINE!M378&lt;=8000),((COÛTS!$C$114*6*O378)),"0"))+(IF(AND(P378="oui",Q378="RECTO (Type Chaussette, Simple Face)",SEMAINE!M378&gt;=8001,SEMAINE!M378&lt;=10000),((COÛTS!$C$114*8*O378)),0))))</f>
        <v>0</v>
      </c>
      <c r="AG378" s="6">
        <f>IF(R378="OUI",0,(IF(AND(F378="MEDIA",G378="NON TISSÉ (Type Drop)",P378="oui",Q378="RECTO (Type Chaussette)",SEMAINE!M381&lt;=2000),((COÛTS!$C$115*2*O378*SEMAINE!M378/1000)+(COÛTS!$C$109*O378*SEMAINE!M378/1000)+(COÛTS!$C$107*O378*SEMAINE!M378/1000)),"0")+(IF(AND(F378="MEDIA",P378="oui",Q378="RECTO (Type Chaussette)",SEMAINE!M378&gt;2001,SEMAINE!M378&lt;=4000),((COÛTS!$C$114*2*O378)),"0"))+(IF(AND(F378="MEDIA",P378="oui",Q378="RECTO (Type Chaussette)",SEMAINE!M378&gt;=4001,SEMAINE!M378&lt;=6000),((COÛTS!$C$114*4*O378)),"0"))+(IF(AND(F378="MEDIA",P378="oui",Q378="RECTO (Type Chaussette)",SEMAINE!M378&gt;=6001,SEMAINE!M378&lt;=8000),((COÛTS!$C$114*6*O378)),"0"))+(IF(AND(F378="MEDIA",P378="oui",Q378="RECTO (Type Chaussette)",SEMAINE!M378&gt;=8001,SEMAINE!M378&lt;=10000),((COÛTS!$C$114*8*O378)),0))))</f>
        <v>0</v>
      </c>
      <c r="AH378" s="6">
        <f>IF(R378="OUI",0,(IF(AND(F378="MEDIA",G378="NON TISSÉ (Type Drop)",P378="oui",Q378="RECTO/VERSO (Type Deux Simple Face)"),((COÛTS!$C$115*4*O378*SEMAINE!M378/1000)+(COÛTS!$C$110*O378*4)+(COÛTS!$C$107*O378*SEMAINE!M378/1000)),"0")+(IF(AND(F378="MEDIA",P378="oui",Q378="RECTO/VERSO (Type Deux Simple Face)",SEMAINE!M378&gt;2001,SEMAINE!M378&lt;=4000),((COÛTS!$C$114*2*O378)),"0"))+(IF(AND(F378="MEDIA",P378="oui",Q378="RECTO/VERSO (Type Deux Simple Face)",SEMAINE!M378&gt;=4001,SEMAINE!M378&lt;=6000),((COÛTS!$C$114*4*O378)),"0"))+(IF(AND(F378="MEDIA",P378="oui",Q378="RECTO/VERSO (Type Deux Simple Face)",SEMAINE!M378&gt;=6001,SEMAINE!M378&lt;=8000),((COÛTS!$C$114*6*O378)),"0"))+(IF(AND(F378="MEDIA",P378="oui",Q378="RECTO/VERSO (Type Deux Simple Face)",SEMAINE!M378&gt;=8001,SEMAINE!M378&lt;=10000),((COÛTS!$C$114*8*O378)),0))))</f>
        <v>0</v>
      </c>
      <c r="AI378" s="6">
        <f>IF(R378="OUI",0,(IF(AND(F378="MEDIA",G378="NON TISSÉ (Type Drop)",P378="oui",Q378="MODULE TRIANGULAIRE"),((COÛTS!$C$115*6*O378*SEMAINE!M378/1000)+(COÛTS!$C$112*O378*6)+(COÛTS!$C$107*O378*3)),"0")+(IF(AND(F378="MEDIA",P378="oui",Q378="MODULE TRIANGULAIRE",SEMAINE!M378&gt;2001,SEMAINE!M378&lt;=4000),((COÛTS!$C$114*2*O378*3)),"0"))+(IF(AND(F378="MEDIA",P378="oui",Q378="MODULE TRIANGULAIRE",SEMAINE!M378&gt;=4001,SEMAINE!M378&lt;=6000),((COÛTS!$C$114*4*O378*3)),"0"))+(IF(AND(F378="MEDIA",P378="oui",Q378="MODULE TRIANGULAIRE",SEMAINE!M378&gt;=6001,SEMAINE!M378&lt;=8000),((COÛTS!$C$114*6*O378*3)),"0"))+(IF(AND(F378="MEDIA",P378="oui",Q378="MODULE TRIANGULAIRE",SEMAINE!M378&gt;=8001,SEMAINE!M378&lt;=10000),((COÛTS!$C$114*8*O378*3)),0))))</f>
        <v>0</v>
      </c>
      <c r="AJ378" s="6">
        <f>IF(OR(R378="OUI",H378&gt;0),0,(IF(AND(F378="MEDIA",G378="NON TISSÉ (Type Drop)",P378="oui",Q378="MODULE CARRÉ"),((COÛTS!$C$115*8*O378*SEMAINE!M378/1000)+(COÛTS!$C$111*O378*8)+(COÛTS!$C$107*O378*4)),"0")+IF(AND(F378="MEDIA",G378="BÂCHE FRONTLIT 450gr (Type Bâche M1)",P378="oui",Q378="MODULE CARRÉ"),((COÛTS!$C$115*8*O378*SEMAINE!M378/1000)+(COÛTS!$C$111*O378*8)+(COÛTS!$C$107*O378*4)),"0")+(IF(AND(F378="MEDIA",P378="oui",Q378="MODULE CARRÉ",SEMAINE!M378&gt;2001,SEMAINE!M378&lt;=4000),((COÛTS!$C$114*2*O378*4)),"0"))+(IF(AND(F378="MEDIA",P378="oui",Q378="MODULE CARRÉ",SEMAINE!M378&gt;=4001,SEMAINE!M378&lt;=6000),((COÛTS!$C$114*4*O378*4)),"0"))+(IF(AND(F378="MEDIA",P378="oui",Q378="MODULE CARRÉ",SEMAINE!M378&gt;=6001,SEMAINE!M378&lt;=8000),((COÛTS!$C$114*6*O378*4)),"0"))+(IF(AND(F378="MEDIA",P378="oui",Q378="MODULE CARRÉ",SEMAINE!M378&gt;=8001,SEMAINE!M378&lt;=10000),((COÛTS!$C$114*8*O378*4)),"0"))))</f>
        <v>0</v>
      </c>
      <c r="AK378" s="38">
        <f>IF(Y378&gt;0,(VLOOKUP(Y378,DATA!$AB$2:$AC$102,2,0)),1)</f>
        <v>1</v>
      </c>
      <c r="AL378" s="53">
        <f t="shared" si="47"/>
        <v>0</v>
      </c>
    </row>
    <row r="379" spans="2:38" ht="25.05" customHeight="1" x14ac:dyDescent="0.25">
      <c r="B379" s="43" t="str">
        <f>COUNTIF($D$3:D379,D379)&amp;T_Semaine[[#This Row],[N°AFFAIRE]]</f>
        <v>0</v>
      </c>
      <c r="C379" s="50"/>
      <c r="D379" s="50"/>
      <c r="E379" s="50"/>
      <c r="F379" s="50"/>
      <c r="G379" s="50"/>
      <c r="H379" s="50"/>
      <c r="I379" s="50"/>
      <c r="J379" s="50"/>
      <c r="K379" s="50"/>
      <c r="L379" s="50"/>
      <c r="M379" s="91"/>
      <c r="N379" s="91"/>
      <c r="O379" s="50"/>
      <c r="P379" s="50"/>
      <c r="Q379" s="50"/>
      <c r="R379" s="50"/>
      <c r="S379" s="50"/>
      <c r="T379" s="95">
        <f t="shared" si="41"/>
        <v>0</v>
      </c>
      <c r="U379" s="36">
        <f t="shared" si="42"/>
        <v>0</v>
      </c>
      <c r="V379" s="43"/>
      <c r="W379" s="43"/>
      <c r="X379" s="6">
        <f t="shared" si="40"/>
        <v>0</v>
      </c>
      <c r="Y379" s="55"/>
      <c r="Z379" s="6">
        <f>(IF(R379="OUI",0,IF(AND(F379="MEDIA",G379&gt;0,O379&gt;0),(VLOOKUP(G379,COÛTS!$A$1:$C$157,3,0)*(M379*N379/1000*O379/1000)),0)+IF(AND(G379&gt;0,F379="HEURE"),(VLOOKUP(G379,COÛTS!$A$1:$C$157,3,0)*(O379)),0))+IF(AND(G379&gt;0,F379="DIVERS"),(VLOOKUP(G379,COÛTS!$A$1:$C$157,3,0)*(O379)),0)+IF(AND(G379&gt;0,F379="VEHICULE"),(VLOOKUP(G379,COÛTS!$A$1:$C$157,3,0)*(O379)),0)+IF(AND(G379&gt;0,F379="FACONNAGE"),(VLOOKUP(G379,COÛTS!$A$1:$C$157,3,0)*(O379)),0)+IF(AND(G379&gt;0,F379="ACCESSOIRES"),(VLOOKUP(G379,COÛTS!$A$1:$C$157,3,0)*(O379)),0)+IF(AND(F379="TRANSPORT",G379&gt;0),(VLOOKUP(G379,COÛTS!$A$1:$C$157,3,0)*(O379)),0)+IF(AND(F379="PRODUITS",G379="KIT COMPLET HABILLAGE CLOISON MODULAIRE (mL)"),(VLOOKUP(G379,COÛTS!$A$1:$C$157,3,0)*(M379/1000*O379)),0)+IF(AND(F379="MEDIA",H379&lt;0,G379&gt;0,P379="oui",Q379="RECTO/VERSO (Type Deux Simple Face)"),(VLOOKUP(G379,COÛTS!$A$1:$C$157,3,0)*(M379*(N379+480)/1000*O379/1000)),"0")+IF(AND(F379="MEDIA",H379&lt;0,G379&gt;0,P379="oui",Q379="MODULE TRIANGULAIRE"),(VLOOKUP(G379,COÛTS!$A$1:$C$157,3,0)*(M379*(N379+240)/1000*O379/1000)*2)+(VLOOKUP(G379,COÛTS!$A$1:$C$157,3,0)*(M379)/1000*0.24),"0")+IF(AND(F379="MEDIA",P379="oui",G379&gt;0,H379&lt;0,Q379="MODULE CARRÉ"),(VLOOKUP(G379,COÛTS!$A$1:$C$157,3,0)*(M379*(N379+240)/1000*O379/1000)*3)+(VLOOKUP(G379,COÛTS!$A$1:$C$157,3,0)*(M379)/1000*0.24),"0")+IF(AND(F379="MEDIA",H379&lt;0,P379="oui",G379&gt;0,Q379="RECTO (Type Chaussette)"),(VLOOKUP(G379,COÛTS!$A$1:$C$157,3,0)*(M379*(N379+60)/1000*O379/1000))))</f>
        <v>0</v>
      </c>
      <c r="AA379" s="6">
        <f>IF(R379="OUI",0,IF(AND(H379&gt;0,I379="OUI"),(VLOOKUP(H379,COÛTS!$A$1:$C$157,3,0)*(M379*N379/1000*O379/1000)),0))</f>
        <v>0</v>
      </c>
      <c r="AB379" s="6">
        <f t="shared" si="43"/>
        <v>0</v>
      </c>
      <c r="AC379" s="7">
        <f t="shared" si="44"/>
        <v>0</v>
      </c>
      <c r="AD379" s="6">
        <f t="shared" si="45"/>
        <v>0</v>
      </c>
      <c r="AE379" s="6">
        <f t="shared" si="46"/>
        <v>0</v>
      </c>
      <c r="AF379" s="6">
        <f>IF(R379="OUI",0,(IF(AND(P379="oui",Q379="RECTO (Type Chaussette, Simple Face)",SEMAINE!M381&lt;=2000),((COÛTS!$C$115*2*O379*SEMAINE!M379/1000)+(COÛTS!$C$109*O379*SEMAINE!M379/1000)+(COÛTS!$C$107*O379*SEMAINE!M379/1000)),"0")+(IF(AND(P379="oui",Q379="RECTO (Type Chaussette, Simple Face)",SEMAINE!M379&gt;2001,SEMAINE!M379&lt;=4000),((COÛTS!$C$114*2*O379)),"0"))+(IF(AND(P379="oui",Q379="RECTO (Type Chaussette, Simple Face)",SEMAINE!M379&gt;=4001,SEMAINE!M379&lt;=6000),((COÛTS!$C$114*4*O379)),"0"))+(IF(AND(P379="oui",Q379="RECTO (Type Chaussette, Simple Face)",SEMAINE!M379&gt;=6001,SEMAINE!M379&lt;=8000),((COÛTS!$C$114*6*O379)),"0"))+(IF(AND(P379="oui",Q379="RECTO (Type Chaussette, Simple Face)",SEMAINE!M379&gt;=8001,SEMAINE!M379&lt;=10000),((COÛTS!$C$114*8*O379)),0))))</f>
        <v>0</v>
      </c>
      <c r="AG379" s="6">
        <f>IF(R379="OUI",0,(IF(AND(F379="MEDIA",G379="NON TISSÉ (Type Drop)",P379="oui",Q379="RECTO (Type Chaussette)",SEMAINE!M382&lt;=2000),((COÛTS!$C$115*2*O379*SEMAINE!M379/1000)+(COÛTS!$C$109*O379*SEMAINE!M379/1000)+(COÛTS!$C$107*O379*SEMAINE!M379/1000)),"0")+(IF(AND(F379="MEDIA",P379="oui",Q379="RECTO (Type Chaussette)",SEMAINE!M379&gt;2001,SEMAINE!M379&lt;=4000),((COÛTS!$C$114*2*O379)),"0"))+(IF(AND(F379="MEDIA",P379="oui",Q379="RECTO (Type Chaussette)",SEMAINE!M379&gt;=4001,SEMAINE!M379&lt;=6000),((COÛTS!$C$114*4*O379)),"0"))+(IF(AND(F379="MEDIA",P379="oui",Q379="RECTO (Type Chaussette)",SEMAINE!M379&gt;=6001,SEMAINE!M379&lt;=8000),((COÛTS!$C$114*6*O379)),"0"))+(IF(AND(F379="MEDIA",P379="oui",Q379="RECTO (Type Chaussette)",SEMAINE!M379&gt;=8001,SEMAINE!M379&lt;=10000),((COÛTS!$C$114*8*O379)),0))))</f>
        <v>0</v>
      </c>
      <c r="AH379" s="6">
        <f>IF(R379="OUI",0,(IF(AND(F379="MEDIA",G379="NON TISSÉ (Type Drop)",P379="oui",Q379="RECTO/VERSO (Type Deux Simple Face)"),((COÛTS!$C$115*4*O379*SEMAINE!M379/1000)+(COÛTS!$C$110*O379*4)+(COÛTS!$C$107*O379*SEMAINE!M379/1000)),"0")+(IF(AND(F379="MEDIA",P379="oui",Q379="RECTO/VERSO (Type Deux Simple Face)",SEMAINE!M379&gt;2001,SEMAINE!M379&lt;=4000),((COÛTS!$C$114*2*O379)),"0"))+(IF(AND(F379="MEDIA",P379="oui",Q379="RECTO/VERSO (Type Deux Simple Face)",SEMAINE!M379&gt;=4001,SEMAINE!M379&lt;=6000),((COÛTS!$C$114*4*O379)),"0"))+(IF(AND(F379="MEDIA",P379="oui",Q379="RECTO/VERSO (Type Deux Simple Face)",SEMAINE!M379&gt;=6001,SEMAINE!M379&lt;=8000),((COÛTS!$C$114*6*O379)),"0"))+(IF(AND(F379="MEDIA",P379="oui",Q379="RECTO/VERSO (Type Deux Simple Face)",SEMAINE!M379&gt;=8001,SEMAINE!M379&lt;=10000),((COÛTS!$C$114*8*O379)),0))))</f>
        <v>0</v>
      </c>
      <c r="AI379" s="6">
        <f>IF(R379="OUI",0,(IF(AND(F379="MEDIA",G379="NON TISSÉ (Type Drop)",P379="oui",Q379="MODULE TRIANGULAIRE"),((COÛTS!$C$115*6*O379*SEMAINE!M379/1000)+(COÛTS!$C$112*O379*6)+(COÛTS!$C$107*O379*3)),"0")+(IF(AND(F379="MEDIA",P379="oui",Q379="MODULE TRIANGULAIRE",SEMAINE!M379&gt;2001,SEMAINE!M379&lt;=4000),((COÛTS!$C$114*2*O379*3)),"0"))+(IF(AND(F379="MEDIA",P379="oui",Q379="MODULE TRIANGULAIRE",SEMAINE!M379&gt;=4001,SEMAINE!M379&lt;=6000),((COÛTS!$C$114*4*O379*3)),"0"))+(IF(AND(F379="MEDIA",P379="oui",Q379="MODULE TRIANGULAIRE",SEMAINE!M379&gt;=6001,SEMAINE!M379&lt;=8000),((COÛTS!$C$114*6*O379*3)),"0"))+(IF(AND(F379="MEDIA",P379="oui",Q379="MODULE TRIANGULAIRE",SEMAINE!M379&gt;=8001,SEMAINE!M379&lt;=10000),((COÛTS!$C$114*8*O379*3)),0))))</f>
        <v>0</v>
      </c>
      <c r="AJ379" s="6">
        <f>IF(OR(R379="OUI",H379&gt;0),0,(IF(AND(F379="MEDIA",G379="NON TISSÉ (Type Drop)",P379="oui",Q379="MODULE CARRÉ"),((COÛTS!$C$115*8*O379*SEMAINE!M379/1000)+(COÛTS!$C$111*O379*8)+(COÛTS!$C$107*O379*4)),"0")+IF(AND(F379="MEDIA",G379="BÂCHE FRONTLIT 450gr (Type Bâche M1)",P379="oui",Q379="MODULE CARRÉ"),((COÛTS!$C$115*8*O379*SEMAINE!M379/1000)+(COÛTS!$C$111*O379*8)+(COÛTS!$C$107*O379*4)),"0")+(IF(AND(F379="MEDIA",P379="oui",Q379="MODULE CARRÉ",SEMAINE!M379&gt;2001,SEMAINE!M379&lt;=4000),((COÛTS!$C$114*2*O379*4)),"0"))+(IF(AND(F379="MEDIA",P379="oui",Q379="MODULE CARRÉ",SEMAINE!M379&gt;=4001,SEMAINE!M379&lt;=6000),((COÛTS!$C$114*4*O379*4)),"0"))+(IF(AND(F379="MEDIA",P379="oui",Q379="MODULE CARRÉ",SEMAINE!M379&gt;=6001,SEMAINE!M379&lt;=8000),((COÛTS!$C$114*6*O379*4)),"0"))+(IF(AND(F379="MEDIA",P379="oui",Q379="MODULE CARRÉ",SEMAINE!M379&gt;=8001,SEMAINE!M379&lt;=10000),((COÛTS!$C$114*8*O379*4)),"0"))))</f>
        <v>0</v>
      </c>
      <c r="AK379" s="38">
        <f>IF(Y379&gt;0,(VLOOKUP(Y379,DATA!$AB$2:$AC$102,2,0)),1)</f>
        <v>1</v>
      </c>
      <c r="AL379" s="53">
        <f t="shared" si="47"/>
        <v>0</v>
      </c>
    </row>
    <row r="380" spans="2:38" ht="25.05" customHeight="1" x14ac:dyDescent="0.25">
      <c r="B380" s="43" t="str">
        <f>COUNTIF($D$3:D380,D380)&amp;T_Semaine[[#This Row],[N°AFFAIRE]]</f>
        <v>0</v>
      </c>
      <c r="C380" s="50"/>
      <c r="D380" s="50"/>
      <c r="E380" s="50"/>
      <c r="F380" s="50"/>
      <c r="G380" s="50"/>
      <c r="H380" s="50"/>
      <c r="I380" s="50"/>
      <c r="J380" s="50"/>
      <c r="K380" s="50"/>
      <c r="L380" s="50"/>
      <c r="M380" s="91"/>
      <c r="N380" s="91"/>
      <c r="O380" s="50"/>
      <c r="P380" s="50"/>
      <c r="Q380" s="50"/>
      <c r="R380" s="50"/>
      <c r="S380" s="50"/>
      <c r="T380" s="95">
        <f t="shared" si="41"/>
        <v>0</v>
      </c>
      <c r="U380" s="36">
        <f t="shared" si="42"/>
        <v>0</v>
      </c>
      <c r="V380" s="43"/>
      <c r="W380" s="43"/>
      <c r="X380" s="6">
        <f t="shared" si="40"/>
        <v>0</v>
      </c>
      <c r="Y380" s="55"/>
      <c r="Z380" s="6">
        <f>(IF(R380="OUI",0,IF(AND(F380="MEDIA",G380&gt;0,O380&gt;0),(VLOOKUP(G380,COÛTS!$A$1:$C$157,3,0)*(M380*N380/1000*O380/1000)),0)+IF(AND(G380&gt;0,F380="HEURE"),(VLOOKUP(G380,COÛTS!$A$1:$C$157,3,0)*(O380)),0))+IF(AND(G380&gt;0,F380="DIVERS"),(VLOOKUP(G380,COÛTS!$A$1:$C$157,3,0)*(O380)),0)+IF(AND(G380&gt;0,F380="VEHICULE"),(VLOOKUP(G380,COÛTS!$A$1:$C$157,3,0)*(O380)),0)+IF(AND(G380&gt;0,F380="FACONNAGE"),(VLOOKUP(G380,COÛTS!$A$1:$C$157,3,0)*(O380)),0)+IF(AND(G380&gt;0,F380="ACCESSOIRES"),(VLOOKUP(G380,COÛTS!$A$1:$C$157,3,0)*(O380)),0)+IF(AND(F380="TRANSPORT",G380&gt;0),(VLOOKUP(G380,COÛTS!$A$1:$C$157,3,0)*(O380)),0)+IF(AND(F380="PRODUITS",G380="KIT COMPLET HABILLAGE CLOISON MODULAIRE (mL)"),(VLOOKUP(G380,COÛTS!$A$1:$C$157,3,0)*(M380/1000*O380)),0)+IF(AND(F380="MEDIA",H380&lt;0,G380&gt;0,P380="oui",Q380="RECTO/VERSO (Type Deux Simple Face)"),(VLOOKUP(G380,COÛTS!$A$1:$C$157,3,0)*(M380*(N380+480)/1000*O380/1000)),"0")+IF(AND(F380="MEDIA",H380&lt;0,G380&gt;0,P380="oui",Q380="MODULE TRIANGULAIRE"),(VLOOKUP(G380,COÛTS!$A$1:$C$157,3,0)*(M380*(N380+240)/1000*O380/1000)*2)+(VLOOKUP(G380,COÛTS!$A$1:$C$157,3,0)*(M380)/1000*0.24),"0")+IF(AND(F380="MEDIA",P380="oui",G380&gt;0,H380&lt;0,Q380="MODULE CARRÉ"),(VLOOKUP(G380,COÛTS!$A$1:$C$157,3,0)*(M380*(N380+240)/1000*O380/1000)*3)+(VLOOKUP(G380,COÛTS!$A$1:$C$157,3,0)*(M380)/1000*0.24),"0")+IF(AND(F380="MEDIA",H380&lt;0,P380="oui",G380&gt;0,Q380="RECTO (Type Chaussette)"),(VLOOKUP(G380,COÛTS!$A$1:$C$157,3,0)*(M380*(N380+60)/1000*O380/1000))))</f>
        <v>0</v>
      </c>
      <c r="AA380" s="6">
        <f>IF(R380="OUI",0,IF(AND(H380&gt;0,I380="OUI"),(VLOOKUP(H380,COÛTS!$A$1:$C$157,3,0)*(M380*N380/1000*O380/1000)),0))</f>
        <v>0</v>
      </c>
      <c r="AB380" s="6">
        <f t="shared" si="43"/>
        <v>0</v>
      </c>
      <c r="AC380" s="7">
        <f t="shared" si="44"/>
        <v>0</v>
      </c>
      <c r="AD380" s="6">
        <f t="shared" si="45"/>
        <v>0</v>
      </c>
      <c r="AE380" s="6">
        <f t="shared" si="46"/>
        <v>0</v>
      </c>
      <c r="AF380" s="6">
        <f>IF(R380="OUI",0,(IF(AND(P380="oui",Q380="RECTO (Type Chaussette, Simple Face)",SEMAINE!M382&lt;=2000),((COÛTS!$C$115*2*O380*SEMAINE!M380/1000)+(COÛTS!$C$109*O380*SEMAINE!M380/1000)+(COÛTS!$C$107*O380*SEMAINE!M380/1000)),"0")+(IF(AND(P380="oui",Q380="RECTO (Type Chaussette, Simple Face)",SEMAINE!M380&gt;2001,SEMAINE!M380&lt;=4000),((COÛTS!$C$114*2*O380)),"0"))+(IF(AND(P380="oui",Q380="RECTO (Type Chaussette, Simple Face)",SEMAINE!M380&gt;=4001,SEMAINE!M380&lt;=6000),((COÛTS!$C$114*4*O380)),"0"))+(IF(AND(P380="oui",Q380="RECTO (Type Chaussette, Simple Face)",SEMAINE!M380&gt;=6001,SEMAINE!M380&lt;=8000),((COÛTS!$C$114*6*O380)),"0"))+(IF(AND(P380="oui",Q380="RECTO (Type Chaussette, Simple Face)",SEMAINE!M380&gt;=8001,SEMAINE!M380&lt;=10000),((COÛTS!$C$114*8*O380)),0))))</f>
        <v>0</v>
      </c>
      <c r="AG380" s="6">
        <f>IF(R380="OUI",0,(IF(AND(F380="MEDIA",G380="NON TISSÉ (Type Drop)",P380="oui",Q380="RECTO (Type Chaussette)",SEMAINE!M383&lt;=2000),((COÛTS!$C$115*2*O380*SEMAINE!M380/1000)+(COÛTS!$C$109*O380*SEMAINE!M380/1000)+(COÛTS!$C$107*O380*SEMAINE!M380/1000)),"0")+(IF(AND(F380="MEDIA",P380="oui",Q380="RECTO (Type Chaussette)",SEMAINE!M380&gt;2001,SEMAINE!M380&lt;=4000),((COÛTS!$C$114*2*O380)),"0"))+(IF(AND(F380="MEDIA",P380="oui",Q380="RECTO (Type Chaussette)",SEMAINE!M380&gt;=4001,SEMAINE!M380&lt;=6000),((COÛTS!$C$114*4*O380)),"0"))+(IF(AND(F380="MEDIA",P380="oui",Q380="RECTO (Type Chaussette)",SEMAINE!M380&gt;=6001,SEMAINE!M380&lt;=8000),((COÛTS!$C$114*6*O380)),"0"))+(IF(AND(F380="MEDIA",P380="oui",Q380="RECTO (Type Chaussette)",SEMAINE!M380&gt;=8001,SEMAINE!M380&lt;=10000),((COÛTS!$C$114*8*O380)),0))))</f>
        <v>0</v>
      </c>
      <c r="AH380" s="6">
        <f>IF(R380="OUI",0,(IF(AND(F380="MEDIA",G380="NON TISSÉ (Type Drop)",P380="oui",Q380="RECTO/VERSO (Type Deux Simple Face)"),((COÛTS!$C$115*4*O380*SEMAINE!M380/1000)+(COÛTS!$C$110*O380*4)+(COÛTS!$C$107*O380*SEMAINE!M380/1000)),"0")+(IF(AND(F380="MEDIA",P380="oui",Q380="RECTO/VERSO (Type Deux Simple Face)",SEMAINE!M380&gt;2001,SEMAINE!M380&lt;=4000),((COÛTS!$C$114*2*O380)),"0"))+(IF(AND(F380="MEDIA",P380="oui",Q380="RECTO/VERSO (Type Deux Simple Face)",SEMAINE!M380&gt;=4001,SEMAINE!M380&lt;=6000),((COÛTS!$C$114*4*O380)),"0"))+(IF(AND(F380="MEDIA",P380="oui",Q380="RECTO/VERSO (Type Deux Simple Face)",SEMAINE!M380&gt;=6001,SEMAINE!M380&lt;=8000),((COÛTS!$C$114*6*O380)),"0"))+(IF(AND(F380="MEDIA",P380="oui",Q380="RECTO/VERSO (Type Deux Simple Face)",SEMAINE!M380&gt;=8001,SEMAINE!M380&lt;=10000),((COÛTS!$C$114*8*O380)),0))))</f>
        <v>0</v>
      </c>
      <c r="AI380" s="6">
        <f>IF(R380="OUI",0,(IF(AND(F380="MEDIA",G380="NON TISSÉ (Type Drop)",P380="oui",Q380="MODULE TRIANGULAIRE"),((COÛTS!$C$115*6*O380*SEMAINE!M380/1000)+(COÛTS!$C$112*O380*6)+(COÛTS!$C$107*O380*3)),"0")+(IF(AND(F380="MEDIA",P380="oui",Q380="MODULE TRIANGULAIRE",SEMAINE!M380&gt;2001,SEMAINE!M380&lt;=4000),((COÛTS!$C$114*2*O380*3)),"0"))+(IF(AND(F380="MEDIA",P380="oui",Q380="MODULE TRIANGULAIRE",SEMAINE!M380&gt;=4001,SEMAINE!M380&lt;=6000),((COÛTS!$C$114*4*O380*3)),"0"))+(IF(AND(F380="MEDIA",P380="oui",Q380="MODULE TRIANGULAIRE",SEMAINE!M380&gt;=6001,SEMAINE!M380&lt;=8000),((COÛTS!$C$114*6*O380*3)),"0"))+(IF(AND(F380="MEDIA",P380="oui",Q380="MODULE TRIANGULAIRE",SEMAINE!M380&gt;=8001,SEMAINE!M380&lt;=10000),((COÛTS!$C$114*8*O380*3)),0))))</f>
        <v>0</v>
      </c>
      <c r="AJ380" s="6">
        <f>IF(OR(R380="OUI",H380&gt;0),0,(IF(AND(F380="MEDIA",G380="NON TISSÉ (Type Drop)",P380="oui",Q380="MODULE CARRÉ"),((COÛTS!$C$115*8*O380*SEMAINE!M380/1000)+(COÛTS!$C$111*O380*8)+(COÛTS!$C$107*O380*4)),"0")+IF(AND(F380="MEDIA",G380="BÂCHE FRONTLIT 450gr (Type Bâche M1)",P380="oui",Q380="MODULE CARRÉ"),((COÛTS!$C$115*8*O380*SEMAINE!M380/1000)+(COÛTS!$C$111*O380*8)+(COÛTS!$C$107*O380*4)),"0")+(IF(AND(F380="MEDIA",P380="oui",Q380="MODULE CARRÉ",SEMAINE!M380&gt;2001,SEMAINE!M380&lt;=4000),((COÛTS!$C$114*2*O380*4)),"0"))+(IF(AND(F380="MEDIA",P380="oui",Q380="MODULE CARRÉ",SEMAINE!M380&gt;=4001,SEMAINE!M380&lt;=6000),((COÛTS!$C$114*4*O380*4)),"0"))+(IF(AND(F380="MEDIA",P380="oui",Q380="MODULE CARRÉ",SEMAINE!M380&gt;=6001,SEMAINE!M380&lt;=8000),((COÛTS!$C$114*6*O380*4)),"0"))+(IF(AND(F380="MEDIA",P380="oui",Q380="MODULE CARRÉ",SEMAINE!M380&gt;=8001,SEMAINE!M380&lt;=10000),((COÛTS!$C$114*8*O380*4)),"0"))))</f>
        <v>0</v>
      </c>
      <c r="AK380" s="38">
        <f>IF(Y380&gt;0,(VLOOKUP(Y380,DATA!$AB$2:$AC$102,2,0)),1)</f>
        <v>1</v>
      </c>
      <c r="AL380" s="53">
        <f t="shared" si="47"/>
        <v>0</v>
      </c>
    </row>
    <row r="381" spans="2:38" ht="25.05" customHeight="1" x14ac:dyDescent="0.25">
      <c r="B381" s="43" t="str">
        <f>COUNTIF($D$3:D381,D381)&amp;T_Semaine[[#This Row],[N°AFFAIRE]]</f>
        <v>0</v>
      </c>
      <c r="C381" s="50"/>
      <c r="D381" s="50"/>
      <c r="E381" s="50"/>
      <c r="F381" s="50"/>
      <c r="G381" s="50"/>
      <c r="H381" s="50"/>
      <c r="I381" s="50"/>
      <c r="J381" s="50"/>
      <c r="K381" s="50"/>
      <c r="L381" s="50"/>
      <c r="M381" s="91"/>
      <c r="N381" s="91"/>
      <c r="O381" s="50"/>
      <c r="P381" s="50"/>
      <c r="Q381" s="50"/>
      <c r="R381" s="50"/>
      <c r="S381" s="50"/>
      <c r="T381" s="95">
        <f t="shared" si="41"/>
        <v>0</v>
      </c>
      <c r="U381" s="36">
        <f t="shared" si="42"/>
        <v>0</v>
      </c>
      <c r="V381" s="43"/>
      <c r="W381" s="43"/>
      <c r="X381" s="6">
        <f t="shared" si="40"/>
        <v>0</v>
      </c>
      <c r="Y381" s="55"/>
      <c r="Z381" s="6">
        <f>(IF(R381="OUI",0,IF(AND(F381="MEDIA",G381&gt;0,O381&gt;0),(VLOOKUP(G381,COÛTS!$A$1:$C$157,3,0)*(M381*N381/1000*O381/1000)),0)+IF(AND(G381&gt;0,F381="HEURE"),(VLOOKUP(G381,COÛTS!$A$1:$C$157,3,0)*(O381)),0))+IF(AND(G381&gt;0,F381="DIVERS"),(VLOOKUP(G381,COÛTS!$A$1:$C$157,3,0)*(O381)),0)+IF(AND(G381&gt;0,F381="VEHICULE"),(VLOOKUP(G381,COÛTS!$A$1:$C$157,3,0)*(O381)),0)+IF(AND(G381&gt;0,F381="FACONNAGE"),(VLOOKUP(G381,COÛTS!$A$1:$C$157,3,0)*(O381)),0)+IF(AND(G381&gt;0,F381="ACCESSOIRES"),(VLOOKUP(G381,COÛTS!$A$1:$C$157,3,0)*(O381)),0)+IF(AND(F381="TRANSPORT",G381&gt;0),(VLOOKUP(G381,COÛTS!$A$1:$C$157,3,0)*(O381)),0)+IF(AND(F381="PRODUITS",G381="KIT COMPLET HABILLAGE CLOISON MODULAIRE (mL)"),(VLOOKUP(G381,COÛTS!$A$1:$C$157,3,0)*(M381/1000*O381)),0)+IF(AND(F381="MEDIA",H381&lt;0,G381&gt;0,P381="oui",Q381="RECTO/VERSO (Type Deux Simple Face)"),(VLOOKUP(G381,COÛTS!$A$1:$C$157,3,0)*(M381*(N381+480)/1000*O381/1000)),"0")+IF(AND(F381="MEDIA",H381&lt;0,G381&gt;0,P381="oui",Q381="MODULE TRIANGULAIRE"),(VLOOKUP(G381,COÛTS!$A$1:$C$157,3,0)*(M381*(N381+240)/1000*O381/1000)*2)+(VLOOKUP(G381,COÛTS!$A$1:$C$157,3,0)*(M381)/1000*0.24),"0")+IF(AND(F381="MEDIA",P381="oui",G381&gt;0,H381&lt;0,Q381="MODULE CARRÉ"),(VLOOKUP(G381,COÛTS!$A$1:$C$157,3,0)*(M381*(N381+240)/1000*O381/1000)*3)+(VLOOKUP(G381,COÛTS!$A$1:$C$157,3,0)*(M381)/1000*0.24),"0")+IF(AND(F381="MEDIA",H381&lt;0,P381="oui",G381&gt;0,Q381="RECTO (Type Chaussette)"),(VLOOKUP(G381,COÛTS!$A$1:$C$157,3,0)*(M381*(N381+60)/1000*O381/1000))))</f>
        <v>0</v>
      </c>
      <c r="AA381" s="6">
        <f>IF(R381="OUI",0,IF(AND(H381&gt;0,I381="OUI"),(VLOOKUP(H381,COÛTS!$A$1:$C$157,3,0)*(M381*N381/1000*O381/1000)),0))</f>
        <v>0</v>
      </c>
      <c r="AB381" s="6">
        <f t="shared" si="43"/>
        <v>0</v>
      </c>
      <c r="AC381" s="7">
        <f t="shared" si="44"/>
        <v>0</v>
      </c>
      <c r="AD381" s="6">
        <f t="shared" si="45"/>
        <v>0</v>
      </c>
      <c r="AE381" s="6">
        <f t="shared" si="46"/>
        <v>0</v>
      </c>
      <c r="AF381" s="6">
        <f>IF(R381="OUI",0,(IF(AND(P381="oui",Q381="RECTO (Type Chaussette, Simple Face)",SEMAINE!M383&lt;=2000),((COÛTS!$C$115*2*O381*SEMAINE!M381/1000)+(COÛTS!$C$109*O381*SEMAINE!M381/1000)+(COÛTS!$C$107*O381*SEMAINE!M381/1000)),"0")+(IF(AND(P381="oui",Q381="RECTO (Type Chaussette, Simple Face)",SEMAINE!M381&gt;2001,SEMAINE!M381&lt;=4000),((COÛTS!$C$114*2*O381)),"0"))+(IF(AND(P381="oui",Q381="RECTO (Type Chaussette, Simple Face)",SEMAINE!M381&gt;=4001,SEMAINE!M381&lt;=6000),((COÛTS!$C$114*4*O381)),"0"))+(IF(AND(P381="oui",Q381="RECTO (Type Chaussette, Simple Face)",SEMAINE!M381&gt;=6001,SEMAINE!M381&lt;=8000),((COÛTS!$C$114*6*O381)),"0"))+(IF(AND(P381="oui",Q381="RECTO (Type Chaussette, Simple Face)",SEMAINE!M381&gt;=8001,SEMAINE!M381&lt;=10000),((COÛTS!$C$114*8*O381)),0))))</f>
        <v>0</v>
      </c>
      <c r="AG381" s="6">
        <f>IF(R381="OUI",0,(IF(AND(F381="MEDIA",G381="NON TISSÉ (Type Drop)",P381="oui",Q381="RECTO (Type Chaussette)",SEMAINE!M384&lt;=2000),((COÛTS!$C$115*2*O381*SEMAINE!M381/1000)+(COÛTS!$C$109*O381*SEMAINE!M381/1000)+(COÛTS!$C$107*O381*SEMAINE!M381/1000)),"0")+(IF(AND(F381="MEDIA",P381="oui",Q381="RECTO (Type Chaussette)",SEMAINE!M381&gt;2001,SEMAINE!M381&lt;=4000),((COÛTS!$C$114*2*O381)),"0"))+(IF(AND(F381="MEDIA",P381="oui",Q381="RECTO (Type Chaussette)",SEMAINE!M381&gt;=4001,SEMAINE!M381&lt;=6000),((COÛTS!$C$114*4*O381)),"0"))+(IF(AND(F381="MEDIA",P381="oui",Q381="RECTO (Type Chaussette)",SEMAINE!M381&gt;=6001,SEMAINE!M381&lt;=8000),((COÛTS!$C$114*6*O381)),"0"))+(IF(AND(F381="MEDIA",P381="oui",Q381="RECTO (Type Chaussette)",SEMAINE!M381&gt;=8001,SEMAINE!M381&lt;=10000),((COÛTS!$C$114*8*O381)),0))))</f>
        <v>0</v>
      </c>
      <c r="AH381" s="6">
        <f>IF(R381="OUI",0,(IF(AND(F381="MEDIA",G381="NON TISSÉ (Type Drop)",P381="oui",Q381="RECTO/VERSO (Type Deux Simple Face)"),((COÛTS!$C$115*4*O381*SEMAINE!M381/1000)+(COÛTS!$C$110*O381*4)+(COÛTS!$C$107*O381*SEMAINE!M381/1000)),"0")+(IF(AND(F381="MEDIA",P381="oui",Q381="RECTO/VERSO (Type Deux Simple Face)",SEMAINE!M381&gt;2001,SEMAINE!M381&lt;=4000),((COÛTS!$C$114*2*O381)),"0"))+(IF(AND(F381="MEDIA",P381="oui",Q381="RECTO/VERSO (Type Deux Simple Face)",SEMAINE!M381&gt;=4001,SEMAINE!M381&lt;=6000),((COÛTS!$C$114*4*O381)),"0"))+(IF(AND(F381="MEDIA",P381="oui",Q381="RECTO/VERSO (Type Deux Simple Face)",SEMAINE!M381&gt;=6001,SEMAINE!M381&lt;=8000),((COÛTS!$C$114*6*O381)),"0"))+(IF(AND(F381="MEDIA",P381="oui",Q381="RECTO/VERSO (Type Deux Simple Face)",SEMAINE!M381&gt;=8001,SEMAINE!M381&lt;=10000),((COÛTS!$C$114*8*O381)),0))))</f>
        <v>0</v>
      </c>
      <c r="AI381" s="6">
        <f>IF(R381="OUI",0,(IF(AND(F381="MEDIA",G381="NON TISSÉ (Type Drop)",P381="oui",Q381="MODULE TRIANGULAIRE"),((COÛTS!$C$115*6*O381*SEMAINE!M381/1000)+(COÛTS!$C$112*O381*6)+(COÛTS!$C$107*O381*3)),"0")+(IF(AND(F381="MEDIA",P381="oui",Q381="MODULE TRIANGULAIRE",SEMAINE!M381&gt;2001,SEMAINE!M381&lt;=4000),((COÛTS!$C$114*2*O381*3)),"0"))+(IF(AND(F381="MEDIA",P381="oui",Q381="MODULE TRIANGULAIRE",SEMAINE!M381&gt;=4001,SEMAINE!M381&lt;=6000),((COÛTS!$C$114*4*O381*3)),"0"))+(IF(AND(F381="MEDIA",P381="oui",Q381="MODULE TRIANGULAIRE",SEMAINE!M381&gt;=6001,SEMAINE!M381&lt;=8000),((COÛTS!$C$114*6*O381*3)),"0"))+(IF(AND(F381="MEDIA",P381="oui",Q381="MODULE TRIANGULAIRE",SEMAINE!M381&gt;=8001,SEMAINE!M381&lt;=10000),((COÛTS!$C$114*8*O381*3)),0))))</f>
        <v>0</v>
      </c>
      <c r="AJ381" s="6">
        <f>IF(OR(R381="OUI",H381&gt;0),0,(IF(AND(F381="MEDIA",G381="NON TISSÉ (Type Drop)",P381="oui",Q381="MODULE CARRÉ"),((COÛTS!$C$115*8*O381*SEMAINE!M381/1000)+(COÛTS!$C$111*O381*8)+(COÛTS!$C$107*O381*4)),"0")+IF(AND(F381="MEDIA",G381="BÂCHE FRONTLIT 450gr (Type Bâche M1)",P381="oui",Q381="MODULE CARRÉ"),((COÛTS!$C$115*8*O381*SEMAINE!M381/1000)+(COÛTS!$C$111*O381*8)+(COÛTS!$C$107*O381*4)),"0")+(IF(AND(F381="MEDIA",P381="oui",Q381="MODULE CARRÉ",SEMAINE!M381&gt;2001,SEMAINE!M381&lt;=4000),((COÛTS!$C$114*2*O381*4)),"0"))+(IF(AND(F381="MEDIA",P381="oui",Q381="MODULE CARRÉ",SEMAINE!M381&gt;=4001,SEMAINE!M381&lt;=6000),((COÛTS!$C$114*4*O381*4)),"0"))+(IF(AND(F381="MEDIA",P381="oui",Q381="MODULE CARRÉ",SEMAINE!M381&gt;=6001,SEMAINE!M381&lt;=8000),((COÛTS!$C$114*6*O381*4)),"0"))+(IF(AND(F381="MEDIA",P381="oui",Q381="MODULE CARRÉ",SEMAINE!M381&gt;=8001,SEMAINE!M381&lt;=10000),((COÛTS!$C$114*8*O381*4)),"0"))))</f>
        <v>0</v>
      </c>
      <c r="AK381" s="38">
        <f>IF(Y381&gt;0,(VLOOKUP(Y381,DATA!$AB$2:$AC$102,2,0)),1)</f>
        <v>1</v>
      </c>
      <c r="AL381" s="53">
        <f t="shared" si="47"/>
        <v>0</v>
      </c>
    </row>
    <row r="382" spans="2:38" ht="25.05" customHeight="1" x14ac:dyDescent="0.25">
      <c r="B382" s="43" t="str">
        <f>COUNTIF($D$3:D382,D382)&amp;T_Semaine[[#This Row],[N°AFFAIRE]]</f>
        <v>0</v>
      </c>
      <c r="C382" s="50"/>
      <c r="D382" s="50"/>
      <c r="E382" s="50"/>
      <c r="F382" s="50"/>
      <c r="G382" s="50"/>
      <c r="H382" s="50"/>
      <c r="I382" s="50"/>
      <c r="J382" s="50"/>
      <c r="K382" s="50"/>
      <c r="L382" s="50"/>
      <c r="M382" s="91"/>
      <c r="N382" s="91"/>
      <c r="O382" s="50"/>
      <c r="P382" s="50"/>
      <c r="Q382" s="50"/>
      <c r="R382" s="50"/>
      <c r="S382" s="50"/>
      <c r="T382" s="95">
        <f t="shared" si="41"/>
        <v>0</v>
      </c>
      <c r="U382" s="36">
        <f t="shared" si="42"/>
        <v>0</v>
      </c>
      <c r="V382" s="43"/>
      <c r="W382" s="43"/>
      <c r="X382" s="6">
        <f t="shared" si="40"/>
        <v>0</v>
      </c>
      <c r="Y382" s="55"/>
      <c r="Z382" s="6">
        <f>(IF(R382="OUI",0,IF(AND(F382="MEDIA",G382&gt;0,O382&gt;0),(VLOOKUP(G382,COÛTS!$A$1:$C$157,3,0)*(M382*N382/1000*O382/1000)),0)+IF(AND(G382&gt;0,F382="HEURE"),(VLOOKUP(G382,COÛTS!$A$1:$C$157,3,0)*(O382)),0))+IF(AND(G382&gt;0,F382="DIVERS"),(VLOOKUP(G382,COÛTS!$A$1:$C$157,3,0)*(O382)),0)+IF(AND(G382&gt;0,F382="VEHICULE"),(VLOOKUP(G382,COÛTS!$A$1:$C$157,3,0)*(O382)),0)+IF(AND(G382&gt;0,F382="FACONNAGE"),(VLOOKUP(G382,COÛTS!$A$1:$C$157,3,0)*(O382)),0)+IF(AND(G382&gt;0,F382="ACCESSOIRES"),(VLOOKUP(G382,COÛTS!$A$1:$C$157,3,0)*(O382)),0)+IF(AND(F382="TRANSPORT",G382&gt;0),(VLOOKUP(G382,COÛTS!$A$1:$C$157,3,0)*(O382)),0)+IF(AND(F382="PRODUITS",G382="KIT COMPLET HABILLAGE CLOISON MODULAIRE (mL)"),(VLOOKUP(G382,COÛTS!$A$1:$C$157,3,0)*(M382/1000*O382)),0)+IF(AND(F382="MEDIA",H382&lt;0,G382&gt;0,P382="oui",Q382="RECTO/VERSO (Type Deux Simple Face)"),(VLOOKUP(G382,COÛTS!$A$1:$C$157,3,0)*(M382*(N382+480)/1000*O382/1000)),"0")+IF(AND(F382="MEDIA",H382&lt;0,G382&gt;0,P382="oui",Q382="MODULE TRIANGULAIRE"),(VLOOKUP(G382,COÛTS!$A$1:$C$157,3,0)*(M382*(N382+240)/1000*O382/1000)*2)+(VLOOKUP(G382,COÛTS!$A$1:$C$157,3,0)*(M382)/1000*0.24),"0")+IF(AND(F382="MEDIA",P382="oui",G382&gt;0,H382&lt;0,Q382="MODULE CARRÉ"),(VLOOKUP(G382,COÛTS!$A$1:$C$157,3,0)*(M382*(N382+240)/1000*O382/1000)*3)+(VLOOKUP(G382,COÛTS!$A$1:$C$157,3,0)*(M382)/1000*0.24),"0")+IF(AND(F382="MEDIA",H382&lt;0,P382="oui",G382&gt;0,Q382="RECTO (Type Chaussette)"),(VLOOKUP(G382,COÛTS!$A$1:$C$157,3,0)*(M382*(N382+60)/1000*O382/1000))))</f>
        <v>0</v>
      </c>
      <c r="AA382" s="6">
        <f>IF(R382="OUI",0,IF(AND(H382&gt;0,I382="OUI"),(VLOOKUP(H382,COÛTS!$A$1:$C$157,3,0)*(M382*N382/1000*O382/1000)),0))</f>
        <v>0</v>
      </c>
      <c r="AB382" s="6">
        <f t="shared" si="43"/>
        <v>0</v>
      </c>
      <c r="AC382" s="7">
        <f t="shared" si="44"/>
        <v>0</v>
      </c>
      <c r="AD382" s="6">
        <f t="shared" si="45"/>
        <v>0</v>
      </c>
      <c r="AE382" s="6">
        <f t="shared" si="46"/>
        <v>0</v>
      </c>
      <c r="AF382" s="6">
        <f>IF(R382="OUI",0,(IF(AND(P382="oui",Q382="RECTO (Type Chaussette, Simple Face)",SEMAINE!M384&lt;=2000),((COÛTS!$C$115*2*O382*SEMAINE!M382/1000)+(COÛTS!$C$109*O382*SEMAINE!M382/1000)+(COÛTS!$C$107*O382*SEMAINE!M382/1000)),"0")+(IF(AND(P382="oui",Q382="RECTO (Type Chaussette, Simple Face)",SEMAINE!M382&gt;2001,SEMAINE!M382&lt;=4000),((COÛTS!$C$114*2*O382)),"0"))+(IF(AND(P382="oui",Q382="RECTO (Type Chaussette, Simple Face)",SEMAINE!M382&gt;=4001,SEMAINE!M382&lt;=6000),((COÛTS!$C$114*4*O382)),"0"))+(IF(AND(P382="oui",Q382="RECTO (Type Chaussette, Simple Face)",SEMAINE!M382&gt;=6001,SEMAINE!M382&lt;=8000),((COÛTS!$C$114*6*O382)),"0"))+(IF(AND(P382="oui",Q382="RECTO (Type Chaussette, Simple Face)",SEMAINE!M382&gt;=8001,SEMAINE!M382&lt;=10000),((COÛTS!$C$114*8*O382)),0))))</f>
        <v>0</v>
      </c>
      <c r="AG382" s="6">
        <f>IF(R382="OUI",0,(IF(AND(F382="MEDIA",G382="NON TISSÉ (Type Drop)",P382="oui",Q382="RECTO (Type Chaussette)",SEMAINE!M385&lt;=2000),((COÛTS!$C$115*2*O382*SEMAINE!M382/1000)+(COÛTS!$C$109*O382*SEMAINE!M382/1000)+(COÛTS!$C$107*O382*SEMAINE!M382/1000)),"0")+(IF(AND(F382="MEDIA",P382="oui",Q382="RECTO (Type Chaussette)",SEMAINE!M382&gt;2001,SEMAINE!M382&lt;=4000),((COÛTS!$C$114*2*O382)),"0"))+(IF(AND(F382="MEDIA",P382="oui",Q382="RECTO (Type Chaussette)",SEMAINE!M382&gt;=4001,SEMAINE!M382&lt;=6000),((COÛTS!$C$114*4*O382)),"0"))+(IF(AND(F382="MEDIA",P382="oui",Q382="RECTO (Type Chaussette)",SEMAINE!M382&gt;=6001,SEMAINE!M382&lt;=8000),((COÛTS!$C$114*6*O382)),"0"))+(IF(AND(F382="MEDIA",P382="oui",Q382="RECTO (Type Chaussette)",SEMAINE!M382&gt;=8001,SEMAINE!M382&lt;=10000),((COÛTS!$C$114*8*O382)),0))))</f>
        <v>0</v>
      </c>
      <c r="AH382" s="6">
        <f>IF(R382="OUI",0,(IF(AND(F382="MEDIA",G382="NON TISSÉ (Type Drop)",P382="oui",Q382="RECTO/VERSO (Type Deux Simple Face)"),((COÛTS!$C$115*4*O382*SEMAINE!M382/1000)+(COÛTS!$C$110*O382*4)+(COÛTS!$C$107*O382*SEMAINE!M382/1000)),"0")+(IF(AND(F382="MEDIA",P382="oui",Q382="RECTO/VERSO (Type Deux Simple Face)",SEMAINE!M382&gt;2001,SEMAINE!M382&lt;=4000),((COÛTS!$C$114*2*O382)),"0"))+(IF(AND(F382="MEDIA",P382="oui",Q382="RECTO/VERSO (Type Deux Simple Face)",SEMAINE!M382&gt;=4001,SEMAINE!M382&lt;=6000),((COÛTS!$C$114*4*O382)),"0"))+(IF(AND(F382="MEDIA",P382="oui",Q382="RECTO/VERSO (Type Deux Simple Face)",SEMAINE!M382&gt;=6001,SEMAINE!M382&lt;=8000),((COÛTS!$C$114*6*O382)),"0"))+(IF(AND(F382="MEDIA",P382="oui",Q382="RECTO/VERSO (Type Deux Simple Face)",SEMAINE!M382&gt;=8001,SEMAINE!M382&lt;=10000),((COÛTS!$C$114*8*O382)),0))))</f>
        <v>0</v>
      </c>
      <c r="AI382" s="6">
        <f>IF(R382="OUI",0,(IF(AND(F382="MEDIA",G382="NON TISSÉ (Type Drop)",P382="oui",Q382="MODULE TRIANGULAIRE"),((COÛTS!$C$115*6*O382*SEMAINE!M382/1000)+(COÛTS!$C$112*O382*6)+(COÛTS!$C$107*O382*3)),"0")+(IF(AND(F382="MEDIA",P382="oui",Q382="MODULE TRIANGULAIRE",SEMAINE!M382&gt;2001,SEMAINE!M382&lt;=4000),((COÛTS!$C$114*2*O382*3)),"0"))+(IF(AND(F382="MEDIA",P382="oui",Q382="MODULE TRIANGULAIRE",SEMAINE!M382&gt;=4001,SEMAINE!M382&lt;=6000),((COÛTS!$C$114*4*O382*3)),"0"))+(IF(AND(F382="MEDIA",P382="oui",Q382="MODULE TRIANGULAIRE",SEMAINE!M382&gt;=6001,SEMAINE!M382&lt;=8000),((COÛTS!$C$114*6*O382*3)),"0"))+(IF(AND(F382="MEDIA",P382="oui",Q382="MODULE TRIANGULAIRE",SEMAINE!M382&gt;=8001,SEMAINE!M382&lt;=10000),((COÛTS!$C$114*8*O382*3)),0))))</f>
        <v>0</v>
      </c>
      <c r="AJ382" s="6">
        <f>IF(OR(R382="OUI",H382&gt;0),0,(IF(AND(F382="MEDIA",G382="NON TISSÉ (Type Drop)",P382="oui",Q382="MODULE CARRÉ"),((COÛTS!$C$115*8*O382*SEMAINE!M382/1000)+(COÛTS!$C$111*O382*8)+(COÛTS!$C$107*O382*4)),"0")+IF(AND(F382="MEDIA",G382="BÂCHE FRONTLIT 450gr (Type Bâche M1)",P382="oui",Q382="MODULE CARRÉ"),((COÛTS!$C$115*8*O382*SEMAINE!M382/1000)+(COÛTS!$C$111*O382*8)+(COÛTS!$C$107*O382*4)),"0")+(IF(AND(F382="MEDIA",P382="oui",Q382="MODULE CARRÉ",SEMAINE!M382&gt;2001,SEMAINE!M382&lt;=4000),((COÛTS!$C$114*2*O382*4)),"0"))+(IF(AND(F382="MEDIA",P382="oui",Q382="MODULE CARRÉ",SEMAINE!M382&gt;=4001,SEMAINE!M382&lt;=6000),((COÛTS!$C$114*4*O382*4)),"0"))+(IF(AND(F382="MEDIA",P382="oui",Q382="MODULE CARRÉ",SEMAINE!M382&gt;=6001,SEMAINE!M382&lt;=8000),((COÛTS!$C$114*6*O382*4)),"0"))+(IF(AND(F382="MEDIA",P382="oui",Q382="MODULE CARRÉ",SEMAINE!M382&gt;=8001,SEMAINE!M382&lt;=10000),((COÛTS!$C$114*8*O382*4)),"0"))))</f>
        <v>0</v>
      </c>
      <c r="AK382" s="38">
        <f>IF(Y382&gt;0,(VLOOKUP(Y382,DATA!$AB$2:$AC$102,2,0)),1)</f>
        <v>1</v>
      </c>
      <c r="AL382" s="53">
        <f t="shared" si="47"/>
        <v>0</v>
      </c>
    </row>
    <row r="383" spans="2:38" ht="25.05" customHeight="1" x14ac:dyDescent="0.25">
      <c r="B383" s="43" t="str">
        <f>COUNTIF($D$3:D383,D383)&amp;T_Semaine[[#This Row],[N°AFFAIRE]]</f>
        <v>0</v>
      </c>
      <c r="C383" s="50"/>
      <c r="D383" s="50"/>
      <c r="E383" s="50"/>
      <c r="F383" s="50"/>
      <c r="G383" s="50"/>
      <c r="H383" s="50"/>
      <c r="I383" s="50"/>
      <c r="J383" s="50"/>
      <c r="K383" s="50"/>
      <c r="L383" s="50"/>
      <c r="M383" s="91"/>
      <c r="N383" s="91"/>
      <c r="O383" s="50"/>
      <c r="P383" s="50"/>
      <c r="Q383" s="50"/>
      <c r="R383" s="50"/>
      <c r="S383" s="50"/>
      <c r="T383" s="95">
        <f t="shared" si="41"/>
        <v>0</v>
      </c>
      <c r="U383" s="36">
        <f t="shared" si="42"/>
        <v>0</v>
      </c>
      <c r="V383" s="43"/>
      <c r="W383" s="43"/>
      <c r="X383" s="6">
        <f t="shared" si="40"/>
        <v>0</v>
      </c>
      <c r="Y383" s="55"/>
      <c r="Z383" s="6">
        <f>(IF(R383="OUI",0,IF(AND(F383="MEDIA",G383&gt;0,O383&gt;0),(VLOOKUP(G383,COÛTS!$A$1:$C$157,3,0)*(M383*N383/1000*O383/1000)),0)+IF(AND(G383&gt;0,F383="HEURE"),(VLOOKUP(G383,COÛTS!$A$1:$C$157,3,0)*(O383)),0))+IF(AND(G383&gt;0,F383="DIVERS"),(VLOOKUP(G383,COÛTS!$A$1:$C$157,3,0)*(O383)),0)+IF(AND(G383&gt;0,F383="VEHICULE"),(VLOOKUP(G383,COÛTS!$A$1:$C$157,3,0)*(O383)),0)+IF(AND(G383&gt;0,F383="FACONNAGE"),(VLOOKUP(G383,COÛTS!$A$1:$C$157,3,0)*(O383)),0)+IF(AND(G383&gt;0,F383="ACCESSOIRES"),(VLOOKUP(G383,COÛTS!$A$1:$C$157,3,0)*(O383)),0)+IF(AND(F383="TRANSPORT",G383&gt;0),(VLOOKUP(G383,COÛTS!$A$1:$C$157,3,0)*(O383)),0)+IF(AND(F383="PRODUITS",G383="KIT COMPLET HABILLAGE CLOISON MODULAIRE (mL)"),(VLOOKUP(G383,COÛTS!$A$1:$C$157,3,0)*(M383/1000*O383)),0)+IF(AND(F383="MEDIA",H383&lt;0,G383&gt;0,P383="oui",Q383="RECTO/VERSO (Type Deux Simple Face)"),(VLOOKUP(G383,COÛTS!$A$1:$C$157,3,0)*(M383*(N383+480)/1000*O383/1000)),"0")+IF(AND(F383="MEDIA",H383&lt;0,G383&gt;0,P383="oui",Q383="MODULE TRIANGULAIRE"),(VLOOKUP(G383,COÛTS!$A$1:$C$157,3,0)*(M383*(N383+240)/1000*O383/1000)*2)+(VLOOKUP(G383,COÛTS!$A$1:$C$157,3,0)*(M383)/1000*0.24),"0")+IF(AND(F383="MEDIA",P383="oui",G383&gt;0,H383&lt;0,Q383="MODULE CARRÉ"),(VLOOKUP(G383,COÛTS!$A$1:$C$157,3,0)*(M383*(N383+240)/1000*O383/1000)*3)+(VLOOKUP(G383,COÛTS!$A$1:$C$157,3,0)*(M383)/1000*0.24),"0")+IF(AND(F383="MEDIA",H383&lt;0,P383="oui",G383&gt;0,Q383="RECTO (Type Chaussette)"),(VLOOKUP(G383,COÛTS!$A$1:$C$157,3,0)*(M383*(N383+60)/1000*O383/1000))))</f>
        <v>0</v>
      </c>
      <c r="AA383" s="6">
        <f>IF(R383="OUI",0,IF(AND(H383&gt;0,I383="OUI"),(VLOOKUP(H383,COÛTS!$A$1:$C$157,3,0)*(M383*N383/1000*O383/1000)),0))</f>
        <v>0</v>
      </c>
      <c r="AB383" s="6">
        <f t="shared" si="43"/>
        <v>0</v>
      </c>
      <c r="AC383" s="7">
        <f t="shared" si="44"/>
        <v>0</v>
      </c>
      <c r="AD383" s="6">
        <f t="shared" si="45"/>
        <v>0</v>
      </c>
      <c r="AE383" s="6">
        <f t="shared" si="46"/>
        <v>0</v>
      </c>
      <c r="AF383" s="6">
        <f>IF(R383="OUI",0,(IF(AND(P383="oui",Q383="RECTO (Type Chaussette, Simple Face)",SEMAINE!M385&lt;=2000),((COÛTS!$C$115*2*O383*SEMAINE!M383/1000)+(COÛTS!$C$109*O383*SEMAINE!M383/1000)+(COÛTS!$C$107*O383*SEMAINE!M383/1000)),"0")+(IF(AND(P383="oui",Q383="RECTO (Type Chaussette, Simple Face)",SEMAINE!M383&gt;2001,SEMAINE!M383&lt;=4000),((COÛTS!$C$114*2*O383)),"0"))+(IF(AND(P383="oui",Q383="RECTO (Type Chaussette, Simple Face)",SEMAINE!M383&gt;=4001,SEMAINE!M383&lt;=6000),((COÛTS!$C$114*4*O383)),"0"))+(IF(AND(P383="oui",Q383="RECTO (Type Chaussette, Simple Face)",SEMAINE!M383&gt;=6001,SEMAINE!M383&lt;=8000),((COÛTS!$C$114*6*O383)),"0"))+(IF(AND(P383="oui",Q383="RECTO (Type Chaussette, Simple Face)",SEMAINE!M383&gt;=8001,SEMAINE!M383&lt;=10000),((COÛTS!$C$114*8*O383)),0))))</f>
        <v>0</v>
      </c>
      <c r="AG383" s="6">
        <f>IF(R383="OUI",0,(IF(AND(F383="MEDIA",G383="NON TISSÉ (Type Drop)",P383="oui",Q383="RECTO (Type Chaussette)",SEMAINE!M386&lt;=2000),((COÛTS!$C$115*2*O383*SEMAINE!M383/1000)+(COÛTS!$C$109*O383*SEMAINE!M383/1000)+(COÛTS!$C$107*O383*SEMAINE!M383/1000)),"0")+(IF(AND(F383="MEDIA",P383="oui",Q383="RECTO (Type Chaussette)",SEMAINE!M383&gt;2001,SEMAINE!M383&lt;=4000),((COÛTS!$C$114*2*O383)),"0"))+(IF(AND(F383="MEDIA",P383="oui",Q383="RECTO (Type Chaussette)",SEMAINE!M383&gt;=4001,SEMAINE!M383&lt;=6000),((COÛTS!$C$114*4*O383)),"0"))+(IF(AND(F383="MEDIA",P383="oui",Q383="RECTO (Type Chaussette)",SEMAINE!M383&gt;=6001,SEMAINE!M383&lt;=8000),((COÛTS!$C$114*6*O383)),"0"))+(IF(AND(F383="MEDIA",P383="oui",Q383="RECTO (Type Chaussette)",SEMAINE!M383&gt;=8001,SEMAINE!M383&lt;=10000),((COÛTS!$C$114*8*O383)),0))))</f>
        <v>0</v>
      </c>
      <c r="AH383" s="6">
        <f>IF(R383="OUI",0,(IF(AND(F383="MEDIA",G383="NON TISSÉ (Type Drop)",P383="oui",Q383="RECTO/VERSO (Type Deux Simple Face)"),((COÛTS!$C$115*4*O383*SEMAINE!M383/1000)+(COÛTS!$C$110*O383*4)+(COÛTS!$C$107*O383*SEMAINE!M383/1000)),"0")+(IF(AND(F383="MEDIA",P383="oui",Q383="RECTO/VERSO (Type Deux Simple Face)",SEMAINE!M383&gt;2001,SEMAINE!M383&lt;=4000),((COÛTS!$C$114*2*O383)),"0"))+(IF(AND(F383="MEDIA",P383="oui",Q383="RECTO/VERSO (Type Deux Simple Face)",SEMAINE!M383&gt;=4001,SEMAINE!M383&lt;=6000),((COÛTS!$C$114*4*O383)),"0"))+(IF(AND(F383="MEDIA",P383="oui",Q383="RECTO/VERSO (Type Deux Simple Face)",SEMAINE!M383&gt;=6001,SEMAINE!M383&lt;=8000),((COÛTS!$C$114*6*O383)),"0"))+(IF(AND(F383="MEDIA",P383="oui",Q383="RECTO/VERSO (Type Deux Simple Face)",SEMAINE!M383&gt;=8001,SEMAINE!M383&lt;=10000),((COÛTS!$C$114*8*O383)),0))))</f>
        <v>0</v>
      </c>
      <c r="AI383" s="6">
        <f>IF(R383="OUI",0,(IF(AND(F383="MEDIA",G383="NON TISSÉ (Type Drop)",P383="oui",Q383="MODULE TRIANGULAIRE"),((COÛTS!$C$115*6*O383*SEMAINE!M383/1000)+(COÛTS!$C$112*O383*6)+(COÛTS!$C$107*O383*3)),"0")+(IF(AND(F383="MEDIA",P383="oui",Q383="MODULE TRIANGULAIRE",SEMAINE!M383&gt;2001,SEMAINE!M383&lt;=4000),((COÛTS!$C$114*2*O383*3)),"0"))+(IF(AND(F383="MEDIA",P383="oui",Q383="MODULE TRIANGULAIRE",SEMAINE!M383&gt;=4001,SEMAINE!M383&lt;=6000),((COÛTS!$C$114*4*O383*3)),"0"))+(IF(AND(F383="MEDIA",P383="oui",Q383="MODULE TRIANGULAIRE",SEMAINE!M383&gt;=6001,SEMAINE!M383&lt;=8000),((COÛTS!$C$114*6*O383*3)),"0"))+(IF(AND(F383="MEDIA",P383="oui",Q383="MODULE TRIANGULAIRE",SEMAINE!M383&gt;=8001,SEMAINE!M383&lt;=10000),((COÛTS!$C$114*8*O383*3)),0))))</f>
        <v>0</v>
      </c>
      <c r="AJ383" s="6">
        <f>IF(OR(R383="OUI",H383&gt;0),0,(IF(AND(F383="MEDIA",G383="NON TISSÉ (Type Drop)",P383="oui",Q383="MODULE CARRÉ"),((COÛTS!$C$115*8*O383*SEMAINE!M383/1000)+(COÛTS!$C$111*O383*8)+(COÛTS!$C$107*O383*4)),"0")+IF(AND(F383="MEDIA",G383="BÂCHE FRONTLIT 450gr (Type Bâche M1)",P383="oui",Q383="MODULE CARRÉ"),((COÛTS!$C$115*8*O383*SEMAINE!M383/1000)+(COÛTS!$C$111*O383*8)+(COÛTS!$C$107*O383*4)),"0")+(IF(AND(F383="MEDIA",P383="oui",Q383="MODULE CARRÉ",SEMAINE!M383&gt;2001,SEMAINE!M383&lt;=4000),((COÛTS!$C$114*2*O383*4)),"0"))+(IF(AND(F383="MEDIA",P383="oui",Q383="MODULE CARRÉ",SEMAINE!M383&gt;=4001,SEMAINE!M383&lt;=6000),((COÛTS!$C$114*4*O383*4)),"0"))+(IF(AND(F383="MEDIA",P383="oui",Q383="MODULE CARRÉ",SEMAINE!M383&gt;=6001,SEMAINE!M383&lt;=8000),((COÛTS!$C$114*6*O383*4)),"0"))+(IF(AND(F383="MEDIA",P383="oui",Q383="MODULE CARRÉ",SEMAINE!M383&gt;=8001,SEMAINE!M383&lt;=10000),((COÛTS!$C$114*8*O383*4)),"0"))))</f>
        <v>0</v>
      </c>
      <c r="AK383" s="38">
        <f>IF(Y383&gt;0,(VLOOKUP(Y383,DATA!$AB$2:$AC$102,2,0)),1)</f>
        <v>1</v>
      </c>
      <c r="AL383" s="53">
        <f t="shared" si="47"/>
        <v>0</v>
      </c>
    </row>
    <row r="384" spans="2:38" ht="25.05" customHeight="1" x14ac:dyDescent="0.25">
      <c r="B384" s="43" t="str">
        <f>COUNTIF($D$3:D384,D384)&amp;T_Semaine[[#This Row],[N°AFFAIRE]]</f>
        <v>0</v>
      </c>
      <c r="C384" s="50"/>
      <c r="D384" s="50"/>
      <c r="E384" s="50"/>
      <c r="F384" s="50"/>
      <c r="G384" s="50"/>
      <c r="H384" s="50"/>
      <c r="I384" s="50"/>
      <c r="J384" s="50"/>
      <c r="K384" s="50"/>
      <c r="L384" s="50"/>
      <c r="M384" s="91"/>
      <c r="N384" s="91"/>
      <c r="O384" s="50"/>
      <c r="P384" s="50"/>
      <c r="Q384" s="50"/>
      <c r="R384" s="50"/>
      <c r="S384" s="50"/>
      <c r="T384" s="95">
        <f t="shared" si="41"/>
        <v>0</v>
      </c>
      <c r="U384" s="36">
        <f t="shared" si="42"/>
        <v>0</v>
      </c>
      <c r="V384" s="43"/>
      <c r="W384" s="43"/>
      <c r="X384" s="6">
        <f t="shared" si="40"/>
        <v>0</v>
      </c>
      <c r="Y384" s="55"/>
      <c r="Z384" s="6">
        <f>(IF(R384="OUI",0,IF(AND(F384="MEDIA",G384&gt;0,O384&gt;0),(VLOOKUP(G384,COÛTS!$A$1:$C$157,3,0)*(M384*N384/1000*O384/1000)),0)+IF(AND(G384&gt;0,F384="HEURE"),(VLOOKUP(G384,COÛTS!$A$1:$C$157,3,0)*(O384)),0))+IF(AND(G384&gt;0,F384="DIVERS"),(VLOOKUP(G384,COÛTS!$A$1:$C$157,3,0)*(O384)),0)+IF(AND(G384&gt;0,F384="VEHICULE"),(VLOOKUP(G384,COÛTS!$A$1:$C$157,3,0)*(O384)),0)+IF(AND(G384&gt;0,F384="FACONNAGE"),(VLOOKUP(G384,COÛTS!$A$1:$C$157,3,0)*(O384)),0)+IF(AND(G384&gt;0,F384="ACCESSOIRES"),(VLOOKUP(G384,COÛTS!$A$1:$C$157,3,0)*(O384)),0)+IF(AND(F384="TRANSPORT",G384&gt;0),(VLOOKUP(G384,COÛTS!$A$1:$C$157,3,0)*(O384)),0)+IF(AND(F384="PRODUITS",G384="KIT COMPLET HABILLAGE CLOISON MODULAIRE (mL)"),(VLOOKUP(G384,COÛTS!$A$1:$C$157,3,0)*(M384/1000*O384)),0)+IF(AND(F384="MEDIA",H384&lt;0,G384&gt;0,P384="oui",Q384="RECTO/VERSO (Type Deux Simple Face)"),(VLOOKUP(G384,COÛTS!$A$1:$C$157,3,0)*(M384*(N384+480)/1000*O384/1000)),"0")+IF(AND(F384="MEDIA",H384&lt;0,G384&gt;0,P384="oui",Q384="MODULE TRIANGULAIRE"),(VLOOKUP(G384,COÛTS!$A$1:$C$157,3,0)*(M384*(N384+240)/1000*O384/1000)*2)+(VLOOKUP(G384,COÛTS!$A$1:$C$157,3,0)*(M384)/1000*0.24),"0")+IF(AND(F384="MEDIA",P384="oui",G384&gt;0,H384&lt;0,Q384="MODULE CARRÉ"),(VLOOKUP(G384,COÛTS!$A$1:$C$157,3,0)*(M384*(N384+240)/1000*O384/1000)*3)+(VLOOKUP(G384,COÛTS!$A$1:$C$157,3,0)*(M384)/1000*0.24),"0")+IF(AND(F384="MEDIA",H384&lt;0,P384="oui",G384&gt;0,Q384="RECTO (Type Chaussette)"),(VLOOKUP(G384,COÛTS!$A$1:$C$157,3,0)*(M384*(N384+60)/1000*O384/1000))))</f>
        <v>0</v>
      </c>
      <c r="AA384" s="6">
        <f>IF(R384="OUI",0,IF(AND(H384&gt;0,I384="OUI"),(VLOOKUP(H384,COÛTS!$A$1:$C$157,3,0)*(M384*N384/1000*O384/1000)),0))</f>
        <v>0</v>
      </c>
      <c r="AB384" s="6">
        <f t="shared" si="43"/>
        <v>0</v>
      </c>
      <c r="AC384" s="7">
        <f t="shared" si="44"/>
        <v>0</v>
      </c>
      <c r="AD384" s="6">
        <f t="shared" si="45"/>
        <v>0</v>
      </c>
      <c r="AE384" s="6">
        <f t="shared" si="46"/>
        <v>0</v>
      </c>
      <c r="AF384" s="6">
        <f>IF(R384="OUI",0,(IF(AND(P384="oui",Q384="RECTO (Type Chaussette, Simple Face)",SEMAINE!M386&lt;=2000),((COÛTS!$C$115*2*O384*SEMAINE!M384/1000)+(COÛTS!$C$109*O384*SEMAINE!M384/1000)+(COÛTS!$C$107*O384*SEMAINE!M384/1000)),"0")+(IF(AND(P384="oui",Q384="RECTO (Type Chaussette, Simple Face)",SEMAINE!M384&gt;2001,SEMAINE!M384&lt;=4000),((COÛTS!$C$114*2*O384)),"0"))+(IF(AND(P384="oui",Q384="RECTO (Type Chaussette, Simple Face)",SEMAINE!M384&gt;=4001,SEMAINE!M384&lt;=6000),((COÛTS!$C$114*4*O384)),"0"))+(IF(AND(P384="oui",Q384="RECTO (Type Chaussette, Simple Face)",SEMAINE!M384&gt;=6001,SEMAINE!M384&lt;=8000),((COÛTS!$C$114*6*O384)),"0"))+(IF(AND(P384="oui",Q384="RECTO (Type Chaussette, Simple Face)",SEMAINE!M384&gt;=8001,SEMAINE!M384&lt;=10000),((COÛTS!$C$114*8*O384)),0))))</f>
        <v>0</v>
      </c>
      <c r="AG384" s="6">
        <f>IF(R384="OUI",0,(IF(AND(F384="MEDIA",G384="NON TISSÉ (Type Drop)",P384="oui",Q384="RECTO (Type Chaussette)",SEMAINE!M387&lt;=2000),((COÛTS!$C$115*2*O384*SEMAINE!M384/1000)+(COÛTS!$C$109*O384*SEMAINE!M384/1000)+(COÛTS!$C$107*O384*SEMAINE!M384/1000)),"0")+(IF(AND(F384="MEDIA",P384="oui",Q384="RECTO (Type Chaussette)",SEMAINE!M384&gt;2001,SEMAINE!M384&lt;=4000),((COÛTS!$C$114*2*O384)),"0"))+(IF(AND(F384="MEDIA",P384="oui",Q384="RECTO (Type Chaussette)",SEMAINE!M384&gt;=4001,SEMAINE!M384&lt;=6000),((COÛTS!$C$114*4*O384)),"0"))+(IF(AND(F384="MEDIA",P384="oui",Q384="RECTO (Type Chaussette)",SEMAINE!M384&gt;=6001,SEMAINE!M384&lt;=8000),((COÛTS!$C$114*6*O384)),"0"))+(IF(AND(F384="MEDIA",P384="oui",Q384="RECTO (Type Chaussette)",SEMAINE!M384&gt;=8001,SEMAINE!M384&lt;=10000),((COÛTS!$C$114*8*O384)),0))))</f>
        <v>0</v>
      </c>
      <c r="AH384" s="6">
        <f>IF(R384="OUI",0,(IF(AND(F384="MEDIA",G384="NON TISSÉ (Type Drop)",P384="oui",Q384="RECTO/VERSO (Type Deux Simple Face)"),((COÛTS!$C$115*4*O384*SEMAINE!M384/1000)+(COÛTS!$C$110*O384*4)+(COÛTS!$C$107*O384*SEMAINE!M384/1000)),"0")+(IF(AND(F384="MEDIA",P384="oui",Q384="RECTO/VERSO (Type Deux Simple Face)",SEMAINE!M384&gt;2001,SEMAINE!M384&lt;=4000),((COÛTS!$C$114*2*O384)),"0"))+(IF(AND(F384="MEDIA",P384="oui",Q384="RECTO/VERSO (Type Deux Simple Face)",SEMAINE!M384&gt;=4001,SEMAINE!M384&lt;=6000),((COÛTS!$C$114*4*O384)),"0"))+(IF(AND(F384="MEDIA",P384="oui",Q384="RECTO/VERSO (Type Deux Simple Face)",SEMAINE!M384&gt;=6001,SEMAINE!M384&lt;=8000),((COÛTS!$C$114*6*O384)),"0"))+(IF(AND(F384="MEDIA",P384="oui",Q384="RECTO/VERSO (Type Deux Simple Face)",SEMAINE!M384&gt;=8001,SEMAINE!M384&lt;=10000),((COÛTS!$C$114*8*O384)),0))))</f>
        <v>0</v>
      </c>
      <c r="AI384" s="6">
        <f>IF(R384="OUI",0,(IF(AND(F384="MEDIA",G384="NON TISSÉ (Type Drop)",P384="oui",Q384="MODULE TRIANGULAIRE"),((COÛTS!$C$115*6*O384*SEMAINE!M384/1000)+(COÛTS!$C$112*O384*6)+(COÛTS!$C$107*O384*3)),"0")+(IF(AND(F384="MEDIA",P384="oui",Q384="MODULE TRIANGULAIRE",SEMAINE!M384&gt;2001,SEMAINE!M384&lt;=4000),((COÛTS!$C$114*2*O384*3)),"0"))+(IF(AND(F384="MEDIA",P384="oui",Q384="MODULE TRIANGULAIRE",SEMAINE!M384&gt;=4001,SEMAINE!M384&lt;=6000),((COÛTS!$C$114*4*O384*3)),"0"))+(IF(AND(F384="MEDIA",P384="oui",Q384="MODULE TRIANGULAIRE",SEMAINE!M384&gt;=6001,SEMAINE!M384&lt;=8000),((COÛTS!$C$114*6*O384*3)),"0"))+(IF(AND(F384="MEDIA",P384="oui",Q384="MODULE TRIANGULAIRE",SEMAINE!M384&gt;=8001,SEMAINE!M384&lt;=10000),((COÛTS!$C$114*8*O384*3)),0))))</f>
        <v>0</v>
      </c>
      <c r="AJ384" s="6">
        <f>IF(OR(R384="OUI",H384&gt;0),0,(IF(AND(F384="MEDIA",G384="NON TISSÉ (Type Drop)",P384="oui",Q384="MODULE CARRÉ"),((COÛTS!$C$115*8*O384*SEMAINE!M384/1000)+(COÛTS!$C$111*O384*8)+(COÛTS!$C$107*O384*4)),"0")+IF(AND(F384="MEDIA",G384="BÂCHE FRONTLIT 450gr (Type Bâche M1)",P384="oui",Q384="MODULE CARRÉ"),((COÛTS!$C$115*8*O384*SEMAINE!M384/1000)+(COÛTS!$C$111*O384*8)+(COÛTS!$C$107*O384*4)),"0")+(IF(AND(F384="MEDIA",P384="oui",Q384="MODULE CARRÉ",SEMAINE!M384&gt;2001,SEMAINE!M384&lt;=4000),((COÛTS!$C$114*2*O384*4)),"0"))+(IF(AND(F384="MEDIA",P384="oui",Q384="MODULE CARRÉ",SEMAINE!M384&gt;=4001,SEMAINE!M384&lt;=6000),((COÛTS!$C$114*4*O384*4)),"0"))+(IF(AND(F384="MEDIA",P384="oui",Q384="MODULE CARRÉ",SEMAINE!M384&gt;=6001,SEMAINE!M384&lt;=8000),((COÛTS!$C$114*6*O384*4)),"0"))+(IF(AND(F384="MEDIA",P384="oui",Q384="MODULE CARRÉ",SEMAINE!M384&gt;=8001,SEMAINE!M384&lt;=10000),((COÛTS!$C$114*8*O384*4)),"0"))))</f>
        <v>0</v>
      </c>
      <c r="AK384" s="38">
        <f>IF(Y384&gt;0,(VLOOKUP(Y384,DATA!$AB$2:$AC$102,2,0)),1)</f>
        <v>1</v>
      </c>
      <c r="AL384" s="53">
        <f t="shared" si="47"/>
        <v>0</v>
      </c>
    </row>
    <row r="385" spans="2:38" ht="25.05" customHeight="1" x14ac:dyDescent="0.25">
      <c r="B385" s="43" t="str">
        <f>COUNTIF($D$3:D385,D385)&amp;T_Semaine[[#This Row],[N°AFFAIRE]]</f>
        <v>0</v>
      </c>
      <c r="C385" s="50"/>
      <c r="D385" s="50"/>
      <c r="E385" s="50"/>
      <c r="F385" s="50"/>
      <c r="G385" s="50"/>
      <c r="H385" s="50"/>
      <c r="I385" s="50"/>
      <c r="J385" s="50"/>
      <c r="K385" s="50"/>
      <c r="L385" s="50"/>
      <c r="M385" s="91"/>
      <c r="N385" s="91"/>
      <c r="O385" s="50"/>
      <c r="P385" s="50"/>
      <c r="Q385" s="50"/>
      <c r="R385" s="50"/>
      <c r="S385" s="50"/>
      <c r="T385" s="95">
        <f t="shared" si="41"/>
        <v>0</v>
      </c>
      <c r="U385" s="36">
        <f t="shared" si="42"/>
        <v>0</v>
      </c>
      <c r="V385" s="43"/>
      <c r="W385" s="43"/>
      <c r="X385" s="6">
        <f t="shared" ref="X385:X448" si="48">IF(O385=0,0,(V385+W385+U385))</f>
        <v>0</v>
      </c>
      <c r="Y385" s="55"/>
      <c r="Z385" s="6">
        <f>(IF(R385="OUI",0,IF(AND(F385="MEDIA",G385&gt;0,O385&gt;0),(VLOOKUP(G385,COÛTS!$A$1:$C$157,3,0)*(M385*N385/1000*O385/1000)),0)+IF(AND(G385&gt;0,F385="HEURE"),(VLOOKUP(G385,COÛTS!$A$1:$C$157,3,0)*(O385)),0))+IF(AND(G385&gt;0,F385="DIVERS"),(VLOOKUP(G385,COÛTS!$A$1:$C$157,3,0)*(O385)),0)+IF(AND(G385&gt;0,F385="VEHICULE"),(VLOOKUP(G385,COÛTS!$A$1:$C$157,3,0)*(O385)),0)+IF(AND(G385&gt;0,F385="FACONNAGE"),(VLOOKUP(G385,COÛTS!$A$1:$C$157,3,0)*(O385)),0)+IF(AND(G385&gt;0,F385="ACCESSOIRES"),(VLOOKUP(G385,COÛTS!$A$1:$C$157,3,0)*(O385)),0)+IF(AND(F385="TRANSPORT",G385&gt;0),(VLOOKUP(G385,COÛTS!$A$1:$C$157,3,0)*(O385)),0)+IF(AND(F385="PRODUITS",G385="KIT COMPLET HABILLAGE CLOISON MODULAIRE (mL)"),(VLOOKUP(G385,COÛTS!$A$1:$C$157,3,0)*(M385/1000*O385)),0)+IF(AND(F385="MEDIA",H385&lt;0,G385&gt;0,P385="oui",Q385="RECTO/VERSO (Type Deux Simple Face)"),(VLOOKUP(G385,COÛTS!$A$1:$C$157,3,0)*(M385*(N385+480)/1000*O385/1000)),"0")+IF(AND(F385="MEDIA",H385&lt;0,G385&gt;0,P385="oui",Q385="MODULE TRIANGULAIRE"),(VLOOKUP(G385,COÛTS!$A$1:$C$157,3,0)*(M385*(N385+240)/1000*O385/1000)*2)+(VLOOKUP(G385,COÛTS!$A$1:$C$157,3,0)*(M385)/1000*0.24),"0")+IF(AND(F385="MEDIA",P385="oui",G385&gt;0,H385&lt;0,Q385="MODULE CARRÉ"),(VLOOKUP(G385,COÛTS!$A$1:$C$157,3,0)*(M385*(N385+240)/1000*O385/1000)*3)+(VLOOKUP(G385,COÛTS!$A$1:$C$157,3,0)*(M385)/1000*0.24),"0")+IF(AND(F385="MEDIA",H385&lt;0,P385="oui",G385&gt;0,Q385="RECTO (Type Chaussette)"),(VLOOKUP(G385,COÛTS!$A$1:$C$157,3,0)*(M385*(N385+60)/1000*O385/1000))))</f>
        <v>0</v>
      </c>
      <c r="AA385" s="6">
        <f>IF(R385="OUI",0,IF(AND(H385&gt;0,I385="OUI"),(VLOOKUP(H385,COÛTS!$A$1:$C$157,3,0)*(M385*N385/1000*O385/1000)),0))</f>
        <v>0</v>
      </c>
      <c r="AB385" s="6">
        <f t="shared" si="43"/>
        <v>0</v>
      </c>
      <c r="AC385" s="7">
        <f t="shared" si="44"/>
        <v>0</v>
      </c>
      <c r="AD385" s="6">
        <f t="shared" si="45"/>
        <v>0</v>
      </c>
      <c r="AE385" s="6">
        <f t="shared" si="46"/>
        <v>0</v>
      </c>
      <c r="AF385" s="6">
        <f>IF(R385="OUI",0,(IF(AND(P385="oui",Q385="RECTO (Type Chaussette, Simple Face)",SEMAINE!M387&lt;=2000),((COÛTS!$C$115*2*O385*SEMAINE!M385/1000)+(COÛTS!$C$109*O385*SEMAINE!M385/1000)+(COÛTS!$C$107*O385*SEMAINE!M385/1000)),"0")+(IF(AND(P385="oui",Q385="RECTO (Type Chaussette, Simple Face)",SEMAINE!M385&gt;2001,SEMAINE!M385&lt;=4000),((COÛTS!$C$114*2*O385)),"0"))+(IF(AND(P385="oui",Q385="RECTO (Type Chaussette, Simple Face)",SEMAINE!M385&gt;=4001,SEMAINE!M385&lt;=6000),((COÛTS!$C$114*4*O385)),"0"))+(IF(AND(P385="oui",Q385="RECTO (Type Chaussette, Simple Face)",SEMAINE!M385&gt;=6001,SEMAINE!M385&lt;=8000),((COÛTS!$C$114*6*O385)),"0"))+(IF(AND(P385="oui",Q385="RECTO (Type Chaussette, Simple Face)",SEMAINE!M385&gt;=8001,SEMAINE!M385&lt;=10000),((COÛTS!$C$114*8*O385)),0))))</f>
        <v>0</v>
      </c>
      <c r="AG385" s="6">
        <f>IF(R385="OUI",0,(IF(AND(F385="MEDIA",G385="NON TISSÉ (Type Drop)",P385="oui",Q385="RECTO (Type Chaussette)",SEMAINE!M388&lt;=2000),((COÛTS!$C$115*2*O385*SEMAINE!M385/1000)+(COÛTS!$C$109*O385*SEMAINE!M385/1000)+(COÛTS!$C$107*O385*SEMAINE!M385/1000)),"0")+(IF(AND(F385="MEDIA",P385="oui",Q385="RECTO (Type Chaussette)",SEMAINE!M385&gt;2001,SEMAINE!M385&lt;=4000),((COÛTS!$C$114*2*O385)),"0"))+(IF(AND(F385="MEDIA",P385="oui",Q385="RECTO (Type Chaussette)",SEMAINE!M385&gt;=4001,SEMAINE!M385&lt;=6000),((COÛTS!$C$114*4*O385)),"0"))+(IF(AND(F385="MEDIA",P385="oui",Q385="RECTO (Type Chaussette)",SEMAINE!M385&gt;=6001,SEMAINE!M385&lt;=8000),((COÛTS!$C$114*6*O385)),"0"))+(IF(AND(F385="MEDIA",P385="oui",Q385="RECTO (Type Chaussette)",SEMAINE!M385&gt;=8001,SEMAINE!M385&lt;=10000),((COÛTS!$C$114*8*O385)),0))))</f>
        <v>0</v>
      </c>
      <c r="AH385" s="6">
        <f>IF(R385="OUI",0,(IF(AND(F385="MEDIA",G385="NON TISSÉ (Type Drop)",P385="oui",Q385="RECTO/VERSO (Type Deux Simple Face)"),((COÛTS!$C$115*4*O385*SEMAINE!M385/1000)+(COÛTS!$C$110*O385*4)+(COÛTS!$C$107*O385*SEMAINE!M385/1000)),"0")+(IF(AND(F385="MEDIA",P385="oui",Q385="RECTO/VERSO (Type Deux Simple Face)",SEMAINE!M385&gt;2001,SEMAINE!M385&lt;=4000),((COÛTS!$C$114*2*O385)),"0"))+(IF(AND(F385="MEDIA",P385="oui",Q385="RECTO/VERSO (Type Deux Simple Face)",SEMAINE!M385&gt;=4001,SEMAINE!M385&lt;=6000),((COÛTS!$C$114*4*O385)),"0"))+(IF(AND(F385="MEDIA",P385="oui",Q385="RECTO/VERSO (Type Deux Simple Face)",SEMAINE!M385&gt;=6001,SEMAINE!M385&lt;=8000),((COÛTS!$C$114*6*O385)),"0"))+(IF(AND(F385="MEDIA",P385="oui",Q385="RECTO/VERSO (Type Deux Simple Face)",SEMAINE!M385&gt;=8001,SEMAINE!M385&lt;=10000),((COÛTS!$C$114*8*O385)),0))))</f>
        <v>0</v>
      </c>
      <c r="AI385" s="6">
        <f>IF(R385="OUI",0,(IF(AND(F385="MEDIA",G385="NON TISSÉ (Type Drop)",P385="oui",Q385="MODULE TRIANGULAIRE"),((COÛTS!$C$115*6*O385*SEMAINE!M385/1000)+(COÛTS!$C$112*O385*6)+(COÛTS!$C$107*O385*3)),"0")+(IF(AND(F385="MEDIA",P385="oui",Q385="MODULE TRIANGULAIRE",SEMAINE!M385&gt;2001,SEMAINE!M385&lt;=4000),((COÛTS!$C$114*2*O385*3)),"0"))+(IF(AND(F385="MEDIA",P385="oui",Q385="MODULE TRIANGULAIRE",SEMAINE!M385&gt;=4001,SEMAINE!M385&lt;=6000),((COÛTS!$C$114*4*O385*3)),"0"))+(IF(AND(F385="MEDIA",P385="oui",Q385="MODULE TRIANGULAIRE",SEMAINE!M385&gt;=6001,SEMAINE!M385&lt;=8000),((COÛTS!$C$114*6*O385*3)),"0"))+(IF(AND(F385="MEDIA",P385="oui",Q385="MODULE TRIANGULAIRE",SEMAINE!M385&gt;=8001,SEMAINE!M385&lt;=10000),((COÛTS!$C$114*8*O385*3)),0))))</f>
        <v>0</v>
      </c>
      <c r="AJ385" s="6">
        <f>IF(OR(R385="OUI",H385&gt;0),0,(IF(AND(F385="MEDIA",G385="NON TISSÉ (Type Drop)",P385="oui",Q385="MODULE CARRÉ"),((COÛTS!$C$115*8*O385*SEMAINE!M385/1000)+(COÛTS!$C$111*O385*8)+(COÛTS!$C$107*O385*4)),"0")+IF(AND(F385="MEDIA",G385="BÂCHE FRONTLIT 450gr (Type Bâche M1)",P385="oui",Q385="MODULE CARRÉ"),((COÛTS!$C$115*8*O385*SEMAINE!M385/1000)+(COÛTS!$C$111*O385*8)+(COÛTS!$C$107*O385*4)),"0")+(IF(AND(F385="MEDIA",P385="oui",Q385="MODULE CARRÉ",SEMAINE!M385&gt;2001,SEMAINE!M385&lt;=4000),((COÛTS!$C$114*2*O385*4)),"0"))+(IF(AND(F385="MEDIA",P385="oui",Q385="MODULE CARRÉ",SEMAINE!M385&gt;=4001,SEMAINE!M385&lt;=6000),((COÛTS!$C$114*4*O385*4)),"0"))+(IF(AND(F385="MEDIA",P385="oui",Q385="MODULE CARRÉ",SEMAINE!M385&gt;=6001,SEMAINE!M385&lt;=8000),((COÛTS!$C$114*6*O385*4)),"0"))+(IF(AND(F385="MEDIA",P385="oui",Q385="MODULE CARRÉ",SEMAINE!M385&gt;=8001,SEMAINE!M385&lt;=10000),((COÛTS!$C$114*8*O385*4)),"0"))))</f>
        <v>0</v>
      </c>
      <c r="AK385" s="38">
        <f>IF(Y385&gt;0,(VLOOKUP(Y385,DATA!$AB$2:$AC$102,2,0)),1)</f>
        <v>1</v>
      </c>
      <c r="AL385" s="53">
        <f t="shared" si="47"/>
        <v>0</v>
      </c>
    </row>
    <row r="386" spans="2:38" ht="25.05" customHeight="1" x14ac:dyDescent="0.25">
      <c r="B386" s="43" t="str">
        <f>COUNTIF($D$3:D386,D386)&amp;T_Semaine[[#This Row],[N°AFFAIRE]]</f>
        <v>0</v>
      </c>
      <c r="C386" s="50"/>
      <c r="D386" s="50"/>
      <c r="E386" s="50"/>
      <c r="F386" s="50"/>
      <c r="G386" s="50"/>
      <c r="H386" s="50"/>
      <c r="I386" s="50"/>
      <c r="J386" s="50"/>
      <c r="K386" s="50"/>
      <c r="L386" s="50"/>
      <c r="M386" s="91"/>
      <c r="N386" s="91"/>
      <c r="O386" s="50"/>
      <c r="P386" s="50"/>
      <c r="Q386" s="50"/>
      <c r="R386" s="50"/>
      <c r="S386" s="50"/>
      <c r="T386" s="95">
        <f t="shared" si="41"/>
        <v>0</v>
      </c>
      <c r="U386" s="36">
        <f t="shared" si="42"/>
        <v>0</v>
      </c>
      <c r="V386" s="43"/>
      <c r="W386" s="43"/>
      <c r="X386" s="6">
        <f t="shared" si="48"/>
        <v>0</v>
      </c>
      <c r="Y386" s="55"/>
      <c r="Z386" s="6">
        <f>(IF(R386="OUI",0,IF(AND(F386="MEDIA",G386&gt;0,O386&gt;0),(VLOOKUP(G386,COÛTS!$A$1:$C$157,3,0)*(M386*N386/1000*O386/1000)),0)+IF(AND(G386&gt;0,F386="HEURE"),(VLOOKUP(G386,COÛTS!$A$1:$C$157,3,0)*(O386)),0))+IF(AND(G386&gt;0,F386="DIVERS"),(VLOOKUP(G386,COÛTS!$A$1:$C$157,3,0)*(O386)),0)+IF(AND(G386&gt;0,F386="VEHICULE"),(VLOOKUP(G386,COÛTS!$A$1:$C$157,3,0)*(O386)),0)+IF(AND(G386&gt;0,F386="FACONNAGE"),(VLOOKUP(G386,COÛTS!$A$1:$C$157,3,0)*(O386)),0)+IF(AND(G386&gt;0,F386="ACCESSOIRES"),(VLOOKUP(G386,COÛTS!$A$1:$C$157,3,0)*(O386)),0)+IF(AND(F386="TRANSPORT",G386&gt;0),(VLOOKUP(G386,COÛTS!$A$1:$C$157,3,0)*(O386)),0)+IF(AND(F386="PRODUITS",G386="KIT COMPLET HABILLAGE CLOISON MODULAIRE (mL)"),(VLOOKUP(G386,COÛTS!$A$1:$C$157,3,0)*(M386/1000*O386)),0)+IF(AND(F386="MEDIA",H386&lt;0,G386&gt;0,P386="oui",Q386="RECTO/VERSO (Type Deux Simple Face)"),(VLOOKUP(G386,COÛTS!$A$1:$C$157,3,0)*(M386*(N386+480)/1000*O386/1000)),"0")+IF(AND(F386="MEDIA",H386&lt;0,G386&gt;0,P386="oui",Q386="MODULE TRIANGULAIRE"),(VLOOKUP(G386,COÛTS!$A$1:$C$157,3,0)*(M386*(N386+240)/1000*O386/1000)*2)+(VLOOKUP(G386,COÛTS!$A$1:$C$157,3,0)*(M386)/1000*0.24),"0")+IF(AND(F386="MEDIA",P386="oui",G386&gt;0,H386&lt;0,Q386="MODULE CARRÉ"),(VLOOKUP(G386,COÛTS!$A$1:$C$157,3,0)*(M386*(N386+240)/1000*O386/1000)*3)+(VLOOKUP(G386,COÛTS!$A$1:$C$157,3,0)*(M386)/1000*0.24),"0")+IF(AND(F386="MEDIA",H386&lt;0,P386="oui",G386&gt;0,Q386="RECTO (Type Chaussette)"),(VLOOKUP(G386,COÛTS!$A$1:$C$157,3,0)*(M386*(N386+60)/1000*O386/1000))))</f>
        <v>0</v>
      </c>
      <c r="AA386" s="6">
        <f>IF(R386="OUI",0,IF(AND(H386&gt;0,I386="OUI"),(VLOOKUP(H386,COÛTS!$A$1:$C$157,3,0)*(M386*N386/1000*O386/1000)),0))</f>
        <v>0</v>
      </c>
      <c r="AB386" s="6">
        <f t="shared" si="43"/>
        <v>0</v>
      </c>
      <c r="AC386" s="7">
        <f t="shared" si="44"/>
        <v>0</v>
      </c>
      <c r="AD386" s="6">
        <f t="shared" si="45"/>
        <v>0</v>
      </c>
      <c r="AE386" s="6">
        <f t="shared" si="46"/>
        <v>0</v>
      </c>
      <c r="AF386" s="6">
        <f>IF(R386="OUI",0,(IF(AND(P386="oui",Q386="RECTO (Type Chaussette, Simple Face)",SEMAINE!M388&lt;=2000),((COÛTS!$C$115*2*O386*SEMAINE!M386/1000)+(COÛTS!$C$109*O386*SEMAINE!M386/1000)+(COÛTS!$C$107*O386*SEMAINE!M386/1000)),"0")+(IF(AND(P386="oui",Q386="RECTO (Type Chaussette, Simple Face)",SEMAINE!M386&gt;2001,SEMAINE!M386&lt;=4000),((COÛTS!$C$114*2*O386)),"0"))+(IF(AND(P386="oui",Q386="RECTO (Type Chaussette, Simple Face)",SEMAINE!M386&gt;=4001,SEMAINE!M386&lt;=6000),((COÛTS!$C$114*4*O386)),"0"))+(IF(AND(P386="oui",Q386="RECTO (Type Chaussette, Simple Face)",SEMAINE!M386&gt;=6001,SEMAINE!M386&lt;=8000),((COÛTS!$C$114*6*O386)),"0"))+(IF(AND(P386="oui",Q386="RECTO (Type Chaussette, Simple Face)",SEMAINE!M386&gt;=8001,SEMAINE!M386&lt;=10000),((COÛTS!$C$114*8*O386)),0))))</f>
        <v>0</v>
      </c>
      <c r="AG386" s="6">
        <f>IF(R386="OUI",0,(IF(AND(F386="MEDIA",G386="NON TISSÉ (Type Drop)",P386="oui",Q386="RECTO (Type Chaussette)",SEMAINE!M389&lt;=2000),((COÛTS!$C$115*2*O386*SEMAINE!M386/1000)+(COÛTS!$C$109*O386*SEMAINE!M386/1000)+(COÛTS!$C$107*O386*SEMAINE!M386/1000)),"0")+(IF(AND(F386="MEDIA",P386="oui",Q386="RECTO (Type Chaussette)",SEMAINE!M386&gt;2001,SEMAINE!M386&lt;=4000),((COÛTS!$C$114*2*O386)),"0"))+(IF(AND(F386="MEDIA",P386="oui",Q386="RECTO (Type Chaussette)",SEMAINE!M386&gt;=4001,SEMAINE!M386&lt;=6000),((COÛTS!$C$114*4*O386)),"0"))+(IF(AND(F386="MEDIA",P386="oui",Q386="RECTO (Type Chaussette)",SEMAINE!M386&gt;=6001,SEMAINE!M386&lt;=8000),((COÛTS!$C$114*6*O386)),"0"))+(IF(AND(F386="MEDIA",P386="oui",Q386="RECTO (Type Chaussette)",SEMAINE!M386&gt;=8001,SEMAINE!M386&lt;=10000),((COÛTS!$C$114*8*O386)),0))))</f>
        <v>0</v>
      </c>
      <c r="AH386" s="6">
        <f>IF(R386="OUI",0,(IF(AND(F386="MEDIA",G386="NON TISSÉ (Type Drop)",P386="oui",Q386="RECTO/VERSO (Type Deux Simple Face)"),((COÛTS!$C$115*4*O386*SEMAINE!M386/1000)+(COÛTS!$C$110*O386*4)+(COÛTS!$C$107*O386*SEMAINE!M386/1000)),"0")+(IF(AND(F386="MEDIA",P386="oui",Q386="RECTO/VERSO (Type Deux Simple Face)",SEMAINE!M386&gt;2001,SEMAINE!M386&lt;=4000),((COÛTS!$C$114*2*O386)),"0"))+(IF(AND(F386="MEDIA",P386="oui",Q386="RECTO/VERSO (Type Deux Simple Face)",SEMAINE!M386&gt;=4001,SEMAINE!M386&lt;=6000),((COÛTS!$C$114*4*O386)),"0"))+(IF(AND(F386="MEDIA",P386="oui",Q386="RECTO/VERSO (Type Deux Simple Face)",SEMAINE!M386&gt;=6001,SEMAINE!M386&lt;=8000),((COÛTS!$C$114*6*O386)),"0"))+(IF(AND(F386="MEDIA",P386="oui",Q386="RECTO/VERSO (Type Deux Simple Face)",SEMAINE!M386&gt;=8001,SEMAINE!M386&lt;=10000),((COÛTS!$C$114*8*O386)),0))))</f>
        <v>0</v>
      </c>
      <c r="AI386" s="6">
        <f>IF(R386="OUI",0,(IF(AND(F386="MEDIA",G386="NON TISSÉ (Type Drop)",P386="oui",Q386="MODULE TRIANGULAIRE"),((COÛTS!$C$115*6*O386*SEMAINE!M386/1000)+(COÛTS!$C$112*O386*6)+(COÛTS!$C$107*O386*3)),"0")+(IF(AND(F386="MEDIA",P386="oui",Q386="MODULE TRIANGULAIRE",SEMAINE!M386&gt;2001,SEMAINE!M386&lt;=4000),((COÛTS!$C$114*2*O386*3)),"0"))+(IF(AND(F386="MEDIA",P386="oui",Q386="MODULE TRIANGULAIRE",SEMAINE!M386&gt;=4001,SEMAINE!M386&lt;=6000),((COÛTS!$C$114*4*O386*3)),"0"))+(IF(AND(F386="MEDIA",P386="oui",Q386="MODULE TRIANGULAIRE",SEMAINE!M386&gt;=6001,SEMAINE!M386&lt;=8000),((COÛTS!$C$114*6*O386*3)),"0"))+(IF(AND(F386="MEDIA",P386="oui",Q386="MODULE TRIANGULAIRE",SEMAINE!M386&gt;=8001,SEMAINE!M386&lt;=10000),((COÛTS!$C$114*8*O386*3)),0))))</f>
        <v>0</v>
      </c>
      <c r="AJ386" s="6">
        <f>IF(OR(R386="OUI",H386&gt;0),0,(IF(AND(F386="MEDIA",G386="NON TISSÉ (Type Drop)",P386="oui",Q386="MODULE CARRÉ"),((COÛTS!$C$115*8*O386*SEMAINE!M386/1000)+(COÛTS!$C$111*O386*8)+(COÛTS!$C$107*O386*4)),"0")+IF(AND(F386="MEDIA",G386="BÂCHE FRONTLIT 450gr (Type Bâche M1)",P386="oui",Q386="MODULE CARRÉ"),((COÛTS!$C$115*8*O386*SEMAINE!M386/1000)+(COÛTS!$C$111*O386*8)+(COÛTS!$C$107*O386*4)),"0")+(IF(AND(F386="MEDIA",P386="oui",Q386="MODULE CARRÉ",SEMAINE!M386&gt;2001,SEMAINE!M386&lt;=4000),((COÛTS!$C$114*2*O386*4)),"0"))+(IF(AND(F386="MEDIA",P386="oui",Q386="MODULE CARRÉ",SEMAINE!M386&gt;=4001,SEMAINE!M386&lt;=6000),((COÛTS!$C$114*4*O386*4)),"0"))+(IF(AND(F386="MEDIA",P386="oui",Q386="MODULE CARRÉ",SEMAINE!M386&gt;=6001,SEMAINE!M386&lt;=8000),((COÛTS!$C$114*6*O386*4)),"0"))+(IF(AND(F386="MEDIA",P386="oui",Q386="MODULE CARRÉ",SEMAINE!M386&gt;=8001,SEMAINE!M386&lt;=10000),((COÛTS!$C$114*8*O386*4)),"0"))))</f>
        <v>0</v>
      </c>
      <c r="AK386" s="38">
        <f>IF(Y386&gt;0,(VLOOKUP(Y386,DATA!$AB$2:$AC$102,2,0)),1)</f>
        <v>1</v>
      </c>
      <c r="AL386" s="53">
        <f t="shared" si="47"/>
        <v>0</v>
      </c>
    </row>
    <row r="387" spans="2:38" ht="25.05" customHeight="1" x14ac:dyDescent="0.25">
      <c r="B387" s="43" t="str">
        <f>COUNTIF($D$3:D387,D387)&amp;T_Semaine[[#This Row],[N°AFFAIRE]]</f>
        <v>0</v>
      </c>
      <c r="C387" s="50"/>
      <c r="D387" s="50"/>
      <c r="E387" s="50"/>
      <c r="F387" s="50"/>
      <c r="G387" s="50"/>
      <c r="H387" s="50"/>
      <c r="I387" s="50"/>
      <c r="J387" s="50"/>
      <c r="K387" s="50"/>
      <c r="L387" s="50"/>
      <c r="M387" s="91"/>
      <c r="N387" s="91"/>
      <c r="O387" s="50"/>
      <c r="P387" s="50"/>
      <c r="Q387" s="50"/>
      <c r="R387" s="50"/>
      <c r="S387" s="50"/>
      <c r="T387" s="95">
        <f t="shared" ref="T387:T450" si="49">(IF(OR(F387="HEURE",F387="FACONNAGE",F387="DIVERS",F387="ACCESSOIRES",F387="TRANSPORT"),0,(IF(AND(O387=0),(0))+IF(AND(O387&gt;0),(M387*N387/1000*O387/1000))+(IF(AND(H387&gt;0,K387="oui",L387="oui"),(M387*N387/1000*O387/1000)))+(IF(AND(P387="oui",Q387="RECTO (Type Simple Face)"),((240)/1000*O387*N387/1000)))+(IF(AND(P387="oui",Q387="RECTO (Type Chaussette)"),(M387*(N387+60)/1000*O387/1000)))+(IF(AND(P387="oui",Q387="RECTO/VERSO (Type Deux Simple Face)"),(M387*N387/1000*O387/1000)+(M387/1000*0.48))+(IF(AND(P387="oui",Q387="MODULE TRIANGULAIRE"),(M387*N387/1000*O387/1000)*2.72))+(IF(AND(F387="MEDIA",P387="oui",Q387="MODULE CARRÉ"),(M387*N387/1000*O387/1000)*3.96))))+IF(AND(G387="ADHÉSIVAGE VÉHICULE KIT K6 (20m3)"),(O387*1.7))))</f>
        <v>0</v>
      </c>
      <c r="U387" s="36">
        <f t="shared" ref="U387:U450" si="50">IF(R387="OUI",0,(SUM(Z387:AJ387)*AK387))</f>
        <v>0</v>
      </c>
      <c r="V387" s="43"/>
      <c r="W387" s="43"/>
      <c r="X387" s="6">
        <f t="shared" si="48"/>
        <v>0</v>
      </c>
      <c r="Y387" s="55"/>
      <c r="Z387" s="6">
        <f>(IF(R387="OUI",0,IF(AND(F387="MEDIA",G387&gt;0,O387&gt;0),(VLOOKUP(G387,COÛTS!$A$1:$C$157,3,0)*(M387*N387/1000*O387/1000)),0)+IF(AND(G387&gt;0,F387="HEURE"),(VLOOKUP(G387,COÛTS!$A$1:$C$157,3,0)*(O387)),0))+IF(AND(G387&gt;0,F387="DIVERS"),(VLOOKUP(G387,COÛTS!$A$1:$C$157,3,0)*(O387)),0)+IF(AND(G387&gt;0,F387="VEHICULE"),(VLOOKUP(G387,COÛTS!$A$1:$C$157,3,0)*(O387)),0)+IF(AND(G387&gt;0,F387="FACONNAGE"),(VLOOKUP(G387,COÛTS!$A$1:$C$157,3,0)*(O387)),0)+IF(AND(G387&gt;0,F387="ACCESSOIRES"),(VLOOKUP(G387,COÛTS!$A$1:$C$157,3,0)*(O387)),0)+IF(AND(F387="TRANSPORT",G387&gt;0),(VLOOKUP(G387,COÛTS!$A$1:$C$157,3,0)*(O387)),0)+IF(AND(F387="PRODUITS",G387="KIT COMPLET HABILLAGE CLOISON MODULAIRE (mL)"),(VLOOKUP(G387,COÛTS!$A$1:$C$157,3,0)*(M387/1000*O387)),0)+IF(AND(F387="MEDIA",H387&lt;0,G387&gt;0,P387="oui",Q387="RECTO/VERSO (Type Deux Simple Face)"),(VLOOKUP(G387,COÛTS!$A$1:$C$157,3,0)*(M387*(N387+480)/1000*O387/1000)),"0")+IF(AND(F387="MEDIA",H387&lt;0,G387&gt;0,P387="oui",Q387="MODULE TRIANGULAIRE"),(VLOOKUP(G387,COÛTS!$A$1:$C$157,3,0)*(M387*(N387+240)/1000*O387/1000)*2)+(VLOOKUP(G387,COÛTS!$A$1:$C$157,3,0)*(M387)/1000*0.24),"0")+IF(AND(F387="MEDIA",P387="oui",G387&gt;0,H387&lt;0,Q387="MODULE CARRÉ"),(VLOOKUP(G387,COÛTS!$A$1:$C$157,3,0)*(M387*(N387+240)/1000*O387/1000)*3)+(VLOOKUP(G387,COÛTS!$A$1:$C$157,3,0)*(M387)/1000*0.24),"0")+IF(AND(F387="MEDIA",H387&lt;0,P387="oui",G387&gt;0,Q387="RECTO (Type Chaussette)"),(VLOOKUP(G387,COÛTS!$A$1:$C$157,3,0)*(M387*(N387+60)/1000*O387/1000))))</f>
        <v>0</v>
      </c>
      <c r="AA387" s="6">
        <f>IF(R387="OUI",0,IF(AND(H387&gt;0,I387="OUI"),(VLOOKUP(H387,COÛTS!$A$1:$C$157,3,0)*(M387*N387/1000*O387/1000)),0))</f>
        <v>0</v>
      </c>
      <c r="AB387" s="6">
        <f t="shared" ref="AB387:AB450" si="51">IF(R387="OUI",0,IF(J387="OUI",((M387*N387/1000*O387/1000)*10),0))</f>
        <v>0</v>
      </c>
      <c r="AC387" s="7">
        <f t="shared" ref="AC387:AC450" si="52">IF(R387="OUI",0,IF(AND(K387="OUI",H387&gt;0),((M387*N387/1000*O387/1000)*20),0))</f>
        <v>0</v>
      </c>
      <c r="AD387" s="6">
        <f t="shared" ref="AD387:AD450" si="53">IF(R387="OUI",0,IF(L387="OUI",((M387*N387/1000*O387/1000)*9),0))</f>
        <v>0</v>
      </c>
      <c r="AE387" s="6">
        <f t="shared" ref="AE387:AE450" si="54">IF(R387="OUI",0,IF(AND(L387="OUI",K387="OUI",H387="POLYCARBONATE ALVÉOLAIRE (Type Makrolon, Thermoclear) - 16mm"),(T387*9),"0")+IF(AND(L387="OUI",K387="OUI",H387="POLYCARBONATE ALVÉOLAIRE (Type Makrolon, Thermoclear) - 10mm"),(T387*9),"0")+IF(AND(L387="OUI",K387="OUI",H387="POLYCARBONATE ALVÉOLAIRE (Type Makrolon, Thermoclear) - 6mm"),((M387*N387/1000*O387/1000)*9),0))</f>
        <v>0</v>
      </c>
      <c r="AF387" s="6">
        <f>IF(R387="OUI",0,(IF(AND(P387="oui",Q387="RECTO (Type Chaussette, Simple Face)",SEMAINE!M389&lt;=2000),((COÛTS!$C$115*2*O387*SEMAINE!M387/1000)+(COÛTS!$C$109*O387*SEMAINE!M387/1000)+(COÛTS!$C$107*O387*SEMAINE!M387/1000)),"0")+(IF(AND(P387="oui",Q387="RECTO (Type Chaussette, Simple Face)",SEMAINE!M387&gt;2001,SEMAINE!M387&lt;=4000),((COÛTS!$C$114*2*O387)),"0"))+(IF(AND(P387="oui",Q387="RECTO (Type Chaussette, Simple Face)",SEMAINE!M387&gt;=4001,SEMAINE!M387&lt;=6000),((COÛTS!$C$114*4*O387)),"0"))+(IF(AND(P387="oui",Q387="RECTO (Type Chaussette, Simple Face)",SEMAINE!M387&gt;=6001,SEMAINE!M387&lt;=8000),((COÛTS!$C$114*6*O387)),"0"))+(IF(AND(P387="oui",Q387="RECTO (Type Chaussette, Simple Face)",SEMAINE!M387&gt;=8001,SEMAINE!M387&lt;=10000),((COÛTS!$C$114*8*O387)),0))))</f>
        <v>0</v>
      </c>
      <c r="AG387" s="6">
        <f>IF(R387="OUI",0,(IF(AND(F387="MEDIA",G387="NON TISSÉ (Type Drop)",P387="oui",Q387="RECTO (Type Chaussette)",SEMAINE!M390&lt;=2000),((COÛTS!$C$115*2*O387*SEMAINE!M387/1000)+(COÛTS!$C$109*O387*SEMAINE!M387/1000)+(COÛTS!$C$107*O387*SEMAINE!M387/1000)),"0")+(IF(AND(F387="MEDIA",P387="oui",Q387="RECTO (Type Chaussette)",SEMAINE!M387&gt;2001,SEMAINE!M387&lt;=4000),((COÛTS!$C$114*2*O387)),"0"))+(IF(AND(F387="MEDIA",P387="oui",Q387="RECTO (Type Chaussette)",SEMAINE!M387&gt;=4001,SEMAINE!M387&lt;=6000),((COÛTS!$C$114*4*O387)),"0"))+(IF(AND(F387="MEDIA",P387="oui",Q387="RECTO (Type Chaussette)",SEMAINE!M387&gt;=6001,SEMAINE!M387&lt;=8000),((COÛTS!$C$114*6*O387)),"0"))+(IF(AND(F387="MEDIA",P387="oui",Q387="RECTO (Type Chaussette)",SEMAINE!M387&gt;=8001,SEMAINE!M387&lt;=10000),((COÛTS!$C$114*8*O387)),0))))</f>
        <v>0</v>
      </c>
      <c r="AH387" s="6">
        <f>IF(R387="OUI",0,(IF(AND(F387="MEDIA",G387="NON TISSÉ (Type Drop)",P387="oui",Q387="RECTO/VERSO (Type Deux Simple Face)"),((COÛTS!$C$115*4*O387*SEMAINE!M387/1000)+(COÛTS!$C$110*O387*4)+(COÛTS!$C$107*O387*SEMAINE!M387/1000)),"0")+(IF(AND(F387="MEDIA",P387="oui",Q387="RECTO/VERSO (Type Deux Simple Face)",SEMAINE!M387&gt;2001,SEMAINE!M387&lt;=4000),((COÛTS!$C$114*2*O387)),"0"))+(IF(AND(F387="MEDIA",P387="oui",Q387="RECTO/VERSO (Type Deux Simple Face)",SEMAINE!M387&gt;=4001,SEMAINE!M387&lt;=6000),((COÛTS!$C$114*4*O387)),"0"))+(IF(AND(F387="MEDIA",P387="oui",Q387="RECTO/VERSO (Type Deux Simple Face)",SEMAINE!M387&gt;=6001,SEMAINE!M387&lt;=8000),((COÛTS!$C$114*6*O387)),"0"))+(IF(AND(F387="MEDIA",P387="oui",Q387="RECTO/VERSO (Type Deux Simple Face)",SEMAINE!M387&gt;=8001,SEMAINE!M387&lt;=10000),((COÛTS!$C$114*8*O387)),0))))</f>
        <v>0</v>
      </c>
      <c r="AI387" s="6">
        <f>IF(R387="OUI",0,(IF(AND(F387="MEDIA",G387="NON TISSÉ (Type Drop)",P387="oui",Q387="MODULE TRIANGULAIRE"),((COÛTS!$C$115*6*O387*SEMAINE!M387/1000)+(COÛTS!$C$112*O387*6)+(COÛTS!$C$107*O387*3)),"0")+(IF(AND(F387="MEDIA",P387="oui",Q387="MODULE TRIANGULAIRE",SEMAINE!M387&gt;2001,SEMAINE!M387&lt;=4000),((COÛTS!$C$114*2*O387*3)),"0"))+(IF(AND(F387="MEDIA",P387="oui",Q387="MODULE TRIANGULAIRE",SEMAINE!M387&gt;=4001,SEMAINE!M387&lt;=6000),((COÛTS!$C$114*4*O387*3)),"0"))+(IF(AND(F387="MEDIA",P387="oui",Q387="MODULE TRIANGULAIRE",SEMAINE!M387&gt;=6001,SEMAINE!M387&lt;=8000),((COÛTS!$C$114*6*O387*3)),"0"))+(IF(AND(F387="MEDIA",P387="oui",Q387="MODULE TRIANGULAIRE",SEMAINE!M387&gt;=8001,SEMAINE!M387&lt;=10000),((COÛTS!$C$114*8*O387*3)),0))))</f>
        <v>0</v>
      </c>
      <c r="AJ387" s="6">
        <f>IF(OR(R387="OUI",H387&gt;0),0,(IF(AND(F387="MEDIA",G387="NON TISSÉ (Type Drop)",P387="oui",Q387="MODULE CARRÉ"),((COÛTS!$C$115*8*O387*SEMAINE!M387/1000)+(COÛTS!$C$111*O387*8)+(COÛTS!$C$107*O387*4)),"0")+IF(AND(F387="MEDIA",G387="BÂCHE FRONTLIT 450gr (Type Bâche M1)",P387="oui",Q387="MODULE CARRÉ"),((COÛTS!$C$115*8*O387*SEMAINE!M387/1000)+(COÛTS!$C$111*O387*8)+(COÛTS!$C$107*O387*4)),"0")+(IF(AND(F387="MEDIA",P387="oui",Q387="MODULE CARRÉ",SEMAINE!M387&gt;2001,SEMAINE!M387&lt;=4000),((COÛTS!$C$114*2*O387*4)),"0"))+(IF(AND(F387="MEDIA",P387="oui",Q387="MODULE CARRÉ",SEMAINE!M387&gt;=4001,SEMAINE!M387&lt;=6000),((COÛTS!$C$114*4*O387*4)),"0"))+(IF(AND(F387="MEDIA",P387="oui",Q387="MODULE CARRÉ",SEMAINE!M387&gt;=6001,SEMAINE!M387&lt;=8000),((COÛTS!$C$114*6*O387*4)),"0"))+(IF(AND(F387="MEDIA",P387="oui",Q387="MODULE CARRÉ",SEMAINE!M387&gt;=8001,SEMAINE!M387&lt;=10000),((COÛTS!$C$114*8*O387*4)),"0"))))</f>
        <v>0</v>
      </c>
      <c r="AK387" s="38">
        <f>IF(Y387&gt;0,(VLOOKUP(Y387,DATA!$AB$2:$AC$102,2,0)),1)</f>
        <v>1</v>
      </c>
      <c r="AL387" s="53">
        <f t="shared" ref="AL387:AL450" si="55">(IF(OR(F387="HEURE",F387="FACONNAGE",F387="DIVERS",F387="ACCESSOIRES",F387="TRANSPORT"),0,(IF(AND(O387=0),(0))+IF(AND(O387&gt;0,H387&gt;0),(M387*N387/1000*O387/1000)))))</f>
        <v>0</v>
      </c>
    </row>
    <row r="388" spans="2:38" ht="25.05" customHeight="1" x14ac:dyDescent="0.25">
      <c r="B388" s="43" t="str">
        <f>COUNTIF($D$3:D388,D388)&amp;T_Semaine[[#This Row],[N°AFFAIRE]]</f>
        <v>0</v>
      </c>
      <c r="C388" s="50"/>
      <c r="D388" s="50"/>
      <c r="E388" s="50"/>
      <c r="F388" s="50"/>
      <c r="G388" s="50"/>
      <c r="H388" s="50"/>
      <c r="I388" s="50"/>
      <c r="J388" s="50"/>
      <c r="K388" s="50"/>
      <c r="L388" s="50"/>
      <c r="M388" s="91"/>
      <c r="N388" s="91"/>
      <c r="O388" s="50"/>
      <c r="P388" s="50"/>
      <c r="Q388" s="50"/>
      <c r="R388" s="50"/>
      <c r="S388" s="50"/>
      <c r="T388" s="95">
        <f t="shared" si="49"/>
        <v>0</v>
      </c>
      <c r="U388" s="36">
        <f t="shared" si="50"/>
        <v>0</v>
      </c>
      <c r="V388" s="43"/>
      <c r="W388" s="43"/>
      <c r="X388" s="6">
        <f t="shared" si="48"/>
        <v>0</v>
      </c>
      <c r="Y388" s="55"/>
      <c r="Z388" s="6">
        <f>(IF(R388="OUI",0,IF(AND(F388="MEDIA",G388&gt;0,O388&gt;0),(VLOOKUP(G388,COÛTS!$A$1:$C$157,3,0)*(M388*N388/1000*O388/1000)),0)+IF(AND(G388&gt;0,F388="HEURE"),(VLOOKUP(G388,COÛTS!$A$1:$C$157,3,0)*(O388)),0))+IF(AND(G388&gt;0,F388="DIVERS"),(VLOOKUP(G388,COÛTS!$A$1:$C$157,3,0)*(O388)),0)+IF(AND(G388&gt;0,F388="VEHICULE"),(VLOOKUP(G388,COÛTS!$A$1:$C$157,3,0)*(O388)),0)+IF(AND(G388&gt;0,F388="FACONNAGE"),(VLOOKUP(G388,COÛTS!$A$1:$C$157,3,0)*(O388)),0)+IF(AND(G388&gt;0,F388="ACCESSOIRES"),(VLOOKUP(G388,COÛTS!$A$1:$C$157,3,0)*(O388)),0)+IF(AND(F388="TRANSPORT",G388&gt;0),(VLOOKUP(G388,COÛTS!$A$1:$C$157,3,0)*(O388)),0)+IF(AND(F388="PRODUITS",G388="KIT COMPLET HABILLAGE CLOISON MODULAIRE (mL)"),(VLOOKUP(G388,COÛTS!$A$1:$C$157,3,0)*(M388/1000*O388)),0)+IF(AND(F388="MEDIA",H388&lt;0,G388&gt;0,P388="oui",Q388="RECTO/VERSO (Type Deux Simple Face)"),(VLOOKUP(G388,COÛTS!$A$1:$C$157,3,0)*(M388*(N388+480)/1000*O388/1000)),"0")+IF(AND(F388="MEDIA",H388&lt;0,G388&gt;0,P388="oui",Q388="MODULE TRIANGULAIRE"),(VLOOKUP(G388,COÛTS!$A$1:$C$157,3,0)*(M388*(N388+240)/1000*O388/1000)*2)+(VLOOKUP(G388,COÛTS!$A$1:$C$157,3,0)*(M388)/1000*0.24),"0")+IF(AND(F388="MEDIA",P388="oui",G388&gt;0,H388&lt;0,Q388="MODULE CARRÉ"),(VLOOKUP(G388,COÛTS!$A$1:$C$157,3,0)*(M388*(N388+240)/1000*O388/1000)*3)+(VLOOKUP(G388,COÛTS!$A$1:$C$157,3,0)*(M388)/1000*0.24),"0")+IF(AND(F388="MEDIA",H388&lt;0,P388="oui",G388&gt;0,Q388="RECTO (Type Chaussette)"),(VLOOKUP(G388,COÛTS!$A$1:$C$157,3,0)*(M388*(N388+60)/1000*O388/1000))))</f>
        <v>0</v>
      </c>
      <c r="AA388" s="6">
        <f>IF(R388="OUI",0,IF(AND(H388&gt;0,I388="OUI"),(VLOOKUP(H388,COÛTS!$A$1:$C$157,3,0)*(M388*N388/1000*O388/1000)),0))</f>
        <v>0</v>
      </c>
      <c r="AB388" s="6">
        <f t="shared" si="51"/>
        <v>0</v>
      </c>
      <c r="AC388" s="7">
        <f t="shared" si="52"/>
        <v>0</v>
      </c>
      <c r="AD388" s="6">
        <f t="shared" si="53"/>
        <v>0</v>
      </c>
      <c r="AE388" s="6">
        <f t="shared" si="54"/>
        <v>0</v>
      </c>
      <c r="AF388" s="6">
        <f>IF(R388="OUI",0,(IF(AND(P388="oui",Q388="RECTO (Type Chaussette, Simple Face)",SEMAINE!M390&lt;=2000),((COÛTS!$C$115*2*O388*SEMAINE!M388/1000)+(COÛTS!$C$109*O388*SEMAINE!M388/1000)+(COÛTS!$C$107*O388*SEMAINE!M388/1000)),"0")+(IF(AND(P388="oui",Q388="RECTO (Type Chaussette, Simple Face)",SEMAINE!M388&gt;2001,SEMAINE!M388&lt;=4000),((COÛTS!$C$114*2*O388)),"0"))+(IF(AND(P388="oui",Q388="RECTO (Type Chaussette, Simple Face)",SEMAINE!M388&gt;=4001,SEMAINE!M388&lt;=6000),((COÛTS!$C$114*4*O388)),"0"))+(IF(AND(P388="oui",Q388="RECTO (Type Chaussette, Simple Face)",SEMAINE!M388&gt;=6001,SEMAINE!M388&lt;=8000),((COÛTS!$C$114*6*O388)),"0"))+(IF(AND(P388="oui",Q388="RECTO (Type Chaussette, Simple Face)",SEMAINE!M388&gt;=8001,SEMAINE!M388&lt;=10000),((COÛTS!$C$114*8*O388)),0))))</f>
        <v>0</v>
      </c>
      <c r="AG388" s="6">
        <f>IF(R388="OUI",0,(IF(AND(F388="MEDIA",G388="NON TISSÉ (Type Drop)",P388="oui",Q388="RECTO (Type Chaussette)",SEMAINE!M391&lt;=2000),((COÛTS!$C$115*2*O388*SEMAINE!M388/1000)+(COÛTS!$C$109*O388*SEMAINE!M388/1000)+(COÛTS!$C$107*O388*SEMAINE!M388/1000)),"0")+(IF(AND(F388="MEDIA",P388="oui",Q388="RECTO (Type Chaussette)",SEMAINE!M388&gt;2001,SEMAINE!M388&lt;=4000),((COÛTS!$C$114*2*O388)),"0"))+(IF(AND(F388="MEDIA",P388="oui",Q388="RECTO (Type Chaussette)",SEMAINE!M388&gt;=4001,SEMAINE!M388&lt;=6000),((COÛTS!$C$114*4*O388)),"0"))+(IF(AND(F388="MEDIA",P388="oui",Q388="RECTO (Type Chaussette)",SEMAINE!M388&gt;=6001,SEMAINE!M388&lt;=8000),((COÛTS!$C$114*6*O388)),"0"))+(IF(AND(F388="MEDIA",P388="oui",Q388="RECTO (Type Chaussette)",SEMAINE!M388&gt;=8001,SEMAINE!M388&lt;=10000),((COÛTS!$C$114*8*O388)),0))))</f>
        <v>0</v>
      </c>
      <c r="AH388" s="6">
        <f>IF(R388="OUI",0,(IF(AND(F388="MEDIA",G388="NON TISSÉ (Type Drop)",P388="oui",Q388="RECTO/VERSO (Type Deux Simple Face)"),((COÛTS!$C$115*4*O388*SEMAINE!M388/1000)+(COÛTS!$C$110*O388*4)+(COÛTS!$C$107*O388*SEMAINE!M388/1000)),"0")+(IF(AND(F388="MEDIA",P388="oui",Q388="RECTO/VERSO (Type Deux Simple Face)",SEMAINE!M388&gt;2001,SEMAINE!M388&lt;=4000),((COÛTS!$C$114*2*O388)),"0"))+(IF(AND(F388="MEDIA",P388="oui",Q388="RECTO/VERSO (Type Deux Simple Face)",SEMAINE!M388&gt;=4001,SEMAINE!M388&lt;=6000),((COÛTS!$C$114*4*O388)),"0"))+(IF(AND(F388="MEDIA",P388="oui",Q388="RECTO/VERSO (Type Deux Simple Face)",SEMAINE!M388&gt;=6001,SEMAINE!M388&lt;=8000),((COÛTS!$C$114*6*O388)),"0"))+(IF(AND(F388="MEDIA",P388="oui",Q388="RECTO/VERSO (Type Deux Simple Face)",SEMAINE!M388&gt;=8001,SEMAINE!M388&lt;=10000),((COÛTS!$C$114*8*O388)),0))))</f>
        <v>0</v>
      </c>
      <c r="AI388" s="6">
        <f>IF(R388="OUI",0,(IF(AND(F388="MEDIA",G388="NON TISSÉ (Type Drop)",P388="oui",Q388="MODULE TRIANGULAIRE"),((COÛTS!$C$115*6*O388*SEMAINE!M388/1000)+(COÛTS!$C$112*O388*6)+(COÛTS!$C$107*O388*3)),"0")+(IF(AND(F388="MEDIA",P388="oui",Q388="MODULE TRIANGULAIRE",SEMAINE!M388&gt;2001,SEMAINE!M388&lt;=4000),((COÛTS!$C$114*2*O388*3)),"0"))+(IF(AND(F388="MEDIA",P388="oui",Q388="MODULE TRIANGULAIRE",SEMAINE!M388&gt;=4001,SEMAINE!M388&lt;=6000),((COÛTS!$C$114*4*O388*3)),"0"))+(IF(AND(F388="MEDIA",P388="oui",Q388="MODULE TRIANGULAIRE",SEMAINE!M388&gt;=6001,SEMAINE!M388&lt;=8000),((COÛTS!$C$114*6*O388*3)),"0"))+(IF(AND(F388="MEDIA",P388="oui",Q388="MODULE TRIANGULAIRE",SEMAINE!M388&gt;=8001,SEMAINE!M388&lt;=10000),((COÛTS!$C$114*8*O388*3)),0))))</f>
        <v>0</v>
      </c>
      <c r="AJ388" s="6">
        <f>IF(OR(R388="OUI",H388&gt;0),0,(IF(AND(F388="MEDIA",G388="NON TISSÉ (Type Drop)",P388="oui",Q388="MODULE CARRÉ"),((COÛTS!$C$115*8*O388*SEMAINE!M388/1000)+(COÛTS!$C$111*O388*8)+(COÛTS!$C$107*O388*4)),"0")+IF(AND(F388="MEDIA",G388="BÂCHE FRONTLIT 450gr (Type Bâche M1)",P388="oui",Q388="MODULE CARRÉ"),((COÛTS!$C$115*8*O388*SEMAINE!M388/1000)+(COÛTS!$C$111*O388*8)+(COÛTS!$C$107*O388*4)),"0")+(IF(AND(F388="MEDIA",P388="oui",Q388="MODULE CARRÉ",SEMAINE!M388&gt;2001,SEMAINE!M388&lt;=4000),((COÛTS!$C$114*2*O388*4)),"0"))+(IF(AND(F388="MEDIA",P388="oui",Q388="MODULE CARRÉ",SEMAINE!M388&gt;=4001,SEMAINE!M388&lt;=6000),((COÛTS!$C$114*4*O388*4)),"0"))+(IF(AND(F388="MEDIA",P388="oui",Q388="MODULE CARRÉ",SEMAINE!M388&gt;=6001,SEMAINE!M388&lt;=8000),((COÛTS!$C$114*6*O388*4)),"0"))+(IF(AND(F388="MEDIA",P388="oui",Q388="MODULE CARRÉ",SEMAINE!M388&gt;=8001,SEMAINE!M388&lt;=10000),((COÛTS!$C$114*8*O388*4)),"0"))))</f>
        <v>0</v>
      </c>
      <c r="AK388" s="38">
        <f>IF(Y388&gt;0,(VLOOKUP(Y388,DATA!$AB$2:$AC$102,2,0)),1)</f>
        <v>1</v>
      </c>
      <c r="AL388" s="53">
        <f t="shared" si="55"/>
        <v>0</v>
      </c>
    </row>
    <row r="389" spans="2:38" ht="25.05" customHeight="1" x14ac:dyDescent="0.25">
      <c r="B389" s="43" t="str">
        <f>COUNTIF($D$3:D389,D389)&amp;T_Semaine[[#This Row],[N°AFFAIRE]]</f>
        <v>0</v>
      </c>
      <c r="C389" s="50"/>
      <c r="D389" s="50"/>
      <c r="E389" s="50"/>
      <c r="F389" s="50"/>
      <c r="G389" s="50"/>
      <c r="H389" s="50"/>
      <c r="I389" s="50"/>
      <c r="J389" s="50"/>
      <c r="K389" s="50"/>
      <c r="L389" s="50"/>
      <c r="M389" s="91"/>
      <c r="N389" s="91"/>
      <c r="O389" s="50"/>
      <c r="P389" s="50"/>
      <c r="Q389" s="50"/>
      <c r="R389" s="50"/>
      <c r="S389" s="50"/>
      <c r="T389" s="95">
        <f t="shared" si="49"/>
        <v>0</v>
      </c>
      <c r="U389" s="36">
        <f t="shared" si="50"/>
        <v>0</v>
      </c>
      <c r="V389" s="43"/>
      <c r="W389" s="43"/>
      <c r="X389" s="6">
        <f t="shared" si="48"/>
        <v>0</v>
      </c>
      <c r="Y389" s="55"/>
      <c r="Z389" s="6">
        <f>(IF(R389="OUI",0,IF(AND(F389="MEDIA",G389&gt;0,O389&gt;0),(VLOOKUP(G389,COÛTS!$A$1:$C$157,3,0)*(M389*N389/1000*O389/1000)),0)+IF(AND(G389&gt;0,F389="HEURE"),(VLOOKUP(G389,COÛTS!$A$1:$C$157,3,0)*(O389)),0))+IF(AND(G389&gt;0,F389="DIVERS"),(VLOOKUP(G389,COÛTS!$A$1:$C$157,3,0)*(O389)),0)+IF(AND(G389&gt;0,F389="VEHICULE"),(VLOOKUP(G389,COÛTS!$A$1:$C$157,3,0)*(O389)),0)+IF(AND(G389&gt;0,F389="FACONNAGE"),(VLOOKUP(G389,COÛTS!$A$1:$C$157,3,0)*(O389)),0)+IF(AND(G389&gt;0,F389="ACCESSOIRES"),(VLOOKUP(G389,COÛTS!$A$1:$C$157,3,0)*(O389)),0)+IF(AND(F389="TRANSPORT",G389&gt;0),(VLOOKUP(G389,COÛTS!$A$1:$C$157,3,0)*(O389)),0)+IF(AND(F389="PRODUITS",G389="KIT COMPLET HABILLAGE CLOISON MODULAIRE (mL)"),(VLOOKUP(G389,COÛTS!$A$1:$C$157,3,0)*(M389/1000*O389)),0)+IF(AND(F389="MEDIA",H389&lt;0,G389&gt;0,P389="oui",Q389="RECTO/VERSO (Type Deux Simple Face)"),(VLOOKUP(G389,COÛTS!$A$1:$C$157,3,0)*(M389*(N389+480)/1000*O389/1000)),"0")+IF(AND(F389="MEDIA",H389&lt;0,G389&gt;0,P389="oui",Q389="MODULE TRIANGULAIRE"),(VLOOKUP(G389,COÛTS!$A$1:$C$157,3,0)*(M389*(N389+240)/1000*O389/1000)*2)+(VLOOKUP(G389,COÛTS!$A$1:$C$157,3,0)*(M389)/1000*0.24),"0")+IF(AND(F389="MEDIA",P389="oui",G389&gt;0,H389&lt;0,Q389="MODULE CARRÉ"),(VLOOKUP(G389,COÛTS!$A$1:$C$157,3,0)*(M389*(N389+240)/1000*O389/1000)*3)+(VLOOKUP(G389,COÛTS!$A$1:$C$157,3,0)*(M389)/1000*0.24),"0")+IF(AND(F389="MEDIA",H389&lt;0,P389="oui",G389&gt;0,Q389="RECTO (Type Chaussette)"),(VLOOKUP(G389,COÛTS!$A$1:$C$157,3,0)*(M389*(N389+60)/1000*O389/1000))))</f>
        <v>0</v>
      </c>
      <c r="AA389" s="6">
        <f>IF(R389="OUI",0,IF(AND(H389&gt;0,I389="OUI"),(VLOOKUP(H389,COÛTS!$A$1:$C$157,3,0)*(M389*N389/1000*O389/1000)),0))</f>
        <v>0</v>
      </c>
      <c r="AB389" s="6">
        <f t="shared" si="51"/>
        <v>0</v>
      </c>
      <c r="AC389" s="7">
        <f t="shared" si="52"/>
        <v>0</v>
      </c>
      <c r="AD389" s="6">
        <f t="shared" si="53"/>
        <v>0</v>
      </c>
      <c r="AE389" s="6">
        <f t="shared" si="54"/>
        <v>0</v>
      </c>
      <c r="AF389" s="6">
        <f>IF(R389="OUI",0,(IF(AND(P389="oui",Q389="RECTO (Type Chaussette, Simple Face)",SEMAINE!M391&lt;=2000),((COÛTS!$C$115*2*O389*SEMAINE!M389/1000)+(COÛTS!$C$109*O389*SEMAINE!M389/1000)+(COÛTS!$C$107*O389*SEMAINE!M389/1000)),"0")+(IF(AND(P389="oui",Q389="RECTO (Type Chaussette, Simple Face)",SEMAINE!M389&gt;2001,SEMAINE!M389&lt;=4000),((COÛTS!$C$114*2*O389)),"0"))+(IF(AND(P389="oui",Q389="RECTO (Type Chaussette, Simple Face)",SEMAINE!M389&gt;=4001,SEMAINE!M389&lt;=6000),((COÛTS!$C$114*4*O389)),"0"))+(IF(AND(P389="oui",Q389="RECTO (Type Chaussette, Simple Face)",SEMAINE!M389&gt;=6001,SEMAINE!M389&lt;=8000),((COÛTS!$C$114*6*O389)),"0"))+(IF(AND(P389="oui",Q389="RECTO (Type Chaussette, Simple Face)",SEMAINE!M389&gt;=8001,SEMAINE!M389&lt;=10000),((COÛTS!$C$114*8*O389)),0))))</f>
        <v>0</v>
      </c>
      <c r="AG389" s="6">
        <f>IF(R389="OUI",0,(IF(AND(F389="MEDIA",G389="NON TISSÉ (Type Drop)",P389="oui",Q389="RECTO (Type Chaussette)",SEMAINE!M392&lt;=2000),((COÛTS!$C$115*2*O389*SEMAINE!M389/1000)+(COÛTS!$C$109*O389*SEMAINE!M389/1000)+(COÛTS!$C$107*O389*SEMAINE!M389/1000)),"0")+(IF(AND(F389="MEDIA",P389="oui",Q389="RECTO (Type Chaussette)",SEMAINE!M389&gt;2001,SEMAINE!M389&lt;=4000),((COÛTS!$C$114*2*O389)),"0"))+(IF(AND(F389="MEDIA",P389="oui",Q389="RECTO (Type Chaussette)",SEMAINE!M389&gt;=4001,SEMAINE!M389&lt;=6000),((COÛTS!$C$114*4*O389)),"0"))+(IF(AND(F389="MEDIA",P389="oui",Q389="RECTO (Type Chaussette)",SEMAINE!M389&gt;=6001,SEMAINE!M389&lt;=8000),((COÛTS!$C$114*6*O389)),"0"))+(IF(AND(F389="MEDIA",P389="oui",Q389="RECTO (Type Chaussette)",SEMAINE!M389&gt;=8001,SEMAINE!M389&lt;=10000),((COÛTS!$C$114*8*O389)),0))))</f>
        <v>0</v>
      </c>
      <c r="AH389" s="6">
        <f>IF(R389="OUI",0,(IF(AND(F389="MEDIA",G389="NON TISSÉ (Type Drop)",P389="oui",Q389="RECTO/VERSO (Type Deux Simple Face)"),((COÛTS!$C$115*4*O389*SEMAINE!M389/1000)+(COÛTS!$C$110*O389*4)+(COÛTS!$C$107*O389*SEMAINE!M389/1000)),"0")+(IF(AND(F389="MEDIA",P389="oui",Q389="RECTO/VERSO (Type Deux Simple Face)",SEMAINE!M389&gt;2001,SEMAINE!M389&lt;=4000),((COÛTS!$C$114*2*O389)),"0"))+(IF(AND(F389="MEDIA",P389="oui",Q389="RECTO/VERSO (Type Deux Simple Face)",SEMAINE!M389&gt;=4001,SEMAINE!M389&lt;=6000),((COÛTS!$C$114*4*O389)),"0"))+(IF(AND(F389="MEDIA",P389="oui",Q389="RECTO/VERSO (Type Deux Simple Face)",SEMAINE!M389&gt;=6001,SEMAINE!M389&lt;=8000),((COÛTS!$C$114*6*O389)),"0"))+(IF(AND(F389="MEDIA",P389="oui",Q389="RECTO/VERSO (Type Deux Simple Face)",SEMAINE!M389&gt;=8001,SEMAINE!M389&lt;=10000),((COÛTS!$C$114*8*O389)),0))))</f>
        <v>0</v>
      </c>
      <c r="AI389" s="6">
        <f>IF(R389="OUI",0,(IF(AND(F389="MEDIA",G389="NON TISSÉ (Type Drop)",P389="oui",Q389="MODULE TRIANGULAIRE"),((COÛTS!$C$115*6*O389*SEMAINE!M389/1000)+(COÛTS!$C$112*O389*6)+(COÛTS!$C$107*O389*3)),"0")+(IF(AND(F389="MEDIA",P389="oui",Q389="MODULE TRIANGULAIRE",SEMAINE!M389&gt;2001,SEMAINE!M389&lt;=4000),((COÛTS!$C$114*2*O389*3)),"0"))+(IF(AND(F389="MEDIA",P389="oui",Q389="MODULE TRIANGULAIRE",SEMAINE!M389&gt;=4001,SEMAINE!M389&lt;=6000),((COÛTS!$C$114*4*O389*3)),"0"))+(IF(AND(F389="MEDIA",P389="oui",Q389="MODULE TRIANGULAIRE",SEMAINE!M389&gt;=6001,SEMAINE!M389&lt;=8000),((COÛTS!$C$114*6*O389*3)),"0"))+(IF(AND(F389="MEDIA",P389="oui",Q389="MODULE TRIANGULAIRE",SEMAINE!M389&gt;=8001,SEMAINE!M389&lt;=10000),((COÛTS!$C$114*8*O389*3)),0))))</f>
        <v>0</v>
      </c>
      <c r="AJ389" s="6">
        <f>IF(OR(R389="OUI",H389&gt;0),0,(IF(AND(F389="MEDIA",G389="NON TISSÉ (Type Drop)",P389="oui",Q389="MODULE CARRÉ"),((COÛTS!$C$115*8*O389*SEMAINE!M389/1000)+(COÛTS!$C$111*O389*8)+(COÛTS!$C$107*O389*4)),"0")+IF(AND(F389="MEDIA",G389="BÂCHE FRONTLIT 450gr (Type Bâche M1)",P389="oui",Q389="MODULE CARRÉ"),((COÛTS!$C$115*8*O389*SEMAINE!M389/1000)+(COÛTS!$C$111*O389*8)+(COÛTS!$C$107*O389*4)),"0")+(IF(AND(F389="MEDIA",P389="oui",Q389="MODULE CARRÉ",SEMAINE!M389&gt;2001,SEMAINE!M389&lt;=4000),((COÛTS!$C$114*2*O389*4)),"0"))+(IF(AND(F389="MEDIA",P389="oui",Q389="MODULE CARRÉ",SEMAINE!M389&gt;=4001,SEMAINE!M389&lt;=6000),((COÛTS!$C$114*4*O389*4)),"0"))+(IF(AND(F389="MEDIA",P389="oui",Q389="MODULE CARRÉ",SEMAINE!M389&gt;=6001,SEMAINE!M389&lt;=8000),((COÛTS!$C$114*6*O389*4)),"0"))+(IF(AND(F389="MEDIA",P389="oui",Q389="MODULE CARRÉ",SEMAINE!M389&gt;=8001,SEMAINE!M389&lt;=10000),((COÛTS!$C$114*8*O389*4)),"0"))))</f>
        <v>0</v>
      </c>
      <c r="AK389" s="38">
        <f>IF(Y389&gt;0,(VLOOKUP(Y389,DATA!$AB$2:$AC$102,2,0)),1)</f>
        <v>1</v>
      </c>
      <c r="AL389" s="53">
        <f t="shared" si="55"/>
        <v>0</v>
      </c>
    </row>
    <row r="390" spans="2:38" ht="25.05" customHeight="1" x14ac:dyDescent="0.25">
      <c r="B390" s="43" t="str">
        <f>COUNTIF($D$3:D390,D390)&amp;T_Semaine[[#This Row],[N°AFFAIRE]]</f>
        <v>0</v>
      </c>
      <c r="C390" s="50"/>
      <c r="D390" s="50"/>
      <c r="E390" s="50"/>
      <c r="F390" s="50"/>
      <c r="G390" s="50"/>
      <c r="H390" s="50"/>
      <c r="I390" s="50"/>
      <c r="J390" s="50"/>
      <c r="K390" s="50"/>
      <c r="L390" s="50"/>
      <c r="M390" s="91"/>
      <c r="N390" s="91"/>
      <c r="O390" s="50"/>
      <c r="P390" s="50"/>
      <c r="Q390" s="50"/>
      <c r="R390" s="50"/>
      <c r="S390" s="50"/>
      <c r="T390" s="95">
        <f t="shared" si="49"/>
        <v>0</v>
      </c>
      <c r="U390" s="36">
        <f t="shared" si="50"/>
        <v>0</v>
      </c>
      <c r="V390" s="43"/>
      <c r="W390" s="43"/>
      <c r="X390" s="6">
        <f t="shared" si="48"/>
        <v>0</v>
      </c>
      <c r="Y390" s="55"/>
      <c r="Z390" s="6">
        <f>(IF(R390="OUI",0,IF(AND(F390="MEDIA",G390&gt;0,O390&gt;0),(VLOOKUP(G390,COÛTS!$A$1:$C$157,3,0)*(M390*N390/1000*O390/1000)),0)+IF(AND(G390&gt;0,F390="HEURE"),(VLOOKUP(G390,COÛTS!$A$1:$C$157,3,0)*(O390)),0))+IF(AND(G390&gt;0,F390="DIVERS"),(VLOOKUP(G390,COÛTS!$A$1:$C$157,3,0)*(O390)),0)+IF(AND(G390&gt;0,F390="VEHICULE"),(VLOOKUP(G390,COÛTS!$A$1:$C$157,3,0)*(O390)),0)+IF(AND(G390&gt;0,F390="FACONNAGE"),(VLOOKUP(G390,COÛTS!$A$1:$C$157,3,0)*(O390)),0)+IF(AND(G390&gt;0,F390="ACCESSOIRES"),(VLOOKUP(G390,COÛTS!$A$1:$C$157,3,0)*(O390)),0)+IF(AND(F390="TRANSPORT",G390&gt;0),(VLOOKUP(G390,COÛTS!$A$1:$C$157,3,0)*(O390)),0)+IF(AND(F390="PRODUITS",G390="KIT COMPLET HABILLAGE CLOISON MODULAIRE (mL)"),(VLOOKUP(G390,COÛTS!$A$1:$C$157,3,0)*(M390/1000*O390)),0)+IF(AND(F390="MEDIA",H390&lt;0,G390&gt;0,P390="oui",Q390="RECTO/VERSO (Type Deux Simple Face)"),(VLOOKUP(G390,COÛTS!$A$1:$C$157,3,0)*(M390*(N390+480)/1000*O390/1000)),"0")+IF(AND(F390="MEDIA",H390&lt;0,G390&gt;0,P390="oui",Q390="MODULE TRIANGULAIRE"),(VLOOKUP(G390,COÛTS!$A$1:$C$157,3,0)*(M390*(N390+240)/1000*O390/1000)*2)+(VLOOKUP(G390,COÛTS!$A$1:$C$157,3,0)*(M390)/1000*0.24),"0")+IF(AND(F390="MEDIA",P390="oui",G390&gt;0,H390&lt;0,Q390="MODULE CARRÉ"),(VLOOKUP(G390,COÛTS!$A$1:$C$157,3,0)*(M390*(N390+240)/1000*O390/1000)*3)+(VLOOKUP(G390,COÛTS!$A$1:$C$157,3,0)*(M390)/1000*0.24),"0")+IF(AND(F390="MEDIA",H390&lt;0,P390="oui",G390&gt;0,Q390="RECTO (Type Chaussette)"),(VLOOKUP(G390,COÛTS!$A$1:$C$157,3,0)*(M390*(N390+60)/1000*O390/1000))))</f>
        <v>0</v>
      </c>
      <c r="AA390" s="6">
        <f>IF(R390="OUI",0,IF(AND(H390&gt;0,I390="OUI"),(VLOOKUP(H390,COÛTS!$A$1:$C$157,3,0)*(M390*N390/1000*O390/1000)),0))</f>
        <v>0</v>
      </c>
      <c r="AB390" s="6">
        <f t="shared" si="51"/>
        <v>0</v>
      </c>
      <c r="AC390" s="7">
        <f t="shared" si="52"/>
        <v>0</v>
      </c>
      <c r="AD390" s="6">
        <f t="shared" si="53"/>
        <v>0</v>
      </c>
      <c r="AE390" s="6">
        <f t="shared" si="54"/>
        <v>0</v>
      </c>
      <c r="AF390" s="6">
        <f>IF(R390="OUI",0,(IF(AND(P390="oui",Q390="RECTO (Type Chaussette, Simple Face)",SEMAINE!M392&lt;=2000),((COÛTS!$C$115*2*O390*SEMAINE!M390/1000)+(COÛTS!$C$109*O390*SEMAINE!M390/1000)+(COÛTS!$C$107*O390*SEMAINE!M390/1000)),"0")+(IF(AND(P390="oui",Q390="RECTO (Type Chaussette, Simple Face)",SEMAINE!M390&gt;2001,SEMAINE!M390&lt;=4000),((COÛTS!$C$114*2*O390)),"0"))+(IF(AND(P390="oui",Q390="RECTO (Type Chaussette, Simple Face)",SEMAINE!M390&gt;=4001,SEMAINE!M390&lt;=6000),((COÛTS!$C$114*4*O390)),"0"))+(IF(AND(P390="oui",Q390="RECTO (Type Chaussette, Simple Face)",SEMAINE!M390&gt;=6001,SEMAINE!M390&lt;=8000),((COÛTS!$C$114*6*O390)),"0"))+(IF(AND(P390="oui",Q390="RECTO (Type Chaussette, Simple Face)",SEMAINE!M390&gt;=8001,SEMAINE!M390&lt;=10000),((COÛTS!$C$114*8*O390)),0))))</f>
        <v>0</v>
      </c>
      <c r="AG390" s="6">
        <f>IF(R390="OUI",0,(IF(AND(F390="MEDIA",G390="NON TISSÉ (Type Drop)",P390="oui",Q390="RECTO (Type Chaussette)",SEMAINE!M393&lt;=2000),((COÛTS!$C$115*2*O390*SEMAINE!M390/1000)+(COÛTS!$C$109*O390*SEMAINE!M390/1000)+(COÛTS!$C$107*O390*SEMAINE!M390/1000)),"0")+(IF(AND(F390="MEDIA",P390="oui",Q390="RECTO (Type Chaussette)",SEMAINE!M390&gt;2001,SEMAINE!M390&lt;=4000),((COÛTS!$C$114*2*O390)),"0"))+(IF(AND(F390="MEDIA",P390="oui",Q390="RECTO (Type Chaussette)",SEMAINE!M390&gt;=4001,SEMAINE!M390&lt;=6000),((COÛTS!$C$114*4*O390)),"0"))+(IF(AND(F390="MEDIA",P390="oui",Q390="RECTO (Type Chaussette)",SEMAINE!M390&gt;=6001,SEMAINE!M390&lt;=8000),((COÛTS!$C$114*6*O390)),"0"))+(IF(AND(F390="MEDIA",P390="oui",Q390="RECTO (Type Chaussette)",SEMAINE!M390&gt;=8001,SEMAINE!M390&lt;=10000),((COÛTS!$C$114*8*O390)),0))))</f>
        <v>0</v>
      </c>
      <c r="AH390" s="6">
        <f>IF(R390="OUI",0,(IF(AND(F390="MEDIA",G390="NON TISSÉ (Type Drop)",P390="oui",Q390="RECTO/VERSO (Type Deux Simple Face)"),((COÛTS!$C$115*4*O390*SEMAINE!M390/1000)+(COÛTS!$C$110*O390*4)+(COÛTS!$C$107*O390*SEMAINE!M390/1000)),"0")+(IF(AND(F390="MEDIA",P390="oui",Q390="RECTO/VERSO (Type Deux Simple Face)",SEMAINE!M390&gt;2001,SEMAINE!M390&lt;=4000),((COÛTS!$C$114*2*O390)),"0"))+(IF(AND(F390="MEDIA",P390="oui",Q390="RECTO/VERSO (Type Deux Simple Face)",SEMAINE!M390&gt;=4001,SEMAINE!M390&lt;=6000),((COÛTS!$C$114*4*O390)),"0"))+(IF(AND(F390="MEDIA",P390="oui",Q390="RECTO/VERSO (Type Deux Simple Face)",SEMAINE!M390&gt;=6001,SEMAINE!M390&lt;=8000),((COÛTS!$C$114*6*O390)),"0"))+(IF(AND(F390="MEDIA",P390="oui",Q390="RECTO/VERSO (Type Deux Simple Face)",SEMAINE!M390&gt;=8001,SEMAINE!M390&lt;=10000),((COÛTS!$C$114*8*O390)),0))))</f>
        <v>0</v>
      </c>
      <c r="AI390" s="6">
        <f>IF(R390="OUI",0,(IF(AND(F390="MEDIA",G390="NON TISSÉ (Type Drop)",P390="oui",Q390="MODULE TRIANGULAIRE"),((COÛTS!$C$115*6*O390*SEMAINE!M390/1000)+(COÛTS!$C$112*O390*6)+(COÛTS!$C$107*O390*3)),"0")+(IF(AND(F390="MEDIA",P390="oui",Q390="MODULE TRIANGULAIRE",SEMAINE!M390&gt;2001,SEMAINE!M390&lt;=4000),((COÛTS!$C$114*2*O390*3)),"0"))+(IF(AND(F390="MEDIA",P390="oui",Q390="MODULE TRIANGULAIRE",SEMAINE!M390&gt;=4001,SEMAINE!M390&lt;=6000),((COÛTS!$C$114*4*O390*3)),"0"))+(IF(AND(F390="MEDIA",P390="oui",Q390="MODULE TRIANGULAIRE",SEMAINE!M390&gt;=6001,SEMAINE!M390&lt;=8000),((COÛTS!$C$114*6*O390*3)),"0"))+(IF(AND(F390="MEDIA",P390="oui",Q390="MODULE TRIANGULAIRE",SEMAINE!M390&gt;=8001,SEMAINE!M390&lt;=10000),((COÛTS!$C$114*8*O390*3)),0))))</f>
        <v>0</v>
      </c>
      <c r="AJ390" s="6">
        <f>IF(OR(R390="OUI",H390&gt;0),0,(IF(AND(F390="MEDIA",G390="NON TISSÉ (Type Drop)",P390="oui",Q390="MODULE CARRÉ"),((COÛTS!$C$115*8*O390*SEMAINE!M390/1000)+(COÛTS!$C$111*O390*8)+(COÛTS!$C$107*O390*4)),"0")+IF(AND(F390="MEDIA",G390="BÂCHE FRONTLIT 450gr (Type Bâche M1)",P390="oui",Q390="MODULE CARRÉ"),((COÛTS!$C$115*8*O390*SEMAINE!M390/1000)+(COÛTS!$C$111*O390*8)+(COÛTS!$C$107*O390*4)),"0")+(IF(AND(F390="MEDIA",P390="oui",Q390="MODULE CARRÉ",SEMAINE!M390&gt;2001,SEMAINE!M390&lt;=4000),((COÛTS!$C$114*2*O390*4)),"0"))+(IF(AND(F390="MEDIA",P390="oui",Q390="MODULE CARRÉ",SEMAINE!M390&gt;=4001,SEMAINE!M390&lt;=6000),((COÛTS!$C$114*4*O390*4)),"0"))+(IF(AND(F390="MEDIA",P390="oui",Q390="MODULE CARRÉ",SEMAINE!M390&gt;=6001,SEMAINE!M390&lt;=8000),((COÛTS!$C$114*6*O390*4)),"0"))+(IF(AND(F390="MEDIA",P390="oui",Q390="MODULE CARRÉ",SEMAINE!M390&gt;=8001,SEMAINE!M390&lt;=10000),((COÛTS!$C$114*8*O390*4)),"0"))))</f>
        <v>0</v>
      </c>
      <c r="AK390" s="38">
        <f>IF(Y390&gt;0,(VLOOKUP(Y390,DATA!$AB$2:$AC$102,2,0)),1)</f>
        <v>1</v>
      </c>
      <c r="AL390" s="53">
        <f t="shared" si="55"/>
        <v>0</v>
      </c>
    </row>
    <row r="391" spans="2:38" ht="25.05" customHeight="1" x14ac:dyDescent="0.25">
      <c r="B391" s="43" t="str">
        <f>COUNTIF($D$3:D391,D391)&amp;T_Semaine[[#This Row],[N°AFFAIRE]]</f>
        <v>0</v>
      </c>
      <c r="C391" s="50"/>
      <c r="D391" s="50"/>
      <c r="E391" s="50"/>
      <c r="F391" s="50"/>
      <c r="G391" s="50"/>
      <c r="H391" s="50"/>
      <c r="I391" s="50"/>
      <c r="J391" s="50"/>
      <c r="K391" s="50"/>
      <c r="L391" s="50"/>
      <c r="M391" s="91"/>
      <c r="N391" s="91"/>
      <c r="O391" s="50"/>
      <c r="P391" s="50"/>
      <c r="Q391" s="50"/>
      <c r="R391" s="50"/>
      <c r="S391" s="50"/>
      <c r="T391" s="95">
        <f t="shared" si="49"/>
        <v>0</v>
      </c>
      <c r="U391" s="36">
        <f t="shared" si="50"/>
        <v>0</v>
      </c>
      <c r="V391" s="43"/>
      <c r="W391" s="43"/>
      <c r="X391" s="6">
        <f t="shared" si="48"/>
        <v>0</v>
      </c>
      <c r="Y391" s="55"/>
      <c r="Z391" s="6">
        <f>(IF(R391="OUI",0,IF(AND(F391="MEDIA",G391&gt;0,O391&gt;0),(VLOOKUP(G391,COÛTS!$A$1:$C$157,3,0)*(M391*N391/1000*O391/1000)),0)+IF(AND(G391&gt;0,F391="HEURE"),(VLOOKUP(G391,COÛTS!$A$1:$C$157,3,0)*(O391)),0))+IF(AND(G391&gt;0,F391="DIVERS"),(VLOOKUP(G391,COÛTS!$A$1:$C$157,3,0)*(O391)),0)+IF(AND(G391&gt;0,F391="VEHICULE"),(VLOOKUP(G391,COÛTS!$A$1:$C$157,3,0)*(O391)),0)+IF(AND(G391&gt;0,F391="FACONNAGE"),(VLOOKUP(G391,COÛTS!$A$1:$C$157,3,0)*(O391)),0)+IF(AND(G391&gt;0,F391="ACCESSOIRES"),(VLOOKUP(G391,COÛTS!$A$1:$C$157,3,0)*(O391)),0)+IF(AND(F391="TRANSPORT",G391&gt;0),(VLOOKUP(G391,COÛTS!$A$1:$C$157,3,0)*(O391)),0)+IF(AND(F391="PRODUITS",G391="KIT COMPLET HABILLAGE CLOISON MODULAIRE (mL)"),(VLOOKUP(G391,COÛTS!$A$1:$C$157,3,0)*(M391/1000*O391)),0)+IF(AND(F391="MEDIA",H391&lt;0,G391&gt;0,P391="oui",Q391="RECTO/VERSO (Type Deux Simple Face)"),(VLOOKUP(G391,COÛTS!$A$1:$C$157,3,0)*(M391*(N391+480)/1000*O391/1000)),"0")+IF(AND(F391="MEDIA",H391&lt;0,G391&gt;0,P391="oui",Q391="MODULE TRIANGULAIRE"),(VLOOKUP(G391,COÛTS!$A$1:$C$157,3,0)*(M391*(N391+240)/1000*O391/1000)*2)+(VLOOKUP(G391,COÛTS!$A$1:$C$157,3,0)*(M391)/1000*0.24),"0")+IF(AND(F391="MEDIA",P391="oui",G391&gt;0,H391&lt;0,Q391="MODULE CARRÉ"),(VLOOKUP(G391,COÛTS!$A$1:$C$157,3,0)*(M391*(N391+240)/1000*O391/1000)*3)+(VLOOKUP(G391,COÛTS!$A$1:$C$157,3,0)*(M391)/1000*0.24),"0")+IF(AND(F391="MEDIA",H391&lt;0,P391="oui",G391&gt;0,Q391="RECTO (Type Chaussette)"),(VLOOKUP(G391,COÛTS!$A$1:$C$157,3,0)*(M391*(N391+60)/1000*O391/1000))))</f>
        <v>0</v>
      </c>
      <c r="AA391" s="6">
        <f>IF(R391="OUI",0,IF(AND(H391&gt;0,I391="OUI"),(VLOOKUP(H391,COÛTS!$A$1:$C$157,3,0)*(M391*N391/1000*O391/1000)),0))</f>
        <v>0</v>
      </c>
      <c r="AB391" s="6">
        <f t="shared" si="51"/>
        <v>0</v>
      </c>
      <c r="AC391" s="7">
        <f t="shared" si="52"/>
        <v>0</v>
      </c>
      <c r="AD391" s="6">
        <f t="shared" si="53"/>
        <v>0</v>
      </c>
      <c r="AE391" s="6">
        <f t="shared" si="54"/>
        <v>0</v>
      </c>
      <c r="AF391" s="6">
        <f>IF(R391="OUI",0,(IF(AND(P391="oui",Q391="RECTO (Type Chaussette, Simple Face)",SEMAINE!M393&lt;=2000),((COÛTS!$C$115*2*O391*SEMAINE!M391/1000)+(COÛTS!$C$109*O391*SEMAINE!M391/1000)+(COÛTS!$C$107*O391*SEMAINE!M391/1000)),"0")+(IF(AND(P391="oui",Q391="RECTO (Type Chaussette, Simple Face)",SEMAINE!M391&gt;2001,SEMAINE!M391&lt;=4000),((COÛTS!$C$114*2*O391)),"0"))+(IF(AND(P391="oui",Q391="RECTO (Type Chaussette, Simple Face)",SEMAINE!M391&gt;=4001,SEMAINE!M391&lt;=6000),((COÛTS!$C$114*4*O391)),"0"))+(IF(AND(P391="oui",Q391="RECTO (Type Chaussette, Simple Face)",SEMAINE!M391&gt;=6001,SEMAINE!M391&lt;=8000),((COÛTS!$C$114*6*O391)),"0"))+(IF(AND(P391="oui",Q391="RECTO (Type Chaussette, Simple Face)",SEMAINE!M391&gt;=8001,SEMAINE!M391&lt;=10000),((COÛTS!$C$114*8*O391)),0))))</f>
        <v>0</v>
      </c>
      <c r="AG391" s="6">
        <f>IF(R391="OUI",0,(IF(AND(F391="MEDIA",G391="NON TISSÉ (Type Drop)",P391="oui",Q391="RECTO (Type Chaussette)",SEMAINE!M394&lt;=2000),((COÛTS!$C$115*2*O391*SEMAINE!M391/1000)+(COÛTS!$C$109*O391*SEMAINE!M391/1000)+(COÛTS!$C$107*O391*SEMAINE!M391/1000)),"0")+(IF(AND(F391="MEDIA",P391="oui",Q391="RECTO (Type Chaussette)",SEMAINE!M391&gt;2001,SEMAINE!M391&lt;=4000),((COÛTS!$C$114*2*O391)),"0"))+(IF(AND(F391="MEDIA",P391="oui",Q391="RECTO (Type Chaussette)",SEMAINE!M391&gt;=4001,SEMAINE!M391&lt;=6000),((COÛTS!$C$114*4*O391)),"0"))+(IF(AND(F391="MEDIA",P391="oui",Q391="RECTO (Type Chaussette)",SEMAINE!M391&gt;=6001,SEMAINE!M391&lt;=8000),((COÛTS!$C$114*6*O391)),"0"))+(IF(AND(F391="MEDIA",P391="oui",Q391="RECTO (Type Chaussette)",SEMAINE!M391&gt;=8001,SEMAINE!M391&lt;=10000),((COÛTS!$C$114*8*O391)),0))))</f>
        <v>0</v>
      </c>
      <c r="AH391" s="6">
        <f>IF(R391="OUI",0,(IF(AND(F391="MEDIA",G391="NON TISSÉ (Type Drop)",P391="oui",Q391="RECTO/VERSO (Type Deux Simple Face)"),((COÛTS!$C$115*4*O391*SEMAINE!M391/1000)+(COÛTS!$C$110*O391*4)+(COÛTS!$C$107*O391*SEMAINE!M391/1000)),"0")+(IF(AND(F391="MEDIA",P391="oui",Q391="RECTO/VERSO (Type Deux Simple Face)",SEMAINE!M391&gt;2001,SEMAINE!M391&lt;=4000),((COÛTS!$C$114*2*O391)),"0"))+(IF(AND(F391="MEDIA",P391="oui",Q391="RECTO/VERSO (Type Deux Simple Face)",SEMAINE!M391&gt;=4001,SEMAINE!M391&lt;=6000),((COÛTS!$C$114*4*O391)),"0"))+(IF(AND(F391="MEDIA",P391="oui",Q391="RECTO/VERSO (Type Deux Simple Face)",SEMAINE!M391&gt;=6001,SEMAINE!M391&lt;=8000),((COÛTS!$C$114*6*O391)),"0"))+(IF(AND(F391="MEDIA",P391="oui",Q391="RECTO/VERSO (Type Deux Simple Face)",SEMAINE!M391&gt;=8001,SEMAINE!M391&lt;=10000),((COÛTS!$C$114*8*O391)),0))))</f>
        <v>0</v>
      </c>
      <c r="AI391" s="6">
        <f>IF(R391="OUI",0,(IF(AND(F391="MEDIA",G391="NON TISSÉ (Type Drop)",P391="oui",Q391="MODULE TRIANGULAIRE"),((COÛTS!$C$115*6*O391*SEMAINE!M391/1000)+(COÛTS!$C$112*O391*6)+(COÛTS!$C$107*O391*3)),"0")+(IF(AND(F391="MEDIA",P391="oui",Q391="MODULE TRIANGULAIRE",SEMAINE!M391&gt;2001,SEMAINE!M391&lt;=4000),((COÛTS!$C$114*2*O391*3)),"0"))+(IF(AND(F391="MEDIA",P391="oui",Q391="MODULE TRIANGULAIRE",SEMAINE!M391&gt;=4001,SEMAINE!M391&lt;=6000),((COÛTS!$C$114*4*O391*3)),"0"))+(IF(AND(F391="MEDIA",P391="oui",Q391="MODULE TRIANGULAIRE",SEMAINE!M391&gt;=6001,SEMAINE!M391&lt;=8000),((COÛTS!$C$114*6*O391*3)),"0"))+(IF(AND(F391="MEDIA",P391="oui",Q391="MODULE TRIANGULAIRE",SEMAINE!M391&gt;=8001,SEMAINE!M391&lt;=10000),((COÛTS!$C$114*8*O391*3)),0))))</f>
        <v>0</v>
      </c>
      <c r="AJ391" s="6">
        <f>IF(OR(R391="OUI",H391&gt;0),0,(IF(AND(F391="MEDIA",G391="NON TISSÉ (Type Drop)",P391="oui",Q391="MODULE CARRÉ"),((COÛTS!$C$115*8*O391*SEMAINE!M391/1000)+(COÛTS!$C$111*O391*8)+(COÛTS!$C$107*O391*4)),"0")+IF(AND(F391="MEDIA",G391="BÂCHE FRONTLIT 450gr (Type Bâche M1)",P391="oui",Q391="MODULE CARRÉ"),((COÛTS!$C$115*8*O391*SEMAINE!M391/1000)+(COÛTS!$C$111*O391*8)+(COÛTS!$C$107*O391*4)),"0")+(IF(AND(F391="MEDIA",P391="oui",Q391="MODULE CARRÉ",SEMAINE!M391&gt;2001,SEMAINE!M391&lt;=4000),((COÛTS!$C$114*2*O391*4)),"0"))+(IF(AND(F391="MEDIA",P391="oui",Q391="MODULE CARRÉ",SEMAINE!M391&gt;=4001,SEMAINE!M391&lt;=6000),((COÛTS!$C$114*4*O391*4)),"0"))+(IF(AND(F391="MEDIA",P391="oui",Q391="MODULE CARRÉ",SEMAINE!M391&gt;=6001,SEMAINE!M391&lt;=8000),((COÛTS!$C$114*6*O391*4)),"0"))+(IF(AND(F391="MEDIA",P391="oui",Q391="MODULE CARRÉ",SEMAINE!M391&gt;=8001,SEMAINE!M391&lt;=10000),((COÛTS!$C$114*8*O391*4)),"0"))))</f>
        <v>0</v>
      </c>
      <c r="AK391" s="38">
        <f>IF(Y391&gt;0,(VLOOKUP(Y391,DATA!$AB$2:$AC$102,2,0)),1)</f>
        <v>1</v>
      </c>
      <c r="AL391" s="53">
        <f t="shared" si="55"/>
        <v>0</v>
      </c>
    </row>
    <row r="392" spans="2:38" ht="25.05" customHeight="1" x14ac:dyDescent="0.25">
      <c r="B392" s="43" t="str">
        <f>COUNTIF($D$3:D392,D392)&amp;T_Semaine[[#This Row],[N°AFFAIRE]]</f>
        <v>0</v>
      </c>
      <c r="C392" s="50"/>
      <c r="D392" s="50"/>
      <c r="E392" s="50"/>
      <c r="F392" s="50"/>
      <c r="G392" s="50"/>
      <c r="H392" s="50"/>
      <c r="I392" s="50"/>
      <c r="J392" s="50"/>
      <c r="K392" s="50"/>
      <c r="L392" s="50"/>
      <c r="M392" s="91"/>
      <c r="N392" s="91"/>
      <c r="O392" s="50"/>
      <c r="P392" s="50"/>
      <c r="Q392" s="50"/>
      <c r="R392" s="50"/>
      <c r="S392" s="50"/>
      <c r="T392" s="95">
        <f t="shared" si="49"/>
        <v>0</v>
      </c>
      <c r="U392" s="36">
        <f t="shared" si="50"/>
        <v>0</v>
      </c>
      <c r="V392" s="43"/>
      <c r="W392" s="43"/>
      <c r="X392" s="6">
        <f t="shared" si="48"/>
        <v>0</v>
      </c>
      <c r="Y392" s="55"/>
      <c r="Z392" s="6">
        <f>(IF(R392="OUI",0,IF(AND(F392="MEDIA",G392&gt;0,O392&gt;0),(VLOOKUP(G392,COÛTS!$A$1:$C$157,3,0)*(M392*N392/1000*O392/1000)),0)+IF(AND(G392&gt;0,F392="HEURE"),(VLOOKUP(G392,COÛTS!$A$1:$C$157,3,0)*(O392)),0))+IF(AND(G392&gt;0,F392="DIVERS"),(VLOOKUP(G392,COÛTS!$A$1:$C$157,3,0)*(O392)),0)+IF(AND(G392&gt;0,F392="VEHICULE"),(VLOOKUP(G392,COÛTS!$A$1:$C$157,3,0)*(O392)),0)+IF(AND(G392&gt;0,F392="FACONNAGE"),(VLOOKUP(G392,COÛTS!$A$1:$C$157,3,0)*(O392)),0)+IF(AND(G392&gt;0,F392="ACCESSOIRES"),(VLOOKUP(G392,COÛTS!$A$1:$C$157,3,0)*(O392)),0)+IF(AND(F392="TRANSPORT",G392&gt;0),(VLOOKUP(G392,COÛTS!$A$1:$C$157,3,0)*(O392)),0)+IF(AND(F392="PRODUITS",G392="KIT COMPLET HABILLAGE CLOISON MODULAIRE (mL)"),(VLOOKUP(G392,COÛTS!$A$1:$C$157,3,0)*(M392/1000*O392)),0)+IF(AND(F392="MEDIA",H392&lt;0,G392&gt;0,P392="oui",Q392="RECTO/VERSO (Type Deux Simple Face)"),(VLOOKUP(G392,COÛTS!$A$1:$C$157,3,0)*(M392*(N392+480)/1000*O392/1000)),"0")+IF(AND(F392="MEDIA",H392&lt;0,G392&gt;0,P392="oui",Q392="MODULE TRIANGULAIRE"),(VLOOKUP(G392,COÛTS!$A$1:$C$157,3,0)*(M392*(N392+240)/1000*O392/1000)*2)+(VLOOKUP(G392,COÛTS!$A$1:$C$157,3,0)*(M392)/1000*0.24),"0")+IF(AND(F392="MEDIA",P392="oui",G392&gt;0,H392&lt;0,Q392="MODULE CARRÉ"),(VLOOKUP(G392,COÛTS!$A$1:$C$157,3,0)*(M392*(N392+240)/1000*O392/1000)*3)+(VLOOKUP(G392,COÛTS!$A$1:$C$157,3,0)*(M392)/1000*0.24),"0")+IF(AND(F392="MEDIA",H392&lt;0,P392="oui",G392&gt;0,Q392="RECTO (Type Chaussette)"),(VLOOKUP(G392,COÛTS!$A$1:$C$157,3,0)*(M392*(N392+60)/1000*O392/1000))))</f>
        <v>0</v>
      </c>
      <c r="AA392" s="6">
        <f>IF(R392="OUI",0,IF(AND(H392&gt;0,I392="OUI"),(VLOOKUP(H392,COÛTS!$A$1:$C$157,3,0)*(M392*N392/1000*O392/1000)),0))</f>
        <v>0</v>
      </c>
      <c r="AB392" s="6">
        <f t="shared" si="51"/>
        <v>0</v>
      </c>
      <c r="AC392" s="7">
        <f t="shared" si="52"/>
        <v>0</v>
      </c>
      <c r="AD392" s="6">
        <f t="shared" si="53"/>
        <v>0</v>
      </c>
      <c r="AE392" s="6">
        <f t="shared" si="54"/>
        <v>0</v>
      </c>
      <c r="AF392" s="6">
        <f>IF(R392="OUI",0,(IF(AND(P392="oui",Q392="RECTO (Type Chaussette, Simple Face)",SEMAINE!M394&lt;=2000),((COÛTS!$C$115*2*O392*SEMAINE!M392/1000)+(COÛTS!$C$109*O392*SEMAINE!M392/1000)+(COÛTS!$C$107*O392*SEMAINE!M392/1000)),"0")+(IF(AND(P392="oui",Q392="RECTO (Type Chaussette, Simple Face)",SEMAINE!M392&gt;2001,SEMAINE!M392&lt;=4000),((COÛTS!$C$114*2*O392)),"0"))+(IF(AND(P392="oui",Q392="RECTO (Type Chaussette, Simple Face)",SEMAINE!M392&gt;=4001,SEMAINE!M392&lt;=6000),((COÛTS!$C$114*4*O392)),"0"))+(IF(AND(P392="oui",Q392="RECTO (Type Chaussette, Simple Face)",SEMAINE!M392&gt;=6001,SEMAINE!M392&lt;=8000),((COÛTS!$C$114*6*O392)),"0"))+(IF(AND(P392="oui",Q392="RECTO (Type Chaussette, Simple Face)",SEMAINE!M392&gt;=8001,SEMAINE!M392&lt;=10000),((COÛTS!$C$114*8*O392)),0))))</f>
        <v>0</v>
      </c>
      <c r="AG392" s="6">
        <f>IF(R392="OUI",0,(IF(AND(F392="MEDIA",G392="NON TISSÉ (Type Drop)",P392="oui",Q392="RECTO (Type Chaussette)",SEMAINE!M395&lt;=2000),((COÛTS!$C$115*2*O392*SEMAINE!M392/1000)+(COÛTS!$C$109*O392*SEMAINE!M392/1000)+(COÛTS!$C$107*O392*SEMAINE!M392/1000)),"0")+(IF(AND(F392="MEDIA",P392="oui",Q392="RECTO (Type Chaussette)",SEMAINE!M392&gt;2001,SEMAINE!M392&lt;=4000),((COÛTS!$C$114*2*O392)),"0"))+(IF(AND(F392="MEDIA",P392="oui",Q392="RECTO (Type Chaussette)",SEMAINE!M392&gt;=4001,SEMAINE!M392&lt;=6000),((COÛTS!$C$114*4*O392)),"0"))+(IF(AND(F392="MEDIA",P392="oui",Q392="RECTO (Type Chaussette)",SEMAINE!M392&gt;=6001,SEMAINE!M392&lt;=8000),((COÛTS!$C$114*6*O392)),"0"))+(IF(AND(F392="MEDIA",P392="oui",Q392="RECTO (Type Chaussette)",SEMAINE!M392&gt;=8001,SEMAINE!M392&lt;=10000),((COÛTS!$C$114*8*O392)),0))))</f>
        <v>0</v>
      </c>
      <c r="AH392" s="6">
        <f>IF(R392="OUI",0,(IF(AND(F392="MEDIA",G392="NON TISSÉ (Type Drop)",P392="oui",Q392="RECTO/VERSO (Type Deux Simple Face)"),((COÛTS!$C$115*4*O392*SEMAINE!M392/1000)+(COÛTS!$C$110*O392*4)+(COÛTS!$C$107*O392*SEMAINE!M392/1000)),"0")+(IF(AND(F392="MEDIA",P392="oui",Q392="RECTO/VERSO (Type Deux Simple Face)",SEMAINE!M392&gt;2001,SEMAINE!M392&lt;=4000),((COÛTS!$C$114*2*O392)),"0"))+(IF(AND(F392="MEDIA",P392="oui",Q392="RECTO/VERSO (Type Deux Simple Face)",SEMAINE!M392&gt;=4001,SEMAINE!M392&lt;=6000),((COÛTS!$C$114*4*O392)),"0"))+(IF(AND(F392="MEDIA",P392="oui",Q392="RECTO/VERSO (Type Deux Simple Face)",SEMAINE!M392&gt;=6001,SEMAINE!M392&lt;=8000),((COÛTS!$C$114*6*O392)),"0"))+(IF(AND(F392="MEDIA",P392="oui",Q392="RECTO/VERSO (Type Deux Simple Face)",SEMAINE!M392&gt;=8001,SEMAINE!M392&lt;=10000),((COÛTS!$C$114*8*O392)),0))))</f>
        <v>0</v>
      </c>
      <c r="AI392" s="6">
        <f>IF(R392="OUI",0,(IF(AND(F392="MEDIA",G392="NON TISSÉ (Type Drop)",P392="oui",Q392="MODULE TRIANGULAIRE"),((COÛTS!$C$115*6*O392*SEMAINE!M392/1000)+(COÛTS!$C$112*O392*6)+(COÛTS!$C$107*O392*3)),"0")+(IF(AND(F392="MEDIA",P392="oui",Q392="MODULE TRIANGULAIRE",SEMAINE!M392&gt;2001,SEMAINE!M392&lt;=4000),((COÛTS!$C$114*2*O392*3)),"0"))+(IF(AND(F392="MEDIA",P392="oui",Q392="MODULE TRIANGULAIRE",SEMAINE!M392&gt;=4001,SEMAINE!M392&lt;=6000),((COÛTS!$C$114*4*O392*3)),"0"))+(IF(AND(F392="MEDIA",P392="oui",Q392="MODULE TRIANGULAIRE",SEMAINE!M392&gt;=6001,SEMAINE!M392&lt;=8000),((COÛTS!$C$114*6*O392*3)),"0"))+(IF(AND(F392="MEDIA",P392="oui",Q392="MODULE TRIANGULAIRE",SEMAINE!M392&gt;=8001,SEMAINE!M392&lt;=10000),((COÛTS!$C$114*8*O392*3)),0))))</f>
        <v>0</v>
      </c>
      <c r="AJ392" s="6">
        <f>IF(OR(R392="OUI",H392&gt;0),0,(IF(AND(F392="MEDIA",G392="NON TISSÉ (Type Drop)",P392="oui",Q392="MODULE CARRÉ"),((COÛTS!$C$115*8*O392*SEMAINE!M392/1000)+(COÛTS!$C$111*O392*8)+(COÛTS!$C$107*O392*4)),"0")+IF(AND(F392="MEDIA",G392="BÂCHE FRONTLIT 450gr (Type Bâche M1)",P392="oui",Q392="MODULE CARRÉ"),((COÛTS!$C$115*8*O392*SEMAINE!M392/1000)+(COÛTS!$C$111*O392*8)+(COÛTS!$C$107*O392*4)),"0")+(IF(AND(F392="MEDIA",P392="oui",Q392="MODULE CARRÉ",SEMAINE!M392&gt;2001,SEMAINE!M392&lt;=4000),((COÛTS!$C$114*2*O392*4)),"0"))+(IF(AND(F392="MEDIA",P392="oui",Q392="MODULE CARRÉ",SEMAINE!M392&gt;=4001,SEMAINE!M392&lt;=6000),((COÛTS!$C$114*4*O392*4)),"0"))+(IF(AND(F392="MEDIA",P392="oui",Q392="MODULE CARRÉ",SEMAINE!M392&gt;=6001,SEMAINE!M392&lt;=8000),((COÛTS!$C$114*6*O392*4)),"0"))+(IF(AND(F392="MEDIA",P392="oui",Q392="MODULE CARRÉ",SEMAINE!M392&gt;=8001,SEMAINE!M392&lt;=10000),((COÛTS!$C$114*8*O392*4)),"0"))))</f>
        <v>0</v>
      </c>
      <c r="AK392" s="38">
        <f>IF(Y392&gt;0,(VLOOKUP(Y392,DATA!$AB$2:$AC$102,2,0)),1)</f>
        <v>1</v>
      </c>
      <c r="AL392" s="53">
        <f t="shared" si="55"/>
        <v>0</v>
      </c>
    </row>
    <row r="393" spans="2:38" ht="25.05" customHeight="1" x14ac:dyDescent="0.25">
      <c r="B393" s="43" t="str">
        <f>COUNTIF($D$3:D393,D393)&amp;T_Semaine[[#This Row],[N°AFFAIRE]]</f>
        <v>0</v>
      </c>
      <c r="C393" s="50"/>
      <c r="D393" s="50"/>
      <c r="E393" s="50"/>
      <c r="F393" s="50"/>
      <c r="G393" s="50"/>
      <c r="H393" s="50"/>
      <c r="I393" s="50"/>
      <c r="J393" s="50"/>
      <c r="K393" s="50"/>
      <c r="L393" s="50"/>
      <c r="M393" s="91"/>
      <c r="N393" s="91"/>
      <c r="O393" s="50"/>
      <c r="P393" s="50"/>
      <c r="Q393" s="50"/>
      <c r="R393" s="50"/>
      <c r="S393" s="50"/>
      <c r="T393" s="95">
        <f t="shared" si="49"/>
        <v>0</v>
      </c>
      <c r="U393" s="36">
        <f t="shared" si="50"/>
        <v>0</v>
      </c>
      <c r="V393" s="43"/>
      <c r="W393" s="43"/>
      <c r="X393" s="6">
        <f t="shared" si="48"/>
        <v>0</v>
      </c>
      <c r="Y393" s="55"/>
      <c r="Z393" s="6">
        <f>(IF(R393="OUI",0,IF(AND(F393="MEDIA",G393&gt;0,O393&gt;0),(VLOOKUP(G393,COÛTS!$A$1:$C$157,3,0)*(M393*N393/1000*O393/1000)),0)+IF(AND(G393&gt;0,F393="HEURE"),(VLOOKUP(G393,COÛTS!$A$1:$C$157,3,0)*(O393)),0))+IF(AND(G393&gt;0,F393="DIVERS"),(VLOOKUP(G393,COÛTS!$A$1:$C$157,3,0)*(O393)),0)+IF(AND(G393&gt;0,F393="VEHICULE"),(VLOOKUP(G393,COÛTS!$A$1:$C$157,3,0)*(O393)),0)+IF(AND(G393&gt;0,F393="FACONNAGE"),(VLOOKUP(G393,COÛTS!$A$1:$C$157,3,0)*(O393)),0)+IF(AND(G393&gt;0,F393="ACCESSOIRES"),(VLOOKUP(G393,COÛTS!$A$1:$C$157,3,0)*(O393)),0)+IF(AND(F393="TRANSPORT",G393&gt;0),(VLOOKUP(G393,COÛTS!$A$1:$C$157,3,0)*(O393)),0)+IF(AND(F393="PRODUITS",G393="KIT COMPLET HABILLAGE CLOISON MODULAIRE (mL)"),(VLOOKUP(G393,COÛTS!$A$1:$C$157,3,0)*(M393/1000*O393)),0)+IF(AND(F393="MEDIA",H393&lt;0,G393&gt;0,P393="oui",Q393="RECTO/VERSO (Type Deux Simple Face)"),(VLOOKUP(G393,COÛTS!$A$1:$C$157,3,0)*(M393*(N393+480)/1000*O393/1000)),"0")+IF(AND(F393="MEDIA",H393&lt;0,G393&gt;0,P393="oui",Q393="MODULE TRIANGULAIRE"),(VLOOKUP(G393,COÛTS!$A$1:$C$157,3,0)*(M393*(N393+240)/1000*O393/1000)*2)+(VLOOKUP(G393,COÛTS!$A$1:$C$157,3,0)*(M393)/1000*0.24),"0")+IF(AND(F393="MEDIA",P393="oui",G393&gt;0,H393&lt;0,Q393="MODULE CARRÉ"),(VLOOKUP(G393,COÛTS!$A$1:$C$157,3,0)*(M393*(N393+240)/1000*O393/1000)*3)+(VLOOKUP(G393,COÛTS!$A$1:$C$157,3,0)*(M393)/1000*0.24),"0")+IF(AND(F393="MEDIA",H393&lt;0,P393="oui",G393&gt;0,Q393="RECTO (Type Chaussette)"),(VLOOKUP(G393,COÛTS!$A$1:$C$157,3,0)*(M393*(N393+60)/1000*O393/1000))))</f>
        <v>0</v>
      </c>
      <c r="AA393" s="6">
        <f>IF(R393="OUI",0,IF(AND(H393&gt;0,I393="OUI"),(VLOOKUP(H393,COÛTS!$A$1:$C$157,3,0)*(M393*N393/1000*O393/1000)),0))</f>
        <v>0</v>
      </c>
      <c r="AB393" s="6">
        <f t="shared" si="51"/>
        <v>0</v>
      </c>
      <c r="AC393" s="7">
        <f t="shared" si="52"/>
        <v>0</v>
      </c>
      <c r="AD393" s="6">
        <f t="shared" si="53"/>
        <v>0</v>
      </c>
      <c r="AE393" s="6">
        <f t="shared" si="54"/>
        <v>0</v>
      </c>
      <c r="AF393" s="6">
        <f>IF(R393="OUI",0,(IF(AND(P393="oui",Q393="RECTO (Type Chaussette, Simple Face)",SEMAINE!M395&lt;=2000),((COÛTS!$C$115*2*O393*SEMAINE!M393/1000)+(COÛTS!$C$109*O393*SEMAINE!M393/1000)+(COÛTS!$C$107*O393*SEMAINE!M393/1000)),"0")+(IF(AND(P393="oui",Q393="RECTO (Type Chaussette, Simple Face)",SEMAINE!M393&gt;2001,SEMAINE!M393&lt;=4000),((COÛTS!$C$114*2*O393)),"0"))+(IF(AND(P393="oui",Q393="RECTO (Type Chaussette, Simple Face)",SEMAINE!M393&gt;=4001,SEMAINE!M393&lt;=6000),((COÛTS!$C$114*4*O393)),"0"))+(IF(AND(P393="oui",Q393="RECTO (Type Chaussette, Simple Face)",SEMAINE!M393&gt;=6001,SEMAINE!M393&lt;=8000),((COÛTS!$C$114*6*O393)),"0"))+(IF(AND(P393="oui",Q393="RECTO (Type Chaussette, Simple Face)",SEMAINE!M393&gt;=8001,SEMAINE!M393&lt;=10000),((COÛTS!$C$114*8*O393)),0))))</f>
        <v>0</v>
      </c>
      <c r="AG393" s="6">
        <f>IF(R393="OUI",0,(IF(AND(F393="MEDIA",G393="NON TISSÉ (Type Drop)",P393="oui",Q393="RECTO (Type Chaussette)",SEMAINE!M396&lt;=2000),((COÛTS!$C$115*2*O393*SEMAINE!M393/1000)+(COÛTS!$C$109*O393*SEMAINE!M393/1000)+(COÛTS!$C$107*O393*SEMAINE!M393/1000)),"0")+(IF(AND(F393="MEDIA",P393="oui",Q393="RECTO (Type Chaussette)",SEMAINE!M393&gt;2001,SEMAINE!M393&lt;=4000),((COÛTS!$C$114*2*O393)),"0"))+(IF(AND(F393="MEDIA",P393="oui",Q393="RECTO (Type Chaussette)",SEMAINE!M393&gt;=4001,SEMAINE!M393&lt;=6000),((COÛTS!$C$114*4*O393)),"0"))+(IF(AND(F393="MEDIA",P393="oui",Q393="RECTO (Type Chaussette)",SEMAINE!M393&gt;=6001,SEMAINE!M393&lt;=8000),((COÛTS!$C$114*6*O393)),"0"))+(IF(AND(F393="MEDIA",P393="oui",Q393="RECTO (Type Chaussette)",SEMAINE!M393&gt;=8001,SEMAINE!M393&lt;=10000),((COÛTS!$C$114*8*O393)),0))))</f>
        <v>0</v>
      </c>
      <c r="AH393" s="6">
        <f>IF(R393="OUI",0,(IF(AND(F393="MEDIA",G393="NON TISSÉ (Type Drop)",P393="oui",Q393="RECTO/VERSO (Type Deux Simple Face)"),((COÛTS!$C$115*4*O393*SEMAINE!M393/1000)+(COÛTS!$C$110*O393*4)+(COÛTS!$C$107*O393*SEMAINE!M393/1000)),"0")+(IF(AND(F393="MEDIA",P393="oui",Q393="RECTO/VERSO (Type Deux Simple Face)",SEMAINE!M393&gt;2001,SEMAINE!M393&lt;=4000),((COÛTS!$C$114*2*O393)),"0"))+(IF(AND(F393="MEDIA",P393="oui",Q393="RECTO/VERSO (Type Deux Simple Face)",SEMAINE!M393&gt;=4001,SEMAINE!M393&lt;=6000),((COÛTS!$C$114*4*O393)),"0"))+(IF(AND(F393="MEDIA",P393="oui",Q393="RECTO/VERSO (Type Deux Simple Face)",SEMAINE!M393&gt;=6001,SEMAINE!M393&lt;=8000),((COÛTS!$C$114*6*O393)),"0"))+(IF(AND(F393="MEDIA",P393="oui",Q393="RECTO/VERSO (Type Deux Simple Face)",SEMAINE!M393&gt;=8001,SEMAINE!M393&lt;=10000),((COÛTS!$C$114*8*O393)),0))))</f>
        <v>0</v>
      </c>
      <c r="AI393" s="6">
        <f>IF(R393="OUI",0,(IF(AND(F393="MEDIA",G393="NON TISSÉ (Type Drop)",P393="oui",Q393="MODULE TRIANGULAIRE"),((COÛTS!$C$115*6*O393*SEMAINE!M393/1000)+(COÛTS!$C$112*O393*6)+(COÛTS!$C$107*O393*3)),"0")+(IF(AND(F393="MEDIA",P393="oui",Q393="MODULE TRIANGULAIRE",SEMAINE!M393&gt;2001,SEMAINE!M393&lt;=4000),((COÛTS!$C$114*2*O393*3)),"0"))+(IF(AND(F393="MEDIA",P393="oui",Q393="MODULE TRIANGULAIRE",SEMAINE!M393&gt;=4001,SEMAINE!M393&lt;=6000),((COÛTS!$C$114*4*O393*3)),"0"))+(IF(AND(F393="MEDIA",P393="oui",Q393="MODULE TRIANGULAIRE",SEMAINE!M393&gt;=6001,SEMAINE!M393&lt;=8000),((COÛTS!$C$114*6*O393*3)),"0"))+(IF(AND(F393="MEDIA",P393="oui",Q393="MODULE TRIANGULAIRE",SEMAINE!M393&gt;=8001,SEMAINE!M393&lt;=10000),((COÛTS!$C$114*8*O393*3)),0))))</f>
        <v>0</v>
      </c>
      <c r="AJ393" s="6">
        <f>IF(OR(R393="OUI",H393&gt;0),0,(IF(AND(F393="MEDIA",G393="NON TISSÉ (Type Drop)",P393="oui",Q393="MODULE CARRÉ"),((COÛTS!$C$115*8*O393*SEMAINE!M393/1000)+(COÛTS!$C$111*O393*8)+(COÛTS!$C$107*O393*4)),"0")+IF(AND(F393="MEDIA",G393="BÂCHE FRONTLIT 450gr (Type Bâche M1)",P393="oui",Q393="MODULE CARRÉ"),((COÛTS!$C$115*8*O393*SEMAINE!M393/1000)+(COÛTS!$C$111*O393*8)+(COÛTS!$C$107*O393*4)),"0")+(IF(AND(F393="MEDIA",P393="oui",Q393="MODULE CARRÉ",SEMAINE!M393&gt;2001,SEMAINE!M393&lt;=4000),((COÛTS!$C$114*2*O393*4)),"0"))+(IF(AND(F393="MEDIA",P393="oui",Q393="MODULE CARRÉ",SEMAINE!M393&gt;=4001,SEMAINE!M393&lt;=6000),((COÛTS!$C$114*4*O393*4)),"0"))+(IF(AND(F393="MEDIA",P393="oui",Q393="MODULE CARRÉ",SEMAINE!M393&gt;=6001,SEMAINE!M393&lt;=8000),((COÛTS!$C$114*6*O393*4)),"0"))+(IF(AND(F393="MEDIA",P393="oui",Q393="MODULE CARRÉ",SEMAINE!M393&gt;=8001,SEMAINE!M393&lt;=10000),((COÛTS!$C$114*8*O393*4)),"0"))))</f>
        <v>0</v>
      </c>
      <c r="AK393" s="38">
        <f>IF(Y393&gt;0,(VLOOKUP(Y393,DATA!$AB$2:$AC$102,2,0)),1)</f>
        <v>1</v>
      </c>
      <c r="AL393" s="53">
        <f t="shared" si="55"/>
        <v>0</v>
      </c>
    </row>
    <row r="394" spans="2:38" ht="25.05" customHeight="1" x14ac:dyDescent="0.25">
      <c r="B394" s="43" t="str">
        <f>COUNTIF($D$3:D394,D394)&amp;T_Semaine[[#This Row],[N°AFFAIRE]]</f>
        <v>0</v>
      </c>
      <c r="C394" s="50"/>
      <c r="D394" s="50"/>
      <c r="E394" s="50"/>
      <c r="F394" s="50"/>
      <c r="G394" s="50"/>
      <c r="H394" s="50"/>
      <c r="I394" s="50"/>
      <c r="J394" s="50"/>
      <c r="K394" s="50"/>
      <c r="L394" s="50"/>
      <c r="M394" s="91"/>
      <c r="N394" s="91"/>
      <c r="O394" s="50"/>
      <c r="P394" s="50"/>
      <c r="Q394" s="50"/>
      <c r="R394" s="50"/>
      <c r="S394" s="50"/>
      <c r="T394" s="95">
        <f t="shared" si="49"/>
        <v>0</v>
      </c>
      <c r="U394" s="36">
        <f t="shared" si="50"/>
        <v>0</v>
      </c>
      <c r="V394" s="43"/>
      <c r="W394" s="43"/>
      <c r="X394" s="6">
        <f t="shared" si="48"/>
        <v>0</v>
      </c>
      <c r="Y394" s="55"/>
      <c r="Z394" s="6">
        <f>(IF(R394="OUI",0,IF(AND(F394="MEDIA",G394&gt;0,O394&gt;0),(VLOOKUP(G394,COÛTS!$A$1:$C$157,3,0)*(M394*N394/1000*O394/1000)),0)+IF(AND(G394&gt;0,F394="HEURE"),(VLOOKUP(G394,COÛTS!$A$1:$C$157,3,0)*(O394)),0))+IF(AND(G394&gt;0,F394="DIVERS"),(VLOOKUP(G394,COÛTS!$A$1:$C$157,3,0)*(O394)),0)+IF(AND(G394&gt;0,F394="VEHICULE"),(VLOOKUP(G394,COÛTS!$A$1:$C$157,3,0)*(O394)),0)+IF(AND(G394&gt;0,F394="FACONNAGE"),(VLOOKUP(G394,COÛTS!$A$1:$C$157,3,0)*(O394)),0)+IF(AND(G394&gt;0,F394="ACCESSOIRES"),(VLOOKUP(G394,COÛTS!$A$1:$C$157,3,0)*(O394)),0)+IF(AND(F394="TRANSPORT",G394&gt;0),(VLOOKUP(G394,COÛTS!$A$1:$C$157,3,0)*(O394)),0)+IF(AND(F394="PRODUITS",G394="KIT COMPLET HABILLAGE CLOISON MODULAIRE (mL)"),(VLOOKUP(G394,COÛTS!$A$1:$C$157,3,0)*(M394/1000*O394)),0)+IF(AND(F394="MEDIA",H394&lt;0,G394&gt;0,P394="oui",Q394="RECTO/VERSO (Type Deux Simple Face)"),(VLOOKUP(G394,COÛTS!$A$1:$C$157,3,0)*(M394*(N394+480)/1000*O394/1000)),"0")+IF(AND(F394="MEDIA",H394&lt;0,G394&gt;0,P394="oui",Q394="MODULE TRIANGULAIRE"),(VLOOKUP(G394,COÛTS!$A$1:$C$157,3,0)*(M394*(N394+240)/1000*O394/1000)*2)+(VLOOKUP(G394,COÛTS!$A$1:$C$157,3,0)*(M394)/1000*0.24),"0")+IF(AND(F394="MEDIA",P394="oui",G394&gt;0,H394&lt;0,Q394="MODULE CARRÉ"),(VLOOKUP(G394,COÛTS!$A$1:$C$157,3,0)*(M394*(N394+240)/1000*O394/1000)*3)+(VLOOKUP(G394,COÛTS!$A$1:$C$157,3,0)*(M394)/1000*0.24),"0")+IF(AND(F394="MEDIA",H394&lt;0,P394="oui",G394&gt;0,Q394="RECTO (Type Chaussette)"),(VLOOKUP(G394,COÛTS!$A$1:$C$157,3,0)*(M394*(N394+60)/1000*O394/1000))))</f>
        <v>0</v>
      </c>
      <c r="AA394" s="6">
        <f>IF(R394="OUI",0,IF(AND(H394&gt;0,I394="OUI"),(VLOOKUP(H394,COÛTS!$A$1:$C$157,3,0)*(M394*N394/1000*O394/1000)),0))</f>
        <v>0</v>
      </c>
      <c r="AB394" s="6">
        <f t="shared" si="51"/>
        <v>0</v>
      </c>
      <c r="AC394" s="7">
        <f t="shared" si="52"/>
        <v>0</v>
      </c>
      <c r="AD394" s="6">
        <f t="shared" si="53"/>
        <v>0</v>
      </c>
      <c r="AE394" s="6">
        <f t="shared" si="54"/>
        <v>0</v>
      </c>
      <c r="AF394" s="6">
        <f>IF(R394="OUI",0,(IF(AND(P394="oui",Q394="RECTO (Type Chaussette, Simple Face)",SEMAINE!M396&lt;=2000),((COÛTS!$C$115*2*O394*SEMAINE!M394/1000)+(COÛTS!$C$109*O394*SEMAINE!M394/1000)+(COÛTS!$C$107*O394*SEMAINE!M394/1000)),"0")+(IF(AND(P394="oui",Q394="RECTO (Type Chaussette, Simple Face)",SEMAINE!M394&gt;2001,SEMAINE!M394&lt;=4000),((COÛTS!$C$114*2*O394)),"0"))+(IF(AND(P394="oui",Q394="RECTO (Type Chaussette, Simple Face)",SEMAINE!M394&gt;=4001,SEMAINE!M394&lt;=6000),((COÛTS!$C$114*4*O394)),"0"))+(IF(AND(P394="oui",Q394="RECTO (Type Chaussette, Simple Face)",SEMAINE!M394&gt;=6001,SEMAINE!M394&lt;=8000),((COÛTS!$C$114*6*O394)),"0"))+(IF(AND(P394="oui",Q394="RECTO (Type Chaussette, Simple Face)",SEMAINE!M394&gt;=8001,SEMAINE!M394&lt;=10000),((COÛTS!$C$114*8*O394)),0))))</f>
        <v>0</v>
      </c>
      <c r="AG394" s="6">
        <f>IF(R394="OUI",0,(IF(AND(F394="MEDIA",G394="NON TISSÉ (Type Drop)",P394="oui",Q394="RECTO (Type Chaussette)",SEMAINE!M397&lt;=2000),((COÛTS!$C$115*2*O394*SEMAINE!M394/1000)+(COÛTS!$C$109*O394*SEMAINE!M394/1000)+(COÛTS!$C$107*O394*SEMAINE!M394/1000)),"0")+(IF(AND(F394="MEDIA",P394="oui",Q394="RECTO (Type Chaussette)",SEMAINE!M394&gt;2001,SEMAINE!M394&lt;=4000),((COÛTS!$C$114*2*O394)),"0"))+(IF(AND(F394="MEDIA",P394="oui",Q394="RECTO (Type Chaussette)",SEMAINE!M394&gt;=4001,SEMAINE!M394&lt;=6000),((COÛTS!$C$114*4*O394)),"0"))+(IF(AND(F394="MEDIA",P394="oui",Q394="RECTO (Type Chaussette)",SEMAINE!M394&gt;=6001,SEMAINE!M394&lt;=8000),((COÛTS!$C$114*6*O394)),"0"))+(IF(AND(F394="MEDIA",P394="oui",Q394="RECTO (Type Chaussette)",SEMAINE!M394&gt;=8001,SEMAINE!M394&lt;=10000),((COÛTS!$C$114*8*O394)),0))))</f>
        <v>0</v>
      </c>
      <c r="AH394" s="6">
        <f>IF(R394="OUI",0,(IF(AND(F394="MEDIA",G394="NON TISSÉ (Type Drop)",P394="oui",Q394="RECTO/VERSO (Type Deux Simple Face)"),((COÛTS!$C$115*4*O394*SEMAINE!M394/1000)+(COÛTS!$C$110*O394*4)+(COÛTS!$C$107*O394*SEMAINE!M394/1000)),"0")+(IF(AND(F394="MEDIA",P394="oui",Q394="RECTO/VERSO (Type Deux Simple Face)",SEMAINE!M394&gt;2001,SEMAINE!M394&lt;=4000),((COÛTS!$C$114*2*O394)),"0"))+(IF(AND(F394="MEDIA",P394="oui",Q394="RECTO/VERSO (Type Deux Simple Face)",SEMAINE!M394&gt;=4001,SEMAINE!M394&lt;=6000),((COÛTS!$C$114*4*O394)),"0"))+(IF(AND(F394="MEDIA",P394="oui",Q394="RECTO/VERSO (Type Deux Simple Face)",SEMAINE!M394&gt;=6001,SEMAINE!M394&lt;=8000),((COÛTS!$C$114*6*O394)),"0"))+(IF(AND(F394="MEDIA",P394="oui",Q394="RECTO/VERSO (Type Deux Simple Face)",SEMAINE!M394&gt;=8001,SEMAINE!M394&lt;=10000),((COÛTS!$C$114*8*O394)),0))))</f>
        <v>0</v>
      </c>
      <c r="AI394" s="6">
        <f>IF(R394="OUI",0,(IF(AND(F394="MEDIA",G394="NON TISSÉ (Type Drop)",P394="oui",Q394="MODULE TRIANGULAIRE"),((COÛTS!$C$115*6*O394*SEMAINE!M394/1000)+(COÛTS!$C$112*O394*6)+(COÛTS!$C$107*O394*3)),"0")+(IF(AND(F394="MEDIA",P394="oui",Q394="MODULE TRIANGULAIRE",SEMAINE!M394&gt;2001,SEMAINE!M394&lt;=4000),((COÛTS!$C$114*2*O394*3)),"0"))+(IF(AND(F394="MEDIA",P394="oui",Q394="MODULE TRIANGULAIRE",SEMAINE!M394&gt;=4001,SEMAINE!M394&lt;=6000),((COÛTS!$C$114*4*O394*3)),"0"))+(IF(AND(F394="MEDIA",P394="oui",Q394="MODULE TRIANGULAIRE",SEMAINE!M394&gt;=6001,SEMAINE!M394&lt;=8000),((COÛTS!$C$114*6*O394*3)),"0"))+(IF(AND(F394="MEDIA",P394="oui",Q394="MODULE TRIANGULAIRE",SEMAINE!M394&gt;=8001,SEMAINE!M394&lt;=10000),((COÛTS!$C$114*8*O394*3)),0))))</f>
        <v>0</v>
      </c>
      <c r="AJ394" s="6">
        <f>IF(OR(R394="OUI",H394&gt;0),0,(IF(AND(F394="MEDIA",G394="NON TISSÉ (Type Drop)",P394="oui",Q394="MODULE CARRÉ"),((COÛTS!$C$115*8*O394*SEMAINE!M394/1000)+(COÛTS!$C$111*O394*8)+(COÛTS!$C$107*O394*4)),"0")+IF(AND(F394="MEDIA",G394="BÂCHE FRONTLIT 450gr (Type Bâche M1)",P394="oui",Q394="MODULE CARRÉ"),((COÛTS!$C$115*8*O394*SEMAINE!M394/1000)+(COÛTS!$C$111*O394*8)+(COÛTS!$C$107*O394*4)),"0")+(IF(AND(F394="MEDIA",P394="oui",Q394="MODULE CARRÉ",SEMAINE!M394&gt;2001,SEMAINE!M394&lt;=4000),((COÛTS!$C$114*2*O394*4)),"0"))+(IF(AND(F394="MEDIA",P394="oui",Q394="MODULE CARRÉ",SEMAINE!M394&gt;=4001,SEMAINE!M394&lt;=6000),((COÛTS!$C$114*4*O394*4)),"0"))+(IF(AND(F394="MEDIA",P394="oui",Q394="MODULE CARRÉ",SEMAINE!M394&gt;=6001,SEMAINE!M394&lt;=8000),((COÛTS!$C$114*6*O394*4)),"0"))+(IF(AND(F394="MEDIA",P394="oui",Q394="MODULE CARRÉ",SEMAINE!M394&gt;=8001,SEMAINE!M394&lt;=10000),((COÛTS!$C$114*8*O394*4)),"0"))))</f>
        <v>0</v>
      </c>
      <c r="AK394" s="38">
        <f>IF(Y394&gt;0,(VLOOKUP(Y394,DATA!$AB$2:$AC$102,2,0)),1)</f>
        <v>1</v>
      </c>
      <c r="AL394" s="53">
        <f t="shared" si="55"/>
        <v>0</v>
      </c>
    </row>
    <row r="395" spans="2:38" ht="25.05" customHeight="1" x14ac:dyDescent="0.25">
      <c r="B395" s="43" t="str">
        <f>COUNTIF($D$3:D395,D395)&amp;T_Semaine[[#This Row],[N°AFFAIRE]]</f>
        <v>0</v>
      </c>
      <c r="C395" s="50"/>
      <c r="D395" s="50"/>
      <c r="E395" s="50"/>
      <c r="F395" s="50"/>
      <c r="G395" s="50"/>
      <c r="H395" s="50"/>
      <c r="I395" s="50"/>
      <c r="J395" s="50"/>
      <c r="K395" s="50"/>
      <c r="L395" s="50"/>
      <c r="M395" s="91"/>
      <c r="N395" s="91"/>
      <c r="O395" s="50"/>
      <c r="P395" s="50"/>
      <c r="Q395" s="50"/>
      <c r="R395" s="50"/>
      <c r="S395" s="50"/>
      <c r="T395" s="95">
        <f t="shared" si="49"/>
        <v>0</v>
      </c>
      <c r="U395" s="36">
        <f t="shared" si="50"/>
        <v>0</v>
      </c>
      <c r="V395" s="43"/>
      <c r="W395" s="43"/>
      <c r="X395" s="6">
        <f t="shared" si="48"/>
        <v>0</v>
      </c>
      <c r="Y395" s="55"/>
      <c r="Z395" s="6">
        <f>(IF(R395="OUI",0,IF(AND(F395="MEDIA",G395&gt;0,O395&gt;0),(VLOOKUP(G395,COÛTS!$A$1:$C$157,3,0)*(M395*N395/1000*O395/1000)),0)+IF(AND(G395&gt;0,F395="HEURE"),(VLOOKUP(G395,COÛTS!$A$1:$C$157,3,0)*(O395)),0))+IF(AND(G395&gt;0,F395="DIVERS"),(VLOOKUP(G395,COÛTS!$A$1:$C$157,3,0)*(O395)),0)+IF(AND(G395&gt;0,F395="VEHICULE"),(VLOOKUP(G395,COÛTS!$A$1:$C$157,3,0)*(O395)),0)+IF(AND(G395&gt;0,F395="FACONNAGE"),(VLOOKUP(G395,COÛTS!$A$1:$C$157,3,0)*(O395)),0)+IF(AND(G395&gt;0,F395="ACCESSOIRES"),(VLOOKUP(G395,COÛTS!$A$1:$C$157,3,0)*(O395)),0)+IF(AND(F395="TRANSPORT",G395&gt;0),(VLOOKUP(G395,COÛTS!$A$1:$C$157,3,0)*(O395)),0)+IF(AND(F395="PRODUITS",G395="KIT COMPLET HABILLAGE CLOISON MODULAIRE (mL)"),(VLOOKUP(G395,COÛTS!$A$1:$C$157,3,0)*(M395/1000*O395)),0)+IF(AND(F395="MEDIA",H395&lt;0,G395&gt;0,P395="oui",Q395="RECTO/VERSO (Type Deux Simple Face)"),(VLOOKUP(G395,COÛTS!$A$1:$C$157,3,0)*(M395*(N395+480)/1000*O395/1000)),"0")+IF(AND(F395="MEDIA",H395&lt;0,G395&gt;0,P395="oui",Q395="MODULE TRIANGULAIRE"),(VLOOKUP(G395,COÛTS!$A$1:$C$157,3,0)*(M395*(N395+240)/1000*O395/1000)*2)+(VLOOKUP(G395,COÛTS!$A$1:$C$157,3,0)*(M395)/1000*0.24),"0")+IF(AND(F395="MEDIA",P395="oui",G395&gt;0,H395&lt;0,Q395="MODULE CARRÉ"),(VLOOKUP(G395,COÛTS!$A$1:$C$157,3,0)*(M395*(N395+240)/1000*O395/1000)*3)+(VLOOKUP(G395,COÛTS!$A$1:$C$157,3,0)*(M395)/1000*0.24),"0")+IF(AND(F395="MEDIA",H395&lt;0,P395="oui",G395&gt;0,Q395="RECTO (Type Chaussette)"),(VLOOKUP(G395,COÛTS!$A$1:$C$157,3,0)*(M395*(N395+60)/1000*O395/1000))))</f>
        <v>0</v>
      </c>
      <c r="AA395" s="6">
        <f>IF(R395="OUI",0,IF(AND(H395&gt;0,I395="OUI"),(VLOOKUP(H395,COÛTS!$A$1:$C$157,3,0)*(M395*N395/1000*O395/1000)),0))</f>
        <v>0</v>
      </c>
      <c r="AB395" s="6">
        <f t="shared" si="51"/>
        <v>0</v>
      </c>
      <c r="AC395" s="7">
        <f t="shared" si="52"/>
        <v>0</v>
      </c>
      <c r="AD395" s="6">
        <f t="shared" si="53"/>
        <v>0</v>
      </c>
      <c r="AE395" s="6">
        <f t="shared" si="54"/>
        <v>0</v>
      </c>
      <c r="AF395" s="6">
        <f>IF(R395="OUI",0,(IF(AND(P395="oui",Q395="RECTO (Type Chaussette, Simple Face)",SEMAINE!M397&lt;=2000),((COÛTS!$C$115*2*O395*SEMAINE!M395/1000)+(COÛTS!$C$109*O395*SEMAINE!M395/1000)+(COÛTS!$C$107*O395*SEMAINE!M395/1000)),"0")+(IF(AND(P395="oui",Q395="RECTO (Type Chaussette, Simple Face)",SEMAINE!M395&gt;2001,SEMAINE!M395&lt;=4000),((COÛTS!$C$114*2*O395)),"0"))+(IF(AND(P395="oui",Q395="RECTO (Type Chaussette, Simple Face)",SEMAINE!M395&gt;=4001,SEMAINE!M395&lt;=6000),((COÛTS!$C$114*4*O395)),"0"))+(IF(AND(P395="oui",Q395="RECTO (Type Chaussette, Simple Face)",SEMAINE!M395&gt;=6001,SEMAINE!M395&lt;=8000),((COÛTS!$C$114*6*O395)),"0"))+(IF(AND(P395="oui",Q395="RECTO (Type Chaussette, Simple Face)",SEMAINE!M395&gt;=8001,SEMAINE!M395&lt;=10000),((COÛTS!$C$114*8*O395)),0))))</f>
        <v>0</v>
      </c>
      <c r="AG395" s="6">
        <f>IF(R395="OUI",0,(IF(AND(F395="MEDIA",G395="NON TISSÉ (Type Drop)",P395="oui",Q395="RECTO (Type Chaussette)",SEMAINE!M398&lt;=2000),((COÛTS!$C$115*2*O395*SEMAINE!M395/1000)+(COÛTS!$C$109*O395*SEMAINE!M395/1000)+(COÛTS!$C$107*O395*SEMAINE!M395/1000)),"0")+(IF(AND(F395="MEDIA",P395="oui",Q395="RECTO (Type Chaussette)",SEMAINE!M395&gt;2001,SEMAINE!M395&lt;=4000),((COÛTS!$C$114*2*O395)),"0"))+(IF(AND(F395="MEDIA",P395="oui",Q395="RECTO (Type Chaussette)",SEMAINE!M395&gt;=4001,SEMAINE!M395&lt;=6000),((COÛTS!$C$114*4*O395)),"0"))+(IF(AND(F395="MEDIA",P395="oui",Q395="RECTO (Type Chaussette)",SEMAINE!M395&gt;=6001,SEMAINE!M395&lt;=8000),((COÛTS!$C$114*6*O395)),"0"))+(IF(AND(F395="MEDIA",P395="oui",Q395="RECTO (Type Chaussette)",SEMAINE!M395&gt;=8001,SEMAINE!M395&lt;=10000),((COÛTS!$C$114*8*O395)),0))))</f>
        <v>0</v>
      </c>
      <c r="AH395" s="6">
        <f>IF(R395="OUI",0,(IF(AND(F395="MEDIA",G395="NON TISSÉ (Type Drop)",P395="oui",Q395="RECTO/VERSO (Type Deux Simple Face)"),((COÛTS!$C$115*4*O395*SEMAINE!M395/1000)+(COÛTS!$C$110*O395*4)+(COÛTS!$C$107*O395*SEMAINE!M395/1000)),"0")+(IF(AND(F395="MEDIA",P395="oui",Q395="RECTO/VERSO (Type Deux Simple Face)",SEMAINE!M395&gt;2001,SEMAINE!M395&lt;=4000),((COÛTS!$C$114*2*O395)),"0"))+(IF(AND(F395="MEDIA",P395="oui",Q395="RECTO/VERSO (Type Deux Simple Face)",SEMAINE!M395&gt;=4001,SEMAINE!M395&lt;=6000),((COÛTS!$C$114*4*O395)),"0"))+(IF(AND(F395="MEDIA",P395="oui",Q395="RECTO/VERSO (Type Deux Simple Face)",SEMAINE!M395&gt;=6001,SEMAINE!M395&lt;=8000),((COÛTS!$C$114*6*O395)),"0"))+(IF(AND(F395="MEDIA",P395="oui",Q395="RECTO/VERSO (Type Deux Simple Face)",SEMAINE!M395&gt;=8001,SEMAINE!M395&lt;=10000),((COÛTS!$C$114*8*O395)),0))))</f>
        <v>0</v>
      </c>
      <c r="AI395" s="6">
        <f>IF(R395="OUI",0,(IF(AND(F395="MEDIA",G395="NON TISSÉ (Type Drop)",P395="oui",Q395="MODULE TRIANGULAIRE"),((COÛTS!$C$115*6*O395*SEMAINE!M395/1000)+(COÛTS!$C$112*O395*6)+(COÛTS!$C$107*O395*3)),"0")+(IF(AND(F395="MEDIA",P395="oui",Q395="MODULE TRIANGULAIRE",SEMAINE!M395&gt;2001,SEMAINE!M395&lt;=4000),((COÛTS!$C$114*2*O395*3)),"0"))+(IF(AND(F395="MEDIA",P395="oui",Q395="MODULE TRIANGULAIRE",SEMAINE!M395&gt;=4001,SEMAINE!M395&lt;=6000),((COÛTS!$C$114*4*O395*3)),"0"))+(IF(AND(F395="MEDIA",P395="oui",Q395="MODULE TRIANGULAIRE",SEMAINE!M395&gt;=6001,SEMAINE!M395&lt;=8000),((COÛTS!$C$114*6*O395*3)),"0"))+(IF(AND(F395="MEDIA",P395="oui",Q395="MODULE TRIANGULAIRE",SEMAINE!M395&gt;=8001,SEMAINE!M395&lt;=10000),((COÛTS!$C$114*8*O395*3)),0))))</f>
        <v>0</v>
      </c>
      <c r="AJ395" s="6">
        <f>IF(OR(R395="OUI",H395&gt;0),0,(IF(AND(F395="MEDIA",G395="NON TISSÉ (Type Drop)",P395="oui",Q395="MODULE CARRÉ"),((COÛTS!$C$115*8*O395*SEMAINE!M395/1000)+(COÛTS!$C$111*O395*8)+(COÛTS!$C$107*O395*4)),"0")+IF(AND(F395="MEDIA",G395="BÂCHE FRONTLIT 450gr (Type Bâche M1)",P395="oui",Q395="MODULE CARRÉ"),((COÛTS!$C$115*8*O395*SEMAINE!M395/1000)+(COÛTS!$C$111*O395*8)+(COÛTS!$C$107*O395*4)),"0")+(IF(AND(F395="MEDIA",P395="oui",Q395="MODULE CARRÉ",SEMAINE!M395&gt;2001,SEMAINE!M395&lt;=4000),((COÛTS!$C$114*2*O395*4)),"0"))+(IF(AND(F395="MEDIA",P395="oui",Q395="MODULE CARRÉ",SEMAINE!M395&gt;=4001,SEMAINE!M395&lt;=6000),((COÛTS!$C$114*4*O395*4)),"0"))+(IF(AND(F395="MEDIA",P395="oui",Q395="MODULE CARRÉ",SEMAINE!M395&gt;=6001,SEMAINE!M395&lt;=8000),((COÛTS!$C$114*6*O395*4)),"0"))+(IF(AND(F395="MEDIA",P395="oui",Q395="MODULE CARRÉ",SEMAINE!M395&gt;=8001,SEMAINE!M395&lt;=10000),((COÛTS!$C$114*8*O395*4)),"0"))))</f>
        <v>0</v>
      </c>
      <c r="AK395" s="38">
        <f>IF(Y395&gt;0,(VLOOKUP(Y395,DATA!$AB$2:$AC$102,2,0)),1)</f>
        <v>1</v>
      </c>
      <c r="AL395" s="53">
        <f t="shared" si="55"/>
        <v>0</v>
      </c>
    </row>
    <row r="396" spans="2:38" ht="25.05" customHeight="1" x14ac:dyDescent="0.25">
      <c r="B396" s="43" t="str">
        <f>COUNTIF($D$3:D396,D396)&amp;T_Semaine[[#This Row],[N°AFFAIRE]]</f>
        <v>0</v>
      </c>
      <c r="C396" s="50"/>
      <c r="D396" s="50"/>
      <c r="E396" s="50"/>
      <c r="F396" s="50"/>
      <c r="G396" s="50"/>
      <c r="H396" s="50"/>
      <c r="I396" s="50"/>
      <c r="J396" s="50"/>
      <c r="K396" s="50"/>
      <c r="L396" s="50"/>
      <c r="M396" s="91"/>
      <c r="N396" s="91"/>
      <c r="O396" s="50"/>
      <c r="P396" s="50"/>
      <c r="Q396" s="50"/>
      <c r="R396" s="50"/>
      <c r="S396" s="50"/>
      <c r="T396" s="95">
        <f t="shared" si="49"/>
        <v>0</v>
      </c>
      <c r="U396" s="36">
        <f t="shared" si="50"/>
        <v>0</v>
      </c>
      <c r="V396" s="43"/>
      <c r="W396" s="43"/>
      <c r="X396" s="6">
        <f t="shared" si="48"/>
        <v>0</v>
      </c>
      <c r="Y396" s="55"/>
      <c r="Z396" s="6">
        <f>(IF(R396="OUI",0,IF(AND(F396="MEDIA",G396&gt;0,O396&gt;0),(VLOOKUP(G396,COÛTS!$A$1:$C$157,3,0)*(M396*N396/1000*O396/1000)),0)+IF(AND(G396&gt;0,F396="HEURE"),(VLOOKUP(G396,COÛTS!$A$1:$C$157,3,0)*(O396)),0))+IF(AND(G396&gt;0,F396="DIVERS"),(VLOOKUP(G396,COÛTS!$A$1:$C$157,3,0)*(O396)),0)+IF(AND(G396&gt;0,F396="VEHICULE"),(VLOOKUP(G396,COÛTS!$A$1:$C$157,3,0)*(O396)),0)+IF(AND(G396&gt;0,F396="FACONNAGE"),(VLOOKUP(G396,COÛTS!$A$1:$C$157,3,0)*(O396)),0)+IF(AND(G396&gt;0,F396="ACCESSOIRES"),(VLOOKUP(G396,COÛTS!$A$1:$C$157,3,0)*(O396)),0)+IF(AND(F396="TRANSPORT",G396&gt;0),(VLOOKUP(G396,COÛTS!$A$1:$C$157,3,0)*(O396)),0)+IF(AND(F396="PRODUITS",G396="KIT COMPLET HABILLAGE CLOISON MODULAIRE (mL)"),(VLOOKUP(G396,COÛTS!$A$1:$C$157,3,0)*(M396/1000*O396)),0)+IF(AND(F396="MEDIA",H396&lt;0,G396&gt;0,P396="oui",Q396="RECTO/VERSO (Type Deux Simple Face)"),(VLOOKUP(G396,COÛTS!$A$1:$C$157,3,0)*(M396*(N396+480)/1000*O396/1000)),"0")+IF(AND(F396="MEDIA",H396&lt;0,G396&gt;0,P396="oui",Q396="MODULE TRIANGULAIRE"),(VLOOKUP(G396,COÛTS!$A$1:$C$157,3,0)*(M396*(N396+240)/1000*O396/1000)*2)+(VLOOKUP(G396,COÛTS!$A$1:$C$157,3,0)*(M396)/1000*0.24),"0")+IF(AND(F396="MEDIA",P396="oui",G396&gt;0,H396&lt;0,Q396="MODULE CARRÉ"),(VLOOKUP(G396,COÛTS!$A$1:$C$157,3,0)*(M396*(N396+240)/1000*O396/1000)*3)+(VLOOKUP(G396,COÛTS!$A$1:$C$157,3,0)*(M396)/1000*0.24),"0")+IF(AND(F396="MEDIA",H396&lt;0,P396="oui",G396&gt;0,Q396="RECTO (Type Chaussette)"),(VLOOKUP(G396,COÛTS!$A$1:$C$157,3,0)*(M396*(N396+60)/1000*O396/1000))))</f>
        <v>0</v>
      </c>
      <c r="AA396" s="6">
        <f>IF(R396="OUI",0,IF(AND(H396&gt;0,I396="OUI"),(VLOOKUP(H396,COÛTS!$A$1:$C$157,3,0)*(M396*N396/1000*O396/1000)),0))</f>
        <v>0</v>
      </c>
      <c r="AB396" s="6">
        <f t="shared" si="51"/>
        <v>0</v>
      </c>
      <c r="AC396" s="7">
        <f t="shared" si="52"/>
        <v>0</v>
      </c>
      <c r="AD396" s="6">
        <f t="shared" si="53"/>
        <v>0</v>
      </c>
      <c r="AE396" s="6">
        <f t="shared" si="54"/>
        <v>0</v>
      </c>
      <c r="AF396" s="6">
        <f>IF(R396="OUI",0,(IF(AND(P396="oui",Q396="RECTO (Type Chaussette, Simple Face)",SEMAINE!M398&lt;=2000),((COÛTS!$C$115*2*O396*SEMAINE!M396/1000)+(COÛTS!$C$109*O396*SEMAINE!M396/1000)+(COÛTS!$C$107*O396*SEMAINE!M396/1000)),"0")+(IF(AND(P396="oui",Q396="RECTO (Type Chaussette, Simple Face)",SEMAINE!M396&gt;2001,SEMAINE!M396&lt;=4000),((COÛTS!$C$114*2*O396)),"0"))+(IF(AND(P396="oui",Q396="RECTO (Type Chaussette, Simple Face)",SEMAINE!M396&gt;=4001,SEMAINE!M396&lt;=6000),((COÛTS!$C$114*4*O396)),"0"))+(IF(AND(P396="oui",Q396="RECTO (Type Chaussette, Simple Face)",SEMAINE!M396&gt;=6001,SEMAINE!M396&lt;=8000),((COÛTS!$C$114*6*O396)),"0"))+(IF(AND(P396="oui",Q396="RECTO (Type Chaussette, Simple Face)",SEMAINE!M396&gt;=8001,SEMAINE!M396&lt;=10000),((COÛTS!$C$114*8*O396)),0))))</f>
        <v>0</v>
      </c>
      <c r="AG396" s="6">
        <f>IF(R396="OUI",0,(IF(AND(F396="MEDIA",G396="NON TISSÉ (Type Drop)",P396="oui",Q396="RECTO (Type Chaussette)",SEMAINE!M399&lt;=2000),((COÛTS!$C$115*2*O396*SEMAINE!M396/1000)+(COÛTS!$C$109*O396*SEMAINE!M396/1000)+(COÛTS!$C$107*O396*SEMAINE!M396/1000)),"0")+(IF(AND(F396="MEDIA",P396="oui",Q396="RECTO (Type Chaussette)",SEMAINE!M396&gt;2001,SEMAINE!M396&lt;=4000),((COÛTS!$C$114*2*O396)),"0"))+(IF(AND(F396="MEDIA",P396="oui",Q396="RECTO (Type Chaussette)",SEMAINE!M396&gt;=4001,SEMAINE!M396&lt;=6000),((COÛTS!$C$114*4*O396)),"0"))+(IF(AND(F396="MEDIA",P396="oui",Q396="RECTO (Type Chaussette)",SEMAINE!M396&gt;=6001,SEMAINE!M396&lt;=8000),((COÛTS!$C$114*6*O396)),"0"))+(IF(AND(F396="MEDIA",P396="oui",Q396="RECTO (Type Chaussette)",SEMAINE!M396&gt;=8001,SEMAINE!M396&lt;=10000),((COÛTS!$C$114*8*O396)),0))))</f>
        <v>0</v>
      </c>
      <c r="AH396" s="6">
        <f>IF(R396="OUI",0,(IF(AND(F396="MEDIA",G396="NON TISSÉ (Type Drop)",P396="oui",Q396="RECTO/VERSO (Type Deux Simple Face)"),((COÛTS!$C$115*4*O396*SEMAINE!M396/1000)+(COÛTS!$C$110*O396*4)+(COÛTS!$C$107*O396*SEMAINE!M396/1000)),"0")+(IF(AND(F396="MEDIA",P396="oui",Q396="RECTO/VERSO (Type Deux Simple Face)",SEMAINE!M396&gt;2001,SEMAINE!M396&lt;=4000),((COÛTS!$C$114*2*O396)),"0"))+(IF(AND(F396="MEDIA",P396="oui",Q396="RECTO/VERSO (Type Deux Simple Face)",SEMAINE!M396&gt;=4001,SEMAINE!M396&lt;=6000),((COÛTS!$C$114*4*O396)),"0"))+(IF(AND(F396="MEDIA",P396="oui",Q396="RECTO/VERSO (Type Deux Simple Face)",SEMAINE!M396&gt;=6001,SEMAINE!M396&lt;=8000),((COÛTS!$C$114*6*O396)),"0"))+(IF(AND(F396="MEDIA",P396="oui",Q396="RECTO/VERSO (Type Deux Simple Face)",SEMAINE!M396&gt;=8001,SEMAINE!M396&lt;=10000),((COÛTS!$C$114*8*O396)),0))))</f>
        <v>0</v>
      </c>
      <c r="AI396" s="6">
        <f>IF(R396="OUI",0,(IF(AND(F396="MEDIA",G396="NON TISSÉ (Type Drop)",P396="oui",Q396="MODULE TRIANGULAIRE"),((COÛTS!$C$115*6*O396*SEMAINE!M396/1000)+(COÛTS!$C$112*O396*6)+(COÛTS!$C$107*O396*3)),"0")+(IF(AND(F396="MEDIA",P396="oui",Q396="MODULE TRIANGULAIRE",SEMAINE!M396&gt;2001,SEMAINE!M396&lt;=4000),((COÛTS!$C$114*2*O396*3)),"0"))+(IF(AND(F396="MEDIA",P396="oui",Q396="MODULE TRIANGULAIRE",SEMAINE!M396&gt;=4001,SEMAINE!M396&lt;=6000),((COÛTS!$C$114*4*O396*3)),"0"))+(IF(AND(F396="MEDIA",P396="oui",Q396="MODULE TRIANGULAIRE",SEMAINE!M396&gt;=6001,SEMAINE!M396&lt;=8000),((COÛTS!$C$114*6*O396*3)),"0"))+(IF(AND(F396="MEDIA",P396="oui",Q396="MODULE TRIANGULAIRE",SEMAINE!M396&gt;=8001,SEMAINE!M396&lt;=10000),((COÛTS!$C$114*8*O396*3)),0))))</f>
        <v>0</v>
      </c>
      <c r="AJ396" s="6">
        <f>IF(OR(R396="OUI",H396&gt;0),0,(IF(AND(F396="MEDIA",G396="NON TISSÉ (Type Drop)",P396="oui",Q396="MODULE CARRÉ"),((COÛTS!$C$115*8*O396*SEMAINE!M396/1000)+(COÛTS!$C$111*O396*8)+(COÛTS!$C$107*O396*4)),"0")+IF(AND(F396="MEDIA",G396="BÂCHE FRONTLIT 450gr (Type Bâche M1)",P396="oui",Q396="MODULE CARRÉ"),((COÛTS!$C$115*8*O396*SEMAINE!M396/1000)+(COÛTS!$C$111*O396*8)+(COÛTS!$C$107*O396*4)),"0")+(IF(AND(F396="MEDIA",P396="oui",Q396="MODULE CARRÉ",SEMAINE!M396&gt;2001,SEMAINE!M396&lt;=4000),((COÛTS!$C$114*2*O396*4)),"0"))+(IF(AND(F396="MEDIA",P396="oui",Q396="MODULE CARRÉ",SEMAINE!M396&gt;=4001,SEMAINE!M396&lt;=6000),((COÛTS!$C$114*4*O396*4)),"0"))+(IF(AND(F396="MEDIA",P396="oui",Q396="MODULE CARRÉ",SEMAINE!M396&gt;=6001,SEMAINE!M396&lt;=8000),((COÛTS!$C$114*6*O396*4)),"0"))+(IF(AND(F396="MEDIA",P396="oui",Q396="MODULE CARRÉ",SEMAINE!M396&gt;=8001,SEMAINE!M396&lt;=10000),((COÛTS!$C$114*8*O396*4)),"0"))))</f>
        <v>0</v>
      </c>
      <c r="AK396" s="38">
        <f>IF(Y396&gt;0,(VLOOKUP(Y396,DATA!$AB$2:$AC$102,2,0)),1)</f>
        <v>1</v>
      </c>
      <c r="AL396" s="53">
        <f t="shared" si="55"/>
        <v>0</v>
      </c>
    </row>
    <row r="397" spans="2:38" ht="25.05" customHeight="1" x14ac:dyDescent="0.25">
      <c r="B397" s="43" t="str">
        <f>COUNTIF($D$3:D397,D397)&amp;T_Semaine[[#This Row],[N°AFFAIRE]]</f>
        <v>0</v>
      </c>
      <c r="C397" s="50"/>
      <c r="D397" s="50"/>
      <c r="E397" s="50"/>
      <c r="F397" s="50"/>
      <c r="G397" s="50"/>
      <c r="H397" s="50"/>
      <c r="I397" s="50"/>
      <c r="J397" s="50"/>
      <c r="K397" s="50"/>
      <c r="L397" s="50"/>
      <c r="M397" s="91"/>
      <c r="N397" s="91"/>
      <c r="O397" s="50"/>
      <c r="P397" s="50"/>
      <c r="Q397" s="50"/>
      <c r="R397" s="50"/>
      <c r="S397" s="50"/>
      <c r="T397" s="95">
        <f t="shared" si="49"/>
        <v>0</v>
      </c>
      <c r="U397" s="36">
        <f t="shared" si="50"/>
        <v>0</v>
      </c>
      <c r="V397" s="43"/>
      <c r="W397" s="43"/>
      <c r="X397" s="6">
        <f t="shared" si="48"/>
        <v>0</v>
      </c>
      <c r="Y397" s="55"/>
      <c r="Z397" s="6">
        <f>(IF(R397="OUI",0,IF(AND(F397="MEDIA",G397&gt;0,O397&gt;0),(VLOOKUP(G397,COÛTS!$A$1:$C$157,3,0)*(M397*N397/1000*O397/1000)),0)+IF(AND(G397&gt;0,F397="HEURE"),(VLOOKUP(G397,COÛTS!$A$1:$C$157,3,0)*(O397)),0))+IF(AND(G397&gt;0,F397="DIVERS"),(VLOOKUP(G397,COÛTS!$A$1:$C$157,3,0)*(O397)),0)+IF(AND(G397&gt;0,F397="VEHICULE"),(VLOOKUP(G397,COÛTS!$A$1:$C$157,3,0)*(O397)),0)+IF(AND(G397&gt;0,F397="FACONNAGE"),(VLOOKUP(G397,COÛTS!$A$1:$C$157,3,0)*(O397)),0)+IF(AND(G397&gt;0,F397="ACCESSOIRES"),(VLOOKUP(G397,COÛTS!$A$1:$C$157,3,0)*(O397)),0)+IF(AND(F397="TRANSPORT",G397&gt;0),(VLOOKUP(G397,COÛTS!$A$1:$C$157,3,0)*(O397)),0)+IF(AND(F397="PRODUITS",G397="KIT COMPLET HABILLAGE CLOISON MODULAIRE (mL)"),(VLOOKUP(G397,COÛTS!$A$1:$C$157,3,0)*(M397/1000*O397)),0)+IF(AND(F397="MEDIA",H397&lt;0,G397&gt;0,P397="oui",Q397="RECTO/VERSO (Type Deux Simple Face)"),(VLOOKUP(G397,COÛTS!$A$1:$C$157,3,0)*(M397*(N397+480)/1000*O397/1000)),"0")+IF(AND(F397="MEDIA",H397&lt;0,G397&gt;0,P397="oui",Q397="MODULE TRIANGULAIRE"),(VLOOKUP(G397,COÛTS!$A$1:$C$157,3,0)*(M397*(N397+240)/1000*O397/1000)*2)+(VLOOKUP(G397,COÛTS!$A$1:$C$157,3,0)*(M397)/1000*0.24),"0")+IF(AND(F397="MEDIA",P397="oui",G397&gt;0,H397&lt;0,Q397="MODULE CARRÉ"),(VLOOKUP(G397,COÛTS!$A$1:$C$157,3,0)*(M397*(N397+240)/1000*O397/1000)*3)+(VLOOKUP(G397,COÛTS!$A$1:$C$157,3,0)*(M397)/1000*0.24),"0")+IF(AND(F397="MEDIA",H397&lt;0,P397="oui",G397&gt;0,Q397="RECTO (Type Chaussette)"),(VLOOKUP(G397,COÛTS!$A$1:$C$157,3,0)*(M397*(N397+60)/1000*O397/1000))))</f>
        <v>0</v>
      </c>
      <c r="AA397" s="6">
        <f>IF(R397="OUI",0,IF(AND(H397&gt;0,I397="OUI"),(VLOOKUP(H397,COÛTS!$A$1:$C$157,3,0)*(M397*N397/1000*O397/1000)),0))</f>
        <v>0</v>
      </c>
      <c r="AB397" s="6">
        <f t="shared" si="51"/>
        <v>0</v>
      </c>
      <c r="AC397" s="7">
        <f t="shared" si="52"/>
        <v>0</v>
      </c>
      <c r="AD397" s="6">
        <f t="shared" si="53"/>
        <v>0</v>
      </c>
      <c r="AE397" s="6">
        <f t="shared" si="54"/>
        <v>0</v>
      </c>
      <c r="AF397" s="6">
        <f>IF(R397="OUI",0,(IF(AND(P397="oui",Q397="RECTO (Type Chaussette, Simple Face)",SEMAINE!M399&lt;=2000),((COÛTS!$C$115*2*O397*SEMAINE!M397/1000)+(COÛTS!$C$109*O397*SEMAINE!M397/1000)+(COÛTS!$C$107*O397*SEMAINE!M397/1000)),"0")+(IF(AND(P397="oui",Q397="RECTO (Type Chaussette, Simple Face)",SEMAINE!M397&gt;2001,SEMAINE!M397&lt;=4000),((COÛTS!$C$114*2*O397)),"0"))+(IF(AND(P397="oui",Q397="RECTO (Type Chaussette, Simple Face)",SEMAINE!M397&gt;=4001,SEMAINE!M397&lt;=6000),((COÛTS!$C$114*4*O397)),"0"))+(IF(AND(P397="oui",Q397="RECTO (Type Chaussette, Simple Face)",SEMAINE!M397&gt;=6001,SEMAINE!M397&lt;=8000),((COÛTS!$C$114*6*O397)),"0"))+(IF(AND(P397="oui",Q397="RECTO (Type Chaussette, Simple Face)",SEMAINE!M397&gt;=8001,SEMAINE!M397&lt;=10000),((COÛTS!$C$114*8*O397)),0))))</f>
        <v>0</v>
      </c>
      <c r="AG397" s="6">
        <f>IF(R397="OUI",0,(IF(AND(F397="MEDIA",G397="NON TISSÉ (Type Drop)",P397="oui",Q397="RECTO (Type Chaussette)",SEMAINE!M400&lt;=2000),((COÛTS!$C$115*2*O397*SEMAINE!M397/1000)+(COÛTS!$C$109*O397*SEMAINE!M397/1000)+(COÛTS!$C$107*O397*SEMAINE!M397/1000)),"0")+(IF(AND(F397="MEDIA",P397="oui",Q397="RECTO (Type Chaussette)",SEMAINE!M397&gt;2001,SEMAINE!M397&lt;=4000),((COÛTS!$C$114*2*O397)),"0"))+(IF(AND(F397="MEDIA",P397="oui",Q397="RECTO (Type Chaussette)",SEMAINE!M397&gt;=4001,SEMAINE!M397&lt;=6000),((COÛTS!$C$114*4*O397)),"0"))+(IF(AND(F397="MEDIA",P397="oui",Q397="RECTO (Type Chaussette)",SEMAINE!M397&gt;=6001,SEMAINE!M397&lt;=8000),((COÛTS!$C$114*6*O397)),"0"))+(IF(AND(F397="MEDIA",P397="oui",Q397="RECTO (Type Chaussette)",SEMAINE!M397&gt;=8001,SEMAINE!M397&lt;=10000),((COÛTS!$C$114*8*O397)),0))))</f>
        <v>0</v>
      </c>
      <c r="AH397" s="6">
        <f>IF(R397="OUI",0,(IF(AND(F397="MEDIA",G397="NON TISSÉ (Type Drop)",P397="oui",Q397="RECTO/VERSO (Type Deux Simple Face)"),((COÛTS!$C$115*4*O397*SEMAINE!M397/1000)+(COÛTS!$C$110*O397*4)+(COÛTS!$C$107*O397*SEMAINE!M397/1000)),"0")+(IF(AND(F397="MEDIA",P397="oui",Q397="RECTO/VERSO (Type Deux Simple Face)",SEMAINE!M397&gt;2001,SEMAINE!M397&lt;=4000),((COÛTS!$C$114*2*O397)),"0"))+(IF(AND(F397="MEDIA",P397="oui",Q397="RECTO/VERSO (Type Deux Simple Face)",SEMAINE!M397&gt;=4001,SEMAINE!M397&lt;=6000),((COÛTS!$C$114*4*O397)),"0"))+(IF(AND(F397="MEDIA",P397="oui",Q397="RECTO/VERSO (Type Deux Simple Face)",SEMAINE!M397&gt;=6001,SEMAINE!M397&lt;=8000),((COÛTS!$C$114*6*O397)),"0"))+(IF(AND(F397="MEDIA",P397="oui",Q397="RECTO/VERSO (Type Deux Simple Face)",SEMAINE!M397&gt;=8001,SEMAINE!M397&lt;=10000),((COÛTS!$C$114*8*O397)),0))))</f>
        <v>0</v>
      </c>
      <c r="AI397" s="6">
        <f>IF(R397="OUI",0,(IF(AND(F397="MEDIA",G397="NON TISSÉ (Type Drop)",P397="oui",Q397="MODULE TRIANGULAIRE"),((COÛTS!$C$115*6*O397*SEMAINE!M397/1000)+(COÛTS!$C$112*O397*6)+(COÛTS!$C$107*O397*3)),"0")+(IF(AND(F397="MEDIA",P397="oui",Q397="MODULE TRIANGULAIRE",SEMAINE!M397&gt;2001,SEMAINE!M397&lt;=4000),((COÛTS!$C$114*2*O397*3)),"0"))+(IF(AND(F397="MEDIA",P397="oui",Q397="MODULE TRIANGULAIRE",SEMAINE!M397&gt;=4001,SEMAINE!M397&lt;=6000),((COÛTS!$C$114*4*O397*3)),"0"))+(IF(AND(F397="MEDIA",P397="oui",Q397="MODULE TRIANGULAIRE",SEMAINE!M397&gt;=6001,SEMAINE!M397&lt;=8000),((COÛTS!$C$114*6*O397*3)),"0"))+(IF(AND(F397="MEDIA",P397="oui",Q397="MODULE TRIANGULAIRE",SEMAINE!M397&gt;=8001,SEMAINE!M397&lt;=10000),((COÛTS!$C$114*8*O397*3)),0))))</f>
        <v>0</v>
      </c>
      <c r="AJ397" s="6">
        <f>IF(OR(R397="OUI",H397&gt;0),0,(IF(AND(F397="MEDIA",G397="NON TISSÉ (Type Drop)",P397="oui",Q397="MODULE CARRÉ"),((COÛTS!$C$115*8*O397*SEMAINE!M397/1000)+(COÛTS!$C$111*O397*8)+(COÛTS!$C$107*O397*4)),"0")+IF(AND(F397="MEDIA",G397="BÂCHE FRONTLIT 450gr (Type Bâche M1)",P397="oui",Q397="MODULE CARRÉ"),((COÛTS!$C$115*8*O397*SEMAINE!M397/1000)+(COÛTS!$C$111*O397*8)+(COÛTS!$C$107*O397*4)),"0")+(IF(AND(F397="MEDIA",P397="oui",Q397="MODULE CARRÉ",SEMAINE!M397&gt;2001,SEMAINE!M397&lt;=4000),((COÛTS!$C$114*2*O397*4)),"0"))+(IF(AND(F397="MEDIA",P397="oui",Q397="MODULE CARRÉ",SEMAINE!M397&gt;=4001,SEMAINE!M397&lt;=6000),((COÛTS!$C$114*4*O397*4)),"0"))+(IF(AND(F397="MEDIA",P397="oui",Q397="MODULE CARRÉ",SEMAINE!M397&gt;=6001,SEMAINE!M397&lt;=8000),((COÛTS!$C$114*6*O397*4)),"0"))+(IF(AND(F397="MEDIA",P397="oui",Q397="MODULE CARRÉ",SEMAINE!M397&gt;=8001,SEMAINE!M397&lt;=10000),((COÛTS!$C$114*8*O397*4)),"0"))))</f>
        <v>0</v>
      </c>
      <c r="AK397" s="38">
        <f>IF(Y397&gt;0,(VLOOKUP(Y397,DATA!$AB$2:$AC$102,2,0)),1)</f>
        <v>1</v>
      </c>
      <c r="AL397" s="53">
        <f t="shared" si="55"/>
        <v>0</v>
      </c>
    </row>
    <row r="398" spans="2:38" ht="25.05" customHeight="1" x14ac:dyDescent="0.25">
      <c r="B398" s="43" t="str">
        <f>COUNTIF($D$3:D398,D398)&amp;T_Semaine[[#This Row],[N°AFFAIRE]]</f>
        <v>0</v>
      </c>
      <c r="C398" s="50"/>
      <c r="D398" s="50"/>
      <c r="E398" s="50"/>
      <c r="F398" s="50"/>
      <c r="G398" s="50"/>
      <c r="H398" s="50"/>
      <c r="I398" s="50"/>
      <c r="J398" s="50"/>
      <c r="K398" s="50"/>
      <c r="L398" s="50"/>
      <c r="M398" s="91"/>
      <c r="N398" s="91"/>
      <c r="O398" s="50"/>
      <c r="P398" s="50"/>
      <c r="Q398" s="50"/>
      <c r="R398" s="50"/>
      <c r="S398" s="50"/>
      <c r="T398" s="95">
        <f t="shared" si="49"/>
        <v>0</v>
      </c>
      <c r="U398" s="36">
        <f t="shared" si="50"/>
        <v>0</v>
      </c>
      <c r="V398" s="43"/>
      <c r="W398" s="43"/>
      <c r="X398" s="6">
        <f t="shared" si="48"/>
        <v>0</v>
      </c>
      <c r="Y398" s="55"/>
      <c r="Z398" s="6">
        <f>(IF(R398="OUI",0,IF(AND(F398="MEDIA",G398&gt;0,O398&gt;0),(VLOOKUP(G398,COÛTS!$A$1:$C$157,3,0)*(M398*N398/1000*O398/1000)),0)+IF(AND(G398&gt;0,F398="HEURE"),(VLOOKUP(G398,COÛTS!$A$1:$C$157,3,0)*(O398)),0))+IF(AND(G398&gt;0,F398="DIVERS"),(VLOOKUP(G398,COÛTS!$A$1:$C$157,3,0)*(O398)),0)+IF(AND(G398&gt;0,F398="VEHICULE"),(VLOOKUP(G398,COÛTS!$A$1:$C$157,3,0)*(O398)),0)+IF(AND(G398&gt;0,F398="FACONNAGE"),(VLOOKUP(G398,COÛTS!$A$1:$C$157,3,0)*(O398)),0)+IF(AND(G398&gt;0,F398="ACCESSOIRES"),(VLOOKUP(G398,COÛTS!$A$1:$C$157,3,0)*(O398)),0)+IF(AND(F398="TRANSPORT",G398&gt;0),(VLOOKUP(G398,COÛTS!$A$1:$C$157,3,0)*(O398)),0)+IF(AND(F398="PRODUITS",G398="KIT COMPLET HABILLAGE CLOISON MODULAIRE (mL)"),(VLOOKUP(G398,COÛTS!$A$1:$C$157,3,0)*(M398/1000*O398)),0)+IF(AND(F398="MEDIA",H398&lt;0,G398&gt;0,P398="oui",Q398="RECTO/VERSO (Type Deux Simple Face)"),(VLOOKUP(G398,COÛTS!$A$1:$C$157,3,0)*(M398*(N398+480)/1000*O398/1000)),"0")+IF(AND(F398="MEDIA",H398&lt;0,G398&gt;0,P398="oui",Q398="MODULE TRIANGULAIRE"),(VLOOKUP(G398,COÛTS!$A$1:$C$157,3,0)*(M398*(N398+240)/1000*O398/1000)*2)+(VLOOKUP(G398,COÛTS!$A$1:$C$157,3,0)*(M398)/1000*0.24),"0")+IF(AND(F398="MEDIA",P398="oui",G398&gt;0,H398&lt;0,Q398="MODULE CARRÉ"),(VLOOKUP(G398,COÛTS!$A$1:$C$157,3,0)*(M398*(N398+240)/1000*O398/1000)*3)+(VLOOKUP(G398,COÛTS!$A$1:$C$157,3,0)*(M398)/1000*0.24),"0")+IF(AND(F398="MEDIA",H398&lt;0,P398="oui",G398&gt;0,Q398="RECTO (Type Chaussette)"),(VLOOKUP(G398,COÛTS!$A$1:$C$157,3,0)*(M398*(N398+60)/1000*O398/1000))))</f>
        <v>0</v>
      </c>
      <c r="AA398" s="6">
        <f>IF(R398="OUI",0,IF(AND(H398&gt;0,I398="OUI"),(VLOOKUP(H398,COÛTS!$A$1:$C$157,3,0)*(M398*N398/1000*O398/1000)),0))</f>
        <v>0</v>
      </c>
      <c r="AB398" s="6">
        <f t="shared" si="51"/>
        <v>0</v>
      </c>
      <c r="AC398" s="7">
        <f t="shared" si="52"/>
        <v>0</v>
      </c>
      <c r="AD398" s="6">
        <f t="shared" si="53"/>
        <v>0</v>
      </c>
      <c r="AE398" s="6">
        <f t="shared" si="54"/>
        <v>0</v>
      </c>
      <c r="AF398" s="6">
        <f>IF(R398="OUI",0,(IF(AND(P398="oui",Q398="RECTO (Type Chaussette, Simple Face)",SEMAINE!M400&lt;=2000),((COÛTS!$C$115*2*O398*SEMAINE!M398/1000)+(COÛTS!$C$109*O398*SEMAINE!M398/1000)+(COÛTS!$C$107*O398*SEMAINE!M398/1000)),"0")+(IF(AND(P398="oui",Q398="RECTO (Type Chaussette, Simple Face)",SEMAINE!M398&gt;2001,SEMAINE!M398&lt;=4000),((COÛTS!$C$114*2*O398)),"0"))+(IF(AND(P398="oui",Q398="RECTO (Type Chaussette, Simple Face)",SEMAINE!M398&gt;=4001,SEMAINE!M398&lt;=6000),((COÛTS!$C$114*4*O398)),"0"))+(IF(AND(P398="oui",Q398="RECTO (Type Chaussette, Simple Face)",SEMAINE!M398&gt;=6001,SEMAINE!M398&lt;=8000),((COÛTS!$C$114*6*O398)),"0"))+(IF(AND(P398="oui",Q398="RECTO (Type Chaussette, Simple Face)",SEMAINE!M398&gt;=8001,SEMAINE!M398&lt;=10000),((COÛTS!$C$114*8*O398)),0))))</f>
        <v>0</v>
      </c>
      <c r="AG398" s="6">
        <f>IF(R398="OUI",0,(IF(AND(F398="MEDIA",G398="NON TISSÉ (Type Drop)",P398="oui",Q398="RECTO (Type Chaussette)",SEMAINE!M401&lt;=2000),((COÛTS!$C$115*2*O398*SEMAINE!M398/1000)+(COÛTS!$C$109*O398*SEMAINE!M398/1000)+(COÛTS!$C$107*O398*SEMAINE!M398/1000)),"0")+(IF(AND(F398="MEDIA",P398="oui",Q398="RECTO (Type Chaussette)",SEMAINE!M398&gt;2001,SEMAINE!M398&lt;=4000),((COÛTS!$C$114*2*O398)),"0"))+(IF(AND(F398="MEDIA",P398="oui",Q398="RECTO (Type Chaussette)",SEMAINE!M398&gt;=4001,SEMAINE!M398&lt;=6000),((COÛTS!$C$114*4*O398)),"0"))+(IF(AND(F398="MEDIA",P398="oui",Q398="RECTO (Type Chaussette)",SEMAINE!M398&gt;=6001,SEMAINE!M398&lt;=8000),((COÛTS!$C$114*6*O398)),"0"))+(IF(AND(F398="MEDIA",P398="oui",Q398="RECTO (Type Chaussette)",SEMAINE!M398&gt;=8001,SEMAINE!M398&lt;=10000),((COÛTS!$C$114*8*O398)),0))))</f>
        <v>0</v>
      </c>
      <c r="AH398" s="6">
        <f>IF(R398="OUI",0,(IF(AND(F398="MEDIA",G398="NON TISSÉ (Type Drop)",P398="oui",Q398="RECTO/VERSO (Type Deux Simple Face)"),((COÛTS!$C$115*4*O398*SEMAINE!M398/1000)+(COÛTS!$C$110*O398*4)+(COÛTS!$C$107*O398*SEMAINE!M398/1000)),"0")+(IF(AND(F398="MEDIA",P398="oui",Q398="RECTO/VERSO (Type Deux Simple Face)",SEMAINE!M398&gt;2001,SEMAINE!M398&lt;=4000),((COÛTS!$C$114*2*O398)),"0"))+(IF(AND(F398="MEDIA",P398="oui",Q398="RECTO/VERSO (Type Deux Simple Face)",SEMAINE!M398&gt;=4001,SEMAINE!M398&lt;=6000),((COÛTS!$C$114*4*O398)),"0"))+(IF(AND(F398="MEDIA",P398="oui",Q398="RECTO/VERSO (Type Deux Simple Face)",SEMAINE!M398&gt;=6001,SEMAINE!M398&lt;=8000),((COÛTS!$C$114*6*O398)),"0"))+(IF(AND(F398="MEDIA",P398="oui",Q398="RECTO/VERSO (Type Deux Simple Face)",SEMAINE!M398&gt;=8001,SEMAINE!M398&lt;=10000),((COÛTS!$C$114*8*O398)),0))))</f>
        <v>0</v>
      </c>
      <c r="AI398" s="6">
        <f>IF(R398="OUI",0,(IF(AND(F398="MEDIA",G398="NON TISSÉ (Type Drop)",P398="oui",Q398="MODULE TRIANGULAIRE"),((COÛTS!$C$115*6*O398*SEMAINE!M398/1000)+(COÛTS!$C$112*O398*6)+(COÛTS!$C$107*O398*3)),"0")+(IF(AND(F398="MEDIA",P398="oui",Q398="MODULE TRIANGULAIRE",SEMAINE!M398&gt;2001,SEMAINE!M398&lt;=4000),((COÛTS!$C$114*2*O398*3)),"0"))+(IF(AND(F398="MEDIA",P398="oui",Q398="MODULE TRIANGULAIRE",SEMAINE!M398&gt;=4001,SEMAINE!M398&lt;=6000),((COÛTS!$C$114*4*O398*3)),"0"))+(IF(AND(F398="MEDIA",P398="oui",Q398="MODULE TRIANGULAIRE",SEMAINE!M398&gt;=6001,SEMAINE!M398&lt;=8000),((COÛTS!$C$114*6*O398*3)),"0"))+(IF(AND(F398="MEDIA",P398="oui",Q398="MODULE TRIANGULAIRE",SEMAINE!M398&gt;=8001,SEMAINE!M398&lt;=10000),((COÛTS!$C$114*8*O398*3)),0))))</f>
        <v>0</v>
      </c>
      <c r="AJ398" s="6">
        <f>IF(OR(R398="OUI",H398&gt;0),0,(IF(AND(F398="MEDIA",G398="NON TISSÉ (Type Drop)",P398="oui",Q398="MODULE CARRÉ"),((COÛTS!$C$115*8*O398*SEMAINE!M398/1000)+(COÛTS!$C$111*O398*8)+(COÛTS!$C$107*O398*4)),"0")+IF(AND(F398="MEDIA",G398="BÂCHE FRONTLIT 450gr (Type Bâche M1)",P398="oui",Q398="MODULE CARRÉ"),((COÛTS!$C$115*8*O398*SEMAINE!M398/1000)+(COÛTS!$C$111*O398*8)+(COÛTS!$C$107*O398*4)),"0")+(IF(AND(F398="MEDIA",P398="oui",Q398="MODULE CARRÉ",SEMAINE!M398&gt;2001,SEMAINE!M398&lt;=4000),((COÛTS!$C$114*2*O398*4)),"0"))+(IF(AND(F398="MEDIA",P398="oui",Q398="MODULE CARRÉ",SEMAINE!M398&gt;=4001,SEMAINE!M398&lt;=6000),((COÛTS!$C$114*4*O398*4)),"0"))+(IF(AND(F398="MEDIA",P398="oui",Q398="MODULE CARRÉ",SEMAINE!M398&gt;=6001,SEMAINE!M398&lt;=8000),((COÛTS!$C$114*6*O398*4)),"0"))+(IF(AND(F398="MEDIA",P398="oui",Q398="MODULE CARRÉ",SEMAINE!M398&gt;=8001,SEMAINE!M398&lt;=10000),((COÛTS!$C$114*8*O398*4)),"0"))))</f>
        <v>0</v>
      </c>
      <c r="AK398" s="38">
        <f>IF(Y398&gt;0,(VLOOKUP(Y398,DATA!$AB$2:$AC$102,2,0)),1)</f>
        <v>1</v>
      </c>
      <c r="AL398" s="53">
        <f t="shared" si="55"/>
        <v>0</v>
      </c>
    </row>
    <row r="399" spans="2:38" ht="25.05" customHeight="1" x14ac:dyDescent="0.25">
      <c r="B399" s="43" t="str">
        <f>COUNTIF($D$3:D399,D399)&amp;T_Semaine[[#This Row],[N°AFFAIRE]]</f>
        <v>0</v>
      </c>
      <c r="C399" s="50"/>
      <c r="D399" s="50"/>
      <c r="E399" s="50"/>
      <c r="F399" s="50"/>
      <c r="G399" s="50"/>
      <c r="H399" s="50"/>
      <c r="I399" s="50"/>
      <c r="J399" s="50"/>
      <c r="K399" s="50"/>
      <c r="L399" s="50"/>
      <c r="M399" s="91"/>
      <c r="N399" s="91"/>
      <c r="O399" s="50"/>
      <c r="P399" s="50"/>
      <c r="Q399" s="50"/>
      <c r="R399" s="50"/>
      <c r="S399" s="50"/>
      <c r="T399" s="95">
        <f t="shared" si="49"/>
        <v>0</v>
      </c>
      <c r="U399" s="36">
        <f t="shared" si="50"/>
        <v>0</v>
      </c>
      <c r="V399" s="43"/>
      <c r="W399" s="43"/>
      <c r="X399" s="6">
        <f t="shared" si="48"/>
        <v>0</v>
      </c>
      <c r="Y399" s="55"/>
      <c r="Z399" s="6">
        <f>(IF(R399="OUI",0,IF(AND(F399="MEDIA",G399&gt;0,O399&gt;0),(VLOOKUP(G399,COÛTS!$A$1:$C$157,3,0)*(M399*N399/1000*O399/1000)),0)+IF(AND(G399&gt;0,F399="HEURE"),(VLOOKUP(G399,COÛTS!$A$1:$C$157,3,0)*(O399)),0))+IF(AND(G399&gt;0,F399="DIVERS"),(VLOOKUP(G399,COÛTS!$A$1:$C$157,3,0)*(O399)),0)+IF(AND(G399&gt;0,F399="VEHICULE"),(VLOOKUP(G399,COÛTS!$A$1:$C$157,3,0)*(O399)),0)+IF(AND(G399&gt;0,F399="FACONNAGE"),(VLOOKUP(G399,COÛTS!$A$1:$C$157,3,0)*(O399)),0)+IF(AND(G399&gt;0,F399="ACCESSOIRES"),(VLOOKUP(G399,COÛTS!$A$1:$C$157,3,0)*(O399)),0)+IF(AND(F399="TRANSPORT",G399&gt;0),(VLOOKUP(G399,COÛTS!$A$1:$C$157,3,0)*(O399)),0)+IF(AND(F399="PRODUITS",G399="KIT COMPLET HABILLAGE CLOISON MODULAIRE (mL)"),(VLOOKUP(G399,COÛTS!$A$1:$C$157,3,0)*(M399/1000*O399)),0)+IF(AND(F399="MEDIA",H399&lt;0,G399&gt;0,P399="oui",Q399="RECTO/VERSO (Type Deux Simple Face)"),(VLOOKUP(G399,COÛTS!$A$1:$C$157,3,0)*(M399*(N399+480)/1000*O399/1000)),"0")+IF(AND(F399="MEDIA",H399&lt;0,G399&gt;0,P399="oui",Q399="MODULE TRIANGULAIRE"),(VLOOKUP(G399,COÛTS!$A$1:$C$157,3,0)*(M399*(N399+240)/1000*O399/1000)*2)+(VLOOKUP(G399,COÛTS!$A$1:$C$157,3,0)*(M399)/1000*0.24),"0")+IF(AND(F399="MEDIA",P399="oui",G399&gt;0,H399&lt;0,Q399="MODULE CARRÉ"),(VLOOKUP(G399,COÛTS!$A$1:$C$157,3,0)*(M399*(N399+240)/1000*O399/1000)*3)+(VLOOKUP(G399,COÛTS!$A$1:$C$157,3,0)*(M399)/1000*0.24),"0")+IF(AND(F399="MEDIA",H399&lt;0,P399="oui",G399&gt;0,Q399="RECTO (Type Chaussette)"),(VLOOKUP(G399,COÛTS!$A$1:$C$157,3,0)*(M399*(N399+60)/1000*O399/1000))))</f>
        <v>0</v>
      </c>
      <c r="AA399" s="6">
        <f>IF(R399="OUI",0,IF(AND(H399&gt;0,I399="OUI"),(VLOOKUP(H399,COÛTS!$A$1:$C$157,3,0)*(M399*N399/1000*O399/1000)),0))</f>
        <v>0</v>
      </c>
      <c r="AB399" s="6">
        <f t="shared" si="51"/>
        <v>0</v>
      </c>
      <c r="AC399" s="7">
        <f t="shared" si="52"/>
        <v>0</v>
      </c>
      <c r="AD399" s="6">
        <f t="shared" si="53"/>
        <v>0</v>
      </c>
      <c r="AE399" s="6">
        <f t="shared" si="54"/>
        <v>0</v>
      </c>
      <c r="AF399" s="6">
        <f>IF(R399="OUI",0,(IF(AND(P399="oui",Q399="RECTO (Type Chaussette, Simple Face)",SEMAINE!M401&lt;=2000),((COÛTS!$C$115*2*O399*SEMAINE!M399/1000)+(COÛTS!$C$109*O399*SEMAINE!M399/1000)+(COÛTS!$C$107*O399*SEMAINE!M399/1000)),"0")+(IF(AND(P399="oui",Q399="RECTO (Type Chaussette, Simple Face)",SEMAINE!M399&gt;2001,SEMAINE!M399&lt;=4000),((COÛTS!$C$114*2*O399)),"0"))+(IF(AND(P399="oui",Q399="RECTO (Type Chaussette, Simple Face)",SEMAINE!M399&gt;=4001,SEMAINE!M399&lt;=6000),((COÛTS!$C$114*4*O399)),"0"))+(IF(AND(P399="oui",Q399="RECTO (Type Chaussette, Simple Face)",SEMAINE!M399&gt;=6001,SEMAINE!M399&lt;=8000),((COÛTS!$C$114*6*O399)),"0"))+(IF(AND(P399="oui",Q399="RECTO (Type Chaussette, Simple Face)",SEMAINE!M399&gt;=8001,SEMAINE!M399&lt;=10000),((COÛTS!$C$114*8*O399)),0))))</f>
        <v>0</v>
      </c>
      <c r="AG399" s="6">
        <f>IF(R399="OUI",0,(IF(AND(F399="MEDIA",G399="NON TISSÉ (Type Drop)",P399="oui",Q399="RECTO (Type Chaussette)",SEMAINE!M402&lt;=2000),((COÛTS!$C$115*2*O399*SEMAINE!M399/1000)+(COÛTS!$C$109*O399*SEMAINE!M399/1000)+(COÛTS!$C$107*O399*SEMAINE!M399/1000)),"0")+(IF(AND(F399="MEDIA",P399="oui",Q399="RECTO (Type Chaussette)",SEMAINE!M399&gt;2001,SEMAINE!M399&lt;=4000),((COÛTS!$C$114*2*O399)),"0"))+(IF(AND(F399="MEDIA",P399="oui",Q399="RECTO (Type Chaussette)",SEMAINE!M399&gt;=4001,SEMAINE!M399&lt;=6000),((COÛTS!$C$114*4*O399)),"0"))+(IF(AND(F399="MEDIA",P399="oui",Q399="RECTO (Type Chaussette)",SEMAINE!M399&gt;=6001,SEMAINE!M399&lt;=8000),((COÛTS!$C$114*6*O399)),"0"))+(IF(AND(F399="MEDIA",P399="oui",Q399="RECTO (Type Chaussette)",SEMAINE!M399&gt;=8001,SEMAINE!M399&lt;=10000),((COÛTS!$C$114*8*O399)),0))))</f>
        <v>0</v>
      </c>
      <c r="AH399" s="6">
        <f>IF(R399="OUI",0,(IF(AND(F399="MEDIA",G399="NON TISSÉ (Type Drop)",P399="oui",Q399="RECTO/VERSO (Type Deux Simple Face)"),((COÛTS!$C$115*4*O399*SEMAINE!M399/1000)+(COÛTS!$C$110*O399*4)+(COÛTS!$C$107*O399*SEMAINE!M399/1000)),"0")+(IF(AND(F399="MEDIA",P399="oui",Q399="RECTO/VERSO (Type Deux Simple Face)",SEMAINE!M399&gt;2001,SEMAINE!M399&lt;=4000),((COÛTS!$C$114*2*O399)),"0"))+(IF(AND(F399="MEDIA",P399="oui",Q399="RECTO/VERSO (Type Deux Simple Face)",SEMAINE!M399&gt;=4001,SEMAINE!M399&lt;=6000),((COÛTS!$C$114*4*O399)),"0"))+(IF(AND(F399="MEDIA",P399="oui",Q399="RECTO/VERSO (Type Deux Simple Face)",SEMAINE!M399&gt;=6001,SEMAINE!M399&lt;=8000),((COÛTS!$C$114*6*O399)),"0"))+(IF(AND(F399="MEDIA",P399="oui",Q399="RECTO/VERSO (Type Deux Simple Face)",SEMAINE!M399&gt;=8001,SEMAINE!M399&lt;=10000),((COÛTS!$C$114*8*O399)),0))))</f>
        <v>0</v>
      </c>
      <c r="AI399" s="6">
        <f>IF(R399="OUI",0,(IF(AND(F399="MEDIA",G399="NON TISSÉ (Type Drop)",P399="oui",Q399="MODULE TRIANGULAIRE"),((COÛTS!$C$115*6*O399*SEMAINE!M399/1000)+(COÛTS!$C$112*O399*6)+(COÛTS!$C$107*O399*3)),"0")+(IF(AND(F399="MEDIA",P399="oui",Q399="MODULE TRIANGULAIRE",SEMAINE!M399&gt;2001,SEMAINE!M399&lt;=4000),((COÛTS!$C$114*2*O399*3)),"0"))+(IF(AND(F399="MEDIA",P399="oui",Q399="MODULE TRIANGULAIRE",SEMAINE!M399&gt;=4001,SEMAINE!M399&lt;=6000),((COÛTS!$C$114*4*O399*3)),"0"))+(IF(AND(F399="MEDIA",P399="oui",Q399="MODULE TRIANGULAIRE",SEMAINE!M399&gt;=6001,SEMAINE!M399&lt;=8000),((COÛTS!$C$114*6*O399*3)),"0"))+(IF(AND(F399="MEDIA",P399="oui",Q399="MODULE TRIANGULAIRE",SEMAINE!M399&gt;=8001,SEMAINE!M399&lt;=10000),((COÛTS!$C$114*8*O399*3)),0))))</f>
        <v>0</v>
      </c>
      <c r="AJ399" s="6">
        <f>IF(OR(R399="OUI",H399&gt;0),0,(IF(AND(F399="MEDIA",G399="NON TISSÉ (Type Drop)",P399="oui",Q399="MODULE CARRÉ"),((COÛTS!$C$115*8*O399*SEMAINE!M399/1000)+(COÛTS!$C$111*O399*8)+(COÛTS!$C$107*O399*4)),"0")+IF(AND(F399="MEDIA",G399="BÂCHE FRONTLIT 450gr (Type Bâche M1)",P399="oui",Q399="MODULE CARRÉ"),((COÛTS!$C$115*8*O399*SEMAINE!M399/1000)+(COÛTS!$C$111*O399*8)+(COÛTS!$C$107*O399*4)),"0")+(IF(AND(F399="MEDIA",P399="oui",Q399="MODULE CARRÉ",SEMAINE!M399&gt;2001,SEMAINE!M399&lt;=4000),((COÛTS!$C$114*2*O399*4)),"0"))+(IF(AND(F399="MEDIA",P399="oui",Q399="MODULE CARRÉ",SEMAINE!M399&gt;=4001,SEMAINE!M399&lt;=6000),((COÛTS!$C$114*4*O399*4)),"0"))+(IF(AND(F399="MEDIA",P399="oui",Q399="MODULE CARRÉ",SEMAINE!M399&gt;=6001,SEMAINE!M399&lt;=8000),((COÛTS!$C$114*6*O399*4)),"0"))+(IF(AND(F399="MEDIA",P399="oui",Q399="MODULE CARRÉ",SEMAINE!M399&gt;=8001,SEMAINE!M399&lt;=10000),((COÛTS!$C$114*8*O399*4)),"0"))))</f>
        <v>0</v>
      </c>
      <c r="AK399" s="38">
        <f>IF(Y399&gt;0,(VLOOKUP(Y399,DATA!$AB$2:$AC$102,2,0)),1)</f>
        <v>1</v>
      </c>
      <c r="AL399" s="53">
        <f t="shared" si="55"/>
        <v>0</v>
      </c>
    </row>
    <row r="400" spans="2:38" ht="25.05" customHeight="1" x14ac:dyDescent="0.25">
      <c r="B400" s="43" t="str">
        <f>COUNTIF($D$3:D400,D400)&amp;T_Semaine[[#This Row],[N°AFFAIRE]]</f>
        <v>0</v>
      </c>
      <c r="C400" s="50"/>
      <c r="D400" s="50"/>
      <c r="E400" s="50"/>
      <c r="F400" s="50"/>
      <c r="G400" s="50"/>
      <c r="H400" s="50"/>
      <c r="I400" s="50"/>
      <c r="J400" s="50"/>
      <c r="K400" s="50"/>
      <c r="L400" s="50"/>
      <c r="M400" s="91"/>
      <c r="N400" s="91"/>
      <c r="O400" s="50"/>
      <c r="P400" s="50"/>
      <c r="Q400" s="50"/>
      <c r="R400" s="50"/>
      <c r="S400" s="50"/>
      <c r="T400" s="95">
        <f t="shared" si="49"/>
        <v>0</v>
      </c>
      <c r="U400" s="36">
        <f t="shared" si="50"/>
        <v>0</v>
      </c>
      <c r="V400" s="43"/>
      <c r="W400" s="43"/>
      <c r="X400" s="6">
        <f t="shared" si="48"/>
        <v>0</v>
      </c>
      <c r="Y400" s="55"/>
      <c r="Z400" s="6">
        <f>(IF(R400="OUI",0,IF(AND(F400="MEDIA",G400&gt;0,O400&gt;0),(VLOOKUP(G400,COÛTS!$A$1:$C$157,3,0)*(M400*N400/1000*O400/1000)),0)+IF(AND(G400&gt;0,F400="HEURE"),(VLOOKUP(G400,COÛTS!$A$1:$C$157,3,0)*(O400)),0))+IF(AND(G400&gt;0,F400="DIVERS"),(VLOOKUP(G400,COÛTS!$A$1:$C$157,3,0)*(O400)),0)+IF(AND(G400&gt;0,F400="VEHICULE"),(VLOOKUP(G400,COÛTS!$A$1:$C$157,3,0)*(O400)),0)+IF(AND(G400&gt;0,F400="FACONNAGE"),(VLOOKUP(G400,COÛTS!$A$1:$C$157,3,0)*(O400)),0)+IF(AND(G400&gt;0,F400="ACCESSOIRES"),(VLOOKUP(G400,COÛTS!$A$1:$C$157,3,0)*(O400)),0)+IF(AND(F400="TRANSPORT",G400&gt;0),(VLOOKUP(G400,COÛTS!$A$1:$C$157,3,0)*(O400)),0)+IF(AND(F400="PRODUITS",G400="KIT COMPLET HABILLAGE CLOISON MODULAIRE (mL)"),(VLOOKUP(G400,COÛTS!$A$1:$C$157,3,0)*(M400/1000*O400)),0)+IF(AND(F400="MEDIA",H400&lt;0,G400&gt;0,P400="oui",Q400="RECTO/VERSO (Type Deux Simple Face)"),(VLOOKUP(G400,COÛTS!$A$1:$C$157,3,0)*(M400*(N400+480)/1000*O400/1000)),"0")+IF(AND(F400="MEDIA",H400&lt;0,G400&gt;0,P400="oui",Q400="MODULE TRIANGULAIRE"),(VLOOKUP(G400,COÛTS!$A$1:$C$157,3,0)*(M400*(N400+240)/1000*O400/1000)*2)+(VLOOKUP(G400,COÛTS!$A$1:$C$157,3,0)*(M400)/1000*0.24),"0")+IF(AND(F400="MEDIA",P400="oui",G400&gt;0,H400&lt;0,Q400="MODULE CARRÉ"),(VLOOKUP(G400,COÛTS!$A$1:$C$157,3,0)*(M400*(N400+240)/1000*O400/1000)*3)+(VLOOKUP(G400,COÛTS!$A$1:$C$157,3,0)*(M400)/1000*0.24),"0")+IF(AND(F400="MEDIA",H400&lt;0,P400="oui",G400&gt;0,Q400="RECTO (Type Chaussette)"),(VLOOKUP(G400,COÛTS!$A$1:$C$157,3,0)*(M400*(N400+60)/1000*O400/1000))))</f>
        <v>0</v>
      </c>
      <c r="AA400" s="6">
        <f>IF(R400="OUI",0,IF(AND(H400&gt;0,I400="OUI"),(VLOOKUP(H400,COÛTS!$A$1:$C$157,3,0)*(M400*N400/1000*O400/1000)),0))</f>
        <v>0</v>
      </c>
      <c r="AB400" s="6">
        <f t="shared" si="51"/>
        <v>0</v>
      </c>
      <c r="AC400" s="7">
        <f t="shared" si="52"/>
        <v>0</v>
      </c>
      <c r="AD400" s="6">
        <f t="shared" si="53"/>
        <v>0</v>
      </c>
      <c r="AE400" s="6">
        <f t="shared" si="54"/>
        <v>0</v>
      </c>
      <c r="AF400" s="6">
        <f>IF(R400="OUI",0,(IF(AND(P400="oui",Q400="RECTO (Type Chaussette, Simple Face)",SEMAINE!M402&lt;=2000),((COÛTS!$C$115*2*O400*SEMAINE!M400/1000)+(COÛTS!$C$109*O400*SEMAINE!M400/1000)+(COÛTS!$C$107*O400*SEMAINE!M400/1000)),"0")+(IF(AND(P400="oui",Q400="RECTO (Type Chaussette, Simple Face)",SEMAINE!M400&gt;2001,SEMAINE!M400&lt;=4000),((COÛTS!$C$114*2*O400)),"0"))+(IF(AND(P400="oui",Q400="RECTO (Type Chaussette, Simple Face)",SEMAINE!M400&gt;=4001,SEMAINE!M400&lt;=6000),((COÛTS!$C$114*4*O400)),"0"))+(IF(AND(P400="oui",Q400="RECTO (Type Chaussette, Simple Face)",SEMAINE!M400&gt;=6001,SEMAINE!M400&lt;=8000),((COÛTS!$C$114*6*O400)),"0"))+(IF(AND(P400="oui",Q400="RECTO (Type Chaussette, Simple Face)",SEMAINE!M400&gt;=8001,SEMAINE!M400&lt;=10000),((COÛTS!$C$114*8*O400)),0))))</f>
        <v>0</v>
      </c>
      <c r="AG400" s="6">
        <f>IF(R400="OUI",0,(IF(AND(F400="MEDIA",G400="NON TISSÉ (Type Drop)",P400="oui",Q400="RECTO (Type Chaussette)",SEMAINE!M403&lt;=2000),((COÛTS!$C$115*2*O400*SEMAINE!M400/1000)+(COÛTS!$C$109*O400*SEMAINE!M400/1000)+(COÛTS!$C$107*O400*SEMAINE!M400/1000)),"0")+(IF(AND(F400="MEDIA",P400="oui",Q400="RECTO (Type Chaussette)",SEMAINE!M400&gt;2001,SEMAINE!M400&lt;=4000),((COÛTS!$C$114*2*O400)),"0"))+(IF(AND(F400="MEDIA",P400="oui",Q400="RECTO (Type Chaussette)",SEMAINE!M400&gt;=4001,SEMAINE!M400&lt;=6000),((COÛTS!$C$114*4*O400)),"0"))+(IF(AND(F400="MEDIA",P400="oui",Q400="RECTO (Type Chaussette)",SEMAINE!M400&gt;=6001,SEMAINE!M400&lt;=8000),((COÛTS!$C$114*6*O400)),"0"))+(IF(AND(F400="MEDIA",P400="oui",Q400="RECTO (Type Chaussette)",SEMAINE!M400&gt;=8001,SEMAINE!M400&lt;=10000),((COÛTS!$C$114*8*O400)),0))))</f>
        <v>0</v>
      </c>
      <c r="AH400" s="6">
        <f>IF(R400="OUI",0,(IF(AND(F400="MEDIA",G400="NON TISSÉ (Type Drop)",P400="oui",Q400="RECTO/VERSO (Type Deux Simple Face)"),((COÛTS!$C$115*4*O400*SEMAINE!M400/1000)+(COÛTS!$C$110*O400*4)+(COÛTS!$C$107*O400*SEMAINE!M400/1000)),"0")+(IF(AND(F400="MEDIA",P400="oui",Q400="RECTO/VERSO (Type Deux Simple Face)",SEMAINE!M400&gt;2001,SEMAINE!M400&lt;=4000),((COÛTS!$C$114*2*O400)),"0"))+(IF(AND(F400="MEDIA",P400="oui",Q400="RECTO/VERSO (Type Deux Simple Face)",SEMAINE!M400&gt;=4001,SEMAINE!M400&lt;=6000),((COÛTS!$C$114*4*O400)),"0"))+(IF(AND(F400="MEDIA",P400="oui",Q400="RECTO/VERSO (Type Deux Simple Face)",SEMAINE!M400&gt;=6001,SEMAINE!M400&lt;=8000),((COÛTS!$C$114*6*O400)),"0"))+(IF(AND(F400="MEDIA",P400="oui",Q400="RECTO/VERSO (Type Deux Simple Face)",SEMAINE!M400&gt;=8001,SEMAINE!M400&lt;=10000),((COÛTS!$C$114*8*O400)),0))))</f>
        <v>0</v>
      </c>
      <c r="AI400" s="6">
        <f>IF(R400="OUI",0,(IF(AND(F400="MEDIA",G400="NON TISSÉ (Type Drop)",P400="oui",Q400="MODULE TRIANGULAIRE"),((COÛTS!$C$115*6*O400*SEMAINE!M400/1000)+(COÛTS!$C$112*O400*6)+(COÛTS!$C$107*O400*3)),"0")+(IF(AND(F400="MEDIA",P400="oui",Q400="MODULE TRIANGULAIRE",SEMAINE!M400&gt;2001,SEMAINE!M400&lt;=4000),((COÛTS!$C$114*2*O400*3)),"0"))+(IF(AND(F400="MEDIA",P400="oui",Q400="MODULE TRIANGULAIRE",SEMAINE!M400&gt;=4001,SEMAINE!M400&lt;=6000),((COÛTS!$C$114*4*O400*3)),"0"))+(IF(AND(F400="MEDIA",P400="oui",Q400="MODULE TRIANGULAIRE",SEMAINE!M400&gt;=6001,SEMAINE!M400&lt;=8000),((COÛTS!$C$114*6*O400*3)),"0"))+(IF(AND(F400="MEDIA",P400="oui",Q400="MODULE TRIANGULAIRE",SEMAINE!M400&gt;=8001,SEMAINE!M400&lt;=10000),((COÛTS!$C$114*8*O400*3)),0))))</f>
        <v>0</v>
      </c>
      <c r="AJ400" s="6">
        <f>IF(OR(R400="OUI",H400&gt;0),0,(IF(AND(F400="MEDIA",G400="NON TISSÉ (Type Drop)",P400="oui",Q400="MODULE CARRÉ"),((COÛTS!$C$115*8*O400*SEMAINE!M400/1000)+(COÛTS!$C$111*O400*8)+(COÛTS!$C$107*O400*4)),"0")+IF(AND(F400="MEDIA",G400="BÂCHE FRONTLIT 450gr (Type Bâche M1)",P400="oui",Q400="MODULE CARRÉ"),((COÛTS!$C$115*8*O400*SEMAINE!M400/1000)+(COÛTS!$C$111*O400*8)+(COÛTS!$C$107*O400*4)),"0")+(IF(AND(F400="MEDIA",P400="oui",Q400="MODULE CARRÉ",SEMAINE!M400&gt;2001,SEMAINE!M400&lt;=4000),((COÛTS!$C$114*2*O400*4)),"0"))+(IF(AND(F400="MEDIA",P400="oui",Q400="MODULE CARRÉ",SEMAINE!M400&gt;=4001,SEMAINE!M400&lt;=6000),((COÛTS!$C$114*4*O400*4)),"0"))+(IF(AND(F400="MEDIA",P400="oui",Q400="MODULE CARRÉ",SEMAINE!M400&gt;=6001,SEMAINE!M400&lt;=8000),((COÛTS!$C$114*6*O400*4)),"0"))+(IF(AND(F400="MEDIA",P400="oui",Q400="MODULE CARRÉ",SEMAINE!M400&gt;=8001,SEMAINE!M400&lt;=10000),((COÛTS!$C$114*8*O400*4)),"0"))))</f>
        <v>0</v>
      </c>
      <c r="AK400" s="38">
        <f>IF(Y400&gt;0,(VLOOKUP(Y400,DATA!$AB$2:$AC$102,2,0)),1)</f>
        <v>1</v>
      </c>
      <c r="AL400" s="53">
        <f t="shared" si="55"/>
        <v>0</v>
      </c>
    </row>
    <row r="401" spans="2:38" ht="25.05" customHeight="1" x14ac:dyDescent="0.25">
      <c r="B401" s="43" t="str">
        <f>COUNTIF($D$3:D401,D401)&amp;T_Semaine[[#This Row],[N°AFFAIRE]]</f>
        <v>0</v>
      </c>
      <c r="C401" s="50"/>
      <c r="D401" s="50"/>
      <c r="E401" s="50"/>
      <c r="F401" s="50"/>
      <c r="G401" s="50"/>
      <c r="H401" s="50"/>
      <c r="I401" s="50"/>
      <c r="J401" s="50"/>
      <c r="K401" s="50"/>
      <c r="L401" s="50"/>
      <c r="M401" s="91"/>
      <c r="N401" s="91"/>
      <c r="O401" s="50"/>
      <c r="P401" s="50"/>
      <c r="Q401" s="50"/>
      <c r="R401" s="50"/>
      <c r="S401" s="50"/>
      <c r="T401" s="95">
        <f t="shared" si="49"/>
        <v>0</v>
      </c>
      <c r="U401" s="36">
        <f t="shared" si="50"/>
        <v>0</v>
      </c>
      <c r="V401" s="43"/>
      <c r="W401" s="43"/>
      <c r="X401" s="6">
        <f t="shared" si="48"/>
        <v>0</v>
      </c>
      <c r="Y401" s="55"/>
      <c r="Z401" s="6">
        <f>(IF(R401="OUI",0,IF(AND(F401="MEDIA",G401&gt;0,O401&gt;0),(VLOOKUP(G401,COÛTS!$A$1:$C$157,3,0)*(M401*N401/1000*O401/1000)),0)+IF(AND(G401&gt;0,F401="HEURE"),(VLOOKUP(G401,COÛTS!$A$1:$C$157,3,0)*(O401)),0))+IF(AND(G401&gt;0,F401="DIVERS"),(VLOOKUP(G401,COÛTS!$A$1:$C$157,3,0)*(O401)),0)+IF(AND(G401&gt;0,F401="VEHICULE"),(VLOOKUP(G401,COÛTS!$A$1:$C$157,3,0)*(O401)),0)+IF(AND(G401&gt;0,F401="FACONNAGE"),(VLOOKUP(G401,COÛTS!$A$1:$C$157,3,0)*(O401)),0)+IF(AND(G401&gt;0,F401="ACCESSOIRES"),(VLOOKUP(G401,COÛTS!$A$1:$C$157,3,0)*(O401)),0)+IF(AND(F401="TRANSPORT",G401&gt;0),(VLOOKUP(G401,COÛTS!$A$1:$C$157,3,0)*(O401)),0)+IF(AND(F401="PRODUITS",G401="KIT COMPLET HABILLAGE CLOISON MODULAIRE (mL)"),(VLOOKUP(G401,COÛTS!$A$1:$C$157,3,0)*(M401/1000*O401)),0)+IF(AND(F401="MEDIA",H401&lt;0,G401&gt;0,P401="oui",Q401="RECTO/VERSO (Type Deux Simple Face)"),(VLOOKUP(G401,COÛTS!$A$1:$C$157,3,0)*(M401*(N401+480)/1000*O401/1000)),"0")+IF(AND(F401="MEDIA",H401&lt;0,G401&gt;0,P401="oui",Q401="MODULE TRIANGULAIRE"),(VLOOKUP(G401,COÛTS!$A$1:$C$157,3,0)*(M401*(N401+240)/1000*O401/1000)*2)+(VLOOKUP(G401,COÛTS!$A$1:$C$157,3,0)*(M401)/1000*0.24),"0")+IF(AND(F401="MEDIA",P401="oui",G401&gt;0,H401&lt;0,Q401="MODULE CARRÉ"),(VLOOKUP(G401,COÛTS!$A$1:$C$157,3,0)*(M401*(N401+240)/1000*O401/1000)*3)+(VLOOKUP(G401,COÛTS!$A$1:$C$157,3,0)*(M401)/1000*0.24),"0")+IF(AND(F401="MEDIA",H401&lt;0,P401="oui",G401&gt;0,Q401="RECTO (Type Chaussette)"),(VLOOKUP(G401,COÛTS!$A$1:$C$157,3,0)*(M401*(N401+60)/1000*O401/1000))))</f>
        <v>0</v>
      </c>
      <c r="AA401" s="6">
        <f>IF(R401="OUI",0,IF(AND(H401&gt;0,I401="OUI"),(VLOOKUP(H401,COÛTS!$A$1:$C$157,3,0)*(M401*N401/1000*O401/1000)),0))</f>
        <v>0</v>
      </c>
      <c r="AB401" s="6">
        <f t="shared" si="51"/>
        <v>0</v>
      </c>
      <c r="AC401" s="7">
        <f t="shared" si="52"/>
        <v>0</v>
      </c>
      <c r="AD401" s="6">
        <f t="shared" si="53"/>
        <v>0</v>
      </c>
      <c r="AE401" s="6">
        <f t="shared" si="54"/>
        <v>0</v>
      </c>
      <c r="AF401" s="6">
        <f>IF(R401="OUI",0,(IF(AND(P401="oui",Q401="RECTO (Type Chaussette, Simple Face)",SEMAINE!M403&lt;=2000),((COÛTS!$C$115*2*O401*SEMAINE!M401/1000)+(COÛTS!$C$109*O401*SEMAINE!M401/1000)+(COÛTS!$C$107*O401*SEMAINE!M401/1000)),"0")+(IF(AND(P401="oui",Q401="RECTO (Type Chaussette, Simple Face)",SEMAINE!M401&gt;2001,SEMAINE!M401&lt;=4000),((COÛTS!$C$114*2*O401)),"0"))+(IF(AND(P401="oui",Q401="RECTO (Type Chaussette, Simple Face)",SEMAINE!M401&gt;=4001,SEMAINE!M401&lt;=6000),((COÛTS!$C$114*4*O401)),"0"))+(IF(AND(P401="oui",Q401="RECTO (Type Chaussette, Simple Face)",SEMAINE!M401&gt;=6001,SEMAINE!M401&lt;=8000),((COÛTS!$C$114*6*O401)),"0"))+(IF(AND(P401="oui",Q401="RECTO (Type Chaussette, Simple Face)",SEMAINE!M401&gt;=8001,SEMAINE!M401&lt;=10000),((COÛTS!$C$114*8*O401)),0))))</f>
        <v>0</v>
      </c>
      <c r="AG401" s="6">
        <f>IF(R401="OUI",0,(IF(AND(F401="MEDIA",G401="NON TISSÉ (Type Drop)",P401="oui",Q401="RECTO (Type Chaussette)",SEMAINE!M404&lt;=2000),((COÛTS!$C$115*2*O401*SEMAINE!M401/1000)+(COÛTS!$C$109*O401*SEMAINE!M401/1000)+(COÛTS!$C$107*O401*SEMAINE!M401/1000)),"0")+(IF(AND(F401="MEDIA",P401="oui",Q401="RECTO (Type Chaussette)",SEMAINE!M401&gt;2001,SEMAINE!M401&lt;=4000),((COÛTS!$C$114*2*O401)),"0"))+(IF(AND(F401="MEDIA",P401="oui",Q401="RECTO (Type Chaussette)",SEMAINE!M401&gt;=4001,SEMAINE!M401&lt;=6000),((COÛTS!$C$114*4*O401)),"0"))+(IF(AND(F401="MEDIA",P401="oui",Q401="RECTO (Type Chaussette)",SEMAINE!M401&gt;=6001,SEMAINE!M401&lt;=8000),((COÛTS!$C$114*6*O401)),"0"))+(IF(AND(F401="MEDIA",P401="oui",Q401="RECTO (Type Chaussette)",SEMAINE!M401&gt;=8001,SEMAINE!M401&lt;=10000),((COÛTS!$C$114*8*O401)),0))))</f>
        <v>0</v>
      </c>
      <c r="AH401" s="6">
        <f>IF(R401="OUI",0,(IF(AND(F401="MEDIA",G401="NON TISSÉ (Type Drop)",P401="oui",Q401="RECTO/VERSO (Type Deux Simple Face)"),((COÛTS!$C$115*4*O401*SEMAINE!M401/1000)+(COÛTS!$C$110*O401*4)+(COÛTS!$C$107*O401*SEMAINE!M401/1000)),"0")+(IF(AND(F401="MEDIA",P401="oui",Q401="RECTO/VERSO (Type Deux Simple Face)",SEMAINE!M401&gt;2001,SEMAINE!M401&lt;=4000),((COÛTS!$C$114*2*O401)),"0"))+(IF(AND(F401="MEDIA",P401="oui",Q401="RECTO/VERSO (Type Deux Simple Face)",SEMAINE!M401&gt;=4001,SEMAINE!M401&lt;=6000),((COÛTS!$C$114*4*O401)),"0"))+(IF(AND(F401="MEDIA",P401="oui",Q401="RECTO/VERSO (Type Deux Simple Face)",SEMAINE!M401&gt;=6001,SEMAINE!M401&lt;=8000),((COÛTS!$C$114*6*O401)),"0"))+(IF(AND(F401="MEDIA",P401="oui",Q401="RECTO/VERSO (Type Deux Simple Face)",SEMAINE!M401&gt;=8001,SEMAINE!M401&lt;=10000),((COÛTS!$C$114*8*O401)),0))))</f>
        <v>0</v>
      </c>
      <c r="AI401" s="6">
        <f>IF(R401="OUI",0,(IF(AND(F401="MEDIA",G401="NON TISSÉ (Type Drop)",P401="oui",Q401="MODULE TRIANGULAIRE"),((COÛTS!$C$115*6*O401*SEMAINE!M401/1000)+(COÛTS!$C$112*O401*6)+(COÛTS!$C$107*O401*3)),"0")+(IF(AND(F401="MEDIA",P401="oui",Q401="MODULE TRIANGULAIRE",SEMAINE!M401&gt;2001,SEMAINE!M401&lt;=4000),((COÛTS!$C$114*2*O401*3)),"0"))+(IF(AND(F401="MEDIA",P401="oui",Q401="MODULE TRIANGULAIRE",SEMAINE!M401&gt;=4001,SEMAINE!M401&lt;=6000),((COÛTS!$C$114*4*O401*3)),"0"))+(IF(AND(F401="MEDIA",P401="oui",Q401="MODULE TRIANGULAIRE",SEMAINE!M401&gt;=6001,SEMAINE!M401&lt;=8000),((COÛTS!$C$114*6*O401*3)),"0"))+(IF(AND(F401="MEDIA",P401="oui",Q401="MODULE TRIANGULAIRE",SEMAINE!M401&gt;=8001,SEMAINE!M401&lt;=10000),((COÛTS!$C$114*8*O401*3)),0))))</f>
        <v>0</v>
      </c>
      <c r="AJ401" s="6">
        <f>IF(OR(R401="OUI",H401&gt;0),0,(IF(AND(F401="MEDIA",G401="NON TISSÉ (Type Drop)",P401="oui",Q401="MODULE CARRÉ"),((COÛTS!$C$115*8*O401*SEMAINE!M401/1000)+(COÛTS!$C$111*O401*8)+(COÛTS!$C$107*O401*4)),"0")+IF(AND(F401="MEDIA",G401="BÂCHE FRONTLIT 450gr (Type Bâche M1)",P401="oui",Q401="MODULE CARRÉ"),((COÛTS!$C$115*8*O401*SEMAINE!M401/1000)+(COÛTS!$C$111*O401*8)+(COÛTS!$C$107*O401*4)),"0")+(IF(AND(F401="MEDIA",P401="oui",Q401="MODULE CARRÉ",SEMAINE!M401&gt;2001,SEMAINE!M401&lt;=4000),((COÛTS!$C$114*2*O401*4)),"0"))+(IF(AND(F401="MEDIA",P401="oui",Q401="MODULE CARRÉ",SEMAINE!M401&gt;=4001,SEMAINE!M401&lt;=6000),((COÛTS!$C$114*4*O401*4)),"0"))+(IF(AND(F401="MEDIA",P401="oui",Q401="MODULE CARRÉ",SEMAINE!M401&gt;=6001,SEMAINE!M401&lt;=8000),((COÛTS!$C$114*6*O401*4)),"0"))+(IF(AND(F401="MEDIA",P401="oui",Q401="MODULE CARRÉ",SEMAINE!M401&gt;=8001,SEMAINE!M401&lt;=10000),((COÛTS!$C$114*8*O401*4)),"0"))))</f>
        <v>0</v>
      </c>
      <c r="AK401" s="38">
        <f>IF(Y401&gt;0,(VLOOKUP(Y401,DATA!$AB$2:$AC$102,2,0)),1)</f>
        <v>1</v>
      </c>
      <c r="AL401" s="53">
        <f t="shared" si="55"/>
        <v>0</v>
      </c>
    </row>
    <row r="402" spans="2:38" ht="25.05" customHeight="1" x14ac:dyDescent="0.25">
      <c r="B402" s="43" t="str">
        <f>COUNTIF($D$3:D402,D402)&amp;T_Semaine[[#This Row],[N°AFFAIRE]]</f>
        <v>0</v>
      </c>
      <c r="C402" s="50"/>
      <c r="D402" s="50"/>
      <c r="E402" s="50"/>
      <c r="F402" s="50"/>
      <c r="G402" s="50"/>
      <c r="H402" s="50"/>
      <c r="I402" s="50"/>
      <c r="J402" s="50"/>
      <c r="K402" s="50"/>
      <c r="L402" s="50"/>
      <c r="M402" s="91"/>
      <c r="N402" s="91"/>
      <c r="O402" s="50"/>
      <c r="P402" s="50"/>
      <c r="Q402" s="50"/>
      <c r="R402" s="50"/>
      <c r="S402" s="50"/>
      <c r="T402" s="95">
        <f t="shared" si="49"/>
        <v>0</v>
      </c>
      <c r="U402" s="36">
        <f t="shared" si="50"/>
        <v>0</v>
      </c>
      <c r="V402" s="43"/>
      <c r="W402" s="43"/>
      <c r="X402" s="6">
        <f t="shared" si="48"/>
        <v>0</v>
      </c>
      <c r="Y402" s="55"/>
      <c r="Z402" s="6">
        <f>(IF(R402="OUI",0,IF(AND(F402="MEDIA",G402&gt;0,O402&gt;0),(VLOOKUP(G402,COÛTS!$A$1:$C$157,3,0)*(M402*N402/1000*O402/1000)),0)+IF(AND(G402&gt;0,F402="HEURE"),(VLOOKUP(G402,COÛTS!$A$1:$C$157,3,0)*(O402)),0))+IF(AND(G402&gt;0,F402="DIVERS"),(VLOOKUP(G402,COÛTS!$A$1:$C$157,3,0)*(O402)),0)+IF(AND(G402&gt;0,F402="VEHICULE"),(VLOOKUP(G402,COÛTS!$A$1:$C$157,3,0)*(O402)),0)+IF(AND(G402&gt;0,F402="FACONNAGE"),(VLOOKUP(G402,COÛTS!$A$1:$C$157,3,0)*(O402)),0)+IF(AND(G402&gt;0,F402="ACCESSOIRES"),(VLOOKUP(G402,COÛTS!$A$1:$C$157,3,0)*(O402)),0)+IF(AND(F402="TRANSPORT",G402&gt;0),(VLOOKUP(G402,COÛTS!$A$1:$C$157,3,0)*(O402)),0)+IF(AND(F402="PRODUITS",G402="KIT COMPLET HABILLAGE CLOISON MODULAIRE (mL)"),(VLOOKUP(G402,COÛTS!$A$1:$C$157,3,0)*(M402/1000*O402)),0)+IF(AND(F402="MEDIA",H402&lt;0,G402&gt;0,P402="oui",Q402="RECTO/VERSO (Type Deux Simple Face)"),(VLOOKUP(G402,COÛTS!$A$1:$C$157,3,0)*(M402*(N402+480)/1000*O402/1000)),"0")+IF(AND(F402="MEDIA",H402&lt;0,G402&gt;0,P402="oui",Q402="MODULE TRIANGULAIRE"),(VLOOKUP(G402,COÛTS!$A$1:$C$157,3,0)*(M402*(N402+240)/1000*O402/1000)*2)+(VLOOKUP(G402,COÛTS!$A$1:$C$157,3,0)*(M402)/1000*0.24),"0")+IF(AND(F402="MEDIA",P402="oui",G402&gt;0,H402&lt;0,Q402="MODULE CARRÉ"),(VLOOKUP(G402,COÛTS!$A$1:$C$157,3,0)*(M402*(N402+240)/1000*O402/1000)*3)+(VLOOKUP(G402,COÛTS!$A$1:$C$157,3,0)*(M402)/1000*0.24),"0")+IF(AND(F402="MEDIA",H402&lt;0,P402="oui",G402&gt;0,Q402="RECTO (Type Chaussette)"),(VLOOKUP(G402,COÛTS!$A$1:$C$157,3,0)*(M402*(N402+60)/1000*O402/1000))))</f>
        <v>0</v>
      </c>
      <c r="AA402" s="6">
        <f>IF(R402="OUI",0,IF(AND(H402&gt;0,I402="OUI"),(VLOOKUP(H402,COÛTS!$A$1:$C$157,3,0)*(M402*N402/1000*O402/1000)),0))</f>
        <v>0</v>
      </c>
      <c r="AB402" s="6">
        <f t="shared" si="51"/>
        <v>0</v>
      </c>
      <c r="AC402" s="7">
        <f t="shared" si="52"/>
        <v>0</v>
      </c>
      <c r="AD402" s="6">
        <f t="shared" si="53"/>
        <v>0</v>
      </c>
      <c r="AE402" s="6">
        <f t="shared" si="54"/>
        <v>0</v>
      </c>
      <c r="AF402" s="6">
        <f>IF(R402="OUI",0,(IF(AND(P402="oui",Q402="RECTO (Type Chaussette, Simple Face)",SEMAINE!M404&lt;=2000),((COÛTS!$C$115*2*O402*SEMAINE!M402/1000)+(COÛTS!$C$109*O402*SEMAINE!M402/1000)+(COÛTS!$C$107*O402*SEMAINE!M402/1000)),"0")+(IF(AND(P402="oui",Q402="RECTO (Type Chaussette, Simple Face)",SEMAINE!M402&gt;2001,SEMAINE!M402&lt;=4000),((COÛTS!$C$114*2*O402)),"0"))+(IF(AND(P402="oui",Q402="RECTO (Type Chaussette, Simple Face)",SEMAINE!M402&gt;=4001,SEMAINE!M402&lt;=6000),((COÛTS!$C$114*4*O402)),"0"))+(IF(AND(P402="oui",Q402="RECTO (Type Chaussette, Simple Face)",SEMAINE!M402&gt;=6001,SEMAINE!M402&lt;=8000),((COÛTS!$C$114*6*O402)),"0"))+(IF(AND(P402="oui",Q402="RECTO (Type Chaussette, Simple Face)",SEMAINE!M402&gt;=8001,SEMAINE!M402&lt;=10000),((COÛTS!$C$114*8*O402)),0))))</f>
        <v>0</v>
      </c>
      <c r="AG402" s="6">
        <f>IF(R402="OUI",0,(IF(AND(F402="MEDIA",G402="NON TISSÉ (Type Drop)",P402="oui",Q402="RECTO (Type Chaussette)",SEMAINE!M405&lt;=2000),((COÛTS!$C$115*2*O402*SEMAINE!M402/1000)+(COÛTS!$C$109*O402*SEMAINE!M402/1000)+(COÛTS!$C$107*O402*SEMAINE!M402/1000)),"0")+(IF(AND(F402="MEDIA",P402="oui",Q402="RECTO (Type Chaussette)",SEMAINE!M402&gt;2001,SEMAINE!M402&lt;=4000),((COÛTS!$C$114*2*O402)),"0"))+(IF(AND(F402="MEDIA",P402="oui",Q402="RECTO (Type Chaussette)",SEMAINE!M402&gt;=4001,SEMAINE!M402&lt;=6000),((COÛTS!$C$114*4*O402)),"0"))+(IF(AND(F402="MEDIA",P402="oui",Q402="RECTO (Type Chaussette)",SEMAINE!M402&gt;=6001,SEMAINE!M402&lt;=8000),((COÛTS!$C$114*6*O402)),"0"))+(IF(AND(F402="MEDIA",P402="oui",Q402="RECTO (Type Chaussette)",SEMAINE!M402&gt;=8001,SEMAINE!M402&lt;=10000),((COÛTS!$C$114*8*O402)),0))))</f>
        <v>0</v>
      </c>
      <c r="AH402" s="6">
        <f>IF(R402="OUI",0,(IF(AND(F402="MEDIA",G402="NON TISSÉ (Type Drop)",P402="oui",Q402="RECTO/VERSO (Type Deux Simple Face)"),((COÛTS!$C$115*4*O402*SEMAINE!M402/1000)+(COÛTS!$C$110*O402*4)+(COÛTS!$C$107*O402*SEMAINE!M402/1000)),"0")+(IF(AND(F402="MEDIA",P402="oui",Q402="RECTO/VERSO (Type Deux Simple Face)",SEMAINE!M402&gt;2001,SEMAINE!M402&lt;=4000),((COÛTS!$C$114*2*O402)),"0"))+(IF(AND(F402="MEDIA",P402="oui",Q402="RECTO/VERSO (Type Deux Simple Face)",SEMAINE!M402&gt;=4001,SEMAINE!M402&lt;=6000),((COÛTS!$C$114*4*O402)),"0"))+(IF(AND(F402="MEDIA",P402="oui",Q402="RECTO/VERSO (Type Deux Simple Face)",SEMAINE!M402&gt;=6001,SEMAINE!M402&lt;=8000),((COÛTS!$C$114*6*O402)),"0"))+(IF(AND(F402="MEDIA",P402="oui",Q402="RECTO/VERSO (Type Deux Simple Face)",SEMAINE!M402&gt;=8001,SEMAINE!M402&lt;=10000),((COÛTS!$C$114*8*O402)),0))))</f>
        <v>0</v>
      </c>
      <c r="AI402" s="6">
        <f>IF(R402="OUI",0,(IF(AND(F402="MEDIA",G402="NON TISSÉ (Type Drop)",P402="oui",Q402="MODULE TRIANGULAIRE"),((COÛTS!$C$115*6*O402*SEMAINE!M402/1000)+(COÛTS!$C$112*O402*6)+(COÛTS!$C$107*O402*3)),"0")+(IF(AND(F402="MEDIA",P402="oui",Q402="MODULE TRIANGULAIRE",SEMAINE!M402&gt;2001,SEMAINE!M402&lt;=4000),((COÛTS!$C$114*2*O402*3)),"0"))+(IF(AND(F402="MEDIA",P402="oui",Q402="MODULE TRIANGULAIRE",SEMAINE!M402&gt;=4001,SEMAINE!M402&lt;=6000),((COÛTS!$C$114*4*O402*3)),"0"))+(IF(AND(F402="MEDIA",P402="oui",Q402="MODULE TRIANGULAIRE",SEMAINE!M402&gt;=6001,SEMAINE!M402&lt;=8000),((COÛTS!$C$114*6*O402*3)),"0"))+(IF(AND(F402="MEDIA",P402="oui",Q402="MODULE TRIANGULAIRE",SEMAINE!M402&gt;=8001,SEMAINE!M402&lt;=10000),((COÛTS!$C$114*8*O402*3)),0))))</f>
        <v>0</v>
      </c>
      <c r="AJ402" s="6">
        <f>IF(OR(R402="OUI",H402&gt;0),0,(IF(AND(F402="MEDIA",G402="NON TISSÉ (Type Drop)",P402="oui",Q402="MODULE CARRÉ"),((COÛTS!$C$115*8*O402*SEMAINE!M402/1000)+(COÛTS!$C$111*O402*8)+(COÛTS!$C$107*O402*4)),"0")+IF(AND(F402="MEDIA",G402="BÂCHE FRONTLIT 450gr (Type Bâche M1)",P402="oui",Q402="MODULE CARRÉ"),((COÛTS!$C$115*8*O402*SEMAINE!M402/1000)+(COÛTS!$C$111*O402*8)+(COÛTS!$C$107*O402*4)),"0")+(IF(AND(F402="MEDIA",P402="oui",Q402="MODULE CARRÉ",SEMAINE!M402&gt;2001,SEMAINE!M402&lt;=4000),((COÛTS!$C$114*2*O402*4)),"0"))+(IF(AND(F402="MEDIA",P402="oui",Q402="MODULE CARRÉ",SEMAINE!M402&gt;=4001,SEMAINE!M402&lt;=6000),((COÛTS!$C$114*4*O402*4)),"0"))+(IF(AND(F402="MEDIA",P402="oui",Q402="MODULE CARRÉ",SEMAINE!M402&gt;=6001,SEMAINE!M402&lt;=8000),((COÛTS!$C$114*6*O402*4)),"0"))+(IF(AND(F402="MEDIA",P402="oui",Q402="MODULE CARRÉ",SEMAINE!M402&gt;=8001,SEMAINE!M402&lt;=10000),((COÛTS!$C$114*8*O402*4)),"0"))))</f>
        <v>0</v>
      </c>
      <c r="AK402" s="38">
        <f>IF(Y402&gt;0,(VLOOKUP(Y402,DATA!$AB$2:$AC$102,2,0)),1)</f>
        <v>1</v>
      </c>
      <c r="AL402" s="53">
        <f t="shared" si="55"/>
        <v>0</v>
      </c>
    </row>
    <row r="403" spans="2:38" ht="25.05" customHeight="1" x14ac:dyDescent="0.25">
      <c r="B403" s="43" t="str">
        <f>COUNTIF($D$3:D403,D403)&amp;T_Semaine[[#This Row],[N°AFFAIRE]]</f>
        <v>0</v>
      </c>
      <c r="C403" s="50"/>
      <c r="D403" s="50"/>
      <c r="E403" s="50"/>
      <c r="F403" s="50"/>
      <c r="G403" s="50"/>
      <c r="H403" s="50"/>
      <c r="I403" s="50"/>
      <c r="J403" s="50"/>
      <c r="K403" s="50"/>
      <c r="L403" s="50"/>
      <c r="M403" s="91"/>
      <c r="N403" s="91"/>
      <c r="O403" s="50"/>
      <c r="P403" s="50"/>
      <c r="Q403" s="50"/>
      <c r="R403" s="50"/>
      <c r="S403" s="50"/>
      <c r="T403" s="95">
        <f t="shared" si="49"/>
        <v>0</v>
      </c>
      <c r="U403" s="36">
        <f t="shared" si="50"/>
        <v>0</v>
      </c>
      <c r="V403" s="43"/>
      <c r="W403" s="43"/>
      <c r="X403" s="6">
        <f t="shared" si="48"/>
        <v>0</v>
      </c>
      <c r="Y403" s="55"/>
      <c r="Z403" s="6">
        <f>(IF(R403="OUI",0,IF(AND(F403="MEDIA",G403&gt;0,O403&gt;0),(VLOOKUP(G403,COÛTS!$A$1:$C$157,3,0)*(M403*N403/1000*O403/1000)),0)+IF(AND(G403&gt;0,F403="HEURE"),(VLOOKUP(G403,COÛTS!$A$1:$C$157,3,0)*(O403)),0))+IF(AND(G403&gt;0,F403="DIVERS"),(VLOOKUP(G403,COÛTS!$A$1:$C$157,3,0)*(O403)),0)+IF(AND(G403&gt;0,F403="VEHICULE"),(VLOOKUP(G403,COÛTS!$A$1:$C$157,3,0)*(O403)),0)+IF(AND(G403&gt;0,F403="FACONNAGE"),(VLOOKUP(G403,COÛTS!$A$1:$C$157,3,0)*(O403)),0)+IF(AND(G403&gt;0,F403="ACCESSOIRES"),(VLOOKUP(G403,COÛTS!$A$1:$C$157,3,0)*(O403)),0)+IF(AND(F403="TRANSPORT",G403&gt;0),(VLOOKUP(G403,COÛTS!$A$1:$C$157,3,0)*(O403)),0)+IF(AND(F403="PRODUITS",G403="KIT COMPLET HABILLAGE CLOISON MODULAIRE (mL)"),(VLOOKUP(G403,COÛTS!$A$1:$C$157,3,0)*(M403/1000*O403)),0)+IF(AND(F403="MEDIA",H403&lt;0,G403&gt;0,P403="oui",Q403="RECTO/VERSO (Type Deux Simple Face)"),(VLOOKUP(G403,COÛTS!$A$1:$C$157,3,0)*(M403*(N403+480)/1000*O403/1000)),"0")+IF(AND(F403="MEDIA",H403&lt;0,G403&gt;0,P403="oui",Q403="MODULE TRIANGULAIRE"),(VLOOKUP(G403,COÛTS!$A$1:$C$157,3,0)*(M403*(N403+240)/1000*O403/1000)*2)+(VLOOKUP(G403,COÛTS!$A$1:$C$157,3,0)*(M403)/1000*0.24),"0")+IF(AND(F403="MEDIA",P403="oui",G403&gt;0,H403&lt;0,Q403="MODULE CARRÉ"),(VLOOKUP(G403,COÛTS!$A$1:$C$157,3,0)*(M403*(N403+240)/1000*O403/1000)*3)+(VLOOKUP(G403,COÛTS!$A$1:$C$157,3,0)*(M403)/1000*0.24),"0")+IF(AND(F403="MEDIA",H403&lt;0,P403="oui",G403&gt;0,Q403="RECTO (Type Chaussette)"),(VLOOKUP(G403,COÛTS!$A$1:$C$157,3,0)*(M403*(N403+60)/1000*O403/1000))))</f>
        <v>0</v>
      </c>
      <c r="AA403" s="6">
        <f>IF(R403="OUI",0,IF(AND(H403&gt;0,I403="OUI"),(VLOOKUP(H403,COÛTS!$A$1:$C$157,3,0)*(M403*N403/1000*O403/1000)),0))</f>
        <v>0</v>
      </c>
      <c r="AB403" s="6">
        <f t="shared" si="51"/>
        <v>0</v>
      </c>
      <c r="AC403" s="7">
        <f t="shared" si="52"/>
        <v>0</v>
      </c>
      <c r="AD403" s="6">
        <f t="shared" si="53"/>
        <v>0</v>
      </c>
      <c r="AE403" s="6">
        <f t="shared" si="54"/>
        <v>0</v>
      </c>
      <c r="AF403" s="6">
        <f>IF(R403="OUI",0,(IF(AND(P403="oui",Q403="RECTO (Type Chaussette, Simple Face)",SEMAINE!M405&lt;=2000),((COÛTS!$C$115*2*O403*SEMAINE!M403/1000)+(COÛTS!$C$109*O403*SEMAINE!M403/1000)+(COÛTS!$C$107*O403*SEMAINE!M403/1000)),"0")+(IF(AND(P403="oui",Q403="RECTO (Type Chaussette, Simple Face)",SEMAINE!M403&gt;2001,SEMAINE!M403&lt;=4000),((COÛTS!$C$114*2*O403)),"0"))+(IF(AND(P403="oui",Q403="RECTO (Type Chaussette, Simple Face)",SEMAINE!M403&gt;=4001,SEMAINE!M403&lt;=6000),((COÛTS!$C$114*4*O403)),"0"))+(IF(AND(P403="oui",Q403="RECTO (Type Chaussette, Simple Face)",SEMAINE!M403&gt;=6001,SEMAINE!M403&lt;=8000),((COÛTS!$C$114*6*O403)),"0"))+(IF(AND(P403="oui",Q403="RECTO (Type Chaussette, Simple Face)",SEMAINE!M403&gt;=8001,SEMAINE!M403&lt;=10000),((COÛTS!$C$114*8*O403)),0))))</f>
        <v>0</v>
      </c>
      <c r="AG403" s="6">
        <f>IF(R403="OUI",0,(IF(AND(F403="MEDIA",G403="NON TISSÉ (Type Drop)",P403="oui",Q403="RECTO (Type Chaussette)",SEMAINE!M406&lt;=2000),((COÛTS!$C$115*2*O403*SEMAINE!M403/1000)+(COÛTS!$C$109*O403*SEMAINE!M403/1000)+(COÛTS!$C$107*O403*SEMAINE!M403/1000)),"0")+(IF(AND(F403="MEDIA",P403="oui",Q403="RECTO (Type Chaussette)",SEMAINE!M403&gt;2001,SEMAINE!M403&lt;=4000),((COÛTS!$C$114*2*O403)),"0"))+(IF(AND(F403="MEDIA",P403="oui",Q403="RECTO (Type Chaussette)",SEMAINE!M403&gt;=4001,SEMAINE!M403&lt;=6000),((COÛTS!$C$114*4*O403)),"0"))+(IF(AND(F403="MEDIA",P403="oui",Q403="RECTO (Type Chaussette)",SEMAINE!M403&gt;=6001,SEMAINE!M403&lt;=8000),((COÛTS!$C$114*6*O403)),"0"))+(IF(AND(F403="MEDIA",P403="oui",Q403="RECTO (Type Chaussette)",SEMAINE!M403&gt;=8001,SEMAINE!M403&lt;=10000),((COÛTS!$C$114*8*O403)),0))))</f>
        <v>0</v>
      </c>
      <c r="AH403" s="6">
        <f>IF(R403="OUI",0,(IF(AND(F403="MEDIA",G403="NON TISSÉ (Type Drop)",P403="oui",Q403="RECTO/VERSO (Type Deux Simple Face)"),((COÛTS!$C$115*4*O403*SEMAINE!M403/1000)+(COÛTS!$C$110*O403*4)+(COÛTS!$C$107*O403*SEMAINE!M403/1000)),"0")+(IF(AND(F403="MEDIA",P403="oui",Q403="RECTO/VERSO (Type Deux Simple Face)",SEMAINE!M403&gt;2001,SEMAINE!M403&lt;=4000),((COÛTS!$C$114*2*O403)),"0"))+(IF(AND(F403="MEDIA",P403="oui",Q403="RECTO/VERSO (Type Deux Simple Face)",SEMAINE!M403&gt;=4001,SEMAINE!M403&lt;=6000),((COÛTS!$C$114*4*O403)),"0"))+(IF(AND(F403="MEDIA",P403="oui",Q403="RECTO/VERSO (Type Deux Simple Face)",SEMAINE!M403&gt;=6001,SEMAINE!M403&lt;=8000),((COÛTS!$C$114*6*O403)),"0"))+(IF(AND(F403="MEDIA",P403="oui",Q403="RECTO/VERSO (Type Deux Simple Face)",SEMAINE!M403&gt;=8001,SEMAINE!M403&lt;=10000),((COÛTS!$C$114*8*O403)),0))))</f>
        <v>0</v>
      </c>
      <c r="AI403" s="6">
        <f>IF(R403="OUI",0,(IF(AND(F403="MEDIA",G403="NON TISSÉ (Type Drop)",P403="oui",Q403="MODULE TRIANGULAIRE"),((COÛTS!$C$115*6*O403*SEMAINE!M403/1000)+(COÛTS!$C$112*O403*6)+(COÛTS!$C$107*O403*3)),"0")+(IF(AND(F403="MEDIA",P403="oui",Q403="MODULE TRIANGULAIRE",SEMAINE!M403&gt;2001,SEMAINE!M403&lt;=4000),((COÛTS!$C$114*2*O403*3)),"0"))+(IF(AND(F403="MEDIA",P403="oui",Q403="MODULE TRIANGULAIRE",SEMAINE!M403&gt;=4001,SEMAINE!M403&lt;=6000),((COÛTS!$C$114*4*O403*3)),"0"))+(IF(AND(F403="MEDIA",P403="oui",Q403="MODULE TRIANGULAIRE",SEMAINE!M403&gt;=6001,SEMAINE!M403&lt;=8000),((COÛTS!$C$114*6*O403*3)),"0"))+(IF(AND(F403="MEDIA",P403="oui",Q403="MODULE TRIANGULAIRE",SEMAINE!M403&gt;=8001,SEMAINE!M403&lt;=10000),((COÛTS!$C$114*8*O403*3)),0))))</f>
        <v>0</v>
      </c>
      <c r="AJ403" s="6">
        <f>IF(OR(R403="OUI",H403&gt;0),0,(IF(AND(F403="MEDIA",G403="NON TISSÉ (Type Drop)",P403="oui",Q403="MODULE CARRÉ"),((COÛTS!$C$115*8*O403*SEMAINE!M403/1000)+(COÛTS!$C$111*O403*8)+(COÛTS!$C$107*O403*4)),"0")+IF(AND(F403="MEDIA",G403="BÂCHE FRONTLIT 450gr (Type Bâche M1)",P403="oui",Q403="MODULE CARRÉ"),((COÛTS!$C$115*8*O403*SEMAINE!M403/1000)+(COÛTS!$C$111*O403*8)+(COÛTS!$C$107*O403*4)),"0")+(IF(AND(F403="MEDIA",P403="oui",Q403="MODULE CARRÉ",SEMAINE!M403&gt;2001,SEMAINE!M403&lt;=4000),((COÛTS!$C$114*2*O403*4)),"0"))+(IF(AND(F403="MEDIA",P403="oui",Q403="MODULE CARRÉ",SEMAINE!M403&gt;=4001,SEMAINE!M403&lt;=6000),((COÛTS!$C$114*4*O403*4)),"0"))+(IF(AND(F403="MEDIA",P403="oui",Q403="MODULE CARRÉ",SEMAINE!M403&gt;=6001,SEMAINE!M403&lt;=8000),((COÛTS!$C$114*6*O403*4)),"0"))+(IF(AND(F403="MEDIA",P403="oui",Q403="MODULE CARRÉ",SEMAINE!M403&gt;=8001,SEMAINE!M403&lt;=10000),((COÛTS!$C$114*8*O403*4)),"0"))))</f>
        <v>0</v>
      </c>
      <c r="AK403" s="38">
        <f>IF(Y403&gt;0,(VLOOKUP(Y403,DATA!$AB$2:$AC$102,2,0)),1)</f>
        <v>1</v>
      </c>
      <c r="AL403" s="53">
        <f t="shared" si="55"/>
        <v>0</v>
      </c>
    </row>
    <row r="404" spans="2:38" ht="25.05" customHeight="1" x14ac:dyDescent="0.25">
      <c r="B404" s="43" t="str">
        <f>COUNTIF($D$3:D404,D404)&amp;T_Semaine[[#This Row],[N°AFFAIRE]]</f>
        <v>0</v>
      </c>
      <c r="C404" s="50"/>
      <c r="D404" s="50"/>
      <c r="E404" s="50"/>
      <c r="F404" s="50"/>
      <c r="G404" s="50"/>
      <c r="H404" s="50"/>
      <c r="I404" s="50"/>
      <c r="J404" s="50"/>
      <c r="K404" s="50"/>
      <c r="L404" s="50"/>
      <c r="M404" s="91"/>
      <c r="N404" s="91"/>
      <c r="O404" s="50"/>
      <c r="P404" s="50"/>
      <c r="Q404" s="50"/>
      <c r="R404" s="50"/>
      <c r="S404" s="50"/>
      <c r="T404" s="95">
        <f t="shared" si="49"/>
        <v>0</v>
      </c>
      <c r="U404" s="36">
        <f t="shared" si="50"/>
        <v>0</v>
      </c>
      <c r="V404" s="43"/>
      <c r="W404" s="43"/>
      <c r="X404" s="6">
        <f t="shared" si="48"/>
        <v>0</v>
      </c>
      <c r="Y404" s="55"/>
      <c r="Z404" s="6">
        <f>(IF(R404="OUI",0,IF(AND(F404="MEDIA",G404&gt;0,O404&gt;0),(VLOOKUP(G404,COÛTS!$A$1:$C$157,3,0)*(M404*N404/1000*O404/1000)),0)+IF(AND(G404&gt;0,F404="HEURE"),(VLOOKUP(G404,COÛTS!$A$1:$C$157,3,0)*(O404)),0))+IF(AND(G404&gt;0,F404="DIVERS"),(VLOOKUP(G404,COÛTS!$A$1:$C$157,3,0)*(O404)),0)+IF(AND(G404&gt;0,F404="VEHICULE"),(VLOOKUP(G404,COÛTS!$A$1:$C$157,3,0)*(O404)),0)+IF(AND(G404&gt;0,F404="FACONNAGE"),(VLOOKUP(G404,COÛTS!$A$1:$C$157,3,0)*(O404)),0)+IF(AND(G404&gt;0,F404="ACCESSOIRES"),(VLOOKUP(G404,COÛTS!$A$1:$C$157,3,0)*(O404)),0)+IF(AND(F404="TRANSPORT",G404&gt;0),(VLOOKUP(G404,COÛTS!$A$1:$C$157,3,0)*(O404)),0)+IF(AND(F404="PRODUITS",G404="KIT COMPLET HABILLAGE CLOISON MODULAIRE (mL)"),(VLOOKUP(G404,COÛTS!$A$1:$C$157,3,0)*(M404/1000*O404)),0)+IF(AND(F404="MEDIA",H404&lt;0,G404&gt;0,P404="oui",Q404="RECTO/VERSO (Type Deux Simple Face)"),(VLOOKUP(G404,COÛTS!$A$1:$C$157,3,0)*(M404*(N404+480)/1000*O404/1000)),"0")+IF(AND(F404="MEDIA",H404&lt;0,G404&gt;0,P404="oui",Q404="MODULE TRIANGULAIRE"),(VLOOKUP(G404,COÛTS!$A$1:$C$157,3,0)*(M404*(N404+240)/1000*O404/1000)*2)+(VLOOKUP(G404,COÛTS!$A$1:$C$157,3,0)*(M404)/1000*0.24),"0")+IF(AND(F404="MEDIA",P404="oui",G404&gt;0,H404&lt;0,Q404="MODULE CARRÉ"),(VLOOKUP(G404,COÛTS!$A$1:$C$157,3,0)*(M404*(N404+240)/1000*O404/1000)*3)+(VLOOKUP(G404,COÛTS!$A$1:$C$157,3,0)*(M404)/1000*0.24),"0")+IF(AND(F404="MEDIA",H404&lt;0,P404="oui",G404&gt;0,Q404="RECTO (Type Chaussette)"),(VLOOKUP(G404,COÛTS!$A$1:$C$157,3,0)*(M404*(N404+60)/1000*O404/1000))))</f>
        <v>0</v>
      </c>
      <c r="AA404" s="6">
        <f>IF(R404="OUI",0,IF(AND(H404&gt;0,I404="OUI"),(VLOOKUP(H404,COÛTS!$A$1:$C$157,3,0)*(M404*N404/1000*O404/1000)),0))</f>
        <v>0</v>
      </c>
      <c r="AB404" s="6">
        <f t="shared" si="51"/>
        <v>0</v>
      </c>
      <c r="AC404" s="7">
        <f t="shared" si="52"/>
        <v>0</v>
      </c>
      <c r="AD404" s="6">
        <f t="shared" si="53"/>
        <v>0</v>
      </c>
      <c r="AE404" s="6">
        <f t="shared" si="54"/>
        <v>0</v>
      </c>
      <c r="AF404" s="6">
        <f>IF(R404="OUI",0,(IF(AND(P404="oui",Q404="RECTO (Type Chaussette, Simple Face)",SEMAINE!M406&lt;=2000),((COÛTS!$C$115*2*O404*SEMAINE!M404/1000)+(COÛTS!$C$109*O404*SEMAINE!M404/1000)+(COÛTS!$C$107*O404*SEMAINE!M404/1000)),"0")+(IF(AND(P404="oui",Q404="RECTO (Type Chaussette, Simple Face)",SEMAINE!M404&gt;2001,SEMAINE!M404&lt;=4000),((COÛTS!$C$114*2*O404)),"0"))+(IF(AND(P404="oui",Q404="RECTO (Type Chaussette, Simple Face)",SEMAINE!M404&gt;=4001,SEMAINE!M404&lt;=6000),((COÛTS!$C$114*4*O404)),"0"))+(IF(AND(P404="oui",Q404="RECTO (Type Chaussette, Simple Face)",SEMAINE!M404&gt;=6001,SEMAINE!M404&lt;=8000),((COÛTS!$C$114*6*O404)),"0"))+(IF(AND(P404="oui",Q404="RECTO (Type Chaussette, Simple Face)",SEMAINE!M404&gt;=8001,SEMAINE!M404&lt;=10000),((COÛTS!$C$114*8*O404)),0))))</f>
        <v>0</v>
      </c>
      <c r="AG404" s="6">
        <f>IF(R404="OUI",0,(IF(AND(F404="MEDIA",G404="NON TISSÉ (Type Drop)",P404="oui",Q404="RECTO (Type Chaussette)",SEMAINE!M407&lt;=2000),((COÛTS!$C$115*2*O404*SEMAINE!M404/1000)+(COÛTS!$C$109*O404*SEMAINE!M404/1000)+(COÛTS!$C$107*O404*SEMAINE!M404/1000)),"0")+(IF(AND(F404="MEDIA",P404="oui",Q404="RECTO (Type Chaussette)",SEMAINE!M404&gt;2001,SEMAINE!M404&lt;=4000),((COÛTS!$C$114*2*O404)),"0"))+(IF(AND(F404="MEDIA",P404="oui",Q404="RECTO (Type Chaussette)",SEMAINE!M404&gt;=4001,SEMAINE!M404&lt;=6000),((COÛTS!$C$114*4*O404)),"0"))+(IF(AND(F404="MEDIA",P404="oui",Q404="RECTO (Type Chaussette)",SEMAINE!M404&gt;=6001,SEMAINE!M404&lt;=8000),((COÛTS!$C$114*6*O404)),"0"))+(IF(AND(F404="MEDIA",P404="oui",Q404="RECTO (Type Chaussette)",SEMAINE!M404&gt;=8001,SEMAINE!M404&lt;=10000),((COÛTS!$C$114*8*O404)),0))))</f>
        <v>0</v>
      </c>
      <c r="AH404" s="6">
        <f>IF(R404="OUI",0,(IF(AND(F404="MEDIA",G404="NON TISSÉ (Type Drop)",P404="oui",Q404="RECTO/VERSO (Type Deux Simple Face)"),((COÛTS!$C$115*4*O404*SEMAINE!M404/1000)+(COÛTS!$C$110*O404*4)+(COÛTS!$C$107*O404*SEMAINE!M404/1000)),"0")+(IF(AND(F404="MEDIA",P404="oui",Q404="RECTO/VERSO (Type Deux Simple Face)",SEMAINE!M404&gt;2001,SEMAINE!M404&lt;=4000),((COÛTS!$C$114*2*O404)),"0"))+(IF(AND(F404="MEDIA",P404="oui",Q404="RECTO/VERSO (Type Deux Simple Face)",SEMAINE!M404&gt;=4001,SEMAINE!M404&lt;=6000),((COÛTS!$C$114*4*O404)),"0"))+(IF(AND(F404="MEDIA",P404="oui",Q404="RECTO/VERSO (Type Deux Simple Face)",SEMAINE!M404&gt;=6001,SEMAINE!M404&lt;=8000),((COÛTS!$C$114*6*O404)),"0"))+(IF(AND(F404="MEDIA",P404="oui",Q404="RECTO/VERSO (Type Deux Simple Face)",SEMAINE!M404&gt;=8001,SEMAINE!M404&lt;=10000),((COÛTS!$C$114*8*O404)),0))))</f>
        <v>0</v>
      </c>
      <c r="AI404" s="6">
        <f>IF(R404="OUI",0,(IF(AND(F404="MEDIA",G404="NON TISSÉ (Type Drop)",P404="oui",Q404="MODULE TRIANGULAIRE"),((COÛTS!$C$115*6*O404*SEMAINE!M404/1000)+(COÛTS!$C$112*O404*6)+(COÛTS!$C$107*O404*3)),"0")+(IF(AND(F404="MEDIA",P404="oui",Q404="MODULE TRIANGULAIRE",SEMAINE!M404&gt;2001,SEMAINE!M404&lt;=4000),((COÛTS!$C$114*2*O404*3)),"0"))+(IF(AND(F404="MEDIA",P404="oui",Q404="MODULE TRIANGULAIRE",SEMAINE!M404&gt;=4001,SEMAINE!M404&lt;=6000),((COÛTS!$C$114*4*O404*3)),"0"))+(IF(AND(F404="MEDIA",P404="oui",Q404="MODULE TRIANGULAIRE",SEMAINE!M404&gt;=6001,SEMAINE!M404&lt;=8000),((COÛTS!$C$114*6*O404*3)),"0"))+(IF(AND(F404="MEDIA",P404="oui",Q404="MODULE TRIANGULAIRE",SEMAINE!M404&gt;=8001,SEMAINE!M404&lt;=10000),((COÛTS!$C$114*8*O404*3)),0))))</f>
        <v>0</v>
      </c>
      <c r="AJ404" s="6">
        <f>IF(OR(R404="OUI",H404&gt;0),0,(IF(AND(F404="MEDIA",G404="NON TISSÉ (Type Drop)",P404="oui",Q404="MODULE CARRÉ"),((COÛTS!$C$115*8*O404*SEMAINE!M404/1000)+(COÛTS!$C$111*O404*8)+(COÛTS!$C$107*O404*4)),"0")+IF(AND(F404="MEDIA",G404="BÂCHE FRONTLIT 450gr (Type Bâche M1)",P404="oui",Q404="MODULE CARRÉ"),((COÛTS!$C$115*8*O404*SEMAINE!M404/1000)+(COÛTS!$C$111*O404*8)+(COÛTS!$C$107*O404*4)),"0")+(IF(AND(F404="MEDIA",P404="oui",Q404="MODULE CARRÉ",SEMAINE!M404&gt;2001,SEMAINE!M404&lt;=4000),((COÛTS!$C$114*2*O404*4)),"0"))+(IF(AND(F404="MEDIA",P404="oui",Q404="MODULE CARRÉ",SEMAINE!M404&gt;=4001,SEMAINE!M404&lt;=6000),((COÛTS!$C$114*4*O404*4)),"0"))+(IF(AND(F404="MEDIA",P404="oui",Q404="MODULE CARRÉ",SEMAINE!M404&gt;=6001,SEMAINE!M404&lt;=8000),((COÛTS!$C$114*6*O404*4)),"0"))+(IF(AND(F404="MEDIA",P404="oui",Q404="MODULE CARRÉ",SEMAINE!M404&gt;=8001,SEMAINE!M404&lt;=10000),((COÛTS!$C$114*8*O404*4)),"0"))))</f>
        <v>0</v>
      </c>
      <c r="AK404" s="38">
        <f>IF(Y404&gt;0,(VLOOKUP(Y404,DATA!$AB$2:$AC$102,2,0)),1)</f>
        <v>1</v>
      </c>
      <c r="AL404" s="53">
        <f t="shared" si="55"/>
        <v>0</v>
      </c>
    </row>
    <row r="405" spans="2:38" ht="25.05" customHeight="1" x14ac:dyDescent="0.25">
      <c r="B405" s="43" t="str">
        <f>COUNTIF($D$3:D405,D405)&amp;T_Semaine[[#This Row],[N°AFFAIRE]]</f>
        <v>0</v>
      </c>
      <c r="C405" s="50"/>
      <c r="D405" s="50"/>
      <c r="E405" s="50"/>
      <c r="F405" s="50"/>
      <c r="G405" s="50"/>
      <c r="H405" s="50"/>
      <c r="I405" s="50"/>
      <c r="J405" s="50"/>
      <c r="K405" s="50"/>
      <c r="L405" s="50"/>
      <c r="M405" s="91"/>
      <c r="N405" s="91"/>
      <c r="O405" s="50"/>
      <c r="P405" s="50"/>
      <c r="Q405" s="50"/>
      <c r="R405" s="50"/>
      <c r="S405" s="50"/>
      <c r="T405" s="95">
        <f t="shared" si="49"/>
        <v>0</v>
      </c>
      <c r="U405" s="36">
        <f t="shared" si="50"/>
        <v>0</v>
      </c>
      <c r="V405" s="43"/>
      <c r="W405" s="43"/>
      <c r="X405" s="6">
        <f t="shared" si="48"/>
        <v>0</v>
      </c>
      <c r="Y405" s="55"/>
      <c r="Z405" s="6">
        <f>(IF(R405="OUI",0,IF(AND(F405="MEDIA",G405&gt;0,O405&gt;0),(VLOOKUP(G405,COÛTS!$A$1:$C$157,3,0)*(M405*N405/1000*O405/1000)),0)+IF(AND(G405&gt;0,F405="HEURE"),(VLOOKUP(G405,COÛTS!$A$1:$C$157,3,0)*(O405)),0))+IF(AND(G405&gt;0,F405="DIVERS"),(VLOOKUP(G405,COÛTS!$A$1:$C$157,3,0)*(O405)),0)+IF(AND(G405&gt;0,F405="VEHICULE"),(VLOOKUP(G405,COÛTS!$A$1:$C$157,3,0)*(O405)),0)+IF(AND(G405&gt;0,F405="FACONNAGE"),(VLOOKUP(G405,COÛTS!$A$1:$C$157,3,0)*(O405)),0)+IF(AND(G405&gt;0,F405="ACCESSOIRES"),(VLOOKUP(G405,COÛTS!$A$1:$C$157,3,0)*(O405)),0)+IF(AND(F405="TRANSPORT",G405&gt;0),(VLOOKUP(G405,COÛTS!$A$1:$C$157,3,0)*(O405)),0)+IF(AND(F405="PRODUITS",G405="KIT COMPLET HABILLAGE CLOISON MODULAIRE (mL)"),(VLOOKUP(G405,COÛTS!$A$1:$C$157,3,0)*(M405/1000*O405)),0)+IF(AND(F405="MEDIA",H405&lt;0,G405&gt;0,P405="oui",Q405="RECTO/VERSO (Type Deux Simple Face)"),(VLOOKUP(G405,COÛTS!$A$1:$C$157,3,0)*(M405*(N405+480)/1000*O405/1000)),"0")+IF(AND(F405="MEDIA",H405&lt;0,G405&gt;0,P405="oui",Q405="MODULE TRIANGULAIRE"),(VLOOKUP(G405,COÛTS!$A$1:$C$157,3,0)*(M405*(N405+240)/1000*O405/1000)*2)+(VLOOKUP(G405,COÛTS!$A$1:$C$157,3,0)*(M405)/1000*0.24),"0")+IF(AND(F405="MEDIA",P405="oui",G405&gt;0,H405&lt;0,Q405="MODULE CARRÉ"),(VLOOKUP(G405,COÛTS!$A$1:$C$157,3,0)*(M405*(N405+240)/1000*O405/1000)*3)+(VLOOKUP(G405,COÛTS!$A$1:$C$157,3,0)*(M405)/1000*0.24),"0")+IF(AND(F405="MEDIA",H405&lt;0,P405="oui",G405&gt;0,Q405="RECTO (Type Chaussette)"),(VLOOKUP(G405,COÛTS!$A$1:$C$157,3,0)*(M405*(N405+60)/1000*O405/1000))))</f>
        <v>0</v>
      </c>
      <c r="AA405" s="6">
        <f>IF(R405="OUI",0,IF(AND(H405&gt;0,I405="OUI"),(VLOOKUP(H405,COÛTS!$A$1:$C$157,3,0)*(M405*N405/1000*O405/1000)),0))</f>
        <v>0</v>
      </c>
      <c r="AB405" s="6">
        <f t="shared" si="51"/>
        <v>0</v>
      </c>
      <c r="AC405" s="7">
        <f t="shared" si="52"/>
        <v>0</v>
      </c>
      <c r="AD405" s="6">
        <f t="shared" si="53"/>
        <v>0</v>
      </c>
      <c r="AE405" s="6">
        <f t="shared" si="54"/>
        <v>0</v>
      </c>
      <c r="AF405" s="6">
        <f>IF(R405="OUI",0,(IF(AND(P405="oui",Q405="RECTO (Type Chaussette, Simple Face)",SEMAINE!M407&lt;=2000),((COÛTS!$C$115*2*O405*SEMAINE!M405/1000)+(COÛTS!$C$109*O405*SEMAINE!M405/1000)+(COÛTS!$C$107*O405*SEMAINE!M405/1000)),"0")+(IF(AND(P405="oui",Q405="RECTO (Type Chaussette, Simple Face)",SEMAINE!M405&gt;2001,SEMAINE!M405&lt;=4000),((COÛTS!$C$114*2*O405)),"0"))+(IF(AND(P405="oui",Q405="RECTO (Type Chaussette, Simple Face)",SEMAINE!M405&gt;=4001,SEMAINE!M405&lt;=6000),((COÛTS!$C$114*4*O405)),"0"))+(IF(AND(P405="oui",Q405="RECTO (Type Chaussette, Simple Face)",SEMAINE!M405&gt;=6001,SEMAINE!M405&lt;=8000),((COÛTS!$C$114*6*O405)),"0"))+(IF(AND(P405="oui",Q405="RECTO (Type Chaussette, Simple Face)",SEMAINE!M405&gt;=8001,SEMAINE!M405&lt;=10000),((COÛTS!$C$114*8*O405)),0))))</f>
        <v>0</v>
      </c>
      <c r="AG405" s="6">
        <f>IF(R405="OUI",0,(IF(AND(F405="MEDIA",G405="NON TISSÉ (Type Drop)",P405="oui",Q405="RECTO (Type Chaussette)",SEMAINE!M408&lt;=2000),((COÛTS!$C$115*2*O405*SEMAINE!M405/1000)+(COÛTS!$C$109*O405*SEMAINE!M405/1000)+(COÛTS!$C$107*O405*SEMAINE!M405/1000)),"0")+(IF(AND(F405="MEDIA",P405="oui",Q405="RECTO (Type Chaussette)",SEMAINE!M405&gt;2001,SEMAINE!M405&lt;=4000),((COÛTS!$C$114*2*O405)),"0"))+(IF(AND(F405="MEDIA",P405="oui",Q405="RECTO (Type Chaussette)",SEMAINE!M405&gt;=4001,SEMAINE!M405&lt;=6000),((COÛTS!$C$114*4*O405)),"0"))+(IF(AND(F405="MEDIA",P405="oui",Q405="RECTO (Type Chaussette)",SEMAINE!M405&gt;=6001,SEMAINE!M405&lt;=8000),((COÛTS!$C$114*6*O405)),"0"))+(IF(AND(F405="MEDIA",P405="oui",Q405="RECTO (Type Chaussette)",SEMAINE!M405&gt;=8001,SEMAINE!M405&lt;=10000),((COÛTS!$C$114*8*O405)),0))))</f>
        <v>0</v>
      </c>
      <c r="AH405" s="6">
        <f>IF(R405="OUI",0,(IF(AND(F405="MEDIA",G405="NON TISSÉ (Type Drop)",P405="oui",Q405="RECTO/VERSO (Type Deux Simple Face)"),((COÛTS!$C$115*4*O405*SEMAINE!M405/1000)+(COÛTS!$C$110*O405*4)+(COÛTS!$C$107*O405*SEMAINE!M405/1000)),"0")+(IF(AND(F405="MEDIA",P405="oui",Q405="RECTO/VERSO (Type Deux Simple Face)",SEMAINE!M405&gt;2001,SEMAINE!M405&lt;=4000),((COÛTS!$C$114*2*O405)),"0"))+(IF(AND(F405="MEDIA",P405="oui",Q405="RECTO/VERSO (Type Deux Simple Face)",SEMAINE!M405&gt;=4001,SEMAINE!M405&lt;=6000),((COÛTS!$C$114*4*O405)),"0"))+(IF(AND(F405="MEDIA",P405="oui",Q405="RECTO/VERSO (Type Deux Simple Face)",SEMAINE!M405&gt;=6001,SEMAINE!M405&lt;=8000),((COÛTS!$C$114*6*O405)),"0"))+(IF(AND(F405="MEDIA",P405="oui",Q405="RECTO/VERSO (Type Deux Simple Face)",SEMAINE!M405&gt;=8001,SEMAINE!M405&lt;=10000),((COÛTS!$C$114*8*O405)),0))))</f>
        <v>0</v>
      </c>
      <c r="AI405" s="6">
        <f>IF(R405="OUI",0,(IF(AND(F405="MEDIA",G405="NON TISSÉ (Type Drop)",P405="oui",Q405="MODULE TRIANGULAIRE"),((COÛTS!$C$115*6*O405*SEMAINE!M405/1000)+(COÛTS!$C$112*O405*6)+(COÛTS!$C$107*O405*3)),"0")+(IF(AND(F405="MEDIA",P405="oui",Q405="MODULE TRIANGULAIRE",SEMAINE!M405&gt;2001,SEMAINE!M405&lt;=4000),((COÛTS!$C$114*2*O405*3)),"0"))+(IF(AND(F405="MEDIA",P405="oui",Q405="MODULE TRIANGULAIRE",SEMAINE!M405&gt;=4001,SEMAINE!M405&lt;=6000),((COÛTS!$C$114*4*O405*3)),"0"))+(IF(AND(F405="MEDIA",P405="oui",Q405="MODULE TRIANGULAIRE",SEMAINE!M405&gt;=6001,SEMAINE!M405&lt;=8000),((COÛTS!$C$114*6*O405*3)),"0"))+(IF(AND(F405="MEDIA",P405="oui",Q405="MODULE TRIANGULAIRE",SEMAINE!M405&gt;=8001,SEMAINE!M405&lt;=10000),((COÛTS!$C$114*8*O405*3)),0))))</f>
        <v>0</v>
      </c>
      <c r="AJ405" s="6">
        <f>IF(OR(R405="OUI",H405&gt;0),0,(IF(AND(F405="MEDIA",G405="NON TISSÉ (Type Drop)",P405="oui",Q405="MODULE CARRÉ"),((COÛTS!$C$115*8*O405*SEMAINE!M405/1000)+(COÛTS!$C$111*O405*8)+(COÛTS!$C$107*O405*4)),"0")+IF(AND(F405="MEDIA",G405="BÂCHE FRONTLIT 450gr (Type Bâche M1)",P405="oui",Q405="MODULE CARRÉ"),((COÛTS!$C$115*8*O405*SEMAINE!M405/1000)+(COÛTS!$C$111*O405*8)+(COÛTS!$C$107*O405*4)),"0")+(IF(AND(F405="MEDIA",P405="oui",Q405="MODULE CARRÉ",SEMAINE!M405&gt;2001,SEMAINE!M405&lt;=4000),((COÛTS!$C$114*2*O405*4)),"0"))+(IF(AND(F405="MEDIA",P405="oui",Q405="MODULE CARRÉ",SEMAINE!M405&gt;=4001,SEMAINE!M405&lt;=6000),((COÛTS!$C$114*4*O405*4)),"0"))+(IF(AND(F405="MEDIA",P405="oui",Q405="MODULE CARRÉ",SEMAINE!M405&gt;=6001,SEMAINE!M405&lt;=8000),((COÛTS!$C$114*6*O405*4)),"0"))+(IF(AND(F405="MEDIA",P405="oui",Q405="MODULE CARRÉ",SEMAINE!M405&gt;=8001,SEMAINE!M405&lt;=10000),((COÛTS!$C$114*8*O405*4)),"0"))))</f>
        <v>0</v>
      </c>
      <c r="AK405" s="38">
        <f>IF(Y405&gt;0,(VLOOKUP(Y405,DATA!$AB$2:$AC$102,2,0)),1)</f>
        <v>1</v>
      </c>
      <c r="AL405" s="53">
        <f t="shared" si="55"/>
        <v>0</v>
      </c>
    </row>
    <row r="406" spans="2:38" ht="25.05" customHeight="1" x14ac:dyDescent="0.25">
      <c r="B406" s="43" t="str">
        <f>COUNTIF($D$3:D406,D406)&amp;T_Semaine[[#This Row],[N°AFFAIRE]]</f>
        <v>0</v>
      </c>
      <c r="C406" s="50"/>
      <c r="D406" s="50"/>
      <c r="E406" s="50"/>
      <c r="F406" s="50"/>
      <c r="G406" s="50"/>
      <c r="H406" s="50"/>
      <c r="I406" s="50"/>
      <c r="J406" s="50"/>
      <c r="K406" s="50"/>
      <c r="L406" s="50"/>
      <c r="M406" s="91"/>
      <c r="N406" s="91"/>
      <c r="O406" s="50"/>
      <c r="P406" s="50"/>
      <c r="Q406" s="50"/>
      <c r="R406" s="50"/>
      <c r="S406" s="50"/>
      <c r="T406" s="95">
        <f t="shared" si="49"/>
        <v>0</v>
      </c>
      <c r="U406" s="36">
        <f t="shared" si="50"/>
        <v>0</v>
      </c>
      <c r="V406" s="43"/>
      <c r="W406" s="43"/>
      <c r="X406" s="6">
        <f t="shared" si="48"/>
        <v>0</v>
      </c>
      <c r="Y406" s="55"/>
      <c r="Z406" s="6">
        <f>(IF(R406="OUI",0,IF(AND(F406="MEDIA",G406&gt;0,O406&gt;0),(VLOOKUP(G406,COÛTS!$A$1:$C$157,3,0)*(M406*N406/1000*O406/1000)),0)+IF(AND(G406&gt;0,F406="HEURE"),(VLOOKUP(G406,COÛTS!$A$1:$C$157,3,0)*(O406)),0))+IF(AND(G406&gt;0,F406="DIVERS"),(VLOOKUP(G406,COÛTS!$A$1:$C$157,3,0)*(O406)),0)+IF(AND(G406&gt;0,F406="VEHICULE"),(VLOOKUP(G406,COÛTS!$A$1:$C$157,3,0)*(O406)),0)+IF(AND(G406&gt;0,F406="FACONNAGE"),(VLOOKUP(G406,COÛTS!$A$1:$C$157,3,0)*(O406)),0)+IF(AND(G406&gt;0,F406="ACCESSOIRES"),(VLOOKUP(G406,COÛTS!$A$1:$C$157,3,0)*(O406)),0)+IF(AND(F406="TRANSPORT",G406&gt;0),(VLOOKUP(G406,COÛTS!$A$1:$C$157,3,0)*(O406)),0)+IF(AND(F406="PRODUITS",G406="KIT COMPLET HABILLAGE CLOISON MODULAIRE (mL)"),(VLOOKUP(G406,COÛTS!$A$1:$C$157,3,0)*(M406/1000*O406)),0)+IF(AND(F406="MEDIA",H406&lt;0,G406&gt;0,P406="oui",Q406="RECTO/VERSO (Type Deux Simple Face)"),(VLOOKUP(G406,COÛTS!$A$1:$C$157,3,0)*(M406*(N406+480)/1000*O406/1000)),"0")+IF(AND(F406="MEDIA",H406&lt;0,G406&gt;0,P406="oui",Q406="MODULE TRIANGULAIRE"),(VLOOKUP(G406,COÛTS!$A$1:$C$157,3,0)*(M406*(N406+240)/1000*O406/1000)*2)+(VLOOKUP(G406,COÛTS!$A$1:$C$157,3,0)*(M406)/1000*0.24),"0")+IF(AND(F406="MEDIA",P406="oui",G406&gt;0,H406&lt;0,Q406="MODULE CARRÉ"),(VLOOKUP(G406,COÛTS!$A$1:$C$157,3,0)*(M406*(N406+240)/1000*O406/1000)*3)+(VLOOKUP(G406,COÛTS!$A$1:$C$157,3,0)*(M406)/1000*0.24),"0")+IF(AND(F406="MEDIA",H406&lt;0,P406="oui",G406&gt;0,Q406="RECTO (Type Chaussette)"),(VLOOKUP(G406,COÛTS!$A$1:$C$157,3,0)*(M406*(N406+60)/1000*O406/1000))))</f>
        <v>0</v>
      </c>
      <c r="AA406" s="6">
        <f>IF(R406="OUI",0,IF(AND(H406&gt;0,I406="OUI"),(VLOOKUP(H406,COÛTS!$A$1:$C$157,3,0)*(M406*N406/1000*O406/1000)),0))</f>
        <v>0</v>
      </c>
      <c r="AB406" s="6">
        <f t="shared" si="51"/>
        <v>0</v>
      </c>
      <c r="AC406" s="7">
        <f t="shared" si="52"/>
        <v>0</v>
      </c>
      <c r="AD406" s="6">
        <f t="shared" si="53"/>
        <v>0</v>
      </c>
      <c r="AE406" s="6">
        <f t="shared" si="54"/>
        <v>0</v>
      </c>
      <c r="AF406" s="6">
        <f>IF(R406="OUI",0,(IF(AND(P406="oui",Q406="RECTO (Type Chaussette, Simple Face)",SEMAINE!M408&lt;=2000),((COÛTS!$C$115*2*O406*SEMAINE!M406/1000)+(COÛTS!$C$109*O406*SEMAINE!M406/1000)+(COÛTS!$C$107*O406*SEMAINE!M406/1000)),"0")+(IF(AND(P406="oui",Q406="RECTO (Type Chaussette, Simple Face)",SEMAINE!M406&gt;2001,SEMAINE!M406&lt;=4000),((COÛTS!$C$114*2*O406)),"0"))+(IF(AND(P406="oui",Q406="RECTO (Type Chaussette, Simple Face)",SEMAINE!M406&gt;=4001,SEMAINE!M406&lt;=6000),((COÛTS!$C$114*4*O406)),"0"))+(IF(AND(P406="oui",Q406="RECTO (Type Chaussette, Simple Face)",SEMAINE!M406&gt;=6001,SEMAINE!M406&lt;=8000),((COÛTS!$C$114*6*O406)),"0"))+(IF(AND(P406="oui",Q406="RECTO (Type Chaussette, Simple Face)",SEMAINE!M406&gt;=8001,SEMAINE!M406&lt;=10000),((COÛTS!$C$114*8*O406)),0))))</f>
        <v>0</v>
      </c>
      <c r="AG406" s="6">
        <f>IF(R406="OUI",0,(IF(AND(F406="MEDIA",G406="NON TISSÉ (Type Drop)",P406="oui",Q406="RECTO (Type Chaussette)",SEMAINE!M409&lt;=2000),((COÛTS!$C$115*2*O406*SEMAINE!M406/1000)+(COÛTS!$C$109*O406*SEMAINE!M406/1000)+(COÛTS!$C$107*O406*SEMAINE!M406/1000)),"0")+(IF(AND(F406="MEDIA",P406="oui",Q406="RECTO (Type Chaussette)",SEMAINE!M406&gt;2001,SEMAINE!M406&lt;=4000),((COÛTS!$C$114*2*O406)),"0"))+(IF(AND(F406="MEDIA",P406="oui",Q406="RECTO (Type Chaussette)",SEMAINE!M406&gt;=4001,SEMAINE!M406&lt;=6000),((COÛTS!$C$114*4*O406)),"0"))+(IF(AND(F406="MEDIA",P406="oui",Q406="RECTO (Type Chaussette)",SEMAINE!M406&gt;=6001,SEMAINE!M406&lt;=8000),((COÛTS!$C$114*6*O406)),"0"))+(IF(AND(F406="MEDIA",P406="oui",Q406="RECTO (Type Chaussette)",SEMAINE!M406&gt;=8001,SEMAINE!M406&lt;=10000),((COÛTS!$C$114*8*O406)),0))))</f>
        <v>0</v>
      </c>
      <c r="AH406" s="6">
        <f>IF(R406="OUI",0,(IF(AND(F406="MEDIA",G406="NON TISSÉ (Type Drop)",P406="oui",Q406="RECTO/VERSO (Type Deux Simple Face)"),((COÛTS!$C$115*4*O406*SEMAINE!M406/1000)+(COÛTS!$C$110*O406*4)+(COÛTS!$C$107*O406*SEMAINE!M406/1000)),"0")+(IF(AND(F406="MEDIA",P406="oui",Q406="RECTO/VERSO (Type Deux Simple Face)",SEMAINE!M406&gt;2001,SEMAINE!M406&lt;=4000),((COÛTS!$C$114*2*O406)),"0"))+(IF(AND(F406="MEDIA",P406="oui",Q406="RECTO/VERSO (Type Deux Simple Face)",SEMAINE!M406&gt;=4001,SEMAINE!M406&lt;=6000),((COÛTS!$C$114*4*O406)),"0"))+(IF(AND(F406="MEDIA",P406="oui",Q406="RECTO/VERSO (Type Deux Simple Face)",SEMAINE!M406&gt;=6001,SEMAINE!M406&lt;=8000),((COÛTS!$C$114*6*O406)),"0"))+(IF(AND(F406="MEDIA",P406="oui",Q406="RECTO/VERSO (Type Deux Simple Face)",SEMAINE!M406&gt;=8001,SEMAINE!M406&lt;=10000),((COÛTS!$C$114*8*O406)),0))))</f>
        <v>0</v>
      </c>
      <c r="AI406" s="6">
        <f>IF(R406="OUI",0,(IF(AND(F406="MEDIA",G406="NON TISSÉ (Type Drop)",P406="oui",Q406="MODULE TRIANGULAIRE"),((COÛTS!$C$115*6*O406*SEMAINE!M406/1000)+(COÛTS!$C$112*O406*6)+(COÛTS!$C$107*O406*3)),"0")+(IF(AND(F406="MEDIA",P406="oui",Q406="MODULE TRIANGULAIRE",SEMAINE!M406&gt;2001,SEMAINE!M406&lt;=4000),((COÛTS!$C$114*2*O406*3)),"0"))+(IF(AND(F406="MEDIA",P406="oui",Q406="MODULE TRIANGULAIRE",SEMAINE!M406&gt;=4001,SEMAINE!M406&lt;=6000),((COÛTS!$C$114*4*O406*3)),"0"))+(IF(AND(F406="MEDIA",P406="oui",Q406="MODULE TRIANGULAIRE",SEMAINE!M406&gt;=6001,SEMAINE!M406&lt;=8000),((COÛTS!$C$114*6*O406*3)),"0"))+(IF(AND(F406="MEDIA",P406="oui",Q406="MODULE TRIANGULAIRE",SEMAINE!M406&gt;=8001,SEMAINE!M406&lt;=10000),((COÛTS!$C$114*8*O406*3)),0))))</f>
        <v>0</v>
      </c>
      <c r="AJ406" s="6">
        <f>IF(OR(R406="OUI",H406&gt;0),0,(IF(AND(F406="MEDIA",G406="NON TISSÉ (Type Drop)",P406="oui",Q406="MODULE CARRÉ"),((COÛTS!$C$115*8*O406*SEMAINE!M406/1000)+(COÛTS!$C$111*O406*8)+(COÛTS!$C$107*O406*4)),"0")+IF(AND(F406="MEDIA",G406="BÂCHE FRONTLIT 450gr (Type Bâche M1)",P406="oui",Q406="MODULE CARRÉ"),((COÛTS!$C$115*8*O406*SEMAINE!M406/1000)+(COÛTS!$C$111*O406*8)+(COÛTS!$C$107*O406*4)),"0")+(IF(AND(F406="MEDIA",P406="oui",Q406="MODULE CARRÉ",SEMAINE!M406&gt;2001,SEMAINE!M406&lt;=4000),((COÛTS!$C$114*2*O406*4)),"0"))+(IF(AND(F406="MEDIA",P406="oui",Q406="MODULE CARRÉ",SEMAINE!M406&gt;=4001,SEMAINE!M406&lt;=6000),((COÛTS!$C$114*4*O406*4)),"0"))+(IF(AND(F406="MEDIA",P406="oui",Q406="MODULE CARRÉ",SEMAINE!M406&gt;=6001,SEMAINE!M406&lt;=8000),((COÛTS!$C$114*6*O406*4)),"0"))+(IF(AND(F406="MEDIA",P406="oui",Q406="MODULE CARRÉ",SEMAINE!M406&gt;=8001,SEMAINE!M406&lt;=10000),((COÛTS!$C$114*8*O406*4)),"0"))))</f>
        <v>0</v>
      </c>
      <c r="AK406" s="38">
        <f>IF(Y406&gt;0,(VLOOKUP(Y406,DATA!$AB$2:$AC$102,2,0)),1)</f>
        <v>1</v>
      </c>
      <c r="AL406" s="53">
        <f t="shared" si="55"/>
        <v>0</v>
      </c>
    </row>
    <row r="407" spans="2:38" ht="25.05" customHeight="1" x14ac:dyDescent="0.25">
      <c r="B407" s="43" t="str">
        <f>COUNTIF($D$3:D407,D407)&amp;T_Semaine[[#This Row],[N°AFFAIRE]]</f>
        <v>0</v>
      </c>
      <c r="C407" s="50"/>
      <c r="D407" s="50"/>
      <c r="E407" s="50"/>
      <c r="F407" s="50"/>
      <c r="G407" s="50"/>
      <c r="H407" s="50"/>
      <c r="I407" s="50"/>
      <c r="J407" s="50"/>
      <c r="K407" s="50"/>
      <c r="L407" s="50"/>
      <c r="M407" s="91"/>
      <c r="N407" s="91"/>
      <c r="O407" s="50"/>
      <c r="P407" s="50"/>
      <c r="Q407" s="50"/>
      <c r="R407" s="50"/>
      <c r="S407" s="50"/>
      <c r="T407" s="95">
        <f t="shared" si="49"/>
        <v>0</v>
      </c>
      <c r="U407" s="36">
        <f t="shared" si="50"/>
        <v>0</v>
      </c>
      <c r="V407" s="43"/>
      <c r="W407" s="43"/>
      <c r="X407" s="6">
        <f t="shared" si="48"/>
        <v>0</v>
      </c>
      <c r="Y407" s="55"/>
      <c r="Z407" s="6">
        <f>(IF(R407="OUI",0,IF(AND(F407="MEDIA",G407&gt;0,O407&gt;0),(VLOOKUP(G407,COÛTS!$A$1:$C$157,3,0)*(M407*N407/1000*O407/1000)),0)+IF(AND(G407&gt;0,F407="HEURE"),(VLOOKUP(G407,COÛTS!$A$1:$C$157,3,0)*(O407)),0))+IF(AND(G407&gt;0,F407="DIVERS"),(VLOOKUP(G407,COÛTS!$A$1:$C$157,3,0)*(O407)),0)+IF(AND(G407&gt;0,F407="VEHICULE"),(VLOOKUP(G407,COÛTS!$A$1:$C$157,3,0)*(O407)),0)+IF(AND(G407&gt;0,F407="FACONNAGE"),(VLOOKUP(G407,COÛTS!$A$1:$C$157,3,0)*(O407)),0)+IF(AND(G407&gt;0,F407="ACCESSOIRES"),(VLOOKUP(G407,COÛTS!$A$1:$C$157,3,0)*(O407)),0)+IF(AND(F407="TRANSPORT",G407&gt;0),(VLOOKUP(G407,COÛTS!$A$1:$C$157,3,0)*(O407)),0)+IF(AND(F407="PRODUITS",G407="KIT COMPLET HABILLAGE CLOISON MODULAIRE (mL)"),(VLOOKUP(G407,COÛTS!$A$1:$C$157,3,0)*(M407/1000*O407)),0)+IF(AND(F407="MEDIA",H407&lt;0,G407&gt;0,P407="oui",Q407="RECTO/VERSO (Type Deux Simple Face)"),(VLOOKUP(G407,COÛTS!$A$1:$C$157,3,0)*(M407*(N407+480)/1000*O407/1000)),"0")+IF(AND(F407="MEDIA",H407&lt;0,G407&gt;0,P407="oui",Q407="MODULE TRIANGULAIRE"),(VLOOKUP(G407,COÛTS!$A$1:$C$157,3,0)*(M407*(N407+240)/1000*O407/1000)*2)+(VLOOKUP(G407,COÛTS!$A$1:$C$157,3,0)*(M407)/1000*0.24),"0")+IF(AND(F407="MEDIA",P407="oui",G407&gt;0,H407&lt;0,Q407="MODULE CARRÉ"),(VLOOKUP(G407,COÛTS!$A$1:$C$157,3,0)*(M407*(N407+240)/1000*O407/1000)*3)+(VLOOKUP(G407,COÛTS!$A$1:$C$157,3,0)*(M407)/1000*0.24),"0")+IF(AND(F407="MEDIA",H407&lt;0,P407="oui",G407&gt;0,Q407="RECTO (Type Chaussette)"),(VLOOKUP(G407,COÛTS!$A$1:$C$157,3,0)*(M407*(N407+60)/1000*O407/1000))))</f>
        <v>0</v>
      </c>
      <c r="AA407" s="6">
        <f>IF(R407="OUI",0,IF(AND(H407&gt;0,I407="OUI"),(VLOOKUP(H407,COÛTS!$A$1:$C$157,3,0)*(M407*N407/1000*O407/1000)),0))</f>
        <v>0</v>
      </c>
      <c r="AB407" s="6">
        <f t="shared" si="51"/>
        <v>0</v>
      </c>
      <c r="AC407" s="7">
        <f t="shared" si="52"/>
        <v>0</v>
      </c>
      <c r="AD407" s="6">
        <f t="shared" si="53"/>
        <v>0</v>
      </c>
      <c r="AE407" s="6">
        <f t="shared" si="54"/>
        <v>0</v>
      </c>
      <c r="AF407" s="6">
        <f>IF(R407="OUI",0,(IF(AND(P407="oui",Q407="RECTO (Type Chaussette, Simple Face)",SEMAINE!M409&lt;=2000),((COÛTS!$C$115*2*O407*SEMAINE!M407/1000)+(COÛTS!$C$109*O407*SEMAINE!M407/1000)+(COÛTS!$C$107*O407*SEMAINE!M407/1000)),"0")+(IF(AND(P407="oui",Q407="RECTO (Type Chaussette, Simple Face)",SEMAINE!M407&gt;2001,SEMAINE!M407&lt;=4000),((COÛTS!$C$114*2*O407)),"0"))+(IF(AND(P407="oui",Q407="RECTO (Type Chaussette, Simple Face)",SEMAINE!M407&gt;=4001,SEMAINE!M407&lt;=6000),((COÛTS!$C$114*4*O407)),"0"))+(IF(AND(P407="oui",Q407="RECTO (Type Chaussette, Simple Face)",SEMAINE!M407&gt;=6001,SEMAINE!M407&lt;=8000),((COÛTS!$C$114*6*O407)),"0"))+(IF(AND(P407="oui",Q407="RECTO (Type Chaussette, Simple Face)",SEMAINE!M407&gt;=8001,SEMAINE!M407&lt;=10000),((COÛTS!$C$114*8*O407)),0))))</f>
        <v>0</v>
      </c>
      <c r="AG407" s="6">
        <f>IF(R407="OUI",0,(IF(AND(F407="MEDIA",G407="NON TISSÉ (Type Drop)",P407="oui",Q407="RECTO (Type Chaussette)",SEMAINE!M410&lt;=2000),((COÛTS!$C$115*2*O407*SEMAINE!M407/1000)+(COÛTS!$C$109*O407*SEMAINE!M407/1000)+(COÛTS!$C$107*O407*SEMAINE!M407/1000)),"0")+(IF(AND(F407="MEDIA",P407="oui",Q407="RECTO (Type Chaussette)",SEMAINE!M407&gt;2001,SEMAINE!M407&lt;=4000),((COÛTS!$C$114*2*O407)),"0"))+(IF(AND(F407="MEDIA",P407="oui",Q407="RECTO (Type Chaussette)",SEMAINE!M407&gt;=4001,SEMAINE!M407&lt;=6000),((COÛTS!$C$114*4*O407)),"0"))+(IF(AND(F407="MEDIA",P407="oui",Q407="RECTO (Type Chaussette)",SEMAINE!M407&gt;=6001,SEMAINE!M407&lt;=8000),((COÛTS!$C$114*6*O407)),"0"))+(IF(AND(F407="MEDIA",P407="oui",Q407="RECTO (Type Chaussette)",SEMAINE!M407&gt;=8001,SEMAINE!M407&lt;=10000),((COÛTS!$C$114*8*O407)),0))))</f>
        <v>0</v>
      </c>
      <c r="AH407" s="6">
        <f>IF(R407="OUI",0,(IF(AND(F407="MEDIA",G407="NON TISSÉ (Type Drop)",P407="oui",Q407="RECTO/VERSO (Type Deux Simple Face)"),((COÛTS!$C$115*4*O407*SEMAINE!M407/1000)+(COÛTS!$C$110*O407*4)+(COÛTS!$C$107*O407*SEMAINE!M407/1000)),"0")+(IF(AND(F407="MEDIA",P407="oui",Q407="RECTO/VERSO (Type Deux Simple Face)",SEMAINE!M407&gt;2001,SEMAINE!M407&lt;=4000),((COÛTS!$C$114*2*O407)),"0"))+(IF(AND(F407="MEDIA",P407="oui",Q407="RECTO/VERSO (Type Deux Simple Face)",SEMAINE!M407&gt;=4001,SEMAINE!M407&lt;=6000),((COÛTS!$C$114*4*O407)),"0"))+(IF(AND(F407="MEDIA",P407="oui",Q407="RECTO/VERSO (Type Deux Simple Face)",SEMAINE!M407&gt;=6001,SEMAINE!M407&lt;=8000),((COÛTS!$C$114*6*O407)),"0"))+(IF(AND(F407="MEDIA",P407="oui",Q407="RECTO/VERSO (Type Deux Simple Face)",SEMAINE!M407&gt;=8001,SEMAINE!M407&lt;=10000),((COÛTS!$C$114*8*O407)),0))))</f>
        <v>0</v>
      </c>
      <c r="AI407" s="6">
        <f>IF(R407="OUI",0,(IF(AND(F407="MEDIA",G407="NON TISSÉ (Type Drop)",P407="oui",Q407="MODULE TRIANGULAIRE"),((COÛTS!$C$115*6*O407*SEMAINE!M407/1000)+(COÛTS!$C$112*O407*6)+(COÛTS!$C$107*O407*3)),"0")+(IF(AND(F407="MEDIA",P407="oui",Q407="MODULE TRIANGULAIRE",SEMAINE!M407&gt;2001,SEMAINE!M407&lt;=4000),((COÛTS!$C$114*2*O407*3)),"0"))+(IF(AND(F407="MEDIA",P407="oui",Q407="MODULE TRIANGULAIRE",SEMAINE!M407&gt;=4001,SEMAINE!M407&lt;=6000),((COÛTS!$C$114*4*O407*3)),"0"))+(IF(AND(F407="MEDIA",P407="oui",Q407="MODULE TRIANGULAIRE",SEMAINE!M407&gt;=6001,SEMAINE!M407&lt;=8000),((COÛTS!$C$114*6*O407*3)),"0"))+(IF(AND(F407="MEDIA",P407="oui",Q407="MODULE TRIANGULAIRE",SEMAINE!M407&gt;=8001,SEMAINE!M407&lt;=10000),((COÛTS!$C$114*8*O407*3)),0))))</f>
        <v>0</v>
      </c>
      <c r="AJ407" s="6">
        <f>IF(OR(R407="OUI",H407&gt;0),0,(IF(AND(F407="MEDIA",G407="NON TISSÉ (Type Drop)",P407="oui",Q407="MODULE CARRÉ"),((COÛTS!$C$115*8*O407*SEMAINE!M407/1000)+(COÛTS!$C$111*O407*8)+(COÛTS!$C$107*O407*4)),"0")+IF(AND(F407="MEDIA",G407="BÂCHE FRONTLIT 450gr (Type Bâche M1)",P407="oui",Q407="MODULE CARRÉ"),((COÛTS!$C$115*8*O407*SEMAINE!M407/1000)+(COÛTS!$C$111*O407*8)+(COÛTS!$C$107*O407*4)),"0")+(IF(AND(F407="MEDIA",P407="oui",Q407="MODULE CARRÉ",SEMAINE!M407&gt;2001,SEMAINE!M407&lt;=4000),((COÛTS!$C$114*2*O407*4)),"0"))+(IF(AND(F407="MEDIA",P407="oui",Q407="MODULE CARRÉ",SEMAINE!M407&gt;=4001,SEMAINE!M407&lt;=6000),((COÛTS!$C$114*4*O407*4)),"0"))+(IF(AND(F407="MEDIA",P407="oui",Q407="MODULE CARRÉ",SEMAINE!M407&gt;=6001,SEMAINE!M407&lt;=8000),((COÛTS!$C$114*6*O407*4)),"0"))+(IF(AND(F407="MEDIA",P407="oui",Q407="MODULE CARRÉ",SEMAINE!M407&gt;=8001,SEMAINE!M407&lt;=10000),((COÛTS!$C$114*8*O407*4)),"0"))))</f>
        <v>0</v>
      </c>
      <c r="AK407" s="38">
        <f>IF(Y407&gt;0,(VLOOKUP(Y407,DATA!$AB$2:$AC$102,2,0)),1)</f>
        <v>1</v>
      </c>
      <c r="AL407" s="53">
        <f t="shared" si="55"/>
        <v>0</v>
      </c>
    </row>
    <row r="408" spans="2:38" ht="25.05" customHeight="1" x14ac:dyDescent="0.25">
      <c r="B408" s="43" t="str">
        <f>COUNTIF($D$3:D408,D408)&amp;T_Semaine[[#This Row],[N°AFFAIRE]]</f>
        <v>0</v>
      </c>
      <c r="C408" s="50"/>
      <c r="D408" s="50"/>
      <c r="E408" s="50"/>
      <c r="F408" s="50"/>
      <c r="G408" s="50"/>
      <c r="H408" s="50"/>
      <c r="I408" s="50"/>
      <c r="J408" s="50"/>
      <c r="K408" s="50"/>
      <c r="L408" s="50"/>
      <c r="M408" s="91"/>
      <c r="N408" s="91"/>
      <c r="O408" s="50"/>
      <c r="P408" s="50"/>
      <c r="Q408" s="50"/>
      <c r="R408" s="50"/>
      <c r="S408" s="50"/>
      <c r="T408" s="95">
        <f t="shared" si="49"/>
        <v>0</v>
      </c>
      <c r="U408" s="36">
        <f t="shared" si="50"/>
        <v>0</v>
      </c>
      <c r="V408" s="43"/>
      <c r="W408" s="43"/>
      <c r="X408" s="6">
        <f t="shared" si="48"/>
        <v>0</v>
      </c>
      <c r="Y408" s="55"/>
      <c r="Z408" s="6">
        <f>(IF(R408="OUI",0,IF(AND(F408="MEDIA",G408&gt;0,O408&gt;0),(VLOOKUP(G408,COÛTS!$A$1:$C$157,3,0)*(M408*N408/1000*O408/1000)),0)+IF(AND(G408&gt;0,F408="HEURE"),(VLOOKUP(G408,COÛTS!$A$1:$C$157,3,0)*(O408)),0))+IF(AND(G408&gt;0,F408="DIVERS"),(VLOOKUP(G408,COÛTS!$A$1:$C$157,3,0)*(O408)),0)+IF(AND(G408&gt;0,F408="VEHICULE"),(VLOOKUP(G408,COÛTS!$A$1:$C$157,3,0)*(O408)),0)+IF(AND(G408&gt;0,F408="FACONNAGE"),(VLOOKUP(G408,COÛTS!$A$1:$C$157,3,0)*(O408)),0)+IF(AND(G408&gt;0,F408="ACCESSOIRES"),(VLOOKUP(G408,COÛTS!$A$1:$C$157,3,0)*(O408)),0)+IF(AND(F408="TRANSPORT",G408&gt;0),(VLOOKUP(G408,COÛTS!$A$1:$C$157,3,0)*(O408)),0)+IF(AND(F408="PRODUITS",G408="KIT COMPLET HABILLAGE CLOISON MODULAIRE (mL)"),(VLOOKUP(G408,COÛTS!$A$1:$C$157,3,0)*(M408/1000*O408)),0)+IF(AND(F408="MEDIA",H408&lt;0,G408&gt;0,P408="oui",Q408="RECTO/VERSO (Type Deux Simple Face)"),(VLOOKUP(G408,COÛTS!$A$1:$C$157,3,0)*(M408*(N408+480)/1000*O408/1000)),"0")+IF(AND(F408="MEDIA",H408&lt;0,G408&gt;0,P408="oui",Q408="MODULE TRIANGULAIRE"),(VLOOKUP(G408,COÛTS!$A$1:$C$157,3,0)*(M408*(N408+240)/1000*O408/1000)*2)+(VLOOKUP(G408,COÛTS!$A$1:$C$157,3,0)*(M408)/1000*0.24),"0")+IF(AND(F408="MEDIA",P408="oui",G408&gt;0,H408&lt;0,Q408="MODULE CARRÉ"),(VLOOKUP(G408,COÛTS!$A$1:$C$157,3,0)*(M408*(N408+240)/1000*O408/1000)*3)+(VLOOKUP(G408,COÛTS!$A$1:$C$157,3,0)*(M408)/1000*0.24),"0")+IF(AND(F408="MEDIA",H408&lt;0,P408="oui",G408&gt;0,Q408="RECTO (Type Chaussette)"),(VLOOKUP(G408,COÛTS!$A$1:$C$157,3,0)*(M408*(N408+60)/1000*O408/1000))))</f>
        <v>0</v>
      </c>
      <c r="AA408" s="6">
        <f>IF(R408="OUI",0,IF(AND(H408&gt;0,I408="OUI"),(VLOOKUP(H408,COÛTS!$A$1:$C$157,3,0)*(M408*N408/1000*O408/1000)),0))</f>
        <v>0</v>
      </c>
      <c r="AB408" s="6">
        <f t="shared" si="51"/>
        <v>0</v>
      </c>
      <c r="AC408" s="7">
        <f t="shared" si="52"/>
        <v>0</v>
      </c>
      <c r="AD408" s="6">
        <f t="shared" si="53"/>
        <v>0</v>
      </c>
      <c r="AE408" s="6">
        <f t="shared" si="54"/>
        <v>0</v>
      </c>
      <c r="AF408" s="6">
        <f>IF(R408="OUI",0,(IF(AND(P408="oui",Q408="RECTO (Type Chaussette, Simple Face)",SEMAINE!M410&lt;=2000),((COÛTS!$C$115*2*O408*SEMAINE!M408/1000)+(COÛTS!$C$109*O408*SEMAINE!M408/1000)+(COÛTS!$C$107*O408*SEMAINE!M408/1000)),"0")+(IF(AND(P408="oui",Q408="RECTO (Type Chaussette, Simple Face)",SEMAINE!M408&gt;2001,SEMAINE!M408&lt;=4000),((COÛTS!$C$114*2*O408)),"0"))+(IF(AND(P408="oui",Q408="RECTO (Type Chaussette, Simple Face)",SEMAINE!M408&gt;=4001,SEMAINE!M408&lt;=6000),((COÛTS!$C$114*4*O408)),"0"))+(IF(AND(P408="oui",Q408="RECTO (Type Chaussette, Simple Face)",SEMAINE!M408&gt;=6001,SEMAINE!M408&lt;=8000),((COÛTS!$C$114*6*O408)),"0"))+(IF(AND(P408="oui",Q408="RECTO (Type Chaussette, Simple Face)",SEMAINE!M408&gt;=8001,SEMAINE!M408&lt;=10000),((COÛTS!$C$114*8*O408)),0))))</f>
        <v>0</v>
      </c>
      <c r="AG408" s="6">
        <f>IF(R408="OUI",0,(IF(AND(F408="MEDIA",G408="NON TISSÉ (Type Drop)",P408="oui",Q408="RECTO (Type Chaussette)",SEMAINE!M411&lt;=2000),((COÛTS!$C$115*2*O408*SEMAINE!M408/1000)+(COÛTS!$C$109*O408*SEMAINE!M408/1000)+(COÛTS!$C$107*O408*SEMAINE!M408/1000)),"0")+(IF(AND(F408="MEDIA",P408="oui",Q408="RECTO (Type Chaussette)",SEMAINE!M408&gt;2001,SEMAINE!M408&lt;=4000),((COÛTS!$C$114*2*O408)),"0"))+(IF(AND(F408="MEDIA",P408="oui",Q408="RECTO (Type Chaussette)",SEMAINE!M408&gt;=4001,SEMAINE!M408&lt;=6000),((COÛTS!$C$114*4*O408)),"0"))+(IF(AND(F408="MEDIA",P408="oui",Q408="RECTO (Type Chaussette)",SEMAINE!M408&gt;=6001,SEMAINE!M408&lt;=8000),((COÛTS!$C$114*6*O408)),"0"))+(IF(AND(F408="MEDIA",P408="oui",Q408="RECTO (Type Chaussette)",SEMAINE!M408&gt;=8001,SEMAINE!M408&lt;=10000),((COÛTS!$C$114*8*O408)),0))))</f>
        <v>0</v>
      </c>
      <c r="AH408" s="6">
        <f>IF(R408="OUI",0,(IF(AND(F408="MEDIA",G408="NON TISSÉ (Type Drop)",P408="oui",Q408="RECTO/VERSO (Type Deux Simple Face)"),((COÛTS!$C$115*4*O408*SEMAINE!M408/1000)+(COÛTS!$C$110*O408*4)+(COÛTS!$C$107*O408*SEMAINE!M408/1000)),"0")+(IF(AND(F408="MEDIA",P408="oui",Q408="RECTO/VERSO (Type Deux Simple Face)",SEMAINE!M408&gt;2001,SEMAINE!M408&lt;=4000),((COÛTS!$C$114*2*O408)),"0"))+(IF(AND(F408="MEDIA",P408="oui",Q408="RECTO/VERSO (Type Deux Simple Face)",SEMAINE!M408&gt;=4001,SEMAINE!M408&lt;=6000),((COÛTS!$C$114*4*O408)),"0"))+(IF(AND(F408="MEDIA",P408="oui",Q408="RECTO/VERSO (Type Deux Simple Face)",SEMAINE!M408&gt;=6001,SEMAINE!M408&lt;=8000),((COÛTS!$C$114*6*O408)),"0"))+(IF(AND(F408="MEDIA",P408="oui",Q408="RECTO/VERSO (Type Deux Simple Face)",SEMAINE!M408&gt;=8001,SEMAINE!M408&lt;=10000),((COÛTS!$C$114*8*O408)),0))))</f>
        <v>0</v>
      </c>
      <c r="AI408" s="6">
        <f>IF(R408="OUI",0,(IF(AND(F408="MEDIA",G408="NON TISSÉ (Type Drop)",P408="oui",Q408="MODULE TRIANGULAIRE"),((COÛTS!$C$115*6*O408*SEMAINE!M408/1000)+(COÛTS!$C$112*O408*6)+(COÛTS!$C$107*O408*3)),"0")+(IF(AND(F408="MEDIA",P408="oui",Q408="MODULE TRIANGULAIRE",SEMAINE!M408&gt;2001,SEMAINE!M408&lt;=4000),((COÛTS!$C$114*2*O408*3)),"0"))+(IF(AND(F408="MEDIA",P408="oui",Q408="MODULE TRIANGULAIRE",SEMAINE!M408&gt;=4001,SEMAINE!M408&lt;=6000),((COÛTS!$C$114*4*O408*3)),"0"))+(IF(AND(F408="MEDIA",P408="oui",Q408="MODULE TRIANGULAIRE",SEMAINE!M408&gt;=6001,SEMAINE!M408&lt;=8000),((COÛTS!$C$114*6*O408*3)),"0"))+(IF(AND(F408="MEDIA",P408="oui",Q408="MODULE TRIANGULAIRE",SEMAINE!M408&gt;=8001,SEMAINE!M408&lt;=10000),((COÛTS!$C$114*8*O408*3)),0))))</f>
        <v>0</v>
      </c>
      <c r="AJ408" s="6">
        <f>IF(OR(R408="OUI",H408&gt;0),0,(IF(AND(F408="MEDIA",G408="NON TISSÉ (Type Drop)",P408="oui",Q408="MODULE CARRÉ"),((COÛTS!$C$115*8*O408*SEMAINE!M408/1000)+(COÛTS!$C$111*O408*8)+(COÛTS!$C$107*O408*4)),"0")+IF(AND(F408="MEDIA",G408="BÂCHE FRONTLIT 450gr (Type Bâche M1)",P408="oui",Q408="MODULE CARRÉ"),((COÛTS!$C$115*8*O408*SEMAINE!M408/1000)+(COÛTS!$C$111*O408*8)+(COÛTS!$C$107*O408*4)),"0")+(IF(AND(F408="MEDIA",P408="oui",Q408="MODULE CARRÉ",SEMAINE!M408&gt;2001,SEMAINE!M408&lt;=4000),((COÛTS!$C$114*2*O408*4)),"0"))+(IF(AND(F408="MEDIA",P408="oui",Q408="MODULE CARRÉ",SEMAINE!M408&gt;=4001,SEMAINE!M408&lt;=6000),((COÛTS!$C$114*4*O408*4)),"0"))+(IF(AND(F408="MEDIA",P408="oui",Q408="MODULE CARRÉ",SEMAINE!M408&gt;=6001,SEMAINE!M408&lt;=8000),((COÛTS!$C$114*6*O408*4)),"0"))+(IF(AND(F408="MEDIA",P408="oui",Q408="MODULE CARRÉ",SEMAINE!M408&gt;=8001,SEMAINE!M408&lt;=10000),((COÛTS!$C$114*8*O408*4)),"0"))))</f>
        <v>0</v>
      </c>
      <c r="AK408" s="38">
        <f>IF(Y408&gt;0,(VLOOKUP(Y408,DATA!$AB$2:$AC$102,2,0)),1)</f>
        <v>1</v>
      </c>
      <c r="AL408" s="53">
        <f t="shared" si="55"/>
        <v>0</v>
      </c>
    </row>
    <row r="409" spans="2:38" ht="25.05" customHeight="1" x14ac:dyDescent="0.25">
      <c r="B409" s="43" t="str">
        <f>COUNTIF($D$3:D409,D409)&amp;T_Semaine[[#This Row],[N°AFFAIRE]]</f>
        <v>0</v>
      </c>
      <c r="C409" s="50"/>
      <c r="D409" s="50"/>
      <c r="E409" s="50"/>
      <c r="F409" s="50"/>
      <c r="G409" s="50"/>
      <c r="H409" s="50"/>
      <c r="I409" s="50"/>
      <c r="J409" s="50"/>
      <c r="K409" s="50"/>
      <c r="L409" s="50"/>
      <c r="M409" s="91"/>
      <c r="N409" s="91"/>
      <c r="O409" s="50"/>
      <c r="P409" s="50"/>
      <c r="Q409" s="50"/>
      <c r="R409" s="50"/>
      <c r="S409" s="50"/>
      <c r="T409" s="95">
        <f t="shared" si="49"/>
        <v>0</v>
      </c>
      <c r="U409" s="36">
        <f t="shared" si="50"/>
        <v>0</v>
      </c>
      <c r="V409" s="43"/>
      <c r="W409" s="43"/>
      <c r="X409" s="6">
        <f t="shared" si="48"/>
        <v>0</v>
      </c>
      <c r="Y409" s="55"/>
      <c r="Z409" s="6">
        <f>(IF(R409="OUI",0,IF(AND(F409="MEDIA",G409&gt;0,O409&gt;0),(VLOOKUP(G409,COÛTS!$A$1:$C$157,3,0)*(M409*N409/1000*O409/1000)),0)+IF(AND(G409&gt;0,F409="HEURE"),(VLOOKUP(G409,COÛTS!$A$1:$C$157,3,0)*(O409)),0))+IF(AND(G409&gt;0,F409="DIVERS"),(VLOOKUP(G409,COÛTS!$A$1:$C$157,3,0)*(O409)),0)+IF(AND(G409&gt;0,F409="VEHICULE"),(VLOOKUP(G409,COÛTS!$A$1:$C$157,3,0)*(O409)),0)+IF(AND(G409&gt;0,F409="FACONNAGE"),(VLOOKUP(G409,COÛTS!$A$1:$C$157,3,0)*(O409)),0)+IF(AND(G409&gt;0,F409="ACCESSOIRES"),(VLOOKUP(G409,COÛTS!$A$1:$C$157,3,0)*(O409)),0)+IF(AND(F409="TRANSPORT",G409&gt;0),(VLOOKUP(G409,COÛTS!$A$1:$C$157,3,0)*(O409)),0)+IF(AND(F409="PRODUITS",G409="KIT COMPLET HABILLAGE CLOISON MODULAIRE (mL)"),(VLOOKUP(G409,COÛTS!$A$1:$C$157,3,0)*(M409/1000*O409)),0)+IF(AND(F409="MEDIA",H409&lt;0,G409&gt;0,P409="oui",Q409="RECTO/VERSO (Type Deux Simple Face)"),(VLOOKUP(G409,COÛTS!$A$1:$C$157,3,0)*(M409*(N409+480)/1000*O409/1000)),"0")+IF(AND(F409="MEDIA",H409&lt;0,G409&gt;0,P409="oui",Q409="MODULE TRIANGULAIRE"),(VLOOKUP(G409,COÛTS!$A$1:$C$157,3,0)*(M409*(N409+240)/1000*O409/1000)*2)+(VLOOKUP(G409,COÛTS!$A$1:$C$157,3,0)*(M409)/1000*0.24),"0")+IF(AND(F409="MEDIA",P409="oui",G409&gt;0,H409&lt;0,Q409="MODULE CARRÉ"),(VLOOKUP(G409,COÛTS!$A$1:$C$157,3,0)*(M409*(N409+240)/1000*O409/1000)*3)+(VLOOKUP(G409,COÛTS!$A$1:$C$157,3,0)*(M409)/1000*0.24),"0")+IF(AND(F409="MEDIA",H409&lt;0,P409="oui",G409&gt;0,Q409="RECTO (Type Chaussette)"),(VLOOKUP(G409,COÛTS!$A$1:$C$157,3,0)*(M409*(N409+60)/1000*O409/1000))))</f>
        <v>0</v>
      </c>
      <c r="AA409" s="6">
        <f>IF(R409="OUI",0,IF(AND(H409&gt;0,I409="OUI"),(VLOOKUP(H409,COÛTS!$A$1:$C$157,3,0)*(M409*N409/1000*O409/1000)),0))</f>
        <v>0</v>
      </c>
      <c r="AB409" s="6">
        <f t="shared" si="51"/>
        <v>0</v>
      </c>
      <c r="AC409" s="7">
        <f t="shared" si="52"/>
        <v>0</v>
      </c>
      <c r="AD409" s="6">
        <f t="shared" si="53"/>
        <v>0</v>
      </c>
      <c r="AE409" s="6">
        <f t="shared" si="54"/>
        <v>0</v>
      </c>
      <c r="AF409" s="6">
        <f>IF(R409="OUI",0,(IF(AND(P409="oui",Q409="RECTO (Type Chaussette, Simple Face)",SEMAINE!M411&lt;=2000),((COÛTS!$C$115*2*O409*SEMAINE!M409/1000)+(COÛTS!$C$109*O409*SEMAINE!M409/1000)+(COÛTS!$C$107*O409*SEMAINE!M409/1000)),"0")+(IF(AND(P409="oui",Q409="RECTO (Type Chaussette, Simple Face)",SEMAINE!M409&gt;2001,SEMAINE!M409&lt;=4000),((COÛTS!$C$114*2*O409)),"0"))+(IF(AND(P409="oui",Q409="RECTO (Type Chaussette, Simple Face)",SEMAINE!M409&gt;=4001,SEMAINE!M409&lt;=6000),((COÛTS!$C$114*4*O409)),"0"))+(IF(AND(P409="oui",Q409="RECTO (Type Chaussette, Simple Face)",SEMAINE!M409&gt;=6001,SEMAINE!M409&lt;=8000),((COÛTS!$C$114*6*O409)),"0"))+(IF(AND(P409="oui",Q409="RECTO (Type Chaussette, Simple Face)",SEMAINE!M409&gt;=8001,SEMAINE!M409&lt;=10000),((COÛTS!$C$114*8*O409)),0))))</f>
        <v>0</v>
      </c>
      <c r="AG409" s="6">
        <f>IF(R409="OUI",0,(IF(AND(F409="MEDIA",G409="NON TISSÉ (Type Drop)",P409="oui",Q409="RECTO (Type Chaussette)",SEMAINE!M412&lt;=2000),((COÛTS!$C$115*2*O409*SEMAINE!M409/1000)+(COÛTS!$C$109*O409*SEMAINE!M409/1000)+(COÛTS!$C$107*O409*SEMAINE!M409/1000)),"0")+(IF(AND(F409="MEDIA",P409="oui",Q409="RECTO (Type Chaussette)",SEMAINE!M409&gt;2001,SEMAINE!M409&lt;=4000),((COÛTS!$C$114*2*O409)),"0"))+(IF(AND(F409="MEDIA",P409="oui",Q409="RECTO (Type Chaussette)",SEMAINE!M409&gt;=4001,SEMAINE!M409&lt;=6000),((COÛTS!$C$114*4*O409)),"0"))+(IF(AND(F409="MEDIA",P409="oui",Q409="RECTO (Type Chaussette)",SEMAINE!M409&gt;=6001,SEMAINE!M409&lt;=8000),((COÛTS!$C$114*6*O409)),"0"))+(IF(AND(F409="MEDIA",P409="oui",Q409="RECTO (Type Chaussette)",SEMAINE!M409&gt;=8001,SEMAINE!M409&lt;=10000),((COÛTS!$C$114*8*O409)),0))))</f>
        <v>0</v>
      </c>
      <c r="AH409" s="6">
        <f>IF(R409="OUI",0,(IF(AND(F409="MEDIA",G409="NON TISSÉ (Type Drop)",P409="oui",Q409="RECTO/VERSO (Type Deux Simple Face)"),((COÛTS!$C$115*4*O409*SEMAINE!M409/1000)+(COÛTS!$C$110*O409*4)+(COÛTS!$C$107*O409*SEMAINE!M409/1000)),"0")+(IF(AND(F409="MEDIA",P409="oui",Q409="RECTO/VERSO (Type Deux Simple Face)",SEMAINE!M409&gt;2001,SEMAINE!M409&lt;=4000),((COÛTS!$C$114*2*O409)),"0"))+(IF(AND(F409="MEDIA",P409="oui",Q409="RECTO/VERSO (Type Deux Simple Face)",SEMAINE!M409&gt;=4001,SEMAINE!M409&lt;=6000),((COÛTS!$C$114*4*O409)),"0"))+(IF(AND(F409="MEDIA",P409="oui",Q409="RECTO/VERSO (Type Deux Simple Face)",SEMAINE!M409&gt;=6001,SEMAINE!M409&lt;=8000),((COÛTS!$C$114*6*O409)),"0"))+(IF(AND(F409="MEDIA",P409="oui",Q409="RECTO/VERSO (Type Deux Simple Face)",SEMAINE!M409&gt;=8001,SEMAINE!M409&lt;=10000),((COÛTS!$C$114*8*O409)),0))))</f>
        <v>0</v>
      </c>
      <c r="AI409" s="6">
        <f>IF(R409="OUI",0,(IF(AND(F409="MEDIA",G409="NON TISSÉ (Type Drop)",P409="oui",Q409="MODULE TRIANGULAIRE"),((COÛTS!$C$115*6*O409*SEMAINE!M409/1000)+(COÛTS!$C$112*O409*6)+(COÛTS!$C$107*O409*3)),"0")+(IF(AND(F409="MEDIA",P409="oui",Q409="MODULE TRIANGULAIRE",SEMAINE!M409&gt;2001,SEMAINE!M409&lt;=4000),((COÛTS!$C$114*2*O409*3)),"0"))+(IF(AND(F409="MEDIA",P409="oui",Q409="MODULE TRIANGULAIRE",SEMAINE!M409&gt;=4001,SEMAINE!M409&lt;=6000),((COÛTS!$C$114*4*O409*3)),"0"))+(IF(AND(F409="MEDIA",P409="oui",Q409="MODULE TRIANGULAIRE",SEMAINE!M409&gt;=6001,SEMAINE!M409&lt;=8000),((COÛTS!$C$114*6*O409*3)),"0"))+(IF(AND(F409="MEDIA",P409="oui",Q409="MODULE TRIANGULAIRE",SEMAINE!M409&gt;=8001,SEMAINE!M409&lt;=10000),((COÛTS!$C$114*8*O409*3)),0))))</f>
        <v>0</v>
      </c>
      <c r="AJ409" s="6">
        <f>IF(OR(R409="OUI",H409&gt;0),0,(IF(AND(F409="MEDIA",G409="NON TISSÉ (Type Drop)",P409="oui",Q409="MODULE CARRÉ"),((COÛTS!$C$115*8*O409*SEMAINE!M409/1000)+(COÛTS!$C$111*O409*8)+(COÛTS!$C$107*O409*4)),"0")+IF(AND(F409="MEDIA",G409="BÂCHE FRONTLIT 450gr (Type Bâche M1)",P409="oui",Q409="MODULE CARRÉ"),((COÛTS!$C$115*8*O409*SEMAINE!M409/1000)+(COÛTS!$C$111*O409*8)+(COÛTS!$C$107*O409*4)),"0")+(IF(AND(F409="MEDIA",P409="oui",Q409="MODULE CARRÉ",SEMAINE!M409&gt;2001,SEMAINE!M409&lt;=4000),((COÛTS!$C$114*2*O409*4)),"0"))+(IF(AND(F409="MEDIA",P409="oui",Q409="MODULE CARRÉ",SEMAINE!M409&gt;=4001,SEMAINE!M409&lt;=6000),((COÛTS!$C$114*4*O409*4)),"0"))+(IF(AND(F409="MEDIA",P409="oui",Q409="MODULE CARRÉ",SEMAINE!M409&gt;=6001,SEMAINE!M409&lt;=8000),((COÛTS!$C$114*6*O409*4)),"0"))+(IF(AND(F409="MEDIA",P409="oui",Q409="MODULE CARRÉ",SEMAINE!M409&gt;=8001,SEMAINE!M409&lt;=10000),((COÛTS!$C$114*8*O409*4)),"0"))))</f>
        <v>0</v>
      </c>
      <c r="AK409" s="38">
        <f>IF(Y409&gt;0,(VLOOKUP(Y409,DATA!$AB$2:$AC$102,2,0)),1)</f>
        <v>1</v>
      </c>
      <c r="AL409" s="53">
        <f t="shared" si="55"/>
        <v>0</v>
      </c>
    </row>
    <row r="410" spans="2:38" ht="25.05" customHeight="1" x14ac:dyDescent="0.25">
      <c r="B410" s="43" t="str">
        <f>COUNTIF($D$3:D410,D410)&amp;T_Semaine[[#This Row],[N°AFFAIRE]]</f>
        <v>0</v>
      </c>
      <c r="C410" s="50"/>
      <c r="D410" s="50"/>
      <c r="E410" s="50"/>
      <c r="F410" s="50"/>
      <c r="G410" s="50"/>
      <c r="H410" s="50"/>
      <c r="I410" s="50"/>
      <c r="J410" s="50"/>
      <c r="K410" s="50"/>
      <c r="L410" s="50"/>
      <c r="M410" s="91"/>
      <c r="N410" s="91"/>
      <c r="O410" s="50"/>
      <c r="P410" s="50"/>
      <c r="Q410" s="50"/>
      <c r="R410" s="50"/>
      <c r="S410" s="50"/>
      <c r="T410" s="95">
        <f t="shared" si="49"/>
        <v>0</v>
      </c>
      <c r="U410" s="36">
        <f t="shared" si="50"/>
        <v>0</v>
      </c>
      <c r="V410" s="43"/>
      <c r="W410" s="43"/>
      <c r="X410" s="6">
        <f t="shared" si="48"/>
        <v>0</v>
      </c>
      <c r="Y410" s="55"/>
      <c r="Z410" s="6">
        <f>(IF(R410="OUI",0,IF(AND(F410="MEDIA",G410&gt;0,O410&gt;0),(VLOOKUP(G410,COÛTS!$A$1:$C$157,3,0)*(M410*N410/1000*O410/1000)),0)+IF(AND(G410&gt;0,F410="HEURE"),(VLOOKUP(G410,COÛTS!$A$1:$C$157,3,0)*(O410)),0))+IF(AND(G410&gt;0,F410="DIVERS"),(VLOOKUP(G410,COÛTS!$A$1:$C$157,3,0)*(O410)),0)+IF(AND(G410&gt;0,F410="VEHICULE"),(VLOOKUP(G410,COÛTS!$A$1:$C$157,3,0)*(O410)),0)+IF(AND(G410&gt;0,F410="FACONNAGE"),(VLOOKUP(G410,COÛTS!$A$1:$C$157,3,0)*(O410)),0)+IF(AND(G410&gt;0,F410="ACCESSOIRES"),(VLOOKUP(G410,COÛTS!$A$1:$C$157,3,0)*(O410)),0)+IF(AND(F410="TRANSPORT",G410&gt;0),(VLOOKUP(G410,COÛTS!$A$1:$C$157,3,0)*(O410)),0)+IF(AND(F410="PRODUITS",G410="KIT COMPLET HABILLAGE CLOISON MODULAIRE (mL)"),(VLOOKUP(G410,COÛTS!$A$1:$C$157,3,0)*(M410/1000*O410)),0)+IF(AND(F410="MEDIA",H410&lt;0,G410&gt;0,P410="oui",Q410="RECTO/VERSO (Type Deux Simple Face)"),(VLOOKUP(G410,COÛTS!$A$1:$C$157,3,0)*(M410*(N410+480)/1000*O410/1000)),"0")+IF(AND(F410="MEDIA",H410&lt;0,G410&gt;0,P410="oui",Q410="MODULE TRIANGULAIRE"),(VLOOKUP(G410,COÛTS!$A$1:$C$157,3,0)*(M410*(N410+240)/1000*O410/1000)*2)+(VLOOKUP(G410,COÛTS!$A$1:$C$157,3,0)*(M410)/1000*0.24),"0")+IF(AND(F410="MEDIA",P410="oui",G410&gt;0,H410&lt;0,Q410="MODULE CARRÉ"),(VLOOKUP(G410,COÛTS!$A$1:$C$157,3,0)*(M410*(N410+240)/1000*O410/1000)*3)+(VLOOKUP(G410,COÛTS!$A$1:$C$157,3,0)*(M410)/1000*0.24),"0")+IF(AND(F410="MEDIA",H410&lt;0,P410="oui",G410&gt;0,Q410="RECTO (Type Chaussette)"),(VLOOKUP(G410,COÛTS!$A$1:$C$157,3,0)*(M410*(N410+60)/1000*O410/1000))))</f>
        <v>0</v>
      </c>
      <c r="AA410" s="6">
        <f>IF(R410="OUI",0,IF(AND(H410&gt;0,I410="OUI"),(VLOOKUP(H410,COÛTS!$A$1:$C$157,3,0)*(M410*N410/1000*O410/1000)),0))</f>
        <v>0</v>
      </c>
      <c r="AB410" s="6">
        <f t="shared" si="51"/>
        <v>0</v>
      </c>
      <c r="AC410" s="7">
        <f t="shared" si="52"/>
        <v>0</v>
      </c>
      <c r="AD410" s="6">
        <f t="shared" si="53"/>
        <v>0</v>
      </c>
      <c r="AE410" s="6">
        <f t="shared" si="54"/>
        <v>0</v>
      </c>
      <c r="AF410" s="6">
        <f>IF(R410="OUI",0,(IF(AND(P410="oui",Q410="RECTO (Type Chaussette, Simple Face)",SEMAINE!M412&lt;=2000),((COÛTS!$C$115*2*O410*SEMAINE!M410/1000)+(COÛTS!$C$109*O410*SEMAINE!M410/1000)+(COÛTS!$C$107*O410*SEMAINE!M410/1000)),"0")+(IF(AND(P410="oui",Q410="RECTO (Type Chaussette, Simple Face)",SEMAINE!M410&gt;2001,SEMAINE!M410&lt;=4000),((COÛTS!$C$114*2*O410)),"0"))+(IF(AND(P410="oui",Q410="RECTO (Type Chaussette, Simple Face)",SEMAINE!M410&gt;=4001,SEMAINE!M410&lt;=6000),((COÛTS!$C$114*4*O410)),"0"))+(IF(AND(P410="oui",Q410="RECTO (Type Chaussette, Simple Face)",SEMAINE!M410&gt;=6001,SEMAINE!M410&lt;=8000),((COÛTS!$C$114*6*O410)),"0"))+(IF(AND(P410="oui",Q410="RECTO (Type Chaussette, Simple Face)",SEMAINE!M410&gt;=8001,SEMAINE!M410&lt;=10000),((COÛTS!$C$114*8*O410)),0))))</f>
        <v>0</v>
      </c>
      <c r="AG410" s="6">
        <f>IF(R410="OUI",0,(IF(AND(F410="MEDIA",G410="NON TISSÉ (Type Drop)",P410="oui",Q410="RECTO (Type Chaussette)",SEMAINE!M413&lt;=2000),((COÛTS!$C$115*2*O410*SEMAINE!M410/1000)+(COÛTS!$C$109*O410*SEMAINE!M410/1000)+(COÛTS!$C$107*O410*SEMAINE!M410/1000)),"0")+(IF(AND(F410="MEDIA",P410="oui",Q410="RECTO (Type Chaussette)",SEMAINE!M410&gt;2001,SEMAINE!M410&lt;=4000),((COÛTS!$C$114*2*O410)),"0"))+(IF(AND(F410="MEDIA",P410="oui",Q410="RECTO (Type Chaussette)",SEMAINE!M410&gt;=4001,SEMAINE!M410&lt;=6000),((COÛTS!$C$114*4*O410)),"0"))+(IF(AND(F410="MEDIA",P410="oui",Q410="RECTO (Type Chaussette)",SEMAINE!M410&gt;=6001,SEMAINE!M410&lt;=8000),((COÛTS!$C$114*6*O410)),"0"))+(IF(AND(F410="MEDIA",P410="oui",Q410="RECTO (Type Chaussette)",SEMAINE!M410&gt;=8001,SEMAINE!M410&lt;=10000),((COÛTS!$C$114*8*O410)),0))))</f>
        <v>0</v>
      </c>
      <c r="AH410" s="6">
        <f>IF(R410="OUI",0,(IF(AND(F410="MEDIA",G410="NON TISSÉ (Type Drop)",P410="oui",Q410="RECTO/VERSO (Type Deux Simple Face)"),((COÛTS!$C$115*4*O410*SEMAINE!M410/1000)+(COÛTS!$C$110*O410*4)+(COÛTS!$C$107*O410*SEMAINE!M410/1000)),"0")+(IF(AND(F410="MEDIA",P410="oui",Q410="RECTO/VERSO (Type Deux Simple Face)",SEMAINE!M410&gt;2001,SEMAINE!M410&lt;=4000),((COÛTS!$C$114*2*O410)),"0"))+(IF(AND(F410="MEDIA",P410="oui",Q410="RECTO/VERSO (Type Deux Simple Face)",SEMAINE!M410&gt;=4001,SEMAINE!M410&lt;=6000),((COÛTS!$C$114*4*O410)),"0"))+(IF(AND(F410="MEDIA",P410="oui",Q410="RECTO/VERSO (Type Deux Simple Face)",SEMAINE!M410&gt;=6001,SEMAINE!M410&lt;=8000),((COÛTS!$C$114*6*O410)),"0"))+(IF(AND(F410="MEDIA",P410="oui",Q410="RECTO/VERSO (Type Deux Simple Face)",SEMAINE!M410&gt;=8001,SEMAINE!M410&lt;=10000),((COÛTS!$C$114*8*O410)),0))))</f>
        <v>0</v>
      </c>
      <c r="AI410" s="6">
        <f>IF(R410="OUI",0,(IF(AND(F410="MEDIA",G410="NON TISSÉ (Type Drop)",P410="oui",Q410="MODULE TRIANGULAIRE"),((COÛTS!$C$115*6*O410*SEMAINE!M410/1000)+(COÛTS!$C$112*O410*6)+(COÛTS!$C$107*O410*3)),"0")+(IF(AND(F410="MEDIA",P410="oui",Q410="MODULE TRIANGULAIRE",SEMAINE!M410&gt;2001,SEMAINE!M410&lt;=4000),((COÛTS!$C$114*2*O410*3)),"0"))+(IF(AND(F410="MEDIA",P410="oui",Q410="MODULE TRIANGULAIRE",SEMAINE!M410&gt;=4001,SEMAINE!M410&lt;=6000),((COÛTS!$C$114*4*O410*3)),"0"))+(IF(AND(F410="MEDIA",P410="oui",Q410="MODULE TRIANGULAIRE",SEMAINE!M410&gt;=6001,SEMAINE!M410&lt;=8000),((COÛTS!$C$114*6*O410*3)),"0"))+(IF(AND(F410="MEDIA",P410="oui",Q410="MODULE TRIANGULAIRE",SEMAINE!M410&gt;=8001,SEMAINE!M410&lt;=10000),((COÛTS!$C$114*8*O410*3)),0))))</f>
        <v>0</v>
      </c>
      <c r="AJ410" s="6">
        <f>IF(OR(R410="OUI",H410&gt;0),0,(IF(AND(F410="MEDIA",G410="NON TISSÉ (Type Drop)",P410="oui",Q410="MODULE CARRÉ"),((COÛTS!$C$115*8*O410*SEMAINE!M410/1000)+(COÛTS!$C$111*O410*8)+(COÛTS!$C$107*O410*4)),"0")+IF(AND(F410="MEDIA",G410="BÂCHE FRONTLIT 450gr (Type Bâche M1)",P410="oui",Q410="MODULE CARRÉ"),((COÛTS!$C$115*8*O410*SEMAINE!M410/1000)+(COÛTS!$C$111*O410*8)+(COÛTS!$C$107*O410*4)),"0")+(IF(AND(F410="MEDIA",P410="oui",Q410="MODULE CARRÉ",SEMAINE!M410&gt;2001,SEMAINE!M410&lt;=4000),((COÛTS!$C$114*2*O410*4)),"0"))+(IF(AND(F410="MEDIA",P410="oui",Q410="MODULE CARRÉ",SEMAINE!M410&gt;=4001,SEMAINE!M410&lt;=6000),((COÛTS!$C$114*4*O410*4)),"0"))+(IF(AND(F410="MEDIA",P410="oui",Q410="MODULE CARRÉ",SEMAINE!M410&gt;=6001,SEMAINE!M410&lt;=8000),((COÛTS!$C$114*6*O410*4)),"0"))+(IF(AND(F410="MEDIA",P410="oui",Q410="MODULE CARRÉ",SEMAINE!M410&gt;=8001,SEMAINE!M410&lt;=10000),((COÛTS!$C$114*8*O410*4)),"0"))))</f>
        <v>0</v>
      </c>
      <c r="AK410" s="38">
        <f>IF(Y410&gt;0,(VLOOKUP(Y410,DATA!$AB$2:$AC$102,2,0)),1)</f>
        <v>1</v>
      </c>
      <c r="AL410" s="53">
        <f t="shared" si="55"/>
        <v>0</v>
      </c>
    </row>
    <row r="411" spans="2:38" ht="25.05" customHeight="1" x14ac:dyDescent="0.25">
      <c r="B411" s="43" t="str">
        <f>COUNTIF($D$3:D411,D411)&amp;T_Semaine[[#This Row],[N°AFFAIRE]]</f>
        <v>0</v>
      </c>
      <c r="C411" s="50"/>
      <c r="D411" s="50"/>
      <c r="E411" s="50"/>
      <c r="F411" s="50"/>
      <c r="G411" s="50"/>
      <c r="H411" s="50"/>
      <c r="I411" s="50"/>
      <c r="J411" s="50"/>
      <c r="K411" s="50"/>
      <c r="L411" s="50"/>
      <c r="M411" s="91"/>
      <c r="N411" s="91"/>
      <c r="O411" s="50"/>
      <c r="P411" s="50"/>
      <c r="Q411" s="50"/>
      <c r="R411" s="50"/>
      <c r="S411" s="50"/>
      <c r="T411" s="95">
        <f t="shared" si="49"/>
        <v>0</v>
      </c>
      <c r="U411" s="36">
        <f t="shared" si="50"/>
        <v>0</v>
      </c>
      <c r="V411" s="43"/>
      <c r="W411" s="43"/>
      <c r="X411" s="6">
        <f t="shared" si="48"/>
        <v>0</v>
      </c>
      <c r="Y411" s="55"/>
      <c r="Z411" s="6">
        <f>(IF(R411="OUI",0,IF(AND(F411="MEDIA",G411&gt;0,O411&gt;0),(VLOOKUP(G411,COÛTS!$A$1:$C$157,3,0)*(M411*N411/1000*O411/1000)),0)+IF(AND(G411&gt;0,F411="HEURE"),(VLOOKUP(G411,COÛTS!$A$1:$C$157,3,0)*(O411)),0))+IF(AND(G411&gt;0,F411="DIVERS"),(VLOOKUP(G411,COÛTS!$A$1:$C$157,3,0)*(O411)),0)+IF(AND(G411&gt;0,F411="VEHICULE"),(VLOOKUP(G411,COÛTS!$A$1:$C$157,3,0)*(O411)),0)+IF(AND(G411&gt;0,F411="FACONNAGE"),(VLOOKUP(G411,COÛTS!$A$1:$C$157,3,0)*(O411)),0)+IF(AND(G411&gt;0,F411="ACCESSOIRES"),(VLOOKUP(G411,COÛTS!$A$1:$C$157,3,0)*(O411)),0)+IF(AND(F411="TRANSPORT",G411&gt;0),(VLOOKUP(G411,COÛTS!$A$1:$C$157,3,0)*(O411)),0)+IF(AND(F411="PRODUITS",G411="KIT COMPLET HABILLAGE CLOISON MODULAIRE (mL)"),(VLOOKUP(G411,COÛTS!$A$1:$C$157,3,0)*(M411/1000*O411)),0)+IF(AND(F411="MEDIA",H411&lt;0,G411&gt;0,P411="oui",Q411="RECTO/VERSO (Type Deux Simple Face)"),(VLOOKUP(G411,COÛTS!$A$1:$C$157,3,0)*(M411*(N411+480)/1000*O411/1000)),"0")+IF(AND(F411="MEDIA",H411&lt;0,G411&gt;0,P411="oui",Q411="MODULE TRIANGULAIRE"),(VLOOKUP(G411,COÛTS!$A$1:$C$157,3,0)*(M411*(N411+240)/1000*O411/1000)*2)+(VLOOKUP(G411,COÛTS!$A$1:$C$157,3,0)*(M411)/1000*0.24),"0")+IF(AND(F411="MEDIA",P411="oui",G411&gt;0,H411&lt;0,Q411="MODULE CARRÉ"),(VLOOKUP(G411,COÛTS!$A$1:$C$157,3,0)*(M411*(N411+240)/1000*O411/1000)*3)+(VLOOKUP(G411,COÛTS!$A$1:$C$157,3,0)*(M411)/1000*0.24),"0")+IF(AND(F411="MEDIA",H411&lt;0,P411="oui",G411&gt;0,Q411="RECTO (Type Chaussette)"),(VLOOKUP(G411,COÛTS!$A$1:$C$157,3,0)*(M411*(N411+60)/1000*O411/1000))))</f>
        <v>0</v>
      </c>
      <c r="AA411" s="6">
        <f>IF(R411="OUI",0,IF(AND(H411&gt;0,I411="OUI"),(VLOOKUP(H411,COÛTS!$A$1:$C$157,3,0)*(M411*N411/1000*O411/1000)),0))</f>
        <v>0</v>
      </c>
      <c r="AB411" s="6">
        <f t="shared" si="51"/>
        <v>0</v>
      </c>
      <c r="AC411" s="7">
        <f t="shared" si="52"/>
        <v>0</v>
      </c>
      <c r="AD411" s="6">
        <f t="shared" si="53"/>
        <v>0</v>
      </c>
      <c r="AE411" s="6">
        <f t="shared" si="54"/>
        <v>0</v>
      </c>
      <c r="AF411" s="6">
        <f>IF(R411="OUI",0,(IF(AND(P411="oui",Q411="RECTO (Type Chaussette, Simple Face)",SEMAINE!M413&lt;=2000),((COÛTS!$C$115*2*O411*SEMAINE!M411/1000)+(COÛTS!$C$109*O411*SEMAINE!M411/1000)+(COÛTS!$C$107*O411*SEMAINE!M411/1000)),"0")+(IF(AND(P411="oui",Q411="RECTO (Type Chaussette, Simple Face)",SEMAINE!M411&gt;2001,SEMAINE!M411&lt;=4000),((COÛTS!$C$114*2*O411)),"0"))+(IF(AND(P411="oui",Q411="RECTO (Type Chaussette, Simple Face)",SEMAINE!M411&gt;=4001,SEMAINE!M411&lt;=6000),((COÛTS!$C$114*4*O411)),"0"))+(IF(AND(P411="oui",Q411="RECTO (Type Chaussette, Simple Face)",SEMAINE!M411&gt;=6001,SEMAINE!M411&lt;=8000),((COÛTS!$C$114*6*O411)),"0"))+(IF(AND(P411="oui",Q411="RECTO (Type Chaussette, Simple Face)",SEMAINE!M411&gt;=8001,SEMAINE!M411&lt;=10000),((COÛTS!$C$114*8*O411)),0))))</f>
        <v>0</v>
      </c>
      <c r="AG411" s="6">
        <f>IF(R411="OUI",0,(IF(AND(F411="MEDIA",G411="NON TISSÉ (Type Drop)",P411="oui",Q411="RECTO (Type Chaussette)",SEMAINE!M414&lt;=2000),((COÛTS!$C$115*2*O411*SEMAINE!M411/1000)+(COÛTS!$C$109*O411*SEMAINE!M411/1000)+(COÛTS!$C$107*O411*SEMAINE!M411/1000)),"0")+(IF(AND(F411="MEDIA",P411="oui",Q411="RECTO (Type Chaussette)",SEMAINE!M411&gt;2001,SEMAINE!M411&lt;=4000),((COÛTS!$C$114*2*O411)),"0"))+(IF(AND(F411="MEDIA",P411="oui",Q411="RECTO (Type Chaussette)",SEMAINE!M411&gt;=4001,SEMAINE!M411&lt;=6000),((COÛTS!$C$114*4*O411)),"0"))+(IF(AND(F411="MEDIA",P411="oui",Q411="RECTO (Type Chaussette)",SEMAINE!M411&gt;=6001,SEMAINE!M411&lt;=8000),((COÛTS!$C$114*6*O411)),"0"))+(IF(AND(F411="MEDIA",P411="oui",Q411="RECTO (Type Chaussette)",SEMAINE!M411&gt;=8001,SEMAINE!M411&lt;=10000),((COÛTS!$C$114*8*O411)),0))))</f>
        <v>0</v>
      </c>
      <c r="AH411" s="6">
        <f>IF(R411="OUI",0,(IF(AND(F411="MEDIA",G411="NON TISSÉ (Type Drop)",P411="oui",Q411="RECTO/VERSO (Type Deux Simple Face)"),((COÛTS!$C$115*4*O411*SEMAINE!M411/1000)+(COÛTS!$C$110*O411*4)+(COÛTS!$C$107*O411*SEMAINE!M411/1000)),"0")+(IF(AND(F411="MEDIA",P411="oui",Q411="RECTO/VERSO (Type Deux Simple Face)",SEMAINE!M411&gt;2001,SEMAINE!M411&lt;=4000),((COÛTS!$C$114*2*O411)),"0"))+(IF(AND(F411="MEDIA",P411="oui",Q411="RECTO/VERSO (Type Deux Simple Face)",SEMAINE!M411&gt;=4001,SEMAINE!M411&lt;=6000),((COÛTS!$C$114*4*O411)),"0"))+(IF(AND(F411="MEDIA",P411="oui",Q411="RECTO/VERSO (Type Deux Simple Face)",SEMAINE!M411&gt;=6001,SEMAINE!M411&lt;=8000),((COÛTS!$C$114*6*O411)),"0"))+(IF(AND(F411="MEDIA",P411="oui",Q411="RECTO/VERSO (Type Deux Simple Face)",SEMAINE!M411&gt;=8001,SEMAINE!M411&lt;=10000),((COÛTS!$C$114*8*O411)),0))))</f>
        <v>0</v>
      </c>
      <c r="AI411" s="6">
        <f>IF(R411="OUI",0,(IF(AND(F411="MEDIA",G411="NON TISSÉ (Type Drop)",P411="oui",Q411="MODULE TRIANGULAIRE"),((COÛTS!$C$115*6*O411*SEMAINE!M411/1000)+(COÛTS!$C$112*O411*6)+(COÛTS!$C$107*O411*3)),"0")+(IF(AND(F411="MEDIA",P411="oui",Q411="MODULE TRIANGULAIRE",SEMAINE!M411&gt;2001,SEMAINE!M411&lt;=4000),((COÛTS!$C$114*2*O411*3)),"0"))+(IF(AND(F411="MEDIA",P411="oui",Q411="MODULE TRIANGULAIRE",SEMAINE!M411&gt;=4001,SEMAINE!M411&lt;=6000),((COÛTS!$C$114*4*O411*3)),"0"))+(IF(AND(F411="MEDIA",P411="oui",Q411="MODULE TRIANGULAIRE",SEMAINE!M411&gt;=6001,SEMAINE!M411&lt;=8000),((COÛTS!$C$114*6*O411*3)),"0"))+(IF(AND(F411="MEDIA",P411="oui",Q411="MODULE TRIANGULAIRE",SEMAINE!M411&gt;=8001,SEMAINE!M411&lt;=10000),((COÛTS!$C$114*8*O411*3)),0))))</f>
        <v>0</v>
      </c>
      <c r="AJ411" s="6">
        <f>IF(OR(R411="OUI",H411&gt;0),0,(IF(AND(F411="MEDIA",G411="NON TISSÉ (Type Drop)",P411="oui",Q411="MODULE CARRÉ"),((COÛTS!$C$115*8*O411*SEMAINE!M411/1000)+(COÛTS!$C$111*O411*8)+(COÛTS!$C$107*O411*4)),"0")+IF(AND(F411="MEDIA",G411="BÂCHE FRONTLIT 450gr (Type Bâche M1)",P411="oui",Q411="MODULE CARRÉ"),((COÛTS!$C$115*8*O411*SEMAINE!M411/1000)+(COÛTS!$C$111*O411*8)+(COÛTS!$C$107*O411*4)),"0")+(IF(AND(F411="MEDIA",P411="oui",Q411="MODULE CARRÉ",SEMAINE!M411&gt;2001,SEMAINE!M411&lt;=4000),((COÛTS!$C$114*2*O411*4)),"0"))+(IF(AND(F411="MEDIA",P411="oui",Q411="MODULE CARRÉ",SEMAINE!M411&gt;=4001,SEMAINE!M411&lt;=6000),((COÛTS!$C$114*4*O411*4)),"0"))+(IF(AND(F411="MEDIA",P411="oui",Q411="MODULE CARRÉ",SEMAINE!M411&gt;=6001,SEMAINE!M411&lt;=8000),((COÛTS!$C$114*6*O411*4)),"0"))+(IF(AND(F411="MEDIA",P411="oui",Q411="MODULE CARRÉ",SEMAINE!M411&gt;=8001,SEMAINE!M411&lt;=10000),((COÛTS!$C$114*8*O411*4)),"0"))))</f>
        <v>0</v>
      </c>
      <c r="AK411" s="38">
        <f>IF(Y411&gt;0,(VLOOKUP(Y411,DATA!$AB$2:$AC$102,2,0)),1)</f>
        <v>1</v>
      </c>
      <c r="AL411" s="53">
        <f t="shared" si="55"/>
        <v>0</v>
      </c>
    </row>
    <row r="412" spans="2:38" ht="25.05" customHeight="1" x14ac:dyDescent="0.25">
      <c r="B412" s="43" t="str">
        <f>COUNTIF($D$3:D412,D412)&amp;T_Semaine[[#This Row],[N°AFFAIRE]]</f>
        <v>0</v>
      </c>
      <c r="C412" s="50"/>
      <c r="D412" s="50"/>
      <c r="E412" s="50"/>
      <c r="F412" s="50"/>
      <c r="G412" s="50"/>
      <c r="H412" s="50"/>
      <c r="I412" s="50"/>
      <c r="J412" s="50"/>
      <c r="K412" s="50"/>
      <c r="L412" s="50"/>
      <c r="M412" s="91"/>
      <c r="N412" s="91"/>
      <c r="O412" s="50"/>
      <c r="P412" s="50"/>
      <c r="Q412" s="50"/>
      <c r="R412" s="50"/>
      <c r="S412" s="50"/>
      <c r="T412" s="95">
        <f t="shared" si="49"/>
        <v>0</v>
      </c>
      <c r="U412" s="36">
        <f t="shared" si="50"/>
        <v>0</v>
      </c>
      <c r="V412" s="43"/>
      <c r="W412" s="43"/>
      <c r="X412" s="6">
        <f t="shared" si="48"/>
        <v>0</v>
      </c>
      <c r="Y412" s="55"/>
      <c r="Z412" s="6">
        <f>(IF(R412="OUI",0,IF(AND(F412="MEDIA",G412&gt;0,O412&gt;0),(VLOOKUP(G412,COÛTS!$A$1:$C$157,3,0)*(M412*N412/1000*O412/1000)),0)+IF(AND(G412&gt;0,F412="HEURE"),(VLOOKUP(G412,COÛTS!$A$1:$C$157,3,0)*(O412)),0))+IF(AND(G412&gt;0,F412="DIVERS"),(VLOOKUP(G412,COÛTS!$A$1:$C$157,3,0)*(O412)),0)+IF(AND(G412&gt;0,F412="VEHICULE"),(VLOOKUP(G412,COÛTS!$A$1:$C$157,3,0)*(O412)),0)+IF(AND(G412&gt;0,F412="FACONNAGE"),(VLOOKUP(G412,COÛTS!$A$1:$C$157,3,0)*(O412)),0)+IF(AND(G412&gt;0,F412="ACCESSOIRES"),(VLOOKUP(G412,COÛTS!$A$1:$C$157,3,0)*(O412)),0)+IF(AND(F412="TRANSPORT",G412&gt;0),(VLOOKUP(G412,COÛTS!$A$1:$C$157,3,0)*(O412)),0)+IF(AND(F412="PRODUITS",G412="KIT COMPLET HABILLAGE CLOISON MODULAIRE (mL)"),(VLOOKUP(G412,COÛTS!$A$1:$C$157,3,0)*(M412/1000*O412)),0)+IF(AND(F412="MEDIA",H412&lt;0,G412&gt;0,P412="oui",Q412="RECTO/VERSO (Type Deux Simple Face)"),(VLOOKUP(G412,COÛTS!$A$1:$C$157,3,0)*(M412*(N412+480)/1000*O412/1000)),"0")+IF(AND(F412="MEDIA",H412&lt;0,G412&gt;0,P412="oui",Q412="MODULE TRIANGULAIRE"),(VLOOKUP(G412,COÛTS!$A$1:$C$157,3,0)*(M412*(N412+240)/1000*O412/1000)*2)+(VLOOKUP(G412,COÛTS!$A$1:$C$157,3,0)*(M412)/1000*0.24),"0")+IF(AND(F412="MEDIA",P412="oui",G412&gt;0,H412&lt;0,Q412="MODULE CARRÉ"),(VLOOKUP(G412,COÛTS!$A$1:$C$157,3,0)*(M412*(N412+240)/1000*O412/1000)*3)+(VLOOKUP(G412,COÛTS!$A$1:$C$157,3,0)*(M412)/1000*0.24),"0")+IF(AND(F412="MEDIA",H412&lt;0,P412="oui",G412&gt;0,Q412="RECTO (Type Chaussette)"),(VLOOKUP(G412,COÛTS!$A$1:$C$157,3,0)*(M412*(N412+60)/1000*O412/1000))))</f>
        <v>0</v>
      </c>
      <c r="AA412" s="6">
        <f>IF(R412="OUI",0,IF(AND(H412&gt;0,I412="OUI"),(VLOOKUP(H412,COÛTS!$A$1:$C$157,3,0)*(M412*N412/1000*O412/1000)),0))</f>
        <v>0</v>
      </c>
      <c r="AB412" s="6">
        <f t="shared" si="51"/>
        <v>0</v>
      </c>
      <c r="AC412" s="7">
        <f t="shared" si="52"/>
        <v>0</v>
      </c>
      <c r="AD412" s="6">
        <f t="shared" si="53"/>
        <v>0</v>
      </c>
      <c r="AE412" s="6">
        <f t="shared" si="54"/>
        <v>0</v>
      </c>
      <c r="AF412" s="6">
        <f>IF(R412="OUI",0,(IF(AND(P412="oui",Q412="RECTO (Type Chaussette, Simple Face)",SEMAINE!M414&lt;=2000),((COÛTS!$C$115*2*O412*SEMAINE!M412/1000)+(COÛTS!$C$109*O412*SEMAINE!M412/1000)+(COÛTS!$C$107*O412*SEMAINE!M412/1000)),"0")+(IF(AND(P412="oui",Q412="RECTO (Type Chaussette, Simple Face)",SEMAINE!M412&gt;2001,SEMAINE!M412&lt;=4000),((COÛTS!$C$114*2*O412)),"0"))+(IF(AND(P412="oui",Q412="RECTO (Type Chaussette, Simple Face)",SEMAINE!M412&gt;=4001,SEMAINE!M412&lt;=6000),((COÛTS!$C$114*4*O412)),"0"))+(IF(AND(P412="oui",Q412="RECTO (Type Chaussette, Simple Face)",SEMAINE!M412&gt;=6001,SEMAINE!M412&lt;=8000),((COÛTS!$C$114*6*O412)),"0"))+(IF(AND(P412="oui",Q412="RECTO (Type Chaussette, Simple Face)",SEMAINE!M412&gt;=8001,SEMAINE!M412&lt;=10000),((COÛTS!$C$114*8*O412)),0))))</f>
        <v>0</v>
      </c>
      <c r="AG412" s="6">
        <f>IF(R412="OUI",0,(IF(AND(F412="MEDIA",G412="NON TISSÉ (Type Drop)",P412="oui",Q412="RECTO (Type Chaussette)",SEMAINE!M415&lt;=2000),((COÛTS!$C$115*2*O412*SEMAINE!M412/1000)+(COÛTS!$C$109*O412*SEMAINE!M412/1000)+(COÛTS!$C$107*O412*SEMAINE!M412/1000)),"0")+(IF(AND(F412="MEDIA",P412="oui",Q412="RECTO (Type Chaussette)",SEMAINE!M412&gt;2001,SEMAINE!M412&lt;=4000),((COÛTS!$C$114*2*O412)),"0"))+(IF(AND(F412="MEDIA",P412="oui",Q412="RECTO (Type Chaussette)",SEMAINE!M412&gt;=4001,SEMAINE!M412&lt;=6000),((COÛTS!$C$114*4*O412)),"0"))+(IF(AND(F412="MEDIA",P412="oui",Q412="RECTO (Type Chaussette)",SEMAINE!M412&gt;=6001,SEMAINE!M412&lt;=8000),((COÛTS!$C$114*6*O412)),"0"))+(IF(AND(F412="MEDIA",P412="oui",Q412="RECTO (Type Chaussette)",SEMAINE!M412&gt;=8001,SEMAINE!M412&lt;=10000),((COÛTS!$C$114*8*O412)),0))))</f>
        <v>0</v>
      </c>
      <c r="AH412" s="6">
        <f>IF(R412="OUI",0,(IF(AND(F412="MEDIA",G412="NON TISSÉ (Type Drop)",P412="oui",Q412="RECTO/VERSO (Type Deux Simple Face)"),((COÛTS!$C$115*4*O412*SEMAINE!M412/1000)+(COÛTS!$C$110*O412*4)+(COÛTS!$C$107*O412*SEMAINE!M412/1000)),"0")+(IF(AND(F412="MEDIA",P412="oui",Q412="RECTO/VERSO (Type Deux Simple Face)",SEMAINE!M412&gt;2001,SEMAINE!M412&lt;=4000),((COÛTS!$C$114*2*O412)),"0"))+(IF(AND(F412="MEDIA",P412="oui",Q412="RECTO/VERSO (Type Deux Simple Face)",SEMAINE!M412&gt;=4001,SEMAINE!M412&lt;=6000),((COÛTS!$C$114*4*O412)),"0"))+(IF(AND(F412="MEDIA",P412="oui",Q412="RECTO/VERSO (Type Deux Simple Face)",SEMAINE!M412&gt;=6001,SEMAINE!M412&lt;=8000),((COÛTS!$C$114*6*O412)),"0"))+(IF(AND(F412="MEDIA",P412="oui",Q412="RECTO/VERSO (Type Deux Simple Face)",SEMAINE!M412&gt;=8001,SEMAINE!M412&lt;=10000),((COÛTS!$C$114*8*O412)),0))))</f>
        <v>0</v>
      </c>
      <c r="AI412" s="6">
        <f>IF(R412="OUI",0,(IF(AND(F412="MEDIA",G412="NON TISSÉ (Type Drop)",P412="oui",Q412="MODULE TRIANGULAIRE"),((COÛTS!$C$115*6*O412*SEMAINE!M412/1000)+(COÛTS!$C$112*O412*6)+(COÛTS!$C$107*O412*3)),"0")+(IF(AND(F412="MEDIA",P412="oui",Q412="MODULE TRIANGULAIRE",SEMAINE!M412&gt;2001,SEMAINE!M412&lt;=4000),((COÛTS!$C$114*2*O412*3)),"0"))+(IF(AND(F412="MEDIA",P412="oui",Q412="MODULE TRIANGULAIRE",SEMAINE!M412&gt;=4001,SEMAINE!M412&lt;=6000),((COÛTS!$C$114*4*O412*3)),"0"))+(IF(AND(F412="MEDIA",P412="oui",Q412="MODULE TRIANGULAIRE",SEMAINE!M412&gt;=6001,SEMAINE!M412&lt;=8000),((COÛTS!$C$114*6*O412*3)),"0"))+(IF(AND(F412="MEDIA",P412="oui",Q412="MODULE TRIANGULAIRE",SEMAINE!M412&gt;=8001,SEMAINE!M412&lt;=10000),((COÛTS!$C$114*8*O412*3)),0))))</f>
        <v>0</v>
      </c>
      <c r="AJ412" s="6">
        <f>IF(OR(R412="OUI",H412&gt;0),0,(IF(AND(F412="MEDIA",G412="NON TISSÉ (Type Drop)",P412="oui",Q412="MODULE CARRÉ"),((COÛTS!$C$115*8*O412*SEMAINE!M412/1000)+(COÛTS!$C$111*O412*8)+(COÛTS!$C$107*O412*4)),"0")+IF(AND(F412="MEDIA",G412="BÂCHE FRONTLIT 450gr (Type Bâche M1)",P412="oui",Q412="MODULE CARRÉ"),((COÛTS!$C$115*8*O412*SEMAINE!M412/1000)+(COÛTS!$C$111*O412*8)+(COÛTS!$C$107*O412*4)),"0")+(IF(AND(F412="MEDIA",P412="oui",Q412="MODULE CARRÉ",SEMAINE!M412&gt;2001,SEMAINE!M412&lt;=4000),((COÛTS!$C$114*2*O412*4)),"0"))+(IF(AND(F412="MEDIA",P412="oui",Q412="MODULE CARRÉ",SEMAINE!M412&gt;=4001,SEMAINE!M412&lt;=6000),((COÛTS!$C$114*4*O412*4)),"0"))+(IF(AND(F412="MEDIA",P412="oui",Q412="MODULE CARRÉ",SEMAINE!M412&gt;=6001,SEMAINE!M412&lt;=8000),((COÛTS!$C$114*6*O412*4)),"0"))+(IF(AND(F412="MEDIA",P412="oui",Q412="MODULE CARRÉ",SEMAINE!M412&gt;=8001,SEMAINE!M412&lt;=10000),((COÛTS!$C$114*8*O412*4)),"0"))))</f>
        <v>0</v>
      </c>
      <c r="AK412" s="38">
        <f>IF(Y412&gt;0,(VLOOKUP(Y412,DATA!$AB$2:$AC$102,2,0)),1)</f>
        <v>1</v>
      </c>
      <c r="AL412" s="53">
        <f t="shared" si="55"/>
        <v>0</v>
      </c>
    </row>
    <row r="413" spans="2:38" ht="25.05" customHeight="1" x14ac:dyDescent="0.25">
      <c r="B413" s="43" t="str">
        <f>COUNTIF($D$3:D413,D413)&amp;T_Semaine[[#This Row],[N°AFFAIRE]]</f>
        <v>0</v>
      </c>
      <c r="C413" s="50"/>
      <c r="D413" s="50"/>
      <c r="E413" s="50"/>
      <c r="F413" s="50"/>
      <c r="G413" s="50"/>
      <c r="H413" s="50"/>
      <c r="I413" s="50"/>
      <c r="J413" s="50"/>
      <c r="K413" s="50"/>
      <c r="L413" s="50"/>
      <c r="M413" s="91"/>
      <c r="N413" s="91"/>
      <c r="O413" s="50"/>
      <c r="P413" s="50"/>
      <c r="Q413" s="50"/>
      <c r="R413" s="50"/>
      <c r="S413" s="50"/>
      <c r="T413" s="95">
        <f t="shared" si="49"/>
        <v>0</v>
      </c>
      <c r="U413" s="36">
        <f t="shared" si="50"/>
        <v>0</v>
      </c>
      <c r="V413" s="43"/>
      <c r="W413" s="43"/>
      <c r="X413" s="6">
        <f t="shared" si="48"/>
        <v>0</v>
      </c>
      <c r="Y413" s="55"/>
      <c r="Z413" s="6">
        <f>(IF(R413="OUI",0,IF(AND(F413="MEDIA",G413&gt;0,O413&gt;0),(VLOOKUP(G413,COÛTS!$A$1:$C$157,3,0)*(M413*N413/1000*O413/1000)),0)+IF(AND(G413&gt;0,F413="HEURE"),(VLOOKUP(G413,COÛTS!$A$1:$C$157,3,0)*(O413)),0))+IF(AND(G413&gt;0,F413="DIVERS"),(VLOOKUP(G413,COÛTS!$A$1:$C$157,3,0)*(O413)),0)+IF(AND(G413&gt;0,F413="VEHICULE"),(VLOOKUP(G413,COÛTS!$A$1:$C$157,3,0)*(O413)),0)+IF(AND(G413&gt;0,F413="FACONNAGE"),(VLOOKUP(G413,COÛTS!$A$1:$C$157,3,0)*(O413)),0)+IF(AND(G413&gt;0,F413="ACCESSOIRES"),(VLOOKUP(G413,COÛTS!$A$1:$C$157,3,0)*(O413)),0)+IF(AND(F413="TRANSPORT",G413&gt;0),(VLOOKUP(G413,COÛTS!$A$1:$C$157,3,0)*(O413)),0)+IF(AND(F413="PRODUITS",G413="KIT COMPLET HABILLAGE CLOISON MODULAIRE (mL)"),(VLOOKUP(G413,COÛTS!$A$1:$C$157,3,0)*(M413/1000*O413)),0)+IF(AND(F413="MEDIA",H413&lt;0,G413&gt;0,P413="oui",Q413="RECTO/VERSO (Type Deux Simple Face)"),(VLOOKUP(G413,COÛTS!$A$1:$C$157,3,0)*(M413*(N413+480)/1000*O413/1000)),"0")+IF(AND(F413="MEDIA",H413&lt;0,G413&gt;0,P413="oui",Q413="MODULE TRIANGULAIRE"),(VLOOKUP(G413,COÛTS!$A$1:$C$157,3,0)*(M413*(N413+240)/1000*O413/1000)*2)+(VLOOKUP(G413,COÛTS!$A$1:$C$157,3,0)*(M413)/1000*0.24),"0")+IF(AND(F413="MEDIA",P413="oui",G413&gt;0,H413&lt;0,Q413="MODULE CARRÉ"),(VLOOKUP(G413,COÛTS!$A$1:$C$157,3,0)*(M413*(N413+240)/1000*O413/1000)*3)+(VLOOKUP(G413,COÛTS!$A$1:$C$157,3,0)*(M413)/1000*0.24),"0")+IF(AND(F413="MEDIA",H413&lt;0,P413="oui",G413&gt;0,Q413="RECTO (Type Chaussette)"),(VLOOKUP(G413,COÛTS!$A$1:$C$157,3,0)*(M413*(N413+60)/1000*O413/1000))))</f>
        <v>0</v>
      </c>
      <c r="AA413" s="6">
        <f>IF(R413="OUI",0,IF(AND(H413&gt;0,I413="OUI"),(VLOOKUP(H413,COÛTS!$A$1:$C$157,3,0)*(M413*N413/1000*O413/1000)),0))</f>
        <v>0</v>
      </c>
      <c r="AB413" s="6">
        <f t="shared" si="51"/>
        <v>0</v>
      </c>
      <c r="AC413" s="7">
        <f t="shared" si="52"/>
        <v>0</v>
      </c>
      <c r="AD413" s="6">
        <f t="shared" si="53"/>
        <v>0</v>
      </c>
      <c r="AE413" s="6">
        <f t="shared" si="54"/>
        <v>0</v>
      </c>
      <c r="AF413" s="6">
        <f>IF(R413="OUI",0,(IF(AND(P413="oui",Q413="RECTO (Type Chaussette, Simple Face)",SEMAINE!M415&lt;=2000),((COÛTS!$C$115*2*O413*SEMAINE!M413/1000)+(COÛTS!$C$109*O413*SEMAINE!M413/1000)+(COÛTS!$C$107*O413*SEMAINE!M413/1000)),"0")+(IF(AND(P413="oui",Q413="RECTO (Type Chaussette, Simple Face)",SEMAINE!M413&gt;2001,SEMAINE!M413&lt;=4000),((COÛTS!$C$114*2*O413)),"0"))+(IF(AND(P413="oui",Q413="RECTO (Type Chaussette, Simple Face)",SEMAINE!M413&gt;=4001,SEMAINE!M413&lt;=6000),((COÛTS!$C$114*4*O413)),"0"))+(IF(AND(P413="oui",Q413="RECTO (Type Chaussette, Simple Face)",SEMAINE!M413&gt;=6001,SEMAINE!M413&lt;=8000),((COÛTS!$C$114*6*O413)),"0"))+(IF(AND(P413="oui",Q413="RECTO (Type Chaussette, Simple Face)",SEMAINE!M413&gt;=8001,SEMAINE!M413&lt;=10000),((COÛTS!$C$114*8*O413)),0))))</f>
        <v>0</v>
      </c>
      <c r="AG413" s="6">
        <f>IF(R413="OUI",0,(IF(AND(F413="MEDIA",G413="NON TISSÉ (Type Drop)",P413="oui",Q413="RECTO (Type Chaussette)",SEMAINE!M416&lt;=2000),((COÛTS!$C$115*2*O413*SEMAINE!M413/1000)+(COÛTS!$C$109*O413*SEMAINE!M413/1000)+(COÛTS!$C$107*O413*SEMAINE!M413/1000)),"0")+(IF(AND(F413="MEDIA",P413="oui",Q413="RECTO (Type Chaussette)",SEMAINE!M413&gt;2001,SEMAINE!M413&lt;=4000),((COÛTS!$C$114*2*O413)),"0"))+(IF(AND(F413="MEDIA",P413="oui",Q413="RECTO (Type Chaussette)",SEMAINE!M413&gt;=4001,SEMAINE!M413&lt;=6000),((COÛTS!$C$114*4*O413)),"0"))+(IF(AND(F413="MEDIA",P413="oui",Q413="RECTO (Type Chaussette)",SEMAINE!M413&gt;=6001,SEMAINE!M413&lt;=8000),((COÛTS!$C$114*6*O413)),"0"))+(IF(AND(F413="MEDIA",P413="oui",Q413="RECTO (Type Chaussette)",SEMAINE!M413&gt;=8001,SEMAINE!M413&lt;=10000),((COÛTS!$C$114*8*O413)),0))))</f>
        <v>0</v>
      </c>
      <c r="AH413" s="6">
        <f>IF(R413="OUI",0,(IF(AND(F413="MEDIA",G413="NON TISSÉ (Type Drop)",P413="oui",Q413="RECTO/VERSO (Type Deux Simple Face)"),((COÛTS!$C$115*4*O413*SEMAINE!M413/1000)+(COÛTS!$C$110*O413*4)+(COÛTS!$C$107*O413*SEMAINE!M413/1000)),"0")+(IF(AND(F413="MEDIA",P413="oui",Q413="RECTO/VERSO (Type Deux Simple Face)",SEMAINE!M413&gt;2001,SEMAINE!M413&lt;=4000),((COÛTS!$C$114*2*O413)),"0"))+(IF(AND(F413="MEDIA",P413="oui",Q413="RECTO/VERSO (Type Deux Simple Face)",SEMAINE!M413&gt;=4001,SEMAINE!M413&lt;=6000),((COÛTS!$C$114*4*O413)),"0"))+(IF(AND(F413="MEDIA",P413="oui",Q413="RECTO/VERSO (Type Deux Simple Face)",SEMAINE!M413&gt;=6001,SEMAINE!M413&lt;=8000),((COÛTS!$C$114*6*O413)),"0"))+(IF(AND(F413="MEDIA",P413="oui",Q413="RECTO/VERSO (Type Deux Simple Face)",SEMAINE!M413&gt;=8001,SEMAINE!M413&lt;=10000),((COÛTS!$C$114*8*O413)),0))))</f>
        <v>0</v>
      </c>
      <c r="AI413" s="6">
        <f>IF(R413="OUI",0,(IF(AND(F413="MEDIA",G413="NON TISSÉ (Type Drop)",P413="oui",Q413="MODULE TRIANGULAIRE"),((COÛTS!$C$115*6*O413*SEMAINE!M413/1000)+(COÛTS!$C$112*O413*6)+(COÛTS!$C$107*O413*3)),"0")+(IF(AND(F413="MEDIA",P413="oui",Q413="MODULE TRIANGULAIRE",SEMAINE!M413&gt;2001,SEMAINE!M413&lt;=4000),((COÛTS!$C$114*2*O413*3)),"0"))+(IF(AND(F413="MEDIA",P413="oui",Q413="MODULE TRIANGULAIRE",SEMAINE!M413&gt;=4001,SEMAINE!M413&lt;=6000),((COÛTS!$C$114*4*O413*3)),"0"))+(IF(AND(F413="MEDIA",P413="oui",Q413="MODULE TRIANGULAIRE",SEMAINE!M413&gt;=6001,SEMAINE!M413&lt;=8000),((COÛTS!$C$114*6*O413*3)),"0"))+(IF(AND(F413="MEDIA",P413="oui",Q413="MODULE TRIANGULAIRE",SEMAINE!M413&gt;=8001,SEMAINE!M413&lt;=10000),((COÛTS!$C$114*8*O413*3)),0))))</f>
        <v>0</v>
      </c>
      <c r="AJ413" s="6">
        <f>IF(OR(R413="OUI",H413&gt;0),0,(IF(AND(F413="MEDIA",G413="NON TISSÉ (Type Drop)",P413="oui",Q413="MODULE CARRÉ"),((COÛTS!$C$115*8*O413*SEMAINE!M413/1000)+(COÛTS!$C$111*O413*8)+(COÛTS!$C$107*O413*4)),"0")+IF(AND(F413="MEDIA",G413="BÂCHE FRONTLIT 450gr (Type Bâche M1)",P413="oui",Q413="MODULE CARRÉ"),((COÛTS!$C$115*8*O413*SEMAINE!M413/1000)+(COÛTS!$C$111*O413*8)+(COÛTS!$C$107*O413*4)),"0")+(IF(AND(F413="MEDIA",P413="oui",Q413="MODULE CARRÉ",SEMAINE!M413&gt;2001,SEMAINE!M413&lt;=4000),((COÛTS!$C$114*2*O413*4)),"0"))+(IF(AND(F413="MEDIA",P413="oui",Q413="MODULE CARRÉ",SEMAINE!M413&gt;=4001,SEMAINE!M413&lt;=6000),((COÛTS!$C$114*4*O413*4)),"0"))+(IF(AND(F413="MEDIA",P413="oui",Q413="MODULE CARRÉ",SEMAINE!M413&gt;=6001,SEMAINE!M413&lt;=8000),((COÛTS!$C$114*6*O413*4)),"0"))+(IF(AND(F413="MEDIA",P413="oui",Q413="MODULE CARRÉ",SEMAINE!M413&gt;=8001,SEMAINE!M413&lt;=10000),((COÛTS!$C$114*8*O413*4)),"0"))))</f>
        <v>0</v>
      </c>
      <c r="AK413" s="38">
        <f>IF(Y413&gt;0,(VLOOKUP(Y413,DATA!$AB$2:$AC$102,2,0)),1)</f>
        <v>1</v>
      </c>
      <c r="AL413" s="53">
        <f t="shared" si="55"/>
        <v>0</v>
      </c>
    </row>
    <row r="414" spans="2:38" ht="25.05" customHeight="1" x14ac:dyDescent="0.25">
      <c r="B414" s="43" t="str">
        <f>COUNTIF($D$3:D414,D414)&amp;T_Semaine[[#This Row],[N°AFFAIRE]]</f>
        <v>0</v>
      </c>
      <c r="C414" s="50"/>
      <c r="D414" s="50"/>
      <c r="E414" s="50"/>
      <c r="F414" s="50"/>
      <c r="G414" s="50"/>
      <c r="H414" s="50"/>
      <c r="I414" s="50"/>
      <c r="J414" s="50"/>
      <c r="K414" s="50"/>
      <c r="L414" s="50"/>
      <c r="M414" s="91"/>
      <c r="N414" s="91"/>
      <c r="O414" s="50"/>
      <c r="P414" s="50"/>
      <c r="Q414" s="50"/>
      <c r="R414" s="50"/>
      <c r="S414" s="50"/>
      <c r="T414" s="95">
        <f t="shared" si="49"/>
        <v>0</v>
      </c>
      <c r="U414" s="36">
        <f t="shared" si="50"/>
        <v>0</v>
      </c>
      <c r="V414" s="43"/>
      <c r="W414" s="43"/>
      <c r="X414" s="6">
        <f t="shared" si="48"/>
        <v>0</v>
      </c>
      <c r="Y414" s="55"/>
      <c r="Z414" s="6">
        <f>(IF(R414="OUI",0,IF(AND(F414="MEDIA",G414&gt;0,O414&gt;0),(VLOOKUP(G414,COÛTS!$A$1:$C$157,3,0)*(M414*N414/1000*O414/1000)),0)+IF(AND(G414&gt;0,F414="HEURE"),(VLOOKUP(G414,COÛTS!$A$1:$C$157,3,0)*(O414)),0))+IF(AND(G414&gt;0,F414="DIVERS"),(VLOOKUP(G414,COÛTS!$A$1:$C$157,3,0)*(O414)),0)+IF(AND(G414&gt;0,F414="VEHICULE"),(VLOOKUP(G414,COÛTS!$A$1:$C$157,3,0)*(O414)),0)+IF(AND(G414&gt;0,F414="FACONNAGE"),(VLOOKUP(G414,COÛTS!$A$1:$C$157,3,0)*(O414)),0)+IF(AND(G414&gt;0,F414="ACCESSOIRES"),(VLOOKUP(G414,COÛTS!$A$1:$C$157,3,0)*(O414)),0)+IF(AND(F414="TRANSPORT",G414&gt;0),(VLOOKUP(G414,COÛTS!$A$1:$C$157,3,0)*(O414)),0)+IF(AND(F414="PRODUITS",G414="KIT COMPLET HABILLAGE CLOISON MODULAIRE (mL)"),(VLOOKUP(G414,COÛTS!$A$1:$C$157,3,0)*(M414/1000*O414)),0)+IF(AND(F414="MEDIA",H414&lt;0,G414&gt;0,P414="oui",Q414="RECTO/VERSO (Type Deux Simple Face)"),(VLOOKUP(G414,COÛTS!$A$1:$C$157,3,0)*(M414*(N414+480)/1000*O414/1000)),"0")+IF(AND(F414="MEDIA",H414&lt;0,G414&gt;0,P414="oui",Q414="MODULE TRIANGULAIRE"),(VLOOKUP(G414,COÛTS!$A$1:$C$157,3,0)*(M414*(N414+240)/1000*O414/1000)*2)+(VLOOKUP(G414,COÛTS!$A$1:$C$157,3,0)*(M414)/1000*0.24),"0")+IF(AND(F414="MEDIA",P414="oui",G414&gt;0,H414&lt;0,Q414="MODULE CARRÉ"),(VLOOKUP(G414,COÛTS!$A$1:$C$157,3,0)*(M414*(N414+240)/1000*O414/1000)*3)+(VLOOKUP(G414,COÛTS!$A$1:$C$157,3,0)*(M414)/1000*0.24),"0")+IF(AND(F414="MEDIA",H414&lt;0,P414="oui",G414&gt;0,Q414="RECTO (Type Chaussette)"),(VLOOKUP(G414,COÛTS!$A$1:$C$157,3,0)*(M414*(N414+60)/1000*O414/1000))))</f>
        <v>0</v>
      </c>
      <c r="AA414" s="6">
        <f>IF(R414="OUI",0,IF(AND(H414&gt;0,I414="OUI"),(VLOOKUP(H414,COÛTS!$A$1:$C$157,3,0)*(M414*N414/1000*O414/1000)),0))</f>
        <v>0</v>
      </c>
      <c r="AB414" s="6">
        <f t="shared" si="51"/>
        <v>0</v>
      </c>
      <c r="AC414" s="7">
        <f t="shared" si="52"/>
        <v>0</v>
      </c>
      <c r="AD414" s="6">
        <f t="shared" si="53"/>
        <v>0</v>
      </c>
      <c r="AE414" s="6">
        <f t="shared" si="54"/>
        <v>0</v>
      </c>
      <c r="AF414" s="6">
        <f>IF(R414="OUI",0,(IF(AND(P414="oui",Q414="RECTO (Type Chaussette, Simple Face)",SEMAINE!M416&lt;=2000),((COÛTS!$C$115*2*O414*SEMAINE!M414/1000)+(COÛTS!$C$109*O414*SEMAINE!M414/1000)+(COÛTS!$C$107*O414*SEMAINE!M414/1000)),"0")+(IF(AND(P414="oui",Q414="RECTO (Type Chaussette, Simple Face)",SEMAINE!M414&gt;2001,SEMAINE!M414&lt;=4000),((COÛTS!$C$114*2*O414)),"0"))+(IF(AND(P414="oui",Q414="RECTO (Type Chaussette, Simple Face)",SEMAINE!M414&gt;=4001,SEMAINE!M414&lt;=6000),((COÛTS!$C$114*4*O414)),"0"))+(IF(AND(P414="oui",Q414="RECTO (Type Chaussette, Simple Face)",SEMAINE!M414&gt;=6001,SEMAINE!M414&lt;=8000),((COÛTS!$C$114*6*O414)),"0"))+(IF(AND(P414="oui",Q414="RECTO (Type Chaussette, Simple Face)",SEMAINE!M414&gt;=8001,SEMAINE!M414&lt;=10000),((COÛTS!$C$114*8*O414)),0))))</f>
        <v>0</v>
      </c>
      <c r="AG414" s="6">
        <f>IF(R414="OUI",0,(IF(AND(F414="MEDIA",G414="NON TISSÉ (Type Drop)",P414="oui",Q414="RECTO (Type Chaussette)",SEMAINE!M417&lt;=2000),((COÛTS!$C$115*2*O414*SEMAINE!M414/1000)+(COÛTS!$C$109*O414*SEMAINE!M414/1000)+(COÛTS!$C$107*O414*SEMAINE!M414/1000)),"0")+(IF(AND(F414="MEDIA",P414="oui",Q414="RECTO (Type Chaussette)",SEMAINE!M414&gt;2001,SEMAINE!M414&lt;=4000),((COÛTS!$C$114*2*O414)),"0"))+(IF(AND(F414="MEDIA",P414="oui",Q414="RECTO (Type Chaussette)",SEMAINE!M414&gt;=4001,SEMAINE!M414&lt;=6000),((COÛTS!$C$114*4*O414)),"0"))+(IF(AND(F414="MEDIA",P414="oui",Q414="RECTO (Type Chaussette)",SEMAINE!M414&gt;=6001,SEMAINE!M414&lt;=8000),((COÛTS!$C$114*6*O414)),"0"))+(IF(AND(F414="MEDIA",P414="oui",Q414="RECTO (Type Chaussette)",SEMAINE!M414&gt;=8001,SEMAINE!M414&lt;=10000),((COÛTS!$C$114*8*O414)),0))))</f>
        <v>0</v>
      </c>
      <c r="AH414" s="6">
        <f>IF(R414="OUI",0,(IF(AND(F414="MEDIA",G414="NON TISSÉ (Type Drop)",P414="oui",Q414="RECTO/VERSO (Type Deux Simple Face)"),((COÛTS!$C$115*4*O414*SEMAINE!M414/1000)+(COÛTS!$C$110*O414*4)+(COÛTS!$C$107*O414*SEMAINE!M414/1000)),"0")+(IF(AND(F414="MEDIA",P414="oui",Q414="RECTO/VERSO (Type Deux Simple Face)",SEMAINE!M414&gt;2001,SEMAINE!M414&lt;=4000),((COÛTS!$C$114*2*O414)),"0"))+(IF(AND(F414="MEDIA",P414="oui",Q414="RECTO/VERSO (Type Deux Simple Face)",SEMAINE!M414&gt;=4001,SEMAINE!M414&lt;=6000),((COÛTS!$C$114*4*O414)),"0"))+(IF(AND(F414="MEDIA",P414="oui",Q414="RECTO/VERSO (Type Deux Simple Face)",SEMAINE!M414&gt;=6001,SEMAINE!M414&lt;=8000),((COÛTS!$C$114*6*O414)),"0"))+(IF(AND(F414="MEDIA",P414="oui",Q414="RECTO/VERSO (Type Deux Simple Face)",SEMAINE!M414&gt;=8001,SEMAINE!M414&lt;=10000),((COÛTS!$C$114*8*O414)),0))))</f>
        <v>0</v>
      </c>
      <c r="AI414" s="6">
        <f>IF(R414="OUI",0,(IF(AND(F414="MEDIA",G414="NON TISSÉ (Type Drop)",P414="oui",Q414="MODULE TRIANGULAIRE"),((COÛTS!$C$115*6*O414*SEMAINE!M414/1000)+(COÛTS!$C$112*O414*6)+(COÛTS!$C$107*O414*3)),"0")+(IF(AND(F414="MEDIA",P414="oui",Q414="MODULE TRIANGULAIRE",SEMAINE!M414&gt;2001,SEMAINE!M414&lt;=4000),((COÛTS!$C$114*2*O414*3)),"0"))+(IF(AND(F414="MEDIA",P414="oui",Q414="MODULE TRIANGULAIRE",SEMAINE!M414&gt;=4001,SEMAINE!M414&lt;=6000),((COÛTS!$C$114*4*O414*3)),"0"))+(IF(AND(F414="MEDIA",P414="oui",Q414="MODULE TRIANGULAIRE",SEMAINE!M414&gt;=6001,SEMAINE!M414&lt;=8000),((COÛTS!$C$114*6*O414*3)),"0"))+(IF(AND(F414="MEDIA",P414="oui",Q414="MODULE TRIANGULAIRE",SEMAINE!M414&gt;=8001,SEMAINE!M414&lt;=10000),((COÛTS!$C$114*8*O414*3)),0))))</f>
        <v>0</v>
      </c>
      <c r="AJ414" s="6">
        <f>IF(OR(R414="OUI",H414&gt;0),0,(IF(AND(F414="MEDIA",G414="NON TISSÉ (Type Drop)",P414="oui",Q414="MODULE CARRÉ"),((COÛTS!$C$115*8*O414*SEMAINE!M414/1000)+(COÛTS!$C$111*O414*8)+(COÛTS!$C$107*O414*4)),"0")+IF(AND(F414="MEDIA",G414="BÂCHE FRONTLIT 450gr (Type Bâche M1)",P414="oui",Q414="MODULE CARRÉ"),((COÛTS!$C$115*8*O414*SEMAINE!M414/1000)+(COÛTS!$C$111*O414*8)+(COÛTS!$C$107*O414*4)),"0")+(IF(AND(F414="MEDIA",P414="oui",Q414="MODULE CARRÉ",SEMAINE!M414&gt;2001,SEMAINE!M414&lt;=4000),((COÛTS!$C$114*2*O414*4)),"0"))+(IF(AND(F414="MEDIA",P414="oui",Q414="MODULE CARRÉ",SEMAINE!M414&gt;=4001,SEMAINE!M414&lt;=6000),((COÛTS!$C$114*4*O414*4)),"0"))+(IF(AND(F414="MEDIA",P414="oui",Q414="MODULE CARRÉ",SEMAINE!M414&gt;=6001,SEMAINE!M414&lt;=8000),((COÛTS!$C$114*6*O414*4)),"0"))+(IF(AND(F414="MEDIA",P414="oui",Q414="MODULE CARRÉ",SEMAINE!M414&gt;=8001,SEMAINE!M414&lt;=10000),((COÛTS!$C$114*8*O414*4)),"0"))))</f>
        <v>0</v>
      </c>
      <c r="AK414" s="38">
        <f>IF(Y414&gt;0,(VLOOKUP(Y414,DATA!$AB$2:$AC$102,2,0)),1)</f>
        <v>1</v>
      </c>
      <c r="AL414" s="53">
        <f t="shared" si="55"/>
        <v>0</v>
      </c>
    </row>
    <row r="415" spans="2:38" ht="25.05" customHeight="1" x14ac:dyDescent="0.25">
      <c r="B415" s="43" t="str">
        <f>COUNTIF($D$3:D415,D415)&amp;T_Semaine[[#This Row],[N°AFFAIRE]]</f>
        <v>0</v>
      </c>
      <c r="C415" s="50"/>
      <c r="D415" s="50"/>
      <c r="E415" s="50"/>
      <c r="F415" s="50"/>
      <c r="G415" s="50"/>
      <c r="H415" s="50"/>
      <c r="I415" s="50"/>
      <c r="J415" s="50"/>
      <c r="K415" s="50"/>
      <c r="L415" s="50"/>
      <c r="M415" s="91"/>
      <c r="N415" s="91"/>
      <c r="O415" s="50"/>
      <c r="P415" s="50"/>
      <c r="Q415" s="50"/>
      <c r="R415" s="50"/>
      <c r="S415" s="50"/>
      <c r="T415" s="95">
        <f t="shared" si="49"/>
        <v>0</v>
      </c>
      <c r="U415" s="36">
        <f t="shared" si="50"/>
        <v>0</v>
      </c>
      <c r="V415" s="43"/>
      <c r="W415" s="43"/>
      <c r="X415" s="6">
        <f t="shared" si="48"/>
        <v>0</v>
      </c>
      <c r="Y415" s="55"/>
      <c r="Z415" s="6">
        <f>(IF(R415="OUI",0,IF(AND(F415="MEDIA",G415&gt;0,O415&gt;0),(VLOOKUP(G415,COÛTS!$A$1:$C$157,3,0)*(M415*N415/1000*O415/1000)),0)+IF(AND(G415&gt;0,F415="HEURE"),(VLOOKUP(G415,COÛTS!$A$1:$C$157,3,0)*(O415)),0))+IF(AND(G415&gt;0,F415="DIVERS"),(VLOOKUP(G415,COÛTS!$A$1:$C$157,3,0)*(O415)),0)+IF(AND(G415&gt;0,F415="VEHICULE"),(VLOOKUP(G415,COÛTS!$A$1:$C$157,3,0)*(O415)),0)+IF(AND(G415&gt;0,F415="FACONNAGE"),(VLOOKUP(G415,COÛTS!$A$1:$C$157,3,0)*(O415)),0)+IF(AND(G415&gt;0,F415="ACCESSOIRES"),(VLOOKUP(G415,COÛTS!$A$1:$C$157,3,0)*(O415)),0)+IF(AND(F415="TRANSPORT",G415&gt;0),(VLOOKUP(G415,COÛTS!$A$1:$C$157,3,0)*(O415)),0)+IF(AND(F415="PRODUITS",G415="KIT COMPLET HABILLAGE CLOISON MODULAIRE (mL)"),(VLOOKUP(G415,COÛTS!$A$1:$C$157,3,0)*(M415/1000*O415)),0)+IF(AND(F415="MEDIA",H415&lt;0,G415&gt;0,P415="oui",Q415="RECTO/VERSO (Type Deux Simple Face)"),(VLOOKUP(G415,COÛTS!$A$1:$C$157,3,0)*(M415*(N415+480)/1000*O415/1000)),"0")+IF(AND(F415="MEDIA",H415&lt;0,G415&gt;0,P415="oui",Q415="MODULE TRIANGULAIRE"),(VLOOKUP(G415,COÛTS!$A$1:$C$157,3,0)*(M415*(N415+240)/1000*O415/1000)*2)+(VLOOKUP(G415,COÛTS!$A$1:$C$157,3,0)*(M415)/1000*0.24),"0")+IF(AND(F415="MEDIA",P415="oui",G415&gt;0,H415&lt;0,Q415="MODULE CARRÉ"),(VLOOKUP(G415,COÛTS!$A$1:$C$157,3,0)*(M415*(N415+240)/1000*O415/1000)*3)+(VLOOKUP(G415,COÛTS!$A$1:$C$157,3,0)*(M415)/1000*0.24),"0")+IF(AND(F415="MEDIA",H415&lt;0,P415="oui",G415&gt;0,Q415="RECTO (Type Chaussette)"),(VLOOKUP(G415,COÛTS!$A$1:$C$157,3,0)*(M415*(N415+60)/1000*O415/1000))))</f>
        <v>0</v>
      </c>
      <c r="AA415" s="6">
        <f>IF(R415="OUI",0,IF(AND(H415&gt;0,I415="OUI"),(VLOOKUP(H415,COÛTS!$A$1:$C$157,3,0)*(M415*N415/1000*O415/1000)),0))</f>
        <v>0</v>
      </c>
      <c r="AB415" s="6">
        <f t="shared" si="51"/>
        <v>0</v>
      </c>
      <c r="AC415" s="7">
        <f t="shared" si="52"/>
        <v>0</v>
      </c>
      <c r="AD415" s="6">
        <f t="shared" si="53"/>
        <v>0</v>
      </c>
      <c r="AE415" s="6">
        <f t="shared" si="54"/>
        <v>0</v>
      </c>
      <c r="AF415" s="6">
        <f>IF(R415="OUI",0,(IF(AND(P415="oui",Q415="RECTO (Type Chaussette, Simple Face)",SEMAINE!M417&lt;=2000),((COÛTS!$C$115*2*O415*SEMAINE!M415/1000)+(COÛTS!$C$109*O415*SEMAINE!M415/1000)+(COÛTS!$C$107*O415*SEMAINE!M415/1000)),"0")+(IF(AND(P415="oui",Q415="RECTO (Type Chaussette, Simple Face)",SEMAINE!M415&gt;2001,SEMAINE!M415&lt;=4000),((COÛTS!$C$114*2*O415)),"0"))+(IF(AND(P415="oui",Q415="RECTO (Type Chaussette, Simple Face)",SEMAINE!M415&gt;=4001,SEMAINE!M415&lt;=6000),((COÛTS!$C$114*4*O415)),"0"))+(IF(AND(P415="oui",Q415="RECTO (Type Chaussette, Simple Face)",SEMAINE!M415&gt;=6001,SEMAINE!M415&lt;=8000),((COÛTS!$C$114*6*O415)),"0"))+(IF(AND(P415="oui",Q415="RECTO (Type Chaussette, Simple Face)",SEMAINE!M415&gt;=8001,SEMAINE!M415&lt;=10000),((COÛTS!$C$114*8*O415)),0))))</f>
        <v>0</v>
      </c>
      <c r="AG415" s="6">
        <f>IF(R415="OUI",0,(IF(AND(F415="MEDIA",G415="NON TISSÉ (Type Drop)",P415="oui",Q415="RECTO (Type Chaussette)",SEMAINE!M418&lt;=2000),((COÛTS!$C$115*2*O415*SEMAINE!M415/1000)+(COÛTS!$C$109*O415*SEMAINE!M415/1000)+(COÛTS!$C$107*O415*SEMAINE!M415/1000)),"0")+(IF(AND(F415="MEDIA",P415="oui",Q415="RECTO (Type Chaussette)",SEMAINE!M415&gt;2001,SEMAINE!M415&lt;=4000),((COÛTS!$C$114*2*O415)),"0"))+(IF(AND(F415="MEDIA",P415="oui",Q415="RECTO (Type Chaussette)",SEMAINE!M415&gt;=4001,SEMAINE!M415&lt;=6000),((COÛTS!$C$114*4*O415)),"0"))+(IF(AND(F415="MEDIA",P415="oui",Q415="RECTO (Type Chaussette)",SEMAINE!M415&gt;=6001,SEMAINE!M415&lt;=8000),((COÛTS!$C$114*6*O415)),"0"))+(IF(AND(F415="MEDIA",P415="oui",Q415="RECTO (Type Chaussette)",SEMAINE!M415&gt;=8001,SEMAINE!M415&lt;=10000),((COÛTS!$C$114*8*O415)),0))))</f>
        <v>0</v>
      </c>
      <c r="AH415" s="6">
        <f>IF(R415="OUI",0,(IF(AND(F415="MEDIA",G415="NON TISSÉ (Type Drop)",P415="oui",Q415="RECTO/VERSO (Type Deux Simple Face)"),((COÛTS!$C$115*4*O415*SEMAINE!M415/1000)+(COÛTS!$C$110*O415*4)+(COÛTS!$C$107*O415*SEMAINE!M415/1000)),"0")+(IF(AND(F415="MEDIA",P415="oui",Q415="RECTO/VERSO (Type Deux Simple Face)",SEMAINE!M415&gt;2001,SEMAINE!M415&lt;=4000),((COÛTS!$C$114*2*O415)),"0"))+(IF(AND(F415="MEDIA",P415="oui",Q415="RECTO/VERSO (Type Deux Simple Face)",SEMAINE!M415&gt;=4001,SEMAINE!M415&lt;=6000),((COÛTS!$C$114*4*O415)),"0"))+(IF(AND(F415="MEDIA",P415="oui",Q415="RECTO/VERSO (Type Deux Simple Face)",SEMAINE!M415&gt;=6001,SEMAINE!M415&lt;=8000),((COÛTS!$C$114*6*O415)),"0"))+(IF(AND(F415="MEDIA",P415="oui",Q415="RECTO/VERSO (Type Deux Simple Face)",SEMAINE!M415&gt;=8001,SEMAINE!M415&lt;=10000),((COÛTS!$C$114*8*O415)),0))))</f>
        <v>0</v>
      </c>
      <c r="AI415" s="6">
        <f>IF(R415="OUI",0,(IF(AND(F415="MEDIA",G415="NON TISSÉ (Type Drop)",P415="oui",Q415="MODULE TRIANGULAIRE"),((COÛTS!$C$115*6*O415*SEMAINE!M415/1000)+(COÛTS!$C$112*O415*6)+(COÛTS!$C$107*O415*3)),"0")+(IF(AND(F415="MEDIA",P415="oui",Q415="MODULE TRIANGULAIRE",SEMAINE!M415&gt;2001,SEMAINE!M415&lt;=4000),((COÛTS!$C$114*2*O415*3)),"0"))+(IF(AND(F415="MEDIA",P415="oui",Q415="MODULE TRIANGULAIRE",SEMAINE!M415&gt;=4001,SEMAINE!M415&lt;=6000),((COÛTS!$C$114*4*O415*3)),"0"))+(IF(AND(F415="MEDIA",P415="oui",Q415="MODULE TRIANGULAIRE",SEMAINE!M415&gt;=6001,SEMAINE!M415&lt;=8000),((COÛTS!$C$114*6*O415*3)),"0"))+(IF(AND(F415="MEDIA",P415="oui",Q415="MODULE TRIANGULAIRE",SEMAINE!M415&gt;=8001,SEMAINE!M415&lt;=10000),((COÛTS!$C$114*8*O415*3)),0))))</f>
        <v>0</v>
      </c>
      <c r="AJ415" s="6">
        <f>IF(OR(R415="OUI",H415&gt;0),0,(IF(AND(F415="MEDIA",G415="NON TISSÉ (Type Drop)",P415="oui",Q415="MODULE CARRÉ"),((COÛTS!$C$115*8*O415*SEMAINE!M415/1000)+(COÛTS!$C$111*O415*8)+(COÛTS!$C$107*O415*4)),"0")+IF(AND(F415="MEDIA",G415="BÂCHE FRONTLIT 450gr (Type Bâche M1)",P415="oui",Q415="MODULE CARRÉ"),((COÛTS!$C$115*8*O415*SEMAINE!M415/1000)+(COÛTS!$C$111*O415*8)+(COÛTS!$C$107*O415*4)),"0")+(IF(AND(F415="MEDIA",P415="oui",Q415="MODULE CARRÉ",SEMAINE!M415&gt;2001,SEMAINE!M415&lt;=4000),((COÛTS!$C$114*2*O415*4)),"0"))+(IF(AND(F415="MEDIA",P415="oui",Q415="MODULE CARRÉ",SEMAINE!M415&gt;=4001,SEMAINE!M415&lt;=6000),((COÛTS!$C$114*4*O415*4)),"0"))+(IF(AND(F415="MEDIA",P415="oui",Q415="MODULE CARRÉ",SEMAINE!M415&gt;=6001,SEMAINE!M415&lt;=8000),((COÛTS!$C$114*6*O415*4)),"0"))+(IF(AND(F415="MEDIA",P415="oui",Q415="MODULE CARRÉ",SEMAINE!M415&gt;=8001,SEMAINE!M415&lt;=10000),((COÛTS!$C$114*8*O415*4)),"0"))))</f>
        <v>0</v>
      </c>
      <c r="AK415" s="38">
        <f>IF(Y415&gt;0,(VLOOKUP(Y415,DATA!$AB$2:$AC$102,2,0)),1)</f>
        <v>1</v>
      </c>
      <c r="AL415" s="53">
        <f t="shared" si="55"/>
        <v>0</v>
      </c>
    </row>
    <row r="416" spans="2:38" ht="25.05" customHeight="1" x14ac:dyDescent="0.25">
      <c r="B416" s="43" t="str">
        <f>COUNTIF($D$3:D416,D416)&amp;T_Semaine[[#This Row],[N°AFFAIRE]]</f>
        <v>0</v>
      </c>
      <c r="C416" s="50"/>
      <c r="D416" s="50"/>
      <c r="E416" s="50"/>
      <c r="F416" s="50"/>
      <c r="G416" s="50"/>
      <c r="H416" s="50"/>
      <c r="I416" s="50"/>
      <c r="J416" s="50"/>
      <c r="K416" s="50"/>
      <c r="L416" s="50"/>
      <c r="M416" s="91"/>
      <c r="N416" s="91"/>
      <c r="O416" s="50"/>
      <c r="P416" s="50"/>
      <c r="Q416" s="50"/>
      <c r="R416" s="50"/>
      <c r="S416" s="50"/>
      <c r="T416" s="95">
        <f t="shared" si="49"/>
        <v>0</v>
      </c>
      <c r="U416" s="36">
        <f t="shared" si="50"/>
        <v>0</v>
      </c>
      <c r="V416" s="43"/>
      <c r="W416" s="43"/>
      <c r="X416" s="6">
        <f t="shared" si="48"/>
        <v>0</v>
      </c>
      <c r="Y416" s="55"/>
      <c r="Z416" s="6">
        <f>(IF(R416="OUI",0,IF(AND(F416="MEDIA",G416&gt;0,O416&gt;0),(VLOOKUP(G416,COÛTS!$A$1:$C$157,3,0)*(M416*N416/1000*O416/1000)),0)+IF(AND(G416&gt;0,F416="HEURE"),(VLOOKUP(G416,COÛTS!$A$1:$C$157,3,0)*(O416)),0))+IF(AND(G416&gt;0,F416="DIVERS"),(VLOOKUP(G416,COÛTS!$A$1:$C$157,3,0)*(O416)),0)+IF(AND(G416&gt;0,F416="VEHICULE"),(VLOOKUP(G416,COÛTS!$A$1:$C$157,3,0)*(O416)),0)+IF(AND(G416&gt;0,F416="FACONNAGE"),(VLOOKUP(G416,COÛTS!$A$1:$C$157,3,0)*(O416)),0)+IF(AND(G416&gt;0,F416="ACCESSOIRES"),(VLOOKUP(G416,COÛTS!$A$1:$C$157,3,0)*(O416)),0)+IF(AND(F416="TRANSPORT",G416&gt;0),(VLOOKUP(G416,COÛTS!$A$1:$C$157,3,0)*(O416)),0)+IF(AND(F416="PRODUITS",G416="KIT COMPLET HABILLAGE CLOISON MODULAIRE (mL)"),(VLOOKUP(G416,COÛTS!$A$1:$C$157,3,0)*(M416/1000*O416)),0)+IF(AND(F416="MEDIA",H416&lt;0,G416&gt;0,P416="oui",Q416="RECTO/VERSO (Type Deux Simple Face)"),(VLOOKUP(G416,COÛTS!$A$1:$C$157,3,0)*(M416*(N416+480)/1000*O416/1000)),"0")+IF(AND(F416="MEDIA",H416&lt;0,G416&gt;0,P416="oui",Q416="MODULE TRIANGULAIRE"),(VLOOKUP(G416,COÛTS!$A$1:$C$157,3,0)*(M416*(N416+240)/1000*O416/1000)*2)+(VLOOKUP(G416,COÛTS!$A$1:$C$157,3,0)*(M416)/1000*0.24),"0")+IF(AND(F416="MEDIA",P416="oui",G416&gt;0,H416&lt;0,Q416="MODULE CARRÉ"),(VLOOKUP(G416,COÛTS!$A$1:$C$157,3,0)*(M416*(N416+240)/1000*O416/1000)*3)+(VLOOKUP(G416,COÛTS!$A$1:$C$157,3,0)*(M416)/1000*0.24),"0")+IF(AND(F416="MEDIA",H416&lt;0,P416="oui",G416&gt;0,Q416="RECTO (Type Chaussette)"),(VLOOKUP(G416,COÛTS!$A$1:$C$157,3,0)*(M416*(N416+60)/1000*O416/1000))))</f>
        <v>0</v>
      </c>
      <c r="AA416" s="6">
        <f>IF(R416="OUI",0,IF(AND(H416&gt;0,I416="OUI"),(VLOOKUP(H416,COÛTS!$A$1:$C$157,3,0)*(M416*N416/1000*O416/1000)),0))</f>
        <v>0</v>
      </c>
      <c r="AB416" s="6">
        <f t="shared" si="51"/>
        <v>0</v>
      </c>
      <c r="AC416" s="7">
        <f t="shared" si="52"/>
        <v>0</v>
      </c>
      <c r="AD416" s="6">
        <f t="shared" si="53"/>
        <v>0</v>
      </c>
      <c r="AE416" s="6">
        <f t="shared" si="54"/>
        <v>0</v>
      </c>
      <c r="AF416" s="6">
        <f>IF(R416="OUI",0,(IF(AND(P416="oui",Q416="RECTO (Type Chaussette, Simple Face)",SEMAINE!M418&lt;=2000),((COÛTS!$C$115*2*O416*SEMAINE!M416/1000)+(COÛTS!$C$109*O416*SEMAINE!M416/1000)+(COÛTS!$C$107*O416*SEMAINE!M416/1000)),"0")+(IF(AND(P416="oui",Q416="RECTO (Type Chaussette, Simple Face)",SEMAINE!M416&gt;2001,SEMAINE!M416&lt;=4000),((COÛTS!$C$114*2*O416)),"0"))+(IF(AND(P416="oui",Q416="RECTO (Type Chaussette, Simple Face)",SEMAINE!M416&gt;=4001,SEMAINE!M416&lt;=6000),((COÛTS!$C$114*4*O416)),"0"))+(IF(AND(P416="oui",Q416="RECTO (Type Chaussette, Simple Face)",SEMAINE!M416&gt;=6001,SEMAINE!M416&lt;=8000),((COÛTS!$C$114*6*O416)),"0"))+(IF(AND(P416="oui",Q416="RECTO (Type Chaussette, Simple Face)",SEMAINE!M416&gt;=8001,SEMAINE!M416&lt;=10000),((COÛTS!$C$114*8*O416)),0))))</f>
        <v>0</v>
      </c>
      <c r="AG416" s="6">
        <f>IF(R416="OUI",0,(IF(AND(F416="MEDIA",G416="NON TISSÉ (Type Drop)",P416="oui",Q416="RECTO (Type Chaussette)",SEMAINE!M419&lt;=2000),((COÛTS!$C$115*2*O416*SEMAINE!M416/1000)+(COÛTS!$C$109*O416*SEMAINE!M416/1000)+(COÛTS!$C$107*O416*SEMAINE!M416/1000)),"0")+(IF(AND(F416="MEDIA",P416="oui",Q416="RECTO (Type Chaussette)",SEMAINE!M416&gt;2001,SEMAINE!M416&lt;=4000),((COÛTS!$C$114*2*O416)),"0"))+(IF(AND(F416="MEDIA",P416="oui",Q416="RECTO (Type Chaussette)",SEMAINE!M416&gt;=4001,SEMAINE!M416&lt;=6000),((COÛTS!$C$114*4*O416)),"0"))+(IF(AND(F416="MEDIA",P416="oui",Q416="RECTO (Type Chaussette)",SEMAINE!M416&gt;=6001,SEMAINE!M416&lt;=8000),((COÛTS!$C$114*6*O416)),"0"))+(IF(AND(F416="MEDIA",P416="oui",Q416="RECTO (Type Chaussette)",SEMAINE!M416&gt;=8001,SEMAINE!M416&lt;=10000),((COÛTS!$C$114*8*O416)),0))))</f>
        <v>0</v>
      </c>
      <c r="AH416" s="6">
        <f>IF(R416="OUI",0,(IF(AND(F416="MEDIA",G416="NON TISSÉ (Type Drop)",P416="oui",Q416="RECTO/VERSO (Type Deux Simple Face)"),((COÛTS!$C$115*4*O416*SEMAINE!M416/1000)+(COÛTS!$C$110*O416*4)+(COÛTS!$C$107*O416*SEMAINE!M416/1000)),"0")+(IF(AND(F416="MEDIA",P416="oui",Q416="RECTO/VERSO (Type Deux Simple Face)",SEMAINE!M416&gt;2001,SEMAINE!M416&lt;=4000),((COÛTS!$C$114*2*O416)),"0"))+(IF(AND(F416="MEDIA",P416="oui",Q416="RECTO/VERSO (Type Deux Simple Face)",SEMAINE!M416&gt;=4001,SEMAINE!M416&lt;=6000),((COÛTS!$C$114*4*O416)),"0"))+(IF(AND(F416="MEDIA",P416="oui",Q416="RECTO/VERSO (Type Deux Simple Face)",SEMAINE!M416&gt;=6001,SEMAINE!M416&lt;=8000),((COÛTS!$C$114*6*O416)),"0"))+(IF(AND(F416="MEDIA",P416="oui",Q416="RECTO/VERSO (Type Deux Simple Face)",SEMAINE!M416&gt;=8001,SEMAINE!M416&lt;=10000),((COÛTS!$C$114*8*O416)),0))))</f>
        <v>0</v>
      </c>
      <c r="AI416" s="6">
        <f>IF(R416="OUI",0,(IF(AND(F416="MEDIA",G416="NON TISSÉ (Type Drop)",P416="oui",Q416="MODULE TRIANGULAIRE"),((COÛTS!$C$115*6*O416*SEMAINE!M416/1000)+(COÛTS!$C$112*O416*6)+(COÛTS!$C$107*O416*3)),"0")+(IF(AND(F416="MEDIA",P416="oui",Q416="MODULE TRIANGULAIRE",SEMAINE!M416&gt;2001,SEMAINE!M416&lt;=4000),((COÛTS!$C$114*2*O416*3)),"0"))+(IF(AND(F416="MEDIA",P416="oui",Q416="MODULE TRIANGULAIRE",SEMAINE!M416&gt;=4001,SEMAINE!M416&lt;=6000),((COÛTS!$C$114*4*O416*3)),"0"))+(IF(AND(F416="MEDIA",P416="oui",Q416="MODULE TRIANGULAIRE",SEMAINE!M416&gt;=6001,SEMAINE!M416&lt;=8000),((COÛTS!$C$114*6*O416*3)),"0"))+(IF(AND(F416="MEDIA",P416="oui",Q416="MODULE TRIANGULAIRE",SEMAINE!M416&gt;=8001,SEMAINE!M416&lt;=10000),((COÛTS!$C$114*8*O416*3)),0))))</f>
        <v>0</v>
      </c>
      <c r="AJ416" s="6">
        <f>IF(OR(R416="OUI",H416&gt;0),0,(IF(AND(F416="MEDIA",G416="NON TISSÉ (Type Drop)",P416="oui",Q416="MODULE CARRÉ"),((COÛTS!$C$115*8*O416*SEMAINE!M416/1000)+(COÛTS!$C$111*O416*8)+(COÛTS!$C$107*O416*4)),"0")+IF(AND(F416="MEDIA",G416="BÂCHE FRONTLIT 450gr (Type Bâche M1)",P416="oui",Q416="MODULE CARRÉ"),((COÛTS!$C$115*8*O416*SEMAINE!M416/1000)+(COÛTS!$C$111*O416*8)+(COÛTS!$C$107*O416*4)),"0")+(IF(AND(F416="MEDIA",P416="oui",Q416="MODULE CARRÉ",SEMAINE!M416&gt;2001,SEMAINE!M416&lt;=4000),((COÛTS!$C$114*2*O416*4)),"0"))+(IF(AND(F416="MEDIA",P416="oui",Q416="MODULE CARRÉ",SEMAINE!M416&gt;=4001,SEMAINE!M416&lt;=6000),((COÛTS!$C$114*4*O416*4)),"0"))+(IF(AND(F416="MEDIA",P416="oui",Q416="MODULE CARRÉ",SEMAINE!M416&gt;=6001,SEMAINE!M416&lt;=8000),((COÛTS!$C$114*6*O416*4)),"0"))+(IF(AND(F416="MEDIA",P416="oui",Q416="MODULE CARRÉ",SEMAINE!M416&gt;=8001,SEMAINE!M416&lt;=10000),((COÛTS!$C$114*8*O416*4)),"0"))))</f>
        <v>0</v>
      </c>
      <c r="AK416" s="38">
        <f>IF(Y416&gt;0,(VLOOKUP(Y416,DATA!$AB$2:$AC$102,2,0)),1)</f>
        <v>1</v>
      </c>
      <c r="AL416" s="53">
        <f t="shared" si="55"/>
        <v>0</v>
      </c>
    </row>
    <row r="417" spans="2:38" ht="25.05" customHeight="1" x14ac:dyDescent="0.25">
      <c r="B417" s="43" t="str">
        <f>COUNTIF($D$3:D417,D417)&amp;T_Semaine[[#This Row],[N°AFFAIRE]]</f>
        <v>0</v>
      </c>
      <c r="C417" s="50"/>
      <c r="D417" s="50"/>
      <c r="E417" s="50"/>
      <c r="F417" s="50"/>
      <c r="G417" s="50"/>
      <c r="H417" s="50"/>
      <c r="I417" s="50"/>
      <c r="J417" s="50"/>
      <c r="K417" s="50"/>
      <c r="L417" s="50"/>
      <c r="M417" s="91"/>
      <c r="N417" s="91"/>
      <c r="O417" s="50"/>
      <c r="P417" s="50"/>
      <c r="Q417" s="50"/>
      <c r="R417" s="50"/>
      <c r="S417" s="50"/>
      <c r="T417" s="95">
        <f t="shared" si="49"/>
        <v>0</v>
      </c>
      <c r="U417" s="36">
        <f t="shared" si="50"/>
        <v>0</v>
      </c>
      <c r="V417" s="43"/>
      <c r="W417" s="43"/>
      <c r="X417" s="6">
        <f t="shared" si="48"/>
        <v>0</v>
      </c>
      <c r="Y417" s="55"/>
      <c r="Z417" s="6">
        <f>(IF(R417="OUI",0,IF(AND(F417="MEDIA",G417&gt;0,O417&gt;0),(VLOOKUP(G417,COÛTS!$A$1:$C$157,3,0)*(M417*N417/1000*O417/1000)),0)+IF(AND(G417&gt;0,F417="HEURE"),(VLOOKUP(G417,COÛTS!$A$1:$C$157,3,0)*(O417)),0))+IF(AND(G417&gt;0,F417="DIVERS"),(VLOOKUP(G417,COÛTS!$A$1:$C$157,3,0)*(O417)),0)+IF(AND(G417&gt;0,F417="VEHICULE"),(VLOOKUP(G417,COÛTS!$A$1:$C$157,3,0)*(O417)),0)+IF(AND(G417&gt;0,F417="FACONNAGE"),(VLOOKUP(G417,COÛTS!$A$1:$C$157,3,0)*(O417)),0)+IF(AND(G417&gt;0,F417="ACCESSOIRES"),(VLOOKUP(G417,COÛTS!$A$1:$C$157,3,0)*(O417)),0)+IF(AND(F417="TRANSPORT",G417&gt;0),(VLOOKUP(G417,COÛTS!$A$1:$C$157,3,0)*(O417)),0)+IF(AND(F417="PRODUITS",G417="KIT COMPLET HABILLAGE CLOISON MODULAIRE (mL)"),(VLOOKUP(G417,COÛTS!$A$1:$C$157,3,0)*(M417/1000*O417)),0)+IF(AND(F417="MEDIA",H417&lt;0,G417&gt;0,P417="oui",Q417="RECTO/VERSO (Type Deux Simple Face)"),(VLOOKUP(G417,COÛTS!$A$1:$C$157,3,0)*(M417*(N417+480)/1000*O417/1000)),"0")+IF(AND(F417="MEDIA",H417&lt;0,G417&gt;0,P417="oui",Q417="MODULE TRIANGULAIRE"),(VLOOKUP(G417,COÛTS!$A$1:$C$157,3,0)*(M417*(N417+240)/1000*O417/1000)*2)+(VLOOKUP(G417,COÛTS!$A$1:$C$157,3,0)*(M417)/1000*0.24),"0")+IF(AND(F417="MEDIA",P417="oui",G417&gt;0,H417&lt;0,Q417="MODULE CARRÉ"),(VLOOKUP(G417,COÛTS!$A$1:$C$157,3,0)*(M417*(N417+240)/1000*O417/1000)*3)+(VLOOKUP(G417,COÛTS!$A$1:$C$157,3,0)*(M417)/1000*0.24),"0")+IF(AND(F417="MEDIA",H417&lt;0,P417="oui",G417&gt;0,Q417="RECTO (Type Chaussette)"),(VLOOKUP(G417,COÛTS!$A$1:$C$157,3,0)*(M417*(N417+60)/1000*O417/1000))))</f>
        <v>0</v>
      </c>
      <c r="AA417" s="6">
        <f>IF(R417="OUI",0,IF(AND(H417&gt;0,I417="OUI"),(VLOOKUP(H417,COÛTS!$A$1:$C$157,3,0)*(M417*N417/1000*O417/1000)),0))</f>
        <v>0</v>
      </c>
      <c r="AB417" s="6">
        <f t="shared" si="51"/>
        <v>0</v>
      </c>
      <c r="AC417" s="7">
        <f t="shared" si="52"/>
        <v>0</v>
      </c>
      <c r="AD417" s="6">
        <f t="shared" si="53"/>
        <v>0</v>
      </c>
      <c r="AE417" s="6">
        <f t="shared" si="54"/>
        <v>0</v>
      </c>
      <c r="AF417" s="6">
        <f>IF(R417="OUI",0,(IF(AND(P417="oui",Q417="RECTO (Type Chaussette, Simple Face)",SEMAINE!M419&lt;=2000),((COÛTS!$C$115*2*O417*SEMAINE!M417/1000)+(COÛTS!$C$109*O417*SEMAINE!M417/1000)+(COÛTS!$C$107*O417*SEMAINE!M417/1000)),"0")+(IF(AND(P417="oui",Q417="RECTO (Type Chaussette, Simple Face)",SEMAINE!M417&gt;2001,SEMAINE!M417&lt;=4000),((COÛTS!$C$114*2*O417)),"0"))+(IF(AND(P417="oui",Q417="RECTO (Type Chaussette, Simple Face)",SEMAINE!M417&gt;=4001,SEMAINE!M417&lt;=6000),((COÛTS!$C$114*4*O417)),"0"))+(IF(AND(P417="oui",Q417="RECTO (Type Chaussette, Simple Face)",SEMAINE!M417&gt;=6001,SEMAINE!M417&lt;=8000),((COÛTS!$C$114*6*O417)),"0"))+(IF(AND(P417="oui",Q417="RECTO (Type Chaussette, Simple Face)",SEMAINE!M417&gt;=8001,SEMAINE!M417&lt;=10000),((COÛTS!$C$114*8*O417)),0))))</f>
        <v>0</v>
      </c>
      <c r="AG417" s="6">
        <f>IF(R417="OUI",0,(IF(AND(F417="MEDIA",G417="NON TISSÉ (Type Drop)",P417="oui",Q417="RECTO (Type Chaussette)",SEMAINE!M420&lt;=2000),((COÛTS!$C$115*2*O417*SEMAINE!M417/1000)+(COÛTS!$C$109*O417*SEMAINE!M417/1000)+(COÛTS!$C$107*O417*SEMAINE!M417/1000)),"0")+(IF(AND(F417="MEDIA",P417="oui",Q417="RECTO (Type Chaussette)",SEMAINE!M417&gt;2001,SEMAINE!M417&lt;=4000),((COÛTS!$C$114*2*O417)),"0"))+(IF(AND(F417="MEDIA",P417="oui",Q417="RECTO (Type Chaussette)",SEMAINE!M417&gt;=4001,SEMAINE!M417&lt;=6000),((COÛTS!$C$114*4*O417)),"0"))+(IF(AND(F417="MEDIA",P417="oui",Q417="RECTO (Type Chaussette)",SEMAINE!M417&gt;=6001,SEMAINE!M417&lt;=8000),((COÛTS!$C$114*6*O417)),"0"))+(IF(AND(F417="MEDIA",P417="oui",Q417="RECTO (Type Chaussette)",SEMAINE!M417&gt;=8001,SEMAINE!M417&lt;=10000),((COÛTS!$C$114*8*O417)),0))))</f>
        <v>0</v>
      </c>
      <c r="AH417" s="6">
        <f>IF(R417="OUI",0,(IF(AND(F417="MEDIA",G417="NON TISSÉ (Type Drop)",P417="oui",Q417="RECTO/VERSO (Type Deux Simple Face)"),((COÛTS!$C$115*4*O417*SEMAINE!M417/1000)+(COÛTS!$C$110*O417*4)+(COÛTS!$C$107*O417*SEMAINE!M417/1000)),"0")+(IF(AND(F417="MEDIA",P417="oui",Q417="RECTO/VERSO (Type Deux Simple Face)",SEMAINE!M417&gt;2001,SEMAINE!M417&lt;=4000),((COÛTS!$C$114*2*O417)),"0"))+(IF(AND(F417="MEDIA",P417="oui",Q417="RECTO/VERSO (Type Deux Simple Face)",SEMAINE!M417&gt;=4001,SEMAINE!M417&lt;=6000),((COÛTS!$C$114*4*O417)),"0"))+(IF(AND(F417="MEDIA",P417="oui",Q417="RECTO/VERSO (Type Deux Simple Face)",SEMAINE!M417&gt;=6001,SEMAINE!M417&lt;=8000),((COÛTS!$C$114*6*O417)),"0"))+(IF(AND(F417="MEDIA",P417="oui",Q417="RECTO/VERSO (Type Deux Simple Face)",SEMAINE!M417&gt;=8001,SEMAINE!M417&lt;=10000),((COÛTS!$C$114*8*O417)),0))))</f>
        <v>0</v>
      </c>
      <c r="AI417" s="6">
        <f>IF(R417="OUI",0,(IF(AND(F417="MEDIA",G417="NON TISSÉ (Type Drop)",P417="oui",Q417="MODULE TRIANGULAIRE"),((COÛTS!$C$115*6*O417*SEMAINE!M417/1000)+(COÛTS!$C$112*O417*6)+(COÛTS!$C$107*O417*3)),"0")+(IF(AND(F417="MEDIA",P417="oui",Q417="MODULE TRIANGULAIRE",SEMAINE!M417&gt;2001,SEMAINE!M417&lt;=4000),((COÛTS!$C$114*2*O417*3)),"0"))+(IF(AND(F417="MEDIA",P417="oui",Q417="MODULE TRIANGULAIRE",SEMAINE!M417&gt;=4001,SEMAINE!M417&lt;=6000),((COÛTS!$C$114*4*O417*3)),"0"))+(IF(AND(F417="MEDIA",P417="oui",Q417="MODULE TRIANGULAIRE",SEMAINE!M417&gt;=6001,SEMAINE!M417&lt;=8000),((COÛTS!$C$114*6*O417*3)),"0"))+(IF(AND(F417="MEDIA",P417="oui",Q417="MODULE TRIANGULAIRE",SEMAINE!M417&gt;=8001,SEMAINE!M417&lt;=10000),((COÛTS!$C$114*8*O417*3)),0))))</f>
        <v>0</v>
      </c>
      <c r="AJ417" s="6">
        <f>IF(OR(R417="OUI",H417&gt;0),0,(IF(AND(F417="MEDIA",G417="NON TISSÉ (Type Drop)",P417="oui",Q417="MODULE CARRÉ"),((COÛTS!$C$115*8*O417*SEMAINE!M417/1000)+(COÛTS!$C$111*O417*8)+(COÛTS!$C$107*O417*4)),"0")+IF(AND(F417="MEDIA",G417="BÂCHE FRONTLIT 450gr (Type Bâche M1)",P417="oui",Q417="MODULE CARRÉ"),((COÛTS!$C$115*8*O417*SEMAINE!M417/1000)+(COÛTS!$C$111*O417*8)+(COÛTS!$C$107*O417*4)),"0")+(IF(AND(F417="MEDIA",P417="oui",Q417="MODULE CARRÉ",SEMAINE!M417&gt;2001,SEMAINE!M417&lt;=4000),((COÛTS!$C$114*2*O417*4)),"0"))+(IF(AND(F417="MEDIA",P417="oui",Q417="MODULE CARRÉ",SEMAINE!M417&gt;=4001,SEMAINE!M417&lt;=6000),((COÛTS!$C$114*4*O417*4)),"0"))+(IF(AND(F417="MEDIA",P417="oui",Q417="MODULE CARRÉ",SEMAINE!M417&gt;=6001,SEMAINE!M417&lt;=8000),((COÛTS!$C$114*6*O417*4)),"0"))+(IF(AND(F417="MEDIA",P417="oui",Q417="MODULE CARRÉ",SEMAINE!M417&gt;=8001,SEMAINE!M417&lt;=10000),((COÛTS!$C$114*8*O417*4)),"0"))))</f>
        <v>0</v>
      </c>
      <c r="AK417" s="38">
        <f>IF(Y417&gt;0,(VLOOKUP(Y417,DATA!$AB$2:$AC$102,2,0)),1)</f>
        <v>1</v>
      </c>
      <c r="AL417" s="53">
        <f t="shared" si="55"/>
        <v>0</v>
      </c>
    </row>
    <row r="418" spans="2:38" ht="25.05" customHeight="1" x14ac:dyDescent="0.25">
      <c r="B418" s="43" t="str">
        <f>COUNTIF($D$3:D418,D418)&amp;T_Semaine[[#This Row],[N°AFFAIRE]]</f>
        <v>0</v>
      </c>
      <c r="C418" s="50"/>
      <c r="D418" s="50"/>
      <c r="E418" s="50"/>
      <c r="F418" s="50"/>
      <c r="G418" s="50"/>
      <c r="H418" s="50"/>
      <c r="I418" s="50"/>
      <c r="J418" s="50"/>
      <c r="K418" s="50"/>
      <c r="L418" s="50"/>
      <c r="M418" s="91"/>
      <c r="N418" s="91"/>
      <c r="O418" s="50"/>
      <c r="P418" s="50"/>
      <c r="Q418" s="50"/>
      <c r="R418" s="50"/>
      <c r="S418" s="50"/>
      <c r="T418" s="95">
        <f t="shared" si="49"/>
        <v>0</v>
      </c>
      <c r="U418" s="36">
        <f t="shared" si="50"/>
        <v>0</v>
      </c>
      <c r="V418" s="43"/>
      <c r="W418" s="43"/>
      <c r="X418" s="6">
        <f t="shared" si="48"/>
        <v>0</v>
      </c>
      <c r="Y418" s="55"/>
      <c r="Z418" s="6">
        <f>(IF(R418="OUI",0,IF(AND(F418="MEDIA",G418&gt;0,O418&gt;0),(VLOOKUP(G418,COÛTS!$A$1:$C$157,3,0)*(M418*N418/1000*O418/1000)),0)+IF(AND(G418&gt;0,F418="HEURE"),(VLOOKUP(G418,COÛTS!$A$1:$C$157,3,0)*(O418)),0))+IF(AND(G418&gt;0,F418="DIVERS"),(VLOOKUP(G418,COÛTS!$A$1:$C$157,3,0)*(O418)),0)+IF(AND(G418&gt;0,F418="VEHICULE"),(VLOOKUP(G418,COÛTS!$A$1:$C$157,3,0)*(O418)),0)+IF(AND(G418&gt;0,F418="FACONNAGE"),(VLOOKUP(G418,COÛTS!$A$1:$C$157,3,0)*(O418)),0)+IF(AND(G418&gt;0,F418="ACCESSOIRES"),(VLOOKUP(G418,COÛTS!$A$1:$C$157,3,0)*(O418)),0)+IF(AND(F418="TRANSPORT",G418&gt;0),(VLOOKUP(G418,COÛTS!$A$1:$C$157,3,0)*(O418)),0)+IF(AND(F418="PRODUITS",G418="KIT COMPLET HABILLAGE CLOISON MODULAIRE (mL)"),(VLOOKUP(G418,COÛTS!$A$1:$C$157,3,0)*(M418/1000*O418)),0)+IF(AND(F418="MEDIA",H418&lt;0,G418&gt;0,P418="oui",Q418="RECTO/VERSO (Type Deux Simple Face)"),(VLOOKUP(G418,COÛTS!$A$1:$C$157,3,0)*(M418*(N418+480)/1000*O418/1000)),"0")+IF(AND(F418="MEDIA",H418&lt;0,G418&gt;0,P418="oui",Q418="MODULE TRIANGULAIRE"),(VLOOKUP(G418,COÛTS!$A$1:$C$157,3,0)*(M418*(N418+240)/1000*O418/1000)*2)+(VLOOKUP(G418,COÛTS!$A$1:$C$157,3,0)*(M418)/1000*0.24),"0")+IF(AND(F418="MEDIA",P418="oui",G418&gt;0,H418&lt;0,Q418="MODULE CARRÉ"),(VLOOKUP(G418,COÛTS!$A$1:$C$157,3,0)*(M418*(N418+240)/1000*O418/1000)*3)+(VLOOKUP(G418,COÛTS!$A$1:$C$157,3,0)*(M418)/1000*0.24),"0")+IF(AND(F418="MEDIA",H418&lt;0,P418="oui",G418&gt;0,Q418="RECTO (Type Chaussette)"),(VLOOKUP(G418,COÛTS!$A$1:$C$157,3,0)*(M418*(N418+60)/1000*O418/1000))))</f>
        <v>0</v>
      </c>
      <c r="AA418" s="6">
        <f>IF(R418="OUI",0,IF(AND(H418&gt;0,I418="OUI"),(VLOOKUP(H418,COÛTS!$A$1:$C$157,3,0)*(M418*N418/1000*O418/1000)),0))</f>
        <v>0</v>
      </c>
      <c r="AB418" s="6">
        <f t="shared" si="51"/>
        <v>0</v>
      </c>
      <c r="AC418" s="7">
        <f t="shared" si="52"/>
        <v>0</v>
      </c>
      <c r="AD418" s="6">
        <f t="shared" si="53"/>
        <v>0</v>
      </c>
      <c r="AE418" s="6">
        <f t="shared" si="54"/>
        <v>0</v>
      </c>
      <c r="AF418" s="6">
        <f>IF(R418="OUI",0,(IF(AND(P418="oui",Q418="RECTO (Type Chaussette, Simple Face)",SEMAINE!M420&lt;=2000),((COÛTS!$C$115*2*O418*SEMAINE!M418/1000)+(COÛTS!$C$109*O418*SEMAINE!M418/1000)+(COÛTS!$C$107*O418*SEMAINE!M418/1000)),"0")+(IF(AND(P418="oui",Q418="RECTO (Type Chaussette, Simple Face)",SEMAINE!M418&gt;2001,SEMAINE!M418&lt;=4000),((COÛTS!$C$114*2*O418)),"0"))+(IF(AND(P418="oui",Q418="RECTO (Type Chaussette, Simple Face)",SEMAINE!M418&gt;=4001,SEMAINE!M418&lt;=6000),((COÛTS!$C$114*4*O418)),"0"))+(IF(AND(P418="oui",Q418="RECTO (Type Chaussette, Simple Face)",SEMAINE!M418&gt;=6001,SEMAINE!M418&lt;=8000),((COÛTS!$C$114*6*O418)),"0"))+(IF(AND(P418="oui",Q418="RECTO (Type Chaussette, Simple Face)",SEMAINE!M418&gt;=8001,SEMAINE!M418&lt;=10000),((COÛTS!$C$114*8*O418)),0))))</f>
        <v>0</v>
      </c>
      <c r="AG418" s="6">
        <f>IF(R418="OUI",0,(IF(AND(F418="MEDIA",G418="NON TISSÉ (Type Drop)",P418="oui",Q418="RECTO (Type Chaussette)",SEMAINE!M421&lt;=2000),((COÛTS!$C$115*2*O418*SEMAINE!M418/1000)+(COÛTS!$C$109*O418*SEMAINE!M418/1000)+(COÛTS!$C$107*O418*SEMAINE!M418/1000)),"0")+(IF(AND(F418="MEDIA",P418="oui",Q418="RECTO (Type Chaussette)",SEMAINE!M418&gt;2001,SEMAINE!M418&lt;=4000),((COÛTS!$C$114*2*O418)),"0"))+(IF(AND(F418="MEDIA",P418="oui",Q418="RECTO (Type Chaussette)",SEMAINE!M418&gt;=4001,SEMAINE!M418&lt;=6000),((COÛTS!$C$114*4*O418)),"0"))+(IF(AND(F418="MEDIA",P418="oui",Q418="RECTO (Type Chaussette)",SEMAINE!M418&gt;=6001,SEMAINE!M418&lt;=8000),((COÛTS!$C$114*6*O418)),"0"))+(IF(AND(F418="MEDIA",P418="oui",Q418="RECTO (Type Chaussette)",SEMAINE!M418&gt;=8001,SEMAINE!M418&lt;=10000),((COÛTS!$C$114*8*O418)),0))))</f>
        <v>0</v>
      </c>
      <c r="AH418" s="6">
        <f>IF(R418="OUI",0,(IF(AND(F418="MEDIA",G418="NON TISSÉ (Type Drop)",P418="oui",Q418="RECTO/VERSO (Type Deux Simple Face)"),((COÛTS!$C$115*4*O418*SEMAINE!M418/1000)+(COÛTS!$C$110*O418*4)+(COÛTS!$C$107*O418*SEMAINE!M418/1000)),"0")+(IF(AND(F418="MEDIA",P418="oui",Q418="RECTO/VERSO (Type Deux Simple Face)",SEMAINE!M418&gt;2001,SEMAINE!M418&lt;=4000),((COÛTS!$C$114*2*O418)),"0"))+(IF(AND(F418="MEDIA",P418="oui",Q418="RECTO/VERSO (Type Deux Simple Face)",SEMAINE!M418&gt;=4001,SEMAINE!M418&lt;=6000),((COÛTS!$C$114*4*O418)),"0"))+(IF(AND(F418="MEDIA",P418="oui",Q418="RECTO/VERSO (Type Deux Simple Face)",SEMAINE!M418&gt;=6001,SEMAINE!M418&lt;=8000),((COÛTS!$C$114*6*O418)),"0"))+(IF(AND(F418="MEDIA",P418="oui",Q418="RECTO/VERSO (Type Deux Simple Face)",SEMAINE!M418&gt;=8001,SEMAINE!M418&lt;=10000),((COÛTS!$C$114*8*O418)),0))))</f>
        <v>0</v>
      </c>
      <c r="AI418" s="6">
        <f>IF(R418="OUI",0,(IF(AND(F418="MEDIA",G418="NON TISSÉ (Type Drop)",P418="oui",Q418="MODULE TRIANGULAIRE"),((COÛTS!$C$115*6*O418*SEMAINE!M418/1000)+(COÛTS!$C$112*O418*6)+(COÛTS!$C$107*O418*3)),"0")+(IF(AND(F418="MEDIA",P418="oui",Q418="MODULE TRIANGULAIRE",SEMAINE!M418&gt;2001,SEMAINE!M418&lt;=4000),((COÛTS!$C$114*2*O418*3)),"0"))+(IF(AND(F418="MEDIA",P418="oui",Q418="MODULE TRIANGULAIRE",SEMAINE!M418&gt;=4001,SEMAINE!M418&lt;=6000),((COÛTS!$C$114*4*O418*3)),"0"))+(IF(AND(F418="MEDIA",P418="oui",Q418="MODULE TRIANGULAIRE",SEMAINE!M418&gt;=6001,SEMAINE!M418&lt;=8000),((COÛTS!$C$114*6*O418*3)),"0"))+(IF(AND(F418="MEDIA",P418="oui",Q418="MODULE TRIANGULAIRE",SEMAINE!M418&gt;=8001,SEMAINE!M418&lt;=10000),((COÛTS!$C$114*8*O418*3)),0))))</f>
        <v>0</v>
      </c>
      <c r="AJ418" s="6">
        <f>IF(OR(R418="OUI",H418&gt;0),0,(IF(AND(F418="MEDIA",G418="NON TISSÉ (Type Drop)",P418="oui",Q418="MODULE CARRÉ"),((COÛTS!$C$115*8*O418*SEMAINE!M418/1000)+(COÛTS!$C$111*O418*8)+(COÛTS!$C$107*O418*4)),"0")+IF(AND(F418="MEDIA",G418="BÂCHE FRONTLIT 450gr (Type Bâche M1)",P418="oui",Q418="MODULE CARRÉ"),((COÛTS!$C$115*8*O418*SEMAINE!M418/1000)+(COÛTS!$C$111*O418*8)+(COÛTS!$C$107*O418*4)),"0")+(IF(AND(F418="MEDIA",P418="oui",Q418="MODULE CARRÉ",SEMAINE!M418&gt;2001,SEMAINE!M418&lt;=4000),((COÛTS!$C$114*2*O418*4)),"0"))+(IF(AND(F418="MEDIA",P418="oui",Q418="MODULE CARRÉ",SEMAINE!M418&gt;=4001,SEMAINE!M418&lt;=6000),((COÛTS!$C$114*4*O418*4)),"0"))+(IF(AND(F418="MEDIA",P418="oui",Q418="MODULE CARRÉ",SEMAINE!M418&gt;=6001,SEMAINE!M418&lt;=8000),((COÛTS!$C$114*6*O418*4)),"0"))+(IF(AND(F418="MEDIA",P418="oui",Q418="MODULE CARRÉ",SEMAINE!M418&gt;=8001,SEMAINE!M418&lt;=10000),((COÛTS!$C$114*8*O418*4)),"0"))))</f>
        <v>0</v>
      </c>
      <c r="AK418" s="38">
        <f>IF(Y418&gt;0,(VLOOKUP(Y418,DATA!$AB$2:$AC$102,2,0)),1)</f>
        <v>1</v>
      </c>
      <c r="AL418" s="53">
        <f t="shared" si="55"/>
        <v>0</v>
      </c>
    </row>
    <row r="419" spans="2:38" ht="25.05" customHeight="1" x14ac:dyDescent="0.25">
      <c r="B419" s="43" t="str">
        <f>COUNTIF($D$3:D419,D419)&amp;T_Semaine[[#This Row],[N°AFFAIRE]]</f>
        <v>0</v>
      </c>
      <c r="C419" s="50"/>
      <c r="D419" s="50"/>
      <c r="E419" s="50"/>
      <c r="F419" s="50"/>
      <c r="G419" s="50"/>
      <c r="H419" s="50"/>
      <c r="I419" s="50"/>
      <c r="J419" s="50"/>
      <c r="K419" s="50"/>
      <c r="L419" s="50"/>
      <c r="M419" s="91"/>
      <c r="N419" s="91"/>
      <c r="O419" s="50"/>
      <c r="P419" s="50"/>
      <c r="Q419" s="50"/>
      <c r="R419" s="50"/>
      <c r="S419" s="50"/>
      <c r="T419" s="95">
        <f t="shared" si="49"/>
        <v>0</v>
      </c>
      <c r="U419" s="36">
        <f t="shared" si="50"/>
        <v>0</v>
      </c>
      <c r="V419" s="43"/>
      <c r="W419" s="43"/>
      <c r="X419" s="6">
        <f t="shared" si="48"/>
        <v>0</v>
      </c>
      <c r="Y419" s="55"/>
      <c r="Z419" s="6">
        <f>(IF(R419="OUI",0,IF(AND(F419="MEDIA",G419&gt;0,O419&gt;0),(VLOOKUP(G419,COÛTS!$A$1:$C$157,3,0)*(M419*N419/1000*O419/1000)),0)+IF(AND(G419&gt;0,F419="HEURE"),(VLOOKUP(G419,COÛTS!$A$1:$C$157,3,0)*(O419)),0))+IF(AND(G419&gt;0,F419="DIVERS"),(VLOOKUP(G419,COÛTS!$A$1:$C$157,3,0)*(O419)),0)+IF(AND(G419&gt;0,F419="VEHICULE"),(VLOOKUP(G419,COÛTS!$A$1:$C$157,3,0)*(O419)),0)+IF(AND(G419&gt;0,F419="FACONNAGE"),(VLOOKUP(G419,COÛTS!$A$1:$C$157,3,0)*(O419)),0)+IF(AND(G419&gt;0,F419="ACCESSOIRES"),(VLOOKUP(G419,COÛTS!$A$1:$C$157,3,0)*(O419)),0)+IF(AND(F419="TRANSPORT",G419&gt;0),(VLOOKUP(G419,COÛTS!$A$1:$C$157,3,0)*(O419)),0)+IF(AND(F419="PRODUITS",G419="KIT COMPLET HABILLAGE CLOISON MODULAIRE (mL)"),(VLOOKUP(G419,COÛTS!$A$1:$C$157,3,0)*(M419/1000*O419)),0)+IF(AND(F419="MEDIA",H419&lt;0,G419&gt;0,P419="oui",Q419="RECTO/VERSO (Type Deux Simple Face)"),(VLOOKUP(G419,COÛTS!$A$1:$C$157,3,0)*(M419*(N419+480)/1000*O419/1000)),"0")+IF(AND(F419="MEDIA",H419&lt;0,G419&gt;0,P419="oui",Q419="MODULE TRIANGULAIRE"),(VLOOKUP(G419,COÛTS!$A$1:$C$157,3,0)*(M419*(N419+240)/1000*O419/1000)*2)+(VLOOKUP(G419,COÛTS!$A$1:$C$157,3,0)*(M419)/1000*0.24),"0")+IF(AND(F419="MEDIA",P419="oui",G419&gt;0,H419&lt;0,Q419="MODULE CARRÉ"),(VLOOKUP(G419,COÛTS!$A$1:$C$157,3,0)*(M419*(N419+240)/1000*O419/1000)*3)+(VLOOKUP(G419,COÛTS!$A$1:$C$157,3,0)*(M419)/1000*0.24),"0")+IF(AND(F419="MEDIA",H419&lt;0,P419="oui",G419&gt;0,Q419="RECTO (Type Chaussette)"),(VLOOKUP(G419,COÛTS!$A$1:$C$157,3,0)*(M419*(N419+60)/1000*O419/1000))))</f>
        <v>0</v>
      </c>
      <c r="AA419" s="6">
        <f>IF(R419="OUI",0,IF(AND(H419&gt;0,I419="OUI"),(VLOOKUP(H419,COÛTS!$A$1:$C$157,3,0)*(M419*N419/1000*O419/1000)),0))</f>
        <v>0</v>
      </c>
      <c r="AB419" s="6">
        <f t="shared" si="51"/>
        <v>0</v>
      </c>
      <c r="AC419" s="7">
        <f t="shared" si="52"/>
        <v>0</v>
      </c>
      <c r="AD419" s="6">
        <f t="shared" si="53"/>
        <v>0</v>
      </c>
      <c r="AE419" s="6">
        <f t="shared" si="54"/>
        <v>0</v>
      </c>
      <c r="AF419" s="6">
        <f>IF(R419="OUI",0,(IF(AND(P419="oui",Q419="RECTO (Type Chaussette, Simple Face)",SEMAINE!M421&lt;=2000),((COÛTS!$C$115*2*O419*SEMAINE!M419/1000)+(COÛTS!$C$109*O419*SEMAINE!M419/1000)+(COÛTS!$C$107*O419*SEMAINE!M419/1000)),"0")+(IF(AND(P419="oui",Q419="RECTO (Type Chaussette, Simple Face)",SEMAINE!M419&gt;2001,SEMAINE!M419&lt;=4000),((COÛTS!$C$114*2*O419)),"0"))+(IF(AND(P419="oui",Q419="RECTO (Type Chaussette, Simple Face)",SEMAINE!M419&gt;=4001,SEMAINE!M419&lt;=6000),((COÛTS!$C$114*4*O419)),"0"))+(IF(AND(P419="oui",Q419="RECTO (Type Chaussette, Simple Face)",SEMAINE!M419&gt;=6001,SEMAINE!M419&lt;=8000),((COÛTS!$C$114*6*O419)),"0"))+(IF(AND(P419="oui",Q419="RECTO (Type Chaussette, Simple Face)",SEMAINE!M419&gt;=8001,SEMAINE!M419&lt;=10000),((COÛTS!$C$114*8*O419)),0))))</f>
        <v>0</v>
      </c>
      <c r="AG419" s="6">
        <f>IF(R419="OUI",0,(IF(AND(F419="MEDIA",G419="NON TISSÉ (Type Drop)",P419="oui",Q419="RECTO (Type Chaussette)",SEMAINE!M422&lt;=2000),((COÛTS!$C$115*2*O419*SEMAINE!M419/1000)+(COÛTS!$C$109*O419*SEMAINE!M419/1000)+(COÛTS!$C$107*O419*SEMAINE!M419/1000)),"0")+(IF(AND(F419="MEDIA",P419="oui",Q419="RECTO (Type Chaussette)",SEMAINE!M419&gt;2001,SEMAINE!M419&lt;=4000),((COÛTS!$C$114*2*O419)),"0"))+(IF(AND(F419="MEDIA",P419="oui",Q419="RECTO (Type Chaussette)",SEMAINE!M419&gt;=4001,SEMAINE!M419&lt;=6000),((COÛTS!$C$114*4*O419)),"0"))+(IF(AND(F419="MEDIA",P419="oui",Q419="RECTO (Type Chaussette)",SEMAINE!M419&gt;=6001,SEMAINE!M419&lt;=8000),((COÛTS!$C$114*6*O419)),"0"))+(IF(AND(F419="MEDIA",P419="oui",Q419="RECTO (Type Chaussette)",SEMAINE!M419&gt;=8001,SEMAINE!M419&lt;=10000),((COÛTS!$C$114*8*O419)),0))))</f>
        <v>0</v>
      </c>
      <c r="AH419" s="6">
        <f>IF(R419="OUI",0,(IF(AND(F419="MEDIA",G419="NON TISSÉ (Type Drop)",P419="oui",Q419="RECTO/VERSO (Type Deux Simple Face)"),((COÛTS!$C$115*4*O419*SEMAINE!M419/1000)+(COÛTS!$C$110*O419*4)+(COÛTS!$C$107*O419*SEMAINE!M419/1000)),"0")+(IF(AND(F419="MEDIA",P419="oui",Q419="RECTO/VERSO (Type Deux Simple Face)",SEMAINE!M419&gt;2001,SEMAINE!M419&lt;=4000),((COÛTS!$C$114*2*O419)),"0"))+(IF(AND(F419="MEDIA",P419="oui",Q419="RECTO/VERSO (Type Deux Simple Face)",SEMAINE!M419&gt;=4001,SEMAINE!M419&lt;=6000),((COÛTS!$C$114*4*O419)),"0"))+(IF(AND(F419="MEDIA",P419="oui",Q419="RECTO/VERSO (Type Deux Simple Face)",SEMAINE!M419&gt;=6001,SEMAINE!M419&lt;=8000),((COÛTS!$C$114*6*O419)),"0"))+(IF(AND(F419="MEDIA",P419="oui",Q419="RECTO/VERSO (Type Deux Simple Face)",SEMAINE!M419&gt;=8001,SEMAINE!M419&lt;=10000),((COÛTS!$C$114*8*O419)),0))))</f>
        <v>0</v>
      </c>
      <c r="AI419" s="6">
        <f>IF(R419="OUI",0,(IF(AND(F419="MEDIA",G419="NON TISSÉ (Type Drop)",P419="oui",Q419="MODULE TRIANGULAIRE"),((COÛTS!$C$115*6*O419*SEMAINE!M419/1000)+(COÛTS!$C$112*O419*6)+(COÛTS!$C$107*O419*3)),"0")+(IF(AND(F419="MEDIA",P419="oui",Q419="MODULE TRIANGULAIRE",SEMAINE!M419&gt;2001,SEMAINE!M419&lt;=4000),((COÛTS!$C$114*2*O419*3)),"0"))+(IF(AND(F419="MEDIA",P419="oui",Q419="MODULE TRIANGULAIRE",SEMAINE!M419&gt;=4001,SEMAINE!M419&lt;=6000),((COÛTS!$C$114*4*O419*3)),"0"))+(IF(AND(F419="MEDIA",P419="oui",Q419="MODULE TRIANGULAIRE",SEMAINE!M419&gt;=6001,SEMAINE!M419&lt;=8000),((COÛTS!$C$114*6*O419*3)),"0"))+(IF(AND(F419="MEDIA",P419="oui",Q419="MODULE TRIANGULAIRE",SEMAINE!M419&gt;=8001,SEMAINE!M419&lt;=10000),((COÛTS!$C$114*8*O419*3)),0))))</f>
        <v>0</v>
      </c>
      <c r="AJ419" s="6">
        <f>IF(OR(R419="OUI",H419&gt;0),0,(IF(AND(F419="MEDIA",G419="NON TISSÉ (Type Drop)",P419="oui",Q419="MODULE CARRÉ"),((COÛTS!$C$115*8*O419*SEMAINE!M419/1000)+(COÛTS!$C$111*O419*8)+(COÛTS!$C$107*O419*4)),"0")+IF(AND(F419="MEDIA",G419="BÂCHE FRONTLIT 450gr (Type Bâche M1)",P419="oui",Q419="MODULE CARRÉ"),((COÛTS!$C$115*8*O419*SEMAINE!M419/1000)+(COÛTS!$C$111*O419*8)+(COÛTS!$C$107*O419*4)),"0")+(IF(AND(F419="MEDIA",P419="oui",Q419="MODULE CARRÉ",SEMAINE!M419&gt;2001,SEMAINE!M419&lt;=4000),((COÛTS!$C$114*2*O419*4)),"0"))+(IF(AND(F419="MEDIA",P419="oui",Q419="MODULE CARRÉ",SEMAINE!M419&gt;=4001,SEMAINE!M419&lt;=6000),((COÛTS!$C$114*4*O419*4)),"0"))+(IF(AND(F419="MEDIA",P419="oui",Q419="MODULE CARRÉ",SEMAINE!M419&gt;=6001,SEMAINE!M419&lt;=8000),((COÛTS!$C$114*6*O419*4)),"0"))+(IF(AND(F419="MEDIA",P419="oui",Q419="MODULE CARRÉ",SEMAINE!M419&gt;=8001,SEMAINE!M419&lt;=10000),((COÛTS!$C$114*8*O419*4)),"0"))))</f>
        <v>0</v>
      </c>
      <c r="AK419" s="38">
        <f>IF(Y419&gt;0,(VLOOKUP(Y419,DATA!$AB$2:$AC$102,2,0)),1)</f>
        <v>1</v>
      </c>
      <c r="AL419" s="53">
        <f t="shared" si="55"/>
        <v>0</v>
      </c>
    </row>
    <row r="420" spans="2:38" ht="25.05" customHeight="1" x14ac:dyDescent="0.25">
      <c r="B420" s="43" t="str">
        <f>COUNTIF($D$3:D420,D420)&amp;T_Semaine[[#This Row],[N°AFFAIRE]]</f>
        <v>0</v>
      </c>
      <c r="C420" s="50"/>
      <c r="D420" s="50"/>
      <c r="E420" s="50"/>
      <c r="F420" s="50"/>
      <c r="G420" s="50"/>
      <c r="H420" s="50"/>
      <c r="I420" s="50"/>
      <c r="J420" s="50"/>
      <c r="K420" s="50"/>
      <c r="L420" s="50"/>
      <c r="M420" s="91"/>
      <c r="N420" s="91"/>
      <c r="O420" s="50"/>
      <c r="P420" s="50"/>
      <c r="Q420" s="50"/>
      <c r="R420" s="50"/>
      <c r="S420" s="50"/>
      <c r="T420" s="95">
        <f t="shared" si="49"/>
        <v>0</v>
      </c>
      <c r="U420" s="36">
        <f t="shared" si="50"/>
        <v>0</v>
      </c>
      <c r="V420" s="43"/>
      <c r="W420" s="43"/>
      <c r="X420" s="6">
        <f t="shared" si="48"/>
        <v>0</v>
      </c>
      <c r="Y420" s="55"/>
      <c r="Z420" s="6">
        <f>(IF(R420="OUI",0,IF(AND(F420="MEDIA",G420&gt;0,O420&gt;0),(VLOOKUP(G420,COÛTS!$A$1:$C$157,3,0)*(M420*N420/1000*O420/1000)),0)+IF(AND(G420&gt;0,F420="HEURE"),(VLOOKUP(G420,COÛTS!$A$1:$C$157,3,0)*(O420)),0))+IF(AND(G420&gt;0,F420="DIVERS"),(VLOOKUP(G420,COÛTS!$A$1:$C$157,3,0)*(O420)),0)+IF(AND(G420&gt;0,F420="VEHICULE"),(VLOOKUP(G420,COÛTS!$A$1:$C$157,3,0)*(O420)),0)+IF(AND(G420&gt;0,F420="FACONNAGE"),(VLOOKUP(G420,COÛTS!$A$1:$C$157,3,0)*(O420)),0)+IF(AND(G420&gt;0,F420="ACCESSOIRES"),(VLOOKUP(G420,COÛTS!$A$1:$C$157,3,0)*(O420)),0)+IF(AND(F420="TRANSPORT",G420&gt;0),(VLOOKUP(G420,COÛTS!$A$1:$C$157,3,0)*(O420)),0)+IF(AND(F420="PRODUITS",G420="KIT COMPLET HABILLAGE CLOISON MODULAIRE (mL)"),(VLOOKUP(G420,COÛTS!$A$1:$C$157,3,0)*(M420/1000*O420)),0)+IF(AND(F420="MEDIA",H420&lt;0,G420&gt;0,P420="oui",Q420="RECTO/VERSO (Type Deux Simple Face)"),(VLOOKUP(G420,COÛTS!$A$1:$C$157,3,0)*(M420*(N420+480)/1000*O420/1000)),"0")+IF(AND(F420="MEDIA",H420&lt;0,G420&gt;0,P420="oui",Q420="MODULE TRIANGULAIRE"),(VLOOKUP(G420,COÛTS!$A$1:$C$157,3,0)*(M420*(N420+240)/1000*O420/1000)*2)+(VLOOKUP(G420,COÛTS!$A$1:$C$157,3,0)*(M420)/1000*0.24),"0")+IF(AND(F420="MEDIA",P420="oui",G420&gt;0,H420&lt;0,Q420="MODULE CARRÉ"),(VLOOKUP(G420,COÛTS!$A$1:$C$157,3,0)*(M420*(N420+240)/1000*O420/1000)*3)+(VLOOKUP(G420,COÛTS!$A$1:$C$157,3,0)*(M420)/1000*0.24),"0")+IF(AND(F420="MEDIA",H420&lt;0,P420="oui",G420&gt;0,Q420="RECTO (Type Chaussette)"),(VLOOKUP(G420,COÛTS!$A$1:$C$157,3,0)*(M420*(N420+60)/1000*O420/1000))))</f>
        <v>0</v>
      </c>
      <c r="AA420" s="6">
        <f>IF(R420="OUI",0,IF(AND(H420&gt;0,I420="OUI"),(VLOOKUP(H420,COÛTS!$A$1:$C$157,3,0)*(M420*N420/1000*O420/1000)),0))</f>
        <v>0</v>
      </c>
      <c r="AB420" s="6">
        <f t="shared" si="51"/>
        <v>0</v>
      </c>
      <c r="AC420" s="7">
        <f t="shared" si="52"/>
        <v>0</v>
      </c>
      <c r="AD420" s="6">
        <f t="shared" si="53"/>
        <v>0</v>
      </c>
      <c r="AE420" s="6">
        <f t="shared" si="54"/>
        <v>0</v>
      </c>
      <c r="AF420" s="6">
        <f>IF(R420="OUI",0,(IF(AND(P420="oui",Q420="RECTO (Type Chaussette, Simple Face)",SEMAINE!M422&lt;=2000),((COÛTS!$C$115*2*O420*SEMAINE!M420/1000)+(COÛTS!$C$109*O420*SEMAINE!M420/1000)+(COÛTS!$C$107*O420*SEMAINE!M420/1000)),"0")+(IF(AND(P420="oui",Q420="RECTO (Type Chaussette, Simple Face)",SEMAINE!M420&gt;2001,SEMAINE!M420&lt;=4000),((COÛTS!$C$114*2*O420)),"0"))+(IF(AND(P420="oui",Q420="RECTO (Type Chaussette, Simple Face)",SEMAINE!M420&gt;=4001,SEMAINE!M420&lt;=6000),((COÛTS!$C$114*4*O420)),"0"))+(IF(AND(P420="oui",Q420="RECTO (Type Chaussette, Simple Face)",SEMAINE!M420&gt;=6001,SEMAINE!M420&lt;=8000),((COÛTS!$C$114*6*O420)),"0"))+(IF(AND(P420="oui",Q420="RECTO (Type Chaussette, Simple Face)",SEMAINE!M420&gt;=8001,SEMAINE!M420&lt;=10000),((COÛTS!$C$114*8*O420)),0))))</f>
        <v>0</v>
      </c>
      <c r="AG420" s="6">
        <f>IF(R420="OUI",0,(IF(AND(F420="MEDIA",G420="NON TISSÉ (Type Drop)",P420="oui",Q420="RECTO (Type Chaussette)",SEMAINE!M423&lt;=2000),((COÛTS!$C$115*2*O420*SEMAINE!M420/1000)+(COÛTS!$C$109*O420*SEMAINE!M420/1000)+(COÛTS!$C$107*O420*SEMAINE!M420/1000)),"0")+(IF(AND(F420="MEDIA",P420="oui",Q420="RECTO (Type Chaussette)",SEMAINE!M420&gt;2001,SEMAINE!M420&lt;=4000),((COÛTS!$C$114*2*O420)),"0"))+(IF(AND(F420="MEDIA",P420="oui",Q420="RECTO (Type Chaussette)",SEMAINE!M420&gt;=4001,SEMAINE!M420&lt;=6000),((COÛTS!$C$114*4*O420)),"0"))+(IF(AND(F420="MEDIA",P420="oui",Q420="RECTO (Type Chaussette)",SEMAINE!M420&gt;=6001,SEMAINE!M420&lt;=8000),((COÛTS!$C$114*6*O420)),"0"))+(IF(AND(F420="MEDIA",P420="oui",Q420="RECTO (Type Chaussette)",SEMAINE!M420&gt;=8001,SEMAINE!M420&lt;=10000),((COÛTS!$C$114*8*O420)),0))))</f>
        <v>0</v>
      </c>
      <c r="AH420" s="6">
        <f>IF(R420="OUI",0,(IF(AND(F420="MEDIA",G420="NON TISSÉ (Type Drop)",P420="oui",Q420="RECTO/VERSO (Type Deux Simple Face)"),((COÛTS!$C$115*4*O420*SEMAINE!M420/1000)+(COÛTS!$C$110*O420*4)+(COÛTS!$C$107*O420*SEMAINE!M420/1000)),"0")+(IF(AND(F420="MEDIA",P420="oui",Q420="RECTO/VERSO (Type Deux Simple Face)",SEMAINE!M420&gt;2001,SEMAINE!M420&lt;=4000),((COÛTS!$C$114*2*O420)),"0"))+(IF(AND(F420="MEDIA",P420="oui",Q420="RECTO/VERSO (Type Deux Simple Face)",SEMAINE!M420&gt;=4001,SEMAINE!M420&lt;=6000),((COÛTS!$C$114*4*O420)),"0"))+(IF(AND(F420="MEDIA",P420="oui",Q420="RECTO/VERSO (Type Deux Simple Face)",SEMAINE!M420&gt;=6001,SEMAINE!M420&lt;=8000),((COÛTS!$C$114*6*O420)),"0"))+(IF(AND(F420="MEDIA",P420="oui",Q420="RECTO/VERSO (Type Deux Simple Face)",SEMAINE!M420&gt;=8001,SEMAINE!M420&lt;=10000),((COÛTS!$C$114*8*O420)),0))))</f>
        <v>0</v>
      </c>
      <c r="AI420" s="6">
        <f>IF(R420="OUI",0,(IF(AND(F420="MEDIA",G420="NON TISSÉ (Type Drop)",P420="oui",Q420="MODULE TRIANGULAIRE"),((COÛTS!$C$115*6*O420*SEMAINE!M420/1000)+(COÛTS!$C$112*O420*6)+(COÛTS!$C$107*O420*3)),"0")+(IF(AND(F420="MEDIA",P420="oui",Q420="MODULE TRIANGULAIRE",SEMAINE!M420&gt;2001,SEMAINE!M420&lt;=4000),((COÛTS!$C$114*2*O420*3)),"0"))+(IF(AND(F420="MEDIA",P420="oui",Q420="MODULE TRIANGULAIRE",SEMAINE!M420&gt;=4001,SEMAINE!M420&lt;=6000),((COÛTS!$C$114*4*O420*3)),"0"))+(IF(AND(F420="MEDIA",P420="oui",Q420="MODULE TRIANGULAIRE",SEMAINE!M420&gt;=6001,SEMAINE!M420&lt;=8000),((COÛTS!$C$114*6*O420*3)),"0"))+(IF(AND(F420="MEDIA",P420="oui",Q420="MODULE TRIANGULAIRE",SEMAINE!M420&gt;=8001,SEMAINE!M420&lt;=10000),((COÛTS!$C$114*8*O420*3)),0))))</f>
        <v>0</v>
      </c>
      <c r="AJ420" s="6">
        <f>IF(OR(R420="OUI",H420&gt;0),0,(IF(AND(F420="MEDIA",G420="NON TISSÉ (Type Drop)",P420="oui",Q420="MODULE CARRÉ"),((COÛTS!$C$115*8*O420*SEMAINE!M420/1000)+(COÛTS!$C$111*O420*8)+(COÛTS!$C$107*O420*4)),"0")+IF(AND(F420="MEDIA",G420="BÂCHE FRONTLIT 450gr (Type Bâche M1)",P420="oui",Q420="MODULE CARRÉ"),((COÛTS!$C$115*8*O420*SEMAINE!M420/1000)+(COÛTS!$C$111*O420*8)+(COÛTS!$C$107*O420*4)),"0")+(IF(AND(F420="MEDIA",P420="oui",Q420="MODULE CARRÉ",SEMAINE!M420&gt;2001,SEMAINE!M420&lt;=4000),((COÛTS!$C$114*2*O420*4)),"0"))+(IF(AND(F420="MEDIA",P420="oui",Q420="MODULE CARRÉ",SEMAINE!M420&gt;=4001,SEMAINE!M420&lt;=6000),((COÛTS!$C$114*4*O420*4)),"0"))+(IF(AND(F420="MEDIA",P420="oui",Q420="MODULE CARRÉ",SEMAINE!M420&gt;=6001,SEMAINE!M420&lt;=8000),((COÛTS!$C$114*6*O420*4)),"0"))+(IF(AND(F420="MEDIA",P420="oui",Q420="MODULE CARRÉ",SEMAINE!M420&gt;=8001,SEMAINE!M420&lt;=10000),((COÛTS!$C$114*8*O420*4)),"0"))))</f>
        <v>0</v>
      </c>
      <c r="AK420" s="38">
        <f>IF(Y420&gt;0,(VLOOKUP(Y420,DATA!$AB$2:$AC$102,2,0)),1)</f>
        <v>1</v>
      </c>
      <c r="AL420" s="53">
        <f t="shared" si="55"/>
        <v>0</v>
      </c>
    </row>
    <row r="421" spans="2:38" ht="25.05" customHeight="1" x14ac:dyDescent="0.25">
      <c r="B421" s="43" t="str">
        <f>COUNTIF($D$3:D421,D421)&amp;T_Semaine[[#This Row],[N°AFFAIRE]]</f>
        <v>0</v>
      </c>
      <c r="C421" s="50"/>
      <c r="D421" s="50"/>
      <c r="E421" s="50"/>
      <c r="F421" s="50"/>
      <c r="G421" s="50"/>
      <c r="H421" s="50"/>
      <c r="I421" s="50"/>
      <c r="J421" s="50"/>
      <c r="K421" s="50"/>
      <c r="L421" s="50"/>
      <c r="M421" s="91"/>
      <c r="N421" s="91"/>
      <c r="O421" s="50"/>
      <c r="P421" s="50"/>
      <c r="Q421" s="50"/>
      <c r="R421" s="50"/>
      <c r="S421" s="50"/>
      <c r="T421" s="95">
        <f t="shared" si="49"/>
        <v>0</v>
      </c>
      <c r="U421" s="36">
        <f t="shared" si="50"/>
        <v>0</v>
      </c>
      <c r="V421" s="43"/>
      <c r="W421" s="43"/>
      <c r="X421" s="6">
        <f t="shared" si="48"/>
        <v>0</v>
      </c>
      <c r="Y421" s="55"/>
      <c r="Z421" s="6">
        <f>(IF(R421="OUI",0,IF(AND(F421="MEDIA",G421&gt;0,O421&gt;0),(VLOOKUP(G421,COÛTS!$A$1:$C$157,3,0)*(M421*N421/1000*O421/1000)),0)+IF(AND(G421&gt;0,F421="HEURE"),(VLOOKUP(G421,COÛTS!$A$1:$C$157,3,0)*(O421)),0))+IF(AND(G421&gt;0,F421="DIVERS"),(VLOOKUP(G421,COÛTS!$A$1:$C$157,3,0)*(O421)),0)+IF(AND(G421&gt;0,F421="VEHICULE"),(VLOOKUP(G421,COÛTS!$A$1:$C$157,3,0)*(O421)),0)+IF(AND(G421&gt;0,F421="FACONNAGE"),(VLOOKUP(G421,COÛTS!$A$1:$C$157,3,0)*(O421)),0)+IF(AND(G421&gt;0,F421="ACCESSOIRES"),(VLOOKUP(G421,COÛTS!$A$1:$C$157,3,0)*(O421)),0)+IF(AND(F421="TRANSPORT",G421&gt;0),(VLOOKUP(G421,COÛTS!$A$1:$C$157,3,0)*(O421)),0)+IF(AND(F421="PRODUITS",G421="KIT COMPLET HABILLAGE CLOISON MODULAIRE (mL)"),(VLOOKUP(G421,COÛTS!$A$1:$C$157,3,0)*(M421/1000*O421)),0)+IF(AND(F421="MEDIA",H421&lt;0,G421&gt;0,P421="oui",Q421="RECTO/VERSO (Type Deux Simple Face)"),(VLOOKUP(G421,COÛTS!$A$1:$C$157,3,0)*(M421*(N421+480)/1000*O421/1000)),"0")+IF(AND(F421="MEDIA",H421&lt;0,G421&gt;0,P421="oui",Q421="MODULE TRIANGULAIRE"),(VLOOKUP(G421,COÛTS!$A$1:$C$157,3,0)*(M421*(N421+240)/1000*O421/1000)*2)+(VLOOKUP(G421,COÛTS!$A$1:$C$157,3,0)*(M421)/1000*0.24),"0")+IF(AND(F421="MEDIA",P421="oui",G421&gt;0,H421&lt;0,Q421="MODULE CARRÉ"),(VLOOKUP(G421,COÛTS!$A$1:$C$157,3,0)*(M421*(N421+240)/1000*O421/1000)*3)+(VLOOKUP(G421,COÛTS!$A$1:$C$157,3,0)*(M421)/1000*0.24),"0")+IF(AND(F421="MEDIA",H421&lt;0,P421="oui",G421&gt;0,Q421="RECTO (Type Chaussette)"),(VLOOKUP(G421,COÛTS!$A$1:$C$157,3,0)*(M421*(N421+60)/1000*O421/1000))))</f>
        <v>0</v>
      </c>
      <c r="AA421" s="6">
        <f>IF(R421="OUI",0,IF(AND(H421&gt;0,I421="OUI"),(VLOOKUP(H421,COÛTS!$A$1:$C$157,3,0)*(M421*N421/1000*O421/1000)),0))</f>
        <v>0</v>
      </c>
      <c r="AB421" s="6">
        <f t="shared" si="51"/>
        <v>0</v>
      </c>
      <c r="AC421" s="7">
        <f t="shared" si="52"/>
        <v>0</v>
      </c>
      <c r="AD421" s="6">
        <f t="shared" si="53"/>
        <v>0</v>
      </c>
      <c r="AE421" s="6">
        <f t="shared" si="54"/>
        <v>0</v>
      </c>
      <c r="AF421" s="6">
        <f>IF(R421="OUI",0,(IF(AND(P421="oui",Q421="RECTO (Type Chaussette, Simple Face)",SEMAINE!M423&lt;=2000),((COÛTS!$C$115*2*O421*SEMAINE!M421/1000)+(COÛTS!$C$109*O421*SEMAINE!M421/1000)+(COÛTS!$C$107*O421*SEMAINE!M421/1000)),"0")+(IF(AND(P421="oui",Q421="RECTO (Type Chaussette, Simple Face)",SEMAINE!M421&gt;2001,SEMAINE!M421&lt;=4000),((COÛTS!$C$114*2*O421)),"0"))+(IF(AND(P421="oui",Q421="RECTO (Type Chaussette, Simple Face)",SEMAINE!M421&gt;=4001,SEMAINE!M421&lt;=6000),((COÛTS!$C$114*4*O421)),"0"))+(IF(AND(P421="oui",Q421="RECTO (Type Chaussette, Simple Face)",SEMAINE!M421&gt;=6001,SEMAINE!M421&lt;=8000),((COÛTS!$C$114*6*O421)),"0"))+(IF(AND(P421="oui",Q421="RECTO (Type Chaussette, Simple Face)",SEMAINE!M421&gt;=8001,SEMAINE!M421&lt;=10000),((COÛTS!$C$114*8*O421)),0))))</f>
        <v>0</v>
      </c>
      <c r="AG421" s="6">
        <f>IF(R421="OUI",0,(IF(AND(F421="MEDIA",G421="NON TISSÉ (Type Drop)",P421="oui",Q421="RECTO (Type Chaussette)",SEMAINE!M424&lt;=2000),((COÛTS!$C$115*2*O421*SEMAINE!M421/1000)+(COÛTS!$C$109*O421*SEMAINE!M421/1000)+(COÛTS!$C$107*O421*SEMAINE!M421/1000)),"0")+(IF(AND(F421="MEDIA",P421="oui",Q421="RECTO (Type Chaussette)",SEMAINE!M421&gt;2001,SEMAINE!M421&lt;=4000),((COÛTS!$C$114*2*O421)),"0"))+(IF(AND(F421="MEDIA",P421="oui",Q421="RECTO (Type Chaussette)",SEMAINE!M421&gt;=4001,SEMAINE!M421&lt;=6000),((COÛTS!$C$114*4*O421)),"0"))+(IF(AND(F421="MEDIA",P421="oui",Q421="RECTO (Type Chaussette)",SEMAINE!M421&gt;=6001,SEMAINE!M421&lt;=8000),((COÛTS!$C$114*6*O421)),"0"))+(IF(AND(F421="MEDIA",P421="oui",Q421="RECTO (Type Chaussette)",SEMAINE!M421&gt;=8001,SEMAINE!M421&lt;=10000),((COÛTS!$C$114*8*O421)),0))))</f>
        <v>0</v>
      </c>
      <c r="AH421" s="6">
        <f>IF(R421="OUI",0,(IF(AND(F421="MEDIA",G421="NON TISSÉ (Type Drop)",P421="oui",Q421="RECTO/VERSO (Type Deux Simple Face)"),((COÛTS!$C$115*4*O421*SEMAINE!M421/1000)+(COÛTS!$C$110*O421*4)+(COÛTS!$C$107*O421*SEMAINE!M421/1000)),"0")+(IF(AND(F421="MEDIA",P421="oui",Q421="RECTO/VERSO (Type Deux Simple Face)",SEMAINE!M421&gt;2001,SEMAINE!M421&lt;=4000),((COÛTS!$C$114*2*O421)),"0"))+(IF(AND(F421="MEDIA",P421="oui",Q421="RECTO/VERSO (Type Deux Simple Face)",SEMAINE!M421&gt;=4001,SEMAINE!M421&lt;=6000),((COÛTS!$C$114*4*O421)),"0"))+(IF(AND(F421="MEDIA",P421="oui",Q421="RECTO/VERSO (Type Deux Simple Face)",SEMAINE!M421&gt;=6001,SEMAINE!M421&lt;=8000),((COÛTS!$C$114*6*O421)),"0"))+(IF(AND(F421="MEDIA",P421="oui",Q421="RECTO/VERSO (Type Deux Simple Face)",SEMAINE!M421&gt;=8001,SEMAINE!M421&lt;=10000),((COÛTS!$C$114*8*O421)),0))))</f>
        <v>0</v>
      </c>
      <c r="AI421" s="6">
        <f>IF(R421="OUI",0,(IF(AND(F421="MEDIA",G421="NON TISSÉ (Type Drop)",P421="oui",Q421="MODULE TRIANGULAIRE"),((COÛTS!$C$115*6*O421*SEMAINE!M421/1000)+(COÛTS!$C$112*O421*6)+(COÛTS!$C$107*O421*3)),"0")+(IF(AND(F421="MEDIA",P421="oui",Q421="MODULE TRIANGULAIRE",SEMAINE!M421&gt;2001,SEMAINE!M421&lt;=4000),((COÛTS!$C$114*2*O421*3)),"0"))+(IF(AND(F421="MEDIA",P421="oui",Q421="MODULE TRIANGULAIRE",SEMAINE!M421&gt;=4001,SEMAINE!M421&lt;=6000),((COÛTS!$C$114*4*O421*3)),"0"))+(IF(AND(F421="MEDIA",P421="oui",Q421="MODULE TRIANGULAIRE",SEMAINE!M421&gt;=6001,SEMAINE!M421&lt;=8000),((COÛTS!$C$114*6*O421*3)),"0"))+(IF(AND(F421="MEDIA",P421="oui",Q421="MODULE TRIANGULAIRE",SEMAINE!M421&gt;=8001,SEMAINE!M421&lt;=10000),((COÛTS!$C$114*8*O421*3)),0))))</f>
        <v>0</v>
      </c>
      <c r="AJ421" s="6">
        <f>IF(OR(R421="OUI",H421&gt;0),0,(IF(AND(F421="MEDIA",G421="NON TISSÉ (Type Drop)",P421="oui",Q421="MODULE CARRÉ"),((COÛTS!$C$115*8*O421*SEMAINE!M421/1000)+(COÛTS!$C$111*O421*8)+(COÛTS!$C$107*O421*4)),"0")+IF(AND(F421="MEDIA",G421="BÂCHE FRONTLIT 450gr (Type Bâche M1)",P421="oui",Q421="MODULE CARRÉ"),((COÛTS!$C$115*8*O421*SEMAINE!M421/1000)+(COÛTS!$C$111*O421*8)+(COÛTS!$C$107*O421*4)),"0")+(IF(AND(F421="MEDIA",P421="oui",Q421="MODULE CARRÉ",SEMAINE!M421&gt;2001,SEMAINE!M421&lt;=4000),((COÛTS!$C$114*2*O421*4)),"0"))+(IF(AND(F421="MEDIA",P421="oui",Q421="MODULE CARRÉ",SEMAINE!M421&gt;=4001,SEMAINE!M421&lt;=6000),((COÛTS!$C$114*4*O421*4)),"0"))+(IF(AND(F421="MEDIA",P421="oui",Q421="MODULE CARRÉ",SEMAINE!M421&gt;=6001,SEMAINE!M421&lt;=8000),((COÛTS!$C$114*6*O421*4)),"0"))+(IF(AND(F421="MEDIA",P421="oui",Q421="MODULE CARRÉ",SEMAINE!M421&gt;=8001,SEMAINE!M421&lt;=10000),((COÛTS!$C$114*8*O421*4)),"0"))))</f>
        <v>0</v>
      </c>
      <c r="AK421" s="38">
        <f>IF(Y421&gt;0,(VLOOKUP(Y421,DATA!$AB$2:$AC$102,2,0)),1)</f>
        <v>1</v>
      </c>
      <c r="AL421" s="53">
        <f t="shared" si="55"/>
        <v>0</v>
      </c>
    </row>
    <row r="422" spans="2:38" ht="25.05" customHeight="1" x14ac:dyDescent="0.25">
      <c r="B422" s="43" t="str">
        <f>COUNTIF($D$3:D422,D422)&amp;T_Semaine[[#This Row],[N°AFFAIRE]]</f>
        <v>0</v>
      </c>
      <c r="C422" s="50"/>
      <c r="D422" s="50"/>
      <c r="E422" s="50"/>
      <c r="F422" s="50"/>
      <c r="G422" s="50"/>
      <c r="H422" s="50"/>
      <c r="I422" s="50"/>
      <c r="J422" s="50"/>
      <c r="K422" s="50"/>
      <c r="L422" s="50"/>
      <c r="M422" s="91"/>
      <c r="N422" s="91"/>
      <c r="O422" s="50"/>
      <c r="P422" s="50"/>
      <c r="Q422" s="50"/>
      <c r="R422" s="50"/>
      <c r="S422" s="50"/>
      <c r="T422" s="95">
        <f t="shared" si="49"/>
        <v>0</v>
      </c>
      <c r="U422" s="36">
        <f t="shared" si="50"/>
        <v>0</v>
      </c>
      <c r="V422" s="43"/>
      <c r="W422" s="43"/>
      <c r="X422" s="6">
        <f t="shared" si="48"/>
        <v>0</v>
      </c>
      <c r="Y422" s="55"/>
      <c r="Z422" s="6">
        <f>(IF(R422="OUI",0,IF(AND(F422="MEDIA",G422&gt;0,O422&gt;0),(VLOOKUP(G422,COÛTS!$A$1:$C$157,3,0)*(M422*N422/1000*O422/1000)),0)+IF(AND(G422&gt;0,F422="HEURE"),(VLOOKUP(G422,COÛTS!$A$1:$C$157,3,0)*(O422)),0))+IF(AND(G422&gt;0,F422="DIVERS"),(VLOOKUP(G422,COÛTS!$A$1:$C$157,3,0)*(O422)),0)+IF(AND(G422&gt;0,F422="VEHICULE"),(VLOOKUP(G422,COÛTS!$A$1:$C$157,3,0)*(O422)),0)+IF(AND(G422&gt;0,F422="FACONNAGE"),(VLOOKUP(G422,COÛTS!$A$1:$C$157,3,0)*(O422)),0)+IF(AND(G422&gt;0,F422="ACCESSOIRES"),(VLOOKUP(G422,COÛTS!$A$1:$C$157,3,0)*(O422)),0)+IF(AND(F422="TRANSPORT",G422&gt;0),(VLOOKUP(G422,COÛTS!$A$1:$C$157,3,0)*(O422)),0)+IF(AND(F422="PRODUITS",G422="KIT COMPLET HABILLAGE CLOISON MODULAIRE (mL)"),(VLOOKUP(G422,COÛTS!$A$1:$C$157,3,0)*(M422/1000*O422)),0)+IF(AND(F422="MEDIA",H422&lt;0,G422&gt;0,P422="oui",Q422="RECTO/VERSO (Type Deux Simple Face)"),(VLOOKUP(G422,COÛTS!$A$1:$C$157,3,0)*(M422*(N422+480)/1000*O422/1000)),"0")+IF(AND(F422="MEDIA",H422&lt;0,G422&gt;0,P422="oui",Q422="MODULE TRIANGULAIRE"),(VLOOKUP(G422,COÛTS!$A$1:$C$157,3,0)*(M422*(N422+240)/1000*O422/1000)*2)+(VLOOKUP(G422,COÛTS!$A$1:$C$157,3,0)*(M422)/1000*0.24),"0")+IF(AND(F422="MEDIA",P422="oui",G422&gt;0,H422&lt;0,Q422="MODULE CARRÉ"),(VLOOKUP(G422,COÛTS!$A$1:$C$157,3,0)*(M422*(N422+240)/1000*O422/1000)*3)+(VLOOKUP(G422,COÛTS!$A$1:$C$157,3,0)*(M422)/1000*0.24),"0")+IF(AND(F422="MEDIA",H422&lt;0,P422="oui",G422&gt;0,Q422="RECTO (Type Chaussette)"),(VLOOKUP(G422,COÛTS!$A$1:$C$157,3,0)*(M422*(N422+60)/1000*O422/1000))))</f>
        <v>0</v>
      </c>
      <c r="AA422" s="6">
        <f>IF(R422="OUI",0,IF(AND(H422&gt;0,I422="OUI"),(VLOOKUP(H422,COÛTS!$A$1:$C$157,3,0)*(M422*N422/1000*O422/1000)),0))</f>
        <v>0</v>
      </c>
      <c r="AB422" s="6">
        <f t="shared" si="51"/>
        <v>0</v>
      </c>
      <c r="AC422" s="7">
        <f t="shared" si="52"/>
        <v>0</v>
      </c>
      <c r="AD422" s="6">
        <f t="shared" si="53"/>
        <v>0</v>
      </c>
      <c r="AE422" s="6">
        <f t="shared" si="54"/>
        <v>0</v>
      </c>
      <c r="AF422" s="6">
        <f>IF(R422="OUI",0,(IF(AND(P422="oui",Q422="RECTO (Type Chaussette, Simple Face)",SEMAINE!M424&lt;=2000),((COÛTS!$C$115*2*O422*SEMAINE!M422/1000)+(COÛTS!$C$109*O422*SEMAINE!M422/1000)+(COÛTS!$C$107*O422*SEMAINE!M422/1000)),"0")+(IF(AND(P422="oui",Q422="RECTO (Type Chaussette, Simple Face)",SEMAINE!M422&gt;2001,SEMAINE!M422&lt;=4000),((COÛTS!$C$114*2*O422)),"0"))+(IF(AND(P422="oui",Q422="RECTO (Type Chaussette, Simple Face)",SEMAINE!M422&gt;=4001,SEMAINE!M422&lt;=6000),((COÛTS!$C$114*4*O422)),"0"))+(IF(AND(P422="oui",Q422="RECTO (Type Chaussette, Simple Face)",SEMAINE!M422&gt;=6001,SEMAINE!M422&lt;=8000),((COÛTS!$C$114*6*O422)),"0"))+(IF(AND(P422="oui",Q422="RECTO (Type Chaussette, Simple Face)",SEMAINE!M422&gt;=8001,SEMAINE!M422&lt;=10000),((COÛTS!$C$114*8*O422)),0))))</f>
        <v>0</v>
      </c>
      <c r="AG422" s="6">
        <f>IF(R422="OUI",0,(IF(AND(F422="MEDIA",G422="NON TISSÉ (Type Drop)",P422="oui",Q422="RECTO (Type Chaussette)",SEMAINE!M425&lt;=2000),((COÛTS!$C$115*2*O422*SEMAINE!M422/1000)+(COÛTS!$C$109*O422*SEMAINE!M422/1000)+(COÛTS!$C$107*O422*SEMAINE!M422/1000)),"0")+(IF(AND(F422="MEDIA",P422="oui",Q422="RECTO (Type Chaussette)",SEMAINE!M422&gt;2001,SEMAINE!M422&lt;=4000),((COÛTS!$C$114*2*O422)),"0"))+(IF(AND(F422="MEDIA",P422="oui",Q422="RECTO (Type Chaussette)",SEMAINE!M422&gt;=4001,SEMAINE!M422&lt;=6000),((COÛTS!$C$114*4*O422)),"0"))+(IF(AND(F422="MEDIA",P422="oui",Q422="RECTO (Type Chaussette)",SEMAINE!M422&gt;=6001,SEMAINE!M422&lt;=8000),((COÛTS!$C$114*6*O422)),"0"))+(IF(AND(F422="MEDIA",P422="oui",Q422="RECTO (Type Chaussette)",SEMAINE!M422&gt;=8001,SEMAINE!M422&lt;=10000),((COÛTS!$C$114*8*O422)),0))))</f>
        <v>0</v>
      </c>
      <c r="AH422" s="6">
        <f>IF(R422="OUI",0,(IF(AND(F422="MEDIA",G422="NON TISSÉ (Type Drop)",P422="oui",Q422="RECTO/VERSO (Type Deux Simple Face)"),((COÛTS!$C$115*4*O422*SEMAINE!M422/1000)+(COÛTS!$C$110*O422*4)+(COÛTS!$C$107*O422*SEMAINE!M422/1000)),"0")+(IF(AND(F422="MEDIA",P422="oui",Q422="RECTO/VERSO (Type Deux Simple Face)",SEMAINE!M422&gt;2001,SEMAINE!M422&lt;=4000),((COÛTS!$C$114*2*O422)),"0"))+(IF(AND(F422="MEDIA",P422="oui",Q422="RECTO/VERSO (Type Deux Simple Face)",SEMAINE!M422&gt;=4001,SEMAINE!M422&lt;=6000),((COÛTS!$C$114*4*O422)),"0"))+(IF(AND(F422="MEDIA",P422="oui",Q422="RECTO/VERSO (Type Deux Simple Face)",SEMAINE!M422&gt;=6001,SEMAINE!M422&lt;=8000),((COÛTS!$C$114*6*O422)),"0"))+(IF(AND(F422="MEDIA",P422="oui",Q422="RECTO/VERSO (Type Deux Simple Face)",SEMAINE!M422&gt;=8001,SEMAINE!M422&lt;=10000),((COÛTS!$C$114*8*O422)),0))))</f>
        <v>0</v>
      </c>
      <c r="AI422" s="6">
        <f>IF(R422="OUI",0,(IF(AND(F422="MEDIA",G422="NON TISSÉ (Type Drop)",P422="oui",Q422="MODULE TRIANGULAIRE"),((COÛTS!$C$115*6*O422*SEMAINE!M422/1000)+(COÛTS!$C$112*O422*6)+(COÛTS!$C$107*O422*3)),"0")+(IF(AND(F422="MEDIA",P422="oui",Q422="MODULE TRIANGULAIRE",SEMAINE!M422&gt;2001,SEMAINE!M422&lt;=4000),((COÛTS!$C$114*2*O422*3)),"0"))+(IF(AND(F422="MEDIA",P422="oui",Q422="MODULE TRIANGULAIRE",SEMAINE!M422&gt;=4001,SEMAINE!M422&lt;=6000),((COÛTS!$C$114*4*O422*3)),"0"))+(IF(AND(F422="MEDIA",P422="oui",Q422="MODULE TRIANGULAIRE",SEMAINE!M422&gt;=6001,SEMAINE!M422&lt;=8000),((COÛTS!$C$114*6*O422*3)),"0"))+(IF(AND(F422="MEDIA",P422="oui",Q422="MODULE TRIANGULAIRE",SEMAINE!M422&gt;=8001,SEMAINE!M422&lt;=10000),((COÛTS!$C$114*8*O422*3)),0))))</f>
        <v>0</v>
      </c>
      <c r="AJ422" s="6">
        <f>IF(OR(R422="OUI",H422&gt;0),0,(IF(AND(F422="MEDIA",G422="NON TISSÉ (Type Drop)",P422="oui",Q422="MODULE CARRÉ"),((COÛTS!$C$115*8*O422*SEMAINE!M422/1000)+(COÛTS!$C$111*O422*8)+(COÛTS!$C$107*O422*4)),"0")+IF(AND(F422="MEDIA",G422="BÂCHE FRONTLIT 450gr (Type Bâche M1)",P422="oui",Q422="MODULE CARRÉ"),((COÛTS!$C$115*8*O422*SEMAINE!M422/1000)+(COÛTS!$C$111*O422*8)+(COÛTS!$C$107*O422*4)),"0")+(IF(AND(F422="MEDIA",P422="oui",Q422="MODULE CARRÉ",SEMAINE!M422&gt;2001,SEMAINE!M422&lt;=4000),((COÛTS!$C$114*2*O422*4)),"0"))+(IF(AND(F422="MEDIA",P422="oui",Q422="MODULE CARRÉ",SEMAINE!M422&gt;=4001,SEMAINE!M422&lt;=6000),((COÛTS!$C$114*4*O422*4)),"0"))+(IF(AND(F422="MEDIA",P422="oui",Q422="MODULE CARRÉ",SEMAINE!M422&gt;=6001,SEMAINE!M422&lt;=8000),((COÛTS!$C$114*6*O422*4)),"0"))+(IF(AND(F422="MEDIA",P422="oui",Q422="MODULE CARRÉ",SEMAINE!M422&gt;=8001,SEMAINE!M422&lt;=10000),((COÛTS!$C$114*8*O422*4)),"0"))))</f>
        <v>0</v>
      </c>
      <c r="AK422" s="38">
        <f>IF(Y422&gt;0,(VLOOKUP(Y422,DATA!$AB$2:$AC$102,2,0)),1)</f>
        <v>1</v>
      </c>
      <c r="AL422" s="53">
        <f t="shared" si="55"/>
        <v>0</v>
      </c>
    </row>
    <row r="423" spans="2:38" ht="25.05" customHeight="1" x14ac:dyDescent="0.25">
      <c r="B423" s="43" t="str">
        <f>COUNTIF($D$3:D423,D423)&amp;T_Semaine[[#This Row],[N°AFFAIRE]]</f>
        <v>0</v>
      </c>
      <c r="C423" s="50"/>
      <c r="D423" s="50"/>
      <c r="E423" s="50"/>
      <c r="F423" s="50"/>
      <c r="G423" s="50"/>
      <c r="H423" s="50"/>
      <c r="I423" s="50"/>
      <c r="J423" s="50"/>
      <c r="K423" s="50"/>
      <c r="L423" s="50"/>
      <c r="M423" s="91"/>
      <c r="N423" s="91"/>
      <c r="O423" s="50"/>
      <c r="P423" s="50"/>
      <c r="Q423" s="50"/>
      <c r="R423" s="50"/>
      <c r="S423" s="50"/>
      <c r="T423" s="95">
        <f t="shared" si="49"/>
        <v>0</v>
      </c>
      <c r="U423" s="36">
        <f t="shared" si="50"/>
        <v>0</v>
      </c>
      <c r="V423" s="43"/>
      <c r="W423" s="43"/>
      <c r="X423" s="6">
        <f t="shared" si="48"/>
        <v>0</v>
      </c>
      <c r="Y423" s="55"/>
      <c r="Z423" s="6">
        <f>(IF(R423="OUI",0,IF(AND(F423="MEDIA",G423&gt;0,O423&gt;0),(VLOOKUP(G423,COÛTS!$A$1:$C$157,3,0)*(M423*N423/1000*O423/1000)),0)+IF(AND(G423&gt;0,F423="HEURE"),(VLOOKUP(G423,COÛTS!$A$1:$C$157,3,0)*(O423)),0))+IF(AND(G423&gt;0,F423="DIVERS"),(VLOOKUP(G423,COÛTS!$A$1:$C$157,3,0)*(O423)),0)+IF(AND(G423&gt;0,F423="VEHICULE"),(VLOOKUP(G423,COÛTS!$A$1:$C$157,3,0)*(O423)),0)+IF(AND(G423&gt;0,F423="FACONNAGE"),(VLOOKUP(G423,COÛTS!$A$1:$C$157,3,0)*(O423)),0)+IF(AND(G423&gt;0,F423="ACCESSOIRES"),(VLOOKUP(G423,COÛTS!$A$1:$C$157,3,0)*(O423)),0)+IF(AND(F423="TRANSPORT",G423&gt;0),(VLOOKUP(G423,COÛTS!$A$1:$C$157,3,0)*(O423)),0)+IF(AND(F423="PRODUITS",G423="KIT COMPLET HABILLAGE CLOISON MODULAIRE (mL)"),(VLOOKUP(G423,COÛTS!$A$1:$C$157,3,0)*(M423/1000*O423)),0)+IF(AND(F423="MEDIA",H423&lt;0,G423&gt;0,P423="oui",Q423="RECTO/VERSO (Type Deux Simple Face)"),(VLOOKUP(G423,COÛTS!$A$1:$C$157,3,0)*(M423*(N423+480)/1000*O423/1000)),"0")+IF(AND(F423="MEDIA",H423&lt;0,G423&gt;0,P423="oui",Q423="MODULE TRIANGULAIRE"),(VLOOKUP(G423,COÛTS!$A$1:$C$157,3,0)*(M423*(N423+240)/1000*O423/1000)*2)+(VLOOKUP(G423,COÛTS!$A$1:$C$157,3,0)*(M423)/1000*0.24),"0")+IF(AND(F423="MEDIA",P423="oui",G423&gt;0,H423&lt;0,Q423="MODULE CARRÉ"),(VLOOKUP(G423,COÛTS!$A$1:$C$157,3,0)*(M423*(N423+240)/1000*O423/1000)*3)+(VLOOKUP(G423,COÛTS!$A$1:$C$157,3,0)*(M423)/1000*0.24),"0")+IF(AND(F423="MEDIA",H423&lt;0,P423="oui",G423&gt;0,Q423="RECTO (Type Chaussette)"),(VLOOKUP(G423,COÛTS!$A$1:$C$157,3,0)*(M423*(N423+60)/1000*O423/1000))))</f>
        <v>0</v>
      </c>
      <c r="AA423" s="6">
        <f>IF(R423="OUI",0,IF(AND(H423&gt;0,I423="OUI"),(VLOOKUP(H423,COÛTS!$A$1:$C$157,3,0)*(M423*N423/1000*O423/1000)),0))</f>
        <v>0</v>
      </c>
      <c r="AB423" s="6">
        <f t="shared" si="51"/>
        <v>0</v>
      </c>
      <c r="AC423" s="7">
        <f t="shared" si="52"/>
        <v>0</v>
      </c>
      <c r="AD423" s="6">
        <f t="shared" si="53"/>
        <v>0</v>
      </c>
      <c r="AE423" s="6">
        <f t="shared" si="54"/>
        <v>0</v>
      </c>
      <c r="AF423" s="6">
        <f>IF(R423="OUI",0,(IF(AND(P423="oui",Q423="RECTO (Type Chaussette, Simple Face)",SEMAINE!M425&lt;=2000),((COÛTS!$C$115*2*O423*SEMAINE!M423/1000)+(COÛTS!$C$109*O423*SEMAINE!M423/1000)+(COÛTS!$C$107*O423*SEMAINE!M423/1000)),"0")+(IF(AND(P423="oui",Q423="RECTO (Type Chaussette, Simple Face)",SEMAINE!M423&gt;2001,SEMAINE!M423&lt;=4000),((COÛTS!$C$114*2*O423)),"0"))+(IF(AND(P423="oui",Q423="RECTO (Type Chaussette, Simple Face)",SEMAINE!M423&gt;=4001,SEMAINE!M423&lt;=6000),((COÛTS!$C$114*4*O423)),"0"))+(IF(AND(P423="oui",Q423="RECTO (Type Chaussette, Simple Face)",SEMAINE!M423&gt;=6001,SEMAINE!M423&lt;=8000),((COÛTS!$C$114*6*O423)),"0"))+(IF(AND(P423="oui",Q423="RECTO (Type Chaussette, Simple Face)",SEMAINE!M423&gt;=8001,SEMAINE!M423&lt;=10000),((COÛTS!$C$114*8*O423)),0))))</f>
        <v>0</v>
      </c>
      <c r="AG423" s="6">
        <f>IF(R423="OUI",0,(IF(AND(F423="MEDIA",G423="NON TISSÉ (Type Drop)",P423="oui",Q423="RECTO (Type Chaussette)",SEMAINE!M426&lt;=2000),((COÛTS!$C$115*2*O423*SEMAINE!M423/1000)+(COÛTS!$C$109*O423*SEMAINE!M423/1000)+(COÛTS!$C$107*O423*SEMAINE!M423/1000)),"0")+(IF(AND(F423="MEDIA",P423="oui",Q423="RECTO (Type Chaussette)",SEMAINE!M423&gt;2001,SEMAINE!M423&lt;=4000),((COÛTS!$C$114*2*O423)),"0"))+(IF(AND(F423="MEDIA",P423="oui",Q423="RECTO (Type Chaussette)",SEMAINE!M423&gt;=4001,SEMAINE!M423&lt;=6000),((COÛTS!$C$114*4*O423)),"0"))+(IF(AND(F423="MEDIA",P423="oui",Q423="RECTO (Type Chaussette)",SEMAINE!M423&gt;=6001,SEMAINE!M423&lt;=8000),((COÛTS!$C$114*6*O423)),"0"))+(IF(AND(F423="MEDIA",P423="oui",Q423="RECTO (Type Chaussette)",SEMAINE!M423&gt;=8001,SEMAINE!M423&lt;=10000),((COÛTS!$C$114*8*O423)),0))))</f>
        <v>0</v>
      </c>
      <c r="AH423" s="6">
        <f>IF(R423="OUI",0,(IF(AND(F423="MEDIA",G423="NON TISSÉ (Type Drop)",P423="oui",Q423="RECTO/VERSO (Type Deux Simple Face)"),((COÛTS!$C$115*4*O423*SEMAINE!M423/1000)+(COÛTS!$C$110*O423*4)+(COÛTS!$C$107*O423*SEMAINE!M423/1000)),"0")+(IF(AND(F423="MEDIA",P423="oui",Q423="RECTO/VERSO (Type Deux Simple Face)",SEMAINE!M423&gt;2001,SEMAINE!M423&lt;=4000),((COÛTS!$C$114*2*O423)),"0"))+(IF(AND(F423="MEDIA",P423="oui",Q423="RECTO/VERSO (Type Deux Simple Face)",SEMAINE!M423&gt;=4001,SEMAINE!M423&lt;=6000),((COÛTS!$C$114*4*O423)),"0"))+(IF(AND(F423="MEDIA",P423="oui",Q423="RECTO/VERSO (Type Deux Simple Face)",SEMAINE!M423&gt;=6001,SEMAINE!M423&lt;=8000),((COÛTS!$C$114*6*O423)),"0"))+(IF(AND(F423="MEDIA",P423="oui",Q423="RECTO/VERSO (Type Deux Simple Face)",SEMAINE!M423&gt;=8001,SEMAINE!M423&lt;=10000),((COÛTS!$C$114*8*O423)),0))))</f>
        <v>0</v>
      </c>
      <c r="AI423" s="6">
        <f>IF(R423="OUI",0,(IF(AND(F423="MEDIA",G423="NON TISSÉ (Type Drop)",P423="oui",Q423="MODULE TRIANGULAIRE"),((COÛTS!$C$115*6*O423*SEMAINE!M423/1000)+(COÛTS!$C$112*O423*6)+(COÛTS!$C$107*O423*3)),"0")+(IF(AND(F423="MEDIA",P423="oui",Q423="MODULE TRIANGULAIRE",SEMAINE!M423&gt;2001,SEMAINE!M423&lt;=4000),((COÛTS!$C$114*2*O423*3)),"0"))+(IF(AND(F423="MEDIA",P423="oui",Q423="MODULE TRIANGULAIRE",SEMAINE!M423&gt;=4001,SEMAINE!M423&lt;=6000),((COÛTS!$C$114*4*O423*3)),"0"))+(IF(AND(F423="MEDIA",P423="oui",Q423="MODULE TRIANGULAIRE",SEMAINE!M423&gt;=6001,SEMAINE!M423&lt;=8000),((COÛTS!$C$114*6*O423*3)),"0"))+(IF(AND(F423="MEDIA",P423="oui",Q423="MODULE TRIANGULAIRE",SEMAINE!M423&gt;=8001,SEMAINE!M423&lt;=10000),((COÛTS!$C$114*8*O423*3)),0))))</f>
        <v>0</v>
      </c>
      <c r="AJ423" s="6">
        <f>IF(OR(R423="OUI",H423&gt;0),0,(IF(AND(F423="MEDIA",G423="NON TISSÉ (Type Drop)",P423="oui",Q423="MODULE CARRÉ"),((COÛTS!$C$115*8*O423*SEMAINE!M423/1000)+(COÛTS!$C$111*O423*8)+(COÛTS!$C$107*O423*4)),"0")+IF(AND(F423="MEDIA",G423="BÂCHE FRONTLIT 450gr (Type Bâche M1)",P423="oui",Q423="MODULE CARRÉ"),((COÛTS!$C$115*8*O423*SEMAINE!M423/1000)+(COÛTS!$C$111*O423*8)+(COÛTS!$C$107*O423*4)),"0")+(IF(AND(F423="MEDIA",P423="oui",Q423="MODULE CARRÉ",SEMAINE!M423&gt;2001,SEMAINE!M423&lt;=4000),((COÛTS!$C$114*2*O423*4)),"0"))+(IF(AND(F423="MEDIA",P423="oui",Q423="MODULE CARRÉ",SEMAINE!M423&gt;=4001,SEMAINE!M423&lt;=6000),((COÛTS!$C$114*4*O423*4)),"0"))+(IF(AND(F423="MEDIA",P423="oui",Q423="MODULE CARRÉ",SEMAINE!M423&gt;=6001,SEMAINE!M423&lt;=8000),((COÛTS!$C$114*6*O423*4)),"0"))+(IF(AND(F423="MEDIA",P423="oui",Q423="MODULE CARRÉ",SEMAINE!M423&gt;=8001,SEMAINE!M423&lt;=10000),((COÛTS!$C$114*8*O423*4)),"0"))))</f>
        <v>0</v>
      </c>
      <c r="AK423" s="38">
        <f>IF(Y423&gt;0,(VLOOKUP(Y423,DATA!$AB$2:$AC$102,2,0)),1)</f>
        <v>1</v>
      </c>
      <c r="AL423" s="53">
        <f t="shared" si="55"/>
        <v>0</v>
      </c>
    </row>
    <row r="424" spans="2:38" ht="25.05" customHeight="1" x14ac:dyDescent="0.25">
      <c r="B424" s="43" t="str">
        <f>COUNTIF($D$3:D424,D424)&amp;T_Semaine[[#This Row],[N°AFFAIRE]]</f>
        <v>0</v>
      </c>
      <c r="C424" s="50"/>
      <c r="D424" s="50"/>
      <c r="E424" s="50"/>
      <c r="F424" s="50"/>
      <c r="G424" s="50"/>
      <c r="H424" s="50"/>
      <c r="I424" s="50"/>
      <c r="J424" s="50"/>
      <c r="K424" s="50"/>
      <c r="L424" s="50"/>
      <c r="M424" s="91"/>
      <c r="N424" s="91"/>
      <c r="O424" s="50"/>
      <c r="P424" s="50"/>
      <c r="Q424" s="50"/>
      <c r="R424" s="50"/>
      <c r="S424" s="50"/>
      <c r="T424" s="95">
        <f t="shared" si="49"/>
        <v>0</v>
      </c>
      <c r="U424" s="36">
        <f t="shared" si="50"/>
        <v>0</v>
      </c>
      <c r="V424" s="43"/>
      <c r="W424" s="43"/>
      <c r="X424" s="6">
        <f t="shared" si="48"/>
        <v>0</v>
      </c>
      <c r="Y424" s="55"/>
      <c r="Z424" s="6">
        <f>(IF(R424="OUI",0,IF(AND(F424="MEDIA",G424&gt;0,O424&gt;0),(VLOOKUP(G424,COÛTS!$A$1:$C$157,3,0)*(M424*N424/1000*O424/1000)),0)+IF(AND(G424&gt;0,F424="HEURE"),(VLOOKUP(G424,COÛTS!$A$1:$C$157,3,0)*(O424)),0))+IF(AND(G424&gt;0,F424="DIVERS"),(VLOOKUP(G424,COÛTS!$A$1:$C$157,3,0)*(O424)),0)+IF(AND(G424&gt;0,F424="VEHICULE"),(VLOOKUP(G424,COÛTS!$A$1:$C$157,3,0)*(O424)),0)+IF(AND(G424&gt;0,F424="FACONNAGE"),(VLOOKUP(G424,COÛTS!$A$1:$C$157,3,0)*(O424)),0)+IF(AND(G424&gt;0,F424="ACCESSOIRES"),(VLOOKUP(G424,COÛTS!$A$1:$C$157,3,0)*(O424)),0)+IF(AND(F424="TRANSPORT",G424&gt;0),(VLOOKUP(G424,COÛTS!$A$1:$C$157,3,0)*(O424)),0)+IF(AND(F424="PRODUITS",G424="KIT COMPLET HABILLAGE CLOISON MODULAIRE (mL)"),(VLOOKUP(G424,COÛTS!$A$1:$C$157,3,0)*(M424/1000*O424)),0)+IF(AND(F424="MEDIA",H424&lt;0,G424&gt;0,P424="oui",Q424="RECTO/VERSO (Type Deux Simple Face)"),(VLOOKUP(G424,COÛTS!$A$1:$C$157,3,0)*(M424*(N424+480)/1000*O424/1000)),"0")+IF(AND(F424="MEDIA",H424&lt;0,G424&gt;0,P424="oui",Q424="MODULE TRIANGULAIRE"),(VLOOKUP(G424,COÛTS!$A$1:$C$157,3,0)*(M424*(N424+240)/1000*O424/1000)*2)+(VLOOKUP(G424,COÛTS!$A$1:$C$157,3,0)*(M424)/1000*0.24),"0")+IF(AND(F424="MEDIA",P424="oui",G424&gt;0,H424&lt;0,Q424="MODULE CARRÉ"),(VLOOKUP(G424,COÛTS!$A$1:$C$157,3,0)*(M424*(N424+240)/1000*O424/1000)*3)+(VLOOKUP(G424,COÛTS!$A$1:$C$157,3,0)*(M424)/1000*0.24),"0")+IF(AND(F424="MEDIA",H424&lt;0,P424="oui",G424&gt;0,Q424="RECTO (Type Chaussette)"),(VLOOKUP(G424,COÛTS!$A$1:$C$157,3,0)*(M424*(N424+60)/1000*O424/1000))))</f>
        <v>0</v>
      </c>
      <c r="AA424" s="6">
        <f>IF(R424="OUI",0,IF(AND(H424&gt;0,I424="OUI"),(VLOOKUP(H424,COÛTS!$A$1:$C$157,3,0)*(M424*N424/1000*O424/1000)),0))</f>
        <v>0</v>
      </c>
      <c r="AB424" s="6">
        <f t="shared" si="51"/>
        <v>0</v>
      </c>
      <c r="AC424" s="7">
        <f t="shared" si="52"/>
        <v>0</v>
      </c>
      <c r="AD424" s="6">
        <f t="shared" si="53"/>
        <v>0</v>
      </c>
      <c r="AE424" s="6">
        <f t="shared" si="54"/>
        <v>0</v>
      </c>
      <c r="AF424" s="6">
        <f>IF(R424="OUI",0,(IF(AND(P424="oui",Q424="RECTO (Type Chaussette, Simple Face)",SEMAINE!M426&lt;=2000),((COÛTS!$C$115*2*O424*SEMAINE!M424/1000)+(COÛTS!$C$109*O424*SEMAINE!M424/1000)+(COÛTS!$C$107*O424*SEMAINE!M424/1000)),"0")+(IF(AND(P424="oui",Q424="RECTO (Type Chaussette, Simple Face)",SEMAINE!M424&gt;2001,SEMAINE!M424&lt;=4000),((COÛTS!$C$114*2*O424)),"0"))+(IF(AND(P424="oui",Q424="RECTO (Type Chaussette, Simple Face)",SEMAINE!M424&gt;=4001,SEMAINE!M424&lt;=6000),((COÛTS!$C$114*4*O424)),"0"))+(IF(AND(P424="oui",Q424="RECTO (Type Chaussette, Simple Face)",SEMAINE!M424&gt;=6001,SEMAINE!M424&lt;=8000),((COÛTS!$C$114*6*O424)),"0"))+(IF(AND(P424="oui",Q424="RECTO (Type Chaussette, Simple Face)",SEMAINE!M424&gt;=8001,SEMAINE!M424&lt;=10000),((COÛTS!$C$114*8*O424)),0))))</f>
        <v>0</v>
      </c>
      <c r="AG424" s="6">
        <f>IF(R424="OUI",0,(IF(AND(F424="MEDIA",G424="NON TISSÉ (Type Drop)",P424="oui",Q424="RECTO (Type Chaussette)",SEMAINE!M427&lt;=2000),((COÛTS!$C$115*2*O424*SEMAINE!M424/1000)+(COÛTS!$C$109*O424*SEMAINE!M424/1000)+(COÛTS!$C$107*O424*SEMAINE!M424/1000)),"0")+(IF(AND(F424="MEDIA",P424="oui",Q424="RECTO (Type Chaussette)",SEMAINE!M424&gt;2001,SEMAINE!M424&lt;=4000),((COÛTS!$C$114*2*O424)),"0"))+(IF(AND(F424="MEDIA",P424="oui",Q424="RECTO (Type Chaussette)",SEMAINE!M424&gt;=4001,SEMAINE!M424&lt;=6000),((COÛTS!$C$114*4*O424)),"0"))+(IF(AND(F424="MEDIA",P424="oui",Q424="RECTO (Type Chaussette)",SEMAINE!M424&gt;=6001,SEMAINE!M424&lt;=8000),((COÛTS!$C$114*6*O424)),"0"))+(IF(AND(F424="MEDIA",P424="oui",Q424="RECTO (Type Chaussette)",SEMAINE!M424&gt;=8001,SEMAINE!M424&lt;=10000),((COÛTS!$C$114*8*O424)),0))))</f>
        <v>0</v>
      </c>
      <c r="AH424" s="6">
        <f>IF(R424="OUI",0,(IF(AND(F424="MEDIA",G424="NON TISSÉ (Type Drop)",P424="oui",Q424="RECTO/VERSO (Type Deux Simple Face)"),((COÛTS!$C$115*4*O424*SEMAINE!M424/1000)+(COÛTS!$C$110*O424*4)+(COÛTS!$C$107*O424*SEMAINE!M424/1000)),"0")+(IF(AND(F424="MEDIA",P424="oui",Q424="RECTO/VERSO (Type Deux Simple Face)",SEMAINE!M424&gt;2001,SEMAINE!M424&lt;=4000),((COÛTS!$C$114*2*O424)),"0"))+(IF(AND(F424="MEDIA",P424="oui",Q424="RECTO/VERSO (Type Deux Simple Face)",SEMAINE!M424&gt;=4001,SEMAINE!M424&lt;=6000),((COÛTS!$C$114*4*O424)),"0"))+(IF(AND(F424="MEDIA",P424="oui",Q424="RECTO/VERSO (Type Deux Simple Face)",SEMAINE!M424&gt;=6001,SEMAINE!M424&lt;=8000),((COÛTS!$C$114*6*O424)),"0"))+(IF(AND(F424="MEDIA",P424="oui",Q424="RECTO/VERSO (Type Deux Simple Face)",SEMAINE!M424&gt;=8001,SEMAINE!M424&lt;=10000),((COÛTS!$C$114*8*O424)),0))))</f>
        <v>0</v>
      </c>
      <c r="AI424" s="6">
        <f>IF(R424="OUI",0,(IF(AND(F424="MEDIA",G424="NON TISSÉ (Type Drop)",P424="oui",Q424="MODULE TRIANGULAIRE"),((COÛTS!$C$115*6*O424*SEMAINE!M424/1000)+(COÛTS!$C$112*O424*6)+(COÛTS!$C$107*O424*3)),"0")+(IF(AND(F424="MEDIA",P424="oui",Q424="MODULE TRIANGULAIRE",SEMAINE!M424&gt;2001,SEMAINE!M424&lt;=4000),((COÛTS!$C$114*2*O424*3)),"0"))+(IF(AND(F424="MEDIA",P424="oui",Q424="MODULE TRIANGULAIRE",SEMAINE!M424&gt;=4001,SEMAINE!M424&lt;=6000),((COÛTS!$C$114*4*O424*3)),"0"))+(IF(AND(F424="MEDIA",P424="oui",Q424="MODULE TRIANGULAIRE",SEMAINE!M424&gt;=6001,SEMAINE!M424&lt;=8000),((COÛTS!$C$114*6*O424*3)),"0"))+(IF(AND(F424="MEDIA",P424="oui",Q424="MODULE TRIANGULAIRE",SEMAINE!M424&gt;=8001,SEMAINE!M424&lt;=10000),((COÛTS!$C$114*8*O424*3)),0))))</f>
        <v>0</v>
      </c>
      <c r="AJ424" s="6">
        <f>IF(OR(R424="OUI",H424&gt;0),0,(IF(AND(F424="MEDIA",G424="NON TISSÉ (Type Drop)",P424="oui",Q424="MODULE CARRÉ"),((COÛTS!$C$115*8*O424*SEMAINE!M424/1000)+(COÛTS!$C$111*O424*8)+(COÛTS!$C$107*O424*4)),"0")+IF(AND(F424="MEDIA",G424="BÂCHE FRONTLIT 450gr (Type Bâche M1)",P424="oui",Q424="MODULE CARRÉ"),((COÛTS!$C$115*8*O424*SEMAINE!M424/1000)+(COÛTS!$C$111*O424*8)+(COÛTS!$C$107*O424*4)),"0")+(IF(AND(F424="MEDIA",P424="oui",Q424="MODULE CARRÉ",SEMAINE!M424&gt;2001,SEMAINE!M424&lt;=4000),((COÛTS!$C$114*2*O424*4)),"0"))+(IF(AND(F424="MEDIA",P424="oui",Q424="MODULE CARRÉ",SEMAINE!M424&gt;=4001,SEMAINE!M424&lt;=6000),((COÛTS!$C$114*4*O424*4)),"0"))+(IF(AND(F424="MEDIA",P424="oui",Q424="MODULE CARRÉ",SEMAINE!M424&gt;=6001,SEMAINE!M424&lt;=8000),((COÛTS!$C$114*6*O424*4)),"0"))+(IF(AND(F424="MEDIA",P424="oui",Q424="MODULE CARRÉ",SEMAINE!M424&gt;=8001,SEMAINE!M424&lt;=10000),((COÛTS!$C$114*8*O424*4)),"0"))))</f>
        <v>0</v>
      </c>
      <c r="AK424" s="38">
        <f>IF(Y424&gt;0,(VLOOKUP(Y424,DATA!$AB$2:$AC$102,2,0)),1)</f>
        <v>1</v>
      </c>
      <c r="AL424" s="53">
        <f t="shared" si="55"/>
        <v>0</v>
      </c>
    </row>
    <row r="425" spans="2:38" ht="25.05" customHeight="1" x14ac:dyDescent="0.25">
      <c r="B425" s="43" t="str">
        <f>COUNTIF($D$3:D425,D425)&amp;T_Semaine[[#This Row],[N°AFFAIRE]]</f>
        <v>0</v>
      </c>
      <c r="C425" s="50"/>
      <c r="D425" s="50"/>
      <c r="E425" s="50"/>
      <c r="F425" s="50"/>
      <c r="G425" s="50"/>
      <c r="H425" s="50"/>
      <c r="I425" s="50"/>
      <c r="J425" s="50"/>
      <c r="K425" s="50"/>
      <c r="L425" s="50"/>
      <c r="M425" s="91"/>
      <c r="N425" s="91"/>
      <c r="O425" s="50"/>
      <c r="P425" s="50"/>
      <c r="Q425" s="50"/>
      <c r="R425" s="50"/>
      <c r="S425" s="50"/>
      <c r="T425" s="95">
        <f t="shared" si="49"/>
        <v>0</v>
      </c>
      <c r="U425" s="36">
        <f t="shared" si="50"/>
        <v>0</v>
      </c>
      <c r="V425" s="43"/>
      <c r="W425" s="43"/>
      <c r="X425" s="6">
        <f t="shared" si="48"/>
        <v>0</v>
      </c>
      <c r="Y425" s="55"/>
      <c r="Z425" s="6">
        <f>(IF(R425="OUI",0,IF(AND(F425="MEDIA",G425&gt;0,O425&gt;0),(VLOOKUP(G425,COÛTS!$A$1:$C$157,3,0)*(M425*N425/1000*O425/1000)),0)+IF(AND(G425&gt;0,F425="HEURE"),(VLOOKUP(G425,COÛTS!$A$1:$C$157,3,0)*(O425)),0))+IF(AND(G425&gt;0,F425="DIVERS"),(VLOOKUP(G425,COÛTS!$A$1:$C$157,3,0)*(O425)),0)+IF(AND(G425&gt;0,F425="VEHICULE"),(VLOOKUP(G425,COÛTS!$A$1:$C$157,3,0)*(O425)),0)+IF(AND(G425&gt;0,F425="FACONNAGE"),(VLOOKUP(G425,COÛTS!$A$1:$C$157,3,0)*(O425)),0)+IF(AND(G425&gt;0,F425="ACCESSOIRES"),(VLOOKUP(G425,COÛTS!$A$1:$C$157,3,0)*(O425)),0)+IF(AND(F425="TRANSPORT",G425&gt;0),(VLOOKUP(G425,COÛTS!$A$1:$C$157,3,0)*(O425)),0)+IF(AND(F425="PRODUITS",G425="KIT COMPLET HABILLAGE CLOISON MODULAIRE (mL)"),(VLOOKUP(G425,COÛTS!$A$1:$C$157,3,0)*(M425/1000*O425)),0)+IF(AND(F425="MEDIA",H425&lt;0,G425&gt;0,P425="oui",Q425="RECTO/VERSO (Type Deux Simple Face)"),(VLOOKUP(G425,COÛTS!$A$1:$C$157,3,0)*(M425*(N425+480)/1000*O425/1000)),"0")+IF(AND(F425="MEDIA",H425&lt;0,G425&gt;0,P425="oui",Q425="MODULE TRIANGULAIRE"),(VLOOKUP(G425,COÛTS!$A$1:$C$157,3,0)*(M425*(N425+240)/1000*O425/1000)*2)+(VLOOKUP(G425,COÛTS!$A$1:$C$157,3,0)*(M425)/1000*0.24),"0")+IF(AND(F425="MEDIA",P425="oui",G425&gt;0,H425&lt;0,Q425="MODULE CARRÉ"),(VLOOKUP(G425,COÛTS!$A$1:$C$157,3,0)*(M425*(N425+240)/1000*O425/1000)*3)+(VLOOKUP(G425,COÛTS!$A$1:$C$157,3,0)*(M425)/1000*0.24),"0")+IF(AND(F425="MEDIA",H425&lt;0,P425="oui",G425&gt;0,Q425="RECTO (Type Chaussette)"),(VLOOKUP(G425,COÛTS!$A$1:$C$157,3,0)*(M425*(N425+60)/1000*O425/1000))))</f>
        <v>0</v>
      </c>
      <c r="AA425" s="6">
        <f>IF(R425="OUI",0,IF(AND(H425&gt;0,I425="OUI"),(VLOOKUP(H425,COÛTS!$A$1:$C$157,3,0)*(M425*N425/1000*O425/1000)),0))</f>
        <v>0</v>
      </c>
      <c r="AB425" s="6">
        <f t="shared" si="51"/>
        <v>0</v>
      </c>
      <c r="AC425" s="7">
        <f t="shared" si="52"/>
        <v>0</v>
      </c>
      <c r="AD425" s="6">
        <f t="shared" si="53"/>
        <v>0</v>
      </c>
      <c r="AE425" s="6">
        <f t="shared" si="54"/>
        <v>0</v>
      </c>
      <c r="AF425" s="6">
        <f>IF(R425="OUI",0,(IF(AND(P425="oui",Q425="RECTO (Type Chaussette, Simple Face)",SEMAINE!M427&lt;=2000),((COÛTS!$C$115*2*O425*SEMAINE!M425/1000)+(COÛTS!$C$109*O425*SEMAINE!M425/1000)+(COÛTS!$C$107*O425*SEMAINE!M425/1000)),"0")+(IF(AND(P425="oui",Q425="RECTO (Type Chaussette, Simple Face)",SEMAINE!M425&gt;2001,SEMAINE!M425&lt;=4000),((COÛTS!$C$114*2*O425)),"0"))+(IF(AND(P425="oui",Q425="RECTO (Type Chaussette, Simple Face)",SEMAINE!M425&gt;=4001,SEMAINE!M425&lt;=6000),((COÛTS!$C$114*4*O425)),"0"))+(IF(AND(P425="oui",Q425="RECTO (Type Chaussette, Simple Face)",SEMAINE!M425&gt;=6001,SEMAINE!M425&lt;=8000),((COÛTS!$C$114*6*O425)),"0"))+(IF(AND(P425="oui",Q425="RECTO (Type Chaussette, Simple Face)",SEMAINE!M425&gt;=8001,SEMAINE!M425&lt;=10000),((COÛTS!$C$114*8*O425)),0))))</f>
        <v>0</v>
      </c>
      <c r="AG425" s="6">
        <f>IF(R425="OUI",0,(IF(AND(F425="MEDIA",G425="NON TISSÉ (Type Drop)",P425="oui",Q425="RECTO (Type Chaussette)",SEMAINE!M428&lt;=2000),((COÛTS!$C$115*2*O425*SEMAINE!M425/1000)+(COÛTS!$C$109*O425*SEMAINE!M425/1000)+(COÛTS!$C$107*O425*SEMAINE!M425/1000)),"0")+(IF(AND(F425="MEDIA",P425="oui",Q425="RECTO (Type Chaussette)",SEMAINE!M425&gt;2001,SEMAINE!M425&lt;=4000),((COÛTS!$C$114*2*O425)),"0"))+(IF(AND(F425="MEDIA",P425="oui",Q425="RECTO (Type Chaussette)",SEMAINE!M425&gt;=4001,SEMAINE!M425&lt;=6000),((COÛTS!$C$114*4*O425)),"0"))+(IF(AND(F425="MEDIA",P425="oui",Q425="RECTO (Type Chaussette)",SEMAINE!M425&gt;=6001,SEMAINE!M425&lt;=8000),((COÛTS!$C$114*6*O425)),"0"))+(IF(AND(F425="MEDIA",P425="oui",Q425="RECTO (Type Chaussette)",SEMAINE!M425&gt;=8001,SEMAINE!M425&lt;=10000),((COÛTS!$C$114*8*O425)),0))))</f>
        <v>0</v>
      </c>
      <c r="AH425" s="6">
        <f>IF(R425="OUI",0,(IF(AND(F425="MEDIA",G425="NON TISSÉ (Type Drop)",P425="oui",Q425="RECTO/VERSO (Type Deux Simple Face)"),((COÛTS!$C$115*4*O425*SEMAINE!M425/1000)+(COÛTS!$C$110*O425*4)+(COÛTS!$C$107*O425*SEMAINE!M425/1000)),"0")+(IF(AND(F425="MEDIA",P425="oui",Q425="RECTO/VERSO (Type Deux Simple Face)",SEMAINE!M425&gt;2001,SEMAINE!M425&lt;=4000),((COÛTS!$C$114*2*O425)),"0"))+(IF(AND(F425="MEDIA",P425="oui",Q425="RECTO/VERSO (Type Deux Simple Face)",SEMAINE!M425&gt;=4001,SEMAINE!M425&lt;=6000),((COÛTS!$C$114*4*O425)),"0"))+(IF(AND(F425="MEDIA",P425="oui",Q425="RECTO/VERSO (Type Deux Simple Face)",SEMAINE!M425&gt;=6001,SEMAINE!M425&lt;=8000),((COÛTS!$C$114*6*O425)),"0"))+(IF(AND(F425="MEDIA",P425="oui",Q425="RECTO/VERSO (Type Deux Simple Face)",SEMAINE!M425&gt;=8001,SEMAINE!M425&lt;=10000),((COÛTS!$C$114*8*O425)),0))))</f>
        <v>0</v>
      </c>
      <c r="AI425" s="6">
        <f>IF(R425="OUI",0,(IF(AND(F425="MEDIA",G425="NON TISSÉ (Type Drop)",P425="oui",Q425="MODULE TRIANGULAIRE"),((COÛTS!$C$115*6*O425*SEMAINE!M425/1000)+(COÛTS!$C$112*O425*6)+(COÛTS!$C$107*O425*3)),"0")+(IF(AND(F425="MEDIA",P425="oui",Q425="MODULE TRIANGULAIRE",SEMAINE!M425&gt;2001,SEMAINE!M425&lt;=4000),((COÛTS!$C$114*2*O425*3)),"0"))+(IF(AND(F425="MEDIA",P425="oui",Q425="MODULE TRIANGULAIRE",SEMAINE!M425&gt;=4001,SEMAINE!M425&lt;=6000),((COÛTS!$C$114*4*O425*3)),"0"))+(IF(AND(F425="MEDIA",P425="oui",Q425="MODULE TRIANGULAIRE",SEMAINE!M425&gt;=6001,SEMAINE!M425&lt;=8000),((COÛTS!$C$114*6*O425*3)),"0"))+(IF(AND(F425="MEDIA",P425="oui",Q425="MODULE TRIANGULAIRE",SEMAINE!M425&gt;=8001,SEMAINE!M425&lt;=10000),((COÛTS!$C$114*8*O425*3)),0))))</f>
        <v>0</v>
      </c>
      <c r="AJ425" s="6">
        <f>IF(OR(R425="OUI",H425&gt;0),0,(IF(AND(F425="MEDIA",G425="NON TISSÉ (Type Drop)",P425="oui",Q425="MODULE CARRÉ"),((COÛTS!$C$115*8*O425*SEMAINE!M425/1000)+(COÛTS!$C$111*O425*8)+(COÛTS!$C$107*O425*4)),"0")+IF(AND(F425="MEDIA",G425="BÂCHE FRONTLIT 450gr (Type Bâche M1)",P425="oui",Q425="MODULE CARRÉ"),((COÛTS!$C$115*8*O425*SEMAINE!M425/1000)+(COÛTS!$C$111*O425*8)+(COÛTS!$C$107*O425*4)),"0")+(IF(AND(F425="MEDIA",P425="oui",Q425="MODULE CARRÉ",SEMAINE!M425&gt;2001,SEMAINE!M425&lt;=4000),((COÛTS!$C$114*2*O425*4)),"0"))+(IF(AND(F425="MEDIA",P425="oui",Q425="MODULE CARRÉ",SEMAINE!M425&gt;=4001,SEMAINE!M425&lt;=6000),((COÛTS!$C$114*4*O425*4)),"0"))+(IF(AND(F425="MEDIA",P425="oui",Q425="MODULE CARRÉ",SEMAINE!M425&gt;=6001,SEMAINE!M425&lt;=8000),((COÛTS!$C$114*6*O425*4)),"0"))+(IF(AND(F425="MEDIA",P425="oui",Q425="MODULE CARRÉ",SEMAINE!M425&gt;=8001,SEMAINE!M425&lt;=10000),((COÛTS!$C$114*8*O425*4)),"0"))))</f>
        <v>0</v>
      </c>
      <c r="AK425" s="38">
        <f>IF(Y425&gt;0,(VLOOKUP(Y425,DATA!$AB$2:$AC$102,2,0)),1)</f>
        <v>1</v>
      </c>
      <c r="AL425" s="53">
        <f t="shared" si="55"/>
        <v>0</v>
      </c>
    </row>
    <row r="426" spans="2:38" ht="25.05" customHeight="1" x14ac:dyDescent="0.25">
      <c r="B426" s="43" t="str">
        <f>COUNTIF($D$3:D426,D426)&amp;T_Semaine[[#This Row],[N°AFFAIRE]]</f>
        <v>0</v>
      </c>
      <c r="C426" s="50"/>
      <c r="D426" s="50"/>
      <c r="E426" s="50"/>
      <c r="F426" s="50"/>
      <c r="G426" s="50"/>
      <c r="H426" s="50"/>
      <c r="I426" s="50"/>
      <c r="J426" s="50"/>
      <c r="K426" s="50"/>
      <c r="L426" s="50"/>
      <c r="M426" s="91"/>
      <c r="N426" s="91"/>
      <c r="O426" s="50"/>
      <c r="P426" s="50"/>
      <c r="Q426" s="50"/>
      <c r="R426" s="50"/>
      <c r="S426" s="50"/>
      <c r="T426" s="95">
        <f t="shared" si="49"/>
        <v>0</v>
      </c>
      <c r="U426" s="36">
        <f t="shared" si="50"/>
        <v>0</v>
      </c>
      <c r="V426" s="43"/>
      <c r="W426" s="43"/>
      <c r="X426" s="6">
        <f t="shared" si="48"/>
        <v>0</v>
      </c>
      <c r="Y426" s="55"/>
      <c r="Z426" s="6">
        <f>(IF(R426="OUI",0,IF(AND(F426="MEDIA",G426&gt;0,O426&gt;0),(VLOOKUP(G426,COÛTS!$A$1:$C$157,3,0)*(M426*N426/1000*O426/1000)),0)+IF(AND(G426&gt;0,F426="HEURE"),(VLOOKUP(G426,COÛTS!$A$1:$C$157,3,0)*(O426)),0))+IF(AND(G426&gt;0,F426="DIVERS"),(VLOOKUP(G426,COÛTS!$A$1:$C$157,3,0)*(O426)),0)+IF(AND(G426&gt;0,F426="VEHICULE"),(VLOOKUP(G426,COÛTS!$A$1:$C$157,3,0)*(O426)),0)+IF(AND(G426&gt;0,F426="FACONNAGE"),(VLOOKUP(G426,COÛTS!$A$1:$C$157,3,0)*(O426)),0)+IF(AND(G426&gt;0,F426="ACCESSOIRES"),(VLOOKUP(G426,COÛTS!$A$1:$C$157,3,0)*(O426)),0)+IF(AND(F426="TRANSPORT",G426&gt;0),(VLOOKUP(G426,COÛTS!$A$1:$C$157,3,0)*(O426)),0)+IF(AND(F426="PRODUITS",G426="KIT COMPLET HABILLAGE CLOISON MODULAIRE (mL)"),(VLOOKUP(G426,COÛTS!$A$1:$C$157,3,0)*(M426/1000*O426)),0)+IF(AND(F426="MEDIA",H426&lt;0,G426&gt;0,P426="oui",Q426="RECTO/VERSO (Type Deux Simple Face)"),(VLOOKUP(G426,COÛTS!$A$1:$C$157,3,0)*(M426*(N426+480)/1000*O426/1000)),"0")+IF(AND(F426="MEDIA",H426&lt;0,G426&gt;0,P426="oui",Q426="MODULE TRIANGULAIRE"),(VLOOKUP(G426,COÛTS!$A$1:$C$157,3,0)*(M426*(N426+240)/1000*O426/1000)*2)+(VLOOKUP(G426,COÛTS!$A$1:$C$157,3,0)*(M426)/1000*0.24),"0")+IF(AND(F426="MEDIA",P426="oui",G426&gt;0,H426&lt;0,Q426="MODULE CARRÉ"),(VLOOKUP(G426,COÛTS!$A$1:$C$157,3,0)*(M426*(N426+240)/1000*O426/1000)*3)+(VLOOKUP(G426,COÛTS!$A$1:$C$157,3,0)*(M426)/1000*0.24),"0")+IF(AND(F426="MEDIA",H426&lt;0,P426="oui",G426&gt;0,Q426="RECTO (Type Chaussette)"),(VLOOKUP(G426,COÛTS!$A$1:$C$157,3,0)*(M426*(N426+60)/1000*O426/1000))))</f>
        <v>0</v>
      </c>
      <c r="AA426" s="6">
        <f>IF(R426="OUI",0,IF(AND(H426&gt;0,I426="OUI"),(VLOOKUP(H426,COÛTS!$A$1:$C$157,3,0)*(M426*N426/1000*O426/1000)),0))</f>
        <v>0</v>
      </c>
      <c r="AB426" s="6">
        <f t="shared" si="51"/>
        <v>0</v>
      </c>
      <c r="AC426" s="7">
        <f t="shared" si="52"/>
        <v>0</v>
      </c>
      <c r="AD426" s="6">
        <f t="shared" si="53"/>
        <v>0</v>
      </c>
      <c r="AE426" s="6">
        <f t="shared" si="54"/>
        <v>0</v>
      </c>
      <c r="AF426" s="6">
        <f>IF(R426="OUI",0,(IF(AND(P426="oui",Q426="RECTO (Type Chaussette, Simple Face)",SEMAINE!M428&lt;=2000),((COÛTS!$C$115*2*O426*SEMAINE!M426/1000)+(COÛTS!$C$109*O426*SEMAINE!M426/1000)+(COÛTS!$C$107*O426*SEMAINE!M426/1000)),"0")+(IF(AND(P426="oui",Q426="RECTO (Type Chaussette, Simple Face)",SEMAINE!M426&gt;2001,SEMAINE!M426&lt;=4000),((COÛTS!$C$114*2*O426)),"0"))+(IF(AND(P426="oui",Q426="RECTO (Type Chaussette, Simple Face)",SEMAINE!M426&gt;=4001,SEMAINE!M426&lt;=6000),((COÛTS!$C$114*4*O426)),"0"))+(IF(AND(P426="oui",Q426="RECTO (Type Chaussette, Simple Face)",SEMAINE!M426&gt;=6001,SEMAINE!M426&lt;=8000),((COÛTS!$C$114*6*O426)),"0"))+(IF(AND(P426="oui",Q426="RECTO (Type Chaussette, Simple Face)",SEMAINE!M426&gt;=8001,SEMAINE!M426&lt;=10000),((COÛTS!$C$114*8*O426)),0))))</f>
        <v>0</v>
      </c>
      <c r="AG426" s="6">
        <f>IF(R426="OUI",0,(IF(AND(F426="MEDIA",G426="NON TISSÉ (Type Drop)",P426="oui",Q426="RECTO (Type Chaussette)",SEMAINE!M429&lt;=2000),((COÛTS!$C$115*2*O426*SEMAINE!M426/1000)+(COÛTS!$C$109*O426*SEMAINE!M426/1000)+(COÛTS!$C$107*O426*SEMAINE!M426/1000)),"0")+(IF(AND(F426="MEDIA",P426="oui",Q426="RECTO (Type Chaussette)",SEMAINE!M426&gt;2001,SEMAINE!M426&lt;=4000),((COÛTS!$C$114*2*O426)),"0"))+(IF(AND(F426="MEDIA",P426="oui",Q426="RECTO (Type Chaussette)",SEMAINE!M426&gt;=4001,SEMAINE!M426&lt;=6000),((COÛTS!$C$114*4*O426)),"0"))+(IF(AND(F426="MEDIA",P426="oui",Q426="RECTO (Type Chaussette)",SEMAINE!M426&gt;=6001,SEMAINE!M426&lt;=8000),((COÛTS!$C$114*6*O426)),"0"))+(IF(AND(F426="MEDIA",P426="oui",Q426="RECTO (Type Chaussette)",SEMAINE!M426&gt;=8001,SEMAINE!M426&lt;=10000),((COÛTS!$C$114*8*O426)),0))))</f>
        <v>0</v>
      </c>
      <c r="AH426" s="6">
        <f>IF(R426="OUI",0,(IF(AND(F426="MEDIA",G426="NON TISSÉ (Type Drop)",P426="oui",Q426="RECTO/VERSO (Type Deux Simple Face)"),((COÛTS!$C$115*4*O426*SEMAINE!M426/1000)+(COÛTS!$C$110*O426*4)+(COÛTS!$C$107*O426*SEMAINE!M426/1000)),"0")+(IF(AND(F426="MEDIA",P426="oui",Q426="RECTO/VERSO (Type Deux Simple Face)",SEMAINE!M426&gt;2001,SEMAINE!M426&lt;=4000),((COÛTS!$C$114*2*O426)),"0"))+(IF(AND(F426="MEDIA",P426="oui",Q426="RECTO/VERSO (Type Deux Simple Face)",SEMAINE!M426&gt;=4001,SEMAINE!M426&lt;=6000),((COÛTS!$C$114*4*O426)),"0"))+(IF(AND(F426="MEDIA",P426="oui",Q426="RECTO/VERSO (Type Deux Simple Face)",SEMAINE!M426&gt;=6001,SEMAINE!M426&lt;=8000),((COÛTS!$C$114*6*O426)),"0"))+(IF(AND(F426="MEDIA",P426="oui",Q426="RECTO/VERSO (Type Deux Simple Face)",SEMAINE!M426&gt;=8001,SEMAINE!M426&lt;=10000),((COÛTS!$C$114*8*O426)),0))))</f>
        <v>0</v>
      </c>
      <c r="AI426" s="6">
        <f>IF(R426="OUI",0,(IF(AND(F426="MEDIA",G426="NON TISSÉ (Type Drop)",P426="oui",Q426="MODULE TRIANGULAIRE"),((COÛTS!$C$115*6*O426*SEMAINE!M426/1000)+(COÛTS!$C$112*O426*6)+(COÛTS!$C$107*O426*3)),"0")+(IF(AND(F426="MEDIA",P426="oui",Q426="MODULE TRIANGULAIRE",SEMAINE!M426&gt;2001,SEMAINE!M426&lt;=4000),((COÛTS!$C$114*2*O426*3)),"0"))+(IF(AND(F426="MEDIA",P426="oui",Q426="MODULE TRIANGULAIRE",SEMAINE!M426&gt;=4001,SEMAINE!M426&lt;=6000),((COÛTS!$C$114*4*O426*3)),"0"))+(IF(AND(F426="MEDIA",P426="oui",Q426="MODULE TRIANGULAIRE",SEMAINE!M426&gt;=6001,SEMAINE!M426&lt;=8000),((COÛTS!$C$114*6*O426*3)),"0"))+(IF(AND(F426="MEDIA",P426="oui",Q426="MODULE TRIANGULAIRE",SEMAINE!M426&gt;=8001,SEMAINE!M426&lt;=10000),((COÛTS!$C$114*8*O426*3)),0))))</f>
        <v>0</v>
      </c>
      <c r="AJ426" s="6">
        <f>IF(OR(R426="OUI",H426&gt;0),0,(IF(AND(F426="MEDIA",G426="NON TISSÉ (Type Drop)",P426="oui",Q426="MODULE CARRÉ"),((COÛTS!$C$115*8*O426*SEMAINE!M426/1000)+(COÛTS!$C$111*O426*8)+(COÛTS!$C$107*O426*4)),"0")+IF(AND(F426="MEDIA",G426="BÂCHE FRONTLIT 450gr (Type Bâche M1)",P426="oui",Q426="MODULE CARRÉ"),((COÛTS!$C$115*8*O426*SEMAINE!M426/1000)+(COÛTS!$C$111*O426*8)+(COÛTS!$C$107*O426*4)),"0")+(IF(AND(F426="MEDIA",P426="oui",Q426="MODULE CARRÉ",SEMAINE!M426&gt;2001,SEMAINE!M426&lt;=4000),((COÛTS!$C$114*2*O426*4)),"0"))+(IF(AND(F426="MEDIA",P426="oui",Q426="MODULE CARRÉ",SEMAINE!M426&gt;=4001,SEMAINE!M426&lt;=6000),((COÛTS!$C$114*4*O426*4)),"0"))+(IF(AND(F426="MEDIA",P426="oui",Q426="MODULE CARRÉ",SEMAINE!M426&gt;=6001,SEMAINE!M426&lt;=8000),((COÛTS!$C$114*6*O426*4)),"0"))+(IF(AND(F426="MEDIA",P426="oui",Q426="MODULE CARRÉ",SEMAINE!M426&gt;=8001,SEMAINE!M426&lt;=10000),((COÛTS!$C$114*8*O426*4)),"0"))))</f>
        <v>0</v>
      </c>
      <c r="AK426" s="38">
        <f>IF(Y426&gt;0,(VLOOKUP(Y426,DATA!$AB$2:$AC$102,2,0)),1)</f>
        <v>1</v>
      </c>
      <c r="AL426" s="53">
        <f t="shared" si="55"/>
        <v>0</v>
      </c>
    </row>
    <row r="427" spans="2:38" ht="25.05" customHeight="1" x14ac:dyDescent="0.25">
      <c r="B427" s="43" t="str">
        <f>COUNTIF($D$3:D427,D427)&amp;T_Semaine[[#This Row],[N°AFFAIRE]]</f>
        <v>0</v>
      </c>
      <c r="C427" s="50"/>
      <c r="D427" s="50"/>
      <c r="E427" s="50"/>
      <c r="F427" s="50"/>
      <c r="G427" s="50"/>
      <c r="H427" s="50"/>
      <c r="I427" s="50"/>
      <c r="J427" s="50"/>
      <c r="K427" s="50"/>
      <c r="L427" s="50"/>
      <c r="M427" s="91"/>
      <c r="N427" s="91"/>
      <c r="O427" s="50"/>
      <c r="P427" s="50"/>
      <c r="Q427" s="50"/>
      <c r="R427" s="50"/>
      <c r="S427" s="50"/>
      <c r="T427" s="95">
        <f t="shared" si="49"/>
        <v>0</v>
      </c>
      <c r="U427" s="36">
        <f t="shared" si="50"/>
        <v>0</v>
      </c>
      <c r="V427" s="43"/>
      <c r="W427" s="43"/>
      <c r="X427" s="6">
        <f t="shared" si="48"/>
        <v>0</v>
      </c>
      <c r="Y427" s="55"/>
      <c r="Z427" s="6">
        <f>(IF(R427="OUI",0,IF(AND(F427="MEDIA",G427&gt;0,O427&gt;0),(VLOOKUP(G427,COÛTS!$A$1:$C$157,3,0)*(M427*N427/1000*O427/1000)),0)+IF(AND(G427&gt;0,F427="HEURE"),(VLOOKUP(G427,COÛTS!$A$1:$C$157,3,0)*(O427)),0))+IF(AND(G427&gt;0,F427="DIVERS"),(VLOOKUP(G427,COÛTS!$A$1:$C$157,3,0)*(O427)),0)+IF(AND(G427&gt;0,F427="VEHICULE"),(VLOOKUP(G427,COÛTS!$A$1:$C$157,3,0)*(O427)),0)+IF(AND(G427&gt;0,F427="FACONNAGE"),(VLOOKUP(G427,COÛTS!$A$1:$C$157,3,0)*(O427)),0)+IF(AND(G427&gt;0,F427="ACCESSOIRES"),(VLOOKUP(G427,COÛTS!$A$1:$C$157,3,0)*(O427)),0)+IF(AND(F427="TRANSPORT",G427&gt;0),(VLOOKUP(G427,COÛTS!$A$1:$C$157,3,0)*(O427)),0)+IF(AND(F427="PRODUITS",G427="KIT COMPLET HABILLAGE CLOISON MODULAIRE (mL)"),(VLOOKUP(G427,COÛTS!$A$1:$C$157,3,0)*(M427/1000*O427)),0)+IF(AND(F427="MEDIA",H427&lt;0,G427&gt;0,P427="oui",Q427="RECTO/VERSO (Type Deux Simple Face)"),(VLOOKUP(G427,COÛTS!$A$1:$C$157,3,0)*(M427*(N427+480)/1000*O427/1000)),"0")+IF(AND(F427="MEDIA",H427&lt;0,G427&gt;0,P427="oui",Q427="MODULE TRIANGULAIRE"),(VLOOKUP(G427,COÛTS!$A$1:$C$157,3,0)*(M427*(N427+240)/1000*O427/1000)*2)+(VLOOKUP(G427,COÛTS!$A$1:$C$157,3,0)*(M427)/1000*0.24),"0")+IF(AND(F427="MEDIA",P427="oui",G427&gt;0,H427&lt;0,Q427="MODULE CARRÉ"),(VLOOKUP(G427,COÛTS!$A$1:$C$157,3,0)*(M427*(N427+240)/1000*O427/1000)*3)+(VLOOKUP(G427,COÛTS!$A$1:$C$157,3,0)*(M427)/1000*0.24),"0")+IF(AND(F427="MEDIA",H427&lt;0,P427="oui",G427&gt;0,Q427="RECTO (Type Chaussette)"),(VLOOKUP(G427,COÛTS!$A$1:$C$157,3,0)*(M427*(N427+60)/1000*O427/1000))))</f>
        <v>0</v>
      </c>
      <c r="AA427" s="6">
        <f>IF(R427="OUI",0,IF(AND(H427&gt;0,I427="OUI"),(VLOOKUP(H427,COÛTS!$A$1:$C$157,3,0)*(M427*N427/1000*O427/1000)),0))</f>
        <v>0</v>
      </c>
      <c r="AB427" s="6">
        <f t="shared" si="51"/>
        <v>0</v>
      </c>
      <c r="AC427" s="7">
        <f t="shared" si="52"/>
        <v>0</v>
      </c>
      <c r="AD427" s="6">
        <f t="shared" si="53"/>
        <v>0</v>
      </c>
      <c r="AE427" s="6">
        <f t="shared" si="54"/>
        <v>0</v>
      </c>
      <c r="AF427" s="6">
        <f>IF(R427="OUI",0,(IF(AND(P427="oui",Q427="RECTO (Type Chaussette, Simple Face)",SEMAINE!M429&lt;=2000),((COÛTS!$C$115*2*O427*SEMAINE!M427/1000)+(COÛTS!$C$109*O427*SEMAINE!M427/1000)+(COÛTS!$C$107*O427*SEMAINE!M427/1000)),"0")+(IF(AND(P427="oui",Q427="RECTO (Type Chaussette, Simple Face)",SEMAINE!M427&gt;2001,SEMAINE!M427&lt;=4000),((COÛTS!$C$114*2*O427)),"0"))+(IF(AND(P427="oui",Q427="RECTO (Type Chaussette, Simple Face)",SEMAINE!M427&gt;=4001,SEMAINE!M427&lt;=6000),((COÛTS!$C$114*4*O427)),"0"))+(IF(AND(P427="oui",Q427="RECTO (Type Chaussette, Simple Face)",SEMAINE!M427&gt;=6001,SEMAINE!M427&lt;=8000),((COÛTS!$C$114*6*O427)),"0"))+(IF(AND(P427="oui",Q427="RECTO (Type Chaussette, Simple Face)",SEMAINE!M427&gt;=8001,SEMAINE!M427&lt;=10000),((COÛTS!$C$114*8*O427)),0))))</f>
        <v>0</v>
      </c>
      <c r="AG427" s="6">
        <f>IF(R427="OUI",0,(IF(AND(F427="MEDIA",G427="NON TISSÉ (Type Drop)",P427="oui",Q427="RECTO (Type Chaussette)",SEMAINE!M430&lt;=2000),((COÛTS!$C$115*2*O427*SEMAINE!M427/1000)+(COÛTS!$C$109*O427*SEMAINE!M427/1000)+(COÛTS!$C$107*O427*SEMAINE!M427/1000)),"0")+(IF(AND(F427="MEDIA",P427="oui",Q427="RECTO (Type Chaussette)",SEMAINE!M427&gt;2001,SEMAINE!M427&lt;=4000),((COÛTS!$C$114*2*O427)),"0"))+(IF(AND(F427="MEDIA",P427="oui",Q427="RECTO (Type Chaussette)",SEMAINE!M427&gt;=4001,SEMAINE!M427&lt;=6000),((COÛTS!$C$114*4*O427)),"0"))+(IF(AND(F427="MEDIA",P427="oui",Q427="RECTO (Type Chaussette)",SEMAINE!M427&gt;=6001,SEMAINE!M427&lt;=8000),((COÛTS!$C$114*6*O427)),"0"))+(IF(AND(F427="MEDIA",P427="oui",Q427="RECTO (Type Chaussette)",SEMAINE!M427&gt;=8001,SEMAINE!M427&lt;=10000),((COÛTS!$C$114*8*O427)),0))))</f>
        <v>0</v>
      </c>
      <c r="AH427" s="6">
        <f>IF(R427="OUI",0,(IF(AND(F427="MEDIA",G427="NON TISSÉ (Type Drop)",P427="oui",Q427="RECTO/VERSO (Type Deux Simple Face)"),((COÛTS!$C$115*4*O427*SEMAINE!M427/1000)+(COÛTS!$C$110*O427*4)+(COÛTS!$C$107*O427*SEMAINE!M427/1000)),"0")+(IF(AND(F427="MEDIA",P427="oui",Q427="RECTO/VERSO (Type Deux Simple Face)",SEMAINE!M427&gt;2001,SEMAINE!M427&lt;=4000),((COÛTS!$C$114*2*O427)),"0"))+(IF(AND(F427="MEDIA",P427="oui",Q427="RECTO/VERSO (Type Deux Simple Face)",SEMAINE!M427&gt;=4001,SEMAINE!M427&lt;=6000),((COÛTS!$C$114*4*O427)),"0"))+(IF(AND(F427="MEDIA",P427="oui",Q427="RECTO/VERSO (Type Deux Simple Face)",SEMAINE!M427&gt;=6001,SEMAINE!M427&lt;=8000),((COÛTS!$C$114*6*O427)),"0"))+(IF(AND(F427="MEDIA",P427="oui",Q427="RECTO/VERSO (Type Deux Simple Face)",SEMAINE!M427&gt;=8001,SEMAINE!M427&lt;=10000),((COÛTS!$C$114*8*O427)),0))))</f>
        <v>0</v>
      </c>
      <c r="AI427" s="6">
        <f>IF(R427="OUI",0,(IF(AND(F427="MEDIA",G427="NON TISSÉ (Type Drop)",P427="oui",Q427="MODULE TRIANGULAIRE"),((COÛTS!$C$115*6*O427*SEMAINE!M427/1000)+(COÛTS!$C$112*O427*6)+(COÛTS!$C$107*O427*3)),"0")+(IF(AND(F427="MEDIA",P427="oui",Q427="MODULE TRIANGULAIRE",SEMAINE!M427&gt;2001,SEMAINE!M427&lt;=4000),((COÛTS!$C$114*2*O427*3)),"0"))+(IF(AND(F427="MEDIA",P427="oui",Q427="MODULE TRIANGULAIRE",SEMAINE!M427&gt;=4001,SEMAINE!M427&lt;=6000),((COÛTS!$C$114*4*O427*3)),"0"))+(IF(AND(F427="MEDIA",P427="oui",Q427="MODULE TRIANGULAIRE",SEMAINE!M427&gt;=6001,SEMAINE!M427&lt;=8000),((COÛTS!$C$114*6*O427*3)),"0"))+(IF(AND(F427="MEDIA",P427="oui",Q427="MODULE TRIANGULAIRE",SEMAINE!M427&gt;=8001,SEMAINE!M427&lt;=10000),((COÛTS!$C$114*8*O427*3)),0))))</f>
        <v>0</v>
      </c>
      <c r="AJ427" s="6">
        <f>IF(OR(R427="OUI",H427&gt;0),0,(IF(AND(F427="MEDIA",G427="NON TISSÉ (Type Drop)",P427="oui",Q427="MODULE CARRÉ"),((COÛTS!$C$115*8*O427*SEMAINE!M427/1000)+(COÛTS!$C$111*O427*8)+(COÛTS!$C$107*O427*4)),"0")+IF(AND(F427="MEDIA",G427="BÂCHE FRONTLIT 450gr (Type Bâche M1)",P427="oui",Q427="MODULE CARRÉ"),((COÛTS!$C$115*8*O427*SEMAINE!M427/1000)+(COÛTS!$C$111*O427*8)+(COÛTS!$C$107*O427*4)),"0")+(IF(AND(F427="MEDIA",P427="oui",Q427="MODULE CARRÉ",SEMAINE!M427&gt;2001,SEMAINE!M427&lt;=4000),((COÛTS!$C$114*2*O427*4)),"0"))+(IF(AND(F427="MEDIA",P427="oui",Q427="MODULE CARRÉ",SEMAINE!M427&gt;=4001,SEMAINE!M427&lt;=6000),((COÛTS!$C$114*4*O427*4)),"0"))+(IF(AND(F427="MEDIA",P427="oui",Q427="MODULE CARRÉ",SEMAINE!M427&gt;=6001,SEMAINE!M427&lt;=8000),((COÛTS!$C$114*6*O427*4)),"0"))+(IF(AND(F427="MEDIA",P427="oui",Q427="MODULE CARRÉ",SEMAINE!M427&gt;=8001,SEMAINE!M427&lt;=10000),((COÛTS!$C$114*8*O427*4)),"0"))))</f>
        <v>0</v>
      </c>
      <c r="AK427" s="38">
        <f>IF(Y427&gt;0,(VLOOKUP(Y427,DATA!$AB$2:$AC$102,2,0)),1)</f>
        <v>1</v>
      </c>
      <c r="AL427" s="53">
        <f t="shared" si="55"/>
        <v>0</v>
      </c>
    </row>
    <row r="428" spans="2:38" ht="25.05" customHeight="1" x14ac:dyDescent="0.25">
      <c r="B428" s="43" t="str">
        <f>COUNTIF($D$3:D428,D428)&amp;T_Semaine[[#This Row],[N°AFFAIRE]]</f>
        <v>0</v>
      </c>
      <c r="C428" s="50"/>
      <c r="D428" s="50"/>
      <c r="E428" s="50"/>
      <c r="F428" s="50"/>
      <c r="G428" s="50"/>
      <c r="H428" s="50"/>
      <c r="I428" s="50"/>
      <c r="J428" s="50"/>
      <c r="K428" s="50"/>
      <c r="L428" s="50"/>
      <c r="M428" s="91"/>
      <c r="N428" s="91"/>
      <c r="O428" s="50"/>
      <c r="P428" s="50"/>
      <c r="Q428" s="50"/>
      <c r="R428" s="50"/>
      <c r="S428" s="50"/>
      <c r="T428" s="95">
        <f t="shared" si="49"/>
        <v>0</v>
      </c>
      <c r="U428" s="36">
        <f t="shared" si="50"/>
        <v>0</v>
      </c>
      <c r="V428" s="43"/>
      <c r="W428" s="43"/>
      <c r="X428" s="6">
        <f t="shared" si="48"/>
        <v>0</v>
      </c>
      <c r="Y428" s="55"/>
      <c r="Z428" s="6">
        <f>(IF(R428="OUI",0,IF(AND(F428="MEDIA",G428&gt;0,O428&gt;0),(VLOOKUP(G428,COÛTS!$A$1:$C$157,3,0)*(M428*N428/1000*O428/1000)),0)+IF(AND(G428&gt;0,F428="HEURE"),(VLOOKUP(G428,COÛTS!$A$1:$C$157,3,0)*(O428)),0))+IF(AND(G428&gt;0,F428="DIVERS"),(VLOOKUP(G428,COÛTS!$A$1:$C$157,3,0)*(O428)),0)+IF(AND(G428&gt;0,F428="VEHICULE"),(VLOOKUP(G428,COÛTS!$A$1:$C$157,3,0)*(O428)),0)+IF(AND(G428&gt;0,F428="FACONNAGE"),(VLOOKUP(G428,COÛTS!$A$1:$C$157,3,0)*(O428)),0)+IF(AND(G428&gt;0,F428="ACCESSOIRES"),(VLOOKUP(G428,COÛTS!$A$1:$C$157,3,0)*(O428)),0)+IF(AND(F428="TRANSPORT",G428&gt;0),(VLOOKUP(G428,COÛTS!$A$1:$C$157,3,0)*(O428)),0)+IF(AND(F428="PRODUITS",G428="KIT COMPLET HABILLAGE CLOISON MODULAIRE (mL)"),(VLOOKUP(G428,COÛTS!$A$1:$C$157,3,0)*(M428/1000*O428)),0)+IF(AND(F428="MEDIA",H428&lt;0,G428&gt;0,P428="oui",Q428="RECTO/VERSO (Type Deux Simple Face)"),(VLOOKUP(G428,COÛTS!$A$1:$C$157,3,0)*(M428*(N428+480)/1000*O428/1000)),"0")+IF(AND(F428="MEDIA",H428&lt;0,G428&gt;0,P428="oui",Q428="MODULE TRIANGULAIRE"),(VLOOKUP(G428,COÛTS!$A$1:$C$157,3,0)*(M428*(N428+240)/1000*O428/1000)*2)+(VLOOKUP(G428,COÛTS!$A$1:$C$157,3,0)*(M428)/1000*0.24),"0")+IF(AND(F428="MEDIA",P428="oui",G428&gt;0,H428&lt;0,Q428="MODULE CARRÉ"),(VLOOKUP(G428,COÛTS!$A$1:$C$157,3,0)*(M428*(N428+240)/1000*O428/1000)*3)+(VLOOKUP(G428,COÛTS!$A$1:$C$157,3,0)*(M428)/1000*0.24),"0")+IF(AND(F428="MEDIA",H428&lt;0,P428="oui",G428&gt;0,Q428="RECTO (Type Chaussette)"),(VLOOKUP(G428,COÛTS!$A$1:$C$157,3,0)*(M428*(N428+60)/1000*O428/1000))))</f>
        <v>0</v>
      </c>
      <c r="AA428" s="6">
        <f>IF(R428="OUI",0,IF(AND(H428&gt;0,I428="OUI"),(VLOOKUP(H428,COÛTS!$A$1:$C$157,3,0)*(M428*N428/1000*O428/1000)),0))</f>
        <v>0</v>
      </c>
      <c r="AB428" s="6">
        <f t="shared" si="51"/>
        <v>0</v>
      </c>
      <c r="AC428" s="7">
        <f t="shared" si="52"/>
        <v>0</v>
      </c>
      <c r="AD428" s="6">
        <f t="shared" si="53"/>
        <v>0</v>
      </c>
      <c r="AE428" s="6">
        <f t="shared" si="54"/>
        <v>0</v>
      </c>
      <c r="AF428" s="6">
        <f>IF(R428="OUI",0,(IF(AND(P428="oui",Q428="RECTO (Type Chaussette, Simple Face)",SEMAINE!M430&lt;=2000),((COÛTS!$C$115*2*O428*SEMAINE!M428/1000)+(COÛTS!$C$109*O428*SEMAINE!M428/1000)+(COÛTS!$C$107*O428*SEMAINE!M428/1000)),"0")+(IF(AND(P428="oui",Q428="RECTO (Type Chaussette, Simple Face)",SEMAINE!M428&gt;2001,SEMAINE!M428&lt;=4000),((COÛTS!$C$114*2*O428)),"0"))+(IF(AND(P428="oui",Q428="RECTO (Type Chaussette, Simple Face)",SEMAINE!M428&gt;=4001,SEMAINE!M428&lt;=6000),((COÛTS!$C$114*4*O428)),"0"))+(IF(AND(P428="oui",Q428="RECTO (Type Chaussette, Simple Face)",SEMAINE!M428&gt;=6001,SEMAINE!M428&lt;=8000),((COÛTS!$C$114*6*O428)),"0"))+(IF(AND(P428="oui",Q428="RECTO (Type Chaussette, Simple Face)",SEMAINE!M428&gt;=8001,SEMAINE!M428&lt;=10000),((COÛTS!$C$114*8*O428)),0))))</f>
        <v>0</v>
      </c>
      <c r="AG428" s="6">
        <f>IF(R428="OUI",0,(IF(AND(F428="MEDIA",G428="NON TISSÉ (Type Drop)",P428="oui",Q428="RECTO (Type Chaussette)",SEMAINE!M431&lt;=2000),((COÛTS!$C$115*2*O428*SEMAINE!M428/1000)+(COÛTS!$C$109*O428*SEMAINE!M428/1000)+(COÛTS!$C$107*O428*SEMAINE!M428/1000)),"0")+(IF(AND(F428="MEDIA",P428="oui",Q428="RECTO (Type Chaussette)",SEMAINE!M428&gt;2001,SEMAINE!M428&lt;=4000),((COÛTS!$C$114*2*O428)),"0"))+(IF(AND(F428="MEDIA",P428="oui",Q428="RECTO (Type Chaussette)",SEMAINE!M428&gt;=4001,SEMAINE!M428&lt;=6000),((COÛTS!$C$114*4*O428)),"0"))+(IF(AND(F428="MEDIA",P428="oui",Q428="RECTO (Type Chaussette)",SEMAINE!M428&gt;=6001,SEMAINE!M428&lt;=8000),((COÛTS!$C$114*6*O428)),"0"))+(IF(AND(F428="MEDIA",P428="oui",Q428="RECTO (Type Chaussette)",SEMAINE!M428&gt;=8001,SEMAINE!M428&lt;=10000),((COÛTS!$C$114*8*O428)),0))))</f>
        <v>0</v>
      </c>
      <c r="AH428" s="6">
        <f>IF(R428="OUI",0,(IF(AND(F428="MEDIA",G428="NON TISSÉ (Type Drop)",P428="oui",Q428="RECTO/VERSO (Type Deux Simple Face)"),((COÛTS!$C$115*4*O428*SEMAINE!M428/1000)+(COÛTS!$C$110*O428*4)+(COÛTS!$C$107*O428*SEMAINE!M428/1000)),"0")+(IF(AND(F428="MEDIA",P428="oui",Q428="RECTO/VERSO (Type Deux Simple Face)",SEMAINE!M428&gt;2001,SEMAINE!M428&lt;=4000),((COÛTS!$C$114*2*O428)),"0"))+(IF(AND(F428="MEDIA",P428="oui",Q428="RECTO/VERSO (Type Deux Simple Face)",SEMAINE!M428&gt;=4001,SEMAINE!M428&lt;=6000),((COÛTS!$C$114*4*O428)),"0"))+(IF(AND(F428="MEDIA",P428="oui",Q428="RECTO/VERSO (Type Deux Simple Face)",SEMAINE!M428&gt;=6001,SEMAINE!M428&lt;=8000),((COÛTS!$C$114*6*O428)),"0"))+(IF(AND(F428="MEDIA",P428="oui",Q428="RECTO/VERSO (Type Deux Simple Face)",SEMAINE!M428&gt;=8001,SEMAINE!M428&lt;=10000),((COÛTS!$C$114*8*O428)),0))))</f>
        <v>0</v>
      </c>
      <c r="AI428" s="6">
        <f>IF(R428="OUI",0,(IF(AND(F428="MEDIA",G428="NON TISSÉ (Type Drop)",P428="oui",Q428="MODULE TRIANGULAIRE"),((COÛTS!$C$115*6*O428*SEMAINE!M428/1000)+(COÛTS!$C$112*O428*6)+(COÛTS!$C$107*O428*3)),"0")+(IF(AND(F428="MEDIA",P428="oui",Q428="MODULE TRIANGULAIRE",SEMAINE!M428&gt;2001,SEMAINE!M428&lt;=4000),((COÛTS!$C$114*2*O428*3)),"0"))+(IF(AND(F428="MEDIA",P428="oui",Q428="MODULE TRIANGULAIRE",SEMAINE!M428&gt;=4001,SEMAINE!M428&lt;=6000),((COÛTS!$C$114*4*O428*3)),"0"))+(IF(AND(F428="MEDIA",P428="oui",Q428="MODULE TRIANGULAIRE",SEMAINE!M428&gt;=6001,SEMAINE!M428&lt;=8000),((COÛTS!$C$114*6*O428*3)),"0"))+(IF(AND(F428="MEDIA",P428="oui",Q428="MODULE TRIANGULAIRE",SEMAINE!M428&gt;=8001,SEMAINE!M428&lt;=10000),((COÛTS!$C$114*8*O428*3)),0))))</f>
        <v>0</v>
      </c>
      <c r="AJ428" s="6">
        <f>IF(OR(R428="OUI",H428&gt;0),0,(IF(AND(F428="MEDIA",G428="NON TISSÉ (Type Drop)",P428="oui",Q428="MODULE CARRÉ"),((COÛTS!$C$115*8*O428*SEMAINE!M428/1000)+(COÛTS!$C$111*O428*8)+(COÛTS!$C$107*O428*4)),"0")+IF(AND(F428="MEDIA",G428="BÂCHE FRONTLIT 450gr (Type Bâche M1)",P428="oui",Q428="MODULE CARRÉ"),((COÛTS!$C$115*8*O428*SEMAINE!M428/1000)+(COÛTS!$C$111*O428*8)+(COÛTS!$C$107*O428*4)),"0")+(IF(AND(F428="MEDIA",P428="oui",Q428="MODULE CARRÉ",SEMAINE!M428&gt;2001,SEMAINE!M428&lt;=4000),((COÛTS!$C$114*2*O428*4)),"0"))+(IF(AND(F428="MEDIA",P428="oui",Q428="MODULE CARRÉ",SEMAINE!M428&gt;=4001,SEMAINE!M428&lt;=6000),((COÛTS!$C$114*4*O428*4)),"0"))+(IF(AND(F428="MEDIA",P428="oui",Q428="MODULE CARRÉ",SEMAINE!M428&gt;=6001,SEMAINE!M428&lt;=8000),((COÛTS!$C$114*6*O428*4)),"0"))+(IF(AND(F428="MEDIA",P428="oui",Q428="MODULE CARRÉ",SEMAINE!M428&gt;=8001,SEMAINE!M428&lt;=10000),((COÛTS!$C$114*8*O428*4)),"0"))))</f>
        <v>0</v>
      </c>
      <c r="AK428" s="38">
        <f>IF(Y428&gt;0,(VLOOKUP(Y428,DATA!$AB$2:$AC$102,2,0)),1)</f>
        <v>1</v>
      </c>
      <c r="AL428" s="53">
        <f t="shared" si="55"/>
        <v>0</v>
      </c>
    </row>
    <row r="429" spans="2:38" ht="25.05" customHeight="1" x14ac:dyDescent="0.25">
      <c r="B429" s="43" t="str">
        <f>COUNTIF($D$3:D429,D429)&amp;T_Semaine[[#This Row],[N°AFFAIRE]]</f>
        <v>0</v>
      </c>
      <c r="C429" s="50"/>
      <c r="D429" s="50"/>
      <c r="E429" s="50"/>
      <c r="F429" s="50"/>
      <c r="G429" s="50"/>
      <c r="H429" s="50"/>
      <c r="I429" s="50"/>
      <c r="J429" s="50"/>
      <c r="K429" s="50"/>
      <c r="L429" s="50"/>
      <c r="M429" s="91"/>
      <c r="N429" s="91"/>
      <c r="O429" s="50"/>
      <c r="P429" s="50"/>
      <c r="Q429" s="50"/>
      <c r="R429" s="50"/>
      <c r="S429" s="50"/>
      <c r="T429" s="95">
        <f t="shared" si="49"/>
        <v>0</v>
      </c>
      <c r="U429" s="36">
        <f t="shared" si="50"/>
        <v>0</v>
      </c>
      <c r="V429" s="43"/>
      <c r="W429" s="43"/>
      <c r="X429" s="6">
        <f t="shared" si="48"/>
        <v>0</v>
      </c>
      <c r="Y429" s="55"/>
      <c r="Z429" s="6">
        <f>(IF(R429="OUI",0,IF(AND(F429="MEDIA",G429&gt;0,O429&gt;0),(VLOOKUP(G429,COÛTS!$A$1:$C$157,3,0)*(M429*N429/1000*O429/1000)),0)+IF(AND(G429&gt;0,F429="HEURE"),(VLOOKUP(G429,COÛTS!$A$1:$C$157,3,0)*(O429)),0))+IF(AND(G429&gt;0,F429="DIVERS"),(VLOOKUP(G429,COÛTS!$A$1:$C$157,3,0)*(O429)),0)+IF(AND(G429&gt;0,F429="VEHICULE"),(VLOOKUP(G429,COÛTS!$A$1:$C$157,3,0)*(O429)),0)+IF(AND(G429&gt;0,F429="FACONNAGE"),(VLOOKUP(G429,COÛTS!$A$1:$C$157,3,0)*(O429)),0)+IF(AND(G429&gt;0,F429="ACCESSOIRES"),(VLOOKUP(G429,COÛTS!$A$1:$C$157,3,0)*(O429)),0)+IF(AND(F429="TRANSPORT",G429&gt;0),(VLOOKUP(G429,COÛTS!$A$1:$C$157,3,0)*(O429)),0)+IF(AND(F429="PRODUITS",G429="KIT COMPLET HABILLAGE CLOISON MODULAIRE (mL)"),(VLOOKUP(G429,COÛTS!$A$1:$C$157,3,0)*(M429/1000*O429)),0)+IF(AND(F429="MEDIA",H429&lt;0,G429&gt;0,P429="oui",Q429="RECTO/VERSO (Type Deux Simple Face)"),(VLOOKUP(G429,COÛTS!$A$1:$C$157,3,0)*(M429*(N429+480)/1000*O429/1000)),"0")+IF(AND(F429="MEDIA",H429&lt;0,G429&gt;0,P429="oui",Q429="MODULE TRIANGULAIRE"),(VLOOKUP(G429,COÛTS!$A$1:$C$157,3,0)*(M429*(N429+240)/1000*O429/1000)*2)+(VLOOKUP(G429,COÛTS!$A$1:$C$157,3,0)*(M429)/1000*0.24),"0")+IF(AND(F429="MEDIA",P429="oui",G429&gt;0,H429&lt;0,Q429="MODULE CARRÉ"),(VLOOKUP(G429,COÛTS!$A$1:$C$157,3,0)*(M429*(N429+240)/1000*O429/1000)*3)+(VLOOKUP(G429,COÛTS!$A$1:$C$157,3,0)*(M429)/1000*0.24),"0")+IF(AND(F429="MEDIA",H429&lt;0,P429="oui",G429&gt;0,Q429="RECTO (Type Chaussette)"),(VLOOKUP(G429,COÛTS!$A$1:$C$157,3,0)*(M429*(N429+60)/1000*O429/1000))))</f>
        <v>0</v>
      </c>
      <c r="AA429" s="6">
        <f>IF(R429="OUI",0,IF(AND(H429&gt;0,I429="OUI"),(VLOOKUP(H429,COÛTS!$A$1:$C$157,3,0)*(M429*N429/1000*O429/1000)),0))</f>
        <v>0</v>
      </c>
      <c r="AB429" s="6">
        <f t="shared" si="51"/>
        <v>0</v>
      </c>
      <c r="AC429" s="7">
        <f t="shared" si="52"/>
        <v>0</v>
      </c>
      <c r="AD429" s="6">
        <f t="shared" si="53"/>
        <v>0</v>
      </c>
      <c r="AE429" s="6">
        <f t="shared" si="54"/>
        <v>0</v>
      </c>
      <c r="AF429" s="6">
        <f>IF(R429="OUI",0,(IF(AND(P429="oui",Q429="RECTO (Type Chaussette, Simple Face)",SEMAINE!M431&lt;=2000),((COÛTS!$C$115*2*O429*SEMAINE!M429/1000)+(COÛTS!$C$109*O429*SEMAINE!M429/1000)+(COÛTS!$C$107*O429*SEMAINE!M429/1000)),"0")+(IF(AND(P429="oui",Q429="RECTO (Type Chaussette, Simple Face)",SEMAINE!M429&gt;2001,SEMAINE!M429&lt;=4000),((COÛTS!$C$114*2*O429)),"0"))+(IF(AND(P429="oui",Q429="RECTO (Type Chaussette, Simple Face)",SEMAINE!M429&gt;=4001,SEMAINE!M429&lt;=6000),((COÛTS!$C$114*4*O429)),"0"))+(IF(AND(P429="oui",Q429="RECTO (Type Chaussette, Simple Face)",SEMAINE!M429&gt;=6001,SEMAINE!M429&lt;=8000),((COÛTS!$C$114*6*O429)),"0"))+(IF(AND(P429="oui",Q429="RECTO (Type Chaussette, Simple Face)",SEMAINE!M429&gt;=8001,SEMAINE!M429&lt;=10000),((COÛTS!$C$114*8*O429)),0))))</f>
        <v>0</v>
      </c>
      <c r="AG429" s="6">
        <f>IF(R429="OUI",0,(IF(AND(F429="MEDIA",G429="NON TISSÉ (Type Drop)",P429="oui",Q429="RECTO (Type Chaussette)",SEMAINE!M432&lt;=2000),((COÛTS!$C$115*2*O429*SEMAINE!M429/1000)+(COÛTS!$C$109*O429*SEMAINE!M429/1000)+(COÛTS!$C$107*O429*SEMAINE!M429/1000)),"0")+(IF(AND(F429="MEDIA",P429="oui",Q429="RECTO (Type Chaussette)",SEMAINE!M429&gt;2001,SEMAINE!M429&lt;=4000),((COÛTS!$C$114*2*O429)),"0"))+(IF(AND(F429="MEDIA",P429="oui",Q429="RECTO (Type Chaussette)",SEMAINE!M429&gt;=4001,SEMAINE!M429&lt;=6000),((COÛTS!$C$114*4*O429)),"0"))+(IF(AND(F429="MEDIA",P429="oui",Q429="RECTO (Type Chaussette)",SEMAINE!M429&gt;=6001,SEMAINE!M429&lt;=8000),((COÛTS!$C$114*6*O429)),"0"))+(IF(AND(F429="MEDIA",P429="oui",Q429="RECTO (Type Chaussette)",SEMAINE!M429&gt;=8001,SEMAINE!M429&lt;=10000),((COÛTS!$C$114*8*O429)),0))))</f>
        <v>0</v>
      </c>
      <c r="AH429" s="6">
        <f>IF(R429="OUI",0,(IF(AND(F429="MEDIA",G429="NON TISSÉ (Type Drop)",P429="oui",Q429="RECTO/VERSO (Type Deux Simple Face)"),((COÛTS!$C$115*4*O429*SEMAINE!M429/1000)+(COÛTS!$C$110*O429*4)+(COÛTS!$C$107*O429*SEMAINE!M429/1000)),"0")+(IF(AND(F429="MEDIA",P429="oui",Q429="RECTO/VERSO (Type Deux Simple Face)",SEMAINE!M429&gt;2001,SEMAINE!M429&lt;=4000),((COÛTS!$C$114*2*O429)),"0"))+(IF(AND(F429="MEDIA",P429="oui",Q429="RECTO/VERSO (Type Deux Simple Face)",SEMAINE!M429&gt;=4001,SEMAINE!M429&lt;=6000),((COÛTS!$C$114*4*O429)),"0"))+(IF(AND(F429="MEDIA",P429="oui",Q429="RECTO/VERSO (Type Deux Simple Face)",SEMAINE!M429&gt;=6001,SEMAINE!M429&lt;=8000),((COÛTS!$C$114*6*O429)),"0"))+(IF(AND(F429="MEDIA",P429="oui",Q429="RECTO/VERSO (Type Deux Simple Face)",SEMAINE!M429&gt;=8001,SEMAINE!M429&lt;=10000),((COÛTS!$C$114*8*O429)),0))))</f>
        <v>0</v>
      </c>
      <c r="AI429" s="6">
        <f>IF(R429="OUI",0,(IF(AND(F429="MEDIA",G429="NON TISSÉ (Type Drop)",P429="oui",Q429="MODULE TRIANGULAIRE"),((COÛTS!$C$115*6*O429*SEMAINE!M429/1000)+(COÛTS!$C$112*O429*6)+(COÛTS!$C$107*O429*3)),"0")+(IF(AND(F429="MEDIA",P429="oui",Q429="MODULE TRIANGULAIRE",SEMAINE!M429&gt;2001,SEMAINE!M429&lt;=4000),((COÛTS!$C$114*2*O429*3)),"0"))+(IF(AND(F429="MEDIA",P429="oui",Q429="MODULE TRIANGULAIRE",SEMAINE!M429&gt;=4001,SEMAINE!M429&lt;=6000),((COÛTS!$C$114*4*O429*3)),"0"))+(IF(AND(F429="MEDIA",P429="oui",Q429="MODULE TRIANGULAIRE",SEMAINE!M429&gt;=6001,SEMAINE!M429&lt;=8000),((COÛTS!$C$114*6*O429*3)),"0"))+(IF(AND(F429="MEDIA",P429="oui",Q429="MODULE TRIANGULAIRE",SEMAINE!M429&gt;=8001,SEMAINE!M429&lt;=10000),((COÛTS!$C$114*8*O429*3)),0))))</f>
        <v>0</v>
      </c>
      <c r="AJ429" s="6">
        <f>IF(OR(R429="OUI",H429&gt;0),0,(IF(AND(F429="MEDIA",G429="NON TISSÉ (Type Drop)",P429="oui",Q429="MODULE CARRÉ"),((COÛTS!$C$115*8*O429*SEMAINE!M429/1000)+(COÛTS!$C$111*O429*8)+(COÛTS!$C$107*O429*4)),"0")+IF(AND(F429="MEDIA",G429="BÂCHE FRONTLIT 450gr (Type Bâche M1)",P429="oui",Q429="MODULE CARRÉ"),((COÛTS!$C$115*8*O429*SEMAINE!M429/1000)+(COÛTS!$C$111*O429*8)+(COÛTS!$C$107*O429*4)),"0")+(IF(AND(F429="MEDIA",P429="oui",Q429="MODULE CARRÉ",SEMAINE!M429&gt;2001,SEMAINE!M429&lt;=4000),((COÛTS!$C$114*2*O429*4)),"0"))+(IF(AND(F429="MEDIA",P429="oui",Q429="MODULE CARRÉ",SEMAINE!M429&gt;=4001,SEMAINE!M429&lt;=6000),((COÛTS!$C$114*4*O429*4)),"0"))+(IF(AND(F429="MEDIA",P429="oui",Q429="MODULE CARRÉ",SEMAINE!M429&gt;=6001,SEMAINE!M429&lt;=8000),((COÛTS!$C$114*6*O429*4)),"0"))+(IF(AND(F429="MEDIA",P429="oui",Q429="MODULE CARRÉ",SEMAINE!M429&gt;=8001,SEMAINE!M429&lt;=10000),((COÛTS!$C$114*8*O429*4)),"0"))))</f>
        <v>0</v>
      </c>
      <c r="AK429" s="38">
        <f>IF(Y429&gt;0,(VLOOKUP(Y429,DATA!$AB$2:$AC$102,2,0)),1)</f>
        <v>1</v>
      </c>
      <c r="AL429" s="53">
        <f t="shared" si="55"/>
        <v>0</v>
      </c>
    </row>
    <row r="430" spans="2:38" ht="25.05" customHeight="1" x14ac:dyDescent="0.25">
      <c r="B430" s="43" t="str">
        <f>COUNTIF($D$3:D430,D430)&amp;T_Semaine[[#This Row],[N°AFFAIRE]]</f>
        <v>0</v>
      </c>
      <c r="C430" s="50"/>
      <c r="D430" s="50"/>
      <c r="E430" s="50"/>
      <c r="F430" s="50"/>
      <c r="G430" s="50"/>
      <c r="H430" s="50"/>
      <c r="I430" s="50"/>
      <c r="J430" s="50"/>
      <c r="K430" s="50"/>
      <c r="L430" s="50"/>
      <c r="M430" s="91"/>
      <c r="N430" s="91"/>
      <c r="O430" s="50"/>
      <c r="P430" s="50"/>
      <c r="Q430" s="50"/>
      <c r="R430" s="50"/>
      <c r="S430" s="50"/>
      <c r="T430" s="95">
        <f t="shared" si="49"/>
        <v>0</v>
      </c>
      <c r="U430" s="36">
        <f t="shared" si="50"/>
        <v>0</v>
      </c>
      <c r="V430" s="43"/>
      <c r="W430" s="43"/>
      <c r="X430" s="6">
        <f t="shared" si="48"/>
        <v>0</v>
      </c>
      <c r="Y430" s="55"/>
      <c r="Z430" s="6">
        <f>(IF(R430="OUI",0,IF(AND(F430="MEDIA",G430&gt;0,O430&gt;0),(VLOOKUP(G430,COÛTS!$A$1:$C$157,3,0)*(M430*N430/1000*O430/1000)),0)+IF(AND(G430&gt;0,F430="HEURE"),(VLOOKUP(G430,COÛTS!$A$1:$C$157,3,0)*(O430)),0))+IF(AND(G430&gt;0,F430="DIVERS"),(VLOOKUP(G430,COÛTS!$A$1:$C$157,3,0)*(O430)),0)+IF(AND(G430&gt;0,F430="VEHICULE"),(VLOOKUP(G430,COÛTS!$A$1:$C$157,3,0)*(O430)),0)+IF(AND(G430&gt;0,F430="FACONNAGE"),(VLOOKUP(G430,COÛTS!$A$1:$C$157,3,0)*(O430)),0)+IF(AND(G430&gt;0,F430="ACCESSOIRES"),(VLOOKUP(G430,COÛTS!$A$1:$C$157,3,0)*(O430)),0)+IF(AND(F430="TRANSPORT",G430&gt;0),(VLOOKUP(G430,COÛTS!$A$1:$C$157,3,0)*(O430)),0)+IF(AND(F430="PRODUITS",G430="KIT COMPLET HABILLAGE CLOISON MODULAIRE (mL)"),(VLOOKUP(G430,COÛTS!$A$1:$C$157,3,0)*(M430/1000*O430)),0)+IF(AND(F430="MEDIA",H430&lt;0,G430&gt;0,P430="oui",Q430="RECTO/VERSO (Type Deux Simple Face)"),(VLOOKUP(G430,COÛTS!$A$1:$C$157,3,0)*(M430*(N430+480)/1000*O430/1000)),"0")+IF(AND(F430="MEDIA",H430&lt;0,G430&gt;0,P430="oui",Q430="MODULE TRIANGULAIRE"),(VLOOKUP(G430,COÛTS!$A$1:$C$157,3,0)*(M430*(N430+240)/1000*O430/1000)*2)+(VLOOKUP(G430,COÛTS!$A$1:$C$157,3,0)*(M430)/1000*0.24),"0")+IF(AND(F430="MEDIA",P430="oui",G430&gt;0,H430&lt;0,Q430="MODULE CARRÉ"),(VLOOKUP(G430,COÛTS!$A$1:$C$157,3,0)*(M430*(N430+240)/1000*O430/1000)*3)+(VLOOKUP(G430,COÛTS!$A$1:$C$157,3,0)*(M430)/1000*0.24),"0")+IF(AND(F430="MEDIA",H430&lt;0,P430="oui",G430&gt;0,Q430="RECTO (Type Chaussette)"),(VLOOKUP(G430,COÛTS!$A$1:$C$157,3,0)*(M430*(N430+60)/1000*O430/1000))))</f>
        <v>0</v>
      </c>
      <c r="AA430" s="6">
        <f>IF(R430="OUI",0,IF(AND(H430&gt;0,I430="OUI"),(VLOOKUP(H430,COÛTS!$A$1:$C$157,3,0)*(M430*N430/1000*O430/1000)),0))</f>
        <v>0</v>
      </c>
      <c r="AB430" s="6">
        <f t="shared" si="51"/>
        <v>0</v>
      </c>
      <c r="AC430" s="7">
        <f t="shared" si="52"/>
        <v>0</v>
      </c>
      <c r="AD430" s="6">
        <f t="shared" si="53"/>
        <v>0</v>
      </c>
      <c r="AE430" s="6">
        <f t="shared" si="54"/>
        <v>0</v>
      </c>
      <c r="AF430" s="6">
        <f>IF(R430="OUI",0,(IF(AND(P430="oui",Q430="RECTO (Type Chaussette, Simple Face)",SEMAINE!M432&lt;=2000),((COÛTS!$C$115*2*O430*SEMAINE!M430/1000)+(COÛTS!$C$109*O430*SEMAINE!M430/1000)+(COÛTS!$C$107*O430*SEMAINE!M430/1000)),"0")+(IF(AND(P430="oui",Q430="RECTO (Type Chaussette, Simple Face)",SEMAINE!M430&gt;2001,SEMAINE!M430&lt;=4000),((COÛTS!$C$114*2*O430)),"0"))+(IF(AND(P430="oui",Q430="RECTO (Type Chaussette, Simple Face)",SEMAINE!M430&gt;=4001,SEMAINE!M430&lt;=6000),((COÛTS!$C$114*4*O430)),"0"))+(IF(AND(P430="oui",Q430="RECTO (Type Chaussette, Simple Face)",SEMAINE!M430&gt;=6001,SEMAINE!M430&lt;=8000),((COÛTS!$C$114*6*O430)),"0"))+(IF(AND(P430="oui",Q430="RECTO (Type Chaussette, Simple Face)",SEMAINE!M430&gt;=8001,SEMAINE!M430&lt;=10000),((COÛTS!$C$114*8*O430)),0))))</f>
        <v>0</v>
      </c>
      <c r="AG430" s="6">
        <f>IF(R430="OUI",0,(IF(AND(F430="MEDIA",G430="NON TISSÉ (Type Drop)",P430="oui",Q430="RECTO (Type Chaussette)",SEMAINE!M433&lt;=2000),((COÛTS!$C$115*2*O430*SEMAINE!M430/1000)+(COÛTS!$C$109*O430*SEMAINE!M430/1000)+(COÛTS!$C$107*O430*SEMAINE!M430/1000)),"0")+(IF(AND(F430="MEDIA",P430="oui",Q430="RECTO (Type Chaussette)",SEMAINE!M430&gt;2001,SEMAINE!M430&lt;=4000),((COÛTS!$C$114*2*O430)),"0"))+(IF(AND(F430="MEDIA",P430="oui",Q430="RECTO (Type Chaussette)",SEMAINE!M430&gt;=4001,SEMAINE!M430&lt;=6000),((COÛTS!$C$114*4*O430)),"0"))+(IF(AND(F430="MEDIA",P430="oui",Q430="RECTO (Type Chaussette)",SEMAINE!M430&gt;=6001,SEMAINE!M430&lt;=8000),((COÛTS!$C$114*6*O430)),"0"))+(IF(AND(F430="MEDIA",P430="oui",Q430="RECTO (Type Chaussette)",SEMAINE!M430&gt;=8001,SEMAINE!M430&lt;=10000),((COÛTS!$C$114*8*O430)),0))))</f>
        <v>0</v>
      </c>
      <c r="AH430" s="6">
        <f>IF(R430="OUI",0,(IF(AND(F430="MEDIA",G430="NON TISSÉ (Type Drop)",P430="oui",Q430="RECTO/VERSO (Type Deux Simple Face)"),((COÛTS!$C$115*4*O430*SEMAINE!M430/1000)+(COÛTS!$C$110*O430*4)+(COÛTS!$C$107*O430*SEMAINE!M430/1000)),"0")+(IF(AND(F430="MEDIA",P430="oui",Q430="RECTO/VERSO (Type Deux Simple Face)",SEMAINE!M430&gt;2001,SEMAINE!M430&lt;=4000),((COÛTS!$C$114*2*O430)),"0"))+(IF(AND(F430="MEDIA",P430="oui",Q430="RECTO/VERSO (Type Deux Simple Face)",SEMAINE!M430&gt;=4001,SEMAINE!M430&lt;=6000),((COÛTS!$C$114*4*O430)),"0"))+(IF(AND(F430="MEDIA",P430="oui",Q430="RECTO/VERSO (Type Deux Simple Face)",SEMAINE!M430&gt;=6001,SEMAINE!M430&lt;=8000),((COÛTS!$C$114*6*O430)),"0"))+(IF(AND(F430="MEDIA",P430="oui",Q430="RECTO/VERSO (Type Deux Simple Face)",SEMAINE!M430&gt;=8001,SEMAINE!M430&lt;=10000),((COÛTS!$C$114*8*O430)),0))))</f>
        <v>0</v>
      </c>
      <c r="AI430" s="6">
        <f>IF(R430="OUI",0,(IF(AND(F430="MEDIA",G430="NON TISSÉ (Type Drop)",P430="oui",Q430="MODULE TRIANGULAIRE"),((COÛTS!$C$115*6*O430*SEMAINE!M430/1000)+(COÛTS!$C$112*O430*6)+(COÛTS!$C$107*O430*3)),"0")+(IF(AND(F430="MEDIA",P430="oui",Q430="MODULE TRIANGULAIRE",SEMAINE!M430&gt;2001,SEMAINE!M430&lt;=4000),((COÛTS!$C$114*2*O430*3)),"0"))+(IF(AND(F430="MEDIA",P430="oui",Q430="MODULE TRIANGULAIRE",SEMAINE!M430&gt;=4001,SEMAINE!M430&lt;=6000),((COÛTS!$C$114*4*O430*3)),"0"))+(IF(AND(F430="MEDIA",P430="oui",Q430="MODULE TRIANGULAIRE",SEMAINE!M430&gt;=6001,SEMAINE!M430&lt;=8000),((COÛTS!$C$114*6*O430*3)),"0"))+(IF(AND(F430="MEDIA",P430="oui",Q430="MODULE TRIANGULAIRE",SEMAINE!M430&gt;=8001,SEMAINE!M430&lt;=10000),((COÛTS!$C$114*8*O430*3)),0))))</f>
        <v>0</v>
      </c>
      <c r="AJ430" s="6">
        <f>IF(OR(R430="OUI",H430&gt;0),0,(IF(AND(F430="MEDIA",G430="NON TISSÉ (Type Drop)",P430="oui",Q430="MODULE CARRÉ"),((COÛTS!$C$115*8*O430*SEMAINE!M430/1000)+(COÛTS!$C$111*O430*8)+(COÛTS!$C$107*O430*4)),"0")+IF(AND(F430="MEDIA",G430="BÂCHE FRONTLIT 450gr (Type Bâche M1)",P430="oui",Q430="MODULE CARRÉ"),((COÛTS!$C$115*8*O430*SEMAINE!M430/1000)+(COÛTS!$C$111*O430*8)+(COÛTS!$C$107*O430*4)),"0")+(IF(AND(F430="MEDIA",P430="oui",Q430="MODULE CARRÉ",SEMAINE!M430&gt;2001,SEMAINE!M430&lt;=4000),((COÛTS!$C$114*2*O430*4)),"0"))+(IF(AND(F430="MEDIA",P430="oui",Q430="MODULE CARRÉ",SEMAINE!M430&gt;=4001,SEMAINE!M430&lt;=6000),((COÛTS!$C$114*4*O430*4)),"0"))+(IF(AND(F430="MEDIA",P430="oui",Q430="MODULE CARRÉ",SEMAINE!M430&gt;=6001,SEMAINE!M430&lt;=8000),((COÛTS!$C$114*6*O430*4)),"0"))+(IF(AND(F430="MEDIA",P430="oui",Q430="MODULE CARRÉ",SEMAINE!M430&gt;=8001,SEMAINE!M430&lt;=10000),((COÛTS!$C$114*8*O430*4)),"0"))))</f>
        <v>0</v>
      </c>
      <c r="AK430" s="38">
        <f>IF(Y430&gt;0,(VLOOKUP(Y430,DATA!$AB$2:$AC$102,2,0)),1)</f>
        <v>1</v>
      </c>
      <c r="AL430" s="53">
        <f t="shared" si="55"/>
        <v>0</v>
      </c>
    </row>
    <row r="431" spans="2:38" ht="25.05" customHeight="1" x14ac:dyDescent="0.25">
      <c r="B431" s="43" t="str">
        <f>COUNTIF($D$3:D431,D431)&amp;T_Semaine[[#This Row],[N°AFFAIRE]]</f>
        <v>0</v>
      </c>
      <c r="C431" s="50"/>
      <c r="D431" s="50"/>
      <c r="E431" s="50"/>
      <c r="F431" s="50"/>
      <c r="G431" s="50"/>
      <c r="H431" s="50"/>
      <c r="I431" s="50"/>
      <c r="J431" s="50"/>
      <c r="K431" s="50"/>
      <c r="L431" s="50"/>
      <c r="M431" s="91"/>
      <c r="N431" s="91"/>
      <c r="O431" s="50"/>
      <c r="P431" s="50"/>
      <c r="Q431" s="50"/>
      <c r="R431" s="50"/>
      <c r="S431" s="50"/>
      <c r="T431" s="95">
        <f t="shared" si="49"/>
        <v>0</v>
      </c>
      <c r="U431" s="36">
        <f t="shared" si="50"/>
        <v>0</v>
      </c>
      <c r="V431" s="43"/>
      <c r="W431" s="43"/>
      <c r="X431" s="6">
        <f t="shared" si="48"/>
        <v>0</v>
      </c>
      <c r="Y431" s="55"/>
      <c r="Z431" s="6">
        <f>(IF(R431="OUI",0,IF(AND(F431="MEDIA",G431&gt;0,O431&gt;0),(VLOOKUP(G431,COÛTS!$A$1:$C$157,3,0)*(M431*N431/1000*O431/1000)),0)+IF(AND(G431&gt;0,F431="HEURE"),(VLOOKUP(G431,COÛTS!$A$1:$C$157,3,0)*(O431)),0))+IF(AND(G431&gt;0,F431="DIVERS"),(VLOOKUP(G431,COÛTS!$A$1:$C$157,3,0)*(O431)),0)+IF(AND(G431&gt;0,F431="VEHICULE"),(VLOOKUP(G431,COÛTS!$A$1:$C$157,3,0)*(O431)),0)+IF(AND(G431&gt;0,F431="FACONNAGE"),(VLOOKUP(G431,COÛTS!$A$1:$C$157,3,0)*(O431)),0)+IF(AND(G431&gt;0,F431="ACCESSOIRES"),(VLOOKUP(G431,COÛTS!$A$1:$C$157,3,0)*(O431)),0)+IF(AND(F431="TRANSPORT",G431&gt;0),(VLOOKUP(G431,COÛTS!$A$1:$C$157,3,0)*(O431)),0)+IF(AND(F431="PRODUITS",G431="KIT COMPLET HABILLAGE CLOISON MODULAIRE (mL)"),(VLOOKUP(G431,COÛTS!$A$1:$C$157,3,0)*(M431/1000*O431)),0)+IF(AND(F431="MEDIA",H431&lt;0,G431&gt;0,P431="oui",Q431="RECTO/VERSO (Type Deux Simple Face)"),(VLOOKUP(G431,COÛTS!$A$1:$C$157,3,0)*(M431*(N431+480)/1000*O431/1000)),"0")+IF(AND(F431="MEDIA",H431&lt;0,G431&gt;0,P431="oui",Q431="MODULE TRIANGULAIRE"),(VLOOKUP(G431,COÛTS!$A$1:$C$157,3,0)*(M431*(N431+240)/1000*O431/1000)*2)+(VLOOKUP(G431,COÛTS!$A$1:$C$157,3,0)*(M431)/1000*0.24),"0")+IF(AND(F431="MEDIA",P431="oui",G431&gt;0,H431&lt;0,Q431="MODULE CARRÉ"),(VLOOKUP(G431,COÛTS!$A$1:$C$157,3,0)*(M431*(N431+240)/1000*O431/1000)*3)+(VLOOKUP(G431,COÛTS!$A$1:$C$157,3,0)*(M431)/1000*0.24),"0")+IF(AND(F431="MEDIA",H431&lt;0,P431="oui",G431&gt;0,Q431="RECTO (Type Chaussette)"),(VLOOKUP(G431,COÛTS!$A$1:$C$157,3,0)*(M431*(N431+60)/1000*O431/1000))))</f>
        <v>0</v>
      </c>
      <c r="AA431" s="6">
        <f>IF(R431="OUI",0,IF(AND(H431&gt;0,I431="OUI"),(VLOOKUP(H431,COÛTS!$A$1:$C$157,3,0)*(M431*N431/1000*O431/1000)),0))</f>
        <v>0</v>
      </c>
      <c r="AB431" s="6">
        <f t="shared" si="51"/>
        <v>0</v>
      </c>
      <c r="AC431" s="7">
        <f t="shared" si="52"/>
        <v>0</v>
      </c>
      <c r="AD431" s="6">
        <f t="shared" si="53"/>
        <v>0</v>
      </c>
      <c r="AE431" s="6">
        <f t="shared" si="54"/>
        <v>0</v>
      </c>
      <c r="AF431" s="6">
        <f>IF(R431="OUI",0,(IF(AND(P431="oui",Q431="RECTO (Type Chaussette, Simple Face)",SEMAINE!M433&lt;=2000),((COÛTS!$C$115*2*O431*SEMAINE!M431/1000)+(COÛTS!$C$109*O431*SEMAINE!M431/1000)+(COÛTS!$C$107*O431*SEMAINE!M431/1000)),"0")+(IF(AND(P431="oui",Q431="RECTO (Type Chaussette, Simple Face)",SEMAINE!M431&gt;2001,SEMAINE!M431&lt;=4000),((COÛTS!$C$114*2*O431)),"0"))+(IF(AND(P431="oui",Q431="RECTO (Type Chaussette, Simple Face)",SEMAINE!M431&gt;=4001,SEMAINE!M431&lt;=6000),((COÛTS!$C$114*4*O431)),"0"))+(IF(AND(P431="oui",Q431="RECTO (Type Chaussette, Simple Face)",SEMAINE!M431&gt;=6001,SEMAINE!M431&lt;=8000),((COÛTS!$C$114*6*O431)),"0"))+(IF(AND(P431="oui",Q431="RECTO (Type Chaussette, Simple Face)",SEMAINE!M431&gt;=8001,SEMAINE!M431&lt;=10000),((COÛTS!$C$114*8*O431)),0))))</f>
        <v>0</v>
      </c>
      <c r="AG431" s="6">
        <f>IF(R431="OUI",0,(IF(AND(F431="MEDIA",G431="NON TISSÉ (Type Drop)",P431="oui",Q431="RECTO (Type Chaussette)",SEMAINE!M434&lt;=2000),((COÛTS!$C$115*2*O431*SEMAINE!M431/1000)+(COÛTS!$C$109*O431*SEMAINE!M431/1000)+(COÛTS!$C$107*O431*SEMAINE!M431/1000)),"0")+(IF(AND(F431="MEDIA",P431="oui",Q431="RECTO (Type Chaussette)",SEMAINE!M431&gt;2001,SEMAINE!M431&lt;=4000),((COÛTS!$C$114*2*O431)),"0"))+(IF(AND(F431="MEDIA",P431="oui",Q431="RECTO (Type Chaussette)",SEMAINE!M431&gt;=4001,SEMAINE!M431&lt;=6000),((COÛTS!$C$114*4*O431)),"0"))+(IF(AND(F431="MEDIA",P431="oui",Q431="RECTO (Type Chaussette)",SEMAINE!M431&gt;=6001,SEMAINE!M431&lt;=8000),((COÛTS!$C$114*6*O431)),"0"))+(IF(AND(F431="MEDIA",P431="oui",Q431="RECTO (Type Chaussette)",SEMAINE!M431&gt;=8001,SEMAINE!M431&lt;=10000),((COÛTS!$C$114*8*O431)),0))))</f>
        <v>0</v>
      </c>
      <c r="AH431" s="6">
        <f>IF(R431="OUI",0,(IF(AND(F431="MEDIA",G431="NON TISSÉ (Type Drop)",P431="oui",Q431="RECTO/VERSO (Type Deux Simple Face)"),((COÛTS!$C$115*4*O431*SEMAINE!M431/1000)+(COÛTS!$C$110*O431*4)+(COÛTS!$C$107*O431*SEMAINE!M431/1000)),"0")+(IF(AND(F431="MEDIA",P431="oui",Q431="RECTO/VERSO (Type Deux Simple Face)",SEMAINE!M431&gt;2001,SEMAINE!M431&lt;=4000),((COÛTS!$C$114*2*O431)),"0"))+(IF(AND(F431="MEDIA",P431="oui",Q431="RECTO/VERSO (Type Deux Simple Face)",SEMAINE!M431&gt;=4001,SEMAINE!M431&lt;=6000),((COÛTS!$C$114*4*O431)),"0"))+(IF(AND(F431="MEDIA",P431="oui",Q431="RECTO/VERSO (Type Deux Simple Face)",SEMAINE!M431&gt;=6001,SEMAINE!M431&lt;=8000),((COÛTS!$C$114*6*O431)),"0"))+(IF(AND(F431="MEDIA",P431="oui",Q431="RECTO/VERSO (Type Deux Simple Face)",SEMAINE!M431&gt;=8001,SEMAINE!M431&lt;=10000),((COÛTS!$C$114*8*O431)),0))))</f>
        <v>0</v>
      </c>
      <c r="AI431" s="6">
        <f>IF(R431="OUI",0,(IF(AND(F431="MEDIA",G431="NON TISSÉ (Type Drop)",P431="oui",Q431="MODULE TRIANGULAIRE"),((COÛTS!$C$115*6*O431*SEMAINE!M431/1000)+(COÛTS!$C$112*O431*6)+(COÛTS!$C$107*O431*3)),"0")+(IF(AND(F431="MEDIA",P431="oui",Q431="MODULE TRIANGULAIRE",SEMAINE!M431&gt;2001,SEMAINE!M431&lt;=4000),((COÛTS!$C$114*2*O431*3)),"0"))+(IF(AND(F431="MEDIA",P431="oui",Q431="MODULE TRIANGULAIRE",SEMAINE!M431&gt;=4001,SEMAINE!M431&lt;=6000),((COÛTS!$C$114*4*O431*3)),"0"))+(IF(AND(F431="MEDIA",P431="oui",Q431="MODULE TRIANGULAIRE",SEMAINE!M431&gt;=6001,SEMAINE!M431&lt;=8000),((COÛTS!$C$114*6*O431*3)),"0"))+(IF(AND(F431="MEDIA",P431="oui",Q431="MODULE TRIANGULAIRE",SEMAINE!M431&gt;=8001,SEMAINE!M431&lt;=10000),((COÛTS!$C$114*8*O431*3)),0))))</f>
        <v>0</v>
      </c>
      <c r="AJ431" s="6">
        <f>IF(OR(R431="OUI",H431&gt;0),0,(IF(AND(F431="MEDIA",G431="NON TISSÉ (Type Drop)",P431="oui",Q431="MODULE CARRÉ"),((COÛTS!$C$115*8*O431*SEMAINE!M431/1000)+(COÛTS!$C$111*O431*8)+(COÛTS!$C$107*O431*4)),"0")+IF(AND(F431="MEDIA",G431="BÂCHE FRONTLIT 450gr (Type Bâche M1)",P431="oui",Q431="MODULE CARRÉ"),((COÛTS!$C$115*8*O431*SEMAINE!M431/1000)+(COÛTS!$C$111*O431*8)+(COÛTS!$C$107*O431*4)),"0")+(IF(AND(F431="MEDIA",P431="oui",Q431="MODULE CARRÉ",SEMAINE!M431&gt;2001,SEMAINE!M431&lt;=4000),((COÛTS!$C$114*2*O431*4)),"0"))+(IF(AND(F431="MEDIA",P431="oui",Q431="MODULE CARRÉ",SEMAINE!M431&gt;=4001,SEMAINE!M431&lt;=6000),((COÛTS!$C$114*4*O431*4)),"0"))+(IF(AND(F431="MEDIA",P431="oui",Q431="MODULE CARRÉ",SEMAINE!M431&gt;=6001,SEMAINE!M431&lt;=8000),((COÛTS!$C$114*6*O431*4)),"0"))+(IF(AND(F431="MEDIA",P431="oui",Q431="MODULE CARRÉ",SEMAINE!M431&gt;=8001,SEMAINE!M431&lt;=10000),((COÛTS!$C$114*8*O431*4)),"0"))))</f>
        <v>0</v>
      </c>
      <c r="AK431" s="38">
        <f>IF(Y431&gt;0,(VLOOKUP(Y431,DATA!$AB$2:$AC$102,2,0)),1)</f>
        <v>1</v>
      </c>
      <c r="AL431" s="53">
        <f t="shared" si="55"/>
        <v>0</v>
      </c>
    </row>
    <row r="432" spans="2:38" ht="25.05" customHeight="1" x14ac:dyDescent="0.25">
      <c r="B432" s="43" t="str">
        <f>COUNTIF($D$3:D432,D432)&amp;T_Semaine[[#This Row],[N°AFFAIRE]]</f>
        <v>0</v>
      </c>
      <c r="C432" s="50"/>
      <c r="D432" s="50"/>
      <c r="E432" s="50"/>
      <c r="F432" s="50"/>
      <c r="G432" s="50"/>
      <c r="H432" s="50"/>
      <c r="I432" s="50"/>
      <c r="J432" s="50"/>
      <c r="K432" s="50"/>
      <c r="L432" s="50"/>
      <c r="M432" s="91"/>
      <c r="N432" s="91"/>
      <c r="O432" s="50"/>
      <c r="P432" s="50"/>
      <c r="Q432" s="50"/>
      <c r="R432" s="50"/>
      <c r="S432" s="50"/>
      <c r="T432" s="95">
        <f t="shared" si="49"/>
        <v>0</v>
      </c>
      <c r="U432" s="36">
        <f t="shared" si="50"/>
        <v>0</v>
      </c>
      <c r="V432" s="43"/>
      <c r="W432" s="43"/>
      <c r="X432" s="6">
        <f t="shared" si="48"/>
        <v>0</v>
      </c>
      <c r="Y432" s="55"/>
      <c r="Z432" s="6">
        <f>(IF(R432="OUI",0,IF(AND(F432="MEDIA",G432&gt;0,O432&gt;0),(VLOOKUP(G432,COÛTS!$A$1:$C$157,3,0)*(M432*N432/1000*O432/1000)),0)+IF(AND(G432&gt;0,F432="HEURE"),(VLOOKUP(G432,COÛTS!$A$1:$C$157,3,0)*(O432)),0))+IF(AND(G432&gt;0,F432="DIVERS"),(VLOOKUP(G432,COÛTS!$A$1:$C$157,3,0)*(O432)),0)+IF(AND(G432&gt;0,F432="VEHICULE"),(VLOOKUP(G432,COÛTS!$A$1:$C$157,3,0)*(O432)),0)+IF(AND(G432&gt;0,F432="FACONNAGE"),(VLOOKUP(G432,COÛTS!$A$1:$C$157,3,0)*(O432)),0)+IF(AND(G432&gt;0,F432="ACCESSOIRES"),(VLOOKUP(G432,COÛTS!$A$1:$C$157,3,0)*(O432)),0)+IF(AND(F432="TRANSPORT",G432&gt;0),(VLOOKUP(G432,COÛTS!$A$1:$C$157,3,0)*(O432)),0)+IF(AND(F432="PRODUITS",G432="KIT COMPLET HABILLAGE CLOISON MODULAIRE (mL)"),(VLOOKUP(G432,COÛTS!$A$1:$C$157,3,0)*(M432/1000*O432)),0)+IF(AND(F432="MEDIA",H432&lt;0,G432&gt;0,P432="oui",Q432="RECTO/VERSO (Type Deux Simple Face)"),(VLOOKUP(G432,COÛTS!$A$1:$C$157,3,0)*(M432*(N432+480)/1000*O432/1000)),"0")+IF(AND(F432="MEDIA",H432&lt;0,G432&gt;0,P432="oui",Q432="MODULE TRIANGULAIRE"),(VLOOKUP(G432,COÛTS!$A$1:$C$157,3,0)*(M432*(N432+240)/1000*O432/1000)*2)+(VLOOKUP(G432,COÛTS!$A$1:$C$157,3,0)*(M432)/1000*0.24),"0")+IF(AND(F432="MEDIA",P432="oui",G432&gt;0,H432&lt;0,Q432="MODULE CARRÉ"),(VLOOKUP(G432,COÛTS!$A$1:$C$157,3,0)*(M432*(N432+240)/1000*O432/1000)*3)+(VLOOKUP(G432,COÛTS!$A$1:$C$157,3,0)*(M432)/1000*0.24),"0")+IF(AND(F432="MEDIA",H432&lt;0,P432="oui",G432&gt;0,Q432="RECTO (Type Chaussette)"),(VLOOKUP(G432,COÛTS!$A$1:$C$157,3,0)*(M432*(N432+60)/1000*O432/1000))))</f>
        <v>0</v>
      </c>
      <c r="AA432" s="6">
        <f>IF(R432="OUI",0,IF(AND(H432&gt;0,I432="OUI"),(VLOOKUP(H432,COÛTS!$A$1:$C$157,3,0)*(M432*N432/1000*O432/1000)),0))</f>
        <v>0</v>
      </c>
      <c r="AB432" s="6">
        <f t="shared" si="51"/>
        <v>0</v>
      </c>
      <c r="AC432" s="7">
        <f t="shared" si="52"/>
        <v>0</v>
      </c>
      <c r="AD432" s="6">
        <f t="shared" si="53"/>
        <v>0</v>
      </c>
      <c r="AE432" s="6">
        <f t="shared" si="54"/>
        <v>0</v>
      </c>
      <c r="AF432" s="6">
        <f>IF(R432="OUI",0,(IF(AND(P432="oui",Q432="RECTO (Type Chaussette, Simple Face)",SEMAINE!M434&lt;=2000),((COÛTS!$C$115*2*O432*SEMAINE!M432/1000)+(COÛTS!$C$109*O432*SEMAINE!M432/1000)+(COÛTS!$C$107*O432*SEMAINE!M432/1000)),"0")+(IF(AND(P432="oui",Q432="RECTO (Type Chaussette, Simple Face)",SEMAINE!M432&gt;2001,SEMAINE!M432&lt;=4000),((COÛTS!$C$114*2*O432)),"0"))+(IF(AND(P432="oui",Q432="RECTO (Type Chaussette, Simple Face)",SEMAINE!M432&gt;=4001,SEMAINE!M432&lt;=6000),((COÛTS!$C$114*4*O432)),"0"))+(IF(AND(P432="oui",Q432="RECTO (Type Chaussette, Simple Face)",SEMAINE!M432&gt;=6001,SEMAINE!M432&lt;=8000),((COÛTS!$C$114*6*O432)),"0"))+(IF(AND(P432="oui",Q432="RECTO (Type Chaussette, Simple Face)",SEMAINE!M432&gt;=8001,SEMAINE!M432&lt;=10000),((COÛTS!$C$114*8*O432)),0))))</f>
        <v>0</v>
      </c>
      <c r="AG432" s="6">
        <f>IF(R432="OUI",0,(IF(AND(F432="MEDIA",G432="NON TISSÉ (Type Drop)",P432="oui",Q432="RECTO (Type Chaussette)",SEMAINE!M435&lt;=2000),((COÛTS!$C$115*2*O432*SEMAINE!M432/1000)+(COÛTS!$C$109*O432*SEMAINE!M432/1000)+(COÛTS!$C$107*O432*SEMAINE!M432/1000)),"0")+(IF(AND(F432="MEDIA",P432="oui",Q432="RECTO (Type Chaussette)",SEMAINE!M432&gt;2001,SEMAINE!M432&lt;=4000),((COÛTS!$C$114*2*O432)),"0"))+(IF(AND(F432="MEDIA",P432="oui",Q432="RECTO (Type Chaussette)",SEMAINE!M432&gt;=4001,SEMAINE!M432&lt;=6000),((COÛTS!$C$114*4*O432)),"0"))+(IF(AND(F432="MEDIA",P432="oui",Q432="RECTO (Type Chaussette)",SEMAINE!M432&gt;=6001,SEMAINE!M432&lt;=8000),((COÛTS!$C$114*6*O432)),"0"))+(IF(AND(F432="MEDIA",P432="oui",Q432="RECTO (Type Chaussette)",SEMAINE!M432&gt;=8001,SEMAINE!M432&lt;=10000),((COÛTS!$C$114*8*O432)),0))))</f>
        <v>0</v>
      </c>
      <c r="AH432" s="6">
        <f>IF(R432="OUI",0,(IF(AND(F432="MEDIA",G432="NON TISSÉ (Type Drop)",P432="oui",Q432="RECTO/VERSO (Type Deux Simple Face)"),((COÛTS!$C$115*4*O432*SEMAINE!M432/1000)+(COÛTS!$C$110*O432*4)+(COÛTS!$C$107*O432*SEMAINE!M432/1000)),"0")+(IF(AND(F432="MEDIA",P432="oui",Q432="RECTO/VERSO (Type Deux Simple Face)",SEMAINE!M432&gt;2001,SEMAINE!M432&lt;=4000),((COÛTS!$C$114*2*O432)),"0"))+(IF(AND(F432="MEDIA",P432="oui",Q432="RECTO/VERSO (Type Deux Simple Face)",SEMAINE!M432&gt;=4001,SEMAINE!M432&lt;=6000),((COÛTS!$C$114*4*O432)),"0"))+(IF(AND(F432="MEDIA",P432="oui",Q432="RECTO/VERSO (Type Deux Simple Face)",SEMAINE!M432&gt;=6001,SEMAINE!M432&lt;=8000),((COÛTS!$C$114*6*O432)),"0"))+(IF(AND(F432="MEDIA",P432="oui",Q432="RECTO/VERSO (Type Deux Simple Face)",SEMAINE!M432&gt;=8001,SEMAINE!M432&lt;=10000),((COÛTS!$C$114*8*O432)),0))))</f>
        <v>0</v>
      </c>
      <c r="AI432" s="6">
        <f>IF(R432="OUI",0,(IF(AND(F432="MEDIA",G432="NON TISSÉ (Type Drop)",P432="oui",Q432="MODULE TRIANGULAIRE"),((COÛTS!$C$115*6*O432*SEMAINE!M432/1000)+(COÛTS!$C$112*O432*6)+(COÛTS!$C$107*O432*3)),"0")+(IF(AND(F432="MEDIA",P432="oui",Q432="MODULE TRIANGULAIRE",SEMAINE!M432&gt;2001,SEMAINE!M432&lt;=4000),((COÛTS!$C$114*2*O432*3)),"0"))+(IF(AND(F432="MEDIA",P432="oui",Q432="MODULE TRIANGULAIRE",SEMAINE!M432&gt;=4001,SEMAINE!M432&lt;=6000),((COÛTS!$C$114*4*O432*3)),"0"))+(IF(AND(F432="MEDIA",P432="oui",Q432="MODULE TRIANGULAIRE",SEMAINE!M432&gt;=6001,SEMAINE!M432&lt;=8000),((COÛTS!$C$114*6*O432*3)),"0"))+(IF(AND(F432="MEDIA",P432="oui",Q432="MODULE TRIANGULAIRE",SEMAINE!M432&gt;=8001,SEMAINE!M432&lt;=10000),((COÛTS!$C$114*8*O432*3)),0))))</f>
        <v>0</v>
      </c>
      <c r="AJ432" s="6">
        <f>IF(OR(R432="OUI",H432&gt;0),0,(IF(AND(F432="MEDIA",G432="NON TISSÉ (Type Drop)",P432="oui",Q432="MODULE CARRÉ"),((COÛTS!$C$115*8*O432*SEMAINE!M432/1000)+(COÛTS!$C$111*O432*8)+(COÛTS!$C$107*O432*4)),"0")+IF(AND(F432="MEDIA",G432="BÂCHE FRONTLIT 450gr (Type Bâche M1)",P432="oui",Q432="MODULE CARRÉ"),((COÛTS!$C$115*8*O432*SEMAINE!M432/1000)+(COÛTS!$C$111*O432*8)+(COÛTS!$C$107*O432*4)),"0")+(IF(AND(F432="MEDIA",P432="oui",Q432="MODULE CARRÉ",SEMAINE!M432&gt;2001,SEMAINE!M432&lt;=4000),((COÛTS!$C$114*2*O432*4)),"0"))+(IF(AND(F432="MEDIA",P432="oui",Q432="MODULE CARRÉ",SEMAINE!M432&gt;=4001,SEMAINE!M432&lt;=6000),((COÛTS!$C$114*4*O432*4)),"0"))+(IF(AND(F432="MEDIA",P432="oui",Q432="MODULE CARRÉ",SEMAINE!M432&gt;=6001,SEMAINE!M432&lt;=8000),((COÛTS!$C$114*6*O432*4)),"0"))+(IF(AND(F432="MEDIA",P432="oui",Q432="MODULE CARRÉ",SEMAINE!M432&gt;=8001,SEMAINE!M432&lt;=10000),((COÛTS!$C$114*8*O432*4)),"0"))))</f>
        <v>0</v>
      </c>
      <c r="AK432" s="38">
        <f>IF(Y432&gt;0,(VLOOKUP(Y432,DATA!$AB$2:$AC$102,2,0)),1)</f>
        <v>1</v>
      </c>
      <c r="AL432" s="53">
        <f t="shared" si="55"/>
        <v>0</v>
      </c>
    </row>
    <row r="433" spans="2:38" ht="25.05" customHeight="1" x14ac:dyDescent="0.25">
      <c r="B433" s="43" t="str">
        <f>COUNTIF($D$3:D433,D433)&amp;T_Semaine[[#This Row],[N°AFFAIRE]]</f>
        <v>0</v>
      </c>
      <c r="C433" s="50"/>
      <c r="D433" s="50"/>
      <c r="E433" s="50"/>
      <c r="F433" s="50"/>
      <c r="G433" s="50"/>
      <c r="H433" s="50"/>
      <c r="I433" s="50"/>
      <c r="J433" s="50"/>
      <c r="K433" s="50"/>
      <c r="L433" s="50"/>
      <c r="M433" s="91"/>
      <c r="N433" s="91"/>
      <c r="O433" s="50"/>
      <c r="P433" s="50"/>
      <c r="Q433" s="50"/>
      <c r="R433" s="50"/>
      <c r="S433" s="50"/>
      <c r="T433" s="95">
        <f t="shared" si="49"/>
        <v>0</v>
      </c>
      <c r="U433" s="36">
        <f t="shared" si="50"/>
        <v>0</v>
      </c>
      <c r="V433" s="43"/>
      <c r="W433" s="43"/>
      <c r="X433" s="6">
        <f t="shared" si="48"/>
        <v>0</v>
      </c>
      <c r="Y433" s="55"/>
      <c r="Z433" s="6">
        <f>(IF(R433="OUI",0,IF(AND(F433="MEDIA",G433&gt;0,O433&gt;0),(VLOOKUP(G433,COÛTS!$A$1:$C$157,3,0)*(M433*N433/1000*O433/1000)),0)+IF(AND(G433&gt;0,F433="HEURE"),(VLOOKUP(G433,COÛTS!$A$1:$C$157,3,0)*(O433)),0))+IF(AND(G433&gt;0,F433="DIVERS"),(VLOOKUP(G433,COÛTS!$A$1:$C$157,3,0)*(O433)),0)+IF(AND(G433&gt;0,F433="VEHICULE"),(VLOOKUP(G433,COÛTS!$A$1:$C$157,3,0)*(O433)),0)+IF(AND(G433&gt;0,F433="FACONNAGE"),(VLOOKUP(G433,COÛTS!$A$1:$C$157,3,0)*(O433)),0)+IF(AND(G433&gt;0,F433="ACCESSOIRES"),(VLOOKUP(G433,COÛTS!$A$1:$C$157,3,0)*(O433)),0)+IF(AND(F433="TRANSPORT",G433&gt;0),(VLOOKUP(G433,COÛTS!$A$1:$C$157,3,0)*(O433)),0)+IF(AND(F433="PRODUITS",G433="KIT COMPLET HABILLAGE CLOISON MODULAIRE (mL)"),(VLOOKUP(G433,COÛTS!$A$1:$C$157,3,0)*(M433/1000*O433)),0)+IF(AND(F433="MEDIA",H433&lt;0,G433&gt;0,P433="oui",Q433="RECTO/VERSO (Type Deux Simple Face)"),(VLOOKUP(G433,COÛTS!$A$1:$C$157,3,0)*(M433*(N433+480)/1000*O433/1000)),"0")+IF(AND(F433="MEDIA",H433&lt;0,G433&gt;0,P433="oui",Q433="MODULE TRIANGULAIRE"),(VLOOKUP(G433,COÛTS!$A$1:$C$157,3,0)*(M433*(N433+240)/1000*O433/1000)*2)+(VLOOKUP(G433,COÛTS!$A$1:$C$157,3,0)*(M433)/1000*0.24),"0")+IF(AND(F433="MEDIA",P433="oui",G433&gt;0,H433&lt;0,Q433="MODULE CARRÉ"),(VLOOKUP(G433,COÛTS!$A$1:$C$157,3,0)*(M433*(N433+240)/1000*O433/1000)*3)+(VLOOKUP(G433,COÛTS!$A$1:$C$157,3,0)*(M433)/1000*0.24),"0")+IF(AND(F433="MEDIA",H433&lt;0,P433="oui",G433&gt;0,Q433="RECTO (Type Chaussette)"),(VLOOKUP(G433,COÛTS!$A$1:$C$157,3,0)*(M433*(N433+60)/1000*O433/1000))))</f>
        <v>0</v>
      </c>
      <c r="AA433" s="6">
        <f>IF(R433="OUI",0,IF(AND(H433&gt;0,I433="OUI"),(VLOOKUP(H433,COÛTS!$A$1:$C$157,3,0)*(M433*N433/1000*O433/1000)),0))</f>
        <v>0</v>
      </c>
      <c r="AB433" s="6">
        <f t="shared" si="51"/>
        <v>0</v>
      </c>
      <c r="AC433" s="7">
        <f t="shared" si="52"/>
        <v>0</v>
      </c>
      <c r="AD433" s="6">
        <f t="shared" si="53"/>
        <v>0</v>
      </c>
      <c r="AE433" s="6">
        <f t="shared" si="54"/>
        <v>0</v>
      </c>
      <c r="AF433" s="6">
        <f>IF(R433="OUI",0,(IF(AND(P433="oui",Q433="RECTO (Type Chaussette, Simple Face)",SEMAINE!M435&lt;=2000),((COÛTS!$C$115*2*O433*SEMAINE!M433/1000)+(COÛTS!$C$109*O433*SEMAINE!M433/1000)+(COÛTS!$C$107*O433*SEMAINE!M433/1000)),"0")+(IF(AND(P433="oui",Q433="RECTO (Type Chaussette, Simple Face)",SEMAINE!M433&gt;2001,SEMAINE!M433&lt;=4000),((COÛTS!$C$114*2*O433)),"0"))+(IF(AND(P433="oui",Q433="RECTO (Type Chaussette, Simple Face)",SEMAINE!M433&gt;=4001,SEMAINE!M433&lt;=6000),((COÛTS!$C$114*4*O433)),"0"))+(IF(AND(P433="oui",Q433="RECTO (Type Chaussette, Simple Face)",SEMAINE!M433&gt;=6001,SEMAINE!M433&lt;=8000),((COÛTS!$C$114*6*O433)),"0"))+(IF(AND(P433="oui",Q433="RECTO (Type Chaussette, Simple Face)",SEMAINE!M433&gt;=8001,SEMAINE!M433&lt;=10000),((COÛTS!$C$114*8*O433)),0))))</f>
        <v>0</v>
      </c>
      <c r="AG433" s="6">
        <f>IF(R433="OUI",0,(IF(AND(F433="MEDIA",G433="NON TISSÉ (Type Drop)",P433="oui",Q433="RECTO (Type Chaussette)",SEMAINE!M436&lt;=2000),((COÛTS!$C$115*2*O433*SEMAINE!M433/1000)+(COÛTS!$C$109*O433*SEMAINE!M433/1000)+(COÛTS!$C$107*O433*SEMAINE!M433/1000)),"0")+(IF(AND(F433="MEDIA",P433="oui",Q433="RECTO (Type Chaussette)",SEMAINE!M433&gt;2001,SEMAINE!M433&lt;=4000),((COÛTS!$C$114*2*O433)),"0"))+(IF(AND(F433="MEDIA",P433="oui",Q433="RECTO (Type Chaussette)",SEMAINE!M433&gt;=4001,SEMAINE!M433&lt;=6000),((COÛTS!$C$114*4*O433)),"0"))+(IF(AND(F433="MEDIA",P433="oui",Q433="RECTO (Type Chaussette)",SEMAINE!M433&gt;=6001,SEMAINE!M433&lt;=8000),((COÛTS!$C$114*6*O433)),"0"))+(IF(AND(F433="MEDIA",P433="oui",Q433="RECTO (Type Chaussette)",SEMAINE!M433&gt;=8001,SEMAINE!M433&lt;=10000),((COÛTS!$C$114*8*O433)),0))))</f>
        <v>0</v>
      </c>
      <c r="AH433" s="6">
        <f>IF(R433="OUI",0,(IF(AND(F433="MEDIA",G433="NON TISSÉ (Type Drop)",P433="oui",Q433="RECTO/VERSO (Type Deux Simple Face)"),((COÛTS!$C$115*4*O433*SEMAINE!M433/1000)+(COÛTS!$C$110*O433*4)+(COÛTS!$C$107*O433*SEMAINE!M433/1000)),"0")+(IF(AND(F433="MEDIA",P433="oui",Q433="RECTO/VERSO (Type Deux Simple Face)",SEMAINE!M433&gt;2001,SEMAINE!M433&lt;=4000),((COÛTS!$C$114*2*O433)),"0"))+(IF(AND(F433="MEDIA",P433="oui",Q433="RECTO/VERSO (Type Deux Simple Face)",SEMAINE!M433&gt;=4001,SEMAINE!M433&lt;=6000),((COÛTS!$C$114*4*O433)),"0"))+(IF(AND(F433="MEDIA",P433="oui",Q433="RECTO/VERSO (Type Deux Simple Face)",SEMAINE!M433&gt;=6001,SEMAINE!M433&lt;=8000),((COÛTS!$C$114*6*O433)),"0"))+(IF(AND(F433="MEDIA",P433="oui",Q433="RECTO/VERSO (Type Deux Simple Face)",SEMAINE!M433&gt;=8001,SEMAINE!M433&lt;=10000),((COÛTS!$C$114*8*O433)),0))))</f>
        <v>0</v>
      </c>
      <c r="AI433" s="6">
        <f>IF(R433="OUI",0,(IF(AND(F433="MEDIA",G433="NON TISSÉ (Type Drop)",P433="oui",Q433="MODULE TRIANGULAIRE"),((COÛTS!$C$115*6*O433*SEMAINE!M433/1000)+(COÛTS!$C$112*O433*6)+(COÛTS!$C$107*O433*3)),"0")+(IF(AND(F433="MEDIA",P433="oui",Q433="MODULE TRIANGULAIRE",SEMAINE!M433&gt;2001,SEMAINE!M433&lt;=4000),((COÛTS!$C$114*2*O433*3)),"0"))+(IF(AND(F433="MEDIA",P433="oui",Q433="MODULE TRIANGULAIRE",SEMAINE!M433&gt;=4001,SEMAINE!M433&lt;=6000),((COÛTS!$C$114*4*O433*3)),"0"))+(IF(AND(F433="MEDIA",P433="oui",Q433="MODULE TRIANGULAIRE",SEMAINE!M433&gt;=6001,SEMAINE!M433&lt;=8000),((COÛTS!$C$114*6*O433*3)),"0"))+(IF(AND(F433="MEDIA",P433="oui",Q433="MODULE TRIANGULAIRE",SEMAINE!M433&gt;=8001,SEMAINE!M433&lt;=10000),((COÛTS!$C$114*8*O433*3)),0))))</f>
        <v>0</v>
      </c>
      <c r="AJ433" s="6">
        <f>IF(OR(R433="OUI",H433&gt;0),0,(IF(AND(F433="MEDIA",G433="NON TISSÉ (Type Drop)",P433="oui",Q433="MODULE CARRÉ"),((COÛTS!$C$115*8*O433*SEMAINE!M433/1000)+(COÛTS!$C$111*O433*8)+(COÛTS!$C$107*O433*4)),"0")+IF(AND(F433="MEDIA",G433="BÂCHE FRONTLIT 450gr (Type Bâche M1)",P433="oui",Q433="MODULE CARRÉ"),((COÛTS!$C$115*8*O433*SEMAINE!M433/1000)+(COÛTS!$C$111*O433*8)+(COÛTS!$C$107*O433*4)),"0")+(IF(AND(F433="MEDIA",P433="oui",Q433="MODULE CARRÉ",SEMAINE!M433&gt;2001,SEMAINE!M433&lt;=4000),((COÛTS!$C$114*2*O433*4)),"0"))+(IF(AND(F433="MEDIA",P433="oui",Q433="MODULE CARRÉ",SEMAINE!M433&gt;=4001,SEMAINE!M433&lt;=6000),((COÛTS!$C$114*4*O433*4)),"0"))+(IF(AND(F433="MEDIA",P433="oui",Q433="MODULE CARRÉ",SEMAINE!M433&gt;=6001,SEMAINE!M433&lt;=8000),((COÛTS!$C$114*6*O433*4)),"0"))+(IF(AND(F433="MEDIA",P433="oui",Q433="MODULE CARRÉ",SEMAINE!M433&gt;=8001,SEMAINE!M433&lt;=10000),((COÛTS!$C$114*8*O433*4)),"0"))))</f>
        <v>0</v>
      </c>
      <c r="AK433" s="38">
        <f>IF(Y433&gt;0,(VLOOKUP(Y433,DATA!$AB$2:$AC$102,2,0)),1)</f>
        <v>1</v>
      </c>
      <c r="AL433" s="53">
        <f t="shared" si="55"/>
        <v>0</v>
      </c>
    </row>
    <row r="434" spans="2:38" ht="25.05" customHeight="1" x14ac:dyDescent="0.25">
      <c r="B434" s="43" t="str">
        <f>COUNTIF($D$3:D434,D434)&amp;T_Semaine[[#This Row],[N°AFFAIRE]]</f>
        <v>0</v>
      </c>
      <c r="C434" s="50"/>
      <c r="D434" s="50"/>
      <c r="E434" s="50"/>
      <c r="F434" s="50"/>
      <c r="G434" s="50"/>
      <c r="H434" s="50"/>
      <c r="I434" s="50"/>
      <c r="J434" s="50"/>
      <c r="K434" s="50"/>
      <c r="L434" s="50"/>
      <c r="M434" s="91"/>
      <c r="N434" s="91"/>
      <c r="O434" s="50"/>
      <c r="P434" s="50"/>
      <c r="Q434" s="50"/>
      <c r="R434" s="50"/>
      <c r="S434" s="50"/>
      <c r="T434" s="95">
        <f t="shared" si="49"/>
        <v>0</v>
      </c>
      <c r="U434" s="36">
        <f t="shared" si="50"/>
        <v>0</v>
      </c>
      <c r="V434" s="43"/>
      <c r="W434" s="43"/>
      <c r="X434" s="6">
        <f t="shared" si="48"/>
        <v>0</v>
      </c>
      <c r="Y434" s="55"/>
      <c r="Z434" s="6">
        <f>(IF(R434="OUI",0,IF(AND(F434="MEDIA",G434&gt;0,O434&gt;0),(VLOOKUP(G434,COÛTS!$A$1:$C$157,3,0)*(M434*N434/1000*O434/1000)),0)+IF(AND(G434&gt;0,F434="HEURE"),(VLOOKUP(G434,COÛTS!$A$1:$C$157,3,0)*(O434)),0))+IF(AND(G434&gt;0,F434="DIVERS"),(VLOOKUP(G434,COÛTS!$A$1:$C$157,3,0)*(O434)),0)+IF(AND(G434&gt;0,F434="VEHICULE"),(VLOOKUP(G434,COÛTS!$A$1:$C$157,3,0)*(O434)),0)+IF(AND(G434&gt;0,F434="FACONNAGE"),(VLOOKUP(G434,COÛTS!$A$1:$C$157,3,0)*(O434)),0)+IF(AND(G434&gt;0,F434="ACCESSOIRES"),(VLOOKUP(G434,COÛTS!$A$1:$C$157,3,0)*(O434)),0)+IF(AND(F434="TRANSPORT",G434&gt;0),(VLOOKUP(G434,COÛTS!$A$1:$C$157,3,0)*(O434)),0)+IF(AND(F434="PRODUITS",G434="KIT COMPLET HABILLAGE CLOISON MODULAIRE (mL)"),(VLOOKUP(G434,COÛTS!$A$1:$C$157,3,0)*(M434/1000*O434)),0)+IF(AND(F434="MEDIA",H434&lt;0,G434&gt;0,P434="oui",Q434="RECTO/VERSO (Type Deux Simple Face)"),(VLOOKUP(G434,COÛTS!$A$1:$C$157,3,0)*(M434*(N434+480)/1000*O434/1000)),"0")+IF(AND(F434="MEDIA",H434&lt;0,G434&gt;0,P434="oui",Q434="MODULE TRIANGULAIRE"),(VLOOKUP(G434,COÛTS!$A$1:$C$157,3,0)*(M434*(N434+240)/1000*O434/1000)*2)+(VLOOKUP(G434,COÛTS!$A$1:$C$157,3,0)*(M434)/1000*0.24),"0")+IF(AND(F434="MEDIA",P434="oui",G434&gt;0,H434&lt;0,Q434="MODULE CARRÉ"),(VLOOKUP(G434,COÛTS!$A$1:$C$157,3,0)*(M434*(N434+240)/1000*O434/1000)*3)+(VLOOKUP(G434,COÛTS!$A$1:$C$157,3,0)*(M434)/1000*0.24),"0")+IF(AND(F434="MEDIA",H434&lt;0,P434="oui",G434&gt;0,Q434="RECTO (Type Chaussette)"),(VLOOKUP(G434,COÛTS!$A$1:$C$157,3,0)*(M434*(N434+60)/1000*O434/1000))))</f>
        <v>0</v>
      </c>
      <c r="AA434" s="6">
        <f>IF(R434="OUI",0,IF(AND(H434&gt;0,I434="OUI"),(VLOOKUP(H434,COÛTS!$A$1:$C$157,3,0)*(M434*N434/1000*O434/1000)),0))</f>
        <v>0</v>
      </c>
      <c r="AB434" s="6">
        <f t="shared" si="51"/>
        <v>0</v>
      </c>
      <c r="AC434" s="7">
        <f t="shared" si="52"/>
        <v>0</v>
      </c>
      <c r="AD434" s="6">
        <f t="shared" si="53"/>
        <v>0</v>
      </c>
      <c r="AE434" s="6">
        <f t="shared" si="54"/>
        <v>0</v>
      </c>
      <c r="AF434" s="6">
        <f>IF(R434="OUI",0,(IF(AND(P434="oui",Q434="RECTO (Type Chaussette, Simple Face)",SEMAINE!M436&lt;=2000),((COÛTS!$C$115*2*O434*SEMAINE!M434/1000)+(COÛTS!$C$109*O434*SEMAINE!M434/1000)+(COÛTS!$C$107*O434*SEMAINE!M434/1000)),"0")+(IF(AND(P434="oui",Q434="RECTO (Type Chaussette, Simple Face)",SEMAINE!M434&gt;2001,SEMAINE!M434&lt;=4000),((COÛTS!$C$114*2*O434)),"0"))+(IF(AND(P434="oui",Q434="RECTO (Type Chaussette, Simple Face)",SEMAINE!M434&gt;=4001,SEMAINE!M434&lt;=6000),((COÛTS!$C$114*4*O434)),"0"))+(IF(AND(P434="oui",Q434="RECTO (Type Chaussette, Simple Face)",SEMAINE!M434&gt;=6001,SEMAINE!M434&lt;=8000),((COÛTS!$C$114*6*O434)),"0"))+(IF(AND(P434="oui",Q434="RECTO (Type Chaussette, Simple Face)",SEMAINE!M434&gt;=8001,SEMAINE!M434&lt;=10000),((COÛTS!$C$114*8*O434)),0))))</f>
        <v>0</v>
      </c>
      <c r="AG434" s="6">
        <f>IF(R434="OUI",0,(IF(AND(F434="MEDIA",G434="NON TISSÉ (Type Drop)",P434="oui",Q434="RECTO (Type Chaussette)",SEMAINE!M437&lt;=2000),((COÛTS!$C$115*2*O434*SEMAINE!M434/1000)+(COÛTS!$C$109*O434*SEMAINE!M434/1000)+(COÛTS!$C$107*O434*SEMAINE!M434/1000)),"0")+(IF(AND(F434="MEDIA",P434="oui",Q434="RECTO (Type Chaussette)",SEMAINE!M434&gt;2001,SEMAINE!M434&lt;=4000),((COÛTS!$C$114*2*O434)),"0"))+(IF(AND(F434="MEDIA",P434="oui",Q434="RECTO (Type Chaussette)",SEMAINE!M434&gt;=4001,SEMAINE!M434&lt;=6000),((COÛTS!$C$114*4*O434)),"0"))+(IF(AND(F434="MEDIA",P434="oui",Q434="RECTO (Type Chaussette)",SEMAINE!M434&gt;=6001,SEMAINE!M434&lt;=8000),((COÛTS!$C$114*6*O434)),"0"))+(IF(AND(F434="MEDIA",P434="oui",Q434="RECTO (Type Chaussette)",SEMAINE!M434&gt;=8001,SEMAINE!M434&lt;=10000),((COÛTS!$C$114*8*O434)),0))))</f>
        <v>0</v>
      </c>
      <c r="AH434" s="6">
        <f>IF(R434="OUI",0,(IF(AND(F434="MEDIA",G434="NON TISSÉ (Type Drop)",P434="oui",Q434="RECTO/VERSO (Type Deux Simple Face)"),((COÛTS!$C$115*4*O434*SEMAINE!M434/1000)+(COÛTS!$C$110*O434*4)+(COÛTS!$C$107*O434*SEMAINE!M434/1000)),"0")+(IF(AND(F434="MEDIA",P434="oui",Q434="RECTO/VERSO (Type Deux Simple Face)",SEMAINE!M434&gt;2001,SEMAINE!M434&lt;=4000),((COÛTS!$C$114*2*O434)),"0"))+(IF(AND(F434="MEDIA",P434="oui",Q434="RECTO/VERSO (Type Deux Simple Face)",SEMAINE!M434&gt;=4001,SEMAINE!M434&lt;=6000),((COÛTS!$C$114*4*O434)),"0"))+(IF(AND(F434="MEDIA",P434="oui",Q434="RECTO/VERSO (Type Deux Simple Face)",SEMAINE!M434&gt;=6001,SEMAINE!M434&lt;=8000),((COÛTS!$C$114*6*O434)),"0"))+(IF(AND(F434="MEDIA",P434="oui",Q434="RECTO/VERSO (Type Deux Simple Face)",SEMAINE!M434&gt;=8001,SEMAINE!M434&lt;=10000),((COÛTS!$C$114*8*O434)),0))))</f>
        <v>0</v>
      </c>
      <c r="AI434" s="6">
        <f>IF(R434="OUI",0,(IF(AND(F434="MEDIA",G434="NON TISSÉ (Type Drop)",P434="oui",Q434="MODULE TRIANGULAIRE"),((COÛTS!$C$115*6*O434*SEMAINE!M434/1000)+(COÛTS!$C$112*O434*6)+(COÛTS!$C$107*O434*3)),"0")+(IF(AND(F434="MEDIA",P434="oui",Q434="MODULE TRIANGULAIRE",SEMAINE!M434&gt;2001,SEMAINE!M434&lt;=4000),((COÛTS!$C$114*2*O434*3)),"0"))+(IF(AND(F434="MEDIA",P434="oui",Q434="MODULE TRIANGULAIRE",SEMAINE!M434&gt;=4001,SEMAINE!M434&lt;=6000),((COÛTS!$C$114*4*O434*3)),"0"))+(IF(AND(F434="MEDIA",P434="oui",Q434="MODULE TRIANGULAIRE",SEMAINE!M434&gt;=6001,SEMAINE!M434&lt;=8000),((COÛTS!$C$114*6*O434*3)),"0"))+(IF(AND(F434="MEDIA",P434="oui",Q434="MODULE TRIANGULAIRE",SEMAINE!M434&gt;=8001,SEMAINE!M434&lt;=10000),((COÛTS!$C$114*8*O434*3)),0))))</f>
        <v>0</v>
      </c>
      <c r="AJ434" s="6">
        <f>IF(OR(R434="OUI",H434&gt;0),0,(IF(AND(F434="MEDIA",G434="NON TISSÉ (Type Drop)",P434="oui",Q434="MODULE CARRÉ"),((COÛTS!$C$115*8*O434*SEMAINE!M434/1000)+(COÛTS!$C$111*O434*8)+(COÛTS!$C$107*O434*4)),"0")+IF(AND(F434="MEDIA",G434="BÂCHE FRONTLIT 450gr (Type Bâche M1)",P434="oui",Q434="MODULE CARRÉ"),((COÛTS!$C$115*8*O434*SEMAINE!M434/1000)+(COÛTS!$C$111*O434*8)+(COÛTS!$C$107*O434*4)),"0")+(IF(AND(F434="MEDIA",P434="oui",Q434="MODULE CARRÉ",SEMAINE!M434&gt;2001,SEMAINE!M434&lt;=4000),((COÛTS!$C$114*2*O434*4)),"0"))+(IF(AND(F434="MEDIA",P434="oui",Q434="MODULE CARRÉ",SEMAINE!M434&gt;=4001,SEMAINE!M434&lt;=6000),((COÛTS!$C$114*4*O434*4)),"0"))+(IF(AND(F434="MEDIA",P434="oui",Q434="MODULE CARRÉ",SEMAINE!M434&gt;=6001,SEMAINE!M434&lt;=8000),((COÛTS!$C$114*6*O434*4)),"0"))+(IF(AND(F434="MEDIA",P434="oui",Q434="MODULE CARRÉ",SEMAINE!M434&gt;=8001,SEMAINE!M434&lt;=10000),((COÛTS!$C$114*8*O434*4)),"0"))))</f>
        <v>0</v>
      </c>
      <c r="AK434" s="38">
        <f>IF(Y434&gt;0,(VLOOKUP(Y434,DATA!$AB$2:$AC$102,2,0)),1)</f>
        <v>1</v>
      </c>
      <c r="AL434" s="53">
        <f t="shared" si="55"/>
        <v>0</v>
      </c>
    </row>
    <row r="435" spans="2:38" ht="25.05" customHeight="1" x14ac:dyDescent="0.25">
      <c r="B435" s="43" t="str">
        <f>COUNTIF($D$3:D435,D435)&amp;T_Semaine[[#This Row],[N°AFFAIRE]]</f>
        <v>0</v>
      </c>
      <c r="C435" s="50"/>
      <c r="D435" s="50"/>
      <c r="E435" s="50"/>
      <c r="F435" s="50"/>
      <c r="G435" s="50"/>
      <c r="H435" s="50"/>
      <c r="I435" s="50"/>
      <c r="J435" s="50"/>
      <c r="K435" s="50"/>
      <c r="L435" s="50"/>
      <c r="M435" s="91"/>
      <c r="N435" s="91"/>
      <c r="O435" s="50"/>
      <c r="P435" s="50"/>
      <c r="Q435" s="50"/>
      <c r="R435" s="50"/>
      <c r="S435" s="50"/>
      <c r="T435" s="95">
        <f t="shared" si="49"/>
        <v>0</v>
      </c>
      <c r="U435" s="36">
        <f t="shared" si="50"/>
        <v>0</v>
      </c>
      <c r="V435" s="43"/>
      <c r="W435" s="43"/>
      <c r="X435" s="6">
        <f t="shared" si="48"/>
        <v>0</v>
      </c>
      <c r="Y435" s="55"/>
      <c r="Z435" s="6">
        <f>(IF(R435="OUI",0,IF(AND(F435="MEDIA",G435&gt;0,O435&gt;0),(VLOOKUP(G435,COÛTS!$A$1:$C$157,3,0)*(M435*N435/1000*O435/1000)),0)+IF(AND(G435&gt;0,F435="HEURE"),(VLOOKUP(G435,COÛTS!$A$1:$C$157,3,0)*(O435)),0))+IF(AND(G435&gt;0,F435="DIVERS"),(VLOOKUP(G435,COÛTS!$A$1:$C$157,3,0)*(O435)),0)+IF(AND(G435&gt;0,F435="VEHICULE"),(VLOOKUP(G435,COÛTS!$A$1:$C$157,3,0)*(O435)),0)+IF(AND(G435&gt;0,F435="FACONNAGE"),(VLOOKUP(G435,COÛTS!$A$1:$C$157,3,0)*(O435)),0)+IF(AND(G435&gt;0,F435="ACCESSOIRES"),(VLOOKUP(G435,COÛTS!$A$1:$C$157,3,0)*(O435)),0)+IF(AND(F435="TRANSPORT",G435&gt;0),(VLOOKUP(G435,COÛTS!$A$1:$C$157,3,0)*(O435)),0)+IF(AND(F435="PRODUITS",G435="KIT COMPLET HABILLAGE CLOISON MODULAIRE (mL)"),(VLOOKUP(G435,COÛTS!$A$1:$C$157,3,0)*(M435/1000*O435)),0)+IF(AND(F435="MEDIA",H435&lt;0,G435&gt;0,P435="oui",Q435="RECTO/VERSO (Type Deux Simple Face)"),(VLOOKUP(G435,COÛTS!$A$1:$C$157,3,0)*(M435*(N435+480)/1000*O435/1000)),"0")+IF(AND(F435="MEDIA",H435&lt;0,G435&gt;0,P435="oui",Q435="MODULE TRIANGULAIRE"),(VLOOKUP(G435,COÛTS!$A$1:$C$157,3,0)*(M435*(N435+240)/1000*O435/1000)*2)+(VLOOKUP(G435,COÛTS!$A$1:$C$157,3,0)*(M435)/1000*0.24),"0")+IF(AND(F435="MEDIA",P435="oui",G435&gt;0,H435&lt;0,Q435="MODULE CARRÉ"),(VLOOKUP(G435,COÛTS!$A$1:$C$157,3,0)*(M435*(N435+240)/1000*O435/1000)*3)+(VLOOKUP(G435,COÛTS!$A$1:$C$157,3,0)*(M435)/1000*0.24),"0")+IF(AND(F435="MEDIA",H435&lt;0,P435="oui",G435&gt;0,Q435="RECTO (Type Chaussette)"),(VLOOKUP(G435,COÛTS!$A$1:$C$157,3,0)*(M435*(N435+60)/1000*O435/1000))))</f>
        <v>0</v>
      </c>
      <c r="AA435" s="6">
        <f>IF(R435="OUI",0,IF(AND(H435&gt;0,I435="OUI"),(VLOOKUP(H435,COÛTS!$A$1:$C$157,3,0)*(M435*N435/1000*O435/1000)),0))</f>
        <v>0</v>
      </c>
      <c r="AB435" s="6">
        <f t="shared" si="51"/>
        <v>0</v>
      </c>
      <c r="AC435" s="7">
        <f t="shared" si="52"/>
        <v>0</v>
      </c>
      <c r="AD435" s="6">
        <f t="shared" si="53"/>
        <v>0</v>
      </c>
      <c r="AE435" s="6">
        <f t="shared" si="54"/>
        <v>0</v>
      </c>
      <c r="AF435" s="6">
        <f>IF(R435="OUI",0,(IF(AND(P435="oui",Q435="RECTO (Type Chaussette, Simple Face)",SEMAINE!M437&lt;=2000),((COÛTS!$C$115*2*O435*SEMAINE!M435/1000)+(COÛTS!$C$109*O435*SEMAINE!M435/1000)+(COÛTS!$C$107*O435*SEMAINE!M435/1000)),"0")+(IF(AND(P435="oui",Q435="RECTO (Type Chaussette, Simple Face)",SEMAINE!M435&gt;2001,SEMAINE!M435&lt;=4000),((COÛTS!$C$114*2*O435)),"0"))+(IF(AND(P435="oui",Q435="RECTO (Type Chaussette, Simple Face)",SEMAINE!M435&gt;=4001,SEMAINE!M435&lt;=6000),((COÛTS!$C$114*4*O435)),"0"))+(IF(AND(P435="oui",Q435="RECTO (Type Chaussette, Simple Face)",SEMAINE!M435&gt;=6001,SEMAINE!M435&lt;=8000),((COÛTS!$C$114*6*O435)),"0"))+(IF(AND(P435="oui",Q435="RECTO (Type Chaussette, Simple Face)",SEMAINE!M435&gt;=8001,SEMAINE!M435&lt;=10000),((COÛTS!$C$114*8*O435)),0))))</f>
        <v>0</v>
      </c>
      <c r="AG435" s="6">
        <f>IF(R435="OUI",0,(IF(AND(F435="MEDIA",G435="NON TISSÉ (Type Drop)",P435="oui",Q435="RECTO (Type Chaussette)",SEMAINE!M438&lt;=2000),((COÛTS!$C$115*2*O435*SEMAINE!M435/1000)+(COÛTS!$C$109*O435*SEMAINE!M435/1000)+(COÛTS!$C$107*O435*SEMAINE!M435/1000)),"0")+(IF(AND(F435="MEDIA",P435="oui",Q435="RECTO (Type Chaussette)",SEMAINE!M435&gt;2001,SEMAINE!M435&lt;=4000),((COÛTS!$C$114*2*O435)),"0"))+(IF(AND(F435="MEDIA",P435="oui",Q435="RECTO (Type Chaussette)",SEMAINE!M435&gt;=4001,SEMAINE!M435&lt;=6000),((COÛTS!$C$114*4*O435)),"0"))+(IF(AND(F435="MEDIA",P435="oui",Q435="RECTO (Type Chaussette)",SEMAINE!M435&gt;=6001,SEMAINE!M435&lt;=8000),((COÛTS!$C$114*6*O435)),"0"))+(IF(AND(F435="MEDIA",P435="oui",Q435="RECTO (Type Chaussette)",SEMAINE!M435&gt;=8001,SEMAINE!M435&lt;=10000),((COÛTS!$C$114*8*O435)),0))))</f>
        <v>0</v>
      </c>
      <c r="AH435" s="6">
        <f>IF(R435="OUI",0,(IF(AND(F435="MEDIA",G435="NON TISSÉ (Type Drop)",P435="oui",Q435="RECTO/VERSO (Type Deux Simple Face)"),((COÛTS!$C$115*4*O435*SEMAINE!M435/1000)+(COÛTS!$C$110*O435*4)+(COÛTS!$C$107*O435*SEMAINE!M435/1000)),"0")+(IF(AND(F435="MEDIA",P435="oui",Q435="RECTO/VERSO (Type Deux Simple Face)",SEMAINE!M435&gt;2001,SEMAINE!M435&lt;=4000),((COÛTS!$C$114*2*O435)),"0"))+(IF(AND(F435="MEDIA",P435="oui",Q435="RECTO/VERSO (Type Deux Simple Face)",SEMAINE!M435&gt;=4001,SEMAINE!M435&lt;=6000),((COÛTS!$C$114*4*O435)),"0"))+(IF(AND(F435="MEDIA",P435="oui",Q435="RECTO/VERSO (Type Deux Simple Face)",SEMAINE!M435&gt;=6001,SEMAINE!M435&lt;=8000),((COÛTS!$C$114*6*O435)),"0"))+(IF(AND(F435="MEDIA",P435="oui",Q435="RECTO/VERSO (Type Deux Simple Face)",SEMAINE!M435&gt;=8001,SEMAINE!M435&lt;=10000),((COÛTS!$C$114*8*O435)),0))))</f>
        <v>0</v>
      </c>
      <c r="AI435" s="6">
        <f>IF(R435="OUI",0,(IF(AND(F435="MEDIA",G435="NON TISSÉ (Type Drop)",P435="oui",Q435="MODULE TRIANGULAIRE"),((COÛTS!$C$115*6*O435*SEMAINE!M435/1000)+(COÛTS!$C$112*O435*6)+(COÛTS!$C$107*O435*3)),"0")+(IF(AND(F435="MEDIA",P435="oui",Q435="MODULE TRIANGULAIRE",SEMAINE!M435&gt;2001,SEMAINE!M435&lt;=4000),((COÛTS!$C$114*2*O435*3)),"0"))+(IF(AND(F435="MEDIA",P435="oui",Q435="MODULE TRIANGULAIRE",SEMAINE!M435&gt;=4001,SEMAINE!M435&lt;=6000),((COÛTS!$C$114*4*O435*3)),"0"))+(IF(AND(F435="MEDIA",P435="oui",Q435="MODULE TRIANGULAIRE",SEMAINE!M435&gt;=6001,SEMAINE!M435&lt;=8000),((COÛTS!$C$114*6*O435*3)),"0"))+(IF(AND(F435="MEDIA",P435="oui",Q435="MODULE TRIANGULAIRE",SEMAINE!M435&gt;=8001,SEMAINE!M435&lt;=10000),((COÛTS!$C$114*8*O435*3)),0))))</f>
        <v>0</v>
      </c>
      <c r="AJ435" s="6">
        <f>IF(OR(R435="OUI",H435&gt;0),0,(IF(AND(F435="MEDIA",G435="NON TISSÉ (Type Drop)",P435="oui",Q435="MODULE CARRÉ"),((COÛTS!$C$115*8*O435*SEMAINE!M435/1000)+(COÛTS!$C$111*O435*8)+(COÛTS!$C$107*O435*4)),"0")+IF(AND(F435="MEDIA",G435="BÂCHE FRONTLIT 450gr (Type Bâche M1)",P435="oui",Q435="MODULE CARRÉ"),((COÛTS!$C$115*8*O435*SEMAINE!M435/1000)+(COÛTS!$C$111*O435*8)+(COÛTS!$C$107*O435*4)),"0")+(IF(AND(F435="MEDIA",P435="oui",Q435="MODULE CARRÉ",SEMAINE!M435&gt;2001,SEMAINE!M435&lt;=4000),((COÛTS!$C$114*2*O435*4)),"0"))+(IF(AND(F435="MEDIA",P435="oui",Q435="MODULE CARRÉ",SEMAINE!M435&gt;=4001,SEMAINE!M435&lt;=6000),((COÛTS!$C$114*4*O435*4)),"0"))+(IF(AND(F435="MEDIA",P435="oui",Q435="MODULE CARRÉ",SEMAINE!M435&gt;=6001,SEMAINE!M435&lt;=8000),((COÛTS!$C$114*6*O435*4)),"0"))+(IF(AND(F435="MEDIA",P435="oui",Q435="MODULE CARRÉ",SEMAINE!M435&gt;=8001,SEMAINE!M435&lt;=10000),((COÛTS!$C$114*8*O435*4)),"0"))))</f>
        <v>0</v>
      </c>
      <c r="AK435" s="38">
        <f>IF(Y435&gt;0,(VLOOKUP(Y435,DATA!$AB$2:$AC$102,2,0)),1)</f>
        <v>1</v>
      </c>
      <c r="AL435" s="53">
        <f t="shared" si="55"/>
        <v>0</v>
      </c>
    </row>
    <row r="436" spans="2:38" ht="25.05" customHeight="1" x14ac:dyDescent="0.25">
      <c r="B436" s="43" t="str">
        <f>COUNTIF($D$3:D436,D436)&amp;T_Semaine[[#This Row],[N°AFFAIRE]]</f>
        <v>0</v>
      </c>
      <c r="C436" s="50"/>
      <c r="D436" s="50"/>
      <c r="E436" s="50"/>
      <c r="F436" s="50"/>
      <c r="G436" s="50"/>
      <c r="H436" s="50"/>
      <c r="I436" s="50"/>
      <c r="J436" s="50"/>
      <c r="K436" s="50"/>
      <c r="L436" s="50"/>
      <c r="M436" s="91"/>
      <c r="N436" s="91"/>
      <c r="O436" s="50"/>
      <c r="P436" s="50"/>
      <c r="Q436" s="50"/>
      <c r="R436" s="50"/>
      <c r="S436" s="50"/>
      <c r="T436" s="95">
        <f t="shared" si="49"/>
        <v>0</v>
      </c>
      <c r="U436" s="36">
        <f t="shared" si="50"/>
        <v>0</v>
      </c>
      <c r="V436" s="43"/>
      <c r="W436" s="43"/>
      <c r="X436" s="6">
        <f t="shared" si="48"/>
        <v>0</v>
      </c>
      <c r="Y436" s="55"/>
      <c r="Z436" s="6">
        <f>(IF(R436="OUI",0,IF(AND(F436="MEDIA",G436&gt;0,O436&gt;0),(VLOOKUP(G436,COÛTS!$A$1:$C$157,3,0)*(M436*N436/1000*O436/1000)),0)+IF(AND(G436&gt;0,F436="HEURE"),(VLOOKUP(G436,COÛTS!$A$1:$C$157,3,0)*(O436)),0))+IF(AND(G436&gt;0,F436="DIVERS"),(VLOOKUP(G436,COÛTS!$A$1:$C$157,3,0)*(O436)),0)+IF(AND(G436&gt;0,F436="VEHICULE"),(VLOOKUP(G436,COÛTS!$A$1:$C$157,3,0)*(O436)),0)+IF(AND(G436&gt;0,F436="FACONNAGE"),(VLOOKUP(G436,COÛTS!$A$1:$C$157,3,0)*(O436)),0)+IF(AND(G436&gt;0,F436="ACCESSOIRES"),(VLOOKUP(G436,COÛTS!$A$1:$C$157,3,0)*(O436)),0)+IF(AND(F436="TRANSPORT",G436&gt;0),(VLOOKUP(G436,COÛTS!$A$1:$C$157,3,0)*(O436)),0)+IF(AND(F436="PRODUITS",G436="KIT COMPLET HABILLAGE CLOISON MODULAIRE (mL)"),(VLOOKUP(G436,COÛTS!$A$1:$C$157,3,0)*(M436/1000*O436)),0)+IF(AND(F436="MEDIA",H436&lt;0,G436&gt;0,P436="oui",Q436="RECTO/VERSO (Type Deux Simple Face)"),(VLOOKUP(G436,COÛTS!$A$1:$C$157,3,0)*(M436*(N436+480)/1000*O436/1000)),"0")+IF(AND(F436="MEDIA",H436&lt;0,G436&gt;0,P436="oui",Q436="MODULE TRIANGULAIRE"),(VLOOKUP(G436,COÛTS!$A$1:$C$157,3,0)*(M436*(N436+240)/1000*O436/1000)*2)+(VLOOKUP(G436,COÛTS!$A$1:$C$157,3,0)*(M436)/1000*0.24),"0")+IF(AND(F436="MEDIA",P436="oui",G436&gt;0,H436&lt;0,Q436="MODULE CARRÉ"),(VLOOKUP(G436,COÛTS!$A$1:$C$157,3,0)*(M436*(N436+240)/1000*O436/1000)*3)+(VLOOKUP(G436,COÛTS!$A$1:$C$157,3,0)*(M436)/1000*0.24),"0")+IF(AND(F436="MEDIA",H436&lt;0,P436="oui",G436&gt;0,Q436="RECTO (Type Chaussette)"),(VLOOKUP(G436,COÛTS!$A$1:$C$157,3,0)*(M436*(N436+60)/1000*O436/1000))))</f>
        <v>0</v>
      </c>
      <c r="AA436" s="6">
        <f>IF(R436="OUI",0,IF(AND(H436&gt;0,I436="OUI"),(VLOOKUP(H436,COÛTS!$A$1:$C$157,3,0)*(M436*N436/1000*O436/1000)),0))</f>
        <v>0</v>
      </c>
      <c r="AB436" s="6">
        <f t="shared" si="51"/>
        <v>0</v>
      </c>
      <c r="AC436" s="7">
        <f t="shared" si="52"/>
        <v>0</v>
      </c>
      <c r="AD436" s="6">
        <f t="shared" si="53"/>
        <v>0</v>
      </c>
      <c r="AE436" s="6">
        <f t="shared" si="54"/>
        <v>0</v>
      </c>
      <c r="AF436" s="6">
        <f>IF(R436="OUI",0,(IF(AND(P436="oui",Q436="RECTO (Type Chaussette, Simple Face)",SEMAINE!M438&lt;=2000),((COÛTS!$C$115*2*O436*SEMAINE!M436/1000)+(COÛTS!$C$109*O436*SEMAINE!M436/1000)+(COÛTS!$C$107*O436*SEMAINE!M436/1000)),"0")+(IF(AND(P436="oui",Q436="RECTO (Type Chaussette, Simple Face)",SEMAINE!M436&gt;2001,SEMAINE!M436&lt;=4000),((COÛTS!$C$114*2*O436)),"0"))+(IF(AND(P436="oui",Q436="RECTO (Type Chaussette, Simple Face)",SEMAINE!M436&gt;=4001,SEMAINE!M436&lt;=6000),((COÛTS!$C$114*4*O436)),"0"))+(IF(AND(P436="oui",Q436="RECTO (Type Chaussette, Simple Face)",SEMAINE!M436&gt;=6001,SEMAINE!M436&lt;=8000),((COÛTS!$C$114*6*O436)),"0"))+(IF(AND(P436="oui",Q436="RECTO (Type Chaussette, Simple Face)",SEMAINE!M436&gt;=8001,SEMAINE!M436&lt;=10000),((COÛTS!$C$114*8*O436)),0))))</f>
        <v>0</v>
      </c>
      <c r="AG436" s="6">
        <f>IF(R436="OUI",0,(IF(AND(F436="MEDIA",G436="NON TISSÉ (Type Drop)",P436="oui",Q436="RECTO (Type Chaussette)",SEMAINE!M439&lt;=2000),((COÛTS!$C$115*2*O436*SEMAINE!M436/1000)+(COÛTS!$C$109*O436*SEMAINE!M436/1000)+(COÛTS!$C$107*O436*SEMAINE!M436/1000)),"0")+(IF(AND(F436="MEDIA",P436="oui",Q436="RECTO (Type Chaussette)",SEMAINE!M436&gt;2001,SEMAINE!M436&lt;=4000),((COÛTS!$C$114*2*O436)),"0"))+(IF(AND(F436="MEDIA",P436="oui",Q436="RECTO (Type Chaussette)",SEMAINE!M436&gt;=4001,SEMAINE!M436&lt;=6000),((COÛTS!$C$114*4*O436)),"0"))+(IF(AND(F436="MEDIA",P436="oui",Q436="RECTO (Type Chaussette)",SEMAINE!M436&gt;=6001,SEMAINE!M436&lt;=8000),((COÛTS!$C$114*6*O436)),"0"))+(IF(AND(F436="MEDIA",P436="oui",Q436="RECTO (Type Chaussette)",SEMAINE!M436&gt;=8001,SEMAINE!M436&lt;=10000),((COÛTS!$C$114*8*O436)),0))))</f>
        <v>0</v>
      </c>
      <c r="AH436" s="6">
        <f>IF(R436="OUI",0,(IF(AND(F436="MEDIA",G436="NON TISSÉ (Type Drop)",P436="oui",Q436="RECTO/VERSO (Type Deux Simple Face)"),((COÛTS!$C$115*4*O436*SEMAINE!M436/1000)+(COÛTS!$C$110*O436*4)+(COÛTS!$C$107*O436*SEMAINE!M436/1000)),"0")+(IF(AND(F436="MEDIA",P436="oui",Q436="RECTO/VERSO (Type Deux Simple Face)",SEMAINE!M436&gt;2001,SEMAINE!M436&lt;=4000),((COÛTS!$C$114*2*O436)),"0"))+(IF(AND(F436="MEDIA",P436="oui",Q436="RECTO/VERSO (Type Deux Simple Face)",SEMAINE!M436&gt;=4001,SEMAINE!M436&lt;=6000),((COÛTS!$C$114*4*O436)),"0"))+(IF(AND(F436="MEDIA",P436="oui",Q436="RECTO/VERSO (Type Deux Simple Face)",SEMAINE!M436&gt;=6001,SEMAINE!M436&lt;=8000),((COÛTS!$C$114*6*O436)),"0"))+(IF(AND(F436="MEDIA",P436="oui",Q436="RECTO/VERSO (Type Deux Simple Face)",SEMAINE!M436&gt;=8001,SEMAINE!M436&lt;=10000),((COÛTS!$C$114*8*O436)),0))))</f>
        <v>0</v>
      </c>
      <c r="AI436" s="6">
        <f>IF(R436="OUI",0,(IF(AND(F436="MEDIA",G436="NON TISSÉ (Type Drop)",P436="oui",Q436="MODULE TRIANGULAIRE"),((COÛTS!$C$115*6*O436*SEMAINE!M436/1000)+(COÛTS!$C$112*O436*6)+(COÛTS!$C$107*O436*3)),"0")+(IF(AND(F436="MEDIA",P436="oui",Q436="MODULE TRIANGULAIRE",SEMAINE!M436&gt;2001,SEMAINE!M436&lt;=4000),((COÛTS!$C$114*2*O436*3)),"0"))+(IF(AND(F436="MEDIA",P436="oui",Q436="MODULE TRIANGULAIRE",SEMAINE!M436&gt;=4001,SEMAINE!M436&lt;=6000),((COÛTS!$C$114*4*O436*3)),"0"))+(IF(AND(F436="MEDIA",P436="oui",Q436="MODULE TRIANGULAIRE",SEMAINE!M436&gt;=6001,SEMAINE!M436&lt;=8000),((COÛTS!$C$114*6*O436*3)),"0"))+(IF(AND(F436="MEDIA",P436="oui",Q436="MODULE TRIANGULAIRE",SEMAINE!M436&gt;=8001,SEMAINE!M436&lt;=10000),((COÛTS!$C$114*8*O436*3)),0))))</f>
        <v>0</v>
      </c>
      <c r="AJ436" s="6">
        <f>IF(OR(R436="OUI",H436&gt;0),0,(IF(AND(F436="MEDIA",G436="NON TISSÉ (Type Drop)",P436="oui",Q436="MODULE CARRÉ"),((COÛTS!$C$115*8*O436*SEMAINE!M436/1000)+(COÛTS!$C$111*O436*8)+(COÛTS!$C$107*O436*4)),"0")+IF(AND(F436="MEDIA",G436="BÂCHE FRONTLIT 450gr (Type Bâche M1)",P436="oui",Q436="MODULE CARRÉ"),((COÛTS!$C$115*8*O436*SEMAINE!M436/1000)+(COÛTS!$C$111*O436*8)+(COÛTS!$C$107*O436*4)),"0")+(IF(AND(F436="MEDIA",P436="oui",Q436="MODULE CARRÉ",SEMAINE!M436&gt;2001,SEMAINE!M436&lt;=4000),((COÛTS!$C$114*2*O436*4)),"0"))+(IF(AND(F436="MEDIA",P436="oui",Q436="MODULE CARRÉ",SEMAINE!M436&gt;=4001,SEMAINE!M436&lt;=6000),((COÛTS!$C$114*4*O436*4)),"0"))+(IF(AND(F436="MEDIA",P436="oui",Q436="MODULE CARRÉ",SEMAINE!M436&gt;=6001,SEMAINE!M436&lt;=8000),((COÛTS!$C$114*6*O436*4)),"0"))+(IF(AND(F436="MEDIA",P436="oui",Q436="MODULE CARRÉ",SEMAINE!M436&gt;=8001,SEMAINE!M436&lt;=10000),((COÛTS!$C$114*8*O436*4)),"0"))))</f>
        <v>0</v>
      </c>
      <c r="AK436" s="38">
        <f>IF(Y436&gt;0,(VLOOKUP(Y436,DATA!$AB$2:$AC$102,2,0)),1)</f>
        <v>1</v>
      </c>
      <c r="AL436" s="53">
        <f t="shared" si="55"/>
        <v>0</v>
      </c>
    </row>
    <row r="437" spans="2:38" ht="25.05" customHeight="1" x14ac:dyDescent="0.25">
      <c r="B437" s="43" t="str">
        <f>COUNTIF($D$3:D437,D437)&amp;T_Semaine[[#This Row],[N°AFFAIRE]]</f>
        <v>0</v>
      </c>
      <c r="C437" s="50"/>
      <c r="D437" s="50"/>
      <c r="E437" s="50"/>
      <c r="F437" s="50"/>
      <c r="G437" s="50"/>
      <c r="H437" s="50"/>
      <c r="I437" s="50"/>
      <c r="J437" s="50"/>
      <c r="K437" s="50"/>
      <c r="L437" s="50"/>
      <c r="M437" s="91"/>
      <c r="N437" s="91"/>
      <c r="O437" s="50"/>
      <c r="P437" s="50"/>
      <c r="Q437" s="50"/>
      <c r="R437" s="50"/>
      <c r="S437" s="50"/>
      <c r="T437" s="95">
        <f t="shared" si="49"/>
        <v>0</v>
      </c>
      <c r="U437" s="36">
        <f t="shared" si="50"/>
        <v>0</v>
      </c>
      <c r="V437" s="43"/>
      <c r="W437" s="43"/>
      <c r="X437" s="6">
        <f t="shared" si="48"/>
        <v>0</v>
      </c>
      <c r="Y437" s="55"/>
      <c r="Z437" s="6">
        <f>(IF(R437="OUI",0,IF(AND(F437="MEDIA",G437&gt;0,O437&gt;0),(VLOOKUP(G437,COÛTS!$A$1:$C$157,3,0)*(M437*N437/1000*O437/1000)),0)+IF(AND(G437&gt;0,F437="HEURE"),(VLOOKUP(G437,COÛTS!$A$1:$C$157,3,0)*(O437)),0))+IF(AND(G437&gt;0,F437="DIVERS"),(VLOOKUP(G437,COÛTS!$A$1:$C$157,3,0)*(O437)),0)+IF(AND(G437&gt;0,F437="VEHICULE"),(VLOOKUP(G437,COÛTS!$A$1:$C$157,3,0)*(O437)),0)+IF(AND(G437&gt;0,F437="FACONNAGE"),(VLOOKUP(G437,COÛTS!$A$1:$C$157,3,0)*(O437)),0)+IF(AND(G437&gt;0,F437="ACCESSOIRES"),(VLOOKUP(G437,COÛTS!$A$1:$C$157,3,0)*(O437)),0)+IF(AND(F437="TRANSPORT",G437&gt;0),(VLOOKUP(G437,COÛTS!$A$1:$C$157,3,0)*(O437)),0)+IF(AND(F437="PRODUITS",G437="KIT COMPLET HABILLAGE CLOISON MODULAIRE (mL)"),(VLOOKUP(G437,COÛTS!$A$1:$C$157,3,0)*(M437/1000*O437)),0)+IF(AND(F437="MEDIA",H437&lt;0,G437&gt;0,P437="oui",Q437="RECTO/VERSO (Type Deux Simple Face)"),(VLOOKUP(G437,COÛTS!$A$1:$C$157,3,0)*(M437*(N437+480)/1000*O437/1000)),"0")+IF(AND(F437="MEDIA",H437&lt;0,G437&gt;0,P437="oui",Q437="MODULE TRIANGULAIRE"),(VLOOKUP(G437,COÛTS!$A$1:$C$157,3,0)*(M437*(N437+240)/1000*O437/1000)*2)+(VLOOKUP(G437,COÛTS!$A$1:$C$157,3,0)*(M437)/1000*0.24),"0")+IF(AND(F437="MEDIA",P437="oui",G437&gt;0,H437&lt;0,Q437="MODULE CARRÉ"),(VLOOKUP(G437,COÛTS!$A$1:$C$157,3,0)*(M437*(N437+240)/1000*O437/1000)*3)+(VLOOKUP(G437,COÛTS!$A$1:$C$157,3,0)*(M437)/1000*0.24),"0")+IF(AND(F437="MEDIA",H437&lt;0,P437="oui",G437&gt;0,Q437="RECTO (Type Chaussette)"),(VLOOKUP(G437,COÛTS!$A$1:$C$157,3,0)*(M437*(N437+60)/1000*O437/1000))))</f>
        <v>0</v>
      </c>
      <c r="AA437" s="6">
        <f>IF(R437="OUI",0,IF(AND(H437&gt;0,I437="OUI"),(VLOOKUP(H437,COÛTS!$A$1:$C$157,3,0)*(M437*N437/1000*O437/1000)),0))</f>
        <v>0</v>
      </c>
      <c r="AB437" s="6">
        <f t="shared" si="51"/>
        <v>0</v>
      </c>
      <c r="AC437" s="7">
        <f t="shared" si="52"/>
        <v>0</v>
      </c>
      <c r="AD437" s="6">
        <f t="shared" si="53"/>
        <v>0</v>
      </c>
      <c r="AE437" s="6">
        <f t="shared" si="54"/>
        <v>0</v>
      </c>
      <c r="AF437" s="6">
        <f>IF(R437="OUI",0,(IF(AND(P437="oui",Q437="RECTO (Type Chaussette, Simple Face)",SEMAINE!M439&lt;=2000),((COÛTS!$C$115*2*O437*SEMAINE!M437/1000)+(COÛTS!$C$109*O437*SEMAINE!M437/1000)+(COÛTS!$C$107*O437*SEMAINE!M437/1000)),"0")+(IF(AND(P437="oui",Q437="RECTO (Type Chaussette, Simple Face)",SEMAINE!M437&gt;2001,SEMAINE!M437&lt;=4000),((COÛTS!$C$114*2*O437)),"0"))+(IF(AND(P437="oui",Q437="RECTO (Type Chaussette, Simple Face)",SEMAINE!M437&gt;=4001,SEMAINE!M437&lt;=6000),((COÛTS!$C$114*4*O437)),"0"))+(IF(AND(P437="oui",Q437="RECTO (Type Chaussette, Simple Face)",SEMAINE!M437&gt;=6001,SEMAINE!M437&lt;=8000),((COÛTS!$C$114*6*O437)),"0"))+(IF(AND(P437="oui",Q437="RECTO (Type Chaussette, Simple Face)",SEMAINE!M437&gt;=8001,SEMAINE!M437&lt;=10000),((COÛTS!$C$114*8*O437)),0))))</f>
        <v>0</v>
      </c>
      <c r="AG437" s="6">
        <f>IF(R437="OUI",0,(IF(AND(F437="MEDIA",G437="NON TISSÉ (Type Drop)",P437="oui",Q437="RECTO (Type Chaussette)",SEMAINE!M440&lt;=2000),((COÛTS!$C$115*2*O437*SEMAINE!M437/1000)+(COÛTS!$C$109*O437*SEMAINE!M437/1000)+(COÛTS!$C$107*O437*SEMAINE!M437/1000)),"0")+(IF(AND(F437="MEDIA",P437="oui",Q437="RECTO (Type Chaussette)",SEMAINE!M437&gt;2001,SEMAINE!M437&lt;=4000),((COÛTS!$C$114*2*O437)),"0"))+(IF(AND(F437="MEDIA",P437="oui",Q437="RECTO (Type Chaussette)",SEMAINE!M437&gt;=4001,SEMAINE!M437&lt;=6000),((COÛTS!$C$114*4*O437)),"0"))+(IF(AND(F437="MEDIA",P437="oui",Q437="RECTO (Type Chaussette)",SEMAINE!M437&gt;=6001,SEMAINE!M437&lt;=8000),((COÛTS!$C$114*6*O437)),"0"))+(IF(AND(F437="MEDIA",P437="oui",Q437="RECTO (Type Chaussette)",SEMAINE!M437&gt;=8001,SEMAINE!M437&lt;=10000),((COÛTS!$C$114*8*O437)),0))))</f>
        <v>0</v>
      </c>
      <c r="AH437" s="6">
        <f>IF(R437="OUI",0,(IF(AND(F437="MEDIA",G437="NON TISSÉ (Type Drop)",P437="oui",Q437="RECTO/VERSO (Type Deux Simple Face)"),((COÛTS!$C$115*4*O437*SEMAINE!M437/1000)+(COÛTS!$C$110*O437*4)+(COÛTS!$C$107*O437*SEMAINE!M437/1000)),"0")+(IF(AND(F437="MEDIA",P437="oui",Q437="RECTO/VERSO (Type Deux Simple Face)",SEMAINE!M437&gt;2001,SEMAINE!M437&lt;=4000),((COÛTS!$C$114*2*O437)),"0"))+(IF(AND(F437="MEDIA",P437="oui",Q437="RECTO/VERSO (Type Deux Simple Face)",SEMAINE!M437&gt;=4001,SEMAINE!M437&lt;=6000),((COÛTS!$C$114*4*O437)),"0"))+(IF(AND(F437="MEDIA",P437="oui",Q437="RECTO/VERSO (Type Deux Simple Face)",SEMAINE!M437&gt;=6001,SEMAINE!M437&lt;=8000),((COÛTS!$C$114*6*O437)),"0"))+(IF(AND(F437="MEDIA",P437="oui",Q437="RECTO/VERSO (Type Deux Simple Face)",SEMAINE!M437&gt;=8001,SEMAINE!M437&lt;=10000),((COÛTS!$C$114*8*O437)),0))))</f>
        <v>0</v>
      </c>
      <c r="AI437" s="6">
        <f>IF(R437="OUI",0,(IF(AND(F437="MEDIA",G437="NON TISSÉ (Type Drop)",P437="oui",Q437="MODULE TRIANGULAIRE"),((COÛTS!$C$115*6*O437*SEMAINE!M437/1000)+(COÛTS!$C$112*O437*6)+(COÛTS!$C$107*O437*3)),"0")+(IF(AND(F437="MEDIA",P437="oui",Q437="MODULE TRIANGULAIRE",SEMAINE!M437&gt;2001,SEMAINE!M437&lt;=4000),((COÛTS!$C$114*2*O437*3)),"0"))+(IF(AND(F437="MEDIA",P437="oui",Q437="MODULE TRIANGULAIRE",SEMAINE!M437&gt;=4001,SEMAINE!M437&lt;=6000),((COÛTS!$C$114*4*O437*3)),"0"))+(IF(AND(F437="MEDIA",P437="oui",Q437="MODULE TRIANGULAIRE",SEMAINE!M437&gt;=6001,SEMAINE!M437&lt;=8000),((COÛTS!$C$114*6*O437*3)),"0"))+(IF(AND(F437="MEDIA",P437="oui",Q437="MODULE TRIANGULAIRE",SEMAINE!M437&gt;=8001,SEMAINE!M437&lt;=10000),((COÛTS!$C$114*8*O437*3)),0))))</f>
        <v>0</v>
      </c>
      <c r="AJ437" s="6">
        <f>IF(OR(R437="OUI",H437&gt;0),0,(IF(AND(F437="MEDIA",G437="NON TISSÉ (Type Drop)",P437="oui",Q437="MODULE CARRÉ"),((COÛTS!$C$115*8*O437*SEMAINE!M437/1000)+(COÛTS!$C$111*O437*8)+(COÛTS!$C$107*O437*4)),"0")+IF(AND(F437="MEDIA",G437="BÂCHE FRONTLIT 450gr (Type Bâche M1)",P437="oui",Q437="MODULE CARRÉ"),((COÛTS!$C$115*8*O437*SEMAINE!M437/1000)+(COÛTS!$C$111*O437*8)+(COÛTS!$C$107*O437*4)),"0")+(IF(AND(F437="MEDIA",P437="oui",Q437="MODULE CARRÉ",SEMAINE!M437&gt;2001,SEMAINE!M437&lt;=4000),((COÛTS!$C$114*2*O437*4)),"0"))+(IF(AND(F437="MEDIA",P437="oui",Q437="MODULE CARRÉ",SEMAINE!M437&gt;=4001,SEMAINE!M437&lt;=6000),((COÛTS!$C$114*4*O437*4)),"0"))+(IF(AND(F437="MEDIA",P437="oui",Q437="MODULE CARRÉ",SEMAINE!M437&gt;=6001,SEMAINE!M437&lt;=8000),((COÛTS!$C$114*6*O437*4)),"0"))+(IF(AND(F437="MEDIA",P437="oui",Q437="MODULE CARRÉ",SEMAINE!M437&gt;=8001,SEMAINE!M437&lt;=10000),((COÛTS!$C$114*8*O437*4)),"0"))))</f>
        <v>0</v>
      </c>
      <c r="AK437" s="38">
        <f>IF(Y437&gt;0,(VLOOKUP(Y437,DATA!$AB$2:$AC$102,2,0)),1)</f>
        <v>1</v>
      </c>
      <c r="AL437" s="53">
        <f t="shared" si="55"/>
        <v>0</v>
      </c>
    </row>
    <row r="438" spans="2:38" ht="25.05" customHeight="1" x14ac:dyDescent="0.25">
      <c r="B438" s="43" t="str">
        <f>COUNTIF($D$3:D438,D438)&amp;T_Semaine[[#This Row],[N°AFFAIRE]]</f>
        <v>0</v>
      </c>
      <c r="C438" s="50"/>
      <c r="D438" s="50"/>
      <c r="E438" s="50"/>
      <c r="F438" s="50"/>
      <c r="G438" s="50"/>
      <c r="H438" s="50"/>
      <c r="I438" s="50"/>
      <c r="J438" s="50"/>
      <c r="K438" s="50"/>
      <c r="L438" s="50"/>
      <c r="M438" s="91"/>
      <c r="N438" s="91"/>
      <c r="O438" s="50"/>
      <c r="P438" s="50"/>
      <c r="Q438" s="50"/>
      <c r="R438" s="50"/>
      <c r="S438" s="50"/>
      <c r="T438" s="95">
        <f t="shared" si="49"/>
        <v>0</v>
      </c>
      <c r="U438" s="36">
        <f t="shared" si="50"/>
        <v>0</v>
      </c>
      <c r="V438" s="43"/>
      <c r="W438" s="43"/>
      <c r="X438" s="6">
        <f t="shared" si="48"/>
        <v>0</v>
      </c>
      <c r="Y438" s="55"/>
      <c r="Z438" s="6">
        <f>(IF(R438="OUI",0,IF(AND(F438="MEDIA",G438&gt;0,O438&gt;0),(VLOOKUP(G438,COÛTS!$A$1:$C$157,3,0)*(M438*N438/1000*O438/1000)),0)+IF(AND(G438&gt;0,F438="HEURE"),(VLOOKUP(G438,COÛTS!$A$1:$C$157,3,0)*(O438)),0))+IF(AND(G438&gt;0,F438="DIVERS"),(VLOOKUP(G438,COÛTS!$A$1:$C$157,3,0)*(O438)),0)+IF(AND(G438&gt;0,F438="VEHICULE"),(VLOOKUP(G438,COÛTS!$A$1:$C$157,3,0)*(O438)),0)+IF(AND(G438&gt;0,F438="FACONNAGE"),(VLOOKUP(G438,COÛTS!$A$1:$C$157,3,0)*(O438)),0)+IF(AND(G438&gt;0,F438="ACCESSOIRES"),(VLOOKUP(G438,COÛTS!$A$1:$C$157,3,0)*(O438)),0)+IF(AND(F438="TRANSPORT",G438&gt;0),(VLOOKUP(G438,COÛTS!$A$1:$C$157,3,0)*(O438)),0)+IF(AND(F438="PRODUITS",G438="KIT COMPLET HABILLAGE CLOISON MODULAIRE (mL)"),(VLOOKUP(G438,COÛTS!$A$1:$C$157,3,0)*(M438/1000*O438)),0)+IF(AND(F438="MEDIA",H438&lt;0,G438&gt;0,P438="oui",Q438="RECTO/VERSO (Type Deux Simple Face)"),(VLOOKUP(G438,COÛTS!$A$1:$C$157,3,0)*(M438*(N438+480)/1000*O438/1000)),"0")+IF(AND(F438="MEDIA",H438&lt;0,G438&gt;0,P438="oui",Q438="MODULE TRIANGULAIRE"),(VLOOKUP(G438,COÛTS!$A$1:$C$157,3,0)*(M438*(N438+240)/1000*O438/1000)*2)+(VLOOKUP(G438,COÛTS!$A$1:$C$157,3,0)*(M438)/1000*0.24),"0")+IF(AND(F438="MEDIA",P438="oui",G438&gt;0,H438&lt;0,Q438="MODULE CARRÉ"),(VLOOKUP(G438,COÛTS!$A$1:$C$157,3,0)*(M438*(N438+240)/1000*O438/1000)*3)+(VLOOKUP(G438,COÛTS!$A$1:$C$157,3,0)*(M438)/1000*0.24),"0")+IF(AND(F438="MEDIA",H438&lt;0,P438="oui",G438&gt;0,Q438="RECTO (Type Chaussette)"),(VLOOKUP(G438,COÛTS!$A$1:$C$157,3,0)*(M438*(N438+60)/1000*O438/1000))))</f>
        <v>0</v>
      </c>
      <c r="AA438" s="6">
        <f>IF(R438="OUI",0,IF(AND(H438&gt;0,I438="OUI"),(VLOOKUP(H438,COÛTS!$A$1:$C$157,3,0)*(M438*N438/1000*O438/1000)),0))</f>
        <v>0</v>
      </c>
      <c r="AB438" s="6">
        <f t="shared" si="51"/>
        <v>0</v>
      </c>
      <c r="AC438" s="7">
        <f t="shared" si="52"/>
        <v>0</v>
      </c>
      <c r="AD438" s="6">
        <f t="shared" si="53"/>
        <v>0</v>
      </c>
      <c r="AE438" s="6">
        <f t="shared" si="54"/>
        <v>0</v>
      </c>
      <c r="AF438" s="6">
        <f>IF(R438="OUI",0,(IF(AND(P438="oui",Q438="RECTO (Type Chaussette, Simple Face)",SEMAINE!M440&lt;=2000),((COÛTS!$C$115*2*O438*SEMAINE!M438/1000)+(COÛTS!$C$109*O438*SEMAINE!M438/1000)+(COÛTS!$C$107*O438*SEMAINE!M438/1000)),"0")+(IF(AND(P438="oui",Q438="RECTO (Type Chaussette, Simple Face)",SEMAINE!M438&gt;2001,SEMAINE!M438&lt;=4000),((COÛTS!$C$114*2*O438)),"0"))+(IF(AND(P438="oui",Q438="RECTO (Type Chaussette, Simple Face)",SEMAINE!M438&gt;=4001,SEMAINE!M438&lt;=6000),((COÛTS!$C$114*4*O438)),"0"))+(IF(AND(P438="oui",Q438="RECTO (Type Chaussette, Simple Face)",SEMAINE!M438&gt;=6001,SEMAINE!M438&lt;=8000),((COÛTS!$C$114*6*O438)),"0"))+(IF(AND(P438="oui",Q438="RECTO (Type Chaussette, Simple Face)",SEMAINE!M438&gt;=8001,SEMAINE!M438&lt;=10000),((COÛTS!$C$114*8*O438)),0))))</f>
        <v>0</v>
      </c>
      <c r="AG438" s="6">
        <f>IF(R438="OUI",0,(IF(AND(F438="MEDIA",G438="NON TISSÉ (Type Drop)",P438="oui",Q438="RECTO (Type Chaussette)",SEMAINE!M441&lt;=2000),((COÛTS!$C$115*2*O438*SEMAINE!M438/1000)+(COÛTS!$C$109*O438*SEMAINE!M438/1000)+(COÛTS!$C$107*O438*SEMAINE!M438/1000)),"0")+(IF(AND(F438="MEDIA",P438="oui",Q438="RECTO (Type Chaussette)",SEMAINE!M438&gt;2001,SEMAINE!M438&lt;=4000),((COÛTS!$C$114*2*O438)),"0"))+(IF(AND(F438="MEDIA",P438="oui",Q438="RECTO (Type Chaussette)",SEMAINE!M438&gt;=4001,SEMAINE!M438&lt;=6000),((COÛTS!$C$114*4*O438)),"0"))+(IF(AND(F438="MEDIA",P438="oui",Q438="RECTO (Type Chaussette)",SEMAINE!M438&gt;=6001,SEMAINE!M438&lt;=8000),((COÛTS!$C$114*6*O438)),"0"))+(IF(AND(F438="MEDIA",P438="oui",Q438="RECTO (Type Chaussette)",SEMAINE!M438&gt;=8001,SEMAINE!M438&lt;=10000),((COÛTS!$C$114*8*O438)),0))))</f>
        <v>0</v>
      </c>
      <c r="AH438" s="6">
        <f>IF(R438="OUI",0,(IF(AND(F438="MEDIA",G438="NON TISSÉ (Type Drop)",P438="oui",Q438="RECTO/VERSO (Type Deux Simple Face)"),((COÛTS!$C$115*4*O438*SEMAINE!M438/1000)+(COÛTS!$C$110*O438*4)+(COÛTS!$C$107*O438*SEMAINE!M438/1000)),"0")+(IF(AND(F438="MEDIA",P438="oui",Q438="RECTO/VERSO (Type Deux Simple Face)",SEMAINE!M438&gt;2001,SEMAINE!M438&lt;=4000),((COÛTS!$C$114*2*O438)),"0"))+(IF(AND(F438="MEDIA",P438="oui",Q438="RECTO/VERSO (Type Deux Simple Face)",SEMAINE!M438&gt;=4001,SEMAINE!M438&lt;=6000),((COÛTS!$C$114*4*O438)),"0"))+(IF(AND(F438="MEDIA",P438="oui",Q438="RECTO/VERSO (Type Deux Simple Face)",SEMAINE!M438&gt;=6001,SEMAINE!M438&lt;=8000),((COÛTS!$C$114*6*O438)),"0"))+(IF(AND(F438="MEDIA",P438="oui",Q438="RECTO/VERSO (Type Deux Simple Face)",SEMAINE!M438&gt;=8001,SEMAINE!M438&lt;=10000),((COÛTS!$C$114*8*O438)),0))))</f>
        <v>0</v>
      </c>
      <c r="AI438" s="6">
        <f>IF(R438="OUI",0,(IF(AND(F438="MEDIA",G438="NON TISSÉ (Type Drop)",P438="oui",Q438="MODULE TRIANGULAIRE"),((COÛTS!$C$115*6*O438*SEMAINE!M438/1000)+(COÛTS!$C$112*O438*6)+(COÛTS!$C$107*O438*3)),"0")+(IF(AND(F438="MEDIA",P438="oui",Q438="MODULE TRIANGULAIRE",SEMAINE!M438&gt;2001,SEMAINE!M438&lt;=4000),((COÛTS!$C$114*2*O438*3)),"0"))+(IF(AND(F438="MEDIA",P438="oui",Q438="MODULE TRIANGULAIRE",SEMAINE!M438&gt;=4001,SEMAINE!M438&lt;=6000),((COÛTS!$C$114*4*O438*3)),"0"))+(IF(AND(F438="MEDIA",P438="oui",Q438="MODULE TRIANGULAIRE",SEMAINE!M438&gt;=6001,SEMAINE!M438&lt;=8000),((COÛTS!$C$114*6*O438*3)),"0"))+(IF(AND(F438="MEDIA",P438="oui",Q438="MODULE TRIANGULAIRE",SEMAINE!M438&gt;=8001,SEMAINE!M438&lt;=10000),((COÛTS!$C$114*8*O438*3)),0))))</f>
        <v>0</v>
      </c>
      <c r="AJ438" s="6">
        <f>IF(OR(R438="OUI",H438&gt;0),0,(IF(AND(F438="MEDIA",G438="NON TISSÉ (Type Drop)",P438="oui",Q438="MODULE CARRÉ"),((COÛTS!$C$115*8*O438*SEMAINE!M438/1000)+(COÛTS!$C$111*O438*8)+(COÛTS!$C$107*O438*4)),"0")+IF(AND(F438="MEDIA",G438="BÂCHE FRONTLIT 450gr (Type Bâche M1)",P438="oui",Q438="MODULE CARRÉ"),((COÛTS!$C$115*8*O438*SEMAINE!M438/1000)+(COÛTS!$C$111*O438*8)+(COÛTS!$C$107*O438*4)),"0")+(IF(AND(F438="MEDIA",P438="oui",Q438="MODULE CARRÉ",SEMAINE!M438&gt;2001,SEMAINE!M438&lt;=4000),((COÛTS!$C$114*2*O438*4)),"0"))+(IF(AND(F438="MEDIA",P438="oui",Q438="MODULE CARRÉ",SEMAINE!M438&gt;=4001,SEMAINE!M438&lt;=6000),((COÛTS!$C$114*4*O438*4)),"0"))+(IF(AND(F438="MEDIA",P438="oui",Q438="MODULE CARRÉ",SEMAINE!M438&gt;=6001,SEMAINE!M438&lt;=8000),((COÛTS!$C$114*6*O438*4)),"0"))+(IF(AND(F438="MEDIA",P438="oui",Q438="MODULE CARRÉ",SEMAINE!M438&gt;=8001,SEMAINE!M438&lt;=10000),((COÛTS!$C$114*8*O438*4)),"0"))))</f>
        <v>0</v>
      </c>
      <c r="AK438" s="38">
        <f>IF(Y438&gt;0,(VLOOKUP(Y438,DATA!$AB$2:$AC$102,2,0)),1)</f>
        <v>1</v>
      </c>
      <c r="AL438" s="53">
        <f t="shared" si="55"/>
        <v>0</v>
      </c>
    </row>
    <row r="439" spans="2:38" ht="25.05" customHeight="1" x14ac:dyDescent="0.25">
      <c r="B439" s="43" t="str">
        <f>COUNTIF($D$3:D439,D439)&amp;T_Semaine[[#This Row],[N°AFFAIRE]]</f>
        <v>0</v>
      </c>
      <c r="C439" s="50"/>
      <c r="D439" s="50"/>
      <c r="E439" s="50"/>
      <c r="F439" s="50"/>
      <c r="G439" s="50"/>
      <c r="H439" s="50"/>
      <c r="I439" s="50"/>
      <c r="J439" s="50"/>
      <c r="K439" s="50"/>
      <c r="L439" s="50"/>
      <c r="M439" s="91"/>
      <c r="N439" s="91"/>
      <c r="O439" s="50"/>
      <c r="P439" s="50"/>
      <c r="Q439" s="50"/>
      <c r="R439" s="50"/>
      <c r="S439" s="50"/>
      <c r="T439" s="95">
        <f t="shared" si="49"/>
        <v>0</v>
      </c>
      <c r="U439" s="36">
        <f t="shared" si="50"/>
        <v>0</v>
      </c>
      <c r="V439" s="43"/>
      <c r="W439" s="43"/>
      <c r="X439" s="6">
        <f t="shared" si="48"/>
        <v>0</v>
      </c>
      <c r="Y439" s="55"/>
      <c r="Z439" s="6">
        <f>(IF(R439="OUI",0,IF(AND(F439="MEDIA",G439&gt;0,O439&gt;0),(VLOOKUP(G439,COÛTS!$A$1:$C$157,3,0)*(M439*N439/1000*O439/1000)),0)+IF(AND(G439&gt;0,F439="HEURE"),(VLOOKUP(G439,COÛTS!$A$1:$C$157,3,0)*(O439)),0))+IF(AND(G439&gt;0,F439="DIVERS"),(VLOOKUP(G439,COÛTS!$A$1:$C$157,3,0)*(O439)),0)+IF(AND(G439&gt;0,F439="VEHICULE"),(VLOOKUP(G439,COÛTS!$A$1:$C$157,3,0)*(O439)),0)+IF(AND(G439&gt;0,F439="FACONNAGE"),(VLOOKUP(G439,COÛTS!$A$1:$C$157,3,0)*(O439)),0)+IF(AND(G439&gt;0,F439="ACCESSOIRES"),(VLOOKUP(G439,COÛTS!$A$1:$C$157,3,0)*(O439)),0)+IF(AND(F439="TRANSPORT",G439&gt;0),(VLOOKUP(G439,COÛTS!$A$1:$C$157,3,0)*(O439)),0)+IF(AND(F439="PRODUITS",G439="KIT COMPLET HABILLAGE CLOISON MODULAIRE (mL)"),(VLOOKUP(G439,COÛTS!$A$1:$C$157,3,0)*(M439/1000*O439)),0)+IF(AND(F439="MEDIA",H439&lt;0,G439&gt;0,P439="oui",Q439="RECTO/VERSO (Type Deux Simple Face)"),(VLOOKUP(G439,COÛTS!$A$1:$C$157,3,0)*(M439*(N439+480)/1000*O439/1000)),"0")+IF(AND(F439="MEDIA",H439&lt;0,G439&gt;0,P439="oui",Q439="MODULE TRIANGULAIRE"),(VLOOKUP(G439,COÛTS!$A$1:$C$157,3,0)*(M439*(N439+240)/1000*O439/1000)*2)+(VLOOKUP(G439,COÛTS!$A$1:$C$157,3,0)*(M439)/1000*0.24),"0")+IF(AND(F439="MEDIA",P439="oui",G439&gt;0,H439&lt;0,Q439="MODULE CARRÉ"),(VLOOKUP(G439,COÛTS!$A$1:$C$157,3,0)*(M439*(N439+240)/1000*O439/1000)*3)+(VLOOKUP(G439,COÛTS!$A$1:$C$157,3,0)*(M439)/1000*0.24),"0")+IF(AND(F439="MEDIA",H439&lt;0,P439="oui",G439&gt;0,Q439="RECTO (Type Chaussette)"),(VLOOKUP(G439,COÛTS!$A$1:$C$157,3,0)*(M439*(N439+60)/1000*O439/1000))))</f>
        <v>0</v>
      </c>
      <c r="AA439" s="6">
        <f>IF(R439="OUI",0,IF(AND(H439&gt;0,I439="OUI"),(VLOOKUP(H439,COÛTS!$A$1:$C$157,3,0)*(M439*N439/1000*O439/1000)),0))</f>
        <v>0</v>
      </c>
      <c r="AB439" s="6">
        <f t="shared" si="51"/>
        <v>0</v>
      </c>
      <c r="AC439" s="7">
        <f t="shared" si="52"/>
        <v>0</v>
      </c>
      <c r="AD439" s="6">
        <f t="shared" si="53"/>
        <v>0</v>
      </c>
      <c r="AE439" s="6">
        <f t="shared" si="54"/>
        <v>0</v>
      </c>
      <c r="AF439" s="6">
        <f>IF(R439="OUI",0,(IF(AND(P439="oui",Q439="RECTO (Type Chaussette, Simple Face)",SEMAINE!M441&lt;=2000),((COÛTS!$C$115*2*O439*SEMAINE!M439/1000)+(COÛTS!$C$109*O439*SEMAINE!M439/1000)+(COÛTS!$C$107*O439*SEMAINE!M439/1000)),"0")+(IF(AND(P439="oui",Q439="RECTO (Type Chaussette, Simple Face)",SEMAINE!M439&gt;2001,SEMAINE!M439&lt;=4000),((COÛTS!$C$114*2*O439)),"0"))+(IF(AND(P439="oui",Q439="RECTO (Type Chaussette, Simple Face)",SEMAINE!M439&gt;=4001,SEMAINE!M439&lt;=6000),((COÛTS!$C$114*4*O439)),"0"))+(IF(AND(P439="oui",Q439="RECTO (Type Chaussette, Simple Face)",SEMAINE!M439&gt;=6001,SEMAINE!M439&lt;=8000),((COÛTS!$C$114*6*O439)),"0"))+(IF(AND(P439="oui",Q439="RECTO (Type Chaussette, Simple Face)",SEMAINE!M439&gt;=8001,SEMAINE!M439&lt;=10000),((COÛTS!$C$114*8*O439)),0))))</f>
        <v>0</v>
      </c>
      <c r="AG439" s="6">
        <f>IF(R439="OUI",0,(IF(AND(F439="MEDIA",G439="NON TISSÉ (Type Drop)",P439="oui",Q439="RECTO (Type Chaussette)",SEMAINE!M442&lt;=2000),((COÛTS!$C$115*2*O439*SEMAINE!M439/1000)+(COÛTS!$C$109*O439*SEMAINE!M439/1000)+(COÛTS!$C$107*O439*SEMAINE!M439/1000)),"0")+(IF(AND(F439="MEDIA",P439="oui",Q439="RECTO (Type Chaussette)",SEMAINE!M439&gt;2001,SEMAINE!M439&lt;=4000),((COÛTS!$C$114*2*O439)),"0"))+(IF(AND(F439="MEDIA",P439="oui",Q439="RECTO (Type Chaussette)",SEMAINE!M439&gt;=4001,SEMAINE!M439&lt;=6000),((COÛTS!$C$114*4*O439)),"0"))+(IF(AND(F439="MEDIA",P439="oui",Q439="RECTO (Type Chaussette)",SEMAINE!M439&gt;=6001,SEMAINE!M439&lt;=8000),((COÛTS!$C$114*6*O439)),"0"))+(IF(AND(F439="MEDIA",P439="oui",Q439="RECTO (Type Chaussette)",SEMAINE!M439&gt;=8001,SEMAINE!M439&lt;=10000),((COÛTS!$C$114*8*O439)),0))))</f>
        <v>0</v>
      </c>
      <c r="AH439" s="6">
        <f>IF(R439="OUI",0,(IF(AND(F439="MEDIA",G439="NON TISSÉ (Type Drop)",P439="oui",Q439="RECTO/VERSO (Type Deux Simple Face)"),((COÛTS!$C$115*4*O439*SEMAINE!M439/1000)+(COÛTS!$C$110*O439*4)+(COÛTS!$C$107*O439*SEMAINE!M439/1000)),"0")+(IF(AND(F439="MEDIA",P439="oui",Q439="RECTO/VERSO (Type Deux Simple Face)",SEMAINE!M439&gt;2001,SEMAINE!M439&lt;=4000),((COÛTS!$C$114*2*O439)),"0"))+(IF(AND(F439="MEDIA",P439="oui",Q439="RECTO/VERSO (Type Deux Simple Face)",SEMAINE!M439&gt;=4001,SEMAINE!M439&lt;=6000),((COÛTS!$C$114*4*O439)),"0"))+(IF(AND(F439="MEDIA",P439="oui",Q439="RECTO/VERSO (Type Deux Simple Face)",SEMAINE!M439&gt;=6001,SEMAINE!M439&lt;=8000),((COÛTS!$C$114*6*O439)),"0"))+(IF(AND(F439="MEDIA",P439="oui",Q439="RECTO/VERSO (Type Deux Simple Face)",SEMAINE!M439&gt;=8001,SEMAINE!M439&lt;=10000),((COÛTS!$C$114*8*O439)),0))))</f>
        <v>0</v>
      </c>
      <c r="AI439" s="6">
        <f>IF(R439="OUI",0,(IF(AND(F439="MEDIA",G439="NON TISSÉ (Type Drop)",P439="oui",Q439="MODULE TRIANGULAIRE"),((COÛTS!$C$115*6*O439*SEMAINE!M439/1000)+(COÛTS!$C$112*O439*6)+(COÛTS!$C$107*O439*3)),"0")+(IF(AND(F439="MEDIA",P439="oui",Q439="MODULE TRIANGULAIRE",SEMAINE!M439&gt;2001,SEMAINE!M439&lt;=4000),((COÛTS!$C$114*2*O439*3)),"0"))+(IF(AND(F439="MEDIA",P439="oui",Q439="MODULE TRIANGULAIRE",SEMAINE!M439&gt;=4001,SEMAINE!M439&lt;=6000),((COÛTS!$C$114*4*O439*3)),"0"))+(IF(AND(F439="MEDIA",P439="oui",Q439="MODULE TRIANGULAIRE",SEMAINE!M439&gt;=6001,SEMAINE!M439&lt;=8000),((COÛTS!$C$114*6*O439*3)),"0"))+(IF(AND(F439="MEDIA",P439="oui",Q439="MODULE TRIANGULAIRE",SEMAINE!M439&gt;=8001,SEMAINE!M439&lt;=10000),((COÛTS!$C$114*8*O439*3)),0))))</f>
        <v>0</v>
      </c>
      <c r="AJ439" s="6">
        <f>IF(OR(R439="OUI",H439&gt;0),0,(IF(AND(F439="MEDIA",G439="NON TISSÉ (Type Drop)",P439="oui",Q439="MODULE CARRÉ"),((COÛTS!$C$115*8*O439*SEMAINE!M439/1000)+(COÛTS!$C$111*O439*8)+(COÛTS!$C$107*O439*4)),"0")+IF(AND(F439="MEDIA",G439="BÂCHE FRONTLIT 450gr (Type Bâche M1)",P439="oui",Q439="MODULE CARRÉ"),((COÛTS!$C$115*8*O439*SEMAINE!M439/1000)+(COÛTS!$C$111*O439*8)+(COÛTS!$C$107*O439*4)),"0")+(IF(AND(F439="MEDIA",P439="oui",Q439="MODULE CARRÉ",SEMAINE!M439&gt;2001,SEMAINE!M439&lt;=4000),((COÛTS!$C$114*2*O439*4)),"0"))+(IF(AND(F439="MEDIA",P439="oui",Q439="MODULE CARRÉ",SEMAINE!M439&gt;=4001,SEMAINE!M439&lt;=6000),((COÛTS!$C$114*4*O439*4)),"0"))+(IF(AND(F439="MEDIA",P439="oui",Q439="MODULE CARRÉ",SEMAINE!M439&gt;=6001,SEMAINE!M439&lt;=8000),((COÛTS!$C$114*6*O439*4)),"0"))+(IF(AND(F439="MEDIA",P439="oui",Q439="MODULE CARRÉ",SEMAINE!M439&gt;=8001,SEMAINE!M439&lt;=10000),((COÛTS!$C$114*8*O439*4)),"0"))))</f>
        <v>0</v>
      </c>
      <c r="AK439" s="38">
        <f>IF(Y439&gt;0,(VLOOKUP(Y439,DATA!$AB$2:$AC$102,2,0)),1)</f>
        <v>1</v>
      </c>
      <c r="AL439" s="53">
        <f t="shared" si="55"/>
        <v>0</v>
      </c>
    </row>
    <row r="440" spans="2:38" ht="25.05" customHeight="1" x14ac:dyDescent="0.25">
      <c r="B440" s="43" t="str">
        <f>COUNTIF($D$3:D440,D440)&amp;T_Semaine[[#This Row],[N°AFFAIRE]]</f>
        <v>0</v>
      </c>
      <c r="C440" s="50"/>
      <c r="D440" s="50"/>
      <c r="E440" s="50"/>
      <c r="F440" s="50"/>
      <c r="G440" s="50"/>
      <c r="H440" s="50"/>
      <c r="I440" s="50"/>
      <c r="J440" s="50"/>
      <c r="K440" s="50"/>
      <c r="L440" s="50"/>
      <c r="M440" s="91"/>
      <c r="N440" s="91"/>
      <c r="O440" s="50"/>
      <c r="P440" s="50"/>
      <c r="Q440" s="50"/>
      <c r="R440" s="50"/>
      <c r="S440" s="50"/>
      <c r="T440" s="95">
        <f t="shared" si="49"/>
        <v>0</v>
      </c>
      <c r="U440" s="36">
        <f t="shared" si="50"/>
        <v>0</v>
      </c>
      <c r="V440" s="43"/>
      <c r="W440" s="43"/>
      <c r="X440" s="6">
        <f t="shared" si="48"/>
        <v>0</v>
      </c>
      <c r="Y440" s="55"/>
      <c r="Z440" s="6">
        <f>(IF(R440="OUI",0,IF(AND(F440="MEDIA",G440&gt;0,O440&gt;0),(VLOOKUP(G440,COÛTS!$A$1:$C$157,3,0)*(M440*N440/1000*O440/1000)),0)+IF(AND(G440&gt;0,F440="HEURE"),(VLOOKUP(G440,COÛTS!$A$1:$C$157,3,0)*(O440)),0))+IF(AND(G440&gt;0,F440="DIVERS"),(VLOOKUP(G440,COÛTS!$A$1:$C$157,3,0)*(O440)),0)+IF(AND(G440&gt;0,F440="VEHICULE"),(VLOOKUP(G440,COÛTS!$A$1:$C$157,3,0)*(O440)),0)+IF(AND(G440&gt;0,F440="FACONNAGE"),(VLOOKUP(G440,COÛTS!$A$1:$C$157,3,0)*(O440)),0)+IF(AND(G440&gt;0,F440="ACCESSOIRES"),(VLOOKUP(G440,COÛTS!$A$1:$C$157,3,0)*(O440)),0)+IF(AND(F440="TRANSPORT",G440&gt;0),(VLOOKUP(G440,COÛTS!$A$1:$C$157,3,0)*(O440)),0)+IF(AND(F440="PRODUITS",G440="KIT COMPLET HABILLAGE CLOISON MODULAIRE (mL)"),(VLOOKUP(G440,COÛTS!$A$1:$C$157,3,0)*(M440/1000*O440)),0)+IF(AND(F440="MEDIA",H440&lt;0,G440&gt;0,P440="oui",Q440="RECTO/VERSO (Type Deux Simple Face)"),(VLOOKUP(G440,COÛTS!$A$1:$C$157,3,0)*(M440*(N440+480)/1000*O440/1000)),"0")+IF(AND(F440="MEDIA",H440&lt;0,G440&gt;0,P440="oui",Q440="MODULE TRIANGULAIRE"),(VLOOKUP(G440,COÛTS!$A$1:$C$157,3,0)*(M440*(N440+240)/1000*O440/1000)*2)+(VLOOKUP(G440,COÛTS!$A$1:$C$157,3,0)*(M440)/1000*0.24),"0")+IF(AND(F440="MEDIA",P440="oui",G440&gt;0,H440&lt;0,Q440="MODULE CARRÉ"),(VLOOKUP(G440,COÛTS!$A$1:$C$157,3,0)*(M440*(N440+240)/1000*O440/1000)*3)+(VLOOKUP(G440,COÛTS!$A$1:$C$157,3,0)*(M440)/1000*0.24),"0")+IF(AND(F440="MEDIA",H440&lt;0,P440="oui",G440&gt;0,Q440="RECTO (Type Chaussette)"),(VLOOKUP(G440,COÛTS!$A$1:$C$157,3,0)*(M440*(N440+60)/1000*O440/1000))))</f>
        <v>0</v>
      </c>
      <c r="AA440" s="6">
        <f>IF(R440="OUI",0,IF(AND(H440&gt;0,I440="OUI"),(VLOOKUP(H440,COÛTS!$A$1:$C$157,3,0)*(M440*N440/1000*O440/1000)),0))</f>
        <v>0</v>
      </c>
      <c r="AB440" s="6">
        <f t="shared" si="51"/>
        <v>0</v>
      </c>
      <c r="AC440" s="7">
        <f t="shared" si="52"/>
        <v>0</v>
      </c>
      <c r="AD440" s="6">
        <f t="shared" si="53"/>
        <v>0</v>
      </c>
      <c r="AE440" s="6">
        <f t="shared" si="54"/>
        <v>0</v>
      </c>
      <c r="AF440" s="6">
        <f>IF(R440="OUI",0,(IF(AND(P440="oui",Q440="RECTO (Type Chaussette, Simple Face)",SEMAINE!M442&lt;=2000),((COÛTS!$C$115*2*O440*SEMAINE!M440/1000)+(COÛTS!$C$109*O440*SEMAINE!M440/1000)+(COÛTS!$C$107*O440*SEMAINE!M440/1000)),"0")+(IF(AND(P440="oui",Q440="RECTO (Type Chaussette, Simple Face)",SEMAINE!M440&gt;2001,SEMAINE!M440&lt;=4000),((COÛTS!$C$114*2*O440)),"0"))+(IF(AND(P440="oui",Q440="RECTO (Type Chaussette, Simple Face)",SEMAINE!M440&gt;=4001,SEMAINE!M440&lt;=6000),((COÛTS!$C$114*4*O440)),"0"))+(IF(AND(P440="oui",Q440="RECTO (Type Chaussette, Simple Face)",SEMAINE!M440&gt;=6001,SEMAINE!M440&lt;=8000),((COÛTS!$C$114*6*O440)),"0"))+(IF(AND(P440="oui",Q440="RECTO (Type Chaussette, Simple Face)",SEMAINE!M440&gt;=8001,SEMAINE!M440&lt;=10000),((COÛTS!$C$114*8*O440)),0))))</f>
        <v>0</v>
      </c>
      <c r="AG440" s="6">
        <f>IF(R440="OUI",0,(IF(AND(F440="MEDIA",G440="NON TISSÉ (Type Drop)",P440="oui",Q440="RECTO (Type Chaussette)",SEMAINE!M443&lt;=2000),((COÛTS!$C$115*2*O440*SEMAINE!M440/1000)+(COÛTS!$C$109*O440*SEMAINE!M440/1000)+(COÛTS!$C$107*O440*SEMAINE!M440/1000)),"0")+(IF(AND(F440="MEDIA",P440="oui",Q440="RECTO (Type Chaussette)",SEMAINE!M440&gt;2001,SEMAINE!M440&lt;=4000),((COÛTS!$C$114*2*O440)),"0"))+(IF(AND(F440="MEDIA",P440="oui",Q440="RECTO (Type Chaussette)",SEMAINE!M440&gt;=4001,SEMAINE!M440&lt;=6000),((COÛTS!$C$114*4*O440)),"0"))+(IF(AND(F440="MEDIA",P440="oui",Q440="RECTO (Type Chaussette)",SEMAINE!M440&gt;=6001,SEMAINE!M440&lt;=8000),((COÛTS!$C$114*6*O440)),"0"))+(IF(AND(F440="MEDIA",P440="oui",Q440="RECTO (Type Chaussette)",SEMAINE!M440&gt;=8001,SEMAINE!M440&lt;=10000),((COÛTS!$C$114*8*O440)),0))))</f>
        <v>0</v>
      </c>
      <c r="AH440" s="6">
        <f>IF(R440="OUI",0,(IF(AND(F440="MEDIA",G440="NON TISSÉ (Type Drop)",P440="oui",Q440="RECTO/VERSO (Type Deux Simple Face)"),((COÛTS!$C$115*4*O440*SEMAINE!M440/1000)+(COÛTS!$C$110*O440*4)+(COÛTS!$C$107*O440*SEMAINE!M440/1000)),"0")+(IF(AND(F440="MEDIA",P440="oui",Q440="RECTO/VERSO (Type Deux Simple Face)",SEMAINE!M440&gt;2001,SEMAINE!M440&lt;=4000),((COÛTS!$C$114*2*O440)),"0"))+(IF(AND(F440="MEDIA",P440="oui",Q440="RECTO/VERSO (Type Deux Simple Face)",SEMAINE!M440&gt;=4001,SEMAINE!M440&lt;=6000),((COÛTS!$C$114*4*O440)),"0"))+(IF(AND(F440="MEDIA",P440="oui",Q440="RECTO/VERSO (Type Deux Simple Face)",SEMAINE!M440&gt;=6001,SEMAINE!M440&lt;=8000),((COÛTS!$C$114*6*O440)),"0"))+(IF(AND(F440="MEDIA",P440="oui",Q440="RECTO/VERSO (Type Deux Simple Face)",SEMAINE!M440&gt;=8001,SEMAINE!M440&lt;=10000),((COÛTS!$C$114*8*O440)),0))))</f>
        <v>0</v>
      </c>
      <c r="AI440" s="6">
        <f>IF(R440="OUI",0,(IF(AND(F440="MEDIA",G440="NON TISSÉ (Type Drop)",P440="oui",Q440="MODULE TRIANGULAIRE"),((COÛTS!$C$115*6*O440*SEMAINE!M440/1000)+(COÛTS!$C$112*O440*6)+(COÛTS!$C$107*O440*3)),"0")+(IF(AND(F440="MEDIA",P440="oui",Q440="MODULE TRIANGULAIRE",SEMAINE!M440&gt;2001,SEMAINE!M440&lt;=4000),((COÛTS!$C$114*2*O440*3)),"0"))+(IF(AND(F440="MEDIA",P440="oui",Q440="MODULE TRIANGULAIRE",SEMAINE!M440&gt;=4001,SEMAINE!M440&lt;=6000),((COÛTS!$C$114*4*O440*3)),"0"))+(IF(AND(F440="MEDIA",P440="oui",Q440="MODULE TRIANGULAIRE",SEMAINE!M440&gt;=6001,SEMAINE!M440&lt;=8000),((COÛTS!$C$114*6*O440*3)),"0"))+(IF(AND(F440="MEDIA",P440="oui",Q440="MODULE TRIANGULAIRE",SEMAINE!M440&gt;=8001,SEMAINE!M440&lt;=10000),((COÛTS!$C$114*8*O440*3)),0))))</f>
        <v>0</v>
      </c>
      <c r="AJ440" s="6">
        <f>IF(OR(R440="OUI",H440&gt;0),0,(IF(AND(F440="MEDIA",G440="NON TISSÉ (Type Drop)",P440="oui",Q440="MODULE CARRÉ"),((COÛTS!$C$115*8*O440*SEMAINE!M440/1000)+(COÛTS!$C$111*O440*8)+(COÛTS!$C$107*O440*4)),"0")+IF(AND(F440="MEDIA",G440="BÂCHE FRONTLIT 450gr (Type Bâche M1)",P440="oui",Q440="MODULE CARRÉ"),((COÛTS!$C$115*8*O440*SEMAINE!M440/1000)+(COÛTS!$C$111*O440*8)+(COÛTS!$C$107*O440*4)),"0")+(IF(AND(F440="MEDIA",P440="oui",Q440="MODULE CARRÉ",SEMAINE!M440&gt;2001,SEMAINE!M440&lt;=4000),((COÛTS!$C$114*2*O440*4)),"0"))+(IF(AND(F440="MEDIA",P440="oui",Q440="MODULE CARRÉ",SEMAINE!M440&gt;=4001,SEMAINE!M440&lt;=6000),((COÛTS!$C$114*4*O440*4)),"0"))+(IF(AND(F440="MEDIA",P440="oui",Q440="MODULE CARRÉ",SEMAINE!M440&gt;=6001,SEMAINE!M440&lt;=8000),((COÛTS!$C$114*6*O440*4)),"0"))+(IF(AND(F440="MEDIA",P440="oui",Q440="MODULE CARRÉ",SEMAINE!M440&gt;=8001,SEMAINE!M440&lt;=10000),((COÛTS!$C$114*8*O440*4)),"0"))))</f>
        <v>0</v>
      </c>
      <c r="AK440" s="38">
        <f>IF(Y440&gt;0,(VLOOKUP(Y440,DATA!$AB$2:$AC$102,2,0)),1)</f>
        <v>1</v>
      </c>
      <c r="AL440" s="53">
        <f t="shared" si="55"/>
        <v>0</v>
      </c>
    </row>
    <row r="441" spans="2:38" ht="25.05" customHeight="1" x14ac:dyDescent="0.25">
      <c r="B441" s="43" t="str">
        <f>COUNTIF($D$3:D441,D441)&amp;T_Semaine[[#This Row],[N°AFFAIRE]]</f>
        <v>0</v>
      </c>
      <c r="C441" s="50"/>
      <c r="D441" s="50"/>
      <c r="E441" s="50"/>
      <c r="F441" s="50"/>
      <c r="G441" s="50"/>
      <c r="H441" s="50"/>
      <c r="I441" s="50"/>
      <c r="J441" s="50"/>
      <c r="K441" s="50"/>
      <c r="L441" s="50"/>
      <c r="M441" s="91"/>
      <c r="N441" s="91"/>
      <c r="O441" s="50"/>
      <c r="P441" s="50"/>
      <c r="Q441" s="50"/>
      <c r="R441" s="50"/>
      <c r="S441" s="50"/>
      <c r="T441" s="95">
        <f t="shared" si="49"/>
        <v>0</v>
      </c>
      <c r="U441" s="36">
        <f t="shared" si="50"/>
        <v>0</v>
      </c>
      <c r="V441" s="43"/>
      <c r="W441" s="43"/>
      <c r="X441" s="6">
        <f t="shared" si="48"/>
        <v>0</v>
      </c>
      <c r="Y441" s="55"/>
      <c r="Z441" s="6">
        <f>(IF(R441="OUI",0,IF(AND(F441="MEDIA",G441&gt;0,O441&gt;0),(VLOOKUP(G441,COÛTS!$A$1:$C$157,3,0)*(M441*N441/1000*O441/1000)),0)+IF(AND(G441&gt;0,F441="HEURE"),(VLOOKUP(G441,COÛTS!$A$1:$C$157,3,0)*(O441)),0))+IF(AND(G441&gt;0,F441="DIVERS"),(VLOOKUP(G441,COÛTS!$A$1:$C$157,3,0)*(O441)),0)+IF(AND(G441&gt;0,F441="VEHICULE"),(VLOOKUP(G441,COÛTS!$A$1:$C$157,3,0)*(O441)),0)+IF(AND(G441&gt;0,F441="FACONNAGE"),(VLOOKUP(G441,COÛTS!$A$1:$C$157,3,0)*(O441)),0)+IF(AND(G441&gt;0,F441="ACCESSOIRES"),(VLOOKUP(G441,COÛTS!$A$1:$C$157,3,0)*(O441)),0)+IF(AND(F441="TRANSPORT",G441&gt;0),(VLOOKUP(G441,COÛTS!$A$1:$C$157,3,0)*(O441)),0)+IF(AND(F441="PRODUITS",G441="KIT COMPLET HABILLAGE CLOISON MODULAIRE (mL)"),(VLOOKUP(G441,COÛTS!$A$1:$C$157,3,0)*(M441/1000*O441)),0)+IF(AND(F441="MEDIA",H441&lt;0,G441&gt;0,P441="oui",Q441="RECTO/VERSO (Type Deux Simple Face)"),(VLOOKUP(G441,COÛTS!$A$1:$C$157,3,0)*(M441*(N441+480)/1000*O441/1000)),"0")+IF(AND(F441="MEDIA",H441&lt;0,G441&gt;0,P441="oui",Q441="MODULE TRIANGULAIRE"),(VLOOKUP(G441,COÛTS!$A$1:$C$157,3,0)*(M441*(N441+240)/1000*O441/1000)*2)+(VLOOKUP(G441,COÛTS!$A$1:$C$157,3,0)*(M441)/1000*0.24),"0")+IF(AND(F441="MEDIA",P441="oui",G441&gt;0,H441&lt;0,Q441="MODULE CARRÉ"),(VLOOKUP(G441,COÛTS!$A$1:$C$157,3,0)*(M441*(N441+240)/1000*O441/1000)*3)+(VLOOKUP(G441,COÛTS!$A$1:$C$157,3,0)*(M441)/1000*0.24),"0")+IF(AND(F441="MEDIA",H441&lt;0,P441="oui",G441&gt;0,Q441="RECTO (Type Chaussette)"),(VLOOKUP(G441,COÛTS!$A$1:$C$157,3,0)*(M441*(N441+60)/1000*O441/1000))))</f>
        <v>0</v>
      </c>
      <c r="AA441" s="6">
        <f>IF(R441="OUI",0,IF(AND(H441&gt;0,I441="OUI"),(VLOOKUP(H441,COÛTS!$A$1:$C$157,3,0)*(M441*N441/1000*O441/1000)),0))</f>
        <v>0</v>
      </c>
      <c r="AB441" s="6">
        <f t="shared" si="51"/>
        <v>0</v>
      </c>
      <c r="AC441" s="7">
        <f t="shared" si="52"/>
        <v>0</v>
      </c>
      <c r="AD441" s="6">
        <f t="shared" si="53"/>
        <v>0</v>
      </c>
      <c r="AE441" s="6">
        <f t="shared" si="54"/>
        <v>0</v>
      </c>
      <c r="AF441" s="6">
        <f>IF(R441="OUI",0,(IF(AND(P441="oui",Q441="RECTO (Type Chaussette, Simple Face)",SEMAINE!M443&lt;=2000),((COÛTS!$C$115*2*O441*SEMAINE!M441/1000)+(COÛTS!$C$109*O441*SEMAINE!M441/1000)+(COÛTS!$C$107*O441*SEMAINE!M441/1000)),"0")+(IF(AND(P441="oui",Q441="RECTO (Type Chaussette, Simple Face)",SEMAINE!M441&gt;2001,SEMAINE!M441&lt;=4000),((COÛTS!$C$114*2*O441)),"0"))+(IF(AND(P441="oui",Q441="RECTO (Type Chaussette, Simple Face)",SEMAINE!M441&gt;=4001,SEMAINE!M441&lt;=6000),((COÛTS!$C$114*4*O441)),"0"))+(IF(AND(P441="oui",Q441="RECTO (Type Chaussette, Simple Face)",SEMAINE!M441&gt;=6001,SEMAINE!M441&lt;=8000),((COÛTS!$C$114*6*O441)),"0"))+(IF(AND(P441="oui",Q441="RECTO (Type Chaussette, Simple Face)",SEMAINE!M441&gt;=8001,SEMAINE!M441&lt;=10000),((COÛTS!$C$114*8*O441)),0))))</f>
        <v>0</v>
      </c>
      <c r="AG441" s="6">
        <f>IF(R441="OUI",0,(IF(AND(F441="MEDIA",G441="NON TISSÉ (Type Drop)",P441="oui",Q441="RECTO (Type Chaussette)",SEMAINE!M444&lt;=2000),((COÛTS!$C$115*2*O441*SEMAINE!M441/1000)+(COÛTS!$C$109*O441*SEMAINE!M441/1000)+(COÛTS!$C$107*O441*SEMAINE!M441/1000)),"0")+(IF(AND(F441="MEDIA",P441="oui",Q441="RECTO (Type Chaussette)",SEMAINE!M441&gt;2001,SEMAINE!M441&lt;=4000),((COÛTS!$C$114*2*O441)),"0"))+(IF(AND(F441="MEDIA",P441="oui",Q441="RECTO (Type Chaussette)",SEMAINE!M441&gt;=4001,SEMAINE!M441&lt;=6000),((COÛTS!$C$114*4*O441)),"0"))+(IF(AND(F441="MEDIA",P441="oui",Q441="RECTO (Type Chaussette)",SEMAINE!M441&gt;=6001,SEMAINE!M441&lt;=8000),((COÛTS!$C$114*6*O441)),"0"))+(IF(AND(F441="MEDIA",P441="oui",Q441="RECTO (Type Chaussette)",SEMAINE!M441&gt;=8001,SEMAINE!M441&lt;=10000),((COÛTS!$C$114*8*O441)),0))))</f>
        <v>0</v>
      </c>
      <c r="AH441" s="6">
        <f>IF(R441="OUI",0,(IF(AND(F441="MEDIA",G441="NON TISSÉ (Type Drop)",P441="oui",Q441="RECTO/VERSO (Type Deux Simple Face)"),((COÛTS!$C$115*4*O441*SEMAINE!M441/1000)+(COÛTS!$C$110*O441*4)+(COÛTS!$C$107*O441*SEMAINE!M441/1000)),"0")+(IF(AND(F441="MEDIA",P441="oui",Q441="RECTO/VERSO (Type Deux Simple Face)",SEMAINE!M441&gt;2001,SEMAINE!M441&lt;=4000),((COÛTS!$C$114*2*O441)),"0"))+(IF(AND(F441="MEDIA",P441="oui",Q441="RECTO/VERSO (Type Deux Simple Face)",SEMAINE!M441&gt;=4001,SEMAINE!M441&lt;=6000),((COÛTS!$C$114*4*O441)),"0"))+(IF(AND(F441="MEDIA",P441="oui",Q441="RECTO/VERSO (Type Deux Simple Face)",SEMAINE!M441&gt;=6001,SEMAINE!M441&lt;=8000),((COÛTS!$C$114*6*O441)),"0"))+(IF(AND(F441="MEDIA",P441="oui",Q441="RECTO/VERSO (Type Deux Simple Face)",SEMAINE!M441&gt;=8001,SEMAINE!M441&lt;=10000),((COÛTS!$C$114*8*O441)),0))))</f>
        <v>0</v>
      </c>
      <c r="AI441" s="6">
        <f>IF(R441="OUI",0,(IF(AND(F441="MEDIA",G441="NON TISSÉ (Type Drop)",P441="oui",Q441="MODULE TRIANGULAIRE"),((COÛTS!$C$115*6*O441*SEMAINE!M441/1000)+(COÛTS!$C$112*O441*6)+(COÛTS!$C$107*O441*3)),"0")+(IF(AND(F441="MEDIA",P441="oui",Q441="MODULE TRIANGULAIRE",SEMAINE!M441&gt;2001,SEMAINE!M441&lt;=4000),((COÛTS!$C$114*2*O441*3)),"0"))+(IF(AND(F441="MEDIA",P441="oui",Q441="MODULE TRIANGULAIRE",SEMAINE!M441&gt;=4001,SEMAINE!M441&lt;=6000),((COÛTS!$C$114*4*O441*3)),"0"))+(IF(AND(F441="MEDIA",P441="oui",Q441="MODULE TRIANGULAIRE",SEMAINE!M441&gt;=6001,SEMAINE!M441&lt;=8000),((COÛTS!$C$114*6*O441*3)),"0"))+(IF(AND(F441="MEDIA",P441="oui",Q441="MODULE TRIANGULAIRE",SEMAINE!M441&gt;=8001,SEMAINE!M441&lt;=10000),((COÛTS!$C$114*8*O441*3)),0))))</f>
        <v>0</v>
      </c>
      <c r="AJ441" s="6">
        <f>IF(OR(R441="OUI",H441&gt;0),0,(IF(AND(F441="MEDIA",G441="NON TISSÉ (Type Drop)",P441="oui",Q441="MODULE CARRÉ"),((COÛTS!$C$115*8*O441*SEMAINE!M441/1000)+(COÛTS!$C$111*O441*8)+(COÛTS!$C$107*O441*4)),"0")+IF(AND(F441="MEDIA",G441="BÂCHE FRONTLIT 450gr (Type Bâche M1)",P441="oui",Q441="MODULE CARRÉ"),((COÛTS!$C$115*8*O441*SEMAINE!M441/1000)+(COÛTS!$C$111*O441*8)+(COÛTS!$C$107*O441*4)),"0")+(IF(AND(F441="MEDIA",P441="oui",Q441="MODULE CARRÉ",SEMAINE!M441&gt;2001,SEMAINE!M441&lt;=4000),((COÛTS!$C$114*2*O441*4)),"0"))+(IF(AND(F441="MEDIA",P441="oui",Q441="MODULE CARRÉ",SEMAINE!M441&gt;=4001,SEMAINE!M441&lt;=6000),((COÛTS!$C$114*4*O441*4)),"0"))+(IF(AND(F441="MEDIA",P441="oui",Q441="MODULE CARRÉ",SEMAINE!M441&gt;=6001,SEMAINE!M441&lt;=8000),((COÛTS!$C$114*6*O441*4)),"0"))+(IF(AND(F441="MEDIA",P441="oui",Q441="MODULE CARRÉ",SEMAINE!M441&gt;=8001,SEMAINE!M441&lt;=10000),((COÛTS!$C$114*8*O441*4)),"0"))))</f>
        <v>0</v>
      </c>
      <c r="AK441" s="38">
        <f>IF(Y441&gt;0,(VLOOKUP(Y441,DATA!$AB$2:$AC$102,2,0)),1)</f>
        <v>1</v>
      </c>
      <c r="AL441" s="53">
        <f t="shared" si="55"/>
        <v>0</v>
      </c>
    </row>
    <row r="442" spans="2:38" ht="25.05" customHeight="1" x14ac:dyDescent="0.25">
      <c r="B442" s="43" t="str">
        <f>COUNTIF($D$3:D442,D442)&amp;T_Semaine[[#This Row],[N°AFFAIRE]]</f>
        <v>0</v>
      </c>
      <c r="C442" s="50"/>
      <c r="D442" s="50"/>
      <c r="E442" s="50"/>
      <c r="F442" s="50"/>
      <c r="G442" s="50"/>
      <c r="H442" s="50"/>
      <c r="I442" s="50"/>
      <c r="J442" s="50"/>
      <c r="K442" s="50"/>
      <c r="L442" s="50"/>
      <c r="M442" s="91"/>
      <c r="N442" s="91"/>
      <c r="O442" s="50"/>
      <c r="P442" s="50"/>
      <c r="Q442" s="50"/>
      <c r="R442" s="50"/>
      <c r="S442" s="50"/>
      <c r="T442" s="95">
        <f t="shared" si="49"/>
        <v>0</v>
      </c>
      <c r="U442" s="36">
        <f t="shared" si="50"/>
        <v>0</v>
      </c>
      <c r="V442" s="43"/>
      <c r="W442" s="43"/>
      <c r="X442" s="6">
        <f t="shared" si="48"/>
        <v>0</v>
      </c>
      <c r="Y442" s="55"/>
      <c r="Z442" s="6">
        <f>(IF(R442="OUI",0,IF(AND(F442="MEDIA",G442&gt;0,O442&gt;0),(VLOOKUP(G442,COÛTS!$A$1:$C$157,3,0)*(M442*N442/1000*O442/1000)),0)+IF(AND(G442&gt;0,F442="HEURE"),(VLOOKUP(G442,COÛTS!$A$1:$C$157,3,0)*(O442)),0))+IF(AND(G442&gt;0,F442="DIVERS"),(VLOOKUP(G442,COÛTS!$A$1:$C$157,3,0)*(O442)),0)+IF(AND(G442&gt;0,F442="VEHICULE"),(VLOOKUP(G442,COÛTS!$A$1:$C$157,3,0)*(O442)),0)+IF(AND(G442&gt;0,F442="FACONNAGE"),(VLOOKUP(G442,COÛTS!$A$1:$C$157,3,0)*(O442)),0)+IF(AND(G442&gt;0,F442="ACCESSOIRES"),(VLOOKUP(G442,COÛTS!$A$1:$C$157,3,0)*(O442)),0)+IF(AND(F442="TRANSPORT",G442&gt;0),(VLOOKUP(G442,COÛTS!$A$1:$C$157,3,0)*(O442)),0)+IF(AND(F442="PRODUITS",G442="KIT COMPLET HABILLAGE CLOISON MODULAIRE (mL)"),(VLOOKUP(G442,COÛTS!$A$1:$C$157,3,0)*(M442/1000*O442)),0)+IF(AND(F442="MEDIA",H442&lt;0,G442&gt;0,P442="oui",Q442="RECTO/VERSO (Type Deux Simple Face)"),(VLOOKUP(G442,COÛTS!$A$1:$C$157,3,0)*(M442*(N442+480)/1000*O442/1000)),"0")+IF(AND(F442="MEDIA",H442&lt;0,G442&gt;0,P442="oui",Q442="MODULE TRIANGULAIRE"),(VLOOKUP(G442,COÛTS!$A$1:$C$157,3,0)*(M442*(N442+240)/1000*O442/1000)*2)+(VLOOKUP(G442,COÛTS!$A$1:$C$157,3,0)*(M442)/1000*0.24),"0")+IF(AND(F442="MEDIA",P442="oui",G442&gt;0,H442&lt;0,Q442="MODULE CARRÉ"),(VLOOKUP(G442,COÛTS!$A$1:$C$157,3,0)*(M442*(N442+240)/1000*O442/1000)*3)+(VLOOKUP(G442,COÛTS!$A$1:$C$157,3,0)*(M442)/1000*0.24),"0")+IF(AND(F442="MEDIA",H442&lt;0,P442="oui",G442&gt;0,Q442="RECTO (Type Chaussette)"),(VLOOKUP(G442,COÛTS!$A$1:$C$157,3,0)*(M442*(N442+60)/1000*O442/1000))))</f>
        <v>0</v>
      </c>
      <c r="AA442" s="6">
        <f>IF(R442="OUI",0,IF(AND(H442&gt;0,I442="OUI"),(VLOOKUP(H442,COÛTS!$A$1:$C$157,3,0)*(M442*N442/1000*O442/1000)),0))</f>
        <v>0</v>
      </c>
      <c r="AB442" s="6">
        <f t="shared" si="51"/>
        <v>0</v>
      </c>
      <c r="AC442" s="7">
        <f t="shared" si="52"/>
        <v>0</v>
      </c>
      <c r="AD442" s="6">
        <f t="shared" si="53"/>
        <v>0</v>
      </c>
      <c r="AE442" s="6">
        <f t="shared" si="54"/>
        <v>0</v>
      </c>
      <c r="AF442" s="6">
        <f>IF(R442="OUI",0,(IF(AND(P442="oui",Q442="RECTO (Type Chaussette, Simple Face)",SEMAINE!M444&lt;=2000),((COÛTS!$C$115*2*O442*SEMAINE!M442/1000)+(COÛTS!$C$109*O442*SEMAINE!M442/1000)+(COÛTS!$C$107*O442*SEMAINE!M442/1000)),"0")+(IF(AND(P442="oui",Q442="RECTO (Type Chaussette, Simple Face)",SEMAINE!M442&gt;2001,SEMAINE!M442&lt;=4000),((COÛTS!$C$114*2*O442)),"0"))+(IF(AND(P442="oui",Q442="RECTO (Type Chaussette, Simple Face)",SEMAINE!M442&gt;=4001,SEMAINE!M442&lt;=6000),((COÛTS!$C$114*4*O442)),"0"))+(IF(AND(P442="oui",Q442="RECTO (Type Chaussette, Simple Face)",SEMAINE!M442&gt;=6001,SEMAINE!M442&lt;=8000),((COÛTS!$C$114*6*O442)),"0"))+(IF(AND(P442="oui",Q442="RECTO (Type Chaussette, Simple Face)",SEMAINE!M442&gt;=8001,SEMAINE!M442&lt;=10000),((COÛTS!$C$114*8*O442)),0))))</f>
        <v>0</v>
      </c>
      <c r="AG442" s="6">
        <f>IF(R442="OUI",0,(IF(AND(F442="MEDIA",G442="NON TISSÉ (Type Drop)",P442="oui",Q442="RECTO (Type Chaussette)",SEMAINE!M445&lt;=2000),((COÛTS!$C$115*2*O442*SEMAINE!M442/1000)+(COÛTS!$C$109*O442*SEMAINE!M442/1000)+(COÛTS!$C$107*O442*SEMAINE!M442/1000)),"0")+(IF(AND(F442="MEDIA",P442="oui",Q442="RECTO (Type Chaussette)",SEMAINE!M442&gt;2001,SEMAINE!M442&lt;=4000),((COÛTS!$C$114*2*O442)),"0"))+(IF(AND(F442="MEDIA",P442="oui",Q442="RECTO (Type Chaussette)",SEMAINE!M442&gt;=4001,SEMAINE!M442&lt;=6000),((COÛTS!$C$114*4*O442)),"0"))+(IF(AND(F442="MEDIA",P442="oui",Q442="RECTO (Type Chaussette)",SEMAINE!M442&gt;=6001,SEMAINE!M442&lt;=8000),((COÛTS!$C$114*6*O442)),"0"))+(IF(AND(F442="MEDIA",P442="oui",Q442="RECTO (Type Chaussette)",SEMAINE!M442&gt;=8001,SEMAINE!M442&lt;=10000),((COÛTS!$C$114*8*O442)),0))))</f>
        <v>0</v>
      </c>
      <c r="AH442" s="6">
        <f>IF(R442="OUI",0,(IF(AND(F442="MEDIA",G442="NON TISSÉ (Type Drop)",P442="oui",Q442="RECTO/VERSO (Type Deux Simple Face)"),((COÛTS!$C$115*4*O442*SEMAINE!M442/1000)+(COÛTS!$C$110*O442*4)+(COÛTS!$C$107*O442*SEMAINE!M442/1000)),"0")+(IF(AND(F442="MEDIA",P442="oui",Q442="RECTO/VERSO (Type Deux Simple Face)",SEMAINE!M442&gt;2001,SEMAINE!M442&lt;=4000),((COÛTS!$C$114*2*O442)),"0"))+(IF(AND(F442="MEDIA",P442="oui",Q442="RECTO/VERSO (Type Deux Simple Face)",SEMAINE!M442&gt;=4001,SEMAINE!M442&lt;=6000),((COÛTS!$C$114*4*O442)),"0"))+(IF(AND(F442="MEDIA",P442="oui",Q442="RECTO/VERSO (Type Deux Simple Face)",SEMAINE!M442&gt;=6001,SEMAINE!M442&lt;=8000),((COÛTS!$C$114*6*O442)),"0"))+(IF(AND(F442="MEDIA",P442="oui",Q442="RECTO/VERSO (Type Deux Simple Face)",SEMAINE!M442&gt;=8001,SEMAINE!M442&lt;=10000),((COÛTS!$C$114*8*O442)),0))))</f>
        <v>0</v>
      </c>
      <c r="AI442" s="6">
        <f>IF(R442="OUI",0,(IF(AND(F442="MEDIA",G442="NON TISSÉ (Type Drop)",P442="oui",Q442="MODULE TRIANGULAIRE"),((COÛTS!$C$115*6*O442*SEMAINE!M442/1000)+(COÛTS!$C$112*O442*6)+(COÛTS!$C$107*O442*3)),"0")+(IF(AND(F442="MEDIA",P442="oui",Q442="MODULE TRIANGULAIRE",SEMAINE!M442&gt;2001,SEMAINE!M442&lt;=4000),((COÛTS!$C$114*2*O442*3)),"0"))+(IF(AND(F442="MEDIA",P442="oui",Q442="MODULE TRIANGULAIRE",SEMAINE!M442&gt;=4001,SEMAINE!M442&lt;=6000),((COÛTS!$C$114*4*O442*3)),"0"))+(IF(AND(F442="MEDIA",P442="oui",Q442="MODULE TRIANGULAIRE",SEMAINE!M442&gt;=6001,SEMAINE!M442&lt;=8000),((COÛTS!$C$114*6*O442*3)),"0"))+(IF(AND(F442="MEDIA",P442="oui",Q442="MODULE TRIANGULAIRE",SEMAINE!M442&gt;=8001,SEMAINE!M442&lt;=10000),((COÛTS!$C$114*8*O442*3)),0))))</f>
        <v>0</v>
      </c>
      <c r="AJ442" s="6">
        <f>IF(OR(R442="OUI",H442&gt;0),0,(IF(AND(F442="MEDIA",G442="NON TISSÉ (Type Drop)",P442="oui",Q442="MODULE CARRÉ"),((COÛTS!$C$115*8*O442*SEMAINE!M442/1000)+(COÛTS!$C$111*O442*8)+(COÛTS!$C$107*O442*4)),"0")+IF(AND(F442="MEDIA",G442="BÂCHE FRONTLIT 450gr (Type Bâche M1)",P442="oui",Q442="MODULE CARRÉ"),((COÛTS!$C$115*8*O442*SEMAINE!M442/1000)+(COÛTS!$C$111*O442*8)+(COÛTS!$C$107*O442*4)),"0")+(IF(AND(F442="MEDIA",P442="oui",Q442="MODULE CARRÉ",SEMAINE!M442&gt;2001,SEMAINE!M442&lt;=4000),((COÛTS!$C$114*2*O442*4)),"0"))+(IF(AND(F442="MEDIA",P442="oui",Q442="MODULE CARRÉ",SEMAINE!M442&gt;=4001,SEMAINE!M442&lt;=6000),((COÛTS!$C$114*4*O442*4)),"0"))+(IF(AND(F442="MEDIA",P442="oui",Q442="MODULE CARRÉ",SEMAINE!M442&gt;=6001,SEMAINE!M442&lt;=8000),((COÛTS!$C$114*6*O442*4)),"0"))+(IF(AND(F442="MEDIA",P442="oui",Q442="MODULE CARRÉ",SEMAINE!M442&gt;=8001,SEMAINE!M442&lt;=10000),((COÛTS!$C$114*8*O442*4)),"0"))))</f>
        <v>0</v>
      </c>
      <c r="AK442" s="38">
        <f>IF(Y442&gt;0,(VLOOKUP(Y442,DATA!$AB$2:$AC$102,2,0)),1)</f>
        <v>1</v>
      </c>
      <c r="AL442" s="53">
        <f t="shared" si="55"/>
        <v>0</v>
      </c>
    </row>
    <row r="443" spans="2:38" ht="25.05" customHeight="1" x14ac:dyDescent="0.25">
      <c r="B443" s="43" t="str">
        <f>COUNTIF($D$3:D443,D443)&amp;T_Semaine[[#This Row],[N°AFFAIRE]]</f>
        <v>0</v>
      </c>
      <c r="C443" s="50"/>
      <c r="D443" s="50"/>
      <c r="E443" s="50"/>
      <c r="F443" s="50"/>
      <c r="G443" s="50"/>
      <c r="H443" s="50"/>
      <c r="I443" s="50"/>
      <c r="J443" s="50"/>
      <c r="K443" s="50"/>
      <c r="L443" s="50"/>
      <c r="M443" s="91"/>
      <c r="N443" s="91"/>
      <c r="O443" s="50"/>
      <c r="P443" s="50"/>
      <c r="Q443" s="50"/>
      <c r="R443" s="50"/>
      <c r="S443" s="50"/>
      <c r="T443" s="95">
        <f t="shared" si="49"/>
        <v>0</v>
      </c>
      <c r="U443" s="36">
        <f t="shared" si="50"/>
        <v>0</v>
      </c>
      <c r="V443" s="43"/>
      <c r="W443" s="43"/>
      <c r="X443" s="6">
        <f t="shared" si="48"/>
        <v>0</v>
      </c>
      <c r="Y443" s="55"/>
      <c r="Z443" s="6">
        <f>(IF(R443="OUI",0,IF(AND(F443="MEDIA",G443&gt;0,O443&gt;0),(VLOOKUP(G443,COÛTS!$A$1:$C$157,3,0)*(M443*N443/1000*O443/1000)),0)+IF(AND(G443&gt;0,F443="HEURE"),(VLOOKUP(G443,COÛTS!$A$1:$C$157,3,0)*(O443)),0))+IF(AND(G443&gt;0,F443="DIVERS"),(VLOOKUP(G443,COÛTS!$A$1:$C$157,3,0)*(O443)),0)+IF(AND(G443&gt;0,F443="VEHICULE"),(VLOOKUP(G443,COÛTS!$A$1:$C$157,3,0)*(O443)),0)+IF(AND(G443&gt;0,F443="FACONNAGE"),(VLOOKUP(G443,COÛTS!$A$1:$C$157,3,0)*(O443)),0)+IF(AND(G443&gt;0,F443="ACCESSOIRES"),(VLOOKUP(G443,COÛTS!$A$1:$C$157,3,0)*(O443)),0)+IF(AND(F443="TRANSPORT",G443&gt;0),(VLOOKUP(G443,COÛTS!$A$1:$C$157,3,0)*(O443)),0)+IF(AND(F443="PRODUITS",G443="KIT COMPLET HABILLAGE CLOISON MODULAIRE (mL)"),(VLOOKUP(G443,COÛTS!$A$1:$C$157,3,0)*(M443/1000*O443)),0)+IF(AND(F443="MEDIA",H443&lt;0,G443&gt;0,P443="oui",Q443="RECTO/VERSO (Type Deux Simple Face)"),(VLOOKUP(G443,COÛTS!$A$1:$C$157,3,0)*(M443*(N443+480)/1000*O443/1000)),"0")+IF(AND(F443="MEDIA",H443&lt;0,G443&gt;0,P443="oui",Q443="MODULE TRIANGULAIRE"),(VLOOKUP(G443,COÛTS!$A$1:$C$157,3,0)*(M443*(N443+240)/1000*O443/1000)*2)+(VLOOKUP(G443,COÛTS!$A$1:$C$157,3,0)*(M443)/1000*0.24),"0")+IF(AND(F443="MEDIA",P443="oui",G443&gt;0,H443&lt;0,Q443="MODULE CARRÉ"),(VLOOKUP(G443,COÛTS!$A$1:$C$157,3,0)*(M443*(N443+240)/1000*O443/1000)*3)+(VLOOKUP(G443,COÛTS!$A$1:$C$157,3,0)*(M443)/1000*0.24),"0")+IF(AND(F443="MEDIA",H443&lt;0,P443="oui",G443&gt;0,Q443="RECTO (Type Chaussette)"),(VLOOKUP(G443,COÛTS!$A$1:$C$157,3,0)*(M443*(N443+60)/1000*O443/1000))))</f>
        <v>0</v>
      </c>
      <c r="AA443" s="6">
        <f>IF(R443="OUI",0,IF(AND(H443&gt;0,I443="OUI"),(VLOOKUP(H443,COÛTS!$A$1:$C$157,3,0)*(M443*N443/1000*O443/1000)),0))</f>
        <v>0</v>
      </c>
      <c r="AB443" s="6">
        <f t="shared" si="51"/>
        <v>0</v>
      </c>
      <c r="AC443" s="7">
        <f t="shared" si="52"/>
        <v>0</v>
      </c>
      <c r="AD443" s="6">
        <f t="shared" si="53"/>
        <v>0</v>
      </c>
      <c r="AE443" s="6">
        <f t="shared" si="54"/>
        <v>0</v>
      </c>
      <c r="AF443" s="6">
        <f>IF(R443="OUI",0,(IF(AND(P443="oui",Q443="RECTO (Type Chaussette, Simple Face)",SEMAINE!M445&lt;=2000),((COÛTS!$C$115*2*O443*SEMAINE!M443/1000)+(COÛTS!$C$109*O443*SEMAINE!M443/1000)+(COÛTS!$C$107*O443*SEMAINE!M443/1000)),"0")+(IF(AND(P443="oui",Q443="RECTO (Type Chaussette, Simple Face)",SEMAINE!M443&gt;2001,SEMAINE!M443&lt;=4000),((COÛTS!$C$114*2*O443)),"0"))+(IF(AND(P443="oui",Q443="RECTO (Type Chaussette, Simple Face)",SEMAINE!M443&gt;=4001,SEMAINE!M443&lt;=6000),((COÛTS!$C$114*4*O443)),"0"))+(IF(AND(P443="oui",Q443="RECTO (Type Chaussette, Simple Face)",SEMAINE!M443&gt;=6001,SEMAINE!M443&lt;=8000),((COÛTS!$C$114*6*O443)),"0"))+(IF(AND(P443="oui",Q443="RECTO (Type Chaussette, Simple Face)",SEMAINE!M443&gt;=8001,SEMAINE!M443&lt;=10000),((COÛTS!$C$114*8*O443)),0))))</f>
        <v>0</v>
      </c>
      <c r="AG443" s="6">
        <f>IF(R443="OUI",0,(IF(AND(F443="MEDIA",G443="NON TISSÉ (Type Drop)",P443="oui",Q443="RECTO (Type Chaussette)",SEMAINE!M446&lt;=2000),((COÛTS!$C$115*2*O443*SEMAINE!M443/1000)+(COÛTS!$C$109*O443*SEMAINE!M443/1000)+(COÛTS!$C$107*O443*SEMAINE!M443/1000)),"0")+(IF(AND(F443="MEDIA",P443="oui",Q443="RECTO (Type Chaussette)",SEMAINE!M443&gt;2001,SEMAINE!M443&lt;=4000),((COÛTS!$C$114*2*O443)),"0"))+(IF(AND(F443="MEDIA",P443="oui",Q443="RECTO (Type Chaussette)",SEMAINE!M443&gt;=4001,SEMAINE!M443&lt;=6000),((COÛTS!$C$114*4*O443)),"0"))+(IF(AND(F443="MEDIA",P443="oui",Q443="RECTO (Type Chaussette)",SEMAINE!M443&gt;=6001,SEMAINE!M443&lt;=8000),((COÛTS!$C$114*6*O443)),"0"))+(IF(AND(F443="MEDIA",P443="oui",Q443="RECTO (Type Chaussette)",SEMAINE!M443&gt;=8001,SEMAINE!M443&lt;=10000),((COÛTS!$C$114*8*O443)),0))))</f>
        <v>0</v>
      </c>
      <c r="AH443" s="6">
        <f>IF(R443="OUI",0,(IF(AND(F443="MEDIA",G443="NON TISSÉ (Type Drop)",P443="oui",Q443="RECTO/VERSO (Type Deux Simple Face)"),((COÛTS!$C$115*4*O443*SEMAINE!M443/1000)+(COÛTS!$C$110*O443*4)+(COÛTS!$C$107*O443*SEMAINE!M443/1000)),"0")+(IF(AND(F443="MEDIA",P443="oui",Q443="RECTO/VERSO (Type Deux Simple Face)",SEMAINE!M443&gt;2001,SEMAINE!M443&lt;=4000),((COÛTS!$C$114*2*O443)),"0"))+(IF(AND(F443="MEDIA",P443="oui",Q443="RECTO/VERSO (Type Deux Simple Face)",SEMAINE!M443&gt;=4001,SEMAINE!M443&lt;=6000),((COÛTS!$C$114*4*O443)),"0"))+(IF(AND(F443="MEDIA",P443="oui",Q443="RECTO/VERSO (Type Deux Simple Face)",SEMAINE!M443&gt;=6001,SEMAINE!M443&lt;=8000),((COÛTS!$C$114*6*O443)),"0"))+(IF(AND(F443="MEDIA",P443="oui",Q443="RECTO/VERSO (Type Deux Simple Face)",SEMAINE!M443&gt;=8001,SEMAINE!M443&lt;=10000),((COÛTS!$C$114*8*O443)),0))))</f>
        <v>0</v>
      </c>
      <c r="AI443" s="6">
        <f>IF(R443="OUI",0,(IF(AND(F443="MEDIA",G443="NON TISSÉ (Type Drop)",P443="oui",Q443="MODULE TRIANGULAIRE"),((COÛTS!$C$115*6*O443*SEMAINE!M443/1000)+(COÛTS!$C$112*O443*6)+(COÛTS!$C$107*O443*3)),"0")+(IF(AND(F443="MEDIA",P443="oui",Q443="MODULE TRIANGULAIRE",SEMAINE!M443&gt;2001,SEMAINE!M443&lt;=4000),((COÛTS!$C$114*2*O443*3)),"0"))+(IF(AND(F443="MEDIA",P443="oui",Q443="MODULE TRIANGULAIRE",SEMAINE!M443&gt;=4001,SEMAINE!M443&lt;=6000),((COÛTS!$C$114*4*O443*3)),"0"))+(IF(AND(F443="MEDIA",P443="oui",Q443="MODULE TRIANGULAIRE",SEMAINE!M443&gt;=6001,SEMAINE!M443&lt;=8000),((COÛTS!$C$114*6*O443*3)),"0"))+(IF(AND(F443="MEDIA",P443="oui",Q443="MODULE TRIANGULAIRE",SEMAINE!M443&gt;=8001,SEMAINE!M443&lt;=10000),((COÛTS!$C$114*8*O443*3)),0))))</f>
        <v>0</v>
      </c>
      <c r="AJ443" s="6">
        <f>IF(OR(R443="OUI",H443&gt;0),0,(IF(AND(F443="MEDIA",G443="NON TISSÉ (Type Drop)",P443="oui",Q443="MODULE CARRÉ"),((COÛTS!$C$115*8*O443*SEMAINE!M443/1000)+(COÛTS!$C$111*O443*8)+(COÛTS!$C$107*O443*4)),"0")+IF(AND(F443="MEDIA",G443="BÂCHE FRONTLIT 450gr (Type Bâche M1)",P443="oui",Q443="MODULE CARRÉ"),((COÛTS!$C$115*8*O443*SEMAINE!M443/1000)+(COÛTS!$C$111*O443*8)+(COÛTS!$C$107*O443*4)),"0")+(IF(AND(F443="MEDIA",P443="oui",Q443="MODULE CARRÉ",SEMAINE!M443&gt;2001,SEMAINE!M443&lt;=4000),((COÛTS!$C$114*2*O443*4)),"0"))+(IF(AND(F443="MEDIA",P443="oui",Q443="MODULE CARRÉ",SEMAINE!M443&gt;=4001,SEMAINE!M443&lt;=6000),((COÛTS!$C$114*4*O443*4)),"0"))+(IF(AND(F443="MEDIA",P443="oui",Q443="MODULE CARRÉ",SEMAINE!M443&gt;=6001,SEMAINE!M443&lt;=8000),((COÛTS!$C$114*6*O443*4)),"0"))+(IF(AND(F443="MEDIA",P443="oui",Q443="MODULE CARRÉ",SEMAINE!M443&gt;=8001,SEMAINE!M443&lt;=10000),((COÛTS!$C$114*8*O443*4)),"0"))))</f>
        <v>0</v>
      </c>
      <c r="AK443" s="38">
        <f>IF(Y443&gt;0,(VLOOKUP(Y443,DATA!$AB$2:$AC$102,2,0)),1)</f>
        <v>1</v>
      </c>
      <c r="AL443" s="53">
        <f t="shared" si="55"/>
        <v>0</v>
      </c>
    </row>
    <row r="444" spans="2:38" ht="25.05" customHeight="1" x14ac:dyDescent="0.25">
      <c r="B444" s="43" t="str">
        <f>COUNTIF($D$3:D444,D444)&amp;T_Semaine[[#This Row],[N°AFFAIRE]]</f>
        <v>0</v>
      </c>
      <c r="C444" s="50"/>
      <c r="D444" s="50"/>
      <c r="E444" s="50"/>
      <c r="F444" s="50"/>
      <c r="G444" s="50"/>
      <c r="H444" s="50"/>
      <c r="I444" s="50"/>
      <c r="J444" s="50"/>
      <c r="K444" s="50"/>
      <c r="L444" s="50"/>
      <c r="M444" s="91"/>
      <c r="N444" s="91"/>
      <c r="O444" s="50"/>
      <c r="P444" s="50"/>
      <c r="Q444" s="50"/>
      <c r="R444" s="50"/>
      <c r="S444" s="50"/>
      <c r="T444" s="95">
        <f t="shared" si="49"/>
        <v>0</v>
      </c>
      <c r="U444" s="36">
        <f t="shared" si="50"/>
        <v>0</v>
      </c>
      <c r="V444" s="43"/>
      <c r="W444" s="43"/>
      <c r="X444" s="6">
        <f t="shared" si="48"/>
        <v>0</v>
      </c>
      <c r="Y444" s="55"/>
      <c r="Z444" s="6">
        <f>(IF(R444="OUI",0,IF(AND(F444="MEDIA",G444&gt;0,O444&gt;0),(VLOOKUP(G444,COÛTS!$A$1:$C$157,3,0)*(M444*N444/1000*O444/1000)),0)+IF(AND(G444&gt;0,F444="HEURE"),(VLOOKUP(G444,COÛTS!$A$1:$C$157,3,0)*(O444)),0))+IF(AND(G444&gt;0,F444="DIVERS"),(VLOOKUP(G444,COÛTS!$A$1:$C$157,3,0)*(O444)),0)+IF(AND(G444&gt;0,F444="VEHICULE"),(VLOOKUP(G444,COÛTS!$A$1:$C$157,3,0)*(O444)),0)+IF(AND(G444&gt;0,F444="FACONNAGE"),(VLOOKUP(G444,COÛTS!$A$1:$C$157,3,0)*(O444)),0)+IF(AND(G444&gt;0,F444="ACCESSOIRES"),(VLOOKUP(G444,COÛTS!$A$1:$C$157,3,0)*(O444)),0)+IF(AND(F444="TRANSPORT",G444&gt;0),(VLOOKUP(G444,COÛTS!$A$1:$C$157,3,0)*(O444)),0)+IF(AND(F444="PRODUITS",G444="KIT COMPLET HABILLAGE CLOISON MODULAIRE (mL)"),(VLOOKUP(G444,COÛTS!$A$1:$C$157,3,0)*(M444/1000*O444)),0)+IF(AND(F444="MEDIA",H444&lt;0,G444&gt;0,P444="oui",Q444="RECTO/VERSO (Type Deux Simple Face)"),(VLOOKUP(G444,COÛTS!$A$1:$C$157,3,0)*(M444*(N444+480)/1000*O444/1000)),"0")+IF(AND(F444="MEDIA",H444&lt;0,G444&gt;0,P444="oui",Q444="MODULE TRIANGULAIRE"),(VLOOKUP(G444,COÛTS!$A$1:$C$157,3,0)*(M444*(N444+240)/1000*O444/1000)*2)+(VLOOKUP(G444,COÛTS!$A$1:$C$157,3,0)*(M444)/1000*0.24),"0")+IF(AND(F444="MEDIA",P444="oui",G444&gt;0,H444&lt;0,Q444="MODULE CARRÉ"),(VLOOKUP(G444,COÛTS!$A$1:$C$157,3,0)*(M444*(N444+240)/1000*O444/1000)*3)+(VLOOKUP(G444,COÛTS!$A$1:$C$157,3,0)*(M444)/1000*0.24),"0")+IF(AND(F444="MEDIA",H444&lt;0,P444="oui",G444&gt;0,Q444="RECTO (Type Chaussette)"),(VLOOKUP(G444,COÛTS!$A$1:$C$157,3,0)*(M444*(N444+60)/1000*O444/1000))))</f>
        <v>0</v>
      </c>
      <c r="AA444" s="6">
        <f>IF(R444="OUI",0,IF(AND(H444&gt;0,I444="OUI"),(VLOOKUP(H444,COÛTS!$A$1:$C$157,3,0)*(M444*N444/1000*O444/1000)),0))</f>
        <v>0</v>
      </c>
      <c r="AB444" s="6">
        <f t="shared" si="51"/>
        <v>0</v>
      </c>
      <c r="AC444" s="7">
        <f t="shared" si="52"/>
        <v>0</v>
      </c>
      <c r="AD444" s="6">
        <f t="shared" si="53"/>
        <v>0</v>
      </c>
      <c r="AE444" s="6">
        <f t="shared" si="54"/>
        <v>0</v>
      </c>
      <c r="AF444" s="6">
        <f>IF(R444="OUI",0,(IF(AND(P444="oui",Q444="RECTO (Type Chaussette, Simple Face)",SEMAINE!M446&lt;=2000),((COÛTS!$C$115*2*O444*SEMAINE!M444/1000)+(COÛTS!$C$109*O444*SEMAINE!M444/1000)+(COÛTS!$C$107*O444*SEMAINE!M444/1000)),"0")+(IF(AND(P444="oui",Q444="RECTO (Type Chaussette, Simple Face)",SEMAINE!M444&gt;2001,SEMAINE!M444&lt;=4000),((COÛTS!$C$114*2*O444)),"0"))+(IF(AND(P444="oui",Q444="RECTO (Type Chaussette, Simple Face)",SEMAINE!M444&gt;=4001,SEMAINE!M444&lt;=6000),((COÛTS!$C$114*4*O444)),"0"))+(IF(AND(P444="oui",Q444="RECTO (Type Chaussette, Simple Face)",SEMAINE!M444&gt;=6001,SEMAINE!M444&lt;=8000),((COÛTS!$C$114*6*O444)),"0"))+(IF(AND(P444="oui",Q444="RECTO (Type Chaussette, Simple Face)",SEMAINE!M444&gt;=8001,SEMAINE!M444&lt;=10000),((COÛTS!$C$114*8*O444)),0))))</f>
        <v>0</v>
      </c>
      <c r="AG444" s="6">
        <f>IF(R444="OUI",0,(IF(AND(F444="MEDIA",G444="NON TISSÉ (Type Drop)",P444="oui",Q444="RECTO (Type Chaussette)",SEMAINE!M447&lt;=2000),((COÛTS!$C$115*2*O444*SEMAINE!M444/1000)+(COÛTS!$C$109*O444*SEMAINE!M444/1000)+(COÛTS!$C$107*O444*SEMAINE!M444/1000)),"0")+(IF(AND(F444="MEDIA",P444="oui",Q444="RECTO (Type Chaussette)",SEMAINE!M444&gt;2001,SEMAINE!M444&lt;=4000),((COÛTS!$C$114*2*O444)),"0"))+(IF(AND(F444="MEDIA",P444="oui",Q444="RECTO (Type Chaussette)",SEMAINE!M444&gt;=4001,SEMAINE!M444&lt;=6000),((COÛTS!$C$114*4*O444)),"0"))+(IF(AND(F444="MEDIA",P444="oui",Q444="RECTO (Type Chaussette)",SEMAINE!M444&gt;=6001,SEMAINE!M444&lt;=8000),((COÛTS!$C$114*6*O444)),"0"))+(IF(AND(F444="MEDIA",P444="oui",Q444="RECTO (Type Chaussette)",SEMAINE!M444&gt;=8001,SEMAINE!M444&lt;=10000),((COÛTS!$C$114*8*O444)),0))))</f>
        <v>0</v>
      </c>
      <c r="AH444" s="6">
        <f>IF(R444="OUI",0,(IF(AND(F444="MEDIA",G444="NON TISSÉ (Type Drop)",P444="oui",Q444="RECTO/VERSO (Type Deux Simple Face)"),((COÛTS!$C$115*4*O444*SEMAINE!M444/1000)+(COÛTS!$C$110*O444*4)+(COÛTS!$C$107*O444*SEMAINE!M444/1000)),"0")+(IF(AND(F444="MEDIA",P444="oui",Q444="RECTO/VERSO (Type Deux Simple Face)",SEMAINE!M444&gt;2001,SEMAINE!M444&lt;=4000),((COÛTS!$C$114*2*O444)),"0"))+(IF(AND(F444="MEDIA",P444="oui",Q444="RECTO/VERSO (Type Deux Simple Face)",SEMAINE!M444&gt;=4001,SEMAINE!M444&lt;=6000),((COÛTS!$C$114*4*O444)),"0"))+(IF(AND(F444="MEDIA",P444="oui",Q444="RECTO/VERSO (Type Deux Simple Face)",SEMAINE!M444&gt;=6001,SEMAINE!M444&lt;=8000),((COÛTS!$C$114*6*O444)),"0"))+(IF(AND(F444="MEDIA",P444="oui",Q444="RECTO/VERSO (Type Deux Simple Face)",SEMAINE!M444&gt;=8001,SEMAINE!M444&lt;=10000),((COÛTS!$C$114*8*O444)),0))))</f>
        <v>0</v>
      </c>
      <c r="AI444" s="6">
        <f>IF(R444="OUI",0,(IF(AND(F444="MEDIA",G444="NON TISSÉ (Type Drop)",P444="oui",Q444="MODULE TRIANGULAIRE"),((COÛTS!$C$115*6*O444*SEMAINE!M444/1000)+(COÛTS!$C$112*O444*6)+(COÛTS!$C$107*O444*3)),"0")+(IF(AND(F444="MEDIA",P444="oui",Q444="MODULE TRIANGULAIRE",SEMAINE!M444&gt;2001,SEMAINE!M444&lt;=4000),((COÛTS!$C$114*2*O444*3)),"0"))+(IF(AND(F444="MEDIA",P444="oui",Q444="MODULE TRIANGULAIRE",SEMAINE!M444&gt;=4001,SEMAINE!M444&lt;=6000),((COÛTS!$C$114*4*O444*3)),"0"))+(IF(AND(F444="MEDIA",P444="oui",Q444="MODULE TRIANGULAIRE",SEMAINE!M444&gt;=6001,SEMAINE!M444&lt;=8000),((COÛTS!$C$114*6*O444*3)),"0"))+(IF(AND(F444="MEDIA",P444="oui",Q444="MODULE TRIANGULAIRE",SEMAINE!M444&gt;=8001,SEMAINE!M444&lt;=10000),((COÛTS!$C$114*8*O444*3)),0))))</f>
        <v>0</v>
      </c>
      <c r="AJ444" s="6">
        <f>IF(OR(R444="OUI",H444&gt;0),0,(IF(AND(F444="MEDIA",G444="NON TISSÉ (Type Drop)",P444="oui",Q444="MODULE CARRÉ"),((COÛTS!$C$115*8*O444*SEMAINE!M444/1000)+(COÛTS!$C$111*O444*8)+(COÛTS!$C$107*O444*4)),"0")+IF(AND(F444="MEDIA",G444="BÂCHE FRONTLIT 450gr (Type Bâche M1)",P444="oui",Q444="MODULE CARRÉ"),((COÛTS!$C$115*8*O444*SEMAINE!M444/1000)+(COÛTS!$C$111*O444*8)+(COÛTS!$C$107*O444*4)),"0")+(IF(AND(F444="MEDIA",P444="oui",Q444="MODULE CARRÉ",SEMAINE!M444&gt;2001,SEMAINE!M444&lt;=4000),((COÛTS!$C$114*2*O444*4)),"0"))+(IF(AND(F444="MEDIA",P444="oui",Q444="MODULE CARRÉ",SEMAINE!M444&gt;=4001,SEMAINE!M444&lt;=6000),((COÛTS!$C$114*4*O444*4)),"0"))+(IF(AND(F444="MEDIA",P444="oui",Q444="MODULE CARRÉ",SEMAINE!M444&gt;=6001,SEMAINE!M444&lt;=8000),((COÛTS!$C$114*6*O444*4)),"0"))+(IF(AND(F444="MEDIA",P444="oui",Q444="MODULE CARRÉ",SEMAINE!M444&gt;=8001,SEMAINE!M444&lt;=10000),((COÛTS!$C$114*8*O444*4)),"0"))))</f>
        <v>0</v>
      </c>
      <c r="AK444" s="38">
        <f>IF(Y444&gt;0,(VLOOKUP(Y444,DATA!$AB$2:$AC$102,2,0)),1)</f>
        <v>1</v>
      </c>
      <c r="AL444" s="53">
        <f t="shared" si="55"/>
        <v>0</v>
      </c>
    </row>
    <row r="445" spans="2:38" ht="25.05" customHeight="1" x14ac:dyDescent="0.25">
      <c r="B445" s="43" t="str">
        <f>COUNTIF($D$3:D445,D445)&amp;T_Semaine[[#This Row],[N°AFFAIRE]]</f>
        <v>0</v>
      </c>
      <c r="C445" s="50"/>
      <c r="D445" s="50"/>
      <c r="E445" s="50"/>
      <c r="F445" s="50"/>
      <c r="G445" s="50"/>
      <c r="H445" s="50"/>
      <c r="I445" s="50"/>
      <c r="J445" s="50"/>
      <c r="K445" s="50"/>
      <c r="L445" s="50"/>
      <c r="M445" s="91"/>
      <c r="N445" s="91"/>
      <c r="O445" s="50"/>
      <c r="P445" s="50"/>
      <c r="Q445" s="50"/>
      <c r="R445" s="50"/>
      <c r="S445" s="50"/>
      <c r="T445" s="95">
        <f t="shared" si="49"/>
        <v>0</v>
      </c>
      <c r="U445" s="36">
        <f t="shared" si="50"/>
        <v>0</v>
      </c>
      <c r="V445" s="43"/>
      <c r="W445" s="43"/>
      <c r="X445" s="6">
        <f t="shared" si="48"/>
        <v>0</v>
      </c>
      <c r="Y445" s="55"/>
      <c r="Z445" s="6">
        <f>(IF(R445="OUI",0,IF(AND(F445="MEDIA",G445&gt;0,O445&gt;0),(VLOOKUP(G445,COÛTS!$A$1:$C$157,3,0)*(M445*N445/1000*O445/1000)),0)+IF(AND(G445&gt;0,F445="HEURE"),(VLOOKUP(G445,COÛTS!$A$1:$C$157,3,0)*(O445)),0))+IF(AND(G445&gt;0,F445="DIVERS"),(VLOOKUP(G445,COÛTS!$A$1:$C$157,3,0)*(O445)),0)+IF(AND(G445&gt;0,F445="VEHICULE"),(VLOOKUP(G445,COÛTS!$A$1:$C$157,3,0)*(O445)),0)+IF(AND(G445&gt;0,F445="FACONNAGE"),(VLOOKUP(G445,COÛTS!$A$1:$C$157,3,0)*(O445)),0)+IF(AND(G445&gt;0,F445="ACCESSOIRES"),(VLOOKUP(G445,COÛTS!$A$1:$C$157,3,0)*(O445)),0)+IF(AND(F445="TRANSPORT",G445&gt;0),(VLOOKUP(G445,COÛTS!$A$1:$C$157,3,0)*(O445)),0)+IF(AND(F445="PRODUITS",G445="KIT COMPLET HABILLAGE CLOISON MODULAIRE (mL)"),(VLOOKUP(G445,COÛTS!$A$1:$C$157,3,0)*(M445/1000*O445)),0)+IF(AND(F445="MEDIA",H445&lt;0,G445&gt;0,P445="oui",Q445="RECTO/VERSO (Type Deux Simple Face)"),(VLOOKUP(G445,COÛTS!$A$1:$C$157,3,0)*(M445*(N445+480)/1000*O445/1000)),"0")+IF(AND(F445="MEDIA",H445&lt;0,G445&gt;0,P445="oui",Q445="MODULE TRIANGULAIRE"),(VLOOKUP(G445,COÛTS!$A$1:$C$157,3,0)*(M445*(N445+240)/1000*O445/1000)*2)+(VLOOKUP(G445,COÛTS!$A$1:$C$157,3,0)*(M445)/1000*0.24),"0")+IF(AND(F445="MEDIA",P445="oui",G445&gt;0,H445&lt;0,Q445="MODULE CARRÉ"),(VLOOKUP(G445,COÛTS!$A$1:$C$157,3,0)*(M445*(N445+240)/1000*O445/1000)*3)+(VLOOKUP(G445,COÛTS!$A$1:$C$157,3,0)*(M445)/1000*0.24),"0")+IF(AND(F445="MEDIA",H445&lt;0,P445="oui",G445&gt;0,Q445="RECTO (Type Chaussette)"),(VLOOKUP(G445,COÛTS!$A$1:$C$157,3,0)*(M445*(N445+60)/1000*O445/1000))))</f>
        <v>0</v>
      </c>
      <c r="AA445" s="6">
        <f>IF(R445="OUI",0,IF(AND(H445&gt;0,I445="OUI"),(VLOOKUP(H445,COÛTS!$A$1:$C$157,3,0)*(M445*N445/1000*O445/1000)),0))</f>
        <v>0</v>
      </c>
      <c r="AB445" s="6">
        <f t="shared" si="51"/>
        <v>0</v>
      </c>
      <c r="AC445" s="7">
        <f t="shared" si="52"/>
        <v>0</v>
      </c>
      <c r="AD445" s="6">
        <f t="shared" si="53"/>
        <v>0</v>
      </c>
      <c r="AE445" s="6">
        <f t="shared" si="54"/>
        <v>0</v>
      </c>
      <c r="AF445" s="6">
        <f>IF(R445="OUI",0,(IF(AND(P445="oui",Q445="RECTO (Type Chaussette, Simple Face)",SEMAINE!M447&lt;=2000),((COÛTS!$C$115*2*O445*SEMAINE!M445/1000)+(COÛTS!$C$109*O445*SEMAINE!M445/1000)+(COÛTS!$C$107*O445*SEMAINE!M445/1000)),"0")+(IF(AND(P445="oui",Q445="RECTO (Type Chaussette, Simple Face)",SEMAINE!M445&gt;2001,SEMAINE!M445&lt;=4000),((COÛTS!$C$114*2*O445)),"0"))+(IF(AND(P445="oui",Q445="RECTO (Type Chaussette, Simple Face)",SEMAINE!M445&gt;=4001,SEMAINE!M445&lt;=6000),((COÛTS!$C$114*4*O445)),"0"))+(IF(AND(P445="oui",Q445="RECTO (Type Chaussette, Simple Face)",SEMAINE!M445&gt;=6001,SEMAINE!M445&lt;=8000),((COÛTS!$C$114*6*O445)),"0"))+(IF(AND(P445="oui",Q445="RECTO (Type Chaussette, Simple Face)",SEMAINE!M445&gt;=8001,SEMAINE!M445&lt;=10000),((COÛTS!$C$114*8*O445)),0))))</f>
        <v>0</v>
      </c>
      <c r="AG445" s="6">
        <f>IF(R445="OUI",0,(IF(AND(F445="MEDIA",G445="NON TISSÉ (Type Drop)",P445="oui",Q445="RECTO (Type Chaussette)",SEMAINE!M448&lt;=2000),((COÛTS!$C$115*2*O445*SEMAINE!M445/1000)+(COÛTS!$C$109*O445*SEMAINE!M445/1000)+(COÛTS!$C$107*O445*SEMAINE!M445/1000)),"0")+(IF(AND(F445="MEDIA",P445="oui",Q445="RECTO (Type Chaussette)",SEMAINE!M445&gt;2001,SEMAINE!M445&lt;=4000),((COÛTS!$C$114*2*O445)),"0"))+(IF(AND(F445="MEDIA",P445="oui",Q445="RECTO (Type Chaussette)",SEMAINE!M445&gt;=4001,SEMAINE!M445&lt;=6000),((COÛTS!$C$114*4*O445)),"0"))+(IF(AND(F445="MEDIA",P445="oui",Q445="RECTO (Type Chaussette)",SEMAINE!M445&gt;=6001,SEMAINE!M445&lt;=8000),((COÛTS!$C$114*6*O445)),"0"))+(IF(AND(F445="MEDIA",P445="oui",Q445="RECTO (Type Chaussette)",SEMAINE!M445&gt;=8001,SEMAINE!M445&lt;=10000),((COÛTS!$C$114*8*O445)),0))))</f>
        <v>0</v>
      </c>
      <c r="AH445" s="6">
        <f>IF(R445="OUI",0,(IF(AND(F445="MEDIA",G445="NON TISSÉ (Type Drop)",P445="oui",Q445="RECTO/VERSO (Type Deux Simple Face)"),((COÛTS!$C$115*4*O445*SEMAINE!M445/1000)+(COÛTS!$C$110*O445*4)+(COÛTS!$C$107*O445*SEMAINE!M445/1000)),"0")+(IF(AND(F445="MEDIA",P445="oui",Q445="RECTO/VERSO (Type Deux Simple Face)",SEMAINE!M445&gt;2001,SEMAINE!M445&lt;=4000),((COÛTS!$C$114*2*O445)),"0"))+(IF(AND(F445="MEDIA",P445="oui",Q445="RECTO/VERSO (Type Deux Simple Face)",SEMAINE!M445&gt;=4001,SEMAINE!M445&lt;=6000),((COÛTS!$C$114*4*O445)),"0"))+(IF(AND(F445="MEDIA",P445="oui",Q445="RECTO/VERSO (Type Deux Simple Face)",SEMAINE!M445&gt;=6001,SEMAINE!M445&lt;=8000),((COÛTS!$C$114*6*O445)),"0"))+(IF(AND(F445="MEDIA",P445="oui",Q445="RECTO/VERSO (Type Deux Simple Face)",SEMAINE!M445&gt;=8001,SEMAINE!M445&lt;=10000),((COÛTS!$C$114*8*O445)),0))))</f>
        <v>0</v>
      </c>
      <c r="AI445" s="6">
        <f>IF(R445="OUI",0,(IF(AND(F445="MEDIA",G445="NON TISSÉ (Type Drop)",P445="oui",Q445="MODULE TRIANGULAIRE"),((COÛTS!$C$115*6*O445*SEMAINE!M445/1000)+(COÛTS!$C$112*O445*6)+(COÛTS!$C$107*O445*3)),"0")+(IF(AND(F445="MEDIA",P445="oui",Q445="MODULE TRIANGULAIRE",SEMAINE!M445&gt;2001,SEMAINE!M445&lt;=4000),((COÛTS!$C$114*2*O445*3)),"0"))+(IF(AND(F445="MEDIA",P445="oui",Q445="MODULE TRIANGULAIRE",SEMAINE!M445&gt;=4001,SEMAINE!M445&lt;=6000),((COÛTS!$C$114*4*O445*3)),"0"))+(IF(AND(F445="MEDIA",P445="oui",Q445="MODULE TRIANGULAIRE",SEMAINE!M445&gt;=6001,SEMAINE!M445&lt;=8000),((COÛTS!$C$114*6*O445*3)),"0"))+(IF(AND(F445="MEDIA",P445="oui",Q445="MODULE TRIANGULAIRE",SEMAINE!M445&gt;=8001,SEMAINE!M445&lt;=10000),((COÛTS!$C$114*8*O445*3)),0))))</f>
        <v>0</v>
      </c>
      <c r="AJ445" s="6">
        <f>IF(OR(R445="OUI",H445&gt;0),0,(IF(AND(F445="MEDIA",G445="NON TISSÉ (Type Drop)",P445="oui",Q445="MODULE CARRÉ"),((COÛTS!$C$115*8*O445*SEMAINE!M445/1000)+(COÛTS!$C$111*O445*8)+(COÛTS!$C$107*O445*4)),"0")+IF(AND(F445="MEDIA",G445="BÂCHE FRONTLIT 450gr (Type Bâche M1)",P445="oui",Q445="MODULE CARRÉ"),((COÛTS!$C$115*8*O445*SEMAINE!M445/1000)+(COÛTS!$C$111*O445*8)+(COÛTS!$C$107*O445*4)),"0")+(IF(AND(F445="MEDIA",P445="oui",Q445="MODULE CARRÉ",SEMAINE!M445&gt;2001,SEMAINE!M445&lt;=4000),((COÛTS!$C$114*2*O445*4)),"0"))+(IF(AND(F445="MEDIA",P445="oui",Q445="MODULE CARRÉ",SEMAINE!M445&gt;=4001,SEMAINE!M445&lt;=6000),((COÛTS!$C$114*4*O445*4)),"0"))+(IF(AND(F445="MEDIA",P445="oui",Q445="MODULE CARRÉ",SEMAINE!M445&gt;=6001,SEMAINE!M445&lt;=8000),((COÛTS!$C$114*6*O445*4)),"0"))+(IF(AND(F445="MEDIA",P445="oui",Q445="MODULE CARRÉ",SEMAINE!M445&gt;=8001,SEMAINE!M445&lt;=10000),((COÛTS!$C$114*8*O445*4)),"0"))))</f>
        <v>0</v>
      </c>
      <c r="AK445" s="38">
        <f>IF(Y445&gt;0,(VLOOKUP(Y445,DATA!$AB$2:$AC$102,2,0)),1)</f>
        <v>1</v>
      </c>
      <c r="AL445" s="53">
        <f t="shared" si="55"/>
        <v>0</v>
      </c>
    </row>
    <row r="446" spans="2:38" ht="25.05" customHeight="1" x14ac:dyDescent="0.25">
      <c r="B446" s="43" t="str">
        <f>COUNTIF($D$3:D446,D446)&amp;T_Semaine[[#This Row],[N°AFFAIRE]]</f>
        <v>0</v>
      </c>
      <c r="C446" s="50"/>
      <c r="D446" s="50"/>
      <c r="E446" s="50"/>
      <c r="F446" s="50"/>
      <c r="G446" s="50"/>
      <c r="H446" s="50"/>
      <c r="I446" s="50"/>
      <c r="J446" s="50"/>
      <c r="K446" s="50"/>
      <c r="L446" s="50"/>
      <c r="M446" s="91"/>
      <c r="N446" s="91"/>
      <c r="O446" s="50"/>
      <c r="P446" s="50"/>
      <c r="Q446" s="50"/>
      <c r="R446" s="50"/>
      <c r="S446" s="50"/>
      <c r="T446" s="95">
        <f t="shared" si="49"/>
        <v>0</v>
      </c>
      <c r="U446" s="36">
        <f t="shared" si="50"/>
        <v>0</v>
      </c>
      <c r="V446" s="43"/>
      <c r="W446" s="43"/>
      <c r="X446" s="6">
        <f t="shared" si="48"/>
        <v>0</v>
      </c>
      <c r="Y446" s="55"/>
      <c r="Z446" s="6">
        <f>(IF(R446="OUI",0,IF(AND(F446="MEDIA",G446&gt;0,O446&gt;0),(VLOOKUP(G446,COÛTS!$A$1:$C$157,3,0)*(M446*N446/1000*O446/1000)),0)+IF(AND(G446&gt;0,F446="HEURE"),(VLOOKUP(G446,COÛTS!$A$1:$C$157,3,0)*(O446)),0))+IF(AND(G446&gt;0,F446="DIVERS"),(VLOOKUP(G446,COÛTS!$A$1:$C$157,3,0)*(O446)),0)+IF(AND(G446&gt;0,F446="VEHICULE"),(VLOOKUP(G446,COÛTS!$A$1:$C$157,3,0)*(O446)),0)+IF(AND(G446&gt;0,F446="FACONNAGE"),(VLOOKUP(G446,COÛTS!$A$1:$C$157,3,0)*(O446)),0)+IF(AND(G446&gt;0,F446="ACCESSOIRES"),(VLOOKUP(G446,COÛTS!$A$1:$C$157,3,0)*(O446)),0)+IF(AND(F446="TRANSPORT",G446&gt;0),(VLOOKUP(G446,COÛTS!$A$1:$C$157,3,0)*(O446)),0)+IF(AND(F446="PRODUITS",G446="KIT COMPLET HABILLAGE CLOISON MODULAIRE (mL)"),(VLOOKUP(G446,COÛTS!$A$1:$C$157,3,0)*(M446/1000*O446)),0)+IF(AND(F446="MEDIA",H446&lt;0,G446&gt;0,P446="oui",Q446="RECTO/VERSO (Type Deux Simple Face)"),(VLOOKUP(G446,COÛTS!$A$1:$C$157,3,0)*(M446*(N446+480)/1000*O446/1000)),"0")+IF(AND(F446="MEDIA",H446&lt;0,G446&gt;0,P446="oui",Q446="MODULE TRIANGULAIRE"),(VLOOKUP(G446,COÛTS!$A$1:$C$157,3,0)*(M446*(N446+240)/1000*O446/1000)*2)+(VLOOKUP(G446,COÛTS!$A$1:$C$157,3,0)*(M446)/1000*0.24),"0")+IF(AND(F446="MEDIA",P446="oui",G446&gt;0,H446&lt;0,Q446="MODULE CARRÉ"),(VLOOKUP(G446,COÛTS!$A$1:$C$157,3,0)*(M446*(N446+240)/1000*O446/1000)*3)+(VLOOKUP(G446,COÛTS!$A$1:$C$157,3,0)*(M446)/1000*0.24),"0")+IF(AND(F446="MEDIA",H446&lt;0,P446="oui",G446&gt;0,Q446="RECTO (Type Chaussette)"),(VLOOKUP(G446,COÛTS!$A$1:$C$157,3,0)*(M446*(N446+60)/1000*O446/1000))))</f>
        <v>0</v>
      </c>
      <c r="AA446" s="6">
        <f>IF(R446="OUI",0,IF(AND(H446&gt;0,I446="OUI"),(VLOOKUP(H446,COÛTS!$A$1:$C$157,3,0)*(M446*N446/1000*O446/1000)),0))</f>
        <v>0</v>
      </c>
      <c r="AB446" s="6">
        <f t="shared" si="51"/>
        <v>0</v>
      </c>
      <c r="AC446" s="7">
        <f t="shared" si="52"/>
        <v>0</v>
      </c>
      <c r="AD446" s="6">
        <f t="shared" si="53"/>
        <v>0</v>
      </c>
      <c r="AE446" s="6">
        <f t="shared" si="54"/>
        <v>0</v>
      </c>
      <c r="AF446" s="6">
        <f>IF(R446="OUI",0,(IF(AND(P446="oui",Q446="RECTO (Type Chaussette, Simple Face)",SEMAINE!M448&lt;=2000),((COÛTS!$C$115*2*O446*SEMAINE!M446/1000)+(COÛTS!$C$109*O446*SEMAINE!M446/1000)+(COÛTS!$C$107*O446*SEMAINE!M446/1000)),"0")+(IF(AND(P446="oui",Q446="RECTO (Type Chaussette, Simple Face)",SEMAINE!M446&gt;2001,SEMAINE!M446&lt;=4000),((COÛTS!$C$114*2*O446)),"0"))+(IF(AND(P446="oui",Q446="RECTO (Type Chaussette, Simple Face)",SEMAINE!M446&gt;=4001,SEMAINE!M446&lt;=6000),((COÛTS!$C$114*4*O446)),"0"))+(IF(AND(P446="oui",Q446="RECTO (Type Chaussette, Simple Face)",SEMAINE!M446&gt;=6001,SEMAINE!M446&lt;=8000),((COÛTS!$C$114*6*O446)),"0"))+(IF(AND(P446="oui",Q446="RECTO (Type Chaussette, Simple Face)",SEMAINE!M446&gt;=8001,SEMAINE!M446&lt;=10000),((COÛTS!$C$114*8*O446)),0))))</f>
        <v>0</v>
      </c>
      <c r="AG446" s="6">
        <f>IF(R446="OUI",0,(IF(AND(F446="MEDIA",G446="NON TISSÉ (Type Drop)",P446="oui",Q446="RECTO (Type Chaussette)",SEMAINE!M449&lt;=2000),((COÛTS!$C$115*2*O446*SEMAINE!M446/1000)+(COÛTS!$C$109*O446*SEMAINE!M446/1000)+(COÛTS!$C$107*O446*SEMAINE!M446/1000)),"0")+(IF(AND(F446="MEDIA",P446="oui",Q446="RECTO (Type Chaussette)",SEMAINE!M446&gt;2001,SEMAINE!M446&lt;=4000),((COÛTS!$C$114*2*O446)),"0"))+(IF(AND(F446="MEDIA",P446="oui",Q446="RECTO (Type Chaussette)",SEMAINE!M446&gt;=4001,SEMAINE!M446&lt;=6000),((COÛTS!$C$114*4*O446)),"0"))+(IF(AND(F446="MEDIA",P446="oui",Q446="RECTO (Type Chaussette)",SEMAINE!M446&gt;=6001,SEMAINE!M446&lt;=8000),((COÛTS!$C$114*6*O446)),"0"))+(IF(AND(F446="MEDIA",P446="oui",Q446="RECTO (Type Chaussette)",SEMAINE!M446&gt;=8001,SEMAINE!M446&lt;=10000),((COÛTS!$C$114*8*O446)),0))))</f>
        <v>0</v>
      </c>
      <c r="AH446" s="6">
        <f>IF(R446="OUI",0,(IF(AND(F446="MEDIA",G446="NON TISSÉ (Type Drop)",P446="oui",Q446="RECTO/VERSO (Type Deux Simple Face)"),((COÛTS!$C$115*4*O446*SEMAINE!M446/1000)+(COÛTS!$C$110*O446*4)+(COÛTS!$C$107*O446*SEMAINE!M446/1000)),"0")+(IF(AND(F446="MEDIA",P446="oui",Q446="RECTO/VERSO (Type Deux Simple Face)",SEMAINE!M446&gt;2001,SEMAINE!M446&lt;=4000),((COÛTS!$C$114*2*O446)),"0"))+(IF(AND(F446="MEDIA",P446="oui",Q446="RECTO/VERSO (Type Deux Simple Face)",SEMAINE!M446&gt;=4001,SEMAINE!M446&lt;=6000),((COÛTS!$C$114*4*O446)),"0"))+(IF(AND(F446="MEDIA",P446="oui",Q446="RECTO/VERSO (Type Deux Simple Face)",SEMAINE!M446&gt;=6001,SEMAINE!M446&lt;=8000),((COÛTS!$C$114*6*O446)),"0"))+(IF(AND(F446="MEDIA",P446="oui",Q446="RECTO/VERSO (Type Deux Simple Face)",SEMAINE!M446&gt;=8001,SEMAINE!M446&lt;=10000),((COÛTS!$C$114*8*O446)),0))))</f>
        <v>0</v>
      </c>
      <c r="AI446" s="6">
        <f>IF(R446="OUI",0,(IF(AND(F446="MEDIA",G446="NON TISSÉ (Type Drop)",P446="oui",Q446="MODULE TRIANGULAIRE"),((COÛTS!$C$115*6*O446*SEMAINE!M446/1000)+(COÛTS!$C$112*O446*6)+(COÛTS!$C$107*O446*3)),"0")+(IF(AND(F446="MEDIA",P446="oui",Q446="MODULE TRIANGULAIRE",SEMAINE!M446&gt;2001,SEMAINE!M446&lt;=4000),((COÛTS!$C$114*2*O446*3)),"0"))+(IF(AND(F446="MEDIA",P446="oui",Q446="MODULE TRIANGULAIRE",SEMAINE!M446&gt;=4001,SEMAINE!M446&lt;=6000),((COÛTS!$C$114*4*O446*3)),"0"))+(IF(AND(F446="MEDIA",P446="oui",Q446="MODULE TRIANGULAIRE",SEMAINE!M446&gt;=6001,SEMAINE!M446&lt;=8000),((COÛTS!$C$114*6*O446*3)),"0"))+(IF(AND(F446="MEDIA",P446="oui",Q446="MODULE TRIANGULAIRE",SEMAINE!M446&gt;=8001,SEMAINE!M446&lt;=10000),((COÛTS!$C$114*8*O446*3)),0))))</f>
        <v>0</v>
      </c>
      <c r="AJ446" s="6">
        <f>IF(OR(R446="OUI",H446&gt;0),0,(IF(AND(F446="MEDIA",G446="NON TISSÉ (Type Drop)",P446="oui",Q446="MODULE CARRÉ"),((COÛTS!$C$115*8*O446*SEMAINE!M446/1000)+(COÛTS!$C$111*O446*8)+(COÛTS!$C$107*O446*4)),"0")+IF(AND(F446="MEDIA",G446="BÂCHE FRONTLIT 450gr (Type Bâche M1)",P446="oui",Q446="MODULE CARRÉ"),((COÛTS!$C$115*8*O446*SEMAINE!M446/1000)+(COÛTS!$C$111*O446*8)+(COÛTS!$C$107*O446*4)),"0")+(IF(AND(F446="MEDIA",P446="oui",Q446="MODULE CARRÉ",SEMAINE!M446&gt;2001,SEMAINE!M446&lt;=4000),((COÛTS!$C$114*2*O446*4)),"0"))+(IF(AND(F446="MEDIA",P446="oui",Q446="MODULE CARRÉ",SEMAINE!M446&gt;=4001,SEMAINE!M446&lt;=6000),((COÛTS!$C$114*4*O446*4)),"0"))+(IF(AND(F446="MEDIA",P446="oui",Q446="MODULE CARRÉ",SEMAINE!M446&gt;=6001,SEMAINE!M446&lt;=8000),((COÛTS!$C$114*6*O446*4)),"0"))+(IF(AND(F446="MEDIA",P446="oui",Q446="MODULE CARRÉ",SEMAINE!M446&gt;=8001,SEMAINE!M446&lt;=10000),((COÛTS!$C$114*8*O446*4)),"0"))))</f>
        <v>0</v>
      </c>
      <c r="AK446" s="38">
        <f>IF(Y446&gt;0,(VLOOKUP(Y446,DATA!$AB$2:$AC$102,2,0)),1)</f>
        <v>1</v>
      </c>
      <c r="AL446" s="53">
        <f t="shared" si="55"/>
        <v>0</v>
      </c>
    </row>
    <row r="447" spans="2:38" ht="25.05" customHeight="1" x14ac:dyDescent="0.25">
      <c r="B447" s="43" t="str">
        <f>COUNTIF($D$3:D447,D447)&amp;T_Semaine[[#This Row],[N°AFFAIRE]]</f>
        <v>0</v>
      </c>
      <c r="C447" s="50"/>
      <c r="D447" s="50"/>
      <c r="E447" s="50"/>
      <c r="F447" s="50"/>
      <c r="G447" s="50"/>
      <c r="H447" s="50"/>
      <c r="I447" s="50"/>
      <c r="J447" s="50"/>
      <c r="K447" s="50"/>
      <c r="L447" s="50"/>
      <c r="M447" s="91"/>
      <c r="N447" s="91"/>
      <c r="O447" s="50"/>
      <c r="P447" s="50"/>
      <c r="Q447" s="50"/>
      <c r="R447" s="50"/>
      <c r="S447" s="50"/>
      <c r="T447" s="95">
        <f t="shared" si="49"/>
        <v>0</v>
      </c>
      <c r="U447" s="36">
        <f t="shared" si="50"/>
        <v>0</v>
      </c>
      <c r="V447" s="43"/>
      <c r="W447" s="43"/>
      <c r="X447" s="6">
        <f t="shared" si="48"/>
        <v>0</v>
      </c>
      <c r="Y447" s="55"/>
      <c r="Z447" s="6">
        <f>(IF(R447="OUI",0,IF(AND(F447="MEDIA",G447&gt;0,O447&gt;0),(VLOOKUP(G447,COÛTS!$A$1:$C$157,3,0)*(M447*N447/1000*O447/1000)),0)+IF(AND(G447&gt;0,F447="HEURE"),(VLOOKUP(G447,COÛTS!$A$1:$C$157,3,0)*(O447)),0))+IF(AND(G447&gt;0,F447="DIVERS"),(VLOOKUP(G447,COÛTS!$A$1:$C$157,3,0)*(O447)),0)+IF(AND(G447&gt;0,F447="VEHICULE"),(VLOOKUP(G447,COÛTS!$A$1:$C$157,3,0)*(O447)),0)+IF(AND(G447&gt;0,F447="FACONNAGE"),(VLOOKUP(G447,COÛTS!$A$1:$C$157,3,0)*(O447)),0)+IF(AND(G447&gt;0,F447="ACCESSOIRES"),(VLOOKUP(G447,COÛTS!$A$1:$C$157,3,0)*(O447)),0)+IF(AND(F447="TRANSPORT",G447&gt;0),(VLOOKUP(G447,COÛTS!$A$1:$C$157,3,0)*(O447)),0)+IF(AND(F447="PRODUITS",G447="KIT COMPLET HABILLAGE CLOISON MODULAIRE (mL)"),(VLOOKUP(G447,COÛTS!$A$1:$C$157,3,0)*(M447/1000*O447)),0)+IF(AND(F447="MEDIA",H447&lt;0,G447&gt;0,P447="oui",Q447="RECTO/VERSO (Type Deux Simple Face)"),(VLOOKUP(G447,COÛTS!$A$1:$C$157,3,0)*(M447*(N447+480)/1000*O447/1000)),"0")+IF(AND(F447="MEDIA",H447&lt;0,G447&gt;0,P447="oui",Q447="MODULE TRIANGULAIRE"),(VLOOKUP(G447,COÛTS!$A$1:$C$157,3,0)*(M447*(N447+240)/1000*O447/1000)*2)+(VLOOKUP(G447,COÛTS!$A$1:$C$157,3,0)*(M447)/1000*0.24),"0")+IF(AND(F447="MEDIA",P447="oui",G447&gt;0,H447&lt;0,Q447="MODULE CARRÉ"),(VLOOKUP(G447,COÛTS!$A$1:$C$157,3,0)*(M447*(N447+240)/1000*O447/1000)*3)+(VLOOKUP(G447,COÛTS!$A$1:$C$157,3,0)*(M447)/1000*0.24),"0")+IF(AND(F447="MEDIA",H447&lt;0,P447="oui",G447&gt;0,Q447="RECTO (Type Chaussette)"),(VLOOKUP(G447,COÛTS!$A$1:$C$157,3,0)*(M447*(N447+60)/1000*O447/1000))))</f>
        <v>0</v>
      </c>
      <c r="AA447" s="6">
        <f>IF(R447="OUI",0,IF(AND(H447&gt;0,I447="OUI"),(VLOOKUP(H447,COÛTS!$A$1:$C$157,3,0)*(M447*N447/1000*O447/1000)),0))</f>
        <v>0</v>
      </c>
      <c r="AB447" s="6">
        <f t="shared" si="51"/>
        <v>0</v>
      </c>
      <c r="AC447" s="7">
        <f t="shared" si="52"/>
        <v>0</v>
      </c>
      <c r="AD447" s="6">
        <f t="shared" si="53"/>
        <v>0</v>
      </c>
      <c r="AE447" s="6">
        <f t="shared" si="54"/>
        <v>0</v>
      </c>
      <c r="AF447" s="6">
        <f>IF(R447="OUI",0,(IF(AND(P447="oui",Q447="RECTO (Type Chaussette, Simple Face)",SEMAINE!M449&lt;=2000),((COÛTS!$C$115*2*O447*SEMAINE!M447/1000)+(COÛTS!$C$109*O447*SEMAINE!M447/1000)+(COÛTS!$C$107*O447*SEMAINE!M447/1000)),"0")+(IF(AND(P447="oui",Q447="RECTO (Type Chaussette, Simple Face)",SEMAINE!M447&gt;2001,SEMAINE!M447&lt;=4000),((COÛTS!$C$114*2*O447)),"0"))+(IF(AND(P447="oui",Q447="RECTO (Type Chaussette, Simple Face)",SEMAINE!M447&gt;=4001,SEMAINE!M447&lt;=6000),((COÛTS!$C$114*4*O447)),"0"))+(IF(AND(P447="oui",Q447="RECTO (Type Chaussette, Simple Face)",SEMAINE!M447&gt;=6001,SEMAINE!M447&lt;=8000),((COÛTS!$C$114*6*O447)),"0"))+(IF(AND(P447="oui",Q447="RECTO (Type Chaussette, Simple Face)",SEMAINE!M447&gt;=8001,SEMAINE!M447&lt;=10000),((COÛTS!$C$114*8*O447)),0))))</f>
        <v>0</v>
      </c>
      <c r="AG447" s="6">
        <f>IF(R447="OUI",0,(IF(AND(F447="MEDIA",G447="NON TISSÉ (Type Drop)",P447="oui",Q447="RECTO (Type Chaussette)",SEMAINE!M450&lt;=2000),((COÛTS!$C$115*2*O447*SEMAINE!M447/1000)+(COÛTS!$C$109*O447*SEMAINE!M447/1000)+(COÛTS!$C$107*O447*SEMAINE!M447/1000)),"0")+(IF(AND(F447="MEDIA",P447="oui",Q447="RECTO (Type Chaussette)",SEMAINE!M447&gt;2001,SEMAINE!M447&lt;=4000),((COÛTS!$C$114*2*O447)),"0"))+(IF(AND(F447="MEDIA",P447="oui",Q447="RECTO (Type Chaussette)",SEMAINE!M447&gt;=4001,SEMAINE!M447&lt;=6000),((COÛTS!$C$114*4*O447)),"0"))+(IF(AND(F447="MEDIA",P447="oui",Q447="RECTO (Type Chaussette)",SEMAINE!M447&gt;=6001,SEMAINE!M447&lt;=8000),((COÛTS!$C$114*6*O447)),"0"))+(IF(AND(F447="MEDIA",P447="oui",Q447="RECTO (Type Chaussette)",SEMAINE!M447&gt;=8001,SEMAINE!M447&lt;=10000),((COÛTS!$C$114*8*O447)),0))))</f>
        <v>0</v>
      </c>
      <c r="AH447" s="6">
        <f>IF(R447="OUI",0,(IF(AND(F447="MEDIA",G447="NON TISSÉ (Type Drop)",P447="oui",Q447="RECTO/VERSO (Type Deux Simple Face)"),((COÛTS!$C$115*4*O447*SEMAINE!M447/1000)+(COÛTS!$C$110*O447*4)+(COÛTS!$C$107*O447*SEMAINE!M447/1000)),"0")+(IF(AND(F447="MEDIA",P447="oui",Q447="RECTO/VERSO (Type Deux Simple Face)",SEMAINE!M447&gt;2001,SEMAINE!M447&lt;=4000),((COÛTS!$C$114*2*O447)),"0"))+(IF(AND(F447="MEDIA",P447="oui",Q447="RECTO/VERSO (Type Deux Simple Face)",SEMAINE!M447&gt;=4001,SEMAINE!M447&lt;=6000),((COÛTS!$C$114*4*O447)),"0"))+(IF(AND(F447="MEDIA",P447="oui",Q447="RECTO/VERSO (Type Deux Simple Face)",SEMAINE!M447&gt;=6001,SEMAINE!M447&lt;=8000),((COÛTS!$C$114*6*O447)),"0"))+(IF(AND(F447="MEDIA",P447="oui",Q447="RECTO/VERSO (Type Deux Simple Face)",SEMAINE!M447&gt;=8001,SEMAINE!M447&lt;=10000),((COÛTS!$C$114*8*O447)),0))))</f>
        <v>0</v>
      </c>
      <c r="AI447" s="6">
        <f>IF(R447="OUI",0,(IF(AND(F447="MEDIA",G447="NON TISSÉ (Type Drop)",P447="oui",Q447="MODULE TRIANGULAIRE"),((COÛTS!$C$115*6*O447*SEMAINE!M447/1000)+(COÛTS!$C$112*O447*6)+(COÛTS!$C$107*O447*3)),"0")+(IF(AND(F447="MEDIA",P447="oui",Q447="MODULE TRIANGULAIRE",SEMAINE!M447&gt;2001,SEMAINE!M447&lt;=4000),((COÛTS!$C$114*2*O447*3)),"0"))+(IF(AND(F447="MEDIA",P447="oui",Q447="MODULE TRIANGULAIRE",SEMAINE!M447&gt;=4001,SEMAINE!M447&lt;=6000),((COÛTS!$C$114*4*O447*3)),"0"))+(IF(AND(F447="MEDIA",P447="oui",Q447="MODULE TRIANGULAIRE",SEMAINE!M447&gt;=6001,SEMAINE!M447&lt;=8000),((COÛTS!$C$114*6*O447*3)),"0"))+(IF(AND(F447="MEDIA",P447="oui",Q447="MODULE TRIANGULAIRE",SEMAINE!M447&gt;=8001,SEMAINE!M447&lt;=10000),((COÛTS!$C$114*8*O447*3)),0))))</f>
        <v>0</v>
      </c>
      <c r="AJ447" s="6">
        <f>IF(OR(R447="OUI",H447&gt;0),0,(IF(AND(F447="MEDIA",G447="NON TISSÉ (Type Drop)",P447="oui",Q447="MODULE CARRÉ"),((COÛTS!$C$115*8*O447*SEMAINE!M447/1000)+(COÛTS!$C$111*O447*8)+(COÛTS!$C$107*O447*4)),"0")+IF(AND(F447="MEDIA",G447="BÂCHE FRONTLIT 450gr (Type Bâche M1)",P447="oui",Q447="MODULE CARRÉ"),((COÛTS!$C$115*8*O447*SEMAINE!M447/1000)+(COÛTS!$C$111*O447*8)+(COÛTS!$C$107*O447*4)),"0")+(IF(AND(F447="MEDIA",P447="oui",Q447="MODULE CARRÉ",SEMAINE!M447&gt;2001,SEMAINE!M447&lt;=4000),((COÛTS!$C$114*2*O447*4)),"0"))+(IF(AND(F447="MEDIA",P447="oui",Q447="MODULE CARRÉ",SEMAINE!M447&gt;=4001,SEMAINE!M447&lt;=6000),((COÛTS!$C$114*4*O447*4)),"0"))+(IF(AND(F447="MEDIA",P447="oui",Q447="MODULE CARRÉ",SEMAINE!M447&gt;=6001,SEMAINE!M447&lt;=8000),((COÛTS!$C$114*6*O447*4)),"0"))+(IF(AND(F447="MEDIA",P447="oui",Q447="MODULE CARRÉ",SEMAINE!M447&gt;=8001,SEMAINE!M447&lt;=10000),((COÛTS!$C$114*8*O447*4)),"0"))))</f>
        <v>0</v>
      </c>
      <c r="AK447" s="38">
        <f>IF(Y447&gt;0,(VLOOKUP(Y447,DATA!$AB$2:$AC$102,2,0)),1)</f>
        <v>1</v>
      </c>
      <c r="AL447" s="53">
        <f t="shared" si="55"/>
        <v>0</v>
      </c>
    </row>
    <row r="448" spans="2:38" ht="25.05" customHeight="1" x14ac:dyDescent="0.25">
      <c r="B448" s="43" t="str">
        <f>COUNTIF($D$3:D448,D448)&amp;T_Semaine[[#This Row],[N°AFFAIRE]]</f>
        <v>0</v>
      </c>
      <c r="C448" s="50"/>
      <c r="D448" s="50"/>
      <c r="E448" s="50"/>
      <c r="F448" s="50"/>
      <c r="G448" s="50"/>
      <c r="H448" s="50"/>
      <c r="I448" s="50"/>
      <c r="J448" s="50"/>
      <c r="K448" s="50"/>
      <c r="L448" s="50"/>
      <c r="M448" s="91"/>
      <c r="N448" s="91"/>
      <c r="O448" s="50"/>
      <c r="P448" s="50"/>
      <c r="Q448" s="50"/>
      <c r="R448" s="50"/>
      <c r="S448" s="50"/>
      <c r="T448" s="95">
        <f t="shared" si="49"/>
        <v>0</v>
      </c>
      <c r="U448" s="36">
        <f t="shared" si="50"/>
        <v>0</v>
      </c>
      <c r="V448" s="43"/>
      <c r="W448" s="43"/>
      <c r="X448" s="6">
        <f t="shared" si="48"/>
        <v>0</v>
      </c>
      <c r="Y448" s="55"/>
      <c r="Z448" s="6">
        <f>(IF(R448="OUI",0,IF(AND(F448="MEDIA",G448&gt;0,O448&gt;0),(VLOOKUP(G448,COÛTS!$A$1:$C$157,3,0)*(M448*N448/1000*O448/1000)),0)+IF(AND(G448&gt;0,F448="HEURE"),(VLOOKUP(G448,COÛTS!$A$1:$C$157,3,0)*(O448)),0))+IF(AND(G448&gt;0,F448="DIVERS"),(VLOOKUP(G448,COÛTS!$A$1:$C$157,3,0)*(O448)),0)+IF(AND(G448&gt;0,F448="VEHICULE"),(VLOOKUP(G448,COÛTS!$A$1:$C$157,3,0)*(O448)),0)+IF(AND(G448&gt;0,F448="FACONNAGE"),(VLOOKUP(G448,COÛTS!$A$1:$C$157,3,0)*(O448)),0)+IF(AND(G448&gt;0,F448="ACCESSOIRES"),(VLOOKUP(G448,COÛTS!$A$1:$C$157,3,0)*(O448)),0)+IF(AND(F448="TRANSPORT",G448&gt;0),(VLOOKUP(G448,COÛTS!$A$1:$C$157,3,0)*(O448)),0)+IF(AND(F448="PRODUITS",G448="KIT COMPLET HABILLAGE CLOISON MODULAIRE (mL)"),(VLOOKUP(G448,COÛTS!$A$1:$C$157,3,0)*(M448/1000*O448)),0)+IF(AND(F448="MEDIA",H448&lt;0,G448&gt;0,P448="oui",Q448="RECTO/VERSO (Type Deux Simple Face)"),(VLOOKUP(G448,COÛTS!$A$1:$C$157,3,0)*(M448*(N448+480)/1000*O448/1000)),"0")+IF(AND(F448="MEDIA",H448&lt;0,G448&gt;0,P448="oui",Q448="MODULE TRIANGULAIRE"),(VLOOKUP(G448,COÛTS!$A$1:$C$157,3,0)*(M448*(N448+240)/1000*O448/1000)*2)+(VLOOKUP(G448,COÛTS!$A$1:$C$157,3,0)*(M448)/1000*0.24),"0")+IF(AND(F448="MEDIA",P448="oui",G448&gt;0,H448&lt;0,Q448="MODULE CARRÉ"),(VLOOKUP(G448,COÛTS!$A$1:$C$157,3,0)*(M448*(N448+240)/1000*O448/1000)*3)+(VLOOKUP(G448,COÛTS!$A$1:$C$157,3,0)*(M448)/1000*0.24),"0")+IF(AND(F448="MEDIA",H448&lt;0,P448="oui",G448&gt;0,Q448="RECTO (Type Chaussette)"),(VLOOKUP(G448,COÛTS!$A$1:$C$157,3,0)*(M448*(N448+60)/1000*O448/1000))))</f>
        <v>0</v>
      </c>
      <c r="AA448" s="6">
        <f>IF(R448="OUI",0,IF(AND(H448&gt;0,I448="OUI"),(VLOOKUP(H448,COÛTS!$A$1:$C$157,3,0)*(M448*N448/1000*O448/1000)),0))</f>
        <v>0</v>
      </c>
      <c r="AB448" s="6">
        <f t="shared" si="51"/>
        <v>0</v>
      </c>
      <c r="AC448" s="7">
        <f t="shared" si="52"/>
        <v>0</v>
      </c>
      <c r="AD448" s="6">
        <f t="shared" si="53"/>
        <v>0</v>
      </c>
      <c r="AE448" s="6">
        <f t="shared" si="54"/>
        <v>0</v>
      </c>
      <c r="AF448" s="6">
        <f>IF(R448="OUI",0,(IF(AND(P448="oui",Q448="RECTO (Type Chaussette, Simple Face)",SEMAINE!M450&lt;=2000),((COÛTS!$C$115*2*O448*SEMAINE!M448/1000)+(COÛTS!$C$109*O448*SEMAINE!M448/1000)+(COÛTS!$C$107*O448*SEMAINE!M448/1000)),"0")+(IF(AND(P448="oui",Q448="RECTO (Type Chaussette, Simple Face)",SEMAINE!M448&gt;2001,SEMAINE!M448&lt;=4000),((COÛTS!$C$114*2*O448)),"0"))+(IF(AND(P448="oui",Q448="RECTO (Type Chaussette, Simple Face)",SEMAINE!M448&gt;=4001,SEMAINE!M448&lt;=6000),((COÛTS!$C$114*4*O448)),"0"))+(IF(AND(P448="oui",Q448="RECTO (Type Chaussette, Simple Face)",SEMAINE!M448&gt;=6001,SEMAINE!M448&lt;=8000),((COÛTS!$C$114*6*O448)),"0"))+(IF(AND(P448="oui",Q448="RECTO (Type Chaussette, Simple Face)",SEMAINE!M448&gt;=8001,SEMAINE!M448&lt;=10000),((COÛTS!$C$114*8*O448)),0))))</f>
        <v>0</v>
      </c>
      <c r="AG448" s="6">
        <f>IF(R448="OUI",0,(IF(AND(F448="MEDIA",G448="NON TISSÉ (Type Drop)",P448="oui",Q448="RECTO (Type Chaussette)",SEMAINE!M451&lt;=2000),((COÛTS!$C$115*2*O448*SEMAINE!M448/1000)+(COÛTS!$C$109*O448*SEMAINE!M448/1000)+(COÛTS!$C$107*O448*SEMAINE!M448/1000)),"0")+(IF(AND(F448="MEDIA",P448="oui",Q448="RECTO (Type Chaussette)",SEMAINE!M448&gt;2001,SEMAINE!M448&lt;=4000),((COÛTS!$C$114*2*O448)),"0"))+(IF(AND(F448="MEDIA",P448="oui",Q448="RECTO (Type Chaussette)",SEMAINE!M448&gt;=4001,SEMAINE!M448&lt;=6000),((COÛTS!$C$114*4*O448)),"0"))+(IF(AND(F448="MEDIA",P448="oui",Q448="RECTO (Type Chaussette)",SEMAINE!M448&gt;=6001,SEMAINE!M448&lt;=8000),((COÛTS!$C$114*6*O448)),"0"))+(IF(AND(F448="MEDIA",P448="oui",Q448="RECTO (Type Chaussette)",SEMAINE!M448&gt;=8001,SEMAINE!M448&lt;=10000),((COÛTS!$C$114*8*O448)),0))))</f>
        <v>0</v>
      </c>
      <c r="AH448" s="6">
        <f>IF(R448="OUI",0,(IF(AND(F448="MEDIA",G448="NON TISSÉ (Type Drop)",P448="oui",Q448="RECTO/VERSO (Type Deux Simple Face)"),((COÛTS!$C$115*4*O448*SEMAINE!M448/1000)+(COÛTS!$C$110*O448*4)+(COÛTS!$C$107*O448*SEMAINE!M448/1000)),"0")+(IF(AND(F448="MEDIA",P448="oui",Q448="RECTO/VERSO (Type Deux Simple Face)",SEMAINE!M448&gt;2001,SEMAINE!M448&lt;=4000),((COÛTS!$C$114*2*O448)),"0"))+(IF(AND(F448="MEDIA",P448="oui",Q448="RECTO/VERSO (Type Deux Simple Face)",SEMAINE!M448&gt;=4001,SEMAINE!M448&lt;=6000),((COÛTS!$C$114*4*O448)),"0"))+(IF(AND(F448="MEDIA",P448="oui",Q448="RECTO/VERSO (Type Deux Simple Face)",SEMAINE!M448&gt;=6001,SEMAINE!M448&lt;=8000),((COÛTS!$C$114*6*O448)),"0"))+(IF(AND(F448="MEDIA",P448="oui",Q448="RECTO/VERSO (Type Deux Simple Face)",SEMAINE!M448&gt;=8001,SEMAINE!M448&lt;=10000),((COÛTS!$C$114*8*O448)),0))))</f>
        <v>0</v>
      </c>
      <c r="AI448" s="6">
        <f>IF(R448="OUI",0,(IF(AND(F448="MEDIA",G448="NON TISSÉ (Type Drop)",P448="oui",Q448="MODULE TRIANGULAIRE"),((COÛTS!$C$115*6*O448*SEMAINE!M448/1000)+(COÛTS!$C$112*O448*6)+(COÛTS!$C$107*O448*3)),"0")+(IF(AND(F448="MEDIA",P448="oui",Q448="MODULE TRIANGULAIRE",SEMAINE!M448&gt;2001,SEMAINE!M448&lt;=4000),((COÛTS!$C$114*2*O448*3)),"0"))+(IF(AND(F448="MEDIA",P448="oui",Q448="MODULE TRIANGULAIRE",SEMAINE!M448&gt;=4001,SEMAINE!M448&lt;=6000),((COÛTS!$C$114*4*O448*3)),"0"))+(IF(AND(F448="MEDIA",P448="oui",Q448="MODULE TRIANGULAIRE",SEMAINE!M448&gt;=6001,SEMAINE!M448&lt;=8000),((COÛTS!$C$114*6*O448*3)),"0"))+(IF(AND(F448="MEDIA",P448="oui",Q448="MODULE TRIANGULAIRE",SEMAINE!M448&gt;=8001,SEMAINE!M448&lt;=10000),((COÛTS!$C$114*8*O448*3)),0))))</f>
        <v>0</v>
      </c>
      <c r="AJ448" s="6">
        <f>IF(OR(R448="OUI",H448&gt;0),0,(IF(AND(F448="MEDIA",G448="NON TISSÉ (Type Drop)",P448="oui",Q448="MODULE CARRÉ"),((COÛTS!$C$115*8*O448*SEMAINE!M448/1000)+(COÛTS!$C$111*O448*8)+(COÛTS!$C$107*O448*4)),"0")+IF(AND(F448="MEDIA",G448="BÂCHE FRONTLIT 450gr (Type Bâche M1)",P448="oui",Q448="MODULE CARRÉ"),((COÛTS!$C$115*8*O448*SEMAINE!M448/1000)+(COÛTS!$C$111*O448*8)+(COÛTS!$C$107*O448*4)),"0")+(IF(AND(F448="MEDIA",P448="oui",Q448="MODULE CARRÉ",SEMAINE!M448&gt;2001,SEMAINE!M448&lt;=4000),((COÛTS!$C$114*2*O448*4)),"0"))+(IF(AND(F448="MEDIA",P448="oui",Q448="MODULE CARRÉ",SEMAINE!M448&gt;=4001,SEMAINE!M448&lt;=6000),((COÛTS!$C$114*4*O448*4)),"0"))+(IF(AND(F448="MEDIA",P448="oui",Q448="MODULE CARRÉ",SEMAINE!M448&gt;=6001,SEMAINE!M448&lt;=8000),((COÛTS!$C$114*6*O448*4)),"0"))+(IF(AND(F448="MEDIA",P448="oui",Q448="MODULE CARRÉ",SEMAINE!M448&gt;=8001,SEMAINE!M448&lt;=10000),((COÛTS!$C$114*8*O448*4)),"0"))))</f>
        <v>0</v>
      </c>
      <c r="AK448" s="38">
        <f>IF(Y448&gt;0,(VLOOKUP(Y448,DATA!$AB$2:$AC$102,2,0)),1)</f>
        <v>1</v>
      </c>
      <c r="AL448" s="53">
        <f t="shared" si="55"/>
        <v>0</v>
      </c>
    </row>
    <row r="449" spans="2:38" ht="25.05" customHeight="1" x14ac:dyDescent="0.25">
      <c r="B449" s="43" t="str">
        <f>COUNTIF($D$3:D449,D449)&amp;T_Semaine[[#This Row],[N°AFFAIRE]]</f>
        <v>0</v>
      </c>
      <c r="C449" s="50"/>
      <c r="D449" s="50"/>
      <c r="E449" s="50"/>
      <c r="F449" s="50"/>
      <c r="G449" s="50"/>
      <c r="H449" s="50"/>
      <c r="I449" s="50"/>
      <c r="J449" s="50"/>
      <c r="K449" s="50"/>
      <c r="L449" s="50"/>
      <c r="M449" s="91"/>
      <c r="N449" s="91"/>
      <c r="O449" s="50"/>
      <c r="P449" s="50"/>
      <c r="Q449" s="50"/>
      <c r="R449" s="50"/>
      <c r="S449" s="50"/>
      <c r="T449" s="95">
        <f t="shared" si="49"/>
        <v>0</v>
      </c>
      <c r="U449" s="36">
        <f t="shared" si="50"/>
        <v>0</v>
      </c>
      <c r="V449" s="43"/>
      <c r="W449" s="43"/>
      <c r="X449" s="6">
        <f t="shared" ref="X449:X512" si="56">IF(O449=0,0,(V449+W449+U449))</f>
        <v>0</v>
      </c>
      <c r="Y449" s="55"/>
      <c r="Z449" s="6">
        <f>(IF(R449="OUI",0,IF(AND(F449="MEDIA",G449&gt;0,O449&gt;0),(VLOOKUP(G449,COÛTS!$A$1:$C$157,3,0)*(M449*N449/1000*O449/1000)),0)+IF(AND(G449&gt;0,F449="HEURE"),(VLOOKUP(G449,COÛTS!$A$1:$C$157,3,0)*(O449)),0))+IF(AND(G449&gt;0,F449="DIVERS"),(VLOOKUP(G449,COÛTS!$A$1:$C$157,3,0)*(O449)),0)+IF(AND(G449&gt;0,F449="VEHICULE"),(VLOOKUP(G449,COÛTS!$A$1:$C$157,3,0)*(O449)),0)+IF(AND(G449&gt;0,F449="FACONNAGE"),(VLOOKUP(G449,COÛTS!$A$1:$C$157,3,0)*(O449)),0)+IF(AND(G449&gt;0,F449="ACCESSOIRES"),(VLOOKUP(G449,COÛTS!$A$1:$C$157,3,0)*(O449)),0)+IF(AND(F449="TRANSPORT",G449&gt;0),(VLOOKUP(G449,COÛTS!$A$1:$C$157,3,0)*(O449)),0)+IF(AND(F449="PRODUITS",G449="KIT COMPLET HABILLAGE CLOISON MODULAIRE (mL)"),(VLOOKUP(G449,COÛTS!$A$1:$C$157,3,0)*(M449/1000*O449)),0)+IF(AND(F449="MEDIA",H449&lt;0,G449&gt;0,P449="oui",Q449="RECTO/VERSO (Type Deux Simple Face)"),(VLOOKUP(G449,COÛTS!$A$1:$C$157,3,0)*(M449*(N449+480)/1000*O449/1000)),"0")+IF(AND(F449="MEDIA",H449&lt;0,G449&gt;0,P449="oui",Q449="MODULE TRIANGULAIRE"),(VLOOKUP(G449,COÛTS!$A$1:$C$157,3,0)*(M449*(N449+240)/1000*O449/1000)*2)+(VLOOKUP(G449,COÛTS!$A$1:$C$157,3,0)*(M449)/1000*0.24),"0")+IF(AND(F449="MEDIA",P449="oui",G449&gt;0,H449&lt;0,Q449="MODULE CARRÉ"),(VLOOKUP(G449,COÛTS!$A$1:$C$157,3,0)*(M449*(N449+240)/1000*O449/1000)*3)+(VLOOKUP(G449,COÛTS!$A$1:$C$157,3,0)*(M449)/1000*0.24),"0")+IF(AND(F449="MEDIA",H449&lt;0,P449="oui",G449&gt;0,Q449="RECTO (Type Chaussette)"),(VLOOKUP(G449,COÛTS!$A$1:$C$157,3,0)*(M449*(N449+60)/1000*O449/1000))))</f>
        <v>0</v>
      </c>
      <c r="AA449" s="6">
        <f>IF(R449="OUI",0,IF(AND(H449&gt;0,I449="OUI"),(VLOOKUP(H449,COÛTS!$A$1:$C$157,3,0)*(M449*N449/1000*O449/1000)),0))</f>
        <v>0</v>
      </c>
      <c r="AB449" s="6">
        <f t="shared" si="51"/>
        <v>0</v>
      </c>
      <c r="AC449" s="7">
        <f t="shared" si="52"/>
        <v>0</v>
      </c>
      <c r="AD449" s="6">
        <f t="shared" si="53"/>
        <v>0</v>
      </c>
      <c r="AE449" s="6">
        <f t="shared" si="54"/>
        <v>0</v>
      </c>
      <c r="AF449" s="6">
        <f>IF(R449="OUI",0,(IF(AND(P449="oui",Q449="RECTO (Type Chaussette, Simple Face)",SEMAINE!M451&lt;=2000),((COÛTS!$C$115*2*O449*SEMAINE!M449/1000)+(COÛTS!$C$109*O449*SEMAINE!M449/1000)+(COÛTS!$C$107*O449*SEMAINE!M449/1000)),"0")+(IF(AND(P449="oui",Q449="RECTO (Type Chaussette, Simple Face)",SEMAINE!M449&gt;2001,SEMAINE!M449&lt;=4000),((COÛTS!$C$114*2*O449)),"0"))+(IF(AND(P449="oui",Q449="RECTO (Type Chaussette, Simple Face)",SEMAINE!M449&gt;=4001,SEMAINE!M449&lt;=6000),((COÛTS!$C$114*4*O449)),"0"))+(IF(AND(P449="oui",Q449="RECTO (Type Chaussette, Simple Face)",SEMAINE!M449&gt;=6001,SEMAINE!M449&lt;=8000),((COÛTS!$C$114*6*O449)),"0"))+(IF(AND(P449="oui",Q449="RECTO (Type Chaussette, Simple Face)",SEMAINE!M449&gt;=8001,SEMAINE!M449&lt;=10000),((COÛTS!$C$114*8*O449)),0))))</f>
        <v>0</v>
      </c>
      <c r="AG449" s="6">
        <f>IF(R449="OUI",0,(IF(AND(F449="MEDIA",G449="NON TISSÉ (Type Drop)",P449="oui",Q449="RECTO (Type Chaussette)",SEMAINE!M452&lt;=2000),((COÛTS!$C$115*2*O449*SEMAINE!M449/1000)+(COÛTS!$C$109*O449*SEMAINE!M449/1000)+(COÛTS!$C$107*O449*SEMAINE!M449/1000)),"0")+(IF(AND(F449="MEDIA",P449="oui",Q449="RECTO (Type Chaussette)",SEMAINE!M449&gt;2001,SEMAINE!M449&lt;=4000),((COÛTS!$C$114*2*O449)),"0"))+(IF(AND(F449="MEDIA",P449="oui",Q449="RECTO (Type Chaussette)",SEMAINE!M449&gt;=4001,SEMAINE!M449&lt;=6000),((COÛTS!$C$114*4*O449)),"0"))+(IF(AND(F449="MEDIA",P449="oui",Q449="RECTO (Type Chaussette)",SEMAINE!M449&gt;=6001,SEMAINE!M449&lt;=8000),((COÛTS!$C$114*6*O449)),"0"))+(IF(AND(F449="MEDIA",P449="oui",Q449="RECTO (Type Chaussette)",SEMAINE!M449&gt;=8001,SEMAINE!M449&lt;=10000),((COÛTS!$C$114*8*O449)),0))))</f>
        <v>0</v>
      </c>
      <c r="AH449" s="6">
        <f>IF(R449="OUI",0,(IF(AND(F449="MEDIA",G449="NON TISSÉ (Type Drop)",P449="oui",Q449="RECTO/VERSO (Type Deux Simple Face)"),((COÛTS!$C$115*4*O449*SEMAINE!M449/1000)+(COÛTS!$C$110*O449*4)+(COÛTS!$C$107*O449*SEMAINE!M449/1000)),"0")+(IF(AND(F449="MEDIA",P449="oui",Q449="RECTO/VERSO (Type Deux Simple Face)",SEMAINE!M449&gt;2001,SEMAINE!M449&lt;=4000),((COÛTS!$C$114*2*O449)),"0"))+(IF(AND(F449="MEDIA",P449="oui",Q449="RECTO/VERSO (Type Deux Simple Face)",SEMAINE!M449&gt;=4001,SEMAINE!M449&lt;=6000),((COÛTS!$C$114*4*O449)),"0"))+(IF(AND(F449="MEDIA",P449="oui",Q449="RECTO/VERSO (Type Deux Simple Face)",SEMAINE!M449&gt;=6001,SEMAINE!M449&lt;=8000),((COÛTS!$C$114*6*O449)),"0"))+(IF(AND(F449="MEDIA",P449="oui",Q449="RECTO/VERSO (Type Deux Simple Face)",SEMAINE!M449&gt;=8001,SEMAINE!M449&lt;=10000),((COÛTS!$C$114*8*O449)),0))))</f>
        <v>0</v>
      </c>
      <c r="AI449" s="6">
        <f>IF(R449="OUI",0,(IF(AND(F449="MEDIA",G449="NON TISSÉ (Type Drop)",P449="oui",Q449="MODULE TRIANGULAIRE"),((COÛTS!$C$115*6*O449*SEMAINE!M449/1000)+(COÛTS!$C$112*O449*6)+(COÛTS!$C$107*O449*3)),"0")+(IF(AND(F449="MEDIA",P449="oui",Q449="MODULE TRIANGULAIRE",SEMAINE!M449&gt;2001,SEMAINE!M449&lt;=4000),((COÛTS!$C$114*2*O449*3)),"0"))+(IF(AND(F449="MEDIA",P449="oui",Q449="MODULE TRIANGULAIRE",SEMAINE!M449&gt;=4001,SEMAINE!M449&lt;=6000),((COÛTS!$C$114*4*O449*3)),"0"))+(IF(AND(F449="MEDIA",P449="oui",Q449="MODULE TRIANGULAIRE",SEMAINE!M449&gt;=6001,SEMAINE!M449&lt;=8000),((COÛTS!$C$114*6*O449*3)),"0"))+(IF(AND(F449="MEDIA",P449="oui",Q449="MODULE TRIANGULAIRE",SEMAINE!M449&gt;=8001,SEMAINE!M449&lt;=10000),((COÛTS!$C$114*8*O449*3)),0))))</f>
        <v>0</v>
      </c>
      <c r="AJ449" s="6">
        <f>IF(OR(R449="OUI",H449&gt;0),0,(IF(AND(F449="MEDIA",G449="NON TISSÉ (Type Drop)",P449="oui",Q449="MODULE CARRÉ"),((COÛTS!$C$115*8*O449*SEMAINE!M449/1000)+(COÛTS!$C$111*O449*8)+(COÛTS!$C$107*O449*4)),"0")+IF(AND(F449="MEDIA",G449="BÂCHE FRONTLIT 450gr (Type Bâche M1)",P449="oui",Q449="MODULE CARRÉ"),((COÛTS!$C$115*8*O449*SEMAINE!M449/1000)+(COÛTS!$C$111*O449*8)+(COÛTS!$C$107*O449*4)),"0")+(IF(AND(F449="MEDIA",P449="oui",Q449="MODULE CARRÉ",SEMAINE!M449&gt;2001,SEMAINE!M449&lt;=4000),((COÛTS!$C$114*2*O449*4)),"0"))+(IF(AND(F449="MEDIA",P449="oui",Q449="MODULE CARRÉ",SEMAINE!M449&gt;=4001,SEMAINE!M449&lt;=6000),((COÛTS!$C$114*4*O449*4)),"0"))+(IF(AND(F449="MEDIA",P449="oui",Q449="MODULE CARRÉ",SEMAINE!M449&gt;=6001,SEMAINE!M449&lt;=8000),((COÛTS!$C$114*6*O449*4)),"0"))+(IF(AND(F449="MEDIA",P449="oui",Q449="MODULE CARRÉ",SEMAINE!M449&gt;=8001,SEMAINE!M449&lt;=10000),((COÛTS!$C$114*8*O449*4)),"0"))))</f>
        <v>0</v>
      </c>
      <c r="AK449" s="38">
        <f>IF(Y449&gt;0,(VLOOKUP(Y449,DATA!$AB$2:$AC$102,2,0)),1)</f>
        <v>1</v>
      </c>
      <c r="AL449" s="53">
        <f t="shared" si="55"/>
        <v>0</v>
      </c>
    </row>
    <row r="450" spans="2:38" ht="25.05" customHeight="1" x14ac:dyDescent="0.25">
      <c r="B450" s="43" t="str">
        <f>COUNTIF($D$3:D450,D450)&amp;T_Semaine[[#This Row],[N°AFFAIRE]]</f>
        <v>0</v>
      </c>
      <c r="C450" s="50"/>
      <c r="D450" s="50"/>
      <c r="E450" s="50"/>
      <c r="F450" s="50"/>
      <c r="G450" s="50"/>
      <c r="H450" s="50"/>
      <c r="I450" s="50"/>
      <c r="J450" s="50"/>
      <c r="K450" s="50"/>
      <c r="L450" s="50"/>
      <c r="M450" s="91"/>
      <c r="N450" s="91"/>
      <c r="O450" s="50"/>
      <c r="P450" s="50"/>
      <c r="Q450" s="50"/>
      <c r="R450" s="50"/>
      <c r="S450" s="50"/>
      <c r="T450" s="95">
        <f t="shared" si="49"/>
        <v>0</v>
      </c>
      <c r="U450" s="36">
        <f t="shared" si="50"/>
        <v>0</v>
      </c>
      <c r="V450" s="43"/>
      <c r="W450" s="43"/>
      <c r="X450" s="6">
        <f t="shared" si="56"/>
        <v>0</v>
      </c>
      <c r="Y450" s="55"/>
      <c r="Z450" s="6">
        <f>(IF(R450="OUI",0,IF(AND(F450="MEDIA",G450&gt;0,O450&gt;0),(VLOOKUP(G450,COÛTS!$A$1:$C$157,3,0)*(M450*N450/1000*O450/1000)),0)+IF(AND(G450&gt;0,F450="HEURE"),(VLOOKUP(G450,COÛTS!$A$1:$C$157,3,0)*(O450)),0))+IF(AND(G450&gt;0,F450="DIVERS"),(VLOOKUP(G450,COÛTS!$A$1:$C$157,3,0)*(O450)),0)+IF(AND(G450&gt;0,F450="VEHICULE"),(VLOOKUP(G450,COÛTS!$A$1:$C$157,3,0)*(O450)),0)+IF(AND(G450&gt;0,F450="FACONNAGE"),(VLOOKUP(G450,COÛTS!$A$1:$C$157,3,0)*(O450)),0)+IF(AND(G450&gt;0,F450="ACCESSOIRES"),(VLOOKUP(G450,COÛTS!$A$1:$C$157,3,0)*(O450)),0)+IF(AND(F450="TRANSPORT",G450&gt;0),(VLOOKUP(G450,COÛTS!$A$1:$C$157,3,0)*(O450)),0)+IF(AND(F450="PRODUITS",G450="KIT COMPLET HABILLAGE CLOISON MODULAIRE (mL)"),(VLOOKUP(G450,COÛTS!$A$1:$C$157,3,0)*(M450/1000*O450)),0)+IF(AND(F450="MEDIA",H450&lt;0,G450&gt;0,P450="oui",Q450="RECTO/VERSO (Type Deux Simple Face)"),(VLOOKUP(G450,COÛTS!$A$1:$C$157,3,0)*(M450*(N450+480)/1000*O450/1000)),"0")+IF(AND(F450="MEDIA",H450&lt;0,G450&gt;0,P450="oui",Q450="MODULE TRIANGULAIRE"),(VLOOKUP(G450,COÛTS!$A$1:$C$157,3,0)*(M450*(N450+240)/1000*O450/1000)*2)+(VLOOKUP(G450,COÛTS!$A$1:$C$157,3,0)*(M450)/1000*0.24),"0")+IF(AND(F450="MEDIA",P450="oui",G450&gt;0,H450&lt;0,Q450="MODULE CARRÉ"),(VLOOKUP(G450,COÛTS!$A$1:$C$157,3,0)*(M450*(N450+240)/1000*O450/1000)*3)+(VLOOKUP(G450,COÛTS!$A$1:$C$157,3,0)*(M450)/1000*0.24),"0")+IF(AND(F450="MEDIA",H450&lt;0,P450="oui",G450&gt;0,Q450="RECTO (Type Chaussette)"),(VLOOKUP(G450,COÛTS!$A$1:$C$157,3,0)*(M450*(N450+60)/1000*O450/1000))))</f>
        <v>0</v>
      </c>
      <c r="AA450" s="6">
        <f>IF(R450="OUI",0,IF(AND(H450&gt;0,I450="OUI"),(VLOOKUP(H450,COÛTS!$A$1:$C$157,3,0)*(M450*N450/1000*O450/1000)),0))</f>
        <v>0</v>
      </c>
      <c r="AB450" s="6">
        <f t="shared" si="51"/>
        <v>0</v>
      </c>
      <c r="AC450" s="7">
        <f t="shared" si="52"/>
        <v>0</v>
      </c>
      <c r="AD450" s="6">
        <f t="shared" si="53"/>
        <v>0</v>
      </c>
      <c r="AE450" s="6">
        <f t="shared" si="54"/>
        <v>0</v>
      </c>
      <c r="AF450" s="6">
        <f>IF(R450="OUI",0,(IF(AND(P450="oui",Q450="RECTO (Type Chaussette, Simple Face)",SEMAINE!M452&lt;=2000),((COÛTS!$C$115*2*O450*SEMAINE!M450/1000)+(COÛTS!$C$109*O450*SEMAINE!M450/1000)+(COÛTS!$C$107*O450*SEMAINE!M450/1000)),"0")+(IF(AND(P450="oui",Q450="RECTO (Type Chaussette, Simple Face)",SEMAINE!M450&gt;2001,SEMAINE!M450&lt;=4000),((COÛTS!$C$114*2*O450)),"0"))+(IF(AND(P450="oui",Q450="RECTO (Type Chaussette, Simple Face)",SEMAINE!M450&gt;=4001,SEMAINE!M450&lt;=6000),((COÛTS!$C$114*4*O450)),"0"))+(IF(AND(P450="oui",Q450="RECTO (Type Chaussette, Simple Face)",SEMAINE!M450&gt;=6001,SEMAINE!M450&lt;=8000),((COÛTS!$C$114*6*O450)),"0"))+(IF(AND(P450="oui",Q450="RECTO (Type Chaussette, Simple Face)",SEMAINE!M450&gt;=8001,SEMAINE!M450&lt;=10000),((COÛTS!$C$114*8*O450)),0))))</f>
        <v>0</v>
      </c>
      <c r="AG450" s="6">
        <f>IF(R450="OUI",0,(IF(AND(F450="MEDIA",G450="NON TISSÉ (Type Drop)",P450="oui",Q450="RECTO (Type Chaussette)",SEMAINE!M453&lt;=2000),((COÛTS!$C$115*2*O450*SEMAINE!M450/1000)+(COÛTS!$C$109*O450*SEMAINE!M450/1000)+(COÛTS!$C$107*O450*SEMAINE!M450/1000)),"0")+(IF(AND(F450="MEDIA",P450="oui",Q450="RECTO (Type Chaussette)",SEMAINE!M450&gt;2001,SEMAINE!M450&lt;=4000),((COÛTS!$C$114*2*O450)),"0"))+(IF(AND(F450="MEDIA",P450="oui",Q450="RECTO (Type Chaussette)",SEMAINE!M450&gt;=4001,SEMAINE!M450&lt;=6000),((COÛTS!$C$114*4*O450)),"0"))+(IF(AND(F450="MEDIA",P450="oui",Q450="RECTO (Type Chaussette)",SEMAINE!M450&gt;=6001,SEMAINE!M450&lt;=8000),((COÛTS!$C$114*6*O450)),"0"))+(IF(AND(F450="MEDIA",P450="oui",Q450="RECTO (Type Chaussette)",SEMAINE!M450&gt;=8001,SEMAINE!M450&lt;=10000),((COÛTS!$C$114*8*O450)),0))))</f>
        <v>0</v>
      </c>
      <c r="AH450" s="6">
        <f>IF(R450="OUI",0,(IF(AND(F450="MEDIA",G450="NON TISSÉ (Type Drop)",P450="oui",Q450="RECTO/VERSO (Type Deux Simple Face)"),((COÛTS!$C$115*4*O450*SEMAINE!M450/1000)+(COÛTS!$C$110*O450*4)+(COÛTS!$C$107*O450*SEMAINE!M450/1000)),"0")+(IF(AND(F450="MEDIA",P450="oui",Q450="RECTO/VERSO (Type Deux Simple Face)",SEMAINE!M450&gt;2001,SEMAINE!M450&lt;=4000),((COÛTS!$C$114*2*O450)),"0"))+(IF(AND(F450="MEDIA",P450="oui",Q450="RECTO/VERSO (Type Deux Simple Face)",SEMAINE!M450&gt;=4001,SEMAINE!M450&lt;=6000),((COÛTS!$C$114*4*O450)),"0"))+(IF(AND(F450="MEDIA",P450="oui",Q450="RECTO/VERSO (Type Deux Simple Face)",SEMAINE!M450&gt;=6001,SEMAINE!M450&lt;=8000),((COÛTS!$C$114*6*O450)),"0"))+(IF(AND(F450="MEDIA",P450="oui",Q450="RECTO/VERSO (Type Deux Simple Face)",SEMAINE!M450&gt;=8001,SEMAINE!M450&lt;=10000),((COÛTS!$C$114*8*O450)),0))))</f>
        <v>0</v>
      </c>
      <c r="AI450" s="6">
        <f>IF(R450="OUI",0,(IF(AND(F450="MEDIA",G450="NON TISSÉ (Type Drop)",P450="oui",Q450="MODULE TRIANGULAIRE"),((COÛTS!$C$115*6*O450*SEMAINE!M450/1000)+(COÛTS!$C$112*O450*6)+(COÛTS!$C$107*O450*3)),"0")+(IF(AND(F450="MEDIA",P450="oui",Q450="MODULE TRIANGULAIRE",SEMAINE!M450&gt;2001,SEMAINE!M450&lt;=4000),((COÛTS!$C$114*2*O450*3)),"0"))+(IF(AND(F450="MEDIA",P450="oui",Q450="MODULE TRIANGULAIRE",SEMAINE!M450&gt;=4001,SEMAINE!M450&lt;=6000),((COÛTS!$C$114*4*O450*3)),"0"))+(IF(AND(F450="MEDIA",P450="oui",Q450="MODULE TRIANGULAIRE",SEMAINE!M450&gt;=6001,SEMAINE!M450&lt;=8000),((COÛTS!$C$114*6*O450*3)),"0"))+(IF(AND(F450="MEDIA",P450="oui",Q450="MODULE TRIANGULAIRE",SEMAINE!M450&gt;=8001,SEMAINE!M450&lt;=10000),((COÛTS!$C$114*8*O450*3)),0))))</f>
        <v>0</v>
      </c>
      <c r="AJ450" s="6">
        <f>IF(OR(R450="OUI",H450&gt;0),0,(IF(AND(F450="MEDIA",G450="NON TISSÉ (Type Drop)",P450="oui",Q450="MODULE CARRÉ"),((COÛTS!$C$115*8*O450*SEMAINE!M450/1000)+(COÛTS!$C$111*O450*8)+(COÛTS!$C$107*O450*4)),"0")+IF(AND(F450="MEDIA",G450="BÂCHE FRONTLIT 450gr (Type Bâche M1)",P450="oui",Q450="MODULE CARRÉ"),((COÛTS!$C$115*8*O450*SEMAINE!M450/1000)+(COÛTS!$C$111*O450*8)+(COÛTS!$C$107*O450*4)),"0")+(IF(AND(F450="MEDIA",P450="oui",Q450="MODULE CARRÉ",SEMAINE!M450&gt;2001,SEMAINE!M450&lt;=4000),((COÛTS!$C$114*2*O450*4)),"0"))+(IF(AND(F450="MEDIA",P450="oui",Q450="MODULE CARRÉ",SEMAINE!M450&gt;=4001,SEMAINE!M450&lt;=6000),((COÛTS!$C$114*4*O450*4)),"0"))+(IF(AND(F450="MEDIA",P450="oui",Q450="MODULE CARRÉ",SEMAINE!M450&gt;=6001,SEMAINE!M450&lt;=8000),((COÛTS!$C$114*6*O450*4)),"0"))+(IF(AND(F450="MEDIA",P450="oui",Q450="MODULE CARRÉ",SEMAINE!M450&gt;=8001,SEMAINE!M450&lt;=10000),((COÛTS!$C$114*8*O450*4)),"0"))))</f>
        <v>0</v>
      </c>
      <c r="AK450" s="38">
        <f>IF(Y450&gt;0,(VLOOKUP(Y450,DATA!$AB$2:$AC$102,2,0)),1)</f>
        <v>1</v>
      </c>
      <c r="AL450" s="53">
        <f t="shared" si="55"/>
        <v>0</v>
      </c>
    </row>
    <row r="451" spans="2:38" ht="25.05" customHeight="1" x14ac:dyDescent="0.25">
      <c r="B451" s="43" t="str">
        <f>COUNTIF($D$3:D451,D451)&amp;T_Semaine[[#This Row],[N°AFFAIRE]]</f>
        <v>0</v>
      </c>
      <c r="C451" s="50"/>
      <c r="D451" s="50"/>
      <c r="E451" s="50"/>
      <c r="F451" s="50"/>
      <c r="G451" s="50"/>
      <c r="H451" s="50"/>
      <c r="I451" s="50"/>
      <c r="J451" s="50"/>
      <c r="K451" s="50"/>
      <c r="L451" s="50"/>
      <c r="M451" s="91"/>
      <c r="N451" s="91"/>
      <c r="O451" s="50"/>
      <c r="P451" s="50"/>
      <c r="Q451" s="50"/>
      <c r="R451" s="50"/>
      <c r="S451" s="50"/>
      <c r="T451" s="95">
        <f t="shared" ref="T451:T514" si="57">(IF(OR(F451="HEURE",F451="FACONNAGE",F451="DIVERS",F451="ACCESSOIRES",F451="TRANSPORT"),0,(IF(AND(O451=0),(0))+IF(AND(O451&gt;0),(M451*N451/1000*O451/1000))+(IF(AND(H451&gt;0,K451="oui",L451="oui"),(M451*N451/1000*O451/1000)))+(IF(AND(P451="oui",Q451="RECTO (Type Simple Face)"),((240)/1000*O451*N451/1000)))+(IF(AND(P451="oui",Q451="RECTO (Type Chaussette)"),(M451*(N451+60)/1000*O451/1000)))+(IF(AND(P451="oui",Q451="RECTO/VERSO (Type Deux Simple Face)"),(M451*N451/1000*O451/1000)+(M451/1000*0.48))+(IF(AND(P451="oui",Q451="MODULE TRIANGULAIRE"),(M451*N451/1000*O451/1000)*2.72))+(IF(AND(F451="MEDIA",P451="oui",Q451="MODULE CARRÉ"),(M451*N451/1000*O451/1000)*3.96))))+IF(AND(G451="ADHÉSIVAGE VÉHICULE KIT K6 (20m3)"),(O451*1.7))))</f>
        <v>0</v>
      </c>
      <c r="U451" s="36">
        <f t="shared" ref="U451:U514" si="58">IF(R451="OUI",0,(SUM(Z451:AJ451)*AK451))</f>
        <v>0</v>
      </c>
      <c r="V451" s="43"/>
      <c r="W451" s="43"/>
      <c r="X451" s="6">
        <f t="shared" si="56"/>
        <v>0</v>
      </c>
      <c r="Y451" s="55"/>
      <c r="Z451" s="6">
        <f>(IF(R451="OUI",0,IF(AND(F451="MEDIA",G451&gt;0,O451&gt;0),(VLOOKUP(G451,COÛTS!$A$1:$C$157,3,0)*(M451*N451/1000*O451/1000)),0)+IF(AND(G451&gt;0,F451="HEURE"),(VLOOKUP(G451,COÛTS!$A$1:$C$157,3,0)*(O451)),0))+IF(AND(G451&gt;0,F451="DIVERS"),(VLOOKUP(G451,COÛTS!$A$1:$C$157,3,0)*(O451)),0)+IF(AND(G451&gt;0,F451="VEHICULE"),(VLOOKUP(G451,COÛTS!$A$1:$C$157,3,0)*(O451)),0)+IF(AND(G451&gt;0,F451="FACONNAGE"),(VLOOKUP(G451,COÛTS!$A$1:$C$157,3,0)*(O451)),0)+IF(AND(G451&gt;0,F451="ACCESSOIRES"),(VLOOKUP(G451,COÛTS!$A$1:$C$157,3,0)*(O451)),0)+IF(AND(F451="TRANSPORT",G451&gt;0),(VLOOKUP(G451,COÛTS!$A$1:$C$157,3,0)*(O451)),0)+IF(AND(F451="PRODUITS",G451="KIT COMPLET HABILLAGE CLOISON MODULAIRE (mL)"),(VLOOKUP(G451,COÛTS!$A$1:$C$157,3,0)*(M451/1000*O451)),0)+IF(AND(F451="MEDIA",H451&lt;0,G451&gt;0,P451="oui",Q451="RECTO/VERSO (Type Deux Simple Face)"),(VLOOKUP(G451,COÛTS!$A$1:$C$157,3,0)*(M451*(N451+480)/1000*O451/1000)),"0")+IF(AND(F451="MEDIA",H451&lt;0,G451&gt;0,P451="oui",Q451="MODULE TRIANGULAIRE"),(VLOOKUP(G451,COÛTS!$A$1:$C$157,3,0)*(M451*(N451+240)/1000*O451/1000)*2)+(VLOOKUP(G451,COÛTS!$A$1:$C$157,3,0)*(M451)/1000*0.24),"0")+IF(AND(F451="MEDIA",P451="oui",G451&gt;0,H451&lt;0,Q451="MODULE CARRÉ"),(VLOOKUP(G451,COÛTS!$A$1:$C$157,3,0)*(M451*(N451+240)/1000*O451/1000)*3)+(VLOOKUP(G451,COÛTS!$A$1:$C$157,3,0)*(M451)/1000*0.24),"0")+IF(AND(F451="MEDIA",H451&lt;0,P451="oui",G451&gt;0,Q451="RECTO (Type Chaussette)"),(VLOOKUP(G451,COÛTS!$A$1:$C$157,3,0)*(M451*(N451+60)/1000*O451/1000))))</f>
        <v>0</v>
      </c>
      <c r="AA451" s="6">
        <f>IF(R451="OUI",0,IF(AND(H451&gt;0,I451="OUI"),(VLOOKUP(H451,COÛTS!$A$1:$C$157,3,0)*(M451*N451/1000*O451/1000)),0))</f>
        <v>0</v>
      </c>
      <c r="AB451" s="6">
        <f t="shared" ref="AB451:AB514" si="59">IF(R451="OUI",0,IF(J451="OUI",((M451*N451/1000*O451/1000)*10),0))</f>
        <v>0</v>
      </c>
      <c r="AC451" s="7">
        <f t="shared" ref="AC451:AC514" si="60">IF(R451="OUI",0,IF(AND(K451="OUI",H451&gt;0),((M451*N451/1000*O451/1000)*20),0))</f>
        <v>0</v>
      </c>
      <c r="AD451" s="6">
        <f t="shared" ref="AD451:AD514" si="61">IF(R451="OUI",0,IF(L451="OUI",((M451*N451/1000*O451/1000)*9),0))</f>
        <v>0</v>
      </c>
      <c r="AE451" s="6">
        <f t="shared" ref="AE451:AE514" si="62">IF(R451="OUI",0,IF(AND(L451="OUI",K451="OUI",H451="POLYCARBONATE ALVÉOLAIRE (Type Makrolon, Thermoclear) - 16mm"),(T451*9),"0")+IF(AND(L451="OUI",K451="OUI",H451="POLYCARBONATE ALVÉOLAIRE (Type Makrolon, Thermoclear) - 10mm"),(T451*9),"0")+IF(AND(L451="OUI",K451="OUI",H451="POLYCARBONATE ALVÉOLAIRE (Type Makrolon, Thermoclear) - 6mm"),((M451*N451/1000*O451/1000)*9),0))</f>
        <v>0</v>
      </c>
      <c r="AF451" s="6">
        <f>IF(R451="OUI",0,(IF(AND(P451="oui",Q451="RECTO (Type Chaussette, Simple Face)",SEMAINE!M453&lt;=2000),((COÛTS!$C$115*2*O451*SEMAINE!M451/1000)+(COÛTS!$C$109*O451*SEMAINE!M451/1000)+(COÛTS!$C$107*O451*SEMAINE!M451/1000)),"0")+(IF(AND(P451="oui",Q451="RECTO (Type Chaussette, Simple Face)",SEMAINE!M451&gt;2001,SEMAINE!M451&lt;=4000),((COÛTS!$C$114*2*O451)),"0"))+(IF(AND(P451="oui",Q451="RECTO (Type Chaussette, Simple Face)",SEMAINE!M451&gt;=4001,SEMAINE!M451&lt;=6000),((COÛTS!$C$114*4*O451)),"0"))+(IF(AND(P451="oui",Q451="RECTO (Type Chaussette, Simple Face)",SEMAINE!M451&gt;=6001,SEMAINE!M451&lt;=8000),((COÛTS!$C$114*6*O451)),"0"))+(IF(AND(P451="oui",Q451="RECTO (Type Chaussette, Simple Face)",SEMAINE!M451&gt;=8001,SEMAINE!M451&lt;=10000),((COÛTS!$C$114*8*O451)),0))))</f>
        <v>0</v>
      </c>
      <c r="AG451" s="6">
        <f>IF(R451="OUI",0,(IF(AND(F451="MEDIA",G451="NON TISSÉ (Type Drop)",P451="oui",Q451="RECTO (Type Chaussette)",SEMAINE!M454&lt;=2000),((COÛTS!$C$115*2*O451*SEMAINE!M451/1000)+(COÛTS!$C$109*O451*SEMAINE!M451/1000)+(COÛTS!$C$107*O451*SEMAINE!M451/1000)),"0")+(IF(AND(F451="MEDIA",P451="oui",Q451="RECTO (Type Chaussette)",SEMAINE!M451&gt;2001,SEMAINE!M451&lt;=4000),((COÛTS!$C$114*2*O451)),"0"))+(IF(AND(F451="MEDIA",P451="oui",Q451="RECTO (Type Chaussette)",SEMAINE!M451&gt;=4001,SEMAINE!M451&lt;=6000),((COÛTS!$C$114*4*O451)),"0"))+(IF(AND(F451="MEDIA",P451="oui",Q451="RECTO (Type Chaussette)",SEMAINE!M451&gt;=6001,SEMAINE!M451&lt;=8000),((COÛTS!$C$114*6*O451)),"0"))+(IF(AND(F451="MEDIA",P451="oui",Q451="RECTO (Type Chaussette)",SEMAINE!M451&gt;=8001,SEMAINE!M451&lt;=10000),((COÛTS!$C$114*8*O451)),0))))</f>
        <v>0</v>
      </c>
      <c r="AH451" s="6">
        <f>IF(R451="OUI",0,(IF(AND(F451="MEDIA",G451="NON TISSÉ (Type Drop)",P451="oui",Q451="RECTO/VERSO (Type Deux Simple Face)"),((COÛTS!$C$115*4*O451*SEMAINE!M451/1000)+(COÛTS!$C$110*O451*4)+(COÛTS!$C$107*O451*SEMAINE!M451/1000)),"0")+(IF(AND(F451="MEDIA",P451="oui",Q451="RECTO/VERSO (Type Deux Simple Face)",SEMAINE!M451&gt;2001,SEMAINE!M451&lt;=4000),((COÛTS!$C$114*2*O451)),"0"))+(IF(AND(F451="MEDIA",P451="oui",Q451="RECTO/VERSO (Type Deux Simple Face)",SEMAINE!M451&gt;=4001,SEMAINE!M451&lt;=6000),((COÛTS!$C$114*4*O451)),"0"))+(IF(AND(F451="MEDIA",P451="oui",Q451="RECTO/VERSO (Type Deux Simple Face)",SEMAINE!M451&gt;=6001,SEMAINE!M451&lt;=8000),((COÛTS!$C$114*6*O451)),"0"))+(IF(AND(F451="MEDIA",P451="oui",Q451="RECTO/VERSO (Type Deux Simple Face)",SEMAINE!M451&gt;=8001,SEMAINE!M451&lt;=10000),((COÛTS!$C$114*8*O451)),0))))</f>
        <v>0</v>
      </c>
      <c r="AI451" s="6">
        <f>IF(R451="OUI",0,(IF(AND(F451="MEDIA",G451="NON TISSÉ (Type Drop)",P451="oui",Q451="MODULE TRIANGULAIRE"),((COÛTS!$C$115*6*O451*SEMAINE!M451/1000)+(COÛTS!$C$112*O451*6)+(COÛTS!$C$107*O451*3)),"0")+(IF(AND(F451="MEDIA",P451="oui",Q451="MODULE TRIANGULAIRE",SEMAINE!M451&gt;2001,SEMAINE!M451&lt;=4000),((COÛTS!$C$114*2*O451*3)),"0"))+(IF(AND(F451="MEDIA",P451="oui",Q451="MODULE TRIANGULAIRE",SEMAINE!M451&gt;=4001,SEMAINE!M451&lt;=6000),((COÛTS!$C$114*4*O451*3)),"0"))+(IF(AND(F451="MEDIA",P451="oui",Q451="MODULE TRIANGULAIRE",SEMAINE!M451&gt;=6001,SEMAINE!M451&lt;=8000),((COÛTS!$C$114*6*O451*3)),"0"))+(IF(AND(F451="MEDIA",P451="oui",Q451="MODULE TRIANGULAIRE",SEMAINE!M451&gt;=8001,SEMAINE!M451&lt;=10000),((COÛTS!$C$114*8*O451*3)),0))))</f>
        <v>0</v>
      </c>
      <c r="AJ451" s="6">
        <f>IF(OR(R451="OUI",H451&gt;0),0,(IF(AND(F451="MEDIA",G451="NON TISSÉ (Type Drop)",P451="oui",Q451="MODULE CARRÉ"),((COÛTS!$C$115*8*O451*SEMAINE!M451/1000)+(COÛTS!$C$111*O451*8)+(COÛTS!$C$107*O451*4)),"0")+IF(AND(F451="MEDIA",G451="BÂCHE FRONTLIT 450gr (Type Bâche M1)",P451="oui",Q451="MODULE CARRÉ"),((COÛTS!$C$115*8*O451*SEMAINE!M451/1000)+(COÛTS!$C$111*O451*8)+(COÛTS!$C$107*O451*4)),"0")+(IF(AND(F451="MEDIA",P451="oui",Q451="MODULE CARRÉ",SEMAINE!M451&gt;2001,SEMAINE!M451&lt;=4000),((COÛTS!$C$114*2*O451*4)),"0"))+(IF(AND(F451="MEDIA",P451="oui",Q451="MODULE CARRÉ",SEMAINE!M451&gt;=4001,SEMAINE!M451&lt;=6000),((COÛTS!$C$114*4*O451*4)),"0"))+(IF(AND(F451="MEDIA",P451="oui",Q451="MODULE CARRÉ",SEMAINE!M451&gt;=6001,SEMAINE!M451&lt;=8000),((COÛTS!$C$114*6*O451*4)),"0"))+(IF(AND(F451="MEDIA",P451="oui",Q451="MODULE CARRÉ",SEMAINE!M451&gt;=8001,SEMAINE!M451&lt;=10000),((COÛTS!$C$114*8*O451*4)),"0"))))</f>
        <v>0</v>
      </c>
      <c r="AK451" s="38">
        <f>IF(Y451&gt;0,(VLOOKUP(Y451,DATA!$AB$2:$AC$102,2,0)),1)</f>
        <v>1</v>
      </c>
      <c r="AL451" s="53">
        <f t="shared" ref="AL451:AL514" si="63">(IF(OR(F451="HEURE",F451="FACONNAGE",F451="DIVERS",F451="ACCESSOIRES",F451="TRANSPORT"),0,(IF(AND(O451=0),(0))+IF(AND(O451&gt;0,H451&gt;0),(M451*N451/1000*O451/1000)))))</f>
        <v>0</v>
      </c>
    </row>
    <row r="452" spans="2:38" ht="25.05" customHeight="1" x14ac:dyDescent="0.25">
      <c r="B452" s="43" t="str">
        <f>COUNTIF($D$3:D452,D452)&amp;T_Semaine[[#This Row],[N°AFFAIRE]]</f>
        <v>0</v>
      </c>
      <c r="C452" s="50"/>
      <c r="D452" s="50"/>
      <c r="E452" s="50"/>
      <c r="F452" s="50"/>
      <c r="G452" s="50"/>
      <c r="H452" s="50"/>
      <c r="I452" s="50"/>
      <c r="J452" s="50"/>
      <c r="K452" s="50"/>
      <c r="L452" s="50"/>
      <c r="M452" s="91"/>
      <c r="N452" s="91"/>
      <c r="O452" s="50"/>
      <c r="P452" s="50"/>
      <c r="Q452" s="50"/>
      <c r="R452" s="50"/>
      <c r="S452" s="50"/>
      <c r="T452" s="95">
        <f t="shared" si="57"/>
        <v>0</v>
      </c>
      <c r="U452" s="36">
        <f t="shared" si="58"/>
        <v>0</v>
      </c>
      <c r="V452" s="43"/>
      <c r="W452" s="43"/>
      <c r="X452" s="6">
        <f t="shared" si="56"/>
        <v>0</v>
      </c>
      <c r="Y452" s="55"/>
      <c r="Z452" s="6">
        <f>(IF(R452="OUI",0,IF(AND(F452="MEDIA",G452&gt;0,O452&gt;0),(VLOOKUP(G452,COÛTS!$A$1:$C$157,3,0)*(M452*N452/1000*O452/1000)),0)+IF(AND(G452&gt;0,F452="HEURE"),(VLOOKUP(G452,COÛTS!$A$1:$C$157,3,0)*(O452)),0))+IF(AND(G452&gt;0,F452="DIVERS"),(VLOOKUP(G452,COÛTS!$A$1:$C$157,3,0)*(O452)),0)+IF(AND(G452&gt;0,F452="VEHICULE"),(VLOOKUP(G452,COÛTS!$A$1:$C$157,3,0)*(O452)),0)+IF(AND(G452&gt;0,F452="FACONNAGE"),(VLOOKUP(G452,COÛTS!$A$1:$C$157,3,0)*(O452)),0)+IF(AND(G452&gt;0,F452="ACCESSOIRES"),(VLOOKUP(G452,COÛTS!$A$1:$C$157,3,0)*(O452)),0)+IF(AND(F452="TRANSPORT",G452&gt;0),(VLOOKUP(G452,COÛTS!$A$1:$C$157,3,0)*(O452)),0)+IF(AND(F452="PRODUITS",G452="KIT COMPLET HABILLAGE CLOISON MODULAIRE (mL)"),(VLOOKUP(G452,COÛTS!$A$1:$C$157,3,0)*(M452/1000*O452)),0)+IF(AND(F452="MEDIA",H452&lt;0,G452&gt;0,P452="oui",Q452="RECTO/VERSO (Type Deux Simple Face)"),(VLOOKUP(G452,COÛTS!$A$1:$C$157,3,0)*(M452*(N452+480)/1000*O452/1000)),"0")+IF(AND(F452="MEDIA",H452&lt;0,G452&gt;0,P452="oui",Q452="MODULE TRIANGULAIRE"),(VLOOKUP(G452,COÛTS!$A$1:$C$157,3,0)*(M452*(N452+240)/1000*O452/1000)*2)+(VLOOKUP(G452,COÛTS!$A$1:$C$157,3,0)*(M452)/1000*0.24),"0")+IF(AND(F452="MEDIA",P452="oui",G452&gt;0,H452&lt;0,Q452="MODULE CARRÉ"),(VLOOKUP(G452,COÛTS!$A$1:$C$157,3,0)*(M452*(N452+240)/1000*O452/1000)*3)+(VLOOKUP(G452,COÛTS!$A$1:$C$157,3,0)*(M452)/1000*0.24),"0")+IF(AND(F452="MEDIA",H452&lt;0,P452="oui",G452&gt;0,Q452="RECTO (Type Chaussette)"),(VLOOKUP(G452,COÛTS!$A$1:$C$157,3,0)*(M452*(N452+60)/1000*O452/1000))))</f>
        <v>0</v>
      </c>
      <c r="AA452" s="6">
        <f>IF(R452="OUI",0,IF(AND(H452&gt;0,I452="OUI"),(VLOOKUP(H452,COÛTS!$A$1:$C$157,3,0)*(M452*N452/1000*O452/1000)),0))</f>
        <v>0</v>
      </c>
      <c r="AB452" s="6">
        <f t="shared" si="59"/>
        <v>0</v>
      </c>
      <c r="AC452" s="7">
        <f t="shared" si="60"/>
        <v>0</v>
      </c>
      <c r="AD452" s="6">
        <f t="shared" si="61"/>
        <v>0</v>
      </c>
      <c r="AE452" s="6">
        <f t="shared" si="62"/>
        <v>0</v>
      </c>
      <c r="AF452" s="6">
        <f>IF(R452="OUI",0,(IF(AND(P452="oui",Q452="RECTO (Type Chaussette, Simple Face)",SEMAINE!M454&lt;=2000),((COÛTS!$C$115*2*O452*SEMAINE!M452/1000)+(COÛTS!$C$109*O452*SEMAINE!M452/1000)+(COÛTS!$C$107*O452*SEMAINE!M452/1000)),"0")+(IF(AND(P452="oui",Q452="RECTO (Type Chaussette, Simple Face)",SEMAINE!M452&gt;2001,SEMAINE!M452&lt;=4000),((COÛTS!$C$114*2*O452)),"0"))+(IF(AND(P452="oui",Q452="RECTO (Type Chaussette, Simple Face)",SEMAINE!M452&gt;=4001,SEMAINE!M452&lt;=6000),((COÛTS!$C$114*4*O452)),"0"))+(IF(AND(P452="oui",Q452="RECTO (Type Chaussette, Simple Face)",SEMAINE!M452&gt;=6001,SEMAINE!M452&lt;=8000),((COÛTS!$C$114*6*O452)),"0"))+(IF(AND(P452="oui",Q452="RECTO (Type Chaussette, Simple Face)",SEMAINE!M452&gt;=8001,SEMAINE!M452&lt;=10000),((COÛTS!$C$114*8*O452)),0))))</f>
        <v>0</v>
      </c>
      <c r="AG452" s="6">
        <f>IF(R452="OUI",0,(IF(AND(F452="MEDIA",G452="NON TISSÉ (Type Drop)",P452="oui",Q452="RECTO (Type Chaussette)",SEMAINE!M455&lt;=2000),((COÛTS!$C$115*2*O452*SEMAINE!M452/1000)+(COÛTS!$C$109*O452*SEMAINE!M452/1000)+(COÛTS!$C$107*O452*SEMAINE!M452/1000)),"0")+(IF(AND(F452="MEDIA",P452="oui",Q452="RECTO (Type Chaussette)",SEMAINE!M452&gt;2001,SEMAINE!M452&lt;=4000),((COÛTS!$C$114*2*O452)),"0"))+(IF(AND(F452="MEDIA",P452="oui",Q452="RECTO (Type Chaussette)",SEMAINE!M452&gt;=4001,SEMAINE!M452&lt;=6000),((COÛTS!$C$114*4*O452)),"0"))+(IF(AND(F452="MEDIA",P452="oui",Q452="RECTO (Type Chaussette)",SEMAINE!M452&gt;=6001,SEMAINE!M452&lt;=8000),((COÛTS!$C$114*6*O452)),"0"))+(IF(AND(F452="MEDIA",P452="oui",Q452="RECTO (Type Chaussette)",SEMAINE!M452&gt;=8001,SEMAINE!M452&lt;=10000),((COÛTS!$C$114*8*O452)),0))))</f>
        <v>0</v>
      </c>
      <c r="AH452" s="6">
        <f>IF(R452="OUI",0,(IF(AND(F452="MEDIA",G452="NON TISSÉ (Type Drop)",P452="oui",Q452="RECTO/VERSO (Type Deux Simple Face)"),((COÛTS!$C$115*4*O452*SEMAINE!M452/1000)+(COÛTS!$C$110*O452*4)+(COÛTS!$C$107*O452*SEMAINE!M452/1000)),"0")+(IF(AND(F452="MEDIA",P452="oui",Q452="RECTO/VERSO (Type Deux Simple Face)",SEMAINE!M452&gt;2001,SEMAINE!M452&lt;=4000),((COÛTS!$C$114*2*O452)),"0"))+(IF(AND(F452="MEDIA",P452="oui",Q452="RECTO/VERSO (Type Deux Simple Face)",SEMAINE!M452&gt;=4001,SEMAINE!M452&lt;=6000),((COÛTS!$C$114*4*O452)),"0"))+(IF(AND(F452="MEDIA",P452="oui",Q452="RECTO/VERSO (Type Deux Simple Face)",SEMAINE!M452&gt;=6001,SEMAINE!M452&lt;=8000),((COÛTS!$C$114*6*O452)),"0"))+(IF(AND(F452="MEDIA",P452="oui",Q452="RECTO/VERSO (Type Deux Simple Face)",SEMAINE!M452&gt;=8001,SEMAINE!M452&lt;=10000),((COÛTS!$C$114*8*O452)),0))))</f>
        <v>0</v>
      </c>
      <c r="AI452" s="6">
        <f>IF(R452="OUI",0,(IF(AND(F452="MEDIA",G452="NON TISSÉ (Type Drop)",P452="oui",Q452="MODULE TRIANGULAIRE"),((COÛTS!$C$115*6*O452*SEMAINE!M452/1000)+(COÛTS!$C$112*O452*6)+(COÛTS!$C$107*O452*3)),"0")+(IF(AND(F452="MEDIA",P452="oui",Q452="MODULE TRIANGULAIRE",SEMAINE!M452&gt;2001,SEMAINE!M452&lt;=4000),((COÛTS!$C$114*2*O452*3)),"0"))+(IF(AND(F452="MEDIA",P452="oui",Q452="MODULE TRIANGULAIRE",SEMAINE!M452&gt;=4001,SEMAINE!M452&lt;=6000),((COÛTS!$C$114*4*O452*3)),"0"))+(IF(AND(F452="MEDIA",P452="oui",Q452="MODULE TRIANGULAIRE",SEMAINE!M452&gt;=6001,SEMAINE!M452&lt;=8000),((COÛTS!$C$114*6*O452*3)),"0"))+(IF(AND(F452="MEDIA",P452="oui",Q452="MODULE TRIANGULAIRE",SEMAINE!M452&gt;=8001,SEMAINE!M452&lt;=10000),((COÛTS!$C$114*8*O452*3)),0))))</f>
        <v>0</v>
      </c>
      <c r="AJ452" s="6">
        <f>IF(OR(R452="OUI",H452&gt;0),0,(IF(AND(F452="MEDIA",G452="NON TISSÉ (Type Drop)",P452="oui",Q452="MODULE CARRÉ"),((COÛTS!$C$115*8*O452*SEMAINE!M452/1000)+(COÛTS!$C$111*O452*8)+(COÛTS!$C$107*O452*4)),"0")+IF(AND(F452="MEDIA",G452="BÂCHE FRONTLIT 450gr (Type Bâche M1)",P452="oui",Q452="MODULE CARRÉ"),((COÛTS!$C$115*8*O452*SEMAINE!M452/1000)+(COÛTS!$C$111*O452*8)+(COÛTS!$C$107*O452*4)),"0")+(IF(AND(F452="MEDIA",P452="oui",Q452="MODULE CARRÉ",SEMAINE!M452&gt;2001,SEMAINE!M452&lt;=4000),((COÛTS!$C$114*2*O452*4)),"0"))+(IF(AND(F452="MEDIA",P452="oui",Q452="MODULE CARRÉ",SEMAINE!M452&gt;=4001,SEMAINE!M452&lt;=6000),((COÛTS!$C$114*4*O452*4)),"0"))+(IF(AND(F452="MEDIA",P452="oui",Q452="MODULE CARRÉ",SEMAINE!M452&gt;=6001,SEMAINE!M452&lt;=8000),((COÛTS!$C$114*6*O452*4)),"0"))+(IF(AND(F452="MEDIA",P452="oui",Q452="MODULE CARRÉ",SEMAINE!M452&gt;=8001,SEMAINE!M452&lt;=10000),((COÛTS!$C$114*8*O452*4)),"0"))))</f>
        <v>0</v>
      </c>
      <c r="AK452" s="38">
        <f>IF(Y452&gt;0,(VLOOKUP(Y452,DATA!$AB$2:$AC$102,2,0)),1)</f>
        <v>1</v>
      </c>
      <c r="AL452" s="53">
        <f t="shared" si="63"/>
        <v>0</v>
      </c>
    </row>
    <row r="453" spans="2:38" ht="25.05" customHeight="1" x14ac:dyDescent="0.25">
      <c r="B453" s="43" t="str">
        <f>COUNTIF($D$3:D453,D453)&amp;T_Semaine[[#This Row],[N°AFFAIRE]]</f>
        <v>0</v>
      </c>
      <c r="C453" s="50"/>
      <c r="D453" s="50"/>
      <c r="E453" s="50"/>
      <c r="F453" s="50"/>
      <c r="G453" s="50"/>
      <c r="H453" s="50"/>
      <c r="I453" s="50"/>
      <c r="J453" s="50"/>
      <c r="K453" s="50"/>
      <c r="L453" s="50"/>
      <c r="M453" s="91"/>
      <c r="N453" s="91"/>
      <c r="O453" s="50"/>
      <c r="P453" s="50"/>
      <c r="Q453" s="50"/>
      <c r="R453" s="50"/>
      <c r="S453" s="50"/>
      <c r="T453" s="95">
        <f t="shared" si="57"/>
        <v>0</v>
      </c>
      <c r="U453" s="36">
        <f t="shared" si="58"/>
        <v>0</v>
      </c>
      <c r="V453" s="43"/>
      <c r="W453" s="43"/>
      <c r="X453" s="6">
        <f t="shared" si="56"/>
        <v>0</v>
      </c>
      <c r="Y453" s="55"/>
      <c r="Z453" s="6">
        <f>(IF(R453="OUI",0,IF(AND(F453="MEDIA",G453&gt;0,O453&gt;0),(VLOOKUP(G453,COÛTS!$A$1:$C$157,3,0)*(M453*N453/1000*O453/1000)),0)+IF(AND(G453&gt;0,F453="HEURE"),(VLOOKUP(G453,COÛTS!$A$1:$C$157,3,0)*(O453)),0))+IF(AND(G453&gt;0,F453="DIVERS"),(VLOOKUP(G453,COÛTS!$A$1:$C$157,3,0)*(O453)),0)+IF(AND(G453&gt;0,F453="VEHICULE"),(VLOOKUP(G453,COÛTS!$A$1:$C$157,3,0)*(O453)),0)+IF(AND(G453&gt;0,F453="FACONNAGE"),(VLOOKUP(G453,COÛTS!$A$1:$C$157,3,0)*(O453)),0)+IF(AND(G453&gt;0,F453="ACCESSOIRES"),(VLOOKUP(G453,COÛTS!$A$1:$C$157,3,0)*(O453)),0)+IF(AND(F453="TRANSPORT",G453&gt;0),(VLOOKUP(G453,COÛTS!$A$1:$C$157,3,0)*(O453)),0)+IF(AND(F453="PRODUITS",G453="KIT COMPLET HABILLAGE CLOISON MODULAIRE (mL)"),(VLOOKUP(G453,COÛTS!$A$1:$C$157,3,0)*(M453/1000*O453)),0)+IF(AND(F453="MEDIA",H453&lt;0,G453&gt;0,P453="oui",Q453="RECTO/VERSO (Type Deux Simple Face)"),(VLOOKUP(G453,COÛTS!$A$1:$C$157,3,0)*(M453*(N453+480)/1000*O453/1000)),"0")+IF(AND(F453="MEDIA",H453&lt;0,G453&gt;0,P453="oui",Q453="MODULE TRIANGULAIRE"),(VLOOKUP(G453,COÛTS!$A$1:$C$157,3,0)*(M453*(N453+240)/1000*O453/1000)*2)+(VLOOKUP(G453,COÛTS!$A$1:$C$157,3,0)*(M453)/1000*0.24),"0")+IF(AND(F453="MEDIA",P453="oui",G453&gt;0,H453&lt;0,Q453="MODULE CARRÉ"),(VLOOKUP(G453,COÛTS!$A$1:$C$157,3,0)*(M453*(N453+240)/1000*O453/1000)*3)+(VLOOKUP(G453,COÛTS!$A$1:$C$157,3,0)*(M453)/1000*0.24),"0")+IF(AND(F453="MEDIA",H453&lt;0,P453="oui",G453&gt;0,Q453="RECTO (Type Chaussette)"),(VLOOKUP(G453,COÛTS!$A$1:$C$157,3,0)*(M453*(N453+60)/1000*O453/1000))))</f>
        <v>0</v>
      </c>
      <c r="AA453" s="6">
        <f>IF(R453="OUI",0,IF(AND(H453&gt;0,I453="OUI"),(VLOOKUP(H453,COÛTS!$A$1:$C$157,3,0)*(M453*N453/1000*O453/1000)),0))</f>
        <v>0</v>
      </c>
      <c r="AB453" s="6">
        <f t="shared" si="59"/>
        <v>0</v>
      </c>
      <c r="AC453" s="7">
        <f t="shared" si="60"/>
        <v>0</v>
      </c>
      <c r="AD453" s="6">
        <f t="shared" si="61"/>
        <v>0</v>
      </c>
      <c r="AE453" s="6">
        <f t="shared" si="62"/>
        <v>0</v>
      </c>
      <c r="AF453" s="6">
        <f>IF(R453="OUI",0,(IF(AND(P453="oui",Q453="RECTO (Type Chaussette, Simple Face)",SEMAINE!M455&lt;=2000),((COÛTS!$C$115*2*O453*SEMAINE!M453/1000)+(COÛTS!$C$109*O453*SEMAINE!M453/1000)+(COÛTS!$C$107*O453*SEMAINE!M453/1000)),"0")+(IF(AND(P453="oui",Q453="RECTO (Type Chaussette, Simple Face)",SEMAINE!M453&gt;2001,SEMAINE!M453&lt;=4000),((COÛTS!$C$114*2*O453)),"0"))+(IF(AND(P453="oui",Q453="RECTO (Type Chaussette, Simple Face)",SEMAINE!M453&gt;=4001,SEMAINE!M453&lt;=6000),((COÛTS!$C$114*4*O453)),"0"))+(IF(AND(P453="oui",Q453="RECTO (Type Chaussette, Simple Face)",SEMAINE!M453&gt;=6001,SEMAINE!M453&lt;=8000),((COÛTS!$C$114*6*O453)),"0"))+(IF(AND(P453="oui",Q453="RECTO (Type Chaussette, Simple Face)",SEMAINE!M453&gt;=8001,SEMAINE!M453&lt;=10000),((COÛTS!$C$114*8*O453)),0))))</f>
        <v>0</v>
      </c>
      <c r="AG453" s="6">
        <f>IF(R453="OUI",0,(IF(AND(F453="MEDIA",G453="NON TISSÉ (Type Drop)",P453="oui",Q453="RECTO (Type Chaussette)",SEMAINE!M456&lt;=2000),((COÛTS!$C$115*2*O453*SEMAINE!M453/1000)+(COÛTS!$C$109*O453*SEMAINE!M453/1000)+(COÛTS!$C$107*O453*SEMAINE!M453/1000)),"0")+(IF(AND(F453="MEDIA",P453="oui",Q453="RECTO (Type Chaussette)",SEMAINE!M453&gt;2001,SEMAINE!M453&lt;=4000),((COÛTS!$C$114*2*O453)),"0"))+(IF(AND(F453="MEDIA",P453="oui",Q453="RECTO (Type Chaussette)",SEMAINE!M453&gt;=4001,SEMAINE!M453&lt;=6000),((COÛTS!$C$114*4*O453)),"0"))+(IF(AND(F453="MEDIA",P453="oui",Q453="RECTO (Type Chaussette)",SEMAINE!M453&gt;=6001,SEMAINE!M453&lt;=8000),((COÛTS!$C$114*6*O453)),"0"))+(IF(AND(F453="MEDIA",P453="oui",Q453="RECTO (Type Chaussette)",SEMAINE!M453&gt;=8001,SEMAINE!M453&lt;=10000),((COÛTS!$C$114*8*O453)),0))))</f>
        <v>0</v>
      </c>
      <c r="AH453" s="6">
        <f>IF(R453="OUI",0,(IF(AND(F453="MEDIA",G453="NON TISSÉ (Type Drop)",P453="oui",Q453="RECTO/VERSO (Type Deux Simple Face)"),((COÛTS!$C$115*4*O453*SEMAINE!M453/1000)+(COÛTS!$C$110*O453*4)+(COÛTS!$C$107*O453*SEMAINE!M453/1000)),"0")+(IF(AND(F453="MEDIA",P453="oui",Q453="RECTO/VERSO (Type Deux Simple Face)",SEMAINE!M453&gt;2001,SEMAINE!M453&lt;=4000),((COÛTS!$C$114*2*O453)),"0"))+(IF(AND(F453="MEDIA",P453="oui",Q453="RECTO/VERSO (Type Deux Simple Face)",SEMAINE!M453&gt;=4001,SEMAINE!M453&lt;=6000),((COÛTS!$C$114*4*O453)),"0"))+(IF(AND(F453="MEDIA",P453="oui",Q453="RECTO/VERSO (Type Deux Simple Face)",SEMAINE!M453&gt;=6001,SEMAINE!M453&lt;=8000),((COÛTS!$C$114*6*O453)),"0"))+(IF(AND(F453="MEDIA",P453="oui",Q453="RECTO/VERSO (Type Deux Simple Face)",SEMAINE!M453&gt;=8001,SEMAINE!M453&lt;=10000),((COÛTS!$C$114*8*O453)),0))))</f>
        <v>0</v>
      </c>
      <c r="AI453" s="6">
        <f>IF(R453="OUI",0,(IF(AND(F453="MEDIA",G453="NON TISSÉ (Type Drop)",P453="oui",Q453="MODULE TRIANGULAIRE"),((COÛTS!$C$115*6*O453*SEMAINE!M453/1000)+(COÛTS!$C$112*O453*6)+(COÛTS!$C$107*O453*3)),"0")+(IF(AND(F453="MEDIA",P453="oui",Q453="MODULE TRIANGULAIRE",SEMAINE!M453&gt;2001,SEMAINE!M453&lt;=4000),((COÛTS!$C$114*2*O453*3)),"0"))+(IF(AND(F453="MEDIA",P453="oui",Q453="MODULE TRIANGULAIRE",SEMAINE!M453&gt;=4001,SEMAINE!M453&lt;=6000),((COÛTS!$C$114*4*O453*3)),"0"))+(IF(AND(F453="MEDIA",P453="oui",Q453="MODULE TRIANGULAIRE",SEMAINE!M453&gt;=6001,SEMAINE!M453&lt;=8000),((COÛTS!$C$114*6*O453*3)),"0"))+(IF(AND(F453="MEDIA",P453="oui",Q453="MODULE TRIANGULAIRE",SEMAINE!M453&gt;=8001,SEMAINE!M453&lt;=10000),((COÛTS!$C$114*8*O453*3)),0))))</f>
        <v>0</v>
      </c>
      <c r="AJ453" s="6">
        <f>IF(OR(R453="OUI",H453&gt;0),0,(IF(AND(F453="MEDIA",G453="NON TISSÉ (Type Drop)",P453="oui",Q453="MODULE CARRÉ"),((COÛTS!$C$115*8*O453*SEMAINE!M453/1000)+(COÛTS!$C$111*O453*8)+(COÛTS!$C$107*O453*4)),"0")+IF(AND(F453="MEDIA",G453="BÂCHE FRONTLIT 450gr (Type Bâche M1)",P453="oui",Q453="MODULE CARRÉ"),((COÛTS!$C$115*8*O453*SEMAINE!M453/1000)+(COÛTS!$C$111*O453*8)+(COÛTS!$C$107*O453*4)),"0")+(IF(AND(F453="MEDIA",P453="oui",Q453="MODULE CARRÉ",SEMAINE!M453&gt;2001,SEMAINE!M453&lt;=4000),((COÛTS!$C$114*2*O453*4)),"0"))+(IF(AND(F453="MEDIA",P453="oui",Q453="MODULE CARRÉ",SEMAINE!M453&gt;=4001,SEMAINE!M453&lt;=6000),((COÛTS!$C$114*4*O453*4)),"0"))+(IF(AND(F453="MEDIA",P453="oui",Q453="MODULE CARRÉ",SEMAINE!M453&gt;=6001,SEMAINE!M453&lt;=8000),((COÛTS!$C$114*6*O453*4)),"0"))+(IF(AND(F453="MEDIA",P453="oui",Q453="MODULE CARRÉ",SEMAINE!M453&gt;=8001,SEMAINE!M453&lt;=10000),((COÛTS!$C$114*8*O453*4)),"0"))))</f>
        <v>0</v>
      </c>
      <c r="AK453" s="38">
        <f>IF(Y453&gt;0,(VLOOKUP(Y453,DATA!$AB$2:$AC$102,2,0)),1)</f>
        <v>1</v>
      </c>
      <c r="AL453" s="53">
        <f t="shared" si="63"/>
        <v>0</v>
      </c>
    </row>
    <row r="454" spans="2:38" ht="25.05" customHeight="1" x14ac:dyDescent="0.25">
      <c r="B454" s="43" t="str">
        <f>COUNTIF($D$3:D454,D454)&amp;T_Semaine[[#This Row],[N°AFFAIRE]]</f>
        <v>0</v>
      </c>
      <c r="C454" s="50"/>
      <c r="D454" s="50"/>
      <c r="E454" s="50"/>
      <c r="F454" s="50"/>
      <c r="G454" s="50"/>
      <c r="H454" s="50"/>
      <c r="I454" s="50"/>
      <c r="J454" s="50"/>
      <c r="K454" s="50"/>
      <c r="L454" s="50"/>
      <c r="M454" s="91"/>
      <c r="N454" s="91"/>
      <c r="O454" s="50"/>
      <c r="P454" s="50"/>
      <c r="Q454" s="50"/>
      <c r="R454" s="50"/>
      <c r="S454" s="50"/>
      <c r="T454" s="95">
        <f t="shared" si="57"/>
        <v>0</v>
      </c>
      <c r="U454" s="36">
        <f t="shared" si="58"/>
        <v>0</v>
      </c>
      <c r="V454" s="43"/>
      <c r="W454" s="43"/>
      <c r="X454" s="6">
        <f t="shared" si="56"/>
        <v>0</v>
      </c>
      <c r="Y454" s="55"/>
      <c r="Z454" s="6">
        <f>(IF(R454="OUI",0,IF(AND(F454="MEDIA",G454&gt;0,O454&gt;0),(VLOOKUP(G454,COÛTS!$A$1:$C$157,3,0)*(M454*N454/1000*O454/1000)),0)+IF(AND(G454&gt;0,F454="HEURE"),(VLOOKUP(G454,COÛTS!$A$1:$C$157,3,0)*(O454)),0))+IF(AND(G454&gt;0,F454="DIVERS"),(VLOOKUP(G454,COÛTS!$A$1:$C$157,3,0)*(O454)),0)+IF(AND(G454&gt;0,F454="VEHICULE"),(VLOOKUP(G454,COÛTS!$A$1:$C$157,3,0)*(O454)),0)+IF(AND(G454&gt;0,F454="FACONNAGE"),(VLOOKUP(G454,COÛTS!$A$1:$C$157,3,0)*(O454)),0)+IF(AND(G454&gt;0,F454="ACCESSOIRES"),(VLOOKUP(G454,COÛTS!$A$1:$C$157,3,0)*(O454)),0)+IF(AND(F454="TRANSPORT",G454&gt;0),(VLOOKUP(G454,COÛTS!$A$1:$C$157,3,0)*(O454)),0)+IF(AND(F454="PRODUITS",G454="KIT COMPLET HABILLAGE CLOISON MODULAIRE (mL)"),(VLOOKUP(G454,COÛTS!$A$1:$C$157,3,0)*(M454/1000*O454)),0)+IF(AND(F454="MEDIA",H454&lt;0,G454&gt;0,P454="oui",Q454="RECTO/VERSO (Type Deux Simple Face)"),(VLOOKUP(G454,COÛTS!$A$1:$C$157,3,0)*(M454*(N454+480)/1000*O454/1000)),"0")+IF(AND(F454="MEDIA",H454&lt;0,G454&gt;0,P454="oui",Q454="MODULE TRIANGULAIRE"),(VLOOKUP(G454,COÛTS!$A$1:$C$157,3,0)*(M454*(N454+240)/1000*O454/1000)*2)+(VLOOKUP(G454,COÛTS!$A$1:$C$157,3,0)*(M454)/1000*0.24),"0")+IF(AND(F454="MEDIA",P454="oui",G454&gt;0,H454&lt;0,Q454="MODULE CARRÉ"),(VLOOKUP(G454,COÛTS!$A$1:$C$157,3,0)*(M454*(N454+240)/1000*O454/1000)*3)+(VLOOKUP(G454,COÛTS!$A$1:$C$157,3,0)*(M454)/1000*0.24),"0")+IF(AND(F454="MEDIA",H454&lt;0,P454="oui",G454&gt;0,Q454="RECTO (Type Chaussette)"),(VLOOKUP(G454,COÛTS!$A$1:$C$157,3,0)*(M454*(N454+60)/1000*O454/1000))))</f>
        <v>0</v>
      </c>
      <c r="AA454" s="6">
        <f>IF(R454="OUI",0,IF(AND(H454&gt;0,I454="OUI"),(VLOOKUP(H454,COÛTS!$A$1:$C$157,3,0)*(M454*N454/1000*O454/1000)),0))</f>
        <v>0</v>
      </c>
      <c r="AB454" s="6">
        <f t="shared" si="59"/>
        <v>0</v>
      </c>
      <c r="AC454" s="7">
        <f t="shared" si="60"/>
        <v>0</v>
      </c>
      <c r="AD454" s="6">
        <f t="shared" si="61"/>
        <v>0</v>
      </c>
      <c r="AE454" s="6">
        <f t="shared" si="62"/>
        <v>0</v>
      </c>
      <c r="AF454" s="6">
        <f>IF(R454="OUI",0,(IF(AND(P454="oui",Q454="RECTO (Type Chaussette, Simple Face)",SEMAINE!M456&lt;=2000),((COÛTS!$C$115*2*O454*SEMAINE!M454/1000)+(COÛTS!$C$109*O454*SEMAINE!M454/1000)+(COÛTS!$C$107*O454*SEMAINE!M454/1000)),"0")+(IF(AND(P454="oui",Q454="RECTO (Type Chaussette, Simple Face)",SEMAINE!M454&gt;2001,SEMAINE!M454&lt;=4000),((COÛTS!$C$114*2*O454)),"0"))+(IF(AND(P454="oui",Q454="RECTO (Type Chaussette, Simple Face)",SEMAINE!M454&gt;=4001,SEMAINE!M454&lt;=6000),((COÛTS!$C$114*4*O454)),"0"))+(IF(AND(P454="oui",Q454="RECTO (Type Chaussette, Simple Face)",SEMAINE!M454&gt;=6001,SEMAINE!M454&lt;=8000),((COÛTS!$C$114*6*O454)),"0"))+(IF(AND(P454="oui",Q454="RECTO (Type Chaussette, Simple Face)",SEMAINE!M454&gt;=8001,SEMAINE!M454&lt;=10000),((COÛTS!$C$114*8*O454)),0))))</f>
        <v>0</v>
      </c>
      <c r="AG454" s="6">
        <f>IF(R454="OUI",0,(IF(AND(F454="MEDIA",G454="NON TISSÉ (Type Drop)",P454="oui",Q454="RECTO (Type Chaussette)",SEMAINE!M457&lt;=2000),((COÛTS!$C$115*2*O454*SEMAINE!M454/1000)+(COÛTS!$C$109*O454*SEMAINE!M454/1000)+(COÛTS!$C$107*O454*SEMAINE!M454/1000)),"0")+(IF(AND(F454="MEDIA",P454="oui",Q454="RECTO (Type Chaussette)",SEMAINE!M454&gt;2001,SEMAINE!M454&lt;=4000),((COÛTS!$C$114*2*O454)),"0"))+(IF(AND(F454="MEDIA",P454="oui",Q454="RECTO (Type Chaussette)",SEMAINE!M454&gt;=4001,SEMAINE!M454&lt;=6000),((COÛTS!$C$114*4*O454)),"0"))+(IF(AND(F454="MEDIA",P454="oui",Q454="RECTO (Type Chaussette)",SEMAINE!M454&gt;=6001,SEMAINE!M454&lt;=8000),((COÛTS!$C$114*6*O454)),"0"))+(IF(AND(F454="MEDIA",P454="oui",Q454="RECTO (Type Chaussette)",SEMAINE!M454&gt;=8001,SEMAINE!M454&lt;=10000),((COÛTS!$C$114*8*O454)),0))))</f>
        <v>0</v>
      </c>
      <c r="AH454" s="6">
        <f>IF(R454="OUI",0,(IF(AND(F454="MEDIA",G454="NON TISSÉ (Type Drop)",P454="oui",Q454="RECTO/VERSO (Type Deux Simple Face)"),((COÛTS!$C$115*4*O454*SEMAINE!M454/1000)+(COÛTS!$C$110*O454*4)+(COÛTS!$C$107*O454*SEMAINE!M454/1000)),"0")+(IF(AND(F454="MEDIA",P454="oui",Q454="RECTO/VERSO (Type Deux Simple Face)",SEMAINE!M454&gt;2001,SEMAINE!M454&lt;=4000),((COÛTS!$C$114*2*O454)),"0"))+(IF(AND(F454="MEDIA",P454="oui",Q454="RECTO/VERSO (Type Deux Simple Face)",SEMAINE!M454&gt;=4001,SEMAINE!M454&lt;=6000),((COÛTS!$C$114*4*O454)),"0"))+(IF(AND(F454="MEDIA",P454="oui",Q454="RECTO/VERSO (Type Deux Simple Face)",SEMAINE!M454&gt;=6001,SEMAINE!M454&lt;=8000),((COÛTS!$C$114*6*O454)),"0"))+(IF(AND(F454="MEDIA",P454="oui",Q454="RECTO/VERSO (Type Deux Simple Face)",SEMAINE!M454&gt;=8001,SEMAINE!M454&lt;=10000),((COÛTS!$C$114*8*O454)),0))))</f>
        <v>0</v>
      </c>
      <c r="AI454" s="6">
        <f>IF(R454="OUI",0,(IF(AND(F454="MEDIA",G454="NON TISSÉ (Type Drop)",P454="oui",Q454="MODULE TRIANGULAIRE"),((COÛTS!$C$115*6*O454*SEMAINE!M454/1000)+(COÛTS!$C$112*O454*6)+(COÛTS!$C$107*O454*3)),"0")+(IF(AND(F454="MEDIA",P454="oui",Q454="MODULE TRIANGULAIRE",SEMAINE!M454&gt;2001,SEMAINE!M454&lt;=4000),((COÛTS!$C$114*2*O454*3)),"0"))+(IF(AND(F454="MEDIA",P454="oui",Q454="MODULE TRIANGULAIRE",SEMAINE!M454&gt;=4001,SEMAINE!M454&lt;=6000),((COÛTS!$C$114*4*O454*3)),"0"))+(IF(AND(F454="MEDIA",P454="oui",Q454="MODULE TRIANGULAIRE",SEMAINE!M454&gt;=6001,SEMAINE!M454&lt;=8000),((COÛTS!$C$114*6*O454*3)),"0"))+(IF(AND(F454="MEDIA",P454="oui",Q454="MODULE TRIANGULAIRE",SEMAINE!M454&gt;=8001,SEMAINE!M454&lt;=10000),((COÛTS!$C$114*8*O454*3)),0))))</f>
        <v>0</v>
      </c>
      <c r="AJ454" s="6">
        <f>IF(OR(R454="OUI",H454&gt;0),0,(IF(AND(F454="MEDIA",G454="NON TISSÉ (Type Drop)",P454="oui",Q454="MODULE CARRÉ"),((COÛTS!$C$115*8*O454*SEMAINE!M454/1000)+(COÛTS!$C$111*O454*8)+(COÛTS!$C$107*O454*4)),"0")+IF(AND(F454="MEDIA",G454="BÂCHE FRONTLIT 450gr (Type Bâche M1)",P454="oui",Q454="MODULE CARRÉ"),((COÛTS!$C$115*8*O454*SEMAINE!M454/1000)+(COÛTS!$C$111*O454*8)+(COÛTS!$C$107*O454*4)),"0")+(IF(AND(F454="MEDIA",P454="oui",Q454="MODULE CARRÉ",SEMAINE!M454&gt;2001,SEMAINE!M454&lt;=4000),((COÛTS!$C$114*2*O454*4)),"0"))+(IF(AND(F454="MEDIA",P454="oui",Q454="MODULE CARRÉ",SEMAINE!M454&gt;=4001,SEMAINE!M454&lt;=6000),((COÛTS!$C$114*4*O454*4)),"0"))+(IF(AND(F454="MEDIA",P454="oui",Q454="MODULE CARRÉ",SEMAINE!M454&gt;=6001,SEMAINE!M454&lt;=8000),((COÛTS!$C$114*6*O454*4)),"0"))+(IF(AND(F454="MEDIA",P454="oui",Q454="MODULE CARRÉ",SEMAINE!M454&gt;=8001,SEMAINE!M454&lt;=10000),((COÛTS!$C$114*8*O454*4)),"0"))))</f>
        <v>0</v>
      </c>
      <c r="AK454" s="38">
        <f>IF(Y454&gt;0,(VLOOKUP(Y454,DATA!$AB$2:$AC$102,2,0)),1)</f>
        <v>1</v>
      </c>
      <c r="AL454" s="53">
        <f t="shared" si="63"/>
        <v>0</v>
      </c>
    </row>
    <row r="455" spans="2:38" ht="25.05" customHeight="1" x14ac:dyDescent="0.25">
      <c r="B455" s="43" t="str">
        <f>COUNTIF($D$3:D455,D455)&amp;T_Semaine[[#This Row],[N°AFFAIRE]]</f>
        <v>0</v>
      </c>
      <c r="C455" s="50"/>
      <c r="D455" s="50"/>
      <c r="E455" s="50"/>
      <c r="F455" s="50"/>
      <c r="G455" s="50"/>
      <c r="H455" s="50"/>
      <c r="I455" s="50"/>
      <c r="J455" s="50"/>
      <c r="K455" s="50"/>
      <c r="L455" s="50"/>
      <c r="M455" s="91"/>
      <c r="N455" s="91"/>
      <c r="O455" s="50"/>
      <c r="P455" s="50"/>
      <c r="Q455" s="50"/>
      <c r="R455" s="50"/>
      <c r="S455" s="50"/>
      <c r="T455" s="95">
        <f t="shared" si="57"/>
        <v>0</v>
      </c>
      <c r="U455" s="36">
        <f t="shared" si="58"/>
        <v>0</v>
      </c>
      <c r="V455" s="43"/>
      <c r="W455" s="43"/>
      <c r="X455" s="6">
        <f t="shared" si="56"/>
        <v>0</v>
      </c>
      <c r="Y455" s="55"/>
      <c r="Z455" s="6">
        <f>(IF(R455="OUI",0,IF(AND(F455="MEDIA",G455&gt;0,O455&gt;0),(VLOOKUP(G455,COÛTS!$A$1:$C$157,3,0)*(M455*N455/1000*O455/1000)),0)+IF(AND(G455&gt;0,F455="HEURE"),(VLOOKUP(G455,COÛTS!$A$1:$C$157,3,0)*(O455)),0))+IF(AND(G455&gt;0,F455="DIVERS"),(VLOOKUP(G455,COÛTS!$A$1:$C$157,3,0)*(O455)),0)+IF(AND(G455&gt;0,F455="VEHICULE"),(VLOOKUP(G455,COÛTS!$A$1:$C$157,3,0)*(O455)),0)+IF(AND(G455&gt;0,F455="FACONNAGE"),(VLOOKUP(G455,COÛTS!$A$1:$C$157,3,0)*(O455)),0)+IF(AND(G455&gt;0,F455="ACCESSOIRES"),(VLOOKUP(G455,COÛTS!$A$1:$C$157,3,0)*(O455)),0)+IF(AND(F455="TRANSPORT",G455&gt;0),(VLOOKUP(G455,COÛTS!$A$1:$C$157,3,0)*(O455)),0)+IF(AND(F455="PRODUITS",G455="KIT COMPLET HABILLAGE CLOISON MODULAIRE (mL)"),(VLOOKUP(G455,COÛTS!$A$1:$C$157,3,0)*(M455/1000*O455)),0)+IF(AND(F455="MEDIA",H455&lt;0,G455&gt;0,P455="oui",Q455="RECTO/VERSO (Type Deux Simple Face)"),(VLOOKUP(G455,COÛTS!$A$1:$C$157,3,0)*(M455*(N455+480)/1000*O455/1000)),"0")+IF(AND(F455="MEDIA",H455&lt;0,G455&gt;0,P455="oui",Q455="MODULE TRIANGULAIRE"),(VLOOKUP(G455,COÛTS!$A$1:$C$157,3,0)*(M455*(N455+240)/1000*O455/1000)*2)+(VLOOKUP(G455,COÛTS!$A$1:$C$157,3,0)*(M455)/1000*0.24),"0")+IF(AND(F455="MEDIA",P455="oui",G455&gt;0,H455&lt;0,Q455="MODULE CARRÉ"),(VLOOKUP(G455,COÛTS!$A$1:$C$157,3,0)*(M455*(N455+240)/1000*O455/1000)*3)+(VLOOKUP(G455,COÛTS!$A$1:$C$157,3,0)*(M455)/1000*0.24),"0")+IF(AND(F455="MEDIA",H455&lt;0,P455="oui",G455&gt;0,Q455="RECTO (Type Chaussette)"),(VLOOKUP(G455,COÛTS!$A$1:$C$157,3,0)*(M455*(N455+60)/1000*O455/1000))))</f>
        <v>0</v>
      </c>
      <c r="AA455" s="6">
        <f>IF(R455="OUI",0,IF(AND(H455&gt;0,I455="OUI"),(VLOOKUP(H455,COÛTS!$A$1:$C$157,3,0)*(M455*N455/1000*O455/1000)),0))</f>
        <v>0</v>
      </c>
      <c r="AB455" s="6">
        <f t="shared" si="59"/>
        <v>0</v>
      </c>
      <c r="AC455" s="7">
        <f t="shared" si="60"/>
        <v>0</v>
      </c>
      <c r="AD455" s="6">
        <f t="shared" si="61"/>
        <v>0</v>
      </c>
      <c r="AE455" s="6">
        <f t="shared" si="62"/>
        <v>0</v>
      </c>
      <c r="AF455" s="6">
        <f>IF(R455="OUI",0,(IF(AND(P455="oui",Q455="RECTO (Type Chaussette, Simple Face)",SEMAINE!M457&lt;=2000),((COÛTS!$C$115*2*O455*SEMAINE!M455/1000)+(COÛTS!$C$109*O455*SEMAINE!M455/1000)+(COÛTS!$C$107*O455*SEMAINE!M455/1000)),"0")+(IF(AND(P455="oui",Q455="RECTO (Type Chaussette, Simple Face)",SEMAINE!M455&gt;2001,SEMAINE!M455&lt;=4000),((COÛTS!$C$114*2*O455)),"0"))+(IF(AND(P455="oui",Q455="RECTO (Type Chaussette, Simple Face)",SEMAINE!M455&gt;=4001,SEMAINE!M455&lt;=6000),((COÛTS!$C$114*4*O455)),"0"))+(IF(AND(P455="oui",Q455="RECTO (Type Chaussette, Simple Face)",SEMAINE!M455&gt;=6001,SEMAINE!M455&lt;=8000),((COÛTS!$C$114*6*O455)),"0"))+(IF(AND(P455="oui",Q455="RECTO (Type Chaussette, Simple Face)",SEMAINE!M455&gt;=8001,SEMAINE!M455&lt;=10000),((COÛTS!$C$114*8*O455)),0))))</f>
        <v>0</v>
      </c>
      <c r="AG455" s="6">
        <f>IF(R455="OUI",0,(IF(AND(F455="MEDIA",G455="NON TISSÉ (Type Drop)",P455="oui",Q455="RECTO (Type Chaussette)",SEMAINE!M458&lt;=2000),((COÛTS!$C$115*2*O455*SEMAINE!M455/1000)+(COÛTS!$C$109*O455*SEMAINE!M455/1000)+(COÛTS!$C$107*O455*SEMAINE!M455/1000)),"0")+(IF(AND(F455="MEDIA",P455="oui",Q455="RECTO (Type Chaussette)",SEMAINE!M455&gt;2001,SEMAINE!M455&lt;=4000),((COÛTS!$C$114*2*O455)),"0"))+(IF(AND(F455="MEDIA",P455="oui",Q455="RECTO (Type Chaussette)",SEMAINE!M455&gt;=4001,SEMAINE!M455&lt;=6000),((COÛTS!$C$114*4*O455)),"0"))+(IF(AND(F455="MEDIA",P455="oui",Q455="RECTO (Type Chaussette)",SEMAINE!M455&gt;=6001,SEMAINE!M455&lt;=8000),((COÛTS!$C$114*6*O455)),"0"))+(IF(AND(F455="MEDIA",P455="oui",Q455="RECTO (Type Chaussette)",SEMAINE!M455&gt;=8001,SEMAINE!M455&lt;=10000),((COÛTS!$C$114*8*O455)),0))))</f>
        <v>0</v>
      </c>
      <c r="AH455" s="6">
        <f>IF(R455="OUI",0,(IF(AND(F455="MEDIA",G455="NON TISSÉ (Type Drop)",P455="oui",Q455="RECTO/VERSO (Type Deux Simple Face)"),((COÛTS!$C$115*4*O455*SEMAINE!M455/1000)+(COÛTS!$C$110*O455*4)+(COÛTS!$C$107*O455*SEMAINE!M455/1000)),"0")+(IF(AND(F455="MEDIA",P455="oui",Q455="RECTO/VERSO (Type Deux Simple Face)",SEMAINE!M455&gt;2001,SEMAINE!M455&lt;=4000),((COÛTS!$C$114*2*O455)),"0"))+(IF(AND(F455="MEDIA",P455="oui",Q455="RECTO/VERSO (Type Deux Simple Face)",SEMAINE!M455&gt;=4001,SEMAINE!M455&lt;=6000),((COÛTS!$C$114*4*O455)),"0"))+(IF(AND(F455="MEDIA",P455="oui",Q455="RECTO/VERSO (Type Deux Simple Face)",SEMAINE!M455&gt;=6001,SEMAINE!M455&lt;=8000),((COÛTS!$C$114*6*O455)),"0"))+(IF(AND(F455="MEDIA",P455="oui",Q455="RECTO/VERSO (Type Deux Simple Face)",SEMAINE!M455&gt;=8001,SEMAINE!M455&lt;=10000),((COÛTS!$C$114*8*O455)),0))))</f>
        <v>0</v>
      </c>
      <c r="AI455" s="6">
        <f>IF(R455="OUI",0,(IF(AND(F455="MEDIA",G455="NON TISSÉ (Type Drop)",P455="oui",Q455="MODULE TRIANGULAIRE"),((COÛTS!$C$115*6*O455*SEMAINE!M455/1000)+(COÛTS!$C$112*O455*6)+(COÛTS!$C$107*O455*3)),"0")+(IF(AND(F455="MEDIA",P455="oui",Q455="MODULE TRIANGULAIRE",SEMAINE!M455&gt;2001,SEMAINE!M455&lt;=4000),((COÛTS!$C$114*2*O455*3)),"0"))+(IF(AND(F455="MEDIA",P455="oui",Q455="MODULE TRIANGULAIRE",SEMAINE!M455&gt;=4001,SEMAINE!M455&lt;=6000),((COÛTS!$C$114*4*O455*3)),"0"))+(IF(AND(F455="MEDIA",P455="oui",Q455="MODULE TRIANGULAIRE",SEMAINE!M455&gt;=6001,SEMAINE!M455&lt;=8000),((COÛTS!$C$114*6*O455*3)),"0"))+(IF(AND(F455="MEDIA",P455="oui",Q455="MODULE TRIANGULAIRE",SEMAINE!M455&gt;=8001,SEMAINE!M455&lt;=10000),((COÛTS!$C$114*8*O455*3)),0))))</f>
        <v>0</v>
      </c>
      <c r="AJ455" s="6">
        <f>IF(OR(R455="OUI",H455&gt;0),0,(IF(AND(F455="MEDIA",G455="NON TISSÉ (Type Drop)",P455="oui",Q455="MODULE CARRÉ"),((COÛTS!$C$115*8*O455*SEMAINE!M455/1000)+(COÛTS!$C$111*O455*8)+(COÛTS!$C$107*O455*4)),"0")+IF(AND(F455="MEDIA",G455="BÂCHE FRONTLIT 450gr (Type Bâche M1)",P455="oui",Q455="MODULE CARRÉ"),((COÛTS!$C$115*8*O455*SEMAINE!M455/1000)+(COÛTS!$C$111*O455*8)+(COÛTS!$C$107*O455*4)),"0")+(IF(AND(F455="MEDIA",P455="oui",Q455="MODULE CARRÉ",SEMAINE!M455&gt;2001,SEMAINE!M455&lt;=4000),((COÛTS!$C$114*2*O455*4)),"0"))+(IF(AND(F455="MEDIA",P455="oui",Q455="MODULE CARRÉ",SEMAINE!M455&gt;=4001,SEMAINE!M455&lt;=6000),((COÛTS!$C$114*4*O455*4)),"0"))+(IF(AND(F455="MEDIA",P455="oui",Q455="MODULE CARRÉ",SEMAINE!M455&gt;=6001,SEMAINE!M455&lt;=8000),((COÛTS!$C$114*6*O455*4)),"0"))+(IF(AND(F455="MEDIA",P455="oui",Q455="MODULE CARRÉ",SEMAINE!M455&gt;=8001,SEMAINE!M455&lt;=10000),((COÛTS!$C$114*8*O455*4)),"0"))))</f>
        <v>0</v>
      </c>
      <c r="AK455" s="38">
        <f>IF(Y455&gt;0,(VLOOKUP(Y455,DATA!$AB$2:$AC$102,2,0)),1)</f>
        <v>1</v>
      </c>
      <c r="AL455" s="53">
        <f t="shared" si="63"/>
        <v>0</v>
      </c>
    </row>
    <row r="456" spans="2:38" ht="25.05" customHeight="1" x14ac:dyDescent="0.25">
      <c r="B456" s="43" t="str">
        <f>COUNTIF($D$3:D456,D456)&amp;T_Semaine[[#This Row],[N°AFFAIRE]]</f>
        <v>0</v>
      </c>
      <c r="C456" s="50"/>
      <c r="D456" s="50"/>
      <c r="E456" s="50"/>
      <c r="F456" s="50"/>
      <c r="G456" s="50"/>
      <c r="H456" s="50"/>
      <c r="I456" s="50"/>
      <c r="J456" s="50"/>
      <c r="K456" s="50"/>
      <c r="L456" s="50"/>
      <c r="M456" s="91"/>
      <c r="N456" s="91"/>
      <c r="O456" s="50"/>
      <c r="P456" s="50"/>
      <c r="Q456" s="50"/>
      <c r="R456" s="50"/>
      <c r="S456" s="50"/>
      <c r="T456" s="95">
        <f t="shared" si="57"/>
        <v>0</v>
      </c>
      <c r="U456" s="36">
        <f t="shared" si="58"/>
        <v>0</v>
      </c>
      <c r="V456" s="43"/>
      <c r="W456" s="43"/>
      <c r="X456" s="6">
        <f t="shared" si="56"/>
        <v>0</v>
      </c>
      <c r="Y456" s="55"/>
      <c r="Z456" s="6">
        <f>(IF(R456="OUI",0,IF(AND(F456="MEDIA",G456&gt;0,O456&gt;0),(VLOOKUP(G456,COÛTS!$A$1:$C$157,3,0)*(M456*N456/1000*O456/1000)),0)+IF(AND(G456&gt;0,F456="HEURE"),(VLOOKUP(G456,COÛTS!$A$1:$C$157,3,0)*(O456)),0))+IF(AND(G456&gt;0,F456="DIVERS"),(VLOOKUP(G456,COÛTS!$A$1:$C$157,3,0)*(O456)),0)+IF(AND(G456&gt;0,F456="VEHICULE"),(VLOOKUP(G456,COÛTS!$A$1:$C$157,3,0)*(O456)),0)+IF(AND(G456&gt;0,F456="FACONNAGE"),(VLOOKUP(G456,COÛTS!$A$1:$C$157,3,0)*(O456)),0)+IF(AND(G456&gt;0,F456="ACCESSOIRES"),(VLOOKUP(G456,COÛTS!$A$1:$C$157,3,0)*(O456)),0)+IF(AND(F456="TRANSPORT",G456&gt;0),(VLOOKUP(G456,COÛTS!$A$1:$C$157,3,0)*(O456)),0)+IF(AND(F456="PRODUITS",G456="KIT COMPLET HABILLAGE CLOISON MODULAIRE (mL)"),(VLOOKUP(G456,COÛTS!$A$1:$C$157,3,0)*(M456/1000*O456)),0)+IF(AND(F456="MEDIA",H456&lt;0,G456&gt;0,P456="oui",Q456="RECTO/VERSO (Type Deux Simple Face)"),(VLOOKUP(G456,COÛTS!$A$1:$C$157,3,0)*(M456*(N456+480)/1000*O456/1000)),"0")+IF(AND(F456="MEDIA",H456&lt;0,G456&gt;0,P456="oui",Q456="MODULE TRIANGULAIRE"),(VLOOKUP(G456,COÛTS!$A$1:$C$157,3,0)*(M456*(N456+240)/1000*O456/1000)*2)+(VLOOKUP(G456,COÛTS!$A$1:$C$157,3,0)*(M456)/1000*0.24),"0")+IF(AND(F456="MEDIA",P456="oui",G456&gt;0,H456&lt;0,Q456="MODULE CARRÉ"),(VLOOKUP(G456,COÛTS!$A$1:$C$157,3,0)*(M456*(N456+240)/1000*O456/1000)*3)+(VLOOKUP(G456,COÛTS!$A$1:$C$157,3,0)*(M456)/1000*0.24),"0")+IF(AND(F456="MEDIA",H456&lt;0,P456="oui",G456&gt;0,Q456="RECTO (Type Chaussette)"),(VLOOKUP(G456,COÛTS!$A$1:$C$157,3,0)*(M456*(N456+60)/1000*O456/1000))))</f>
        <v>0</v>
      </c>
      <c r="AA456" s="6">
        <f>IF(R456="OUI",0,IF(AND(H456&gt;0,I456="OUI"),(VLOOKUP(H456,COÛTS!$A$1:$C$157,3,0)*(M456*N456/1000*O456/1000)),0))</f>
        <v>0</v>
      </c>
      <c r="AB456" s="6">
        <f t="shared" si="59"/>
        <v>0</v>
      </c>
      <c r="AC456" s="7">
        <f t="shared" si="60"/>
        <v>0</v>
      </c>
      <c r="AD456" s="6">
        <f t="shared" si="61"/>
        <v>0</v>
      </c>
      <c r="AE456" s="6">
        <f t="shared" si="62"/>
        <v>0</v>
      </c>
      <c r="AF456" s="6">
        <f>IF(R456="OUI",0,(IF(AND(P456="oui",Q456="RECTO (Type Chaussette, Simple Face)",SEMAINE!M458&lt;=2000),((COÛTS!$C$115*2*O456*SEMAINE!M456/1000)+(COÛTS!$C$109*O456*SEMAINE!M456/1000)+(COÛTS!$C$107*O456*SEMAINE!M456/1000)),"0")+(IF(AND(P456="oui",Q456="RECTO (Type Chaussette, Simple Face)",SEMAINE!M456&gt;2001,SEMAINE!M456&lt;=4000),((COÛTS!$C$114*2*O456)),"0"))+(IF(AND(P456="oui",Q456="RECTO (Type Chaussette, Simple Face)",SEMAINE!M456&gt;=4001,SEMAINE!M456&lt;=6000),((COÛTS!$C$114*4*O456)),"0"))+(IF(AND(P456="oui",Q456="RECTO (Type Chaussette, Simple Face)",SEMAINE!M456&gt;=6001,SEMAINE!M456&lt;=8000),((COÛTS!$C$114*6*O456)),"0"))+(IF(AND(P456="oui",Q456="RECTO (Type Chaussette, Simple Face)",SEMAINE!M456&gt;=8001,SEMAINE!M456&lt;=10000),((COÛTS!$C$114*8*O456)),0))))</f>
        <v>0</v>
      </c>
      <c r="AG456" s="6">
        <f>IF(R456="OUI",0,(IF(AND(F456="MEDIA",G456="NON TISSÉ (Type Drop)",P456="oui",Q456="RECTO (Type Chaussette)",SEMAINE!M459&lt;=2000),((COÛTS!$C$115*2*O456*SEMAINE!M456/1000)+(COÛTS!$C$109*O456*SEMAINE!M456/1000)+(COÛTS!$C$107*O456*SEMAINE!M456/1000)),"0")+(IF(AND(F456="MEDIA",P456="oui",Q456="RECTO (Type Chaussette)",SEMAINE!M456&gt;2001,SEMAINE!M456&lt;=4000),((COÛTS!$C$114*2*O456)),"0"))+(IF(AND(F456="MEDIA",P456="oui",Q456="RECTO (Type Chaussette)",SEMAINE!M456&gt;=4001,SEMAINE!M456&lt;=6000),((COÛTS!$C$114*4*O456)),"0"))+(IF(AND(F456="MEDIA",P456="oui",Q456="RECTO (Type Chaussette)",SEMAINE!M456&gt;=6001,SEMAINE!M456&lt;=8000),((COÛTS!$C$114*6*O456)),"0"))+(IF(AND(F456="MEDIA",P456="oui",Q456="RECTO (Type Chaussette)",SEMAINE!M456&gt;=8001,SEMAINE!M456&lt;=10000),((COÛTS!$C$114*8*O456)),0))))</f>
        <v>0</v>
      </c>
      <c r="AH456" s="6">
        <f>IF(R456="OUI",0,(IF(AND(F456="MEDIA",G456="NON TISSÉ (Type Drop)",P456="oui",Q456="RECTO/VERSO (Type Deux Simple Face)"),((COÛTS!$C$115*4*O456*SEMAINE!M456/1000)+(COÛTS!$C$110*O456*4)+(COÛTS!$C$107*O456*SEMAINE!M456/1000)),"0")+(IF(AND(F456="MEDIA",P456="oui",Q456="RECTO/VERSO (Type Deux Simple Face)",SEMAINE!M456&gt;2001,SEMAINE!M456&lt;=4000),((COÛTS!$C$114*2*O456)),"0"))+(IF(AND(F456="MEDIA",P456="oui",Q456="RECTO/VERSO (Type Deux Simple Face)",SEMAINE!M456&gt;=4001,SEMAINE!M456&lt;=6000),((COÛTS!$C$114*4*O456)),"0"))+(IF(AND(F456="MEDIA",P456="oui",Q456="RECTO/VERSO (Type Deux Simple Face)",SEMAINE!M456&gt;=6001,SEMAINE!M456&lt;=8000),((COÛTS!$C$114*6*O456)),"0"))+(IF(AND(F456="MEDIA",P456="oui",Q456="RECTO/VERSO (Type Deux Simple Face)",SEMAINE!M456&gt;=8001,SEMAINE!M456&lt;=10000),((COÛTS!$C$114*8*O456)),0))))</f>
        <v>0</v>
      </c>
      <c r="AI456" s="6">
        <f>IF(R456="OUI",0,(IF(AND(F456="MEDIA",G456="NON TISSÉ (Type Drop)",P456="oui",Q456="MODULE TRIANGULAIRE"),((COÛTS!$C$115*6*O456*SEMAINE!M456/1000)+(COÛTS!$C$112*O456*6)+(COÛTS!$C$107*O456*3)),"0")+(IF(AND(F456="MEDIA",P456="oui",Q456="MODULE TRIANGULAIRE",SEMAINE!M456&gt;2001,SEMAINE!M456&lt;=4000),((COÛTS!$C$114*2*O456*3)),"0"))+(IF(AND(F456="MEDIA",P456="oui",Q456="MODULE TRIANGULAIRE",SEMAINE!M456&gt;=4001,SEMAINE!M456&lt;=6000),((COÛTS!$C$114*4*O456*3)),"0"))+(IF(AND(F456="MEDIA",P456="oui",Q456="MODULE TRIANGULAIRE",SEMAINE!M456&gt;=6001,SEMAINE!M456&lt;=8000),((COÛTS!$C$114*6*O456*3)),"0"))+(IF(AND(F456="MEDIA",P456="oui",Q456="MODULE TRIANGULAIRE",SEMAINE!M456&gt;=8001,SEMAINE!M456&lt;=10000),((COÛTS!$C$114*8*O456*3)),0))))</f>
        <v>0</v>
      </c>
      <c r="AJ456" s="6">
        <f>IF(OR(R456="OUI",H456&gt;0),0,(IF(AND(F456="MEDIA",G456="NON TISSÉ (Type Drop)",P456="oui",Q456="MODULE CARRÉ"),((COÛTS!$C$115*8*O456*SEMAINE!M456/1000)+(COÛTS!$C$111*O456*8)+(COÛTS!$C$107*O456*4)),"0")+IF(AND(F456="MEDIA",G456="BÂCHE FRONTLIT 450gr (Type Bâche M1)",P456="oui",Q456="MODULE CARRÉ"),((COÛTS!$C$115*8*O456*SEMAINE!M456/1000)+(COÛTS!$C$111*O456*8)+(COÛTS!$C$107*O456*4)),"0")+(IF(AND(F456="MEDIA",P456="oui",Q456="MODULE CARRÉ",SEMAINE!M456&gt;2001,SEMAINE!M456&lt;=4000),((COÛTS!$C$114*2*O456*4)),"0"))+(IF(AND(F456="MEDIA",P456="oui",Q456="MODULE CARRÉ",SEMAINE!M456&gt;=4001,SEMAINE!M456&lt;=6000),((COÛTS!$C$114*4*O456*4)),"0"))+(IF(AND(F456="MEDIA",P456="oui",Q456="MODULE CARRÉ",SEMAINE!M456&gt;=6001,SEMAINE!M456&lt;=8000),((COÛTS!$C$114*6*O456*4)),"0"))+(IF(AND(F456="MEDIA",P456="oui",Q456="MODULE CARRÉ",SEMAINE!M456&gt;=8001,SEMAINE!M456&lt;=10000),((COÛTS!$C$114*8*O456*4)),"0"))))</f>
        <v>0</v>
      </c>
      <c r="AK456" s="38">
        <f>IF(Y456&gt;0,(VLOOKUP(Y456,DATA!$AB$2:$AC$102,2,0)),1)</f>
        <v>1</v>
      </c>
      <c r="AL456" s="53">
        <f t="shared" si="63"/>
        <v>0</v>
      </c>
    </row>
    <row r="457" spans="2:38" ht="25.05" customHeight="1" x14ac:dyDescent="0.25">
      <c r="B457" s="43" t="str">
        <f>COUNTIF($D$3:D457,D457)&amp;T_Semaine[[#This Row],[N°AFFAIRE]]</f>
        <v>0</v>
      </c>
      <c r="C457" s="50"/>
      <c r="D457" s="50"/>
      <c r="E457" s="50"/>
      <c r="F457" s="50"/>
      <c r="G457" s="50"/>
      <c r="H457" s="50"/>
      <c r="I457" s="50"/>
      <c r="J457" s="50"/>
      <c r="K457" s="50"/>
      <c r="L457" s="50"/>
      <c r="M457" s="91"/>
      <c r="N457" s="91"/>
      <c r="O457" s="50"/>
      <c r="P457" s="50"/>
      <c r="Q457" s="50"/>
      <c r="R457" s="50"/>
      <c r="S457" s="50"/>
      <c r="T457" s="95">
        <f t="shared" si="57"/>
        <v>0</v>
      </c>
      <c r="U457" s="36">
        <f t="shared" si="58"/>
        <v>0</v>
      </c>
      <c r="V457" s="43"/>
      <c r="W457" s="43"/>
      <c r="X457" s="6">
        <f t="shared" si="56"/>
        <v>0</v>
      </c>
      <c r="Y457" s="55"/>
      <c r="Z457" s="6">
        <f>(IF(R457="OUI",0,IF(AND(F457="MEDIA",G457&gt;0,O457&gt;0),(VLOOKUP(G457,COÛTS!$A$1:$C$157,3,0)*(M457*N457/1000*O457/1000)),0)+IF(AND(G457&gt;0,F457="HEURE"),(VLOOKUP(G457,COÛTS!$A$1:$C$157,3,0)*(O457)),0))+IF(AND(G457&gt;0,F457="DIVERS"),(VLOOKUP(G457,COÛTS!$A$1:$C$157,3,0)*(O457)),0)+IF(AND(G457&gt;0,F457="VEHICULE"),(VLOOKUP(G457,COÛTS!$A$1:$C$157,3,0)*(O457)),0)+IF(AND(G457&gt;0,F457="FACONNAGE"),(VLOOKUP(G457,COÛTS!$A$1:$C$157,3,0)*(O457)),0)+IF(AND(G457&gt;0,F457="ACCESSOIRES"),(VLOOKUP(G457,COÛTS!$A$1:$C$157,3,0)*(O457)),0)+IF(AND(F457="TRANSPORT",G457&gt;0),(VLOOKUP(G457,COÛTS!$A$1:$C$157,3,0)*(O457)),0)+IF(AND(F457="PRODUITS",G457="KIT COMPLET HABILLAGE CLOISON MODULAIRE (mL)"),(VLOOKUP(G457,COÛTS!$A$1:$C$157,3,0)*(M457/1000*O457)),0)+IF(AND(F457="MEDIA",H457&lt;0,G457&gt;0,P457="oui",Q457="RECTO/VERSO (Type Deux Simple Face)"),(VLOOKUP(G457,COÛTS!$A$1:$C$157,3,0)*(M457*(N457+480)/1000*O457/1000)),"0")+IF(AND(F457="MEDIA",H457&lt;0,G457&gt;0,P457="oui",Q457="MODULE TRIANGULAIRE"),(VLOOKUP(G457,COÛTS!$A$1:$C$157,3,0)*(M457*(N457+240)/1000*O457/1000)*2)+(VLOOKUP(G457,COÛTS!$A$1:$C$157,3,0)*(M457)/1000*0.24),"0")+IF(AND(F457="MEDIA",P457="oui",G457&gt;0,H457&lt;0,Q457="MODULE CARRÉ"),(VLOOKUP(G457,COÛTS!$A$1:$C$157,3,0)*(M457*(N457+240)/1000*O457/1000)*3)+(VLOOKUP(G457,COÛTS!$A$1:$C$157,3,0)*(M457)/1000*0.24),"0")+IF(AND(F457="MEDIA",H457&lt;0,P457="oui",G457&gt;0,Q457="RECTO (Type Chaussette)"),(VLOOKUP(G457,COÛTS!$A$1:$C$157,3,0)*(M457*(N457+60)/1000*O457/1000))))</f>
        <v>0</v>
      </c>
      <c r="AA457" s="6">
        <f>IF(R457="OUI",0,IF(AND(H457&gt;0,I457="OUI"),(VLOOKUP(H457,COÛTS!$A$1:$C$157,3,0)*(M457*N457/1000*O457/1000)),0))</f>
        <v>0</v>
      </c>
      <c r="AB457" s="6">
        <f t="shared" si="59"/>
        <v>0</v>
      </c>
      <c r="AC457" s="7">
        <f t="shared" si="60"/>
        <v>0</v>
      </c>
      <c r="AD457" s="6">
        <f t="shared" si="61"/>
        <v>0</v>
      </c>
      <c r="AE457" s="6">
        <f t="shared" si="62"/>
        <v>0</v>
      </c>
      <c r="AF457" s="6">
        <f>IF(R457="OUI",0,(IF(AND(P457="oui",Q457="RECTO (Type Chaussette, Simple Face)",SEMAINE!M459&lt;=2000),((COÛTS!$C$115*2*O457*SEMAINE!M457/1000)+(COÛTS!$C$109*O457*SEMAINE!M457/1000)+(COÛTS!$C$107*O457*SEMAINE!M457/1000)),"0")+(IF(AND(P457="oui",Q457="RECTO (Type Chaussette, Simple Face)",SEMAINE!M457&gt;2001,SEMAINE!M457&lt;=4000),((COÛTS!$C$114*2*O457)),"0"))+(IF(AND(P457="oui",Q457="RECTO (Type Chaussette, Simple Face)",SEMAINE!M457&gt;=4001,SEMAINE!M457&lt;=6000),((COÛTS!$C$114*4*O457)),"0"))+(IF(AND(P457="oui",Q457="RECTO (Type Chaussette, Simple Face)",SEMAINE!M457&gt;=6001,SEMAINE!M457&lt;=8000),((COÛTS!$C$114*6*O457)),"0"))+(IF(AND(P457="oui",Q457="RECTO (Type Chaussette, Simple Face)",SEMAINE!M457&gt;=8001,SEMAINE!M457&lt;=10000),((COÛTS!$C$114*8*O457)),0))))</f>
        <v>0</v>
      </c>
      <c r="AG457" s="6">
        <f>IF(R457="OUI",0,(IF(AND(F457="MEDIA",G457="NON TISSÉ (Type Drop)",P457="oui",Q457="RECTO (Type Chaussette)",SEMAINE!M460&lt;=2000),((COÛTS!$C$115*2*O457*SEMAINE!M457/1000)+(COÛTS!$C$109*O457*SEMAINE!M457/1000)+(COÛTS!$C$107*O457*SEMAINE!M457/1000)),"0")+(IF(AND(F457="MEDIA",P457="oui",Q457="RECTO (Type Chaussette)",SEMAINE!M457&gt;2001,SEMAINE!M457&lt;=4000),((COÛTS!$C$114*2*O457)),"0"))+(IF(AND(F457="MEDIA",P457="oui",Q457="RECTO (Type Chaussette)",SEMAINE!M457&gt;=4001,SEMAINE!M457&lt;=6000),((COÛTS!$C$114*4*O457)),"0"))+(IF(AND(F457="MEDIA",P457="oui",Q457="RECTO (Type Chaussette)",SEMAINE!M457&gt;=6001,SEMAINE!M457&lt;=8000),((COÛTS!$C$114*6*O457)),"0"))+(IF(AND(F457="MEDIA",P457="oui",Q457="RECTO (Type Chaussette)",SEMAINE!M457&gt;=8001,SEMAINE!M457&lt;=10000),((COÛTS!$C$114*8*O457)),0))))</f>
        <v>0</v>
      </c>
      <c r="AH457" s="6">
        <f>IF(R457="OUI",0,(IF(AND(F457="MEDIA",G457="NON TISSÉ (Type Drop)",P457="oui",Q457="RECTO/VERSO (Type Deux Simple Face)"),((COÛTS!$C$115*4*O457*SEMAINE!M457/1000)+(COÛTS!$C$110*O457*4)+(COÛTS!$C$107*O457*SEMAINE!M457/1000)),"0")+(IF(AND(F457="MEDIA",P457="oui",Q457="RECTO/VERSO (Type Deux Simple Face)",SEMAINE!M457&gt;2001,SEMAINE!M457&lt;=4000),((COÛTS!$C$114*2*O457)),"0"))+(IF(AND(F457="MEDIA",P457="oui",Q457="RECTO/VERSO (Type Deux Simple Face)",SEMAINE!M457&gt;=4001,SEMAINE!M457&lt;=6000),((COÛTS!$C$114*4*O457)),"0"))+(IF(AND(F457="MEDIA",P457="oui",Q457="RECTO/VERSO (Type Deux Simple Face)",SEMAINE!M457&gt;=6001,SEMAINE!M457&lt;=8000),((COÛTS!$C$114*6*O457)),"0"))+(IF(AND(F457="MEDIA",P457="oui",Q457="RECTO/VERSO (Type Deux Simple Face)",SEMAINE!M457&gt;=8001,SEMAINE!M457&lt;=10000),((COÛTS!$C$114*8*O457)),0))))</f>
        <v>0</v>
      </c>
      <c r="AI457" s="6">
        <f>IF(R457="OUI",0,(IF(AND(F457="MEDIA",G457="NON TISSÉ (Type Drop)",P457="oui",Q457="MODULE TRIANGULAIRE"),((COÛTS!$C$115*6*O457*SEMAINE!M457/1000)+(COÛTS!$C$112*O457*6)+(COÛTS!$C$107*O457*3)),"0")+(IF(AND(F457="MEDIA",P457="oui",Q457="MODULE TRIANGULAIRE",SEMAINE!M457&gt;2001,SEMAINE!M457&lt;=4000),((COÛTS!$C$114*2*O457*3)),"0"))+(IF(AND(F457="MEDIA",P457="oui",Q457="MODULE TRIANGULAIRE",SEMAINE!M457&gt;=4001,SEMAINE!M457&lt;=6000),((COÛTS!$C$114*4*O457*3)),"0"))+(IF(AND(F457="MEDIA",P457="oui",Q457="MODULE TRIANGULAIRE",SEMAINE!M457&gt;=6001,SEMAINE!M457&lt;=8000),((COÛTS!$C$114*6*O457*3)),"0"))+(IF(AND(F457="MEDIA",P457="oui",Q457="MODULE TRIANGULAIRE",SEMAINE!M457&gt;=8001,SEMAINE!M457&lt;=10000),((COÛTS!$C$114*8*O457*3)),0))))</f>
        <v>0</v>
      </c>
      <c r="AJ457" s="6">
        <f>IF(OR(R457="OUI",H457&gt;0),0,(IF(AND(F457="MEDIA",G457="NON TISSÉ (Type Drop)",P457="oui",Q457="MODULE CARRÉ"),((COÛTS!$C$115*8*O457*SEMAINE!M457/1000)+(COÛTS!$C$111*O457*8)+(COÛTS!$C$107*O457*4)),"0")+IF(AND(F457="MEDIA",G457="BÂCHE FRONTLIT 450gr (Type Bâche M1)",P457="oui",Q457="MODULE CARRÉ"),((COÛTS!$C$115*8*O457*SEMAINE!M457/1000)+(COÛTS!$C$111*O457*8)+(COÛTS!$C$107*O457*4)),"0")+(IF(AND(F457="MEDIA",P457="oui",Q457="MODULE CARRÉ",SEMAINE!M457&gt;2001,SEMAINE!M457&lt;=4000),((COÛTS!$C$114*2*O457*4)),"0"))+(IF(AND(F457="MEDIA",P457="oui",Q457="MODULE CARRÉ",SEMAINE!M457&gt;=4001,SEMAINE!M457&lt;=6000),((COÛTS!$C$114*4*O457*4)),"0"))+(IF(AND(F457="MEDIA",P457="oui",Q457="MODULE CARRÉ",SEMAINE!M457&gt;=6001,SEMAINE!M457&lt;=8000),((COÛTS!$C$114*6*O457*4)),"0"))+(IF(AND(F457="MEDIA",P457="oui",Q457="MODULE CARRÉ",SEMAINE!M457&gt;=8001,SEMAINE!M457&lt;=10000),((COÛTS!$C$114*8*O457*4)),"0"))))</f>
        <v>0</v>
      </c>
      <c r="AK457" s="38">
        <f>IF(Y457&gt;0,(VLOOKUP(Y457,DATA!$AB$2:$AC$102,2,0)),1)</f>
        <v>1</v>
      </c>
      <c r="AL457" s="53">
        <f t="shared" si="63"/>
        <v>0</v>
      </c>
    </row>
    <row r="458" spans="2:38" ht="25.05" customHeight="1" x14ac:dyDescent="0.25">
      <c r="B458" s="43" t="str">
        <f>COUNTIF($D$3:D458,D458)&amp;T_Semaine[[#This Row],[N°AFFAIRE]]</f>
        <v>0</v>
      </c>
      <c r="C458" s="50"/>
      <c r="D458" s="50"/>
      <c r="E458" s="50"/>
      <c r="F458" s="50"/>
      <c r="G458" s="50"/>
      <c r="H458" s="50"/>
      <c r="I458" s="50"/>
      <c r="J458" s="50"/>
      <c r="K458" s="50"/>
      <c r="L458" s="50"/>
      <c r="M458" s="91"/>
      <c r="N458" s="91"/>
      <c r="O458" s="50"/>
      <c r="P458" s="50"/>
      <c r="Q458" s="50"/>
      <c r="R458" s="50"/>
      <c r="S458" s="50"/>
      <c r="T458" s="95">
        <f t="shared" si="57"/>
        <v>0</v>
      </c>
      <c r="U458" s="36">
        <f t="shared" si="58"/>
        <v>0</v>
      </c>
      <c r="V458" s="43"/>
      <c r="W458" s="43"/>
      <c r="X458" s="6">
        <f t="shared" si="56"/>
        <v>0</v>
      </c>
      <c r="Y458" s="55"/>
      <c r="Z458" s="6">
        <f>(IF(R458="OUI",0,IF(AND(F458="MEDIA",G458&gt;0,O458&gt;0),(VLOOKUP(G458,COÛTS!$A$1:$C$157,3,0)*(M458*N458/1000*O458/1000)),0)+IF(AND(G458&gt;0,F458="HEURE"),(VLOOKUP(G458,COÛTS!$A$1:$C$157,3,0)*(O458)),0))+IF(AND(G458&gt;0,F458="DIVERS"),(VLOOKUP(G458,COÛTS!$A$1:$C$157,3,0)*(O458)),0)+IF(AND(G458&gt;0,F458="VEHICULE"),(VLOOKUP(G458,COÛTS!$A$1:$C$157,3,0)*(O458)),0)+IF(AND(G458&gt;0,F458="FACONNAGE"),(VLOOKUP(G458,COÛTS!$A$1:$C$157,3,0)*(O458)),0)+IF(AND(G458&gt;0,F458="ACCESSOIRES"),(VLOOKUP(G458,COÛTS!$A$1:$C$157,3,0)*(O458)),0)+IF(AND(F458="TRANSPORT",G458&gt;0),(VLOOKUP(G458,COÛTS!$A$1:$C$157,3,0)*(O458)),0)+IF(AND(F458="PRODUITS",G458="KIT COMPLET HABILLAGE CLOISON MODULAIRE (mL)"),(VLOOKUP(G458,COÛTS!$A$1:$C$157,3,0)*(M458/1000*O458)),0)+IF(AND(F458="MEDIA",H458&lt;0,G458&gt;0,P458="oui",Q458="RECTO/VERSO (Type Deux Simple Face)"),(VLOOKUP(G458,COÛTS!$A$1:$C$157,3,0)*(M458*(N458+480)/1000*O458/1000)),"0")+IF(AND(F458="MEDIA",H458&lt;0,G458&gt;0,P458="oui",Q458="MODULE TRIANGULAIRE"),(VLOOKUP(G458,COÛTS!$A$1:$C$157,3,0)*(M458*(N458+240)/1000*O458/1000)*2)+(VLOOKUP(G458,COÛTS!$A$1:$C$157,3,0)*(M458)/1000*0.24),"0")+IF(AND(F458="MEDIA",P458="oui",G458&gt;0,H458&lt;0,Q458="MODULE CARRÉ"),(VLOOKUP(G458,COÛTS!$A$1:$C$157,3,0)*(M458*(N458+240)/1000*O458/1000)*3)+(VLOOKUP(G458,COÛTS!$A$1:$C$157,3,0)*(M458)/1000*0.24),"0")+IF(AND(F458="MEDIA",H458&lt;0,P458="oui",G458&gt;0,Q458="RECTO (Type Chaussette)"),(VLOOKUP(G458,COÛTS!$A$1:$C$157,3,0)*(M458*(N458+60)/1000*O458/1000))))</f>
        <v>0</v>
      </c>
      <c r="AA458" s="6">
        <f>IF(R458="OUI",0,IF(AND(H458&gt;0,I458="OUI"),(VLOOKUP(H458,COÛTS!$A$1:$C$157,3,0)*(M458*N458/1000*O458/1000)),0))</f>
        <v>0</v>
      </c>
      <c r="AB458" s="6">
        <f t="shared" si="59"/>
        <v>0</v>
      </c>
      <c r="AC458" s="7">
        <f t="shared" si="60"/>
        <v>0</v>
      </c>
      <c r="AD458" s="6">
        <f t="shared" si="61"/>
        <v>0</v>
      </c>
      <c r="AE458" s="6">
        <f t="shared" si="62"/>
        <v>0</v>
      </c>
      <c r="AF458" s="6">
        <f>IF(R458="OUI",0,(IF(AND(P458="oui",Q458="RECTO (Type Chaussette, Simple Face)",SEMAINE!M460&lt;=2000),((COÛTS!$C$115*2*O458*SEMAINE!M458/1000)+(COÛTS!$C$109*O458*SEMAINE!M458/1000)+(COÛTS!$C$107*O458*SEMAINE!M458/1000)),"0")+(IF(AND(P458="oui",Q458="RECTO (Type Chaussette, Simple Face)",SEMAINE!M458&gt;2001,SEMAINE!M458&lt;=4000),((COÛTS!$C$114*2*O458)),"0"))+(IF(AND(P458="oui",Q458="RECTO (Type Chaussette, Simple Face)",SEMAINE!M458&gt;=4001,SEMAINE!M458&lt;=6000),((COÛTS!$C$114*4*O458)),"0"))+(IF(AND(P458="oui",Q458="RECTO (Type Chaussette, Simple Face)",SEMAINE!M458&gt;=6001,SEMAINE!M458&lt;=8000),((COÛTS!$C$114*6*O458)),"0"))+(IF(AND(P458="oui",Q458="RECTO (Type Chaussette, Simple Face)",SEMAINE!M458&gt;=8001,SEMAINE!M458&lt;=10000),((COÛTS!$C$114*8*O458)),0))))</f>
        <v>0</v>
      </c>
      <c r="AG458" s="6">
        <f>IF(R458="OUI",0,(IF(AND(F458="MEDIA",G458="NON TISSÉ (Type Drop)",P458="oui",Q458="RECTO (Type Chaussette)",SEMAINE!M461&lt;=2000),((COÛTS!$C$115*2*O458*SEMAINE!M458/1000)+(COÛTS!$C$109*O458*SEMAINE!M458/1000)+(COÛTS!$C$107*O458*SEMAINE!M458/1000)),"0")+(IF(AND(F458="MEDIA",P458="oui",Q458="RECTO (Type Chaussette)",SEMAINE!M458&gt;2001,SEMAINE!M458&lt;=4000),((COÛTS!$C$114*2*O458)),"0"))+(IF(AND(F458="MEDIA",P458="oui",Q458="RECTO (Type Chaussette)",SEMAINE!M458&gt;=4001,SEMAINE!M458&lt;=6000),((COÛTS!$C$114*4*O458)),"0"))+(IF(AND(F458="MEDIA",P458="oui",Q458="RECTO (Type Chaussette)",SEMAINE!M458&gt;=6001,SEMAINE!M458&lt;=8000),((COÛTS!$C$114*6*O458)),"0"))+(IF(AND(F458="MEDIA",P458="oui",Q458="RECTO (Type Chaussette)",SEMAINE!M458&gt;=8001,SEMAINE!M458&lt;=10000),((COÛTS!$C$114*8*O458)),0))))</f>
        <v>0</v>
      </c>
      <c r="AH458" s="6">
        <f>IF(R458="OUI",0,(IF(AND(F458="MEDIA",G458="NON TISSÉ (Type Drop)",P458="oui",Q458="RECTO/VERSO (Type Deux Simple Face)"),((COÛTS!$C$115*4*O458*SEMAINE!M458/1000)+(COÛTS!$C$110*O458*4)+(COÛTS!$C$107*O458*SEMAINE!M458/1000)),"0")+(IF(AND(F458="MEDIA",P458="oui",Q458="RECTO/VERSO (Type Deux Simple Face)",SEMAINE!M458&gt;2001,SEMAINE!M458&lt;=4000),((COÛTS!$C$114*2*O458)),"0"))+(IF(AND(F458="MEDIA",P458="oui",Q458="RECTO/VERSO (Type Deux Simple Face)",SEMAINE!M458&gt;=4001,SEMAINE!M458&lt;=6000),((COÛTS!$C$114*4*O458)),"0"))+(IF(AND(F458="MEDIA",P458="oui",Q458="RECTO/VERSO (Type Deux Simple Face)",SEMAINE!M458&gt;=6001,SEMAINE!M458&lt;=8000),((COÛTS!$C$114*6*O458)),"0"))+(IF(AND(F458="MEDIA",P458="oui",Q458="RECTO/VERSO (Type Deux Simple Face)",SEMAINE!M458&gt;=8001,SEMAINE!M458&lt;=10000),((COÛTS!$C$114*8*O458)),0))))</f>
        <v>0</v>
      </c>
      <c r="AI458" s="6">
        <f>IF(R458="OUI",0,(IF(AND(F458="MEDIA",G458="NON TISSÉ (Type Drop)",P458="oui",Q458="MODULE TRIANGULAIRE"),((COÛTS!$C$115*6*O458*SEMAINE!M458/1000)+(COÛTS!$C$112*O458*6)+(COÛTS!$C$107*O458*3)),"0")+(IF(AND(F458="MEDIA",P458="oui",Q458="MODULE TRIANGULAIRE",SEMAINE!M458&gt;2001,SEMAINE!M458&lt;=4000),((COÛTS!$C$114*2*O458*3)),"0"))+(IF(AND(F458="MEDIA",P458="oui",Q458="MODULE TRIANGULAIRE",SEMAINE!M458&gt;=4001,SEMAINE!M458&lt;=6000),((COÛTS!$C$114*4*O458*3)),"0"))+(IF(AND(F458="MEDIA",P458="oui",Q458="MODULE TRIANGULAIRE",SEMAINE!M458&gt;=6001,SEMAINE!M458&lt;=8000),((COÛTS!$C$114*6*O458*3)),"0"))+(IF(AND(F458="MEDIA",P458="oui",Q458="MODULE TRIANGULAIRE",SEMAINE!M458&gt;=8001,SEMAINE!M458&lt;=10000),((COÛTS!$C$114*8*O458*3)),0))))</f>
        <v>0</v>
      </c>
      <c r="AJ458" s="6">
        <f>IF(OR(R458="OUI",H458&gt;0),0,(IF(AND(F458="MEDIA",G458="NON TISSÉ (Type Drop)",P458="oui",Q458="MODULE CARRÉ"),((COÛTS!$C$115*8*O458*SEMAINE!M458/1000)+(COÛTS!$C$111*O458*8)+(COÛTS!$C$107*O458*4)),"0")+IF(AND(F458="MEDIA",G458="BÂCHE FRONTLIT 450gr (Type Bâche M1)",P458="oui",Q458="MODULE CARRÉ"),((COÛTS!$C$115*8*O458*SEMAINE!M458/1000)+(COÛTS!$C$111*O458*8)+(COÛTS!$C$107*O458*4)),"0")+(IF(AND(F458="MEDIA",P458="oui",Q458="MODULE CARRÉ",SEMAINE!M458&gt;2001,SEMAINE!M458&lt;=4000),((COÛTS!$C$114*2*O458*4)),"0"))+(IF(AND(F458="MEDIA",P458="oui",Q458="MODULE CARRÉ",SEMAINE!M458&gt;=4001,SEMAINE!M458&lt;=6000),((COÛTS!$C$114*4*O458*4)),"0"))+(IF(AND(F458="MEDIA",P458="oui",Q458="MODULE CARRÉ",SEMAINE!M458&gt;=6001,SEMAINE!M458&lt;=8000),((COÛTS!$C$114*6*O458*4)),"0"))+(IF(AND(F458="MEDIA",P458="oui",Q458="MODULE CARRÉ",SEMAINE!M458&gt;=8001,SEMAINE!M458&lt;=10000),((COÛTS!$C$114*8*O458*4)),"0"))))</f>
        <v>0</v>
      </c>
      <c r="AK458" s="38">
        <f>IF(Y458&gt;0,(VLOOKUP(Y458,DATA!$AB$2:$AC$102,2,0)),1)</f>
        <v>1</v>
      </c>
      <c r="AL458" s="53">
        <f t="shared" si="63"/>
        <v>0</v>
      </c>
    </row>
    <row r="459" spans="2:38" ht="25.05" customHeight="1" x14ac:dyDescent="0.25">
      <c r="B459" s="43" t="str">
        <f>COUNTIF($D$3:D459,D459)&amp;T_Semaine[[#This Row],[N°AFFAIRE]]</f>
        <v>0</v>
      </c>
      <c r="C459" s="50"/>
      <c r="D459" s="50"/>
      <c r="E459" s="50"/>
      <c r="F459" s="50"/>
      <c r="G459" s="50"/>
      <c r="H459" s="50"/>
      <c r="I459" s="50"/>
      <c r="J459" s="50"/>
      <c r="K459" s="50"/>
      <c r="L459" s="50"/>
      <c r="M459" s="91"/>
      <c r="N459" s="91"/>
      <c r="O459" s="50"/>
      <c r="P459" s="50"/>
      <c r="Q459" s="50"/>
      <c r="R459" s="50"/>
      <c r="S459" s="50"/>
      <c r="T459" s="95">
        <f t="shared" si="57"/>
        <v>0</v>
      </c>
      <c r="U459" s="36">
        <f t="shared" si="58"/>
        <v>0</v>
      </c>
      <c r="V459" s="43"/>
      <c r="W459" s="43"/>
      <c r="X459" s="6">
        <f t="shared" si="56"/>
        <v>0</v>
      </c>
      <c r="Y459" s="55"/>
      <c r="Z459" s="6">
        <f>(IF(R459="OUI",0,IF(AND(F459="MEDIA",G459&gt;0,O459&gt;0),(VLOOKUP(G459,COÛTS!$A$1:$C$157,3,0)*(M459*N459/1000*O459/1000)),0)+IF(AND(G459&gt;0,F459="HEURE"),(VLOOKUP(G459,COÛTS!$A$1:$C$157,3,0)*(O459)),0))+IF(AND(G459&gt;0,F459="DIVERS"),(VLOOKUP(G459,COÛTS!$A$1:$C$157,3,0)*(O459)),0)+IF(AND(G459&gt;0,F459="VEHICULE"),(VLOOKUP(G459,COÛTS!$A$1:$C$157,3,0)*(O459)),0)+IF(AND(G459&gt;0,F459="FACONNAGE"),(VLOOKUP(G459,COÛTS!$A$1:$C$157,3,0)*(O459)),0)+IF(AND(G459&gt;0,F459="ACCESSOIRES"),(VLOOKUP(G459,COÛTS!$A$1:$C$157,3,0)*(O459)),0)+IF(AND(F459="TRANSPORT",G459&gt;0),(VLOOKUP(G459,COÛTS!$A$1:$C$157,3,0)*(O459)),0)+IF(AND(F459="PRODUITS",G459="KIT COMPLET HABILLAGE CLOISON MODULAIRE (mL)"),(VLOOKUP(G459,COÛTS!$A$1:$C$157,3,0)*(M459/1000*O459)),0)+IF(AND(F459="MEDIA",H459&lt;0,G459&gt;0,P459="oui",Q459="RECTO/VERSO (Type Deux Simple Face)"),(VLOOKUP(G459,COÛTS!$A$1:$C$157,3,0)*(M459*(N459+480)/1000*O459/1000)),"0")+IF(AND(F459="MEDIA",H459&lt;0,G459&gt;0,P459="oui",Q459="MODULE TRIANGULAIRE"),(VLOOKUP(G459,COÛTS!$A$1:$C$157,3,0)*(M459*(N459+240)/1000*O459/1000)*2)+(VLOOKUP(G459,COÛTS!$A$1:$C$157,3,0)*(M459)/1000*0.24),"0")+IF(AND(F459="MEDIA",P459="oui",G459&gt;0,H459&lt;0,Q459="MODULE CARRÉ"),(VLOOKUP(G459,COÛTS!$A$1:$C$157,3,0)*(M459*(N459+240)/1000*O459/1000)*3)+(VLOOKUP(G459,COÛTS!$A$1:$C$157,3,0)*(M459)/1000*0.24),"0")+IF(AND(F459="MEDIA",H459&lt;0,P459="oui",G459&gt;0,Q459="RECTO (Type Chaussette)"),(VLOOKUP(G459,COÛTS!$A$1:$C$157,3,0)*(M459*(N459+60)/1000*O459/1000))))</f>
        <v>0</v>
      </c>
      <c r="AA459" s="6">
        <f>IF(R459="OUI",0,IF(AND(H459&gt;0,I459="OUI"),(VLOOKUP(H459,COÛTS!$A$1:$C$157,3,0)*(M459*N459/1000*O459/1000)),0))</f>
        <v>0</v>
      </c>
      <c r="AB459" s="6">
        <f t="shared" si="59"/>
        <v>0</v>
      </c>
      <c r="AC459" s="7">
        <f t="shared" si="60"/>
        <v>0</v>
      </c>
      <c r="AD459" s="6">
        <f t="shared" si="61"/>
        <v>0</v>
      </c>
      <c r="AE459" s="6">
        <f t="shared" si="62"/>
        <v>0</v>
      </c>
      <c r="AF459" s="6">
        <f>IF(R459="OUI",0,(IF(AND(P459="oui",Q459="RECTO (Type Chaussette, Simple Face)",SEMAINE!M461&lt;=2000),((COÛTS!$C$115*2*O459*SEMAINE!M459/1000)+(COÛTS!$C$109*O459*SEMAINE!M459/1000)+(COÛTS!$C$107*O459*SEMAINE!M459/1000)),"0")+(IF(AND(P459="oui",Q459="RECTO (Type Chaussette, Simple Face)",SEMAINE!M459&gt;2001,SEMAINE!M459&lt;=4000),((COÛTS!$C$114*2*O459)),"0"))+(IF(AND(P459="oui",Q459="RECTO (Type Chaussette, Simple Face)",SEMAINE!M459&gt;=4001,SEMAINE!M459&lt;=6000),((COÛTS!$C$114*4*O459)),"0"))+(IF(AND(P459="oui",Q459="RECTO (Type Chaussette, Simple Face)",SEMAINE!M459&gt;=6001,SEMAINE!M459&lt;=8000),((COÛTS!$C$114*6*O459)),"0"))+(IF(AND(P459="oui",Q459="RECTO (Type Chaussette, Simple Face)",SEMAINE!M459&gt;=8001,SEMAINE!M459&lt;=10000),((COÛTS!$C$114*8*O459)),0))))</f>
        <v>0</v>
      </c>
      <c r="AG459" s="6">
        <f>IF(R459="OUI",0,(IF(AND(F459="MEDIA",G459="NON TISSÉ (Type Drop)",P459="oui",Q459="RECTO (Type Chaussette)",SEMAINE!M462&lt;=2000),((COÛTS!$C$115*2*O459*SEMAINE!M459/1000)+(COÛTS!$C$109*O459*SEMAINE!M459/1000)+(COÛTS!$C$107*O459*SEMAINE!M459/1000)),"0")+(IF(AND(F459="MEDIA",P459="oui",Q459="RECTO (Type Chaussette)",SEMAINE!M459&gt;2001,SEMAINE!M459&lt;=4000),((COÛTS!$C$114*2*O459)),"0"))+(IF(AND(F459="MEDIA",P459="oui",Q459="RECTO (Type Chaussette)",SEMAINE!M459&gt;=4001,SEMAINE!M459&lt;=6000),((COÛTS!$C$114*4*O459)),"0"))+(IF(AND(F459="MEDIA",P459="oui",Q459="RECTO (Type Chaussette)",SEMAINE!M459&gt;=6001,SEMAINE!M459&lt;=8000),((COÛTS!$C$114*6*O459)),"0"))+(IF(AND(F459="MEDIA",P459="oui",Q459="RECTO (Type Chaussette)",SEMAINE!M459&gt;=8001,SEMAINE!M459&lt;=10000),((COÛTS!$C$114*8*O459)),0))))</f>
        <v>0</v>
      </c>
      <c r="AH459" s="6">
        <f>IF(R459="OUI",0,(IF(AND(F459="MEDIA",G459="NON TISSÉ (Type Drop)",P459="oui",Q459="RECTO/VERSO (Type Deux Simple Face)"),((COÛTS!$C$115*4*O459*SEMAINE!M459/1000)+(COÛTS!$C$110*O459*4)+(COÛTS!$C$107*O459*SEMAINE!M459/1000)),"0")+(IF(AND(F459="MEDIA",P459="oui",Q459="RECTO/VERSO (Type Deux Simple Face)",SEMAINE!M459&gt;2001,SEMAINE!M459&lt;=4000),((COÛTS!$C$114*2*O459)),"0"))+(IF(AND(F459="MEDIA",P459="oui",Q459="RECTO/VERSO (Type Deux Simple Face)",SEMAINE!M459&gt;=4001,SEMAINE!M459&lt;=6000),((COÛTS!$C$114*4*O459)),"0"))+(IF(AND(F459="MEDIA",P459="oui",Q459="RECTO/VERSO (Type Deux Simple Face)",SEMAINE!M459&gt;=6001,SEMAINE!M459&lt;=8000),((COÛTS!$C$114*6*O459)),"0"))+(IF(AND(F459="MEDIA",P459="oui",Q459="RECTO/VERSO (Type Deux Simple Face)",SEMAINE!M459&gt;=8001,SEMAINE!M459&lt;=10000),((COÛTS!$C$114*8*O459)),0))))</f>
        <v>0</v>
      </c>
      <c r="AI459" s="6">
        <f>IF(R459="OUI",0,(IF(AND(F459="MEDIA",G459="NON TISSÉ (Type Drop)",P459="oui",Q459="MODULE TRIANGULAIRE"),((COÛTS!$C$115*6*O459*SEMAINE!M459/1000)+(COÛTS!$C$112*O459*6)+(COÛTS!$C$107*O459*3)),"0")+(IF(AND(F459="MEDIA",P459="oui",Q459="MODULE TRIANGULAIRE",SEMAINE!M459&gt;2001,SEMAINE!M459&lt;=4000),((COÛTS!$C$114*2*O459*3)),"0"))+(IF(AND(F459="MEDIA",P459="oui",Q459="MODULE TRIANGULAIRE",SEMAINE!M459&gt;=4001,SEMAINE!M459&lt;=6000),((COÛTS!$C$114*4*O459*3)),"0"))+(IF(AND(F459="MEDIA",P459="oui",Q459="MODULE TRIANGULAIRE",SEMAINE!M459&gt;=6001,SEMAINE!M459&lt;=8000),((COÛTS!$C$114*6*O459*3)),"0"))+(IF(AND(F459="MEDIA",P459="oui",Q459="MODULE TRIANGULAIRE",SEMAINE!M459&gt;=8001,SEMAINE!M459&lt;=10000),((COÛTS!$C$114*8*O459*3)),0))))</f>
        <v>0</v>
      </c>
      <c r="AJ459" s="6">
        <f>IF(OR(R459="OUI",H459&gt;0),0,(IF(AND(F459="MEDIA",G459="NON TISSÉ (Type Drop)",P459="oui",Q459="MODULE CARRÉ"),((COÛTS!$C$115*8*O459*SEMAINE!M459/1000)+(COÛTS!$C$111*O459*8)+(COÛTS!$C$107*O459*4)),"0")+IF(AND(F459="MEDIA",G459="BÂCHE FRONTLIT 450gr (Type Bâche M1)",P459="oui",Q459="MODULE CARRÉ"),((COÛTS!$C$115*8*O459*SEMAINE!M459/1000)+(COÛTS!$C$111*O459*8)+(COÛTS!$C$107*O459*4)),"0")+(IF(AND(F459="MEDIA",P459="oui",Q459="MODULE CARRÉ",SEMAINE!M459&gt;2001,SEMAINE!M459&lt;=4000),((COÛTS!$C$114*2*O459*4)),"0"))+(IF(AND(F459="MEDIA",P459="oui",Q459="MODULE CARRÉ",SEMAINE!M459&gt;=4001,SEMAINE!M459&lt;=6000),((COÛTS!$C$114*4*O459*4)),"0"))+(IF(AND(F459="MEDIA",P459="oui",Q459="MODULE CARRÉ",SEMAINE!M459&gt;=6001,SEMAINE!M459&lt;=8000),((COÛTS!$C$114*6*O459*4)),"0"))+(IF(AND(F459="MEDIA",P459="oui",Q459="MODULE CARRÉ",SEMAINE!M459&gt;=8001,SEMAINE!M459&lt;=10000),((COÛTS!$C$114*8*O459*4)),"0"))))</f>
        <v>0</v>
      </c>
      <c r="AK459" s="38">
        <f>IF(Y459&gt;0,(VLOOKUP(Y459,DATA!$AB$2:$AC$102,2,0)),1)</f>
        <v>1</v>
      </c>
      <c r="AL459" s="53">
        <f t="shared" si="63"/>
        <v>0</v>
      </c>
    </row>
    <row r="460" spans="2:38" ht="25.05" customHeight="1" x14ac:dyDescent="0.25">
      <c r="B460" s="43" t="str">
        <f>COUNTIF($D$3:D460,D460)&amp;T_Semaine[[#This Row],[N°AFFAIRE]]</f>
        <v>0</v>
      </c>
      <c r="C460" s="50"/>
      <c r="D460" s="50"/>
      <c r="E460" s="50"/>
      <c r="F460" s="50"/>
      <c r="G460" s="50"/>
      <c r="H460" s="50"/>
      <c r="I460" s="50"/>
      <c r="J460" s="50"/>
      <c r="K460" s="50"/>
      <c r="L460" s="50"/>
      <c r="M460" s="91"/>
      <c r="N460" s="91"/>
      <c r="O460" s="50"/>
      <c r="P460" s="50"/>
      <c r="Q460" s="50"/>
      <c r="R460" s="50"/>
      <c r="S460" s="50"/>
      <c r="T460" s="95">
        <f t="shared" si="57"/>
        <v>0</v>
      </c>
      <c r="U460" s="36">
        <f t="shared" si="58"/>
        <v>0</v>
      </c>
      <c r="V460" s="43"/>
      <c r="W460" s="43"/>
      <c r="X460" s="6">
        <f t="shared" si="56"/>
        <v>0</v>
      </c>
      <c r="Y460" s="55"/>
      <c r="Z460" s="6">
        <f>(IF(R460="OUI",0,IF(AND(F460="MEDIA",G460&gt;0,O460&gt;0),(VLOOKUP(G460,COÛTS!$A$1:$C$157,3,0)*(M460*N460/1000*O460/1000)),0)+IF(AND(G460&gt;0,F460="HEURE"),(VLOOKUP(G460,COÛTS!$A$1:$C$157,3,0)*(O460)),0))+IF(AND(G460&gt;0,F460="DIVERS"),(VLOOKUP(G460,COÛTS!$A$1:$C$157,3,0)*(O460)),0)+IF(AND(G460&gt;0,F460="VEHICULE"),(VLOOKUP(G460,COÛTS!$A$1:$C$157,3,0)*(O460)),0)+IF(AND(G460&gt;0,F460="FACONNAGE"),(VLOOKUP(G460,COÛTS!$A$1:$C$157,3,0)*(O460)),0)+IF(AND(G460&gt;0,F460="ACCESSOIRES"),(VLOOKUP(G460,COÛTS!$A$1:$C$157,3,0)*(O460)),0)+IF(AND(F460="TRANSPORT",G460&gt;0),(VLOOKUP(G460,COÛTS!$A$1:$C$157,3,0)*(O460)),0)+IF(AND(F460="PRODUITS",G460="KIT COMPLET HABILLAGE CLOISON MODULAIRE (mL)"),(VLOOKUP(G460,COÛTS!$A$1:$C$157,3,0)*(M460/1000*O460)),0)+IF(AND(F460="MEDIA",H460&lt;0,G460&gt;0,P460="oui",Q460="RECTO/VERSO (Type Deux Simple Face)"),(VLOOKUP(G460,COÛTS!$A$1:$C$157,3,0)*(M460*(N460+480)/1000*O460/1000)),"0")+IF(AND(F460="MEDIA",H460&lt;0,G460&gt;0,P460="oui",Q460="MODULE TRIANGULAIRE"),(VLOOKUP(G460,COÛTS!$A$1:$C$157,3,0)*(M460*(N460+240)/1000*O460/1000)*2)+(VLOOKUP(G460,COÛTS!$A$1:$C$157,3,0)*(M460)/1000*0.24),"0")+IF(AND(F460="MEDIA",P460="oui",G460&gt;0,H460&lt;0,Q460="MODULE CARRÉ"),(VLOOKUP(G460,COÛTS!$A$1:$C$157,3,0)*(M460*(N460+240)/1000*O460/1000)*3)+(VLOOKUP(G460,COÛTS!$A$1:$C$157,3,0)*(M460)/1000*0.24),"0")+IF(AND(F460="MEDIA",H460&lt;0,P460="oui",G460&gt;0,Q460="RECTO (Type Chaussette)"),(VLOOKUP(G460,COÛTS!$A$1:$C$157,3,0)*(M460*(N460+60)/1000*O460/1000))))</f>
        <v>0</v>
      </c>
      <c r="AA460" s="6">
        <f>IF(R460="OUI",0,IF(AND(H460&gt;0,I460="OUI"),(VLOOKUP(H460,COÛTS!$A$1:$C$157,3,0)*(M460*N460/1000*O460/1000)),0))</f>
        <v>0</v>
      </c>
      <c r="AB460" s="6">
        <f t="shared" si="59"/>
        <v>0</v>
      </c>
      <c r="AC460" s="7">
        <f t="shared" si="60"/>
        <v>0</v>
      </c>
      <c r="AD460" s="6">
        <f t="shared" si="61"/>
        <v>0</v>
      </c>
      <c r="AE460" s="6">
        <f t="shared" si="62"/>
        <v>0</v>
      </c>
      <c r="AF460" s="6">
        <f>IF(R460="OUI",0,(IF(AND(P460="oui",Q460="RECTO (Type Chaussette, Simple Face)",SEMAINE!M462&lt;=2000),((COÛTS!$C$115*2*O460*SEMAINE!M460/1000)+(COÛTS!$C$109*O460*SEMAINE!M460/1000)+(COÛTS!$C$107*O460*SEMAINE!M460/1000)),"0")+(IF(AND(P460="oui",Q460="RECTO (Type Chaussette, Simple Face)",SEMAINE!M460&gt;2001,SEMAINE!M460&lt;=4000),((COÛTS!$C$114*2*O460)),"0"))+(IF(AND(P460="oui",Q460="RECTO (Type Chaussette, Simple Face)",SEMAINE!M460&gt;=4001,SEMAINE!M460&lt;=6000),((COÛTS!$C$114*4*O460)),"0"))+(IF(AND(P460="oui",Q460="RECTO (Type Chaussette, Simple Face)",SEMAINE!M460&gt;=6001,SEMAINE!M460&lt;=8000),((COÛTS!$C$114*6*O460)),"0"))+(IF(AND(P460="oui",Q460="RECTO (Type Chaussette, Simple Face)",SEMAINE!M460&gt;=8001,SEMAINE!M460&lt;=10000),((COÛTS!$C$114*8*O460)),0))))</f>
        <v>0</v>
      </c>
      <c r="AG460" s="6">
        <f>IF(R460="OUI",0,(IF(AND(F460="MEDIA",G460="NON TISSÉ (Type Drop)",P460="oui",Q460="RECTO (Type Chaussette)",SEMAINE!M463&lt;=2000),((COÛTS!$C$115*2*O460*SEMAINE!M460/1000)+(COÛTS!$C$109*O460*SEMAINE!M460/1000)+(COÛTS!$C$107*O460*SEMAINE!M460/1000)),"0")+(IF(AND(F460="MEDIA",P460="oui",Q460="RECTO (Type Chaussette)",SEMAINE!M460&gt;2001,SEMAINE!M460&lt;=4000),((COÛTS!$C$114*2*O460)),"0"))+(IF(AND(F460="MEDIA",P460="oui",Q460="RECTO (Type Chaussette)",SEMAINE!M460&gt;=4001,SEMAINE!M460&lt;=6000),((COÛTS!$C$114*4*O460)),"0"))+(IF(AND(F460="MEDIA",P460="oui",Q460="RECTO (Type Chaussette)",SEMAINE!M460&gt;=6001,SEMAINE!M460&lt;=8000),((COÛTS!$C$114*6*O460)),"0"))+(IF(AND(F460="MEDIA",P460="oui",Q460="RECTO (Type Chaussette)",SEMAINE!M460&gt;=8001,SEMAINE!M460&lt;=10000),((COÛTS!$C$114*8*O460)),0))))</f>
        <v>0</v>
      </c>
      <c r="AH460" s="6">
        <f>IF(R460="OUI",0,(IF(AND(F460="MEDIA",G460="NON TISSÉ (Type Drop)",P460="oui",Q460="RECTO/VERSO (Type Deux Simple Face)"),((COÛTS!$C$115*4*O460*SEMAINE!M460/1000)+(COÛTS!$C$110*O460*4)+(COÛTS!$C$107*O460*SEMAINE!M460/1000)),"0")+(IF(AND(F460="MEDIA",P460="oui",Q460="RECTO/VERSO (Type Deux Simple Face)",SEMAINE!M460&gt;2001,SEMAINE!M460&lt;=4000),((COÛTS!$C$114*2*O460)),"0"))+(IF(AND(F460="MEDIA",P460="oui",Q460="RECTO/VERSO (Type Deux Simple Face)",SEMAINE!M460&gt;=4001,SEMAINE!M460&lt;=6000),((COÛTS!$C$114*4*O460)),"0"))+(IF(AND(F460="MEDIA",P460="oui",Q460="RECTO/VERSO (Type Deux Simple Face)",SEMAINE!M460&gt;=6001,SEMAINE!M460&lt;=8000),((COÛTS!$C$114*6*O460)),"0"))+(IF(AND(F460="MEDIA",P460="oui",Q460="RECTO/VERSO (Type Deux Simple Face)",SEMAINE!M460&gt;=8001,SEMAINE!M460&lt;=10000),((COÛTS!$C$114*8*O460)),0))))</f>
        <v>0</v>
      </c>
      <c r="AI460" s="6">
        <f>IF(R460="OUI",0,(IF(AND(F460="MEDIA",G460="NON TISSÉ (Type Drop)",P460="oui",Q460="MODULE TRIANGULAIRE"),((COÛTS!$C$115*6*O460*SEMAINE!M460/1000)+(COÛTS!$C$112*O460*6)+(COÛTS!$C$107*O460*3)),"0")+(IF(AND(F460="MEDIA",P460="oui",Q460="MODULE TRIANGULAIRE",SEMAINE!M460&gt;2001,SEMAINE!M460&lt;=4000),((COÛTS!$C$114*2*O460*3)),"0"))+(IF(AND(F460="MEDIA",P460="oui",Q460="MODULE TRIANGULAIRE",SEMAINE!M460&gt;=4001,SEMAINE!M460&lt;=6000),((COÛTS!$C$114*4*O460*3)),"0"))+(IF(AND(F460="MEDIA",P460="oui",Q460="MODULE TRIANGULAIRE",SEMAINE!M460&gt;=6001,SEMAINE!M460&lt;=8000),((COÛTS!$C$114*6*O460*3)),"0"))+(IF(AND(F460="MEDIA",P460="oui",Q460="MODULE TRIANGULAIRE",SEMAINE!M460&gt;=8001,SEMAINE!M460&lt;=10000),((COÛTS!$C$114*8*O460*3)),0))))</f>
        <v>0</v>
      </c>
      <c r="AJ460" s="6">
        <f>IF(OR(R460="OUI",H460&gt;0),0,(IF(AND(F460="MEDIA",G460="NON TISSÉ (Type Drop)",P460="oui",Q460="MODULE CARRÉ"),((COÛTS!$C$115*8*O460*SEMAINE!M460/1000)+(COÛTS!$C$111*O460*8)+(COÛTS!$C$107*O460*4)),"0")+IF(AND(F460="MEDIA",G460="BÂCHE FRONTLIT 450gr (Type Bâche M1)",P460="oui",Q460="MODULE CARRÉ"),((COÛTS!$C$115*8*O460*SEMAINE!M460/1000)+(COÛTS!$C$111*O460*8)+(COÛTS!$C$107*O460*4)),"0")+(IF(AND(F460="MEDIA",P460="oui",Q460="MODULE CARRÉ",SEMAINE!M460&gt;2001,SEMAINE!M460&lt;=4000),((COÛTS!$C$114*2*O460*4)),"0"))+(IF(AND(F460="MEDIA",P460="oui",Q460="MODULE CARRÉ",SEMAINE!M460&gt;=4001,SEMAINE!M460&lt;=6000),((COÛTS!$C$114*4*O460*4)),"0"))+(IF(AND(F460="MEDIA",P460="oui",Q460="MODULE CARRÉ",SEMAINE!M460&gt;=6001,SEMAINE!M460&lt;=8000),((COÛTS!$C$114*6*O460*4)),"0"))+(IF(AND(F460="MEDIA",P460="oui",Q460="MODULE CARRÉ",SEMAINE!M460&gt;=8001,SEMAINE!M460&lt;=10000),((COÛTS!$C$114*8*O460*4)),"0"))))</f>
        <v>0</v>
      </c>
      <c r="AK460" s="38">
        <f>IF(Y460&gt;0,(VLOOKUP(Y460,DATA!$AB$2:$AC$102,2,0)),1)</f>
        <v>1</v>
      </c>
      <c r="AL460" s="53">
        <f t="shared" si="63"/>
        <v>0</v>
      </c>
    </row>
    <row r="461" spans="2:38" ht="25.05" customHeight="1" x14ac:dyDescent="0.25">
      <c r="B461" s="43" t="str">
        <f>COUNTIF($D$3:D461,D461)&amp;T_Semaine[[#This Row],[N°AFFAIRE]]</f>
        <v>0</v>
      </c>
      <c r="C461" s="50"/>
      <c r="D461" s="50"/>
      <c r="E461" s="50"/>
      <c r="F461" s="50"/>
      <c r="G461" s="50"/>
      <c r="H461" s="50"/>
      <c r="I461" s="50"/>
      <c r="J461" s="50"/>
      <c r="K461" s="50"/>
      <c r="L461" s="50"/>
      <c r="M461" s="91"/>
      <c r="N461" s="91"/>
      <c r="O461" s="50"/>
      <c r="P461" s="50"/>
      <c r="Q461" s="50"/>
      <c r="R461" s="50"/>
      <c r="S461" s="50"/>
      <c r="T461" s="95">
        <f t="shared" si="57"/>
        <v>0</v>
      </c>
      <c r="U461" s="36">
        <f t="shared" si="58"/>
        <v>0</v>
      </c>
      <c r="V461" s="43"/>
      <c r="W461" s="43"/>
      <c r="X461" s="6">
        <f t="shared" si="56"/>
        <v>0</v>
      </c>
      <c r="Y461" s="55"/>
      <c r="Z461" s="6">
        <f>(IF(R461="OUI",0,IF(AND(F461="MEDIA",G461&gt;0,O461&gt;0),(VLOOKUP(G461,COÛTS!$A$1:$C$157,3,0)*(M461*N461/1000*O461/1000)),0)+IF(AND(G461&gt;0,F461="HEURE"),(VLOOKUP(G461,COÛTS!$A$1:$C$157,3,0)*(O461)),0))+IF(AND(G461&gt;0,F461="DIVERS"),(VLOOKUP(G461,COÛTS!$A$1:$C$157,3,0)*(O461)),0)+IF(AND(G461&gt;0,F461="VEHICULE"),(VLOOKUP(G461,COÛTS!$A$1:$C$157,3,0)*(O461)),0)+IF(AND(G461&gt;0,F461="FACONNAGE"),(VLOOKUP(G461,COÛTS!$A$1:$C$157,3,0)*(O461)),0)+IF(AND(G461&gt;0,F461="ACCESSOIRES"),(VLOOKUP(G461,COÛTS!$A$1:$C$157,3,0)*(O461)),0)+IF(AND(F461="TRANSPORT",G461&gt;0),(VLOOKUP(G461,COÛTS!$A$1:$C$157,3,0)*(O461)),0)+IF(AND(F461="PRODUITS",G461="KIT COMPLET HABILLAGE CLOISON MODULAIRE (mL)"),(VLOOKUP(G461,COÛTS!$A$1:$C$157,3,0)*(M461/1000*O461)),0)+IF(AND(F461="MEDIA",H461&lt;0,G461&gt;0,P461="oui",Q461="RECTO/VERSO (Type Deux Simple Face)"),(VLOOKUP(G461,COÛTS!$A$1:$C$157,3,0)*(M461*(N461+480)/1000*O461/1000)),"0")+IF(AND(F461="MEDIA",H461&lt;0,G461&gt;0,P461="oui",Q461="MODULE TRIANGULAIRE"),(VLOOKUP(G461,COÛTS!$A$1:$C$157,3,0)*(M461*(N461+240)/1000*O461/1000)*2)+(VLOOKUP(G461,COÛTS!$A$1:$C$157,3,0)*(M461)/1000*0.24),"0")+IF(AND(F461="MEDIA",P461="oui",G461&gt;0,H461&lt;0,Q461="MODULE CARRÉ"),(VLOOKUP(G461,COÛTS!$A$1:$C$157,3,0)*(M461*(N461+240)/1000*O461/1000)*3)+(VLOOKUP(G461,COÛTS!$A$1:$C$157,3,0)*(M461)/1000*0.24),"0")+IF(AND(F461="MEDIA",H461&lt;0,P461="oui",G461&gt;0,Q461="RECTO (Type Chaussette)"),(VLOOKUP(G461,COÛTS!$A$1:$C$157,3,0)*(M461*(N461+60)/1000*O461/1000))))</f>
        <v>0</v>
      </c>
      <c r="AA461" s="6">
        <f>IF(R461="OUI",0,IF(AND(H461&gt;0,I461="OUI"),(VLOOKUP(H461,COÛTS!$A$1:$C$157,3,0)*(M461*N461/1000*O461/1000)),0))</f>
        <v>0</v>
      </c>
      <c r="AB461" s="6">
        <f t="shared" si="59"/>
        <v>0</v>
      </c>
      <c r="AC461" s="7">
        <f t="shared" si="60"/>
        <v>0</v>
      </c>
      <c r="AD461" s="6">
        <f t="shared" si="61"/>
        <v>0</v>
      </c>
      <c r="AE461" s="6">
        <f t="shared" si="62"/>
        <v>0</v>
      </c>
      <c r="AF461" s="6">
        <f>IF(R461="OUI",0,(IF(AND(P461="oui",Q461="RECTO (Type Chaussette, Simple Face)",SEMAINE!M463&lt;=2000),((COÛTS!$C$115*2*O461*SEMAINE!M461/1000)+(COÛTS!$C$109*O461*SEMAINE!M461/1000)+(COÛTS!$C$107*O461*SEMAINE!M461/1000)),"0")+(IF(AND(P461="oui",Q461="RECTO (Type Chaussette, Simple Face)",SEMAINE!M461&gt;2001,SEMAINE!M461&lt;=4000),((COÛTS!$C$114*2*O461)),"0"))+(IF(AND(P461="oui",Q461="RECTO (Type Chaussette, Simple Face)",SEMAINE!M461&gt;=4001,SEMAINE!M461&lt;=6000),((COÛTS!$C$114*4*O461)),"0"))+(IF(AND(P461="oui",Q461="RECTO (Type Chaussette, Simple Face)",SEMAINE!M461&gt;=6001,SEMAINE!M461&lt;=8000),((COÛTS!$C$114*6*O461)),"0"))+(IF(AND(P461="oui",Q461="RECTO (Type Chaussette, Simple Face)",SEMAINE!M461&gt;=8001,SEMAINE!M461&lt;=10000),((COÛTS!$C$114*8*O461)),0))))</f>
        <v>0</v>
      </c>
      <c r="AG461" s="6">
        <f>IF(R461="OUI",0,(IF(AND(F461="MEDIA",G461="NON TISSÉ (Type Drop)",P461="oui",Q461="RECTO (Type Chaussette)",SEMAINE!M464&lt;=2000),((COÛTS!$C$115*2*O461*SEMAINE!M461/1000)+(COÛTS!$C$109*O461*SEMAINE!M461/1000)+(COÛTS!$C$107*O461*SEMAINE!M461/1000)),"0")+(IF(AND(F461="MEDIA",P461="oui",Q461="RECTO (Type Chaussette)",SEMAINE!M461&gt;2001,SEMAINE!M461&lt;=4000),((COÛTS!$C$114*2*O461)),"0"))+(IF(AND(F461="MEDIA",P461="oui",Q461="RECTO (Type Chaussette)",SEMAINE!M461&gt;=4001,SEMAINE!M461&lt;=6000),((COÛTS!$C$114*4*O461)),"0"))+(IF(AND(F461="MEDIA",P461="oui",Q461="RECTO (Type Chaussette)",SEMAINE!M461&gt;=6001,SEMAINE!M461&lt;=8000),((COÛTS!$C$114*6*O461)),"0"))+(IF(AND(F461="MEDIA",P461="oui",Q461="RECTO (Type Chaussette)",SEMAINE!M461&gt;=8001,SEMAINE!M461&lt;=10000),((COÛTS!$C$114*8*O461)),0))))</f>
        <v>0</v>
      </c>
      <c r="AH461" s="6">
        <f>IF(R461="OUI",0,(IF(AND(F461="MEDIA",G461="NON TISSÉ (Type Drop)",P461="oui",Q461="RECTO/VERSO (Type Deux Simple Face)"),((COÛTS!$C$115*4*O461*SEMAINE!M461/1000)+(COÛTS!$C$110*O461*4)+(COÛTS!$C$107*O461*SEMAINE!M461/1000)),"0")+(IF(AND(F461="MEDIA",P461="oui",Q461="RECTO/VERSO (Type Deux Simple Face)",SEMAINE!M461&gt;2001,SEMAINE!M461&lt;=4000),((COÛTS!$C$114*2*O461)),"0"))+(IF(AND(F461="MEDIA",P461="oui",Q461="RECTO/VERSO (Type Deux Simple Face)",SEMAINE!M461&gt;=4001,SEMAINE!M461&lt;=6000),((COÛTS!$C$114*4*O461)),"0"))+(IF(AND(F461="MEDIA",P461="oui",Q461="RECTO/VERSO (Type Deux Simple Face)",SEMAINE!M461&gt;=6001,SEMAINE!M461&lt;=8000),((COÛTS!$C$114*6*O461)),"0"))+(IF(AND(F461="MEDIA",P461="oui",Q461="RECTO/VERSO (Type Deux Simple Face)",SEMAINE!M461&gt;=8001,SEMAINE!M461&lt;=10000),((COÛTS!$C$114*8*O461)),0))))</f>
        <v>0</v>
      </c>
      <c r="AI461" s="6">
        <f>IF(R461="OUI",0,(IF(AND(F461="MEDIA",G461="NON TISSÉ (Type Drop)",P461="oui",Q461="MODULE TRIANGULAIRE"),((COÛTS!$C$115*6*O461*SEMAINE!M461/1000)+(COÛTS!$C$112*O461*6)+(COÛTS!$C$107*O461*3)),"0")+(IF(AND(F461="MEDIA",P461="oui",Q461="MODULE TRIANGULAIRE",SEMAINE!M461&gt;2001,SEMAINE!M461&lt;=4000),((COÛTS!$C$114*2*O461*3)),"0"))+(IF(AND(F461="MEDIA",P461="oui",Q461="MODULE TRIANGULAIRE",SEMAINE!M461&gt;=4001,SEMAINE!M461&lt;=6000),((COÛTS!$C$114*4*O461*3)),"0"))+(IF(AND(F461="MEDIA",P461="oui",Q461="MODULE TRIANGULAIRE",SEMAINE!M461&gt;=6001,SEMAINE!M461&lt;=8000),((COÛTS!$C$114*6*O461*3)),"0"))+(IF(AND(F461="MEDIA",P461="oui",Q461="MODULE TRIANGULAIRE",SEMAINE!M461&gt;=8001,SEMAINE!M461&lt;=10000),((COÛTS!$C$114*8*O461*3)),0))))</f>
        <v>0</v>
      </c>
      <c r="AJ461" s="6">
        <f>IF(OR(R461="OUI",H461&gt;0),0,(IF(AND(F461="MEDIA",G461="NON TISSÉ (Type Drop)",P461="oui",Q461="MODULE CARRÉ"),((COÛTS!$C$115*8*O461*SEMAINE!M461/1000)+(COÛTS!$C$111*O461*8)+(COÛTS!$C$107*O461*4)),"0")+IF(AND(F461="MEDIA",G461="BÂCHE FRONTLIT 450gr (Type Bâche M1)",P461="oui",Q461="MODULE CARRÉ"),((COÛTS!$C$115*8*O461*SEMAINE!M461/1000)+(COÛTS!$C$111*O461*8)+(COÛTS!$C$107*O461*4)),"0")+(IF(AND(F461="MEDIA",P461="oui",Q461="MODULE CARRÉ",SEMAINE!M461&gt;2001,SEMAINE!M461&lt;=4000),((COÛTS!$C$114*2*O461*4)),"0"))+(IF(AND(F461="MEDIA",P461="oui",Q461="MODULE CARRÉ",SEMAINE!M461&gt;=4001,SEMAINE!M461&lt;=6000),((COÛTS!$C$114*4*O461*4)),"0"))+(IF(AND(F461="MEDIA",P461="oui",Q461="MODULE CARRÉ",SEMAINE!M461&gt;=6001,SEMAINE!M461&lt;=8000),((COÛTS!$C$114*6*O461*4)),"0"))+(IF(AND(F461="MEDIA",P461="oui",Q461="MODULE CARRÉ",SEMAINE!M461&gt;=8001,SEMAINE!M461&lt;=10000),((COÛTS!$C$114*8*O461*4)),"0"))))</f>
        <v>0</v>
      </c>
      <c r="AK461" s="38">
        <f>IF(Y461&gt;0,(VLOOKUP(Y461,DATA!$AB$2:$AC$102,2,0)),1)</f>
        <v>1</v>
      </c>
      <c r="AL461" s="53">
        <f t="shared" si="63"/>
        <v>0</v>
      </c>
    </row>
    <row r="462" spans="2:38" ht="25.05" customHeight="1" x14ac:dyDescent="0.25">
      <c r="B462" s="43" t="str">
        <f>COUNTIF($D$3:D462,D462)&amp;T_Semaine[[#This Row],[N°AFFAIRE]]</f>
        <v>0</v>
      </c>
      <c r="C462" s="50"/>
      <c r="D462" s="50"/>
      <c r="E462" s="50"/>
      <c r="F462" s="50"/>
      <c r="G462" s="50"/>
      <c r="H462" s="50"/>
      <c r="I462" s="50"/>
      <c r="J462" s="50"/>
      <c r="K462" s="50"/>
      <c r="L462" s="50"/>
      <c r="M462" s="91"/>
      <c r="N462" s="91"/>
      <c r="O462" s="50"/>
      <c r="P462" s="50"/>
      <c r="Q462" s="50"/>
      <c r="R462" s="50"/>
      <c r="S462" s="50"/>
      <c r="T462" s="95">
        <f t="shared" si="57"/>
        <v>0</v>
      </c>
      <c r="U462" s="36">
        <f t="shared" si="58"/>
        <v>0</v>
      </c>
      <c r="V462" s="43"/>
      <c r="W462" s="43"/>
      <c r="X462" s="6">
        <f t="shared" si="56"/>
        <v>0</v>
      </c>
      <c r="Y462" s="55"/>
      <c r="Z462" s="6">
        <f>(IF(R462="OUI",0,IF(AND(F462="MEDIA",G462&gt;0,O462&gt;0),(VLOOKUP(G462,COÛTS!$A$1:$C$157,3,0)*(M462*N462/1000*O462/1000)),0)+IF(AND(G462&gt;0,F462="HEURE"),(VLOOKUP(G462,COÛTS!$A$1:$C$157,3,0)*(O462)),0))+IF(AND(G462&gt;0,F462="DIVERS"),(VLOOKUP(G462,COÛTS!$A$1:$C$157,3,0)*(O462)),0)+IF(AND(G462&gt;0,F462="VEHICULE"),(VLOOKUP(G462,COÛTS!$A$1:$C$157,3,0)*(O462)),0)+IF(AND(G462&gt;0,F462="FACONNAGE"),(VLOOKUP(G462,COÛTS!$A$1:$C$157,3,0)*(O462)),0)+IF(AND(G462&gt;0,F462="ACCESSOIRES"),(VLOOKUP(G462,COÛTS!$A$1:$C$157,3,0)*(O462)),0)+IF(AND(F462="TRANSPORT",G462&gt;0),(VLOOKUP(G462,COÛTS!$A$1:$C$157,3,0)*(O462)),0)+IF(AND(F462="PRODUITS",G462="KIT COMPLET HABILLAGE CLOISON MODULAIRE (mL)"),(VLOOKUP(G462,COÛTS!$A$1:$C$157,3,0)*(M462/1000*O462)),0)+IF(AND(F462="MEDIA",H462&lt;0,G462&gt;0,P462="oui",Q462="RECTO/VERSO (Type Deux Simple Face)"),(VLOOKUP(G462,COÛTS!$A$1:$C$157,3,0)*(M462*(N462+480)/1000*O462/1000)),"0")+IF(AND(F462="MEDIA",H462&lt;0,G462&gt;0,P462="oui",Q462="MODULE TRIANGULAIRE"),(VLOOKUP(G462,COÛTS!$A$1:$C$157,3,0)*(M462*(N462+240)/1000*O462/1000)*2)+(VLOOKUP(G462,COÛTS!$A$1:$C$157,3,0)*(M462)/1000*0.24),"0")+IF(AND(F462="MEDIA",P462="oui",G462&gt;0,H462&lt;0,Q462="MODULE CARRÉ"),(VLOOKUP(G462,COÛTS!$A$1:$C$157,3,0)*(M462*(N462+240)/1000*O462/1000)*3)+(VLOOKUP(G462,COÛTS!$A$1:$C$157,3,0)*(M462)/1000*0.24),"0")+IF(AND(F462="MEDIA",H462&lt;0,P462="oui",G462&gt;0,Q462="RECTO (Type Chaussette)"),(VLOOKUP(G462,COÛTS!$A$1:$C$157,3,0)*(M462*(N462+60)/1000*O462/1000))))</f>
        <v>0</v>
      </c>
      <c r="AA462" s="6">
        <f>IF(R462="OUI",0,IF(AND(H462&gt;0,I462="OUI"),(VLOOKUP(H462,COÛTS!$A$1:$C$157,3,0)*(M462*N462/1000*O462/1000)),0))</f>
        <v>0</v>
      </c>
      <c r="AB462" s="6">
        <f t="shared" si="59"/>
        <v>0</v>
      </c>
      <c r="AC462" s="7">
        <f t="shared" si="60"/>
        <v>0</v>
      </c>
      <c r="AD462" s="6">
        <f t="shared" si="61"/>
        <v>0</v>
      </c>
      <c r="AE462" s="6">
        <f t="shared" si="62"/>
        <v>0</v>
      </c>
      <c r="AF462" s="6">
        <f>IF(R462="OUI",0,(IF(AND(P462="oui",Q462="RECTO (Type Chaussette, Simple Face)",SEMAINE!M464&lt;=2000),((COÛTS!$C$115*2*O462*SEMAINE!M462/1000)+(COÛTS!$C$109*O462*SEMAINE!M462/1000)+(COÛTS!$C$107*O462*SEMAINE!M462/1000)),"0")+(IF(AND(P462="oui",Q462="RECTO (Type Chaussette, Simple Face)",SEMAINE!M462&gt;2001,SEMAINE!M462&lt;=4000),((COÛTS!$C$114*2*O462)),"0"))+(IF(AND(P462="oui",Q462="RECTO (Type Chaussette, Simple Face)",SEMAINE!M462&gt;=4001,SEMAINE!M462&lt;=6000),((COÛTS!$C$114*4*O462)),"0"))+(IF(AND(P462="oui",Q462="RECTO (Type Chaussette, Simple Face)",SEMAINE!M462&gt;=6001,SEMAINE!M462&lt;=8000),((COÛTS!$C$114*6*O462)),"0"))+(IF(AND(P462="oui",Q462="RECTO (Type Chaussette, Simple Face)",SEMAINE!M462&gt;=8001,SEMAINE!M462&lt;=10000),((COÛTS!$C$114*8*O462)),0))))</f>
        <v>0</v>
      </c>
      <c r="AG462" s="6">
        <f>IF(R462="OUI",0,(IF(AND(F462="MEDIA",G462="NON TISSÉ (Type Drop)",P462="oui",Q462="RECTO (Type Chaussette)",SEMAINE!M465&lt;=2000),((COÛTS!$C$115*2*O462*SEMAINE!M462/1000)+(COÛTS!$C$109*O462*SEMAINE!M462/1000)+(COÛTS!$C$107*O462*SEMAINE!M462/1000)),"0")+(IF(AND(F462="MEDIA",P462="oui",Q462="RECTO (Type Chaussette)",SEMAINE!M462&gt;2001,SEMAINE!M462&lt;=4000),((COÛTS!$C$114*2*O462)),"0"))+(IF(AND(F462="MEDIA",P462="oui",Q462="RECTO (Type Chaussette)",SEMAINE!M462&gt;=4001,SEMAINE!M462&lt;=6000),((COÛTS!$C$114*4*O462)),"0"))+(IF(AND(F462="MEDIA",P462="oui",Q462="RECTO (Type Chaussette)",SEMAINE!M462&gt;=6001,SEMAINE!M462&lt;=8000),((COÛTS!$C$114*6*O462)),"0"))+(IF(AND(F462="MEDIA",P462="oui",Q462="RECTO (Type Chaussette)",SEMAINE!M462&gt;=8001,SEMAINE!M462&lt;=10000),((COÛTS!$C$114*8*O462)),0))))</f>
        <v>0</v>
      </c>
      <c r="AH462" s="6">
        <f>IF(R462="OUI",0,(IF(AND(F462="MEDIA",G462="NON TISSÉ (Type Drop)",P462="oui",Q462="RECTO/VERSO (Type Deux Simple Face)"),((COÛTS!$C$115*4*O462*SEMAINE!M462/1000)+(COÛTS!$C$110*O462*4)+(COÛTS!$C$107*O462*SEMAINE!M462/1000)),"0")+(IF(AND(F462="MEDIA",P462="oui",Q462="RECTO/VERSO (Type Deux Simple Face)",SEMAINE!M462&gt;2001,SEMAINE!M462&lt;=4000),((COÛTS!$C$114*2*O462)),"0"))+(IF(AND(F462="MEDIA",P462="oui",Q462="RECTO/VERSO (Type Deux Simple Face)",SEMAINE!M462&gt;=4001,SEMAINE!M462&lt;=6000),((COÛTS!$C$114*4*O462)),"0"))+(IF(AND(F462="MEDIA",P462="oui",Q462="RECTO/VERSO (Type Deux Simple Face)",SEMAINE!M462&gt;=6001,SEMAINE!M462&lt;=8000),((COÛTS!$C$114*6*O462)),"0"))+(IF(AND(F462="MEDIA",P462="oui",Q462="RECTO/VERSO (Type Deux Simple Face)",SEMAINE!M462&gt;=8001,SEMAINE!M462&lt;=10000),((COÛTS!$C$114*8*O462)),0))))</f>
        <v>0</v>
      </c>
      <c r="AI462" s="6">
        <f>IF(R462="OUI",0,(IF(AND(F462="MEDIA",G462="NON TISSÉ (Type Drop)",P462="oui",Q462="MODULE TRIANGULAIRE"),((COÛTS!$C$115*6*O462*SEMAINE!M462/1000)+(COÛTS!$C$112*O462*6)+(COÛTS!$C$107*O462*3)),"0")+(IF(AND(F462="MEDIA",P462="oui",Q462="MODULE TRIANGULAIRE",SEMAINE!M462&gt;2001,SEMAINE!M462&lt;=4000),((COÛTS!$C$114*2*O462*3)),"0"))+(IF(AND(F462="MEDIA",P462="oui",Q462="MODULE TRIANGULAIRE",SEMAINE!M462&gt;=4001,SEMAINE!M462&lt;=6000),((COÛTS!$C$114*4*O462*3)),"0"))+(IF(AND(F462="MEDIA",P462="oui",Q462="MODULE TRIANGULAIRE",SEMAINE!M462&gt;=6001,SEMAINE!M462&lt;=8000),((COÛTS!$C$114*6*O462*3)),"0"))+(IF(AND(F462="MEDIA",P462="oui",Q462="MODULE TRIANGULAIRE",SEMAINE!M462&gt;=8001,SEMAINE!M462&lt;=10000),((COÛTS!$C$114*8*O462*3)),0))))</f>
        <v>0</v>
      </c>
      <c r="AJ462" s="6">
        <f>IF(OR(R462="OUI",H462&gt;0),0,(IF(AND(F462="MEDIA",G462="NON TISSÉ (Type Drop)",P462="oui",Q462="MODULE CARRÉ"),((COÛTS!$C$115*8*O462*SEMAINE!M462/1000)+(COÛTS!$C$111*O462*8)+(COÛTS!$C$107*O462*4)),"0")+IF(AND(F462="MEDIA",G462="BÂCHE FRONTLIT 450gr (Type Bâche M1)",P462="oui",Q462="MODULE CARRÉ"),((COÛTS!$C$115*8*O462*SEMAINE!M462/1000)+(COÛTS!$C$111*O462*8)+(COÛTS!$C$107*O462*4)),"0")+(IF(AND(F462="MEDIA",P462="oui",Q462="MODULE CARRÉ",SEMAINE!M462&gt;2001,SEMAINE!M462&lt;=4000),((COÛTS!$C$114*2*O462*4)),"0"))+(IF(AND(F462="MEDIA",P462="oui",Q462="MODULE CARRÉ",SEMAINE!M462&gt;=4001,SEMAINE!M462&lt;=6000),((COÛTS!$C$114*4*O462*4)),"0"))+(IF(AND(F462="MEDIA",P462="oui",Q462="MODULE CARRÉ",SEMAINE!M462&gt;=6001,SEMAINE!M462&lt;=8000),((COÛTS!$C$114*6*O462*4)),"0"))+(IF(AND(F462="MEDIA",P462="oui",Q462="MODULE CARRÉ",SEMAINE!M462&gt;=8001,SEMAINE!M462&lt;=10000),((COÛTS!$C$114*8*O462*4)),"0"))))</f>
        <v>0</v>
      </c>
      <c r="AK462" s="38">
        <f>IF(Y462&gt;0,(VLOOKUP(Y462,DATA!$AB$2:$AC$102,2,0)),1)</f>
        <v>1</v>
      </c>
      <c r="AL462" s="53">
        <f t="shared" si="63"/>
        <v>0</v>
      </c>
    </row>
    <row r="463" spans="2:38" ht="25.05" customHeight="1" x14ac:dyDescent="0.25">
      <c r="B463" s="43" t="str">
        <f>COUNTIF($D$3:D463,D463)&amp;T_Semaine[[#This Row],[N°AFFAIRE]]</f>
        <v>0</v>
      </c>
      <c r="C463" s="50"/>
      <c r="D463" s="50"/>
      <c r="E463" s="50"/>
      <c r="F463" s="50"/>
      <c r="G463" s="50"/>
      <c r="H463" s="50"/>
      <c r="I463" s="50"/>
      <c r="J463" s="50"/>
      <c r="K463" s="50"/>
      <c r="L463" s="50"/>
      <c r="M463" s="91"/>
      <c r="N463" s="91"/>
      <c r="O463" s="50"/>
      <c r="P463" s="50"/>
      <c r="Q463" s="50"/>
      <c r="R463" s="50"/>
      <c r="S463" s="50"/>
      <c r="T463" s="95">
        <f t="shared" si="57"/>
        <v>0</v>
      </c>
      <c r="U463" s="36">
        <f t="shared" si="58"/>
        <v>0</v>
      </c>
      <c r="V463" s="43"/>
      <c r="W463" s="43"/>
      <c r="X463" s="6">
        <f t="shared" si="56"/>
        <v>0</v>
      </c>
      <c r="Y463" s="55"/>
      <c r="Z463" s="6">
        <f>(IF(R463="OUI",0,IF(AND(F463="MEDIA",G463&gt;0,O463&gt;0),(VLOOKUP(G463,COÛTS!$A$1:$C$157,3,0)*(M463*N463/1000*O463/1000)),0)+IF(AND(G463&gt;0,F463="HEURE"),(VLOOKUP(G463,COÛTS!$A$1:$C$157,3,0)*(O463)),0))+IF(AND(G463&gt;0,F463="DIVERS"),(VLOOKUP(G463,COÛTS!$A$1:$C$157,3,0)*(O463)),0)+IF(AND(G463&gt;0,F463="VEHICULE"),(VLOOKUP(G463,COÛTS!$A$1:$C$157,3,0)*(O463)),0)+IF(AND(G463&gt;0,F463="FACONNAGE"),(VLOOKUP(G463,COÛTS!$A$1:$C$157,3,0)*(O463)),0)+IF(AND(G463&gt;0,F463="ACCESSOIRES"),(VLOOKUP(G463,COÛTS!$A$1:$C$157,3,0)*(O463)),0)+IF(AND(F463="TRANSPORT",G463&gt;0),(VLOOKUP(G463,COÛTS!$A$1:$C$157,3,0)*(O463)),0)+IF(AND(F463="PRODUITS",G463="KIT COMPLET HABILLAGE CLOISON MODULAIRE (mL)"),(VLOOKUP(G463,COÛTS!$A$1:$C$157,3,0)*(M463/1000*O463)),0)+IF(AND(F463="MEDIA",H463&lt;0,G463&gt;0,P463="oui",Q463="RECTO/VERSO (Type Deux Simple Face)"),(VLOOKUP(G463,COÛTS!$A$1:$C$157,3,0)*(M463*(N463+480)/1000*O463/1000)),"0")+IF(AND(F463="MEDIA",H463&lt;0,G463&gt;0,P463="oui",Q463="MODULE TRIANGULAIRE"),(VLOOKUP(G463,COÛTS!$A$1:$C$157,3,0)*(M463*(N463+240)/1000*O463/1000)*2)+(VLOOKUP(G463,COÛTS!$A$1:$C$157,3,0)*(M463)/1000*0.24),"0")+IF(AND(F463="MEDIA",P463="oui",G463&gt;0,H463&lt;0,Q463="MODULE CARRÉ"),(VLOOKUP(G463,COÛTS!$A$1:$C$157,3,0)*(M463*(N463+240)/1000*O463/1000)*3)+(VLOOKUP(G463,COÛTS!$A$1:$C$157,3,0)*(M463)/1000*0.24),"0")+IF(AND(F463="MEDIA",H463&lt;0,P463="oui",G463&gt;0,Q463="RECTO (Type Chaussette)"),(VLOOKUP(G463,COÛTS!$A$1:$C$157,3,0)*(M463*(N463+60)/1000*O463/1000))))</f>
        <v>0</v>
      </c>
      <c r="AA463" s="6">
        <f>IF(R463="OUI",0,IF(AND(H463&gt;0,I463="OUI"),(VLOOKUP(H463,COÛTS!$A$1:$C$157,3,0)*(M463*N463/1000*O463/1000)),0))</f>
        <v>0</v>
      </c>
      <c r="AB463" s="6">
        <f t="shared" si="59"/>
        <v>0</v>
      </c>
      <c r="AC463" s="7">
        <f t="shared" si="60"/>
        <v>0</v>
      </c>
      <c r="AD463" s="6">
        <f t="shared" si="61"/>
        <v>0</v>
      </c>
      <c r="AE463" s="6">
        <f t="shared" si="62"/>
        <v>0</v>
      </c>
      <c r="AF463" s="6">
        <f>IF(R463="OUI",0,(IF(AND(P463="oui",Q463="RECTO (Type Chaussette, Simple Face)",SEMAINE!M465&lt;=2000),((COÛTS!$C$115*2*O463*SEMAINE!M463/1000)+(COÛTS!$C$109*O463*SEMAINE!M463/1000)+(COÛTS!$C$107*O463*SEMAINE!M463/1000)),"0")+(IF(AND(P463="oui",Q463="RECTO (Type Chaussette, Simple Face)",SEMAINE!M463&gt;2001,SEMAINE!M463&lt;=4000),((COÛTS!$C$114*2*O463)),"0"))+(IF(AND(P463="oui",Q463="RECTO (Type Chaussette, Simple Face)",SEMAINE!M463&gt;=4001,SEMAINE!M463&lt;=6000),((COÛTS!$C$114*4*O463)),"0"))+(IF(AND(P463="oui",Q463="RECTO (Type Chaussette, Simple Face)",SEMAINE!M463&gt;=6001,SEMAINE!M463&lt;=8000),((COÛTS!$C$114*6*O463)),"0"))+(IF(AND(P463="oui",Q463="RECTO (Type Chaussette, Simple Face)",SEMAINE!M463&gt;=8001,SEMAINE!M463&lt;=10000),((COÛTS!$C$114*8*O463)),0))))</f>
        <v>0</v>
      </c>
      <c r="AG463" s="6">
        <f>IF(R463="OUI",0,(IF(AND(F463="MEDIA",G463="NON TISSÉ (Type Drop)",P463="oui",Q463="RECTO (Type Chaussette)",SEMAINE!M466&lt;=2000),((COÛTS!$C$115*2*O463*SEMAINE!M463/1000)+(COÛTS!$C$109*O463*SEMAINE!M463/1000)+(COÛTS!$C$107*O463*SEMAINE!M463/1000)),"0")+(IF(AND(F463="MEDIA",P463="oui",Q463="RECTO (Type Chaussette)",SEMAINE!M463&gt;2001,SEMAINE!M463&lt;=4000),((COÛTS!$C$114*2*O463)),"0"))+(IF(AND(F463="MEDIA",P463="oui",Q463="RECTO (Type Chaussette)",SEMAINE!M463&gt;=4001,SEMAINE!M463&lt;=6000),((COÛTS!$C$114*4*O463)),"0"))+(IF(AND(F463="MEDIA",P463="oui",Q463="RECTO (Type Chaussette)",SEMAINE!M463&gt;=6001,SEMAINE!M463&lt;=8000),((COÛTS!$C$114*6*O463)),"0"))+(IF(AND(F463="MEDIA",P463="oui",Q463="RECTO (Type Chaussette)",SEMAINE!M463&gt;=8001,SEMAINE!M463&lt;=10000),((COÛTS!$C$114*8*O463)),0))))</f>
        <v>0</v>
      </c>
      <c r="AH463" s="6">
        <f>IF(R463="OUI",0,(IF(AND(F463="MEDIA",G463="NON TISSÉ (Type Drop)",P463="oui",Q463="RECTO/VERSO (Type Deux Simple Face)"),((COÛTS!$C$115*4*O463*SEMAINE!M463/1000)+(COÛTS!$C$110*O463*4)+(COÛTS!$C$107*O463*SEMAINE!M463/1000)),"0")+(IF(AND(F463="MEDIA",P463="oui",Q463="RECTO/VERSO (Type Deux Simple Face)",SEMAINE!M463&gt;2001,SEMAINE!M463&lt;=4000),((COÛTS!$C$114*2*O463)),"0"))+(IF(AND(F463="MEDIA",P463="oui",Q463="RECTO/VERSO (Type Deux Simple Face)",SEMAINE!M463&gt;=4001,SEMAINE!M463&lt;=6000),((COÛTS!$C$114*4*O463)),"0"))+(IF(AND(F463="MEDIA",P463="oui",Q463="RECTO/VERSO (Type Deux Simple Face)",SEMAINE!M463&gt;=6001,SEMAINE!M463&lt;=8000),((COÛTS!$C$114*6*O463)),"0"))+(IF(AND(F463="MEDIA",P463="oui",Q463="RECTO/VERSO (Type Deux Simple Face)",SEMAINE!M463&gt;=8001,SEMAINE!M463&lt;=10000),((COÛTS!$C$114*8*O463)),0))))</f>
        <v>0</v>
      </c>
      <c r="AI463" s="6">
        <f>IF(R463="OUI",0,(IF(AND(F463="MEDIA",G463="NON TISSÉ (Type Drop)",P463="oui",Q463="MODULE TRIANGULAIRE"),((COÛTS!$C$115*6*O463*SEMAINE!M463/1000)+(COÛTS!$C$112*O463*6)+(COÛTS!$C$107*O463*3)),"0")+(IF(AND(F463="MEDIA",P463="oui",Q463="MODULE TRIANGULAIRE",SEMAINE!M463&gt;2001,SEMAINE!M463&lt;=4000),((COÛTS!$C$114*2*O463*3)),"0"))+(IF(AND(F463="MEDIA",P463="oui",Q463="MODULE TRIANGULAIRE",SEMAINE!M463&gt;=4001,SEMAINE!M463&lt;=6000),((COÛTS!$C$114*4*O463*3)),"0"))+(IF(AND(F463="MEDIA",P463="oui",Q463="MODULE TRIANGULAIRE",SEMAINE!M463&gt;=6001,SEMAINE!M463&lt;=8000),((COÛTS!$C$114*6*O463*3)),"0"))+(IF(AND(F463="MEDIA",P463="oui",Q463="MODULE TRIANGULAIRE",SEMAINE!M463&gt;=8001,SEMAINE!M463&lt;=10000),((COÛTS!$C$114*8*O463*3)),0))))</f>
        <v>0</v>
      </c>
      <c r="AJ463" s="6">
        <f>IF(OR(R463="OUI",H463&gt;0),0,(IF(AND(F463="MEDIA",G463="NON TISSÉ (Type Drop)",P463="oui",Q463="MODULE CARRÉ"),((COÛTS!$C$115*8*O463*SEMAINE!M463/1000)+(COÛTS!$C$111*O463*8)+(COÛTS!$C$107*O463*4)),"0")+IF(AND(F463="MEDIA",G463="BÂCHE FRONTLIT 450gr (Type Bâche M1)",P463="oui",Q463="MODULE CARRÉ"),((COÛTS!$C$115*8*O463*SEMAINE!M463/1000)+(COÛTS!$C$111*O463*8)+(COÛTS!$C$107*O463*4)),"0")+(IF(AND(F463="MEDIA",P463="oui",Q463="MODULE CARRÉ",SEMAINE!M463&gt;2001,SEMAINE!M463&lt;=4000),((COÛTS!$C$114*2*O463*4)),"0"))+(IF(AND(F463="MEDIA",P463="oui",Q463="MODULE CARRÉ",SEMAINE!M463&gt;=4001,SEMAINE!M463&lt;=6000),((COÛTS!$C$114*4*O463*4)),"0"))+(IF(AND(F463="MEDIA",P463="oui",Q463="MODULE CARRÉ",SEMAINE!M463&gt;=6001,SEMAINE!M463&lt;=8000),((COÛTS!$C$114*6*O463*4)),"0"))+(IF(AND(F463="MEDIA",P463="oui",Q463="MODULE CARRÉ",SEMAINE!M463&gt;=8001,SEMAINE!M463&lt;=10000),((COÛTS!$C$114*8*O463*4)),"0"))))</f>
        <v>0</v>
      </c>
      <c r="AK463" s="38">
        <f>IF(Y463&gt;0,(VLOOKUP(Y463,DATA!$AB$2:$AC$102,2,0)),1)</f>
        <v>1</v>
      </c>
      <c r="AL463" s="53">
        <f t="shared" si="63"/>
        <v>0</v>
      </c>
    </row>
    <row r="464" spans="2:38" ht="25.05" customHeight="1" x14ac:dyDescent="0.25">
      <c r="B464" s="43" t="str">
        <f>COUNTIF($D$3:D464,D464)&amp;T_Semaine[[#This Row],[N°AFFAIRE]]</f>
        <v>0</v>
      </c>
      <c r="C464" s="50"/>
      <c r="D464" s="50"/>
      <c r="E464" s="50"/>
      <c r="F464" s="50"/>
      <c r="G464" s="50"/>
      <c r="H464" s="50"/>
      <c r="I464" s="50"/>
      <c r="J464" s="50"/>
      <c r="K464" s="50"/>
      <c r="L464" s="50"/>
      <c r="M464" s="91"/>
      <c r="N464" s="91"/>
      <c r="O464" s="50"/>
      <c r="P464" s="50"/>
      <c r="Q464" s="50"/>
      <c r="R464" s="50"/>
      <c r="S464" s="50"/>
      <c r="T464" s="95">
        <f t="shared" si="57"/>
        <v>0</v>
      </c>
      <c r="U464" s="36">
        <f t="shared" si="58"/>
        <v>0</v>
      </c>
      <c r="V464" s="43"/>
      <c r="W464" s="43"/>
      <c r="X464" s="6">
        <f t="shared" si="56"/>
        <v>0</v>
      </c>
      <c r="Y464" s="55"/>
      <c r="Z464" s="6">
        <f>(IF(R464="OUI",0,IF(AND(F464="MEDIA",G464&gt;0,O464&gt;0),(VLOOKUP(G464,COÛTS!$A$1:$C$157,3,0)*(M464*N464/1000*O464/1000)),0)+IF(AND(G464&gt;0,F464="HEURE"),(VLOOKUP(G464,COÛTS!$A$1:$C$157,3,0)*(O464)),0))+IF(AND(G464&gt;0,F464="DIVERS"),(VLOOKUP(G464,COÛTS!$A$1:$C$157,3,0)*(O464)),0)+IF(AND(G464&gt;0,F464="VEHICULE"),(VLOOKUP(G464,COÛTS!$A$1:$C$157,3,0)*(O464)),0)+IF(AND(G464&gt;0,F464="FACONNAGE"),(VLOOKUP(G464,COÛTS!$A$1:$C$157,3,0)*(O464)),0)+IF(AND(G464&gt;0,F464="ACCESSOIRES"),(VLOOKUP(G464,COÛTS!$A$1:$C$157,3,0)*(O464)),0)+IF(AND(F464="TRANSPORT",G464&gt;0),(VLOOKUP(G464,COÛTS!$A$1:$C$157,3,0)*(O464)),0)+IF(AND(F464="PRODUITS",G464="KIT COMPLET HABILLAGE CLOISON MODULAIRE (mL)"),(VLOOKUP(G464,COÛTS!$A$1:$C$157,3,0)*(M464/1000*O464)),0)+IF(AND(F464="MEDIA",H464&lt;0,G464&gt;0,P464="oui",Q464="RECTO/VERSO (Type Deux Simple Face)"),(VLOOKUP(G464,COÛTS!$A$1:$C$157,3,0)*(M464*(N464+480)/1000*O464/1000)),"0")+IF(AND(F464="MEDIA",H464&lt;0,G464&gt;0,P464="oui",Q464="MODULE TRIANGULAIRE"),(VLOOKUP(G464,COÛTS!$A$1:$C$157,3,0)*(M464*(N464+240)/1000*O464/1000)*2)+(VLOOKUP(G464,COÛTS!$A$1:$C$157,3,0)*(M464)/1000*0.24),"0")+IF(AND(F464="MEDIA",P464="oui",G464&gt;0,H464&lt;0,Q464="MODULE CARRÉ"),(VLOOKUP(G464,COÛTS!$A$1:$C$157,3,0)*(M464*(N464+240)/1000*O464/1000)*3)+(VLOOKUP(G464,COÛTS!$A$1:$C$157,3,0)*(M464)/1000*0.24),"0")+IF(AND(F464="MEDIA",H464&lt;0,P464="oui",G464&gt;0,Q464="RECTO (Type Chaussette)"),(VLOOKUP(G464,COÛTS!$A$1:$C$157,3,0)*(M464*(N464+60)/1000*O464/1000))))</f>
        <v>0</v>
      </c>
      <c r="AA464" s="6">
        <f>IF(R464="OUI",0,IF(AND(H464&gt;0,I464="OUI"),(VLOOKUP(H464,COÛTS!$A$1:$C$157,3,0)*(M464*N464/1000*O464/1000)),0))</f>
        <v>0</v>
      </c>
      <c r="AB464" s="6">
        <f t="shared" si="59"/>
        <v>0</v>
      </c>
      <c r="AC464" s="7">
        <f t="shared" si="60"/>
        <v>0</v>
      </c>
      <c r="AD464" s="6">
        <f t="shared" si="61"/>
        <v>0</v>
      </c>
      <c r="AE464" s="6">
        <f t="shared" si="62"/>
        <v>0</v>
      </c>
      <c r="AF464" s="6">
        <f>IF(R464="OUI",0,(IF(AND(P464="oui",Q464="RECTO (Type Chaussette, Simple Face)",SEMAINE!M466&lt;=2000),((COÛTS!$C$115*2*O464*SEMAINE!M464/1000)+(COÛTS!$C$109*O464*SEMAINE!M464/1000)+(COÛTS!$C$107*O464*SEMAINE!M464/1000)),"0")+(IF(AND(P464="oui",Q464="RECTO (Type Chaussette, Simple Face)",SEMAINE!M464&gt;2001,SEMAINE!M464&lt;=4000),((COÛTS!$C$114*2*O464)),"0"))+(IF(AND(P464="oui",Q464="RECTO (Type Chaussette, Simple Face)",SEMAINE!M464&gt;=4001,SEMAINE!M464&lt;=6000),((COÛTS!$C$114*4*O464)),"0"))+(IF(AND(P464="oui",Q464="RECTO (Type Chaussette, Simple Face)",SEMAINE!M464&gt;=6001,SEMAINE!M464&lt;=8000),((COÛTS!$C$114*6*O464)),"0"))+(IF(AND(P464="oui",Q464="RECTO (Type Chaussette, Simple Face)",SEMAINE!M464&gt;=8001,SEMAINE!M464&lt;=10000),((COÛTS!$C$114*8*O464)),0))))</f>
        <v>0</v>
      </c>
      <c r="AG464" s="6">
        <f>IF(R464="OUI",0,(IF(AND(F464="MEDIA",G464="NON TISSÉ (Type Drop)",P464="oui",Q464="RECTO (Type Chaussette)",SEMAINE!M467&lt;=2000),((COÛTS!$C$115*2*O464*SEMAINE!M464/1000)+(COÛTS!$C$109*O464*SEMAINE!M464/1000)+(COÛTS!$C$107*O464*SEMAINE!M464/1000)),"0")+(IF(AND(F464="MEDIA",P464="oui",Q464="RECTO (Type Chaussette)",SEMAINE!M464&gt;2001,SEMAINE!M464&lt;=4000),((COÛTS!$C$114*2*O464)),"0"))+(IF(AND(F464="MEDIA",P464="oui",Q464="RECTO (Type Chaussette)",SEMAINE!M464&gt;=4001,SEMAINE!M464&lt;=6000),((COÛTS!$C$114*4*O464)),"0"))+(IF(AND(F464="MEDIA",P464="oui",Q464="RECTO (Type Chaussette)",SEMAINE!M464&gt;=6001,SEMAINE!M464&lt;=8000),((COÛTS!$C$114*6*O464)),"0"))+(IF(AND(F464="MEDIA",P464="oui",Q464="RECTO (Type Chaussette)",SEMAINE!M464&gt;=8001,SEMAINE!M464&lt;=10000),((COÛTS!$C$114*8*O464)),0))))</f>
        <v>0</v>
      </c>
      <c r="AH464" s="6">
        <f>IF(R464="OUI",0,(IF(AND(F464="MEDIA",G464="NON TISSÉ (Type Drop)",P464="oui",Q464="RECTO/VERSO (Type Deux Simple Face)"),((COÛTS!$C$115*4*O464*SEMAINE!M464/1000)+(COÛTS!$C$110*O464*4)+(COÛTS!$C$107*O464*SEMAINE!M464/1000)),"0")+(IF(AND(F464="MEDIA",P464="oui",Q464="RECTO/VERSO (Type Deux Simple Face)",SEMAINE!M464&gt;2001,SEMAINE!M464&lt;=4000),((COÛTS!$C$114*2*O464)),"0"))+(IF(AND(F464="MEDIA",P464="oui",Q464="RECTO/VERSO (Type Deux Simple Face)",SEMAINE!M464&gt;=4001,SEMAINE!M464&lt;=6000),((COÛTS!$C$114*4*O464)),"0"))+(IF(AND(F464="MEDIA",P464="oui",Q464="RECTO/VERSO (Type Deux Simple Face)",SEMAINE!M464&gt;=6001,SEMAINE!M464&lt;=8000),((COÛTS!$C$114*6*O464)),"0"))+(IF(AND(F464="MEDIA",P464="oui",Q464="RECTO/VERSO (Type Deux Simple Face)",SEMAINE!M464&gt;=8001,SEMAINE!M464&lt;=10000),((COÛTS!$C$114*8*O464)),0))))</f>
        <v>0</v>
      </c>
      <c r="AI464" s="6">
        <f>IF(R464="OUI",0,(IF(AND(F464="MEDIA",G464="NON TISSÉ (Type Drop)",P464="oui",Q464="MODULE TRIANGULAIRE"),((COÛTS!$C$115*6*O464*SEMAINE!M464/1000)+(COÛTS!$C$112*O464*6)+(COÛTS!$C$107*O464*3)),"0")+(IF(AND(F464="MEDIA",P464="oui",Q464="MODULE TRIANGULAIRE",SEMAINE!M464&gt;2001,SEMAINE!M464&lt;=4000),((COÛTS!$C$114*2*O464*3)),"0"))+(IF(AND(F464="MEDIA",P464="oui",Q464="MODULE TRIANGULAIRE",SEMAINE!M464&gt;=4001,SEMAINE!M464&lt;=6000),((COÛTS!$C$114*4*O464*3)),"0"))+(IF(AND(F464="MEDIA",P464="oui",Q464="MODULE TRIANGULAIRE",SEMAINE!M464&gt;=6001,SEMAINE!M464&lt;=8000),((COÛTS!$C$114*6*O464*3)),"0"))+(IF(AND(F464="MEDIA",P464="oui",Q464="MODULE TRIANGULAIRE",SEMAINE!M464&gt;=8001,SEMAINE!M464&lt;=10000),((COÛTS!$C$114*8*O464*3)),0))))</f>
        <v>0</v>
      </c>
      <c r="AJ464" s="6">
        <f>IF(OR(R464="OUI",H464&gt;0),0,(IF(AND(F464="MEDIA",G464="NON TISSÉ (Type Drop)",P464="oui",Q464="MODULE CARRÉ"),((COÛTS!$C$115*8*O464*SEMAINE!M464/1000)+(COÛTS!$C$111*O464*8)+(COÛTS!$C$107*O464*4)),"0")+IF(AND(F464="MEDIA",G464="BÂCHE FRONTLIT 450gr (Type Bâche M1)",P464="oui",Q464="MODULE CARRÉ"),((COÛTS!$C$115*8*O464*SEMAINE!M464/1000)+(COÛTS!$C$111*O464*8)+(COÛTS!$C$107*O464*4)),"0")+(IF(AND(F464="MEDIA",P464="oui",Q464="MODULE CARRÉ",SEMAINE!M464&gt;2001,SEMAINE!M464&lt;=4000),((COÛTS!$C$114*2*O464*4)),"0"))+(IF(AND(F464="MEDIA",P464="oui",Q464="MODULE CARRÉ",SEMAINE!M464&gt;=4001,SEMAINE!M464&lt;=6000),((COÛTS!$C$114*4*O464*4)),"0"))+(IF(AND(F464="MEDIA",P464="oui",Q464="MODULE CARRÉ",SEMAINE!M464&gt;=6001,SEMAINE!M464&lt;=8000),((COÛTS!$C$114*6*O464*4)),"0"))+(IF(AND(F464="MEDIA",P464="oui",Q464="MODULE CARRÉ",SEMAINE!M464&gt;=8001,SEMAINE!M464&lt;=10000),((COÛTS!$C$114*8*O464*4)),"0"))))</f>
        <v>0</v>
      </c>
      <c r="AK464" s="38">
        <f>IF(Y464&gt;0,(VLOOKUP(Y464,DATA!$AB$2:$AC$102,2,0)),1)</f>
        <v>1</v>
      </c>
      <c r="AL464" s="53">
        <f t="shared" si="63"/>
        <v>0</v>
      </c>
    </row>
    <row r="465" spans="2:38" ht="25.05" customHeight="1" x14ac:dyDescent="0.25">
      <c r="B465" s="43" t="str">
        <f>COUNTIF($D$3:D465,D465)&amp;T_Semaine[[#This Row],[N°AFFAIRE]]</f>
        <v>0</v>
      </c>
      <c r="C465" s="50"/>
      <c r="D465" s="50"/>
      <c r="E465" s="50"/>
      <c r="F465" s="50"/>
      <c r="G465" s="50"/>
      <c r="H465" s="50"/>
      <c r="I465" s="50"/>
      <c r="J465" s="50"/>
      <c r="K465" s="50"/>
      <c r="L465" s="50"/>
      <c r="M465" s="91"/>
      <c r="N465" s="91"/>
      <c r="O465" s="50"/>
      <c r="P465" s="50"/>
      <c r="Q465" s="50"/>
      <c r="R465" s="50"/>
      <c r="S465" s="50"/>
      <c r="T465" s="95">
        <f t="shared" si="57"/>
        <v>0</v>
      </c>
      <c r="U465" s="36">
        <f t="shared" si="58"/>
        <v>0</v>
      </c>
      <c r="V465" s="43"/>
      <c r="W465" s="43"/>
      <c r="X465" s="6">
        <f t="shared" si="56"/>
        <v>0</v>
      </c>
      <c r="Y465" s="55"/>
      <c r="Z465" s="6">
        <f>(IF(R465="OUI",0,IF(AND(F465="MEDIA",G465&gt;0,O465&gt;0),(VLOOKUP(G465,COÛTS!$A$1:$C$157,3,0)*(M465*N465/1000*O465/1000)),0)+IF(AND(G465&gt;0,F465="HEURE"),(VLOOKUP(G465,COÛTS!$A$1:$C$157,3,0)*(O465)),0))+IF(AND(G465&gt;0,F465="DIVERS"),(VLOOKUP(G465,COÛTS!$A$1:$C$157,3,0)*(O465)),0)+IF(AND(G465&gt;0,F465="VEHICULE"),(VLOOKUP(G465,COÛTS!$A$1:$C$157,3,0)*(O465)),0)+IF(AND(G465&gt;0,F465="FACONNAGE"),(VLOOKUP(G465,COÛTS!$A$1:$C$157,3,0)*(O465)),0)+IF(AND(G465&gt;0,F465="ACCESSOIRES"),(VLOOKUP(G465,COÛTS!$A$1:$C$157,3,0)*(O465)),0)+IF(AND(F465="TRANSPORT",G465&gt;0),(VLOOKUP(G465,COÛTS!$A$1:$C$157,3,0)*(O465)),0)+IF(AND(F465="PRODUITS",G465="KIT COMPLET HABILLAGE CLOISON MODULAIRE (mL)"),(VLOOKUP(G465,COÛTS!$A$1:$C$157,3,0)*(M465/1000*O465)),0)+IF(AND(F465="MEDIA",H465&lt;0,G465&gt;0,P465="oui",Q465="RECTO/VERSO (Type Deux Simple Face)"),(VLOOKUP(G465,COÛTS!$A$1:$C$157,3,0)*(M465*(N465+480)/1000*O465/1000)),"0")+IF(AND(F465="MEDIA",H465&lt;0,G465&gt;0,P465="oui",Q465="MODULE TRIANGULAIRE"),(VLOOKUP(G465,COÛTS!$A$1:$C$157,3,0)*(M465*(N465+240)/1000*O465/1000)*2)+(VLOOKUP(G465,COÛTS!$A$1:$C$157,3,0)*(M465)/1000*0.24),"0")+IF(AND(F465="MEDIA",P465="oui",G465&gt;0,H465&lt;0,Q465="MODULE CARRÉ"),(VLOOKUP(G465,COÛTS!$A$1:$C$157,3,0)*(M465*(N465+240)/1000*O465/1000)*3)+(VLOOKUP(G465,COÛTS!$A$1:$C$157,3,0)*(M465)/1000*0.24),"0")+IF(AND(F465="MEDIA",H465&lt;0,P465="oui",G465&gt;0,Q465="RECTO (Type Chaussette)"),(VLOOKUP(G465,COÛTS!$A$1:$C$157,3,0)*(M465*(N465+60)/1000*O465/1000))))</f>
        <v>0</v>
      </c>
      <c r="AA465" s="6">
        <f>IF(R465="OUI",0,IF(AND(H465&gt;0,I465="OUI"),(VLOOKUP(H465,COÛTS!$A$1:$C$157,3,0)*(M465*N465/1000*O465/1000)),0))</f>
        <v>0</v>
      </c>
      <c r="AB465" s="6">
        <f t="shared" si="59"/>
        <v>0</v>
      </c>
      <c r="AC465" s="7">
        <f t="shared" si="60"/>
        <v>0</v>
      </c>
      <c r="AD465" s="6">
        <f t="shared" si="61"/>
        <v>0</v>
      </c>
      <c r="AE465" s="6">
        <f t="shared" si="62"/>
        <v>0</v>
      </c>
      <c r="AF465" s="6">
        <f>IF(R465="OUI",0,(IF(AND(P465="oui",Q465="RECTO (Type Chaussette, Simple Face)",SEMAINE!M467&lt;=2000),((COÛTS!$C$115*2*O465*SEMAINE!M465/1000)+(COÛTS!$C$109*O465*SEMAINE!M465/1000)+(COÛTS!$C$107*O465*SEMAINE!M465/1000)),"0")+(IF(AND(P465="oui",Q465="RECTO (Type Chaussette, Simple Face)",SEMAINE!M465&gt;2001,SEMAINE!M465&lt;=4000),((COÛTS!$C$114*2*O465)),"0"))+(IF(AND(P465="oui",Q465="RECTO (Type Chaussette, Simple Face)",SEMAINE!M465&gt;=4001,SEMAINE!M465&lt;=6000),((COÛTS!$C$114*4*O465)),"0"))+(IF(AND(P465="oui",Q465="RECTO (Type Chaussette, Simple Face)",SEMAINE!M465&gt;=6001,SEMAINE!M465&lt;=8000),((COÛTS!$C$114*6*O465)),"0"))+(IF(AND(P465="oui",Q465="RECTO (Type Chaussette, Simple Face)",SEMAINE!M465&gt;=8001,SEMAINE!M465&lt;=10000),((COÛTS!$C$114*8*O465)),0))))</f>
        <v>0</v>
      </c>
      <c r="AG465" s="6">
        <f>IF(R465="OUI",0,(IF(AND(F465="MEDIA",G465="NON TISSÉ (Type Drop)",P465="oui",Q465="RECTO (Type Chaussette)",SEMAINE!M468&lt;=2000),((COÛTS!$C$115*2*O465*SEMAINE!M465/1000)+(COÛTS!$C$109*O465*SEMAINE!M465/1000)+(COÛTS!$C$107*O465*SEMAINE!M465/1000)),"0")+(IF(AND(F465="MEDIA",P465="oui",Q465="RECTO (Type Chaussette)",SEMAINE!M465&gt;2001,SEMAINE!M465&lt;=4000),((COÛTS!$C$114*2*O465)),"0"))+(IF(AND(F465="MEDIA",P465="oui",Q465="RECTO (Type Chaussette)",SEMAINE!M465&gt;=4001,SEMAINE!M465&lt;=6000),((COÛTS!$C$114*4*O465)),"0"))+(IF(AND(F465="MEDIA",P465="oui",Q465="RECTO (Type Chaussette)",SEMAINE!M465&gt;=6001,SEMAINE!M465&lt;=8000),((COÛTS!$C$114*6*O465)),"0"))+(IF(AND(F465="MEDIA",P465="oui",Q465="RECTO (Type Chaussette)",SEMAINE!M465&gt;=8001,SEMAINE!M465&lt;=10000),((COÛTS!$C$114*8*O465)),0))))</f>
        <v>0</v>
      </c>
      <c r="AH465" s="6">
        <f>IF(R465="OUI",0,(IF(AND(F465="MEDIA",G465="NON TISSÉ (Type Drop)",P465="oui",Q465="RECTO/VERSO (Type Deux Simple Face)"),((COÛTS!$C$115*4*O465*SEMAINE!M465/1000)+(COÛTS!$C$110*O465*4)+(COÛTS!$C$107*O465*SEMAINE!M465/1000)),"0")+(IF(AND(F465="MEDIA",P465="oui",Q465="RECTO/VERSO (Type Deux Simple Face)",SEMAINE!M465&gt;2001,SEMAINE!M465&lt;=4000),((COÛTS!$C$114*2*O465)),"0"))+(IF(AND(F465="MEDIA",P465="oui",Q465="RECTO/VERSO (Type Deux Simple Face)",SEMAINE!M465&gt;=4001,SEMAINE!M465&lt;=6000),((COÛTS!$C$114*4*O465)),"0"))+(IF(AND(F465="MEDIA",P465="oui",Q465="RECTO/VERSO (Type Deux Simple Face)",SEMAINE!M465&gt;=6001,SEMAINE!M465&lt;=8000),((COÛTS!$C$114*6*O465)),"0"))+(IF(AND(F465="MEDIA",P465="oui",Q465="RECTO/VERSO (Type Deux Simple Face)",SEMAINE!M465&gt;=8001,SEMAINE!M465&lt;=10000),((COÛTS!$C$114*8*O465)),0))))</f>
        <v>0</v>
      </c>
      <c r="AI465" s="6">
        <f>IF(R465="OUI",0,(IF(AND(F465="MEDIA",G465="NON TISSÉ (Type Drop)",P465="oui",Q465="MODULE TRIANGULAIRE"),((COÛTS!$C$115*6*O465*SEMAINE!M465/1000)+(COÛTS!$C$112*O465*6)+(COÛTS!$C$107*O465*3)),"0")+(IF(AND(F465="MEDIA",P465="oui",Q465="MODULE TRIANGULAIRE",SEMAINE!M465&gt;2001,SEMAINE!M465&lt;=4000),((COÛTS!$C$114*2*O465*3)),"0"))+(IF(AND(F465="MEDIA",P465="oui",Q465="MODULE TRIANGULAIRE",SEMAINE!M465&gt;=4001,SEMAINE!M465&lt;=6000),((COÛTS!$C$114*4*O465*3)),"0"))+(IF(AND(F465="MEDIA",P465="oui",Q465="MODULE TRIANGULAIRE",SEMAINE!M465&gt;=6001,SEMAINE!M465&lt;=8000),((COÛTS!$C$114*6*O465*3)),"0"))+(IF(AND(F465="MEDIA",P465="oui",Q465="MODULE TRIANGULAIRE",SEMAINE!M465&gt;=8001,SEMAINE!M465&lt;=10000),((COÛTS!$C$114*8*O465*3)),0))))</f>
        <v>0</v>
      </c>
      <c r="AJ465" s="6">
        <f>IF(OR(R465="OUI",H465&gt;0),0,(IF(AND(F465="MEDIA",G465="NON TISSÉ (Type Drop)",P465="oui",Q465="MODULE CARRÉ"),((COÛTS!$C$115*8*O465*SEMAINE!M465/1000)+(COÛTS!$C$111*O465*8)+(COÛTS!$C$107*O465*4)),"0")+IF(AND(F465="MEDIA",G465="BÂCHE FRONTLIT 450gr (Type Bâche M1)",P465="oui",Q465="MODULE CARRÉ"),((COÛTS!$C$115*8*O465*SEMAINE!M465/1000)+(COÛTS!$C$111*O465*8)+(COÛTS!$C$107*O465*4)),"0")+(IF(AND(F465="MEDIA",P465="oui",Q465="MODULE CARRÉ",SEMAINE!M465&gt;2001,SEMAINE!M465&lt;=4000),((COÛTS!$C$114*2*O465*4)),"0"))+(IF(AND(F465="MEDIA",P465="oui",Q465="MODULE CARRÉ",SEMAINE!M465&gt;=4001,SEMAINE!M465&lt;=6000),((COÛTS!$C$114*4*O465*4)),"0"))+(IF(AND(F465="MEDIA",P465="oui",Q465="MODULE CARRÉ",SEMAINE!M465&gt;=6001,SEMAINE!M465&lt;=8000),((COÛTS!$C$114*6*O465*4)),"0"))+(IF(AND(F465="MEDIA",P465="oui",Q465="MODULE CARRÉ",SEMAINE!M465&gt;=8001,SEMAINE!M465&lt;=10000),((COÛTS!$C$114*8*O465*4)),"0"))))</f>
        <v>0</v>
      </c>
      <c r="AK465" s="38">
        <f>IF(Y465&gt;0,(VLOOKUP(Y465,DATA!$AB$2:$AC$102,2,0)),1)</f>
        <v>1</v>
      </c>
      <c r="AL465" s="53">
        <f t="shared" si="63"/>
        <v>0</v>
      </c>
    </row>
    <row r="466" spans="2:38" ht="25.05" customHeight="1" x14ac:dyDescent="0.25">
      <c r="B466" s="43" t="str">
        <f>COUNTIF($D$3:D466,D466)&amp;T_Semaine[[#This Row],[N°AFFAIRE]]</f>
        <v>0</v>
      </c>
      <c r="C466" s="50"/>
      <c r="D466" s="50"/>
      <c r="E466" s="50"/>
      <c r="F466" s="50"/>
      <c r="G466" s="50"/>
      <c r="H466" s="50"/>
      <c r="I466" s="50"/>
      <c r="J466" s="50"/>
      <c r="K466" s="50"/>
      <c r="L466" s="50"/>
      <c r="M466" s="91"/>
      <c r="N466" s="91"/>
      <c r="O466" s="50"/>
      <c r="P466" s="50"/>
      <c r="Q466" s="50"/>
      <c r="R466" s="50"/>
      <c r="S466" s="50"/>
      <c r="T466" s="95">
        <f t="shared" si="57"/>
        <v>0</v>
      </c>
      <c r="U466" s="36">
        <f t="shared" si="58"/>
        <v>0</v>
      </c>
      <c r="V466" s="43"/>
      <c r="W466" s="43"/>
      <c r="X466" s="6">
        <f t="shared" si="56"/>
        <v>0</v>
      </c>
      <c r="Y466" s="55"/>
      <c r="Z466" s="6">
        <f>(IF(R466="OUI",0,IF(AND(F466="MEDIA",G466&gt;0,O466&gt;0),(VLOOKUP(G466,COÛTS!$A$1:$C$157,3,0)*(M466*N466/1000*O466/1000)),0)+IF(AND(G466&gt;0,F466="HEURE"),(VLOOKUP(G466,COÛTS!$A$1:$C$157,3,0)*(O466)),0))+IF(AND(G466&gt;0,F466="DIVERS"),(VLOOKUP(G466,COÛTS!$A$1:$C$157,3,0)*(O466)),0)+IF(AND(G466&gt;0,F466="VEHICULE"),(VLOOKUP(G466,COÛTS!$A$1:$C$157,3,0)*(O466)),0)+IF(AND(G466&gt;0,F466="FACONNAGE"),(VLOOKUP(G466,COÛTS!$A$1:$C$157,3,0)*(O466)),0)+IF(AND(G466&gt;0,F466="ACCESSOIRES"),(VLOOKUP(G466,COÛTS!$A$1:$C$157,3,0)*(O466)),0)+IF(AND(F466="TRANSPORT",G466&gt;0),(VLOOKUP(G466,COÛTS!$A$1:$C$157,3,0)*(O466)),0)+IF(AND(F466="PRODUITS",G466="KIT COMPLET HABILLAGE CLOISON MODULAIRE (mL)"),(VLOOKUP(G466,COÛTS!$A$1:$C$157,3,0)*(M466/1000*O466)),0)+IF(AND(F466="MEDIA",H466&lt;0,G466&gt;0,P466="oui",Q466="RECTO/VERSO (Type Deux Simple Face)"),(VLOOKUP(G466,COÛTS!$A$1:$C$157,3,0)*(M466*(N466+480)/1000*O466/1000)),"0")+IF(AND(F466="MEDIA",H466&lt;0,G466&gt;0,P466="oui",Q466="MODULE TRIANGULAIRE"),(VLOOKUP(G466,COÛTS!$A$1:$C$157,3,0)*(M466*(N466+240)/1000*O466/1000)*2)+(VLOOKUP(G466,COÛTS!$A$1:$C$157,3,0)*(M466)/1000*0.24),"0")+IF(AND(F466="MEDIA",P466="oui",G466&gt;0,H466&lt;0,Q466="MODULE CARRÉ"),(VLOOKUP(G466,COÛTS!$A$1:$C$157,3,0)*(M466*(N466+240)/1000*O466/1000)*3)+(VLOOKUP(G466,COÛTS!$A$1:$C$157,3,0)*(M466)/1000*0.24),"0")+IF(AND(F466="MEDIA",H466&lt;0,P466="oui",G466&gt;0,Q466="RECTO (Type Chaussette)"),(VLOOKUP(G466,COÛTS!$A$1:$C$157,3,0)*(M466*(N466+60)/1000*O466/1000))))</f>
        <v>0</v>
      </c>
      <c r="AA466" s="6">
        <f>IF(R466="OUI",0,IF(AND(H466&gt;0,I466="OUI"),(VLOOKUP(H466,COÛTS!$A$1:$C$157,3,0)*(M466*N466/1000*O466/1000)),0))</f>
        <v>0</v>
      </c>
      <c r="AB466" s="6">
        <f t="shared" si="59"/>
        <v>0</v>
      </c>
      <c r="AC466" s="7">
        <f t="shared" si="60"/>
        <v>0</v>
      </c>
      <c r="AD466" s="6">
        <f t="shared" si="61"/>
        <v>0</v>
      </c>
      <c r="AE466" s="6">
        <f t="shared" si="62"/>
        <v>0</v>
      </c>
      <c r="AF466" s="6">
        <f>IF(R466="OUI",0,(IF(AND(P466="oui",Q466="RECTO (Type Chaussette, Simple Face)",SEMAINE!M468&lt;=2000),((COÛTS!$C$115*2*O466*SEMAINE!M466/1000)+(COÛTS!$C$109*O466*SEMAINE!M466/1000)+(COÛTS!$C$107*O466*SEMAINE!M466/1000)),"0")+(IF(AND(P466="oui",Q466="RECTO (Type Chaussette, Simple Face)",SEMAINE!M466&gt;2001,SEMAINE!M466&lt;=4000),((COÛTS!$C$114*2*O466)),"0"))+(IF(AND(P466="oui",Q466="RECTO (Type Chaussette, Simple Face)",SEMAINE!M466&gt;=4001,SEMAINE!M466&lt;=6000),((COÛTS!$C$114*4*O466)),"0"))+(IF(AND(P466="oui",Q466="RECTO (Type Chaussette, Simple Face)",SEMAINE!M466&gt;=6001,SEMAINE!M466&lt;=8000),((COÛTS!$C$114*6*O466)),"0"))+(IF(AND(P466="oui",Q466="RECTO (Type Chaussette, Simple Face)",SEMAINE!M466&gt;=8001,SEMAINE!M466&lt;=10000),((COÛTS!$C$114*8*O466)),0))))</f>
        <v>0</v>
      </c>
      <c r="AG466" s="6">
        <f>IF(R466="OUI",0,(IF(AND(F466="MEDIA",G466="NON TISSÉ (Type Drop)",P466="oui",Q466="RECTO (Type Chaussette)",SEMAINE!M469&lt;=2000),((COÛTS!$C$115*2*O466*SEMAINE!M466/1000)+(COÛTS!$C$109*O466*SEMAINE!M466/1000)+(COÛTS!$C$107*O466*SEMAINE!M466/1000)),"0")+(IF(AND(F466="MEDIA",P466="oui",Q466="RECTO (Type Chaussette)",SEMAINE!M466&gt;2001,SEMAINE!M466&lt;=4000),((COÛTS!$C$114*2*O466)),"0"))+(IF(AND(F466="MEDIA",P466="oui",Q466="RECTO (Type Chaussette)",SEMAINE!M466&gt;=4001,SEMAINE!M466&lt;=6000),((COÛTS!$C$114*4*O466)),"0"))+(IF(AND(F466="MEDIA",P466="oui",Q466="RECTO (Type Chaussette)",SEMAINE!M466&gt;=6001,SEMAINE!M466&lt;=8000),((COÛTS!$C$114*6*O466)),"0"))+(IF(AND(F466="MEDIA",P466="oui",Q466="RECTO (Type Chaussette)",SEMAINE!M466&gt;=8001,SEMAINE!M466&lt;=10000),((COÛTS!$C$114*8*O466)),0))))</f>
        <v>0</v>
      </c>
      <c r="AH466" s="6">
        <f>IF(R466="OUI",0,(IF(AND(F466="MEDIA",G466="NON TISSÉ (Type Drop)",P466="oui",Q466="RECTO/VERSO (Type Deux Simple Face)"),((COÛTS!$C$115*4*O466*SEMAINE!M466/1000)+(COÛTS!$C$110*O466*4)+(COÛTS!$C$107*O466*SEMAINE!M466/1000)),"0")+(IF(AND(F466="MEDIA",P466="oui",Q466="RECTO/VERSO (Type Deux Simple Face)",SEMAINE!M466&gt;2001,SEMAINE!M466&lt;=4000),((COÛTS!$C$114*2*O466)),"0"))+(IF(AND(F466="MEDIA",P466="oui",Q466="RECTO/VERSO (Type Deux Simple Face)",SEMAINE!M466&gt;=4001,SEMAINE!M466&lt;=6000),((COÛTS!$C$114*4*O466)),"0"))+(IF(AND(F466="MEDIA",P466="oui",Q466="RECTO/VERSO (Type Deux Simple Face)",SEMAINE!M466&gt;=6001,SEMAINE!M466&lt;=8000),((COÛTS!$C$114*6*O466)),"0"))+(IF(AND(F466="MEDIA",P466="oui",Q466="RECTO/VERSO (Type Deux Simple Face)",SEMAINE!M466&gt;=8001,SEMAINE!M466&lt;=10000),((COÛTS!$C$114*8*O466)),0))))</f>
        <v>0</v>
      </c>
      <c r="AI466" s="6">
        <f>IF(R466="OUI",0,(IF(AND(F466="MEDIA",G466="NON TISSÉ (Type Drop)",P466="oui",Q466="MODULE TRIANGULAIRE"),((COÛTS!$C$115*6*O466*SEMAINE!M466/1000)+(COÛTS!$C$112*O466*6)+(COÛTS!$C$107*O466*3)),"0")+(IF(AND(F466="MEDIA",P466="oui",Q466="MODULE TRIANGULAIRE",SEMAINE!M466&gt;2001,SEMAINE!M466&lt;=4000),((COÛTS!$C$114*2*O466*3)),"0"))+(IF(AND(F466="MEDIA",P466="oui",Q466="MODULE TRIANGULAIRE",SEMAINE!M466&gt;=4001,SEMAINE!M466&lt;=6000),((COÛTS!$C$114*4*O466*3)),"0"))+(IF(AND(F466="MEDIA",P466="oui",Q466="MODULE TRIANGULAIRE",SEMAINE!M466&gt;=6001,SEMAINE!M466&lt;=8000),((COÛTS!$C$114*6*O466*3)),"0"))+(IF(AND(F466="MEDIA",P466="oui",Q466="MODULE TRIANGULAIRE",SEMAINE!M466&gt;=8001,SEMAINE!M466&lt;=10000),((COÛTS!$C$114*8*O466*3)),0))))</f>
        <v>0</v>
      </c>
      <c r="AJ466" s="6">
        <f>IF(OR(R466="OUI",H466&gt;0),0,(IF(AND(F466="MEDIA",G466="NON TISSÉ (Type Drop)",P466="oui",Q466="MODULE CARRÉ"),((COÛTS!$C$115*8*O466*SEMAINE!M466/1000)+(COÛTS!$C$111*O466*8)+(COÛTS!$C$107*O466*4)),"0")+IF(AND(F466="MEDIA",G466="BÂCHE FRONTLIT 450gr (Type Bâche M1)",P466="oui",Q466="MODULE CARRÉ"),((COÛTS!$C$115*8*O466*SEMAINE!M466/1000)+(COÛTS!$C$111*O466*8)+(COÛTS!$C$107*O466*4)),"0")+(IF(AND(F466="MEDIA",P466="oui",Q466="MODULE CARRÉ",SEMAINE!M466&gt;2001,SEMAINE!M466&lt;=4000),((COÛTS!$C$114*2*O466*4)),"0"))+(IF(AND(F466="MEDIA",P466="oui",Q466="MODULE CARRÉ",SEMAINE!M466&gt;=4001,SEMAINE!M466&lt;=6000),((COÛTS!$C$114*4*O466*4)),"0"))+(IF(AND(F466="MEDIA",P466="oui",Q466="MODULE CARRÉ",SEMAINE!M466&gt;=6001,SEMAINE!M466&lt;=8000),((COÛTS!$C$114*6*O466*4)),"0"))+(IF(AND(F466="MEDIA",P466="oui",Q466="MODULE CARRÉ",SEMAINE!M466&gt;=8001,SEMAINE!M466&lt;=10000),((COÛTS!$C$114*8*O466*4)),"0"))))</f>
        <v>0</v>
      </c>
      <c r="AK466" s="38">
        <f>IF(Y466&gt;0,(VLOOKUP(Y466,DATA!$AB$2:$AC$102,2,0)),1)</f>
        <v>1</v>
      </c>
      <c r="AL466" s="53">
        <f t="shared" si="63"/>
        <v>0</v>
      </c>
    </row>
    <row r="467" spans="2:38" ht="25.05" customHeight="1" x14ac:dyDescent="0.25">
      <c r="B467" s="43" t="str">
        <f>COUNTIF($D$3:D467,D467)&amp;T_Semaine[[#This Row],[N°AFFAIRE]]</f>
        <v>0</v>
      </c>
      <c r="C467" s="50"/>
      <c r="D467" s="50"/>
      <c r="E467" s="50"/>
      <c r="F467" s="50"/>
      <c r="G467" s="50"/>
      <c r="H467" s="50"/>
      <c r="I467" s="50"/>
      <c r="J467" s="50"/>
      <c r="K467" s="50"/>
      <c r="L467" s="50"/>
      <c r="M467" s="91"/>
      <c r="N467" s="91"/>
      <c r="O467" s="50"/>
      <c r="P467" s="50"/>
      <c r="Q467" s="50"/>
      <c r="R467" s="50"/>
      <c r="S467" s="50"/>
      <c r="T467" s="95">
        <f t="shared" si="57"/>
        <v>0</v>
      </c>
      <c r="U467" s="36">
        <f t="shared" si="58"/>
        <v>0</v>
      </c>
      <c r="V467" s="43"/>
      <c r="W467" s="43"/>
      <c r="X467" s="6">
        <f t="shared" si="56"/>
        <v>0</v>
      </c>
      <c r="Y467" s="55"/>
      <c r="Z467" s="6">
        <f>(IF(R467="OUI",0,IF(AND(F467="MEDIA",G467&gt;0,O467&gt;0),(VLOOKUP(G467,COÛTS!$A$1:$C$157,3,0)*(M467*N467/1000*O467/1000)),0)+IF(AND(G467&gt;0,F467="HEURE"),(VLOOKUP(G467,COÛTS!$A$1:$C$157,3,0)*(O467)),0))+IF(AND(G467&gt;0,F467="DIVERS"),(VLOOKUP(G467,COÛTS!$A$1:$C$157,3,0)*(O467)),0)+IF(AND(G467&gt;0,F467="VEHICULE"),(VLOOKUP(G467,COÛTS!$A$1:$C$157,3,0)*(O467)),0)+IF(AND(G467&gt;0,F467="FACONNAGE"),(VLOOKUP(G467,COÛTS!$A$1:$C$157,3,0)*(O467)),0)+IF(AND(G467&gt;0,F467="ACCESSOIRES"),(VLOOKUP(G467,COÛTS!$A$1:$C$157,3,0)*(O467)),0)+IF(AND(F467="TRANSPORT",G467&gt;0),(VLOOKUP(G467,COÛTS!$A$1:$C$157,3,0)*(O467)),0)+IF(AND(F467="PRODUITS",G467="KIT COMPLET HABILLAGE CLOISON MODULAIRE (mL)"),(VLOOKUP(G467,COÛTS!$A$1:$C$157,3,0)*(M467/1000*O467)),0)+IF(AND(F467="MEDIA",H467&lt;0,G467&gt;0,P467="oui",Q467="RECTO/VERSO (Type Deux Simple Face)"),(VLOOKUP(G467,COÛTS!$A$1:$C$157,3,0)*(M467*(N467+480)/1000*O467/1000)),"0")+IF(AND(F467="MEDIA",H467&lt;0,G467&gt;0,P467="oui",Q467="MODULE TRIANGULAIRE"),(VLOOKUP(G467,COÛTS!$A$1:$C$157,3,0)*(M467*(N467+240)/1000*O467/1000)*2)+(VLOOKUP(G467,COÛTS!$A$1:$C$157,3,0)*(M467)/1000*0.24),"0")+IF(AND(F467="MEDIA",P467="oui",G467&gt;0,H467&lt;0,Q467="MODULE CARRÉ"),(VLOOKUP(G467,COÛTS!$A$1:$C$157,3,0)*(M467*(N467+240)/1000*O467/1000)*3)+(VLOOKUP(G467,COÛTS!$A$1:$C$157,3,0)*(M467)/1000*0.24),"0")+IF(AND(F467="MEDIA",H467&lt;0,P467="oui",G467&gt;0,Q467="RECTO (Type Chaussette)"),(VLOOKUP(G467,COÛTS!$A$1:$C$157,3,0)*(M467*(N467+60)/1000*O467/1000))))</f>
        <v>0</v>
      </c>
      <c r="AA467" s="6">
        <f>IF(R467="OUI",0,IF(AND(H467&gt;0,I467="OUI"),(VLOOKUP(H467,COÛTS!$A$1:$C$157,3,0)*(M467*N467/1000*O467/1000)),0))</f>
        <v>0</v>
      </c>
      <c r="AB467" s="6">
        <f t="shared" si="59"/>
        <v>0</v>
      </c>
      <c r="AC467" s="7">
        <f t="shared" si="60"/>
        <v>0</v>
      </c>
      <c r="AD467" s="6">
        <f t="shared" si="61"/>
        <v>0</v>
      </c>
      <c r="AE467" s="6">
        <f t="shared" si="62"/>
        <v>0</v>
      </c>
      <c r="AF467" s="6">
        <f>IF(R467="OUI",0,(IF(AND(P467="oui",Q467="RECTO (Type Chaussette, Simple Face)",SEMAINE!M469&lt;=2000),((COÛTS!$C$115*2*O467*SEMAINE!M467/1000)+(COÛTS!$C$109*O467*SEMAINE!M467/1000)+(COÛTS!$C$107*O467*SEMAINE!M467/1000)),"0")+(IF(AND(P467="oui",Q467="RECTO (Type Chaussette, Simple Face)",SEMAINE!M467&gt;2001,SEMAINE!M467&lt;=4000),((COÛTS!$C$114*2*O467)),"0"))+(IF(AND(P467="oui",Q467="RECTO (Type Chaussette, Simple Face)",SEMAINE!M467&gt;=4001,SEMAINE!M467&lt;=6000),((COÛTS!$C$114*4*O467)),"0"))+(IF(AND(P467="oui",Q467="RECTO (Type Chaussette, Simple Face)",SEMAINE!M467&gt;=6001,SEMAINE!M467&lt;=8000),((COÛTS!$C$114*6*O467)),"0"))+(IF(AND(P467="oui",Q467="RECTO (Type Chaussette, Simple Face)",SEMAINE!M467&gt;=8001,SEMAINE!M467&lt;=10000),((COÛTS!$C$114*8*O467)),0))))</f>
        <v>0</v>
      </c>
      <c r="AG467" s="6">
        <f>IF(R467="OUI",0,(IF(AND(F467="MEDIA",G467="NON TISSÉ (Type Drop)",P467="oui",Q467="RECTO (Type Chaussette)",SEMAINE!M470&lt;=2000),((COÛTS!$C$115*2*O467*SEMAINE!M467/1000)+(COÛTS!$C$109*O467*SEMAINE!M467/1000)+(COÛTS!$C$107*O467*SEMAINE!M467/1000)),"0")+(IF(AND(F467="MEDIA",P467="oui",Q467="RECTO (Type Chaussette)",SEMAINE!M467&gt;2001,SEMAINE!M467&lt;=4000),((COÛTS!$C$114*2*O467)),"0"))+(IF(AND(F467="MEDIA",P467="oui",Q467="RECTO (Type Chaussette)",SEMAINE!M467&gt;=4001,SEMAINE!M467&lt;=6000),((COÛTS!$C$114*4*O467)),"0"))+(IF(AND(F467="MEDIA",P467="oui",Q467="RECTO (Type Chaussette)",SEMAINE!M467&gt;=6001,SEMAINE!M467&lt;=8000),((COÛTS!$C$114*6*O467)),"0"))+(IF(AND(F467="MEDIA",P467="oui",Q467="RECTO (Type Chaussette)",SEMAINE!M467&gt;=8001,SEMAINE!M467&lt;=10000),((COÛTS!$C$114*8*O467)),0))))</f>
        <v>0</v>
      </c>
      <c r="AH467" s="6">
        <f>IF(R467="OUI",0,(IF(AND(F467="MEDIA",G467="NON TISSÉ (Type Drop)",P467="oui",Q467="RECTO/VERSO (Type Deux Simple Face)"),((COÛTS!$C$115*4*O467*SEMAINE!M467/1000)+(COÛTS!$C$110*O467*4)+(COÛTS!$C$107*O467*SEMAINE!M467/1000)),"0")+(IF(AND(F467="MEDIA",P467="oui",Q467="RECTO/VERSO (Type Deux Simple Face)",SEMAINE!M467&gt;2001,SEMAINE!M467&lt;=4000),((COÛTS!$C$114*2*O467)),"0"))+(IF(AND(F467="MEDIA",P467="oui",Q467="RECTO/VERSO (Type Deux Simple Face)",SEMAINE!M467&gt;=4001,SEMAINE!M467&lt;=6000),((COÛTS!$C$114*4*O467)),"0"))+(IF(AND(F467="MEDIA",P467="oui",Q467="RECTO/VERSO (Type Deux Simple Face)",SEMAINE!M467&gt;=6001,SEMAINE!M467&lt;=8000),((COÛTS!$C$114*6*O467)),"0"))+(IF(AND(F467="MEDIA",P467="oui",Q467="RECTO/VERSO (Type Deux Simple Face)",SEMAINE!M467&gt;=8001,SEMAINE!M467&lt;=10000),((COÛTS!$C$114*8*O467)),0))))</f>
        <v>0</v>
      </c>
      <c r="AI467" s="6">
        <f>IF(R467="OUI",0,(IF(AND(F467="MEDIA",G467="NON TISSÉ (Type Drop)",P467="oui",Q467="MODULE TRIANGULAIRE"),((COÛTS!$C$115*6*O467*SEMAINE!M467/1000)+(COÛTS!$C$112*O467*6)+(COÛTS!$C$107*O467*3)),"0")+(IF(AND(F467="MEDIA",P467="oui",Q467="MODULE TRIANGULAIRE",SEMAINE!M467&gt;2001,SEMAINE!M467&lt;=4000),((COÛTS!$C$114*2*O467*3)),"0"))+(IF(AND(F467="MEDIA",P467="oui",Q467="MODULE TRIANGULAIRE",SEMAINE!M467&gt;=4001,SEMAINE!M467&lt;=6000),((COÛTS!$C$114*4*O467*3)),"0"))+(IF(AND(F467="MEDIA",P467="oui",Q467="MODULE TRIANGULAIRE",SEMAINE!M467&gt;=6001,SEMAINE!M467&lt;=8000),((COÛTS!$C$114*6*O467*3)),"0"))+(IF(AND(F467="MEDIA",P467="oui",Q467="MODULE TRIANGULAIRE",SEMAINE!M467&gt;=8001,SEMAINE!M467&lt;=10000),((COÛTS!$C$114*8*O467*3)),0))))</f>
        <v>0</v>
      </c>
      <c r="AJ467" s="6">
        <f>IF(OR(R467="OUI",H467&gt;0),0,(IF(AND(F467="MEDIA",G467="NON TISSÉ (Type Drop)",P467="oui",Q467="MODULE CARRÉ"),((COÛTS!$C$115*8*O467*SEMAINE!M467/1000)+(COÛTS!$C$111*O467*8)+(COÛTS!$C$107*O467*4)),"0")+IF(AND(F467="MEDIA",G467="BÂCHE FRONTLIT 450gr (Type Bâche M1)",P467="oui",Q467="MODULE CARRÉ"),((COÛTS!$C$115*8*O467*SEMAINE!M467/1000)+(COÛTS!$C$111*O467*8)+(COÛTS!$C$107*O467*4)),"0")+(IF(AND(F467="MEDIA",P467="oui",Q467="MODULE CARRÉ",SEMAINE!M467&gt;2001,SEMAINE!M467&lt;=4000),((COÛTS!$C$114*2*O467*4)),"0"))+(IF(AND(F467="MEDIA",P467="oui",Q467="MODULE CARRÉ",SEMAINE!M467&gt;=4001,SEMAINE!M467&lt;=6000),((COÛTS!$C$114*4*O467*4)),"0"))+(IF(AND(F467="MEDIA",P467="oui",Q467="MODULE CARRÉ",SEMAINE!M467&gt;=6001,SEMAINE!M467&lt;=8000),((COÛTS!$C$114*6*O467*4)),"0"))+(IF(AND(F467="MEDIA",P467="oui",Q467="MODULE CARRÉ",SEMAINE!M467&gt;=8001,SEMAINE!M467&lt;=10000),((COÛTS!$C$114*8*O467*4)),"0"))))</f>
        <v>0</v>
      </c>
      <c r="AK467" s="38">
        <f>IF(Y467&gt;0,(VLOOKUP(Y467,DATA!$AB$2:$AC$102,2,0)),1)</f>
        <v>1</v>
      </c>
      <c r="AL467" s="53">
        <f t="shared" si="63"/>
        <v>0</v>
      </c>
    </row>
    <row r="468" spans="2:38" ht="25.05" customHeight="1" x14ac:dyDescent="0.25">
      <c r="B468" s="43" t="str">
        <f>COUNTIF($D$3:D468,D468)&amp;T_Semaine[[#This Row],[N°AFFAIRE]]</f>
        <v>0</v>
      </c>
      <c r="C468" s="50"/>
      <c r="D468" s="50"/>
      <c r="E468" s="50"/>
      <c r="F468" s="50"/>
      <c r="G468" s="50"/>
      <c r="H468" s="50"/>
      <c r="I468" s="50"/>
      <c r="J468" s="50"/>
      <c r="K468" s="50"/>
      <c r="L468" s="50"/>
      <c r="M468" s="91"/>
      <c r="N468" s="91"/>
      <c r="O468" s="50"/>
      <c r="P468" s="50"/>
      <c r="Q468" s="50"/>
      <c r="R468" s="50"/>
      <c r="S468" s="50"/>
      <c r="T468" s="95">
        <f t="shared" si="57"/>
        <v>0</v>
      </c>
      <c r="U468" s="36">
        <f t="shared" si="58"/>
        <v>0</v>
      </c>
      <c r="V468" s="43"/>
      <c r="W468" s="43"/>
      <c r="X468" s="6">
        <f t="shared" si="56"/>
        <v>0</v>
      </c>
      <c r="Y468" s="55"/>
      <c r="Z468" s="6">
        <f>(IF(R468="OUI",0,IF(AND(F468="MEDIA",G468&gt;0,O468&gt;0),(VLOOKUP(G468,COÛTS!$A$1:$C$157,3,0)*(M468*N468/1000*O468/1000)),0)+IF(AND(G468&gt;0,F468="HEURE"),(VLOOKUP(G468,COÛTS!$A$1:$C$157,3,0)*(O468)),0))+IF(AND(G468&gt;0,F468="DIVERS"),(VLOOKUP(G468,COÛTS!$A$1:$C$157,3,0)*(O468)),0)+IF(AND(G468&gt;0,F468="VEHICULE"),(VLOOKUP(G468,COÛTS!$A$1:$C$157,3,0)*(O468)),0)+IF(AND(G468&gt;0,F468="FACONNAGE"),(VLOOKUP(G468,COÛTS!$A$1:$C$157,3,0)*(O468)),0)+IF(AND(G468&gt;0,F468="ACCESSOIRES"),(VLOOKUP(G468,COÛTS!$A$1:$C$157,3,0)*(O468)),0)+IF(AND(F468="TRANSPORT",G468&gt;0),(VLOOKUP(G468,COÛTS!$A$1:$C$157,3,0)*(O468)),0)+IF(AND(F468="PRODUITS",G468="KIT COMPLET HABILLAGE CLOISON MODULAIRE (mL)"),(VLOOKUP(G468,COÛTS!$A$1:$C$157,3,0)*(M468/1000*O468)),0)+IF(AND(F468="MEDIA",H468&lt;0,G468&gt;0,P468="oui",Q468="RECTO/VERSO (Type Deux Simple Face)"),(VLOOKUP(G468,COÛTS!$A$1:$C$157,3,0)*(M468*(N468+480)/1000*O468/1000)),"0")+IF(AND(F468="MEDIA",H468&lt;0,G468&gt;0,P468="oui",Q468="MODULE TRIANGULAIRE"),(VLOOKUP(G468,COÛTS!$A$1:$C$157,3,0)*(M468*(N468+240)/1000*O468/1000)*2)+(VLOOKUP(G468,COÛTS!$A$1:$C$157,3,0)*(M468)/1000*0.24),"0")+IF(AND(F468="MEDIA",P468="oui",G468&gt;0,H468&lt;0,Q468="MODULE CARRÉ"),(VLOOKUP(G468,COÛTS!$A$1:$C$157,3,0)*(M468*(N468+240)/1000*O468/1000)*3)+(VLOOKUP(G468,COÛTS!$A$1:$C$157,3,0)*(M468)/1000*0.24),"0")+IF(AND(F468="MEDIA",H468&lt;0,P468="oui",G468&gt;0,Q468="RECTO (Type Chaussette)"),(VLOOKUP(G468,COÛTS!$A$1:$C$157,3,0)*(M468*(N468+60)/1000*O468/1000))))</f>
        <v>0</v>
      </c>
      <c r="AA468" s="6">
        <f>IF(R468="OUI",0,IF(AND(H468&gt;0,I468="OUI"),(VLOOKUP(H468,COÛTS!$A$1:$C$157,3,0)*(M468*N468/1000*O468/1000)),0))</f>
        <v>0</v>
      </c>
      <c r="AB468" s="6">
        <f t="shared" si="59"/>
        <v>0</v>
      </c>
      <c r="AC468" s="7">
        <f t="shared" si="60"/>
        <v>0</v>
      </c>
      <c r="AD468" s="6">
        <f t="shared" si="61"/>
        <v>0</v>
      </c>
      <c r="AE468" s="6">
        <f t="shared" si="62"/>
        <v>0</v>
      </c>
      <c r="AF468" s="6">
        <f>IF(R468="OUI",0,(IF(AND(P468="oui",Q468="RECTO (Type Chaussette, Simple Face)",SEMAINE!M470&lt;=2000),((COÛTS!$C$115*2*O468*SEMAINE!M468/1000)+(COÛTS!$C$109*O468*SEMAINE!M468/1000)+(COÛTS!$C$107*O468*SEMAINE!M468/1000)),"0")+(IF(AND(P468="oui",Q468="RECTO (Type Chaussette, Simple Face)",SEMAINE!M468&gt;2001,SEMAINE!M468&lt;=4000),((COÛTS!$C$114*2*O468)),"0"))+(IF(AND(P468="oui",Q468="RECTO (Type Chaussette, Simple Face)",SEMAINE!M468&gt;=4001,SEMAINE!M468&lt;=6000),((COÛTS!$C$114*4*O468)),"0"))+(IF(AND(P468="oui",Q468="RECTO (Type Chaussette, Simple Face)",SEMAINE!M468&gt;=6001,SEMAINE!M468&lt;=8000),((COÛTS!$C$114*6*O468)),"0"))+(IF(AND(P468="oui",Q468="RECTO (Type Chaussette, Simple Face)",SEMAINE!M468&gt;=8001,SEMAINE!M468&lt;=10000),((COÛTS!$C$114*8*O468)),0))))</f>
        <v>0</v>
      </c>
      <c r="AG468" s="6">
        <f>IF(R468="OUI",0,(IF(AND(F468="MEDIA",G468="NON TISSÉ (Type Drop)",P468="oui",Q468="RECTO (Type Chaussette)",SEMAINE!M471&lt;=2000),((COÛTS!$C$115*2*O468*SEMAINE!M468/1000)+(COÛTS!$C$109*O468*SEMAINE!M468/1000)+(COÛTS!$C$107*O468*SEMAINE!M468/1000)),"0")+(IF(AND(F468="MEDIA",P468="oui",Q468="RECTO (Type Chaussette)",SEMAINE!M468&gt;2001,SEMAINE!M468&lt;=4000),((COÛTS!$C$114*2*O468)),"0"))+(IF(AND(F468="MEDIA",P468="oui",Q468="RECTO (Type Chaussette)",SEMAINE!M468&gt;=4001,SEMAINE!M468&lt;=6000),((COÛTS!$C$114*4*O468)),"0"))+(IF(AND(F468="MEDIA",P468="oui",Q468="RECTO (Type Chaussette)",SEMAINE!M468&gt;=6001,SEMAINE!M468&lt;=8000),((COÛTS!$C$114*6*O468)),"0"))+(IF(AND(F468="MEDIA",P468="oui",Q468="RECTO (Type Chaussette)",SEMAINE!M468&gt;=8001,SEMAINE!M468&lt;=10000),((COÛTS!$C$114*8*O468)),0))))</f>
        <v>0</v>
      </c>
      <c r="AH468" s="6">
        <f>IF(R468="OUI",0,(IF(AND(F468="MEDIA",G468="NON TISSÉ (Type Drop)",P468="oui",Q468="RECTO/VERSO (Type Deux Simple Face)"),((COÛTS!$C$115*4*O468*SEMAINE!M468/1000)+(COÛTS!$C$110*O468*4)+(COÛTS!$C$107*O468*SEMAINE!M468/1000)),"0")+(IF(AND(F468="MEDIA",P468="oui",Q468="RECTO/VERSO (Type Deux Simple Face)",SEMAINE!M468&gt;2001,SEMAINE!M468&lt;=4000),((COÛTS!$C$114*2*O468)),"0"))+(IF(AND(F468="MEDIA",P468="oui",Q468="RECTO/VERSO (Type Deux Simple Face)",SEMAINE!M468&gt;=4001,SEMAINE!M468&lt;=6000),((COÛTS!$C$114*4*O468)),"0"))+(IF(AND(F468="MEDIA",P468="oui",Q468="RECTO/VERSO (Type Deux Simple Face)",SEMAINE!M468&gt;=6001,SEMAINE!M468&lt;=8000),((COÛTS!$C$114*6*O468)),"0"))+(IF(AND(F468="MEDIA",P468="oui",Q468="RECTO/VERSO (Type Deux Simple Face)",SEMAINE!M468&gt;=8001,SEMAINE!M468&lt;=10000),((COÛTS!$C$114*8*O468)),0))))</f>
        <v>0</v>
      </c>
      <c r="AI468" s="6">
        <f>IF(R468="OUI",0,(IF(AND(F468="MEDIA",G468="NON TISSÉ (Type Drop)",P468="oui",Q468="MODULE TRIANGULAIRE"),((COÛTS!$C$115*6*O468*SEMAINE!M468/1000)+(COÛTS!$C$112*O468*6)+(COÛTS!$C$107*O468*3)),"0")+(IF(AND(F468="MEDIA",P468="oui",Q468="MODULE TRIANGULAIRE",SEMAINE!M468&gt;2001,SEMAINE!M468&lt;=4000),((COÛTS!$C$114*2*O468*3)),"0"))+(IF(AND(F468="MEDIA",P468="oui",Q468="MODULE TRIANGULAIRE",SEMAINE!M468&gt;=4001,SEMAINE!M468&lt;=6000),((COÛTS!$C$114*4*O468*3)),"0"))+(IF(AND(F468="MEDIA",P468="oui",Q468="MODULE TRIANGULAIRE",SEMAINE!M468&gt;=6001,SEMAINE!M468&lt;=8000),((COÛTS!$C$114*6*O468*3)),"0"))+(IF(AND(F468="MEDIA",P468="oui",Q468="MODULE TRIANGULAIRE",SEMAINE!M468&gt;=8001,SEMAINE!M468&lt;=10000),((COÛTS!$C$114*8*O468*3)),0))))</f>
        <v>0</v>
      </c>
      <c r="AJ468" s="6">
        <f>IF(OR(R468="OUI",H468&gt;0),0,(IF(AND(F468="MEDIA",G468="NON TISSÉ (Type Drop)",P468="oui",Q468="MODULE CARRÉ"),((COÛTS!$C$115*8*O468*SEMAINE!M468/1000)+(COÛTS!$C$111*O468*8)+(COÛTS!$C$107*O468*4)),"0")+IF(AND(F468="MEDIA",G468="BÂCHE FRONTLIT 450gr (Type Bâche M1)",P468="oui",Q468="MODULE CARRÉ"),((COÛTS!$C$115*8*O468*SEMAINE!M468/1000)+(COÛTS!$C$111*O468*8)+(COÛTS!$C$107*O468*4)),"0")+(IF(AND(F468="MEDIA",P468="oui",Q468="MODULE CARRÉ",SEMAINE!M468&gt;2001,SEMAINE!M468&lt;=4000),((COÛTS!$C$114*2*O468*4)),"0"))+(IF(AND(F468="MEDIA",P468="oui",Q468="MODULE CARRÉ",SEMAINE!M468&gt;=4001,SEMAINE!M468&lt;=6000),((COÛTS!$C$114*4*O468*4)),"0"))+(IF(AND(F468="MEDIA",P468="oui",Q468="MODULE CARRÉ",SEMAINE!M468&gt;=6001,SEMAINE!M468&lt;=8000),((COÛTS!$C$114*6*O468*4)),"0"))+(IF(AND(F468="MEDIA",P468="oui",Q468="MODULE CARRÉ",SEMAINE!M468&gt;=8001,SEMAINE!M468&lt;=10000),((COÛTS!$C$114*8*O468*4)),"0"))))</f>
        <v>0</v>
      </c>
      <c r="AK468" s="38">
        <f>IF(Y468&gt;0,(VLOOKUP(Y468,DATA!$AB$2:$AC$102,2,0)),1)</f>
        <v>1</v>
      </c>
      <c r="AL468" s="53">
        <f t="shared" si="63"/>
        <v>0</v>
      </c>
    </row>
    <row r="469" spans="2:38" ht="25.05" customHeight="1" x14ac:dyDescent="0.25">
      <c r="B469" s="43" t="str">
        <f>COUNTIF($D$3:D469,D469)&amp;T_Semaine[[#This Row],[N°AFFAIRE]]</f>
        <v>0</v>
      </c>
      <c r="C469" s="50"/>
      <c r="D469" s="50"/>
      <c r="E469" s="50"/>
      <c r="F469" s="50"/>
      <c r="G469" s="50"/>
      <c r="H469" s="50"/>
      <c r="I469" s="50"/>
      <c r="J469" s="50"/>
      <c r="K469" s="50"/>
      <c r="L469" s="50"/>
      <c r="M469" s="91"/>
      <c r="N469" s="91"/>
      <c r="O469" s="50"/>
      <c r="P469" s="50"/>
      <c r="Q469" s="50"/>
      <c r="R469" s="50"/>
      <c r="S469" s="50"/>
      <c r="T469" s="95">
        <f t="shared" si="57"/>
        <v>0</v>
      </c>
      <c r="U469" s="36">
        <f t="shared" si="58"/>
        <v>0</v>
      </c>
      <c r="V469" s="43"/>
      <c r="W469" s="43"/>
      <c r="X469" s="6">
        <f t="shared" si="56"/>
        <v>0</v>
      </c>
      <c r="Y469" s="55"/>
      <c r="Z469" s="6">
        <f>(IF(R469="OUI",0,IF(AND(F469="MEDIA",G469&gt;0,O469&gt;0),(VLOOKUP(G469,COÛTS!$A$1:$C$157,3,0)*(M469*N469/1000*O469/1000)),0)+IF(AND(G469&gt;0,F469="HEURE"),(VLOOKUP(G469,COÛTS!$A$1:$C$157,3,0)*(O469)),0))+IF(AND(G469&gt;0,F469="DIVERS"),(VLOOKUP(G469,COÛTS!$A$1:$C$157,3,0)*(O469)),0)+IF(AND(G469&gt;0,F469="VEHICULE"),(VLOOKUP(G469,COÛTS!$A$1:$C$157,3,0)*(O469)),0)+IF(AND(G469&gt;0,F469="FACONNAGE"),(VLOOKUP(G469,COÛTS!$A$1:$C$157,3,0)*(O469)),0)+IF(AND(G469&gt;0,F469="ACCESSOIRES"),(VLOOKUP(G469,COÛTS!$A$1:$C$157,3,0)*(O469)),0)+IF(AND(F469="TRANSPORT",G469&gt;0),(VLOOKUP(G469,COÛTS!$A$1:$C$157,3,0)*(O469)),0)+IF(AND(F469="PRODUITS",G469="KIT COMPLET HABILLAGE CLOISON MODULAIRE (mL)"),(VLOOKUP(G469,COÛTS!$A$1:$C$157,3,0)*(M469/1000*O469)),0)+IF(AND(F469="MEDIA",H469&lt;0,G469&gt;0,P469="oui",Q469="RECTO/VERSO (Type Deux Simple Face)"),(VLOOKUP(G469,COÛTS!$A$1:$C$157,3,0)*(M469*(N469+480)/1000*O469/1000)),"0")+IF(AND(F469="MEDIA",H469&lt;0,G469&gt;0,P469="oui",Q469="MODULE TRIANGULAIRE"),(VLOOKUP(G469,COÛTS!$A$1:$C$157,3,0)*(M469*(N469+240)/1000*O469/1000)*2)+(VLOOKUP(G469,COÛTS!$A$1:$C$157,3,0)*(M469)/1000*0.24),"0")+IF(AND(F469="MEDIA",P469="oui",G469&gt;0,H469&lt;0,Q469="MODULE CARRÉ"),(VLOOKUP(G469,COÛTS!$A$1:$C$157,3,0)*(M469*(N469+240)/1000*O469/1000)*3)+(VLOOKUP(G469,COÛTS!$A$1:$C$157,3,0)*(M469)/1000*0.24),"0")+IF(AND(F469="MEDIA",H469&lt;0,P469="oui",G469&gt;0,Q469="RECTO (Type Chaussette)"),(VLOOKUP(G469,COÛTS!$A$1:$C$157,3,0)*(M469*(N469+60)/1000*O469/1000))))</f>
        <v>0</v>
      </c>
      <c r="AA469" s="6">
        <f>IF(R469="OUI",0,IF(AND(H469&gt;0,I469="OUI"),(VLOOKUP(H469,COÛTS!$A$1:$C$157,3,0)*(M469*N469/1000*O469/1000)),0))</f>
        <v>0</v>
      </c>
      <c r="AB469" s="6">
        <f t="shared" si="59"/>
        <v>0</v>
      </c>
      <c r="AC469" s="7">
        <f t="shared" si="60"/>
        <v>0</v>
      </c>
      <c r="AD469" s="6">
        <f t="shared" si="61"/>
        <v>0</v>
      </c>
      <c r="AE469" s="6">
        <f t="shared" si="62"/>
        <v>0</v>
      </c>
      <c r="AF469" s="6">
        <f>IF(R469="OUI",0,(IF(AND(P469="oui",Q469="RECTO (Type Chaussette, Simple Face)",SEMAINE!M471&lt;=2000),((COÛTS!$C$115*2*O469*SEMAINE!M469/1000)+(COÛTS!$C$109*O469*SEMAINE!M469/1000)+(COÛTS!$C$107*O469*SEMAINE!M469/1000)),"0")+(IF(AND(P469="oui",Q469="RECTO (Type Chaussette, Simple Face)",SEMAINE!M469&gt;2001,SEMAINE!M469&lt;=4000),((COÛTS!$C$114*2*O469)),"0"))+(IF(AND(P469="oui",Q469="RECTO (Type Chaussette, Simple Face)",SEMAINE!M469&gt;=4001,SEMAINE!M469&lt;=6000),((COÛTS!$C$114*4*O469)),"0"))+(IF(AND(P469="oui",Q469="RECTO (Type Chaussette, Simple Face)",SEMAINE!M469&gt;=6001,SEMAINE!M469&lt;=8000),((COÛTS!$C$114*6*O469)),"0"))+(IF(AND(P469="oui",Q469="RECTO (Type Chaussette, Simple Face)",SEMAINE!M469&gt;=8001,SEMAINE!M469&lt;=10000),((COÛTS!$C$114*8*O469)),0))))</f>
        <v>0</v>
      </c>
      <c r="AG469" s="6">
        <f>IF(R469="OUI",0,(IF(AND(F469="MEDIA",G469="NON TISSÉ (Type Drop)",P469="oui",Q469="RECTO (Type Chaussette)",SEMAINE!M472&lt;=2000),((COÛTS!$C$115*2*O469*SEMAINE!M469/1000)+(COÛTS!$C$109*O469*SEMAINE!M469/1000)+(COÛTS!$C$107*O469*SEMAINE!M469/1000)),"0")+(IF(AND(F469="MEDIA",P469="oui",Q469="RECTO (Type Chaussette)",SEMAINE!M469&gt;2001,SEMAINE!M469&lt;=4000),((COÛTS!$C$114*2*O469)),"0"))+(IF(AND(F469="MEDIA",P469="oui",Q469="RECTO (Type Chaussette)",SEMAINE!M469&gt;=4001,SEMAINE!M469&lt;=6000),((COÛTS!$C$114*4*O469)),"0"))+(IF(AND(F469="MEDIA",P469="oui",Q469="RECTO (Type Chaussette)",SEMAINE!M469&gt;=6001,SEMAINE!M469&lt;=8000),((COÛTS!$C$114*6*O469)),"0"))+(IF(AND(F469="MEDIA",P469="oui",Q469="RECTO (Type Chaussette)",SEMAINE!M469&gt;=8001,SEMAINE!M469&lt;=10000),((COÛTS!$C$114*8*O469)),0))))</f>
        <v>0</v>
      </c>
      <c r="AH469" s="6">
        <f>IF(R469="OUI",0,(IF(AND(F469="MEDIA",G469="NON TISSÉ (Type Drop)",P469="oui",Q469="RECTO/VERSO (Type Deux Simple Face)"),((COÛTS!$C$115*4*O469*SEMAINE!M469/1000)+(COÛTS!$C$110*O469*4)+(COÛTS!$C$107*O469*SEMAINE!M469/1000)),"0")+(IF(AND(F469="MEDIA",P469="oui",Q469="RECTO/VERSO (Type Deux Simple Face)",SEMAINE!M469&gt;2001,SEMAINE!M469&lt;=4000),((COÛTS!$C$114*2*O469)),"0"))+(IF(AND(F469="MEDIA",P469="oui",Q469="RECTO/VERSO (Type Deux Simple Face)",SEMAINE!M469&gt;=4001,SEMAINE!M469&lt;=6000),((COÛTS!$C$114*4*O469)),"0"))+(IF(AND(F469="MEDIA",P469="oui",Q469="RECTO/VERSO (Type Deux Simple Face)",SEMAINE!M469&gt;=6001,SEMAINE!M469&lt;=8000),((COÛTS!$C$114*6*O469)),"0"))+(IF(AND(F469="MEDIA",P469="oui",Q469="RECTO/VERSO (Type Deux Simple Face)",SEMAINE!M469&gt;=8001,SEMAINE!M469&lt;=10000),((COÛTS!$C$114*8*O469)),0))))</f>
        <v>0</v>
      </c>
      <c r="AI469" s="6">
        <f>IF(R469="OUI",0,(IF(AND(F469="MEDIA",G469="NON TISSÉ (Type Drop)",P469="oui",Q469="MODULE TRIANGULAIRE"),((COÛTS!$C$115*6*O469*SEMAINE!M469/1000)+(COÛTS!$C$112*O469*6)+(COÛTS!$C$107*O469*3)),"0")+(IF(AND(F469="MEDIA",P469="oui",Q469="MODULE TRIANGULAIRE",SEMAINE!M469&gt;2001,SEMAINE!M469&lt;=4000),((COÛTS!$C$114*2*O469*3)),"0"))+(IF(AND(F469="MEDIA",P469="oui",Q469="MODULE TRIANGULAIRE",SEMAINE!M469&gt;=4001,SEMAINE!M469&lt;=6000),((COÛTS!$C$114*4*O469*3)),"0"))+(IF(AND(F469="MEDIA",P469="oui",Q469="MODULE TRIANGULAIRE",SEMAINE!M469&gt;=6001,SEMAINE!M469&lt;=8000),((COÛTS!$C$114*6*O469*3)),"0"))+(IF(AND(F469="MEDIA",P469="oui",Q469="MODULE TRIANGULAIRE",SEMAINE!M469&gt;=8001,SEMAINE!M469&lt;=10000),((COÛTS!$C$114*8*O469*3)),0))))</f>
        <v>0</v>
      </c>
      <c r="AJ469" s="6">
        <f>IF(OR(R469="OUI",H469&gt;0),0,(IF(AND(F469="MEDIA",G469="NON TISSÉ (Type Drop)",P469="oui",Q469="MODULE CARRÉ"),((COÛTS!$C$115*8*O469*SEMAINE!M469/1000)+(COÛTS!$C$111*O469*8)+(COÛTS!$C$107*O469*4)),"0")+IF(AND(F469="MEDIA",G469="BÂCHE FRONTLIT 450gr (Type Bâche M1)",P469="oui",Q469="MODULE CARRÉ"),((COÛTS!$C$115*8*O469*SEMAINE!M469/1000)+(COÛTS!$C$111*O469*8)+(COÛTS!$C$107*O469*4)),"0")+(IF(AND(F469="MEDIA",P469="oui",Q469="MODULE CARRÉ",SEMAINE!M469&gt;2001,SEMAINE!M469&lt;=4000),((COÛTS!$C$114*2*O469*4)),"0"))+(IF(AND(F469="MEDIA",P469="oui",Q469="MODULE CARRÉ",SEMAINE!M469&gt;=4001,SEMAINE!M469&lt;=6000),((COÛTS!$C$114*4*O469*4)),"0"))+(IF(AND(F469="MEDIA",P469="oui",Q469="MODULE CARRÉ",SEMAINE!M469&gt;=6001,SEMAINE!M469&lt;=8000),((COÛTS!$C$114*6*O469*4)),"0"))+(IF(AND(F469="MEDIA",P469="oui",Q469="MODULE CARRÉ",SEMAINE!M469&gt;=8001,SEMAINE!M469&lt;=10000),((COÛTS!$C$114*8*O469*4)),"0"))))</f>
        <v>0</v>
      </c>
      <c r="AK469" s="38">
        <f>IF(Y469&gt;0,(VLOOKUP(Y469,DATA!$AB$2:$AC$102,2,0)),1)</f>
        <v>1</v>
      </c>
      <c r="AL469" s="53">
        <f t="shared" si="63"/>
        <v>0</v>
      </c>
    </row>
    <row r="470" spans="2:38" ht="25.05" customHeight="1" x14ac:dyDescent="0.25">
      <c r="B470" s="43" t="str">
        <f>COUNTIF($D$3:D470,D470)&amp;T_Semaine[[#This Row],[N°AFFAIRE]]</f>
        <v>0</v>
      </c>
      <c r="C470" s="50"/>
      <c r="D470" s="50"/>
      <c r="E470" s="50"/>
      <c r="F470" s="50"/>
      <c r="G470" s="50"/>
      <c r="H470" s="50"/>
      <c r="I470" s="50"/>
      <c r="J470" s="50"/>
      <c r="K470" s="50"/>
      <c r="L470" s="50"/>
      <c r="M470" s="91"/>
      <c r="N470" s="91"/>
      <c r="O470" s="50"/>
      <c r="P470" s="50"/>
      <c r="Q470" s="50"/>
      <c r="R470" s="50"/>
      <c r="S470" s="50"/>
      <c r="T470" s="95">
        <f t="shared" si="57"/>
        <v>0</v>
      </c>
      <c r="U470" s="36">
        <f t="shared" si="58"/>
        <v>0</v>
      </c>
      <c r="V470" s="43"/>
      <c r="W470" s="43"/>
      <c r="X470" s="6">
        <f t="shared" si="56"/>
        <v>0</v>
      </c>
      <c r="Y470" s="55"/>
      <c r="Z470" s="6">
        <f>(IF(R470="OUI",0,IF(AND(F470="MEDIA",G470&gt;0,O470&gt;0),(VLOOKUP(G470,COÛTS!$A$1:$C$157,3,0)*(M470*N470/1000*O470/1000)),0)+IF(AND(G470&gt;0,F470="HEURE"),(VLOOKUP(G470,COÛTS!$A$1:$C$157,3,0)*(O470)),0))+IF(AND(G470&gt;0,F470="DIVERS"),(VLOOKUP(G470,COÛTS!$A$1:$C$157,3,0)*(O470)),0)+IF(AND(G470&gt;0,F470="VEHICULE"),(VLOOKUP(G470,COÛTS!$A$1:$C$157,3,0)*(O470)),0)+IF(AND(G470&gt;0,F470="FACONNAGE"),(VLOOKUP(G470,COÛTS!$A$1:$C$157,3,0)*(O470)),0)+IF(AND(G470&gt;0,F470="ACCESSOIRES"),(VLOOKUP(G470,COÛTS!$A$1:$C$157,3,0)*(O470)),0)+IF(AND(F470="TRANSPORT",G470&gt;0),(VLOOKUP(G470,COÛTS!$A$1:$C$157,3,0)*(O470)),0)+IF(AND(F470="PRODUITS",G470="KIT COMPLET HABILLAGE CLOISON MODULAIRE (mL)"),(VLOOKUP(G470,COÛTS!$A$1:$C$157,3,0)*(M470/1000*O470)),0)+IF(AND(F470="MEDIA",H470&lt;0,G470&gt;0,P470="oui",Q470="RECTO/VERSO (Type Deux Simple Face)"),(VLOOKUP(G470,COÛTS!$A$1:$C$157,3,0)*(M470*(N470+480)/1000*O470/1000)),"0")+IF(AND(F470="MEDIA",H470&lt;0,G470&gt;0,P470="oui",Q470="MODULE TRIANGULAIRE"),(VLOOKUP(G470,COÛTS!$A$1:$C$157,3,0)*(M470*(N470+240)/1000*O470/1000)*2)+(VLOOKUP(G470,COÛTS!$A$1:$C$157,3,0)*(M470)/1000*0.24),"0")+IF(AND(F470="MEDIA",P470="oui",G470&gt;0,H470&lt;0,Q470="MODULE CARRÉ"),(VLOOKUP(G470,COÛTS!$A$1:$C$157,3,0)*(M470*(N470+240)/1000*O470/1000)*3)+(VLOOKUP(G470,COÛTS!$A$1:$C$157,3,0)*(M470)/1000*0.24),"0")+IF(AND(F470="MEDIA",H470&lt;0,P470="oui",G470&gt;0,Q470="RECTO (Type Chaussette)"),(VLOOKUP(G470,COÛTS!$A$1:$C$157,3,0)*(M470*(N470+60)/1000*O470/1000))))</f>
        <v>0</v>
      </c>
      <c r="AA470" s="6">
        <f>IF(R470="OUI",0,IF(AND(H470&gt;0,I470="OUI"),(VLOOKUP(H470,COÛTS!$A$1:$C$157,3,0)*(M470*N470/1000*O470/1000)),0))</f>
        <v>0</v>
      </c>
      <c r="AB470" s="6">
        <f t="shared" si="59"/>
        <v>0</v>
      </c>
      <c r="AC470" s="7">
        <f t="shared" si="60"/>
        <v>0</v>
      </c>
      <c r="AD470" s="6">
        <f t="shared" si="61"/>
        <v>0</v>
      </c>
      <c r="AE470" s="6">
        <f t="shared" si="62"/>
        <v>0</v>
      </c>
      <c r="AF470" s="6">
        <f>IF(R470="OUI",0,(IF(AND(P470="oui",Q470="RECTO (Type Chaussette, Simple Face)",SEMAINE!M472&lt;=2000),((COÛTS!$C$115*2*O470*SEMAINE!M470/1000)+(COÛTS!$C$109*O470*SEMAINE!M470/1000)+(COÛTS!$C$107*O470*SEMAINE!M470/1000)),"0")+(IF(AND(P470="oui",Q470="RECTO (Type Chaussette, Simple Face)",SEMAINE!M470&gt;2001,SEMAINE!M470&lt;=4000),((COÛTS!$C$114*2*O470)),"0"))+(IF(AND(P470="oui",Q470="RECTO (Type Chaussette, Simple Face)",SEMAINE!M470&gt;=4001,SEMAINE!M470&lt;=6000),((COÛTS!$C$114*4*O470)),"0"))+(IF(AND(P470="oui",Q470="RECTO (Type Chaussette, Simple Face)",SEMAINE!M470&gt;=6001,SEMAINE!M470&lt;=8000),((COÛTS!$C$114*6*O470)),"0"))+(IF(AND(P470="oui",Q470="RECTO (Type Chaussette, Simple Face)",SEMAINE!M470&gt;=8001,SEMAINE!M470&lt;=10000),((COÛTS!$C$114*8*O470)),0))))</f>
        <v>0</v>
      </c>
      <c r="AG470" s="6">
        <f>IF(R470="OUI",0,(IF(AND(F470="MEDIA",G470="NON TISSÉ (Type Drop)",P470="oui",Q470="RECTO (Type Chaussette)",SEMAINE!M473&lt;=2000),((COÛTS!$C$115*2*O470*SEMAINE!M470/1000)+(COÛTS!$C$109*O470*SEMAINE!M470/1000)+(COÛTS!$C$107*O470*SEMAINE!M470/1000)),"0")+(IF(AND(F470="MEDIA",P470="oui",Q470="RECTO (Type Chaussette)",SEMAINE!M470&gt;2001,SEMAINE!M470&lt;=4000),((COÛTS!$C$114*2*O470)),"0"))+(IF(AND(F470="MEDIA",P470="oui",Q470="RECTO (Type Chaussette)",SEMAINE!M470&gt;=4001,SEMAINE!M470&lt;=6000),((COÛTS!$C$114*4*O470)),"0"))+(IF(AND(F470="MEDIA",P470="oui",Q470="RECTO (Type Chaussette)",SEMAINE!M470&gt;=6001,SEMAINE!M470&lt;=8000),((COÛTS!$C$114*6*O470)),"0"))+(IF(AND(F470="MEDIA",P470="oui",Q470="RECTO (Type Chaussette)",SEMAINE!M470&gt;=8001,SEMAINE!M470&lt;=10000),((COÛTS!$C$114*8*O470)),0))))</f>
        <v>0</v>
      </c>
      <c r="AH470" s="6">
        <f>IF(R470="OUI",0,(IF(AND(F470="MEDIA",G470="NON TISSÉ (Type Drop)",P470="oui",Q470="RECTO/VERSO (Type Deux Simple Face)"),((COÛTS!$C$115*4*O470*SEMAINE!M470/1000)+(COÛTS!$C$110*O470*4)+(COÛTS!$C$107*O470*SEMAINE!M470/1000)),"0")+(IF(AND(F470="MEDIA",P470="oui",Q470="RECTO/VERSO (Type Deux Simple Face)",SEMAINE!M470&gt;2001,SEMAINE!M470&lt;=4000),((COÛTS!$C$114*2*O470)),"0"))+(IF(AND(F470="MEDIA",P470="oui",Q470="RECTO/VERSO (Type Deux Simple Face)",SEMAINE!M470&gt;=4001,SEMAINE!M470&lt;=6000),((COÛTS!$C$114*4*O470)),"0"))+(IF(AND(F470="MEDIA",P470="oui",Q470="RECTO/VERSO (Type Deux Simple Face)",SEMAINE!M470&gt;=6001,SEMAINE!M470&lt;=8000),((COÛTS!$C$114*6*O470)),"0"))+(IF(AND(F470="MEDIA",P470="oui",Q470="RECTO/VERSO (Type Deux Simple Face)",SEMAINE!M470&gt;=8001,SEMAINE!M470&lt;=10000),((COÛTS!$C$114*8*O470)),0))))</f>
        <v>0</v>
      </c>
      <c r="AI470" s="6">
        <f>IF(R470="OUI",0,(IF(AND(F470="MEDIA",G470="NON TISSÉ (Type Drop)",P470="oui",Q470="MODULE TRIANGULAIRE"),((COÛTS!$C$115*6*O470*SEMAINE!M470/1000)+(COÛTS!$C$112*O470*6)+(COÛTS!$C$107*O470*3)),"0")+(IF(AND(F470="MEDIA",P470="oui",Q470="MODULE TRIANGULAIRE",SEMAINE!M470&gt;2001,SEMAINE!M470&lt;=4000),((COÛTS!$C$114*2*O470*3)),"0"))+(IF(AND(F470="MEDIA",P470="oui",Q470="MODULE TRIANGULAIRE",SEMAINE!M470&gt;=4001,SEMAINE!M470&lt;=6000),((COÛTS!$C$114*4*O470*3)),"0"))+(IF(AND(F470="MEDIA",P470="oui",Q470="MODULE TRIANGULAIRE",SEMAINE!M470&gt;=6001,SEMAINE!M470&lt;=8000),((COÛTS!$C$114*6*O470*3)),"0"))+(IF(AND(F470="MEDIA",P470="oui",Q470="MODULE TRIANGULAIRE",SEMAINE!M470&gt;=8001,SEMAINE!M470&lt;=10000),((COÛTS!$C$114*8*O470*3)),0))))</f>
        <v>0</v>
      </c>
      <c r="AJ470" s="6">
        <f>IF(OR(R470="OUI",H470&gt;0),0,(IF(AND(F470="MEDIA",G470="NON TISSÉ (Type Drop)",P470="oui",Q470="MODULE CARRÉ"),((COÛTS!$C$115*8*O470*SEMAINE!M470/1000)+(COÛTS!$C$111*O470*8)+(COÛTS!$C$107*O470*4)),"0")+IF(AND(F470="MEDIA",G470="BÂCHE FRONTLIT 450gr (Type Bâche M1)",P470="oui",Q470="MODULE CARRÉ"),((COÛTS!$C$115*8*O470*SEMAINE!M470/1000)+(COÛTS!$C$111*O470*8)+(COÛTS!$C$107*O470*4)),"0")+(IF(AND(F470="MEDIA",P470="oui",Q470="MODULE CARRÉ",SEMAINE!M470&gt;2001,SEMAINE!M470&lt;=4000),((COÛTS!$C$114*2*O470*4)),"0"))+(IF(AND(F470="MEDIA",P470="oui",Q470="MODULE CARRÉ",SEMAINE!M470&gt;=4001,SEMAINE!M470&lt;=6000),((COÛTS!$C$114*4*O470*4)),"0"))+(IF(AND(F470="MEDIA",P470="oui",Q470="MODULE CARRÉ",SEMAINE!M470&gt;=6001,SEMAINE!M470&lt;=8000),((COÛTS!$C$114*6*O470*4)),"0"))+(IF(AND(F470="MEDIA",P470="oui",Q470="MODULE CARRÉ",SEMAINE!M470&gt;=8001,SEMAINE!M470&lt;=10000),((COÛTS!$C$114*8*O470*4)),"0"))))</f>
        <v>0</v>
      </c>
      <c r="AK470" s="38">
        <f>IF(Y470&gt;0,(VLOOKUP(Y470,DATA!$AB$2:$AC$102,2,0)),1)</f>
        <v>1</v>
      </c>
      <c r="AL470" s="53">
        <f t="shared" si="63"/>
        <v>0</v>
      </c>
    </row>
    <row r="471" spans="2:38" ht="25.05" customHeight="1" x14ac:dyDescent="0.25">
      <c r="B471" s="43" t="str">
        <f>COUNTIF($D$3:D471,D471)&amp;T_Semaine[[#This Row],[N°AFFAIRE]]</f>
        <v>0</v>
      </c>
      <c r="C471" s="50"/>
      <c r="D471" s="50"/>
      <c r="E471" s="50"/>
      <c r="F471" s="50"/>
      <c r="G471" s="50"/>
      <c r="H471" s="50"/>
      <c r="I471" s="50"/>
      <c r="J471" s="50"/>
      <c r="K471" s="50"/>
      <c r="L471" s="50"/>
      <c r="M471" s="91"/>
      <c r="N471" s="91"/>
      <c r="O471" s="50"/>
      <c r="P471" s="50"/>
      <c r="Q471" s="50"/>
      <c r="R471" s="50"/>
      <c r="S471" s="50"/>
      <c r="T471" s="95">
        <f t="shared" si="57"/>
        <v>0</v>
      </c>
      <c r="U471" s="36">
        <f t="shared" si="58"/>
        <v>0</v>
      </c>
      <c r="V471" s="43"/>
      <c r="W471" s="43"/>
      <c r="X471" s="6">
        <f t="shared" si="56"/>
        <v>0</v>
      </c>
      <c r="Y471" s="55"/>
      <c r="Z471" s="6">
        <f>(IF(R471="OUI",0,IF(AND(F471="MEDIA",G471&gt;0,O471&gt;0),(VLOOKUP(G471,COÛTS!$A$1:$C$157,3,0)*(M471*N471/1000*O471/1000)),0)+IF(AND(G471&gt;0,F471="HEURE"),(VLOOKUP(G471,COÛTS!$A$1:$C$157,3,0)*(O471)),0))+IF(AND(G471&gt;0,F471="DIVERS"),(VLOOKUP(G471,COÛTS!$A$1:$C$157,3,0)*(O471)),0)+IF(AND(G471&gt;0,F471="VEHICULE"),(VLOOKUP(G471,COÛTS!$A$1:$C$157,3,0)*(O471)),0)+IF(AND(G471&gt;0,F471="FACONNAGE"),(VLOOKUP(G471,COÛTS!$A$1:$C$157,3,0)*(O471)),0)+IF(AND(G471&gt;0,F471="ACCESSOIRES"),(VLOOKUP(G471,COÛTS!$A$1:$C$157,3,0)*(O471)),0)+IF(AND(F471="TRANSPORT",G471&gt;0),(VLOOKUP(G471,COÛTS!$A$1:$C$157,3,0)*(O471)),0)+IF(AND(F471="PRODUITS",G471="KIT COMPLET HABILLAGE CLOISON MODULAIRE (mL)"),(VLOOKUP(G471,COÛTS!$A$1:$C$157,3,0)*(M471/1000*O471)),0)+IF(AND(F471="MEDIA",H471&lt;0,G471&gt;0,P471="oui",Q471="RECTO/VERSO (Type Deux Simple Face)"),(VLOOKUP(G471,COÛTS!$A$1:$C$157,3,0)*(M471*(N471+480)/1000*O471/1000)),"0")+IF(AND(F471="MEDIA",H471&lt;0,G471&gt;0,P471="oui",Q471="MODULE TRIANGULAIRE"),(VLOOKUP(G471,COÛTS!$A$1:$C$157,3,0)*(M471*(N471+240)/1000*O471/1000)*2)+(VLOOKUP(G471,COÛTS!$A$1:$C$157,3,0)*(M471)/1000*0.24),"0")+IF(AND(F471="MEDIA",P471="oui",G471&gt;0,H471&lt;0,Q471="MODULE CARRÉ"),(VLOOKUP(G471,COÛTS!$A$1:$C$157,3,0)*(M471*(N471+240)/1000*O471/1000)*3)+(VLOOKUP(G471,COÛTS!$A$1:$C$157,3,0)*(M471)/1000*0.24),"0")+IF(AND(F471="MEDIA",H471&lt;0,P471="oui",G471&gt;0,Q471="RECTO (Type Chaussette)"),(VLOOKUP(G471,COÛTS!$A$1:$C$157,3,0)*(M471*(N471+60)/1000*O471/1000))))</f>
        <v>0</v>
      </c>
      <c r="AA471" s="6">
        <f>IF(R471="OUI",0,IF(AND(H471&gt;0,I471="OUI"),(VLOOKUP(H471,COÛTS!$A$1:$C$157,3,0)*(M471*N471/1000*O471/1000)),0))</f>
        <v>0</v>
      </c>
      <c r="AB471" s="6">
        <f t="shared" si="59"/>
        <v>0</v>
      </c>
      <c r="AC471" s="7">
        <f t="shared" si="60"/>
        <v>0</v>
      </c>
      <c r="AD471" s="6">
        <f t="shared" si="61"/>
        <v>0</v>
      </c>
      <c r="AE471" s="6">
        <f t="shared" si="62"/>
        <v>0</v>
      </c>
      <c r="AF471" s="6">
        <f>IF(R471="OUI",0,(IF(AND(P471="oui",Q471="RECTO (Type Chaussette, Simple Face)",SEMAINE!M473&lt;=2000),((COÛTS!$C$115*2*O471*SEMAINE!M471/1000)+(COÛTS!$C$109*O471*SEMAINE!M471/1000)+(COÛTS!$C$107*O471*SEMAINE!M471/1000)),"0")+(IF(AND(P471="oui",Q471="RECTO (Type Chaussette, Simple Face)",SEMAINE!M471&gt;2001,SEMAINE!M471&lt;=4000),((COÛTS!$C$114*2*O471)),"0"))+(IF(AND(P471="oui",Q471="RECTO (Type Chaussette, Simple Face)",SEMAINE!M471&gt;=4001,SEMAINE!M471&lt;=6000),((COÛTS!$C$114*4*O471)),"0"))+(IF(AND(P471="oui",Q471="RECTO (Type Chaussette, Simple Face)",SEMAINE!M471&gt;=6001,SEMAINE!M471&lt;=8000),((COÛTS!$C$114*6*O471)),"0"))+(IF(AND(P471="oui",Q471="RECTO (Type Chaussette, Simple Face)",SEMAINE!M471&gt;=8001,SEMAINE!M471&lt;=10000),((COÛTS!$C$114*8*O471)),0))))</f>
        <v>0</v>
      </c>
      <c r="AG471" s="6">
        <f>IF(R471="OUI",0,(IF(AND(F471="MEDIA",G471="NON TISSÉ (Type Drop)",P471="oui",Q471="RECTO (Type Chaussette)",SEMAINE!M474&lt;=2000),((COÛTS!$C$115*2*O471*SEMAINE!M471/1000)+(COÛTS!$C$109*O471*SEMAINE!M471/1000)+(COÛTS!$C$107*O471*SEMAINE!M471/1000)),"0")+(IF(AND(F471="MEDIA",P471="oui",Q471="RECTO (Type Chaussette)",SEMAINE!M471&gt;2001,SEMAINE!M471&lt;=4000),((COÛTS!$C$114*2*O471)),"0"))+(IF(AND(F471="MEDIA",P471="oui",Q471="RECTO (Type Chaussette)",SEMAINE!M471&gt;=4001,SEMAINE!M471&lt;=6000),((COÛTS!$C$114*4*O471)),"0"))+(IF(AND(F471="MEDIA",P471="oui",Q471="RECTO (Type Chaussette)",SEMAINE!M471&gt;=6001,SEMAINE!M471&lt;=8000),((COÛTS!$C$114*6*O471)),"0"))+(IF(AND(F471="MEDIA",P471="oui",Q471="RECTO (Type Chaussette)",SEMAINE!M471&gt;=8001,SEMAINE!M471&lt;=10000),((COÛTS!$C$114*8*O471)),0))))</f>
        <v>0</v>
      </c>
      <c r="AH471" s="6">
        <f>IF(R471="OUI",0,(IF(AND(F471="MEDIA",G471="NON TISSÉ (Type Drop)",P471="oui",Q471="RECTO/VERSO (Type Deux Simple Face)"),((COÛTS!$C$115*4*O471*SEMAINE!M471/1000)+(COÛTS!$C$110*O471*4)+(COÛTS!$C$107*O471*SEMAINE!M471/1000)),"0")+(IF(AND(F471="MEDIA",P471="oui",Q471="RECTO/VERSO (Type Deux Simple Face)",SEMAINE!M471&gt;2001,SEMAINE!M471&lt;=4000),((COÛTS!$C$114*2*O471)),"0"))+(IF(AND(F471="MEDIA",P471="oui",Q471="RECTO/VERSO (Type Deux Simple Face)",SEMAINE!M471&gt;=4001,SEMAINE!M471&lt;=6000),((COÛTS!$C$114*4*O471)),"0"))+(IF(AND(F471="MEDIA",P471="oui",Q471="RECTO/VERSO (Type Deux Simple Face)",SEMAINE!M471&gt;=6001,SEMAINE!M471&lt;=8000),((COÛTS!$C$114*6*O471)),"0"))+(IF(AND(F471="MEDIA",P471="oui",Q471="RECTO/VERSO (Type Deux Simple Face)",SEMAINE!M471&gt;=8001,SEMAINE!M471&lt;=10000),((COÛTS!$C$114*8*O471)),0))))</f>
        <v>0</v>
      </c>
      <c r="AI471" s="6">
        <f>IF(R471="OUI",0,(IF(AND(F471="MEDIA",G471="NON TISSÉ (Type Drop)",P471="oui",Q471="MODULE TRIANGULAIRE"),((COÛTS!$C$115*6*O471*SEMAINE!M471/1000)+(COÛTS!$C$112*O471*6)+(COÛTS!$C$107*O471*3)),"0")+(IF(AND(F471="MEDIA",P471="oui",Q471="MODULE TRIANGULAIRE",SEMAINE!M471&gt;2001,SEMAINE!M471&lt;=4000),((COÛTS!$C$114*2*O471*3)),"0"))+(IF(AND(F471="MEDIA",P471="oui",Q471="MODULE TRIANGULAIRE",SEMAINE!M471&gt;=4001,SEMAINE!M471&lt;=6000),((COÛTS!$C$114*4*O471*3)),"0"))+(IF(AND(F471="MEDIA",P471="oui",Q471="MODULE TRIANGULAIRE",SEMAINE!M471&gt;=6001,SEMAINE!M471&lt;=8000),((COÛTS!$C$114*6*O471*3)),"0"))+(IF(AND(F471="MEDIA",P471="oui",Q471="MODULE TRIANGULAIRE",SEMAINE!M471&gt;=8001,SEMAINE!M471&lt;=10000),((COÛTS!$C$114*8*O471*3)),0))))</f>
        <v>0</v>
      </c>
      <c r="AJ471" s="6">
        <f>IF(OR(R471="OUI",H471&gt;0),0,(IF(AND(F471="MEDIA",G471="NON TISSÉ (Type Drop)",P471="oui",Q471="MODULE CARRÉ"),((COÛTS!$C$115*8*O471*SEMAINE!M471/1000)+(COÛTS!$C$111*O471*8)+(COÛTS!$C$107*O471*4)),"0")+IF(AND(F471="MEDIA",G471="BÂCHE FRONTLIT 450gr (Type Bâche M1)",P471="oui",Q471="MODULE CARRÉ"),((COÛTS!$C$115*8*O471*SEMAINE!M471/1000)+(COÛTS!$C$111*O471*8)+(COÛTS!$C$107*O471*4)),"0")+(IF(AND(F471="MEDIA",P471="oui",Q471="MODULE CARRÉ",SEMAINE!M471&gt;2001,SEMAINE!M471&lt;=4000),((COÛTS!$C$114*2*O471*4)),"0"))+(IF(AND(F471="MEDIA",P471="oui",Q471="MODULE CARRÉ",SEMAINE!M471&gt;=4001,SEMAINE!M471&lt;=6000),((COÛTS!$C$114*4*O471*4)),"0"))+(IF(AND(F471="MEDIA",P471="oui",Q471="MODULE CARRÉ",SEMAINE!M471&gt;=6001,SEMAINE!M471&lt;=8000),((COÛTS!$C$114*6*O471*4)),"0"))+(IF(AND(F471="MEDIA",P471="oui",Q471="MODULE CARRÉ",SEMAINE!M471&gt;=8001,SEMAINE!M471&lt;=10000),((COÛTS!$C$114*8*O471*4)),"0"))))</f>
        <v>0</v>
      </c>
      <c r="AK471" s="38">
        <f>IF(Y471&gt;0,(VLOOKUP(Y471,DATA!$AB$2:$AC$102,2,0)),1)</f>
        <v>1</v>
      </c>
      <c r="AL471" s="53">
        <f t="shared" si="63"/>
        <v>0</v>
      </c>
    </row>
    <row r="472" spans="2:38" ht="25.05" customHeight="1" x14ac:dyDescent="0.25">
      <c r="B472" s="43" t="str">
        <f>COUNTIF($D$3:D472,D472)&amp;T_Semaine[[#This Row],[N°AFFAIRE]]</f>
        <v>0</v>
      </c>
      <c r="C472" s="50"/>
      <c r="D472" s="50"/>
      <c r="E472" s="50"/>
      <c r="F472" s="50"/>
      <c r="G472" s="50"/>
      <c r="H472" s="50"/>
      <c r="I472" s="50"/>
      <c r="J472" s="50"/>
      <c r="K472" s="50"/>
      <c r="L472" s="50"/>
      <c r="M472" s="91"/>
      <c r="N472" s="91"/>
      <c r="O472" s="50"/>
      <c r="P472" s="50"/>
      <c r="Q472" s="50"/>
      <c r="R472" s="50"/>
      <c r="S472" s="50"/>
      <c r="T472" s="95">
        <f t="shared" si="57"/>
        <v>0</v>
      </c>
      <c r="U472" s="36">
        <f t="shared" si="58"/>
        <v>0</v>
      </c>
      <c r="V472" s="43"/>
      <c r="W472" s="43"/>
      <c r="X472" s="6">
        <f t="shared" si="56"/>
        <v>0</v>
      </c>
      <c r="Y472" s="55"/>
      <c r="Z472" s="6">
        <f>(IF(R472="OUI",0,IF(AND(F472="MEDIA",G472&gt;0,O472&gt;0),(VLOOKUP(G472,COÛTS!$A$1:$C$157,3,0)*(M472*N472/1000*O472/1000)),0)+IF(AND(G472&gt;0,F472="HEURE"),(VLOOKUP(G472,COÛTS!$A$1:$C$157,3,0)*(O472)),0))+IF(AND(G472&gt;0,F472="DIVERS"),(VLOOKUP(G472,COÛTS!$A$1:$C$157,3,0)*(O472)),0)+IF(AND(G472&gt;0,F472="VEHICULE"),(VLOOKUP(G472,COÛTS!$A$1:$C$157,3,0)*(O472)),0)+IF(AND(G472&gt;0,F472="FACONNAGE"),(VLOOKUP(G472,COÛTS!$A$1:$C$157,3,0)*(O472)),0)+IF(AND(G472&gt;0,F472="ACCESSOIRES"),(VLOOKUP(G472,COÛTS!$A$1:$C$157,3,0)*(O472)),0)+IF(AND(F472="TRANSPORT",G472&gt;0),(VLOOKUP(G472,COÛTS!$A$1:$C$157,3,0)*(O472)),0)+IF(AND(F472="PRODUITS",G472="KIT COMPLET HABILLAGE CLOISON MODULAIRE (mL)"),(VLOOKUP(G472,COÛTS!$A$1:$C$157,3,0)*(M472/1000*O472)),0)+IF(AND(F472="MEDIA",H472&lt;0,G472&gt;0,P472="oui",Q472="RECTO/VERSO (Type Deux Simple Face)"),(VLOOKUP(G472,COÛTS!$A$1:$C$157,3,0)*(M472*(N472+480)/1000*O472/1000)),"0")+IF(AND(F472="MEDIA",H472&lt;0,G472&gt;0,P472="oui",Q472="MODULE TRIANGULAIRE"),(VLOOKUP(G472,COÛTS!$A$1:$C$157,3,0)*(M472*(N472+240)/1000*O472/1000)*2)+(VLOOKUP(G472,COÛTS!$A$1:$C$157,3,0)*(M472)/1000*0.24),"0")+IF(AND(F472="MEDIA",P472="oui",G472&gt;0,H472&lt;0,Q472="MODULE CARRÉ"),(VLOOKUP(G472,COÛTS!$A$1:$C$157,3,0)*(M472*(N472+240)/1000*O472/1000)*3)+(VLOOKUP(G472,COÛTS!$A$1:$C$157,3,0)*(M472)/1000*0.24),"0")+IF(AND(F472="MEDIA",H472&lt;0,P472="oui",G472&gt;0,Q472="RECTO (Type Chaussette)"),(VLOOKUP(G472,COÛTS!$A$1:$C$157,3,0)*(M472*(N472+60)/1000*O472/1000))))</f>
        <v>0</v>
      </c>
      <c r="AA472" s="6">
        <f>IF(R472="OUI",0,IF(AND(H472&gt;0,I472="OUI"),(VLOOKUP(H472,COÛTS!$A$1:$C$157,3,0)*(M472*N472/1000*O472/1000)),0))</f>
        <v>0</v>
      </c>
      <c r="AB472" s="6">
        <f t="shared" si="59"/>
        <v>0</v>
      </c>
      <c r="AC472" s="7">
        <f t="shared" si="60"/>
        <v>0</v>
      </c>
      <c r="AD472" s="6">
        <f t="shared" si="61"/>
        <v>0</v>
      </c>
      <c r="AE472" s="6">
        <f t="shared" si="62"/>
        <v>0</v>
      </c>
      <c r="AF472" s="6">
        <f>IF(R472="OUI",0,(IF(AND(P472="oui",Q472="RECTO (Type Chaussette, Simple Face)",SEMAINE!M474&lt;=2000),((COÛTS!$C$115*2*O472*SEMAINE!M472/1000)+(COÛTS!$C$109*O472*SEMAINE!M472/1000)+(COÛTS!$C$107*O472*SEMAINE!M472/1000)),"0")+(IF(AND(P472="oui",Q472="RECTO (Type Chaussette, Simple Face)",SEMAINE!M472&gt;2001,SEMAINE!M472&lt;=4000),((COÛTS!$C$114*2*O472)),"0"))+(IF(AND(P472="oui",Q472="RECTO (Type Chaussette, Simple Face)",SEMAINE!M472&gt;=4001,SEMAINE!M472&lt;=6000),((COÛTS!$C$114*4*O472)),"0"))+(IF(AND(P472="oui",Q472="RECTO (Type Chaussette, Simple Face)",SEMAINE!M472&gt;=6001,SEMAINE!M472&lt;=8000),((COÛTS!$C$114*6*O472)),"0"))+(IF(AND(P472="oui",Q472="RECTO (Type Chaussette, Simple Face)",SEMAINE!M472&gt;=8001,SEMAINE!M472&lt;=10000),((COÛTS!$C$114*8*O472)),0))))</f>
        <v>0</v>
      </c>
      <c r="AG472" s="6">
        <f>IF(R472="OUI",0,(IF(AND(F472="MEDIA",G472="NON TISSÉ (Type Drop)",P472="oui",Q472="RECTO (Type Chaussette)",SEMAINE!M475&lt;=2000),((COÛTS!$C$115*2*O472*SEMAINE!M472/1000)+(COÛTS!$C$109*O472*SEMAINE!M472/1000)+(COÛTS!$C$107*O472*SEMAINE!M472/1000)),"0")+(IF(AND(F472="MEDIA",P472="oui",Q472="RECTO (Type Chaussette)",SEMAINE!M472&gt;2001,SEMAINE!M472&lt;=4000),((COÛTS!$C$114*2*O472)),"0"))+(IF(AND(F472="MEDIA",P472="oui",Q472="RECTO (Type Chaussette)",SEMAINE!M472&gt;=4001,SEMAINE!M472&lt;=6000),((COÛTS!$C$114*4*O472)),"0"))+(IF(AND(F472="MEDIA",P472="oui",Q472="RECTO (Type Chaussette)",SEMAINE!M472&gt;=6001,SEMAINE!M472&lt;=8000),((COÛTS!$C$114*6*O472)),"0"))+(IF(AND(F472="MEDIA",P472="oui",Q472="RECTO (Type Chaussette)",SEMAINE!M472&gt;=8001,SEMAINE!M472&lt;=10000),((COÛTS!$C$114*8*O472)),0))))</f>
        <v>0</v>
      </c>
      <c r="AH472" s="6">
        <f>IF(R472="OUI",0,(IF(AND(F472="MEDIA",G472="NON TISSÉ (Type Drop)",P472="oui",Q472="RECTO/VERSO (Type Deux Simple Face)"),((COÛTS!$C$115*4*O472*SEMAINE!M472/1000)+(COÛTS!$C$110*O472*4)+(COÛTS!$C$107*O472*SEMAINE!M472/1000)),"0")+(IF(AND(F472="MEDIA",P472="oui",Q472="RECTO/VERSO (Type Deux Simple Face)",SEMAINE!M472&gt;2001,SEMAINE!M472&lt;=4000),((COÛTS!$C$114*2*O472)),"0"))+(IF(AND(F472="MEDIA",P472="oui",Q472="RECTO/VERSO (Type Deux Simple Face)",SEMAINE!M472&gt;=4001,SEMAINE!M472&lt;=6000),((COÛTS!$C$114*4*O472)),"0"))+(IF(AND(F472="MEDIA",P472="oui",Q472="RECTO/VERSO (Type Deux Simple Face)",SEMAINE!M472&gt;=6001,SEMAINE!M472&lt;=8000),((COÛTS!$C$114*6*O472)),"0"))+(IF(AND(F472="MEDIA",P472="oui",Q472="RECTO/VERSO (Type Deux Simple Face)",SEMAINE!M472&gt;=8001,SEMAINE!M472&lt;=10000),((COÛTS!$C$114*8*O472)),0))))</f>
        <v>0</v>
      </c>
      <c r="AI472" s="6">
        <f>IF(R472="OUI",0,(IF(AND(F472="MEDIA",G472="NON TISSÉ (Type Drop)",P472="oui",Q472="MODULE TRIANGULAIRE"),((COÛTS!$C$115*6*O472*SEMAINE!M472/1000)+(COÛTS!$C$112*O472*6)+(COÛTS!$C$107*O472*3)),"0")+(IF(AND(F472="MEDIA",P472="oui",Q472="MODULE TRIANGULAIRE",SEMAINE!M472&gt;2001,SEMAINE!M472&lt;=4000),((COÛTS!$C$114*2*O472*3)),"0"))+(IF(AND(F472="MEDIA",P472="oui",Q472="MODULE TRIANGULAIRE",SEMAINE!M472&gt;=4001,SEMAINE!M472&lt;=6000),((COÛTS!$C$114*4*O472*3)),"0"))+(IF(AND(F472="MEDIA",P472="oui",Q472="MODULE TRIANGULAIRE",SEMAINE!M472&gt;=6001,SEMAINE!M472&lt;=8000),((COÛTS!$C$114*6*O472*3)),"0"))+(IF(AND(F472="MEDIA",P472="oui",Q472="MODULE TRIANGULAIRE",SEMAINE!M472&gt;=8001,SEMAINE!M472&lt;=10000),((COÛTS!$C$114*8*O472*3)),0))))</f>
        <v>0</v>
      </c>
      <c r="AJ472" s="6">
        <f>IF(OR(R472="OUI",H472&gt;0),0,(IF(AND(F472="MEDIA",G472="NON TISSÉ (Type Drop)",P472="oui",Q472="MODULE CARRÉ"),((COÛTS!$C$115*8*O472*SEMAINE!M472/1000)+(COÛTS!$C$111*O472*8)+(COÛTS!$C$107*O472*4)),"0")+IF(AND(F472="MEDIA",G472="BÂCHE FRONTLIT 450gr (Type Bâche M1)",P472="oui",Q472="MODULE CARRÉ"),((COÛTS!$C$115*8*O472*SEMAINE!M472/1000)+(COÛTS!$C$111*O472*8)+(COÛTS!$C$107*O472*4)),"0")+(IF(AND(F472="MEDIA",P472="oui",Q472="MODULE CARRÉ",SEMAINE!M472&gt;2001,SEMAINE!M472&lt;=4000),((COÛTS!$C$114*2*O472*4)),"0"))+(IF(AND(F472="MEDIA",P472="oui",Q472="MODULE CARRÉ",SEMAINE!M472&gt;=4001,SEMAINE!M472&lt;=6000),((COÛTS!$C$114*4*O472*4)),"0"))+(IF(AND(F472="MEDIA",P472="oui",Q472="MODULE CARRÉ",SEMAINE!M472&gt;=6001,SEMAINE!M472&lt;=8000),((COÛTS!$C$114*6*O472*4)),"0"))+(IF(AND(F472="MEDIA",P472="oui",Q472="MODULE CARRÉ",SEMAINE!M472&gt;=8001,SEMAINE!M472&lt;=10000),((COÛTS!$C$114*8*O472*4)),"0"))))</f>
        <v>0</v>
      </c>
      <c r="AK472" s="38">
        <f>IF(Y472&gt;0,(VLOOKUP(Y472,DATA!$AB$2:$AC$102,2,0)),1)</f>
        <v>1</v>
      </c>
      <c r="AL472" s="53">
        <f t="shared" si="63"/>
        <v>0</v>
      </c>
    </row>
    <row r="473" spans="2:38" ht="25.05" customHeight="1" x14ac:dyDescent="0.25">
      <c r="B473" s="43" t="str">
        <f>COUNTIF($D$3:D473,D473)&amp;T_Semaine[[#This Row],[N°AFFAIRE]]</f>
        <v>0</v>
      </c>
      <c r="C473" s="50"/>
      <c r="D473" s="50"/>
      <c r="E473" s="50"/>
      <c r="F473" s="50"/>
      <c r="G473" s="50"/>
      <c r="H473" s="50"/>
      <c r="I473" s="50"/>
      <c r="J473" s="50"/>
      <c r="K473" s="50"/>
      <c r="L473" s="50"/>
      <c r="M473" s="91"/>
      <c r="N473" s="91"/>
      <c r="O473" s="50"/>
      <c r="P473" s="50"/>
      <c r="Q473" s="50"/>
      <c r="R473" s="50"/>
      <c r="S473" s="50"/>
      <c r="T473" s="95">
        <f t="shared" si="57"/>
        <v>0</v>
      </c>
      <c r="U473" s="36">
        <f t="shared" si="58"/>
        <v>0</v>
      </c>
      <c r="V473" s="43"/>
      <c r="W473" s="43"/>
      <c r="X473" s="6">
        <f t="shared" si="56"/>
        <v>0</v>
      </c>
      <c r="Y473" s="55"/>
      <c r="Z473" s="6">
        <f>(IF(R473="OUI",0,IF(AND(F473="MEDIA",G473&gt;0,O473&gt;0),(VLOOKUP(G473,COÛTS!$A$1:$C$157,3,0)*(M473*N473/1000*O473/1000)),0)+IF(AND(G473&gt;0,F473="HEURE"),(VLOOKUP(G473,COÛTS!$A$1:$C$157,3,0)*(O473)),0))+IF(AND(G473&gt;0,F473="DIVERS"),(VLOOKUP(G473,COÛTS!$A$1:$C$157,3,0)*(O473)),0)+IF(AND(G473&gt;0,F473="VEHICULE"),(VLOOKUP(G473,COÛTS!$A$1:$C$157,3,0)*(O473)),0)+IF(AND(G473&gt;0,F473="FACONNAGE"),(VLOOKUP(G473,COÛTS!$A$1:$C$157,3,0)*(O473)),0)+IF(AND(G473&gt;0,F473="ACCESSOIRES"),(VLOOKUP(G473,COÛTS!$A$1:$C$157,3,0)*(O473)),0)+IF(AND(F473="TRANSPORT",G473&gt;0),(VLOOKUP(G473,COÛTS!$A$1:$C$157,3,0)*(O473)),0)+IF(AND(F473="PRODUITS",G473="KIT COMPLET HABILLAGE CLOISON MODULAIRE (mL)"),(VLOOKUP(G473,COÛTS!$A$1:$C$157,3,0)*(M473/1000*O473)),0)+IF(AND(F473="MEDIA",H473&lt;0,G473&gt;0,P473="oui",Q473="RECTO/VERSO (Type Deux Simple Face)"),(VLOOKUP(G473,COÛTS!$A$1:$C$157,3,0)*(M473*(N473+480)/1000*O473/1000)),"0")+IF(AND(F473="MEDIA",H473&lt;0,G473&gt;0,P473="oui",Q473="MODULE TRIANGULAIRE"),(VLOOKUP(G473,COÛTS!$A$1:$C$157,3,0)*(M473*(N473+240)/1000*O473/1000)*2)+(VLOOKUP(G473,COÛTS!$A$1:$C$157,3,0)*(M473)/1000*0.24),"0")+IF(AND(F473="MEDIA",P473="oui",G473&gt;0,H473&lt;0,Q473="MODULE CARRÉ"),(VLOOKUP(G473,COÛTS!$A$1:$C$157,3,0)*(M473*(N473+240)/1000*O473/1000)*3)+(VLOOKUP(G473,COÛTS!$A$1:$C$157,3,0)*(M473)/1000*0.24),"0")+IF(AND(F473="MEDIA",H473&lt;0,P473="oui",G473&gt;0,Q473="RECTO (Type Chaussette)"),(VLOOKUP(G473,COÛTS!$A$1:$C$157,3,0)*(M473*(N473+60)/1000*O473/1000))))</f>
        <v>0</v>
      </c>
      <c r="AA473" s="6">
        <f>IF(R473="OUI",0,IF(AND(H473&gt;0,I473="OUI"),(VLOOKUP(H473,COÛTS!$A$1:$C$157,3,0)*(M473*N473/1000*O473/1000)),0))</f>
        <v>0</v>
      </c>
      <c r="AB473" s="6">
        <f t="shared" si="59"/>
        <v>0</v>
      </c>
      <c r="AC473" s="7">
        <f t="shared" si="60"/>
        <v>0</v>
      </c>
      <c r="AD473" s="6">
        <f t="shared" si="61"/>
        <v>0</v>
      </c>
      <c r="AE473" s="6">
        <f t="shared" si="62"/>
        <v>0</v>
      </c>
      <c r="AF473" s="6">
        <f>IF(R473="OUI",0,(IF(AND(P473="oui",Q473="RECTO (Type Chaussette, Simple Face)",SEMAINE!M475&lt;=2000),((COÛTS!$C$115*2*O473*SEMAINE!M473/1000)+(COÛTS!$C$109*O473*SEMAINE!M473/1000)+(COÛTS!$C$107*O473*SEMAINE!M473/1000)),"0")+(IF(AND(P473="oui",Q473="RECTO (Type Chaussette, Simple Face)",SEMAINE!M473&gt;2001,SEMAINE!M473&lt;=4000),((COÛTS!$C$114*2*O473)),"0"))+(IF(AND(P473="oui",Q473="RECTO (Type Chaussette, Simple Face)",SEMAINE!M473&gt;=4001,SEMAINE!M473&lt;=6000),((COÛTS!$C$114*4*O473)),"0"))+(IF(AND(P473="oui",Q473="RECTO (Type Chaussette, Simple Face)",SEMAINE!M473&gt;=6001,SEMAINE!M473&lt;=8000),((COÛTS!$C$114*6*O473)),"0"))+(IF(AND(P473="oui",Q473="RECTO (Type Chaussette, Simple Face)",SEMAINE!M473&gt;=8001,SEMAINE!M473&lt;=10000),((COÛTS!$C$114*8*O473)),0))))</f>
        <v>0</v>
      </c>
      <c r="AG473" s="6">
        <f>IF(R473="OUI",0,(IF(AND(F473="MEDIA",G473="NON TISSÉ (Type Drop)",P473="oui",Q473="RECTO (Type Chaussette)",SEMAINE!M476&lt;=2000),((COÛTS!$C$115*2*O473*SEMAINE!M473/1000)+(COÛTS!$C$109*O473*SEMAINE!M473/1000)+(COÛTS!$C$107*O473*SEMAINE!M473/1000)),"0")+(IF(AND(F473="MEDIA",P473="oui",Q473="RECTO (Type Chaussette)",SEMAINE!M473&gt;2001,SEMAINE!M473&lt;=4000),((COÛTS!$C$114*2*O473)),"0"))+(IF(AND(F473="MEDIA",P473="oui",Q473="RECTO (Type Chaussette)",SEMAINE!M473&gt;=4001,SEMAINE!M473&lt;=6000),((COÛTS!$C$114*4*O473)),"0"))+(IF(AND(F473="MEDIA",P473="oui",Q473="RECTO (Type Chaussette)",SEMAINE!M473&gt;=6001,SEMAINE!M473&lt;=8000),((COÛTS!$C$114*6*O473)),"0"))+(IF(AND(F473="MEDIA",P473="oui",Q473="RECTO (Type Chaussette)",SEMAINE!M473&gt;=8001,SEMAINE!M473&lt;=10000),((COÛTS!$C$114*8*O473)),0))))</f>
        <v>0</v>
      </c>
      <c r="AH473" s="6">
        <f>IF(R473="OUI",0,(IF(AND(F473="MEDIA",G473="NON TISSÉ (Type Drop)",P473="oui",Q473="RECTO/VERSO (Type Deux Simple Face)"),((COÛTS!$C$115*4*O473*SEMAINE!M473/1000)+(COÛTS!$C$110*O473*4)+(COÛTS!$C$107*O473*SEMAINE!M473/1000)),"0")+(IF(AND(F473="MEDIA",P473="oui",Q473="RECTO/VERSO (Type Deux Simple Face)",SEMAINE!M473&gt;2001,SEMAINE!M473&lt;=4000),((COÛTS!$C$114*2*O473)),"0"))+(IF(AND(F473="MEDIA",P473="oui",Q473="RECTO/VERSO (Type Deux Simple Face)",SEMAINE!M473&gt;=4001,SEMAINE!M473&lt;=6000),((COÛTS!$C$114*4*O473)),"0"))+(IF(AND(F473="MEDIA",P473="oui",Q473="RECTO/VERSO (Type Deux Simple Face)",SEMAINE!M473&gt;=6001,SEMAINE!M473&lt;=8000),((COÛTS!$C$114*6*O473)),"0"))+(IF(AND(F473="MEDIA",P473="oui",Q473="RECTO/VERSO (Type Deux Simple Face)",SEMAINE!M473&gt;=8001,SEMAINE!M473&lt;=10000),((COÛTS!$C$114*8*O473)),0))))</f>
        <v>0</v>
      </c>
      <c r="AI473" s="6">
        <f>IF(R473="OUI",0,(IF(AND(F473="MEDIA",G473="NON TISSÉ (Type Drop)",P473="oui",Q473="MODULE TRIANGULAIRE"),((COÛTS!$C$115*6*O473*SEMAINE!M473/1000)+(COÛTS!$C$112*O473*6)+(COÛTS!$C$107*O473*3)),"0")+(IF(AND(F473="MEDIA",P473="oui",Q473="MODULE TRIANGULAIRE",SEMAINE!M473&gt;2001,SEMAINE!M473&lt;=4000),((COÛTS!$C$114*2*O473*3)),"0"))+(IF(AND(F473="MEDIA",P473="oui",Q473="MODULE TRIANGULAIRE",SEMAINE!M473&gt;=4001,SEMAINE!M473&lt;=6000),((COÛTS!$C$114*4*O473*3)),"0"))+(IF(AND(F473="MEDIA",P473="oui",Q473="MODULE TRIANGULAIRE",SEMAINE!M473&gt;=6001,SEMAINE!M473&lt;=8000),((COÛTS!$C$114*6*O473*3)),"0"))+(IF(AND(F473="MEDIA",P473="oui",Q473="MODULE TRIANGULAIRE",SEMAINE!M473&gt;=8001,SEMAINE!M473&lt;=10000),((COÛTS!$C$114*8*O473*3)),0))))</f>
        <v>0</v>
      </c>
      <c r="AJ473" s="6">
        <f>IF(OR(R473="OUI",H473&gt;0),0,(IF(AND(F473="MEDIA",G473="NON TISSÉ (Type Drop)",P473="oui",Q473="MODULE CARRÉ"),((COÛTS!$C$115*8*O473*SEMAINE!M473/1000)+(COÛTS!$C$111*O473*8)+(COÛTS!$C$107*O473*4)),"0")+IF(AND(F473="MEDIA",G473="BÂCHE FRONTLIT 450gr (Type Bâche M1)",P473="oui",Q473="MODULE CARRÉ"),((COÛTS!$C$115*8*O473*SEMAINE!M473/1000)+(COÛTS!$C$111*O473*8)+(COÛTS!$C$107*O473*4)),"0")+(IF(AND(F473="MEDIA",P473="oui",Q473="MODULE CARRÉ",SEMAINE!M473&gt;2001,SEMAINE!M473&lt;=4000),((COÛTS!$C$114*2*O473*4)),"0"))+(IF(AND(F473="MEDIA",P473="oui",Q473="MODULE CARRÉ",SEMAINE!M473&gt;=4001,SEMAINE!M473&lt;=6000),((COÛTS!$C$114*4*O473*4)),"0"))+(IF(AND(F473="MEDIA",P473="oui",Q473="MODULE CARRÉ",SEMAINE!M473&gt;=6001,SEMAINE!M473&lt;=8000),((COÛTS!$C$114*6*O473*4)),"0"))+(IF(AND(F473="MEDIA",P473="oui",Q473="MODULE CARRÉ",SEMAINE!M473&gt;=8001,SEMAINE!M473&lt;=10000),((COÛTS!$C$114*8*O473*4)),"0"))))</f>
        <v>0</v>
      </c>
      <c r="AK473" s="38">
        <f>IF(Y473&gt;0,(VLOOKUP(Y473,DATA!$AB$2:$AC$102,2,0)),1)</f>
        <v>1</v>
      </c>
      <c r="AL473" s="53">
        <f t="shared" si="63"/>
        <v>0</v>
      </c>
    </row>
    <row r="474" spans="2:38" ht="25.05" customHeight="1" x14ac:dyDescent="0.25">
      <c r="B474" s="43" t="str">
        <f>COUNTIF($D$3:D474,D474)&amp;T_Semaine[[#This Row],[N°AFFAIRE]]</f>
        <v>0</v>
      </c>
      <c r="C474" s="50"/>
      <c r="D474" s="50"/>
      <c r="E474" s="50"/>
      <c r="F474" s="50"/>
      <c r="G474" s="50"/>
      <c r="H474" s="50"/>
      <c r="I474" s="50"/>
      <c r="J474" s="50"/>
      <c r="K474" s="50"/>
      <c r="L474" s="50"/>
      <c r="M474" s="91"/>
      <c r="N474" s="91"/>
      <c r="O474" s="50"/>
      <c r="P474" s="50"/>
      <c r="Q474" s="50"/>
      <c r="R474" s="50"/>
      <c r="S474" s="50"/>
      <c r="T474" s="95">
        <f t="shared" si="57"/>
        <v>0</v>
      </c>
      <c r="U474" s="36">
        <f t="shared" si="58"/>
        <v>0</v>
      </c>
      <c r="V474" s="43"/>
      <c r="W474" s="43"/>
      <c r="X474" s="6">
        <f t="shared" si="56"/>
        <v>0</v>
      </c>
      <c r="Y474" s="55"/>
      <c r="Z474" s="6">
        <f>(IF(R474="OUI",0,IF(AND(F474="MEDIA",G474&gt;0,O474&gt;0),(VLOOKUP(G474,COÛTS!$A$1:$C$157,3,0)*(M474*N474/1000*O474/1000)),0)+IF(AND(G474&gt;0,F474="HEURE"),(VLOOKUP(G474,COÛTS!$A$1:$C$157,3,0)*(O474)),0))+IF(AND(G474&gt;0,F474="DIVERS"),(VLOOKUP(G474,COÛTS!$A$1:$C$157,3,0)*(O474)),0)+IF(AND(G474&gt;0,F474="VEHICULE"),(VLOOKUP(G474,COÛTS!$A$1:$C$157,3,0)*(O474)),0)+IF(AND(G474&gt;0,F474="FACONNAGE"),(VLOOKUP(G474,COÛTS!$A$1:$C$157,3,0)*(O474)),0)+IF(AND(G474&gt;0,F474="ACCESSOIRES"),(VLOOKUP(G474,COÛTS!$A$1:$C$157,3,0)*(O474)),0)+IF(AND(F474="TRANSPORT",G474&gt;0),(VLOOKUP(G474,COÛTS!$A$1:$C$157,3,0)*(O474)),0)+IF(AND(F474="PRODUITS",G474="KIT COMPLET HABILLAGE CLOISON MODULAIRE (mL)"),(VLOOKUP(G474,COÛTS!$A$1:$C$157,3,0)*(M474/1000*O474)),0)+IF(AND(F474="MEDIA",H474&lt;0,G474&gt;0,P474="oui",Q474="RECTO/VERSO (Type Deux Simple Face)"),(VLOOKUP(G474,COÛTS!$A$1:$C$157,3,0)*(M474*(N474+480)/1000*O474/1000)),"0")+IF(AND(F474="MEDIA",H474&lt;0,G474&gt;0,P474="oui",Q474="MODULE TRIANGULAIRE"),(VLOOKUP(G474,COÛTS!$A$1:$C$157,3,0)*(M474*(N474+240)/1000*O474/1000)*2)+(VLOOKUP(G474,COÛTS!$A$1:$C$157,3,0)*(M474)/1000*0.24),"0")+IF(AND(F474="MEDIA",P474="oui",G474&gt;0,H474&lt;0,Q474="MODULE CARRÉ"),(VLOOKUP(G474,COÛTS!$A$1:$C$157,3,0)*(M474*(N474+240)/1000*O474/1000)*3)+(VLOOKUP(G474,COÛTS!$A$1:$C$157,3,0)*(M474)/1000*0.24),"0")+IF(AND(F474="MEDIA",H474&lt;0,P474="oui",G474&gt;0,Q474="RECTO (Type Chaussette)"),(VLOOKUP(G474,COÛTS!$A$1:$C$157,3,0)*(M474*(N474+60)/1000*O474/1000))))</f>
        <v>0</v>
      </c>
      <c r="AA474" s="6">
        <f>IF(R474="OUI",0,IF(AND(H474&gt;0,I474="OUI"),(VLOOKUP(H474,COÛTS!$A$1:$C$157,3,0)*(M474*N474/1000*O474/1000)),0))</f>
        <v>0</v>
      </c>
      <c r="AB474" s="6">
        <f t="shared" si="59"/>
        <v>0</v>
      </c>
      <c r="AC474" s="7">
        <f t="shared" si="60"/>
        <v>0</v>
      </c>
      <c r="AD474" s="6">
        <f t="shared" si="61"/>
        <v>0</v>
      </c>
      <c r="AE474" s="6">
        <f t="shared" si="62"/>
        <v>0</v>
      </c>
      <c r="AF474" s="6">
        <f>IF(R474="OUI",0,(IF(AND(P474="oui",Q474="RECTO (Type Chaussette, Simple Face)",SEMAINE!M476&lt;=2000),((COÛTS!$C$115*2*O474*SEMAINE!M474/1000)+(COÛTS!$C$109*O474*SEMAINE!M474/1000)+(COÛTS!$C$107*O474*SEMAINE!M474/1000)),"0")+(IF(AND(P474="oui",Q474="RECTO (Type Chaussette, Simple Face)",SEMAINE!M474&gt;2001,SEMAINE!M474&lt;=4000),((COÛTS!$C$114*2*O474)),"0"))+(IF(AND(P474="oui",Q474="RECTO (Type Chaussette, Simple Face)",SEMAINE!M474&gt;=4001,SEMAINE!M474&lt;=6000),((COÛTS!$C$114*4*O474)),"0"))+(IF(AND(P474="oui",Q474="RECTO (Type Chaussette, Simple Face)",SEMAINE!M474&gt;=6001,SEMAINE!M474&lt;=8000),((COÛTS!$C$114*6*O474)),"0"))+(IF(AND(P474="oui",Q474="RECTO (Type Chaussette, Simple Face)",SEMAINE!M474&gt;=8001,SEMAINE!M474&lt;=10000),((COÛTS!$C$114*8*O474)),0))))</f>
        <v>0</v>
      </c>
      <c r="AG474" s="6">
        <f>IF(R474="OUI",0,(IF(AND(F474="MEDIA",G474="NON TISSÉ (Type Drop)",P474="oui",Q474="RECTO (Type Chaussette)",SEMAINE!M477&lt;=2000),((COÛTS!$C$115*2*O474*SEMAINE!M474/1000)+(COÛTS!$C$109*O474*SEMAINE!M474/1000)+(COÛTS!$C$107*O474*SEMAINE!M474/1000)),"0")+(IF(AND(F474="MEDIA",P474="oui",Q474="RECTO (Type Chaussette)",SEMAINE!M474&gt;2001,SEMAINE!M474&lt;=4000),((COÛTS!$C$114*2*O474)),"0"))+(IF(AND(F474="MEDIA",P474="oui",Q474="RECTO (Type Chaussette)",SEMAINE!M474&gt;=4001,SEMAINE!M474&lt;=6000),((COÛTS!$C$114*4*O474)),"0"))+(IF(AND(F474="MEDIA",P474="oui",Q474="RECTO (Type Chaussette)",SEMAINE!M474&gt;=6001,SEMAINE!M474&lt;=8000),((COÛTS!$C$114*6*O474)),"0"))+(IF(AND(F474="MEDIA",P474="oui",Q474="RECTO (Type Chaussette)",SEMAINE!M474&gt;=8001,SEMAINE!M474&lt;=10000),((COÛTS!$C$114*8*O474)),0))))</f>
        <v>0</v>
      </c>
      <c r="AH474" s="6">
        <f>IF(R474="OUI",0,(IF(AND(F474="MEDIA",G474="NON TISSÉ (Type Drop)",P474="oui",Q474="RECTO/VERSO (Type Deux Simple Face)"),((COÛTS!$C$115*4*O474*SEMAINE!M474/1000)+(COÛTS!$C$110*O474*4)+(COÛTS!$C$107*O474*SEMAINE!M474/1000)),"0")+(IF(AND(F474="MEDIA",P474="oui",Q474="RECTO/VERSO (Type Deux Simple Face)",SEMAINE!M474&gt;2001,SEMAINE!M474&lt;=4000),((COÛTS!$C$114*2*O474)),"0"))+(IF(AND(F474="MEDIA",P474="oui",Q474="RECTO/VERSO (Type Deux Simple Face)",SEMAINE!M474&gt;=4001,SEMAINE!M474&lt;=6000),((COÛTS!$C$114*4*O474)),"0"))+(IF(AND(F474="MEDIA",P474="oui",Q474="RECTO/VERSO (Type Deux Simple Face)",SEMAINE!M474&gt;=6001,SEMAINE!M474&lt;=8000),((COÛTS!$C$114*6*O474)),"0"))+(IF(AND(F474="MEDIA",P474="oui",Q474="RECTO/VERSO (Type Deux Simple Face)",SEMAINE!M474&gt;=8001,SEMAINE!M474&lt;=10000),((COÛTS!$C$114*8*O474)),0))))</f>
        <v>0</v>
      </c>
      <c r="AI474" s="6">
        <f>IF(R474="OUI",0,(IF(AND(F474="MEDIA",G474="NON TISSÉ (Type Drop)",P474="oui",Q474="MODULE TRIANGULAIRE"),((COÛTS!$C$115*6*O474*SEMAINE!M474/1000)+(COÛTS!$C$112*O474*6)+(COÛTS!$C$107*O474*3)),"0")+(IF(AND(F474="MEDIA",P474="oui",Q474="MODULE TRIANGULAIRE",SEMAINE!M474&gt;2001,SEMAINE!M474&lt;=4000),((COÛTS!$C$114*2*O474*3)),"0"))+(IF(AND(F474="MEDIA",P474="oui",Q474="MODULE TRIANGULAIRE",SEMAINE!M474&gt;=4001,SEMAINE!M474&lt;=6000),((COÛTS!$C$114*4*O474*3)),"0"))+(IF(AND(F474="MEDIA",P474="oui",Q474="MODULE TRIANGULAIRE",SEMAINE!M474&gt;=6001,SEMAINE!M474&lt;=8000),((COÛTS!$C$114*6*O474*3)),"0"))+(IF(AND(F474="MEDIA",P474="oui",Q474="MODULE TRIANGULAIRE",SEMAINE!M474&gt;=8001,SEMAINE!M474&lt;=10000),((COÛTS!$C$114*8*O474*3)),0))))</f>
        <v>0</v>
      </c>
      <c r="AJ474" s="6">
        <f>IF(OR(R474="OUI",H474&gt;0),0,(IF(AND(F474="MEDIA",G474="NON TISSÉ (Type Drop)",P474="oui",Q474="MODULE CARRÉ"),((COÛTS!$C$115*8*O474*SEMAINE!M474/1000)+(COÛTS!$C$111*O474*8)+(COÛTS!$C$107*O474*4)),"0")+IF(AND(F474="MEDIA",G474="BÂCHE FRONTLIT 450gr (Type Bâche M1)",P474="oui",Q474="MODULE CARRÉ"),((COÛTS!$C$115*8*O474*SEMAINE!M474/1000)+(COÛTS!$C$111*O474*8)+(COÛTS!$C$107*O474*4)),"0")+(IF(AND(F474="MEDIA",P474="oui",Q474="MODULE CARRÉ",SEMAINE!M474&gt;2001,SEMAINE!M474&lt;=4000),((COÛTS!$C$114*2*O474*4)),"0"))+(IF(AND(F474="MEDIA",P474="oui",Q474="MODULE CARRÉ",SEMAINE!M474&gt;=4001,SEMAINE!M474&lt;=6000),((COÛTS!$C$114*4*O474*4)),"0"))+(IF(AND(F474="MEDIA",P474="oui",Q474="MODULE CARRÉ",SEMAINE!M474&gt;=6001,SEMAINE!M474&lt;=8000),((COÛTS!$C$114*6*O474*4)),"0"))+(IF(AND(F474="MEDIA",P474="oui",Q474="MODULE CARRÉ",SEMAINE!M474&gt;=8001,SEMAINE!M474&lt;=10000),((COÛTS!$C$114*8*O474*4)),"0"))))</f>
        <v>0</v>
      </c>
      <c r="AK474" s="38">
        <f>IF(Y474&gt;0,(VLOOKUP(Y474,DATA!$AB$2:$AC$102,2,0)),1)</f>
        <v>1</v>
      </c>
      <c r="AL474" s="53">
        <f t="shared" si="63"/>
        <v>0</v>
      </c>
    </row>
    <row r="475" spans="2:38" ht="25.05" customHeight="1" x14ac:dyDescent="0.25">
      <c r="B475" s="43" t="str">
        <f>COUNTIF($D$3:D475,D475)&amp;T_Semaine[[#This Row],[N°AFFAIRE]]</f>
        <v>0</v>
      </c>
      <c r="C475" s="50"/>
      <c r="D475" s="50"/>
      <c r="E475" s="50"/>
      <c r="F475" s="50"/>
      <c r="G475" s="50"/>
      <c r="H475" s="50"/>
      <c r="I475" s="50"/>
      <c r="J475" s="50"/>
      <c r="K475" s="50"/>
      <c r="L475" s="50"/>
      <c r="M475" s="91"/>
      <c r="N475" s="91"/>
      <c r="O475" s="50"/>
      <c r="P475" s="50"/>
      <c r="Q475" s="50"/>
      <c r="R475" s="50"/>
      <c r="S475" s="50"/>
      <c r="T475" s="95">
        <f t="shared" si="57"/>
        <v>0</v>
      </c>
      <c r="U475" s="36">
        <f t="shared" si="58"/>
        <v>0</v>
      </c>
      <c r="V475" s="43"/>
      <c r="W475" s="43"/>
      <c r="X475" s="6">
        <f t="shared" si="56"/>
        <v>0</v>
      </c>
      <c r="Y475" s="55"/>
      <c r="Z475" s="6">
        <f>(IF(R475="OUI",0,IF(AND(F475="MEDIA",G475&gt;0,O475&gt;0),(VLOOKUP(G475,COÛTS!$A$1:$C$157,3,0)*(M475*N475/1000*O475/1000)),0)+IF(AND(G475&gt;0,F475="HEURE"),(VLOOKUP(G475,COÛTS!$A$1:$C$157,3,0)*(O475)),0))+IF(AND(G475&gt;0,F475="DIVERS"),(VLOOKUP(G475,COÛTS!$A$1:$C$157,3,0)*(O475)),0)+IF(AND(G475&gt;0,F475="VEHICULE"),(VLOOKUP(G475,COÛTS!$A$1:$C$157,3,0)*(O475)),0)+IF(AND(G475&gt;0,F475="FACONNAGE"),(VLOOKUP(G475,COÛTS!$A$1:$C$157,3,0)*(O475)),0)+IF(AND(G475&gt;0,F475="ACCESSOIRES"),(VLOOKUP(G475,COÛTS!$A$1:$C$157,3,0)*(O475)),0)+IF(AND(F475="TRANSPORT",G475&gt;0),(VLOOKUP(G475,COÛTS!$A$1:$C$157,3,0)*(O475)),0)+IF(AND(F475="PRODUITS",G475="KIT COMPLET HABILLAGE CLOISON MODULAIRE (mL)"),(VLOOKUP(G475,COÛTS!$A$1:$C$157,3,0)*(M475/1000*O475)),0)+IF(AND(F475="MEDIA",H475&lt;0,G475&gt;0,P475="oui",Q475="RECTO/VERSO (Type Deux Simple Face)"),(VLOOKUP(G475,COÛTS!$A$1:$C$157,3,0)*(M475*(N475+480)/1000*O475/1000)),"0")+IF(AND(F475="MEDIA",H475&lt;0,G475&gt;0,P475="oui",Q475="MODULE TRIANGULAIRE"),(VLOOKUP(G475,COÛTS!$A$1:$C$157,3,0)*(M475*(N475+240)/1000*O475/1000)*2)+(VLOOKUP(G475,COÛTS!$A$1:$C$157,3,0)*(M475)/1000*0.24),"0")+IF(AND(F475="MEDIA",P475="oui",G475&gt;0,H475&lt;0,Q475="MODULE CARRÉ"),(VLOOKUP(G475,COÛTS!$A$1:$C$157,3,0)*(M475*(N475+240)/1000*O475/1000)*3)+(VLOOKUP(G475,COÛTS!$A$1:$C$157,3,0)*(M475)/1000*0.24),"0")+IF(AND(F475="MEDIA",H475&lt;0,P475="oui",G475&gt;0,Q475="RECTO (Type Chaussette)"),(VLOOKUP(G475,COÛTS!$A$1:$C$157,3,0)*(M475*(N475+60)/1000*O475/1000))))</f>
        <v>0</v>
      </c>
      <c r="AA475" s="6">
        <f>IF(R475="OUI",0,IF(AND(H475&gt;0,I475="OUI"),(VLOOKUP(H475,COÛTS!$A$1:$C$157,3,0)*(M475*N475/1000*O475/1000)),0))</f>
        <v>0</v>
      </c>
      <c r="AB475" s="6">
        <f t="shared" si="59"/>
        <v>0</v>
      </c>
      <c r="AC475" s="7">
        <f t="shared" si="60"/>
        <v>0</v>
      </c>
      <c r="AD475" s="6">
        <f t="shared" si="61"/>
        <v>0</v>
      </c>
      <c r="AE475" s="6">
        <f t="shared" si="62"/>
        <v>0</v>
      </c>
      <c r="AF475" s="6">
        <f>IF(R475="OUI",0,(IF(AND(P475="oui",Q475="RECTO (Type Chaussette, Simple Face)",SEMAINE!M477&lt;=2000),((COÛTS!$C$115*2*O475*SEMAINE!M475/1000)+(COÛTS!$C$109*O475*SEMAINE!M475/1000)+(COÛTS!$C$107*O475*SEMAINE!M475/1000)),"0")+(IF(AND(P475="oui",Q475="RECTO (Type Chaussette, Simple Face)",SEMAINE!M475&gt;2001,SEMAINE!M475&lt;=4000),((COÛTS!$C$114*2*O475)),"0"))+(IF(AND(P475="oui",Q475="RECTO (Type Chaussette, Simple Face)",SEMAINE!M475&gt;=4001,SEMAINE!M475&lt;=6000),((COÛTS!$C$114*4*O475)),"0"))+(IF(AND(P475="oui",Q475="RECTO (Type Chaussette, Simple Face)",SEMAINE!M475&gt;=6001,SEMAINE!M475&lt;=8000),((COÛTS!$C$114*6*O475)),"0"))+(IF(AND(P475="oui",Q475="RECTO (Type Chaussette, Simple Face)",SEMAINE!M475&gt;=8001,SEMAINE!M475&lt;=10000),((COÛTS!$C$114*8*O475)),0))))</f>
        <v>0</v>
      </c>
      <c r="AG475" s="6">
        <f>IF(R475="OUI",0,(IF(AND(F475="MEDIA",G475="NON TISSÉ (Type Drop)",P475="oui",Q475="RECTO (Type Chaussette)",SEMAINE!M478&lt;=2000),((COÛTS!$C$115*2*O475*SEMAINE!M475/1000)+(COÛTS!$C$109*O475*SEMAINE!M475/1000)+(COÛTS!$C$107*O475*SEMAINE!M475/1000)),"0")+(IF(AND(F475="MEDIA",P475="oui",Q475="RECTO (Type Chaussette)",SEMAINE!M475&gt;2001,SEMAINE!M475&lt;=4000),((COÛTS!$C$114*2*O475)),"0"))+(IF(AND(F475="MEDIA",P475="oui",Q475="RECTO (Type Chaussette)",SEMAINE!M475&gt;=4001,SEMAINE!M475&lt;=6000),((COÛTS!$C$114*4*O475)),"0"))+(IF(AND(F475="MEDIA",P475="oui",Q475="RECTO (Type Chaussette)",SEMAINE!M475&gt;=6001,SEMAINE!M475&lt;=8000),((COÛTS!$C$114*6*O475)),"0"))+(IF(AND(F475="MEDIA",P475="oui",Q475="RECTO (Type Chaussette)",SEMAINE!M475&gt;=8001,SEMAINE!M475&lt;=10000),((COÛTS!$C$114*8*O475)),0))))</f>
        <v>0</v>
      </c>
      <c r="AH475" s="6">
        <f>IF(R475="OUI",0,(IF(AND(F475="MEDIA",G475="NON TISSÉ (Type Drop)",P475="oui",Q475="RECTO/VERSO (Type Deux Simple Face)"),((COÛTS!$C$115*4*O475*SEMAINE!M475/1000)+(COÛTS!$C$110*O475*4)+(COÛTS!$C$107*O475*SEMAINE!M475/1000)),"0")+(IF(AND(F475="MEDIA",P475="oui",Q475="RECTO/VERSO (Type Deux Simple Face)",SEMAINE!M475&gt;2001,SEMAINE!M475&lt;=4000),((COÛTS!$C$114*2*O475)),"0"))+(IF(AND(F475="MEDIA",P475="oui",Q475="RECTO/VERSO (Type Deux Simple Face)",SEMAINE!M475&gt;=4001,SEMAINE!M475&lt;=6000),((COÛTS!$C$114*4*O475)),"0"))+(IF(AND(F475="MEDIA",P475="oui",Q475="RECTO/VERSO (Type Deux Simple Face)",SEMAINE!M475&gt;=6001,SEMAINE!M475&lt;=8000),((COÛTS!$C$114*6*O475)),"0"))+(IF(AND(F475="MEDIA",P475="oui",Q475="RECTO/VERSO (Type Deux Simple Face)",SEMAINE!M475&gt;=8001,SEMAINE!M475&lt;=10000),((COÛTS!$C$114*8*O475)),0))))</f>
        <v>0</v>
      </c>
      <c r="AI475" s="6">
        <f>IF(R475="OUI",0,(IF(AND(F475="MEDIA",G475="NON TISSÉ (Type Drop)",P475="oui",Q475="MODULE TRIANGULAIRE"),((COÛTS!$C$115*6*O475*SEMAINE!M475/1000)+(COÛTS!$C$112*O475*6)+(COÛTS!$C$107*O475*3)),"0")+(IF(AND(F475="MEDIA",P475="oui",Q475="MODULE TRIANGULAIRE",SEMAINE!M475&gt;2001,SEMAINE!M475&lt;=4000),((COÛTS!$C$114*2*O475*3)),"0"))+(IF(AND(F475="MEDIA",P475="oui",Q475="MODULE TRIANGULAIRE",SEMAINE!M475&gt;=4001,SEMAINE!M475&lt;=6000),((COÛTS!$C$114*4*O475*3)),"0"))+(IF(AND(F475="MEDIA",P475="oui",Q475="MODULE TRIANGULAIRE",SEMAINE!M475&gt;=6001,SEMAINE!M475&lt;=8000),((COÛTS!$C$114*6*O475*3)),"0"))+(IF(AND(F475="MEDIA",P475="oui",Q475="MODULE TRIANGULAIRE",SEMAINE!M475&gt;=8001,SEMAINE!M475&lt;=10000),((COÛTS!$C$114*8*O475*3)),0))))</f>
        <v>0</v>
      </c>
      <c r="AJ475" s="6">
        <f>IF(OR(R475="OUI",H475&gt;0),0,(IF(AND(F475="MEDIA",G475="NON TISSÉ (Type Drop)",P475="oui",Q475="MODULE CARRÉ"),((COÛTS!$C$115*8*O475*SEMAINE!M475/1000)+(COÛTS!$C$111*O475*8)+(COÛTS!$C$107*O475*4)),"0")+IF(AND(F475="MEDIA",G475="BÂCHE FRONTLIT 450gr (Type Bâche M1)",P475="oui",Q475="MODULE CARRÉ"),((COÛTS!$C$115*8*O475*SEMAINE!M475/1000)+(COÛTS!$C$111*O475*8)+(COÛTS!$C$107*O475*4)),"0")+(IF(AND(F475="MEDIA",P475="oui",Q475="MODULE CARRÉ",SEMAINE!M475&gt;2001,SEMAINE!M475&lt;=4000),((COÛTS!$C$114*2*O475*4)),"0"))+(IF(AND(F475="MEDIA",P475="oui",Q475="MODULE CARRÉ",SEMAINE!M475&gt;=4001,SEMAINE!M475&lt;=6000),((COÛTS!$C$114*4*O475*4)),"0"))+(IF(AND(F475="MEDIA",P475="oui",Q475="MODULE CARRÉ",SEMAINE!M475&gt;=6001,SEMAINE!M475&lt;=8000),((COÛTS!$C$114*6*O475*4)),"0"))+(IF(AND(F475="MEDIA",P475="oui",Q475="MODULE CARRÉ",SEMAINE!M475&gt;=8001,SEMAINE!M475&lt;=10000),((COÛTS!$C$114*8*O475*4)),"0"))))</f>
        <v>0</v>
      </c>
      <c r="AK475" s="38">
        <f>IF(Y475&gt;0,(VLOOKUP(Y475,DATA!$AB$2:$AC$102,2,0)),1)</f>
        <v>1</v>
      </c>
      <c r="AL475" s="53">
        <f t="shared" si="63"/>
        <v>0</v>
      </c>
    </row>
    <row r="476" spans="2:38" ht="25.05" customHeight="1" x14ac:dyDescent="0.25">
      <c r="B476" s="43" t="str">
        <f>COUNTIF($D$3:D476,D476)&amp;T_Semaine[[#This Row],[N°AFFAIRE]]</f>
        <v>0</v>
      </c>
      <c r="C476" s="50"/>
      <c r="D476" s="50"/>
      <c r="E476" s="50"/>
      <c r="F476" s="50"/>
      <c r="G476" s="50"/>
      <c r="H476" s="50"/>
      <c r="I476" s="50"/>
      <c r="J476" s="50"/>
      <c r="K476" s="50"/>
      <c r="L476" s="50"/>
      <c r="M476" s="91"/>
      <c r="N476" s="91"/>
      <c r="O476" s="50"/>
      <c r="P476" s="50"/>
      <c r="Q476" s="50"/>
      <c r="R476" s="50"/>
      <c r="S476" s="50"/>
      <c r="T476" s="95">
        <f t="shared" si="57"/>
        <v>0</v>
      </c>
      <c r="U476" s="36">
        <f t="shared" si="58"/>
        <v>0</v>
      </c>
      <c r="V476" s="43"/>
      <c r="W476" s="43"/>
      <c r="X476" s="6">
        <f t="shared" si="56"/>
        <v>0</v>
      </c>
      <c r="Y476" s="55"/>
      <c r="Z476" s="6">
        <f>(IF(R476="OUI",0,IF(AND(F476="MEDIA",G476&gt;0,O476&gt;0),(VLOOKUP(G476,COÛTS!$A$1:$C$157,3,0)*(M476*N476/1000*O476/1000)),0)+IF(AND(G476&gt;0,F476="HEURE"),(VLOOKUP(G476,COÛTS!$A$1:$C$157,3,0)*(O476)),0))+IF(AND(G476&gt;0,F476="DIVERS"),(VLOOKUP(G476,COÛTS!$A$1:$C$157,3,0)*(O476)),0)+IF(AND(G476&gt;0,F476="VEHICULE"),(VLOOKUP(G476,COÛTS!$A$1:$C$157,3,0)*(O476)),0)+IF(AND(G476&gt;0,F476="FACONNAGE"),(VLOOKUP(G476,COÛTS!$A$1:$C$157,3,0)*(O476)),0)+IF(AND(G476&gt;0,F476="ACCESSOIRES"),(VLOOKUP(G476,COÛTS!$A$1:$C$157,3,0)*(O476)),0)+IF(AND(F476="TRANSPORT",G476&gt;0),(VLOOKUP(G476,COÛTS!$A$1:$C$157,3,0)*(O476)),0)+IF(AND(F476="PRODUITS",G476="KIT COMPLET HABILLAGE CLOISON MODULAIRE (mL)"),(VLOOKUP(G476,COÛTS!$A$1:$C$157,3,0)*(M476/1000*O476)),0)+IF(AND(F476="MEDIA",H476&lt;0,G476&gt;0,P476="oui",Q476="RECTO/VERSO (Type Deux Simple Face)"),(VLOOKUP(G476,COÛTS!$A$1:$C$157,3,0)*(M476*(N476+480)/1000*O476/1000)),"0")+IF(AND(F476="MEDIA",H476&lt;0,G476&gt;0,P476="oui",Q476="MODULE TRIANGULAIRE"),(VLOOKUP(G476,COÛTS!$A$1:$C$157,3,0)*(M476*(N476+240)/1000*O476/1000)*2)+(VLOOKUP(G476,COÛTS!$A$1:$C$157,3,0)*(M476)/1000*0.24),"0")+IF(AND(F476="MEDIA",P476="oui",G476&gt;0,H476&lt;0,Q476="MODULE CARRÉ"),(VLOOKUP(G476,COÛTS!$A$1:$C$157,3,0)*(M476*(N476+240)/1000*O476/1000)*3)+(VLOOKUP(G476,COÛTS!$A$1:$C$157,3,0)*(M476)/1000*0.24),"0")+IF(AND(F476="MEDIA",H476&lt;0,P476="oui",G476&gt;0,Q476="RECTO (Type Chaussette)"),(VLOOKUP(G476,COÛTS!$A$1:$C$157,3,0)*(M476*(N476+60)/1000*O476/1000))))</f>
        <v>0</v>
      </c>
      <c r="AA476" s="6">
        <f>IF(R476="OUI",0,IF(AND(H476&gt;0,I476="OUI"),(VLOOKUP(H476,COÛTS!$A$1:$C$157,3,0)*(M476*N476/1000*O476/1000)),0))</f>
        <v>0</v>
      </c>
      <c r="AB476" s="6">
        <f t="shared" si="59"/>
        <v>0</v>
      </c>
      <c r="AC476" s="7">
        <f t="shared" si="60"/>
        <v>0</v>
      </c>
      <c r="AD476" s="6">
        <f t="shared" si="61"/>
        <v>0</v>
      </c>
      <c r="AE476" s="6">
        <f t="shared" si="62"/>
        <v>0</v>
      </c>
      <c r="AF476" s="6">
        <f>IF(R476="OUI",0,(IF(AND(P476="oui",Q476="RECTO (Type Chaussette, Simple Face)",SEMAINE!M478&lt;=2000),((COÛTS!$C$115*2*O476*SEMAINE!M476/1000)+(COÛTS!$C$109*O476*SEMAINE!M476/1000)+(COÛTS!$C$107*O476*SEMAINE!M476/1000)),"0")+(IF(AND(P476="oui",Q476="RECTO (Type Chaussette, Simple Face)",SEMAINE!M476&gt;2001,SEMAINE!M476&lt;=4000),((COÛTS!$C$114*2*O476)),"0"))+(IF(AND(P476="oui",Q476="RECTO (Type Chaussette, Simple Face)",SEMAINE!M476&gt;=4001,SEMAINE!M476&lt;=6000),((COÛTS!$C$114*4*O476)),"0"))+(IF(AND(P476="oui",Q476="RECTO (Type Chaussette, Simple Face)",SEMAINE!M476&gt;=6001,SEMAINE!M476&lt;=8000),((COÛTS!$C$114*6*O476)),"0"))+(IF(AND(P476="oui",Q476="RECTO (Type Chaussette, Simple Face)",SEMAINE!M476&gt;=8001,SEMAINE!M476&lt;=10000),((COÛTS!$C$114*8*O476)),0))))</f>
        <v>0</v>
      </c>
      <c r="AG476" s="6">
        <f>IF(R476="OUI",0,(IF(AND(F476="MEDIA",G476="NON TISSÉ (Type Drop)",P476="oui",Q476="RECTO (Type Chaussette)",SEMAINE!M479&lt;=2000),((COÛTS!$C$115*2*O476*SEMAINE!M476/1000)+(COÛTS!$C$109*O476*SEMAINE!M476/1000)+(COÛTS!$C$107*O476*SEMAINE!M476/1000)),"0")+(IF(AND(F476="MEDIA",P476="oui",Q476="RECTO (Type Chaussette)",SEMAINE!M476&gt;2001,SEMAINE!M476&lt;=4000),((COÛTS!$C$114*2*O476)),"0"))+(IF(AND(F476="MEDIA",P476="oui",Q476="RECTO (Type Chaussette)",SEMAINE!M476&gt;=4001,SEMAINE!M476&lt;=6000),((COÛTS!$C$114*4*O476)),"0"))+(IF(AND(F476="MEDIA",P476="oui",Q476="RECTO (Type Chaussette)",SEMAINE!M476&gt;=6001,SEMAINE!M476&lt;=8000),((COÛTS!$C$114*6*O476)),"0"))+(IF(AND(F476="MEDIA",P476="oui",Q476="RECTO (Type Chaussette)",SEMAINE!M476&gt;=8001,SEMAINE!M476&lt;=10000),((COÛTS!$C$114*8*O476)),0))))</f>
        <v>0</v>
      </c>
      <c r="AH476" s="6">
        <f>IF(R476="OUI",0,(IF(AND(F476="MEDIA",G476="NON TISSÉ (Type Drop)",P476="oui",Q476="RECTO/VERSO (Type Deux Simple Face)"),((COÛTS!$C$115*4*O476*SEMAINE!M476/1000)+(COÛTS!$C$110*O476*4)+(COÛTS!$C$107*O476*SEMAINE!M476/1000)),"0")+(IF(AND(F476="MEDIA",P476="oui",Q476="RECTO/VERSO (Type Deux Simple Face)",SEMAINE!M476&gt;2001,SEMAINE!M476&lt;=4000),((COÛTS!$C$114*2*O476)),"0"))+(IF(AND(F476="MEDIA",P476="oui",Q476="RECTO/VERSO (Type Deux Simple Face)",SEMAINE!M476&gt;=4001,SEMAINE!M476&lt;=6000),((COÛTS!$C$114*4*O476)),"0"))+(IF(AND(F476="MEDIA",P476="oui",Q476="RECTO/VERSO (Type Deux Simple Face)",SEMAINE!M476&gt;=6001,SEMAINE!M476&lt;=8000),((COÛTS!$C$114*6*O476)),"0"))+(IF(AND(F476="MEDIA",P476="oui",Q476="RECTO/VERSO (Type Deux Simple Face)",SEMAINE!M476&gt;=8001,SEMAINE!M476&lt;=10000),((COÛTS!$C$114*8*O476)),0))))</f>
        <v>0</v>
      </c>
      <c r="AI476" s="6">
        <f>IF(R476="OUI",0,(IF(AND(F476="MEDIA",G476="NON TISSÉ (Type Drop)",P476="oui",Q476="MODULE TRIANGULAIRE"),((COÛTS!$C$115*6*O476*SEMAINE!M476/1000)+(COÛTS!$C$112*O476*6)+(COÛTS!$C$107*O476*3)),"0")+(IF(AND(F476="MEDIA",P476="oui",Q476="MODULE TRIANGULAIRE",SEMAINE!M476&gt;2001,SEMAINE!M476&lt;=4000),((COÛTS!$C$114*2*O476*3)),"0"))+(IF(AND(F476="MEDIA",P476="oui",Q476="MODULE TRIANGULAIRE",SEMAINE!M476&gt;=4001,SEMAINE!M476&lt;=6000),((COÛTS!$C$114*4*O476*3)),"0"))+(IF(AND(F476="MEDIA",P476="oui",Q476="MODULE TRIANGULAIRE",SEMAINE!M476&gt;=6001,SEMAINE!M476&lt;=8000),((COÛTS!$C$114*6*O476*3)),"0"))+(IF(AND(F476="MEDIA",P476="oui",Q476="MODULE TRIANGULAIRE",SEMAINE!M476&gt;=8001,SEMAINE!M476&lt;=10000),((COÛTS!$C$114*8*O476*3)),0))))</f>
        <v>0</v>
      </c>
      <c r="AJ476" s="6">
        <f>IF(OR(R476="OUI",H476&gt;0),0,(IF(AND(F476="MEDIA",G476="NON TISSÉ (Type Drop)",P476="oui",Q476="MODULE CARRÉ"),((COÛTS!$C$115*8*O476*SEMAINE!M476/1000)+(COÛTS!$C$111*O476*8)+(COÛTS!$C$107*O476*4)),"0")+IF(AND(F476="MEDIA",G476="BÂCHE FRONTLIT 450gr (Type Bâche M1)",P476="oui",Q476="MODULE CARRÉ"),((COÛTS!$C$115*8*O476*SEMAINE!M476/1000)+(COÛTS!$C$111*O476*8)+(COÛTS!$C$107*O476*4)),"0")+(IF(AND(F476="MEDIA",P476="oui",Q476="MODULE CARRÉ",SEMAINE!M476&gt;2001,SEMAINE!M476&lt;=4000),((COÛTS!$C$114*2*O476*4)),"0"))+(IF(AND(F476="MEDIA",P476="oui",Q476="MODULE CARRÉ",SEMAINE!M476&gt;=4001,SEMAINE!M476&lt;=6000),((COÛTS!$C$114*4*O476*4)),"0"))+(IF(AND(F476="MEDIA",P476="oui",Q476="MODULE CARRÉ",SEMAINE!M476&gt;=6001,SEMAINE!M476&lt;=8000),((COÛTS!$C$114*6*O476*4)),"0"))+(IF(AND(F476="MEDIA",P476="oui",Q476="MODULE CARRÉ",SEMAINE!M476&gt;=8001,SEMAINE!M476&lt;=10000),((COÛTS!$C$114*8*O476*4)),"0"))))</f>
        <v>0</v>
      </c>
      <c r="AK476" s="38">
        <f>IF(Y476&gt;0,(VLOOKUP(Y476,DATA!$AB$2:$AC$102,2,0)),1)</f>
        <v>1</v>
      </c>
      <c r="AL476" s="53">
        <f t="shared" si="63"/>
        <v>0</v>
      </c>
    </row>
    <row r="477" spans="2:38" ht="25.05" customHeight="1" x14ac:dyDescent="0.25">
      <c r="B477" s="43" t="str">
        <f>COUNTIF($D$3:D477,D477)&amp;T_Semaine[[#This Row],[N°AFFAIRE]]</f>
        <v>0</v>
      </c>
      <c r="C477" s="50"/>
      <c r="D477" s="50"/>
      <c r="E477" s="50"/>
      <c r="F477" s="50"/>
      <c r="G477" s="50"/>
      <c r="H477" s="50"/>
      <c r="I477" s="50"/>
      <c r="J477" s="50"/>
      <c r="K477" s="50"/>
      <c r="L477" s="50"/>
      <c r="M477" s="91"/>
      <c r="N477" s="91"/>
      <c r="O477" s="50"/>
      <c r="P477" s="50"/>
      <c r="Q477" s="50"/>
      <c r="R477" s="50"/>
      <c r="S477" s="50"/>
      <c r="T477" s="95">
        <f t="shared" si="57"/>
        <v>0</v>
      </c>
      <c r="U477" s="36">
        <f t="shared" si="58"/>
        <v>0</v>
      </c>
      <c r="V477" s="43"/>
      <c r="W477" s="43"/>
      <c r="X477" s="6">
        <f t="shared" si="56"/>
        <v>0</v>
      </c>
      <c r="Y477" s="55"/>
      <c r="Z477" s="6">
        <f>(IF(R477="OUI",0,IF(AND(F477="MEDIA",G477&gt;0,O477&gt;0),(VLOOKUP(G477,COÛTS!$A$1:$C$157,3,0)*(M477*N477/1000*O477/1000)),0)+IF(AND(G477&gt;0,F477="HEURE"),(VLOOKUP(G477,COÛTS!$A$1:$C$157,3,0)*(O477)),0))+IF(AND(G477&gt;0,F477="DIVERS"),(VLOOKUP(G477,COÛTS!$A$1:$C$157,3,0)*(O477)),0)+IF(AND(G477&gt;0,F477="VEHICULE"),(VLOOKUP(G477,COÛTS!$A$1:$C$157,3,0)*(O477)),0)+IF(AND(G477&gt;0,F477="FACONNAGE"),(VLOOKUP(G477,COÛTS!$A$1:$C$157,3,0)*(O477)),0)+IF(AND(G477&gt;0,F477="ACCESSOIRES"),(VLOOKUP(G477,COÛTS!$A$1:$C$157,3,0)*(O477)),0)+IF(AND(F477="TRANSPORT",G477&gt;0),(VLOOKUP(G477,COÛTS!$A$1:$C$157,3,0)*(O477)),0)+IF(AND(F477="PRODUITS",G477="KIT COMPLET HABILLAGE CLOISON MODULAIRE (mL)"),(VLOOKUP(G477,COÛTS!$A$1:$C$157,3,0)*(M477/1000*O477)),0)+IF(AND(F477="MEDIA",H477&lt;0,G477&gt;0,P477="oui",Q477="RECTO/VERSO (Type Deux Simple Face)"),(VLOOKUP(G477,COÛTS!$A$1:$C$157,3,0)*(M477*(N477+480)/1000*O477/1000)),"0")+IF(AND(F477="MEDIA",H477&lt;0,G477&gt;0,P477="oui",Q477="MODULE TRIANGULAIRE"),(VLOOKUP(G477,COÛTS!$A$1:$C$157,3,0)*(M477*(N477+240)/1000*O477/1000)*2)+(VLOOKUP(G477,COÛTS!$A$1:$C$157,3,0)*(M477)/1000*0.24),"0")+IF(AND(F477="MEDIA",P477="oui",G477&gt;0,H477&lt;0,Q477="MODULE CARRÉ"),(VLOOKUP(G477,COÛTS!$A$1:$C$157,3,0)*(M477*(N477+240)/1000*O477/1000)*3)+(VLOOKUP(G477,COÛTS!$A$1:$C$157,3,0)*(M477)/1000*0.24),"0")+IF(AND(F477="MEDIA",H477&lt;0,P477="oui",G477&gt;0,Q477="RECTO (Type Chaussette)"),(VLOOKUP(G477,COÛTS!$A$1:$C$157,3,0)*(M477*(N477+60)/1000*O477/1000))))</f>
        <v>0</v>
      </c>
      <c r="AA477" s="6">
        <f>IF(R477="OUI",0,IF(AND(H477&gt;0,I477="OUI"),(VLOOKUP(H477,COÛTS!$A$1:$C$157,3,0)*(M477*N477/1000*O477/1000)),0))</f>
        <v>0</v>
      </c>
      <c r="AB477" s="6">
        <f t="shared" si="59"/>
        <v>0</v>
      </c>
      <c r="AC477" s="7">
        <f t="shared" si="60"/>
        <v>0</v>
      </c>
      <c r="AD477" s="6">
        <f t="shared" si="61"/>
        <v>0</v>
      </c>
      <c r="AE477" s="6">
        <f t="shared" si="62"/>
        <v>0</v>
      </c>
      <c r="AF477" s="6">
        <f>IF(R477="OUI",0,(IF(AND(P477="oui",Q477="RECTO (Type Chaussette, Simple Face)",SEMAINE!M479&lt;=2000),((COÛTS!$C$115*2*O477*SEMAINE!M477/1000)+(COÛTS!$C$109*O477*SEMAINE!M477/1000)+(COÛTS!$C$107*O477*SEMAINE!M477/1000)),"0")+(IF(AND(P477="oui",Q477="RECTO (Type Chaussette, Simple Face)",SEMAINE!M477&gt;2001,SEMAINE!M477&lt;=4000),((COÛTS!$C$114*2*O477)),"0"))+(IF(AND(P477="oui",Q477="RECTO (Type Chaussette, Simple Face)",SEMAINE!M477&gt;=4001,SEMAINE!M477&lt;=6000),((COÛTS!$C$114*4*O477)),"0"))+(IF(AND(P477="oui",Q477="RECTO (Type Chaussette, Simple Face)",SEMAINE!M477&gt;=6001,SEMAINE!M477&lt;=8000),((COÛTS!$C$114*6*O477)),"0"))+(IF(AND(P477="oui",Q477="RECTO (Type Chaussette, Simple Face)",SEMAINE!M477&gt;=8001,SEMAINE!M477&lt;=10000),((COÛTS!$C$114*8*O477)),0))))</f>
        <v>0</v>
      </c>
      <c r="AG477" s="6">
        <f>IF(R477="OUI",0,(IF(AND(F477="MEDIA",G477="NON TISSÉ (Type Drop)",P477="oui",Q477="RECTO (Type Chaussette)",SEMAINE!M480&lt;=2000),((COÛTS!$C$115*2*O477*SEMAINE!M477/1000)+(COÛTS!$C$109*O477*SEMAINE!M477/1000)+(COÛTS!$C$107*O477*SEMAINE!M477/1000)),"0")+(IF(AND(F477="MEDIA",P477="oui",Q477="RECTO (Type Chaussette)",SEMAINE!M477&gt;2001,SEMAINE!M477&lt;=4000),((COÛTS!$C$114*2*O477)),"0"))+(IF(AND(F477="MEDIA",P477="oui",Q477="RECTO (Type Chaussette)",SEMAINE!M477&gt;=4001,SEMAINE!M477&lt;=6000),((COÛTS!$C$114*4*O477)),"0"))+(IF(AND(F477="MEDIA",P477="oui",Q477="RECTO (Type Chaussette)",SEMAINE!M477&gt;=6001,SEMAINE!M477&lt;=8000),((COÛTS!$C$114*6*O477)),"0"))+(IF(AND(F477="MEDIA",P477="oui",Q477="RECTO (Type Chaussette)",SEMAINE!M477&gt;=8001,SEMAINE!M477&lt;=10000),((COÛTS!$C$114*8*O477)),0))))</f>
        <v>0</v>
      </c>
      <c r="AH477" s="6">
        <f>IF(R477="OUI",0,(IF(AND(F477="MEDIA",G477="NON TISSÉ (Type Drop)",P477="oui",Q477="RECTO/VERSO (Type Deux Simple Face)"),((COÛTS!$C$115*4*O477*SEMAINE!M477/1000)+(COÛTS!$C$110*O477*4)+(COÛTS!$C$107*O477*SEMAINE!M477/1000)),"0")+(IF(AND(F477="MEDIA",P477="oui",Q477="RECTO/VERSO (Type Deux Simple Face)",SEMAINE!M477&gt;2001,SEMAINE!M477&lt;=4000),((COÛTS!$C$114*2*O477)),"0"))+(IF(AND(F477="MEDIA",P477="oui",Q477="RECTO/VERSO (Type Deux Simple Face)",SEMAINE!M477&gt;=4001,SEMAINE!M477&lt;=6000),((COÛTS!$C$114*4*O477)),"0"))+(IF(AND(F477="MEDIA",P477="oui",Q477="RECTO/VERSO (Type Deux Simple Face)",SEMAINE!M477&gt;=6001,SEMAINE!M477&lt;=8000),((COÛTS!$C$114*6*O477)),"0"))+(IF(AND(F477="MEDIA",P477="oui",Q477="RECTO/VERSO (Type Deux Simple Face)",SEMAINE!M477&gt;=8001,SEMAINE!M477&lt;=10000),((COÛTS!$C$114*8*O477)),0))))</f>
        <v>0</v>
      </c>
      <c r="AI477" s="6">
        <f>IF(R477="OUI",0,(IF(AND(F477="MEDIA",G477="NON TISSÉ (Type Drop)",P477="oui",Q477="MODULE TRIANGULAIRE"),((COÛTS!$C$115*6*O477*SEMAINE!M477/1000)+(COÛTS!$C$112*O477*6)+(COÛTS!$C$107*O477*3)),"0")+(IF(AND(F477="MEDIA",P477="oui",Q477="MODULE TRIANGULAIRE",SEMAINE!M477&gt;2001,SEMAINE!M477&lt;=4000),((COÛTS!$C$114*2*O477*3)),"0"))+(IF(AND(F477="MEDIA",P477="oui",Q477="MODULE TRIANGULAIRE",SEMAINE!M477&gt;=4001,SEMAINE!M477&lt;=6000),((COÛTS!$C$114*4*O477*3)),"0"))+(IF(AND(F477="MEDIA",P477="oui",Q477="MODULE TRIANGULAIRE",SEMAINE!M477&gt;=6001,SEMAINE!M477&lt;=8000),((COÛTS!$C$114*6*O477*3)),"0"))+(IF(AND(F477="MEDIA",P477="oui",Q477="MODULE TRIANGULAIRE",SEMAINE!M477&gt;=8001,SEMAINE!M477&lt;=10000),((COÛTS!$C$114*8*O477*3)),0))))</f>
        <v>0</v>
      </c>
      <c r="AJ477" s="6">
        <f>IF(OR(R477="OUI",H477&gt;0),0,(IF(AND(F477="MEDIA",G477="NON TISSÉ (Type Drop)",P477="oui",Q477="MODULE CARRÉ"),((COÛTS!$C$115*8*O477*SEMAINE!M477/1000)+(COÛTS!$C$111*O477*8)+(COÛTS!$C$107*O477*4)),"0")+IF(AND(F477="MEDIA",G477="BÂCHE FRONTLIT 450gr (Type Bâche M1)",P477="oui",Q477="MODULE CARRÉ"),((COÛTS!$C$115*8*O477*SEMAINE!M477/1000)+(COÛTS!$C$111*O477*8)+(COÛTS!$C$107*O477*4)),"0")+(IF(AND(F477="MEDIA",P477="oui",Q477="MODULE CARRÉ",SEMAINE!M477&gt;2001,SEMAINE!M477&lt;=4000),((COÛTS!$C$114*2*O477*4)),"0"))+(IF(AND(F477="MEDIA",P477="oui",Q477="MODULE CARRÉ",SEMAINE!M477&gt;=4001,SEMAINE!M477&lt;=6000),((COÛTS!$C$114*4*O477*4)),"0"))+(IF(AND(F477="MEDIA",P477="oui",Q477="MODULE CARRÉ",SEMAINE!M477&gt;=6001,SEMAINE!M477&lt;=8000),((COÛTS!$C$114*6*O477*4)),"0"))+(IF(AND(F477="MEDIA",P477="oui",Q477="MODULE CARRÉ",SEMAINE!M477&gt;=8001,SEMAINE!M477&lt;=10000),((COÛTS!$C$114*8*O477*4)),"0"))))</f>
        <v>0</v>
      </c>
      <c r="AK477" s="38">
        <f>IF(Y477&gt;0,(VLOOKUP(Y477,DATA!$AB$2:$AC$102,2,0)),1)</f>
        <v>1</v>
      </c>
      <c r="AL477" s="53">
        <f t="shared" si="63"/>
        <v>0</v>
      </c>
    </row>
    <row r="478" spans="2:38" ht="25.05" customHeight="1" x14ac:dyDescent="0.25">
      <c r="B478" s="43" t="str">
        <f>COUNTIF($D$3:D478,D478)&amp;T_Semaine[[#This Row],[N°AFFAIRE]]</f>
        <v>0</v>
      </c>
      <c r="C478" s="50"/>
      <c r="D478" s="50"/>
      <c r="E478" s="50"/>
      <c r="F478" s="50"/>
      <c r="G478" s="50"/>
      <c r="H478" s="50"/>
      <c r="I478" s="50"/>
      <c r="J478" s="50"/>
      <c r="K478" s="50"/>
      <c r="L478" s="50"/>
      <c r="M478" s="91"/>
      <c r="N478" s="91"/>
      <c r="O478" s="50"/>
      <c r="P478" s="50"/>
      <c r="Q478" s="50"/>
      <c r="R478" s="50"/>
      <c r="S478" s="50"/>
      <c r="T478" s="95">
        <f t="shared" si="57"/>
        <v>0</v>
      </c>
      <c r="U478" s="36">
        <f t="shared" si="58"/>
        <v>0</v>
      </c>
      <c r="V478" s="43"/>
      <c r="W478" s="43"/>
      <c r="X478" s="6">
        <f t="shared" si="56"/>
        <v>0</v>
      </c>
      <c r="Y478" s="55"/>
      <c r="Z478" s="6">
        <f>(IF(R478="OUI",0,IF(AND(F478="MEDIA",G478&gt;0,O478&gt;0),(VLOOKUP(G478,COÛTS!$A$1:$C$157,3,0)*(M478*N478/1000*O478/1000)),0)+IF(AND(G478&gt;0,F478="HEURE"),(VLOOKUP(G478,COÛTS!$A$1:$C$157,3,0)*(O478)),0))+IF(AND(G478&gt;0,F478="DIVERS"),(VLOOKUP(G478,COÛTS!$A$1:$C$157,3,0)*(O478)),0)+IF(AND(G478&gt;0,F478="VEHICULE"),(VLOOKUP(G478,COÛTS!$A$1:$C$157,3,0)*(O478)),0)+IF(AND(G478&gt;0,F478="FACONNAGE"),(VLOOKUP(G478,COÛTS!$A$1:$C$157,3,0)*(O478)),0)+IF(AND(G478&gt;0,F478="ACCESSOIRES"),(VLOOKUP(G478,COÛTS!$A$1:$C$157,3,0)*(O478)),0)+IF(AND(F478="TRANSPORT",G478&gt;0),(VLOOKUP(G478,COÛTS!$A$1:$C$157,3,0)*(O478)),0)+IF(AND(F478="PRODUITS",G478="KIT COMPLET HABILLAGE CLOISON MODULAIRE (mL)"),(VLOOKUP(G478,COÛTS!$A$1:$C$157,3,0)*(M478/1000*O478)),0)+IF(AND(F478="MEDIA",H478&lt;0,G478&gt;0,P478="oui",Q478="RECTO/VERSO (Type Deux Simple Face)"),(VLOOKUP(G478,COÛTS!$A$1:$C$157,3,0)*(M478*(N478+480)/1000*O478/1000)),"0")+IF(AND(F478="MEDIA",H478&lt;0,G478&gt;0,P478="oui",Q478="MODULE TRIANGULAIRE"),(VLOOKUP(G478,COÛTS!$A$1:$C$157,3,0)*(M478*(N478+240)/1000*O478/1000)*2)+(VLOOKUP(G478,COÛTS!$A$1:$C$157,3,0)*(M478)/1000*0.24),"0")+IF(AND(F478="MEDIA",P478="oui",G478&gt;0,H478&lt;0,Q478="MODULE CARRÉ"),(VLOOKUP(G478,COÛTS!$A$1:$C$157,3,0)*(M478*(N478+240)/1000*O478/1000)*3)+(VLOOKUP(G478,COÛTS!$A$1:$C$157,3,0)*(M478)/1000*0.24),"0")+IF(AND(F478="MEDIA",H478&lt;0,P478="oui",G478&gt;0,Q478="RECTO (Type Chaussette)"),(VLOOKUP(G478,COÛTS!$A$1:$C$157,3,0)*(M478*(N478+60)/1000*O478/1000))))</f>
        <v>0</v>
      </c>
      <c r="AA478" s="6">
        <f>IF(R478="OUI",0,IF(AND(H478&gt;0,I478="OUI"),(VLOOKUP(H478,COÛTS!$A$1:$C$157,3,0)*(M478*N478/1000*O478/1000)),0))</f>
        <v>0</v>
      </c>
      <c r="AB478" s="6">
        <f t="shared" si="59"/>
        <v>0</v>
      </c>
      <c r="AC478" s="7">
        <f t="shared" si="60"/>
        <v>0</v>
      </c>
      <c r="AD478" s="6">
        <f t="shared" si="61"/>
        <v>0</v>
      </c>
      <c r="AE478" s="6">
        <f t="shared" si="62"/>
        <v>0</v>
      </c>
      <c r="AF478" s="6">
        <f>IF(R478="OUI",0,(IF(AND(P478="oui",Q478="RECTO (Type Chaussette, Simple Face)",SEMAINE!M480&lt;=2000),((COÛTS!$C$115*2*O478*SEMAINE!M478/1000)+(COÛTS!$C$109*O478*SEMAINE!M478/1000)+(COÛTS!$C$107*O478*SEMAINE!M478/1000)),"0")+(IF(AND(P478="oui",Q478="RECTO (Type Chaussette, Simple Face)",SEMAINE!M478&gt;2001,SEMAINE!M478&lt;=4000),((COÛTS!$C$114*2*O478)),"0"))+(IF(AND(P478="oui",Q478="RECTO (Type Chaussette, Simple Face)",SEMAINE!M478&gt;=4001,SEMAINE!M478&lt;=6000),((COÛTS!$C$114*4*O478)),"0"))+(IF(AND(P478="oui",Q478="RECTO (Type Chaussette, Simple Face)",SEMAINE!M478&gt;=6001,SEMAINE!M478&lt;=8000),((COÛTS!$C$114*6*O478)),"0"))+(IF(AND(P478="oui",Q478="RECTO (Type Chaussette, Simple Face)",SEMAINE!M478&gt;=8001,SEMAINE!M478&lt;=10000),((COÛTS!$C$114*8*O478)),0))))</f>
        <v>0</v>
      </c>
      <c r="AG478" s="6">
        <f>IF(R478="OUI",0,(IF(AND(F478="MEDIA",G478="NON TISSÉ (Type Drop)",P478="oui",Q478="RECTO (Type Chaussette)",SEMAINE!M481&lt;=2000),((COÛTS!$C$115*2*O478*SEMAINE!M478/1000)+(COÛTS!$C$109*O478*SEMAINE!M478/1000)+(COÛTS!$C$107*O478*SEMAINE!M478/1000)),"0")+(IF(AND(F478="MEDIA",P478="oui",Q478="RECTO (Type Chaussette)",SEMAINE!M478&gt;2001,SEMAINE!M478&lt;=4000),((COÛTS!$C$114*2*O478)),"0"))+(IF(AND(F478="MEDIA",P478="oui",Q478="RECTO (Type Chaussette)",SEMAINE!M478&gt;=4001,SEMAINE!M478&lt;=6000),((COÛTS!$C$114*4*O478)),"0"))+(IF(AND(F478="MEDIA",P478="oui",Q478="RECTO (Type Chaussette)",SEMAINE!M478&gt;=6001,SEMAINE!M478&lt;=8000),((COÛTS!$C$114*6*O478)),"0"))+(IF(AND(F478="MEDIA",P478="oui",Q478="RECTO (Type Chaussette)",SEMAINE!M478&gt;=8001,SEMAINE!M478&lt;=10000),((COÛTS!$C$114*8*O478)),0))))</f>
        <v>0</v>
      </c>
      <c r="AH478" s="6">
        <f>IF(R478="OUI",0,(IF(AND(F478="MEDIA",G478="NON TISSÉ (Type Drop)",P478="oui",Q478="RECTO/VERSO (Type Deux Simple Face)"),((COÛTS!$C$115*4*O478*SEMAINE!M478/1000)+(COÛTS!$C$110*O478*4)+(COÛTS!$C$107*O478*SEMAINE!M478/1000)),"0")+(IF(AND(F478="MEDIA",P478="oui",Q478="RECTO/VERSO (Type Deux Simple Face)",SEMAINE!M478&gt;2001,SEMAINE!M478&lt;=4000),((COÛTS!$C$114*2*O478)),"0"))+(IF(AND(F478="MEDIA",P478="oui",Q478="RECTO/VERSO (Type Deux Simple Face)",SEMAINE!M478&gt;=4001,SEMAINE!M478&lt;=6000),((COÛTS!$C$114*4*O478)),"0"))+(IF(AND(F478="MEDIA",P478="oui",Q478="RECTO/VERSO (Type Deux Simple Face)",SEMAINE!M478&gt;=6001,SEMAINE!M478&lt;=8000),((COÛTS!$C$114*6*O478)),"0"))+(IF(AND(F478="MEDIA",P478="oui",Q478="RECTO/VERSO (Type Deux Simple Face)",SEMAINE!M478&gt;=8001,SEMAINE!M478&lt;=10000),((COÛTS!$C$114*8*O478)),0))))</f>
        <v>0</v>
      </c>
      <c r="AI478" s="6">
        <f>IF(R478="OUI",0,(IF(AND(F478="MEDIA",G478="NON TISSÉ (Type Drop)",P478="oui",Q478="MODULE TRIANGULAIRE"),((COÛTS!$C$115*6*O478*SEMAINE!M478/1000)+(COÛTS!$C$112*O478*6)+(COÛTS!$C$107*O478*3)),"0")+(IF(AND(F478="MEDIA",P478="oui",Q478="MODULE TRIANGULAIRE",SEMAINE!M478&gt;2001,SEMAINE!M478&lt;=4000),((COÛTS!$C$114*2*O478*3)),"0"))+(IF(AND(F478="MEDIA",P478="oui",Q478="MODULE TRIANGULAIRE",SEMAINE!M478&gt;=4001,SEMAINE!M478&lt;=6000),((COÛTS!$C$114*4*O478*3)),"0"))+(IF(AND(F478="MEDIA",P478="oui",Q478="MODULE TRIANGULAIRE",SEMAINE!M478&gt;=6001,SEMAINE!M478&lt;=8000),((COÛTS!$C$114*6*O478*3)),"0"))+(IF(AND(F478="MEDIA",P478="oui",Q478="MODULE TRIANGULAIRE",SEMAINE!M478&gt;=8001,SEMAINE!M478&lt;=10000),((COÛTS!$C$114*8*O478*3)),0))))</f>
        <v>0</v>
      </c>
      <c r="AJ478" s="6">
        <f>IF(OR(R478="OUI",H478&gt;0),0,(IF(AND(F478="MEDIA",G478="NON TISSÉ (Type Drop)",P478="oui",Q478="MODULE CARRÉ"),((COÛTS!$C$115*8*O478*SEMAINE!M478/1000)+(COÛTS!$C$111*O478*8)+(COÛTS!$C$107*O478*4)),"0")+IF(AND(F478="MEDIA",G478="BÂCHE FRONTLIT 450gr (Type Bâche M1)",P478="oui",Q478="MODULE CARRÉ"),((COÛTS!$C$115*8*O478*SEMAINE!M478/1000)+(COÛTS!$C$111*O478*8)+(COÛTS!$C$107*O478*4)),"0")+(IF(AND(F478="MEDIA",P478="oui",Q478="MODULE CARRÉ",SEMAINE!M478&gt;2001,SEMAINE!M478&lt;=4000),((COÛTS!$C$114*2*O478*4)),"0"))+(IF(AND(F478="MEDIA",P478="oui",Q478="MODULE CARRÉ",SEMAINE!M478&gt;=4001,SEMAINE!M478&lt;=6000),((COÛTS!$C$114*4*O478*4)),"0"))+(IF(AND(F478="MEDIA",P478="oui",Q478="MODULE CARRÉ",SEMAINE!M478&gt;=6001,SEMAINE!M478&lt;=8000),((COÛTS!$C$114*6*O478*4)),"0"))+(IF(AND(F478="MEDIA",P478="oui",Q478="MODULE CARRÉ",SEMAINE!M478&gt;=8001,SEMAINE!M478&lt;=10000),((COÛTS!$C$114*8*O478*4)),"0"))))</f>
        <v>0</v>
      </c>
      <c r="AK478" s="38">
        <f>IF(Y478&gt;0,(VLOOKUP(Y478,DATA!$AB$2:$AC$102,2,0)),1)</f>
        <v>1</v>
      </c>
      <c r="AL478" s="53">
        <f t="shared" si="63"/>
        <v>0</v>
      </c>
    </row>
    <row r="479" spans="2:38" ht="25.05" customHeight="1" x14ac:dyDescent="0.25">
      <c r="B479" s="43" t="str">
        <f>COUNTIF($D$3:D479,D479)&amp;T_Semaine[[#This Row],[N°AFFAIRE]]</f>
        <v>0</v>
      </c>
      <c r="C479" s="50"/>
      <c r="D479" s="50"/>
      <c r="E479" s="50"/>
      <c r="F479" s="50"/>
      <c r="G479" s="50"/>
      <c r="H479" s="50"/>
      <c r="I479" s="50"/>
      <c r="J479" s="50"/>
      <c r="K479" s="50"/>
      <c r="L479" s="50"/>
      <c r="M479" s="91"/>
      <c r="N479" s="91"/>
      <c r="O479" s="50"/>
      <c r="P479" s="50"/>
      <c r="Q479" s="50"/>
      <c r="R479" s="50"/>
      <c r="S479" s="50"/>
      <c r="T479" s="95">
        <f t="shared" si="57"/>
        <v>0</v>
      </c>
      <c r="U479" s="36">
        <f t="shared" si="58"/>
        <v>0</v>
      </c>
      <c r="V479" s="43"/>
      <c r="W479" s="43"/>
      <c r="X479" s="6">
        <f t="shared" si="56"/>
        <v>0</v>
      </c>
      <c r="Y479" s="55"/>
      <c r="Z479" s="6">
        <f>(IF(R479="OUI",0,IF(AND(F479="MEDIA",G479&gt;0,O479&gt;0),(VLOOKUP(G479,COÛTS!$A$1:$C$157,3,0)*(M479*N479/1000*O479/1000)),0)+IF(AND(G479&gt;0,F479="HEURE"),(VLOOKUP(G479,COÛTS!$A$1:$C$157,3,0)*(O479)),0))+IF(AND(G479&gt;0,F479="DIVERS"),(VLOOKUP(G479,COÛTS!$A$1:$C$157,3,0)*(O479)),0)+IF(AND(G479&gt;0,F479="VEHICULE"),(VLOOKUP(G479,COÛTS!$A$1:$C$157,3,0)*(O479)),0)+IF(AND(G479&gt;0,F479="FACONNAGE"),(VLOOKUP(G479,COÛTS!$A$1:$C$157,3,0)*(O479)),0)+IF(AND(G479&gt;0,F479="ACCESSOIRES"),(VLOOKUP(G479,COÛTS!$A$1:$C$157,3,0)*(O479)),0)+IF(AND(F479="TRANSPORT",G479&gt;0),(VLOOKUP(G479,COÛTS!$A$1:$C$157,3,0)*(O479)),0)+IF(AND(F479="PRODUITS",G479="KIT COMPLET HABILLAGE CLOISON MODULAIRE (mL)"),(VLOOKUP(G479,COÛTS!$A$1:$C$157,3,0)*(M479/1000*O479)),0)+IF(AND(F479="MEDIA",H479&lt;0,G479&gt;0,P479="oui",Q479="RECTO/VERSO (Type Deux Simple Face)"),(VLOOKUP(G479,COÛTS!$A$1:$C$157,3,0)*(M479*(N479+480)/1000*O479/1000)),"0")+IF(AND(F479="MEDIA",H479&lt;0,G479&gt;0,P479="oui",Q479="MODULE TRIANGULAIRE"),(VLOOKUP(G479,COÛTS!$A$1:$C$157,3,0)*(M479*(N479+240)/1000*O479/1000)*2)+(VLOOKUP(G479,COÛTS!$A$1:$C$157,3,0)*(M479)/1000*0.24),"0")+IF(AND(F479="MEDIA",P479="oui",G479&gt;0,H479&lt;0,Q479="MODULE CARRÉ"),(VLOOKUP(G479,COÛTS!$A$1:$C$157,3,0)*(M479*(N479+240)/1000*O479/1000)*3)+(VLOOKUP(G479,COÛTS!$A$1:$C$157,3,0)*(M479)/1000*0.24),"0")+IF(AND(F479="MEDIA",H479&lt;0,P479="oui",G479&gt;0,Q479="RECTO (Type Chaussette)"),(VLOOKUP(G479,COÛTS!$A$1:$C$157,3,0)*(M479*(N479+60)/1000*O479/1000))))</f>
        <v>0</v>
      </c>
      <c r="AA479" s="6">
        <f>IF(R479="OUI",0,IF(AND(H479&gt;0,I479="OUI"),(VLOOKUP(H479,COÛTS!$A$1:$C$157,3,0)*(M479*N479/1000*O479/1000)),0))</f>
        <v>0</v>
      </c>
      <c r="AB479" s="6">
        <f t="shared" si="59"/>
        <v>0</v>
      </c>
      <c r="AC479" s="7">
        <f t="shared" si="60"/>
        <v>0</v>
      </c>
      <c r="AD479" s="6">
        <f t="shared" si="61"/>
        <v>0</v>
      </c>
      <c r="AE479" s="6">
        <f t="shared" si="62"/>
        <v>0</v>
      </c>
      <c r="AF479" s="6">
        <f>IF(R479="OUI",0,(IF(AND(P479="oui",Q479="RECTO (Type Chaussette, Simple Face)",SEMAINE!M481&lt;=2000),((COÛTS!$C$115*2*O479*SEMAINE!M479/1000)+(COÛTS!$C$109*O479*SEMAINE!M479/1000)+(COÛTS!$C$107*O479*SEMAINE!M479/1000)),"0")+(IF(AND(P479="oui",Q479="RECTO (Type Chaussette, Simple Face)",SEMAINE!M479&gt;2001,SEMAINE!M479&lt;=4000),((COÛTS!$C$114*2*O479)),"0"))+(IF(AND(P479="oui",Q479="RECTO (Type Chaussette, Simple Face)",SEMAINE!M479&gt;=4001,SEMAINE!M479&lt;=6000),((COÛTS!$C$114*4*O479)),"0"))+(IF(AND(P479="oui",Q479="RECTO (Type Chaussette, Simple Face)",SEMAINE!M479&gt;=6001,SEMAINE!M479&lt;=8000),((COÛTS!$C$114*6*O479)),"0"))+(IF(AND(P479="oui",Q479="RECTO (Type Chaussette, Simple Face)",SEMAINE!M479&gt;=8001,SEMAINE!M479&lt;=10000),((COÛTS!$C$114*8*O479)),0))))</f>
        <v>0</v>
      </c>
      <c r="AG479" s="6">
        <f>IF(R479="OUI",0,(IF(AND(F479="MEDIA",G479="NON TISSÉ (Type Drop)",P479="oui",Q479="RECTO (Type Chaussette)",SEMAINE!M482&lt;=2000),((COÛTS!$C$115*2*O479*SEMAINE!M479/1000)+(COÛTS!$C$109*O479*SEMAINE!M479/1000)+(COÛTS!$C$107*O479*SEMAINE!M479/1000)),"0")+(IF(AND(F479="MEDIA",P479="oui",Q479="RECTO (Type Chaussette)",SEMAINE!M479&gt;2001,SEMAINE!M479&lt;=4000),((COÛTS!$C$114*2*O479)),"0"))+(IF(AND(F479="MEDIA",P479="oui",Q479="RECTO (Type Chaussette)",SEMAINE!M479&gt;=4001,SEMAINE!M479&lt;=6000),((COÛTS!$C$114*4*O479)),"0"))+(IF(AND(F479="MEDIA",P479="oui",Q479="RECTO (Type Chaussette)",SEMAINE!M479&gt;=6001,SEMAINE!M479&lt;=8000),((COÛTS!$C$114*6*O479)),"0"))+(IF(AND(F479="MEDIA",P479="oui",Q479="RECTO (Type Chaussette)",SEMAINE!M479&gt;=8001,SEMAINE!M479&lt;=10000),((COÛTS!$C$114*8*O479)),0))))</f>
        <v>0</v>
      </c>
      <c r="AH479" s="6">
        <f>IF(R479="OUI",0,(IF(AND(F479="MEDIA",G479="NON TISSÉ (Type Drop)",P479="oui",Q479="RECTO/VERSO (Type Deux Simple Face)"),((COÛTS!$C$115*4*O479*SEMAINE!M479/1000)+(COÛTS!$C$110*O479*4)+(COÛTS!$C$107*O479*SEMAINE!M479/1000)),"0")+(IF(AND(F479="MEDIA",P479="oui",Q479="RECTO/VERSO (Type Deux Simple Face)",SEMAINE!M479&gt;2001,SEMAINE!M479&lt;=4000),((COÛTS!$C$114*2*O479)),"0"))+(IF(AND(F479="MEDIA",P479="oui",Q479="RECTO/VERSO (Type Deux Simple Face)",SEMAINE!M479&gt;=4001,SEMAINE!M479&lt;=6000),((COÛTS!$C$114*4*O479)),"0"))+(IF(AND(F479="MEDIA",P479="oui",Q479="RECTO/VERSO (Type Deux Simple Face)",SEMAINE!M479&gt;=6001,SEMAINE!M479&lt;=8000),((COÛTS!$C$114*6*O479)),"0"))+(IF(AND(F479="MEDIA",P479="oui",Q479="RECTO/VERSO (Type Deux Simple Face)",SEMAINE!M479&gt;=8001,SEMAINE!M479&lt;=10000),((COÛTS!$C$114*8*O479)),0))))</f>
        <v>0</v>
      </c>
      <c r="AI479" s="6">
        <f>IF(R479="OUI",0,(IF(AND(F479="MEDIA",G479="NON TISSÉ (Type Drop)",P479="oui",Q479="MODULE TRIANGULAIRE"),((COÛTS!$C$115*6*O479*SEMAINE!M479/1000)+(COÛTS!$C$112*O479*6)+(COÛTS!$C$107*O479*3)),"0")+(IF(AND(F479="MEDIA",P479="oui",Q479="MODULE TRIANGULAIRE",SEMAINE!M479&gt;2001,SEMAINE!M479&lt;=4000),((COÛTS!$C$114*2*O479*3)),"0"))+(IF(AND(F479="MEDIA",P479="oui",Q479="MODULE TRIANGULAIRE",SEMAINE!M479&gt;=4001,SEMAINE!M479&lt;=6000),((COÛTS!$C$114*4*O479*3)),"0"))+(IF(AND(F479="MEDIA",P479="oui",Q479="MODULE TRIANGULAIRE",SEMAINE!M479&gt;=6001,SEMAINE!M479&lt;=8000),((COÛTS!$C$114*6*O479*3)),"0"))+(IF(AND(F479="MEDIA",P479="oui",Q479="MODULE TRIANGULAIRE",SEMAINE!M479&gt;=8001,SEMAINE!M479&lt;=10000),((COÛTS!$C$114*8*O479*3)),0))))</f>
        <v>0</v>
      </c>
      <c r="AJ479" s="6">
        <f>IF(OR(R479="OUI",H479&gt;0),0,(IF(AND(F479="MEDIA",G479="NON TISSÉ (Type Drop)",P479="oui",Q479="MODULE CARRÉ"),((COÛTS!$C$115*8*O479*SEMAINE!M479/1000)+(COÛTS!$C$111*O479*8)+(COÛTS!$C$107*O479*4)),"0")+IF(AND(F479="MEDIA",G479="BÂCHE FRONTLIT 450gr (Type Bâche M1)",P479="oui",Q479="MODULE CARRÉ"),((COÛTS!$C$115*8*O479*SEMAINE!M479/1000)+(COÛTS!$C$111*O479*8)+(COÛTS!$C$107*O479*4)),"0")+(IF(AND(F479="MEDIA",P479="oui",Q479="MODULE CARRÉ",SEMAINE!M479&gt;2001,SEMAINE!M479&lt;=4000),((COÛTS!$C$114*2*O479*4)),"0"))+(IF(AND(F479="MEDIA",P479="oui",Q479="MODULE CARRÉ",SEMAINE!M479&gt;=4001,SEMAINE!M479&lt;=6000),((COÛTS!$C$114*4*O479*4)),"0"))+(IF(AND(F479="MEDIA",P479="oui",Q479="MODULE CARRÉ",SEMAINE!M479&gt;=6001,SEMAINE!M479&lt;=8000),((COÛTS!$C$114*6*O479*4)),"0"))+(IF(AND(F479="MEDIA",P479="oui",Q479="MODULE CARRÉ",SEMAINE!M479&gt;=8001,SEMAINE!M479&lt;=10000),((COÛTS!$C$114*8*O479*4)),"0"))))</f>
        <v>0</v>
      </c>
      <c r="AK479" s="38">
        <f>IF(Y479&gt;0,(VLOOKUP(Y479,DATA!$AB$2:$AC$102,2,0)),1)</f>
        <v>1</v>
      </c>
      <c r="AL479" s="53">
        <f t="shared" si="63"/>
        <v>0</v>
      </c>
    </row>
    <row r="480" spans="2:38" ht="25.05" customHeight="1" x14ac:dyDescent="0.25">
      <c r="B480" s="43" t="str">
        <f>COUNTIF($D$3:D480,D480)&amp;T_Semaine[[#This Row],[N°AFFAIRE]]</f>
        <v>0</v>
      </c>
      <c r="C480" s="50"/>
      <c r="D480" s="50"/>
      <c r="E480" s="50"/>
      <c r="F480" s="50"/>
      <c r="G480" s="50"/>
      <c r="H480" s="50"/>
      <c r="I480" s="50"/>
      <c r="J480" s="50"/>
      <c r="K480" s="50"/>
      <c r="L480" s="50"/>
      <c r="M480" s="91"/>
      <c r="N480" s="91"/>
      <c r="O480" s="50"/>
      <c r="P480" s="50"/>
      <c r="Q480" s="50"/>
      <c r="R480" s="50"/>
      <c r="S480" s="50"/>
      <c r="T480" s="95">
        <f t="shared" si="57"/>
        <v>0</v>
      </c>
      <c r="U480" s="36">
        <f t="shared" si="58"/>
        <v>0</v>
      </c>
      <c r="V480" s="43"/>
      <c r="W480" s="43"/>
      <c r="X480" s="6">
        <f t="shared" si="56"/>
        <v>0</v>
      </c>
      <c r="Y480" s="55"/>
      <c r="Z480" s="6">
        <f>(IF(R480="OUI",0,IF(AND(F480="MEDIA",G480&gt;0,O480&gt;0),(VLOOKUP(G480,COÛTS!$A$1:$C$157,3,0)*(M480*N480/1000*O480/1000)),0)+IF(AND(G480&gt;0,F480="HEURE"),(VLOOKUP(G480,COÛTS!$A$1:$C$157,3,0)*(O480)),0))+IF(AND(G480&gt;0,F480="DIVERS"),(VLOOKUP(G480,COÛTS!$A$1:$C$157,3,0)*(O480)),0)+IF(AND(G480&gt;0,F480="VEHICULE"),(VLOOKUP(G480,COÛTS!$A$1:$C$157,3,0)*(O480)),0)+IF(AND(G480&gt;0,F480="FACONNAGE"),(VLOOKUP(G480,COÛTS!$A$1:$C$157,3,0)*(O480)),0)+IF(AND(G480&gt;0,F480="ACCESSOIRES"),(VLOOKUP(G480,COÛTS!$A$1:$C$157,3,0)*(O480)),0)+IF(AND(F480="TRANSPORT",G480&gt;0),(VLOOKUP(G480,COÛTS!$A$1:$C$157,3,0)*(O480)),0)+IF(AND(F480="PRODUITS",G480="KIT COMPLET HABILLAGE CLOISON MODULAIRE (mL)"),(VLOOKUP(G480,COÛTS!$A$1:$C$157,3,0)*(M480/1000*O480)),0)+IF(AND(F480="MEDIA",H480&lt;0,G480&gt;0,P480="oui",Q480="RECTO/VERSO (Type Deux Simple Face)"),(VLOOKUP(G480,COÛTS!$A$1:$C$157,3,0)*(M480*(N480+480)/1000*O480/1000)),"0")+IF(AND(F480="MEDIA",H480&lt;0,G480&gt;0,P480="oui",Q480="MODULE TRIANGULAIRE"),(VLOOKUP(G480,COÛTS!$A$1:$C$157,3,0)*(M480*(N480+240)/1000*O480/1000)*2)+(VLOOKUP(G480,COÛTS!$A$1:$C$157,3,0)*(M480)/1000*0.24),"0")+IF(AND(F480="MEDIA",P480="oui",G480&gt;0,H480&lt;0,Q480="MODULE CARRÉ"),(VLOOKUP(G480,COÛTS!$A$1:$C$157,3,0)*(M480*(N480+240)/1000*O480/1000)*3)+(VLOOKUP(G480,COÛTS!$A$1:$C$157,3,0)*(M480)/1000*0.24),"0")+IF(AND(F480="MEDIA",H480&lt;0,P480="oui",G480&gt;0,Q480="RECTO (Type Chaussette)"),(VLOOKUP(G480,COÛTS!$A$1:$C$157,3,0)*(M480*(N480+60)/1000*O480/1000))))</f>
        <v>0</v>
      </c>
      <c r="AA480" s="6">
        <f>IF(R480="OUI",0,IF(AND(H480&gt;0,I480="OUI"),(VLOOKUP(H480,COÛTS!$A$1:$C$157,3,0)*(M480*N480/1000*O480/1000)),0))</f>
        <v>0</v>
      </c>
      <c r="AB480" s="6">
        <f t="shared" si="59"/>
        <v>0</v>
      </c>
      <c r="AC480" s="7">
        <f t="shared" si="60"/>
        <v>0</v>
      </c>
      <c r="AD480" s="6">
        <f t="shared" si="61"/>
        <v>0</v>
      </c>
      <c r="AE480" s="6">
        <f t="shared" si="62"/>
        <v>0</v>
      </c>
      <c r="AF480" s="6">
        <f>IF(R480="OUI",0,(IF(AND(P480="oui",Q480="RECTO (Type Chaussette, Simple Face)",SEMAINE!M482&lt;=2000),((COÛTS!$C$115*2*O480*SEMAINE!M480/1000)+(COÛTS!$C$109*O480*SEMAINE!M480/1000)+(COÛTS!$C$107*O480*SEMAINE!M480/1000)),"0")+(IF(AND(P480="oui",Q480="RECTO (Type Chaussette, Simple Face)",SEMAINE!M480&gt;2001,SEMAINE!M480&lt;=4000),((COÛTS!$C$114*2*O480)),"0"))+(IF(AND(P480="oui",Q480="RECTO (Type Chaussette, Simple Face)",SEMAINE!M480&gt;=4001,SEMAINE!M480&lt;=6000),((COÛTS!$C$114*4*O480)),"0"))+(IF(AND(P480="oui",Q480="RECTO (Type Chaussette, Simple Face)",SEMAINE!M480&gt;=6001,SEMAINE!M480&lt;=8000),((COÛTS!$C$114*6*O480)),"0"))+(IF(AND(P480="oui",Q480="RECTO (Type Chaussette, Simple Face)",SEMAINE!M480&gt;=8001,SEMAINE!M480&lt;=10000),((COÛTS!$C$114*8*O480)),0))))</f>
        <v>0</v>
      </c>
      <c r="AG480" s="6">
        <f>IF(R480="OUI",0,(IF(AND(F480="MEDIA",G480="NON TISSÉ (Type Drop)",P480="oui",Q480="RECTO (Type Chaussette)",SEMAINE!M483&lt;=2000),((COÛTS!$C$115*2*O480*SEMAINE!M480/1000)+(COÛTS!$C$109*O480*SEMAINE!M480/1000)+(COÛTS!$C$107*O480*SEMAINE!M480/1000)),"0")+(IF(AND(F480="MEDIA",P480="oui",Q480="RECTO (Type Chaussette)",SEMAINE!M480&gt;2001,SEMAINE!M480&lt;=4000),((COÛTS!$C$114*2*O480)),"0"))+(IF(AND(F480="MEDIA",P480="oui",Q480="RECTO (Type Chaussette)",SEMAINE!M480&gt;=4001,SEMAINE!M480&lt;=6000),((COÛTS!$C$114*4*O480)),"0"))+(IF(AND(F480="MEDIA",P480="oui",Q480="RECTO (Type Chaussette)",SEMAINE!M480&gt;=6001,SEMAINE!M480&lt;=8000),((COÛTS!$C$114*6*O480)),"0"))+(IF(AND(F480="MEDIA",P480="oui",Q480="RECTO (Type Chaussette)",SEMAINE!M480&gt;=8001,SEMAINE!M480&lt;=10000),((COÛTS!$C$114*8*O480)),0))))</f>
        <v>0</v>
      </c>
      <c r="AH480" s="6">
        <f>IF(R480="OUI",0,(IF(AND(F480="MEDIA",G480="NON TISSÉ (Type Drop)",P480="oui",Q480="RECTO/VERSO (Type Deux Simple Face)"),((COÛTS!$C$115*4*O480*SEMAINE!M480/1000)+(COÛTS!$C$110*O480*4)+(COÛTS!$C$107*O480*SEMAINE!M480/1000)),"0")+(IF(AND(F480="MEDIA",P480="oui",Q480="RECTO/VERSO (Type Deux Simple Face)",SEMAINE!M480&gt;2001,SEMAINE!M480&lt;=4000),((COÛTS!$C$114*2*O480)),"0"))+(IF(AND(F480="MEDIA",P480="oui",Q480="RECTO/VERSO (Type Deux Simple Face)",SEMAINE!M480&gt;=4001,SEMAINE!M480&lt;=6000),((COÛTS!$C$114*4*O480)),"0"))+(IF(AND(F480="MEDIA",P480="oui",Q480="RECTO/VERSO (Type Deux Simple Face)",SEMAINE!M480&gt;=6001,SEMAINE!M480&lt;=8000),((COÛTS!$C$114*6*O480)),"0"))+(IF(AND(F480="MEDIA",P480="oui",Q480="RECTO/VERSO (Type Deux Simple Face)",SEMAINE!M480&gt;=8001,SEMAINE!M480&lt;=10000),((COÛTS!$C$114*8*O480)),0))))</f>
        <v>0</v>
      </c>
      <c r="AI480" s="6">
        <f>IF(R480="OUI",0,(IF(AND(F480="MEDIA",G480="NON TISSÉ (Type Drop)",P480="oui",Q480="MODULE TRIANGULAIRE"),((COÛTS!$C$115*6*O480*SEMAINE!M480/1000)+(COÛTS!$C$112*O480*6)+(COÛTS!$C$107*O480*3)),"0")+(IF(AND(F480="MEDIA",P480="oui",Q480="MODULE TRIANGULAIRE",SEMAINE!M480&gt;2001,SEMAINE!M480&lt;=4000),((COÛTS!$C$114*2*O480*3)),"0"))+(IF(AND(F480="MEDIA",P480="oui",Q480="MODULE TRIANGULAIRE",SEMAINE!M480&gt;=4001,SEMAINE!M480&lt;=6000),((COÛTS!$C$114*4*O480*3)),"0"))+(IF(AND(F480="MEDIA",P480="oui",Q480="MODULE TRIANGULAIRE",SEMAINE!M480&gt;=6001,SEMAINE!M480&lt;=8000),((COÛTS!$C$114*6*O480*3)),"0"))+(IF(AND(F480="MEDIA",P480="oui",Q480="MODULE TRIANGULAIRE",SEMAINE!M480&gt;=8001,SEMAINE!M480&lt;=10000),((COÛTS!$C$114*8*O480*3)),0))))</f>
        <v>0</v>
      </c>
      <c r="AJ480" s="6">
        <f>IF(OR(R480="OUI",H480&gt;0),0,(IF(AND(F480="MEDIA",G480="NON TISSÉ (Type Drop)",P480="oui",Q480="MODULE CARRÉ"),((COÛTS!$C$115*8*O480*SEMAINE!M480/1000)+(COÛTS!$C$111*O480*8)+(COÛTS!$C$107*O480*4)),"0")+IF(AND(F480="MEDIA",G480="BÂCHE FRONTLIT 450gr (Type Bâche M1)",P480="oui",Q480="MODULE CARRÉ"),((COÛTS!$C$115*8*O480*SEMAINE!M480/1000)+(COÛTS!$C$111*O480*8)+(COÛTS!$C$107*O480*4)),"0")+(IF(AND(F480="MEDIA",P480="oui",Q480="MODULE CARRÉ",SEMAINE!M480&gt;2001,SEMAINE!M480&lt;=4000),((COÛTS!$C$114*2*O480*4)),"0"))+(IF(AND(F480="MEDIA",P480="oui",Q480="MODULE CARRÉ",SEMAINE!M480&gt;=4001,SEMAINE!M480&lt;=6000),((COÛTS!$C$114*4*O480*4)),"0"))+(IF(AND(F480="MEDIA",P480="oui",Q480="MODULE CARRÉ",SEMAINE!M480&gt;=6001,SEMAINE!M480&lt;=8000),((COÛTS!$C$114*6*O480*4)),"0"))+(IF(AND(F480="MEDIA",P480="oui",Q480="MODULE CARRÉ",SEMAINE!M480&gt;=8001,SEMAINE!M480&lt;=10000),((COÛTS!$C$114*8*O480*4)),"0"))))</f>
        <v>0</v>
      </c>
      <c r="AK480" s="38">
        <f>IF(Y480&gt;0,(VLOOKUP(Y480,DATA!$AB$2:$AC$102,2,0)),1)</f>
        <v>1</v>
      </c>
      <c r="AL480" s="53">
        <f t="shared" si="63"/>
        <v>0</v>
      </c>
    </row>
    <row r="481" spans="2:38" ht="25.05" customHeight="1" x14ac:dyDescent="0.25">
      <c r="B481" s="43" t="str">
        <f>COUNTIF($D$3:D481,D481)&amp;T_Semaine[[#This Row],[N°AFFAIRE]]</f>
        <v>0</v>
      </c>
      <c r="C481" s="50"/>
      <c r="D481" s="50"/>
      <c r="E481" s="50"/>
      <c r="F481" s="50"/>
      <c r="G481" s="50"/>
      <c r="H481" s="50"/>
      <c r="I481" s="50"/>
      <c r="J481" s="50"/>
      <c r="K481" s="50"/>
      <c r="L481" s="50"/>
      <c r="M481" s="91"/>
      <c r="N481" s="91"/>
      <c r="O481" s="50"/>
      <c r="P481" s="50"/>
      <c r="Q481" s="50"/>
      <c r="R481" s="50"/>
      <c r="S481" s="50"/>
      <c r="T481" s="95">
        <f t="shared" si="57"/>
        <v>0</v>
      </c>
      <c r="U481" s="36">
        <f t="shared" si="58"/>
        <v>0</v>
      </c>
      <c r="V481" s="43"/>
      <c r="W481" s="43"/>
      <c r="X481" s="6">
        <f t="shared" si="56"/>
        <v>0</v>
      </c>
      <c r="Y481" s="55"/>
      <c r="Z481" s="6">
        <f>(IF(R481="OUI",0,IF(AND(F481="MEDIA",G481&gt;0,O481&gt;0),(VLOOKUP(G481,COÛTS!$A$1:$C$157,3,0)*(M481*N481/1000*O481/1000)),0)+IF(AND(G481&gt;0,F481="HEURE"),(VLOOKUP(G481,COÛTS!$A$1:$C$157,3,0)*(O481)),0))+IF(AND(G481&gt;0,F481="DIVERS"),(VLOOKUP(G481,COÛTS!$A$1:$C$157,3,0)*(O481)),0)+IF(AND(G481&gt;0,F481="VEHICULE"),(VLOOKUP(G481,COÛTS!$A$1:$C$157,3,0)*(O481)),0)+IF(AND(G481&gt;0,F481="FACONNAGE"),(VLOOKUP(G481,COÛTS!$A$1:$C$157,3,0)*(O481)),0)+IF(AND(G481&gt;0,F481="ACCESSOIRES"),(VLOOKUP(G481,COÛTS!$A$1:$C$157,3,0)*(O481)),0)+IF(AND(F481="TRANSPORT",G481&gt;0),(VLOOKUP(G481,COÛTS!$A$1:$C$157,3,0)*(O481)),0)+IF(AND(F481="PRODUITS",G481="KIT COMPLET HABILLAGE CLOISON MODULAIRE (mL)"),(VLOOKUP(G481,COÛTS!$A$1:$C$157,3,0)*(M481/1000*O481)),0)+IF(AND(F481="MEDIA",H481&lt;0,G481&gt;0,P481="oui",Q481="RECTO/VERSO (Type Deux Simple Face)"),(VLOOKUP(G481,COÛTS!$A$1:$C$157,3,0)*(M481*(N481+480)/1000*O481/1000)),"0")+IF(AND(F481="MEDIA",H481&lt;0,G481&gt;0,P481="oui",Q481="MODULE TRIANGULAIRE"),(VLOOKUP(G481,COÛTS!$A$1:$C$157,3,0)*(M481*(N481+240)/1000*O481/1000)*2)+(VLOOKUP(G481,COÛTS!$A$1:$C$157,3,0)*(M481)/1000*0.24),"0")+IF(AND(F481="MEDIA",P481="oui",G481&gt;0,H481&lt;0,Q481="MODULE CARRÉ"),(VLOOKUP(G481,COÛTS!$A$1:$C$157,3,0)*(M481*(N481+240)/1000*O481/1000)*3)+(VLOOKUP(G481,COÛTS!$A$1:$C$157,3,0)*(M481)/1000*0.24),"0")+IF(AND(F481="MEDIA",H481&lt;0,P481="oui",G481&gt;0,Q481="RECTO (Type Chaussette)"),(VLOOKUP(G481,COÛTS!$A$1:$C$157,3,0)*(M481*(N481+60)/1000*O481/1000))))</f>
        <v>0</v>
      </c>
      <c r="AA481" s="6">
        <f>IF(R481="OUI",0,IF(AND(H481&gt;0,I481="OUI"),(VLOOKUP(H481,COÛTS!$A$1:$C$157,3,0)*(M481*N481/1000*O481/1000)),0))</f>
        <v>0</v>
      </c>
      <c r="AB481" s="6">
        <f t="shared" si="59"/>
        <v>0</v>
      </c>
      <c r="AC481" s="7">
        <f t="shared" si="60"/>
        <v>0</v>
      </c>
      <c r="AD481" s="6">
        <f t="shared" si="61"/>
        <v>0</v>
      </c>
      <c r="AE481" s="6">
        <f t="shared" si="62"/>
        <v>0</v>
      </c>
      <c r="AF481" s="6">
        <f>IF(R481="OUI",0,(IF(AND(P481="oui",Q481="RECTO (Type Chaussette, Simple Face)",SEMAINE!M483&lt;=2000),((COÛTS!$C$115*2*O481*SEMAINE!M481/1000)+(COÛTS!$C$109*O481*SEMAINE!M481/1000)+(COÛTS!$C$107*O481*SEMAINE!M481/1000)),"0")+(IF(AND(P481="oui",Q481="RECTO (Type Chaussette, Simple Face)",SEMAINE!M481&gt;2001,SEMAINE!M481&lt;=4000),((COÛTS!$C$114*2*O481)),"0"))+(IF(AND(P481="oui",Q481="RECTO (Type Chaussette, Simple Face)",SEMAINE!M481&gt;=4001,SEMAINE!M481&lt;=6000),((COÛTS!$C$114*4*O481)),"0"))+(IF(AND(P481="oui",Q481="RECTO (Type Chaussette, Simple Face)",SEMAINE!M481&gt;=6001,SEMAINE!M481&lt;=8000),((COÛTS!$C$114*6*O481)),"0"))+(IF(AND(P481="oui",Q481="RECTO (Type Chaussette, Simple Face)",SEMAINE!M481&gt;=8001,SEMAINE!M481&lt;=10000),((COÛTS!$C$114*8*O481)),0))))</f>
        <v>0</v>
      </c>
      <c r="AG481" s="6">
        <f>IF(R481="OUI",0,(IF(AND(F481="MEDIA",G481="NON TISSÉ (Type Drop)",P481="oui",Q481="RECTO (Type Chaussette)",SEMAINE!M484&lt;=2000),((COÛTS!$C$115*2*O481*SEMAINE!M481/1000)+(COÛTS!$C$109*O481*SEMAINE!M481/1000)+(COÛTS!$C$107*O481*SEMAINE!M481/1000)),"0")+(IF(AND(F481="MEDIA",P481="oui",Q481="RECTO (Type Chaussette)",SEMAINE!M481&gt;2001,SEMAINE!M481&lt;=4000),((COÛTS!$C$114*2*O481)),"0"))+(IF(AND(F481="MEDIA",P481="oui",Q481="RECTO (Type Chaussette)",SEMAINE!M481&gt;=4001,SEMAINE!M481&lt;=6000),((COÛTS!$C$114*4*O481)),"0"))+(IF(AND(F481="MEDIA",P481="oui",Q481="RECTO (Type Chaussette)",SEMAINE!M481&gt;=6001,SEMAINE!M481&lt;=8000),((COÛTS!$C$114*6*O481)),"0"))+(IF(AND(F481="MEDIA",P481="oui",Q481="RECTO (Type Chaussette)",SEMAINE!M481&gt;=8001,SEMAINE!M481&lt;=10000),((COÛTS!$C$114*8*O481)),0))))</f>
        <v>0</v>
      </c>
      <c r="AH481" s="6">
        <f>IF(R481="OUI",0,(IF(AND(F481="MEDIA",G481="NON TISSÉ (Type Drop)",P481="oui",Q481="RECTO/VERSO (Type Deux Simple Face)"),((COÛTS!$C$115*4*O481*SEMAINE!M481/1000)+(COÛTS!$C$110*O481*4)+(COÛTS!$C$107*O481*SEMAINE!M481/1000)),"0")+(IF(AND(F481="MEDIA",P481="oui",Q481="RECTO/VERSO (Type Deux Simple Face)",SEMAINE!M481&gt;2001,SEMAINE!M481&lt;=4000),((COÛTS!$C$114*2*O481)),"0"))+(IF(AND(F481="MEDIA",P481="oui",Q481="RECTO/VERSO (Type Deux Simple Face)",SEMAINE!M481&gt;=4001,SEMAINE!M481&lt;=6000),((COÛTS!$C$114*4*O481)),"0"))+(IF(AND(F481="MEDIA",P481="oui",Q481="RECTO/VERSO (Type Deux Simple Face)",SEMAINE!M481&gt;=6001,SEMAINE!M481&lt;=8000),((COÛTS!$C$114*6*O481)),"0"))+(IF(AND(F481="MEDIA",P481="oui",Q481="RECTO/VERSO (Type Deux Simple Face)",SEMAINE!M481&gt;=8001,SEMAINE!M481&lt;=10000),((COÛTS!$C$114*8*O481)),0))))</f>
        <v>0</v>
      </c>
      <c r="AI481" s="6">
        <f>IF(R481="OUI",0,(IF(AND(F481="MEDIA",G481="NON TISSÉ (Type Drop)",P481="oui",Q481="MODULE TRIANGULAIRE"),((COÛTS!$C$115*6*O481*SEMAINE!M481/1000)+(COÛTS!$C$112*O481*6)+(COÛTS!$C$107*O481*3)),"0")+(IF(AND(F481="MEDIA",P481="oui",Q481="MODULE TRIANGULAIRE",SEMAINE!M481&gt;2001,SEMAINE!M481&lt;=4000),((COÛTS!$C$114*2*O481*3)),"0"))+(IF(AND(F481="MEDIA",P481="oui",Q481="MODULE TRIANGULAIRE",SEMAINE!M481&gt;=4001,SEMAINE!M481&lt;=6000),((COÛTS!$C$114*4*O481*3)),"0"))+(IF(AND(F481="MEDIA",P481="oui",Q481="MODULE TRIANGULAIRE",SEMAINE!M481&gt;=6001,SEMAINE!M481&lt;=8000),((COÛTS!$C$114*6*O481*3)),"0"))+(IF(AND(F481="MEDIA",P481="oui",Q481="MODULE TRIANGULAIRE",SEMAINE!M481&gt;=8001,SEMAINE!M481&lt;=10000),((COÛTS!$C$114*8*O481*3)),0))))</f>
        <v>0</v>
      </c>
      <c r="AJ481" s="6">
        <f>IF(OR(R481="OUI",H481&gt;0),0,(IF(AND(F481="MEDIA",G481="NON TISSÉ (Type Drop)",P481="oui",Q481="MODULE CARRÉ"),((COÛTS!$C$115*8*O481*SEMAINE!M481/1000)+(COÛTS!$C$111*O481*8)+(COÛTS!$C$107*O481*4)),"0")+IF(AND(F481="MEDIA",G481="BÂCHE FRONTLIT 450gr (Type Bâche M1)",P481="oui",Q481="MODULE CARRÉ"),((COÛTS!$C$115*8*O481*SEMAINE!M481/1000)+(COÛTS!$C$111*O481*8)+(COÛTS!$C$107*O481*4)),"0")+(IF(AND(F481="MEDIA",P481="oui",Q481="MODULE CARRÉ",SEMAINE!M481&gt;2001,SEMAINE!M481&lt;=4000),((COÛTS!$C$114*2*O481*4)),"0"))+(IF(AND(F481="MEDIA",P481="oui",Q481="MODULE CARRÉ",SEMAINE!M481&gt;=4001,SEMAINE!M481&lt;=6000),((COÛTS!$C$114*4*O481*4)),"0"))+(IF(AND(F481="MEDIA",P481="oui",Q481="MODULE CARRÉ",SEMAINE!M481&gt;=6001,SEMAINE!M481&lt;=8000),((COÛTS!$C$114*6*O481*4)),"0"))+(IF(AND(F481="MEDIA",P481="oui",Q481="MODULE CARRÉ",SEMAINE!M481&gt;=8001,SEMAINE!M481&lt;=10000),((COÛTS!$C$114*8*O481*4)),"0"))))</f>
        <v>0</v>
      </c>
      <c r="AK481" s="38">
        <f>IF(Y481&gt;0,(VLOOKUP(Y481,DATA!$AB$2:$AC$102,2,0)),1)</f>
        <v>1</v>
      </c>
      <c r="AL481" s="53">
        <f t="shared" si="63"/>
        <v>0</v>
      </c>
    </row>
    <row r="482" spans="2:38" ht="25.05" customHeight="1" x14ac:dyDescent="0.25">
      <c r="B482" s="43" t="str">
        <f>COUNTIF($D$3:D482,D482)&amp;T_Semaine[[#This Row],[N°AFFAIRE]]</f>
        <v>0</v>
      </c>
      <c r="C482" s="50"/>
      <c r="D482" s="50"/>
      <c r="E482" s="50"/>
      <c r="F482" s="50"/>
      <c r="G482" s="50"/>
      <c r="H482" s="50"/>
      <c r="I482" s="50"/>
      <c r="J482" s="50"/>
      <c r="K482" s="50"/>
      <c r="L482" s="50"/>
      <c r="M482" s="91"/>
      <c r="N482" s="91"/>
      <c r="O482" s="50"/>
      <c r="P482" s="50"/>
      <c r="Q482" s="50"/>
      <c r="R482" s="50"/>
      <c r="S482" s="50"/>
      <c r="T482" s="95">
        <f t="shared" si="57"/>
        <v>0</v>
      </c>
      <c r="U482" s="36">
        <f t="shared" si="58"/>
        <v>0</v>
      </c>
      <c r="V482" s="43"/>
      <c r="W482" s="43"/>
      <c r="X482" s="6">
        <f t="shared" si="56"/>
        <v>0</v>
      </c>
      <c r="Y482" s="55"/>
      <c r="Z482" s="6">
        <f>(IF(R482="OUI",0,IF(AND(F482="MEDIA",G482&gt;0,O482&gt;0),(VLOOKUP(G482,COÛTS!$A$1:$C$157,3,0)*(M482*N482/1000*O482/1000)),0)+IF(AND(G482&gt;0,F482="HEURE"),(VLOOKUP(G482,COÛTS!$A$1:$C$157,3,0)*(O482)),0))+IF(AND(G482&gt;0,F482="DIVERS"),(VLOOKUP(G482,COÛTS!$A$1:$C$157,3,0)*(O482)),0)+IF(AND(G482&gt;0,F482="VEHICULE"),(VLOOKUP(G482,COÛTS!$A$1:$C$157,3,0)*(O482)),0)+IF(AND(G482&gt;0,F482="FACONNAGE"),(VLOOKUP(G482,COÛTS!$A$1:$C$157,3,0)*(O482)),0)+IF(AND(G482&gt;0,F482="ACCESSOIRES"),(VLOOKUP(G482,COÛTS!$A$1:$C$157,3,0)*(O482)),0)+IF(AND(F482="TRANSPORT",G482&gt;0),(VLOOKUP(G482,COÛTS!$A$1:$C$157,3,0)*(O482)),0)+IF(AND(F482="PRODUITS",G482="KIT COMPLET HABILLAGE CLOISON MODULAIRE (mL)"),(VLOOKUP(G482,COÛTS!$A$1:$C$157,3,0)*(M482/1000*O482)),0)+IF(AND(F482="MEDIA",H482&lt;0,G482&gt;0,P482="oui",Q482="RECTO/VERSO (Type Deux Simple Face)"),(VLOOKUP(G482,COÛTS!$A$1:$C$157,3,0)*(M482*(N482+480)/1000*O482/1000)),"0")+IF(AND(F482="MEDIA",H482&lt;0,G482&gt;0,P482="oui",Q482="MODULE TRIANGULAIRE"),(VLOOKUP(G482,COÛTS!$A$1:$C$157,3,0)*(M482*(N482+240)/1000*O482/1000)*2)+(VLOOKUP(G482,COÛTS!$A$1:$C$157,3,0)*(M482)/1000*0.24),"0")+IF(AND(F482="MEDIA",P482="oui",G482&gt;0,H482&lt;0,Q482="MODULE CARRÉ"),(VLOOKUP(G482,COÛTS!$A$1:$C$157,3,0)*(M482*(N482+240)/1000*O482/1000)*3)+(VLOOKUP(G482,COÛTS!$A$1:$C$157,3,0)*(M482)/1000*0.24),"0")+IF(AND(F482="MEDIA",H482&lt;0,P482="oui",G482&gt;0,Q482="RECTO (Type Chaussette)"),(VLOOKUP(G482,COÛTS!$A$1:$C$157,3,0)*(M482*(N482+60)/1000*O482/1000))))</f>
        <v>0</v>
      </c>
      <c r="AA482" s="6">
        <f>IF(R482="OUI",0,IF(AND(H482&gt;0,I482="OUI"),(VLOOKUP(H482,COÛTS!$A$1:$C$157,3,0)*(M482*N482/1000*O482/1000)),0))</f>
        <v>0</v>
      </c>
      <c r="AB482" s="6">
        <f t="shared" si="59"/>
        <v>0</v>
      </c>
      <c r="AC482" s="7">
        <f t="shared" si="60"/>
        <v>0</v>
      </c>
      <c r="AD482" s="6">
        <f t="shared" si="61"/>
        <v>0</v>
      </c>
      <c r="AE482" s="6">
        <f t="shared" si="62"/>
        <v>0</v>
      </c>
      <c r="AF482" s="6">
        <f>IF(R482="OUI",0,(IF(AND(P482="oui",Q482="RECTO (Type Chaussette, Simple Face)",SEMAINE!M484&lt;=2000),((COÛTS!$C$115*2*O482*SEMAINE!M482/1000)+(COÛTS!$C$109*O482*SEMAINE!M482/1000)+(COÛTS!$C$107*O482*SEMAINE!M482/1000)),"0")+(IF(AND(P482="oui",Q482="RECTO (Type Chaussette, Simple Face)",SEMAINE!M482&gt;2001,SEMAINE!M482&lt;=4000),((COÛTS!$C$114*2*O482)),"0"))+(IF(AND(P482="oui",Q482="RECTO (Type Chaussette, Simple Face)",SEMAINE!M482&gt;=4001,SEMAINE!M482&lt;=6000),((COÛTS!$C$114*4*O482)),"0"))+(IF(AND(P482="oui",Q482="RECTO (Type Chaussette, Simple Face)",SEMAINE!M482&gt;=6001,SEMAINE!M482&lt;=8000),((COÛTS!$C$114*6*O482)),"0"))+(IF(AND(P482="oui",Q482="RECTO (Type Chaussette, Simple Face)",SEMAINE!M482&gt;=8001,SEMAINE!M482&lt;=10000),((COÛTS!$C$114*8*O482)),0))))</f>
        <v>0</v>
      </c>
      <c r="AG482" s="6">
        <f>IF(R482="OUI",0,(IF(AND(F482="MEDIA",G482="NON TISSÉ (Type Drop)",P482="oui",Q482="RECTO (Type Chaussette)",SEMAINE!M485&lt;=2000),((COÛTS!$C$115*2*O482*SEMAINE!M482/1000)+(COÛTS!$C$109*O482*SEMAINE!M482/1000)+(COÛTS!$C$107*O482*SEMAINE!M482/1000)),"0")+(IF(AND(F482="MEDIA",P482="oui",Q482="RECTO (Type Chaussette)",SEMAINE!M482&gt;2001,SEMAINE!M482&lt;=4000),((COÛTS!$C$114*2*O482)),"0"))+(IF(AND(F482="MEDIA",P482="oui",Q482="RECTO (Type Chaussette)",SEMAINE!M482&gt;=4001,SEMAINE!M482&lt;=6000),((COÛTS!$C$114*4*O482)),"0"))+(IF(AND(F482="MEDIA",P482="oui",Q482="RECTO (Type Chaussette)",SEMAINE!M482&gt;=6001,SEMAINE!M482&lt;=8000),((COÛTS!$C$114*6*O482)),"0"))+(IF(AND(F482="MEDIA",P482="oui",Q482="RECTO (Type Chaussette)",SEMAINE!M482&gt;=8001,SEMAINE!M482&lt;=10000),((COÛTS!$C$114*8*O482)),0))))</f>
        <v>0</v>
      </c>
      <c r="AH482" s="6">
        <f>IF(R482="OUI",0,(IF(AND(F482="MEDIA",G482="NON TISSÉ (Type Drop)",P482="oui",Q482="RECTO/VERSO (Type Deux Simple Face)"),((COÛTS!$C$115*4*O482*SEMAINE!M482/1000)+(COÛTS!$C$110*O482*4)+(COÛTS!$C$107*O482*SEMAINE!M482/1000)),"0")+(IF(AND(F482="MEDIA",P482="oui",Q482="RECTO/VERSO (Type Deux Simple Face)",SEMAINE!M482&gt;2001,SEMAINE!M482&lt;=4000),((COÛTS!$C$114*2*O482)),"0"))+(IF(AND(F482="MEDIA",P482="oui",Q482="RECTO/VERSO (Type Deux Simple Face)",SEMAINE!M482&gt;=4001,SEMAINE!M482&lt;=6000),((COÛTS!$C$114*4*O482)),"0"))+(IF(AND(F482="MEDIA",P482="oui",Q482="RECTO/VERSO (Type Deux Simple Face)",SEMAINE!M482&gt;=6001,SEMAINE!M482&lt;=8000),((COÛTS!$C$114*6*O482)),"0"))+(IF(AND(F482="MEDIA",P482="oui",Q482="RECTO/VERSO (Type Deux Simple Face)",SEMAINE!M482&gt;=8001,SEMAINE!M482&lt;=10000),((COÛTS!$C$114*8*O482)),0))))</f>
        <v>0</v>
      </c>
      <c r="AI482" s="6">
        <f>IF(R482="OUI",0,(IF(AND(F482="MEDIA",G482="NON TISSÉ (Type Drop)",P482="oui",Q482="MODULE TRIANGULAIRE"),((COÛTS!$C$115*6*O482*SEMAINE!M482/1000)+(COÛTS!$C$112*O482*6)+(COÛTS!$C$107*O482*3)),"0")+(IF(AND(F482="MEDIA",P482="oui",Q482="MODULE TRIANGULAIRE",SEMAINE!M482&gt;2001,SEMAINE!M482&lt;=4000),((COÛTS!$C$114*2*O482*3)),"0"))+(IF(AND(F482="MEDIA",P482="oui",Q482="MODULE TRIANGULAIRE",SEMAINE!M482&gt;=4001,SEMAINE!M482&lt;=6000),((COÛTS!$C$114*4*O482*3)),"0"))+(IF(AND(F482="MEDIA",P482="oui",Q482="MODULE TRIANGULAIRE",SEMAINE!M482&gt;=6001,SEMAINE!M482&lt;=8000),((COÛTS!$C$114*6*O482*3)),"0"))+(IF(AND(F482="MEDIA",P482="oui",Q482="MODULE TRIANGULAIRE",SEMAINE!M482&gt;=8001,SEMAINE!M482&lt;=10000),((COÛTS!$C$114*8*O482*3)),0))))</f>
        <v>0</v>
      </c>
      <c r="AJ482" s="6">
        <f>IF(OR(R482="OUI",H482&gt;0),0,(IF(AND(F482="MEDIA",G482="NON TISSÉ (Type Drop)",P482="oui",Q482="MODULE CARRÉ"),((COÛTS!$C$115*8*O482*SEMAINE!M482/1000)+(COÛTS!$C$111*O482*8)+(COÛTS!$C$107*O482*4)),"0")+IF(AND(F482="MEDIA",G482="BÂCHE FRONTLIT 450gr (Type Bâche M1)",P482="oui",Q482="MODULE CARRÉ"),((COÛTS!$C$115*8*O482*SEMAINE!M482/1000)+(COÛTS!$C$111*O482*8)+(COÛTS!$C$107*O482*4)),"0")+(IF(AND(F482="MEDIA",P482="oui",Q482="MODULE CARRÉ",SEMAINE!M482&gt;2001,SEMAINE!M482&lt;=4000),((COÛTS!$C$114*2*O482*4)),"0"))+(IF(AND(F482="MEDIA",P482="oui",Q482="MODULE CARRÉ",SEMAINE!M482&gt;=4001,SEMAINE!M482&lt;=6000),((COÛTS!$C$114*4*O482*4)),"0"))+(IF(AND(F482="MEDIA",P482="oui",Q482="MODULE CARRÉ",SEMAINE!M482&gt;=6001,SEMAINE!M482&lt;=8000),((COÛTS!$C$114*6*O482*4)),"0"))+(IF(AND(F482="MEDIA",P482="oui",Q482="MODULE CARRÉ",SEMAINE!M482&gt;=8001,SEMAINE!M482&lt;=10000),((COÛTS!$C$114*8*O482*4)),"0"))))</f>
        <v>0</v>
      </c>
      <c r="AK482" s="38">
        <f>IF(Y482&gt;0,(VLOOKUP(Y482,DATA!$AB$2:$AC$102,2,0)),1)</f>
        <v>1</v>
      </c>
      <c r="AL482" s="53">
        <f t="shared" si="63"/>
        <v>0</v>
      </c>
    </row>
    <row r="483" spans="2:38" ht="25.05" customHeight="1" x14ac:dyDescent="0.25">
      <c r="B483" s="43" t="str">
        <f>COUNTIF($D$3:D483,D483)&amp;T_Semaine[[#This Row],[N°AFFAIRE]]</f>
        <v>0</v>
      </c>
      <c r="C483" s="50"/>
      <c r="D483" s="50"/>
      <c r="E483" s="50"/>
      <c r="F483" s="50"/>
      <c r="G483" s="50"/>
      <c r="H483" s="50"/>
      <c r="I483" s="50"/>
      <c r="J483" s="50"/>
      <c r="K483" s="50"/>
      <c r="L483" s="50"/>
      <c r="M483" s="91"/>
      <c r="N483" s="91"/>
      <c r="O483" s="50"/>
      <c r="P483" s="50"/>
      <c r="Q483" s="50"/>
      <c r="R483" s="50"/>
      <c r="S483" s="50"/>
      <c r="T483" s="95">
        <f t="shared" si="57"/>
        <v>0</v>
      </c>
      <c r="U483" s="36">
        <f t="shared" si="58"/>
        <v>0</v>
      </c>
      <c r="V483" s="43"/>
      <c r="W483" s="43"/>
      <c r="X483" s="6">
        <f t="shared" si="56"/>
        <v>0</v>
      </c>
      <c r="Y483" s="55"/>
      <c r="Z483" s="6">
        <f>(IF(R483="OUI",0,IF(AND(F483="MEDIA",G483&gt;0,O483&gt;0),(VLOOKUP(G483,COÛTS!$A$1:$C$157,3,0)*(M483*N483/1000*O483/1000)),0)+IF(AND(G483&gt;0,F483="HEURE"),(VLOOKUP(G483,COÛTS!$A$1:$C$157,3,0)*(O483)),0))+IF(AND(G483&gt;0,F483="DIVERS"),(VLOOKUP(G483,COÛTS!$A$1:$C$157,3,0)*(O483)),0)+IF(AND(G483&gt;0,F483="VEHICULE"),(VLOOKUP(G483,COÛTS!$A$1:$C$157,3,0)*(O483)),0)+IF(AND(G483&gt;0,F483="FACONNAGE"),(VLOOKUP(G483,COÛTS!$A$1:$C$157,3,0)*(O483)),0)+IF(AND(G483&gt;0,F483="ACCESSOIRES"),(VLOOKUP(G483,COÛTS!$A$1:$C$157,3,0)*(O483)),0)+IF(AND(F483="TRANSPORT",G483&gt;0),(VLOOKUP(G483,COÛTS!$A$1:$C$157,3,0)*(O483)),0)+IF(AND(F483="PRODUITS",G483="KIT COMPLET HABILLAGE CLOISON MODULAIRE (mL)"),(VLOOKUP(G483,COÛTS!$A$1:$C$157,3,0)*(M483/1000*O483)),0)+IF(AND(F483="MEDIA",H483&lt;0,G483&gt;0,P483="oui",Q483="RECTO/VERSO (Type Deux Simple Face)"),(VLOOKUP(G483,COÛTS!$A$1:$C$157,3,0)*(M483*(N483+480)/1000*O483/1000)),"0")+IF(AND(F483="MEDIA",H483&lt;0,G483&gt;0,P483="oui",Q483="MODULE TRIANGULAIRE"),(VLOOKUP(G483,COÛTS!$A$1:$C$157,3,0)*(M483*(N483+240)/1000*O483/1000)*2)+(VLOOKUP(G483,COÛTS!$A$1:$C$157,3,0)*(M483)/1000*0.24),"0")+IF(AND(F483="MEDIA",P483="oui",G483&gt;0,H483&lt;0,Q483="MODULE CARRÉ"),(VLOOKUP(G483,COÛTS!$A$1:$C$157,3,0)*(M483*(N483+240)/1000*O483/1000)*3)+(VLOOKUP(G483,COÛTS!$A$1:$C$157,3,0)*(M483)/1000*0.24),"0")+IF(AND(F483="MEDIA",H483&lt;0,P483="oui",G483&gt;0,Q483="RECTO (Type Chaussette)"),(VLOOKUP(G483,COÛTS!$A$1:$C$157,3,0)*(M483*(N483+60)/1000*O483/1000))))</f>
        <v>0</v>
      </c>
      <c r="AA483" s="6">
        <f>IF(R483="OUI",0,IF(AND(H483&gt;0,I483="OUI"),(VLOOKUP(H483,COÛTS!$A$1:$C$157,3,0)*(M483*N483/1000*O483/1000)),0))</f>
        <v>0</v>
      </c>
      <c r="AB483" s="6">
        <f t="shared" si="59"/>
        <v>0</v>
      </c>
      <c r="AC483" s="7">
        <f t="shared" si="60"/>
        <v>0</v>
      </c>
      <c r="AD483" s="6">
        <f t="shared" si="61"/>
        <v>0</v>
      </c>
      <c r="AE483" s="6">
        <f t="shared" si="62"/>
        <v>0</v>
      </c>
      <c r="AF483" s="6">
        <f>IF(R483="OUI",0,(IF(AND(P483="oui",Q483="RECTO (Type Chaussette, Simple Face)",SEMAINE!M485&lt;=2000),((COÛTS!$C$115*2*O483*SEMAINE!M483/1000)+(COÛTS!$C$109*O483*SEMAINE!M483/1000)+(COÛTS!$C$107*O483*SEMAINE!M483/1000)),"0")+(IF(AND(P483="oui",Q483="RECTO (Type Chaussette, Simple Face)",SEMAINE!M483&gt;2001,SEMAINE!M483&lt;=4000),((COÛTS!$C$114*2*O483)),"0"))+(IF(AND(P483="oui",Q483="RECTO (Type Chaussette, Simple Face)",SEMAINE!M483&gt;=4001,SEMAINE!M483&lt;=6000),((COÛTS!$C$114*4*O483)),"0"))+(IF(AND(P483="oui",Q483="RECTO (Type Chaussette, Simple Face)",SEMAINE!M483&gt;=6001,SEMAINE!M483&lt;=8000),((COÛTS!$C$114*6*O483)),"0"))+(IF(AND(P483="oui",Q483="RECTO (Type Chaussette, Simple Face)",SEMAINE!M483&gt;=8001,SEMAINE!M483&lt;=10000),((COÛTS!$C$114*8*O483)),0))))</f>
        <v>0</v>
      </c>
      <c r="AG483" s="6">
        <f>IF(R483="OUI",0,(IF(AND(F483="MEDIA",G483="NON TISSÉ (Type Drop)",P483="oui",Q483="RECTO (Type Chaussette)",SEMAINE!M486&lt;=2000),((COÛTS!$C$115*2*O483*SEMAINE!M483/1000)+(COÛTS!$C$109*O483*SEMAINE!M483/1000)+(COÛTS!$C$107*O483*SEMAINE!M483/1000)),"0")+(IF(AND(F483="MEDIA",P483="oui",Q483="RECTO (Type Chaussette)",SEMAINE!M483&gt;2001,SEMAINE!M483&lt;=4000),((COÛTS!$C$114*2*O483)),"0"))+(IF(AND(F483="MEDIA",P483="oui",Q483="RECTO (Type Chaussette)",SEMAINE!M483&gt;=4001,SEMAINE!M483&lt;=6000),((COÛTS!$C$114*4*O483)),"0"))+(IF(AND(F483="MEDIA",P483="oui",Q483="RECTO (Type Chaussette)",SEMAINE!M483&gt;=6001,SEMAINE!M483&lt;=8000),((COÛTS!$C$114*6*O483)),"0"))+(IF(AND(F483="MEDIA",P483="oui",Q483="RECTO (Type Chaussette)",SEMAINE!M483&gt;=8001,SEMAINE!M483&lt;=10000),((COÛTS!$C$114*8*O483)),0))))</f>
        <v>0</v>
      </c>
      <c r="AH483" s="6">
        <f>IF(R483="OUI",0,(IF(AND(F483="MEDIA",G483="NON TISSÉ (Type Drop)",P483="oui",Q483="RECTO/VERSO (Type Deux Simple Face)"),((COÛTS!$C$115*4*O483*SEMAINE!M483/1000)+(COÛTS!$C$110*O483*4)+(COÛTS!$C$107*O483*SEMAINE!M483/1000)),"0")+(IF(AND(F483="MEDIA",P483="oui",Q483="RECTO/VERSO (Type Deux Simple Face)",SEMAINE!M483&gt;2001,SEMAINE!M483&lt;=4000),((COÛTS!$C$114*2*O483)),"0"))+(IF(AND(F483="MEDIA",P483="oui",Q483="RECTO/VERSO (Type Deux Simple Face)",SEMAINE!M483&gt;=4001,SEMAINE!M483&lt;=6000),((COÛTS!$C$114*4*O483)),"0"))+(IF(AND(F483="MEDIA",P483="oui",Q483="RECTO/VERSO (Type Deux Simple Face)",SEMAINE!M483&gt;=6001,SEMAINE!M483&lt;=8000),((COÛTS!$C$114*6*O483)),"0"))+(IF(AND(F483="MEDIA",P483="oui",Q483="RECTO/VERSO (Type Deux Simple Face)",SEMAINE!M483&gt;=8001,SEMAINE!M483&lt;=10000),((COÛTS!$C$114*8*O483)),0))))</f>
        <v>0</v>
      </c>
      <c r="AI483" s="6">
        <f>IF(R483="OUI",0,(IF(AND(F483="MEDIA",G483="NON TISSÉ (Type Drop)",P483="oui",Q483="MODULE TRIANGULAIRE"),((COÛTS!$C$115*6*O483*SEMAINE!M483/1000)+(COÛTS!$C$112*O483*6)+(COÛTS!$C$107*O483*3)),"0")+(IF(AND(F483="MEDIA",P483="oui",Q483="MODULE TRIANGULAIRE",SEMAINE!M483&gt;2001,SEMAINE!M483&lt;=4000),((COÛTS!$C$114*2*O483*3)),"0"))+(IF(AND(F483="MEDIA",P483="oui",Q483="MODULE TRIANGULAIRE",SEMAINE!M483&gt;=4001,SEMAINE!M483&lt;=6000),((COÛTS!$C$114*4*O483*3)),"0"))+(IF(AND(F483="MEDIA",P483="oui",Q483="MODULE TRIANGULAIRE",SEMAINE!M483&gt;=6001,SEMAINE!M483&lt;=8000),((COÛTS!$C$114*6*O483*3)),"0"))+(IF(AND(F483="MEDIA",P483="oui",Q483="MODULE TRIANGULAIRE",SEMAINE!M483&gt;=8001,SEMAINE!M483&lt;=10000),((COÛTS!$C$114*8*O483*3)),0))))</f>
        <v>0</v>
      </c>
      <c r="AJ483" s="6">
        <f>IF(OR(R483="OUI",H483&gt;0),0,(IF(AND(F483="MEDIA",G483="NON TISSÉ (Type Drop)",P483="oui",Q483="MODULE CARRÉ"),((COÛTS!$C$115*8*O483*SEMAINE!M483/1000)+(COÛTS!$C$111*O483*8)+(COÛTS!$C$107*O483*4)),"0")+IF(AND(F483="MEDIA",G483="BÂCHE FRONTLIT 450gr (Type Bâche M1)",P483="oui",Q483="MODULE CARRÉ"),((COÛTS!$C$115*8*O483*SEMAINE!M483/1000)+(COÛTS!$C$111*O483*8)+(COÛTS!$C$107*O483*4)),"0")+(IF(AND(F483="MEDIA",P483="oui",Q483="MODULE CARRÉ",SEMAINE!M483&gt;2001,SEMAINE!M483&lt;=4000),((COÛTS!$C$114*2*O483*4)),"0"))+(IF(AND(F483="MEDIA",P483="oui",Q483="MODULE CARRÉ",SEMAINE!M483&gt;=4001,SEMAINE!M483&lt;=6000),((COÛTS!$C$114*4*O483*4)),"0"))+(IF(AND(F483="MEDIA",P483="oui",Q483="MODULE CARRÉ",SEMAINE!M483&gt;=6001,SEMAINE!M483&lt;=8000),((COÛTS!$C$114*6*O483*4)),"0"))+(IF(AND(F483="MEDIA",P483="oui",Q483="MODULE CARRÉ",SEMAINE!M483&gt;=8001,SEMAINE!M483&lt;=10000),((COÛTS!$C$114*8*O483*4)),"0"))))</f>
        <v>0</v>
      </c>
      <c r="AK483" s="38">
        <f>IF(Y483&gt;0,(VLOOKUP(Y483,DATA!$AB$2:$AC$102,2,0)),1)</f>
        <v>1</v>
      </c>
      <c r="AL483" s="53">
        <f t="shared" si="63"/>
        <v>0</v>
      </c>
    </row>
    <row r="484" spans="2:38" ht="25.05" customHeight="1" x14ac:dyDescent="0.25">
      <c r="B484" s="43" t="str">
        <f>COUNTIF($D$3:D484,D484)&amp;T_Semaine[[#This Row],[N°AFFAIRE]]</f>
        <v>0</v>
      </c>
      <c r="C484" s="50"/>
      <c r="D484" s="50"/>
      <c r="E484" s="50"/>
      <c r="F484" s="50"/>
      <c r="G484" s="50"/>
      <c r="H484" s="50"/>
      <c r="I484" s="50"/>
      <c r="J484" s="50"/>
      <c r="K484" s="50"/>
      <c r="L484" s="50"/>
      <c r="M484" s="91"/>
      <c r="N484" s="91"/>
      <c r="O484" s="50"/>
      <c r="P484" s="50"/>
      <c r="Q484" s="50"/>
      <c r="R484" s="50"/>
      <c r="S484" s="50"/>
      <c r="T484" s="95">
        <f t="shared" si="57"/>
        <v>0</v>
      </c>
      <c r="U484" s="36">
        <f t="shared" si="58"/>
        <v>0</v>
      </c>
      <c r="V484" s="43"/>
      <c r="W484" s="43"/>
      <c r="X484" s="6">
        <f t="shared" si="56"/>
        <v>0</v>
      </c>
      <c r="Y484" s="55"/>
      <c r="Z484" s="6">
        <f>(IF(R484="OUI",0,IF(AND(F484="MEDIA",G484&gt;0,O484&gt;0),(VLOOKUP(G484,COÛTS!$A$1:$C$157,3,0)*(M484*N484/1000*O484/1000)),0)+IF(AND(G484&gt;0,F484="HEURE"),(VLOOKUP(G484,COÛTS!$A$1:$C$157,3,0)*(O484)),0))+IF(AND(G484&gt;0,F484="DIVERS"),(VLOOKUP(G484,COÛTS!$A$1:$C$157,3,0)*(O484)),0)+IF(AND(G484&gt;0,F484="VEHICULE"),(VLOOKUP(G484,COÛTS!$A$1:$C$157,3,0)*(O484)),0)+IF(AND(G484&gt;0,F484="FACONNAGE"),(VLOOKUP(G484,COÛTS!$A$1:$C$157,3,0)*(O484)),0)+IF(AND(G484&gt;0,F484="ACCESSOIRES"),(VLOOKUP(G484,COÛTS!$A$1:$C$157,3,0)*(O484)),0)+IF(AND(F484="TRANSPORT",G484&gt;0),(VLOOKUP(G484,COÛTS!$A$1:$C$157,3,0)*(O484)),0)+IF(AND(F484="PRODUITS",G484="KIT COMPLET HABILLAGE CLOISON MODULAIRE (mL)"),(VLOOKUP(G484,COÛTS!$A$1:$C$157,3,0)*(M484/1000*O484)),0)+IF(AND(F484="MEDIA",H484&lt;0,G484&gt;0,P484="oui",Q484="RECTO/VERSO (Type Deux Simple Face)"),(VLOOKUP(G484,COÛTS!$A$1:$C$157,3,0)*(M484*(N484+480)/1000*O484/1000)),"0")+IF(AND(F484="MEDIA",H484&lt;0,G484&gt;0,P484="oui",Q484="MODULE TRIANGULAIRE"),(VLOOKUP(G484,COÛTS!$A$1:$C$157,3,0)*(M484*(N484+240)/1000*O484/1000)*2)+(VLOOKUP(G484,COÛTS!$A$1:$C$157,3,0)*(M484)/1000*0.24),"0")+IF(AND(F484="MEDIA",P484="oui",G484&gt;0,H484&lt;0,Q484="MODULE CARRÉ"),(VLOOKUP(G484,COÛTS!$A$1:$C$157,3,0)*(M484*(N484+240)/1000*O484/1000)*3)+(VLOOKUP(G484,COÛTS!$A$1:$C$157,3,0)*(M484)/1000*0.24),"0")+IF(AND(F484="MEDIA",H484&lt;0,P484="oui",G484&gt;0,Q484="RECTO (Type Chaussette)"),(VLOOKUP(G484,COÛTS!$A$1:$C$157,3,0)*(M484*(N484+60)/1000*O484/1000))))</f>
        <v>0</v>
      </c>
      <c r="AA484" s="6">
        <f>IF(R484="OUI",0,IF(AND(H484&gt;0,I484="OUI"),(VLOOKUP(H484,COÛTS!$A$1:$C$157,3,0)*(M484*N484/1000*O484/1000)),0))</f>
        <v>0</v>
      </c>
      <c r="AB484" s="6">
        <f t="shared" si="59"/>
        <v>0</v>
      </c>
      <c r="AC484" s="7">
        <f t="shared" si="60"/>
        <v>0</v>
      </c>
      <c r="AD484" s="6">
        <f t="shared" si="61"/>
        <v>0</v>
      </c>
      <c r="AE484" s="6">
        <f t="shared" si="62"/>
        <v>0</v>
      </c>
      <c r="AF484" s="6">
        <f>IF(R484="OUI",0,(IF(AND(P484="oui",Q484="RECTO (Type Chaussette, Simple Face)",SEMAINE!M486&lt;=2000),((COÛTS!$C$115*2*O484*SEMAINE!M484/1000)+(COÛTS!$C$109*O484*SEMAINE!M484/1000)+(COÛTS!$C$107*O484*SEMAINE!M484/1000)),"0")+(IF(AND(P484="oui",Q484="RECTO (Type Chaussette, Simple Face)",SEMAINE!M484&gt;2001,SEMAINE!M484&lt;=4000),((COÛTS!$C$114*2*O484)),"0"))+(IF(AND(P484="oui",Q484="RECTO (Type Chaussette, Simple Face)",SEMAINE!M484&gt;=4001,SEMAINE!M484&lt;=6000),((COÛTS!$C$114*4*O484)),"0"))+(IF(AND(P484="oui",Q484="RECTO (Type Chaussette, Simple Face)",SEMAINE!M484&gt;=6001,SEMAINE!M484&lt;=8000),((COÛTS!$C$114*6*O484)),"0"))+(IF(AND(P484="oui",Q484="RECTO (Type Chaussette, Simple Face)",SEMAINE!M484&gt;=8001,SEMAINE!M484&lt;=10000),((COÛTS!$C$114*8*O484)),0))))</f>
        <v>0</v>
      </c>
      <c r="AG484" s="6">
        <f>IF(R484="OUI",0,(IF(AND(F484="MEDIA",G484="NON TISSÉ (Type Drop)",P484="oui",Q484="RECTO (Type Chaussette)",SEMAINE!M487&lt;=2000),((COÛTS!$C$115*2*O484*SEMAINE!M484/1000)+(COÛTS!$C$109*O484*SEMAINE!M484/1000)+(COÛTS!$C$107*O484*SEMAINE!M484/1000)),"0")+(IF(AND(F484="MEDIA",P484="oui",Q484="RECTO (Type Chaussette)",SEMAINE!M484&gt;2001,SEMAINE!M484&lt;=4000),((COÛTS!$C$114*2*O484)),"0"))+(IF(AND(F484="MEDIA",P484="oui",Q484="RECTO (Type Chaussette)",SEMAINE!M484&gt;=4001,SEMAINE!M484&lt;=6000),((COÛTS!$C$114*4*O484)),"0"))+(IF(AND(F484="MEDIA",P484="oui",Q484="RECTO (Type Chaussette)",SEMAINE!M484&gt;=6001,SEMAINE!M484&lt;=8000),((COÛTS!$C$114*6*O484)),"0"))+(IF(AND(F484="MEDIA",P484="oui",Q484="RECTO (Type Chaussette)",SEMAINE!M484&gt;=8001,SEMAINE!M484&lt;=10000),((COÛTS!$C$114*8*O484)),0))))</f>
        <v>0</v>
      </c>
      <c r="AH484" s="6">
        <f>IF(R484="OUI",0,(IF(AND(F484="MEDIA",G484="NON TISSÉ (Type Drop)",P484="oui",Q484="RECTO/VERSO (Type Deux Simple Face)"),((COÛTS!$C$115*4*O484*SEMAINE!M484/1000)+(COÛTS!$C$110*O484*4)+(COÛTS!$C$107*O484*SEMAINE!M484/1000)),"0")+(IF(AND(F484="MEDIA",P484="oui",Q484="RECTO/VERSO (Type Deux Simple Face)",SEMAINE!M484&gt;2001,SEMAINE!M484&lt;=4000),((COÛTS!$C$114*2*O484)),"0"))+(IF(AND(F484="MEDIA",P484="oui",Q484="RECTO/VERSO (Type Deux Simple Face)",SEMAINE!M484&gt;=4001,SEMAINE!M484&lt;=6000),((COÛTS!$C$114*4*O484)),"0"))+(IF(AND(F484="MEDIA",P484="oui",Q484="RECTO/VERSO (Type Deux Simple Face)",SEMAINE!M484&gt;=6001,SEMAINE!M484&lt;=8000),((COÛTS!$C$114*6*O484)),"0"))+(IF(AND(F484="MEDIA",P484="oui",Q484="RECTO/VERSO (Type Deux Simple Face)",SEMAINE!M484&gt;=8001,SEMAINE!M484&lt;=10000),((COÛTS!$C$114*8*O484)),0))))</f>
        <v>0</v>
      </c>
      <c r="AI484" s="6">
        <f>IF(R484="OUI",0,(IF(AND(F484="MEDIA",G484="NON TISSÉ (Type Drop)",P484="oui",Q484="MODULE TRIANGULAIRE"),((COÛTS!$C$115*6*O484*SEMAINE!M484/1000)+(COÛTS!$C$112*O484*6)+(COÛTS!$C$107*O484*3)),"0")+(IF(AND(F484="MEDIA",P484="oui",Q484="MODULE TRIANGULAIRE",SEMAINE!M484&gt;2001,SEMAINE!M484&lt;=4000),((COÛTS!$C$114*2*O484*3)),"0"))+(IF(AND(F484="MEDIA",P484="oui",Q484="MODULE TRIANGULAIRE",SEMAINE!M484&gt;=4001,SEMAINE!M484&lt;=6000),((COÛTS!$C$114*4*O484*3)),"0"))+(IF(AND(F484="MEDIA",P484="oui",Q484="MODULE TRIANGULAIRE",SEMAINE!M484&gt;=6001,SEMAINE!M484&lt;=8000),((COÛTS!$C$114*6*O484*3)),"0"))+(IF(AND(F484="MEDIA",P484="oui",Q484="MODULE TRIANGULAIRE",SEMAINE!M484&gt;=8001,SEMAINE!M484&lt;=10000),((COÛTS!$C$114*8*O484*3)),0))))</f>
        <v>0</v>
      </c>
      <c r="AJ484" s="6">
        <f>IF(OR(R484="OUI",H484&gt;0),0,(IF(AND(F484="MEDIA",G484="NON TISSÉ (Type Drop)",P484="oui",Q484="MODULE CARRÉ"),((COÛTS!$C$115*8*O484*SEMAINE!M484/1000)+(COÛTS!$C$111*O484*8)+(COÛTS!$C$107*O484*4)),"0")+IF(AND(F484="MEDIA",G484="BÂCHE FRONTLIT 450gr (Type Bâche M1)",P484="oui",Q484="MODULE CARRÉ"),((COÛTS!$C$115*8*O484*SEMAINE!M484/1000)+(COÛTS!$C$111*O484*8)+(COÛTS!$C$107*O484*4)),"0")+(IF(AND(F484="MEDIA",P484="oui",Q484="MODULE CARRÉ",SEMAINE!M484&gt;2001,SEMAINE!M484&lt;=4000),((COÛTS!$C$114*2*O484*4)),"0"))+(IF(AND(F484="MEDIA",P484="oui",Q484="MODULE CARRÉ",SEMAINE!M484&gt;=4001,SEMAINE!M484&lt;=6000),((COÛTS!$C$114*4*O484*4)),"0"))+(IF(AND(F484="MEDIA",P484="oui",Q484="MODULE CARRÉ",SEMAINE!M484&gt;=6001,SEMAINE!M484&lt;=8000),((COÛTS!$C$114*6*O484*4)),"0"))+(IF(AND(F484="MEDIA",P484="oui",Q484="MODULE CARRÉ",SEMAINE!M484&gt;=8001,SEMAINE!M484&lt;=10000),((COÛTS!$C$114*8*O484*4)),"0"))))</f>
        <v>0</v>
      </c>
      <c r="AK484" s="38">
        <f>IF(Y484&gt;0,(VLOOKUP(Y484,DATA!$AB$2:$AC$102,2,0)),1)</f>
        <v>1</v>
      </c>
      <c r="AL484" s="53">
        <f t="shared" si="63"/>
        <v>0</v>
      </c>
    </row>
    <row r="485" spans="2:38" ht="25.05" customHeight="1" x14ac:dyDescent="0.25">
      <c r="B485" s="43" t="str">
        <f>COUNTIF($D$3:D485,D485)&amp;T_Semaine[[#This Row],[N°AFFAIRE]]</f>
        <v>0</v>
      </c>
      <c r="C485" s="50"/>
      <c r="D485" s="50"/>
      <c r="E485" s="50"/>
      <c r="F485" s="50"/>
      <c r="G485" s="50"/>
      <c r="H485" s="50"/>
      <c r="I485" s="50"/>
      <c r="J485" s="50"/>
      <c r="K485" s="50"/>
      <c r="L485" s="50"/>
      <c r="M485" s="91"/>
      <c r="N485" s="91"/>
      <c r="O485" s="50"/>
      <c r="P485" s="50"/>
      <c r="Q485" s="50"/>
      <c r="R485" s="50"/>
      <c r="S485" s="50"/>
      <c r="T485" s="95">
        <f t="shared" si="57"/>
        <v>0</v>
      </c>
      <c r="U485" s="36">
        <f t="shared" si="58"/>
        <v>0</v>
      </c>
      <c r="V485" s="43"/>
      <c r="W485" s="43"/>
      <c r="X485" s="6">
        <f t="shared" si="56"/>
        <v>0</v>
      </c>
      <c r="Y485" s="55"/>
      <c r="Z485" s="6">
        <f>(IF(R485="OUI",0,IF(AND(F485="MEDIA",G485&gt;0,O485&gt;0),(VLOOKUP(G485,COÛTS!$A$1:$C$157,3,0)*(M485*N485/1000*O485/1000)),0)+IF(AND(G485&gt;0,F485="HEURE"),(VLOOKUP(G485,COÛTS!$A$1:$C$157,3,0)*(O485)),0))+IF(AND(G485&gt;0,F485="DIVERS"),(VLOOKUP(G485,COÛTS!$A$1:$C$157,3,0)*(O485)),0)+IF(AND(G485&gt;0,F485="VEHICULE"),(VLOOKUP(G485,COÛTS!$A$1:$C$157,3,0)*(O485)),0)+IF(AND(G485&gt;0,F485="FACONNAGE"),(VLOOKUP(G485,COÛTS!$A$1:$C$157,3,0)*(O485)),0)+IF(AND(G485&gt;0,F485="ACCESSOIRES"),(VLOOKUP(G485,COÛTS!$A$1:$C$157,3,0)*(O485)),0)+IF(AND(F485="TRANSPORT",G485&gt;0),(VLOOKUP(G485,COÛTS!$A$1:$C$157,3,0)*(O485)),0)+IF(AND(F485="PRODUITS",G485="KIT COMPLET HABILLAGE CLOISON MODULAIRE (mL)"),(VLOOKUP(G485,COÛTS!$A$1:$C$157,3,0)*(M485/1000*O485)),0)+IF(AND(F485="MEDIA",H485&lt;0,G485&gt;0,P485="oui",Q485="RECTO/VERSO (Type Deux Simple Face)"),(VLOOKUP(G485,COÛTS!$A$1:$C$157,3,0)*(M485*(N485+480)/1000*O485/1000)),"0")+IF(AND(F485="MEDIA",H485&lt;0,G485&gt;0,P485="oui",Q485="MODULE TRIANGULAIRE"),(VLOOKUP(G485,COÛTS!$A$1:$C$157,3,0)*(M485*(N485+240)/1000*O485/1000)*2)+(VLOOKUP(G485,COÛTS!$A$1:$C$157,3,0)*(M485)/1000*0.24),"0")+IF(AND(F485="MEDIA",P485="oui",G485&gt;0,H485&lt;0,Q485="MODULE CARRÉ"),(VLOOKUP(G485,COÛTS!$A$1:$C$157,3,0)*(M485*(N485+240)/1000*O485/1000)*3)+(VLOOKUP(G485,COÛTS!$A$1:$C$157,3,0)*(M485)/1000*0.24),"0")+IF(AND(F485="MEDIA",H485&lt;0,P485="oui",G485&gt;0,Q485="RECTO (Type Chaussette)"),(VLOOKUP(G485,COÛTS!$A$1:$C$157,3,0)*(M485*(N485+60)/1000*O485/1000))))</f>
        <v>0</v>
      </c>
      <c r="AA485" s="6">
        <f>IF(R485="OUI",0,IF(AND(H485&gt;0,I485="OUI"),(VLOOKUP(H485,COÛTS!$A$1:$C$157,3,0)*(M485*N485/1000*O485/1000)),0))</f>
        <v>0</v>
      </c>
      <c r="AB485" s="6">
        <f t="shared" si="59"/>
        <v>0</v>
      </c>
      <c r="AC485" s="7">
        <f t="shared" si="60"/>
        <v>0</v>
      </c>
      <c r="AD485" s="6">
        <f t="shared" si="61"/>
        <v>0</v>
      </c>
      <c r="AE485" s="6">
        <f t="shared" si="62"/>
        <v>0</v>
      </c>
      <c r="AF485" s="6">
        <f>IF(R485="OUI",0,(IF(AND(P485="oui",Q485="RECTO (Type Chaussette, Simple Face)",SEMAINE!M487&lt;=2000),((COÛTS!$C$115*2*O485*SEMAINE!M485/1000)+(COÛTS!$C$109*O485*SEMAINE!M485/1000)+(COÛTS!$C$107*O485*SEMAINE!M485/1000)),"0")+(IF(AND(P485="oui",Q485="RECTO (Type Chaussette, Simple Face)",SEMAINE!M485&gt;2001,SEMAINE!M485&lt;=4000),((COÛTS!$C$114*2*O485)),"0"))+(IF(AND(P485="oui",Q485="RECTO (Type Chaussette, Simple Face)",SEMAINE!M485&gt;=4001,SEMAINE!M485&lt;=6000),((COÛTS!$C$114*4*O485)),"0"))+(IF(AND(P485="oui",Q485="RECTO (Type Chaussette, Simple Face)",SEMAINE!M485&gt;=6001,SEMAINE!M485&lt;=8000),((COÛTS!$C$114*6*O485)),"0"))+(IF(AND(P485="oui",Q485="RECTO (Type Chaussette, Simple Face)",SEMAINE!M485&gt;=8001,SEMAINE!M485&lt;=10000),((COÛTS!$C$114*8*O485)),0))))</f>
        <v>0</v>
      </c>
      <c r="AG485" s="6">
        <f>IF(R485="OUI",0,(IF(AND(F485="MEDIA",G485="NON TISSÉ (Type Drop)",P485="oui",Q485="RECTO (Type Chaussette)",SEMAINE!M488&lt;=2000),((COÛTS!$C$115*2*O485*SEMAINE!M485/1000)+(COÛTS!$C$109*O485*SEMAINE!M485/1000)+(COÛTS!$C$107*O485*SEMAINE!M485/1000)),"0")+(IF(AND(F485="MEDIA",P485="oui",Q485="RECTO (Type Chaussette)",SEMAINE!M485&gt;2001,SEMAINE!M485&lt;=4000),((COÛTS!$C$114*2*O485)),"0"))+(IF(AND(F485="MEDIA",P485="oui",Q485="RECTO (Type Chaussette)",SEMAINE!M485&gt;=4001,SEMAINE!M485&lt;=6000),((COÛTS!$C$114*4*O485)),"0"))+(IF(AND(F485="MEDIA",P485="oui",Q485="RECTO (Type Chaussette)",SEMAINE!M485&gt;=6001,SEMAINE!M485&lt;=8000),((COÛTS!$C$114*6*O485)),"0"))+(IF(AND(F485="MEDIA",P485="oui",Q485="RECTO (Type Chaussette)",SEMAINE!M485&gt;=8001,SEMAINE!M485&lt;=10000),((COÛTS!$C$114*8*O485)),0))))</f>
        <v>0</v>
      </c>
      <c r="AH485" s="6">
        <f>IF(R485="OUI",0,(IF(AND(F485="MEDIA",G485="NON TISSÉ (Type Drop)",P485="oui",Q485="RECTO/VERSO (Type Deux Simple Face)"),((COÛTS!$C$115*4*O485*SEMAINE!M485/1000)+(COÛTS!$C$110*O485*4)+(COÛTS!$C$107*O485*SEMAINE!M485/1000)),"0")+(IF(AND(F485="MEDIA",P485="oui",Q485="RECTO/VERSO (Type Deux Simple Face)",SEMAINE!M485&gt;2001,SEMAINE!M485&lt;=4000),((COÛTS!$C$114*2*O485)),"0"))+(IF(AND(F485="MEDIA",P485="oui",Q485="RECTO/VERSO (Type Deux Simple Face)",SEMAINE!M485&gt;=4001,SEMAINE!M485&lt;=6000),((COÛTS!$C$114*4*O485)),"0"))+(IF(AND(F485="MEDIA",P485="oui",Q485="RECTO/VERSO (Type Deux Simple Face)",SEMAINE!M485&gt;=6001,SEMAINE!M485&lt;=8000),((COÛTS!$C$114*6*O485)),"0"))+(IF(AND(F485="MEDIA",P485="oui",Q485="RECTO/VERSO (Type Deux Simple Face)",SEMAINE!M485&gt;=8001,SEMAINE!M485&lt;=10000),((COÛTS!$C$114*8*O485)),0))))</f>
        <v>0</v>
      </c>
      <c r="AI485" s="6">
        <f>IF(R485="OUI",0,(IF(AND(F485="MEDIA",G485="NON TISSÉ (Type Drop)",P485="oui",Q485="MODULE TRIANGULAIRE"),((COÛTS!$C$115*6*O485*SEMAINE!M485/1000)+(COÛTS!$C$112*O485*6)+(COÛTS!$C$107*O485*3)),"0")+(IF(AND(F485="MEDIA",P485="oui",Q485="MODULE TRIANGULAIRE",SEMAINE!M485&gt;2001,SEMAINE!M485&lt;=4000),((COÛTS!$C$114*2*O485*3)),"0"))+(IF(AND(F485="MEDIA",P485="oui",Q485="MODULE TRIANGULAIRE",SEMAINE!M485&gt;=4001,SEMAINE!M485&lt;=6000),((COÛTS!$C$114*4*O485*3)),"0"))+(IF(AND(F485="MEDIA",P485="oui",Q485="MODULE TRIANGULAIRE",SEMAINE!M485&gt;=6001,SEMAINE!M485&lt;=8000),((COÛTS!$C$114*6*O485*3)),"0"))+(IF(AND(F485="MEDIA",P485="oui",Q485="MODULE TRIANGULAIRE",SEMAINE!M485&gt;=8001,SEMAINE!M485&lt;=10000),((COÛTS!$C$114*8*O485*3)),0))))</f>
        <v>0</v>
      </c>
      <c r="AJ485" s="6">
        <f>IF(OR(R485="OUI",H485&gt;0),0,(IF(AND(F485="MEDIA",G485="NON TISSÉ (Type Drop)",P485="oui",Q485="MODULE CARRÉ"),((COÛTS!$C$115*8*O485*SEMAINE!M485/1000)+(COÛTS!$C$111*O485*8)+(COÛTS!$C$107*O485*4)),"0")+IF(AND(F485="MEDIA",G485="BÂCHE FRONTLIT 450gr (Type Bâche M1)",P485="oui",Q485="MODULE CARRÉ"),((COÛTS!$C$115*8*O485*SEMAINE!M485/1000)+(COÛTS!$C$111*O485*8)+(COÛTS!$C$107*O485*4)),"0")+(IF(AND(F485="MEDIA",P485="oui",Q485="MODULE CARRÉ",SEMAINE!M485&gt;2001,SEMAINE!M485&lt;=4000),((COÛTS!$C$114*2*O485*4)),"0"))+(IF(AND(F485="MEDIA",P485="oui",Q485="MODULE CARRÉ",SEMAINE!M485&gt;=4001,SEMAINE!M485&lt;=6000),((COÛTS!$C$114*4*O485*4)),"0"))+(IF(AND(F485="MEDIA",P485="oui",Q485="MODULE CARRÉ",SEMAINE!M485&gt;=6001,SEMAINE!M485&lt;=8000),((COÛTS!$C$114*6*O485*4)),"0"))+(IF(AND(F485="MEDIA",P485="oui",Q485="MODULE CARRÉ",SEMAINE!M485&gt;=8001,SEMAINE!M485&lt;=10000),((COÛTS!$C$114*8*O485*4)),"0"))))</f>
        <v>0</v>
      </c>
      <c r="AK485" s="38">
        <f>IF(Y485&gt;0,(VLOOKUP(Y485,DATA!$AB$2:$AC$102,2,0)),1)</f>
        <v>1</v>
      </c>
      <c r="AL485" s="53">
        <f t="shared" si="63"/>
        <v>0</v>
      </c>
    </row>
    <row r="486" spans="2:38" ht="25.05" customHeight="1" x14ac:dyDescent="0.25">
      <c r="B486" s="43" t="str">
        <f>COUNTIF($D$3:D486,D486)&amp;T_Semaine[[#This Row],[N°AFFAIRE]]</f>
        <v>0</v>
      </c>
      <c r="C486" s="50"/>
      <c r="D486" s="50"/>
      <c r="E486" s="50"/>
      <c r="F486" s="50"/>
      <c r="G486" s="50"/>
      <c r="H486" s="50"/>
      <c r="I486" s="50"/>
      <c r="J486" s="50"/>
      <c r="K486" s="50"/>
      <c r="L486" s="50"/>
      <c r="M486" s="91"/>
      <c r="N486" s="91"/>
      <c r="O486" s="50"/>
      <c r="P486" s="50"/>
      <c r="Q486" s="50"/>
      <c r="R486" s="50"/>
      <c r="S486" s="50"/>
      <c r="T486" s="95">
        <f t="shared" si="57"/>
        <v>0</v>
      </c>
      <c r="U486" s="36">
        <f t="shared" si="58"/>
        <v>0</v>
      </c>
      <c r="V486" s="43"/>
      <c r="W486" s="43"/>
      <c r="X486" s="6">
        <f t="shared" si="56"/>
        <v>0</v>
      </c>
      <c r="Y486" s="55"/>
      <c r="Z486" s="6">
        <f>(IF(R486="OUI",0,IF(AND(F486="MEDIA",G486&gt;0,O486&gt;0),(VLOOKUP(G486,COÛTS!$A$1:$C$157,3,0)*(M486*N486/1000*O486/1000)),0)+IF(AND(G486&gt;0,F486="HEURE"),(VLOOKUP(G486,COÛTS!$A$1:$C$157,3,0)*(O486)),0))+IF(AND(G486&gt;0,F486="DIVERS"),(VLOOKUP(G486,COÛTS!$A$1:$C$157,3,0)*(O486)),0)+IF(AND(G486&gt;0,F486="VEHICULE"),(VLOOKUP(G486,COÛTS!$A$1:$C$157,3,0)*(O486)),0)+IF(AND(G486&gt;0,F486="FACONNAGE"),(VLOOKUP(G486,COÛTS!$A$1:$C$157,3,0)*(O486)),0)+IF(AND(G486&gt;0,F486="ACCESSOIRES"),(VLOOKUP(G486,COÛTS!$A$1:$C$157,3,0)*(O486)),0)+IF(AND(F486="TRANSPORT",G486&gt;0),(VLOOKUP(G486,COÛTS!$A$1:$C$157,3,0)*(O486)),0)+IF(AND(F486="PRODUITS",G486="KIT COMPLET HABILLAGE CLOISON MODULAIRE (mL)"),(VLOOKUP(G486,COÛTS!$A$1:$C$157,3,0)*(M486/1000*O486)),0)+IF(AND(F486="MEDIA",H486&lt;0,G486&gt;0,P486="oui",Q486="RECTO/VERSO (Type Deux Simple Face)"),(VLOOKUP(G486,COÛTS!$A$1:$C$157,3,0)*(M486*(N486+480)/1000*O486/1000)),"0")+IF(AND(F486="MEDIA",H486&lt;0,G486&gt;0,P486="oui",Q486="MODULE TRIANGULAIRE"),(VLOOKUP(G486,COÛTS!$A$1:$C$157,3,0)*(M486*(N486+240)/1000*O486/1000)*2)+(VLOOKUP(G486,COÛTS!$A$1:$C$157,3,0)*(M486)/1000*0.24),"0")+IF(AND(F486="MEDIA",P486="oui",G486&gt;0,H486&lt;0,Q486="MODULE CARRÉ"),(VLOOKUP(G486,COÛTS!$A$1:$C$157,3,0)*(M486*(N486+240)/1000*O486/1000)*3)+(VLOOKUP(G486,COÛTS!$A$1:$C$157,3,0)*(M486)/1000*0.24),"0")+IF(AND(F486="MEDIA",H486&lt;0,P486="oui",G486&gt;0,Q486="RECTO (Type Chaussette)"),(VLOOKUP(G486,COÛTS!$A$1:$C$157,3,0)*(M486*(N486+60)/1000*O486/1000))))</f>
        <v>0</v>
      </c>
      <c r="AA486" s="6">
        <f>IF(R486="OUI",0,IF(AND(H486&gt;0,I486="OUI"),(VLOOKUP(H486,COÛTS!$A$1:$C$157,3,0)*(M486*N486/1000*O486/1000)),0))</f>
        <v>0</v>
      </c>
      <c r="AB486" s="6">
        <f t="shared" si="59"/>
        <v>0</v>
      </c>
      <c r="AC486" s="7">
        <f t="shared" si="60"/>
        <v>0</v>
      </c>
      <c r="AD486" s="6">
        <f t="shared" si="61"/>
        <v>0</v>
      </c>
      <c r="AE486" s="6">
        <f t="shared" si="62"/>
        <v>0</v>
      </c>
      <c r="AF486" s="6">
        <f>IF(R486="OUI",0,(IF(AND(P486="oui",Q486="RECTO (Type Chaussette, Simple Face)",SEMAINE!M488&lt;=2000),((COÛTS!$C$115*2*O486*SEMAINE!M486/1000)+(COÛTS!$C$109*O486*SEMAINE!M486/1000)+(COÛTS!$C$107*O486*SEMAINE!M486/1000)),"0")+(IF(AND(P486="oui",Q486="RECTO (Type Chaussette, Simple Face)",SEMAINE!M486&gt;2001,SEMAINE!M486&lt;=4000),((COÛTS!$C$114*2*O486)),"0"))+(IF(AND(P486="oui",Q486="RECTO (Type Chaussette, Simple Face)",SEMAINE!M486&gt;=4001,SEMAINE!M486&lt;=6000),((COÛTS!$C$114*4*O486)),"0"))+(IF(AND(P486="oui",Q486="RECTO (Type Chaussette, Simple Face)",SEMAINE!M486&gt;=6001,SEMAINE!M486&lt;=8000),((COÛTS!$C$114*6*O486)),"0"))+(IF(AND(P486="oui",Q486="RECTO (Type Chaussette, Simple Face)",SEMAINE!M486&gt;=8001,SEMAINE!M486&lt;=10000),((COÛTS!$C$114*8*O486)),0))))</f>
        <v>0</v>
      </c>
      <c r="AG486" s="6">
        <f>IF(R486="OUI",0,(IF(AND(F486="MEDIA",G486="NON TISSÉ (Type Drop)",P486="oui",Q486="RECTO (Type Chaussette)",SEMAINE!M489&lt;=2000),((COÛTS!$C$115*2*O486*SEMAINE!M486/1000)+(COÛTS!$C$109*O486*SEMAINE!M486/1000)+(COÛTS!$C$107*O486*SEMAINE!M486/1000)),"0")+(IF(AND(F486="MEDIA",P486="oui",Q486="RECTO (Type Chaussette)",SEMAINE!M486&gt;2001,SEMAINE!M486&lt;=4000),((COÛTS!$C$114*2*O486)),"0"))+(IF(AND(F486="MEDIA",P486="oui",Q486="RECTO (Type Chaussette)",SEMAINE!M486&gt;=4001,SEMAINE!M486&lt;=6000),((COÛTS!$C$114*4*O486)),"0"))+(IF(AND(F486="MEDIA",P486="oui",Q486="RECTO (Type Chaussette)",SEMAINE!M486&gt;=6001,SEMAINE!M486&lt;=8000),((COÛTS!$C$114*6*O486)),"0"))+(IF(AND(F486="MEDIA",P486="oui",Q486="RECTO (Type Chaussette)",SEMAINE!M486&gt;=8001,SEMAINE!M486&lt;=10000),((COÛTS!$C$114*8*O486)),0))))</f>
        <v>0</v>
      </c>
      <c r="AH486" s="6">
        <f>IF(R486="OUI",0,(IF(AND(F486="MEDIA",G486="NON TISSÉ (Type Drop)",P486="oui",Q486="RECTO/VERSO (Type Deux Simple Face)"),((COÛTS!$C$115*4*O486*SEMAINE!M486/1000)+(COÛTS!$C$110*O486*4)+(COÛTS!$C$107*O486*SEMAINE!M486/1000)),"0")+(IF(AND(F486="MEDIA",P486="oui",Q486="RECTO/VERSO (Type Deux Simple Face)",SEMAINE!M486&gt;2001,SEMAINE!M486&lt;=4000),((COÛTS!$C$114*2*O486)),"0"))+(IF(AND(F486="MEDIA",P486="oui",Q486="RECTO/VERSO (Type Deux Simple Face)",SEMAINE!M486&gt;=4001,SEMAINE!M486&lt;=6000),((COÛTS!$C$114*4*O486)),"0"))+(IF(AND(F486="MEDIA",P486="oui",Q486="RECTO/VERSO (Type Deux Simple Face)",SEMAINE!M486&gt;=6001,SEMAINE!M486&lt;=8000),((COÛTS!$C$114*6*O486)),"0"))+(IF(AND(F486="MEDIA",P486="oui",Q486="RECTO/VERSO (Type Deux Simple Face)",SEMAINE!M486&gt;=8001,SEMAINE!M486&lt;=10000),((COÛTS!$C$114*8*O486)),0))))</f>
        <v>0</v>
      </c>
      <c r="AI486" s="6">
        <f>IF(R486="OUI",0,(IF(AND(F486="MEDIA",G486="NON TISSÉ (Type Drop)",P486="oui",Q486="MODULE TRIANGULAIRE"),((COÛTS!$C$115*6*O486*SEMAINE!M486/1000)+(COÛTS!$C$112*O486*6)+(COÛTS!$C$107*O486*3)),"0")+(IF(AND(F486="MEDIA",P486="oui",Q486="MODULE TRIANGULAIRE",SEMAINE!M486&gt;2001,SEMAINE!M486&lt;=4000),((COÛTS!$C$114*2*O486*3)),"0"))+(IF(AND(F486="MEDIA",P486="oui",Q486="MODULE TRIANGULAIRE",SEMAINE!M486&gt;=4001,SEMAINE!M486&lt;=6000),((COÛTS!$C$114*4*O486*3)),"0"))+(IF(AND(F486="MEDIA",P486="oui",Q486="MODULE TRIANGULAIRE",SEMAINE!M486&gt;=6001,SEMAINE!M486&lt;=8000),((COÛTS!$C$114*6*O486*3)),"0"))+(IF(AND(F486="MEDIA",P486="oui",Q486="MODULE TRIANGULAIRE",SEMAINE!M486&gt;=8001,SEMAINE!M486&lt;=10000),((COÛTS!$C$114*8*O486*3)),0))))</f>
        <v>0</v>
      </c>
      <c r="AJ486" s="6">
        <f>IF(OR(R486="OUI",H486&gt;0),0,(IF(AND(F486="MEDIA",G486="NON TISSÉ (Type Drop)",P486="oui",Q486="MODULE CARRÉ"),((COÛTS!$C$115*8*O486*SEMAINE!M486/1000)+(COÛTS!$C$111*O486*8)+(COÛTS!$C$107*O486*4)),"0")+IF(AND(F486="MEDIA",G486="BÂCHE FRONTLIT 450gr (Type Bâche M1)",P486="oui",Q486="MODULE CARRÉ"),((COÛTS!$C$115*8*O486*SEMAINE!M486/1000)+(COÛTS!$C$111*O486*8)+(COÛTS!$C$107*O486*4)),"0")+(IF(AND(F486="MEDIA",P486="oui",Q486="MODULE CARRÉ",SEMAINE!M486&gt;2001,SEMAINE!M486&lt;=4000),((COÛTS!$C$114*2*O486*4)),"0"))+(IF(AND(F486="MEDIA",P486="oui",Q486="MODULE CARRÉ",SEMAINE!M486&gt;=4001,SEMAINE!M486&lt;=6000),((COÛTS!$C$114*4*O486*4)),"0"))+(IF(AND(F486="MEDIA",P486="oui",Q486="MODULE CARRÉ",SEMAINE!M486&gt;=6001,SEMAINE!M486&lt;=8000),((COÛTS!$C$114*6*O486*4)),"0"))+(IF(AND(F486="MEDIA",P486="oui",Q486="MODULE CARRÉ",SEMAINE!M486&gt;=8001,SEMAINE!M486&lt;=10000),((COÛTS!$C$114*8*O486*4)),"0"))))</f>
        <v>0</v>
      </c>
      <c r="AK486" s="38">
        <f>IF(Y486&gt;0,(VLOOKUP(Y486,DATA!$AB$2:$AC$102,2,0)),1)</f>
        <v>1</v>
      </c>
      <c r="AL486" s="53">
        <f t="shared" si="63"/>
        <v>0</v>
      </c>
    </row>
    <row r="487" spans="2:38" ht="25.05" customHeight="1" x14ac:dyDescent="0.25">
      <c r="B487" s="43" t="str">
        <f>COUNTIF($D$3:D487,D487)&amp;T_Semaine[[#This Row],[N°AFFAIRE]]</f>
        <v>0</v>
      </c>
      <c r="C487" s="50"/>
      <c r="D487" s="50"/>
      <c r="E487" s="50"/>
      <c r="F487" s="50"/>
      <c r="G487" s="50"/>
      <c r="H487" s="50"/>
      <c r="I487" s="50"/>
      <c r="J487" s="50"/>
      <c r="K487" s="50"/>
      <c r="L487" s="50"/>
      <c r="M487" s="91"/>
      <c r="N487" s="91"/>
      <c r="O487" s="50"/>
      <c r="P487" s="50"/>
      <c r="Q487" s="50"/>
      <c r="R487" s="50"/>
      <c r="S487" s="50"/>
      <c r="T487" s="95">
        <f t="shared" si="57"/>
        <v>0</v>
      </c>
      <c r="U487" s="36">
        <f t="shared" si="58"/>
        <v>0</v>
      </c>
      <c r="V487" s="43"/>
      <c r="W487" s="43"/>
      <c r="X487" s="6">
        <f t="shared" si="56"/>
        <v>0</v>
      </c>
      <c r="Y487" s="55"/>
      <c r="Z487" s="6">
        <f>(IF(R487="OUI",0,IF(AND(F487="MEDIA",G487&gt;0,O487&gt;0),(VLOOKUP(G487,COÛTS!$A$1:$C$157,3,0)*(M487*N487/1000*O487/1000)),0)+IF(AND(G487&gt;0,F487="HEURE"),(VLOOKUP(G487,COÛTS!$A$1:$C$157,3,0)*(O487)),0))+IF(AND(G487&gt;0,F487="DIVERS"),(VLOOKUP(G487,COÛTS!$A$1:$C$157,3,0)*(O487)),0)+IF(AND(G487&gt;0,F487="VEHICULE"),(VLOOKUP(G487,COÛTS!$A$1:$C$157,3,0)*(O487)),0)+IF(AND(G487&gt;0,F487="FACONNAGE"),(VLOOKUP(G487,COÛTS!$A$1:$C$157,3,0)*(O487)),0)+IF(AND(G487&gt;0,F487="ACCESSOIRES"),(VLOOKUP(G487,COÛTS!$A$1:$C$157,3,0)*(O487)),0)+IF(AND(F487="TRANSPORT",G487&gt;0),(VLOOKUP(G487,COÛTS!$A$1:$C$157,3,0)*(O487)),0)+IF(AND(F487="PRODUITS",G487="KIT COMPLET HABILLAGE CLOISON MODULAIRE (mL)"),(VLOOKUP(G487,COÛTS!$A$1:$C$157,3,0)*(M487/1000*O487)),0)+IF(AND(F487="MEDIA",H487&lt;0,G487&gt;0,P487="oui",Q487="RECTO/VERSO (Type Deux Simple Face)"),(VLOOKUP(G487,COÛTS!$A$1:$C$157,3,0)*(M487*(N487+480)/1000*O487/1000)),"0")+IF(AND(F487="MEDIA",H487&lt;0,G487&gt;0,P487="oui",Q487="MODULE TRIANGULAIRE"),(VLOOKUP(G487,COÛTS!$A$1:$C$157,3,0)*(M487*(N487+240)/1000*O487/1000)*2)+(VLOOKUP(G487,COÛTS!$A$1:$C$157,3,0)*(M487)/1000*0.24),"0")+IF(AND(F487="MEDIA",P487="oui",G487&gt;0,H487&lt;0,Q487="MODULE CARRÉ"),(VLOOKUP(G487,COÛTS!$A$1:$C$157,3,0)*(M487*(N487+240)/1000*O487/1000)*3)+(VLOOKUP(G487,COÛTS!$A$1:$C$157,3,0)*(M487)/1000*0.24),"0")+IF(AND(F487="MEDIA",H487&lt;0,P487="oui",G487&gt;0,Q487="RECTO (Type Chaussette)"),(VLOOKUP(G487,COÛTS!$A$1:$C$157,3,0)*(M487*(N487+60)/1000*O487/1000))))</f>
        <v>0</v>
      </c>
      <c r="AA487" s="6">
        <f>IF(R487="OUI",0,IF(AND(H487&gt;0,I487="OUI"),(VLOOKUP(H487,COÛTS!$A$1:$C$157,3,0)*(M487*N487/1000*O487/1000)),0))</f>
        <v>0</v>
      </c>
      <c r="AB487" s="6">
        <f t="shared" si="59"/>
        <v>0</v>
      </c>
      <c r="AC487" s="7">
        <f t="shared" si="60"/>
        <v>0</v>
      </c>
      <c r="AD487" s="6">
        <f t="shared" si="61"/>
        <v>0</v>
      </c>
      <c r="AE487" s="6">
        <f t="shared" si="62"/>
        <v>0</v>
      </c>
      <c r="AF487" s="6">
        <f>IF(R487="OUI",0,(IF(AND(P487="oui",Q487="RECTO (Type Chaussette, Simple Face)",SEMAINE!M489&lt;=2000),((COÛTS!$C$115*2*O487*SEMAINE!M487/1000)+(COÛTS!$C$109*O487*SEMAINE!M487/1000)+(COÛTS!$C$107*O487*SEMAINE!M487/1000)),"0")+(IF(AND(P487="oui",Q487="RECTO (Type Chaussette, Simple Face)",SEMAINE!M487&gt;2001,SEMAINE!M487&lt;=4000),((COÛTS!$C$114*2*O487)),"0"))+(IF(AND(P487="oui",Q487="RECTO (Type Chaussette, Simple Face)",SEMAINE!M487&gt;=4001,SEMAINE!M487&lt;=6000),((COÛTS!$C$114*4*O487)),"0"))+(IF(AND(P487="oui",Q487="RECTO (Type Chaussette, Simple Face)",SEMAINE!M487&gt;=6001,SEMAINE!M487&lt;=8000),((COÛTS!$C$114*6*O487)),"0"))+(IF(AND(P487="oui",Q487="RECTO (Type Chaussette, Simple Face)",SEMAINE!M487&gt;=8001,SEMAINE!M487&lt;=10000),((COÛTS!$C$114*8*O487)),0))))</f>
        <v>0</v>
      </c>
      <c r="AG487" s="6">
        <f>IF(R487="OUI",0,(IF(AND(F487="MEDIA",G487="NON TISSÉ (Type Drop)",P487="oui",Q487="RECTO (Type Chaussette)",SEMAINE!M490&lt;=2000),((COÛTS!$C$115*2*O487*SEMAINE!M487/1000)+(COÛTS!$C$109*O487*SEMAINE!M487/1000)+(COÛTS!$C$107*O487*SEMAINE!M487/1000)),"0")+(IF(AND(F487="MEDIA",P487="oui",Q487="RECTO (Type Chaussette)",SEMAINE!M487&gt;2001,SEMAINE!M487&lt;=4000),((COÛTS!$C$114*2*O487)),"0"))+(IF(AND(F487="MEDIA",P487="oui",Q487="RECTO (Type Chaussette)",SEMAINE!M487&gt;=4001,SEMAINE!M487&lt;=6000),((COÛTS!$C$114*4*O487)),"0"))+(IF(AND(F487="MEDIA",P487="oui",Q487="RECTO (Type Chaussette)",SEMAINE!M487&gt;=6001,SEMAINE!M487&lt;=8000),((COÛTS!$C$114*6*O487)),"0"))+(IF(AND(F487="MEDIA",P487="oui",Q487="RECTO (Type Chaussette)",SEMAINE!M487&gt;=8001,SEMAINE!M487&lt;=10000),((COÛTS!$C$114*8*O487)),0))))</f>
        <v>0</v>
      </c>
      <c r="AH487" s="6">
        <f>IF(R487="OUI",0,(IF(AND(F487="MEDIA",G487="NON TISSÉ (Type Drop)",P487="oui",Q487="RECTO/VERSO (Type Deux Simple Face)"),((COÛTS!$C$115*4*O487*SEMAINE!M487/1000)+(COÛTS!$C$110*O487*4)+(COÛTS!$C$107*O487*SEMAINE!M487/1000)),"0")+(IF(AND(F487="MEDIA",P487="oui",Q487="RECTO/VERSO (Type Deux Simple Face)",SEMAINE!M487&gt;2001,SEMAINE!M487&lt;=4000),((COÛTS!$C$114*2*O487)),"0"))+(IF(AND(F487="MEDIA",P487="oui",Q487="RECTO/VERSO (Type Deux Simple Face)",SEMAINE!M487&gt;=4001,SEMAINE!M487&lt;=6000),((COÛTS!$C$114*4*O487)),"0"))+(IF(AND(F487="MEDIA",P487="oui",Q487="RECTO/VERSO (Type Deux Simple Face)",SEMAINE!M487&gt;=6001,SEMAINE!M487&lt;=8000),((COÛTS!$C$114*6*O487)),"0"))+(IF(AND(F487="MEDIA",P487="oui",Q487="RECTO/VERSO (Type Deux Simple Face)",SEMAINE!M487&gt;=8001,SEMAINE!M487&lt;=10000),((COÛTS!$C$114*8*O487)),0))))</f>
        <v>0</v>
      </c>
      <c r="AI487" s="6">
        <f>IF(R487="OUI",0,(IF(AND(F487="MEDIA",G487="NON TISSÉ (Type Drop)",P487="oui",Q487="MODULE TRIANGULAIRE"),((COÛTS!$C$115*6*O487*SEMAINE!M487/1000)+(COÛTS!$C$112*O487*6)+(COÛTS!$C$107*O487*3)),"0")+(IF(AND(F487="MEDIA",P487="oui",Q487="MODULE TRIANGULAIRE",SEMAINE!M487&gt;2001,SEMAINE!M487&lt;=4000),((COÛTS!$C$114*2*O487*3)),"0"))+(IF(AND(F487="MEDIA",P487="oui",Q487="MODULE TRIANGULAIRE",SEMAINE!M487&gt;=4001,SEMAINE!M487&lt;=6000),((COÛTS!$C$114*4*O487*3)),"0"))+(IF(AND(F487="MEDIA",P487="oui",Q487="MODULE TRIANGULAIRE",SEMAINE!M487&gt;=6001,SEMAINE!M487&lt;=8000),((COÛTS!$C$114*6*O487*3)),"0"))+(IF(AND(F487="MEDIA",P487="oui",Q487="MODULE TRIANGULAIRE",SEMAINE!M487&gt;=8001,SEMAINE!M487&lt;=10000),((COÛTS!$C$114*8*O487*3)),0))))</f>
        <v>0</v>
      </c>
      <c r="AJ487" s="6">
        <f>IF(OR(R487="OUI",H487&gt;0),0,(IF(AND(F487="MEDIA",G487="NON TISSÉ (Type Drop)",P487="oui",Q487="MODULE CARRÉ"),((COÛTS!$C$115*8*O487*SEMAINE!M487/1000)+(COÛTS!$C$111*O487*8)+(COÛTS!$C$107*O487*4)),"0")+IF(AND(F487="MEDIA",G487="BÂCHE FRONTLIT 450gr (Type Bâche M1)",P487="oui",Q487="MODULE CARRÉ"),((COÛTS!$C$115*8*O487*SEMAINE!M487/1000)+(COÛTS!$C$111*O487*8)+(COÛTS!$C$107*O487*4)),"0")+(IF(AND(F487="MEDIA",P487="oui",Q487="MODULE CARRÉ",SEMAINE!M487&gt;2001,SEMAINE!M487&lt;=4000),((COÛTS!$C$114*2*O487*4)),"0"))+(IF(AND(F487="MEDIA",P487="oui",Q487="MODULE CARRÉ",SEMAINE!M487&gt;=4001,SEMAINE!M487&lt;=6000),((COÛTS!$C$114*4*O487*4)),"0"))+(IF(AND(F487="MEDIA",P487="oui",Q487="MODULE CARRÉ",SEMAINE!M487&gt;=6001,SEMAINE!M487&lt;=8000),((COÛTS!$C$114*6*O487*4)),"0"))+(IF(AND(F487="MEDIA",P487="oui",Q487="MODULE CARRÉ",SEMAINE!M487&gt;=8001,SEMAINE!M487&lt;=10000),((COÛTS!$C$114*8*O487*4)),"0"))))</f>
        <v>0</v>
      </c>
      <c r="AK487" s="38">
        <f>IF(Y487&gt;0,(VLOOKUP(Y487,DATA!$AB$2:$AC$102,2,0)),1)</f>
        <v>1</v>
      </c>
      <c r="AL487" s="53">
        <f t="shared" si="63"/>
        <v>0</v>
      </c>
    </row>
    <row r="488" spans="2:38" ht="25.05" customHeight="1" x14ac:dyDescent="0.25">
      <c r="B488" s="43" t="str">
        <f>COUNTIF($D$3:D488,D488)&amp;T_Semaine[[#This Row],[N°AFFAIRE]]</f>
        <v>0</v>
      </c>
      <c r="C488" s="50"/>
      <c r="D488" s="50"/>
      <c r="E488" s="50"/>
      <c r="F488" s="50"/>
      <c r="G488" s="50"/>
      <c r="H488" s="50"/>
      <c r="I488" s="50"/>
      <c r="J488" s="50"/>
      <c r="K488" s="50"/>
      <c r="L488" s="50"/>
      <c r="M488" s="91"/>
      <c r="N488" s="91"/>
      <c r="O488" s="50"/>
      <c r="P488" s="50"/>
      <c r="Q488" s="50"/>
      <c r="R488" s="50"/>
      <c r="S488" s="50"/>
      <c r="T488" s="95">
        <f t="shared" si="57"/>
        <v>0</v>
      </c>
      <c r="U488" s="36">
        <f t="shared" si="58"/>
        <v>0</v>
      </c>
      <c r="V488" s="43"/>
      <c r="W488" s="43"/>
      <c r="X488" s="6">
        <f t="shared" si="56"/>
        <v>0</v>
      </c>
      <c r="Y488" s="55"/>
      <c r="Z488" s="6">
        <f>(IF(R488="OUI",0,IF(AND(F488="MEDIA",G488&gt;0,O488&gt;0),(VLOOKUP(G488,COÛTS!$A$1:$C$157,3,0)*(M488*N488/1000*O488/1000)),0)+IF(AND(G488&gt;0,F488="HEURE"),(VLOOKUP(G488,COÛTS!$A$1:$C$157,3,0)*(O488)),0))+IF(AND(G488&gt;0,F488="DIVERS"),(VLOOKUP(G488,COÛTS!$A$1:$C$157,3,0)*(O488)),0)+IF(AND(G488&gt;0,F488="VEHICULE"),(VLOOKUP(G488,COÛTS!$A$1:$C$157,3,0)*(O488)),0)+IF(AND(G488&gt;0,F488="FACONNAGE"),(VLOOKUP(G488,COÛTS!$A$1:$C$157,3,0)*(O488)),0)+IF(AND(G488&gt;0,F488="ACCESSOIRES"),(VLOOKUP(G488,COÛTS!$A$1:$C$157,3,0)*(O488)),0)+IF(AND(F488="TRANSPORT",G488&gt;0),(VLOOKUP(G488,COÛTS!$A$1:$C$157,3,0)*(O488)),0)+IF(AND(F488="PRODUITS",G488="KIT COMPLET HABILLAGE CLOISON MODULAIRE (mL)"),(VLOOKUP(G488,COÛTS!$A$1:$C$157,3,0)*(M488/1000*O488)),0)+IF(AND(F488="MEDIA",H488&lt;0,G488&gt;0,P488="oui",Q488="RECTO/VERSO (Type Deux Simple Face)"),(VLOOKUP(G488,COÛTS!$A$1:$C$157,3,0)*(M488*(N488+480)/1000*O488/1000)),"0")+IF(AND(F488="MEDIA",H488&lt;0,G488&gt;0,P488="oui",Q488="MODULE TRIANGULAIRE"),(VLOOKUP(G488,COÛTS!$A$1:$C$157,3,0)*(M488*(N488+240)/1000*O488/1000)*2)+(VLOOKUP(G488,COÛTS!$A$1:$C$157,3,0)*(M488)/1000*0.24),"0")+IF(AND(F488="MEDIA",P488="oui",G488&gt;0,H488&lt;0,Q488="MODULE CARRÉ"),(VLOOKUP(G488,COÛTS!$A$1:$C$157,3,0)*(M488*(N488+240)/1000*O488/1000)*3)+(VLOOKUP(G488,COÛTS!$A$1:$C$157,3,0)*(M488)/1000*0.24),"0")+IF(AND(F488="MEDIA",H488&lt;0,P488="oui",G488&gt;0,Q488="RECTO (Type Chaussette)"),(VLOOKUP(G488,COÛTS!$A$1:$C$157,3,0)*(M488*(N488+60)/1000*O488/1000))))</f>
        <v>0</v>
      </c>
      <c r="AA488" s="6">
        <f>IF(R488="OUI",0,IF(AND(H488&gt;0,I488="OUI"),(VLOOKUP(H488,COÛTS!$A$1:$C$157,3,0)*(M488*N488/1000*O488/1000)),0))</f>
        <v>0</v>
      </c>
      <c r="AB488" s="6">
        <f t="shared" si="59"/>
        <v>0</v>
      </c>
      <c r="AC488" s="7">
        <f t="shared" si="60"/>
        <v>0</v>
      </c>
      <c r="AD488" s="6">
        <f t="shared" si="61"/>
        <v>0</v>
      </c>
      <c r="AE488" s="6">
        <f t="shared" si="62"/>
        <v>0</v>
      </c>
      <c r="AF488" s="6">
        <f>IF(R488="OUI",0,(IF(AND(P488="oui",Q488="RECTO (Type Chaussette, Simple Face)",SEMAINE!M490&lt;=2000),((COÛTS!$C$115*2*O488*SEMAINE!M488/1000)+(COÛTS!$C$109*O488*SEMAINE!M488/1000)+(COÛTS!$C$107*O488*SEMAINE!M488/1000)),"0")+(IF(AND(P488="oui",Q488="RECTO (Type Chaussette, Simple Face)",SEMAINE!M488&gt;2001,SEMAINE!M488&lt;=4000),((COÛTS!$C$114*2*O488)),"0"))+(IF(AND(P488="oui",Q488="RECTO (Type Chaussette, Simple Face)",SEMAINE!M488&gt;=4001,SEMAINE!M488&lt;=6000),((COÛTS!$C$114*4*O488)),"0"))+(IF(AND(P488="oui",Q488="RECTO (Type Chaussette, Simple Face)",SEMAINE!M488&gt;=6001,SEMAINE!M488&lt;=8000),((COÛTS!$C$114*6*O488)),"0"))+(IF(AND(P488="oui",Q488="RECTO (Type Chaussette, Simple Face)",SEMAINE!M488&gt;=8001,SEMAINE!M488&lt;=10000),((COÛTS!$C$114*8*O488)),0))))</f>
        <v>0</v>
      </c>
      <c r="AG488" s="6">
        <f>IF(R488="OUI",0,(IF(AND(F488="MEDIA",G488="NON TISSÉ (Type Drop)",P488="oui",Q488="RECTO (Type Chaussette)",SEMAINE!M491&lt;=2000),((COÛTS!$C$115*2*O488*SEMAINE!M488/1000)+(COÛTS!$C$109*O488*SEMAINE!M488/1000)+(COÛTS!$C$107*O488*SEMAINE!M488/1000)),"0")+(IF(AND(F488="MEDIA",P488="oui",Q488="RECTO (Type Chaussette)",SEMAINE!M488&gt;2001,SEMAINE!M488&lt;=4000),((COÛTS!$C$114*2*O488)),"0"))+(IF(AND(F488="MEDIA",P488="oui",Q488="RECTO (Type Chaussette)",SEMAINE!M488&gt;=4001,SEMAINE!M488&lt;=6000),((COÛTS!$C$114*4*O488)),"0"))+(IF(AND(F488="MEDIA",P488="oui",Q488="RECTO (Type Chaussette)",SEMAINE!M488&gt;=6001,SEMAINE!M488&lt;=8000),((COÛTS!$C$114*6*O488)),"0"))+(IF(AND(F488="MEDIA",P488="oui",Q488="RECTO (Type Chaussette)",SEMAINE!M488&gt;=8001,SEMAINE!M488&lt;=10000),((COÛTS!$C$114*8*O488)),0))))</f>
        <v>0</v>
      </c>
      <c r="AH488" s="6">
        <f>IF(R488="OUI",0,(IF(AND(F488="MEDIA",G488="NON TISSÉ (Type Drop)",P488="oui",Q488="RECTO/VERSO (Type Deux Simple Face)"),((COÛTS!$C$115*4*O488*SEMAINE!M488/1000)+(COÛTS!$C$110*O488*4)+(COÛTS!$C$107*O488*SEMAINE!M488/1000)),"0")+(IF(AND(F488="MEDIA",P488="oui",Q488="RECTO/VERSO (Type Deux Simple Face)",SEMAINE!M488&gt;2001,SEMAINE!M488&lt;=4000),((COÛTS!$C$114*2*O488)),"0"))+(IF(AND(F488="MEDIA",P488="oui",Q488="RECTO/VERSO (Type Deux Simple Face)",SEMAINE!M488&gt;=4001,SEMAINE!M488&lt;=6000),((COÛTS!$C$114*4*O488)),"0"))+(IF(AND(F488="MEDIA",P488="oui",Q488="RECTO/VERSO (Type Deux Simple Face)",SEMAINE!M488&gt;=6001,SEMAINE!M488&lt;=8000),((COÛTS!$C$114*6*O488)),"0"))+(IF(AND(F488="MEDIA",P488="oui",Q488="RECTO/VERSO (Type Deux Simple Face)",SEMAINE!M488&gt;=8001,SEMAINE!M488&lt;=10000),((COÛTS!$C$114*8*O488)),0))))</f>
        <v>0</v>
      </c>
      <c r="AI488" s="6">
        <f>IF(R488="OUI",0,(IF(AND(F488="MEDIA",G488="NON TISSÉ (Type Drop)",P488="oui",Q488="MODULE TRIANGULAIRE"),((COÛTS!$C$115*6*O488*SEMAINE!M488/1000)+(COÛTS!$C$112*O488*6)+(COÛTS!$C$107*O488*3)),"0")+(IF(AND(F488="MEDIA",P488="oui",Q488="MODULE TRIANGULAIRE",SEMAINE!M488&gt;2001,SEMAINE!M488&lt;=4000),((COÛTS!$C$114*2*O488*3)),"0"))+(IF(AND(F488="MEDIA",P488="oui",Q488="MODULE TRIANGULAIRE",SEMAINE!M488&gt;=4001,SEMAINE!M488&lt;=6000),((COÛTS!$C$114*4*O488*3)),"0"))+(IF(AND(F488="MEDIA",P488="oui",Q488="MODULE TRIANGULAIRE",SEMAINE!M488&gt;=6001,SEMAINE!M488&lt;=8000),((COÛTS!$C$114*6*O488*3)),"0"))+(IF(AND(F488="MEDIA",P488="oui",Q488="MODULE TRIANGULAIRE",SEMAINE!M488&gt;=8001,SEMAINE!M488&lt;=10000),((COÛTS!$C$114*8*O488*3)),0))))</f>
        <v>0</v>
      </c>
      <c r="AJ488" s="6">
        <f>IF(OR(R488="OUI",H488&gt;0),0,(IF(AND(F488="MEDIA",G488="NON TISSÉ (Type Drop)",P488="oui",Q488="MODULE CARRÉ"),((COÛTS!$C$115*8*O488*SEMAINE!M488/1000)+(COÛTS!$C$111*O488*8)+(COÛTS!$C$107*O488*4)),"0")+IF(AND(F488="MEDIA",G488="BÂCHE FRONTLIT 450gr (Type Bâche M1)",P488="oui",Q488="MODULE CARRÉ"),((COÛTS!$C$115*8*O488*SEMAINE!M488/1000)+(COÛTS!$C$111*O488*8)+(COÛTS!$C$107*O488*4)),"0")+(IF(AND(F488="MEDIA",P488="oui",Q488="MODULE CARRÉ",SEMAINE!M488&gt;2001,SEMAINE!M488&lt;=4000),((COÛTS!$C$114*2*O488*4)),"0"))+(IF(AND(F488="MEDIA",P488="oui",Q488="MODULE CARRÉ",SEMAINE!M488&gt;=4001,SEMAINE!M488&lt;=6000),((COÛTS!$C$114*4*O488*4)),"0"))+(IF(AND(F488="MEDIA",P488="oui",Q488="MODULE CARRÉ",SEMAINE!M488&gt;=6001,SEMAINE!M488&lt;=8000),((COÛTS!$C$114*6*O488*4)),"0"))+(IF(AND(F488="MEDIA",P488="oui",Q488="MODULE CARRÉ",SEMAINE!M488&gt;=8001,SEMAINE!M488&lt;=10000),((COÛTS!$C$114*8*O488*4)),"0"))))</f>
        <v>0</v>
      </c>
      <c r="AK488" s="38">
        <f>IF(Y488&gt;0,(VLOOKUP(Y488,DATA!$AB$2:$AC$102,2,0)),1)</f>
        <v>1</v>
      </c>
      <c r="AL488" s="53">
        <f t="shared" si="63"/>
        <v>0</v>
      </c>
    </row>
    <row r="489" spans="2:38" ht="25.05" customHeight="1" x14ac:dyDescent="0.25">
      <c r="B489" s="43" t="str">
        <f>COUNTIF($D$3:D489,D489)&amp;T_Semaine[[#This Row],[N°AFFAIRE]]</f>
        <v>0</v>
      </c>
      <c r="C489" s="50"/>
      <c r="D489" s="50"/>
      <c r="E489" s="50"/>
      <c r="F489" s="50"/>
      <c r="G489" s="50"/>
      <c r="H489" s="50"/>
      <c r="I489" s="50"/>
      <c r="J489" s="50"/>
      <c r="K489" s="50"/>
      <c r="L489" s="50"/>
      <c r="M489" s="91"/>
      <c r="N489" s="91"/>
      <c r="O489" s="50"/>
      <c r="P489" s="50"/>
      <c r="Q489" s="50"/>
      <c r="R489" s="50"/>
      <c r="S489" s="50"/>
      <c r="T489" s="95">
        <f t="shared" si="57"/>
        <v>0</v>
      </c>
      <c r="U489" s="36">
        <f t="shared" si="58"/>
        <v>0</v>
      </c>
      <c r="V489" s="43"/>
      <c r="W489" s="43"/>
      <c r="X489" s="6">
        <f t="shared" si="56"/>
        <v>0</v>
      </c>
      <c r="Y489" s="55"/>
      <c r="Z489" s="6">
        <f>(IF(R489="OUI",0,IF(AND(F489="MEDIA",G489&gt;0,O489&gt;0),(VLOOKUP(G489,COÛTS!$A$1:$C$157,3,0)*(M489*N489/1000*O489/1000)),0)+IF(AND(G489&gt;0,F489="HEURE"),(VLOOKUP(G489,COÛTS!$A$1:$C$157,3,0)*(O489)),0))+IF(AND(G489&gt;0,F489="DIVERS"),(VLOOKUP(G489,COÛTS!$A$1:$C$157,3,0)*(O489)),0)+IF(AND(G489&gt;0,F489="VEHICULE"),(VLOOKUP(G489,COÛTS!$A$1:$C$157,3,0)*(O489)),0)+IF(AND(G489&gt;0,F489="FACONNAGE"),(VLOOKUP(G489,COÛTS!$A$1:$C$157,3,0)*(O489)),0)+IF(AND(G489&gt;0,F489="ACCESSOIRES"),(VLOOKUP(G489,COÛTS!$A$1:$C$157,3,0)*(O489)),0)+IF(AND(F489="TRANSPORT",G489&gt;0),(VLOOKUP(G489,COÛTS!$A$1:$C$157,3,0)*(O489)),0)+IF(AND(F489="PRODUITS",G489="KIT COMPLET HABILLAGE CLOISON MODULAIRE (mL)"),(VLOOKUP(G489,COÛTS!$A$1:$C$157,3,0)*(M489/1000*O489)),0)+IF(AND(F489="MEDIA",H489&lt;0,G489&gt;0,P489="oui",Q489="RECTO/VERSO (Type Deux Simple Face)"),(VLOOKUP(G489,COÛTS!$A$1:$C$157,3,0)*(M489*(N489+480)/1000*O489/1000)),"0")+IF(AND(F489="MEDIA",H489&lt;0,G489&gt;0,P489="oui",Q489="MODULE TRIANGULAIRE"),(VLOOKUP(G489,COÛTS!$A$1:$C$157,3,0)*(M489*(N489+240)/1000*O489/1000)*2)+(VLOOKUP(G489,COÛTS!$A$1:$C$157,3,0)*(M489)/1000*0.24),"0")+IF(AND(F489="MEDIA",P489="oui",G489&gt;0,H489&lt;0,Q489="MODULE CARRÉ"),(VLOOKUP(G489,COÛTS!$A$1:$C$157,3,0)*(M489*(N489+240)/1000*O489/1000)*3)+(VLOOKUP(G489,COÛTS!$A$1:$C$157,3,0)*(M489)/1000*0.24),"0")+IF(AND(F489="MEDIA",H489&lt;0,P489="oui",G489&gt;0,Q489="RECTO (Type Chaussette)"),(VLOOKUP(G489,COÛTS!$A$1:$C$157,3,0)*(M489*(N489+60)/1000*O489/1000))))</f>
        <v>0</v>
      </c>
      <c r="AA489" s="6">
        <f>IF(R489="OUI",0,IF(AND(H489&gt;0,I489="OUI"),(VLOOKUP(H489,COÛTS!$A$1:$C$157,3,0)*(M489*N489/1000*O489/1000)),0))</f>
        <v>0</v>
      </c>
      <c r="AB489" s="6">
        <f t="shared" si="59"/>
        <v>0</v>
      </c>
      <c r="AC489" s="7">
        <f t="shared" si="60"/>
        <v>0</v>
      </c>
      <c r="AD489" s="6">
        <f t="shared" si="61"/>
        <v>0</v>
      </c>
      <c r="AE489" s="6">
        <f t="shared" si="62"/>
        <v>0</v>
      </c>
      <c r="AF489" s="6">
        <f>IF(R489="OUI",0,(IF(AND(P489="oui",Q489="RECTO (Type Chaussette, Simple Face)",SEMAINE!M491&lt;=2000),((COÛTS!$C$115*2*O489*SEMAINE!M489/1000)+(COÛTS!$C$109*O489*SEMAINE!M489/1000)+(COÛTS!$C$107*O489*SEMAINE!M489/1000)),"0")+(IF(AND(P489="oui",Q489="RECTO (Type Chaussette, Simple Face)",SEMAINE!M489&gt;2001,SEMAINE!M489&lt;=4000),((COÛTS!$C$114*2*O489)),"0"))+(IF(AND(P489="oui",Q489="RECTO (Type Chaussette, Simple Face)",SEMAINE!M489&gt;=4001,SEMAINE!M489&lt;=6000),((COÛTS!$C$114*4*O489)),"0"))+(IF(AND(P489="oui",Q489="RECTO (Type Chaussette, Simple Face)",SEMAINE!M489&gt;=6001,SEMAINE!M489&lt;=8000),((COÛTS!$C$114*6*O489)),"0"))+(IF(AND(P489="oui",Q489="RECTO (Type Chaussette, Simple Face)",SEMAINE!M489&gt;=8001,SEMAINE!M489&lt;=10000),((COÛTS!$C$114*8*O489)),0))))</f>
        <v>0</v>
      </c>
      <c r="AG489" s="6">
        <f>IF(R489="OUI",0,(IF(AND(F489="MEDIA",G489="NON TISSÉ (Type Drop)",P489="oui",Q489="RECTO (Type Chaussette)",SEMAINE!M492&lt;=2000),((COÛTS!$C$115*2*O489*SEMAINE!M489/1000)+(COÛTS!$C$109*O489*SEMAINE!M489/1000)+(COÛTS!$C$107*O489*SEMAINE!M489/1000)),"0")+(IF(AND(F489="MEDIA",P489="oui",Q489="RECTO (Type Chaussette)",SEMAINE!M489&gt;2001,SEMAINE!M489&lt;=4000),((COÛTS!$C$114*2*O489)),"0"))+(IF(AND(F489="MEDIA",P489="oui",Q489="RECTO (Type Chaussette)",SEMAINE!M489&gt;=4001,SEMAINE!M489&lt;=6000),((COÛTS!$C$114*4*O489)),"0"))+(IF(AND(F489="MEDIA",P489="oui",Q489="RECTO (Type Chaussette)",SEMAINE!M489&gt;=6001,SEMAINE!M489&lt;=8000),((COÛTS!$C$114*6*O489)),"0"))+(IF(AND(F489="MEDIA",P489="oui",Q489="RECTO (Type Chaussette)",SEMAINE!M489&gt;=8001,SEMAINE!M489&lt;=10000),((COÛTS!$C$114*8*O489)),0))))</f>
        <v>0</v>
      </c>
      <c r="AH489" s="6">
        <f>IF(R489="OUI",0,(IF(AND(F489="MEDIA",G489="NON TISSÉ (Type Drop)",P489="oui",Q489="RECTO/VERSO (Type Deux Simple Face)"),((COÛTS!$C$115*4*O489*SEMAINE!M489/1000)+(COÛTS!$C$110*O489*4)+(COÛTS!$C$107*O489*SEMAINE!M489/1000)),"0")+(IF(AND(F489="MEDIA",P489="oui",Q489="RECTO/VERSO (Type Deux Simple Face)",SEMAINE!M489&gt;2001,SEMAINE!M489&lt;=4000),((COÛTS!$C$114*2*O489)),"0"))+(IF(AND(F489="MEDIA",P489="oui",Q489="RECTO/VERSO (Type Deux Simple Face)",SEMAINE!M489&gt;=4001,SEMAINE!M489&lt;=6000),((COÛTS!$C$114*4*O489)),"0"))+(IF(AND(F489="MEDIA",P489="oui",Q489="RECTO/VERSO (Type Deux Simple Face)",SEMAINE!M489&gt;=6001,SEMAINE!M489&lt;=8000),((COÛTS!$C$114*6*O489)),"0"))+(IF(AND(F489="MEDIA",P489="oui",Q489="RECTO/VERSO (Type Deux Simple Face)",SEMAINE!M489&gt;=8001,SEMAINE!M489&lt;=10000),((COÛTS!$C$114*8*O489)),0))))</f>
        <v>0</v>
      </c>
      <c r="AI489" s="6">
        <f>IF(R489="OUI",0,(IF(AND(F489="MEDIA",G489="NON TISSÉ (Type Drop)",P489="oui",Q489="MODULE TRIANGULAIRE"),((COÛTS!$C$115*6*O489*SEMAINE!M489/1000)+(COÛTS!$C$112*O489*6)+(COÛTS!$C$107*O489*3)),"0")+(IF(AND(F489="MEDIA",P489="oui",Q489="MODULE TRIANGULAIRE",SEMAINE!M489&gt;2001,SEMAINE!M489&lt;=4000),((COÛTS!$C$114*2*O489*3)),"0"))+(IF(AND(F489="MEDIA",P489="oui",Q489="MODULE TRIANGULAIRE",SEMAINE!M489&gt;=4001,SEMAINE!M489&lt;=6000),((COÛTS!$C$114*4*O489*3)),"0"))+(IF(AND(F489="MEDIA",P489="oui",Q489="MODULE TRIANGULAIRE",SEMAINE!M489&gt;=6001,SEMAINE!M489&lt;=8000),((COÛTS!$C$114*6*O489*3)),"0"))+(IF(AND(F489="MEDIA",P489="oui",Q489="MODULE TRIANGULAIRE",SEMAINE!M489&gt;=8001,SEMAINE!M489&lt;=10000),((COÛTS!$C$114*8*O489*3)),0))))</f>
        <v>0</v>
      </c>
      <c r="AJ489" s="6">
        <f>IF(OR(R489="OUI",H489&gt;0),0,(IF(AND(F489="MEDIA",G489="NON TISSÉ (Type Drop)",P489="oui",Q489="MODULE CARRÉ"),((COÛTS!$C$115*8*O489*SEMAINE!M489/1000)+(COÛTS!$C$111*O489*8)+(COÛTS!$C$107*O489*4)),"0")+IF(AND(F489="MEDIA",G489="BÂCHE FRONTLIT 450gr (Type Bâche M1)",P489="oui",Q489="MODULE CARRÉ"),((COÛTS!$C$115*8*O489*SEMAINE!M489/1000)+(COÛTS!$C$111*O489*8)+(COÛTS!$C$107*O489*4)),"0")+(IF(AND(F489="MEDIA",P489="oui",Q489="MODULE CARRÉ",SEMAINE!M489&gt;2001,SEMAINE!M489&lt;=4000),((COÛTS!$C$114*2*O489*4)),"0"))+(IF(AND(F489="MEDIA",P489="oui",Q489="MODULE CARRÉ",SEMAINE!M489&gt;=4001,SEMAINE!M489&lt;=6000),((COÛTS!$C$114*4*O489*4)),"0"))+(IF(AND(F489="MEDIA",P489="oui",Q489="MODULE CARRÉ",SEMAINE!M489&gt;=6001,SEMAINE!M489&lt;=8000),((COÛTS!$C$114*6*O489*4)),"0"))+(IF(AND(F489="MEDIA",P489="oui",Q489="MODULE CARRÉ",SEMAINE!M489&gt;=8001,SEMAINE!M489&lt;=10000),((COÛTS!$C$114*8*O489*4)),"0"))))</f>
        <v>0</v>
      </c>
      <c r="AK489" s="38">
        <f>IF(Y489&gt;0,(VLOOKUP(Y489,DATA!$AB$2:$AC$102,2,0)),1)</f>
        <v>1</v>
      </c>
      <c r="AL489" s="53">
        <f t="shared" si="63"/>
        <v>0</v>
      </c>
    </row>
    <row r="490" spans="2:38" ht="25.05" customHeight="1" x14ac:dyDescent="0.25">
      <c r="B490" s="43" t="str">
        <f>COUNTIF($D$3:D490,D490)&amp;T_Semaine[[#This Row],[N°AFFAIRE]]</f>
        <v>0</v>
      </c>
      <c r="C490" s="50"/>
      <c r="D490" s="50"/>
      <c r="E490" s="50"/>
      <c r="F490" s="50"/>
      <c r="G490" s="50"/>
      <c r="H490" s="50"/>
      <c r="I490" s="50"/>
      <c r="J490" s="50"/>
      <c r="K490" s="50"/>
      <c r="L490" s="50"/>
      <c r="M490" s="91"/>
      <c r="N490" s="91"/>
      <c r="O490" s="50"/>
      <c r="P490" s="50"/>
      <c r="Q490" s="50"/>
      <c r="R490" s="50"/>
      <c r="S490" s="50"/>
      <c r="T490" s="95">
        <f t="shared" si="57"/>
        <v>0</v>
      </c>
      <c r="U490" s="36">
        <f t="shared" si="58"/>
        <v>0</v>
      </c>
      <c r="V490" s="43"/>
      <c r="W490" s="43"/>
      <c r="X490" s="6">
        <f t="shared" si="56"/>
        <v>0</v>
      </c>
      <c r="Y490" s="55"/>
      <c r="Z490" s="6">
        <f>(IF(R490="OUI",0,IF(AND(F490="MEDIA",G490&gt;0,O490&gt;0),(VLOOKUP(G490,COÛTS!$A$1:$C$157,3,0)*(M490*N490/1000*O490/1000)),0)+IF(AND(G490&gt;0,F490="HEURE"),(VLOOKUP(G490,COÛTS!$A$1:$C$157,3,0)*(O490)),0))+IF(AND(G490&gt;0,F490="DIVERS"),(VLOOKUP(G490,COÛTS!$A$1:$C$157,3,0)*(O490)),0)+IF(AND(G490&gt;0,F490="VEHICULE"),(VLOOKUP(G490,COÛTS!$A$1:$C$157,3,0)*(O490)),0)+IF(AND(G490&gt;0,F490="FACONNAGE"),(VLOOKUP(G490,COÛTS!$A$1:$C$157,3,0)*(O490)),0)+IF(AND(G490&gt;0,F490="ACCESSOIRES"),(VLOOKUP(G490,COÛTS!$A$1:$C$157,3,0)*(O490)),0)+IF(AND(F490="TRANSPORT",G490&gt;0),(VLOOKUP(G490,COÛTS!$A$1:$C$157,3,0)*(O490)),0)+IF(AND(F490="PRODUITS",G490="KIT COMPLET HABILLAGE CLOISON MODULAIRE (mL)"),(VLOOKUP(G490,COÛTS!$A$1:$C$157,3,0)*(M490/1000*O490)),0)+IF(AND(F490="MEDIA",H490&lt;0,G490&gt;0,P490="oui",Q490="RECTO/VERSO (Type Deux Simple Face)"),(VLOOKUP(G490,COÛTS!$A$1:$C$157,3,0)*(M490*(N490+480)/1000*O490/1000)),"0")+IF(AND(F490="MEDIA",H490&lt;0,G490&gt;0,P490="oui",Q490="MODULE TRIANGULAIRE"),(VLOOKUP(G490,COÛTS!$A$1:$C$157,3,0)*(M490*(N490+240)/1000*O490/1000)*2)+(VLOOKUP(G490,COÛTS!$A$1:$C$157,3,0)*(M490)/1000*0.24),"0")+IF(AND(F490="MEDIA",P490="oui",G490&gt;0,H490&lt;0,Q490="MODULE CARRÉ"),(VLOOKUP(G490,COÛTS!$A$1:$C$157,3,0)*(M490*(N490+240)/1000*O490/1000)*3)+(VLOOKUP(G490,COÛTS!$A$1:$C$157,3,0)*(M490)/1000*0.24),"0")+IF(AND(F490="MEDIA",H490&lt;0,P490="oui",G490&gt;0,Q490="RECTO (Type Chaussette)"),(VLOOKUP(G490,COÛTS!$A$1:$C$157,3,0)*(M490*(N490+60)/1000*O490/1000))))</f>
        <v>0</v>
      </c>
      <c r="AA490" s="6">
        <f>IF(R490="OUI",0,IF(AND(H490&gt;0,I490="OUI"),(VLOOKUP(H490,COÛTS!$A$1:$C$157,3,0)*(M490*N490/1000*O490/1000)),0))</f>
        <v>0</v>
      </c>
      <c r="AB490" s="6">
        <f t="shared" si="59"/>
        <v>0</v>
      </c>
      <c r="AC490" s="7">
        <f t="shared" si="60"/>
        <v>0</v>
      </c>
      <c r="AD490" s="6">
        <f t="shared" si="61"/>
        <v>0</v>
      </c>
      <c r="AE490" s="6">
        <f t="shared" si="62"/>
        <v>0</v>
      </c>
      <c r="AF490" s="6">
        <f>IF(R490="OUI",0,(IF(AND(P490="oui",Q490="RECTO (Type Chaussette, Simple Face)",SEMAINE!M492&lt;=2000),((COÛTS!$C$115*2*O490*SEMAINE!M490/1000)+(COÛTS!$C$109*O490*SEMAINE!M490/1000)+(COÛTS!$C$107*O490*SEMAINE!M490/1000)),"0")+(IF(AND(P490="oui",Q490="RECTO (Type Chaussette, Simple Face)",SEMAINE!M490&gt;2001,SEMAINE!M490&lt;=4000),((COÛTS!$C$114*2*O490)),"0"))+(IF(AND(P490="oui",Q490="RECTO (Type Chaussette, Simple Face)",SEMAINE!M490&gt;=4001,SEMAINE!M490&lt;=6000),((COÛTS!$C$114*4*O490)),"0"))+(IF(AND(P490="oui",Q490="RECTO (Type Chaussette, Simple Face)",SEMAINE!M490&gt;=6001,SEMAINE!M490&lt;=8000),((COÛTS!$C$114*6*O490)),"0"))+(IF(AND(P490="oui",Q490="RECTO (Type Chaussette, Simple Face)",SEMAINE!M490&gt;=8001,SEMAINE!M490&lt;=10000),((COÛTS!$C$114*8*O490)),0))))</f>
        <v>0</v>
      </c>
      <c r="AG490" s="6">
        <f>IF(R490="OUI",0,(IF(AND(F490="MEDIA",G490="NON TISSÉ (Type Drop)",P490="oui",Q490="RECTO (Type Chaussette)",SEMAINE!M493&lt;=2000),((COÛTS!$C$115*2*O490*SEMAINE!M490/1000)+(COÛTS!$C$109*O490*SEMAINE!M490/1000)+(COÛTS!$C$107*O490*SEMAINE!M490/1000)),"0")+(IF(AND(F490="MEDIA",P490="oui",Q490="RECTO (Type Chaussette)",SEMAINE!M490&gt;2001,SEMAINE!M490&lt;=4000),((COÛTS!$C$114*2*O490)),"0"))+(IF(AND(F490="MEDIA",P490="oui",Q490="RECTO (Type Chaussette)",SEMAINE!M490&gt;=4001,SEMAINE!M490&lt;=6000),((COÛTS!$C$114*4*O490)),"0"))+(IF(AND(F490="MEDIA",P490="oui",Q490="RECTO (Type Chaussette)",SEMAINE!M490&gt;=6001,SEMAINE!M490&lt;=8000),((COÛTS!$C$114*6*O490)),"0"))+(IF(AND(F490="MEDIA",P490="oui",Q490="RECTO (Type Chaussette)",SEMAINE!M490&gt;=8001,SEMAINE!M490&lt;=10000),((COÛTS!$C$114*8*O490)),0))))</f>
        <v>0</v>
      </c>
      <c r="AH490" s="6">
        <f>IF(R490="OUI",0,(IF(AND(F490="MEDIA",G490="NON TISSÉ (Type Drop)",P490="oui",Q490="RECTO/VERSO (Type Deux Simple Face)"),((COÛTS!$C$115*4*O490*SEMAINE!M490/1000)+(COÛTS!$C$110*O490*4)+(COÛTS!$C$107*O490*SEMAINE!M490/1000)),"0")+(IF(AND(F490="MEDIA",P490="oui",Q490="RECTO/VERSO (Type Deux Simple Face)",SEMAINE!M490&gt;2001,SEMAINE!M490&lt;=4000),((COÛTS!$C$114*2*O490)),"0"))+(IF(AND(F490="MEDIA",P490="oui",Q490="RECTO/VERSO (Type Deux Simple Face)",SEMAINE!M490&gt;=4001,SEMAINE!M490&lt;=6000),((COÛTS!$C$114*4*O490)),"0"))+(IF(AND(F490="MEDIA",P490="oui",Q490="RECTO/VERSO (Type Deux Simple Face)",SEMAINE!M490&gt;=6001,SEMAINE!M490&lt;=8000),((COÛTS!$C$114*6*O490)),"0"))+(IF(AND(F490="MEDIA",P490="oui",Q490="RECTO/VERSO (Type Deux Simple Face)",SEMAINE!M490&gt;=8001,SEMAINE!M490&lt;=10000),((COÛTS!$C$114*8*O490)),0))))</f>
        <v>0</v>
      </c>
      <c r="AI490" s="6">
        <f>IF(R490="OUI",0,(IF(AND(F490="MEDIA",G490="NON TISSÉ (Type Drop)",P490="oui",Q490="MODULE TRIANGULAIRE"),((COÛTS!$C$115*6*O490*SEMAINE!M490/1000)+(COÛTS!$C$112*O490*6)+(COÛTS!$C$107*O490*3)),"0")+(IF(AND(F490="MEDIA",P490="oui",Q490="MODULE TRIANGULAIRE",SEMAINE!M490&gt;2001,SEMAINE!M490&lt;=4000),((COÛTS!$C$114*2*O490*3)),"0"))+(IF(AND(F490="MEDIA",P490="oui",Q490="MODULE TRIANGULAIRE",SEMAINE!M490&gt;=4001,SEMAINE!M490&lt;=6000),((COÛTS!$C$114*4*O490*3)),"0"))+(IF(AND(F490="MEDIA",P490="oui",Q490="MODULE TRIANGULAIRE",SEMAINE!M490&gt;=6001,SEMAINE!M490&lt;=8000),((COÛTS!$C$114*6*O490*3)),"0"))+(IF(AND(F490="MEDIA",P490="oui",Q490="MODULE TRIANGULAIRE",SEMAINE!M490&gt;=8001,SEMAINE!M490&lt;=10000),((COÛTS!$C$114*8*O490*3)),0))))</f>
        <v>0</v>
      </c>
      <c r="AJ490" s="6">
        <f>IF(OR(R490="OUI",H490&gt;0),0,(IF(AND(F490="MEDIA",G490="NON TISSÉ (Type Drop)",P490="oui",Q490="MODULE CARRÉ"),((COÛTS!$C$115*8*O490*SEMAINE!M490/1000)+(COÛTS!$C$111*O490*8)+(COÛTS!$C$107*O490*4)),"0")+IF(AND(F490="MEDIA",G490="BÂCHE FRONTLIT 450gr (Type Bâche M1)",P490="oui",Q490="MODULE CARRÉ"),((COÛTS!$C$115*8*O490*SEMAINE!M490/1000)+(COÛTS!$C$111*O490*8)+(COÛTS!$C$107*O490*4)),"0")+(IF(AND(F490="MEDIA",P490="oui",Q490="MODULE CARRÉ",SEMAINE!M490&gt;2001,SEMAINE!M490&lt;=4000),((COÛTS!$C$114*2*O490*4)),"0"))+(IF(AND(F490="MEDIA",P490="oui",Q490="MODULE CARRÉ",SEMAINE!M490&gt;=4001,SEMAINE!M490&lt;=6000),((COÛTS!$C$114*4*O490*4)),"0"))+(IF(AND(F490="MEDIA",P490="oui",Q490="MODULE CARRÉ",SEMAINE!M490&gt;=6001,SEMAINE!M490&lt;=8000),((COÛTS!$C$114*6*O490*4)),"0"))+(IF(AND(F490="MEDIA",P490="oui",Q490="MODULE CARRÉ",SEMAINE!M490&gt;=8001,SEMAINE!M490&lt;=10000),((COÛTS!$C$114*8*O490*4)),"0"))))</f>
        <v>0</v>
      </c>
      <c r="AK490" s="38">
        <f>IF(Y490&gt;0,(VLOOKUP(Y490,DATA!$AB$2:$AC$102,2,0)),1)</f>
        <v>1</v>
      </c>
      <c r="AL490" s="53">
        <f t="shared" si="63"/>
        <v>0</v>
      </c>
    </row>
    <row r="491" spans="2:38" ht="25.05" customHeight="1" x14ac:dyDescent="0.25">
      <c r="B491" s="43" t="str">
        <f>COUNTIF($D$3:D491,D491)&amp;T_Semaine[[#This Row],[N°AFFAIRE]]</f>
        <v>0</v>
      </c>
      <c r="C491" s="50"/>
      <c r="D491" s="50"/>
      <c r="E491" s="50"/>
      <c r="F491" s="50"/>
      <c r="G491" s="50"/>
      <c r="H491" s="50"/>
      <c r="I491" s="50"/>
      <c r="J491" s="50"/>
      <c r="K491" s="50"/>
      <c r="L491" s="50"/>
      <c r="M491" s="91"/>
      <c r="N491" s="91"/>
      <c r="O491" s="50"/>
      <c r="P491" s="50"/>
      <c r="Q491" s="50"/>
      <c r="R491" s="50"/>
      <c r="S491" s="50"/>
      <c r="T491" s="95">
        <f t="shared" si="57"/>
        <v>0</v>
      </c>
      <c r="U491" s="36">
        <f t="shared" si="58"/>
        <v>0</v>
      </c>
      <c r="V491" s="43"/>
      <c r="W491" s="43"/>
      <c r="X491" s="6">
        <f t="shared" si="56"/>
        <v>0</v>
      </c>
      <c r="Y491" s="55"/>
      <c r="Z491" s="6">
        <f>(IF(R491="OUI",0,IF(AND(F491="MEDIA",G491&gt;0,O491&gt;0),(VLOOKUP(G491,COÛTS!$A$1:$C$157,3,0)*(M491*N491/1000*O491/1000)),0)+IF(AND(G491&gt;0,F491="HEURE"),(VLOOKUP(G491,COÛTS!$A$1:$C$157,3,0)*(O491)),0))+IF(AND(G491&gt;0,F491="DIVERS"),(VLOOKUP(G491,COÛTS!$A$1:$C$157,3,0)*(O491)),0)+IF(AND(G491&gt;0,F491="VEHICULE"),(VLOOKUP(G491,COÛTS!$A$1:$C$157,3,0)*(O491)),0)+IF(AND(G491&gt;0,F491="FACONNAGE"),(VLOOKUP(G491,COÛTS!$A$1:$C$157,3,0)*(O491)),0)+IF(AND(G491&gt;0,F491="ACCESSOIRES"),(VLOOKUP(G491,COÛTS!$A$1:$C$157,3,0)*(O491)),0)+IF(AND(F491="TRANSPORT",G491&gt;0),(VLOOKUP(G491,COÛTS!$A$1:$C$157,3,0)*(O491)),0)+IF(AND(F491="PRODUITS",G491="KIT COMPLET HABILLAGE CLOISON MODULAIRE (mL)"),(VLOOKUP(G491,COÛTS!$A$1:$C$157,3,0)*(M491/1000*O491)),0)+IF(AND(F491="MEDIA",H491&lt;0,G491&gt;0,P491="oui",Q491="RECTO/VERSO (Type Deux Simple Face)"),(VLOOKUP(G491,COÛTS!$A$1:$C$157,3,0)*(M491*(N491+480)/1000*O491/1000)),"0")+IF(AND(F491="MEDIA",H491&lt;0,G491&gt;0,P491="oui",Q491="MODULE TRIANGULAIRE"),(VLOOKUP(G491,COÛTS!$A$1:$C$157,3,0)*(M491*(N491+240)/1000*O491/1000)*2)+(VLOOKUP(G491,COÛTS!$A$1:$C$157,3,0)*(M491)/1000*0.24),"0")+IF(AND(F491="MEDIA",P491="oui",G491&gt;0,H491&lt;0,Q491="MODULE CARRÉ"),(VLOOKUP(G491,COÛTS!$A$1:$C$157,3,0)*(M491*(N491+240)/1000*O491/1000)*3)+(VLOOKUP(G491,COÛTS!$A$1:$C$157,3,0)*(M491)/1000*0.24),"0")+IF(AND(F491="MEDIA",H491&lt;0,P491="oui",G491&gt;0,Q491="RECTO (Type Chaussette)"),(VLOOKUP(G491,COÛTS!$A$1:$C$157,3,0)*(M491*(N491+60)/1000*O491/1000))))</f>
        <v>0</v>
      </c>
      <c r="AA491" s="6">
        <f>IF(R491="OUI",0,IF(AND(H491&gt;0,I491="OUI"),(VLOOKUP(H491,COÛTS!$A$1:$C$157,3,0)*(M491*N491/1000*O491/1000)),0))</f>
        <v>0</v>
      </c>
      <c r="AB491" s="6">
        <f t="shared" si="59"/>
        <v>0</v>
      </c>
      <c r="AC491" s="7">
        <f t="shared" si="60"/>
        <v>0</v>
      </c>
      <c r="AD491" s="6">
        <f t="shared" si="61"/>
        <v>0</v>
      </c>
      <c r="AE491" s="6">
        <f t="shared" si="62"/>
        <v>0</v>
      </c>
      <c r="AF491" s="6">
        <f>IF(R491="OUI",0,(IF(AND(P491="oui",Q491="RECTO (Type Chaussette, Simple Face)",SEMAINE!M493&lt;=2000),((COÛTS!$C$115*2*O491*SEMAINE!M491/1000)+(COÛTS!$C$109*O491*SEMAINE!M491/1000)+(COÛTS!$C$107*O491*SEMAINE!M491/1000)),"0")+(IF(AND(P491="oui",Q491="RECTO (Type Chaussette, Simple Face)",SEMAINE!M491&gt;2001,SEMAINE!M491&lt;=4000),((COÛTS!$C$114*2*O491)),"0"))+(IF(AND(P491="oui",Q491="RECTO (Type Chaussette, Simple Face)",SEMAINE!M491&gt;=4001,SEMAINE!M491&lt;=6000),((COÛTS!$C$114*4*O491)),"0"))+(IF(AND(P491="oui",Q491="RECTO (Type Chaussette, Simple Face)",SEMAINE!M491&gt;=6001,SEMAINE!M491&lt;=8000),((COÛTS!$C$114*6*O491)),"0"))+(IF(AND(P491="oui",Q491="RECTO (Type Chaussette, Simple Face)",SEMAINE!M491&gt;=8001,SEMAINE!M491&lt;=10000),((COÛTS!$C$114*8*O491)),0))))</f>
        <v>0</v>
      </c>
      <c r="AG491" s="6">
        <f>IF(R491="OUI",0,(IF(AND(F491="MEDIA",G491="NON TISSÉ (Type Drop)",P491="oui",Q491="RECTO (Type Chaussette)",SEMAINE!M494&lt;=2000),((COÛTS!$C$115*2*O491*SEMAINE!M491/1000)+(COÛTS!$C$109*O491*SEMAINE!M491/1000)+(COÛTS!$C$107*O491*SEMAINE!M491/1000)),"0")+(IF(AND(F491="MEDIA",P491="oui",Q491="RECTO (Type Chaussette)",SEMAINE!M491&gt;2001,SEMAINE!M491&lt;=4000),((COÛTS!$C$114*2*O491)),"0"))+(IF(AND(F491="MEDIA",P491="oui",Q491="RECTO (Type Chaussette)",SEMAINE!M491&gt;=4001,SEMAINE!M491&lt;=6000),((COÛTS!$C$114*4*O491)),"0"))+(IF(AND(F491="MEDIA",P491="oui",Q491="RECTO (Type Chaussette)",SEMAINE!M491&gt;=6001,SEMAINE!M491&lt;=8000),((COÛTS!$C$114*6*O491)),"0"))+(IF(AND(F491="MEDIA",P491="oui",Q491="RECTO (Type Chaussette)",SEMAINE!M491&gt;=8001,SEMAINE!M491&lt;=10000),((COÛTS!$C$114*8*O491)),0))))</f>
        <v>0</v>
      </c>
      <c r="AH491" s="6">
        <f>IF(R491="OUI",0,(IF(AND(F491="MEDIA",G491="NON TISSÉ (Type Drop)",P491="oui",Q491="RECTO/VERSO (Type Deux Simple Face)"),((COÛTS!$C$115*4*O491*SEMAINE!M491/1000)+(COÛTS!$C$110*O491*4)+(COÛTS!$C$107*O491*SEMAINE!M491/1000)),"0")+(IF(AND(F491="MEDIA",P491="oui",Q491="RECTO/VERSO (Type Deux Simple Face)",SEMAINE!M491&gt;2001,SEMAINE!M491&lt;=4000),((COÛTS!$C$114*2*O491)),"0"))+(IF(AND(F491="MEDIA",P491="oui",Q491="RECTO/VERSO (Type Deux Simple Face)",SEMAINE!M491&gt;=4001,SEMAINE!M491&lt;=6000),((COÛTS!$C$114*4*O491)),"0"))+(IF(AND(F491="MEDIA",P491="oui",Q491="RECTO/VERSO (Type Deux Simple Face)",SEMAINE!M491&gt;=6001,SEMAINE!M491&lt;=8000),((COÛTS!$C$114*6*O491)),"0"))+(IF(AND(F491="MEDIA",P491="oui",Q491="RECTO/VERSO (Type Deux Simple Face)",SEMAINE!M491&gt;=8001,SEMAINE!M491&lt;=10000),((COÛTS!$C$114*8*O491)),0))))</f>
        <v>0</v>
      </c>
      <c r="AI491" s="6">
        <f>IF(R491="OUI",0,(IF(AND(F491="MEDIA",G491="NON TISSÉ (Type Drop)",P491="oui",Q491="MODULE TRIANGULAIRE"),((COÛTS!$C$115*6*O491*SEMAINE!M491/1000)+(COÛTS!$C$112*O491*6)+(COÛTS!$C$107*O491*3)),"0")+(IF(AND(F491="MEDIA",P491="oui",Q491="MODULE TRIANGULAIRE",SEMAINE!M491&gt;2001,SEMAINE!M491&lt;=4000),((COÛTS!$C$114*2*O491*3)),"0"))+(IF(AND(F491="MEDIA",P491="oui",Q491="MODULE TRIANGULAIRE",SEMAINE!M491&gt;=4001,SEMAINE!M491&lt;=6000),((COÛTS!$C$114*4*O491*3)),"0"))+(IF(AND(F491="MEDIA",P491="oui",Q491="MODULE TRIANGULAIRE",SEMAINE!M491&gt;=6001,SEMAINE!M491&lt;=8000),((COÛTS!$C$114*6*O491*3)),"0"))+(IF(AND(F491="MEDIA",P491="oui",Q491="MODULE TRIANGULAIRE",SEMAINE!M491&gt;=8001,SEMAINE!M491&lt;=10000),((COÛTS!$C$114*8*O491*3)),0))))</f>
        <v>0</v>
      </c>
      <c r="AJ491" s="6">
        <f>IF(OR(R491="OUI",H491&gt;0),0,(IF(AND(F491="MEDIA",G491="NON TISSÉ (Type Drop)",P491="oui",Q491="MODULE CARRÉ"),((COÛTS!$C$115*8*O491*SEMAINE!M491/1000)+(COÛTS!$C$111*O491*8)+(COÛTS!$C$107*O491*4)),"0")+IF(AND(F491="MEDIA",G491="BÂCHE FRONTLIT 450gr (Type Bâche M1)",P491="oui",Q491="MODULE CARRÉ"),((COÛTS!$C$115*8*O491*SEMAINE!M491/1000)+(COÛTS!$C$111*O491*8)+(COÛTS!$C$107*O491*4)),"0")+(IF(AND(F491="MEDIA",P491="oui",Q491="MODULE CARRÉ",SEMAINE!M491&gt;2001,SEMAINE!M491&lt;=4000),((COÛTS!$C$114*2*O491*4)),"0"))+(IF(AND(F491="MEDIA",P491="oui",Q491="MODULE CARRÉ",SEMAINE!M491&gt;=4001,SEMAINE!M491&lt;=6000),((COÛTS!$C$114*4*O491*4)),"0"))+(IF(AND(F491="MEDIA",P491="oui",Q491="MODULE CARRÉ",SEMAINE!M491&gt;=6001,SEMAINE!M491&lt;=8000),((COÛTS!$C$114*6*O491*4)),"0"))+(IF(AND(F491="MEDIA",P491="oui",Q491="MODULE CARRÉ",SEMAINE!M491&gt;=8001,SEMAINE!M491&lt;=10000),((COÛTS!$C$114*8*O491*4)),"0"))))</f>
        <v>0</v>
      </c>
      <c r="AK491" s="38">
        <f>IF(Y491&gt;0,(VLOOKUP(Y491,DATA!$AB$2:$AC$102,2,0)),1)</f>
        <v>1</v>
      </c>
      <c r="AL491" s="53">
        <f t="shared" si="63"/>
        <v>0</v>
      </c>
    </row>
    <row r="492" spans="2:38" ht="25.05" customHeight="1" x14ac:dyDescent="0.25">
      <c r="B492" s="43" t="str">
        <f>COUNTIF($D$3:D492,D492)&amp;T_Semaine[[#This Row],[N°AFFAIRE]]</f>
        <v>0</v>
      </c>
      <c r="C492" s="50"/>
      <c r="D492" s="50"/>
      <c r="E492" s="50"/>
      <c r="F492" s="50"/>
      <c r="G492" s="50"/>
      <c r="H492" s="50"/>
      <c r="I492" s="50"/>
      <c r="J492" s="50"/>
      <c r="K492" s="50"/>
      <c r="L492" s="50"/>
      <c r="M492" s="91"/>
      <c r="N492" s="91"/>
      <c r="O492" s="50"/>
      <c r="P492" s="50"/>
      <c r="Q492" s="50"/>
      <c r="R492" s="50"/>
      <c r="S492" s="50"/>
      <c r="T492" s="95">
        <f t="shared" si="57"/>
        <v>0</v>
      </c>
      <c r="U492" s="36">
        <f t="shared" si="58"/>
        <v>0</v>
      </c>
      <c r="V492" s="43"/>
      <c r="W492" s="43"/>
      <c r="X492" s="6">
        <f t="shared" si="56"/>
        <v>0</v>
      </c>
      <c r="Y492" s="55"/>
      <c r="Z492" s="6">
        <f>(IF(R492="OUI",0,IF(AND(F492="MEDIA",G492&gt;0,O492&gt;0),(VLOOKUP(G492,COÛTS!$A$1:$C$157,3,0)*(M492*N492/1000*O492/1000)),0)+IF(AND(G492&gt;0,F492="HEURE"),(VLOOKUP(G492,COÛTS!$A$1:$C$157,3,0)*(O492)),0))+IF(AND(G492&gt;0,F492="DIVERS"),(VLOOKUP(G492,COÛTS!$A$1:$C$157,3,0)*(O492)),0)+IF(AND(G492&gt;0,F492="VEHICULE"),(VLOOKUP(G492,COÛTS!$A$1:$C$157,3,0)*(O492)),0)+IF(AND(G492&gt;0,F492="FACONNAGE"),(VLOOKUP(G492,COÛTS!$A$1:$C$157,3,0)*(O492)),0)+IF(AND(G492&gt;0,F492="ACCESSOIRES"),(VLOOKUP(G492,COÛTS!$A$1:$C$157,3,0)*(O492)),0)+IF(AND(F492="TRANSPORT",G492&gt;0),(VLOOKUP(G492,COÛTS!$A$1:$C$157,3,0)*(O492)),0)+IF(AND(F492="PRODUITS",G492="KIT COMPLET HABILLAGE CLOISON MODULAIRE (mL)"),(VLOOKUP(G492,COÛTS!$A$1:$C$157,3,0)*(M492/1000*O492)),0)+IF(AND(F492="MEDIA",H492&lt;0,G492&gt;0,P492="oui",Q492="RECTO/VERSO (Type Deux Simple Face)"),(VLOOKUP(G492,COÛTS!$A$1:$C$157,3,0)*(M492*(N492+480)/1000*O492/1000)),"0")+IF(AND(F492="MEDIA",H492&lt;0,G492&gt;0,P492="oui",Q492="MODULE TRIANGULAIRE"),(VLOOKUP(G492,COÛTS!$A$1:$C$157,3,0)*(M492*(N492+240)/1000*O492/1000)*2)+(VLOOKUP(G492,COÛTS!$A$1:$C$157,3,0)*(M492)/1000*0.24),"0")+IF(AND(F492="MEDIA",P492="oui",G492&gt;0,H492&lt;0,Q492="MODULE CARRÉ"),(VLOOKUP(G492,COÛTS!$A$1:$C$157,3,0)*(M492*(N492+240)/1000*O492/1000)*3)+(VLOOKUP(G492,COÛTS!$A$1:$C$157,3,0)*(M492)/1000*0.24),"0")+IF(AND(F492="MEDIA",H492&lt;0,P492="oui",G492&gt;0,Q492="RECTO (Type Chaussette)"),(VLOOKUP(G492,COÛTS!$A$1:$C$157,3,0)*(M492*(N492+60)/1000*O492/1000))))</f>
        <v>0</v>
      </c>
      <c r="AA492" s="6">
        <f>IF(R492="OUI",0,IF(AND(H492&gt;0,I492="OUI"),(VLOOKUP(H492,COÛTS!$A$1:$C$157,3,0)*(M492*N492/1000*O492/1000)),0))</f>
        <v>0</v>
      </c>
      <c r="AB492" s="6">
        <f t="shared" si="59"/>
        <v>0</v>
      </c>
      <c r="AC492" s="7">
        <f t="shared" si="60"/>
        <v>0</v>
      </c>
      <c r="AD492" s="6">
        <f t="shared" si="61"/>
        <v>0</v>
      </c>
      <c r="AE492" s="6">
        <f t="shared" si="62"/>
        <v>0</v>
      </c>
      <c r="AF492" s="6">
        <f>IF(R492="OUI",0,(IF(AND(P492="oui",Q492="RECTO (Type Chaussette, Simple Face)",SEMAINE!M494&lt;=2000),((COÛTS!$C$115*2*O492*SEMAINE!M492/1000)+(COÛTS!$C$109*O492*SEMAINE!M492/1000)+(COÛTS!$C$107*O492*SEMAINE!M492/1000)),"0")+(IF(AND(P492="oui",Q492="RECTO (Type Chaussette, Simple Face)",SEMAINE!M492&gt;2001,SEMAINE!M492&lt;=4000),((COÛTS!$C$114*2*O492)),"0"))+(IF(AND(P492="oui",Q492="RECTO (Type Chaussette, Simple Face)",SEMAINE!M492&gt;=4001,SEMAINE!M492&lt;=6000),((COÛTS!$C$114*4*O492)),"0"))+(IF(AND(P492="oui",Q492="RECTO (Type Chaussette, Simple Face)",SEMAINE!M492&gt;=6001,SEMAINE!M492&lt;=8000),((COÛTS!$C$114*6*O492)),"0"))+(IF(AND(P492="oui",Q492="RECTO (Type Chaussette, Simple Face)",SEMAINE!M492&gt;=8001,SEMAINE!M492&lt;=10000),((COÛTS!$C$114*8*O492)),0))))</f>
        <v>0</v>
      </c>
      <c r="AG492" s="6">
        <f>IF(R492="OUI",0,(IF(AND(F492="MEDIA",G492="NON TISSÉ (Type Drop)",P492="oui",Q492="RECTO (Type Chaussette)",SEMAINE!M495&lt;=2000),((COÛTS!$C$115*2*O492*SEMAINE!M492/1000)+(COÛTS!$C$109*O492*SEMAINE!M492/1000)+(COÛTS!$C$107*O492*SEMAINE!M492/1000)),"0")+(IF(AND(F492="MEDIA",P492="oui",Q492="RECTO (Type Chaussette)",SEMAINE!M492&gt;2001,SEMAINE!M492&lt;=4000),((COÛTS!$C$114*2*O492)),"0"))+(IF(AND(F492="MEDIA",P492="oui",Q492="RECTO (Type Chaussette)",SEMAINE!M492&gt;=4001,SEMAINE!M492&lt;=6000),((COÛTS!$C$114*4*O492)),"0"))+(IF(AND(F492="MEDIA",P492="oui",Q492="RECTO (Type Chaussette)",SEMAINE!M492&gt;=6001,SEMAINE!M492&lt;=8000),((COÛTS!$C$114*6*O492)),"0"))+(IF(AND(F492="MEDIA",P492="oui",Q492="RECTO (Type Chaussette)",SEMAINE!M492&gt;=8001,SEMAINE!M492&lt;=10000),((COÛTS!$C$114*8*O492)),0))))</f>
        <v>0</v>
      </c>
      <c r="AH492" s="6">
        <f>IF(R492="OUI",0,(IF(AND(F492="MEDIA",G492="NON TISSÉ (Type Drop)",P492="oui",Q492="RECTO/VERSO (Type Deux Simple Face)"),((COÛTS!$C$115*4*O492*SEMAINE!M492/1000)+(COÛTS!$C$110*O492*4)+(COÛTS!$C$107*O492*SEMAINE!M492/1000)),"0")+(IF(AND(F492="MEDIA",P492="oui",Q492="RECTO/VERSO (Type Deux Simple Face)",SEMAINE!M492&gt;2001,SEMAINE!M492&lt;=4000),((COÛTS!$C$114*2*O492)),"0"))+(IF(AND(F492="MEDIA",P492="oui",Q492="RECTO/VERSO (Type Deux Simple Face)",SEMAINE!M492&gt;=4001,SEMAINE!M492&lt;=6000),((COÛTS!$C$114*4*O492)),"0"))+(IF(AND(F492="MEDIA",P492="oui",Q492="RECTO/VERSO (Type Deux Simple Face)",SEMAINE!M492&gt;=6001,SEMAINE!M492&lt;=8000),((COÛTS!$C$114*6*O492)),"0"))+(IF(AND(F492="MEDIA",P492="oui",Q492="RECTO/VERSO (Type Deux Simple Face)",SEMAINE!M492&gt;=8001,SEMAINE!M492&lt;=10000),((COÛTS!$C$114*8*O492)),0))))</f>
        <v>0</v>
      </c>
      <c r="AI492" s="6">
        <f>IF(R492="OUI",0,(IF(AND(F492="MEDIA",G492="NON TISSÉ (Type Drop)",P492="oui",Q492="MODULE TRIANGULAIRE"),((COÛTS!$C$115*6*O492*SEMAINE!M492/1000)+(COÛTS!$C$112*O492*6)+(COÛTS!$C$107*O492*3)),"0")+(IF(AND(F492="MEDIA",P492="oui",Q492="MODULE TRIANGULAIRE",SEMAINE!M492&gt;2001,SEMAINE!M492&lt;=4000),((COÛTS!$C$114*2*O492*3)),"0"))+(IF(AND(F492="MEDIA",P492="oui",Q492="MODULE TRIANGULAIRE",SEMAINE!M492&gt;=4001,SEMAINE!M492&lt;=6000),((COÛTS!$C$114*4*O492*3)),"0"))+(IF(AND(F492="MEDIA",P492="oui",Q492="MODULE TRIANGULAIRE",SEMAINE!M492&gt;=6001,SEMAINE!M492&lt;=8000),((COÛTS!$C$114*6*O492*3)),"0"))+(IF(AND(F492="MEDIA",P492="oui",Q492="MODULE TRIANGULAIRE",SEMAINE!M492&gt;=8001,SEMAINE!M492&lt;=10000),((COÛTS!$C$114*8*O492*3)),0))))</f>
        <v>0</v>
      </c>
      <c r="AJ492" s="6">
        <f>IF(OR(R492="OUI",H492&gt;0),0,(IF(AND(F492="MEDIA",G492="NON TISSÉ (Type Drop)",P492="oui",Q492="MODULE CARRÉ"),((COÛTS!$C$115*8*O492*SEMAINE!M492/1000)+(COÛTS!$C$111*O492*8)+(COÛTS!$C$107*O492*4)),"0")+IF(AND(F492="MEDIA",G492="BÂCHE FRONTLIT 450gr (Type Bâche M1)",P492="oui",Q492="MODULE CARRÉ"),((COÛTS!$C$115*8*O492*SEMAINE!M492/1000)+(COÛTS!$C$111*O492*8)+(COÛTS!$C$107*O492*4)),"0")+(IF(AND(F492="MEDIA",P492="oui",Q492="MODULE CARRÉ",SEMAINE!M492&gt;2001,SEMAINE!M492&lt;=4000),((COÛTS!$C$114*2*O492*4)),"0"))+(IF(AND(F492="MEDIA",P492="oui",Q492="MODULE CARRÉ",SEMAINE!M492&gt;=4001,SEMAINE!M492&lt;=6000),((COÛTS!$C$114*4*O492*4)),"0"))+(IF(AND(F492="MEDIA",P492="oui",Q492="MODULE CARRÉ",SEMAINE!M492&gt;=6001,SEMAINE!M492&lt;=8000),((COÛTS!$C$114*6*O492*4)),"0"))+(IF(AND(F492="MEDIA",P492="oui",Q492="MODULE CARRÉ",SEMAINE!M492&gt;=8001,SEMAINE!M492&lt;=10000),((COÛTS!$C$114*8*O492*4)),"0"))))</f>
        <v>0</v>
      </c>
      <c r="AK492" s="38">
        <f>IF(Y492&gt;0,(VLOOKUP(Y492,DATA!$AB$2:$AC$102,2,0)),1)</f>
        <v>1</v>
      </c>
      <c r="AL492" s="53">
        <f t="shared" si="63"/>
        <v>0</v>
      </c>
    </row>
    <row r="493" spans="2:38" ht="25.05" customHeight="1" x14ac:dyDescent="0.25">
      <c r="B493" s="43" t="str">
        <f>COUNTIF($D$3:D493,D493)&amp;T_Semaine[[#This Row],[N°AFFAIRE]]</f>
        <v>0</v>
      </c>
      <c r="C493" s="50"/>
      <c r="D493" s="50"/>
      <c r="E493" s="50"/>
      <c r="F493" s="50"/>
      <c r="G493" s="50"/>
      <c r="H493" s="50"/>
      <c r="I493" s="50"/>
      <c r="J493" s="50"/>
      <c r="K493" s="50"/>
      <c r="L493" s="50"/>
      <c r="M493" s="91"/>
      <c r="N493" s="91"/>
      <c r="O493" s="50"/>
      <c r="P493" s="50"/>
      <c r="Q493" s="50"/>
      <c r="R493" s="50"/>
      <c r="S493" s="50"/>
      <c r="T493" s="95">
        <f t="shared" si="57"/>
        <v>0</v>
      </c>
      <c r="U493" s="36">
        <f t="shared" si="58"/>
        <v>0</v>
      </c>
      <c r="V493" s="43"/>
      <c r="W493" s="43"/>
      <c r="X493" s="6">
        <f t="shared" si="56"/>
        <v>0</v>
      </c>
      <c r="Y493" s="55"/>
      <c r="Z493" s="6">
        <f>(IF(R493="OUI",0,IF(AND(F493="MEDIA",G493&gt;0,O493&gt;0),(VLOOKUP(G493,COÛTS!$A$1:$C$157,3,0)*(M493*N493/1000*O493/1000)),0)+IF(AND(G493&gt;0,F493="HEURE"),(VLOOKUP(G493,COÛTS!$A$1:$C$157,3,0)*(O493)),0))+IF(AND(G493&gt;0,F493="DIVERS"),(VLOOKUP(G493,COÛTS!$A$1:$C$157,3,0)*(O493)),0)+IF(AND(G493&gt;0,F493="VEHICULE"),(VLOOKUP(G493,COÛTS!$A$1:$C$157,3,0)*(O493)),0)+IF(AND(G493&gt;0,F493="FACONNAGE"),(VLOOKUP(G493,COÛTS!$A$1:$C$157,3,0)*(O493)),0)+IF(AND(G493&gt;0,F493="ACCESSOIRES"),(VLOOKUP(G493,COÛTS!$A$1:$C$157,3,0)*(O493)),0)+IF(AND(F493="TRANSPORT",G493&gt;0),(VLOOKUP(G493,COÛTS!$A$1:$C$157,3,0)*(O493)),0)+IF(AND(F493="PRODUITS",G493="KIT COMPLET HABILLAGE CLOISON MODULAIRE (mL)"),(VLOOKUP(G493,COÛTS!$A$1:$C$157,3,0)*(M493/1000*O493)),0)+IF(AND(F493="MEDIA",H493&lt;0,G493&gt;0,P493="oui",Q493="RECTO/VERSO (Type Deux Simple Face)"),(VLOOKUP(G493,COÛTS!$A$1:$C$157,3,0)*(M493*(N493+480)/1000*O493/1000)),"0")+IF(AND(F493="MEDIA",H493&lt;0,G493&gt;0,P493="oui",Q493="MODULE TRIANGULAIRE"),(VLOOKUP(G493,COÛTS!$A$1:$C$157,3,0)*(M493*(N493+240)/1000*O493/1000)*2)+(VLOOKUP(G493,COÛTS!$A$1:$C$157,3,0)*(M493)/1000*0.24),"0")+IF(AND(F493="MEDIA",P493="oui",G493&gt;0,H493&lt;0,Q493="MODULE CARRÉ"),(VLOOKUP(G493,COÛTS!$A$1:$C$157,3,0)*(M493*(N493+240)/1000*O493/1000)*3)+(VLOOKUP(G493,COÛTS!$A$1:$C$157,3,0)*(M493)/1000*0.24),"0")+IF(AND(F493="MEDIA",H493&lt;0,P493="oui",G493&gt;0,Q493="RECTO (Type Chaussette)"),(VLOOKUP(G493,COÛTS!$A$1:$C$157,3,0)*(M493*(N493+60)/1000*O493/1000))))</f>
        <v>0</v>
      </c>
      <c r="AA493" s="6">
        <f>IF(R493="OUI",0,IF(AND(H493&gt;0,I493="OUI"),(VLOOKUP(H493,COÛTS!$A$1:$C$157,3,0)*(M493*N493/1000*O493/1000)),0))</f>
        <v>0</v>
      </c>
      <c r="AB493" s="6">
        <f t="shared" si="59"/>
        <v>0</v>
      </c>
      <c r="AC493" s="7">
        <f t="shared" si="60"/>
        <v>0</v>
      </c>
      <c r="AD493" s="6">
        <f t="shared" si="61"/>
        <v>0</v>
      </c>
      <c r="AE493" s="6">
        <f t="shared" si="62"/>
        <v>0</v>
      </c>
      <c r="AF493" s="6">
        <f>IF(R493="OUI",0,(IF(AND(P493="oui",Q493="RECTO (Type Chaussette, Simple Face)",SEMAINE!M495&lt;=2000),((COÛTS!$C$115*2*O493*SEMAINE!M493/1000)+(COÛTS!$C$109*O493*SEMAINE!M493/1000)+(COÛTS!$C$107*O493*SEMAINE!M493/1000)),"0")+(IF(AND(P493="oui",Q493="RECTO (Type Chaussette, Simple Face)",SEMAINE!M493&gt;2001,SEMAINE!M493&lt;=4000),((COÛTS!$C$114*2*O493)),"0"))+(IF(AND(P493="oui",Q493="RECTO (Type Chaussette, Simple Face)",SEMAINE!M493&gt;=4001,SEMAINE!M493&lt;=6000),((COÛTS!$C$114*4*O493)),"0"))+(IF(AND(P493="oui",Q493="RECTO (Type Chaussette, Simple Face)",SEMAINE!M493&gt;=6001,SEMAINE!M493&lt;=8000),((COÛTS!$C$114*6*O493)),"0"))+(IF(AND(P493="oui",Q493="RECTO (Type Chaussette, Simple Face)",SEMAINE!M493&gt;=8001,SEMAINE!M493&lt;=10000),((COÛTS!$C$114*8*O493)),0))))</f>
        <v>0</v>
      </c>
      <c r="AG493" s="6">
        <f>IF(R493="OUI",0,(IF(AND(F493="MEDIA",G493="NON TISSÉ (Type Drop)",P493="oui",Q493="RECTO (Type Chaussette)",SEMAINE!M496&lt;=2000),((COÛTS!$C$115*2*O493*SEMAINE!M493/1000)+(COÛTS!$C$109*O493*SEMAINE!M493/1000)+(COÛTS!$C$107*O493*SEMAINE!M493/1000)),"0")+(IF(AND(F493="MEDIA",P493="oui",Q493="RECTO (Type Chaussette)",SEMAINE!M493&gt;2001,SEMAINE!M493&lt;=4000),((COÛTS!$C$114*2*O493)),"0"))+(IF(AND(F493="MEDIA",P493="oui",Q493="RECTO (Type Chaussette)",SEMAINE!M493&gt;=4001,SEMAINE!M493&lt;=6000),((COÛTS!$C$114*4*O493)),"0"))+(IF(AND(F493="MEDIA",P493="oui",Q493="RECTO (Type Chaussette)",SEMAINE!M493&gt;=6001,SEMAINE!M493&lt;=8000),((COÛTS!$C$114*6*O493)),"0"))+(IF(AND(F493="MEDIA",P493="oui",Q493="RECTO (Type Chaussette)",SEMAINE!M493&gt;=8001,SEMAINE!M493&lt;=10000),((COÛTS!$C$114*8*O493)),0))))</f>
        <v>0</v>
      </c>
      <c r="AH493" s="6">
        <f>IF(R493="OUI",0,(IF(AND(F493="MEDIA",G493="NON TISSÉ (Type Drop)",P493="oui",Q493="RECTO/VERSO (Type Deux Simple Face)"),((COÛTS!$C$115*4*O493*SEMAINE!M493/1000)+(COÛTS!$C$110*O493*4)+(COÛTS!$C$107*O493*SEMAINE!M493/1000)),"0")+(IF(AND(F493="MEDIA",P493="oui",Q493="RECTO/VERSO (Type Deux Simple Face)",SEMAINE!M493&gt;2001,SEMAINE!M493&lt;=4000),((COÛTS!$C$114*2*O493)),"0"))+(IF(AND(F493="MEDIA",P493="oui",Q493="RECTO/VERSO (Type Deux Simple Face)",SEMAINE!M493&gt;=4001,SEMAINE!M493&lt;=6000),((COÛTS!$C$114*4*O493)),"0"))+(IF(AND(F493="MEDIA",P493="oui",Q493="RECTO/VERSO (Type Deux Simple Face)",SEMAINE!M493&gt;=6001,SEMAINE!M493&lt;=8000),((COÛTS!$C$114*6*O493)),"0"))+(IF(AND(F493="MEDIA",P493="oui",Q493="RECTO/VERSO (Type Deux Simple Face)",SEMAINE!M493&gt;=8001,SEMAINE!M493&lt;=10000),((COÛTS!$C$114*8*O493)),0))))</f>
        <v>0</v>
      </c>
      <c r="AI493" s="6">
        <f>IF(R493="OUI",0,(IF(AND(F493="MEDIA",G493="NON TISSÉ (Type Drop)",P493="oui",Q493="MODULE TRIANGULAIRE"),((COÛTS!$C$115*6*O493*SEMAINE!M493/1000)+(COÛTS!$C$112*O493*6)+(COÛTS!$C$107*O493*3)),"0")+(IF(AND(F493="MEDIA",P493="oui",Q493="MODULE TRIANGULAIRE",SEMAINE!M493&gt;2001,SEMAINE!M493&lt;=4000),((COÛTS!$C$114*2*O493*3)),"0"))+(IF(AND(F493="MEDIA",P493="oui",Q493="MODULE TRIANGULAIRE",SEMAINE!M493&gt;=4001,SEMAINE!M493&lt;=6000),((COÛTS!$C$114*4*O493*3)),"0"))+(IF(AND(F493="MEDIA",P493="oui",Q493="MODULE TRIANGULAIRE",SEMAINE!M493&gt;=6001,SEMAINE!M493&lt;=8000),((COÛTS!$C$114*6*O493*3)),"0"))+(IF(AND(F493="MEDIA",P493="oui",Q493="MODULE TRIANGULAIRE",SEMAINE!M493&gt;=8001,SEMAINE!M493&lt;=10000),((COÛTS!$C$114*8*O493*3)),0))))</f>
        <v>0</v>
      </c>
      <c r="AJ493" s="6">
        <f>IF(OR(R493="OUI",H493&gt;0),0,(IF(AND(F493="MEDIA",G493="NON TISSÉ (Type Drop)",P493="oui",Q493="MODULE CARRÉ"),((COÛTS!$C$115*8*O493*SEMAINE!M493/1000)+(COÛTS!$C$111*O493*8)+(COÛTS!$C$107*O493*4)),"0")+IF(AND(F493="MEDIA",G493="BÂCHE FRONTLIT 450gr (Type Bâche M1)",P493="oui",Q493="MODULE CARRÉ"),((COÛTS!$C$115*8*O493*SEMAINE!M493/1000)+(COÛTS!$C$111*O493*8)+(COÛTS!$C$107*O493*4)),"0")+(IF(AND(F493="MEDIA",P493="oui",Q493="MODULE CARRÉ",SEMAINE!M493&gt;2001,SEMAINE!M493&lt;=4000),((COÛTS!$C$114*2*O493*4)),"0"))+(IF(AND(F493="MEDIA",P493="oui",Q493="MODULE CARRÉ",SEMAINE!M493&gt;=4001,SEMAINE!M493&lt;=6000),((COÛTS!$C$114*4*O493*4)),"0"))+(IF(AND(F493="MEDIA",P493="oui",Q493="MODULE CARRÉ",SEMAINE!M493&gt;=6001,SEMAINE!M493&lt;=8000),((COÛTS!$C$114*6*O493*4)),"0"))+(IF(AND(F493="MEDIA",P493="oui",Q493="MODULE CARRÉ",SEMAINE!M493&gt;=8001,SEMAINE!M493&lt;=10000),((COÛTS!$C$114*8*O493*4)),"0"))))</f>
        <v>0</v>
      </c>
      <c r="AK493" s="38">
        <f>IF(Y493&gt;0,(VLOOKUP(Y493,DATA!$AB$2:$AC$102,2,0)),1)</f>
        <v>1</v>
      </c>
      <c r="AL493" s="53">
        <f t="shared" si="63"/>
        <v>0</v>
      </c>
    </row>
    <row r="494" spans="2:38" ht="25.05" customHeight="1" x14ac:dyDescent="0.25">
      <c r="B494" s="43" t="str">
        <f>COUNTIF($D$3:D494,D494)&amp;T_Semaine[[#This Row],[N°AFFAIRE]]</f>
        <v>0</v>
      </c>
      <c r="C494" s="50"/>
      <c r="D494" s="50"/>
      <c r="E494" s="50"/>
      <c r="F494" s="50"/>
      <c r="G494" s="50"/>
      <c r="H494" s="50"/>
      <c r="I494" s="50"/>
      <c r="J494" s="50"/>
      <c r="K494" s="50"/>
      <c r="L494" s="50"/>
      <c r="M494" s="91"/>
      <c r="N494" s="91"/>
      <c r="O494" s="50"/>
      <c r="P494" s="50"/>
      <c r="Q494" s="50"/>
      <c r="R494" s="50"/>
      <c r="S494" s="50"/>
      <c r="T494" s="95">
        <f t="shared" si="57"/>
        <v>0</v>
      </c>
      <c r="U494" s="36">
        <f t="shared" si="58"/>
        <v>0</v>
      </c>
      <c r="V494" s="43"/>
      <c r="W494" s="43"/>
      <c r="X494" s="6">
        <f t="shared" si="56"/>
        <v>0</v>
      </c>
      <c r="Y494" s="55"/>
      <c r="Z494" s="6">
        <f>(IF(R494="OUI",0,IF(AND(F494="MEDIA",G494&gt;0,O494&gt;0),(VLOOKUP(G494,COÛTS!$A$1:$C$157,3,0)*(M494*N494/1000*O494/1000)),0)+IF(AND(G494&gt;0,F494="HEURE"),(VLOOKUP(G494,COÛTS!$A$1:$C$157,3,0)*(O494)),0))+IF(AND(G494&gt;0,F494="DIVERS"),(VLOOKUP(G494,COÛTS!$A$1:$C$157,3,0)*(O494)),0)+IF(AND(G494&gt;0,F494="VEHICULE"),(VLOOKUP(G494,COÛTS!$A$1:$C$157,3,0)*(O494)),0)+IF(AND(G494&gt;0,F494="FACONNAGE"),(VLOOKUP(G494,COÛTS!$A$1:$C$157,3,0)*(O494)),0)+IF(AND(G494&gt;0,F494="ACCESSOIRES"),(VLOOKUP(G494,COÛTS!$A$1:$C$157,3,0)*(O494)),0)+IF(AND(F494="TRANSPORT",G494&gt;0),(VLOOKUP(G494,COÛTS!$A$1:$C$157,3,0)*(O494)),0)+IF(AND(F494="PRODUITS",G494="KIT COMPLET HABILLAGE CLOISON MODULAIRE (mL)"),(VLOOKUP(G494,COÛTS!$A$1:$C$157,3,0)*(M494/1000*O494)),0)+IF(AND(F494="MEDIA",H494&lt;0,G494&gt;0,P494="oui",Q494="RECTO/VERSO (Type Deux Simple Face)"),(VLOOKUP(G494,COÛTS!$A$1:$C$157,3,0)*(M494*(N494+480)/1000*O494/1000)),"0")+IF(AND(F494="MEDIA",H494&lt;0,G494&gt;0,P494="oui",Q494="MODULE TRIANGULAIRE"),(VLOOKUP(G494,COÛTS!$A$1:$C$157,3,0)*(M494*(N494+240)/1000*O494/1000)*2)+(VLOOKUP(G494,COÛTS!$A$1:$C$157,3,0)*(M494)/1000*0.24),"0")+IF(AND(F494="MEDIA",P494="oui",G494&gt;0,H494&lt;0,Q494="MODULE CARRÉ"),(VLOOKUP(G494,COÛTS!$A$1:$C$157,3,0)*(M494*(N494+240)/1000*O494/1000)*3)+(VLOOKUP(G494,COÛTS!$A$1:$C$157,3,0)*(M494)/1000*0.24),"0")+IF(AND(F494="MEDIA",H494&lt;0,P494="oui",G494&gt;0,Q494="RECTO (Type Chaussette)"),(VLOOKUP(G494,COÛTS!$A$1:$C$157,3,0)*(M494*(N494+60)/1000*O494/1000))))</f>
        <v>0</v>
      </c>
      <c r="AA494" s="6">
        <f>IF(R494="OUI",0,IF(AND(H494&gt;0,I494="OUI"),(VLOOKUP(H494,COÛTS!$A$1:$C$157,3,0)*(M494*N494/1000*O494/1000)),0))</f>
        <v>0</v>
      </c>
      <c r="AB494" s="6">
        <f t="shared" si="59"/>
        <v>0</v>
      </c>
      <c r="AC494" s="7">
        <f t="shared" si="60"/>
        <v>0</v>
      </c>
      <c r="AD494" s="6">
        <f t="shared" si="61"/>
        <v>0</v>
      </c>
      <c r="AE494" s="6">
        <f t="shared" si="62"/>
        <v>0</v>
      </c>
      <c r="AF494" s="6">
        <f>IF(R494="OUI",0,(IF(AND(P494="oui",Q494="RECTO (Type Chaussette, Simple Face)",SEMAINE!M496&lt;=2000),((COÛTS!$C$115*2*O494*SEMAINE!M494/1000)+(COÛTS!$C$109*O494*SEMAINE!M494/1000)+(COÛTS!$C$107*O494*SEMAINE!M494/1000)),"0")+(IF(AND(P494="oui",Q494="RECTO (Type Chaussette, Simple Face)",SEMAINE!M494&gt;2001,SEMAINE!M494&lt;=4000),((COÛTS!$C$114*2*O494)),"0"))+(IF(AND(P494="oui",Q494="RECTO (Type Chaussette, Simple Face)",SEMAINE!M494&gt;=4001,SEMAINE!M494&lt;=6000),((COÛTS!$C$114*4*O494)),"0"))+(IF(AND(P494="oui",Q494="RECTO (Type Chaussette, Simple Face)",SEMAINE!M494&gt;=6001,SEMAINE!M494&lt;=8000),((COÛTS!$C$114*6*O494)),"0"))+(IF(AND(P494="oui",Q494="RECTO (Type Chaussette, Simple Face)",SEMAINE!M494&gt;=8001,SEMAINE!M494&lt;=10000),((COÛTS!$C$114*8*O494)),0))))</f>
        <v>0</v>
      </c>
      <c r="AG494" s="6">
        <f>IF(R494="OUI",0,(IF(AND(F494="MEDIA",G494="NON TISSÉ (Type Drop)",P494="oui",Q494="RECTO (Type Chaussette)",SEMAINE!M497&lt;=2000),((COÛTS!$C$115*2*O494*SEMAINE!M494/1000)+(COÛTS!$C$109*O494*SEMAINE!M494/1000)+(COÛTS!$C$107*O494*SEMAINE!M494/1000)),"0")+(IF(AND(F494="MEDIA",P494="oui",Q494="RECTO (Type Chaussette)",SEMAINE!M494&gt;2001,SEMAINE!M494&lt;=4000),((COÛTS!$C$114*2*O494)),"0"))+(IF(AND(F494="MEDIA",P494="oui",Q494="RECTO (Type Chaussette)",SEMAINE!M494&gt;=4001,SEMAINE!M494&lt;=6000),((COÛTS!$C$114*4*O494)),"0"))+(IF(AND(F494="MEDIA",P494="oui",Q494="RECTO (Type Chaussette)",SEMAINE!M494&gt;=6001,SEMAINE!M494&lt;=8000),((COÛTS!$C$114*6*O494)),"0"))+(IF(AND(F494="MEDIA",P494="oui",Q494="RECTO (Type Chaussette)",SEMAINE!M494&gt;=8001,SEMAINE!M494&lt;=10000),((COÛTS!$C$114*8*O494)),0))))</f>
        <v>0</v>
      </c>
      <c r="AH494" s="6">
        <f>IF(R494="OUI",0,(IF(AND(F494="MEDIA",G494="NON TISSÉ (Type Drop)",P494="oui",Q494="RECTO/VERSO (Type Deux Simple Face)"),((COÛTS!$C$115*4*O494*SEMAINE!M494/1000)+(COÛTS!$C$110*O494*4)+(COÛTS!$C$107*O494*SEMAINE!M494/1000)),"0")+(IF(AND(F494="MEDIA",P494="oui",Q494="RECTO/VERSO (Type Deux Simple Face)",SEMAINE!M494&gt;2001,SEMAINE!M494&lt;=4000),((COÛTS!$C$114*2*O494)),"0"))+(IF(AND(F494="MEDIA",P494="oui",Q494="RECTO/VERSO (Type Deux Simple Face)",SEMAINE!M494&gt;=4001,SEMAINE!M494&lt;=6000),((COÛTS!$C$114*4*O494)),"0"))+(IF(AND(F494="MEDIA",P494="oui",Q494="RECTO/VERSO (Type Deux Simple Face)",SEMAINE!M494&gt;=6001,SEMAINE!M494&lt;=8000),((COÛTS!$C$114*6*O494)),"0"))+(IF(AND(F494="MEDIA",P494="oui",Q494="RECTO/VERSO (Type Deux Simple Face)",SEMAINE!M494&gt;=8001,SEMAINE!M494&lt;=10000),((COÛTS!$C$114*8*O494)),0))))</f>
        <v>0</v>
      </c>
      <c r="AI494" s="6">
        <f>IF(R494="OUI",0,(IF(AND(F494="MEDIA",G494="NON TISSÉ (Type Drop)",P494="oui",Q494="MODULE TRIANGULAIRE"),((COÛTS!$C$115*6*O494*SEMAINE!M494/1000)+(COÛTS!$C$112*O494*6)+(COÛTS!$C$107*O494*3)),"0")+(IF(AND(F494="MEDIA",P494="oui",Q494="MODULE TRIANGULAIRE",SEMAINE!M494&gt;2001,SEMAINE!M494&lt;=4000),((COÛTS!$C$114*2*O494*3)),"0"))+(IF(AND(F494="MEDIA",P494="oui",Q494="MODULE TRIANGULAIRE",SEMAINE!M494&gt;=4001,SEMAINE!M494&lt;=6000),((COÛTS!$C$114*4*O494*3)),"0"))+(IF(AND(F494="MEDIA",P494="oui",Q494="MODULE TRIANGULAIRE",SEMAINE!M494&gt;=6001,SEMAINE!M494&lt;=8000),((COÛTS!$C$114*6*O494*3)),"0"))+(IF(AND(F494="MEDIA",P494="oui",Q494="MODULE TRIANGULAIRE",SEMAINE!M494&gt;=8001,SEMAINE!M494&lt;=10000),((COÛTS!$C$114*8*O494*3)),0))))</f>
        <v>0</v>
      </c>
      <c r="AJ494" s="6">
        <f>IF(OR(R494="OUI",H494&gt;0),0,(IF(AND(F494="MEDIA",G494="NON TISSÉ (Type Drop)",P494="oui",Q494="MODULE CARRÉ"),((COÛTS!$C$115*8*O494*SEMAINE!M494/1000)+(COÛTS!$C$111*O494*8)+(COÛTS!$C$107*O494*4)),"0")+IF(AND(F494="MEDIA",G494="BÂCHE FRONTLIT 450gr (Type Bâche M1)",P494="oui",Q494="MODULE CARRÉ"),((COÛTS!$C$115*8*O494*SEMAINE!M494/1000)+(COÛTS!$C$111*O494*8)+(COÛTS!$C$107*O494*4)),"0")+(IF(AND(F494="MEDIA",P494="oui",Q494="MODULE CARRÉ",SEMAINE!M494&gt;2001,SEMAINE!M494&lt;=4000),((COÛTS!$C$114*2*O494*4)),"0"))+(IF(AND(F494="MEDIA",P494="oui",Q494="MODULE CARRÉ",SEMAINE!M494&gt;=4001,SEMAINE!M494&lt;=6000),((COÛTS!$C$114*4*O494*4)),"0"))+(IF(AND(F494="MEDIA",P494="oui",Q494="MODULE CARRÉ",SEMAINE!M494&gt;=6001,SEMAINE!M494&lt;=8000),((COÛTS!$C$114*6*O494*4)),"0"))+(IF(AND(F494="MEDIA",P494="oui",Q494="MODULE CARRÉ",SEMAINE!M494&gt;=8001,SEMAINE!M494&lt;=10000),((COÛTS!$C$114*8*O494*4)),"0"))))</f>
        <v>0</v>
      </c>
      <c r="AK494" s="38">
        <f>IF(Y494&gt;0,(VLOOKUP(Y494,DATA!$AB$2:$AC$102,2,0)),1)</f>
        <v>1</v>
      </c>
      <c r="AL494" s="53">
        <f t="shared" si="63"/>
        <v>0</v>
      </c>
    </row>
    <row r="495" spans="2:38" ht="25.05" customHeight="1" x14ac:dyDescent="0.25">
      <c r="B495" s="43" t="str">
        <f>COUNTIF($D$3:D495,D495)&amp;T_Semaine[[#This Row],[N°AFFAIRE]]</f>
        <v>0</v>
      </c>
      <c r="C495" s="50"/>
      <c r="D495" s="50"/>
      <c r="E495" s="50"/>
      <c r="F495" s="50"/>
      <c r="G495" s="50"/>
      <c r="H495" s="50"/>
      <c r="I495" s="50"/>
      <c r="J495" s="50"/>
      <c r="K495" s="50"/>
      <c r="L495" s="50"/>
      <c r="M495" s="91"/>
      <c r="N495" s="91"/>
      <c r="O495" s="50"/>
      <c r="P495" s="50"/>
      <c r="Q495" s="50"/>
      <c r="R495" s="50"/>
      <c r="S495" s="50"/>
      <c r="T495" s="95">
        <f t="shared" si="57"/>
        <v>0</v>
      </c>
      <c r="U495" s="36">
        <f t="shared" si="58"/>
        <v>0</v>
      </c>
      <c r="V495" s="43"/>
      <c r="W495" s="43"/>
      <c r="X495" s="6">
        <f t="shared" si="56"/>
        <v>0</v>
      </c>
      <c r="Y495" s="55"/>
      <c r="Z495" s="6">
        <f>(IF(R495="OUI",0,IF(AND(F495="MEDIA",G495&gt;0,O495&gt;0),(VLOOKUP(G495,COÛTS!$A$1:$C$157,3,0)*(M495*N495/1000*O495/1000)),0)+IF(AND(G495&gt;0,F495="HEURE"),(VLOOKUP(G495,COÛTS!$A$1:$C$157,3,0)*(O495)),0))+IF(AND(G495&gt;0,F495="DIVERS"),(VLOOKUP(G495,COÛTS!$A$1:$C$157,3,0)*(O495)),0)+IF(AND(G495&gt;0,F495="VEHICULE"),(VLOOKUP(G495,COÛTS!$A$1:$C$157,3,0)*(O495)),0)+IF(AND(G495&gt;0,F495="FACONNAGE"),(VLOOKUP(G495,COÛTS!$A$1:$C$157,3,0)*(O495)),0)+IF(AND(G495&gt;0,F495="ACCESSOIRES"),(VLOOKUP(G495,COÛTS!$A$1:$C$157,3,0)*(O495)),0)+IF(AND(F495="TRANSPORT",G495&gt;0),(VLOOKUP(G495,COÛTS!$A$1:$C$157,3,0)*(O495)),0)+IF(AND(F495="PRODUITS",G495="KIT COMPLET HABILLAGE CLOISON MODULAIRE (mL)"),(VLOOKUP(G495,COÛTS!$A$1:$C$157,3,0)*(M495/1000*O495)),0)+IF(AND(F495="MEDIA",H495&lt;0,G495&gt;0,P495="oui",Q495="RECTO/VERSO (Type Deux Simple Face)"),(VLOOKUP(G495,COÛTS!$A$1:$C$157,3,0)*(M495*(N495+480)/1000*O495/1000)),"0")+IF(AND(F495="MEDIA",H495&lt;0,G495&gt;0,P495="oui",Q495="MODULE TRIANGULAIRE"),(VLOOKUP(G495,COÛTS!$A$1:$C$157,3,0)*(M495*(N495+240)/1000*O495/1000)*2)+(VLOOKUP(G495,COÛTS!$A$1:$C$157,3,0)*(M495)/1000*0.24),"0")+IF(AND(F495="MEDIA",P495="oui",G495&gt;0,H495&lt;0,Q495="MODULE CARRÉ"),(VLOOKUP(G495,COÛTS!$A$1:$C$157,3,0)*(M495*(N495+240)/1000*O495/1000)*3)+(VLOOKUP(G495,COÛTS!$A$1:$C$157,3,0)*(M495)/1000*0.24),"0")+IF(AND(F495="MEDIA",H495&lt;0,P495="oui",G495&gt;0,Q495="RECTO (Type Chaussette)"),(VLOOKUP(G495,COÛTS!$A$1:$C$157,3,0)*(M495*(N495+60)/1000*O495/1000))))</f>
        <v>0</v>
      </c>
      <c r="AA495" s="6">
        <f>IF(R495="OUI",0,IF(AND(H495&gt;0,I495="OUI"),(VLOOKUP(H495,COÛTS!$A$1:$C$157,3,0)*(M495*N495/1000*O495/1000)),0))</f>
        <v>0</v>
      </c>
      <c r="AB495" s="6">
        <f t="shared" si="59"/>
        <v>0</v>
      </c>
      <c r="AC495" s="7">
        <f t="shared" si="60"/>
        <v>0</v>
      </c>
      <c r="AD495" s="6">
        <f t="shared" si="61"/>
        <v>0</v>
      </c>
      <c r="AE495" s="6">
        <f t="shared" si="62"/>
        <v>0</v>
      </c>
      <c r="AF495" s="6">
        <f>IF(R495="OUI",0,(IF(AND(P495="oui",Q495="RECTO (Type Chaussette, Simple Face)",SEMAINE!M497&lt;=2000),((COÛTS!$C$115*2*O495*SEMAINE!M495/1000)+(COÛTS!$C$109*O495*SEMAINE!M495/1000)+(COÛTS!$C$107*O495*SEMAINE!M495/1000)),"0")+(IF(AND(P495="oui",Q495="RECTO (Type Chaussette, Simple Face)",SEMAINE!M495&gt;2001,SEMAINE!M495&lt;=4000),((COÛTS!$C$114*2*O495)),"0"))+(IF(AND(P495="oui",Q495="RECTO (Type Chaussette, Simple Face)",SEMAINE!M495&gt;=4001,SEMAINE!M495&lt;=6000),((COÛTS!$C$114*4*O495)),"0"))+(IF(AND(P495="oui",Q495="RECTO (Type Chaussette, Simple Face)",SEMAINE!M495&gt;=6001,SEMAINE!M495&lt;=8000),((COÛTS!$C$114*6*O495)),"0"))+(IF(AND(P495="oui",Q495="RECTO (Type Chaussette, Simple Face)",SEMAINE!M495&gt;=8001,SEMAINE!M495&lt;=10000),((COÛTS!$C$114*8*O495)),0))))</f>
        <v>0</v>
      </c>
      <c r="AG495" s="6">
        <f>IF(R495="OUI",0,(IF(AND(F495="MEDIA",G495="NON TISSÉ (Type Drop)",P495="oui",Q495="RECTO (Type Chaussette)",SEMAINE!M498&lt;=2000),((COÛTS!$C$115*2*O495*SEMAINE!M495/1000)+(COÛTS!$C$109*O495*SEMAINE!M495/1000)+(COÛTS!$C$107*O495*SEMAINE!M495/1000)),"0")+(IF(AND(F495="MEDIA",P495="oui",Q495="RECTO (Type Chaussette)",SEMAINE!M495&gt;2001,SEMAINE!M495&lt;=4000),((COÛTS!$C$114*2*O495)),"0"))+(IF(AND(F495="MEDIA",P495="oui",Q495="RECTO (Type Chaussette)",SEMAINE!M495&gt;=4001,SEMAINE!M495&lt;=6000),((COÛTS!$C$114*4*O495)),"0"))+(IF(AND(F495="MEDIA",P495="oui",Q495="RECTO (Type Chaussette)",SEMAINE!M495&gt;=6001,SEMAINE!M495&lt;=8000),((COÛTS!$C$114*6*O495)),"0"))+(IF(AND(F495="MEDIA",P495="oui",Q495="RECTO (Type Chaussette)",SEMAINE!M495&gt;=8001,SEMAINE!M495&lt;=10000),((COÛTS!$C$114*8*O495)),0))))</f>
        <v>0</v>
      </c>
      <c r="AH495" s="6">
        <f>IF(R495="OUI",0,(IF(AND(F495="MEDIA",G495="NON TISSÉ (Type Drop)",P495="oui",Q495="RECTO/VERSO (Type Deux Simple Face)"),((COÛTS!$C$115*4*O495*SEMAINE!M495/1000)+(COÛTS!$C$110*O495*4)+(COÛTS!$C$107*O495*SEMAINE!M495/1000)),"0")+(IF(AND(F495="MEDIA",P495="oui",Q495="RECTO/VERSO (Type Deux Simple Face)",SEMAINE!M495&gt;2001,SEMAINE!M495&lt;=4000),((COÛTS!$C$114*2*O495)),"0"))+(IF(AND(F495="MEDIA",P495="oui",Q495="RECTO/VERSO (Type Deux Simple Face)",SEMAINE!M495&gt;=4001,SEMAINE!M495&lt;=6000),((COÛTS!$C$114*4*O495)),"0"))+(IF(AND(F495="MEDIA",P495="oui",Q495="RECTO/VERSO (Type Deux Simple Face)",SEMAINE!M495&gt;=6001,SEMAINE!M495&lt;=8000),((COÛTS!$C$114*6*O495)),"0"))+(IF(AND(F495="MEDIA",P495="oui",Q495="RECTO/VERSO (Type Deux Simple Face)",SEMAINE!M495&gt;=8001,SEMAINE!M495&lt;=10000),((COÛTS!$C$114*8*O495)),0))))</f>
        <v>0</v>
      </c>
      <c r="AI495" s="6">
        <f>IF(R495="OUI",0,(IF(AND(F495="MEDIA",G495="NON TISSÉ (Type Drop)",P495="oui",Q495="MODULE TRIANGULAIRE"),((COÛTS!$C$115*6*O495*SEMAINE!M495/1000)+(COÛTS!$C$112*O495*6)+(COÛTS!$C$107*O495*3)),"0")+(IF(AND(F495="MEDIA",P495="oui",Q495="MODULE TRIANGULAIRE",SEMAINE!M495&gt;2001,SEMAINE!M495&lt;=4000),((COÛTS!$C$114*2*O495*3)),"0"))+(IF(AND(F495="MEDIA",P495="oui",Q495="MODULE TRIANGULAIRE",SEMAINE!M495&gt;=4001,SEMAINE!M495&lt;=6000),((COÛTS!$C$114*4*O495*3)),"0"))+(IF(AND(F495="MEDIA",P495="oui",Q495="MODULE TRIANGULAIRE",SEMAINE!M495&gt;=6001,SEMAINE!M495&lt;=8000),((COÛTS!$C$114*6*O495*3)),"0"))+(IF(AND(F495="MEDIA",P495="oui",Q495="MODULE TRIANGULAIRE",SEMAINE!M495&gt;=8001,SEMAINE!M495&lt;=10000),((COÛTS!$C$114*8*O495*3)),0))))</f>
        <v>0</v>
      </c>
      <c r="AJ495" s="6">
        <f>IF(OR(R495="OUI",H495&gt;0),0,(IF(AND(F495="MEDIA",G495="NON TISSÉ (Type Drop)",P495="oui",Q495="MODULE CARRÉ"),((COÛTS!$C$115*8*O495*SEMAINE!M495/1000)+(COÛTS!$C$111*O495*8)+(COÛTS!$C$107*O495*4)),"0")+IF(AND(F495="MEDIA",G495="BÂCHE FRONTLIT 450gr (Type Bâche M1)",P495="oui",Q495="MODULE CARRÉ"),((COÛTS!$C$115*8*O495*SEMAINE!M495/1000)+(COÛTS!$C$111*O495*8)+(COÛTS!$C$107*O495*4)),"0")+(IF(AND(F495="MEDIA",P495="oui",Q495="MODULE CARRÉ",SEMAINE!M495&gt;2001,SEMAINE!M495&lt;=4000),((COÛTS!$C$114*2*O495*4)),"0"))+(IF(AND(F495="MEDIA",P495="oui",Q495="MODULE CARRÉ",SEMAINE!M495&gt;=4001,SEMAINE!M495&lt;=6000),((COÛTS!$C$114*4*O495*4)),"0"))+(IF(AND(F495="MEDIA",P495="oui",Q495="MODULE CARRÉ",SEMAINE!M495&gt;=6001,SEMAINE!M495&lt;=8000),((COÛTS!$C$114*6*O495*4)),"0"))+(IF(AND(F495="MEDIA",P495="oui",Q495="MODULE CARRÉ",SEMAINE!M495&gt;=8001,SEMAINE!M495&lt;=10000),((COÛTS!$C$114*8*O495*4)),"0"))))</f>
        <v>0</v>
      </c>
      <c r="AK495" s="38">
        <f>IF(Y495&gt;0,(VLOOKUP(Y495,DATA!$AB$2:$AC$102,2,0)),1)</f>
        <v>1</v>
      </c>
      <c r="AL495" s="53">
        <f t="shared" si="63"/>
        <v>0</v>
      </c>
    </row>
    <row r="496" spans="2:38" ht="25.05" customHeight="1" x14ac:dyDescent="0.25">
      <c r="B496" s="43" t="str">
        <f>COUNTIF($D$3:D496,D496)&amp;T_Semaine[[#This Row],[N°AFFAIRE]]</f>
        <v>0</v>
      </c>
      <c r="C496" s="50"/>
      <c r="D496" s="50"/>
      <c r="E496" s="50"/>
      <c r="F496" s="50"/>
      <c r="G496" s="50"/>
      <c r="H496" s="50"/>
      <c r="I496" s="50"/>
      <c r="J496" s="50"/>
      <c r="K496" s="50"/>
      <c r="L496" s="50"/>
      <c r="M496" s="91"/>
      <c r="N496" s="91"/>
      <c r="O496" s="50"/>
      <c r="P496" s="50"/>
      <c r="Q496" s="50"/>
      <c r="R496" s="50"/>
      <c r="S496" s="50"/>
      <c r="T496" s="95">
        <f t="shared" si="57"/>
        <v>0</v>
      </c>
      <c r="U496" s="36">
        <f t="shared" si="58"/>
        <v>0</v>
      </c>
      <c r="V496" s="43"/>
      <c r="W496" s="43"/>
      <c r="X496" s="6">
        <f t="shared" si="56"/>
        <v>0</v>
      </c>
      <c r="Y496" s="55"/>
      <c r="Z496" s="6">
        <f>(IF(R496="OUI",0,IF(AND(F496="MEDIA",G496&gt;0,O496&gt;0),(VLOOKUP(G496,COÛTS!$A$1:$C$157,3,0)*(M496*N496/1000*O496/1000)),0)+IF(AND(G496&gt;0,F496="HEURE"),(VLOOKUP(G496,COÛTS!$A$1:$C$157,3,0)*(O496)),0))+IF(AND(G496&gt;0,F496="DIVERS"),(VLOOKUP(G496,COÛTS!$A$1:$C$157,3,0)*(O496)),0)+IF(AND(G496&gt;0,F496="VEHICULE"),(VLOOKUP(G496,COÛTS!$A$1:$C$157,3,0)*(O496)),0)+IF(AND(G496&gt;0,F496="FACONNAGE"),(VLOOKUP(G496,COÛTS!$A$1:$C$157,3,0)*(O496)),0)+IF(AND(G496&gt;0,F496="ACCESSOIRES"),(VLOOKUP(G496,COÛTS!$A$1:$C$157,3,0)*(O496)),0)+IF(AND(F496="TRANSPORT",G496&gt;0),(VLOOKUP(G496,COÛTS!$A$1:$C$157,3,0)*(O496)),0)+IF(AND(F496="PRODUITS",G496="KIT COMPLET HABILLAGE CLOISON MODULAIRE (mL)"),(VLOOKUP(G496,COÛTS!$A$1:$C$157,3,0)*(M496/1000*O496)),0)+IF(AND(F496="MEDIA",H496&lt;0,G496&gt;0,P496="oui",Q496="RECTO/VERSO (Type Deux Simple Face)"),(VLOOKUP(G496,COÛTS!$A$1:$C$157,3,0)*(M496*(N496+480)/1000*O496/1000)),"0")+IF(AND(F496="MEDIA",H496&lt;0,G496&gt;0,P496="oui",Q496="MODULE TRIANGULAIRE"),(VLOOKUP(G496,COÛTS!$A$1:$C$157,3,0)*(M496*(N496+240)/1000*O496/1000)*2)+(VLOOKUP(G496,COÛTS!$A$1:$C$157,3,0)*(M496)/1000*0.24),"0")+IF(AND(F496="MEDIA",P496="oui",G496&gt;0,H496&lt;0,Q496="MODULE CARRÉ"),(VLOOKUP(G496,COÛTS!$A$1:$C$157,3,0)*(M496*(N496+240)/1000*O496/1000)*3)+(VLOOKUP(G496,COÛTS!$A$1:$C$157,3,0)*(M496)/1000*0.24),"0")+IF(AND(F496="MEDIA",H496&lt;0,P496="oui",G496&gt;0,Q496="RECTO (Type Chaussette)"),(VLOOKUP(G496,COÛTS!$A$1:$C$157,3,0)*(M496*(N496+60)/1000*O496/1000))))</f>
        <v>0</v>
      </c>
      <c r="AA496" s="6">
        <f>IF(R496="OUI",0,IF(AND(H496&gt;0,I496="OUI"),(VLOOKUP(H496,COÛTS!$A$1:$C$157,3,0)*(M496*N496/1000*O496/1000)),0))</f>
        <v>0</v>
      </c>
      <c r="AB496" s="6">
        <f t="shared" si="59"/>
        <v>0</v>
      </c>
      <c r="AC496" s="7">
        <f t="shared" si="60"/>
        <v>0</v>
      </c>
      <c r="AD496" s="6">
        <f t="shared" si="61"/>
        <v>0</v>
      </c>
      <c r="AE496" s="6">
        <f t="shared" si="62"/>
        <v>0</v>
      </c>
      <c r="AF496" s="6">
        <f>IF(R496="OUI",0,(IF(AND(P496="oui",Q496="RECTO (Type Chaussette, Simple Face)",SEMAINE!M498&lt;=2000),((COÛTS!$C$115*2*O496*SEMAINE!M496/1000)+(COÛTS!$C$109*O496*SEMAINE!M496/1000)+(COÛTS!$C$107*O496*SEMAINE!M496/1000)),"0")+(IF(AND(P496="oui",Q496="RECTO (Type Chaussette, Simple Face)",SEMAINE!M496&gt;2001,SEMAINE!M496&lt;=4000),((COÛTS!$C$114*2*O496)),"0"))+(IF(AND(P496="oui",Q496="RECTO (Type Chaussette, Simple Face)",SEMAINE!M496&gt;=4001,SEMAINE!M496&lt;=6000),((COÛTS!$C$114*4*O496)),"0"))+(IF(AND(P496="oui",Q496="RECTO (Type Chaussette, Simple Face)",SEMAINE!M496&gt;=6001,SEMAINE!M496&lt;=8000),((COÛTS!$C$114*6*O496)),"0"))+(IF(AND(P496="oui",Q496="RECTO (Type Chaussette, Simple Face)",SEMAINE!M496&gt;=8001,SEMAINE!M496&lt;=10000),((COÛTS!$C$114*8*O496)),0))))</f>
        <v>0</v>
      </c>
      <c r="AG496" s="6">
        <f>IF(R496="OUI",0,(IF(AND(F496="MEDIA",G496="NON TISSÉ (Type Drop)",P496="oui",Q496="RECTO (Type Chaussette)",SEMAINE!M499&lt;=2000),((COÛTS!$C$115*2*O496*SEMAINE!M496/1000)+(COÛTS!$C$109*O496*SEMAINE!M496/1000)+(COÛTS!$C$107*O496*SEMAINE!M496/1000)),"0")+(IF(AND(F496="MEDIA",P496="oui",Q496="RECTO (Type Chaussette)",SEMAINE!M496&gt;2001,SEMAINE!M496&lt;=4000),((COÛTS!$C$114*2*O496)),"0"))+(IF(AND(F496="MEDIA",P496="oui",Q496="RECTO (Type Chaussette)",SEMAINE!M496&gt;=4001,SEMAINE!M496&lt;=6000),((COÛTS!$C$114*4*O496)),"0"))+(IF(AND(F496="MEDIA",P496="oui",Q496="RECTO (Type Chaussette)",SEMAINE!M496&gt;=6001,SEMAINE!M496&lt;=8000),((COÛTS!$C$114*6*O496)),"0"))+(IF(AND(F496="MEDIA",P496="oui",Q496="RECTO (Type Chaussette)",SEMAINE!M496&gt;=8001,SEMAINE!M496&lt;=10000),((COÛTS!$C$114*8*O496)),0))))</f>
        <v>0</v>
      </c>
      <c r="AH496" s="6">
        <f>IF(R496="OUI",0,(IF(AND(F496="MEDIA",G496="NON TISSÉ (Type Drop)",P496="oui",Q496="RECTO/VERSO (Type Deux Simple Face)"),((COÛTS!$C$115*4*O496*SEMAINE!M496/1000)+(COÛTS!$C$110*O496*4)+(COÛTS!$C$107*O496*SEMAINE!M496/1000)),"0")+(IF(AND(F496="MEDIA",P496="oui",Q496="RECTO/VERSO (Type Deux Simple Face)",SEMAINE!M496&gt;2001,SEMAINE!M496&lt;=4000),((COÛTS!$C$114*2*O496)),"0"))+(IF(AND(F496="MEDIA",P496="oui",Q496="RECTO/VERSO (Type Deux Simple Face)",SEMAINE!M496&gt;=4001,SEMAINE!M496&lt;=6000),((COÛTS!$C$114*4*O496)),"0"))+(IF(AND(F496="MEDIA",P496="oui",Q496="RECTO/VERSO (Type Deux Simple Face)",SEMAINE!M496&gt;=6001,SEMAINE!M496&lt;=8000),((COÛTS!$C$114*6*O496)),"0"))+(IF(AND(F496="MEDIA",P496="oui",Q496="RECTO/VERSO (Type Deux Simple Face)",SEMAINE!M496&gt;=8001,SEMAINE!M496&lt;=10000),((COÛTS!$C$114*8*O496)),0))))</f>
        <v>0</v>
      </c>
      <c r="AI496" s="6">
        <f>IF(R496="OUI",0,(IF(AND(F496="MEDIA",G496="NON TISSÉ (Type Drop)",P496="oui",Q496="MODULE TRIANGULAIRE"),((COÛTS!$C$115*6*O496*SEMAINE!M496/1000)+(COÛTS!$C$112*O496*6)+(COÛTS!$C$107*O496*3)),"0")+(IF(AND(F496="MEDIA",P496="oui",Q496="MODULE TRIANGULAIRE",SEMAINE!M496&gt;2001,SEMAINE!M496&lt;=4000),((COÛTS!$C$114*2*O496*3)),"0"))+(IF(AND(F496="MEDIA",P496="oui",Q496="MODULE TRIANGULAIRE",SEMAINE!M496&gt;=4001,SEMAINE!M496&lt;=6000),((COÛTS!$C$114*4*O496*3)),"0"))+(IF(AND(F496="MEDIA",P496="oui",Q496="MODULE TRIANGULAIRE",SEMAINE!M496&gt;=6001,SEMAINE!M496&lt;=8000),((COÛTS!$C$114*6*O496*3)),"0"))+(IF(AND(F496="MEDIA",P496="oui",Q496="MODULE TRIANGULAIRE",SEMAINE!M496&gt;=8001,SEMAINE!M496&lt;=10000),((COÛTS!$C$114*8*O496*3)),0))))</f>
        <v>0</v>
      </c>
      <c r="AJ496" s="6">
        <f>IF(OR(R496="OUI",H496&gt;0),0,(IF(AND(F496="MEDIA",G496="NON TISSÉ (Type Drop)",P496="oui",Q496="MODULE CARRÉ"),((COÛTS!$C$115*8*O496*SEMAINE!M496/1000)+(COÛTS!$C$111*O496*8)+(COÛTS!$C$107*O496*4)),"0")+IF(AND(F496="MEDIA",G496="BÂCHE FRONTLIT 450gr (Type Bâche M1)",P496="oui",Q496="MODULE CARRÉ"),((COÛTS!$C$115*8*O496*SEMAINE!M496/1000)+(COÛTS!$C$111*O496*8)+(COÛTS!$C$107*O496*4)),"0")+(IF(AND(F496="MEDIA",P496="oui",Q496="MODULE CARRÉ",SEMAINE!M496&gt;2001,SEMAINE!M496&lt;=4000),((COÛTS!$C$114*2*O496*4)),"0"))+(IF(AND(F496="MEDIA",P496="oui",Q496="MODULE CARRÉ",SEMAINE!M496&gt;=4001,SEMAINE!M496&lt;=6000),((COÛTS!$C$114*4*O496*4)),"0"))+(IF(AND(F496="MEDIA",P496="oui",Q496="MODULE CARRÉ",SEMAINE!M496&gt;=6001,SEMAINE!M496&lt;=8000),((COÛTS!$C$114*6*O496*4)),"0"))+(IF(AND(F496="MEDIA",P496="oui",Q496="MODULE CARRÉ",SEMAINE!M496&gt;=8001,SEMAINE!M496&lt;=10000),((COÛTS!$C$114*8*O496*4)),"0"))))</f>
        <v>0</v>
      </c>
      <c r="AK496" s="38">
        <f>IF(Y496&gt;0,(VLOOKUP(Y496,DATA!$AB$2:$AC$102,2,0)),1)</f>
        <v>1</v>
      </c>
      <c r="AL496" s="53">
        <f t="shared" si="63"/>
        <v>0</v>
      </c>
    </row>
    <row r="497" spans="2:38" ht="25.05" customHeight="1" x14ac:dyDescent="0.25">
      <c r="B497" s="43" t="str">
        <f>COUNTIF($D$3:D497,D497)&amp;T_Semaine[[#This Row],[N°AFFAIRE]]</f>
        <v>0</v>
      </c>
      <c r="C497" s="50"/>
      <c r="D497" s="50"/>
      <c r="E497" s="50"/>
      <c r="F497" s="50"/>
      <c r="G497" s="50"/>
      <c r="H497" s="50"/>
      <c r="I497" s="50"/>
      <c r="J497" s="50"/>
      <c r="K497" s="50"/>
      <c r="L497" s="50"/>
      <c r="M497" s="91"/>
      <c r="N497" s="91"/>
      <c r="O497" s="50"/>
      <c r="P497" s="50"/>
      <c r="Q497" s="50"/>
      <c r="R497" s="50"/>
      <c r="S497" s="50"/>
      <c r="T497" s="95">
        <f t="shared" si="57"/>
        <v>0</v>
      </c>
      <c r="U497" s="36">
        <f t="shared" si="58"/>
        <v>0</v>
      </c>
      <c r="V497" s="43"/>
      <c r="W497" s="43"/>
      <c r="X497" s="6">
        <f t="shared" si="56"/>
        <v>0</v>
      </c>
      <c r="Y497" s="55"/>
      <c r="Z497" s="6">
        <f>(IF(R497="OUI",0,IF(AND(F497="MEDIA",G497&gt;0,O497&gt;0),(VLOOKUP(G497,COÛTS!$A$1:$C$157,3,0)*(M497*N497/1000*O497/1000)),0)+IF(AND(G497&gt;0,F497="HEURE"),(VLOOKUP(G497,COÛTS!$A$1:$C$157,3,0)*(O497)),0))+IF(AND(G497&gt;0,F497="DIVERS"),(VLOOKUP(G497,COÛTS!$A$1:$C$157,3,0)*(O497)),0)+IF(AND(G497&gt;0,F497="VEHICULE"),(VLOOKUP(G497,COÛTS!$A$1:$C$157,3,0)*(O497)),0)+IF(AND(G497&gt;0,F497="FACONNAGE"),(VLOOKUP(G497,COÛTS!$A$1:$C$157,3,0)*(O497)),0)+IF(AND(G497&gt;0,F497="ACCESSOIRES"),(VLOOKUP(G497,COÛTS!$A$1:$C$157,3,0)*(O497)),0)+IF(AND(F497="TRANSPORT",G497&gt;0),(VLOOKUP(G497,COÛTS!$A$1:$C$157,3,0)*(O497)),0)+IF(AND(F497="PRODUITS",G497="KIT COMPLET HABILLAGE CLOISON MODULAIRE (mL)"),(VLOOKUP(G497,COÛTS!$A$1:$C$157,3,0)*(M497/1000*O497)),0)+IF(AND(F497="MEDIA",H497&lt;0,G497&gt;0,P497="oui",Q497="RECTO/VERSO (Type Deux Simple Face)"),(VLOOKUP(G497,COÛTS!$A$1:$C$157,3,0)*(M497*(N497+480)/1000*O497/1000)),"0")+IF(AND(F497="MEDIA",H497&lt;0,G497&gt;0,P497="oui",Q497="MODULE TRIANGULAIRE"),(VLOOKUP(G497,COÛTS!$A$1:$C$157,3,0)*(M497*(N497+240)/1000*O497/1000)*2)+(VLOOKUP(G497,COÛTS!$A$1:$C$157,3,0)*(M497)/1000*0.24),"0")+IF(AND(F497="MEDIA",P497="oui",G497&gt;0,H497&lt;0,Q497="MODULE CARRÉ"),(VLOOKUP(G497,COÛTS!$A$1:$C$157,3,0)*(M497*(N497+240)/1000*O497/1000)*3)+(VLOOKUP(G497,COÛTS!$A$1:$C$157,3,0)*(M497)/1000*0.24),"0")+IF(AND(F497="MEDIA",H497&lt;0,P497="oui",G497&gt;0,Q497="RECTO (Type Chaussette)"),(VLOOKUP(G497,COÛTS!$A$1:$C$157,3,0)*(M497*(N497+60)/1000*O497/1000))))</f>
        <v>0</v>
      </c>
      <c r="AA497" s="6">
        <f>IF(R497="OUI",0,IF(AND(H497&gt;0,I497="OUI"),(VLOOKUP(H497,COÛTS!$A$1:$C$157,3,0)*(M497*N497/1000*O497/1000)),0))</f>
        <v>0</v>
      </c>
      <c r="AB497" s="6">
        <f t="shared" si="59"/>
        <v>0</v>
      </c>
      <c r="AC497" s="7">
        <f t="shared" si="60"/>
        <v>0</v>
      </c>
      <c r="AD497" s="6">
        <f t="shared" si="61"/>
        <v>0</v>
      </c>
      <c r="AE497" s="6">
        <f t="shared" si="62"/>
        <v>0</v>
      </c>
      <c r="AF497" s="6">
        <f>IF(R497="OUI",0,(IF(AND(P497="oui",Q497="RECTO (Type Chaussette, Simple Face)",SEMAINE!M499&lt;=2000),((COÛTS!$C$115*2*O497*SEMAINE!M497/1000)+(COÛTS!$C$109*O497*SEMAINE!M497/1000)+(COÛTS!$C$107*O497*SEMAINE!M497/1000)),"0")+(IF(AND(P497="oui",Q497="RECTO (Type Chaussette, Simple Face)",SEMAINE!M497&gt;2001,SEMAINE!M497&lt;=4000),((COÛTS!$C$114*2*O497)),"0"))+(IF(AND(P497="oui",Q497="RECTO (Type Chaussette, Simple Face)",SEMAINE!M497&gt;=4001,SEMAINE!M497&lt;=6000),((COÛTS!$C$114*4*O497)),"0"))+(IF(AND(P497="oui",Q497="RECTO (Type Chaussette, Simple Face)",SEMAINE!M497&gt;=6001,SEMAINE!M497&lt;=8000),((COÛTS!$C$114*6*O497)),"0"))+(IF(AND(P497="oui",Q497="RECTO (Type Chaussette, Simple Face)",SEMAINE!M497&gt;=8001,SEMAINE!M497&lt;=10000),((COÛTS!$C$114*8*O497)),0))))</f>
        <v>0</v>
      </c>
      <c r="AG497" s="6">
        <f>IF(R497="OUI",0,(IF(AND(F497="MEDIA",G497="NON TISSÉ (Type Drop)",P497="oui",Q497="RECTO (Type Chaussette)",SEMAINE!M500&lt;=2000),((COÛTS!$C$115*2*O497*SEMAINE!M497/1000)+(COÛTS!$C$109*O497*SEMAINE!M497/1000)+(COÛTS!$C$107*O497*SEMAINE!M497/1000)),"0")+(IF(AND(F497="MEDIA",P497="oui",Q497="RECTO (Type Chaussette)",SEMAINE!M497&gt;2001,SEMAINE!M497&lt;=4000),((COÛTS!$C$114*2*O497)),"0"))+(IF(AND(F497="MEDIA",P497="oui",Q497="RECTO (Type Chaussette)",SEMAINE!M497&gt;=4001,SEMAINE!M497&lt;=6000),((COÛTS!$C$114*4*O497)),"0"))+(IF(AND(F497="MEDIA",P497="oui",Q497="RECTO (Type Chaussette)",SEMAINE!M497&gt;=6001,SEMAINE!M497&lt;=8000),((COÛTS!$C$114*6*O497)),"0"))+(IF(AND(F497="MEDIA",P497="oui",Q497="RECTO (Type Chaussette)",SEMAINE!M497&gt;=8001,SEMAINE!M497&lt;=10000),((COÛTS!$C$114*8*O497)),0))))</f>
        <v>0</v>
      </c>
      <c r="AH497" s="6">
        <f>IF(R497="OUI",0,(IF(AND(F497="MEDIA",G497="NON TISSÉ (Type Drop)",P497="oui",Q497="RECTO/VERSO (Type Deux Simple Face)"),((COÛTS!$C$115*4*O497*SEMAINE!M497/1000)+(COÛTS!$C$110*O497*4)+(COÛTS!$C$107*O497*SEMAINE!M497/1000)),"0")+(IF(AND(F497="MEDIA",P497="oui",Q497="RECTO/VERSO (Type Deux Simple Face)",SEMAINE!M497&gt;2001,SEMAINE!M497&lt;=4000),((COÛTS!$C$114*2*O497)),"0"))+(IF(AND(F497="MEDIA",P497="oui",Q497="RECTO/VERSO (Type Deux Simple Face)",SEMAINE!M497&gt;=4001,SEMAINE!M497&lt;=6000),((COÛTS!$C$114*4*O497)),"0"))+(IF(AND(F497="MEDIA",P497="oui",Q497="RECTO/VERSO (Type Deux Simple Face)",SEMAINE!M497&gt;=6001,SEMAINE!M497&lt;=8000),((COÛTS!$C$114*6*O497)),"0"))+(IF(AND(F497="MEDIA",P497="oui",Q497="RECTO/VERSO (Type Deux Simple Face)",SEMAINE!M497&gt;=8001,SEMAINE!M497&lt;=10000),((COÛTS!$C$114*8*O497)),0))))</f>
        <v>0</v>
      </c>
      <c r="AI497" s="6">
        <f>IF(R497="OUI",0,(IF(AND(F497="MEDIA",G497="NON TISSÉ (Type Drop)",P497="oui",Q497="MODULE TRIANGULAIRE"),((COÛTS!$C$115*6*O497*SEMAINE!M497/1000)+(COÛTS!$C$112*O497*6)+(COÛTS!$C$107*O497*3)),"0")+(IF(AND(F497="MEDIA",P497="oui",Q497="MODULE TRIANGULAIRE",SEMAINE!M497&gt;2001,SEMAINE!M497&lt;=4000),((COÛTS!$C$114*2*O497*3)),"0"))+(IF(AND(F497="MEDIA",P497="oui",Q497="MODULE TRIANGULAIRE",SEMAINE!M497&gt;=4001,SEMAINE!M497&lt;=6000),((COÛTS!$C$114*4*O497*3)),"0"))+(IF(AND(F497="MEDIA",P497="oui",Q497="MODULE TRIANGULAIRE",SEMAINE!M497&gt;=6001,SEMAINE!M497&lt;=8000),((COÛTS!$C$114*6*O497*3)),"0"))+(IF(AND(F497="MEDIA",P497="oui",Q497="MODULE TRIANGULAIRE",SEMAINE!M497&gt;=8001,SEMAINE!M497&lt;=10000),((COÛTS!$C$114*8*O497*3)),0))))</f>
        <v>0</v>
      </c>
      <c r="AJ497" s="6">
        <f>IF(OR(R497="OUI",H497&gt;0),0,(IF(AND(F497="MEDIA",G497="NON TISSÉ (Type Drop)",P497="oui",Q497="MODULE CARRÉ"),((COÛTS!$C$115*8*O497*SEMAINE!M497/1000)+(COÛTS!$C$111*O497*8)+(COÛTS!$C$107*O497*4)),"0")+IF(AND(F497="MEDIA",G497="BÂCHE FRONTLIT 450gr (Type Bâche M1)",P497="oui",Q497="MODULE CARRÉ"),((COÛTS!$C$115*8*O497*SEMAINE!M497/1000)+(COÛTS!$C$111*O497*8)+(COÛTS!$C$107*O497*4)),"0")+(IF(AND(F497="MEDIA",P497="oui",Q497="MODULE CARRÉ",SEMAINE!M497&gt;2001,SEMAINE!M497&lt;=4000),((COÛTS!$C$114*2*O497*4)),"0"))+(IF(AND(F497="MEDIA",P497="oui",Q497="MODULE CARRÉ",SEMAINE!M497&gt;=4001,SEMAINE!M497&lt;=6000),((COÛTS!$C$114*4*O497*4)),"0"))+(IF(AND(F497="MEDIA",P497="oui",Q497="MODULE CARRÉ",SEMAINE!M497&gt;=6001,SEMAINE!M497&lt;=8000),((COÛTS!$C$114*6*O497*4)),"0"))+(IF(AND(F497="MEDIA",P497="oui",Q497="MODULE CARRÉ",SEMAINE!M497&gt;=8001,SEMAINE!M497&lt;=10000),((COÛTS!$C$114*8*O497*4)),"0"))))</f>
        <v>0</v>
      </c>
      <c r="AK497" s="38">
        <f>IF(Y497&gt;0,(VLOOKUP(Y497,DATA!$AB$2:$AC$102,2,0)),1)</f>
        <v>1</v>
      </c>
      <c r="AL497" s="53">
        <f t="shared" si="63"/>
        <v>0</v>
      </c>
    </row>
    <row r="498" spans="2:38" ht="25.05" customHeight="1" x14ac:dyDescent="0.25">
      <c r="B498" s="43" t="str">
        <f>COUNTIF($D$3:D498,D498)&amp;T_Semaine[[#This Row],[N°AFFAIRE]]</f>
        <v>0</v>
      </c>
      <c r="C498" s="50"/>
      <c r="D498" s="50"/>
      <c r="E498" s="50"/>
      <c r="F498" s="50"/>
      <c r="G498" s="50"/>
      <c r="H498" s="50"/>
      <c r="I498" s="50"/>
      <c r="J498" s="50"/>
      <c r="K498" s="50"/>
      <c r="L498" s="50"/>
      <c r="M498" s="91"/>
      <c r="N498" s="91"/>
      <c r="O498" s="50"/>
      <c r="P498" s="50"/>
      <c r="Q498" s="50"/>
      <c r="R498" s="50"/>
      <c r="S498" s="50"/>
      <c r="T498" s="95">
        <f t="shared" si="57"/>
        <v>0</v>
      </c>
      <c r="U498" s="36">
        <f t="shared" si="58"/>
        <v>0</v>
      </c>
      <c r="V498" s="43"/>
      <c r="W498" s="43"/>
      <c r="X498" s="6">
        <f t="shared" si="56"/>
        <v>0</v>
      </c>
      <c r="Y498" s="55"/>
      <c r="Z498" s="6">
        <f>(IF(R498="OUI",0,IF(AND(F498="MEDIA",G498&gt;0,O498&gt;0),(VLOOKUP(G498,COÛTS!$A$1:$C$157,3,0)*(M498*N498/1000*O498/1000)),0)+IF(AND(G498&gt;0,F498="HEURE"),(VLOOKUP(G498,COÛTS!$A$1:$C$157,3,0)*(O498)),0))+IF(AND(G498&gt;0,F498="DIVERS"),(VLOOKUP(G498,COÛTS!$A$1:$C$157,3,0)*(O498)),0)+IF(AND(G498&gt;0,F498="VEHICULE"),(VLOOKUP(G498,COÛTS!$A$1:$C$157,3,0)*(O498)),0)+IF(AND(G498&gt;0,F498="FACONNAGE"),(VLOOKUP(G498,COÛTS!$A$1:$C$157,3,0)*(O498)),0)+IF(AND(G498&gt;0,F498="ACCESSOIRES"),(VLOOKUP(G498,COÛTS!$A$1:$C$157,3,0)*(O498)),0)+IF(AND(F498="TRANSPORT",G498&gt;0),(VLOOKUP(G498,COÛTS!$A$1:$C$157,3,0)*(O498)),0)+IF(AND(F498="PRODUITS",G498="KIT COMPLET HABILLAGE CLOISON MODULAIRE (mL)"),(VLOOKUP(G498,COÛTS!$A$1:$C$157,3,0)*(M498/1000*O498)),0)+IF(AND(F498="MEDIA",H498&lt;0,G498&gt;0,P498="oui",Q498="RECTO/VERSO (Type Deux Simple Face)"),(VLOOKUP(G498,COÛTS!$A$1:$C$157,3,0)*(M498*(N498+480)/1000*O498/1000)),"0")+IF(AND(F498="MEDIA",H498&lt;0,G498&gt;0,P498="oui",Q498="MODULE TRIANGULAIRE"),(VLOOKUP(G498,COÛTS!$A$1:$C$157,3,0)*(M498*(N498+240)/1000*O498/1000)*2)+(VLOOKUP(G498,COÛTS!$A$1:$C$157,3,0)*(M498)/1000*0.24),"0")+IF(AND(F498="MEDIA",P498="oui",G498&gt;0,H498&lt;0,Q498="MODULE CARRÉ"),(VLOOKUP(G498,COÛTS!$A$1:$C$157,3,0)*(M498*(N498+240)/1000*O498/1000)*3)+(VLOOKUP(G498,COÛTS!$A$1:$C$157,3,0)*(M498)/1000*0.24),"0")+IF(AND(F498="MEDIA",H498&lt;0,P498="oui",G498&gt;0,Q498="RECTO (Type Chaussette)"),(VLOOKUP(G498,COÛTS!$A$1:$C$157,3,0)*(M498*(N498+60)/1000*O498/1000))))</f>
        <v>0</v>
      </c>
      <c r="AA498" s="6">
        <f>IF(R498="OUI",0,IF(AND(H498&gt;0,I498="OUI"),(VLOOKUP(H498,COÛTS!$A$1:$C$157,3,0)*(M498*N498/1000*O498/1000)),0))</f>
        <v>0</v>
      </c>
      <c r="AB498" s="6">
        <f t="shared" si="59"/>
        <v>0</v>
      </c>
      <c r="AC498" s="7">
        <f t="shared" si="60"/>
        <v>0</v>
      </c>
      <c r="AD498" s="6">
        <f t="shared" si="61"/>
        <v>0</v>
      </c>
      <c r="AE498" s="6">
        <f t="shared" si="62"/>
        <v>0</v>
      </c>
      <c r="AF498" s="6">
        <f>IF(R498="OUI",0,(IF(AND(P498="oui",Q498="RECTO (Type Chaussette, Simple Face)",SEMAINE!M500&lt;=2000),((COÛTS!$C$115*2*O498*SEMAINE!M498/1000)+(COÛTS!$C$109*O498*SEMAINE!M498/1000)+(COÛTS!$C$107*O498*SEMAINE!M498/1000)),"0")+(IF(AND(P498="oui",Q498="RECTO (Type Chaussette, Simple Face)",SEMAINE!M498&gt;2001,SEMAINE!M498&lt;=4000),((COÛTS!$C$114*2*O498)),"0"))+(IF(AND(P498="oui",Q498="RECTO (Type Chaussette, Simple Face)",SEMAINE!M498&gt;=4001,SEMAINE!M498&lt;=6000),((COÛTS!$C$114*4*O498)),"0"))+(IF(AND(P498="oui",Q498="RECTO (Type Chaussette, Simple Face)",SEMAINE!M498&gt;=6001,SEMAINE!M498&lt;=8000),((COÛTS!$C$114*6*O498)),"0"))+(IF(AND(P498="oui",Q498="RECTO (Type Chaussette, Simple Face)",SEMAINE!M498&gt;=8001,SEMAINE!M498&lt;=10000),((COÛTS!$C$114*8*O498)),0))))</f>
        <v>0</v>
      </c>
      <c r="AG498" s="6">
        <f>IF(R498="OUI",0,(IF(AND(F498="MEDIA",G498="NON TISSÉ (Type Drop)",P498="oui",Q498="RECTO (Type Chaussette)",SEMAINE!M501&lt;=2000),((COÛTS!$C$115*2*O498*SEMAINE!M498/1000)+(COÛTS!$C$109*O498*SEMAINE!M498/1000)+(COÛTS!$C$107*O498*SEMAINE!M498/1000)),"0")+(IF(AND(F498="MEDIA",P498="oui",Q498="RECTO (Type Chaussette)",SEMAINE!M498&gt;2001,SEMAINE!M498&lt;=4000),((COÛTS!$C$114*2*O498)),"0"))+(IF(AND(F498="MEDIA",P498="oui",Q498="RECTO (Type Chaussette)",SEMAINE!M498&gt;=4001,SEMAINE!M498&lt;=6000),((COÛTS!$C$114*4*O498)),"0"))+(IF(AND(F498="MEDIA",P498="oui",Q498="RECTO (Type Chaussette)",SEMAINE!M498&gt;=6001,SEMAINE!M498&lt;=8000),((COÛTS!$C$114*6*O498)),"0"))+(IF(AND(F498="MEDIA",P498="oui",Q498="RECTO (Type Chaussette)",SEMAINE!M498&gt;=8001,SEMAINE!M498&lt;=10000),((COÛTS!$C$114*8*O498)),0))))</f>
        <v>0</v>
      </c>
      <c r="AH498" s="6">
        <f>IF(R498="OUI",0,(IF(AND(F498="MEDIA",G498="NON TISSÉ (Type Drop)",P498="oui",Q498="RECTO/VERSO (Type Deux Simple Face)"),((COÛTS!$C$115*4*O498*SEMAINE!M498/1000)+(COÛTS!$C$110*O498*4)+(COÛTS!$C$107*O498*SEMAINE!M498/1000)),"0")+(IF(AND(F498="MEDIA",P498="oui",Q498="RECTO/VERSO (Type Deux Simple Face)",SEMAINE!M498&gt;2001,SEMAINE!M498&lt;=4000),((COÛTS!$C$114*2*O498)),"0"))+(IF(AND(F498="MEDIA",P498="oui",Q498="RECTO/VERSO (Type Deux Simple Face)",SEMAINE!M498&gt;=4001,SEMAINE!M498&lt;=6000),((COÛTS!$C$114*4*O498)),"0"))+(IF(AND(F498="MEDIA",P498="oui",Q498="RECTO/VERSO (Type Deux Simple Face)",SEMAINE!M498&gt;=6001,SEMAINE!M498&lt;=8000),((COÛTS!$C$114*6*O498)),"0"))+(IF(AND(F498="MEDIA",P498="oui",Q498="RECTO/VERSO (Type Deux Simple Face)",SEMAINE!M498&gt;=8001,SEMAINE!M498&lt;=10000),((COÛTS!$C$114*8*O498)),0))))</f>
        <v>0</v>
      </c>
      <c r="AI498" s="6">
        <f>IF(R498="OUI",0,(IF(AND(F498="MEDIA",G498="NON TISSÉ (Type Drop)",P498="oui",Q498="MODULE TRIANGULAIRE"),((COÛTS!$C$115*6*O498*SEMAINE!M498/1000)+(COÛTS!$C$112*O498*6)+(COÛTS!$C$107*O498*3)),"0")+(IF(AND(F498="MEDIA",P498="oui",Q498="MODULE TRIANGULAIRE",SEMAINE!M498&gt;2001,SEMAINE!M498&lt;=4000),((COÛTS!$C$114*2*O498*3)),"0"))+(IF(AND(F498="MEDIA",P498="oui",Q498="MODULE TRIANGULAIRE",SEMAINE!M498&gt;=4001,SEMAINE!M498&lt;=6000),((COÛTS!$C$114*4*O498*3)),"0"))+(IF(AND(F498="MEDIA",P498="oui",Q498="MODULE TRIANGULAIRE",SEMAINE!M498&gt;=6001,SEMAINE!M498&lt;=8000),((COÛTS!$C$114*6*O498*3)),"0"))+(IF(AND(F498="MEDIA",P498="oui",Q498="MODULE TRIANGULAIRE",SEMAINE!M498&gt;=8001,SEMAINE!M498&lt;=10000),((COÛTS!$C$114*8*O498*3)),0))))</f>
        <v>0</v>
      </c>
      <c r="AJ498" s="6">
        <f>IF(OR(R498="OUI",H498&gt;0),0,(IF(AND(F498="MEDIA",G498="NON TISSÉ (Type Drop)",P498="oui",Q498="MODULE CARRÉ"),((COÛTS!$C$115*8*O498*SEMAINE!M498/1000)+(COÛTS!$C$111*O498*8)+(COÛTS!$C$107*O498*4)),"0")+IF(AND(F498="MEDIA",G498="BÂCHE FRONTLIT 450gr (Type Bâche M1)",P498="oui",Q498="MODULE CARRÉ"),((COÛTS!$C$115*8*O498*SEMAINE!M498/1000)+(COÛTS!$C$111*O498*8)+(COÛTS!$C$107*O498*4)),"0")+(IF(AND(F498="MEDIA",P498="oui",Q498="MODULE CARRÉ",SEMAINE!M498&gt;2001,SEMAINE!M498&lt;=4000),((COÛTS!$C$114*2*O498*4)),"0"))+(IF(AND(F498="MEDIA",P498="oui",Q498="MODULE CARRÉ",SEMAINE!M498&gt;=4001,SEMAINE!M498&lt;=6000),((COÛTS!$C$114*4*O498*4)),"0"))+(IF(AND(F498="MEDIA",P498="oui",Q498="MODULE CARRÉ",SEMAINE!M498&gt;=6001,SEMAINE!M498&lt;=8000),((COÛTS!$C$114*6*O498*4)),"0"))+(IF(AND(F498="MEDIA",P498="oui",Q498="MODULE CARRÉ",SEMAINE!M498&gt;=8001,SEMAINE!M498&lt;=10000),((COÛTS!$C$114*8*O498*4)),"0"))))</f>
        <v>0</v>
      </c>
      <c r="AK498" s="38">
        <f>IF(Y498&gt;0,(VLOOKUP(Y498,DATA!$AB$2:$AC$102,2,0)),1)</f>
        <v>1</v>
      </c>
      <c r="AL498" s="53">
        <f t="shared" si="63"/>
        <v>0</v>
      </c>
    </row>
    <row r="499" spans="2:38" ht="25.05" customHeight="1" x14ac:dyDescent="0.25">
      <c r="B499" s="43" t="str">
        <f>COUNTIF($D$3:D499,D499)&amp;T_Semaine[[#This Row],[N°AFFAIRE]]</f>
        <v>0</v>
      </c>
      <c r="C499" s="50"/>
      <c r="D499" s="50"/>
      <c r="E499" s="50"/>
      <c r="F499" s="50"/>
      <c r="G499" s="50"/>
      <c r="H499" s="50"/>
      <c r="I499" s="50"/>
      <c r="J499" s="50"/>
      <c r="K499" s="50"/>
      <c r="L499" s="50"/>
      <c r="M499" s="91"/>
      <c r="N499" s="91"/>
      <c r="O499" s="50"/>
      <c r="P499" s="50"/>
      <c r="Q499" s="50"/>
      <c r="R499" s="50"/>
      <c r="S499" s="50"/>
      <c r="T499" s="95">
        <f t="shared" si="57"/>
        <v>0</v>
      </c>
      <c r="U499" s="36">
        <f t="shared" si="58"/>
        <v>0</v>
      </c>
      <c r="V499" s="43"/>
      <c r="W499" s="43"/>
      <c r="X499" s="6">
        <f t="shared" si="56"/>
        <v>0</v>
      </c>
      <c r="Y499" s="55"/>
      <c r="Z499" s="6">
        <f>(IF(R499="OUI",0,IF(AND(F499="MEDIA",G499&gt;0,O499&gt;0),(VLOOKUP(G499,COÛTS!$A$1:$C$157,3,0)*(M499*N499/1000*O499/1000)),0)+IF(AND(G499&gt;0,F499="HEURE"),(VLOOKUP(G499,COÛTS!$A$1:$C$157,3,0)*(O499)),0))+IF(AND(G499&gt;0,F499="DIVERS"),(VLOOKUP(G499,COÛTS!$A$1:$C$157,3,0)*(O499)),0)+IF(AND(G499&gt;0,F499="VEHICULE"),(VLOOKUP(G499,COÛTS!$A$1:$C$157,3,0)*(O499)),0)+IF(AND(G499&gt;0,F499="FACONNAGE"),(VLOOKUP(G499,COÛTS!$A$1:$C$157,3,0)*(O499)),0)+IF(AND(G499&gt;0,F499="ACCESSOIRES"),(VLOOKUP(G499,COÛTS!$A$1:$C$157,3,0)*(O499)),0)+IF(AND(F499="TRANSPORT",G499&gt;0),(VLOOKUP(G499,COÛTS!$A$1:$C$157,3,0)*(O499)),0)+IF(AND(F499="PRODUITS",G499="KIT COMPLET HABILLAGE CLOISON MODULAIRE (mL)"),(VLOOKUP(G499,COÛTS!$A$1:$C$157,3,0)*(M499/1000*O499)),0)+IF(AND(F499="MEDIA",H499&lt;0,G499&gt;0,P499="oui",Q499="RECTO/VERSO (Type Deux Simple Face)"),(VLOOKUP(G499,COÛTS!$A$1:$C$157,3,0)*(M499*(N499+480)/1000*O499/1000)),"0")+IF(AND(F499="MEDIA",H499&lt;0,G499&gt;0,P499="oui",Q499="MODULE TRIANGULAIRE"),(VLOOKUP(G499,COÛTS!$A$1:$C$157,3,0)*(M499*(N499+240)/1000*O499/1000)*2)+(VLOOKUP(G499,COÛTS!$A$1:$C$157,3,0)*(M499)/1000*0.24),"0")+IF(AND(F499="MEDIA",P499="oui",G499&gt;0,H499&lt;0,Q499="MODULE CARRÉ"),(VLOOKUP(G499,COÛTS!$A$1:$C$157,3,0)*(M499*(N499+240)/1000*O499/1000)*3)+(VLOOKUP(G499,COÛTS!$A$1:$C$157,3,0)*(M499)/1000*0.24),"0")+IF(AND(F499="MEDIA",H499&lt;0,P499="oui",G499&gt;0,Q499="RECTO (Type Chaussette)"),(VLOOKUP(G499,COÛTS!$A$1:$C$157,3,0)*(M499*(N499+60)/1000*O499/1000))))</f>
        <v>0</v>
      </c>
      <c r="AA499" s="6">
        <f>IF(R499="OUI",0,IF(AND(H499&gt;0,I499="OUI"),(VLOOKUP(H499,COÛTS!$A$1:$C$157,3,0)*(M499*N499/1000*O499/1000)),0))</f>
        <v>0</v>
      </c>
      <c r="AB499" s="6">
        <f t="shared" si="59"/>
        <v>0</v>
      </c>
      <c r="AC499" s="7">
        <f t="shared" si="60"/>
        <v>0</v>
      </c>
      <c r="AD499" s="6">
        <f t="shared" si="61"/>
        <v>0</v>
      </c>
      <c r="AE499" s="6">
        <f t="shared" si="62"/>
        <v>0</v>
      </c>
      <c r="AF499" s="6">
        <f>IF(R499="OUI",0,(IF(AND(P499="oui",Q499="RECTO (Type Chaussette, Simple Face)",SEMAINE!M501&lt;=2000),((COÛTS!$C$115*2*O499*SEMAINE!M499/1000)+(COÛTS!$C$109*O499*SEMAINE!M499/1000)+(COÛTS!$C$107*O499*SEMAINE!M499/1000)),"0")+(IF(AND(P499="oui",Q499="RECTO (Type Chaussette, Simple Face)",SEMAINE!M499&gt;2001,SEMAINE!M499&lt;=4000),((COÛTS!$C$114*2*O499)),"0"))+(IF(AND(P499="oui",Q499="RECTO (Type Chaussette, Simple Face)",SEMAINE!M499&gt;=4001,SEMAINE!M499&lt;=6000),((COÛTS!$C$114*4*O499)),"0"))+(IF(AND(P499="oui",Q499="RECTO (Type Chaussette, Simple Face)",SEMAINE!M499&gt;=6001,SEMAINE!M499&lt;=8000),((COÛTS!$C$114*6*O499)),"0"))+(IF(AND(P499="oui",Q499="RECTO (Type Chaussette, Simple Face)",SEMAINE!M499&gt;=8001,SEMAINE!M499&lt;=10000),((COÛTS!$C$114*8*O499)),0))))</f>
        <v>0</v>
      </c>
      <c r="AG499" s="6">
        <f>IF(R499="OUI",0,(IF(AND(F499="MEDIA",G499="NON TISSÉ (Type Drop)",P499="oui",Q499="RECTO (Type Chaussette)",SEMAINE!M502&lt;=2000),((COÛTS!$C$115*2*O499*SEMAINE!M499/1000)+(COÛTS!$C$109*O499*SEMAINE!M499/1000)+(COÛTS!$C$107*O499*SEMAINE!M499/1000)),"0")+(IF(AND(F499="MEDIA",P499="oui",Q499="RECTO (Type Chaussette)",SEMAINE!M499&gt;2001,SEMAINE!M499&lt;=4000),((COÛTS!$C$114*2*O499)),"0"))+(IF(AND(F499="MEDIA",P499="oui",Q499="RECTO (Type Chaussette)",SEMAINE!M499&gt;=4001,SEMAINE!M499&lt;=6000),((COÛTS!$C$114*4*O499)),"0"))+(IF(AND(F499="MEDIA",P499="oui",Q499="RECTO (Type Chaussette)",SEMAINE!M499&gt;=6001,SEMAINE!M499&lt;=8000),((COÛTS!$C$114*6*O499)),"0"))+(IF(AND(F499="MEDIA",P499="oui",Q499="RECTO (Type Chaussette)",SEMAINE!M499&gt;=8001,SEMAINE!M499&lt;=10000),((COÛTS!$C$114*8*O499)),0))))</f>
        <v>0</v>
      </c>
      <c r="AH499" s="6">
        <f>IF(R499="OUI",0,(IF(AND(F499="MEDIA",G499="NON TISSÉ (Type Drop)",P499="oui",Q499="RECTO/VERSO (Type Deux Simple Face)"),((COÛTS!$C$115*4*O499*SEMAINE!M499/1000)+(COÛTS!$C$110*O499*4)+(COÛTS!$C$107*O499*SEMAINE!M499/1000)),"0")+(IF(AND(F499="MEDIA",P499="oui",Q499="RECTO/VERSO (Type Deux Simple Face)",SEMAINE!M499&gt;2001,SEMAINE!M499&lt;=4000),((COÛTS!$C$114*2*O499)),"0"))+(IF(AND(F499="MEDIA",P499="oui",Q499="RECTO/VERSO (Type Deux Simple Face)",SEMAINE!M499&gt;=4001,SEMAINE!M499&lt;=6000),((COÛTS!$C$114*4*O499)),"0"))+(IF(AND(F499="MEDIA",P499="oui",Q499="RECTO/VERSO (Type Deux Simple Face)",SEMAINE!M499&gt;=6001,SEMAINE!M499&lt;=8000),((COÛTS!$C$114*6*O499)),"0"))+(IF(AND(F499="MEDIA",P499="oui",Q499="RECTO/VERSO (Type Deux Simple Face)",SEMAINE!M499&gt;=8001,SEMAINE!M499&lt;=10000),((COÛTS!$C$114*8*O499)),0))))</f>
        <v>0</v>
      </c>
      <c r="AI499" s="6">
        <f>IF(R499="OUI",0,(IF(AND(F499="MEDIA",G499="NON TISSÉ (Type Drop)",P499="oui",Q499="MODULE TRIANGULAIRE"),((COÛTS!$C$115*6*O499*SEMAINE!M499/1000)+(COÛTS!$C$112*O499*6)+(COÛTS!$C$107*O499*3)),"0")+(IF(AND(F499="MEDIA",P499="oui",Q499="MODULE TRIANGULAIRE",SEMAINE!M499&gt;2001,SEMAINE!M499&lt;=4000),((COÛTS!$C$114*2*O499*3)),"0"))+(IF(AND(F499="MEDIA",P499="oui",Q499="MODULE TRIANGULAIRE",SEMAINE!M499&gt;=4001,SEMAINE!M499&lt;=6000),((COÛTS!$C$114*4*O499*3)),"0"))+(IF(AND(F499="MEDIA",P499="oui",Q499="MODULE TRIANGULAIRE",SEMAINE!M499&gt;=6001,SEMAINE!M499&lt;=8000),((COÛTS!$C$114*6*O499*3)),"0"))+(IF(AND(F499="MEDIA",P499="oui",Q499="MODULE TRIANGULAIRE",SEMAINE!M499&gt;=8001,SEMAINE!M499&lt;=10000),((COÛTS!$C$114*8*O499*3)),0))))</f>
        <v>0</v>
      </c>
      <c r="AJ499" s="6">
        <f>IF(OR(R499="OUI",H499&gt;0),0,(IF(AND(F499="MEDIA",G499="NON TISSÉ (Type Drop)",P499="oui",Q499="MODULE CARRÉ"),((COÛTS!$C$115*8*O499*SEMAINE!M499/1000)+(COÛTS!$C$111*O499*8)+(COÛTS!$C$107*O499*4)),"0")+IF(AND(F499="MEDIA",G499="BÂCHE FRONTLIT 450gr (Type Bâche M1)",P499="oui",Q499="MODULE CARRÉ"),((COÛTS!$C$115*8*O499*SEMAINE!M499/1000)+(COÛTS!$C$111*O499*8)+(COÛTS!$C$107*O499*4)),"0")+(IF(AND(F499="MEDIA",P499="oui",Q499="MODULE CARRÉ",SEMAINE!M499&gt;2001,SEMAINE!M499&lt;=4000),((COÛTS!$C$114*2*O499*4)),"0"))+(IF(AND(F499="MEDIA",P499="oui",Q499="MODULE CARRÉ",SEMAINE!M499&gt;=4001,SEMAINE!M499&lt;=6000),((COÛTS!$C$114*4*O499*4)),"0"))+(IF(AND(F499="MEDIA",P499="oui",Q499="MODULE CARRÉ",SEMAINE!M499&gt;=6001,SEMAINE!M499&lt;=8000),((COÛTS!$C$114*6*O499*4)),"0"))+(IF(AND(F499="MEDIA",P499="oui",Q499="MODULE CARRÉ",SEMAINE!M499&gt;=8001,SEMAINE!M499&lt;=10000),((COÛTS!$C$114*8*O499*4)),"0"))))</f>
        <v>0</v>
      </c>
      <c r="AK499" s="38">
        <f>IF(Y499&gt;0,(VLOOKUP(Y499,DATA!$AB$2:$AC$102,2,0)),1)</f>
        <v>1</v>
      </c>
      <c r="AL499" s="53">
        <f t="shared" si="63"/>
        <v>0</v>
      </c>
    </row>
    <row r="500" spans="2:38" ht="25.05" customHeight="1" x14ac:dyDescent="0.25">
      <c r="B500" s="43" t="str">
        <f>COUNTIF($D$3:D500,D500)&amp;T_Semaine[[#This Row],[N°AFFAIRE]]</f>
        <v>0</v>
      </c>
      <c r="C500" s="50"/>
      <c r="D500" s="50"/>
      <c r="E500" s="50"/>
      <c r="F500" s="50"/>
      <c r="G500" s="50"/>
      <c r="H500" s="50"/>
      <c r="I500" s="50"/>
      <c r="J500" s="50"/>
      <c r="K500" s="50"/>
      <c r="L500" s="50"/>
      <c r="M500" s="91"/>
      <c r="N500" s="91"/>
      <c r="O500" s="50"/>
      <c r="P500" s="50"/>
      <c r="Q500" s="50"/>
      <c r="R500" s="50"/>
      <c r="S500" s="50"/>
      <c r="T500" s="95">
        <f t="shared" si="57"/>
        <v>0</v>
      </c>
      <c r="U500" s="36">
        <f t="shared" si="58"/>
        <v>0</v>
      </c>
      <c r="V500" s="43"/>
      <c r="W500" s="43"/>
      <c r="X500" s="6">
        <f t="shared" si="56"/>
        <v>0</v>
      </c>
      <c r="Y500" s="55"/>
      <c r="Z500" s="6">
        <f>(IF(R500="OUI",0,IF(AND(F500="MEDIA",G500&gt;0,O500&gt;0),(VLOOKUP(G500,COÛTS!$A$1:$C$157,3,0)*(M500*N500/1000*O500/1000)),0)+IF(AND(G500&gt;0,F500="HEURE"),(VLOOKUP(G500,COÛTS!$A$1:$C$157,3,0)*(O500)),0))+IF(AND(G500&gt;0,F500="DIVERS"),(VLOOKUP(G500,COÛTS!$A$1:$C$157,3,0)*(O500)),0)+IF(AND(G500&gt;0,F500="VEHICULE"),(VLOOKUP(G500,COÛTS!$A$1:$C$157,3,0)*(O500)),0)+IF(AND(G500&gt;0,F500="FACONNAGE"),(VLOOKUP(G500,COÛTS!$A$1:$C$157,3,0)*(O500)),0)+IF(AND(G500&gt;0,F500="ACCESSOIRES"),(VLOOKUP(G500,COÛTS!$A$1:$C$157,3,0)*(O500)),0)+IF(AND(F500="TRANSPORT",G500&gt;0),(VLOOKUP(G500,COÛTS!$A$1:$C$157,3,0)*(O500)),0)+IF(AND(F500="PRODUITS",G500="KIT COMPLET HABILLAGE CLOISON MODULAIRE (mL)"),(VLOOKUP(G500,COÛTS!$A$1:$C$157,3,0)*(M500/1000*O500)),0)+IF(AND(F500="MEDIA",H500&lt;0,G500&gt;0,P500="oui",Q500="RECTO/VERSO (Type Deux Simple Face)"),(VLOOKUP(G500,COÛTS!$A$1:$C$157,3,0)*(M500*(N500+480)/1000*O500/1000)),"0")+IF(AND(F500="MEDIA",H500&lt;0,G500&gt;0,P500="oui",Q500="MODULE TRIANGULAIRE"),(VLOOKUP(G500,COÛTS!$A$1:$C$157,3,0)*(M500*(N500+240)/1000*O500/1000)*2)+(VLOOKUP(G500,COÛTS!$A$1:$C$157,3,0)*(M500)/1000*0.24),"0")+IF(AND(F500="MEDIA",P500="oui",G500&gt;0,H500&lt;0,Q500="MODULE CARRÉ"),(VLOOKUP(G500,COÛTS!$A$1:$C$157,3,0)*(M500*(N500+240)/1000*O500/1000)*3)+(VLOOKUP(G500,COÛTS!$A$1:$C$157,3,0)*(M500)/1000*0.24),"0")+IF(AND(F500="MEDIA",H500&lt;0,P500="oui",G500&gt;0,Q500="RECTO (Type Chaussette)"),(VLOOKUP(G500,COÛTS!$A$1:$C$157,3,0)*(M500*(N500+60)/1000*O500/1000))))</f>
        <v>0</v>
      </c>
      <c r="AA500" s="6">
        <f>IF(R500="OUI",0,IF(AND(H500&gt;0,I500="OUI"),(VLOOKUP(H500,COÛTS!$A$1:$C$157,3,0)*(M500*N500/1000*O500/1000)),0))</f>
        <v>0</v>
      </c>
      <c r="AB500" s="6">
        <f t="shared" si="59"/>
        <v>0</v>
      </c>
      <c r="AC500" s="7">
        <f t="shared" si="60"/>
        <v>0</v>
      </c>
      <c r="AD500" s="6">
        <f t="shared" si="61"/>
        <v>0</v>
      </c>
      <c r="AE500" s="6">
        <f t="shared" si="62"/>
        <v>0</v>
      </c>
      <c r="AF500" s="6">
        <f>IF(R500="OUI",0,(IF(AND(P500="oui",Q500="RECTO (Type Chaussette, Simple Face)",SEMAINE!M502&lt;=2000),((COÛTS!$C$115*2*O500*SEMAINE!M500/1000)+(COÛTS!$C$109*O500*SEMAINE!M500/1000)+(COÛTS!$C$107*O500*SEMAINE!M500/1000)),"0")+(IF(AND(P500="oui",Q500="RECTO (Type Chaussette, Simple Face)",SEMAINE!M500&gt;2001,SEMAINE!M500&lt;=4000),((COÛTS!$C$114*2*O500)),"0"))+(IF(AND(P500="oui",Q500="RECTO (Type Chaussette, Simple Face)",SEMAINE!M500&gt;=4001,SEMAINE!M500&lt;=6000),((COÛTS!$C$114*4*O500)),"0"))+(IF(AND(P500="oui",Q500="RECTO (Type Chaussette, Simple Face)",SEMAINE!M500&gt;=6001,SEMAINE!M500&lt;=8000),((COÛTS!$C$114*6*O500)),"0"))+(IF(AND(P500="oui",Q500="RECTO (Type Chaussette, Simple Face)",SEMAINE!M500&gt;=8001,SEMAINE!M500&lt;=10000),((COÛTS!$C$114*8*O500)),0))))</f>
        <v>0</v>
      </c>
      <c r="AG500" s="6">
        <f>IF(R500="OUI",0,(IF(AND(F500="MEDIA",G500="NON TISSÉ (Type Drop)",P500="oui",Q500="RECTO (Type Chaussette)",SEMAINE!M503&lt;=2000),((COÛTS!$C$115*2*O500*SEMAINE!M500/1000)+(COÛTS!$C$109*O500*SEMAINE!M500/1000)+(COÛTS!$C$107*O500*SEMAINE!M500/1000)),"0")+(IF(AND(F500="MEDIA",P500="oui",Q500="RECTO (Type Chaussette)",SEMAINE!M500&gt;2001,SEMAINE!M500&lt;=4000),((COÛTS!$C$114*2*O500)),"0"))+(IF(AND(F500="MEDIA",P500="oui",Q500="RECTO (Type Chaussette)",SEMAINE!M500&gt;=4001,SEMAINE!M500&lt;=6000),((COÛTS!$C$114*4*O500)),"0"))+(IF(AND(F500="MEDIA",P500="oui",Q500="RECTO (Type Chaussette)",SEMAINE!M500&gt;=6001,SEMAINE!M500&lt;=8000),((COÛTS!$C$114*6*O500)),"0"))+(IF(AND(F500="MEDIA",P500="oui",Q500="RECTO (Type Chaussette)",SEMAINE!M500&gt;=8001,SEMAINE!M500&lt;=10000),((COÛTS!$C$114*8*O500)),0))))</f>
        <v>0</v>
      </c>
      <c r="AH500" s="6">
        <f>IF(R500="OUI",0,(IF(AND(F500="MEDIA",G500="NON TISSÉ (Type Drop)",P500="oui",Q500="RECTO/VERSO (Type Deux Simple Face)"),((COÛTS!$C$115*4*O500*SEMAINE!M500/1000)+(COÛTS!$C$110*O500*4)+(COÛTS!$C$107*O500*SEMAINE!M500/1000)),"0")+(IF(AND(F500="MEDIA",P500="oui",Q500="RECTO/VERSO (Type Deux Simple Face)",SEMAINE!M500&gt;2001,SEMAINE!M500&lt;=4000),((COÛTS!$C$114*2*O500)),"0"))+(IF(AND(F500="MEDIA",P500="oui",Q500="RECTO/VERSO (Type Deux Simple Face)",SEMAINE!M500&gt;=4001,SEMAINE!M500&lt;=6000),((COÛTS!$C$114*4*O500)),"0"))+(IF(AND(F500="MEDIA",P500="oui",Q500="RECTO/VERSO (Type Deux Simple Face)",SEMAINE!M500&gt;=6001,SEMAINE!M500&lt;=8000),((COÛTS!$C$114*6*O500)),"0"))+(IF(AND(F500="MEDIA",P500="oui",Q500="RECTO/VERSO (Type Deux Simple Face)",SEMAINE!M500&gt;=8001,SEMAINE!M500&lt;=10000),((COÛTS!$C$114*8*O500)),0))))</f>
        <v>0</v>
      </c>
      <c r="AI500" s="6">
        <f>IF(R500="OUI",0,(IF(AND(F500="MEDIA",G500="NON TISSÉ (Type Drop)",P500="oui",Q500="MODULE TRIANGULAIRE"),((COÛTS!$C$115*6*O500*SEMAINE!M500/1000)+(COÛTS!$C$112*O500*6)+(COÛTS!$C$107*O500*3)),"0")+(IF(AND(F500="MEDIA",P500="oui",Q500="MODULE TRIANGULAIRE",SEMAINE!M500&gt;2001,SEMAINE!M500&lt;=4000),((COÛTS!$C$114*2*O500*3)),"0"))+(IF(AND(F500="MEDIA",P500="oui",Q500="MODULE TRIANGULAIRE",SEMAINE!M500&gt;=4001,SEMAINE!M500&lt;=6000),((COÛTS!$C$114*4*O500*3)),"0"))+(IF(AND(F500="MEDIA",P500="oui",Q500="MODULE TRIANGULAIRE",SEMAINE!M500&gt;=6001,SEMAINE!M500&lt;=8000),((COÛTS!$C$114*6*O500*3)),"0"))+(IF(AND(F500="MEDIA",P500="oui",Q500="MODULE TRIANGULAIRE",SEMAINE!M500&gt;=8001,SEMAINE!M500&lt;=10000),((COÛTS!$C$114*8*O500*3)),0))))</f>
        <v>0</v>
      </c>
      <c r="AJ500" s="6">
        <f>IF(OR(R500="OUI",H500&gt;0),0,(IF(AND(F500="MEDIA",G500="NON TISSÉ (Type Drop)",P500="oui",Q500="MODULE CARRÉ"),((COÛTS!$C$115*8*O500*SEMAINE!M500/1000)+(COÛTS!$C$111*O500*8)+(COÛTS!$C$107*O500*4)),"0")+IF(AND(F500="MEDIA",G500="BÂCHE FRONTLIT 450gr (Type Bâche M1)",P500="oui",Q500="MODULE CARRÉ"),((COÛTS!$C$115*8*O500*SEMAINE!M500/1000)+(COÛTS!$C$111*O500*8)+(COÛTS!$C$107*O500*4)),"0")+(IF(AND(F500="MEDIA",P500="oui",Q500="MODULE CARRÉ",SEMAINE!M500&gt;2001,SEMAINE!M500&lt;=4000),((COÛTS!$C$114*2*O500*4)),"0"))+(IF(AND(F500="MEDIA",P500="oui",Q500="MODULE CARRÉ",SEMAINE!M500&gt;=4001,SEMAINE!M500&lt;=6000),((COÛTS!$C$114*4*O500*4)),"0"))+(IF(AND(F500="MEDIA",P500="oui",Q500="MODULE CARRÉ",SEMAINE!M500&gt;=6001,SEMAINE!M500&lt;=8000),((COÛTS!$C$114*6*O500*4)),"0"))+(IF(AND(F500="MEDIA",P500="oui",Q500="MODULE CARRÉ",SEMAINE!M500&gt;=8001,SEMAINE!M500&lt;=10000),((COÛTS!$C$114*8*O500*4)),"0"))))</f>
        <v>0</v>
      </c>
      <c r="AK500" s="38">
        <f>IF(Y500&gt;0,(VLOOKUP(Y500,DATA!$AB$2:$AC$102,2,0)),1)</f>
        <v>1</v>
      </c>
      <c r="AL500" s="53">
        <f t="shared" si="63"/>
        <v>0</v>
      </c>
    </row>
    <row r="501" spans="2:38" ht="25.05" customHeight="1" x14ac:dyDescent="0.25">
      <c r="B501" s="43" t="str">
        <f>COUNTIF($D$3:D501,D501)&amp;T_Semaine[[#This Row],[N°AFFAIRE]]</f>
        <v>0</v>
      </c>
      <c r="C501" s="50"/>
      <c r="D501" s="50"/>
      <c r="E501" s="50"/>
      <c r="F501" s="50"/>
      <c r="G501" s="50"/>
      <c r="H501" s="50"/>
      <c r="I501" s="50"/>
      <c r="J501" s="50"/>
      <c r="K501" s="50"/>
      <c r="L501" s="50"/>
      <c r="M501" s="91"/>
      <c r="N501" s="91"/>
      <c r="O501" s="50"/>
      <c r="P501" s="50"/>
      <c r="Q501" s="50"/>
      <c r="R501" s="50"/>
      <c r="S501" s="50"/>
      <c r="T501" s="95">
        <f t="shared" si="57"/>
        <v>0</v>
      </c>
      <c r="U501" s="36">
        <f t="shared" si="58"/>
        <v>0</v>
      </c>
      <c r="V501" s="43"/>
      <c r="W501" s="43"/>
      <c r="X501" s="6">
        <f t="shared" si="56"/>
        <v>0</v>
      </c>
      <c r="Y501" s="55"/>
      <c r="Z501" s="6">
        <f>(IF(R501="OUI",0,IF(AND(F501="MEDIA",G501&gt;0,O501&gt;0),(VLOOKUP(G501,COÛTS!$A$1:$C$157,3,0)*(M501*N501/1000*O501/1000)),0)+IF(AND(G501&gt;0,F501="HEURE"),(VLOOKUP(G501,COÛTS!$A$1:$C$157,3,0)*(O501)),0))+IF(AND(G501&gt;0,F501="DIVERS"),(VLOOKUP(G501,COÛTS!$A$1:$C$157,3,0)*(O501)),0)+IF(AND(G501&gt;0,F501="VEHICULE"),(VLOOKUP(G501,COÛTS!$A$1:$C$157,3,0)*(O501)),0)+IF(AND(G501&gt;0,F501="FACONNAGE"),(VLOOKUP(G501,COÛTS!$A$1:$C$157,3,0)*(O501)),0)+IF(AND(G501&gt;0,F501="ACCESSOIRES"),(VLOOKUP(G501,COÛTS!$A$1:$C$157,3,0)*(O501)),0)+IF(AND(F501="TRANSPORT",G501&gt;0),(VLOOKUP(G501,COÛTS!$A$1:$C$157,3,0)*(O501)),0)+IF(AND(F501="PRODUITS",G501="KIT COMPLET HABILLAGE CLOISON MODULAIRE (mL)"),(VLOOKUP(G501,COÛTS!$A$1:$C$157,3,0)*(M501/1000*O501)),0)+IF(AND(F501="MEDIA",H501&lt;0,G501&gt;0,P501="oui",Q501="RECTO/VERSO (Type Deux Simple Face)"),(VLOOKUP(G501,COÛTS!$A$1:$C$157,3,0)*(M501*(N501+480)/1000*O501/1000)),"0")+IF(AND(F501="MEDIA",H501&lt;0,G501&gt;0,P501="oui",Q501="MODULE TRIANGULAIRE"),(VLOOKUP(G501,COÛTS!$A$1:$C$157,3,0)*(M501*(N501+240)/1000*O501/1000)*2)+(VLOOKUP(G501,COÛTS!$A$1:$C$157,3,0)*(M501)/1000*0.24),"0")+IF(AND(F501="MEDIA",P501="oui",G501&gt;0,H501&lt;0,Q501="MODULE CARRÉ"),(VLOOKUP(G501,COÛTS!$A$1:$C$157,3,0)*(M501*(N501+240)/1000*O501/1000)*3)+(VLOOKUP(G501,COÛTS!$A$1:$C$157,3,0)*(M501)/1000*0.24),"0")+IF(AND(F501="MEDIA",H501&lt;0,P501="oui",G501&gt;0,Q501="RECTO (Type Chaussette)"),(VLOOKUP(G501,COÛTS!$A$1:$C$157,3,0)*(M501*(N501+60)/1000*O501/1000))))</f>
        <v>0</v>
      </c>
      <c r="AA501" s="6">
        <f>IF(R501="OUI",0,IF(AND(H501&gt;0,I501="OUI"),(VLOOKUP(H501,COÛTS!$A$1:$C$157,3,0)*(M501*N501/1000*O501/1000)),0))</f>
        <v>0</v>
      </c>
      <c r="AB501" s="6">
        <f t="shared" si="59"/>
        <v>0</v>
      </c>
      <c r="AC501" s="7">
        <f t="shared" si="60"/>
        <v>0</v>
      </c>
      <c r="AD501" s="6">
        <f t="shared" si="61"/>
        <v>0</v>
      </c>
      <c r="AE501" s="6">
        <f t="shared" si="62"/>
        <v>0</v>
      </c>
      <c r="AF501" s="6">
        <f>IF(R501="OUI",0,(IF(AND(P501="oui",Q501="RECTO (Type Chaussette, Simple Face)",SEMAINE!M503&lt;=2000),((COÛTS!$C$115*2*O501*SEMAINE!M501/1000)+(COÛTS!$C$109*O501*SEMAINE!M501/1000)+(COÛTS!$C$107*O501*SEMAINE!M501/1000)),"0")+(IF(AND(P501="oui",Q501="RECTO (Type Chaussette, Simple Face)",SEMAINE!M501&gt;2001,SEMAINE!M501&lt;=4000),((COÛTS!$C$114*2*O501)),"0"))+(IF(AND(P501="oui",Q501="RECTO (Type Chaussette, Simple Face)",SEMAINE!M501&gt;=4001,SEMAINE!M501&lt;=6000),((COÛTS!$C$114*4*O501)),"0"))+(IF(AND(P501="oui",Q501="RECTO (Type Chaussette, Simple Face)",SEMAINE!M501&gt;=6001,SEMAINE!M501&lt;=8000),((COÛTS!$C$114*6*O501)),"0"))+(IF(AND(P501="oui",Q501="RECTO (Type Chaussette, Simple Face)",SEMAINE!M501&gt;=8001,SEMAINE!M501&lt;=10000),((COÛTS!$C$114*8*O501)),0))))</f>
        <v>0</v>
      </c>
      <c r="AG501" s="6">
        <f>IF(R501="OUI",0,(IF(AND(F501="MEDIA",G501="NON TISSÉ (Type Drop)",P501="oui",Q501="RECTO (Type Chaussette)",SEMAINE!M504&lt;=2000),((COÛTS!$C$115*2*O501*SEMAINE!M501/1000)+(COÛTS!$C$109*O501*SEMAINE!M501/1000)+(COÛTS!$C$107*O501*SEMAINE!M501/1000)),"0")+(IF(AND(F501="MEDIA",P501="oui",Q501="RECTO (Type Chaussette)",SEMAINE!M501&gt;2001,SEMAINE!M501&lt;=4000),((COÛTS!$C$114*2*O501)),"0"))+(IF(AND(F501="MEDIA",P501="oui",Q501="RECTO (Type Chaussette)",SEMAINE!M501&gt;=4001,SEMAINE!M501&lt;=6000),((COÛTS!$C$114*4*O501)),"0"))+(IF(AND(F501="MEDIA",P501="oui",Q501="RECTO (Type Chaussette)",SEMAINE!M501&gt;=6001,SEMAINE!M501&lt;=8000),((COÛTS!$C$114*6*O501)),"0"))+(IF(AND(F501="MEDIA",P501="oui",Q501="RECTO (Type Chaussette)",SEMAINE!M501&gt;=8001,SEMAINE!M501&lt;=10000),((COÛTS!$C$114*8*O501)),0))))</f>
        <v>0</v>
      </c>
      <c r="AH501" s="6">
        <f>IF(R501="OUI",0,(IF(AND(F501="MEDIA",G501="NON TISSÉ (Type Drop)",P501="oui",Q501="RECTO/VERSO (Type Deux Simple Face)"),((COÛTS!$C$115*4*O501*SEMAINE!M501/1000)+(COÛTS!$C$110*O501*4)+(COÛTS!$C$107*O501*SEMAINE!M501/1000)),"0")+(IF(AND(F501="MEDIA",P501="oui",Q501="RECTO/VERSO (Type Deux Simple Face)",SEMAINE!M501&gt;2001,SEMAINE!M501&lt;=4000),((COÛTS!$C$114*2*O501)),"0"))+(IF(AND(F501="MEDIA",P501="oui",Q501="RECTO/VERSO (Type Deux Simple Face)",SEMAINE!M501&gt;=4001,SEMAINE!M501&lt;=6000),((COÛTS!$C$114*4*O501)),"0"))+(IF(AND(F501="MEDIA",P501="oui",Q501="RECTO/VERSO (Type Deux Simple Face)",SEMAINE!M501&gt;=6001,SEMAINE!M501&lt;=8000),((COÛTS!$C$114*6*O501)),"0"))+(IF(AND(F501="MEDIA",P501="oui",Q501="RECTO/VERSO (Type Deux Simple Face)",SEMAINE!M501&gt;=8001,SEMAINE!M501&lt;=10000),((COÛTS!$C$114*8*O501)),0))))</f>
        <v>0</v>
      </c>
      <c r="AI501" s="6">
        <f>IF(R501="OUI",0,(IF(AND(F501="MEDIA",G501="NON TISSÉ (Type Drop)",P501="oui",Q501="MODULE TRIANGULAIRE"),((COÛTS!$C$115*6*O501*SEMAINE!M501/1000)+(COÛTS!$C$112*O501*6)+(COÛTS!$C$107*O501*3)),"0")+(IF(AND(F501="MEDIA",P501="oui",Q501="MODULE TRIANGULAIRE",SEMAINE!M501&gt;2001,SEMAINE!M501&lt;=4000),((COÛTS!$C$114*2*O501*3)),"0"))+(IF(AND(F501="MEDIA",P501="oui",Q501="MODULE TRIANGULAIRE",SEMAINE!M501&gt;=4001,SEMAINE!M501&lt;=6000),((COÛTS!$C$114*4*O501*3)),"0"))+(IF(AND(F501="MEDIA",P501="oui",Q501="MODULE TRIANGULAIRE",SEMAINE!M501&gt;=6001,SEMAINE!M501&lt;=8000),((COÛTS!$C$114*6*O501*3)),"0"))+(IF(AND(F501="MEDIA",P501="oui",Q501="MODULE TRIANGULAIRE",SEMAINE!M501&gt;=8001,SEMAINE!M501&lt;=10000),((COÛTS!$C$114*8*O501*3)),0))))</f>
        <v>0</v>
      </c>
      <c r="AJ501" s="6">
        <f>IF(OR(R501="OUI",H501&gt;0),0,(IF(AND(F501="MEDIA",G501="NON TISSÉ (Type Drop)",P501="oui",Q501="MODULE CARRÉ"),((COÛTS!$C$115*8*O501*SEMAINE!M501/1000)+(COÛTS!$C$111*O501*8)+(COÛTS!$C$107*O501*4)),"0")+IF(AND(F501="MEDIA",G501="BÂCHE FRONTLIT 450gr (Type Bâche M1)",P501="oui",Q501="MODULE CARRÉ"),((COÛTS!$C$115*8*O501*SEMAINE!M501/1000)+(COÛTS!$C$111*O501*8)+(COÛTS!$C$107*O501*4)),"0")+(IF(AND(F501="MEDIA",P501="oui",Q501="MODULE CARRÉ",SEMAINE!M501&gt;2001,SEMAINE!M501&lt;=4000),((COÛTS!$C$114*2*O501*4)),"0"))+(IF(AND(F501="MEDIA",P501="oui",Q501="MODULE CARRÉ",SEMAINE!M501&gt;=4001,SEMAINE!M501&lt;=6000),((COÛTS!$C$114*4*O501*4)),"0"))+(IF(AND(F501="MEDIA",P501="oui",Q501="MODULE CARRÉ",SEMAINE!M501&gt;=6001,SEMAINE!M501&lt;=8000),((COÛTS!$C$114*6*O501*4)),"0"))+(IF(AND(F501="MEDIA",P501="oui",Q501="MODULE CARRÉ",SEMAINE!M501&gt;=8001,SEMAINE!M501&lt;=10000),((COÛTS!$C$114*8*O501*4)),"0"))))</f>
        <v>0</v>
      </c>
      <c r="AK501" s="38">
        <f>IF(Y501&gt;0,(VLOOKUP(Y501,DATA!$AB$2:$AC$102,2,0)),1)</f>
        <v>1</v>
      </c>
      <c r="AL501" s="53">
        <f t="shared" si="63"/>
        <v>0</v>
      </c>
    </row>
    <row r="502" spans="2:38" ht="25.05" customHeight="1" x14ac:dyDescent="0.25">
      <c r="B502" s="43" t="str">
        <f>COUNTIF($D$3:D502,D502)&amp;T_Semaine[[#This Row],[N°AFFAIRE]]</f>
        <v>0</v>
      </c>
      <c r="C502" s="50"/>
      <c r="D502" s="50"/>
      <c r="E502" s="50"/>
      <c r="F502" s="50"/>
      <c r="G502" s="50"/>
      <c r="H502" s="50"/>
      <c r="I502" s="50"/>
      <c r="J502" s="50"/>
      <c r="K502" s="50"/>
      <c r="L502" s="50"/>
      <c r="M502" s="91"/>
      <c r="N502" s="91"/>
      <c r="O502" s="50"/>
      <c r="P502" s="50"/>
      <c r="Q502" s="50"/>
      <c r="R502" s="50"/>
      <c r="S502" s="50"/>
      <c r="T502" s="95">
        <f t="shared" si="57"/>
        <v>0</v>
      </c>
      <c r="U502" s="36">
        <f t="shared" si="58"/>
        <v>0</v>
      </c>
      <c r="V502" s="43"/>
      <c r="W502" s="43"/>
      <c r="X502" s="6">
        <f t="shared" si="56"/>
        <v>0</v>
      </c>
      <c r="Y502" s="55"/>
      <c r="Z502" s="6">
        <f>(IF(R502="OUI",0,IF(AND(F502="MEDIA",G502&gt;0,O502&gt;0),(VLOOKUP(G502,COÛTS!$A$1:$C$157,3,0)*(M502*N502/1000*O502/1000)),0)+IF(AND(G502&gt;0,F502="HEURE"),(VLOOKUP(G502,COÛTS!$A$1:$C$157,3,0)*(O502)),0))+IF(AND(G502&gt;0,F502="DIVERS"),(VLOOKUP(G502,COÛTS!$A$1:$C$157,3,0)*(O502)),0)+IF(AND(G502&gt;0,F502="VEHICULE"),(VLOOKUP(G502,COÛTS!$A$1:$C$157,3,0)*(O502)),0)+IF(AND(G502&gt;0,F502="FACONNAGE"),(VLOOKUP(G502,COÛTS!$A$1:$C$157,3,0)*(O502)),0)+IF(AND(G502&gt;0,F502="ACCESSOIRES"),(VLOOKUP(G502,COÛTS!$A$1:$C$157,3,0)*(O502)),0)+IF(AND(F502="TRANSPORT",G502&gt;0),(VLOOKUP(G502,COÛTS!$A$1:$C$157,3,0)*(O502)),0)+IF(AND(F502="PRODUITS",G502="KIT COMPLET HABILLAGE CLOISON MODULAIRE (mL)"),(VLOOKUP(G502,COÛTS!$A$1:$C$157,3,0)*(M502/1000*O502)),0)+IF(AND(F502="MEDIA",H502&lt;0,G502&gt;0,P502="oui",Q502="RECTO/VERSO (Type Deux Simple Face)"),(VLOOKUP(G502,COÛTS!$A$1:$C$157,3,0)*(M502*(N502+480)/1000*O502/1000)),"0")+IF(AND(F502="MEDIA",H502&lt;0,G502&gt;0,P502="oui",Q502="MODULE TRIANGULAIRE"),(VLOOKUP(G502,COÛTS!$A$1:$C$157,3,0)*(M502*(N502+240)/1000*O502/1000)*2)+(VLOOKUP(G502,COÛTS!$A$1:$C$157,3,0)*(M502)/1000*0.24),"0")+IF(AND(F502="MEDIA",P502="oui",G502&gt;0,H502&lt;0,Q502="MODULE CARRÉ"),(VLOOKUP(G502,COÛTS!$A$1:$C$157,3,0)*(M502*(N502+240)/1000*O502/1000)*3)+(VLOOKUP(G502,COÛTS!$A$1:$C$157,3,0)*(M502)/1000*0.24),"0")+IF(AND(F502="MEDIA",H502&lt;0,P502="oui",G502&gt;0,Q502="RECTO (Type Chaussette)"),(VLOOKUP(G502,COÛTS!$A$1:$C$157,3,0)*(M502*(N502+60)/1000*O502/1000))))</f>
        <v>0</v>
      </c>
      <c r="AA502" s="6">
        <f>IF(R502="OUI",0,IF(AND(H502&gt;0,I502="OUI"),(VLOOKUP(H502,COÛTS!$A$1:$C$157,3,0)*(M502*N502/1000*O502/1000)),0))</f>
        <v>0</v>
      </c>
      <c r="AB502" s="6">
        <f t="shared" si="59"/>
        <v>0</v>
      </c>
      <c r="AC502" s="7">
        <f t="shared" si="60"/>
        <v>0</v>
      </c>
      <c r="AD502" s="6">
        <f t="shared" si="61"/>
        <v>0</v>
      </c>
      <c r="AE502" s="6">
        <f t="shared" si="62"/>
        <v>0</v>
      </c>
      <c r="AF502" s="6">
        <f>IF(R502="OUI",0,(IF(AND(P502="oui",Q502="RECTO (Type Chaussette, Simple Face)",SEMAINE!M504&lt;=2000),((COÛTS!$C$115*2*O502*SEMAINE!M502/1000)+(COÛTS!$C$109*O502*SEMAINE!M502/1000)+(COÛTS!$C$107*O502*SEMAINE!M502/1000)),"0")+(IF(AND(P502="oui",Q502="RECTO (Type Chaussette, Simple Face)",SEMAINE!M502&gt;2001,SEMAINE!M502&lt;=4000),((COÛTS!$C$114*2*O502)),"0"))+(IF(AND(P502="oui",Q502="RECTO (Type Chaussette, Simple Face)",SEMAINE!M502&gt;=4001,SEMAINE!M502&lt;=6000),((COÛTS!$C$114*4*O502)),"0"))+(IF(AND(P502="oui",Q502="RECTO (Type Chaussette, Simple Face)",SEMAINE!M502&gt;=6001,SEMAINE!M502&lt;=8000),((COÛTS!$C$114*6*O502)),"0"))+(IF(AND(P502="oui",Q502="RECTO (Type Chaussette, Simple Face)",SEMAINE!M502&gt;=8001,SEMAINE!M502&lt;=10000),((COÛTS!$C$114*8*O502)),0))))</f>
        <v>0</v>
      </c>
      <c r="AG502" s="6">
        <f>IF(R502="OUI",0,(IF(AND(F502="MEDIA",G502="NON TISSÉ (Type Drop)",P502="oui",Q502="RECTO (Type Chaussette)",SEMAINE!M505&lt;=2000),((COÛTS!$C$115*2*O502*SEMAINE!M502/1000)+(COÛTS!$C$109*O502*SEMAINE!M502/1000)+(COÛTS!$C$107*O502*SEMAINE!M502/1000)),"0")+(IF(AND(F502="MEDIA",P502="oui",Q502="RECTO (Type Chaussette)",SEMAINE!M502&gt;2001,SEMAINE!M502&lt;=4000),((COÛTS!$C$114*2*O502)),"0"))+(IF(AND(F502="MEDIA",P502="oui",Q502="RECTO (Type Chaussette)",SEMAINE!M502&gt;=4001,SEMAINE!M502&lt;=6000),((COÛTS!$C$114*4*O502)),"0"))+(IF(AND(F502="MEDIA",P502="oui",Q502="RECTO (Type Chaussette)",SEMAINE!M502&gt;=6001,SEMAINE!M502&lt;=8000),((COÛTS!$C$114*6*O502)),"0"))+(IF(AND(F502="MEDIA",P502="oui",Q502="RECTO (Type Chaussette)",SEMAINE!M502&gt;=8001,SEMAINE!M502&lt;=10000),((COÛTS!$C$114*8*O502)),0))))</f>
        <v>0</v>
      </c>
      <c r="AH502" s="6">
        <f>IF(R502="OUI",0,(IF(AND(F502="MEDIA",G502="NON TISSÉ (Type Drop)",P502="oui",Q502="RECTO/VERSO (Type Deux Simple Face)"),((COÛTS!$C$115*4*O502*SEMAINE!M502/1000)+(COÛTS!$C$110*O502*4)+(COÛTS!$C$107*O502*SEMAINE!M502/1000)),"0")+(IF(AND(F502="MEDIA",P502="oui",Q502="RECTO/VERSO (Type Deux Simple Face)",SEMAINE!M502&gt;2001,SEMAINE!M502&lt;=4000),((COÛTS!$C$114*2*O502)),"0"))+(IF(AND(F502="MEDIA",P502="oui",Q502="RECTO/VERSO (Type Deux Simple Face)",SEMAINE!M502&gt;=4001,SEMAINE!M502&lt;=6000),((COÛTS!$C$114*4*O502)),"0"))+(IF(AND(F502="MEDIA",P502="oui",Q502="RECTO/VERSO (Type Deux Simple Face)",SEMAINE!M502&gt;=6001,SEMAINE!M502&lt;=8000),((COÛTS!$C$114*6*O502)),"0"))+(IF(AND(F502="MEDIA",P502="oui",Q502="RECTO/VERSO (Type Deux Simple Face)",SEMAINE!M502&gt;=8001,SEMAINE!M502&lt;=10000),((COÛTS!$C$114*8*O502)),0))))</f>
        <v>0</v>
      </c>
      <c r="AI502" s="6">
        <f>IF(R502="OUI",0,(IF(AND(F502="MEDIA",G502="NON TISSÉ (Type Drop)",P502="oui",Q502="MODULE TRIANGULAIRE"),((COÛTS!$C$115*6*O502*SEMAINE!M502/1000)+(COÛTS!$C$112*O502*6)+(COÛTS!$C$107*O502*3)),"0")+(IF(AND(F502="MEDIA",P502="oui",Q502="MODULE TRIANGULAIRE",SEMAINE!M502&gt;2001,SEMAINE!M502&lt;=4000),((COÛTS!$C$114*2*O502*3)),"0"))+(IF(AND(F502="MEDIA",P502="oui",Q502="MODULE TRIANGULAIRE",SEMAINE!M502&gt;=4001,SEMAINE!M502&lt;=6000),((COÛTS!$C$114*4*O502*3)),"0"))+(IF(AND(F502="MEDIA",P502="oui",Q502="MODULE TRIANGULAIRE",SEMAINE!M502&gt;=6001,SEMAINE!M502&lt;=8000),((COÛTS!$C$114*6*O502*3)),"0"))+(IF(AND(F502="MEDIA",P502="oui",Q502="MODULE TRIANGULAIRE",SEMAINE!M502&gt;=8001,SEMAINE!M502&lt;=10000),((COÛTS!$C$114*8*O502*3)),0))))</f>
        <v>0</v>
      </c>
      <c r="AJ502" s="6">
        <f>IF(OR(R502="OUI",H502&gt;0),0,(IF(AND(F502="MEDIA",G502="NON TISSÉ (Type Drop)",P502="oui",Q502="MODULE CARRÉ"),((COÛTS!$C$115*8*O502*SEMAINE!M502/1000)+(COÛTS!$C$111*O502*8)+(COÛTS!$C$107*O502*4)),"0")+IF(AND(F502="MEDIA",G502="BÂCHE FRONTLIT 450gr (Type Bâche M1)",P502="oui",Q502="MODULE CARRÉ"),((COÛTS!$C$115*8*O502*SEMAINE!M502/1000)+(COÛTS!$C$111*O502*8)+(COÛTS!$C$107*O502*4)),"0")+(IF(AND(F502="MEDIA",P502="oui",Q502="MODULE CARRÉ",SEMAINE!M502&gt;2001,SEMAINE!M502&lt;=4000),((COÛTS!$C$114*2*O502*4)),"0"))+(IF(AND(F502="MEDIA",P502="oui",Q502="MODULE CARRÉ",SEMAINE!M502&gt;=4001,SEMAINE!M502&lt;=6000),((COÛTS!$C$114*4*O502*4)),"0"))+(IF(AND(F502="MEDIA",P502="oui",Q502="MODULE CARRÉ",SEMAINE!M502&gt;=6001,SEMAINE!M502&lt;=8000),((COÛTS!$C$114*6*O502*4)),"0"))+(IF(AND(F502="MEDIA",P502="oui",Q502="MODULE CARRÉ",SEMAINE!M502&gt;=8001,SEMAINE!M502&lt;=10000),((COÛTS!$C$114*8*O502*4)),"0"))))</f>
        <v>0</v>
      </c>
      <c r="AK502" s="38">
        <f>IF(Y502&gt;0,(VLOOKUP(Y502,DATA!$AB$2:$AC$102,2,0)),1)</f>
        <v>1</v>
      </c>
      <c r="AL502" s="53">
        <f t="shared" si="63"/>
        <v>0</v>
      </c>
    </row>
    <row r="503" spans="2:38" ht="25.05" customHeight="1" x14ac:dyDescent="0.25">
      <c r="B503" s="43" t="str">
        <f>COUNTIF($D$3:D503,D503)&amp;T_Semaine[[#This Row],[N°AFFAIRE]]</f>
        <v>0</v>
      </c>
      <c r="C503" s="50"/>
      <c r="D503" s="50"/>
      <c r="E503" s="50"/>
      <c r="F503" s="50"/>
      <c r="G503" s="50"/>
      <c r="H503" s="50"/>
      <c r="I503" s="50"/>
      <c r="J503" s="50"/>
      <c r="K503" s="50"/>
      <c r="L503" s="50"/>
      <c r="M503" s="91"/>
      <c r="N503" s="91"/>
      <c r="O503" s="50"/>
      <c r="P503" s="50"/>
      <c r="Q503" s="50"/>
      <c r="R503" s="50"/>
      <c r="S503" s="50"/>
      <c r="T503" s="95">
        <f t="shared" si="57"/>
        <v>0</v>
      </c>
      <c r="U503" s="36">
        <f t="shared" si="58"/>
        <v>0</v>
      </c>
      <c r="V503" s="43"/>
      <c r="W503" s="43"/>
      <c r="X503" s="6">
        <f t="shared" si="56"/>
        <v>0</v>
      </c>
      <c r="Y503" s="55"/>
      <c r="Z503" s="6">
        <f>(IF(R503="OUI",0,IF(AND(F503="MEDIA",G503&gt;0,O503&gt;0),(VLOOKUP(G503,COÛTS!$A$1:$C$157,3,0)*(M503*N503/1000*O503/1000)),0)+IF(AND(G503&gt;0,F503="HEURE"),(VLOOKUP(G503,COÛTS!$A$1:$C$157,3,0)*(O503)),0))+IF(AND(G503&gt;0,F503="DIVERS"),(VLOOKUP(G503,COÛTS!$A$1:$C$157,3,0)*(O503)),0)+IF(AND(G503&gt;0,F503="VEHICULE"),(VLOOKUP(G503,COÛTS!$A$1:$C$157,3,0)*(O503)),0)+IF(AND(G503&gt;0,F503="FACONNAGE"),(VLOOKUP(G503,COÛTS!$A$1:$C$157,3,0)*(O503)),0)+IF(AND(G503&gt;0,F503="ACCESSOIRES"),(VLOOKUP(G503,COÛTS!$A$1:$C$157,3,0)*(O503)),0)+IF(AND(F503="TRANSPORT",G503&gt;0),(VLOOKUP(G503,COÛTS!$A$1:$C$157,3,0)*(O503)),0)+IF(AND(F503="PRODUITS",G503="KIT COMPLET HABILLAGE CLOISON MODULAIRE (mL)"),(VLOOKUP(G503,COÛTS!$A$1:$C$157,3,0)*(M503/1000*O503)),0)+IF(AND(F503="MEDIA",H503&lt;0,G503&gt;0,P503="oui",Q503="RECTO/VERSO (Type Deux Simple Face)"),(VLOOKUP(G503,COÛTS!$A$1:$C$157,3,0)*(M503*(N503+480)/1000*O503/1000)),"0")+IF(AND(F503="MEDIA",H503&lt;0,G503&gt;0,P503="oui",Q503="MODULE TRIANGULAIRE"),(VLOOKUP(G503,COÛTS!$A$1:$C$157,3,0)*(M503*(N503+240)/1000*O503/1000)*2)+(VLOOKUP(G503,COÛTS!$A$1:$C$157,3,0)*(M503)/1000*0.24),"0")+IF(AND(F503="MEDIA",P503="oui",G503&gt;0,H503&lt;0,Q503="MODULE CARRÉ"),(VLOOKUP(G503,COÛTS!$A$1:$C$157,3,0)*(M503*(N503+240)/1000*O503/1000)*3)+(VLOOKUP(G503,COÛTS!$A$1:$C$157,3,0)*(M503)/1000*0.24),"0")+IF(AND(F503="MEDIA",H503&lt;0,P503="oui",G503&gt;0,Q503="RECTO (Type Chaussette)"),(VLOOKUP(G503,COÛTS!$A$1:$C$157,3,0)*(M503*(N503+60)/1000*O503/1000))))</f>
        <v>0</v>
      </c>
      <c r="AA503" s="6">
        <f>IF(R503="OUI",0,IF(AND(H503&gt;0,I503="OUI"),(VLOOKUP(H503,COÛTS!$A$1:$C$157,3,0)*(M503*N503/1000*O503/1000)),0))</f>
        <v>0</v>
      </c>
      <c r="AB503" s="6">
        <f t="shared" si="59"/>
        <v>0</v>
      </c>
      <c r="AC503" s="7">
        <f t="shared" si="60"/>
        <v>0</v>
      </c>
      <c r="AD503" s="6">
        <f t="shared" si="61"/>
        <v>0</v>
      </c>
      <c r="AE503" s="6">
        <f t="shared" si="62"/>
        <v>0</v>
      </c>
      <c r="AF503" s="6">
        <f>IF(R503="OUI",0,(IF(AND(P503="oui",Q503="RECTO (Type Chaussette, Simple Face)",SEMAINE!M505&lt;=2000),((COÛTS!$C$115*2*O503*SEMAINE!M503/1000)+(COÛTS!$C$109*O503*SEMAINE!M503/1000)+(COÛTS!$C$107*O503*SEMAINE!M503/1000)),"0")+(IF(AND(P503="oui",Q503="RECTO (Type Chaussette, Simple Face)",SEMAINE!M503&gt;2001,SEMAINE!M503&lt;=4000),((COÛTS!$C$114*2*O503)),"0"))+(IF(AND(P503="oui",Q503="RECTO (Type Chaussette, Simple Face)",SEMAINE!M503&gt;=4001,SEMAINE!M503&lt;=6000),((COÛTS!$C$114*4*O503)),"0"))+(IF(AND(P503="oui",Q503="RECTO (Type Chaussette, Simple Face)",SEMAINE!M503&gt;=6001,SEMAINE!M503&lt;=8000),((COÛTS!$C$114*6*O503)),"0"))+(IF(AND(P503="oui",Q503="RECTO (Type Chaussette, Simple Face)",SEMAINE!M503&gt;=8001,SEMAINE!M503&lt;=10000),((COÛTS!$C$114*8*O503)),0))))</f>
        <v>0</v>
      </c>
      <c r="AG503" s="6">
        <f>IF(R503="OUI",0,(IF(AND(F503="MEDIA",G503="NON TISSÉ (Type Drop)",P503="oui",Q503="RECTO (Type Chaussette)",SEMAINE!M506&lt;=2000),((COÛTS!$C$115*2*O503*SEMAINE!M503/1000)+(COÛTS!$C$109*O503*SEMAINE!M503/1000)+(COÛTS!$C$107*O503*SEMAINE!M503/1000)),"0")+(IF(AND(F503="MEDIA",P503="oui",Q503="RECTO (Type Chaussette)",SEMAINE!M503&gt;2001,SEMAINE!M503&lt;=4000),((COÛTS!$C$114*2*O503)),"0"))+(IF(AND(F503="MEDIA",P503="oui",Q503="RECTO (Type Chaussette)",SEMAINE!M503&gt;=4001,SEMAINE!M503&lt;=6000),((COÛTS!$C$114*4*O503)),"0"))+(IF(AND(F503="MEDIA",P503="oui",Q503="RECTO (Type Chaussette)",SEMAINE!M503&gt;=6001,SEMAINE!M503&lt;=8000),((COÛTS!$C$114*6*O503)),"0"))+(IF(AND(F503="MEDIA",P503="oui",Q503="RECTO (Type Chaussette)",SEMAINE!M503&gt;=8001,SEMAINE!M503&lt;=10000),((COÛTS!$C$114*8*O503)),0))))</f>
        <v>0</v>
      </c>
      <c r="AH503" s="6">
        <f>IF(R503="OUI",0,(IF(AND(F503="MEDIA",G503="NON TISSÉ (Type Drop)",P503="oui",Q503="RECTO/VERSO (Type Deux Simple Face)"),((COÛTS!$C$115*4*O503*SEMAINE!M503/1000)+(COÛTS!$C$110*O503*4)+(COÛTS!$C$107*O503*SEMAINE!M503/1000)),"0")+(IF(AND(F503="MEDIA",P503="oui",Q503="RECTO/VERSO (Type Deux Simple Face)",SEMAINE!M503&gt;2001,SEMAINE!M503&lt;=4000),((COÛTS!$C$114*2*O503)),"0"))+(IF(AND(F503="MEDIA",P503="oui",Q503="RECTO/VERSO (Type Deux Simple Face)",SEMAINE!M503&gt;=4001,SEMAINE!M503&lt;=6000),((COÛTS!$C$114*4*O503)),"0"))+(IF(AND(F503="MEDIA",P503="oui",Q503="RECTO/VERSO (Type Deux Simple Face)",SEMAINE!M503&gt;=6001,SEMAINE!M503&lt;=8000),((COÛTS!$C$114*6*O503)),"0"))+(IF(AND(F503="MEDIA",P503="oui",Q503="RECTO/VERSO (Type Deux Simple Face)",SEMAINE!M503&gt;=8001,SEMAINE!M503&lt;=10000),((COÛTS!$C$114*8*O503)),0))))</f>
        <v>0</v>
      </c>
      <c r="AI503" s="6">
        <f>IF(R503="OUI",0,(IF(AND(F503="MEDIA",G503="NON TISSÉ (Type Drop)",P503="oui",Q503="MODULE TRIANGULAIRE"),((COÛTS!$C$115*6*O503*SEMAINE!M503/1000)+(COÛTS!$C$112*O503*6)+(COÛTS!$C$107*O503*3)),"0")+(IF(AND(F503="MEDIA",P503="oui",Q503="MODULE TRIANGULAIRE",SEMAINE!M503&gt;2001,SEMAINE!M503&lt;=4000),((COÛTS!$C$114*2*O503*3)),"0"))+(IF(AND(F503="MEDIA",P503="oui",Q503="MODULE TRIANGULAIRE",SEMAINE!M503&gt;=4001,SEMAINE!M503&lt;=6000),((COÛTS!$C$114*4*O503*3)),"0"))+(IF(AND(F503="MEDIA",P503="oui",Q503="MODULE TRIANGULAIRE",SEMAINE!M503&gt;=6001,SEMAINE!M503&lt;=8000),((COÛTS!$C$114*6*O503*3)),"0"))+(IF(AND(F503="MEDIA",P503="oui",Q503="MODULE TRIANGULAIRE",SEMAINE!M503&gt;=8001,SEMAINE!M503&lt;=10000),((COÛTS!$C$114*8*O503*3)),0))))</f>
        <v>0</v>
      </c>
      <c r="AJ503" s="6">
        <f>IF(OR(R503="OUI",H503&gt;0),0,(IF(AND(F503="MEDIA",G503="NON TISSÉ (Type Drop)",P503="oui",Q503="MODULE CARRÉ"),((COÛTS!$C$115*8*O503*SEMAINE!M503/1000)+(COÛTS!$C$111*O503*8)+(COÛTS!$C$107*O503*4)),"0")+IF(AND(F503="MEDIA",G503="BÂCHE FRONTLIT 450gr (Type Bâche M1)",P503="oui",Q503="MODULE CARRÉ"),((COÛTS!$C$115*8*O503*SEMAINE!M503/1000)+(COÛTS!$C$111*O503*8)+(COÛTS!$C$107*O503*4)),"0")+(IF(AND(F503="MEDIA",P503="oui",Q503="MODULE CARRÉ",SEMAINE!M503&gt;2001,SEMAINE!M503&lt;=4000),((COÛTS!$C$114*2*O503*4)),"0"))+(IF(AND(F503="MEDIA",P503="oui",Q503="MODULE CARRÉ",SEMAINE!M503&gt;=4001,SEMAINE!M503&lt;=6000),((COÛTS!$C$114*4*O503*4)),"0"))+(IF(AND(F503="MEDIA",P503="oui",Q503="MODULE CARRÉ",SEMAINE!M503&gt;=6001,SEMAINE!M503&lt;=8000),((COÛTS!$C$114*6*O503*4)),"0"))+(IF(AND(F503="MEDIA",P503="oui",Q503="MODULE CARRÉ",SEMAINE!M503&gt;=8001,SEMAINE!M503&lt;=10000),((COÛTS!$C$114*8*O503*4)),"0"))))</f>
        <v>0</v>
      </c>
      <c r="AK503" s="38">
        <f>IF(Y503&gt;0,(VLOOKUP(Y503,DATA!$AB$2:$AC$102,2,0)),1)</f>
        <v>1</v>
      </c>
      <c r="AL503" s="53">
        <f t="shared" si="63"/>
        <v>0</v>
      </c>
    </row>
    <row r="504" spans="2:38" ht="25.05" customHeight="1" x14ac:dyDescent="0.25">
      <c r="B504" s="43" t="str">
        <f>COUNTIF($D$3:D504,D504)&amp;T_Semaine[[#This Row],[N°AFFAIRE]]</f>
        <v>0</v>
      </c>
      <c r="C504" s="50"/>
      <c r="D504" s="50"/>
      <c r="E504" s="50"/>
      <c r="F504" s="50"/>
      <c r="G504" s="50"/>
      <c r="H504" s="50"/>
      <c r="I504" s="50"/>
      <c r="J504" s="50"/>
      <c r="K504" s="50"/>
      <c r="L504" s="50"/>
      <c r="M504" s="91"/>
      <c r="N504" s="91"/>
      <c r="O504" s="50"/>
      <c r="P504" s="50"/>
      <c r="Q504" s="50"/>
      <c r="R504" s="50"/>
      <c r="S504" s="50"/>
      <c r="T504" s="95">
        <f t="shared" si="57"/>
        <v>0</v>
      </c>
      <c r="U504" s="36">
        <f t="shared" si="58"/>
        <v>0</v>
      </c>
      <c r="V504" s="43"/>
      <c r="W504" s="43"/>
      <c r="X504" s="6">
        <f t="shared" si="56"/>
        <v>0</v>
      </c>
      <c r="Y504" s="55"/>
      <c r="Z504" s="6">
        <f>(IF(R504="OUI",0,IF(AND(F504="MEDIA",G504&gt;0,O504&gt;0),(VLOOKUP(G504,COÛTS!$A$1:$C$157,3,0)*(M504*N504/1000*O504/1000)),0)+IF(AND(G504&gt;0,F504="HEURE"),(VLOOKUP(G504,COÛTS!$A$1:$C$157,3,0)*(O504)),0))+IF(AND(G504&gt;0,F504="DIVERS"),(VLOOKUP(G504,COÛTS!$A$1:$C$157,3,0)*(O504)),0)+IF(AND(G504&gt;0,F504="VEHICULE"),(VLOOKUP(G504,COÛTS!$A$1:$C$157,3,0)*(O504)),0)+IF(AND(G504&gt;0,F504="FACONNAGE"),(VLOOKUP(G504,COÛTS!$A$1:$C$157,3,0)*(O504)),0)+IF(AND(G504&gt;0,F504="ACCESSOIRES"),(VLOOKUP(G504,COÛTS!$A$1:$C$157,3,0)*(O504)),0)+IF(AND(F504="TRANSPORT",G504&gt;0),(VLOOKUP(G504,COÛTS!$A$1:$C$157,3,0)*(O504)),0)+IF(AND(F504="PRODUITS",G504="KIT COMPLET HABILLAGE CLOISON MODULAIRE (mL)"),(VLOOKUP(G504,COÛTS!$A$1:$C$157,3,0)*(M504/1000*O504)),0)+IF(AND(F504="MEDIA",H504&lt;0,G504&gt;0,P504="oui",Q504="RECTO/VERSO (Type Deux Simple Face)"),(VLOOKUP(G504,COÛTS!$A$1:$C$157,3,0)*(M504*(N504+480)/1000*O504/1000)),"0")+IF(AND(F504="MEDIA",H504&lt;0,G504&gt;0,P504="oui",Q504="MODULE TRIANGULAIRE"),(VLOOKUP(G504,COÛTS!$A$1:$C$157,3,0)*(M504*(N504+240)/1000*O504/1000)*2)+(VLOOKUP(G504,COÛTS!$A$1:$C$157,3,0)*(M504)/1000*0.24),"0")+IF(AND(F504="MEDIA",P504="oui",G504&gt;0,H504&lt;0,Q504="MODULE CARRÉ"),(VLOOKUP(G504,COÛTS!$A$1:$C$157,3,0)*(M504*(N504+240)/1000*O504/1000)*3)+(VLOOKUP(G504,COÛTS!$A$1:$C$157,3,0)*(M504)/1000*0.24),"0")+IF(AND(F504="MEDIA",H504&lt;0,P504="oui",G504&gt;0,Q504="RECTO (Type Chaussette)"),(VLOOKUP(G504,COÛTS!$A$1:$C$157,3,0)*(M504*(N504+60)/1000*O504/1000))))</f>
        <v>0</v>
      </c>
      <c r="AA504" s="6">
        <f>IF(R504="OUI",0,IF(AND(H504&gt;0,I504="OUI"),(VLOOKUP(H504,COÛTS!$A$1:$C$157,3,0)*(M504*N504/1000*O504/1000)),0))</f>
        <v>0</v>
      </c>
      <c r="AB504" s="6">
        <f t="shared" si="59"/>
        <v>0</v>
      </c>
      <c r="AC504" s="7">
        <f t="shared" si="60"/>
        <v>0</v>
      </c>
      <c r="AD504" s="6">
        <f t="shared" si="61"/>
        <v>0</v>
      </c>
      <c r="AE504" s="6">
        <f t="shared" si="62"/>
        <v>0</v>
      </c>
      <c r="AF504" s="6">
        <f>IF(R504="OUI",0,(IF(AND(P504="oui",Q504="RECTO (Type Chaussette, Simple Face)",SEMAINE!M506&lt;=2000),((COÛTS!$C$115*2*O504*SEMAINE!M504/1000)+(COÛTS!$C$109*O504*SEMAINE!M504/1000)+(COÛTS!$C$107*O504*SEMAINE!M504/1000)),"0")+(IF(AND(P504="oui",Q504="RECTO (Type Chaussette, Simple Face)",SEMAINE!M504&gt;2001,SEMAINE!M504&lt;=4000),((COÛTS!$C$114*2*O504)),"0"))+(IF(AND(P504="oui",Q504="RECTO (Type Chaussette, Simple Face)",SEMAINE!M504&gt;=4001,SEMAINE!M504&lt;=6000),((COÛTS!$C$114*4*O504)),"0"))+(IF(AND(P504="oui",Q504="RECTO (Type Chaussette, Simple Face)",SEMAINE!M504&gt;=6001,SEMAINE!M504&lt;=8000),((COÛTS!$C$114*6*O504)),"0"))+(IF(AND(P504="oui",Q504="RECTO (Type Chaussette, Simple Face)",SEMAINE!M504&gt;=8001,SEMAINE!M504&lt;=10000),((COÛTS!$C$114*8*O504)),0))))</f>
        <v>0</v>
      </c>
      <c r="AG504" s="6">
        <f>IF(R504="OUI",0,(IF(AND(F504="MEDIA",G504="NON TISSÉ (Type Drop)",P504="oui",Q504="RECTO (Type Chaussette)",SEMAINE!M507&lt;=2000),((COÛTS!$C$115*2*O504*SEMAINE!M504/1000)+(COÛTS!$C$109*O504*SEMAINE!M504/1000)+(COÛTS!$C$107*O504*SEMAINE!M504/1000)),"0")+(IF(AND(F504="MEDIA",P504="oui",Q504="RECTO (Type Chaussette)",SEMAINE!M504&gt;2001,SEMAINE!M504&lt;=4000),((COÛTS!$C$114*2*O504)),"0"))+(IF(AND(F504="MEDIA",P504="oui",Q504="RECTO (Type Chaussette)",SEMAINE!M504&gt;=4001,SEMAINE!M504&lt;=6000),((COÛTS!$C$114*4*O504)),"0"))+(IF(AND(F504="MEDIA",P504="oui",Q504="RECTO (Type Chaussette)",SEMAINE!M504&gt;=6001,SEMAINE!M504&lt;=8000),((COÛTS!$C$114*6*O504)),"0"))+(IF(AND(F504="MEDIA",P504="oui",Q504="RECTO (Type Chaussette)",SEMAINE!M504&gt;=8001,SEMAINE!M504&lt;=10000),((COÛTS!$C$114*8*O504)),0))))</f>
        <v>0</v>
      </c>
      <c r="AH504" s="6">
        <f>IF(R504="OUI",0,(IF(AND(F504="MEDIA",G504="NON TISSÉ (Type Drop)",P504="oui",Q504="RECTO/VERSO (Type Deux Simple Face)"),((COÛTS!$C$115*4*O504*SEMAINE!M504/1000)+(COÛTS!$C$110*O504*4)+(COÛTS!$C$107*O504*SEMAINE!M504/1000)),"0")+(IF(AND(F504="MEDIA",P504="oui",Q504="RECTO/VERSO (Type Deux Simple Face)",SEMAINE!M504&gt;2001,SEMAINE!M504&lt;=4000),((COÛTS!$C$114*2*O504)),"0"))+(IF(AND(F504="MEDIA",P504="oui",Q504="RECTO/VERSO (Type Deux Simple Face)",SEMAINE!M504&gt;=4001,SEMAINE!M504&lt;=6000),((COÛTS!$C$114*4*O504)),"0"))+(IF(AND(F504="MEDIA",P504="oui",Q504="RECTO/VERSO (Type Deux Simple Face)",SEMAINE!M504&gt;=6001,SEMAINE!M504&lt;=8000),((COÛTS!$C$114*6*O504)),"0"))+(IF(AND(F504="MEDIA",P504="oui",Q504="RECTO/VERSO (Type Deux Simple Face)",SEMAINE!M504&gt;=8001,SEMAINE!M504&lt;=10000),((COÛTS!$C$114*8*O504)),0))))</f>
        <v>0</v>
      </c>
      <c r="AI504" s="6">
        <f>IF(R504="OUI",0,(IF(AND(F504="MEDIA",G504="NON TISSÉ (Type Drop)",P504="oui",Q504="MODULE TRIANGULAIRE"),((COÛTS!$C$115*6*O504*SEMAINE!M504/1000)+(COÛTS!$C$112*O504*6)+(COÛTS!$C$107*O504*3)),"0")+(IF(AND(F504="MEDIA",P504="oui",Q504="MODULE TRIANGULAIRE",SEMAINE!M504&gt;2001,SEMAINE!M504&lt;=4000),((COÛTS!$C$114*2*O504*3)),"0"))+(IF(AND(F504="MEDIA",P504="oui",Q504="MODULE TRIANGULAIRE",SEMAINE!M504&gt;=4001,SEMAINE!M504&lt;=6000),((COÛTS!$C$114*4*O504*3)),"0"))+(IF(AND(F504="MEDIA",P504="oui",Q504="MODULE TRIANGULAIRE",SEMAINE!M504&gt;=6001,SEMAINE!M504&lt;=8000),((COÛTS!$C$114*6*O504*3)),"0"))+(IF(AND(F504="MEDIA",P504="oui",Q504="MODULE TRIANGULAIRE",SEMAINE!M504&gt;=8001,SEMAINE!M504&lt;=10000),((COÛTS!$C$114*8*O504*3)),0))))</f>
        <v>0</v>
      </c>
      <c r="AJ504" s="6">
        <f>IF(OR(R504="OUI",H504&gt;0),0,(IF(AND(F504="MEDIA",G504="NON TISSÉ (Type Drop)",P504="oui",Q504="MODULE CARRÉ"),((COÛTS!$C$115*8*O504*SEMAINE!M504/1000)+(COÛTS!$C$111*O504*8)+(COÛTS!$C$107*O504*4)),"0")+IF(AND(F504="MEDIA",G504="BÂCHE FRONTLIT 450gr (Type Bâche M1)",P504="oui",Q504="MODULE CARRÉ"),((COÛTS!$C$115*8*O504*SEMAINE!M504/1000)+(COÛTS!$C$111*O504*8)+(COÛTS!$C$107*O504*4)),"0")+(IF(AND(F504="MEDIA",P504="oui",Q504="MODULE CARRÉ",SEMAINE!M504&gt;2001,SEMAINE!M504&lt;=4000),((COÛTS!$C$114*2*O504*4)),"0"))+(IF(AND(F504="MEDIA",P504="oui",Q504="MODULE CARRÉ",SEMAINE!M504&gt;=4001,SEMAINE!M504&lt;=6000),((COÛTS!$C$114*4*O504*4)),"0"))+(IF(AND(F504="MEDIA",P504="oui",Q504="MODULE CARRÉ",SEMAINE!M504&gt;=6001,SEMAINE!M504&lt;=8000),((COÛTS!$C$114*6*O504*4)),"0"))+(IF(AND(F504="MEDIA",P504="oui",Q504="MODULE CARRÉ",SEMAINE!M504&gt;=8001,SEMAINE!M504&lt;=10000),((COÛTS!$C$114*8*O504*4)),"0"))))</f>
        <v>0</v>
      </c>
      <c r="AK504" s="38">
        <f>IF(Y504&gt;0,(VLOOKUP(Y504,DATA!$AB$2:$AC$102,2,0)),1)</f>
        <v>1</v>
      </c>
      <c r="AL504" s="53">
        <f t="shared" si="63"/>
        <v>0</v>
      </c>
    </row>
    <row r="505" spans="2:38" ht="25.05" customHeight="1" x14ac:dyDescent="0.25">
      <c r="B505" s="43" t="str">
        <f>COUNTIF($D$3:D505,D505)&amp;T_Semaine[[#This Row],[N°AFFAIRE]]</f>
        <v>0</v>
      </c>
      <c r="C505" s="50"/>
      <c r="D505" s="50"/>
      <c r="E505" s="50"/>
      <c r="F505" s="50"/>
      <c r="G505" s="50"/>
      <c r="H505" s="50"/>
      <c r="I505" s="50"/>
      <c r="J505" s="50"/>
      <c r="K505" s="50"/>
      <c r="L505" s="50"/>
      <c r="M505" s="91"/>
      <c r="N505" s="91"/>
      <c r="O505" s="50"/>
      <c r="P505" s="50"/>
      <c r="Q505" s="50"/>
      <c r="R505" s="50"/>
      <c r="S505" s="50"/>
      <c r="T505" s="95">
        <f t="shared" si="57"/>
        <v>0</v>
      </c>
      <c r="U505" s="36">
        <f t="shared" si="58"/>
        <v>0</v>
      </c>
      <c r="V505" s="43"/>
      <c r="W505" s="43"/>
      <c r="X505" s="6">
        <f t="shared" si="56"/>
        <v>0</v>
      </c>
      <c r="Y505" s="55"/>
      <c r="Z505" s="6">
        <f>(IF(R505="OUI",0,IF(AND(F505="MEDIA",G505&gt;0,O505&gt;0),(VLOOKUP(G505,COÛTS!$A$1:$C$157,3,0)*(M505*N505/1000*O505/1000)),0)+IF(AND(G505&gt;0,F505="HEURE"),(VLOOKUP(G505,COÛTS!$A$1:$C$157,3,0)*(O505)),0))+IF(AND(G505&gt;0,F505="DIVERS"),(VLOOKUP(G505,COÛTS!$A$1:$C$157,3,0)*(O505)),0)+IF(AND(G505&gt;0,F505="VEHICULE"),(VLOOKUP(G505,COÛTS!$A$1:$C$157,3,0)*(O505)),0)+IF(AND(G505&gt;0,F505="FACONNAGE"),(VLOOKUP(G505,COÛTS!$A$1:$C$157,3,0)*(O505)),0)+IF(AND(G505&gt;0,F505="ACCESSOIRES"),(VLOOKUP(G505,COÛTS!$A$1:$C$157,3,0)*(O505)),0)+IF(AND(F505="TRANSPORT",G505&gt;0),(VLOOKUP(G505,COÛTS!$A$1:$C$157,3,0)*(O505)),0)+IF(AND(F505="PRODUITS",G505="KIT COMPLET HABILLAGE CLOISON MODULAIRE (mL)"),(VLOOKUP(G505,COÛTS!$A$1:$C$157,3,0)*(M505/1000*O505)),0)+IF(AND(F505="MEDIA",H505&lt;0,G505&gt;0,P505="oui",Q505="RECTO/VERSO (Type Deux Simple Face)"),(VLOOKUP(G505,COÛTS!$A$1:$C$157,3,0)*(M505*(N505+480)/1000*O505/1000)),"0")+IF(AND(F505="MEDIA",H505&lt;0,G505&gt;0,P505="oui",Q505="MODULE TRIANGULAIRE"),(VLOOKUP(G505,COÛTS!$A$1:$C$157,3,0)*(M505*(N505+240)/1000*O505/1000)*2)+(VLOOKUP(G505,COÛTS!$A$1:$C$157,3,0)*(M505)/1000*0.24),"0")+IF(AND(F505="MEDIA",P505="oui",G505&gt;0,H505&lt;0,Q505="MODULE CARRÉ"),(VLOOKUP(G505,COÛTS!$A$1:$C$157,3,0)*(M505*(N505+240)/1000*O505/1000)*3)+(VLOOKUP(G505,COÛTS!$A$1:$C$157,3,0)*(M505)/1000*0.24),"0")+IF(AND(F505="MEDIA",H505&lt;0,P505="oui",G505&gt;0,Q505="RECTO (Type Chaussette)"),(VLOOKUP(G505,COÛTS!$A$1:$C$157,3,0)*(M505*(N505+60)/1000*O505/1000))))</f>
        <v>0</v>
      </c>
      <c r="AA505" s="6">
        <f>IF(R505="OUI",0,IF(AND(H505&gt;0,I505="OUI"),(VLOOKUP(H505,COÛTS!$A$1:$C$157,3,0)*(M505*N505/1000*O505/1000)),0))</f>
        <v>0</v>
      </c>
      <c r="AB505" s="6">
        <f t="shared" si="59"/>
        <v>0</v>
      </c>
      <c r="AC505" s="7">
        <f t="shared" si="60"/>
        <v>0</v>
      </c>
      <c r="AD505" s="6">
        <f t="shared" si="61"/>
        <v>0</v>
      </c>
      <c r="AE505" s="6">
        <f t="shared" si="62"/>
        <v>0</v>
      </c>
      <c r="AF505" s="6">
        <f>IF(R505="OUI",0,(IF(AND(P505="oui",Q505="RECTO (Type Chaussette, Simple Face)",SEMAINE!M507&lt;=2000),((COÛTS!$C$115*2*O505*SEMAINE!M505/1000)+(COÛTS!$C$109*O505*SEMAINE!M505/1000)+(COÛTS!$C$107*O505*SEMAINE!M505/1000)),"0")+(IF(AND(P505="oui",Q505="RECTO (Type Chaussette, Simple Face)",SEMAINE!M505&gt;2001,SEMAINE!M505&lt;=4000),((COÛTS!$C$114*2*O505)),"0"))+(IF(AND(P505="oui",Q505="RECTO (Type Chaussette, Simple Face)",SEMAINE!M505&gt;=4001,SEMAINE!M505&lt;=6000),((COÛTS!$C$114*4*O505)),"0"))+(IF(AND(P505="oui",Q505="RECTO (Type Chaussette, Simple Face)",SEMAINE!M505&gt;=6001,SEMAINE!M505&lt;=8000),((COÛTS!$C$114*6*O505)),"0"))+(IF(AND(P505="oui",Q505="RECTO (Type Chaussette, Simple Face)",SEMAINE!M505&gt;=8001,SEMAINE!M505&lt;=10000),((COÛTS!$C$114*8*O505)),0))))</f>
        <v>0</v>
      </c>
      <c r="AG505" s="6">
        <f>IF(R505="OUI",0,(IF(AND(F505="MEDIA",G505="NON TISSÉ (Type Drop)",P505="oui",Q505="RECTO (Type Chaussette)",SEMAINE!M508&lt;=2000),((COÛTS!$C$115*2*O505*SEMAINE!M505/1000)+(COÛTS!$C$109*O505*SEMAINE!M505/1000)+(COÛTS!$C$107*O505*SEMAINE!M505/1000)),"0")+(IF(AND(F505="MEDIA",P505="oui",Q505="RECTO (Type Chaussette)",SEMAINE!M505&gt;2001,SEMAINE!M505&lt;=4000),((COÛTS!$C$114*2*O505)),"0"))+(IF(AND(F505="MEDIA",P505="oui",Q505="RECTO (Type Chaussette)",SEMAINE!M505&gt;=4001,SEMAINE!M505&lt;=6000),((COÛTS!$C$114*4*O505)),"0"))+(IF(AND(F505="MEDIA",P505="oui",Q505="RECTO (Type Chaussette)",SEMAINE!M505&gt;=6001,SEMAINE!M505&lt;=8000),((COÛTS!$C$114*6*O505)),"0"))+(IF(AND(F505="MEDIA",P505="oui",Q505="RECTO (Type Chaussette)",SEMAINE!M505&gt;=8001,SEMAINE!M505&lt;=10000),((COÛTS!$C$114*8*O505)),0))))</f>
        <v>0</v>
      </c>
      <c r="AH505" s="6">
        <f>IF(R505="OUI",0,(IF(AND(F505="MEDIA",G505="NON TISSÉ (Type Drop)",P505="oui",Q505="RECTO/VERSO (Type Deux Simple Face)"),((COÛTS!$C$115*4*O505*SEMAINE!M505/1000)+(COÛTS!$C$110*O505*4)+(COÛTS!$C$107*O505*SEMAINE!M505/1000)),"0")+(IF(AND(F505="MEDIA",P505="oui",Q505="RECTO/VERSO (Type Deux Simple Face)",SEMAINE!M505&gt;2001,SEMAINE!M505&lt;=4000),((COÛTS!$C$114*2*O505)),"0"))+(IF(AND(F505="MEDIA",P505="oui",Q505="RECTO/VERSO (Type Deux Simple Face)",SEMAINE!M505&gt;=4001,SEMAINE!M505&lt;=6000),((COÛTS!$C$114*4*O505)),"0"))+(IF(AND(F505="MEDIA",P505="oui",Q505="RECTO/VERSO (Type Deux Simple Face)",SEMAINE!M505&gt;=6001,SEMAINE!M505&lt;=8000),((COÛTS!$C$114*6*O505)),"0"))+(IF(AND(F505="MEDIA",P505="oui",Q505="RECTO/VERSO (Type Deux Simple Face)",SEMAINE!M505&gt;=8001,SEMAINE!M505&lt;=10000),((COÛTS!$C$114*8*O505)),0))))</f>
        <v>0</v>
      </c>
      <c r="AI505" s="6">
        <f>IF(R505="OUI",0,(IF(AND(F505="MEDIA",G505="NON TISSÉ (Type Drop)",P505="oui",Q505="MODULE TRIANGULAIRE"),((COÛTS!$C$115*6*O505*SEMAINE!M505/1000)+(COÛTS!$C$112*O505*6)+(COÛTS!$C$107*O505*3)),"0")+(IF(AND(F505="MEDIA",P505="oui",Q505="MODULE TRIANGULAIRE",SEMAINE!M505&gt;2001,SEMAINE!M505&lt;=4000),((COÛTS!$C$114*2*O505*3)),"0"))+(IF(AND(F505="MEDIA",P505="oui",Q505="MODULE TRIANGULAIRE",SEMAINE!M505&gt;=4001,SEMAINE!M505&lt;=6000),((COÛTS!$C$114*4*O505*3)),"0"))+(IF(AND(F505="MEDIA",P505="oui",Q505="MODULE TRIANGULAIRE",SEMAINE!M505&gt;=6001,SEMAINE!M505&lt;=8000),((COÛTS!$C$114*6*O505*3)),"0"))+(IF(AND(F505="MEDIA",P505="oui",Q505="MODULE TRIANGULAIRE",SEMAINE!M505&gt;=8001,SEMAINE!M505&lt;=10000),((COÛTS!$C$114*8*O505*3)),0))))</f>
        <v>0</v>
      </c>
      <c r="AJ505" s="6">
        <f>IF(OR(R505="OUI",H505&gt;0),0,(IF(AND(F505="MEDIA",G505="NON TISSÉ (Type Drop)",P505="oui",Q505="MODULE CARRÉ"),((COÛTS!$C$115*8*O505*SEMAINE!M505/1000)+(COÛTS!$C$111*O505*8)+(COÛTS!$C$107*O505*4)),"0")+IF(AND(F505="MEDIA",G505="BÂCHE FRONTLIT 450gr (Type Bâche M1)",P505="oui",Q505="MODULE CARRÉ"),((COÛTS!$C$115*8*O505*SEMAINE!M505/1000)+(COÛTS!$C$111*O505*8)+(COÛTS!$C$107*O505*4)),"0")+(IF(AND(F505="MEDIA",P505="oui",Q505="MODULE CARRÉ",SEMAINE!M505&gt;2001,SEMAINE!M505&lt;=4000),((COÛTS!$C$114*2*O505*4)),"0"))+(IF(AND(F505="MEDIA",P505="oui",Q505="MODULE CARRÉ",SEMAINE!M505&gt;=4001,SEMAINE!M505&lt;=6000),((COÛTS!$C$114*4*O505*4)),"0"))+(IF(AND(F505="MEDIA",P505="oui",Q505="MODULE CARRÉ",SEMAINE!M505&gt;=6001,SEMAINE!M505&lt;=8000),((COÛTS!$C$114*6*O505*4)),"0"))+(IF(AND(F505="MEDIA",P505="oui",Q505="MODULE CARRÉ",SEMAINE!M505&gt;=8001,SEMAINE!M505&lt;=10000),((COÛTS!$C$114*8*O505*4)),"0"))))</f>
        <v>0</v>
      </c>
      <c r="AK505" s="38">
        <f>IF(Y505&gt;0,(VLOOKUP(Y505,DATA!$AB$2:$AC$102,2,0)),1)</f>
        <v>1</v>
      </c>
      <c r="AL505" s="53">
        <f t="shared" si="63"/>
        <v>0</v>
      </c>
    </row>
    <row r="506" spans="2:38" ht="25.05" customHeight="1" x14ac:dyDescent="0.25">
      <c r="B506" s="43" t="str">
        <f>COUNTIF($D$3:D506,D506)&amp;T_Semaine[[#This Row],[N°AFFAIRE]]</f>
        <v>0</v>
      </c>
      <c r="C506" s="50"/>
      <c r="D506" s="50"/>
      <c r="E506" s="50"/>
      <c r="F506" s="50"/>
      <c r="G506" s="50"/>
      <c r="H506" s="50"/>
      <c r="I506" s="50"/>
      <c r="J506" s="50"/>
      <c r="K506" s="50"/>
      <c r="L506" s="50"/>
      <c r="M506" s="91"/>
      <c r="N506" s="91"/>
      <c r="O506" s="50"/>
      <c r="P506" s="50"/>
      <c r="Q506" s="50"/>
      <c r="R506" s="50"/>
      <c r="S506" s="50"/>
      <c r="T506" s="95">
        <f t="shared" si="57"/>
        <v>0</v>
      </c>
      <c r="U506" s="36">
        <f t="shared" si="58"/>
        <v>0</v>
      </c>
      <c r="V506" s="43"/>
      <c r="W506" s="43"/>
      <c r="X506" s="6">
        <f t="shared" si="56"/>
        <v>0</v>
      </c>
      <c r="Y506" s="55"/>
      <c r="Z506" s="6">
        <f>(IF(R506="OUI",0,IF(AND(F506="MEDIA",G506&gt;0,O506&gt;0),(VLOOKUP(G506,COÛTS!$A$1:$C$157,3,0)*(M506*N506/1000*O506/1000)),0)+IF(AND(G506&gt;0,F506="HEURE"),(VLOOKUP(G506,COÛTS!$A$1:$C$157,3,0)*(O506)),0))+IF(AND(G506&gt;0,F506="DIVERS"),(VLOOKUP(G506,COÛTS!$A$1:$C$157,3,0)*(O506)),0)+IF(AND(G506&gt;0,F506="VEHICULE"),(VLOOKUP(G506,COÛTS!$A$1:$C$157,3,0)*(O506)),0)+IF(AND(G506&gt;0,F506="FACONNAGE"),(VLOOKUP(G506,COÛTS!$A$1:$C$157,3,0)*(O506)),0)+IF(AND(G506&gt;0,F506="ACCESSOIRES"),(VLOOKUP(G506,COÛTS!$A$1:$C$157,3,0)*(O506)),0)+IF(AND(F506="TRANSPORT",G506&gt;0),(VLOOKUP(G506,COÛTS!$A$1:$C$157,3,0)*(O506)),0)+IF(AND(F506="PRODUITS",G506="KIT COMPLET HABILLAGE CLOISON MODULAIRE (mL)"),(VLOOKUP(G506,COÛTS!$A$1:$C$157,3,0)*(M506/1000*O506)),0)+IF(AND(F506="MEDIA",H506&lt;0,G506&gt;0,P506="oui",Q506="RECTO/VERSO (Type Deux Simple Face)"),(VLOOKUP(G506,COÛTS!$A$1:$C$157,3,0)*(M506*(N506+480)/1000*O506/1000)),"0")+IF(AND(F506="MEDIA",H506&lt;0,G506&gt;0,P506="oui",Q506="MODULE TRIANGULAIRE"),(VLOOKUP(G506,COÛTS!$A$1:$C$157,3,0)*(M506*(N506+240)/1000*O506/1000)*2)+(VLOOKUP(G506,COÛTS!$A$1:$C$157,3,0)*(M506)/1000*0.24),"0")+IF(AND(F506="MEDIA",P506="oui",G506&gt;0,H506&lt;0,Q506="MODULE CARRÉ"),(VLOOKUP(G506,COÛTS!$A$1:$C$157,3,0)*(M506*(N506+240)/1000*O506/1000)*3)+(VLOOKUP(G506,COÛTS!$A$1:$C$157,3,0)*(M506)/1000*0.24),"0")+IF(AND(F506="MEDIA",H506&lt;0,P506="oui",G506&gt;0,Q506="RECTO (Type Chaussette)"),(VLOOKUP(G506,COÛTS!$A$1:$C$157,3,0)*(M506*(N506+60)/1000*O506/1000))))</f>
        <v>0</v>
      </c>
      <c r="AA506" s="6">
        <f>IF(R506="OUI",0,IF(AND(H506&gt;0,I506="OUI"),(VLOOKUP(H506,COÛTS!$A$1:$C$157,3,0)*(M506*N506/1000*O506/1000)),0))</f>
        <v>0</v>
      </c>
      <c r="AB506" s="6">
        <f t="shared" si="59"/>
        <v>0</v>
      </c>
      <c r="AC506" s="7">
        <f t="shared" si="60"/>
        <v>0</v>
      </c>
      <c r="AD506" s="6">
        <f t="shared" si="61"/>
        <v>0</v>
      </c>
      <c r="AE506" s="6">
        <f t="shared" si="62"/>
        <v>0</v>
      </c>
      <c r="AF506" s="6">
        <f>IF(R506="OUI",0,(IF(AND(P506="oui",Q506="RECTO (Type Chaussette, Simple Face)",SEMAINE!M508&lt;=2000),((COÛTS!$C$115*2*O506*SEMAINE!M506/1000)+(COÛTS!$C$109*O506*SEMAINE!M506/1000)+(COÛTS!$C$107*O506*SEMAINE!M506/1000)),"0")+(IF(AND(P506="oui",Q506="RECTO (Type Chaussette, Simple Face)",SEMAINE!M506&gt;2001,SEMAINE!M506&lt;=4000),((COÛTS!$C$114*2*O506)),"0"))+(IF(AND(P506="oui",Q506="RECTO (Type Chaussette, Simple Face)",SEMAINE!M506&gt;=4001,SEMAINE!M506&lt;=6000),((COÛTS!$C$114*4*O506)),"0"))+(IF(AND(P506="oui",Q506="RECTO (Type Chaussette, Simple Face)",SEMAINE!M506&gt;=6001,SEMAINE!M506&lt;=8000),((COÛTS!$C$114*6*O506)),"0"))+(IF(AND(P506="oui",Q506="RECTO (Type Chaussette, Simple Face)",SEMAINE!M506&gt;=8001,SEMAINE!M506&lt;=10000),((COÛTS!$C$114*8*O506)),0))))</f>
        <v>0</v>
      </c>
      <c r="AG506" s="6">
        <f>IF(R506="OUI",0,(IF(AND(F506="MEDIA",G506="NON TISSÉ (Type Drop)",P506="oui",Q506="RECTO (Type Chaussette)",SEMAINE!M509&lt;=2000),((COÛTS!$C$115*2*O506*SEMAINE!M506/1000)+(COÛTS!$C$109*O506*SEMAINE!M506/1000)+(COÛTS!$C$107*O506*SEMAINE!M506/1000)),"0")+(IF(AND(F506="MEDIA",P506="oui",Q506="RECTO (Type Chaussette)",SEMAINE!M506&gt;2001,SEMAINE!M506&lt;=4000),((COÛTS!$C$114*2*O506)),"0"))+(IF(AND(F506="MEDIA",P506="oui",Q506="RECTO (Type Chaussette)",SEMAINE!M506&gt;=4001,SEMAINE!M506&lt;=6000),((COÛTS!$C$114*4*O506)),"0"))+(IF(AND(F506="MEDIA",P506="oui",Q506="RECTO (Type Chaussette)",SEMAINE!M506&gt;=6001,SEMAINE!M506&lt;=8000),((COÛTS!$C$114*6*O506)),"0"))+(IF(AND(F506="MEDIA",P506="oui",Q506="RECTO (Type Chaussette)",SEMAINE!M506&gt;=8001,SEMAINE!M506&lt;=10000),((COÛTS!$C$114*8*O506)),0))))</f>
        <v>0</v>
      </c>
      <c r="AH506" s="6">
        <f>IF(R506="OUI",0,(IF(AND(F506="MEDIA",G506="NON TISSÉ (Type Drop)",P506="oui",Q506="RECTO/VERSO (Type Deux Simple Face)"),((COÛTS!$C$115*4*O506*SEMAINE!M506/1000)+(COÛTS!$C$110*O506*4)+(COÛTS!$C$107*O506*SEMAINE!M506/1000)),"0")+(IF(AND(F506="MEDIA",P506="oui",Q506="RECTO/VERSO (Type Deux Simple Face)",SEMAINE!M506&gt;2001,SEMAINE!M506&lt;=4000),((COÛTS!$C$114*2*O506)),"0"))+(IF(AND(F506="MEDIA",P506="oui",Q506="RECTO/VERSO (Type Deux Simple Face)",SEMAINE!M506&gt;=4001,SEMAINE!M506&lt;=6000),((COÛTS!$C$114*4*O506)),"0"))+(IF(AND(F506="MEDIA",P506="oui",Q506="RECTO/VERSO (Type Deux Simple Face)",SEMAINE!M506&gt;=6001,SEMAINE!M506&lt;=8000),((COÛTS!$C$114*6*O506)),"0"))+(IF(AND(F506="MEDIA",P506="oui",Q506="RECTO/VERSO (Type Deux Simple Face)",SEMAINE!M506&gt;=8001,SEMAINE!M506&lt;=10000),((COÛTS!$C$114*8*O506)),0))))</f>
        <v>0</v>
      </c>
      <c r="AI506" s="6">
        <f>IF(R506="OUI",0,(IF(AND(F506="MEDIA",G506="NON TISSÉ (Type Drop)",P506="oui",Q506="MODULE TRIANGULAIRE"),((COÛTS!$C$115*6*O506*SEMAINE!M506/1000)+(COÛTS!$C$112*O506*6)+(COÛTS!$C$107*O506*3)),"0")+(IF(AND(F506="MEDIA",P506="oui",Q506="MODULE TRIANGULAIRE",SEMAINE!M506&gt;2001,SEMAINE!M506&lt;=4000),((COÛTS!$C$114*2*O506*3)),"0"))+(IF(AND(F506="MEDIA",P506="oui",Q506="MODULE TRIANGULAIRE",SEMAINE!M506&gt;=4001,SEMAINE!M506&lt;=6000),((COÛTS!$C$114*4*O506*3)),"0"))+(IF(AND(F506="MEDIA",P506="oui",Q506="MODULE TRIANGULAIRE",SEMAINE!M506&gt;=6001,SEMAINE!M506&lt;=8000),((COÛTS!$C$114*6*O506*3)),"0"))+(IF(AND(F506="MEDIA",P506="oui",Q506="MODULE TRIANGULAIRE",SEMAINE!M506&gt;=8001,SEMAINE!M506&lt;=10000),((COÛTS!$C$114*8*O506*3)),0))))</f>
        <v>0</v>
      </c>
      <c r="AJ506" s="6">
        <f>IF(OR(R506="OUI",H506&gt;0),0,(IF(AND(F506="MEDIA",G506="NON TISSÉ (Type Drop)",P506="oui",Q506="MODULE CARRÉ"),((COÛTS!$C$115*8*O506*SEMAINE!M506/1000)+(COÛTS!$C$111*O506*8)+(COÛTS!$C$107*O506*4)),"0")+IF(AND(F506="MEDIA",G506="BÂCHE FRONTLIT 450gr (Type Bâche M1)",P506="oui",Q506="MODULE CARRÉ"),((COÛTS!$C$115*8*O506*SEMAINE!M506/1000)+(COÛTS!$C$111*O506*8)+(COÛTS!$C$107*O506*4)),"0")+(IF(AND(F506="MEDIA",P506="oui",Q506="MODULE CARRÉ",SEMAINE!M506&gt;2001,SEMAINE!M506&lt;=4000),((COÛTS!$C$114*2*O506*4)),"0"))+(IF(AND(F506="MEDIA",P506="oui",Q506="MODULE CARRÉ",SEMAINE!M506&gt;=4001,SEMAINE!M506&lt;=6000),((COÛTS!$C$114*4*O506*4)),"0"))+(IF(AND(F506="MEDIA",P506="oui",Q506="MODULE CARRÉ",SEMAINE!M506&gt;=6001,SEMAINE!M506&lt;=8000),((COÛTS!$C$114*6*O506*4)),"0"))+(IF(AND(F506="MEDIA",P506="oui",Q506="MODULE CARRÉ",SEMAINE!M506&gt;=8001,SEMAINE!M506&lt;=10000),((COÛTS!$C$114*8*O506*4)),"0"))))</f>
        <v>0</v>
      </c>
      <c r="AK506" s="38">
        <f>IF(Y506&gt;0,(VLOOKUP(Y506,DATA!$AB$2:$AC$102,2,0)),1)</f>
        <v>1</v>
      </c>
      <c r="AL506" s="53">
        <f t="shared" si="63"/>
        <v>0</v>
      </c>
    </row>
    <row r="507" spans="2:38" ht="25.05" customHeight="1" x14ac:dyDescent="0.25">
      <c r="B507" s="43" t="str">
        <f>COUNTIF($D$3:D507,D507)&amp;T_Semaine[[#This Row],[N°AFFAIRE]]</f>
        <v>0</v>
      </c>
      <c r="C507" s="50"/>
      <c r="D507" s="50"/>
      <c r="E507" s="50"/>
      <c r="F507" s="50"/>
      <c r="G507" s="50"/>
      <c r="H507" s="50"/>
      <c r="I507" s="50"/>
      <c r="J507" s="50"/>
      <c r="K507" s="50"/>
      <c r="L507" s="50"/>
      <c r="M507" s="91"/>
      <c r="N507" s="91"/>
      <c r="O507" s="50"/>
      <c r="P507" s="50"/>
      <c r="Q507" s="50"/>
      <c r="R507" s="50"/>
      <c r="S507" s="50"/>
      <c r="T507" s="95">
        <f t="shared" si="57"/>
        <v>0</v>
      </c>
      <c r="U507" s="36">
        <f t="shared" si="58"/>
        <v>0</v>
      </c>
      <c r="V507" s="43"/>
      <c r="W507" s="43"/>
      <c r="X507" s="6">
        <f t="shared" si="56"/>
        <v>0</v>
      </c>
      <c r="Y507" s="55"/>
      <c r="Z507" s="6">
        <f>(IF(R507="OUI",0,IF(AND(F507="MEDIA",G507&gt;0,O507&gt;0),(VLOOKUP(G507,COÛTS!$A$1:$C$157,3,0)*(M507*N507/1000*O507/1000)),0)+IF(AND(G507&gt;0,F507="HEURE"),(VLOOKUP(G507,COÛTS!$A$1:$C$157,3,0)*(O507)),0))+IF(AND(G507&gt;0,F507="DIVERS"),(VLOOKUP(G507,COÛTS!$A$1:$C$157,3,0)*(O507)),0)+IF(AND(G507&gt;0,F507="VEHICULE"),(VLOOKUP(G507,COÛTS!$A$1:$C$157,3,0)*(O507)),0)+IF(AND(G507&gt;0,F507="FACONNAGE"),(VLOOKUP(G507,COÛTS!$A$1:$C$157,3,0)*(O507)),0)+IF(AND(G507&gt;0,F507="ACCESSOIRES"),(VLOOKUP(G507,COÛTS!$A$1:$C$157,3,0)*(O507)),0)+IF(AND(F507="TRANSPORT",G507&gt;0),(VLOOKUP(G507,COÛTS!$A$1:$C$157,3,0)*(O507)),0)+IF(AND(F507="PRODUITS",G507="KIT COMPLET HABILLAGE CLOISON MODULAIRE (mL)"),(VLOOKUP(G507,COÛTS!$A$1:$C$157,3,0)*(M507/1000*O507)),0)+IF(AND(F507="MEDIA",H507&lt;0,G507&gt;0,P507="oui",Q507="RECTO/VERSO (Type Deux Simple Face)"),(VLOOKUP(G507,COÛTS!$A$1:$C$157,3,0)*(M507*(N507+480)/1000*O507/1000)),"0")+IF(AND(F507="MEDIA",H507&lt;0,G507&gt;0,P507="oui",Q507="MODULE TRIANGULAIRE"),(VLOOKUP(G507,COÛTS!$A$1:$C$157,3,0)*(M507*(N507+240)/1000*O507/1000)*2)+(VLOOKUP(G507,COÛTS!$A$1:$C$157,3,0)*(M507)/1000*0.24),"0")+IF(AND(F507="MEDIA",P507="oui",G507&gt;0,H507&lt;0,Q507="MODULE CARRÉ"),(VLOOKUP(G507,COÛTS!$A$1:$C$157,3,0)*(M507*(N507+240)/1000*O507/1000)*3)+(VLOOKUP(G507,COÛTS!$A$1:$C$157,3,0)*(M507)/1000*0.24),"0")+IF(AND(F507="MEDIA",H507&lt;0,P507="oui",G507&gt;0,Q507="RECTO (Type Chaussette)"),(VLOOKUP(G507,COÛTS!$A$1:$C$157,3,0)*(M507*(N507+60)/1000*O507/1000))))</f>
        <v>0</v>
      </c>
      <c r="AA507" s="6">
        <f>IF(R507="OUI",0,IF(AND(H507&gt;0,I507="OUI"),(VLOOKUP(H507,COÛTS!$A$1:$C$157,3,0)*(M507*N507/1000*O507/1000)),0))</f>
        <v>0</v>
      </c>
      <c r="AB507" s="6">
        <f t="shared" si="59"/>
        <v>0</v>
      </c>
      <c r="AC507" s="7">
        <f t="shared" si="60"/>
        <v>0</v>
      </c>
      <c r="AD507" s="6">
        <f t="shared" si="61"/>
        <v>0</v>
      </c>
      <c r="AE507" s="6">
        <f t="shared" si="62"/>
        <v>0</v>
      </c>
      <c r="AF507" s="6">
        <f>IF(R507="OUI",0,(IF(AND(P507="oui",Q507="RECTO (Type Chaussette, Simple Face)",SEMAINE!M509&lt;=2000),((COÛTS!$C$115*2*O507*SEMAINE!M507/1000)+(COÛTS!$C$109*O507*SEMAINE!M507/1000)+(COÛTS!$C$107*O507*SEMAINE!M507/1000)),"0")+(IF(AND(P507="oui",Q507="RECTO (Type Chaussette, Simple Face)",SEMAINE!M507&gt;2001,SEMAINE!M507&lt;=4000),((COÛTS!$C$114*2*O507)),"0"))+(IF(AND(P507="oui",Q507="RECTO (Type Chaussette, Simple Face)",SEMAINE!M507&gt;=4001,SEMAINE!M507&lt;=6000),((COÛTS!$C$114*4*O507)),"0"))+(IF(AND(P507="oui",Q507="RECTO (Type Chaussette, Simple Face)",SEMAINE!M507&gt;=6001,SEMAINE!M507&lt;=8000),((COÛTS!$C$114*6*O507)),"0"))+(IF(AND(P507="oui",Q507="RECTO (Type Chaussette, Simple Face)",SEMAINE!M507&gt;=8001,SEMAINE!M507&lt;=10000),((COÛTS!$C$114*8*O507)),0))))</f>
        <v>0</v>
      </c>
      <c r="AG507" s="6">
        <f>IF(R507="OUI",0,(IF(AND(F507="MEDIA",G507="NON TISSÉ (Type Drop)",P507="oui",Q507="RECTO (Type Chaussette)",SEMAINE!M510&lt;=2000),((COÛTS!$C$115*2*O507*SEMAINE!M507/1000)+(COÛTS!$C$109*O507*SEMAINE!M507/1000)+(COÛTS!$C$107*O507*SEMAINE!M507/1000)),"0")+(IF(AND(F507="MEDIA",P507="oui",Q507="RECTO (Type Chaussette)",SEMAINE!M507&gt;2001,SEMAINE!M507&lt;=4000),((COÛTS!$C$114*2*O507)),"0"))+(IF(AND(F507="MEDIA",P507="oui",Q507="RECTO (Type Chaussette)",SEMAINE!M507&gt;=4001,SEMAINE!M507&lt;=6000),((COÛTS!$C$114*4*O507)),"0"))+(IF(AND(F507="MEDIA",P507="oui",Q507="RECTO (Type Chaussette)",SEMAINE!M507&gt;=6001,SEMAINE!M507&lt;=8000),((COÛTS!$C$114*6*O507)),"0"))+(IF(AND(F507="MEDIA",P507="oui",Q507="RECTO (Type Chaussette)",SEMAINE!M507&gt;=8001,SEMAINE!M507&lt;=10000),((COÛTS!$C$114*8*O507)),0))))</f>
        <v>0</v>
      </c>
      <c r="AH507" s="6">
        <f>IF(R507="OUI",0,(IF(AND(F507="MEDIA",G507="NON TISSÉ (Type Drop)",P507="oui",Q507="RECTO/VERSO (Type Deux Simple Face)"),((COÛTS!$C$115*4*O507*SEMAINE!M507/1000)+(COÛTS!$C$110*O507*4)+(COÛTS!$C$107*O507*SEMAINE!M507/1000)),"0")+(IF(AND(F507="MEDIA",P507="oui",Q507="RECTO/VERSO (Type Deux Simple Face)",SEMAINE!M507&gt;2001,SEMAINE!M507&lt;=4000),((COÛTS!$C$114*2*O507)),"0"))+(IF(AND(F507="MEDIA",P507="oui",Q507="RECTO/VERSO (Type Deux Simple Face)",SEMAINE!M507&gt;=4001,SEMAINE!M507&lt;=6000),((COÛTS!$C$114*4*O507)),"0"))+(IF(AND(F507="MEDIA",P507="oui",Q507="RECTO/VERSO (Type Deux Simple Face)",SEMAINE!M507&gt;=6001,SEMAINE!M507&lt;=8000),((COÛTS!$C$114*6*O507)),"0"))+(IF(AND(F507="MEDIA",P507="oui",Q507="RECTO/VERSO (Type Deux Simple Face)",SEMAINE!M507&gt;=8001,SEMAINE!M507&lt;=10000),((COÛTS!$C$114*8*O507)),0))))</f>
        <v>0</v>
      </c>
      <c r="AI507" s="6">
        <f>IF(R507="OUI",0,(IF(AND(F507="MEDIA",G507="NON TISSÉ (Type Drop)",P507="oui",Q507="MODULE TRIANGULAIRE"),((COÛTS!$C$115*6*O507*SEMAINE!M507/1000)+(COÛTS!$C$112*O507*6)+(COÛTS!$C$107*O507*3)),"0")+(IF(AND(F507="MEDIA",P507="oui",Q507="MODULE TRIANGULAIRE",SEMAINE!M507&gt;2001,SEMAINE!M507&lt;=4000),((COÛTS!$C$114*2*O507*3)),"0"))+(IF(AND(F507="MEDIA",P507="oui",Q507="MODULE TRIANGULAIRE",SEMAINE!M507&gt;=4001,SEMAINE!M507&lt;=6000),((COÛTS!$C$114*4*O507*3)),"0"))+(IF(AND(F507="MEDIA",P507="oui",Q507="MODULE TRIANGULAIRE",SEMAINE!M507&gt;=6001,SEMAINE!M507&lt;=8000),((COÛTS!$C$114*6*O507*3)),"0"))+(IF(AND(F507="MEDIA",P507="oui",Q507="MODULE TRIANGULAIRE",SEMAINE!M507&gt;=8001,SEMAINE!M507&lt;=10000),((COÛTS!$C$114*8*O507*3)),0))))</f>
        <v>0</v>
      </c>
      <c r="AJ507" s="6">
        <f>IF(OR(R507="OUI",H507&gt;0),0,(IF(AND(F507="MEDIA",G507="NON TISSÉ (Type Drop)",P507="oui",Q507="MODULE CARRÉ"),((COÛTS!$C$115*8*O507*SEMAINE!M507/1000)+(COÛTS!$C$111*O507*8)+(COÛTS!$C$107*O507*4)),"0")+IF(AND(F507="MEDIA",G507="BÂCHE FRONTLIT 450gr (Type Bâche M1)",P507="oui",Q507="MODULE CARRÉ"),((COÛTS!$C$115*8*O507*SEMAINE!M507/1000)+(COÛTS!$C$111*O507*8)+(COÛTS!$C$107*O507*4)),"0")+(IF(AND(F507="MEDIA",P507="oui",Q507="MODULE CARRÉ",SEMAINE!M507&gt;2001,SEMAINE!M507&lt;=4000),((COÛTS!$C$114*2*O507*4)),"0"))+(IF(AND(F507="MEDIA",P507="oui",Q507="MODULE CARRÉ",SEMAINE!M507&gt;=4001,SEMAINE!M507&lt;=6000),((COÛTS!$C$114*4*O507*4)),"0"))+(IF(AND(F507="MEDIA",P507="oui",Q507="MODULE CARRÉ",SEMAINE!M507&gt;=6001,SEMAINE!M507&lt;=8000),((COÛTS!$C$114*6*O507*4)),"0"))+(IF(AND(F507="MEDIA",P507="oui",Q507="MODULE CARRÉ",SEMAINE!M507&gt;=8001,SEMAINE!M507&lt;=10000),((COÛTS!$C$114*8*O507*4)),"0"))))</f>
        <v>0</v>
      </c>
      <c r="AK507" s="38">
        <f>IF(Y507&gt;0,(VLOOKUP(Y507,DATA!$AB$2:$AC$102,2,0)),1)</f>
        <v>1</v>
      </c>
      <c r="AL507" s="53">
        <f t="shared" si="63"/>
        <v>0</v>
      </c>
    </row>
    <row r="508" spans="2:38" ht="25.05" customHeight="1" x14ac:dyDescent="0.25">
      <c r="B508" s="43" t="str">
        <f>COUNTIF($D$3:D508,D508)&amp;T_Semaine[[#This Row],[N°AFFAIRE]]</f>
        <v>0</v>
      </c>
      <c r="C508" s="50"/>
      <c r="D508" s="50"/>
      <c r="E508" s="50"/>
      <c r="F508" s="50"/>
      <c r="G508" s="50"/>
      <c r="H508" s="50"/>
      <c r="I508" s="50"/>
      <c r="J508" s="50"/>
      <c r="K508" s="50"/>
      <c r="L508" s="50"/>
      <c r="M508" s="91"/>
      <c r="N508" s="91"/>
      <c r="O508" s="50"/>
      <c r="P508" s="50"/>
      <c r="Q508" s="50"/>
      <c r="R508" s="50"/>
      <c r="S508" s="50"/>
      <c r="T508" s="95">
        <f t="shared" si="57"/>
        <v>0</v>
      </c>
      <c r="U508" s="36">
        <f t="shared" si="58"/>
        <v>0</v>
      </c>
      <c r="V508" s="43"/>
      <c r="W508" s="43"/>
      <c r="X508" s="6">
        <f t="shared" si="56"/>
        <v>0</v>
      </c>
      <c r="Y508" s="55"/>
      <c r="Z508" s="6">
        <f>(IF(R508="OUI",0,IF(AND(F508="MEDIA",G508&gt;0,O508&gt;0),(VLOOKUP(G508,COÛTS!$A$1:$C$157,3,0)*(M508*N508/1000*O508/1000)),0)+IF(AND(G508&gt;0,F508="HEURE"),(VLOOKUP(G508,COÛTS!$A$1:$C$157,3,0)*(O508)),0))+IF(AND(G508&gt;0,F508="DIVERS"),(VLOOKUP(G508,COÛTS!$A$1:$C$157,3,0)*(O508)),0)+IF(AND(G508&gt;0,F508="VEHICULE"),(VLOOKUP(G508,COÛTS!$A$1:$C$157,3,0)*(O508)),0)+IF(AND(G508&gt;0,F508="FACONNAGE"),(VLOOKUP(G508,COÛTS!$A$1:$C$157,3,0)*(O508)),0)+IF(AND(G508&gt;0,F508="ACCESSOIRES"),(VLOOKUP(G508,COÛTS!$A$1:$C$157,3,0)*(O508)),0)+IF(AND(F508="TRANSPORT",G508&gt;0),(VLOOKUP(G508,COÛTS!$A$1:$C$157,3,0)*(O508)),0)+IF(AND(F508="PRODUITS",G508="KIT COMPLET HABILLAGE CLOISON MODULAIRE (mL)"),(VLOOKUP(G508,COÛTS!$A$1:$C$157,3,0)*(M508/1000*O508)),0)+IF(AND(F508="MEDIA",H508&lt;0,G508&gt;0,P508="oui",Q508="RECTO/VERSO (Type Deux Simple Face)"),(VLOOKUP(G508,COÛTS!$A$1:$C$157,3,0)*(M508*(N508+480)/1000*O508/1000)),"0")+IF(AND(F508="MEDIA",H508&lt;0,G508&gt;0,P508="oui",Q508="MODULE TRIANGULAIRE"),(VLOOKUP(G508,COÛTS!$A$1:$C$157,3,0)*(M508*(N508+240)/1000*O508/1000)*2)+(VLOOKUP(G508,COÛTS!$A$1:$C$157,3,0)*(M508)/1000*0.24),"0")+IF(AND(F508="MEDIA",P508="oui",G508&gt;0,H508&lt;0,Q508="MODULE CARRÉ"),(VLOOKUP(G508,COÛTS!$A$1:$C$157,3,0)*(M508*(N508+240)/1000*O508/1000)*3)+(VLOOKUP(G508,COÛTS!$A$1:$C$157,3,0)*(M508)/1000*0.24),"0")+IF(AND(F508="MEDIA",H508&lt;0,P508="oui",G508&gt;0,Q508="RECTO (Type Chaussette)"),(VLOOKUP(G508,COÛTS!$A$1:$C$157,3,0)*(M508*(N508+60)/1000*O508/1000))))</f>
        <v>0</v>
      </c>
      <c r="AA508" s="6">
        <f>IF(R508="OUI",0,IF(AND(H508&gt;0,I508="OUI"),(VLOOKUP(H508,COÛTS!$A$1:$C$157,3,0)*(M508*N508/1000*O508/1000)),0))</f>
        <v>0</v>
      </c>
      <c r="AB508" s="6">
        <f t="shared" si="59"/>
        <v>0</v>
      </c>
      <c r="AC508" s="7">
        <f t="shared" si="60"/>
        <v>0</v>
      </c>
      <c r="AD508" s="6">
        <f t="shared" si="61"/>
        <v>0</v>
      </c>
      <c r="AE508" s="6">
        <f t="shared" si="62"/>
        <v>0</v>
      </c>
      <c r="AF508" s="6">
        <f>IF(R508="OUI",0,(IF(AND(P508="oui",Q508="RECTO (Type Chaussette, Simple Face)",SEMAINE!M510&lt;=2000),((COÛTS!$C$115*2*O508*SEMAINE!M508/1000)+(COÛTS!$C$109*O508*SEMAINE!M508/1000)+(COÛTS!$C$107*O508*SEMAINE!M508/1000)),"0")+(IF(AND(P508="oui",Q508="RECTO (Type Chaussette, Simple Face)",SEMAINE!M508&gt;2001,SEMAINE!M508&lt;=4000),((COÛTS!$C$114*2*O508)),"0"))+(IF(AND(P508="oui",Q508="RECTO (Type Chaussette, Simple Face)",SEMAINE!M508&gt;=4001,SEMAINE!M508&lt;=6000),((COÛTS!$C$114*4*O508)),"0"))+(IF(AND(P508="oui",Q508="RECTO (Type Chaussette, Simple Face)",SEMAINE!M508&gt;=6001,SEMAINE!M508&lt;=8000),((COÛTS!$C$114*6*O508)),"0"))+(IF(AND(P508="oui",Q508="RECTO (Type Chaussette, Simple Face)",SEMAINE!M508&gt;=8001,SEMAINE!M508&lt;=10000),((COÛTS!$C$114*8*O508)),0))))</f>
        <v>0</v>
      </c>
      <c r="AG508" s="6">
        <f>IF(R508="OUI",0,(IF(AND(F508="MEDIA",G508="NON TISSÉ (Type Drop)",P508="oui",Q508="RECTO (Type Chaussette)",SEMAINE!M511&lt;=2000),((COÛTS!$C$115*2*O508*SEMAINE!M508/1000)+(COÛTS!$C$109*O508*SEMAINE!M508/1000)+(COÛTS!$C$107*O508*SEMAINE!M508/1000)),"0")+(IF(AND(F508="MEDIA",P508="oui",Q508="RECTO (Type Chaussette)",SEMAINE!M508&gt;2001,SEMAINE!M508&lt;=4000),((COÛTS!$C$114*2*O508)),"0"))+(IF(AND(F508="MEDIA",P508="oui",Q508="RECTO (Type Chaussette)",SEMAINE!M508&gt;=4001,SEMAINE!M508&lt;=6000),((COÛTS!$C$114*4*O508)),"0"))+(IF(AND(F508="MEDIA",P508="oui",Q508="RECTO (Type Chaussette)",SEMAINE!M508&gt;=6001,SEMAINE!M508&lt;=8000),((COÛTS!$C$114*6*O508)),"0"))+(IF(AND(F508="MEDIA",P508="oui",Q508="RECTO (Type Chaussette)",SEMAINE!M508&gt;=8001,SEMAINE!M508&lt;=10000),((COÛTS!$C$114*8*O508)),0))))</f>
        <v>0</v>
      </c>
      <c r="AH508" s="6">
        <f>IF(R508="OUI",0,(IF(AND(F508="MEDIA",G508="NON TISSÉ (Type Drop)",P508="oui",Q508="RECTO/VERSO (Type Deux Simple Face)"),((COÛTS!$C$115*4*O508*SEMAINE!M508/1000)+(COÛTS!$C$110*O508*4)+(COÛTS!$C$107*O508*SEMAINE!M508/1000)),"0")+(IF(AND(F508="MEDIA",P508="oui",Q508="RECTO/VERSO (Type Deux Simple Face)",SEMAINE!M508&gt;2001,SEMAINE!M508&lt;=4000),((COÛTS!$C$114*2*O508)),"0"))+(IF(AND(F508="MEDIA",P508="oui",Q508="RECTO/VERSO (Type Deux Simple Face)",SEMAINE!M508&gt;=4001,SEMAINE!M508&lt;=6000),((COÛTS!$C$114*4*O508)),"0"))+(IF(AND(F508="MEDIA",P508="oui",Q508="RECTO/VERSO (Type Deux Simple Face)",SEMAINE!M508&gt;=6001,SEMAINE!M508&lt;=8000),((COÛTS!$C$114*6*O508)),"0"))+(IF(AND(F508="MEDIA",P508="oui",Q508="RECTO/VERSO (Type Deux Simple Face)",SEMAINE!M508&gt;=8001,SEMAINE!M508&lt;=10000),((COÛTS!$C$114*8*O508)),0))))</f>
        <v>0</v>
      </c>
      <c r="AI508" s="6">
        <f>IF(R508="OUI",0,(IF(AND(F508="MEDIA",G508="NON TISSÉ (Type Drop)",P508="oui",Q508="MODULE TRIANGULAIRE"),((COÛTS!$C$115*6*O508*SEMAINE!M508/1000)+(COÛTS!$C$112*O508*6)+(COÛTS!$C$107*O508*3)),"0")+(IF(AND(F508="MEDIA",P508="oui",Q508="MODULE TRIANGULAIRE",SEMAINE!M508&gt;2001,SEMAINE!M508&lt;=4000),((COÛTS!$C$114*2*O508*3)),"0"))+(IF(AND(F508="MEDIA",P508="oui",Q508="MODULE TRIANGULAIRE",SEMAINE!M508&gt;=4001,SEMAINE!M508&lt;=6000),((COÛTS!$C$114*4*O508*3)),"0"))+(IF(AND(F508="MEDIA",P508="oui",Q508="MODULE TRIANGULAIRE",SEMAINE!M508&gt;=6001,SEMAINE!M508&lt;=8000),((COÛTS!$C$114*6*O508*3)),"0"))+(IF(AND(F508="MEDIA",P508="oui",Q508="MODULE TRIANGULAIRE",SEMAINE!M508&gt;=8001,SEMAINE!M508&lt;=10000),((COÛTS!$C$114*8*O508*3)),0))))</f>
        <v>0</v>
      </c>
      <c r="AJ508" s="6">
        <f>IF(OR(R508="OUI",H508&gt;0),0,(IF(AND(F508="MEDIA",G508="NON TISSÉ (Type Drop)",P508="oui",Q508="MODULE CARRÉ"),((COÛTS!$C$115*8*O508*SEMAINE!M508/1000)+(COÛTS!$C$111*O508*8)+(COÛTS!$C$107*O508*4)),"0")+IF(AND(F508="MEDIA",G508="BÂCHE FRONTLIT 450gr (Type Bâche M1)",P508="oui",Q508="MODULE CARRÉ"),((COÛTS!$C$115*8*O508*SEMAINE!M508/1000)+(COÛTS!$C$111*O508*8)+(COÛTS!$C$107*O508*4)),"0")+(IF(AND(F508="MEDIA",P508="oui",Q508="MODULE CARRÉ",SEMAINE!M508&gt;2001,SEMAINE!M508&lt;=4000),((COÛTS!$C$114*2*O508*4)),"0"))+(IF(AND(F508="MEDIA",P508="oui",Q508="MODULE CARRÉ",SEMAINE!M508&gt;=4001,SEMAINE!M508&lt;=6000),((COÛTS!$C$114*4*O508*4)),"0"))+(IF(AND(F508="MEDIA",P508="oui",Q508="MODULE CARRÉ",SEMAINE!M508&gt;=6001,SEMAINE!M508&lt;=8000),((COÛTS!$C$114*6*O508*4)),"0"))+(IF(AND(F508="MEDIA",P508="oui",Q508="MODULE CARRÉ",SEMAINE!M508&gt;=8001,SEMAINE!M508&lt;=10000),((COÛTS!$C$114*8*O508*4)),"0"))))</f>
        <v>0</v>
      </c>
      <c r="AK508" s="38">
        <f>IF(Y508&gt;0,(VLOOKUP(Y508,DATA!$AB$2:$AC$102,2,0)),1)</f>
        <v>1</v>
      </c>
      <c r="AL508" s="53">
        <f t="shared" si="63"/>
        <v>0</v>
      </c>
    </row>
    <row r="509" spans="2:38" ht="25.05" customHeight="1" x14ac:dyDescent="0.25">
      <c r="B509" s="43" t="str">
        <f>COUNTIF($D$3:D509,D509)&amp;T_Semaine[[#This Row],[N°AFFAIRE]]</f>
        <v>0</v>
      </c>
      <c r="C509" s="50"/>
      <c r="D509" s="50"/>
      <c r="E509" s="50"/>
      <c r="F509" s="50"/>
      <c r="G509" s="50"/>
      <c r="H509" s="50"/>
      <c r="I509" s="50"/>
      <c r="J509" s="50"/>
      <c r="K509" s="50"/>
      <c r="L509" s="50"/>
      <c r="M509" s="91"/>
      <c r="N509" s="91"/>
      <c r="O509" s="50"/>
      <c r="P509" s="50"/>
      <c r="Q509" s="50"/>
      <c r="R509" s="50"/>
      <c r="S509" s="50"/>
      <c r="T509" s="95">
        <f t="shared" si="57"/>
        <v>0</v>
      </c>
      <c r="U509" s="36">
        <f t="shared" si="58"/>
        <v>0</v>
      </c>
      <c r="V509" s="43"/>
      <c r="W509" s="43"/>
      <c r="X509" s="6">
        <f t="shared" si="56"/>
        <v>0</v>
      </c>
      <c r="Y509" s="55"/>
      <c r="Z509" s="6">
        <f>(IF(R509="OUI",0,IF(AND(F509="MEDIA",G509&gt;0,O509&gt;0),(VLOOKUP(G509,COÛTS!$A$1:$C$157,3,0)*(M509*N509/1000*O509/1000)),0)+IF(AND(G509&gt;0,F509="HEURE"),(VLOOKUP(G509,COÛTS!$A$1:$C$157,3,0)*(O509)),0))+IF(AND(G509&gt;0,F509="DIVERS"),(VLOOKUP(G509,COÛTS!$A$1:$C$157,3,0)*(O509)),0)+IF(AND(G509&gt;0,F509="VEHICULE"),(VLOOKUP(G509,COÛTS!$A$1:$C$157,3,0)*(O509)),0)+IF(AND(G509&gt;0,F509="FACONNAGE"),(VLOOKUP(G509,COÛTS!$A$1:$C$157,3,0)*(O509)),0)+IF(AND(G509&gt;0,F509="ACCESSOIRES"),(VLOOKUP(G509,COÛTS!$A$1:$C$157,3,0)*(O509)),0)+IF(AND(F509="TRANSPORT",G509&gt;0),(VLOOKUP(G509,COÛTS!$A$1:$C$157,3,0)*(O509)),0)+IF(AND(F509="PRODUITS",G509="KIT COMPLET HABILLAGE CLOISON MODULAIRE (mL)"),(VLOOKUP(G509,COÛTS!$A$1:$C$157,3,0)*(M509/1000*O509)),0)+IF(AND(F509="MEDIA",H509&lt;0,G509&gt;0,P509="oui",Q509="RECTO/VERSO (Type Deux Simple Face)"),(VLOOKUP(G509,COÛTS!$A$1:$C$157,3,0)*(M509*(N509+480)/1000*O509/1000)),"0")+IF(AND(F509="MEDIA",H509&lt;0,G509&gt;0,P509="oui",Q509="MODULE TRIANGULAIRE"),(VLOOKUP(G509,COÛTS!$A$1:$C$157,3,0)*(M509*(N509+240)/1000*O509/1000)*2)+(VLOOKUP(G509,COÛTS!$A$1:$C$157,3,0)*(M509)/1000*0.24),"0")+IF(AND(F509="MEDIA",P509="oui",G509&gt;0,H509&lt;0,Q509="MODULE CARRÉ"),(VLOOKUP(G509,COÛTS!$A$1:$C$157,3,0)*(M509*(N509+240)/1000*O509/1000)*3)+(VLOOKUP(G509,COÛTS!$A$1:$C$157,3,0)*(M509)/1000*0.24),"0")+IF(AND(F509="MEDIA",H509&lt;0,P509="oui",G509&gt;0,Q509="RECTO (Type Chaussette)"),(VLOOKUP(G509,COÛTS!$A$1:$C$157,3,0)*(M509*(N509+60)/1000*O509/1000))))</f>
        <v>0</v>
      </c>
      <c r="AA509" s="6">
        <f>IF(R509="OUI",0,IF(AND(H509&gt;0,I509="OUI"),(VLOOKUP(H509,COÛTS!$A$1:$C$157,3,0)*(M509*N509/1000*O509/1000)),0))</f>
        <v>0</v>
      </c>
      <c r="AB509" s="6">
        <f t="shared" si="59"/>
        <v>0</v>
      </c>
      <c r="AC509" s="7">
        <f t="shared" si="60"/>
        <v>0</v>
      </c>
      <c r="AD509" s="6">
        <f t="shared" si="61"/>
        <v>0</v>
      </c>
      <c r="AE509" s="6">
        <f t="shared" si="62"/>
        <v>0</v>
      </c>
      <c r="AF509" s="6">
        <f>IF(R509="OUI",0,(IF(AND(P509="oui",Q509="RECTO (Type Chaussette, Simple Face)",SEMAINE!M511&lt;=2000),((COÛTS!$C$115*2*O509*SEMAINE!M509/1000)+(COÛTS!$C$109*O509*SEMAINE!M509/1000)+(COÛTS!$C$107*O509*SEMAINE!M509/1000)),"0")+(IF(AND(P509="oui",Q509="RECTO (Type Chaussette, Simple Face)",SEMAINE!M509&gt;2001,SEMAINE!M509&lt;=4000),((COÛTS!$C$114*2*O509)),"0"))+(IF(AND(P509="oui",Q509="RECTO (Type Chaussette, Simple Face)",SEMAINE!M509&gt;=4001,SEMAINE!M509&lt;=6000),((COÛTS!$C$114*4*O509)),"0"))+(IF(AND(P509="oui",Q509="RECTO (Type Chaussette, Simple Face)",SEMAINE!M509&gt;=6001,SEMAINE!M509&lt;=8000),((COÛTS!$C$114*6*O509)),"0"))+(IF(AND(P509="oui",Q509="RECTO (Type Chaussette, Simple Face)",SEMAINE!M509&gt;=8001,SEMAINE!M509&lt;=10000),((COÛTS!$C$114*8*O509)),0))))</f>
        <v>0</v>
      </c>
      <c r="AG509" s="6">
        <f>IF(R509="OUI",0,(IF(AND(F509="MEDIA",G509="NON TISSÉ (Type Drop)",P509="oui",Q509="RECTO (Type Chaussette)",SEMAINE!M512&lt;=2000),((COÛTS!$C$115*2*O509*SEMAINE!M509/1000)+(COÛTS!$C$109*O509*SEMAINE!M509/1000)+(COÛTS!$C$107*O509*SEMAINE!M509/1000)),"0")+(IF(AND(F509="MEDIA",P509="oui",Q509="RECTO (Type Chaussette)",SEMAINE!M509&gt;2001,SEMAINE!M509&lt;=4000),((COÛTS!$C$114*2*O509)),"0"))+(IF(AND(F509="MEDIA",P509="oui",Q509="RECTO (Type Chaussette)",SEMAINE!M509&gt;=4001,SEMAINE!M509&lt;=6000),((COÛTS!$C$114*4*O509)),"0"))+(IF(AND(F509="MEDIA",P509="oui",Q509="RECTO (Type Chaussette)",SEMAINE!M509&gt;=6001,SEMAINE!M509&lt;=8000),((COÛTS!$C$114*6*O509)),"0"))+(IF(AND(F509="MEDIA",P509="oui",Q509="RECTO (Type Chaussette)",SEMAINE!M509&gt;=8001,SEMAINE!M509&lt;=10000),((COÛTS!$C$114*8*O509)),0))))</f>
        <v>0</v>
      </c>
      <c r="AH509" s="6">
        <f>IF(R509="OUI",0,(IF(AND(F509="MEDIA",G509="NON TISSÉ (Type Drop)",P509="oui",Q509="RECTO/VERSO (Type Deux Simple Face)"),((COÛTS!$C$115*4*O509*SEMAINE!M509/1000)+(COÛTS!$C$110*O509*4)+(COÛTS!$C$107*O509*SEMAINE!M509/1000)),"0")+(IF(AND(F509="MEDIA",P509="oui",Q509="RECTO/VERSO (Type Deux Simple Face)",SEMAINE!M509&gt;2001,SEMAINE!M509&lt;=4000),((COÛTS!$C$114*2*O509)),"0"))+(IF(AND(F509="MEDIA",P509="oui",Q509="RECTO/VERSO (Type Deux Simple Face)",SEMAINE!M509&gt;=4001,SEMAINE!M509&lt;=6000),((COÛTS!$C$114*4*O509)),"0"))+(IF(AND(F509="MEDIA",P509="oui",Q509="RECTO/VERSO (Type Deux Simple Face)",SEMAINE!M509&gt;=6001,SEMAINE!M509&lt;=8000),((COÛTS!$C$114*6*O509)),"0"))+(IF(AND(F509="MEDIA",P509="oui",Q509="RECTO/VERSO (Type Deux Simple Face)",SEMAINE!M509&gt;=8001,SEMAINE!M509&lt;=10000),((COÛTS!$C$114*8*O509)),0))))</f>
        <v>0</v>
      </c>
      <c r="AI509" s="6">
        <f>IF(R509="OUI",0,(IF(AND(F509="MEDIA",G509="NON TISSÉ (Type Drop)",P509="oui",Q509="MODULE TRIANGULAIRE"),((COÛTS!$C$115*6*O509*SEMAINE!M509/1000)+(COÛTS!$C$112*O509*6)+(COÛTS!$C$107*O509*3)),"0")+(IF(AND(F509="MEDIA",P509="oui",Q509="MODULE TRIANGULAIRE",SEMAINE!M509&gt;2001,SEMAINE!M509&lt;=4000),((COÛTS!$C$114*2*O509*3)),"0"))+(IF(AND(F509="MEDIA",P509="oui",Q509="MODULE TRIANGULAIRE",SEMAINE!M509&gt;=4001,SEMAINE!M509&lt;=6000),((COÛTS!$C$114*4*O509*3)),"0"))+(IF(AND(F509="MEDIA",P509="oui",Q509="MODULE TRIANGULAIRE",SEMAINE!M509&gt;=6001,SEMAINE!M509&lt;=8000),((COÛTS!$C$114*6*O509*3)),"0"))+(IF(AND(F509="MEDIA",P509="oui",Q509="MODULE TRIANGULAIRE",SEMAINE!M509&gt;=8001,SEMAINE!M509&lt;=10000),((COÛTS!$C$114*8*O509*3)),0))))</f>
        <v>0</v>
      </c>
      <c r="AJ509" s="6">
        <f>IF(OR(R509="OUI",H509&gt;0),0,(IF(AND(F509="MEDIA",G509="NON TISSÉ (Type Drop)",P509="oui",Q509="MODULE CARRÉ"),((COÛTS!$C$115*8*O509*SEMAINE!M509/1000)+(COÛTS!$C$111*O509*8)+(COÛTS!$C$107*O509*4)),"0")+IF(AND(F509="MEDIA",G509="BÂCHE FRONTLIT 450gr (Type Bâche M1)",P509="oui",Q509="MODULE CARRÉ"),((COÛTS!$C$115*8*O509*SEMAINE!M509/1000)+(COÛTS!$C$111*O509*8)+(COÛTS!$C$107*O509*4)),"0")+(IF(AND(F509="MEDIA",P509="oui",Q509="MODULE CARRÉ",SEMAINE!M509&gt;2001,SEMAINE!M509&lt;=4000),((COÛTS!$C$114*2*O509*4)),"0"))+(IF(AND(F509="MEDIA",P509="oui",Q509="MODULE CARRÉ",SEMAINE!M509&gt;=4001,SEMAINE!M509&lt;=6000),((COÛTS!$C$114*4*O509*4)),"0"))+(IF(AND(F509="MEDIA",P509="oui",Q509="MODULE CARRÉ",SEMAINE!M509&gt;=6001,SEMAINE!M509&lt;=8000),((COÛTS!$C$114*6*O509*4)),"0"))+(IF(AND(F509="MEDIA",P509="oui",Q509="MODULE CARRÉ",SEMAINE!M509&gt;=8001,SEMAINE!M509&lt;=10000),((COÛTS!$C$114*8*O509*4)),"0"))))</f>
        <v>0</v>
      </c>
      <c r="AK509" s="38">
        <f>IF(Y509&gt;0,(VLOOKUP(Y509,DATA!$AB$2:$AC$102,2,0)),1)</f>
        <v>1</v>
      </c>
      <c r="AL509" s="53">
        <f t="shared" si="63"/>
        <v>0</v>
      </c>
    </row>
    <row r="510" spans="2:38" ht="25.05" customHeight="1" x14ac:dyDescent="0.25">
      <c r="B510" s="43" t="str">
        <f>COUNTIF($D$3:D510,D510)&amp;T_Semaine[[#This Row],[N°AFFAIRE]]</f>
        <v>0</v>
      </c>
      <c r="C510" s="50"/>
      <c r="D510" s="50"/>
      <c r="E510" s="50"/>
      <c r="F510" s="50"/>
      <c r="G510" s="50"/>
      <c r="H510" s="50"/>
      <c r="I510" s="50"/>
      <c r="J510" s="50"/>
      <c r="K510" s="50"/>
      <c r="L510" s="50"/>
      <c r="M510" s="91"/>
      <c r="N510" s="91"/>
      <c r="O510" s="50"/>
      <c r="P510" s="50"/>
      <c r="Q510" s="50"/>
      <c r="R510" s="50"/>
      <c r="S510" s="50"/>
      <c r="T510" s="95">
        <f t="shared" si="57"/>
        <v>0</v>
      </c>
      <c r="U510" s="36">
        <f t="shared" si="58"/>
        <v>0</v>
      </c>
      <c r="V510" s="43"/>
      <c r="W510" s="43"/>
      <c r="X510" s="6">
        <f t="shared" si="56"/>
        <v>0</v>
      </c>
      <c r="Y510" s="55"/>
      <c r="Z510" s="6">
        <f>(IF(R510="OUI",0,IF(AND(F510="MEDIA",G510&gt;0,O510&gt;0),(VLOOKUP(G510,COÛTS!$A$1:$C$157,3,0)*(M510*N510/1000*O510/1000)),0)+IF(AND(G510&gt;0,F510="HEURE"),(VLOOKUP(G510,COÛTS!$A$1:$C$157,3,0)*(O510)),0))+IF(AND(G510&gt;0,F510="DIVERS"),(VLOOKUP(G510,COÛTS!$A$1:$C$157,3,0)*(O510)),0)+IF(AND(G510&gt;0,F510="VEHICULE"),(VLOOKUP(G510,COÛTS!$A$1:$C$157,3,0)*(O510)),0)+IF(AND(G510&gt;0,F510="FACONNAGE"),(VLOOKUP(G510,COÛTS!$A$1:$C$157,3,0)*(O510)),0)+IF(AND(G510&gt;0,F510="ACCESSOIRES"),(VLOOKUP(G510,COÛTS!$A$1:$C$157,3,0)*(O510)),0)+IF(AND(F510="TRANSPORT",G510&gt;0),(VLOOKUP(G510,COÛTS!$A$1:$C$157,3,0)*(O510)),0)+IF(AND(F510="PRODUITS",G510="KIT COMPLET HABILLAGE CLOISON MODULAIRE (mL)"),(VLOOKUP(G510,COÛTS!$A$1:$C$157,3,0)*(M510/1000*O510)),0)+IF(AND(F510="MEDIA",H510&lt;0,G510&gt;0,P510="oui",Q510="RECTO/VERSO (Type Deux Simple Face)"),(VLOOKUP(G510,COÛTS!$A$1:$C$157,3,0)*(M510*(N510+480)/1000*O510/1000)),"0")+IF(AND(F510="MEDIA",H510&lt;0,G510&gt;0,P510="oui",Q510="MODULE TRIANGULAIRE"),(VLOOKUP(G510,COÛTS!$A$1:$C$157,3,0)*(M510*(N510+240)/1000*O510/1000)*2)+(VLOOKUP(G510,COÛTS!$A$1:$C$157,3,0)*(M510)/1000*0.24),"0")+IF(AND(F510="MEDIA",P510="oui",G510&gt;0,H510&lt;0,Q510="MODULE CARRÉ"),(VLOOKUP(G510,COÛTS!$A$1:$C$157,3,0)*(M510*(N510+240)/1000*O510/1000)*3)+(VLOOKUP(G510,COÛTS!$A$1:$C$157,3,0)*(M510)/1000*0.24),"0")+IF(AND(F510="MEDIA",H510&lt;0,P510="oui",G510&gt;0,Q510="RECTO (Type Chaussette)"),(VLOOKUP(G510,COÛTS!$A$1:$C$157,3,0)*(M510*(N510+60)/1000*O510/1000))))</f>
        <v>0</v>
      </c>
      <c r="AA510" s="6">
        <f>IF(R510="OUI",0,IF(AND(H510&gt;0,I510="OUI"),(VLOOKUP(H510,COÛTS!$A$1:$C$157,3,0)*(M510*N510/1000*O510/1000)),0))</f>
        <v>0</v>
      </c>
      <c r="AB510" s="6">
        <f t="shared" si="59"/>
        <v>0</v>
      </c>
      <c r="AC510" s="7">
        <f t="shared" si="60"/>
        <v>0</v>
      </c>
      <c r="AD510" s="6">
        <f t="shared" si="61"/>
        <v>0</v>
      </c>
      <c r="AE510" s="6">
        <f t="shared" si="62"/>
        <v>0</v>
      </c>
      <c r="AF510" s="6">
        <f>IF(R510="OUI",0,(IF(AND(P510="oui",Q510="RECTO (Type Chaussette, Simple Face)",SEMAINE!M512&lt;=2000),((COÛTS!$C$115*2*O510*SEMAINE!M510/1000)+(COÛTS!$C$109*O510*SEMAINE!M510/1000)+(COÛTS!$C$107*O510*SEMAINE!M510/1000)),"0")+(IF(AND(P510="oui",Q510="RECTO (Type Chaussette, Simple Face)",SEMAINE!M510&gt;2001,SEMAINE!M510&lt;=4000),((COÛTS!$C$114*2*O510)),"0"))+(IF(AND(P510="oui",Q510="RECTO (Type Chaussette, Simple Face)",SEMAINE!M510&gt;=4001,SEMAINE!M510&lt;=6000),((COÛTS!$C$114*4*O510)),"0"))+(IF(AND(P510="oui",Q510="RECTO (Type Chaussette, Simple Face)",SEMAINE!M510&gt;=6001,SEMAINE!M510&lt;=8000),((COÛTS!$C$114*6*O510)),"0"))+(IF(AND(P510="oui",Q510="RECTO (Type Chaussette, Simple Face)",SEMAINE!M510&gt;=8001,SEMAINE!M510&lt;=10000),((COÛTS!$C$114*8*O510)),0))))</f>
        <v>0</v>
      </c>
      <c r="AG510" s="6">
        <f>IF(R510="OUI",0,(IF(AND(F510="MEDIA",G510="NON TISSÉ (Type Drop)",P510="oui",Q510="RECTO (Type Chaussette)",SEMAINE!M513&lt;=2000),((COÛTS!$C$115*2*O510*SEMAINE!M510/1000)+(COÛTS!$C$109*O510*SEMAINE!M510/1000)+(COÛTS!$C$107*O510*SEMAINE!M510/1000)),"0")+(IF(AND(F510="MEDIA",P510="oui",Q510="RECTO (Type Chaussette)",SEMAINE!M510&gt;2001,SEMAINE!M510&lt;=4000),((COÛTS!$C$114*2*O510)),"0"))+(IF(AND(F510="MEDIA",P510="oui",Q510="RECTO (Type Chaussette)",SEMAINE!M510&gt;=4001,SEMAINE!M510&lt;=6000),((COÛTS!$C$114*4*O510)),"0"))+(IF(AND(F510="MEDIA",P510="oui",Q510="RECTO (Type Chaussette)",SEMAINE!M510&gt;=6001,SEMAINE!M510&lt;=8000),((COÛTS!$C$114*6*O510)),"0"))+(IF(AND(F510="MEDIA",P510="oui",Q510="RECTO (Type Chaussette)",SEMAINE!M510&gt;=8001,SEMAINE!M510&lt;=10000),((COÛTS!$C$114*8*O510)),0))))</f>
        <v>0</v>
      </c>
      <c r="AH510" s="6">
        <f>IF(R510="OUI",0,(IF(AND(F510="MEDIA",G510="NON TISSÉ (Type Drop)",P510="oui",Q510="RECTO/VERSO (Type Deux Simple Face)"),((COÛTS!$C$115*4*O510*SEMAINE!M510/1000)+(COÛTS!$C$110*O510*4)+(COÛTS!$C$107*O510*SEMAINE!M510/1000)),"0")+(IF(AND(F510="MEDIA",P510="oui",Q510="RECTO/VERSO (Type Deux Simple Face)",SEMAINE!M510&gt;2001,SEMAINE!M510&lt;=4000),((COÛTS!$C$114*2*O510)),"0"))+(IF(AND(F510="MEDIA",P510="oui",Q510="RECTO/VERSO (Type Deux Simple Face)",SEMAINE!M510&gt;=4001,SEMAINE!M510&lt;=6000),((COÛTS!$C$114*4*O510)),"0"))+(IF(AND(F510="MEDIA",P510="oui",Q510="RECTO/VERSO (Type Deux Simple Face)",SEMAINE!M510&gt;=6001,SEMAINE!M510&lt;=8000),((COÛTS!$C$114*6*O510)),"0"))+(IF(AND(F510="MEDIA",P510="oui",Q510="RECTO/VERSO (Type Deux Simple Face)",SEMAINE!M510&gt;=8001,SEMAINE!M510&lt;=10000),((COÛTS!$C$114*8*O510)),0))))</f>
        <v>0</v>
      </c>
      <c r="AI510" s="6">
        <f>IF(R510="OUI",0,(IF(AND(F510="MEDIA",G510="NON TISSÉ (Type Drop)",P510="oui",Q510="MODULE TRIANGULAIRE"),((COÛTS!$C$115*6*O510*SEMAINE!M510/1000)+(COÛTS!$C$112*O510*6)+(COÛTS!$C$107*O510*3)),"0")+(IF(AND(F510="MEDIA",P510="oui",Q510="MODULE TRIANGULAIRE",SEMAINE!M510&gt;2001,SEMAINE!M510&lt;=4000),((COÛTS!$C$114*2*O510*3)),"0"))+(IF(AND(F510="MEDIA",P510="oui",Q510="MODULE TRIANGULAIRE",SEMAINE!M510&gt;=4001,SEMAINE!M510&lt;=6000),((COÛTS!$C$114*4*O510*3)),"0"))+(IF(AND(F510="MEDIA",P510="oui",Q510="MODULE TRIANGULAIRE",SEMAINE!M510&gt;=6001,SEMAINE!M510&lt;=8000),((COÛTS!$C$114*6*O510*3)),"0"))+(IF(AND(F510="MEDIA",P510="oui",Q510="MODULE TRIANGULAIRE",SEMAINE!M510&gt;=8001,SEMAINE!M510&lt;=10000),((COÛTS!$C$114*8*O510*3)),0))))</f>
        <v>0</v>
      </c>
      <c r="AJ510" s="6">
        <f>IF(OR(R510="OUI",H510&gt;0),0,(IF(AND(F510="MEDIA",G510="NON TISSÉ (Type Drop)",P510="oui",Q510="MODULE CARRÉ"),((COÛTS!$C$115*8*O510*SEMAINE!M510/1000)+(COÛTS!$C$111*O510*8)+(COÛTS!$C$107*O510*4)),"0")+IF(AND(F510="MEDIA",G510="BÂCHE FRONTLIT 450gr (Type Bâche M1)",P510="oui",Q510="MODULE CARRÉ"),((COÛTS!$C$115*8*O510*SEMAINE!M510/1000)+(COÛTS!$C$111*O510*8)+(COÛTS!$C$107*O510*4)),"0")+(IF(AND(F510="MEDIA",P510="oui",Q510="MODULE CARRÉ",SEMAINE!M510&gt;2001,SEMAINE!M510&lt;=4000),((COÛTS!$C$114*2*O510*4)),"0"))+(IF(AND(F510="MEDIA",P510="oui",Q510="MODULE CARRÉ",SEMAINE!M510&gt;=4001,SEMAINE!M510&lt;=6000),((COÛTS!$C$114*4*O510*4)),"0"))+(IF(AND(F510="MEDIA",P510="oui",Q510="MODULE CARRÉ",SEMAINE!M510&gt;=6001,SEMAINE!M510&lt;=8000),((COÛTS!$C$114*6*O510*4)),"0"))+(IF(AND(F510="MEDIA",P510="oui",Q510="MODULE CARRÉ",SEMAINE!M510&gt;=8001,SEMAINE!M510&lt;=10000),((COÛTS!$C$114*8*O510*4)),"0"))))</f>
        <v>0</v>
      </c>
      <c r="AK510" s="38">
        <f>IF(Y510&gt;0,(VLOOKUP(Y510,DATA!$AB$2:$AC$102,2,0)),1)</f>
        <v>1</v>
      </c>
      <c r="AL510" s="53">
        <f t="shared" si="63"/>
        <v>0</v>
      </c>
    </row>
    <row r="511" spans="2:38" ht="25.05" customHeight="1" x14ac:dyDescent="0.25">
      <c r="B511" s="43" t="str">
        <f>COUNTIF($D$3:D511,D511)&amp;T_Semaine[[#This Row],[N°AFFAIRE]]</f>
        <v>0</v>
      </c>
      <c r="C511" s="50"/>
      <c r="D511" s="50"/>
      <c r="E511" s="50"/>
      <c r="F511" s="50"/>
      <c r="G511" s="50"/>
      <c r="H511" s="50"/>
      <c r="I511" s="50"/>
      <c r="J511" s="50"/>
      <c r="K511" s="50"/>
      <c r="L511" s="50"/>
      <c r="M511" s="91"/>
      <c r="N511" s="91"/>
      <c r="O511" s="50"/>
      <c r="P511" s="50"/>
      <c r="Q511" s="50"/>
      <c r="R511" s="50"/>
      <c r="S511" s="50"/>
      <c r="T511" s="95">
        <f t="shared" si="57"/>
        <v>0</v>
      </c>
      <c r="U511" s="36">
        <f t="shared" si="58"/>
        <v>0</v>
      </c>
      <c r="V511" s="43"/>
      <c r="W511" s="43"/>
      <c r="X511" s="6">
        <f t="shared" si="56"/>
        <v>0</v>
      </c>
      <c r="Y511" s="55"/>
      <c r="Z511" s="6">
        <f>(IF(R511="OUI",0,IF(AND(F511="MEDIA",G511&gt;0,O511&gt;0),(VLOOKUP(G511,COÛTS!$A$1:$C$157,3,0)*(M511*N511/1000*O511/1000)),0)+IF(AND(G511&gt;0,F511="HEURE"),(VLOOKUP(G511,COÛTS!$A$1:$C$157,3,0)*(O511)),0))+IF(AND(G511&gt;0,F511="DIVERS"),(VLOOKUP(G511,COÛTS!$A$1:$C$157,3,0)*(O511)),0)+IF(AND(G511&gt;0,F511="VEHICULE"),(VLOOKUP(G511,COÛTS!$A$1:$C$157,3,0)*(O511)),0)+IF(AND(G511&gt;0,F511="FACONNAGE"),(VLOOKUP(G511,COÛTS!$A$1:$C$157,3,0)*(O511)),0)+IF(AND(G511&gt;0,F511="ACCESSOIRES"),(VLOOKUP(G511,COÛTS!$A$1:$C$157,3,0)*(O511)),0)+IF(AND(F511="TRANSPORT",G511&gt;0),(VLOOKUP(G511,COÛTS!$A$1:$C$157,3,0)*(O511)),0)+IF(AND(F511="PRODUITS",G511="KIT COMPLET HABILLAGE CLOISON MODULAIRE (mL)"),(VLOOKUP(G511,COÛTS!$A$1:$C$157,3,0)*(M511/1000*O511)),0)+IF(AND(F511="MEDIA",H511&lt;0,G511&gt;0,P511="oui",Q511="RECTO/VERSO (Type Deux Simple Face)"),(VLOOKUP(G511,COÛTS!$A$1:$C$157,3,0)*(M511*(N511+480)/1000*O511/1000)),"0")+IF(AND(F511="MEDIA",H511&lt;0,G511&gt;0,P511="oui",Q511="MODULE TRIANGULAIRE"),(VLOOKUP(G511,COÛTS!$A$1:$C$157,3,0)*(M511*(N511+240)/1000*O511/1000)*2)+(VLOOKUP(G511,COÛTS!$A$1:$C$157,3,0)*(M511)/1000*0.24),"0")+IF(AND(F511="MEDIA",P511="oui",G511&gt;0,H511&lt;0,Q511="MODULE CARRÉ"),(VLOOKUP(G511,COÛTS!$A$1:$C$157,3,0)*(M511*(N511+240)/1000*O511/1000)*3)+(VLOOKUP(G511,COÛTS!$A$1:$C$157,3,0)*(M511)/1000*0.24),"0")+IF(AND(F511="MEDIA",H511&lt;0,P511="oui",G511&gt;0,Q511="RECTO (Type Chaussette)"),(VLOOKUP(G511,COÛTS!$A$1:$C$157,3,0)*(M511*(N511+60)/1000*O511/1000))))</f>
        <v>0</v>
      </c>
      <c r="AA511" s="6">
        <f>IF(R511="OUI",0,IF(AND(H511&gt;0,I511="OUI"),(VLOOKUP(H511,COÛTS!$A$1:$C$157,3,0)*(M511*N511/1000*O511/1000)),0))</f>
        <v>0</v>
      </c>
      <c r="AB511" s="6">
        <f t="shared" si="59"/>
        <v>0</v>
      </c>
      <c r="AC511" s="7">
        <f t="shared" si="60"/>
        <v>0</v>
      </c>
      <c r="AD511" s="6">
        <f t="shared" si="61"/>
        <v>0</v>
      </c>
      <c r="AE511" s="6">
        <f t="shared" si="62"/>
        <v>0</v>
      </c>
      <c r="AF511" s="6">
        <f>IF(R511="OUI",0,(IF(AND(P511="oui",Q511="RECTO (Type Chaussette, Simple Face)",SEMAINE!M513&lt;=2000),((COÛTS!$C$115*2*O511*SEMAINE!M511/1000)+(COÛTS!$C$109*O511*SEMAINE!M511/1000)+(COÛTS!$C$107*O511*SEMAINE!M511/1000)),"0")+(IF(AND(P511="oui",Q511="RECTO (Type Chaussette, Simple Face)",SEMAINE!M511&gt;2001,SEMAINE!M511&lt;=4000),((COÛTS!$C$114*2*O511)),"0"))+(IF(AND(P511="oui",Q511="RECTO (Type Chaussette, Simple Face)",SEMAINE!M511&gt;=4001,SEMAINE!M511&lt;=6000),((COÛTS!$C$114*4*O511)),"0"))+(IF(AND(P511="oui",Q511="RECTO (Type Chaussette, Simple Face)",SEMAINE!M511&gt;=6001,SEMAINE!M511&lt;=8000),((COÛTS!$C$114*6*O511)),"0"))+(IF(AND(P511="oui",Q511="RECTO (Type Chaussette, Simple Face)",SEMAINE!M511&gt;=8001,SEMAINE!M511&lt;=10000),((COÛTS!$C$114*8*O511)),0))))</f>
        <v>0</v>
      </c>
      <c r="AG511" s="6">
        <f>IF(R511="OUI",0,(IF(AND(F511="MEDIA",G511="NON TISSÉ (Type Drop)",P511="oui",Q511="RECTO (Type Chaussette)",SEMAINE!M514&lt;=2000),((COÛTS!$C$115*2*O511*SEMAINE!M511/1000)+(COÛTS!$C$109*O511*SEMAINE!M511/1000)+(COÛTS!$C$107*O511*SEMAINE!M511/1000)),"0")+(IF(AND(F511="MEDIA",P511="oui",Q511="RECTO (Type Chaussette)",SEMAINE!M511&gt;2001,SEMAINE!M511&lt;=4000),((COÛTS!$C$114*2*O511)),"0"))+(IF(AND(F511="MEDIA",P511="oui",Q511="RECTO (Type Chaussette)",SEMAINE!M511&gt;=4001,SEMAINE!M511&lt;=6000),((COÛTS!$C$114*4*O511)),"0"))+(IF(AND(F511="MEDIA",P511="oui",Q511="RECTO (Type Chaussette)",SEMAINE!M511&gt;=6001,SEMAINE!M511&lt;=8000),((COÛTS!$C$114*6*O511)),"0"))+(IF(AND(F511="MEDIA",P511="oui",Q511="RECTO (Type Chaussette)",SEMAINE!M511&gt;=8001,SEMAINE!M511&lt;=10000),((COÛTS!$C$114*8*O511)),0))))</f>
        <v>0</v>
      </c>
      <c r="AH511" s="6">
        <f>IF(R511="OUI",0,(IF(AND(F511="MEDIA",G511="NON TISSÉ (Type Drop)",P511="oui",Q511="RECTO/VERSO (Type Deux Simple Face)"),((COÛTS!$C$115*4*O511*SEMAINE!M511/1000)+(COÛTS!$C$110*O511*4)+(COÛTS!$C$107*O511*SEMAINE!M511/1000)),"0")+(IF(AND(F511="MEDIA",P511="oui",Q511="RECTO/VERSO (Type Deux Simple Face)",SEMAINE!M511&gt;2001,SEMAINE!M511&lt;=4000),((COÛTS!$C$114*2*O511)),"0"))+(IF(AND(F511="MEDIA",P511="oui",Q511="RECTO/VERSO (Type Deux Simple Face)",SEMAINE!M511&gt;=4001,SEMAINE!M511&lt;=6000),((COÛTS!$C$114*4*O511)),"0"))+(IF(AND(F511="MEDIA",P511="oui",Q511="RECTO/VERSO (Type Deux Simple Face)",SEMAINE!M511&gt;=6001,SEMAINE!M511&lt;=8000),((COÛTS!$C$114*6*O511)),"0"))+(IF(AND(F511="MEDIA",P511="oui",Q511="RECTO/VERSO (Type Deux Simple Face)",SEMAINE!M511&gt;=8001,SEMAINE!M511&lt;=10000),((COÛTS!$C$114*8*O511)),0))))</f>
        <v>0</v>
      </c>
      <c r="AI511" s="6">
        <f>IF(R511="OUI",0,(IF(AND(F511="MEDIA",G511="NON TISSÉ (Type Drop)",P511="oui",Q511="MODULE TRIANGULAIRE"),((COÛTS!$C$115*6*O511*SEMAINE!M511/1000)+(COÛTS!$C$112*O511*6)+(COÛTS!$C$107*O511*3)),"0")+(IF(AND(F511="MEDIA",P511="oui",Q511="MODULE TRIANGULAIRE",SEMAINE!M511&gt;2001,SEMAINE!M511&lt;=4000),((COÛTS!$C$114*2*O511*3)),"0"))+(IF(AND(F511="MEDIA",P511="oui",Q511="MODULE TRIANGULAIRE",SEMAINE!M511&gt;=4001,SEMAINE!M511&lt;=6000),((COÛTS!$C$114*4*O511*3)),"0"))+(IF(AND(F511="MEDIA",P511="oui",Q511="MODULE TRIANGULAIRE",SEMAINE!M511&gt;=6001,SEMAINE!M511&lt;=8000),((COÛTS!$C$114*6*O511*3)),"0"))+(IF(AND(F511="MEDIA",P511="oui",Q511="MODULE TRIANGULAIRE",SEMAINE!M511&gt;=8001,SEMAINE!M511&lt;=10000),((COÛTS!$C$114*8*O511*3)),0))))</f>
        <v>0</v>
      </c>
      <c r="AJ511" s="6">
        <f>IF(OR(R511="OUI",H511&gt;0),0,(IF(AND(F511="MEDIA",G511="NON TISSÉ (Type Drop)",P511="oui",Q511="MODULE CARRÉ"),((COÛTS!$C$115*8*O511*SEMAINE!M511/1000)+(COÛTS!$C$111*O511*8)+(COÛTS!$C$107*O511*4)),"0")+IF(AND(F511="MEDIA",G511="BÂCHE FRONTLIT 450gr (Type Bâche M1)",P511="oui",Q511="MODULE CARRÉ"),((COÛTS!$C$115*8*O511*SEMAINE!M511/1000)+(COÛTS!$C$111*O511*8)+(COÛTS!$C$107*O511*4)),"0")+(IF(AND(F511="MEDIA",P511="oui",Q511="MODULE CARRÉ",SEMAINE!M511&gt;2001,SEMAINE!M511&lt;=4000),((COÛTS!$C$114*2*O511*4)),"0"))+(IF(AND(F511="MEDIA",P511="oui",Q511="MODULE CARRÉ",SEMAINE!M511&gt;=4001,SEMAINE!M511&lt;=6000),((COÛTS!$C$114*4*O511*4)),"0"))+(IF(AND(F511="MEDIA",P511="oui",Q511="MODULE CARRÉ",SEMAINE!M511&gt;=6001,SEMAINE!M511&lt;=8000),((COÛTS!$C$114*6*O511*4)),"0"))+(IF(AND(F511="MEDIA",P511="oui",Q511="MODULE CARRÉ",SEMAINE!M511&gt;=8001,SEMAINE!M511&lt;=10000),((COÛTS!$C$114*8*O511*4)),"0"))))</f>
        <v>0</v>
      </c>
      <c r="AK511" s="38">
        <f>IF(Y511&gt;0,(VLOOKUP(Y511,DATA!$AB$2:$AC$102,2,0)),1)</f>
        <v>1</v>
      </c>
      <c r="AL511" s="53">
        <f t="shared" si="63"/>
        <v>0</v>
      </c>
    </row>
    <row r="512" spans="2:38" ht="25.05" customHeight="1" x14ac:dyDescent="0.25">
      <c r="B512" s="43" t="str">
        <f>COUNTIF($D$3:D512,D512)&amp;T_Semaine[[#This Row],[N°AFFAIRE]]</f>
        <v>0</v>
      </c>
      <c r="C512" s="50"/>
      <c r="D512" s="50"/>
      <c r="E512" s="50"/>
      <c r="F512" s="50"/>
      <c r="G512" s="50"/>
      <c r="H512" s="50"/>
      <c r="I512" s="50"/>
      <c r="J512" s="50"/>
      <c r="K512" s="50"/>
      <c r="L512" s="50"/>
      <c r="M512" s="91"/>
      <c r="N512" s="91"/>
      <c r="O512" s="50"/>
      <c r="P512" s="50"/>
      <c r="Q512" s="50"/>
      <c r="R512" s="50"/>
      <c r="S512" s="50"/>
      <c r="T512" s="95">
        <f t="shared" si="57"/>
        <v>0</v>
      </c>
      <c r="U512" s="36">
        <f t="shared" si="58"/>
        <v>0</v>
      </c>
      <c r="V512" s="43"/>
      <c r="W512" s="43"/>
      <c r="X512" s="6">
        <f t="shared" si="56"/>
        <v>0</v>
      </c>
      <c r="Y512" s="55"/>
      <c r="Z512" s="6">
        <f>(IF(R512="OUI",0,IF(AND(F512="MEDIA",G512&gt;0,O512&gt;0),(VLOOKUP(G512,COÛTS!$A$1:$C$157,3,0)*(M512*N512/1000*O512/1000)),0)+IF(AND(G512&gt;0,F512="HEURE"),(VLOOKUP(G512,COÛTS!$A$1:$C$157,3,0)*(O512)),0))+IF(AND(G512&gt;0,F512="DIVERS"),(VLOOKUP(G512,COÛTS!$A$1:$C$157,3,0)*(O512)),0)+IF(AND(G512&gt;0,F512="VEHICULE"),(VLOOKUP(G512,COÛTS!$A$1:$C$157,3,0)*(O512)),0)+IF(AND(G512&gt;0,F512="FACONNAGE"),(VLOOKUP(G512,COÛTS!$A$1:$C$157,3,0)*(O512)),0)+IF(AND(G512&gt;0,F512="ACCESSOIRES"),(VLOOKUP(G512,COÛTS!$A$1:$C$157,3,0)*(O512)),0)+IF(AND(F512="TRANSPORT",G512&gt;0),(VLOOKUP(G512,COÛTS!$A$1:$C$157,3,0)*(O512)),0)+IF(AND(F512="PRODUITS",G512="KIT COMPLET HABILLAGE CLOISON MODULAIRE (mL)"),(VLOOKUP(G512,COÛTS!$A$1:$C$157,3,0)*(M512/1000*O512)),0)+IF(AND(F512="MEDIA",H512&lt;0,G512&gt;0,P512="oui",Q512="RECTO/VERSO (Type Deux Simple Face)"),(VLOOKUP(G512,COÛTS!$A$1:$C$157,3,0)*(M512*(N512+480)/1000*O512/1000)),"0")+IF(AND(F512="MEDIA",H512&lt;0,G512&gt;0,P512="oui",Q512="MODULE TRIANGULAIRE"),(VLOOKUP(G512,COÛTS!$A$1:$C$157,3,0)*(M512*(N512+240)/1000*O512/1000)*2)+(VLOOKUP(G512,COÛTS!$A$1:$C$157,3,0)*(M512)/1000*0.24),"0")+IF(AND(F512="MEDIA",P512="oui",G512&gt;0,H512&lt;0,Q512="MODULE CARRÉ"),(VLOOKUP(G512,COÛTS!$A$1:$C$157,3,0)*(M512*(N512+240)/1000*O512/1000)*3)+(VLOOKUP(G512,COÛTS!$A$1:$C$157,3,0)*(M512)/1000*0.24),"0")+IF(AND(F512="MEDIA",H512&lt;0,P512="oui",G512&gt;0,Q512="RECTO (Type Chaussette)"),(VLOOKUP(G512,COÛTS!$A$1:$C$157,3,0)*(M512*(N512+60)/1000*O512/1000))))</f>
        <v>0</v>
      </c>
      <c r="AA512" s="6">
        <f>IF(R512="OUI",0,IF(AND(H512&gt;0,I512="OUI"),(VLOOKUP(H512,COÛTS!$A$1:$C$157,3,0)*(M512*N512/1000*O512/1000)),0))</f>
        <v>0</v>
      </c>
      <c r="AB512" s="6">
        <f t="shared" si="59"/>
        <v>0</v>
      </c>
      <c r="AC512" s="7">
        <f t="shared" si="60"/>
        <v>0</v>
      </c>
      <c r="AD512" s="6">
        <f t="shared" si="61"/>
        <v>0</v>
      </c>
      <c r="AE512" s="6">
        <f t="shared" si="62"/>
        <v>0</v>
      </c>
      <c r="AF512" s="6">
        <f>IF(R512="OUI",0,(IF(AND(P512="oui",Q512="RECTO (Type Chaussette, Simple Face)",SEMAINE!M514&lt;=2000),((COÛTS!$C$115*2*O512*SEMAINE!M512/1000)+(COÛTS!$C$109*O512*SEMAINE!M512/1000)+(COÛTS!$C$107*O512*SEMAINE!M512/1000)),"0")+(IF(AND(P512="oui",Q512="RECTO (Type Chaussette, Simple Face)",SEMAINE!M512&gt;2001,SEMAINE!M512&lt;=4000),((COÛTS!$C$114*2*O512)),"0"))+(IF(AND(P512="oui",Q512="RECTO (Type Chaussette, Simple Face)",SEMAINE!M512&gt;=4001,SEMAINE!M512&lt;=6000),((COÛTS!$C$114*4*O512)),"0"))+(IF(AND(P512="oui",Q512="RECTO (Type Chaussette, Simple Face)",SEMAINE!M512&gt;=6001,SEMAINE!M512&lt;=8000),((COÛTS!$C$114*6*O512)),"0"))+(IF(AND(P512="oui",Q512="RECTO (Type Chaussette, Simple Face)",SEMAINE!M512&gt;=8001,SEMAINE!M512&lt;=10000),((COÛTS!$C$114*8*O512)),0))))</f>
        <v>0</v>
      </c>
      <c r="AG512" s="6">
        <f>IF(R512="OUI",0,(IF(AND(F512="MEDIA",G512="NON TISSÉ (Type Drop)",P512="oui",Q512="RECTO (Type Chaussette)",SEMAINE!M515&lt;=2000),((COÛTS!$C$115*2*O512*SEMAINE!M512/1000)+(COÛTS!$C$109*O512*SEMAINE!M512/1000)+(COÛTS!$C$107*O512*SEMAINE!M512/1000)),"0")+(IF(AND(F512="MEDIA",P512="oui",Q512="RECTO (Type Chaussette)",SEMAINE!M512&gt;2001,SEMAINE!M512&lt;=4000),((COÛTS!$C$114*2*O512)),"0"))+(IF(AND(F512="MEDIA",P512="oui",Q512="RECTO (Type Chaussette)",SEMAINE!M512&gt;=4001,SEMAINE!M512&lt;=6000),((COÛTS!$C$114*4*O512)),"0"))+(IF(AND(F512="MEDIA",P512="oui",Q512="RECTO (Type Chaussette)",SEMAINE!M512&gt;=6001,SEMAINE!M512&lt;=8000),((COÛTS!$C$114*6*O512)),"0"))+(IF(AND(F512="MEDIA",P512="oui",Q512="RECTO (Type Chaussette)",SEMAINE!M512&gt;=8001,SEMAINE!M512&lt;=10000),((COÛTS!$C$114*8*O512)),0))))</f>
        <v>0</v>
      </c>
      <c r="AH512" s="6">
        <f>IF(R512="OUI",0,(IF(AND(F512="MEDIA",G512="NON TISSÉ (Type Drop)",P512="oui",Q512="RECTO/VERSO (Type Deux Simple Face)"),((COÛTS!$C$115*4*O512*SEMAINE!M512/1000)+(COÛTS!$C$110*O512*4)+(COÛTS!$C$107*O512*SEMAINE!M512/1000)),"0")+(IF(AND(F512="MEDIA",P512="oui",Q512="RECTO/VERSO (Type Deux Simple Face)",SEMAINE!M512&gt;2001,SEMAINE!M512&lt;=4000),((COÛTS!$C$114*2*O512)),"0"))+(IF(AND(F512="MEDIA",P512="oui",Q512="RECTO/VERSO (Type Deux Simple Face)",SEMAINE!M512&gt;=4001,SEMAINE!M512&lt;=6000),((COÛTS!$C$114*4*O512)),"0"))+(IF(AND(F512="MEDIA",P512="oui",Q512="RECTO/VERSO (Type Deux Simple Face)",SEMAINE!M512&gt;=6001,SEMAINE!M512&lt;=8000),((COÛTS!$C$114*6*O512)),"0"))+(IF(AND(F512="MEDIA",P512="oui",Q512="RECTO/VERSO (Type Deux Simple Face)",SEMAINE!M512&gt;=8001,SEMAINE!M512&lt;=10000),((COÛTS!$C$114*8*O512)),0))))</f>
        <v>0</v>
      </c>
      <c r="AI512" s="6">
        <f>IF(R512="OUI",0,(IF(AND(F512="MEDIA",G512="NON TISSÉ (Type Drop)",P512="oui",Q512="MODULE TRIANGULAIRE"),((COÛTS!$C$115*6*O512*SEMAINE!M512/1000)+(COÛTS!$C$112*O512*6)+(COÛTS!$C$107*O512*3)),"0")+(IF(AND(F512="MEDIA",P512="oui",Q512="MODULE TRIANGULAIRE",SEMAINE!M512&gt;2001,SEMAINE!M512&lt;=4000),((COÛTS!$C$114*2*O512*3)),"0"))+(IF(AND(F512="MEDIA",P512="oui",Q512="MODULE TRIANGULAIRE",SEMAINE!M512&gt;=4001,SEMAINE!M512&lt;=6000),((COÛTS!$C$114*4*O512*3)),"0"))+(IF(AND(F512="MEDIA",P512="oui",Q512="MODULE TRIANGULAIRE",SEMAINE!M512&gt;=6001,SEMAINE!M512&lt;=8000),((COÛTS!$C$114*6*O512*3)),"0"))+(IF(AND(F512="MEDIA",P512="oui",Q512="MODULE TRIANGULAIRE",SEMAINE!M512&gt;=8001,SEMAINE!M512&lt;=10000),((COÛTS!$C$114*8*O512*3)),0))))</f>
        <v>0</v>
      </c>
      <c r="AJ512" s="6">
        <f>IF(OR(R512="OUI",H512&gt;0),0,(IF(AND(F512="MEDIA",G512="NON TISSÉ (Type Drop)",P512="oui",Q512="MODULE CARRÉ"),((COÛTS!$C$115*8*O512*SEMAINE!M512/1000)+(COÛTS!$C$111*O512*8)+(COÛTS!$C$107*O512*4)),"0")+IF(AND(F512="MEDIA",G512="BÂCHE FRONTLIT 450gr (Type Bâche M1)",P512="oui",Q512="MODULE CARRÉ"),((COÛTS!$C$115*8*O512*SEMAINE!M512/1000)+(COÛTS!$C$111*O512*8)+(COÛTS!$C$107*O512*4)),"0")+(IF(AND(F512="MEDIA",P512="oui",Q512="MODULE CARRÉ",SEMAINE!M512&gt;2001,SEMAINE!M512&lt;=4000),((COÛTS!$C$114*2*O512*4)),"0"))+(IF(AND(F512="MEDIA",P512="oui",Q512="MODULE CARRÉ",SEMAINE!M512&gt;=4001,SEMAINE!M512&lt;=6000),((COÛTS!$C$114*4*O512*4)),"0"))+(IF(AND(F512="MEDIA",P512="oui",Q512="MODULE CARRÉ",SEMAINE!M512&gt;=6001,SEMAINE!M512&lt;=8000),((COÛTS!$C$114*6*O512*4)),"0"))+(IF(AND(F512="MEDIA",P512="oui",Q512="MODULE CARRÉ",SEMAINE!M512&gt;=8001,SEMAINE!M512&lt;=10000),((COÛTS!$C$114*8*O512*4)),"0"))))</f>
        <v>0</v>
      </c>
      <c r="AK512" s="38">
        <f>IF(Y512&gt;0,(VLOOKUP(Y512,DATA!$AB$2:$AC$102,2,0)),1)</f>
        <v>1</v>
      </c>
      <c r="AL512" s="53">
        <f t="shared" si="63"/>
        <v>0</v>
      </c>
    </row>
    <row r="513" spans="2:38" ht="25.05" customHeight="1" x14ac:dyDescent="0.25">
      <c r="B513" s="43" t="str">
        <f>COUNTIF($D$3:D513,D513)&amp;T_Semaine[[#This Row],[N°AFFAIRE]]</f>
        <v>0</v>
      </c>
      <c r="C513" s="50"/>
      <c r="D513" s="50"/>
      <c r="E513" s="50"/>
      <c r="F513" s="50"/>
      <c r="G513" s="50"/>
      <c r="H513" s="50"/>
      <c r="I513" s="50"/>
      <c r="J513" s="50"/>
      <c r="K513" s="50"/>
      <c r="L513" s="50"/>
      <c r="M513" s="91"/>
      <c r="N513" s="91"/>
      <c r="O513" s="50"/>
      <c r="P513" s="50"/>
      <c r="Q513" s="50"/>
      <c r="R513" s="50"/>
      <c r="S513" s="50"/>
      <c r="T513" s="95">
        <f t="shared" si="57"/>
        <v>0</v>
      </c>
      <c r="U513" s="36">
        <f t="shared" si="58"/>
        <v>0</v>
      </c>
      <c r="V513" s="43"/>
      <c r="W513" s="43"/>
      <c r="X513" s="6">
        <f t="shared" ref="X513:X576" si="64">IF(O513=0,0,(V513+W513+U513))</f>
        <v>0</v>
      </c>
      <c r="Y513" s="55"/>
      <c r="Z513" s="6">
        <f>(IF(R513="OUI",0,IF(AND(F513="MEDIA",G513&gt;0,O513&gt;0),(VLOOKUP(G513,COÛTS!$A$1:$C$157,3,0)*(M513*N513/1000*O513/1000)),0)+IF(AND(G513&gt;0,F513="HEURE"),(VLOOKUP(G513,COÛTS!$A$1:$C$157,3,0)*(O513)),0))+IF(AND(G513&gt;0,F513="DIVERS"),(VLOOKUP(G513,COÛTS!$A$1:$C$157,3,0)*(O513)),0)+IF(AND(G513&gt;0,F513="VEHICULE"),(VLOOKUP(G513,COÛTS!$A$1:$C$157,3,0)*(O513)),0)+IF(AND(G513&gt;0,F513="FACONNAGE"),(VLOOKUP(G513,COÛTS!$A$1:$C$157,3,0)*(O513)),0)+IF(AND(G513&gt;0,F513="ACCESSOIRES"),(VLOOKUP(G513,COÛTS!$A$1:$C$157,3,0)*(O513)),0)+IF(AND(F513="TRANSPORT",G513&gt;0),(VLOOKUP(G513,COÛTS!$A$1:$C$157,3,0)*(O513)),0)+IF(AND(F513="PRODUITS",G513="KIT COMPLET HABILLAGE CLOISON MODULAIRE (mL)"),(VLOOKUP(G513,COÛTS!$A$1:$C$157,3,0)*(M513/1000*O513)),0)+IF(AND(F513="MEDIA",H513&lt;0,G513&gt;0,P513="oui",Q513="RECTO/VERSO (Type Deux Simple Face)"),(VLOOKUP(G513,COÛTS!$A$1:$C$157,3,0)*(M513*(N513+480)/1000*O513/1000)),"0")+IF(AND(F513="MEDIA",H513&lt;0,G513&gt;0,P513="oui",Q513="MODULE TRIANGULAIRE"),(VLOOKUP(G513,COÛTS!$A$1:$C$157,3,0)*(M513*(N513+240)/1000*O513/1000)*2)+(VLOOKUP(G513,COÛTS!$A$1:$C$157,3,0)*(M513)/1000*0.24),"0")+IF(AND(F513="MEDIA",P513="oui",G513&gt;0,H513&lt;0,Q513="MODULE CARRÉ"),(VLOOKUP(G513,COÛTS!$A$1:$C$157,3,0)*(M513*(N513+240)/1000*O513/1000)*3)+(VLOOKUP(G513,COÛTS!$A$1:$C$157,3,0)*(M513)/1000*0.24),"0")+IF(AND(F513="MEDIA",H513&lt;0,P513="oui",G513&gt;0,Q513="RECTO (Type Chaussette)"),(VLOOKUP(G513,COÛTS!$A$1:$C$157,3,0)*(M513*(N513+60)/1000*O513/1000))))</f>
        <v>0</v>
      </c>
      <c r="AA513" s="6">
        <f>IF(R513="OUI",0,IF(AND(H513&gt;0,I513="OUI"),(VLOOKUP(H513,COÛTS!$A$1:$C$157,3,0)*(M513*N513/1000*O513/1000)),0))</f>
        <v>0</v>
      </c>
      <c r="AB513" s="6">
        <f t="shared" si="59"/>
        <v>0</v>
      </c>
      <c r="AC513" s="7">
        <f t="shared" si="60"/>
        <v>0</v>
      </c>
      <c r="AD513" s="6">
        <f t="shared" si="61"/>
        <v>0</v>
      </c>
      <c r="AE513" s="6">
        <f t="shared" si="62"/>
        <v>0</v>
      </c>
      <c r="AF513" s="6">
        <f>IF(R513="OUI",0,(IF(AND(P513="oui",Q513="RECTO (Type Chaussette, Simple Face)",SEMAINE!M515&lt;=2000),((COÛTS!$C$115*2*O513*SEMAINE!M513/1000)+(COÛTS!$C$109*O513*SEMAINE!M513/1000)+(COÛTS!$C$107*O513*SEMAINE!M513/1000)),"0")+(IF(AND(P513="oui",Q513="RECTO (Type Chaussette, Simple Face)",SEMAINE!M513&gt;2001,SEMAINE!M513&lt;=4000),((COÛTS!$C$114*2*O513)),"0"))+(IF(AND(P513="oui",Q513="RECTO (Type Chaussette, Simple Face)",SEMAINE!M513&gt;=4001,SEMAINE!M513&lt;=6000),((COÛTS!$C$114*4*O513)),"0"))+(IF(AND(P513="oui",Q513="RECTO (Type Chaussette, Simple Face)",SEMAINE!M513&gt;=6001,SEMAINE!M513&lt;=8000),((COÛTS!$C$114*6*O513)),"0"))+(IF(AND(P513="oui",Q513="RECTO (Type Chaussette, Simple Face)",SEMAINE!M513&gt;=8001,SEMAINE!M513&lt;=10000),((COÛTS!$C$114*8*O513)),0))))</f>
        <v>0</v>
      </c>
      <c r="AG513" s="6">
        <f>IF(R513="OUI",0,(IF(AND(F513="MEDIA",G513="NON TISSÉ (Type Drop)",P513="oui",Q513="RECTO (Type Chaussette)",SEMAINE!M516&lt;=2000),((COÛTS!$C$115*2*O513*SEMAINE!M513/1000)+(COÛTS!$C$109*O513*SEMAINE!M513/1000)+(COÛTS!$C$107*O513*SEMAINE!M513/1000)),"0")+(IF(AND(F513="MEDIA",P513="oui",Q513="RECTO (Type Chaussette)",SEMAINE!M513&gt;2001,SEMAINE!M513&lt;=4000),((COÛTS!$C$114*2*O513)),"0"))+(IF(AND(F513="MEDIA",P513="oui",Q513="RECTO (Type Chaussette)",SEMAINE!M513&gt;=4001,SEMAINE!M513&lt;=6000),((COÛTS!$C$114*4*O513)),"0"))+(IF(AND(F513="MEDIA",P513="oui",Q513="RECTO (Type Chaussette)",SEMAINE!M513&gt;=6001,SEMAINE!M513&lt;=8000),((COÛTS!$C$114*6*O513)),"0"))+(IF(AND(F513="MEDIA",P513="oui",Q513="RECTO (Type Chaussette)",SEMAINE!M513&gt;=8001,SEMAINE!M513&lt;=10000),((COÛTS!$C$114*8*O513)),0))))</f>
        <v>0</v>
      </c>
      <c r="AH513" s="6">
        <f>IF(R513="OUI",0,(IF(AND(F513="MEDIA",G513="NON TISSÉ (Type Drop)",P513="oui",Q513="RECTO/VERSO (Type Deux Simple Face)"),((COÛTS!$C$115*4*O513*SEMAINE!M513/1000)+(COÛTS!$C$110*O513*4)+(COÛTS!$C$107*O513*SEMAINE!M513/1000)),"0")+(IF(AND(F513="MEDIA",P513="oui",Q513="RECTO/VERSO (Type Deux Simple Face)",SEMAINE!M513&gt;2001,SEMAINE!M513&lt;=4000),((COÛTS!$C$114*2*O513)),"0"))+(IF(AND(F513="MEDIA",P513="oui",Q513="RECTO/VERSO (Type Deux Simple Face)",SEMAINE!M513&gt;=4001,SEMAINE!M513&lt;=6000),((COÛTS!$C$114*4*O513)),"0"))+(IF(AND(F513="MEDIA",P513="oui",Q513="RECTO/VERSO (Type Deux Simple Face)",SEMAINE!M513&gt;=6001,SEMAINE!M513&lt;=8000),((COÛTS!$C$114*6*O513)),"0"))+(IF(AND(F513="MEDIA",P513="oui",Q513="RECTO/VERSO (Type Deux Simple Face)",SEMAINE!M513&gt;=8001,SEMAINE!M513&lt;=10000),((COÛTS!$C$114*8*O513)),0))))</f>
        <v>0</v>
      </c>
      <c r="AI513" s="6">
        <f>IF(R513="OUI",0,(IF(AND(F513="MEDIA",G513="NON TISSÉ (Type Drop)",P513="oui",Q513="MODULE TRIANGULAIRE"),((COÛTS!$C$115*6*O513*SEMAINE!M513/1000)+(COÛTS!$C$112*O513*6)+(COÛTS!$C$107*O513*3)),"0")+(IF(AND(F513="MEDIA",P513="oui",Q513="MODULE TRIANGULAIRE",SEMAINE!M513&gt;2001,SEMAINE!M513&lt;=4000),((COÛTS!$C$114*2*O513*3)),"0"))+(IF(AND(F513="MEDIA",P513="oui",Q513="MODULE TRIANGULAIRE",SEMAINE!M513&gt;=4001,SEMAINE!M513&lt;=6000),((COÛTS!$C$114*4*O513*3)),"0"))+(IF(AND(F513="MEDIA",P513="oui",Q513="MODULE TRIANGULAIRE",SEMAINE!M513&gt;=6001,SEMAINE!M513&lt;=8000),((COÛTS!$C$114*6*O513*3)),"0"))+(IF(AND(F513="MEDIA",P513="oui",Q513="MODULE TRIANGULAIRE",SEMAINE!M513&gt;=8001,SEMAINE!M513&lt;=10000),((COÛTS!$C$114*8*O513*3)),0))))</f>
        <v>0</v>
      </c>
      <c r="AJ513" s="6">
        <f>IF(OR(R513="OUI",H513&gt;0),0,(IF(AND(F513="MEDIA",G513="NON TISSÉ (Type Drop)",P513="oui",Q513="MODULE CARRÉ"),((COÛTS!$C$115*8*O513*SEMAINE!M513/1000)+(COÛTS!$C$111*O513*8)+(COÛTS!$C$107*O513*4)),"0")+IF(AND(F513="MEDIA",G513="BÂCHE FRONTLIT 450gr (Type Bâche M1)",P513="oui",Q513="MODULE CARRÉ"),((COÛTS!$C$115*8*O513*SEMAINE!M513/1000)+(COÛTS!$C$111*O513*8)+(COÛTS!$C$107*O513*4)),"0")+(IF(AND(F513="MEDIA",P513="oui",Q513="MODULE CARRÉ",SEMAINE!M513&gt;2001,SEMAINE!M513&lt;=4000),((COÛTS!$C$114*2*O513*4)),"0"))+(IF(AND(F513="MEDIA",P513="oui",Q513="MODULE CARRÉ",SEMAINE!M513&gt;=4001,SEMAINE!M513&lt;=6000),((COÛTS!$C$114*4*O513*4)),"0"))+(IF(AND(F513="MEDIA",P513="oui",Q513="MODULE CARRÉ",SEMAINE!M513&gt;=6001,SEMAINE!M513&lt;=8000),((COÛTS!$C$114*6*O513*4)),"0"))+(IF(AND(F513="MEDIA",P513="oui",Q513="MODULE CARRÉ",SEMAINE!M513&gt;=8001,SEMAINE!M513&lt;=10000),((COÛTS!$C$114*8*O513*4)),"0"))))</f>
        <v>0</v>
      </c>
      <c r="AK513" s="38">
        <f>IF(Y513&gt;0,(VLOOKUP(Y513,DATA!$AB$2:$AC$102,2,0)),1)</f>
        <v>1</v>
      </c>
      <c r="AL513" s="53">
        <f t="shared" si="63"/>
        <v>0</v>
      </c>
    </row>
    <row r="514" spans="2:38" ht="25.05" customHeight="1" x14ac:dyDescent="0.25">
      <c r="B514" s="43" t="str">
        <f>COUNTIF($D$3:D514,D514)&amp;T_Semaine[[#This Row],[N°AFFAIRE]]</f>
        <v>0</v>
      </c>
      <c r="C514" s="50"/>
      <c r="D514" s="50"/>
      <c r="E514" s="50"/>
      <c r="F514" s="50"/>
      <c r="G514" s="50"/>
      <c r="H514" s="50"/>
      <c r="I514" s="50"/>
      <c r="J514" s="50"/>
      <c r="K514" s="50"/>
      <c r="L514" s="50"/>
      <c r="M514" s="91"/>
      <c r="N514" s="91"/>
      <c r="O514" s="50"/>
      <c r="P514" s="50"/>
      <c r="Q514" s="50"/>
      <c r="R514" s="50"/>
      <c r="S514" s="50"/>
      <c r="T514" s="95">
        <f t="shared" si="57"/>
        <v>0</v>
      </c>
      <c r="U514" s="36">
        <f t="shared" si="58"/>
        <v>0</v>
      </c>
      <c r="V514" s="43"/>
      <c r="W514" s="43"/>
      <c r="X514" s="6">
        <f t="shared" si="64"/>
        <v>0</v>
      </c>
      <c r="Y514" s="55"/>
      <c r="Z514" s="6">
        <f>(IF(R514="OUI",0,IF(AND(F514="MEDIA",G514&gt;0,O514&gt;0),(VLOOKUP(G514,COÛTS!$A$1:$C$157,3,0)*(M514*N514/1000*O514/1000)),0)+IF(AND(G514&gt;0,F514="HEURE"),(VLOOKUP(G514,COÛTS!$A$1:$C$157,3,0)*(O514)),0))+IF(AND(G514&gt;0,F514="DIVERS"),(VLOOKUP(G514,COÛTS!$A$1:$C$157,3,0)*(O514)),0)+IF(AND(G514&gt;0,F514="VEHICULE"),(VLOOKUP(G514,COÛTS!$A$1:$C$157,3,0)*(O514)),0)+IF(AND(G514&gt;0,F514="FACONNAGE"),(VLOOKUP(G514,COÛTS!$A$1:$C$157,3,0)*(O514)),0)+IF(AND(G514&gt;0,F514="ACCESSOIRES"),(VLOOKUP(G514,COÛTS!$A$1:$C$157,3,0)*(O514)),0)+IF(AND(F514="TRANSPORT",G514&gt;0),(VLOOKUP(G514,COÛTS!$A$1:$C$157,3,0)*(O514)),0)+IF(AND(F514="PRODUITS",G514="KIT COMPLET HABILLAGE CLOISON MODULAIRE (mL)"),(VLOOKUP(G514,COÛTS!$A$1:$C$157,3,0)*(M514/1000*O514)),0)+IF(AND(F514="MEDIA",H514&lt;0,G514&gt;0,P514="oui",Q514="RECTO/VERSO (Type Deux Simple Face)"),(VLOOKUP(G514,COÛTS!$A$1:$C$157,3,0)*(M514*(N514+480)/1000*O514/1000)),"0")+IF(AND(F514="MEDIA",H514&lt;0,G514&gt;0,P514="oui",Q514="MODULE TRIANGULAIRE"),(VLOOKUP(G514,COÛTS!$A$1:$C$157,3,0)*(M514*(N514+240)/1000*O514/1000)*2)+(VLOOKUP(G514,COÛTS!$A$1:$C$157,3,0)*(M514)/1000*0.24),"0")+IF(AND(F514="MEDIA",P514="oui",G514&gt;0,H514&lt;0,Q514="MODULE CARRÉ"),(VLOOKUP(G514,COÛTS!$A$1:$C$157,3,0)*(M514*(N514+240)/1000*O514/1000)*3)+(VLOOKUP(G514,COÛTS!$A$1:$C$157,3,0)*(M514)/1000*0.24),"0")+IF(AND(F514="MEDIA",H514&lt;0,P514="oui",G514&gt;0,Q514="RECTO (Type Chaussette)"),(VLOOKUP(G514,COÛTS!$A$1:$C$157,3,0)*(M514*(N514+60)/1000*O514/1000))))</f>
        <v>0</v>
      </c>
      <c r="AA514" s="6">
        <f>IF(R514="OUI",0,IF(AND(H514&gt;0,I514="OUI"),(VLOOKUP(H514,COÛTS!$A$1:$C$157,3,0)*(M514*N514/1000*O514/1000)),0))</f>
        <v>0</v>
      </c>
      <c r="AB514" s="6">
        <f t="shared" si="59"/>
        <v>0</v>
      </c>
      <c r="AC514" s="7">
        <f t="shared" si="60"/>
        <v>0</v>
      </c>
      <c r="AD514" s="6">
        <f t="shared" si="61"/>
        <v>0</v>
      </c>
      <c r="AE514" s="6">
        <f t="shared" si="62"/>
        <v>0</v>
      </c>
      <c r="AF514" s="6">
        <f>IF(R514="OUI",0,(IF(AND(P514="oui",Q514="RECTO (Type Chaussette, Simple Face)",SEMAINE!M516&lt;=2000),((COÛTS!$C$115*2*O514*SEMAINE!M514/1000)+(COÛTS!$C$109*O514*SEMAINE!M514/1000)+(COÛTS!$C$107*O514*SEMAINE!M514/1000)),"0")+(IF(AND(P514="oui",Q514="RECTO (Type Chaussette, Simple Face)",SEMAINE!M514&gt;2001,SEMAINE!M514&lt;=4000),((COÛTS!$C$114*2*O514)),"0"))+(IF(AND(P514="oui",Q514="RECTO (Type Chaussette, Simple Face)",SEMAINE!M514&gt;=4001,SEMAINE!M514&lt;=6000),((COÛTS!$C$114*4*O514)),"0"))+(IF(AND(P514="oui",Q514="RECTO (Type Chaussette, Simple Face)",SEMAINE!M514&gt;=6001,SEMAINE!M514&lt;=8000),((COÛTS!$C$114*6*O514)),"0"))+(IF(AND(P514="oui",Q514="RECTO (Type Chaussette, Simple Face)",SEMAINE!M514&gt;=8001,SEMAINE!M514&lt;=10000),((COÛTS!$C$114*8*O514)),0))))</f>
        <v>0</v>
      </c>
      <c r="AG514" s="6">
        <f>IF(R514="OUI",0,(IF(AND(F514="MEDIA",G514="NON TISSÉ (Type Drop)",P514="oui",Q514="RECTO (Type Chaussette)",SEMAINE!M517&lt;=2000),((COÛTS!$C$115*2*O514*SEMAINE!M514/1000)+(COÛTS!$C$109*O514*SEMAINE!M514/1000)+(COÛTS!$C$107*O514*SEMAINE!M514/1000)),"0")+(IF(AND(F514="MEDIA",P514="oui",Q514="RECTO (Type Chaussette)",SEMAINE!M514&gt;2001,SEMAINE!M514&lt;=4000),((COÛTS!$C$114*2*O514)),"0"))+(IF(AND(F514="MEDIA",P514="oui",Q514="RECTO (Type Chaussette)",SEMAINE!M514&gt;=4001,SEMAINE!M514&lt;=6000),((COÛTS!$C$114*4*O514)),"0"))+(IF(AND(F514="MEDIA",P514="oui",Q514="RECTO (Type Chaussette)",SEMAINE!M514&gt;=6001,SEMAINE!M514&lt;=8000),((COÛTS!$C$114*6*O514)),"0"))+(IF(AND(F514="MEDIA",P514="oui",Q514="RECTO (Type Chaussette)",SEMAINE!M514&gt;=8001,SEMAINE!M514&lt;=10000),((COÛTS!$C$114*8*O514)),0))))</f>
        <v>0</v>
      </c>
      <c r="AH514" s="6">
        <f>IF(R514="OUI",0,(IF(AND(F514="MEDIA",G514="NON TISSÉ (Type Drop)",P514="oui",Q514="RECTO/VERSO (Type Deux Simple Face)"),((COÛTS!$C$115*4*O514*SEMAINE!M514/1000)+(COÛTS!$C$110*O514*4)+(COÛTS!$C$107*O514*SEMAINE!M514/1000)),"0")+(IF(AND(F514="MEDIA",P514="oui",Q514="RECTO/VERSO (Type Deux Simple Face)",SEMAINE!M514&gt;2001,SEMAINE!M514&lt;=4000),((COÛTS!$C$114*2*O514)),"0"))+(IF(AND(F514="MEDIA",P514="oui",Q514="RECTO/VERSO (Type Deux Simple Face)",SEMAINE!M514&gt;=4001,SEMAINE!M514&lt;=6000),((COÛTS!$C$114*4*O514)),"0"))+(IF(AND(F514="MEDIA",P514="oui",Q514="RECTO/VERSO (Type Deux Simple Face)",SEMAINE!M514&gt;=6001,SEMAINE!M514&lt;=8000),((COÛTS!$C$114*6*O514)),"0"))+(IF(AND(F514="MEDIA",P514="oui",Q514="RECTO/VERSO (Type Deux Simple Face)",SEMAINE!M514&gt;=8001,SEMAINE!M514&lt;=10000),((COÛTS!$C$114*8*O514)),0))))</f>
        <v>0</v>
      </c>
      <c r="AI514" s="6">
        <f>IF(R514="OUI",0,(IF(AND(F514="MEDIA",G514="NON TISSÉ (Type Drop)",P514="oui",Q514="MODULE TRIANGULAIRE"),((COÛTS!$C$115*6*O514*SEMAINE!M514/1000)+(COÛTS!$C$112*O514*6)+(COÛTS!$C$107*O514*3)),"0")+(IF(AND(F514="MEDIA",P514="oui",Q514="MODULE TRIANGULAIRE",SEMAINE!M514&gt;2001,SEMAINE!M514&lt;=4000),((COÛTS!$C$114*2*O514*3)),"0"))+(IF(AND(F514="MEDIA",P514="oui",Q514="MODULE TRIANGULAIRE",SEMAINE!M514&gt;=4001,SEMAINE!M514&lt;=6000),((COÛTS!$C$114*4*O514*3)),"0"))+(IF(AND(F514="MEDIA",P514="oui",Q514="MODULE TRIANGULAIRE",SEMAINE!M514&gt;=6001,SEMAINE!M514&lt;=8000),((COÛTS!$C$114*6*O514*3)),"0"))+(IF(AND(F514="MEDIA",P514="oui",Q514="MODULE TRIANGULAIRE",SEMAINE!M514&gt;=8001,SEMAINE!M514&lt;=10000),((COÛTS!$C$114*8*O514*3)),0))))</f>
        <v>0</v>
      </c>
      <c r="AJ514" s="6">
        <f>IF(OR(R514="OUI",H514&gt;0),0,(IF(AND(F514="MEDIA",G514="NON TISSÉ (Type Drop)",P514="oui",Q514="MODULE CARRÉ"),((COÛTS!$C$115*8*O514*SEMAINE!M514/1000)+(COÛTS!$C$111*O514*8)+(COÛTS!$C$107*O514*4)),"0")+IF(AND(F514="MEDIA",G514="BÂCHE FRONTLIT 450gr (Type Bâche M1)",P514="oui",Q514="MODULE CARRÉ"),((COÛTS!$C$115*8*O514*SEMAINE!M514/1000)+(COÛTS!$C$111*O514*8)+(COÛTS!$C$107*O514*4)),"0")+(IF(AND(F514="MEDIA",P514="oui",Q514="MODULE CARRÉ",SEMAINE!M514&gt;2001,SEMAINE!M514&lt;=4000),((COÛTS!$C$114*2*O514*4)),"0"))+(IF(AND(F514="MEDIA",P514="oui",Q514="MODULE CARRÉ",SEMAINE!M514&gt;=4001,SEMAINE!M514&lt;=6000),((COÛTS!$C$114*4*O514*4)),"0"))+(IF(AND(F514="MEDIA",P514="oui",Q514="MODULE CARRÉ",SEMAINE!M514&gt;=6001,SEMAINE!M514&lt;=8000),((COÛTS!$C$114*6*O514*4)),"0"))+(IF(AND(F514="MEDIA",P514="oui",Q514="MODULE CARRÉ",SEMAINE!M514&gt;=8001,SEMAINE!M514&lt;=10000),((COÛTS!$C$114*8*O514*4)),"0"))))</f>
        <v>0</v>
      </c>
      <c r="AK514" s="38">
        <f>IF(Y514&gt;0,(VLOOKUP(Y514,DATA!$AB$2:$AC$102,2,0)),1)</f>
        <v>1</v>
      </c>
      <c r="AL514" s="53">
        <f t="shared" si="63"/>
        <v>0</v>
      </c>
    </row>
    <row r="515" spans="2:38" ht="25.05" customHeight="1" x14ac:dyDescent="0.25">
      <c r="B515" s="43" t="str">
        <f>COUNTIF($D$3:D515,D515)&amp;T_Semaine[[#This Row],[N°AFFAIRE]]</f>
        <v>0</v>
      </c>
      <c r="C515" s="50"/>
      <c r="D515" s="50"/>
      <c r="E515" s="50"/>
      <c r="F515" s="50"/>
      <c r="G515" s="50"/>
      <c r="H515" s="50"/>
      <c r="I515" s="50"/>
      <c r="J515" s="50"/>
      <c r="K515" s="50"/>
      <c r="L515" s="50"/>
      <c r="M515" s="91"/>
      <c r="N515" s="91"/>
      <c r="O515" s="50"/>
      <c r="P515" s="50"/>
      <c r="Q515" s="50"/>
      <c r="R515" s="50"/>
      <c r="S515" s="50"/>
      <c r="T515" s="95">
        <f t="shared" ref="T515:T578" si="65">(IF(OR(F515="HEURE",F515="FACONNAGE",F515="DIVERS",F515="ACCESSOIRES",F515="TRANSPORT"),0,(IF(AND(O515=0),(0))+IF(AND(O515&gt;0),(M515*N515/1000*O515/1000))+(IF(AND(H515&gt;0,K515="oui",L515="oui"),(M515*N515/1000*O515/1000)))+(IF(AND(P515="oui",Q515="RECTO (Type Simple Face)"),((240)/1000*O515*N515/1000)))+(IF(AND(P515="oui",Q515="RECTO (Type Chaussette)"),(M515*(N515+60)/1000*O515/1000)))+(IF(AND(P515="oui",Q515="RECTO/VERSO (Type Deux Simple Face)"),(M515*N515/1000*O515/1000)+(M515/1000*0.48))+(IF(AND(P515="oui",Q515="MODULE TRIANGULAIRE"),(M515*N515/1000*O515/1000)*2.72))+(IF(AND(F515="MEDIA",P515="oui",Q515="MODULE CARRÉ"),(M515*N515/1000*O515/1000)*3.96))))+IF(AND(G515="ADHÉSIVAGE VÉHICULE KIT K6 (20m3)"),(O515*1.7))))</f>
        <v>0</v>
      </c>
      <c r="U515" s="36">
        <f t="shared" ref="U515:U578" si="66">IF(R515="OUI",0,(SUM(Z515:AJ515)*AK515))</f>
        <v>0</v>
      </c>
      <c r="V515" s="43"/>
      <c r="W515" s="43"/>
      <c r="X515" s="6">
        <f t="shared" si="64"/>
        <v>0</v>
      </c>
      <c r="Y515" s="55"/>
      <c r="Z515" s="6">
        <f>(IF(R515="OUI",0,IF(AND(F515="MEDIA",G515&gt;0,O515&gt;0),(VLOOKUP(G515,COÛTS!$A$1:$C$157,3,0)*(M515*N515/1000*O515/1000)),0)+IF(AND(G515&gt;0,F515="HEURE"),(VLOOKUP(G515,COÛTS!$A$1:$C$157,3,0)*(O515)),0))+IF(AND(G515&gt;0,F515="DIVERS"),(VLOOKUP(G515,COÛTS!$A$1:$C$157,3,0)*(O515)),0)+IF(AND(G515&gt;0,F515="VEHICULE"),(VLOOKUP(G515,COÛTS!$A$1:$C$157,3,0)*(O515)),0)+IF(AND(G515&gt;0,F515="FACONNAGE"),(VLOOKUP(G515,COÛTS!$A$1:$C$157,3,0)*(O515)),0)+IF(AND(G515&gt;0,F515="ACCESSOIRES"),(VLOOKUP(G515,COÛTS!$A$1:$C$157,3,0)*(O515)),0)+IF(AND(F515="TRANSPORT",G515&gt;0),(VLOOKUP(G515,COÛTS!$A$1:$C$157,3,0)*(O515)),0)+IF(AND(F515="PRODUITS",G515="KIT COMPLET HABILLAGE CLOISON MODULAIRE (mL)"),(VLOOKUP(G515,COÛTS!$A$1:$C$157,3,0)*(M515/1000*O515)),0)+IF(AND(F515="MEDIA",H515&lt;0,G515&gt;0,P515="oui",Q515="RECTO/VERSO (Type Deux Simple Face)"),(VLOOKUP(G515,COÛTS!$A$1:$C$157,3,0)*(M515*(N515+480)/1000*O515/1000)),"0")+IF(AND(F515="MEDIA",H515&lt;0,G515&gt;0,P515="oui",Q515="MODULE TRIANGULAIRE"),(VLOOKUP(G515,COÛTS!$A$1:$C$157,3,0)*(M515*(N515+240)/1000*O515/1000)*2)+(VLOOKUP(G515,COÛTS!$A$1:$C$157,3,0)*(M515)/1000*0.24),"0")+IF(AND(F515="MEDIA",P515="oui",G515&gt;0,H515&lt;0,Q515="MODULE CARRÉ"),(VLOOKUP(G515,COÛTS!$A$1:$C$157,3,0)*(M515*(N515+240)/1000*O515/1000)*3)+(VLOOKUP(G515,COÛTS!$A$1:$C$157,3,0)*(M515)/1000*0.24),"0")+IF(AND(F515="MEDIA",H515&lt;0,P515="oui",G515&gt;0,Q515="RECTO (Type Chaussette)"),(VLOOKUP(G515,COÛTS!$A$1:$C$157,3,0)*(M515*(N515+60)/1000*O515/1000))))</f>
        <v>0</v>
      </c>
      <c r="AA515" s="6">
        <f>IF(R515="OUI",0,IF(AND(H515&gt;0,I515="OUI"),(VLOOKUP(H515,COÛTS!$A$1:$C$157,3,0)*(M515*N515/1000*O515/1000)),0))</f>
        <v>0</v>
      </c>
      <c r="AB515" s="6">
        <f t="shared" ref="AB515:AB578" si="67">IF(R515="OUI",0,IF(J515="OUI",((M515*N515/1000*O515/1000)*10),0))</f>
        <v>0</v>
      </c>
      <c r="AC515" s="7">
        <f t="shared" ref="AC515:AC578" si="68">IF(R515="OUI",0,IF(AND(K515="OUI",H515&gt;0),((M515*N515/1000*O515/1000)*20),0))</f>
        <v>0</v>
      </c>
      <c r="AD515" s="6">
        <f t="shared" ref="AD515:AD578" si="69">IF(R515="OUI",0,IF(L515="OUI",((M515*N515/1000*O515/1000)*9),0))</f>
        <v>0</v>
      </c>
      <c r="AE515" s="6">
        <f t="shared" ref="AE515:AE578" si="70">IF(R515="OUI",0,IF(AND(L515="OUI",K515="OUI",H515="POLYCARBONATE ALVÉOLAIRE (Type Makrolon, Thermoclear) - 16mm"),(T515*9),"0")+IF(AND(L515="OUI",K515="OUI",H515="POLYCARBONATE ALVÉOLAIRE (Type Makrolon, Thermoclear) - 10mm"),(T515*9),"0")+IF(AND(L515="OUI",K515="OUI",H515="POLYCARBONATE ALVÉOLAIRE (Type Makrolon, Thermoclear) - 6mm"),((M515*N515/1000*O515/1000)*9),0))</f>
        <v>0</v>
      </c>
      <c r="AF515" s="6">
        <f>IF(R515="OUI",0,(IF(AND(P515="oui",Q515="RECTO (Type Chaussette, Simple Face)",SEMAINE!M517&lt;=2000),((COÛTS!$C$115*2*O515*SEMAINE!M515/1000)+(COÛTS!$C$109*O515*SEMAINE!M515/1000)+(COÛTS!$C$107*O515*SEMAINE!M515/1000)),"0")+(IF(AND(P515="oui",Q515="RECTO (Type Chaussette, Simple Face)",SEMAINE!M515&gt;2001,SEMAINE!M515&lt;=4000),((COÛTS!$C$114*2*O515)),"0"))+(IF(AND(P515="oui",Q515="RECTO (Type Chaussette, Simple Face)",SEMAINE!M515&gt;=4001,SEMAINE!M515&lt;=6000),((COÛTS!$C$114*4*O515)),"0"))+(IF(AND(P515="oui",Q515="RECTO (Type Chaussette, Simple Face)",SEMAINE!M515&gt;=6001,SEMAINE!M515&lt;=8000),((COÛTS!$C$114*6*O515)),"0"))+(IF(AND(P515="oui",Q515="RECTO (Type Chaussette, Simple Face)",SEMAINE!M515&gt;=8001,SEMAINE!M515&lt;=10000),((COÛTS!$C$114*8*O515)),0))))</f>
        <v>0</v>
      </c>
      <c r="AG515" s="6">
        <f>IF(R515="OUI",0,(IF(AND(F515="MEDIA",G515="NON TISSÉ (Type Drop)",P515="oui",Q515="RECTO (Type Chaussette)",SEMAINE!M518&lt;=2000),((COÛTS!$C$115*2*O515*SEMAINE!M515/1000)+(COÛTS!$C$109*O515*SEMAINE!M515/1000)+(COÛTS!$C$107*O515*SEMAINE!M515/1000)),"0")+(IF(AND(F515="MEDIA",P515="oui",Q515="RECTO (Type Chaussette)",SEMAINE!M515&gt;2001,SEMAINE!M515&lt;=4000),((COÛTS!$C$114*2*O515)),"0"))+(IF(AND(F515="MEDIA",P515="oui",Q515="RECTO (Type Chaussette)",SEMAINE!M515&gt;=4001,SEMAINE!M515&lt;=6000),((COÛTS!$C$114*4*O515)),"0"))+(IF(AND(F515="MEDIA",P515="oui",Q515="RECTO (Type Chaussette)",SEMAINE!M515&gt;=6001,SEMAINE!M515&lt;=8000),((COÛTS!$C$114*6*O515)),"0"))+(IF(AND(F515="MEDIA",P515="oui",Q515="RECTO (Type Chaussette)",SEMAINE!M515&gt;=8001,SEMAINE!M515&lt;=10000),((COÛTS!$C$114*8*O515)),0))))</f>
        <v>0</v>
      </c>
      <c r="AH515" s="6">
        <f>IF(R515="OUI",0,(IF(AND(F515="MEDIA",G515="NON TISSÉ (Type Drop)",P515="oui",Q515="RECTO/VERSO (Type Deux Simple Face)"),((COÛTS!$C$115*4*O515*SEMAINE!M515/1000)+(COÛTS!$C$110*O515*4)+(COÛTS!$C$107*O515*SEMAINE!M515/1000)),"0")+(IF(AND(F515="MEDIA",P515="oui",Q515="RECTO/VERSO (Type Deux Simple Face)",SEMAINE!M515&gt;2001,SEMAINE!M515&lt;=4000),((COÛTS!$C$114*2*O515)),"0"))+(IF(AND(F515="MEDIA",P515="oui",Q515="RECTO/VERSO (Type Deux Simple Face)",SEMAINE!M515&gt;=4001,SEMAINE!M515&lt;=6000),((COÛTS!$C$114*4*O515)),"0"))+(IF(AND(F515="MEDIA",P515="oui",Q515="RECTO/VERSO (Type Deux Simple Face)",SEMAINE!M515&gt;=6001,SEMAINE!M515&lt;=8000),((COÛTS!$C$114*6*O515)),"0"))+(IF(AND(F515="MEDIA",P515="oui",Q515="RECTO/VERSO (Type Deux Simple Face)",SEMAINE!M515&gt;=8001,SEMAINE!M515&lt;=10000),((COÛTS!$C$114*8*O515)),0))))</f>
        <v>0</v>
      </c>
      <c r="AI515" s="6">
        <f>IF(R515="OUI",0,(IF(AND(F515="MEDIA",G515="NON TISSÉ (Type Drop)",P515="oui",Q515="MODULE TRIANGULAIRE"),((COÛTS!$C$115*6*O515*SEMAINE!M515/1000)+(COÛTS!$C$112*O515*6)+(COÛTS!$C$107*O515*3)),"0")+(IF(AND(F515="MEDIA",P515="oui",Q515="MODULE TRIANGULAIRE",SEMAINE!M515&gt;2001,SEMAINE!M515&lt;=4000),((COÛTS!$C$114*2*O515*3)),"0"))+(IF(AND(F515="MEDIA",P515="oui",Q515="MODULE TRIANGULAIRE",SEMAINE!M515&gt;=4001,SEMAINE!M515&lt;=6000),((COÛTS!$C$114*4*O515*3)),"0"))+(IF(AND(F515="MEDIA",P515="oui",Q515="MODULE TRIANGULAIRE",SEMAINE!M515&gt;=6001,SEMAINE!M515&lt;=8000),((COÛTS!$C$114*6*O515*3)),"0"))+(IF(AND(F515="MEDIA",P515="oui",Q515="MODULE TRIANGULAIRE",SEMAINE!M515&gt;=8001,SEMAINE!M515&lt;=10000),((COÛTS!$C$114*8*O515*3)),0))))</f>
        <v>0</v>
      </c>
      <c r="AJ515" s="6">
        <f>IF(OR(R515="OUI",H515&gt;0),0,(IF(AND(F515="MEDIA",G515="NON TISSÉ (Type Drop)",P515="oui",Q515="MODULE CARRÉ"),((COÛTS!$C$115*8*O515*SEMAINE!M515/1000)+(COÛTS!$C$111*O515*8)+(COÛTS!$C$107*O515*4)),"0")+IF(AND(F515="MEDIA",G515="BÂCHE FRONTLIT 450gr (Type Bâche M1)",P515="oui",Q515="MODULE CARRÉ"),((COÛTS!$C$115*8*O515*SEMAINE!M515/1000)+(COÛTS!$C$111*O515*8)+(COÛTS!$C$107*O515*4)),"0")+(IF(AND(F515="MEDIA",P515="oui",Q515="MODULE CARRÉ",SEMAINE!M515&gt;2001,SEMAINE!M515&lt;=4000),((COÛTS!$C$114*2*O515*4)),"0"))+(IF(AND(F515="MEDIA",P515="oui",Q515="MODULE CARRÉ",SEMAINE!M515&gt;=4001,SEMAINE!M515&lt;=6000),((COÛTS!$C$114*4*O515*4)),"0"))+(IF(AND(F515="MEDIA",P515="oui",Q515="MODULE CARRÉ",SEMAINE!M515&gt;=6001,SEMAINE!M515&lt;=8000),((COÛTS!$C$114*6*O515*4)),"0"))+(IF(AND(F515="MEDIA",P515="oui",Q515="MODULE CARRÉ",SEMAINE!M515&gt;=8001,SEMAINE!M515&lt;=10000),((COÛTS!$C$114*8*O515*4)),"0"))))</f>
        <v>0</v>
      </c>
      <c r="AK515" s="38">
        <f>IF(Y515&gt;0,(VLOOKUP(Y515,DATA!$AB$2:$AC$102,2,0)),1)</f>
        <v>1</v>
      </c>
      <c r="AL515" s="53">
        <f t="shared" ref="AL515:AL578" si="71">(IF(OR(F515="HEURE",F515="FACONNAGE",F515="DIVERS",F515="ACCESSOIRES",F515="TRANSPORT"),0,(IF(AND(O515=0),(0))+IF(AND(O515&gt;0,H515&gt;0),(M515*N515/1000*O515/1000)))))</f>
        <v>0</v>
      </c>
    </row>
    <row r="516" spans="2:38" ht="25.05" customHeight="1" x14ac:dyDescent="0.25">
      <c r="B516" s="43" t="str">
        <f>COUNTIF($D$3:D516,D516)&amp;T_Semaine[[#This Row],[N°AFFAIRE]]</f>
        <v>0</v>
      </c>
      <c r="C516" s="50"/>
      <c r="D516" s="50"/>
      <c r="E516" s="50"/>
      <c r="F516" s="50"/>
      <c r="G516" s="50"/>
      <c r="H516" s="50"/>
      <c r="I516" s="50"/>
      <c r="J516" s="50"/>
      <c r="K516" s="50"/>
      <c r="L516" s="50"/>
      <c r="M516" s="91"/>
      <c r="N516" s="91"/>
      <c r="O516" s="50"/>
      <c r="P516" s="50"/>
      <c r="Q516" s="50"/>
      <c r="R516" s="50"/>
      <c r="S516" s="50"/>
      <c r="T516" s="95">
        <f t="shared" si="65"/>
        <v>0</v>
      </c>
      <c r="U516" s="36">
        <f t="shared" si="66"/>
        <v>0</v>
      </c>
      <c r="V516" s="43"/>
      <c r="W516" s="43"/>
      <c r="X516" s="6">
        <f t="shared" si="64"/>
        <v>0</v>
      </c>
      <c r="Y516" s="55"/>
      <c r="Z516" s="6">
        <f>(IF(R516="OUI",0,IF(AND(F516="MEDIA",G516&gt;0,O516&gt;0),(VLOOKUP(G516,COÛTS!$A$1:$C$157,3,0)*(M516*N516/1000*O516/1000)),0)+IF(AND(G516&gt;0,F516="HEURE"),(VLOOKUP(G516,COÛTS!$A$1:$C$157,3,0)*(O516)),0))+IF(AND(G516&gt;0,F516="DIVERS"),(VLOOKUP(G516,COÛTS!$A$1:$C$157,3,0)*(O516)),0)+IF(AND(G516&gt;0,F516="VEHICULE"),(VLOOKUP(G516,COÛTS!$A$1:$C$157,3,0)*(O516)),0)+IF(AND(G516&gt;0,F516="FACONNAGE"),(VLOOKUP(G516,COÛTS!$A$1:$C$157,3,0)*(O516)),0)+IF(AND(G516&gt;0,F516="ACCESSOIRES"),(VLOOKUP(G516,COÛTS!$A$1:$C$157,3,0)*(O516)),0)+IF(AND(F516="TRANSPORT",G516&gt;0),(VLOOKUP(G516,COÛTS!$A$1:$C$157,3,0)*(O516)),0)+IF(AND(F516="PRODUITS",G516="KIT COMPLET HABILLAGE CLOISON MODULAIRE (mL)"),(VLOOKUP(G516,COÛTS!$A$1:$C$157,3,0)*(M516/1000*O516)),0)+IF(AND(F516="MEDIA",H516&lt;0,G516&gt;0,P516="oui",Q516="RECTO/VERSO (Type Deux Simple Face)"),(VLOOKUP(G516,COÛTS!$A$1:$C$157,3,0)*(M516*(N516+480)/1000*O516/1000)),"0")+IF(AND(F516="MEDIA",H516&lt;0,G516&gt;0,P516="oui",Q516="MODULE TRIANGULAIRE"),(VLOOKUP(G516,COÛTS!$A$1:$C$157,3,0)*(M516*(N516+240)/1000*O516/1000)*2)+(VLOOKUP(G516,COÛTS!$A$1:$C$157,3,0)*(M516)/1000*0.24),"0")+IF(AND(F516="MEDIA",P516="oui",G516&gt;0,H516&lt;0,Q516="MODULE CARRÉ"),(VLOOKUP(G516,COÛTS!$A$1:$C$157,3,0)*(M516*(N516+240)/1000*O516/1000)*3)+(VLOOKUP(G516,COÛTS!$A$1:$C$157,3,0)*(M516)/1000*0.24),"0")+IF(AND(F516="MEDIA",H516&lt;0,P516="oui",G516&gt;0,Q516="RECTO (Type Chaussette)"),(VLOOKUP(G516,COÛTS!$A$1:$C$157,3,0)*(M516*(N516+60)/1000*O516/1000))))</f>
        <v>0</v>
      </c>
      <c r="AA516" s="6">
        <f>IF(R516="OUI",0,IF(AND(H516&gt;0,I516="OUI"),(VLOOKUP(H516,COÛTS!$A$1:$C$157,3,0)*(M516*N516/1000*O516/1000)),0))</f>
        <v>0</v>
      </c>
      <c r="AB516" s="6">
        <f t="shared" si="67"/>
        <v>0</v>
      </c>
      <c r="AC516" s="7">
        <f t="shared" si="68"/>
        <v>0</v>
      </c>
      <c r="AD516" s="6">
        <f t="shared" si="69"/>
        <v>0</v>
      </c>
      <c r="AE516" s="6">
        <f t="shared" si="70"/>
        <v>0</v>
      </c>
      <c r="AF516" s="6">
        <f>IF(R516="OUI",0,(IF(AND(P516="oui",Q516="RECTO (Type Chaussette, Simple Face)",SEMAINE!M518&lt;=2000),((COÛTS!$C$115*2*O516*SEMAINE!M516/1000)+(COÛTS!$C$109*O516*SEMAINE!M516/1000)+(COÛTS!$C$107*O516*SEMAINE!M516/1000)),"0")+(IF(AND(P516="oui",Q516="RECTO (Type Chaussette, Simple Face)",SEMAINE!M516&gt;2001,SEMAINE!M516&lt;=4000),((COÛTS!$C$114*2*O516)),"0"))+(IF(AND(P516="oui",Q516="RECTO (Type Chaussette, Simple Face)",SEMAINE!M516&gt;=4001,SEMAINE!M516&lt;=6000),((COÛTS!$C$114*4*O516)),"0"))+(IF(AND(P516="oui",Q516="RECTO (Type Chaussette, Simple Face)",SEMAINE!M516&gt;=6001,SEMAINE!M516&lt;=8000),((COÛTS!$C$114*6*O516)),"0"))+(IF(AND(P516="oui",Q516="RECTO (Type Chaussette, Simple Face)",SEMAINE!M516&gt;=8001,SEMAINE!M516&lt;=10000),((COÛTS!$C$114*8*O516)),0))))</f>
        <v>0</v>
      </c>
      <c r="AG516" s="6">
        <f>IF(R516="OUI",0,(IF(AND(F516="MEDIA",G516="NON TISSÉ (Type Drop)",P516="oui",Q516="RECTO (Type Chaussette)",SEMAINE!M519&lt;=2000),((COÛTS!$C$115*2*O516*SEMAINE!M516/1000)+(COÛTS!$C$109*O516*SEMAINE!M516/1000)+(COÛTS!$C$107*O516*SEMAINE!M516/1000)),"0")+(IF(AND(F516="MEDIA",P516="oui",Q516="RECTO (Type Chaussette)",SEMAINE!M516&gt;2001,SEMAINE!M516&lt;=4000),((COÛTS!$C$114*2*O516)),"0"))+(IF(AND(F516="MEDIA",P516="oui",Q516="RECTO (Type Chaussette)",SEMAINE!M516&gt;=4001,SEMAINE!M516&lt;=6000),((COÛTS!$C$114*4*O516)),"0"))+(IF(AND(F516="MEDIA",P516="oui",Q516="RECTO (Type Chaussette)",SEMAINE!M516&gt;=6001,SEMAINE!M516&lt;=8000),((COÛTS!$C$114*6*O516)),"0"))+(IF(AND(F516="MEDIA",P516="oui",Q516="RECTO (Type Chaussette)",SEMAINE!M516&gt;=8001,SEMAINE!M516&lt;=10000),((COÛTS!$C$114*8*O516)),0))))</f>
        <v>0</v>
      </c>
      <c r="AH516" s="6">
        <f>IF(R516="OUI",0,(IF(AND(F516="MEDIA",G516="NON TISSÉ (Type Drop)",P516="oui",Q516="RECTO/VERSO (Type Deux Simple Face)"),((COÛTS!$C$115*4*O516*SEMAINE!M516/1000)+(COÛTS!$C$110*O516*4)+(COÛTS!$C$107*O516*SEMAINE!M516/1000)),"0")+(IF(AND(F516="MEDIA",P516="oui",Q516="RECTO/VERSO (Type Deux Simple Face)",SEMAINE!M516&gt;2001,SEMAINE!M516&lt;=4000),((COÛTS!$C$114*2*O516)),"0"))+(IF(AND(F516="MEDIA",P516="oui",Q516="RECTO/VERSO (Type Deux Simple Face)",SEMAINE!M516&gt;=4001,SEMAINE!M516&lt;=6000),((COÛTS!$C$114*4*O516)),"0"))+(IF(AND(F516="MEDIA",P516="oui",Q516="RECTO/VERSO (Type Deux Simple Face)",SEMAINE!M516&gt;=6001,SEMAINE!M516&lt;=8000),((COÛTS!$C$114*6*O516)),"0"))+(IF(AND(F516="MEDIA",P516="oui",Q516="RECTO/VERSO (Type Deux Simple Face)",SEMAINE!M516&gt;=8001,SEMAINE!M516&lt;=10000),((COÛTS!$C$114*8*O516)),0))))</f>
        <v>0</v>
      </c>
      <c r="AI516" s="6">
        <f>IF(R516="OUI",0,(IF(AND(F516="MEDIA",G516="NON TISSÉ (Type Drop)",P516="oui",Q516="MODULE TRIANGULAIRE"),((COÛTS!$C$115*6*O516*SEMAINE!M516/1000)+(COÛTS!$C$112*O516*6)+(COÛTS!$C$107*O516*3)),"0")+(IF(AND(F516="MEDIA",P516="oui",Q516="MODULE TRIANGULAIRE",SEMAINE!M516&gt;2001,SEMAINE!M516&lt;=4000),((COÛTS!$C$114*2*O516*3)),"0"))+(IF(AND(F516="MEDIA",P516="oui",Q516="MODULE TRIANGULAIRE",SEMAINE!M516&gt;=4001,SEMAINE!M516&lt;=6000),((COÛTS!$C$114*4*O516*3)),"0"))+(IF(AND(F516="MEDIA",P516="oui",Q516="MODULE TRIANGULAIRE",SEMAINE!M516&gt;=6001,SEMAINE!M516&lt;=8000),((COÛTS!$C$114*6*O516*3)),"0"))+(IF(AND(F516="MEDIA",P516="oui",Q516="MODULE TRIANGULAIRE",SEMAINE!M516&gt;=8001,SEMAINE!M516&lt;=10000),((COÛTS!$C$114*8*O516*3)),0))))</f>
        <v>0</v>
      </c>
      <c r="AJ516" s="6">
        <f>IF(OR(R516="OUI",H516&gt;0),0,(IF(AND(F516="MEDIA",G516="NON TISSÉ (Type Drop)",P516="oui",Q516="MODULE CARRÉ"),((COÛTS!$C$115*8*O516*SEMAINE!M516/1000)+(COÛTS!$C$111*O516*8)+(COÛTS!$C$107*O516*4)),"0")+IF(AND(F516="MEDIA",G516="BÂCHE FRONTLIT 450gr (Type Bâche M1)",P516="oui",Q516="MODULE CARRÉ"),((COÛTS!$C$115*8*O516*SEMAINE!M516/1000)+(COÛTS!$C$111*O516*8)+(COÛTS!$C$107*O516*4)),"0")+(IF(AND(F516="MEDIA",P516="oui",Q516="MODULE CARRÉ",SEMAINE!M516&gt;2001,SEMAINE!M516&lt;=4000),((COÛTS!$C$114*2*O516*4)),"0"))+(IF(AND(F516="MEDIA",P516="oui",Q516="MODULE CARRÉ",SEMAINE!M516&gt;=4001,SEMAINE!M516&lt;=6000),((COÛTS!$C$114*4*O516*4)),"0"))+(IF(AND(F516="MEDIA",P516="oui",Q516="MODULE CARRÉ",SEMAINE!M516&gt;=6001,SEMAINE!M516&lt;=8000),((COÛTS!$C$114*6*O516*4)),"0"))+(IF(AND(F516="MEDIA",P516="oui",Q516="MODULE CARRÉ",SEMAINE!M516&gt;=8001,SEMAINE!M516&lt;=10000),((COÛTS!$C$114*8*O516*4)),"0"))))</f>
        <v>0</v>
      </c>
      <c r="AK516" s="38">
        <f>IF(Y516&gt;0,(VLOOKUP(Y516,DATA!$AB$2:$AC$102,2,0)),1)</f>
        <v>1</v>
      </c>
      <c r="AL516" s="53">
        <f t="shared" si="71"/>
        <v>0</v>
      </c>
    </row>
    <row r="517" spans="2:38" ht="25.05" customHeight="1" x14ac:dyDescent="0.25">
      <c r="B517" s="43" t="str">
        <f>COUNTIF($D$3:D517,D517)&amp;T_Semaine[[#This Row],[N°AFFAIRE]]</f>
        <v>0</v>
      </c>
      <c r="C517" s="50"/>
      <c r="D517" s="50"/>
      <c r="E517" s="50"/>
      <c r="F517" s="50"/>
      <c r="G517" s="50"/>
      <c r="H517" s="50"/>
      <c r="I517" s="50"/>
      <c r="J517" s="50"/>
      <c r="K517" s="50"/>
      <c r="L517" s="50"/>
      <c r="M517" s="91"/>
      <c r="N517" s="91"/>
      <c r="O517" s="50"/>
      <c r="P517" s="50"/>
      <c r="Q517" s="50"/>
      <c r="R517" s="50"/>
      <c r="S517" s="50"/>
      <c r="T517" s="95">
        <f t="shared" si="65"/>
        <v>0</v>
      </c>
      <c r="U517" s="36">
        <f t="shared" si="66"/>
        <v>0</v>
      </c>
      <c r="V517" s="43"/>
      <c r="W517" s="43"/>
      <c r="X517" s="6">
        <f t="shared" si="64"/>
        <v>0</v>
      </c>
      <c r="Y517" s="55"/>
      <c r="Z517" s="6">
        <f>(IF(R517="OUI",0,IF(AND(F517="MEDIA",G517&gt;0,O517&gt;0),(VLOOKUP(G517,COÛTS!$A$1:$C$157,3,0)*(M517*N517/1000*O517/1000)),0)+IF(AND(G517&gt;0,F517="HEURE"),(VLOOKUP(G517,COÛTS!$A$1:$C$157,3,0)*(O517)),0))+IF(AND(G517&gt;0,F517="DIVERS"),(VLOOKUP(G517,COÛTS!$A$1:$C$157,3,0)*(O517)),0)+IF(AND(G517&gt;0,F517="VEHICULE"),(VLOOKUP(G517,COÛTS!$A$1:$C$157,3,0)*(O517)),0)+IF(AND(G517&gt;0,F517="FACONNAGE"),(VLOOKUP(G517,COÛTS!$A$1:$C$157,3,0)*(O517)),0)+IF(AND(G517&gt;0,F517="ACCESSOIRES"),(VLOOKUP(G517,COÛTS!$A$1:$C$157,3,0)*(O517)),0)+IF(AND(F517="TRANSPORT",G517&gt;0),(VLOOKUP(G517,COÛTS!$A$1:$C$157,3,0)*(O517)),0)+IF(AND(F517="PRODUITS",G517="KIT COMPLET HABILLAGE CLOISON MODULAIRE (mL)"),(VLOOKUP(G517,COÛTS!$A$1:$C$157,3,0)*(M517/1000*O517)),0)+IF(AND(F517="MEDIA",H517&lt;0,G517&gt;0,P517="oui",Q517="RECTO/VERSO (Type Deux Simple Face)"),(VLOOKUP(G517,COÛTS!$A$1:$C$157,3,0)*(M517*(N517+480)/1000*O517/1000)),"0")+IF(AND(F517="MEDIA",H517&lt;0,G517&gt;0,P517="oui",Q517="MODULE TRIANGULAIRE"),(VLOOKUP(G517,COÛTS!$A$1:$C$157,3,0)*(M517*(N517+240)/1000*O517/1000)*2)+(VLOOKUP(G517,COÛTS!$A$1:$C$157,3,0)*(M517)/1000*0.24),"0")+IF(AND(F517="MEDIA",P517="oui",G517&gt;0,H517&lt;0,Q517="MODULE CARRÉ"),(VLOOKUP(G517,COÛTS!$A$1:$C$157,3,0)*(M517*(N517+240)/1000*O517/1000)*3)+(VLOOKUP(G517,COÛTS!$A$1:$C$157,3,0)*(M517)/1000*0.24),"0")+IF(AND(F517="MEDIA",H517&lt;0,P517="oui",G517&gt;0,Q517="RECTO (Type Chaussette)"),(VLOOKUP(G517,COÛTS!$A$1:$C$157,3,0)*(M517*(N517+60)/1000*O517/1000))))</f>
        <v>0</v>
      </c>
      <c r="AA517" s="6">
        <f>IF(R517="OUI",0,IF(AND(H517&gt;0,I517="OUI"),(VLOOKUP(H517,COÛTS!$A$1:$C$157,3,0)*(M517*N517/1000*O517/1000)),0))</f>
        <v>0</v>
      </c>
      <c r="AB517" s="6">
        <f t="shared" si="67"/>
        <v>0</v>
      </c>
      <c r="AC517" s="7">
        <f t="shared" si="68"/>
        <v>0</v>
      </c>
      <c r="AD517" s="6">
        <f t="shared" si="69"/>
        <v>0</v>
      </c>
      <c r="AE517" s="6">
        <f t="shared" si="70"/>
        <v>0</v>
      </c>
      <c r="AF517" s="6">
        <f>IF(R517="OUI",0,(IF(AND(P517="oui",Q517="RECTO (Type Chaussette, Simple Face)",SEMAINE!M519&lt;=2000),((COÛTS!$C$115*2*O517*SEMAINE!M517/1000)+(COÛTS!$C$109*O517*SEMAINE!M517/1000)+(COÛTS!$C$107*O517*SEMAINE!M517/1000)),"0")+(IF(AND(P517="oui",Q517="RECTO (Type Chaussette, Simple Face)",SEMAINE!M517&gt;2001,SEMAINE!M517&lt;=4000),((COÛTS!$C$114*2*O517)),"0"))+(IF(AND(P517="oui",Q517="RECTO (Type Chaussette, Simple Face)",SEMAINE!M517&gt;=4001,SEMAINE!M517&lt;=6000),((COÛTS!$C$114*4*O517)),"0"))+(IF(AND(P517="oui",Q517="RECTO (Type Chaussette, Simple Face)",SEMAINE!M517&gt;=6001,SEMAINE!M517&lt;=8000),((COÛTS!$C$114*6*O517)),"0"))+(IF(AND(P517="oui",Q517="RECTO (Type Chaussette, Simple Face)",SEMAINE!M517&gt;=8001,SEMAINE!M517&lt;=10000),((COÛTS!$C$114*8*O517)),0))))</f>
        <v>0</v>
      </c>
      <c r="AG517" s="6">
        <f>IF(R517="OUI",0,(IF(AND(F517="MEDIA",G517="NON TISSÉ (Type Drop)",P517="oui",Q517="RECTO (Type Chaussette)",SEMAINE!M520&lt;=2000),((COÛTS!$C$115*2*O517*SEMAINE!M517/1000)+(COÛTS!$C$109*O517*SEMAINE!M517/1000)+(COÛTS!$C$107*O517*SEMAINE!M517/1000)),"0")+(IF(AND(F517="MEDIA",P517="oui",Q517="RECTO (Type Chaussette)",SEMAINE!M517&gt;2001,SEMAINE!M517&lt;=4000),((COÛTS!$C$114*2*O517)),"0"))+(IF(AND(F517="MEDIA",P517="oui",Q517="RECTO (Type Chaussette)",SEMAINE!M517&gt;=4001,SEMAINE!M517&lt;=6000),((COÛTS!$C$114*4*O517)),"0"))+(IF(AND(F517="MEDIA",P517="oui",Q517="RECTO (Type Chaussette)",SEMAINE!M517&gt;=6001,SEMAINE!M517&lt;=8000),((COÛTS!$C$114*6*O517)),"0"))+(IF(AND(F517="MEDIA",P517="oui",Q517="RECTO (Type Chaussette)",SEMAINE!M517&gt;=8001,SEMAINE!M517&lt;=10000),((COÛTS!$C$114*8*O517)),0))))</f>
        <v>0</v>
      </c>
      <c r="AH517" s="6">
        <f>IF(R517="OUI",0,(IF(AND(F517="MEDIA",G517="NON TISSÉ (Type Drop)",P517="oui",Q517="RECTO/VERSO (Type Deux Simple Face)"),((COÛTS!$C$115*4*O517*SEMAINE!M517/1000)+(COÛTS!$C$110*O517*4)+(COÛTS!$C$107*O517*SEMAINE!M517/1000)),"0")+(IF(AND(F517="MEDIA",P517="oui",Q517="RECTO/VERSO (Type Deux Simple Face)",SEMAINE!M517&gt;2001,SEMAINE!M517&lt;=4000),((COÛTS!$C$114*2*O517)),"0"))+(IF(AND(F517="MEDIA",P517="oui",Q517="RECTO/VERSO (Type Deux Simple Face)",SEMAINE!M517&gt;=4001,SEMAINE!M517&lt;=6000),((COÛTS!$C$114*4*O517)),"0"))+(IF(AND(F517="MEDIA",P517="oui",Q517="RECTO/VERSO (Type Deux Simple Face)",SEMAINE!M517&gt;=6001,SEMAINE!M517&lt;=8000),((COÛTS!$C$114*6*O517)),"0"))+(IF(AND(F517="MEDIA",P517="oui",Q517="RECTO/VERSO (Type Deux Simple Face)",SEMAINE!M517&gt;=8001,SEMAINE!M517&lt;=10000),((COÛTS!$C$114*8*O517)),0))))</f>
        <v>0</v>
      </c>
      <c r="AI517" s="6">
        <f>IF(R517="OUI",0,(IF(AND(F517="MEDIA",G517="NON TISSÉ (Type Drop)",P517="oui",Q517="MODULE TRIANGULAIRE"),((COÛTS!$C$115*6*O517*SEMAINE!M517/1000)+(COÛTS!$C$112*O517*6)+(COÛTS!$C$107*O517*3)),"0")+(IF(AND(F517="MEDIA",P517="oui",Q517="MODULE TRIANGULAIRE",SEMAINE!M517&gt;2001,SEMAINE!M517&lt;=4000),((COÛTS!$C$114*2*O517*3)),"0"))+(IF(AND(F517="MEDIA",P517="oui",Q517="MODULE TRIANGULAIRE",SEMAINE!M517&gt;=4001,SEMAINE!M517&lt;=6000),((COÛTS!$C$114*4*O517*3)),"0"))+(IF(AND(F517="MEDIA",P517="oui",Q517="MODULE TRIANGULAIRE",SEMAINE!M517&gt;=6001,SEMAINE!M517&lt;=8000),((COÛTS!$C$114*6*O517*3)),"0"))+(IF(AND(F517="MEDIA",P517="oui",Q517="MODULE TRIANGULAIRE",SEMAINE!M517&gt;=8001,SEMAINE!M517&lt;=10000),((COÛTS!$C$114*8*O517*3)),0))))</f>
        <v>0</v>
      </c>
      <c r="AJ517" s="6">
        <f>IF(OR(R517="OUI",H517&gt;0),0,(IF(AND(F517="MEDIA",G517="NON TISSÉ (Type Drop)",P517="oui",Q517="MODULE CARRÉ"),((COÛTS!$C$115*8*O517*SEMAINE!M517/1000)+(COÛTS!$C$111*O517*8)+(COÛTS!$C$107*O517*4)),"0")+IF(AND(F517="MEDIA",G517="BÂCHE FRONTLIT 450gr (Type Bâche M1)",P517="oui",Q517="MODULE CARRÉ"),((COÛTS!$C$115*8*O517*SEMAINE!M517/1000)+(COÛTS!$C$111*O517*8)+(COÛTS!$C$107*O517*4)),"0")+(IF(AND(F517="MEDIA",P517="oui",Q517="MODULE CARRÉ",SEMAINE!M517&gt;2001,SEMAINE!M517&lt;=4000),((COÛTS!$C$114*2*O517*4)),"0"))+(IF(AND(F517="MEDIA",P517="oui",Q517="MODULE CARRÉ",SEMAINE!M517&gt;=4001,SEMAINE!M517&lt;=6000),((COÛTS!$C$114*4*O517*4)),"0"))+(IF(AND(F517="MEDIA",P517="oui",Q517="MODULE CARRÉ",SEMAINE!M517&gt;=6001,SEMAINE!M517&lt;=8000),((COÛTS!$C$114*6*O517*4)),"0"))+(IF(AND(F517="MEDIA",P517="oui",Q517="MODULE CARRÉ",SEMAINE!M517&gt;=8001,SEMAINE!M517&lt;=10000),((COÛTS!$C$114*8*O517*4)),"0"))))</f>
        <v>0</v>
      </c>
      <c r="AK517" s="38">
        <f>IF(Y517&gt;0,(VLOOKUP(Y517,DATA!$AB$2:$AC$102,2,0)),1)</f>
        <v>1</v>
      </c>
      <c r="AL517" s="53">
        <f t="shared" si="71"/>
        <v>0</v>
      </c>
    </row>
    <row r="518" spans="2:38" ht="25.05" customHeight="1" x14ac:dyDescent="0.25">
      <c r="B518" s="43" t="str">
        <f>COUNTIF($D$3:D518,D518)&amp;T_Semaine[[#This Row],[N°AFFAIRE]]</f>
        <v>0</v>
      </c>
      <c r="C518" s="50"/>
      <c r="D518" s="50"/>
      <c r="E518" s="50"/>
      <c r="F518" s="50"/>
      <c r="G518" s="50"/>
      <c r="H518" s="50"/>
      <c r="I518" s="50"/>
      <c r="J518" s="50"/>
      <c r="K518" s="50"/>
      <c r="L518" s="50"/>
      <c r="M518" s="91"/>
      <c r="N518" s="91"/>
      <c r="O518" s="50"/>
      <c r="P518" s="50"/>
      <c r="Q518" s="50"/>
      <c r="R518" s="50"/>
      <c r="S518" s="50"/>
      <c r="T518" s="95">
        <f t="shared" si="65"/>
        <v>0</v>
      </c>
      <c r="U518" s="36">
        <f t="shared" si="66"/>
        <v>0</v>
      </c>
      <c r="V518" s="43"/>
      <c r="W518" s="43"/>
      <c r="X518" s="6">
        <f t="shared" si="64"/>
        <v>0</v>
      </c>
      <c r="Y518" s="55"/>
      <c r="Z518" s="6">
        <f>(IF(R518="OUI",0,IF(AND(F518="MEDIA",G518&gt;0,O518&gt;0),(VLOOKUP(G518,COÛTS!$A$1:$C$157,3,0)*(M518*N518/1000*O518/1000)),0)+IF(AND(G518&gt;0,F518="HEURE"),(VLOOKUP(G518,COÛTS!$A$1:$C$157,3,0)*(O518)),0))+IF(AND(G518&gt;0,F518="DIVERS"),(VLOOKUP(G518,COÛTS!$A$1:$C$157,3,0)*(O518)),0)+IF(AND(G518&gt;0,F518="VEHICULE"),(VLOOKUP(G518,COÛTS!$A$1:$C$157,3,0)*(O518)),0)+IF(AND(G518&gt;0,F518="FACONNAGE"),(VLOOKUP(G518,COÛTS!$A$1:$C$157,3,0)*(O518)),0)+IF(AND(G518&gt;0,F518="ACCESSOIRES"),(VLOOKUP(G518,COÛTS!$A$1:$C$157,3,0)*(O518)),0)+IF(AND(F518="TRANSPORT",G518&gt;0),(VLOOKUP(G518,COÛTS!$A$1:$C$157,3,0)*(O518)),0)+IF(AND(F518="PRODUITS",G518="KIT COMPLET HABILLAGE CLOISON MODULAIRE (mL)"),(VLOOKUP(G518,COÛTS!$A$1:$C$157,3,0)*(M518/1000*O518)),0)+IF(AND(F518="MEDIA",H518&lt;0,G518&gt;0,P518="oui",Q518="RECTO/VERSO (Type Deux Simple Face)"),(VLOOKUP(G518,COÛTS!$A$1:$C$157,3,0)*(M518*(N518+480)/1000*O518/1000)),"0")+IF(AND(F518="MEDIA",H518&lt;0,G518&gt;0,P518="oui",Q518="MODULE TRIANGULAIRE"),(VLOOKUP(G518,COÛTS!$A$1:$C$157,3,0)*(M518*(N518+240)/1000*O518/1000)*2)+(VLOOKUP(G518,COÛTS!$A$1:$C$157,3,0)*(M518)/1000*0.24),"0")+IF(AND(F518="MEDIA",P518="oui",G518&gt;0,H518&lt;0,Q518="MODULE CARRÉ"),(VLOOKUP(G518,COÛTS!$A$1:$C$157,3,0)*(M518*(N518+240)/1000*O518/1000)*3)+(VLOOKUP(G518,COÛTS!$A$1:$C$157,3,0)*(M518)/1000*0.24),"0")+IF(AND(F518="MEDIA",H518&lt;0,P518="oui",G518&gt;0,Q518="RECTO (Type Chaussette)"),(VLOOKUP(G518,COÛTS!$A$1:$C$157,3,0)*(M518*(N518+60)/1000*O518/1000))))</f>
        <v>0</v>
      </c>
      <c r="AA518" s="6">
        <f>IF(R518="OUI",0,IF(AND(H518&gt;0,I518="OUI"),(VLOOKUP(H518,COÛTS!$A$1:$C$157,3,0)*(M518*N518/1000*O518/1000)),0))</f>
        <v>0</v>
      </c>
      <c r="AB518" s="6">
        <f t="shared" si="67"/>
        <v>0</v>
      </c>
      <c r="AC518" s="7">
        <f t="shared" si="68"/>
        <v>0</v>
      </c>
      <c r="AD518" s="6">
        <f t="shared" si="69"/>
        <v>0</v>
      </c>
      <c r="AE518" s="6">
        <f t="shared" si="70"/>
        <v>0</v>
      </c>
      <c r="AF518" s="6">
        <f>IF(R518="OUI",0,(IF(AND(P518="oui",Q518="RECTO (Type Chaussette, Simple Face)",SEMAINE!M520&lt;=2000),((COÛTS!$C$115*2*O518*SEMAINE!M518/1000)+(COÛTS!$C$109*O518*SEMAINE!M518/1000)+(COÛTS!$C$107*O518*SEMAINE!M518/1000)),"0")+(IF(AND(P518="oui",Q518="RECTO (Type Chaussette, Simple Face)",SEMAINE!M518&gt;2001,SEMAINE!M518&lt;=4000),((COÛTS!$C$114*2*O518)),"0"))+(IF(AND(P518="oui",Q518="RECTO (Type Chaussette, Simple Face)",SEMAINE!M518&gt;=4001,SEMAINE!M518&lt;=6000),((COÛTS!$C$114*4*O518)),"0"))+(IF(AND(P518="oui",Q518="RECTO (Type Chaussette, Simple Face)",SEMAINE!M518&gt;=6001,SEMAINE!M518&lt;=8000),((COÛTS!$C$114*6*O518)),"0"))+(IF(AND(P518="oui",Q518="RECTO (Type Chaussette, Simple Face)",SEMAINE!M518&gt;=8001,SEMAINE!M518&lt;=10000),((COÛTS!$C$114*8*O518)),0))))</f>
        <v>0</v>
      </c>
      <c r="AG518" s="6">
        <f>IF(R518="OUI",0,(IF(AND(F518="MEDIA",G518="NON TISSÉ (Type Drop)",P518="oui",Q518="RECTO (Type Chaussette)",SEMAINE!M521&lt;=2000),((COÛTS!$C$115*2*O518*SEMAINE!M518/1000)+(COÛTS!$C$109*O518*SEMAINE!M518/1000)+(COÛTS!$C$107*O518*SEMAINE!M518/1000)),"0")+(IF(AND(F518="MEDIA",P518="oui",Q518="RECTO (Type Chaussette)",SEMAINE!M518&gt;2001,SEMAINE!M518&lt;=4000),((COÛTS!$C$114*2*O518)),"0"))+(IF(AND(F518="MEDIA",P518="oui",Q518="RECTO (Type Chaussette)",SEMAINE!M518&gt;=4001,SEMAINE!M518&lt;=6000),((COÛTS!$C$114*4*O518)),"0"))+(IF(AND(F518="MEDIA",P518="oui",Q518="RECTO (Type Chaussette)",SEMAINE!M518&gt;=6001,SEMAINE!M518&lt;=8000),((COÛTS!$C$114*6*O518)),"0"))+(IF(AND(F518="MEDIA",P518="oui",Q518="RECTO (Type Chaussette)",SEMAINE!M518&gt;=8001,SEMAINE!M518&lt;=10000),((COÛTS!$C$114*8*O518)),0))))</f>
        <v>0</v>
      </c>
      <c r="AH518" s="6">
        <f>IF(R518="OUI",0,(IF(AND(F518="MEDIA",G518="NON TISSÉ (Type Drop)",P518="oui",Q518="RECTO/VERSO (Type Deux Simple Face)"),((COÛTS!$C$115*4*O518*SEMAINE!M518/1000)+(COÛTS!$C$110*O518*4)+(COÛTS!$C$107*O518*SEMAINE!M518/1000)),"0")+(IF(AND(F518="MEDIA",P518="oui",Q518="RECTO/VERSO (Type Deux Simple Face)",SEMAINE!M518&gt;2001,SEMAINE!M518&lt;=4000),((COÛTS!$C$114*2*O518)),"0"))+(IF(AND(F518="MEDIA",P518="oui",Q518="RECTO/VERSO (Type Deux Simple Face)",SEMAINE!M518&gt;=4001,SEMAINE!M518&lt;=6000),((COÛTS!$C$114*4*O518)),"0"))+(IF(AND(F518="MEDIA",P518="oui",Q518="RECTO/VERSO (Type Deux Simple Face)",SEMAINE!M518&gt;=6001,SEMAINE!M518&lt;=8000),((COÛTS!$C$114*6*O518)),"0"))+(IF(AND(F518="MEDIA",P518="oui",Q518="RECTO/VERSO (Type Deux Simple Face)",SEMAINE!M518&gt;=8001,SEMAINE!M518&lt;=10000),((COÛTS!$C$114*8*O518)),0))))</f>
        <v>0</v>
      </c>
      <c r="AI518" s="6">
        <f>IF(R518="OUI",0,(IF(AND(F518="MEDIA",G518="NON TISSÉ (Type Drop)",P518="oui",Q518="MODULE TRIANGULAIRE"),((COÛTS!$C$115*6*O518*SEMAINE!M518/1000)+(COÛTS!$C$112*O518*6)+(COÛTS!$C$107*O518*3)),"0")+(IF(AND(F518="MEDIA",P518="oui",Q518="MODULE TRIANGULAIRE",SEMAINE!M518&gt;2001,SEMAINE!M518&lt;=4000),((COÛTS!$C$114*2*O518*3)),"0"))+(IF(AND(F518="MEDIA",P518="oui",Q518="MODULE TRIANGULAIRE",SEMAINE!M518&gt;=4001,SEMAINE!M518&lt;=6000),((COÛTS!$C$114*4*O518*3)),"0"))+(IF(AND(F518="MEDIA",P518="oui",Q518="MODULE TRIANGULAIRE",SEMAINE!M518&gt;=6001,SEMAINE!M518&lt;=8000),((COÛTS!$C$114*6*O518*3)),"0"))+(IF(AND(F518="MEDIA",P518="oui",Q518="MODULE TRIANGULAIRE",SEMAINE!M518&gt;=8001,SEMAINE!M518&lt;=10000),((COÛTS!$C$114*8*O518*3)),0))))</f>
        <v>0</v>
      </c>
      <c r="AJ518" s="6">
        <f>IF(OR(R518="OUI",H518&gt;0),0,(IF(AND(F518="MEDIA",G518="NON TISSÉ (Type Drop)",P518="oui",Q518="MODULE CARRÉ"),((COÛTS!$C$115*8*O518*SEMAINE!M518/1000)+(COÛTS!$C$111*O518*8)+(COÛTS!$C$107*O518*4)),"0")+IF(AND(F518="MEDIA",G518="BÂCHE FRONTLIT 450gr (Type Bâche M1)",P518="oui",Q518="MODULE CARRÉ"),((COÛTS!$C$115*8*O518*SEMAINE!M518/1000)+(COÛTS!$C$111*O518*8)+(COÛTS!$C$107*O518*4)),"0")+(IF(AND(F518="MEDIA",P518="oui",Q518="MODULE CARRÉ",SEMAINE!M518&gt;2001,SEMAINE!M518&lt;=4000),((COÛTS!$C$114*2*O518*4)),"0"))+(IF(AND(F518="MEDIA",P518="oui",Q518="MODULE CARRÉ",SEMAINE!M518&gt;=4001,SEMAINE!M518&lt;=6000),((COÛTS!$C$114*4*O518*4)),"0"))+(IF(AND(F518="MEDIA",P518="oui",Q518="MODULE CARRÉ",SEMAINE!M518&gt;=6001,SEMAINE!M518&lt;=8000),((COÛTS!$C$114*6*O518*4)),"0"))+(IF(AND(F518="MEDIA",P518="oui",Q518="MODULE CARRÉ",SEMAINE!M518&gt;=8001,SEMAINE!M518&lt;=10000),((COÛTS!$C$114*8*O518*4)),"0"))))</f>
        <v>0</v>
      </c>
      <c r="AK518" s="38">
        <f>IF(Y518&gt;0,(VLOOKUP(Y518,DATA!$AB$2:$AC$102,2,0)),1)</f>
        <v>1</v>
      </c>
      <c r="AL518" s="53">
        <f t="shared" si="71"/>
        <v>0</v>
      </c>
    </row>
    <row r="519" spans="2:38" ht="25.05" customHeight="1" x14ac:dyDescent="0.25">
      <c r="B519" s="43" t="str">
        <f>COUNTIF($D$3:D519,D519)&amp;T_Semaine[[#This Row],[N°AFFAIRE]]</f>
        <v>0</v>
      </c>
      <c r="C519" s="50"/>
      <c r="D519" s="50"/>
      <c r="E519" s="50"/>
      <c r="F519" s="50"/>
      <c r="G519" s="50"/>
      <c r="H519" s="50"/>
      <c r="I519" s="50"/>
      <c r="J519" s="50"/>
      <c r="K519" s="50"/>
      <c r="L519" s="50"/>
      <c r="M519" s="91"/>
      <c r="N519" s="91"/>
      <c r="O519" s="50"/>
      <c r="P519" s="50"/>
      <c r="Q519" s="50"/>
      <c r="R519" s="50"/>
      <c r="S519" s="50"/>
      <c r="T519" s="95">
        <f t="shared" si="65"/>
        <v>0</v>
      </c>
      <c r="U519" s="36">
        <f t="shared" si="66"/>
        <v>0</v>
      </c>
      <c r="V519" s="43"/>
      <c r="W519" s="43"/>
      <c r="X519" s="6">
        <f t="shared" si="64"/>
        <v>0</v>
      </c>
      <c r="Y519" s="55"/>
      <c r="Z519" s="6">
        <f>(IF(R519="OUI",0,IF(AND(F519="MEDIA",G519&gt;0,O519&gt;0),(VLOOKUP(G519,COÛTS!$A$1:$C$157,3,0)*(M519*N519/1000*O519/1000)),0)+IF(AND(G519&gt;0,F519="HEURE"),(VLOOKUP(G519,COÛTS!$A$1:$C$157,3,0)*(O519)),0))+IF(AND(G519&gt;0,F519="DIVERS"),(VLOOKUP(G519,COÛTS!$A$1:$C$157,3,0)*(O519)),0)+IF(AND(G519&gt;0,F519="VEHICULE"),(VLOOKUP(G519,COÛTS!$A$1:$C$157,3,0)*(O519)),0)+IF(AND(G519&gt;0,F519="FACONNAGE"),(VLOOKUP(G519,COÛTS!$A$1:$C$157,3,0)*(O519)),0)+IF(AND(G519&gt;0,F519="ACCESSOIRES"),(VLOOKUP(G519,COÛTS!$A$1:$C$157,3,0)*(O519)),0)+IF(AND(F519="TRANSPORT",G519&gt;0),(VLOOKUP(G519,COÛTS!$A$1:$C$157,3,0)*(O519)),0)+IF(AND(F519="PRODUITS",G519="KIT COMPLET HABILLAGE CLOISON MODULAIRE (mL)"),(VLOOKUP(G519,COÛTS!$A$1:$C$157,3,0)*(M519/1000*O519)),0)+IF(AND(F519="MEDIA",H519&lt;0,G519&gt;0,P519="oui",Q519="RECTO/VERSO (Type Deux Simple Face)"),(VLOOKUP(G519,COÛTS!$A$1:$C$157,3,0)*(M519*(N519+480)/1000*O519/1000)),"0")+IF(AND(F519="MEDIA",H519&lt;0,G519&gt;0,P519="oui",Q519="MODULE TRIANGULAIRE"),(VLOOKUP(G519,COÛTS!$A$1:$C$157,3,0)*(M519*(N519+240)/1000*O519/1000)*2)+(VLOOKUP(G519,COÛTS!$A$1:$C$157,3,0)*(M519)/1000*0.24),"0")+IF(AND(F519="MEDIA",P519="oui",G519&gt;0,H519&lt;0,Q519="MODULE CARRÉ"),(VLOOKUP(G519,COÛTS!$A$1:$C$157,3,0)*(M519*(N519+240)/1000*O519/1000)*3)+(VLOOKUP(G519,COÛTS!$A$1:$C$157,3,0)*(M519)/1000*0.24),"0")+IF(AND(F519="MEDIA",H519&lt;0,P519="oui",G519&gt;0,Q519="RECTO (Type Chaussette)"),(VLOOKUP(G519,COÛTS!$A$1:$C$157,3,0)*(M519*(N519+60)/1000*O519/1000))))</f>
        <v>0</v>
      </c>
      <c r="AA519" s="6">
        <f>IF(R519="OUI",0,IF(AND(H519&gt;0,I519="OUI"),(VLOOKUP(H519,COÛTS!$A$1:$C$157,3,0)*(M519*N519/1000*O519/1000)),0))</f>
        <v>0</v>
      </c>
      <c r="AB519" s="6">
        <f t="shared" si="67"/>
        <v>0</v>
      </c>
      <c r="AC519" s="7">
        <f t="shared" si="68"/>
        <v>0</v>
      </c>
      <c r="AD519" s="6">
        <f t="shared" si="69"/>
        <v>0</v>
      </c>
      <c r="AE519" s="6">
        <f t="shared" si="70"/>
        <v>0</v>
      </c>
      <c r="AF519" s="6">
        <f>IF(R519="OUI",0,(IF(AND(P519="oui",Q519="RECTO (Type Chaussette, Simple Face)",SEMAINE!M521&lt;=2000),((COÛTS!$C$115*2*O519*SEMAINE!M519/1000)+(COÛTS!$C$109*O519*SEMAINE!M519/1000)+(COÛTS!$C$107*O519*SEMAINE!M519/1000)),"0")+(IF(AND(P519="oui",Q519="RECTO (Type Chaussette, Simple Face)",SEMAINE!M519&gt;2001,SEMAINE!M519&lt;=4000),((COÛTS!$C$114*2*O519)),"0"))+(IF(AND(P519="oui",Q519="RECTO (Type Chaussette, Simple Face)",SEMAINE!M519&gt;=4001,SEMAINE!M519&lt;=6000),((COÛTS!$C$114*4*O519)),"0"))+(IF(AND(P519="oui",Q519="RECTO (Type Chaussette, Simple Face)",SEMAINE!M519&gt;=6001,SEMAINE!M519&lt;=8000),((COÛTS!$C$114*6*O519)),"0"))+(IF(AND(P519="oui",Q519="RECTO (Type Chaussette, Simple Face)",SEMAINE!M519&gt;=8001,SEMAINE!M519&lt;=10000),((COÛTS!$C$114*8*O519)),0))))</f>
        <v>0</v>
      </c>
      <c r="AG519" s="6">
        <f>IF(R519="OUI",0,(IF(AND(F519="MEDIA",G519="NON TISSÉ (Type Drop)",P519="oui",Q519="RECTO (Type Chaussette)",SEMAINE!M522&lt;=2000),((COÛTS!$C$115*2*O519*SEMAINE!M519/1000)+(COÛTS!$C$109*O519*SEMAINE!M519/1000)+(COÛTS!$C$107*O519*SEMAINE!M519/1000)),"0")+(IF(AND(F519="MEDIA",P519="oui",Q519="RECTO (Type Chaussette)",SEMAINE!M519&gt;2001,SEMAINE!M519&lt;=4000),((COÛTS!$C$114*2*O519)),"0"))+(IF(AND(F519="MEDIA",P519="oui",Q519="RECTO (Type Chaussette)",SEMAINE!M519&gt;=4001,SEMAINE!M519&lt;=6000),((COÛTS!$C$114*4*O519)),"0"))+(IF(AND(F519="MEDIA",P519="oui",Q519="RECTO (Type Chaussette)",SEMAINE!M519&gt;=6001,SEMAINE!M519&lt;=8000),((COÛTS!$C$114*6*O519)),"0"))+(IF(AND(F519="MEDIA",P519="oui",Q519="RECTO (Type Chaussette)",SEMAINE!M519&gt;=8001,SEMAINE!M519&lt;=10000),((COÛTS!$C$114*8*O519)),0))))</f>
        <v>0</v>
      </c>
      <c r="AH519" s="6">
        <f>IF(R519="OUI",0,(IF(AND(F519="MEDIA",G519="NON TISSÉ (Type Drop)",P519="oui",Q519="RECTO/VERSO (Type Deux Simple Face)"),((COÛTS!$C$115*4*O519*SEMAINE!M519/1000)+(COÛTS!$C$110*O519*4)+(COÛTS!$C$107*O519*SEMAINE!M519/1000)),"0")+(IF(AND(F519="MEDIA",P519="oui",Q519="RECTO/VERSO (Type Deux Simple Face)",SEMAINE!M519&gt;2001,SEMAINE!M519&lt;=4000),((COÛTS!$C$114*2*O519)),"0"))+(IF(AND(F519="MEDIA",P519="oui",Q519="RECTO/VERSO (Type Deux Simple Face)",SEMAINE!M519&gt;=4001,SEMAINE!M519&lt;=6000),((COÛTS!$C$114*4*O519)),"0"))+(IF(AND(F519="MEDIA",P519="oui",Q519="RECTO/VERSO (Type Deux Simple Face)",SEMAINE!M519&gt;=6001,SEMAINE!M519&lt;=8000),((COÛTS!$C$114*6*O519)),"0"))+(IF(AND(F519="MEDIA",P519="oui",Q519="RECTO/VERSO (Type Deux Simple Face)",SEMAINE!M519&gt;=8001,SEMAINE!M519&lt;=10000),((COÛTS!$C$114*8*O519)),0))))</f>
        <v>0</v>
      </c>
      <c r="AI519" s="6">
        <f>IF(R519="OUI",0,(IF(AND(F519="MEDIA",G519="NON TISSÉ (Type Drop)",P519="oui",Q519="MODULE TRIANGULAIRE"),((COÛTS!$C$115*6*O519*SEMAINE!M519/1000)+(COÛTS!$C$112*O519*6)+(COÛTS!$C$107*O519*3)),"0")+(IF(AND(F519="MEDIA",P519="oui",Q519="MODULE TRIANGULAIRE",SEMAINE!M519&gt;2001,SEMAINE!M519&lt;=4000),((COÛTS!$C$114*2*O519*3)),"0"))+(IF(AND(F519="MEDIA",P519="oui",Q519="MODULE TRIANGULAIRE",SEMAINE!M519&gt;=4001,SEMAINE!M519&lt;=6000),((COÛTS!$C$114*4*O519*3)),"0"))+(IF(AND(F519="MEDIA",P519="oui",Q519="MODULE TRIANGULAIRE",SEMAINE!M519&gt;=6001,SEMAINE!M519&lt;=8000),((COÛTS!$C$114*6*O519*3)),"0"))+(IF(AND(F519="MEDIA",P519="oui",Q519="MODULE TRIANGULAIRE",SEMAINE!M519&gt;=8001,SEMAINE!M519&lt;=10000),((COÛTS!$C$114*8*O519*3)),0))))</f>
        <v>0</v>
      </c>
      <c r="AJ519" s="6">
        <f>IF(OR(R519="OUI",H519&gt;0),0,(IF(AND(F519="MEDIA",G519="NON TISSÉ (Type Drop)",P519="oui",Q519="MODULE CARRÉ"),((COÛTS!$C$115*8*O519*SEMAINE!M519/1000)+(COÛTS!$C$111*O519*8)+(COÛTS!$C$107*O519*4)),"0")+IF(AND(F519="MEDIA",G519="BÂCHE FRONTLIT 450gr (Type Bâche M1)",P519="oui",Q519="MODULE CARRÉ"),((COÛTS!$C$115*8*O519*SEMAINE!M519/1000)+(COÛTS!$C$111*O519*8)+(COÛTS!$C$107*O519*4)),"0")+(IF(AND(F519="MEDIA",P519="oui",Q519="MODULE CARRÉ",SEMAINE!M519&gt;2001,SEMAINE!M519&lt;=4000),((COÛTS!$C$114*2*O519*4)),"0"))+(IF(AND(F519="MEDIA",P519="oui",Q519="MODULE CARRÉ",SEMAINE!M519&gt;=4001,SEMAINE!M519&lt;=6000),((COÛTS!$C$114*4*O519*4)),"0"))+(IF(AND(F519="MEDIA",P519="oui",Q519="MODULE CARRÉ",SEMAINE!M519&gt;=6001,SEMAINE!M519&lt;=8000),((COÛTS!$C$114*6*O519*4)),"0"))+(IF(AND(F519="MEDIA",P519="oui",Q519="MODULE CARRÉ",SEMAINE!M519&gt;=8001,SEMAINE!M519&lt;=10000),((COÛTS!$C$114*8*O519*4)),"0"))))</f>
        <v>0</v>
      </c>
      <c r="AK519" s="38">
        <f>IF(Y519&gt;0,(VLOOKUP(Y519,DATA!$AB$2:$AC$102,2,0)),1)</f>
        <v>1</v>
      </c>
      <c r="AL519" s="53">
        <f t="shared" si="71"/>
        <v>0</v>
      </c>
    </row>
    <row r="520" spans="2:38" ht="25.05" customHeight="1" x14ac:dyDescent="0.25">
      <c r="B520" s="43" t="str">
        <f>COUNTIF($D$3:D520,D520)&amp;T_Semaine[[#This Row],[N°AFFAIRE]]</f>
        <v>0</v>
      </c>
      <c r="C520" s="50"/>
      <c r="D520" s="50"/>
      <c r="E520" s="50"/>
      <c r="F520" s="50"/>
      <c r="G520" s="50"/>
      <c r="H520" s="50"/>
      <c r="I520" s="50"/>
      <c r="J520" s="50"/>
      <c r="K520" s="50"/>
      <c r="L520" s="50"/>
      <c r="M520" s="91"/>
      <c r="N520" s="91"/>
      <c r="O520" s="50"/>
      <c r="P520" s="50"/>
      <c r="Q520" s="50"/>
      <c r="R520" s="50"/>
      <c r="S520" s="50"/>
      <c r="T520" s="95">
        <f t="shared" si="65"/>
        <v>0</v>
      </c>
      <c r="U520" s="36">
        <f t="shared" si="66"/>
        <v>0</v>
      </c>
      <c r="V520" s="43"/>
      <c r="W520" s="43"/>
      <c r="X520" s="6">
        <f t="shared" si="64"/>
        <v>0</v>
      </c>
      <c r="Y520" s="55"/>
      <c r="Z520" s="6">
        <f>(IF(R520="OUI",0,IF(AND(F520="MEDIA",G520&gt;0,O520&gt;0),(VLOOKUP(G520,COÛTS!$A$1:$C$157,3,0)*(M520*N520/1000*O520/1000)),0)+IF(AND(G520&gt;0,F520="HEURE"),(VLOOKUP(G520,COÛTS!$A$1:$C$157,3,0)*(O520)),0))+IF(AND(G520&gt;0,F520="DIVERS"),(VLOOKUP(G520,COÛTS!$A$1:$C$157,3,0)*(O520)),0)+IF(AND(G520&gt;0,F520="VEHICULE"),(VLOOKUP(G520,COÛTS!$A$1:$C$157,3,0)*(O520)),0)+IF(AND(G520&gt;0,F520="FACONNAGE"),(VLOOKUP(G520,COÛTS!$A$1:$C$157,3,0)*(O520)),0)+IF(AND(G520&gt;0,F520="ACCESSOIRES"),(VLOOKUP(G520,COÛTS!$A$1:$C$157,3,0)*(O520)),0)+IF(AND(F520="TRANSPORT",G520&gt;0),(VLOOKUP(G520,COÛTS!$A$1:$C$157,3,0)*(O520)),0)+IF(AND(F520="PRODUITS",G520="KIT COMPLET HABILLAGE CLOISON MODULAIRE (mL)"),(VLOOKUP(G520,COÛTS!$A$1:$C$157,3,0)*(M520/1000*O520)),0)+IF(AND(F520="MEDIA",H520&lt;0,G520&gt;0,P520="oui",Q520="RECTO/VERSO (Type Deux Simple Face)"),(VLOOKUP(G520,COÛTS!$A$1:$C$157,3,0)*(M520*(N520+480)/1000*O520/1000)),"0")+IF(AND(F520="MEDIA",H520&lt;0,G520&gt;0,P520="oui",Q520="MODULE TRIANGULAIRE"),(VLOOKUP(G520,COÛTS!$A$1:$C$157,3,0)*(M520*(N520+240)/1000*O520/1000)*2)+(VLOOKUP(G520,COÛTS!$A$1:$C$157,3,0)*(M520)/1000*0.24),"0")+IF(AND(F520="MEDIA",P520="oui",G520&gt;0,H520&lt;0,Q520="MODULE CARRÉ"),(VLOOKUP(G520,COÛTS!$A$1:$C$157,3,0)*(M520*(N520+240)/1000*O520/1000)*3)+(VLOOKUP(G520,COÛTS!$A$1:$C$157,3,0)*(M520)/1000*0.24),"0")+IF(AND(F520="MEDIA",H520&lt;0,P520="oui",G520&gt;0,Q520="RECTO (Type Chaussette)"),(VLOOKUP(G520,COÛTS!$A$1:$C$157,3,0)*(M520*(N520+60)/1000*O520/1000))))</f>
        <v>0</v>
      </c>
      <c r="AA520" s="6">
        <f>IF(R520="OUI",0,IF(AND(H520&gt;0,I520="OUI"),(VLOOKUP(H520,COÛTS!$A$1:$C$157,3,0)*(M520*N520/1000*O520/1000)),0))</f>
        <v>0</v>
      </c>
      <c r="AB520" s="6">
        <f t="shared" si="67"/>
        <v>0</v>
      </c>
      <c r="AC520" s="7">
        <f t="shared" si="68"/>
        <v>0</v>
      </c>
      <c r="AD520" s="6">
        <f t="shared" si="69"/>
        <v>0</v>
      </c>
      <c r="AE520" s="6">
        <f t="shared" si="70"/>
        <v>0</v>
      </c>
      <c r="AF520" s="6">
        <f>IF(R520="OUI",0,(IF(AND(P520="oui",Q520="RECTO (Type Chaussette, Simple Face)",SEMAINE!M522&lt;=2000),((COÛTS!$C$115*2*O520*SEMAINE!M520/1000)+(COÛTS!$C$109*O520*SEMAINE!M520/1000)+(COÛTS!$C$107*O520*SEMAINE!M520/1000)),"0")+(IF(AND(P520="oui",Q520="RECTO (Type Chaussette, Simple Face)",SEMAINE!M520&gt;2001,SEMAINE!M520&lt;=4000),((COÛTS!$C$114*2*O520)),"0"))+(IF(AND(P520="oui",Q520="RECTO (Type Chaussette, Simple Face)",SEMAINE!M520&gt;=4001,SEMAINE!M520&lt;=6000),((COÛTS!$C$114*4*O520)),"0"))+(IF(AND(P520="oui",Q520="RECTO (Type Chaussette, Simple Face)",SEMAINE!M520&gt;=6001,SEMAINE!M520&lt;=8000),((COÛTS!$C$114*6*O520)),"0"))+(IF(AND(P520="oui",Q520="RECTO (Type Chaussette, Simple Face)",SEMAINE!M520&gt;=8001,SEMAINE!M520&lt;=10000),((COÛTS!$C$114*8*O520)),0))))</f>
        <v>0</v>
      </c>
      <c r="AG520" s="6">
        <f>IF(R520="OUI",0,(IF(AND(F520="MEDIA",G520="NON TISSÉ (Type Drop)",P520="oui",Q520="RECTO (Type Chaussette)",SEMAINE!M523&lt;=2000),((COÛTS!$C$115*2*O520*SEMAINE!M520/1000)+(COÛTS!$C$109*O520*SEMAINE!M520/1000)+(COÛTS!$C$107*O520*SEMAINE!M520/1000)),"0")+(IF(AND(F520="MEDIA",P520="oui",Q520="RECTO (Type Chaussette)",SEMAINE!M520&gt;2001,SEMAINE!M520&lt;=4000),((COÛTS!$C$114*2*O520)),"0"))+(IF(AND(F520="MEDIA",P520="oui",Q520="RECTO (Type Chaussette)",SEMAINE!M520&gt;=4001,SEMAINE!M520&lt;=6000),((COÛTS!$C$114*4*O520)),"0"))+(IF(AND(F520="MEDIA",P520="oui",Q520="RECTO (Type Chaussette)",SEMAINE!M520&gt;=6001,SEMAINE!M520&lt;=8000),((COÛTS!$C$114*6*O520)),"0"))+(IF(AND(F520="MEDIA",P520="oui",Q520="RECTO (Type Chaussette)",SEMAINE!M520&gt;=8001,SEMAINE!M520&lt;=10000),((COÛTS!$C$114*8*O520)),0))))</f>
        <v>0</v>
      </c>
      <c r="AH520" s="6">
        <f>IF(R520="OUI",0,(IF(AND(F520="MEDIA",G520="NON TISSÉ (Type Drop)",P520="oui",Q520="RECTO/VERSO (Type Deux Simple Face)"),((COÛTS!$C$115*4*O520*SEMAINE!M520/1000)+(COÛTS!$C$110*O520*4)+(COÛTS!$C$107*O520*SEMAINE!M520/1000)),"0")+(IF(AND(F520="MEDIA",P520="oui",Q520="RECTO/VERSO (Type Deux Simple Face)",SEMAINE!M520&gt;2001,SEMAINE!M520&lt;=4000),((COÛTS!$C$114*2*O520)),"0"))+(IF(AND(F520="MEDIA",P520="oui",Q520="RECTO/VERSO (Type Deux Simple Face)",SEMAINE!M520&gt;=4001,SEMAINE!M520&lt;=6000),((COÛTS!$C$114*4*O520)),"0"))+(IF(AND(F520="MEDIA",P520="oui",Q520="RECTO/VERSO (Type Deux Simple Face)",SEMAINE!M520&gt;=6001,SEMAINE!M520&lt;=8000),((COÛTS!$C$114*6*O520)),"0"))+(IF(AND(F520="MEDIA",P520="oui",Q520="RECTO/VERSO (Type Deux Simple Face)",SEMAINE!M520&gt;=8001,SEMAINE!M520&lt;=10000),((COÛTS!$C$114*8*O520)),0))))</f>
        <v>0</v>
      </c>
      <c r="AI520" s="6">
        <f>IF(R520="OUI",0,(IF(AND(F520="MEDIA",G520="NON TISSÉ (Type Drop)",P520="oui",Q520="MODULE TRIANGULAIRE"),((COÛTS!$C$115*6*O520*SEMAINE!M520/1000)+(COÛTS!$C$112*O520*6)+(COÛTS!$C$107*O520*3)),"0")+(IF(AND(F520="MEDIA",P520="oui",Q520="MODULE TRIANGULAIRE",SEMAINE!M520&gt;2001,SEMAINE!M520&lt;=4000),((COÛTS!$C$114*2*O520*3)),"0"))+(IF(AND(F520="MEDIA",P520="oui",Q520="MODULE TRIANGULAIRE",SEMAINE!M520&gt;=4001,SEMAINE!M520&lt;=6000),((COÛTS!$C$114*4*O520*3)),"0"))+(IF(AND(F520="MEDIA",P520="oui",Q520="MODULE TRIANGULAIRE",SEMAINE!M520&gt;=6001,SEMAINE!M520&lt;=8000),((COÛTS!$C$114*6*O520*3)),"0"))+(IF(AND(F520="MEDIA",P520="oui",Q520="MODULE TRIANGULAIRE",SEMAINE!M520&gt;=8001,SEMAINE!M520&lt;=10000),((COÛTS!$C$114*8*O520*3)),0))))</f>
        <v>0</v>
      </c>
      <c r="AJ520" s="6">
        <f>IF(OR(R520="OUI",H520&gt;0),0,(IF(AND(F520="MEDIA",G520="NON TISSÉ (Type Drop)",P520="oui",Q520="MODULE CARRÉ"),((COÛTS!$C$115*8*O520*SEMAINE!M520/1000)+(COÛTS!$C$111*O520*8)+(COÛTS!$C$107*O520*4)),"0")+IF(AND(F520="MEDIA",G520="BÂCHE FRONTLIT 450gr (Type Bâche M1)",P520="oui",Q520="MODULE CARRÉ"),((COÛTS!$C$115*8*O520*SEMAINE!M520/1000)+(COÛTS!$C$111*O520*8)+(COÛTS!$C$107*O520*4)),"0")+(IF(AND(F520="MEDIA",P520="oui",Q520="MODULE CARRÉ",SEMAINE!M520&gt;2001,SEMAINE!M520&lt;=4000),((COÛTS!$C$114*2*O520*4)),"0"))+(IF(AND(F520="MEDIA",P520="oui",Q520="MODULE CARRÉ",SEMAINE!M520&gt;=4001,SEMAINE!M520&lt;=6000),((COÛTS!$C$114*4*O520*4)),"0"))+(IF(AND(F520="MEDIA",P520="oui",Q520="MODULE CARRÉ",SEMAINE!M520&gt;=6001,SEMAINE!M520&lt;=8000),((COÛTS!$C$114*6*O520*4)),"0"))+(IF(AND(F520="MEDIA",P520="oui",Q520="MODULE CARRÉ",SEMAINE!M520&gt;=8001,SEMAINE!M520&lt;=10000),((COÛTS!$C$114*8*O520*4)),"0"))))</f>
        <v>0</v>
      </c>
      <c r="AK520" s="38">
        <f>IF(Y520&gt;0,(VLOOKUP(Y520,DATA!$AB$2:$AC$102,2,0)),1)</f>
        <v>1</v>
      </c>
      <c r="AL520" s="53">
        <f t="shared" si="71"/>
        <v>0</v>
      </c>
    </row>
    <row r="521" spans="2:38" ht="25.05" customHeight="1" x14ac:dyDescent="0.25">
      <c r="B521" s="43" t="str">
        <f>COUNTIF($D$3:D521,D521)&amp;T_Semaine[[#This Row],[N°AFFAIRE]]</f>
        <v>0</v>
      </c>
      <c r="C521" s="50"/>
      <c r="D521" s="50"/>
      <c r="E521" s="50"/>
      <c r="F521" s="50"/>
      <c r="G521" s="50"/>
      <c r="H521" s="50"/>
      <c r="I521" s="50"/>
      <c r="J521" s="50"/>
      <c r="K521" s="50"/>
      <c r="L521" s="50"/>
      <c r="M521" s="91"/>
      <c r="N521" s="91"/>
      <c r="O521" s="50"/>
      <c r="P521" s="50"/>
      <c r="Q521" s="50"/>
      <c r="R521" s="50"/>
      <c r="S521" s="50"/>
      <c r="T521" s="95">
        <f t="shared" si="65"/>
        <v>0</v>
      </c>
      <c r="U521" s="36">
        <f t="shared" si="66"/>
        <v>0</v>
      </c>
      <c r="V521" s="43"/>
      <c r="W521" s="43"/>
      <c r="X521" s="6">
        <f t="shared" si="64"/>
        <v>0</v>
      </c>
      <c r="Y521" s="55"/>
      <c r="Z521" s="6">
        <f>(IF(R521="OUI",0,IF(AND(F521="MEDIA",G521&gt;0,O521&gt;0),(VLOOKUP(G521,COÛTS!$A$1:$C$157,3,0)*(M521*N521/1000*O521/1000)),0)+IF(AND(G521&gt;0,F521="HEURE"),(VLOOKUP(G521,COÛTS!$A$1:$C$157,3,0)*(O521)),0))+IF(AND(G521&gt;0,F521="DIVERS"),(VLOOKUP(G521,COÛTS!$A$1:$C$157,3,0)*(O521)),0)+IF(AND(G521&gt;0,F521="VEHICULE"),(VLOOKUP(G521,COÛTS!$A$1:$C$157,3,0)*(O521)),0)+IF(AND(G521&gt;0,F521="FACONNAGE"),(VLOOKUP(G521,COÛTS!$A$1:$C$157,3,0)*(O521)),0)+IF(AND(G521&gt;0,F521="ACCESSOIRES"),(VLOOKUP(G521,COÛTS!$A$1:$C$157,3,0)*(O521)),0)+IF(AND(F521="TRANSPORT",G521&gt;0),(VLOOKUP(G521,COÛTS!$A$1:$C$157,3,0)*(O521)),0)+IF(AND(F521="PRODUITS",G521="KIT COMPLET HABILLAGE CLOISON MODULAIRE (mL)"),(VLOOKUP(G521,COÛTS!$A$1:$C$157,3,0)*(M521/1000*O521)),0)+IF(AND(F521="MEDIA",H521&lt;0,G521&gt;0,P521="oui",Q521="RECTO/VERSO (Type Deux Simple Face)"),(VLOOKUP(G521,COÛTS!$A$1:$C$157,3,0)*(M521*(N521+480)/1000*O521/1000)),"0")+IF(AND(F521="MEDIA",H521&lt;0,G521&gt;0,P521="oui",Q521="MODULE TRIANGULAIRE"),(VLOOKUP(G521,COÛTS!$A$1:$C$157,3,0)*(M521*(N521+240)/1000*O521/1000)*2)+(VLOOKUP(G521,COÛTS!$A$1:$C$157,3,0)*(M521)/1000*0.24),"0")+IF(AND(F521="MEDIA",P521="oui",G521&gt;0,H521&lt;0,Q521="MODULE CARRÉ"),(VLOOKUP(G521,COÛTS!$A$1:$C$157,3,0)*(M521*(N521+240)/1000*O521/1000)*3)+(VLOOKUP(G521,COÛTS!$A$1:$C$157,3,0)*(M521)/1000*0.24),"0")+IF(AND(F521="MEDIA",H521&lt;0,P521="oui",G521&gt;0,Q521="RECTO (Type Chaussette)"),(VLOOKUP(G521,COÛTS!$A$1:$C$157,3,0)*(M521*(N521+60)/1000*O521/1000))))</f>
        <v>0</v>
      </c>
      <c r="AA521" s="6">
        <f>IF(R521="OUI",0,IF(AND(H521&gt;0,I521="OUI"),(VLOOKUP(H521,COÛTS!$A$1:$C$157,3,0)*(M521*N521/1000*O521/1000)),0))</f>
        <v>0</v>
      </c>
      <c r="AB521" s="6">
        <f t="shared" si="67"/>
        <v>0</v>
      </c>
      <c r="AC521" s="7">
        <f t="shared" si="68"/>
        <v>0</v>
      </c>
      <c r="AD521" s="6">
        <f t="shared" si="69"/>
        <v>0</v>
      </c>
      <c r="AE521" s="6">
        <f t="shared" si="70"/>
        <v>0</v>
      </c>
      <c r="AF521" s="6">
        <f>IF(R521="OUI",0,(IF(AND(P521="oui",Q521="RECTO (Type Chaussette, Simple Face)",SEMAINE!M523&lt;=2000),((COÛTS!$C$115*2*O521*SEMAINE!M521/1000)+(COÛTS!$C$109*O521*SEMAINE!M521/1000)+(COÛTS!$C$107*O521*SEMAINE!M521/1000)),"0")+(IF(AND(P521="oui",Q521="RECTO (Type Chaussette, Simple Face)",SEMAINE!M521&gt;2001,SEMAINE!M521&lt;=4000),((COÛTS!$C$114*2*O521)),"0"))+(IF(AND(P521="oui",Q521="RECTO (Type Chaussette, Simple Face)",SEMAINE!M521&gt;=4001,SEMAINE!M521&lt;=6000),((COÛTS!$C$114*4*O521)),"0"))+(IF(AND(P521="oui",Q521="RECTO (Type Chaussette, Simple Face)",SEMAINE!M521&gt;=6001,SEMAINE!M521&lt;=8000),((COÛTS!$C$114*6*O521)),"0"))+(IF(AND(P521="oui",Q521="RECTO (Type Chaussette, Simple Face)",SEMAINE!M521&gt;=8001,SEMAINE!M521&lt;=10000),((COÛTS!$C$114*8*O521)),0))))</f>
        <v>0</v>
      </c>
      <c r="AG521" s="6">
        <f>IF(R521="OUI",0,(IF(AND(F521="MEDIA",G521="NON TISSÉ (Type Drop)",P521="oui",Q521="RECTO (Type Chaussette)",SEMAINE!M524&lt;=2000),((COÛTS!$C$115*2*O521*SEMAINE!M521/1000)+(COÛTS!$C$109*O521*SEMAINE!M521/1000)+(COÛTS!$C$107*O521*SEMAINE!M521/1000)),"0")+(IF(AND(F521="MEDIA",P521="oui",Q521="RECTO (Type Chaussette)",SEMAINE!M521&gt;2001,SEMAINE!M521&lt;=4000),((COÛTS!$C$114*2*O521)),"0"))+(IF(AND(F521="MEDIA",P521="oui",Q521="RECTO (Type Chaussette)",SEMAINE!M521&gt;=4001,SEMAINE!M521&lt;=6000),((COÛTS!$C$114*4*O521)),"0"))+(IF(AND(F521="MEDIA",P521="oui",Q521="RECTO (Type Chaussette)",SEMAINE!M521&gt;=6001,SEMAINE!M521&lt;=8000),((COÛTS!$C$114*6*O521)),"0"))+(IF(AND(F521="MEDIA",P521="oui",Q521="RECTO (Type Chaussette)",SEMAINE!M521&gt;=8001,SEMAINE!M521&lt;=10000),((COÛTS!$C$114*8*O521)),0))))</f>
        <v>0</v>
      </c>
      <c r="AH521" s="6">
        <f>IF(R521="OUI",0,(IF(AND(F521="MEDIA",G521="NON TISSÉ (Type Drop)",P521="oui",Q521="RECTO/VERSO (Type Deux Simple Face)"),((COÛTS!$C$115*4*O521*SEMAINE!M521/1000)+(COÛTS!$C$110*O521*4)+(COÛTS!$C$107*O521*SEMAINE!M521/1000)),"0")+(IF(AND(F521="MEDIA",P521="oui",Q521="RECTO/VERSO (Type Deux Simple Face)",SEMAINE!M521&gt;2001,SEMAINE!M521&lt;=4000),((COÛTS!$C$114*2*O521)),"0"))+(IF(AND(F521="MEDIA",P521="oui",Q521="RECTO/VERSO (Type Deux Simple Face)",SEMAINE!M521&gt;=4001,SEMAINE!M521&lt;=6000),((COÛTS!$C$114*4*O521)),"0"))+(IF(AND(F521="MEDIA",P521="oui",Q521="RECTO/VERSO (Type Deux Simple Face)",SEMAINE!M521&gt;=6001,SEMAINE!M521&lt;=8000),((COÛTS!$C$114*6*O521)),"0"))+(IF(AND(F521="MEDIA",P521="oui",Q521="RECTO/VERSO (Type Deux Simple Face)",SEMAINE!M521&gt;=8001,SEMAINE!M521&lt;=10000),((COÛTS!$C$114*8*O521)),0))))</f>
        <v>0</v>
      </c>
      <c r="AI521" s="6">
        <f>IF(R521="OUI",0,(IF(AND(F521="MEDIA",G521="NON TISSÉ (Type Drop)",P521="oui",Q521="MODULE TRIANGULAIRE"),((COÛTS!$C$115*6*O521*SEMAINE!M521/1000)+(COÛTS!$C$112*O521*6)+(COÛTS!$C$107*O521*3)),"0")+(IF(AND(F521="MEDIA",P521="oui",Q521="MODULE TRIANGULAIRE",SEMAINE!M521&gt;2001,SEMAINE!M521&lt;=4000),((COÛTS!$C$114*2*O521*3)),"0"))+(IF(AND(F521="MEDIA",P521="oui",Q521="MODULE TRIANGULAIRE",SEMAINE!M521&gt;=4001,SEMAINE!M521&lt;=6000),((COÛTS!$C$114*4*O521*3)),"0"))+(IF(AND(F521="MEDIA",P521="oui",Q521="MODULE TRIANGULAIRE",SEMAINE!M521&gt;=6001,SEMAINE!M521&lt;=8000),((COÛTS!$C$114*6*O521*3)),"0"))+(IF(AND(F521="MEDIA",P521="oui",Q521="MODULE TRIANGULAIRE",SEMAINE!M521&gt;=8001,SEMAINE!M521&lt;=10000),((COÛTS!$C$114*8*O521*3)),0))))</f>
        <v>0</v>
      </c>
      <c r="AJ521" s="6">
        <f>IF(OR(R521="OUI",H521&gt;0),0,(IF(AND(F521="MEDIA",G521="NON TISSÉ (Type Drop)",P521="oui",Q521="MODULE CARRÉ"),((COÛTS!$C$115*8*O521*SEMAINE!M521/1000)+(COÛTS!$C$111*O521*8)+(COÛTS!$C$107*O521*4)),"0")+IF(AND(F521="MEDIA",G521="BÂCHE FRONTLIT 450gr (Type Bâche M1)",P521="oui",Q521="MODULE CARRÉ"),((COÛTS!$C$115*8*O521*SEMAINE!M521/1000)+(COÛTS!$C$111*O521*8)+(COÛTS!$C$107*O521*4)),"0")+(IF(AND(F521="MEDIA",P521="oui",Q521="MODULE CARRÉ",SEMAINE!M521&gt;2001,SEMAINE!M521&lt;=4000),((COÛTS!$C$114*2*O521*4)),"0"))+(IF(AND(F521="MEDIA",P521="oui",Q521="MODULE CARRÉ",SEMAINE!M521&gt;=4001,SEMAINE!M521&lt;=6000),((COÛTS!$C$114*4*O521*4)),"0"))+(IF(AND(F521="MEDIA",P521="oui",Q521="MODULE CARRÉ",SEMAINE!M521&gt;=6001,SEMAINE!M521&lt;=8000),((COÛTS!$C$114*6*O521*4)),"0"))+(IF(AND(F521="MEDIA",P521="oui",Q521="MODULE CARRÉ",SEMAINE!M521&gt;=8001,SEMAINE!M521&lt;=10000),((COÛTS!$C$114*8*O521*4)),"0"))))</f>
        <v>0</v>
      </c>
      <c r="AK521" s="38">
        <f>IF(Y521&gt;0,(VLOOKUP(Y521,DATA!$AB$2:$AC$102,2,0)),1)</f>
        <v>1</v>
      </c>
      <c r="AL521" s="53">
        <f t="shared" si="71"/>
        <v>0</v>
      </c>
    </row>
    <row r="522" spans="2:38" ht="25.05" customHeight="1" x14ac:dyDescent="0.25">
      <c r="B522" s="43" t="str">
        <f>COUNTIF($D$3:D522,D522)&amp;T_Semaine[[#This Row],[N°AFFAIRE]]</f>
        <v>0</v>
      </c>
      <c r="C522" s="50"/>
      <c r="D522" s="50"/>
      <c r="E522" s="50"/>
      <c r="F522" s="50"/>
      <c r="G522" s="50"/>
      <c r="H522" s="50"/>
      <c r="I522" s="50"/>
      <c r="J522" s="50"/>
      <c r="K522" s="50"/>
      <c r="L522" s="50"/>
      <c r="M522" s="91"/>
      <c r="N522" s="91"/>
      <c r="O522" s="50"/>
      <c r="P522" s="50"/>
      <c r="Q522" s="50"/>
      <c r="R522" s="50"/>
      <c r="S522" s="50"/>
      <c r="T522" s="95">
        <f t="shared" si="65"/>
        <v>0</v>
      </c>
      <c r="U522" s="36">
        <f t="shared" si="66"/>
        <v>0</v>
      </c>
      <c r="V522" s="43"/>
      <c r="W522" s="43"/>
      <c r="X522" s="6">
        <f t="shared" si="64"/>
        <v>0</v>
      </c>
      <c r="Y522" s="55"/>
      <c r="Z522" s="6">
        <f>(IF(R522="OUI",0,IF(AND(F522="MEDIA",G522&gt;0,O522&gt;0),(VLOOKUP(G522,COÛTS!$A$1:$C$157,3,0)*(M522*N522/1000*O522/1000)),0)+IF(AND(G522&gt;0,F522="HEURE"),(VLOOKUP(G522,COÛTS!$A$1:$C$157,3,0)*(O522)),0))+IF(AND(G522&gt;0,F522="DIVERS"),(VLOOKUP(G522,COÛTS!$A$1:$C$157,3,0)*(O522)),0)+IF(AND(G522&gt;0,F522="VEHICULE"),(VLOOKUP(G522,COÛTS!$A$1:$C$157,3,0)*(O522)),0)+IF(AND(G522&gt;0,F522="FACONNAGE"),(VLOOKUP(G522,COÛTS!$A$1:$C$157,3,0)*(O522)),0)+IF(AND(G522&gt;0,F522="ACCESSOIRES"),(VLOOKUP(G522,COÛTS!$A$1:$C$157,3,0)*(O522)),0)+IF(AND(F522="TRANSPORT",G522&gt;0),(VLOOKUP(G522,COÛTS!$A$1:$C$157,3,0)*(O522)),0)+IF(AND(F522="PRODUITS",G522="KIT COMPLET HABILLAGE CLOISON MODULAIRE (mL)"),(VLOOKUP(G522,COÛTS!$A$1:$C$157,3,0)*(M522/1000*O522)),0)+IF(AND(F522="MEDIA",H522&lt;0,G522&gt;0,P522="oui",Q522="RECTO/VERSO (Type Deux Simple Face)"),(VLOOKUP(G522,COÛTS!$A$1:$C$157,3,0)*(M522*(N522+480)/1000*O522/1000)),"0")+IF(AND(F522="MEDIA",H522&lt;0,G522&gt;0,P522="oui",Q522="MODULE TRIANGULAIRE"),(VLOOKUP(G522,COÛTS!$A$1:$C$157,3,0)*(M522*(N522+240)/1000*O522/1000)*2)+(VLOOKUP(G522,COÛTS!$A$1:$C$157,3,0)*(M522)/1000*0.24),"0")+IF(AND(F522="MEDIA",P522="oui",G522&gt;0,H522&lt;0,Q522="MODULE CARRÉ"),(VLOOKUP(G522,COÛTS!$A$1:$C$157,3,0)*(M522*(N522+240)/1000*O522/1000)*3)+(VLOOKUP(G522,COÛTS!$A$1:$C$157,3,0)*(M522)/1000*0.24),"0")+IF(AND(F522="MEDIA",H522&lt;0,P522="oui",G522&gt;0,Q522="RECTO (Type Chaussette)"),(VLOOKUP(G522,COÛTS!$A$1:$C$157,3,0)*(M522*(N522+60)/1000*O522/1000))))</f>
        <v>0</v>
      </c>
      <c r="AA522" s="6">
        <f>IF(R522="OUI",0,IF(AND(H522&gt;0,I522="OUI"),(VLOOKUP(H522,COÛTS!$A$1:$C$157,3,0)*(M522*N522/1000*O522/1000)),0))</f>
        <v>0</v>
      </c>
      <c r="AB522" s="6">
        <f t="shared" si="67"/>
        <v>0</v>
      </c>
      <c r="AC522" s="7">
        <f t="shared" si="68"/>
        <v>0</v>
      </c>
      <c r="AD522" s="6">
        <f t="shared" si="69"/>
        <v>0</v>
      </c>
      <c r="AE522" s="6">
        <f t="shared" si="70"/>
        <v>0</v>
      </c>
      <c r="AF522" s="6">
        <f>IF(R522="OUI",0,(IF(AND(P522="oui",Q522="RECTO (Type Chaussette, Simple Face)",SEMAINE!M524&lt;=2000),((COÛTS!$C$115*2*O522*SEMAINE!M522/1000)+(COÛTS!$C$109*O522*SEMAINE!M522/1000)+(COÛTS!$C$107*O522*SEMAINE!M522/1000)),"0")+(IF(AND(P522="oui",Q522="RECTO (Type Chaussette, Simple Face)",SEMAINE!M522&gt;2001,SEMAINE!M522&lt;=4000),((COÛTS!$C$114*2*O522)),"0"))+(IF(AND(P522="oui",Q522="RECTO (Type Chaussette, Simple Face)",SEMAINE!M522&gt;=4001,SEMAINE!M522&lt;=6000),((COÛTS!$C$114*4*O522)),"0"))+(IF(AND(P522="oui",Q522="RECTO (Type Chaussette, Simple Face)",SEMAINE!M522&gt;=6001,SEMAINE!M522&lt;=8000),((COÛTS!$C$114*6*O522)),"0"))+(IF(AND(P522="oui",Q522="RECTO (Type Chaussette, Simple Face)",SEMAINE!M522&gt;=8001,SEMAINE!M522&lt;=10000),((COÛTS!$C$114*8*O522)),0))))</f>
        <v>0</v>
      </c>
      <c r="AG522" s="6">
        <f>IF(R522="OUI",0,(IF(AND(F522="MEDIA",G522="NON TISSÉ (Type Drop)",P522="oui",Q522="RECTO (Type Chaussette)",SEMAINE!M525&lt;=2000),((COÛTS!$C$115*2*O522*SEMAINE!M522/1000)+(COÛTS!$C$109*O522*SEMAINE!M522/1000)+(COÛTS!$C$107*O522*SEMAINE!M522/1000)),"0")+(IF(AND(F522="MEDIA",P522="oui",Q522="RECTO (Type Chaussette)",SEMAINE!M522&gt;2001,SEMAINE!M522&lt;=4000),((COÛTS!$C$114*2*O522)),"0"))+(IF(AND(F522="MEDIA",P522="oui",Q522="RECTO (Type Chaussette)",SEMAINE!M522&gt;=4001,SEMAINE!M522&lt;=6000),((COÛTS!$C$114*4*O522)),"0"))+(IF(AND(F522="MEDIA",P522="oui",Q522="RECTO (Type Chaussette)",SEMAINE!M522&gt;=6001,SEMAINE!M522&lt;=8000),((COÛTS!$C$114*6*O522)),"0"))+(IF(AND(F522="MEDIA",P522="oui",Q522="RECTO (Type Chaussette)",SEMAINE!M522&gt;=8001,SEMAINE!M522&lt;=10000),((COÛTS!$C$114*8*O522)),0))))</f>
        <v>0</v>
      </c>
      <c r="AH522" s="6">
        <f>IF(R522="OUI",0,(IF(AND(F522="MEDIA",G522="NON TISSÉ (Type Drop)",P522="oui",Q522="RECTO/VERSO (Type Deux Simple Face)"),((COÛTS!$C$115*4*O522*SEMAINE!M522/1000)+(COÛTS!$C$110*O522*4)+(COÛTS!$C$107*O522*SEMAINE!M522/1000)),"0")+(IF(AND(F522="MEDIA",P522="oui",Q522="RECTO/VERSO (Type Deux Simple Face)",SEMAINE!M522&gt;2001,SEMAINE!M522&lt;=4000),((COÛTS!$C$114*2*O522)),"0"))+(IF(AND(F522="MEDIA",P522="oui",Q522="RECTO/VERSO (Type Deux Simple Face)",SEMAINE!M522&gt;=4001,SEMAINE!M522&lt;=6000),((COÛTS!$C$114*4*O522)),"0"))+(IF(AND(F522="MEDIA",P522="oui",Q522="RECTO/VERSO (Type Deux Simple Face)",SEMAINE!M522&gt;=6001,SEMAINE!M522&lt;=8000),((COÛTS!$C$114*6*O522)),"0"))+(IF(AND(F522="MEDIA",P522="oui",Q522="RECTO/VERSO (Type Deux Simple Face)",SEMAINE!M522&gt;=8001,SEMAINE!M522&lt;=10000),((COÛTS!$C$114*8*O522)),0))))</f>
        <v>0</v>
      </c>
      <c r="AI522" s="6">
        <f>IF(R522="OUI",0,(IF(AND(F522="MEDIA",G522="NON TISSÉ (Type Drop)",P522="oui",Q522="MODULE TRIANGULAIRE"),((COÛTS!$C$115*6*O522*SEMAINE!M522/1000)+(COÛTS!$C$112*O522*6)+(COÛTS!$C$107*O522*3)),"0")+(IF(AND(F522="MEDIA",P522="oui",Q522="MODULE TRIANGULAIRE",SEMAINE!M522&gt;2001,SEMAINE!M522&lt;=4000),((COÛTS!$C$114*2*O522*3)),"0"))+(IF(AND(F522="MEDIA",P522="oui",Q522="MODULE TRIANGULAIRE",SEMAINE!M522&gt;=4001,SEMAINE!M522&lt;=6000),((COÛTS!$C$114*4*O522*3)),"0"))+(IF(AND(F522="MEDIA",P522="oui",Q522="MODULE TRIANGULAIRE",SEMAINE!M522&gt;=6001,SEMAINE!M522&lt;=8000),((COÛTS!$C$114*6*O522*3)),"0"))+(IF(AND(F522="MEDIA",P522="oui",Q522="MODULE TRIANGULAIRE",SEMAINE!M522&gt;=8001,SEMAINE!M522&lt;=10000),((COÛTS!$C$114*8*O522*3)),0))))</f>
        <v>0</v>
      </c>
      <c r="AJ522" s="6">
        <f>IF(OR(R522="OUI",H522&gt;0),0,(IF(AND(F522="MEDIA",G522="NON TISSÉ (Type Drop)",P522="oui",Q522="MODULE CARRÉ"),((COÛTS!$C$115*8*O522*SEMAINE!M522/1000)+(COÛTS!$C$111*O522*8)+(COÛTS!$C$107*O522*4)),"0")+IF(AND(F522="MEDIA",G522="BÂCHE FRONTLIT 450gr (Type Bâche M1)",P522="oui",Q522="MODULE CARRÉ"),((COÛTS!$C$115*8*O522*SEMAINE!M522/1000)+(COÛTS!$C$111*O522*8)+(COÛTS!$C$107*O522*4)),"0")+(IF(AND(F522="MEDIA",P522="oui",Q522="MODULE CARRÉ",SEMAINE!M522&gt;2001,SEMAINE!M522&lt;=4000),((COÛTS!$C$114*2*O522*4)),"0"))+(IF(AND(F522="MEDIA",P522="oui",Q522="MODULE CARRÉ",SEMAINE!M522&gt;=4001,SEMAINE!M522&lt;=6000),((COÛTS!$C$114*4*O522*4)),"0"))+(IF(AND(F522="MEDIA",P522="oui",Q522="MODULE CARRÉ",SEMAINE!M522&gt;=6001,SEMAINE!M522&lt;=8000),((COÛTS!$C$114*6*O522*4)),"0"))+(IF(AND(F522="MEDIA",P522="oui",Q522="MODULE CARRÉ",SEMAINE!M522&gt;=8001,SEMAINE!M522&lt;=10000),((COÛTS!$C$114*8*O522*4)),"0"))))</f>
        <v>0</v>
      </c>
      <c r="AK522" s="38">
        <f>IF(Y522&gt;0,(VLOOKUP(Y522,DATA!$AB$2:$AC$102,2,0)),1)</f>
        <v>1</v>
      </c>
      <c r="AL522" s="53">
        <f t="shared" si="71"/>
        <v>0</v>
      </c>
    </row>
    <row r="523" spans="2:38" ht="25.05" customHeight="1" x14ac:dyDescent="0.25">
      <c r="B523" s="43" t="str">
        <f>COUNTIF($D$3:D523,D523)&amp;T_Semaine[[#This Row],[N°AFFAIRE]]</f>
        <v>0</v>
      </c>
      <c r="C523" s="50"/>
      <c r="D523" s="50"/>
      <c r="E523" s="50"/>
      <c r="F523" s="50"/>
      <c r="G523" s="50"/>
      <c r="H523" s="50"/>
      <c r="I523" s="50"/>
      <c r="J523" s="50"/>
      <c r="K523" s="50"/>
      <c r="L523" s="50"/>
      <c r="M523" s="91"/>
      <c r="N523" s="91"/>
      <c r="O523" s="50"/>
      <c r="P523" s="50"/>
      <c r="Q523" s="50"/>
      <c r="R523" s="50"/>
      <c r="S523" s="50"/>
      <c r="T523" s="95">
        <f t="shared" si="65"/>
        <v>0</v>
      </c>
      <c r="U523" s="36">
        <f t="shared" si="66"/>
        <v>0</v>
      </c>
      <c r="V523" s="43"/>
      <c r="W523" s="43"/>
      <c r="X523" s="6">
        <f t="shared" si="64"/>
        <v>0</v>
      </c>
      <c r="Y523" s="55"/>
      <c r="Z523" s="6">
        <f>(IF(R523="OUI",0,IF(AND(F523="MEDIA",G523&gt;0,O523&gt;0),(VLOOKUP(G523,COÛTS!$A$1:$C$157,3,0)*(M523*N523/1000*O523/1000)),0)+IF(AND(G523&gt;0,F523="HEURE"),(VLOOKUP(G523,COÛTS!$A$1:$C$157,3,0)*(O523)),0))+IF(AND(G523&gt;0,F523="DIVERS"),(VLOOKUP(G523,COÛTS!$A$1:$C$157,3,0)*(O523)),0)+IF(AND(G523&gt;0,F523="VEHICULE"),(VLOOKUP(G523,COÛTS!$A$1:$C$157,3,0)*(O523)),0)+IF(AND(G523&gt;0,F523="FACONNAGE"),(VLOOKUP(G523,COÛTS!$A$1:$C$157,3,0)*(O523)),0)+IF(AND(G523&gt;0,F523="ACCESSOIRES"),(VLOOKUP(G523,COÛTS!$A$1:$C$157,3,0)*(O523)),0)+IF(AND(F523="TRANSPORT",G523&gt;0),(VLOOKUP(G523,COÛTS!$A$1:$C$157,3,0)*(O523)),0)+IF(AND(F523="PRODUITS",G523="KIT COMPLET HABILLAGE CLOISON MODULAIRE (mL)"),(VLOOKUP(G523,COÛTS!$A$1:$C$157,3,0)*(M523/1000*O523)),0)+IF(AND(F523="MEDIA",H523&lt;0,G523&gt;0,P523="oui",Q523="RECTO/VERSO (Type Deux Simple Face)"),(VLOOKUP(G523,COÛTS!$A$1:$C$157,3,0)*(M523*(N523+480)/1000*O523/1000)),"0")+IF(AND(F523="MEDIA",H523&lt;0,G523&gt;0,P523="oui",Q523="MODULE TRIANGULAIRE"),(VLOOKUP(G523,COÛTS!$A$1:$C$157,3,0)*(M523*(N523+240)/1000*O523/1000)*2)+(VLOOKUP(G523,COÛTS!$A$1:$C$157,3,0)*(M523)/1000*0.24),"0")+IF(AND(F523="MEDIA",P523="oui",G523&gt;0,H523&lt;0,Q523="MODULE CARRÉ"),(VLOOKUP(G523,COÛTS!$A$1:$C$157,3,0)*(M523*(N523+240)/1000*O523/1000)*3)+(VLOOKUP(G523,COÛTS!$A$1:$C$157,3,0)*(M523)/1000*0.24),"0")+IF(AND(F523="MEDIA",H523&lt;0,P523="oui",G523&gt;0,Q523="RECTO (Type Chaussette)"),(VLOOKUP(G523,COÛTS!$A$1:$C$157,3,0)*(M523*(N523+60)/1000*O523/1000))))</f>
        <v>0</v>
      </c>
      <c r="AA523" s="6">
        <f>IF(R523="OUI",0,IF(AND(H523&gt;0,I523="OUI"),(VLOOKUP(H523,COÛTS!$A$1:$C$157,3,0)*(M523*N523/1000*O523/1000)),0))</f>
        <v>0</v>
      </c>
      <c r="AB523" s="6">
        <f t="shared" si="67"/>
        <v>0</v>
      </c>
      <c r="AC523" s="7">
        <f t="shared" si="68"/>
        <v>0</v>
      </c>
      <c r="AD523" s="6">
        <f t="shared" si="69"/>
        <v>0</v>
      </c>
      <c r="AE523" s="6">
        <f t="shared" si="70"/>
        <v>0</v>
      </c>
      <c r="AF523" s="6">
        <f>IF(R523="OUI",0,(IF(AND(P523="oui",Q523="RECTO (Type Chaussette, Simple Face)",SEMAINE!M525&lt;=2000),((COÛTS!$C$115*2*O523*SEMAINE!M523/1000)+(COÛTS!$C$109*O523*SEMAINE!M523/1000)+(COÛTS!$C$107*O523*SEMAINE!M523/1000)),"0")+(IF(AND(P523="oui",Q523="RECTO (Type Chaussette, Simple Face)",SEMAINE!M523&gt;2001,SEMAINE!M523&lt;=4000),((COÛTS!$C$114*2*O523)),"0"))+(IF(AND(P523="oui",Q523="RECTO (Type Chaussette, Simple Face)",SEMAINE!M523&gt;=4001,SEMAINE!M523&lt;=6000),((COÛTS!$C$114*4*O523)),"0"))+(IF(AND(P523="oui",Q523="RECTO (Type Chaussette, Simple Face)",SEMAINE!M523&gt;=6001,SEMAINE!M523&lt;=8000),((COÛTS!$C$114*6*O523)),"0"))+(IF(AND(P523="oui",Q523="RECTO (Type Chaussette, Simple Face)",SEMAINE!M523&gt;=8001,SEMAINE!M523&lt;=10000),((COÛTS!$C$114*8*O523)),0))))</f>
        <v>0</v>
      </c>
      <c r="AG523" s="6">
        <f>IF(R523="OUI",0,(IF(AND(F523="MEDIA",G523="NON TISSÉ (Type Drop)",P523="oui",Q523="RECTO (Type Chaussette)",SEMAINE!M526&lt;=2000),((COÛTS!$C$115*2*O523*SEMAINE!M523/1000)+(COÛTS!$C$109*O523*SEMAINE!M523/1000)+(COÛTS!$C$107*O523*SEMAINE!M523/1000)),"0")+(IF(AND(F523="MEDIA",P523="oui",Q523="RECTO (Type Chaussette)",SEMAINE!M523&gt;2001,SEMAINE!M523&lt;=4000),((COÛTS!$C$114*2*O523)),"0"))+(IF(AND(F523="MEDIA",P523="oui",Q523="RECTO (Type Chaussette)",SEMAINE!M523&gt;=4001,SEMAINE!M523&lt;=6000),((COÛTS!$C$114*4*O523)),"0"))+(IF(AND(F523="MEDIA",P523="oui",Q523="RECTO (Type Chaussette)",SEMAINE!M523&gt;=6001,SEMAINE!M523&lt;=8000),((COÛTS!$C$114*6*O523)),"0"))+(IF(AND(F523="MEDIA",P523="oui",Q523="RECTO (Type Chaussette)",SEMAINE!M523&gt;=8001,SEMAINE!M523&lt;=10000),((COÛTS!$C$114*8*O523)),0))))</f>
        <v>0</v>
      </c>
      <c r="AH523" s="6">
        <f>IF(R523="OUI",0,(IF(AND(F523="MEDIA",G523="NON TISSÉ (Type Drop)",P523="oui",Q523="RECTO/VERSO (Type Deux Simple Face)"),((COÛTS!$C$115*4*O523*SEMAINE!M523/1000)+(COÛTS!$C$110*O523*4)+(COÛTS!$C$107*O523*SEMAINE!M523/1000)),"0")+(IF(AND(F523="MEDIA",P523="oui",Q523="RECTO/VERSO (Type Deux Simple Face)",SEMAINE!M523&gt;2001,SEMAINE!M523&lt;=4000),((COÛTS!$C$114*2*O523)),"0"))+(IF(AND(F523="MEDIA",P523="oui",Q523="RECTO/VERSO (Type Deux Simple Face)",SEMAINE!M523&gt;=4001,SEMAINE!M523&lt;=6000),((COÛTS!$C$114*4*O523)),"0"))+(IF(AND(F523="MEDIA",P523="oui",Q523="RECTO/VERSO (Type Deux Simple Face)",SEMAINE!M523&gt;=6001,SEMAINE!M523&lt;=8000),((COÛTS!$C$114*6*O523)),"0"))+(IF(AND(F523="MEDIA",P523="oui",Q523="RECTO/VERSO (Type Deux Simple Face)",SEMAINE!M523&gt;=8001,SEMAINE!M523&lt;=10000),((COÛTS!$C$114*8*O523)),0))))</f>
        <v>0</v>
      </c>
      <c r="AI523" s="6">
        <f>IF(R523="OUI",0,(IF(AND(F523="MEDIA",G523="NON TISSÉ (Type Drop)",P523="oui",Q523="MODULE TRIANGULAIRE"),((COÛTS!$C$115*6*O523*SEMAINE!M523/1000)+(COÛTS!$C$112*O523*6)+(COÛTS!$C$107*O523*3)),"0")+(IF(AND(F523="MEDIA",P523="oui",Q523="MODULE TRIANGULAIRE",SEMAINE!M523&gt;2001,SEMAINE!M523&lt;=4000),((COÛTS!$C$114*2*O523*3)),"0"))+(IF(AND(F523="MEDIA",P523="oui",Q523="MODULE TRIANGULAIRE",SEMAINE!M523&gt;=4001,SEMAINE!M523&lt;=6000),((COÛTS!$C$114*4*O523*3)),"0"))+(IF(AND(F523="MEDIA",P523="oui",Q523="MODULE TRIANGULAIRE",SEMAINE!M523&gt;=6001,SEMAINE!M523&lt;=8000),((COÛTS!$C$114*6*O523*3)),"0"))+(IF(AND(F523="MEDIA",P523="oui",Q523="MODULE TRIANGULAIRE",SEMAINE!M523&gt;=8001,SEMAINE!M523&lt;=10000),((COÛTS!$C$114*8*O523*3)),0))))</f>
        <v>0</v>
      </c>
      <c r="AJ523" s="6">
        <f>IF(OR(R523="OUI",H523&gt;0),0,(IF(AND(F523="MEDIA",G523="NON TISSÉ (Type Drop)",P523="oui",Q523="MODULE CARRÉ"),((COÛTS!$C$115*8*O523*SEMAINE!M523/1000)+(COÛTS!$C$111*O523*8)+(COÛTS!$C$107*O523*4)),"0")+IF(AND(F523="MEDIA",G523="BÂCHE FRONTLIT 450gr (Type Bâche M1)",P523="oui",Q523="MODULE CARRÉ"),((COÛTS!$C$115*8*O523*SEMAINE!M523/1000)+(COÛTS!$C$111*O523*8)+(COÛTS!$C$107*O523*4)),"0")+(IF(AND(F523="MEDIA",P523="oui",Q523="MODULE CARRÉ",SEMAINE!M523&gt;2001,SEMAINE!M523&lt;=4000),((COÛTS!$C$114*2*O523*4)),"0"))+(IF(AND(F523="MEDIA",P523="oui",Q523="MODULE CARRÉ",SEMAINE!M523&gt;=4001,SEMAINE!M523&lt;=6000),((COÛTS!$C$114*4*O523*4)),"0"))+(IF(AND(F523="MEDIA",P523="oui",Q523="MODULE CARRÉ",SEMAINE!M523&gt;=6001,SEMAINE!M523&lt;=8000),((COÛTS!$C$114*6*O523*4)),"0"))+(IF(AND(F523="MEDIA",P523="oui",Q523="MODULE CARRÉ",SEMAINE!M523&gt;=8001,SEMAINE!M523&lt;=10000),((COÛTS!$C$114*8*O523*4)),"0"))))</f>
        <v>0</v>
      </c>
      <c r="AK523" s="38">
        <f>IF(Y523&gt;0,(VLOOKUP(Y523,DATA!$AB$2:$AC$102,2,0)),1)</f>
        <v>1</v>
      </c>
      <c r="AL523" s="53">
        <f t="shared" si="71"/>
        <v>0</v>
      </c>
    </row>
    <row r="524" spans="2:38" ht="25.05" customHeight="1" x14ac:dyDescent="0.25">
      <c r="B524" s="43" t="str">
        <f>COUNTIF($D$3:D524,D524)&amp;T_Semaine[[#This Row],[N°AFFAIRE]]</f>
        <v>0</v>
      </c>
      <c r="C524" s="50"/>
      <c r="D524" s="50"/>
      <c r="E524" s="50"/>
      <c r="F524" s="50"/>
      <c r="G524" s="50"/>
      <c r="H524" s="50"/>
      <c r="I524" s="50"/>
      <c r="J524" s="50"/>
      <c r="K524" s="50"/>
      <c r="L524" s="50"/>
      <c r="M524" s="91"/>
      <c r="N524" s="91"/>
      <c r="O524" s="50"/>
      <c r="P524" s="50"/>
      <c r="Q524" s="50"/>
      <c r="R524" s="50"/>
      <c r="S524" s="50"/>
      <c r="T524" s="95">
        <f t="shared" si="65"/>
        <v>0</v>
      </c>
      <c r="U524" s="36">
        <f t="shared" si="66"/>
        <v>0</v>
      </c>
      <c r="V524" s="43"/>
      <c r="W524" s="43"/>
      <c r="X524" s="6">
        <f t="shared" si="64"/>
        <v>0</v>
      </c>
      <c r="Y524" s="55"/>
      <c r="Z524" s="6">
        <f>(IF(R524="OUI",0,IF(AND(F524="MEDIA",G524&gt;0,O524&gt;0),(VLOOKUP(G524,COÛTS!$A$1:$C$157,3,0)*(M524*N524/1000*O524/1000)),0)+IF(AND(G524&gt;0,F524="HEURE"),(VLOOKUP(G524,COÛTS!$A$1:$C$157,3,0)*(O524)),0))+IF(AND(G524&gt;0,F524="DIVERS"),(VLOOKUP(G524,COÛTS!$A$1:$C$157,3,0)*(O524)),0)+IF(AND(G524&gt;0,F524="VEHICULE"),(VLOOKUP(G524,COÛTS!$A$1:$C$157,3,0)*(O524)),0)+IF(AND(G524&gt;0,F524="FACONNAGE"),(VLOOKUP(G524,COÛTS!$A$1:$C$157,3,0)*(O524)),0)+IF(AND(G524&gt;0,F524="ACCESSOIRES"),(VLOOKUP(G524,COÛTS!$A$1:$C$157,3,0)*(O524)),0)+IF(AND(F524="TRANSPORT",G524&gt;0),(VLOOKUP(G524,COÛTS!$A$1:$C$157,3,0)*(O524)),0)+IF(AND(F524="PRODUITS",G524="KIT COMPLET HABILLAGE CLOISON MODULAIRE (mL)"),(VLOOKUP(G524,COÛTS!$A$1:$C$157,3,0)*(M524/1000*O524)),0)+IF(AND(F524="MEDIA",H524&lt;0,G524&gt;0,P524="oui",Q524="RECTO/VERSO (Type Deux Simple Face)"),(VLOOKUP(G524,COÛTS!$A$1:$C$157,3,0)*(M524*(N524+480)/1000*O524/1000)),"0")+IF(AND(F524="MEDIA",H524&lt;0,G524&gt;0,P524="oui",Q524="MODULE TRIANGULAIRE"),(VLOOKUP(G524,COÛTS!$A$1:$C$157,3,0)*(M524*(N524+240)/1000*O524/1000)*2)+(VLOOKUP(G524,COÛTS!$A$1:$C$157,3,0)*(M524)/1000*0.24),"0")+IF(AND(F524="MEDIA",P524="oui",G524&gt;0,H524&lt;0,Q524="MODULE CARRÉ"),(VLOOKUP(G524,COÛTS!$A$1:$C$157,3,0)*(M524*(N524+240)/1000*O524/1000)*3)+(VLOOKUP(G524,COÛTS!$A$1:$C$157,3,0)*(M524)/1000*0.24),"0")+IF(AND(F524="MEDIA",H524&lt;0,P524="oui",G524&gt;0,Q524="RECTO (Type Chaussette)"),(VLOOKUP(G524,COÛTS!$A$1:$C$157,3,0)*(M524*(N524+60)/1000*O524/1000))))</f>
        <v>0</v>
      </c>
      <c r="AA524" s="6">
        <f>IF(R524="OUI",0,IF(AND(H524&gt;0,I524="OUI"),(VLOOKUP(H524,COÛTS!$A$1:$C$157,3,0)*(M524*N524/1000*O524/1000)),0))</f>
        <v>0</v>
      </c>
      <c r="AB524" s="6">
        <f t="shared" si="67"/>
        <v>0</v>
      </c>
      <c r="AC524" s="7">
        <f t="shared" si="68"/>
        <v>0</v>
      </c>
      <c r="AD524" s="6">
        <f t="shared" si="69"/>
        <v>0</v>
      </c>
      <c r="AE524" s="6">
        <f t="shared" si="70"/>
        <v>0</v>
      </c>
      <c r="AF524" s="6">
        <f>IF(R524="OUI",0,(IF(AND(P524="oui",Q524="RECTO (Type Chaussette, Simple Face)",SEMAINE!M526&lt;=2000),((COÛTS!$C$115*2*O524*SEMAINE!M524/1000)+(COÛTS!$C$109*O524*SEMAINE!M524/1000)+(COÛTS!$C$107*O524*SEMAINE!M524/1000)),"0")+(IF(AND(P524="oui",Q524="RECTO (Type Chaussette, Simple Face)",SEMAINE!M524&gt;2001,SEMAINE!M524&lt;=4000),((COÛTS!$C$114*2*O524)),"0"))+(IF(AND(P524="oui",Q524="RECTO (Type Chaussette, Simple Face)",SEMAINE!M524&gt;=4001,SEMAINE!M524&lt;=6000),((COÛTS!$C$114*4*O524)),"0"))+(IF(AND(P524="oui",Q524="RECTO (Type Chaussette, Simple Face)",SEMAINE!M524&gt;=6001,SEMAINE!M524&lt;=8000),((COÛTS!$C$114*6*O524)),"0"))+(IF(AND(P524="oui",Q524="RECTO (Type Chaussette, Simple Face)",SEMAINE!M524&gt;=8001,SEMAINE!M524&lt;=10000),((COÛTS!$C$114*8*O524)),0))))</f>
        <v>0</v>
      </c>
      <c r="AG524" s="6">
        <f>IF(R524="OUI",0,(IF(AND(F524="MEDIA",G524="NON TISSÉ (Type Drop)",P524="oui",Q524="RECTO (Type Chaussette)",SEMAINE!M527&lt;=2000),((COÛTS!$C$115*2*O524*SEMAINE!M524/1000)+(COÛTS!$C$109*O524*SEMAINE!M524/1000)+(COÛTS!$C$107*O524*SEMAINE!M524/1000)),"0")+(IF(AND(F524="MEDIA",P524="oui",Q524="RECTO (Type Chaussette)",SEMAINE!M524&gt;2001,SEMAINE!M524&lt;=4000),((COÛTS!$C$114*2*O524)),"0"))+(IF(AND(F524="MEDIA",P524="oui",Q524="RECTO (Type Chaussette)",SEMAINE!M524&gt;=4001,SEMAINE!M524&lt;=6000),((COÛTS!$C$114*4*O524)),"0"))+(IF(AND(F524="MEDIA",P524="oui",Q524="RECTO (Type Chaussette)",SEMAINE!M524&gt;=6001,SEMAINE!M524&lt;=8000),((COÛTS!$C$114*6*O524)),"0"))+(IF(AND(F524="MEDIA",P524="oui",Q524="RECTO (Type Chaussette)",SEMAINE!M524&gt;=8001,SEMAINE!M524&lt;=10000),((COÛTS!$C$114*8*O524)),0))))</f>
        <v>0</v>
      </c>
      <c r="AH524" s="6">
        <f>IF(R524="OUI",0,(IF(AND(F524="MEDIA",G524="NON TISSÉ (Type Drop)",P524="oui",Q524="RECTO/VERSO (Type Deux Simple Face)"),((COÛTS!$C$115*4*O524*SEMAINE!M524/1000)+(COÛTS!$C$110*O524*4)+(COÛTS!$C$107*O524*SEMAINE!M524/1000)),"0")+(IF(AND(F524="MEDIA",P524="oui",Q524="RECTO/VERSO (Type Deux Simple Face)",SEMAINE!M524&gt;2001,SEMAINE!M524&lt;=4000),((COÛTS!$C$114*2*O524)),"0"))+(IF(AND(F524="MEDIA",P524="oui",Q524="RECTO/VERSO (Type Deux Simple Face)",SEMAINE!M524&gt;=4001,SEMAINE!M524&lt;=6000),((COÛTS!$C$114*4*O524)),"0"))+(IF(AND(F524="MEDIA",P524="oui",Q524="RECTO/VERSO (Type Deux Simple Face)",SEMAINE!M524&gt;=6001,SEMAINE!M524&lt;=8000),((COÛTS!$C$114*6*O524)),"0"))+(IF(AND(F524="MEDIA",P524="oui",Q524="RECTO/VERSO (Type Deux Simple Face)",SEMAINE!M524&gt;=8001,SEMAINE!M524&lt;=10000),((COÛTS!$C$114*8*O524)),0))))</f>
        <v>0</v>
      </c>
      <c r="AI524" s="6">
        <f>IF(R524="OUI",0,(IF(AND(F524="MEDIA",G524="NON TISSÉ (Type Drop)",P524="oui",Q524="MODULE TRIANGULAIRE"),((COÛTS!$C$115*6*O524*SEMAINE!M524/1000)+(COÛTS!$C$112*O524*6)+(COÛTS!$C$107*O524*3)),"0")+(IF(AND(F524="MEDIA",P524="oui",Q524="MODULE TRIANGULAIRE",SEMAINE!M524&gt;2001,SEMAINE!M524&lt;=4000),((COÛTS!$C$114*2*O524*3)),"0"))+(IF(AND(F524="MEDIA",P524="oui",Q524="MODULE TRIANGULAIRE",SEMAINE!M524&gt;=4001,SEMAINE!M524&lt;=6000),((COÛTS!$C$114*4*O524*3)),"0"))+(IF(AND(F524="MEDIA",P524="oui",Q524="MODULE TRIANGULAIRE",SEMAINE!M524&gt;=6001,SEMAINE!M524&lt;=8000),((COÛTS!$C$114*6*O524*3)),"0"))+(IF(AND(F524="MEDIA",P524="oui",Q524="MODULE TRIANGULAIRE",SEMAINE!M524&gt;=8001,SEMAINE!M524&lt;=10000),((COÛTS!$C$114*8*O524*3)),0))))</f>
        <v>0</v>
      </c>
      <c r="AJ524" s="6">
        <f>IF(OR(R524="OUI",H524&gt;0),0,(IF(AND(F524="MEDIA",G524="NON TISSÉ (Type Drop)",P524="oui",Q524="MODULE CARRÉ"),((COÛTS!$C$115*8*O524*SEMAINE!M524/1000)+(COÛTS!$C$111*O524*8)+(COÛTS!$C$107*O524*4)),"0")+IF(AND(F524="MEDIA",G524="BÂCHE FRONTLIT 450gr (Type Bâche M1)",P524="oui",Q524="MODULE CARRÉ"),((COÛTS!$C$115*8*O524*SEMAINE!M524/1000)+(COÛTS!$C$111*O524*8)+(COÛTS!$C$107*O524*4)),"0")+(IF(AND(F524="MEDIA",P524="oui",Q524="MODULE CARRÉ",SEMAINE!M524&gt;2001,SEMAINE!M524&lt;=4000),((COÛTS!$C$114*2*O524*4)),"0"))+(IF(AND(F524="MEDIA",P524="oui",Q524="MODULE CARRÉ",SEMAINE!M524&gt;=4001,SEMAINE!M524&lt;=6000),((COÛTS!$C$114*4*O524*4)),"0"))+(IF(AND(F524="MEDIA",P524="oui",Q524="MODULE CARRÉ",SEMAINE!M524&gt;=6001,SEMAINE!M524&lt;=8000),((COÛTS!$C$114*6*O524*4)),"0"))+(IF(AND(F524="MEDIA",P524="oui",Q524="MODULE CARRÉ",SEMAINE!M524&gt;=8001,SEMAINE!M524&lt;=10000),((COÛTS!$C$114*8*O524*4)),"0"))))</f>
        <v>0</v>
      </c>
      <c r="AK524" s="38">
        <f>IF(Y524&gt;0,(VLOOKUP(Y524,DATA!$AB$2:$AC$102,2,0)),1)</f>
        <v>1</v>
      </c>
      <c r="AL524" s="53">
        <f t="shared" si="71"/>
        <v>0</v>
      </c>
    </row>
    <row r="525" spans="2:38" ht="25.05" customHeight="1" x14ac:dyDescent="0.25">
      <c r="B525" s="43" t="str">
        <f>COUNTIF($D$3:D525,D525)&amp;T_Semaine[[#This Row],[N°AFFAIRE]]</f>
        <v>0</v>
      </c>
      <c r="C525" s="50"/>
      <c r="D525" s="50"/>
      <c r="E525" s="50"/>
      <c r="F525" s="50"/>
      <c r="G525" s="50"/>
      <c r="H525" s="50"/>
      <c r="I525" s="50"/>
      <c r="J525" s="50"/>
      <c r="K525" s="50"/>
      <c r="L525" s="50"/>
      <c r="M525" s="91"/>
      <c r="N525" s="91"/>
      <c r="O525" s="50"/>
      <c r="P525" s="50"/>
      <c r="Q525" s="50"/>
      <c r="R525" s="50"/>
      <c r="S525" s="50"/>
      <c r="T525" s="95">
        <f t="shared" si="65"/>
        <v>0</v>
      </c>
      <c r="U525" s="36">
        <f t="shared" si="66"/>
        <v>0</v>
      </c>
      <c r="V525" s="43"/>
      <c r="W525" s="43"/>
      <c r="X525" s="6">
        <f t="shared" si="64"/>
        <v>0</v>
      </c>
      <c r="Y525" s="55"/>
      <c r="Z525" s="6">
        <f>(IF(R525="OUI",0,IF(AND(F525="MEDIA",G525&gt;0,O525&gt;0),(VLOOKUP(G525,COÛTS!$A$1:$C$157,3,0)*(M525*N525/1000*O525/1000)),0)+IF(AND(G525&gt;0,F525="HEURE"),(VLOOKUP(G525,COÛTS!$A$1:$C$157,3,0)*(O525)),0))+IF(AND(G525&gt;0,F525="DIVERS"),(VLOOKUP(G525,COÛTS!$A$1:$C$157,3,0)*(O525)),0)+IF(AND(G525&gt;0,F525="VEHICULE"),(VLOOKUP(G525,COÛTS!$A$1:$C$157,3,0)*(O525)),0)+IF(AND(G525&gt;0,F525="FACONNAGE"),(VLOOKUP(G525,COÛTS!$A$1:$C$157,3,0)*(O525)),0)+IF(AND(G525&gt;0,F525="ACCESSOIRES"),(VLOOKUP(G525,COÛTS!$A$1:$C$157,3,0)*(O525)),0)+IF(AND(F525="TRANSPORT",G525&gt;0),(VLOOKUP(G525,COÛTS!$A$1:$C$157,3,0)*(O525)),0)+IF(AND(F525="PRODUITS",G525="KIT COMPLET HABILLAGE CLOISON MODULAIRE (mL)"),(VLOOKUP(G525,COÛTS!$A$1:$C$157,3,0)*(M525/1000*O525)),0)+IF(AND(F525="MEDIA",H525&lt;0,G525&gt;0,P525="oui",Q525="RECTO/VERSO (Type Deux Simple Face)"),(VLOOKUP(G525,COÛTS!$A$1:$C$157,3,0)*(M525*(N525+480)/1000*O525/1000)),"0")+IF(AND(F525="MEDIA",H525&lt;0,G525&gt;0,P525="oui",Q525="MODULE TRIANGULAIRE"),(VLOOKUP(G525,COÛTS!$A$1:$C$157,3,0)*(M525*(N525+240)/1000*O525/1000)*2)+(VLOOKUP(G525,COÛTS!$A$1:$C$157,3,0)*(M525)/1000*0.24),"0")+IF(AND(F525="MEDIA",P525="oui",G525&gt;0,H525&lt;0,Q525="MODULE CARRÉ"),(VLOOKUP(G525,COÛTS!$A$1:$C$157,3,0)*(M525*(N525+240)/1000*O525/1000)*3)+(VLOOKUP(G525,COÛTS!$A$1:$C$157,3,0)*(M525)/1000*0.24),"0")+IF(AND(F525="MEDIA",H525&lt;0,P525="oui",G525&gt;0,Q525="RECTO (Type Chaussette)"),(VLOOKUP(G525,COÛTS!$A$1:$C$157,3,0)*(M525*(N525+60)/1000*O525/1000))))</f>
        <v>0</v>
      </c>
      <c r="AA525" s="6">
        <f>IF(R525="OUI",0,IF(AND(H525&gt;0,I525="OUI"),(VLOOKUP(H525,COÛTS!$A$1:$C$157,3,0)*(M525*N525/1000*O525/1000)),0))</f>
        <v>0</v>
      </c>
      <c r="AB525" s="6">
        <f t="shared" si="67"/>
        <v>0</v>
      </c>
      <c r="AC525" s="7">
        <f t="shared" si="68"/>
        <v>0</v>
      </c>
      <c r="AD525" s="6">
        <f t="shared" si="69"/>
        <v>0</v>
      </c>
      <c r="AE525" s="6">
        <f t="shared" si="70"/>
        <v>0</v>
      </c>
      <c r="AF525" s="6">
        <f>IF(R525="OUI",0,(IF(AND(P525="oui",Q525="RECTO (Type Chaussette, Simple Face)",SEMAINE!M527&lt;=2000),((COÛTS!$C$115*2*O525*SEMAINE!M525/1000)+(COÛTS!$C$109*O525*SEMAINE!M525/1000)+(COÛTS!$C$107*O525*SEMAINE!M525/1000)),"0")+(IF(AND(P525="oui",Q525="RECTO (Type Chaussette, Simple Face)",SEMAINE!M525&gt;2001,SEMAINE!M525&lt;=4000),((COÛTS!$C$114*2*O525)),"0"))+(IF(AND(P525="oui",Q525="RECTO (Type Chaussette, Simple Face)",SEMAINE!M525&gt;=4001,SEMAINE!M525&lt;=6000),((COÛTS!$C$114*4*O525)),"0"))+(IF(AND(P525="oui",Q525="RECTO (Type Chaussette, Simple Face)",SEMAINE!M525&gt;=6001,SEMAINE!M525&lt;=8000),((COÛTS!$C$114*6*O525)),"0"))+(IF(AND(P525="oui",Q525="RECTO (Type Chaussette, Simple Face)",SEMAINE!M525&gt;=8001,SEMAINE!M525&lt;=10000),((COÛTS!$C$114*8*O525)),0))))</f>
        <v>0</v>
      </c>
      <c r="AG525" s="6">
        <f>IF(R525="OUI",0,(IF(AND(F525="MEDIA",G525="NON TISSÉ (Type Drop)",P525="oui",Q525="RECTO (Type Chaussette)",SEMAINE!M528&lt;=2000),((COÛTS!$C$115*2*O525*SEMAINE!M525/1000)+(COÛTS!$C$109*O525*SEMAINE!M525/1000)+(COÛTS!$C$107*O525*SEMAINE!M525/1000)),"0")+(IF(AND(F525="MEDIA",P525="oui",Q525="RECTO (Type Chaussette)",SEMAINE!M525&gt;2001,SEMAINE!M525&lt;=4000),((COÛTS!$C$114*2*O525)),"0"))+(IF(AND(F525="MEDIA",P525="oui",Q525="RECTO (Type Chaussette)",SEMAINE!M525&gt;=4001,SEMAINE!M525&lt;=6000),((COÛTS!$C$114*4*O525)),"0"))+(IF(AND(F525="MEDIA",P525="oui",Q525="RECTO (Type Chaussette)",SEMAINE!M525&gt;=6001,SEMAINE!M525&lt;=8000),((COÛTS!$C$114*6*O525)),"0"))+(IF(AND(F525="MEDIA",P525="oui",Q525="RECTO (Type Chaussette)",SEMAINE!M525&gt;=8001,SEMAINE!M525&lt;=10000),((COÛTS!$C$114*8*O525)),0))))</f>
        <v>0</v>
      </c>
      <c r="AH525" s="6">
        <f>IF(R525="OUI",0,(IF(AND(F525="MEDIA",G525="NON TISSÉ (Type Drop)",P525="oui",Q525="RECTO/VERSO (Type Deux Simple Face)"),((COÛTS!$C$115*4*O525*SEMAINE!M525/1000)+(COÛTS!$C$110*O525*4)+(COÛTS!$C$107*O525*SEMAINE!M525/1000)),"0")+(IF(AND(F525="MEDIA",P525="oui",Q525="RECTO/VERSO (Type Deux Simple Face)",SEMAINE!M525&gt;2001,SEMAINE!M525&lt;=4000),((COÛTS!$C$114*2*O525)),"0"))+(IF(AND(F525="MEDIA",P525="oui",Q525="RECTO/VERSO (Type Deux Simple Face)",SEMAINE!M525&gt;=4001,SEMAINE!M525&lt;=6000),((COÛTS!$C$114*4*O525)),"0"))+(IF(AND(F525="MEDIA",P525="oui",Q525="RECTO/VERSO (Type Deux Simple Face)",SEMAINE!M525&gt;=6001,SEMAINE!M525&lt;=8000),((COÛTS!$C$114*6*O525)),"0"))+(IF(AND(F525="MEDIA",P525="oui",Q525="RECTO/VERSO (Type Deux Simple Face)",SEMAINE!M525&gt;=8001,SEMAINE!M525&lt;=10000),((COÛTS!$C$114*8*O525)),0))))</f>
        <v>0</v>
      </c>
      <c r="AI525" s="6">
        <f>IF(R525="OUI",0,(IF(AND(F525="MEDIA",G525="NON TISSÉ (Type Drop)",P525="oui",Q525="MODULE TRIANGULAIRE"),((COÛTS!$C$115*6*O525*SEMAINE!M525/1000)+(COÛTS!$C$112*O525*6)+(COÛTS!$C$107*O525*3)),"0")+(IF(AND(F525="MEDIA",P525="oui",Q525="MODULE TRIANGULAIRE",SEMAINE!M525&gt;2001,SEMAINE!M525&lt;=4000),((COÛTS!$C$114*2*O525*3)),"0"))+(IF(AND(F525="MEDIA",P525="oui",Q525="MODULE TRIANGULAIRE",SEMAINE!M525&gt;=4001,SEMAINE!M525&lt;=6000),((COÛTS!$C$114*4*O525*3)),"0"))+(IF(AND(F525="MEDIA",P525="oui",Q525="MODULE TRIANGULAIRE",SEMAINE!M525&gt;=6001,SEMAINE!M525&lt;=8000),((COÛTS!$C$114*6*O525*3)),"0"))+(IF(AND(F525="MEDIA",P525="oui",Q525="MODULE TRIANGULAIRE",SEMAINE!M525&gt;=8001,SEMAINE!M525&lt;=10000),((COÛTS!$C$114*8*O525*3)),0))))</f>
        <v>0</v>
      </c>
      <c r="AJ525" s="6">
        <f>IF(OR(R525="OUI",H525&gt;0),0,(IF(AND(F525="MEDIA",G525="NON TISSÉ (Type Drop)",P525="oui",Q525="MODULE CARRÉ"),((COÛTS!$C$115*8*O525*SEMAINE!M525/1000)+(COÛTS!$C$111*O525*8)+(COÛTS!$C$107*O525*4)),"0")+IF(AND(F525="MEDIA",G525="BÂCHE FRONTLIT 450gr (Type Bâche M1)",P525="oui",Q525="MODULE CARRÉ"),((COÛTS!$C$115*8*O525*SEMAINE!M525/1000)+(COÛTS!$C$111*O525*8)+(COÛTS!$C$107*O525*4)),"0")+(IF(AND(F525="MEDIA",P525="oui",Q525="MODULE CARRÉ",SEMAINE!M525&gt;2001,SEMAINE!M525&lt;=4000),((COÛTS!$C$114*2*O525*4)),"0"))+(IF(AND(F525="MEDIA",P525="oui",Q525="MODULE CARRÉ",SEMAINE!M525&gt;=4001,SEMAINE!M525&lt;=6000),((COÛTS!$C$114*4*O525*4)),"0"))+(IF(AND(F525="MEDIA",P525="oui",Q525="MODULE CARRÉ",SEMAINE!M525&gt;=6001,SEMAINE!M525&lt;=8000),((COÛTS!$C$114*6*O525*4)),"0"))+(IF(AND(F525="MEDIA",P525="oui",Q525="MODULE CARRÉ",SEMAINE!M525&gt;=8001,SEMAINE!M525&lt;=10000),((COÛTS!$C$114*8*O525*4)),"0"))))</f>
        <v>0</v>
      </c>
      <c r="AK525" s="38">
        <f>IF(Y525&gt;0,(VLOOKUP(Y525,DATA!$AB$2:$AC$102,2,0)),1)</f>
        <v>1</v>
      </c>
      <c r="AL525" s="53">
        <f t="shared" si="71"/>
        <v>0</v>
      </c>
    </row>
    <row r="526" spans="2:38" ht="25.05" customHeight="1" x14ac:dyDescent="0.25">
      <c r="B526" s="43" t="str">
        <f>COUNTIF($D$3:D526,D526)&amp;T_Semaine[[#This Row],[N°AFFAIRE]]</f>
        <v>0</v>
      </c>
      <c r="C526" s="50"/>
      <c r="D526" s="50"/>
      <c r="E526" s="50"/>
      <c r="F526" s="50"/>
      <c r="G526" s="50"/>
      <c r="H526" s="50"/>
      <c r="I526" s="50"/>
      <c r="J526" s="50"/>
      <c r="K526" s="50"/>
      <c r="L526" s="50"/>
      <c r="M526" s="91"/>
      <c r="N526" s="91"/>
      <c r="O526" s="50"/>
      <c r="P526" s="50"/>
      <c r="Q526" s="50"/>
      <c r="R526" s="50"/>
      <c r="S526" s="50"/>
      <c r="T526" s="95">
        <f t="shared" si="65"/>
        <v>0</v>
      </c>
      <c r="U526" s="36">
        <f t="shared" si="66"/>
        <v>0</v>
      </c>
      <c r="V526" s="43"/>
      <c r="W526" s="43"/>
      <c r="X526" s="6">
        <f t="shared" si="64"/>
        <v>0</v>
      </c>
      <c r="Y526" s="55"/>
      <c r="Z526" s="6">
        <f>(IF(R526="OUI",0,IF(AND(F526="MEDIA",G526&gt;0,O526&gt;0),(VLOOKUP(G526,COÛTS!$A$1:$C$157,3,0)*(M526*N526/1000*O526/1000)),0)+IF(AND(G526&gt;0,F526="HEURE"),(VLOOKUP(G526,COÛTS!$A$1:$C$157,3,0)*(O526)),0))+IF(AND(G526&gt;0,F526="DIVERS"),(VLOOKUP(G526,COÛTS!$A$1:$C$157,3,0)*(O526)),0)+IF(AND(G526&gt;0,F526="VEHICULE"),(VLOOKUP(G526,COÛTS!$A$1:$C$157,3,0)*(O526)),0)+IF(AND(G526&gt;0,F526="FACONNAGE"),(VLOOKUP(G526,COÛTS!$A$1:$C$157,3,0)*(O526)),0)+IF(AND(G526&gt;0,F526="ACCESSOIRES"),(VLOOKUP(G526,COÛTS!$A$1:$C$157,3,0)*(O526)),0)+IF(AND(F526="TRANSPORT",G526&gt;0),(VLOOKUP(G526,COÛTS!$A$1:$C$157,3,0)*(O526)),0)+IF(AND(F526="PRODUITS",G526="KIT COMPLET HABILLAGE CLOISON MODULAIRE (mL)"),(VLOOKUP(G526,COÛTS!$A$1:$C$157,3,0)*(M526/1000*O526)),0)+IF(AND(F526="MEDIA",H526&lt;0,G526&gt;0,P526="oui",Q526="RECTO/VERSO (Type Deux Simple Face)"),(VLOOKUP(G526,COÛTS!$A$1:$C$157,3,0)*(M526*(N526+480)/1000*O526/1000)),"0")+IF(AND(F526="MEDIA",H526&lt;0,G526&gt;0,P526="oui",Q526="MODULE TRIANGULAIRE"),(VLOOKUP(G526,COÛTS!$A$1:$C$157,3,0)*(M526*(N526+240)/1000*O526/1000)*2)+(VLOOKUP(G526,COÛTS!$A$1:$C$157,3,0)*(M526)/1000*0.24),"0")+IF(AND(F526="MEDIA",P526="oui",G526&gt;0,H526&lt;0,Q526="MODULE CARRÉ"),(VLOOKUP(G526,COÛTS!$A$1:$C$157,3,0)*(M526*(N526+240)/1000*O526/1000)*3)+(VLOOKUP(G526,COÛTS!$A$1:$C$157,3,0)*(M526)/1000*0.24),"0")+IF(AND(F526="MEDIA",H526&lt;0,P526="oui",G526&gt;0,Q526="RECTO (Type Chaussette)"),(VLOOKUP(G526,COÛTS!$A$1:$C$157,3,0)*(M526*(N526+60)/1000*O526/1000))))</f>
        <v>0</v>
      </c>
      <c r="AA526" s="6">
        <f>IF(R526="OUI",0,IF(AND(H526&gt;0,I526="OUI"),(VLOOKUP(H526,COÛTS!$A$1:$C$157,3,0)*(M526*N526/1000*O526/1000)),0))</f>
        <v>0</v>
      </c>
      <c r="AB526" s="6">
        <f t="shared" si="67"/>
        <v>0</v>
      </c>
      <c r="AC526" s="7">
        <f t="shared" si="68"/>
        <v>0</v>
      </c>
      <c r="AD526" s="6">
        <f t="shared" si="69"/>
        <v>0</v>
      </c>
      <c r="AE526" s="6">
        <f t="shared" si="70"/>
        <v>0</v>
      </c>
      <c r="AF526" s="6">
        <f>IF(R526="OUI",0,(IF(AND(P526="oui",Q526="RECTO (Type Chaussette, Simple Face)",SEMAINE!M528&lt;=2000),((COÛTS!$C$115*2*O526*SEMAINE!M526/1000)+(COÛTS!$C$109*O526*SEMAINE!M526/1000)+(COÛTS!$C$107*O526*SEMAINE!M526/1000)),"0")+(IF(AND(P526="oui",Q526="RECTO (Type Chaussette, Simple Face)",SEMAINE!M526&gt;2001,SEMAINE!M526&lt;=4000),((COÛTS!$C$114*2*O526)),"0"))+(IF(AND(P526="oui",Q526="RECTO (Type Chaussette, Simple Face)",SEMAINE!M526&gt;=4001,SEMAINE!M526&lt;=6000),((COÛTS!$C$114*4*O526)),"0"))+(IF(AND(P526="oui",Q526="RECTO (Type Chaussette, Simple Face)",SEMAINE!M526&gt;=6001,SEMAINE!M526&lt;=8000),((COÛTS!$C$114*6*O526)),"0"))+(IF(AND(P526="oui",Q526="RECTO (Type Chaussette, Simple Face)",SEMAINE!M526&gt;=8001,SEMAINE!M526&lt;=10000),((COÛTS!$C$114*8*O526)),0))))</f>
        <v>0</v>
      </c>
      <c r="AG526" s="6">
        <f>IF(R526="OUI",0,(IF(AND(F526="MEDIA",G526="NON TISSÉ (Type Drop)",P526="oui",Q526="RECTO (Type Chaussette)",SEMAINE!M529&lt;=2000),((COÛTS!$C$115*2*O526*SEMAINE!M526/1000)+(COÛTS!$C$109*O526*SEMAINE!M526/1000)+(COÛTS!$C$107*O526*SEMAINE!M526/1000)),"0")+(IF(AND(F526="MEDIA",P526="oui",Q526="RECTO (Type Chaussette)",SEMAINE!M526&gt;2001,SEMAINE!M526&lt;=4000),((COÛTS!$C$114*2*O526)),"0"))+(IF(AND(F526="MEDIA",P526="oui",Q526="RECTO (Type Chaussette)",SEMAINE!M526&gt;=4001,SEMAINE!M526&lt;=6000),((COÛTS!$C$114*4*O526)),"0"))+(IF(AND(F526="MEDIA",P526="oui",Q526="RECTO (Type Chaussette)",SEMAINE!M526&gt;=6001,SEMAINE!M526&lt;=8000),((COÛTS!$C$114*6*O526)),"0"))+(IF(AND(F526="MEDIA",P526="oui",Q526="RECTO (Type Chaussette)",SEMAINE!M526&gt;=8001,SEMAINE!M526&lt;=10000),((COÛTS!$C$114*8*O526)),0))))</f>
        <v>0</v>
      </c>
      <c r="AH526" s="6">
        <f>IF(R526="OUI",0,(IF(AND(F526="MEDIA",G526="NON TISSÉ (Type Drop)",P526="oui",Q526="RECTO/VERSO (Type Deux Simple Face)"),((COÛTS!$C$115*4*O526*SEMAINE!M526/1000)+(COÛTS!$C$110*O526*4)+(COÛTS!$C$107*O526*SEMAINE!M526/1000)),"0")+(IF(AND(F526="MEDIA",P526="oui",Q526="RECTO/VERSO (Type Deux Simple Face)",SEMAINE!M526&gt;2001,SEMAINE!M526&lt;=4000),((COÛTS!$C$114*2*O526)),"0"))+(IF(AND(F526="MEDIA",P526="oui",Q526="RECTO/VERSO (Type Deux Simple Face)",SEMAINE!M526&gt;=4001,SEMAINE!M526&lt;=6000),((COÛTS!$C$114*4*O526)),"0"))+(IF(AND(F526="MEDIA",P526="oui",Q526="RECTO/VERSO (Type Deux Simple Face)",SEMAINE!M526&gt;=6001,SEMAINE!M526&lt;=8000),((COÛTS!$C$114*6*O526)),"0"))+(IF(AND(F526="MEDIA",P526="oui",Q526="RECTO/VERSO (Type Deux Simple Face)",SEMAINE!M526&gt;=8001,SEMAINE!M526&lt;=10000),((COÛTS!$C$114*8*O526)),0))))</f>
        <v>0</v>
      </c>
      <c r="AI526" s="6">
        <f>IF(R526="OUI",0,(IF(AND(F526="MEDIA",G526="NON TISSÉ (Type Drop)",P526="oui",Q526="MODULE TRIANGULAIRE"),((COÛTS!$C$115*6*O526*SEMAINE!M526/1000)+(COÛTS!$C$112*O526*6)+(COÛTS!$C$107*O526*3)),"0")+(IF(AND(F526="MEDIA",P526="oui",Q526="MODULE TRIANGULAIRE",SEMAINE!M526&gt;2001,SEMAINE!M526&lt;=4000),((COÛTS!$C$114*2*O526*3)),"0"))+(IF(AND(F526="MEDIA",P526="oui",Q526="MODULE TRIANGULAIRE",SEMAINE!M526&gt;=4001,SEMAINE!M526&lt;=6000),((COÛTS!$C$114*4*O526*3)),"0"))+(IF(AND(F526="MEDIA",P526="oui",Q526="MODULE TRIANGULAIRE",SEMAINE!M526&gt;=6001,SEMAINE!M526&lt;=8000),((COÛTS!$C$114*6*O526*3)),"0"))+(IF(AND(F526="MEDIA",P526="oui",Q526="MODULE TRIANGULAIRE",SEMAINE!M526&gt;=8001,SEMAINE!M526&lt;=10000),((COÛTS!$C$114*8*O526*3)),0))))</f>
        <v>0</v>
      </c>
      <c r="AJ526" s="6">
        <f>IF(OR(R526="OUI",H526&gt;0),0,(IF(AND(F526="MEDIA",G526="NON TISSÉ (Type Drop)",P526="oui",Q526="MODULE CARRÉ"),((COÛTS!$C$115*8*O526*SEMAINE!M526/1000)+(COÛTS!$C$111*O526*8)+(COÛTS!$C$107*O526*4)),"0")+IF(AND(F526="MEDIA",G526="BÂCHE FRONTLIT 450gr (Type Bâche M1)",P526="oui",Q526="MODULE CARRÉ"),((COÛTS!$C$115*8*O526*SEMAINE!M526/1000)+(COÛTS!$C$111*O526*8)+(COÛTS!$C$107*O526*4)),"0")+(IF(AND(F526="MEDIA",P526="oui",Q526="MODULE CARRÉ",SEMAINE!M526&gt;2001,SEMAINE!M526&lt;=4000),((COÛTS!$C$114*2*O526*4)),"0"))+(IF(AND(F526="MEDIA",P526="oui",Q526="MODULE CARRÉ",SEMAINE!M526&gt;=4001,SEMAINE!M526&lt;=6000),((COÛTS!$C$114*4*O526*4)),"0"))+(IF(AND(F526="MEDIA",P526="oui",Q526="MODULE CARRÉ",SEMAINE!M526&gt;=6001,SEMAINE!M526&lt;=8000),((COÛTS!$C$114*6*O526*4)),"0"))+(IF(AND(F526="MEDIA",P526="oui",Q526="MODULE CARRÉ",SEMAINE!M526&gt;=8001,SEMAINE!M526&lt;=10000),((COÛTS!$C$114*8*O526*4)),"0"))))</f>
        <v>0</v>
      </c>
      <c r="AK526" s="38">
        <f>IF(Y526&gt;0,(VLOOKUP(Y526,DATA!$AB$2:$AC$102,2,0)),1)</f>
        <v>1</v>
      </c>
      <c r="AL526" s="53">
        <f t="shared" si="71"/>
        <v>0</v>
      </c>
    </row>
    <row r="527" spans="2:38" ht="25.05" customHeight="1" x14ac:dyDescent="0.25">
      <c r="B527" s="43" t="str">
        <f>COUNTIF($D$3:D527,D527)&amp;T_Semaine[[#This Row],[N°AFFAIRE]]</f>
        <v>0</v>
      </c>
      <c r="C527" s="50"/>
      <c r="D527" s="50"/>
      <c r="E527" s="50"/>
      <c r="F527" s="50"/>
      <c r="G527" s="50"/>
      <c r="H527" s="50"/>
      <c r="I527" s="50"/>
      <c r="J527" s="50"/>
      <c r="K527" s="50"/>
      <c r="L527" s="50"/>
      <c r="M527" s="91"/>
      <c r="N527" s="91"/>
      <c r="O527" s="50"/>
      <c r="P527" s="50"/>
      <c r="Q527" s="50"/>
      <c r="R527" s="50"/>
      <c r="S527" s="50"/>
      <c r="T527" s="95">
        <f t="shared" si="65"/>
        <v>0</v>
      </c>
      <c r="U527" s="36">
        <f t="shared" si="66"/>
        <v>0</v>
      </c>
      <c r="V527" s="43"/>
      <c r="W527" s="43"/>
      <c r="X527" s="6">
        <f t="shared" si="64"/>
        <v>0</v>
      </c>
      <c r="Y527" s="55"/>
      <c r="Z527" s="6">
        <f>(IF(R527="OUI",0,IF(AND(F527="MEDIA",G527&gt;0,O527&gt;0),(VLOOKUP(G527,COÛTS!$A$1:$C$157,3,0)*(M527*N527/1000*O527/1000)),0)+IF(AND(G527&gt;0,F527="HEURE"),(VLOOKUP(G527,COÛTS!$A$1:$C$157,3,0)*(O527)),0))+IF(AND(G527&gt;0,F527="DIVERS"),(VLOOKUP(G527,COÛTS!$A$1:$C$157,3,0)*(O527)),0)+IF(AND(G527&gt;0,F527="VEHICULE"),(VLOOKUP(G527,COÛTS!$A$1:$C$157,3,0)*(O527)),0)+IF(AND(G527&gt;0,F527="FACONNAGE"),(VLOOKUP(G527,COÛTS!$A$1:$C$157,3,0)*(O527)),0)+IF(AND(G527&gt;0,F527="ACCESSOIRES"),(VLOOKUP(G527,COÛTS!$A$1:$C$157,3,0)*(O527)),0)+IF(AND(F527="TRANSPORT",G527&gt;0),(VLOOKUP(G527,COÛTS!$A$1:$C$157,3,0)*(O527)),0)+IF(AND(F527="PRODUITS",G527="KIT COMPLET HABILLAGE CLOISON MODULAIRE (mL)"),(VLOOKUP(G527,COÛTS!$A$1:$C$157,3,0)*(M527/1000*O527)),0)+IF(AND(F527="MEDIA",H527&lt;0,G527&gt;0,P527="oui",Q527="RECTO/VERSO (Type Deux Simple Face)"),(VLOOKUP(G527,COÛTS!$A$1:$C$157,3,0)*(M527*(N527+480)/1000*O527/1000)),"0")+IF(AND(F527="MEDIA",H527&lt;0,G527&gt;0,P527="oui",Q527="MODULE TRIANGULAIRE"),(VLOOKUP(G527,COÛTS!$A$1:$C$157,3,0)*(M527*(N527+240)/1000*O527/1000)*2)+(VLOOKUP(G527,COÛTS!$A$1:$C$157,3,0)*(M527)/1000*0.24),"0")+IF(AND(F527="MEDIA",P527="oui",G527&gt;0,H527&lt;0,Q527="MODULE CARRÉ"),(VLOOKUP(G527,COÛTS!$A$1:$C$157,3,0)*(M527*(N527+240)/1000*O527/1000)*3)+(VLOOKUP(G527,COÛTS!$A$1:$C$157,3,0)*(M527)/1000*0.24),"0")+IF(AND(F527="MEDIA",H527&lt;0,P527="oui",G527&gt;0,Q527="RECTO (Type Chaussette)"),(VLOOKUP(G527,COÛTS!$A$1:$C$157,3,0)*(M527*(N527+60)/1000*O527/1000))))</f>
        <v>0</v>
      </c>
      <c r="AA527" s="6">
        <f>IF(R527="OUI",0,IF(AND(H527&gt;0,I527="OUI"),(VLOOKUP(H527,COÛTS!$A$1:$C$157,3,0)*(M527*N527/1000*O527/1000)),0))</f>
        <v>0</v>
      </c>
      <c r="AB527" s="6">
        <f t="shared" si="67"/>
        <v>0</v>
      </c>
      <c r="AC527" s="7">
        <f t="shared" si="68"/>
        <v>0</v>
      </c>
      <c r="AD527" s="6">
        <f t="shared" si="69"/>
        <v>0</v>
      </c>
      <c r="AE527" s="6">
        <f t="shared" si="70"/>
        <v>0</v>
      </c>
      <c r="AF527" s="6">
        <f>IF(R527="OUI",0,(IF(AND(P527="oui",Q527="RECTO (Type Chaussette, Simple Face)",SEMAINE!M529&lt;=2000),((COÛTS!$C$115*2*O527*SEMAINE!M527/1000)+(COÛTS!$C$109*O527*SEMAINE!M527/1000)+(COÛTS!$C$107*O527*SEMAINE!M527/1000)),"0")+(IF(AND(P527="oui",Q527="RECTO (Type Chaussette, Simple Face)",SEMAINE!M527&gt;2001,SEMAINE!M527&lt;=4000),((COÛTS!$C$114*2*O527)),"0"))+(IF(AND(P527="oui",Q527="RECTO (Type Chaussette, Simple Face)",SEMAINE!M527&gt;=4001,SEMAINE!M527&lt;=6000),((COÛTS!$C$114*4*O527)),"0"))+(IF(AND(P527="oui",Q527="RECTO (Type Chaussette, Simple Face)",SEMAINE!M527&gt;=6001,SEMAINE!M527&lt;=8000),((COÛTS!$C$114*6*O527)),"0"))+(IF(AND(P527="oui",Q527="RECTO (Type Chaussette, Simple Face)",SEMAINE!M527&gt;=8001,SEMAINE!M527&lt;=10000),((COÛTS!$C$114*8*O527)),0))))</f>
        <v>0</v>
      </c>
      <c r="AG527" s="6">
        <f>IF(R527="OUI",0,(IF(AND(F527="MEDIA",G527="NON TISSÉ (Type Drop)",P527="oui",Q527="RECTO (Type Chaussette)",SEMAINE!M530&lt;=2000),((COÛTS!$C$115*2*O527*SEMAINE!M527/1000)+(COÛTS!$C$109*O527*SEMAINE!M527/1000)+(COÛTS!$C$107*O527*SEMAINE!M527/1000)),"0")+(IF(AND(F527="MEDIA",P527="oui",Q527="RECTO (Type Chaussette)",SEMAINE!M527&gt;2001,SEMAINE!M527&lt;=4000),((COÛTS!$C$114*2*O527)),"0"))+(IF(AND(F527="MEDIA",P527="oui",Q527="RECTO (Type Chaussette)",SEMAINE!M527&gt;=4001,SEMAINE!M527&lt;=6000),((COÛTS!$C$114*4*O527)),"0"))+(IF(AND(F527="MEDIA",P527="oui",Q527="RECTO (Type Chaussette)",SEMAINE!M527&gt;=6001,SEMAINE!M527&lt;=8000),((COÛTS!$C$114*6*O527)),"0"))+(IF(AND(F527="MEDIA",P527="oui",Q527="RECTO (Type Chaussette)",SEMAINE!M527&gt;=8001,SEMAINE!M527&lt;=10000),((COÛTS!$C$114*8*O527)),0))))</f>
        <v>0</v>
      </c>
      <c r="AH527" s="6">
        <f>IF(R527="OUI",0,(IF(AND(F527="MEDIA",G527="NON TISSÉ (Type Drop)",P527="oui",Q527="RECTO/VERSO (Type Deux Simple Face)"),((COÛTS!$C$115*4*O527*SEMAINE!M527/1000)+(COÛTS!$C$110*O527*4)+(COÛTS!$C$107*O527*SEMAINE!M527/1000)),"0")+(IF(AND(F527="MEDIA",P527="oui",Q527="RECTO/VERSO (Type Deux Simple Face)",SEMAINE!M527&gt;2001,SEMAINE!M527&lt;=4000),((COÛTS!$C$114*2*O527)),"0"))+(IF(AND(F527="MEDIA",P527="oui",Q527="RECTO/VERSO (Type Deux Simple Face)",SEMAINE!M527&gt;=4001,SEMAINE!M527&lt;=6000),((COÛTS!$C$114*4*O527)),"0"))+(IF(AND(F527="MEDIA",P527="oui",Q527="RECTO/VERSO (Type Deux Simple Face)",SEMAINE!M527&gt;=6001,SEMAINE!M527&lt;=8000),((COÛTS!$C$114*6*O527)),"0"))+(IF(AND(F527="MEDIA",P527="oui",Q527="RECTO/VERSO (Type Deux Simple Face)",SEMAINE!M527&gt;=8001,SEMAINE!M527&lt;=10000),((COÛTS!$C$114*8*O527)),0))))</f>
        <v>0</v>
      </c>
      <c r="AI527" s="6">
        <f>IF(R527="OUI",0,(IF(AND(F527="MEDIA",G527="NON TISSÉ (Type Drop)",P527="oui",Q527="MODULE TRIANGULAIRE"),((COÛTS!$C$115*6*O527*SEMAINE!M527/1000)+(COÛTS!$C$112*O527*6)+(COÛTS!$C$107*O527*3)),"0")+(IF(AND(F527="MEDIA",P527="oui",Q527="MODULE TRIANGULAIRE",SEMAINE!M527&gt;2001,SEMAINE!M527&lt;=4000),((COÛTS!$C$114*2*O527*3)),"0"))+(IF(AND(F527="MEDIA",P527="oui",Q527="MODULE TRIANGULAIRE",SEMAINE!M527&gt;=4001,SEMAINE!M527&lt;=6000),((COÛTS!$C$114*4*O527*3)),"0"))+(IF(AND(F527="MEDIA",P527="oui",Q527="MODULE TRIANGULAIRE",SEMAINE!M527&gt;=6001,SEMAINE!M527&lt;=8000),((COÛTS!$C$114*6*O527*3)),"0"))+(IF(AND(F527="MEDIA",P527="oui",Q527="MODULE TRIANGULAIRE",SEMAINE!M527&gt;=8001,SEMAINE!M527&lt;=10000),((COÛTS!$C$114*8*O527*3)),0))))</f>
        <v>0</v>
      </c>
      <c r="AJ527" s="6">
        <f>IF(OR(R527="OUI",H527&gt;0),0,(IF(AND(F527="MEDIA",G527="NON TISSÉ (Type Drop)",P527="oui",Q527="MODULE CARRÉ"),((COÛTS!$C$115*8*O527*SEMAINE!M527/1000)+(COÛTS!$C$111*O527*8)+(COÛTS!$C$107*O527*4)),"0")+IF(AND(F527="MEDIA",G527="BÂCHE FRONTLIT 450gr (Type Bâche M1)",P527="oui",Q527="MODULE CARRÉ"),((COÛTS!$C$115*8*O527*SEMAINE!M527/1000)+(COÛTS!$C$111*O527*8)+(COÛTS!$C$107*O527*4)),"0")+(IF(AND(F527="MEDIA",P527="oui",Q527="MODULE CARRÉ",SEMAINE!M527&gt;2001,SEMAINE!M527&lt;=4000),((COÛTS!$C$114*2*O527*4)),"0"))+(IF(AND(F527="MEDIA",P527="oui",Q527="MODULE CARRÉ",SEMAINE!M527&gt;=4001,SEMAINE!M527&lt;=6000),((COÛTS!$C$114*4*O527*4)),"0"))+(IF(AND(F527="MEDIA",P527="oui",Q527="MODULE CARRÉ",SEMAINE!M527&gt;=6001,SEMAINE!M527&lt;=8000),((COÛTS!$C$114*6*O527*4)),"0"))+(IF(AND(F527="MEDIA",P527="oui",Q527="MODULE CARRÉ",SEMAINE!M527&gt;=8001,SEMAINE!M527&lt;=10000),((COÛTS!$C$114*8*O527*4)),"0"))))</f>
        <v>0</v>
      </c>
      <c r="AK527" s="38">
        <f>IF(Y527&gt;0,(VLOOKUP(Y527,DATA!$AB$2:$AC$102,2,0)),1)</f>
        <v>1</v>
      </c>
      <c r="AL527" s="53">
        <f t="shared" si="71"/>
        <v>0</v>
      </c>
    </row>
    <row r="528" spans="2:38" ht="25.05" customHeight="1" x14ac:dyDescent="0.25">
      <c r="B528" s="43" t="str">
        <f>COUNTIF($D$3:D528,D528)&amp;T_Semaine[[#This Row],[N°AFFAIRE]]</f>
        <v>0</v>
      </c>
      <c r="C528" s="50"/>
      <c r="D528" s="50"/>
      <c r="E528" s="50"/>
      <c r="F528" s="50"/>
      <c r="G528" s="50"/>
      <c r="H528" s="50"/>
      <c r="I528" s="50"/>
      <c r="J528" s="50"/>
      <c r="K528" s="50"/>
      <c r="L528" s="50"/>
      <c r="M528" s="91"/>
      <c r="N528" s="91"/>
      <c r="O528" s="50"/>
      <c r="P528" s="50"/>
      <c r="Q528" s="50"/>
      <c r="R528" s="50"/>
      <c r="S528" s="50"/>
      <c r="T528" s="95">
        <f t="shared" si="65"/>
        <v>0</v>
      </c>
      <c r="U528" s="36">
        <f t="shared" si="66"/>
        <v>0</v>
      </c>
      <c r="V528" s="43"/>
      <c r="W528" s="43"/>
      <c r="X528" s="6">
        <f t="shared" si="64"/>
        <v>0</v>
      </c>
      <c r="Y528" s="55"/>
      <c r="Z528" s="6">
        <f>(IF(R528="OUI",0,IF(AND(F528="MEDIA",G528&gt;0,O528&gt;0),(VLOOKUP(G528,COÛTS!$A$1:$C$157,3,0)*(M528*N528/1000*O528/1000)),0)+IF(AND(G528&gt;0,F528="HEURE"),(VLOOKUP(G528,COÛTS!$A$1:$C$157,3,0)*(O528)),0))+IF(AND(G528&gt;0,F528="DIVERS"),(VLOOKUP(G528,COÛTS!$A$1:$C$157,3,0)*(O528)),0)+IF(AND(G528&gt;0,F528="VEHICULE"),(VLOOKUP(G528,COÛTS!$A$1:$C$157,3,0)*(O528)),0)+IF(AND(G528&gt;0,F528="FACONNAGE"),(VLOOKUP(G528,COÛTS!$A$1:$C$157,3,0)*(O528)),0)+IF(AND(G528&gt;0,F528="ACCESSOIRES"),(VLOOKUP(G528,COÛTS!$A$1:$C$157,3,0)*(O528)),0)+IF(AND(F528="TRANSPORT",G528&gt;0),(VLOOKUP(G528,COÛTS!$A$1:$C$157,3,0)*(O528)),0)+IF(AND(F528="PRODUITS",G528="KIT COMPLET HABILLAGE CLOISON MODULAIRE (mL)"),(VLOOKUP(G528,COÛTS!$A$1:$C$157,3,0)*(M528/1000*O528)),0)+IF(AND(F528="MEDIA",H528&lt;0,G528&gt;0,P528="oui",Q528="RECTO/VERSO (Type Deux Simple Face)"),(VLOOKUP(G528,COÛTS!$A$1:$C$157,3,0)*(M528*(N528+480)/1000*O528/1000)),"0")+IF(AND(F528="MEDIA",H528&lt;0,G528&gt;0,P528="oui",Q528="MODULE TRIANGULAIRE"),(VLOOKUP(G528,COÛTS!$A$1:$C$157,3,0)*(M528*(N528+240)/1000*O528/1000)*2)+(VLOOKUP(G528,COÛTS!$A$1:$C$157,3,0)*(M528)/1000*0.24),"0")+IF(AND(F528="MEDIA",P528="oui",G528&gt;0,H528&lt;0,Q528="MODULE CARRÉ"),(VLOOKUP(G528,COÛTS!$A$1:$C$157,3,0)*(M528*(N528+240)/1000*O528/1000)*3)+(VLOOKUP(G528,COÛTS!$A$1:$C$157,3,0)*(M528)/1000*0.24),"0")+IF(AND(F528="MEDIA",H528&lt;0,P528="oui",G528&gt;0,Q528="RECTO (Type Chaussette)"),(VLOOKUP(G528,COÛTS!$A$1:$C$157,3,0)*(M528*(N528+60)/1000*O528/1000))))</f>
        <v>0</v>
      </c>
      <c r="AA528" s="6">
        <f>IF(R528="OUI",0,IF(AND(H528&gt;0,I528="OUI"),(VLOOKUP(H528,COÛTS!$A$1:$C$157,3,0)*(M528*N528/1000*O528/1000)),0))</f>
        <v>0</v>
      </c>
      <c r="AB528" s="6">
        <f t="shared" si="67"/>
        <v>0</v>
      </c>
      <c r="AC528" s="7">
        <f t="shared" si="68"/>
        <v>0</v>
      </c>
      <c r="AD528" s="6">
        <f t="shared" si="69"/>
        <v>0</v>
      </c>
      <c r="AE528" s="6">
        <f t="shared" si="70"/>
        <v>0</v>
      </c>
      <c r="AF528" s="6">
        <f>IF(R528="OUI",0,(IF(AND(P528="oui",Q528="RECTO (Type Chaussette, Simple Face)",SEMAINE!M530&lt;=2000),((COÛTS!$C$115*2*O528*SEMAINE!M528/1000)+(COÛTS!$C$109*O528*SEMAINE!M528/1000)+(COÛTS!$C$107*O528*SEMAINE!M528/1000)),"0")+(IF(AND(P528="oui",Q528="RECTO (Type Chaussette, Simple Face)",SEMAINE!M528&gt;2001,SEMAINE!M528&lt;=4000),((COÛTS!$C$114*2*O528)),"0"))+(IF(AND(P528="oui",Q528="RECTO (Type Chaussette, Simple Face)",SEMAINE!M528&gt;=4001,SEMAINE!M528&lt;=6000),((COÛTS!$C$114*4*O528)),"0"))+(IF(AND(P528="oui",Q528="RECTO (Type Chaussette, Simple Face)",SEMAINE!M528&gt;=6001,SEMAINE!M528&lt;=8000),((COÛTS!$C$114*6*O528)),"0"))+(IF(AND(P528="oui",Q528="RECTO (Type Chaussette, Simple Face)",SEMAINE!M528&gt;=8001,SEMAINE!M528&lt;=10000),((COÛTS!$C$114*8*O528)),0))))</f>
        <v>0</v>
      </c>
      <c r="AG528" s="6">
        <f>IF(R528="OUI",0,(IF(AND(F528="MEDIA",G528="NON TISSÉ (Type Drop)",P528="oui",Q528="RECTO (Type Chaussette)",SEMAINE!M531&lt;=2000),((COÛTS!$C$115*2*O528*SEMAINE!M528/1000)+(COÛTS!$C$109*O528*SEMAINE!M528/1000)+(COÛTS!$C$107*O528*SEMAINE!M528/1000)),"0")+(IF(AND(F528="MEDIA",P528="oui",Q528="RECTO (Type Chaussette)",SEMAINE!M528&gt;2001,SEMAINE!M528&lt;=4000),((COÛTS!$C$114*2*O528)),"0"))+(IF(AND(F528="MEDIA",P528="oui",Q528="RECTO (Type Chaussette)",SEMAINE!M528&gt;=4001,SEMAINE!M528&lt;=6000),((COÛTS!$C$114*4*O528)),"0"))+(IF(AND(F528="MEDIA",P528="oui",Q528="RECTO (Type Chaussette)",SEMAINE!M528&gt;=6001,SEMAINE!M528&lt;=8000),((COÛTS!$C$114*6*O528)),"0"))+(IF(AND(F528="MEDIA",P528="oui",Q528="RECTO (Type Chaussette)",SEMAINE!M528&gt;=8001,SEMAINE!M528&lt;=10000),((COÛTS!$C$114*8*O528)),0))))</f>
        <v>0</v>
      </c>
      <c r="AH528" s="6">
        <f>IF(R528="OUI",0,(IF(AND(F528="MEDIA",G528="NON TISSÉ (Type Drop)",P528="oui",Q528="RECTO/VERSO (Type Deux Simple Face)"),((COÛTS!$C$115*4*O528*SEMAINE!M528/1000)+(COÛTS!$C$110*O528*4)+(COÛTS!$C$107*O528*SEMAINE!M528/1000)),"0")+(IF(AND(F528="MEDIA",P528="oui",Q528="RECTO/VERSO (Type Deux Simple Face)",SEMAINE!M528&gt;2001,SEMAINE!M528&lt;=4000),((COÛTS!$C$114*2*O528)),"0"))+(IF(AND(F528="MEDIA",P528="oui",Q528="RECTO/VERSO (Type Deux Simple Face)",SEMAINE!M528&gt;=4001,SEMAINE!M528&lt;=6000),((COÛTS!$C$114*4*O528)),"0"))+(IF(AND(F528="MEDIA",P528="oui",Q528="RECTO/VERSO (Type Deux Simple Face)",SEMAINE!M528&gt;=6001,SEMAINE!M528&lt;=8000),((COÛTS!$C$114*6*O528)),"0"))+(IF(AND(F528="MEDIA",P528="oui",Q528="RECTO/VERSO (Type Deux Simple Face)",SEMAINE!M528&gt;=8001,SEMAINE!M528&lt;=10000),((COÛTS!$C$114*8*O528)),0))))</f>
        <v>0</v>
      </c>
      <c r="AI528" s="6">
        <f>IF(R528="OUI",0,(IF(AND(F528="MEDIA",G528="NON TISSÉ (Type Drop)",P528="oui",Q528="MODULE TRIANGULAIRE"),((COÛTS!$C$115*6*O528*SEMAINE!M528/1000)+(COÛTS!$C$112*O528*6)+(COÛTS!$C$107*O528*3)),"0")+(IF(AND(F528="MEDIA",P528="oui",Q528="MODULE TRIANGULAIRE",SEMAINE!M528&gt;2001,SEMAINE!M528&lt;=4000),((COÛTS!$C$114*2*O528*3)),"0"))+(IF(AND(F528="MEDIA",P528="oui",Q528="MODULE TRIANGULAIRE",SEMAINE!M528&gt;=4001,SEMAINE!M528&lt;=6000),((COÛTS!$C$114*4*O528*3)),"0"))+(IF(AND(F528="MEDIA",P528="oui",Q528="MODULE TRIANGULAIRE",SEMAINE!M528&gt;=6001,SEMAINE!M528&lt;=8000),((COÛTS!$C$114*6*O528*3)),"0"))+(IF(AND(F528="MEDIA",P528="oui",Q528="MODULE TRIANGULAIRE",SEMAINE!M528&gt;=8001,SEMAINE!M528&lt;=10000),((COÛTS!$C$114*8*O528*3)),0))))</f>
        <v>0</v>
      </c>
      <c r="AJ528" s="6">
        <f>IF(OR(R528="OUI",H528&gt;0),0,(IF(AND(F528="MEDIA",G528="NON TISSÉ (Type Drop)",P528="oui",Q528="MODULE CARRÉ"),((COÛTS!$C$115*8*O528*SEMAINE!M528/1000)+(COÛTS!$C$111*O528*8)+(COÛTS!$C$107*O528*4)),"0")+IF(AND(F528="MEDIA",G528="BÂCHE FRONTLIT 450gr (Type Bâche M1)",P528="oui",Q528="MODULE CARRÉ"),((COÛTS!$C$115*8*O528*SEMAINE!M528/1000)+(COÛTS!$C$111*O528*8)+(COÛTS!$C$107*O528*4)),"0")+(IF(AND(F528="MEDIA",P528="oui",Q528="MODULE CARRÉ",SEMAINE!M528&gt;2001,SEMAINE!M528&lt;=4000),((COÛTS!$C$114*2*O528*4)),"0"))+(IF(AND(F528="MEDIA",P528="oui",Q528="MODULE CARRÉ",SEMAINE!M528&gt;=4001,SEMAINE!M528&lt;=6000),((COÛTS!$C$114*4*O528*4)),"0"))+(IF(AND(F528="MEDIA",P528="oui",Q528="MODULE CARRÉ",SEMAINE!M528&gt;=6001,SEMAINE!M528&lt;=8000),((COÛTS!$C$114*6*O528*4)),"0"))+(IF(AND(F528="MEDIA",P528="oui",Q528="MODULE CARRÉ",SEMAINE!M528&gt;=8001,SEMAINE!M528&lt;=10000),((COÛTS!$C$114*8*O528*4)),"0"))))</f>
        <v>0</v>
      </c>
      <c r="AK528" s="38">
        <f>IF(Y528&gt;0,(VLOOKUP(Y528,DATA!$AB$2:$AC$102,2,0)),1)</f>
        <v>1</v>
      </c>
      <c r="AL528" s="53">
        <f t="shared" si="71"/>
        <v>0</v>
      </c>
    </row>
    <row r="529" spans="2:38" ht="25.05" customHeight="1" x14ac:dyDescent="0.25">
      <c r="B529" s="43" t="str">
        <f>COUNTIF($D$3:D529,D529)&amp;T_Semaine[[#This Row],[N°AFFAIRE]]</f>
        <v>0</v>
      </c>
      <c r="C529" s="50"/>
      <c r="D529" s="50"/>
      <c r="E529" s="50"/>
      <c r="F529" s="50"/>
      <c r="G529" s="50"/>
      <c r="H529" s="50"/>
      <c r="I529" s="50"/>
      <c r="J529" s="50"/>
      <c r="K529" s="50"/>
      <c r="L529" s="50"/>
      <c r="M529" s="91"/>
      <c r="N529" s="91"/>
      <c r="O529" s="50"/>
      <c r="P529" s="50"/>
      <c r="Q529" s="50"/>
      <c r="R529" s="50"/>
      <c r="S529" s="50"/>
      <c r="T529" s="95">
        <f t="shared" si="65"/>
        <v>0</v>
      </c>
      <c r="U529" s="36">
        <f t="shared" si="66"/>
        <v>0</v>
      </c>
      <c r="V529" s="43"/>
      <c r="W529" s="43"/>
      <c r="X529" s="6">
        <f t="shared" si="64"/>
        <v>0</v>
      </c>
      <c r="Y529" s="55"/>
      <c r="Z529" s="6">
        <f>(IF(R529="OUI",0,IF(AND(F529="MEDIA",G529&gt;0,O529&gt;0),(VLOOKUP(G529,COÛTS!$A$1:$C$157,3,0)*(M529*N529/1000*O529/1000)),0)+IF(AND(G529&gt;0,F529="HEURE"),(VLOOKUP(G529,COÛTS!$A$1:$C$157,3,0)*(O529)),0))+IF(AND(G529&gt;0,F529="DIVERS"),(VLOOKUP(G529,COÛTS!$A$1:$C$157,3,0)*(O529)),0)+IF(AND(G529&gt;0,F529="VEHICULE"),(VLOOKUP(G529,COÛTS!$A$1:$C$157,3,0)*(O529)),0)+IF(AND(G529&gt;0,F529="FACONNAGE"),(VLOOKUP(G529,COÛTS!$A$1:$C$157,3,0)*(O529)),0)+IF(AND(G529&gt;0,F529="ACCESSOIRES"),(VLOOKUP(G529,COÛTS!$A$1:$C$157,3,0)*(O529)),0)+IF(AND(F529="TRANSPORT",G529&gt;0),(VLOOKUP(G529,COÛTS!$A$1:$C$157,3,0)*(O529)),0)+IF(AND(F529="PRODUITS",G529="KIT COMPLET HABILLAGE CLOISON MODULAIRE (mL)"),(VLOOKUP(G529,COÛTS!$A$1:$C$157,3,0)*(M529/1000*O529)),0)+IF(AND(F529="MEDIA",H529&lt;0,G529&gt;0,P529="oui",Q529="RECTO/VERSO (Type Deux Simple Face)"),(VLOOKUP(G529,COÛTS!$A$1:$C$157,3,0)*(M529*(N529+480)/1000*O529/1000)),"0")+IF(AND(F529="MEDIA",H529&lt;0,G529&gt;0,P529="oui",Q529="MODULE TRIANGULAIRE"),(VLOOKUP(G529,COÛTS!$A$1:$C$157,3,0)*(M529*(N529+240)/1000*O529/1000)*2)+(VLOOKUP(G529,COÛTS!$A$1:$C$157,3,0)*(M529)/1000*0.24),"0")+IF(AND(F529="MEDIA",P529="oui",G529&gt;0,H529&lt;0,Q529="MODULE CARRÉ"),(VLOOKUP(G529,COÛTS!$A$1:$C$157,3,0)*(M529*(N529+240)/1000*O529/1000)*3)+(VLOOKUP(G529,COÛTS!$A$1:$C$157,3,0)*(M529)/1000*0.24),"0")+IF(AND(F529="MEDIA",H529&lt;0,P529="oui",G529&gt;0,Q529="RECTO (Type Chaussette)"),(VLOOKUP(G529,COÛTS!$A$1:$C$157,3,0)*(M529*(N529+60)/1000*O529/1000))))</f>
        <v>0</v>
      </c>
      <c r="AA529" s="6">
        <f>IF(R529="OUI",0,IF(AND(H529&gt;0,I529="OUI"),(VLOOKUP(H529,COÛTS!$A$1:$C$157,3,0)*(M529*N529/1000*O529/1000)),0))</f>
        <v>0</v>
      </c>
      <c r="AB529" s="6">
        <f t="shared" si="67"/>
        <v>0</v>
      </c>
      <c r="AC529" s="7">
        <f t="shared" si="68"/>
        <v>0</v>
      </c>
      <c r="AD529" s="6">
        <f t="shared" si="69"/>
        <v>0</v>
      </c>
      <c r="AE529" s="6">
        <f t="shared" si="70"/>
        <v>0</v>
      </c>
      <c r="AF529" s="6">
        <f>IF(R529="OUI",0,(IF(AND(P529="oui",Q529="RECTO (Type Chaussette, Simple Face)",SEMAINE!M531&lt;=2000),((COÛTS!$C$115*2*O529*SEMAINE!M529/1000)+(COÛTS!$C$109*O529*SEMAINE!M529/1000)+(COÛTS!$C$107*O529*SEMAINE!M529/1000)),"0")+(IF(AND(P529="oui",Q529="RECTO (Type Chaussette, Simple Face)",SEMAINE!M529&gt;2001,SEMAINE!M529&lt;=4000),((COÛTS!$C$114*2*O529)),"0"))+(IF(AND(P529="oui",Q529="RECTO (Type Chaussette, Simple Face)",SEMAINE!M529&gt;=4001,SEMAINE!M529&lt;=6000),((COÛTS!$C$114*4*O529)),"0"))+(IF(AND(P529="oui",Q529="RECTO (Type Chaussette, Simple Face)",SEMAINE!M529&gt;=6001,SEMAINE!M529&lt;=8000),((COÛTS!$C$114*6*O529)),"0"))+(IF(AND(P529="oui",Q529="RECTO (Type Chaussette, Simple Face)",SEMAINE!M529&gt;=8001,SEMAINE!M529&lt;=10000),((COÛTS!$C$114*8*O529)),0))))</f>
        <v>0</v>
      </c>
      <c r="AG529" s="6">
        <f>IF(R529="OUI",0,(IF(AND(F529="MEDIA",G529="NON TISSÉ (Type Drop)",P529="oui",Q529="RECTO (Type Chaussette)",SEMAINE!M532&lt;=2000),((COÛTS!$C$115*2*O529*SEMAINE!M529/1000)+(COÛTS!$C$109*O529*SEMAINE!M529/1000)+(COÛTS!$C$107*O529*SEMAINE!M529/1000)),"0")+(IF(AND(F529="MEDIA",P529="oui",Q529="RECTO (Type Chaussette)",SEMAINE!M529&gt;2001,SEMAINE!M529&lt;=4000),((COÛTS!$C$114*2*O529)),"0"))+(IF(AND(F529="MEDIA",P529="oui",Q529="RECTO (Type Chaussette)",SEMAINE!M529&gt;=4001,SEMAINE!M529&lt;=6000),((COÛTS!$C$114*4*O529)),"0"))+(IF(AND(F529="MEDIA",P529="oui",Q529="RECTO (Type Chaussette)",SEMAINE!M529&gt;=6001,SEMAINE!M529&lt;=8000),((COÛTS!$C$114*6*O529)),"0"))+(IF(AND(F529="MEDIA",P529="oui",Q529="RECTO (Type Chaussette)",SEMAINE!M529&gt;=8001,SEMAINE!M529&lt;=10000),((COÛTS!$C$114*8*O529)),0))))</f>
        <v>0</v>
      </c>
      <c r="AH529" s="6">
        <f>IF(R529="OUI",0,(IF(AND(F529="MEDIA",G529="NON TISSÉ (Type Drop)",P529="oui",Q529="RECTO/VERSO (Type Deux Simple Face)"),((COÛTS!$C$115*4*O529*SEMAINE!M529/1000)+(COÛTS!$C$110*O529*4)+(COÛTS!$C$107*O529*SEMAINE!M529/1000)),"0")+(IF(AND(F529="MEDIA",P529="oui",Q529="RECTO/VERSO (Type Deux Simple Face)",SEMAINE!M529&gt;2001,SEMAINE!M529&lt;=4000),((COÛTS!$C$114*2*O529)),"0"))+(IF(AND(F529="MEDIA",P529="oui",Q529="RECTO/VERSO (Type Deux Simple Face)",SEMAINE!M529&gt;=4001,SEMAINE!M529&lt;=6000),((COÛTS!$C$114*4*O529)),"0"))+(IF(AND(F529="MEDIA",P529="oui",Q529="RECTO/VERSO (Type Deux Simple Face)",SEMAINE!M529&gt;=6001,SEMAINE!M529&lt;=8000),((COÛTS!$C$114*6*O529)),"0"))+(IF(AND(F529="MEDIA",P529="oui",Q529="RECTO/VERSO (Type Deux Simple Face)",SEMAINE!M529&gt;=8001,SEMAINE!M529&lt;=10000),((COÛTS!$C$114*8*O529)),0))))</f>
        <v>0</v>
      </c>
      <c r="AI529" s="6">
        <f>IF(R529="OUI",0,(IF(AND(F529="MEDIA",G529="NON TISSÉ (Type Drop)",P529="oui",Q529="MODULE TRIANGULAIRE"),((COÛTS!$C$115*6*O529*SEMAINE!M529/1000)+(COÛTS!$C$112*O529*6)+(COÛTS!$C$107*O529*3)),"0")+(IF(AND(F529="MEDIA",P529="oui",Q529="MODULE TRIANGULAIRE",SEMAINE!M529&gt;2001,SEMAINE!M529&lt;=4000),((COÛTS!$C$114*2*O529*3)),"0"))+(IF(AND(F529="MEDIA",P529="oui",Q529="MODULE TRIANGULAIRE",SEMAINE!M529&gt;=4001,SEMAINE!M529&lt;=6000),((COÛTS!$C$114*4*O529*3)),"0"))+(IF(AND(F529="MEDIA",P529="oui",Q529="MODULE TRIANGULAIRE",SEMAINE!M529&gt;=6001,SEMAINE!M529&lt;=8000),((COÛTS!$C$114*6*O529*3)),"0"))+(IF(AND(F529="MEDIA",P529="oui",Q529="MODULE TRIANGULAIRE",SEMAINE!M529&gt;=8001,SEMAINE!M529&lt;=10000),((COÛTS!$C$114*8*O529*3)),0))))</f>
        <v>0</v>
      </c>
      <c r="AJ529" s="6">
        <f>IF(OR(R529="OUI",H529&gt;0),0,(IF(AND(F529="MEDIA",G529="NON TISSÉ (Type Drop)",P529="oui",Q529="MODULE CARRÉ"),((COÛTS!$C$115*8*O529*SEMAINE!M529/1000)+(COÛTS!$C$111*O529*8)+(COÛTS!$C$107*O529*4)),"0")+IF(AND(F529="MEDIA",G529="BÂCHE FRONTLIT 450gr (Type Bâche M1)",P529="oui",Q529="MODULE CARRÉ"),((COÛTS!$C$115*8*O529*SEMAINE!M529/1000)+(COÛTS!$C$111*O529*8)+(COÛTS!$C$107*O529*4)),"0")+(IF(AND(F529="MEDIA",P529="oui",Q529="MODULE CARRÉ",SEMAINE!M529&gt;2001,SEMAINE!M529&lt;=4000),((COÛTS!$C$114*2*O529*4)),"0"))+(IF(AND(F529="MEDIA",P529="oui",Q529="MODULE CARRÉ",SEMAINE!M529&gt;=4001,SEMAINE!M529&lt;=6000),((COÛTS!$C$114*4*O529*4)),"0"))+(IF(AND(F529="MEDIA",P529="oui",Q529="MODULE CARRÉ",SEMAINE!M529&gt;=6001,SEMAINE!M529&lt;=8000),((COÛTS!$C$114*6*O529*4)),"0"))+(IF(AND(F529="MEDIA",P529="oui",Q529="MODULE CARRÉ",SEMAINE!M529&gt;=8001,SEMAINE!M529&lt;=10000),((COÛTS!$C$114*8*O529*4)),"0"))))</f>
        <v>0</v>
      </c>
      <c r="AK529" s="38">
        <f>IF(Y529&gt;0,(VLOOKUP(Y529,DATA!$AB$2:$AC$102,2,0)),1)</f>
        <v>1</v>
      </c>
      <c r="AL529" s="53">
        <f t="shared" si="71"/>
        <v>0</v>
      </c>
    </row>
    <row r="530" spans="2:38" ht="25.05" customHeight="1" x14ac:dyDescent="0.25">
      <c r="B530" s="43" t="str">
        <f>COUNTIF($D$3:D530,D530)&amp;T_Semaine[[#This Row],[N°AFFAIRE]]</f>
        <v>0</v>
      </c>
      <c r="C530" s="50"/>
      <c r="D530" s="50"/>
      <c r="E530" s="50"/>
      <c r="F530" s="50"/>
      <c r="G530" s="50"/>
      <c r="H530" s="50"/>
      <c r="I530" s="50"/>
      <c r="J530" s="50"/>
      <c r="K530" s="50"/>
      <c r="L530" s="50"/>
      <c r="M530" s="91"/>
      <c r="N530" s="91"/>
      <c r="O530" s="50"/>
      <c r="P530" s="50"/>
      <c r="Q530" s="50"/>
      <c r="R530" s="50"/>
      <c r="S530" s="50"/>
      <c r="T530" s="95">
        <f t="shared" si="65"/>
        <v>0</v>
      </c>
      <c r="U530" s="36">
        <f t="shared" si="66"/>
        <v>0</v>
      </c>
      <c r="V530" s="43"/>
      <c r="W530" s="43"/>
      <c r="X530" s="6">
        <f t="shared" si="64"/>
        <v>0</v>
      </c>
      <c r="Y530" s="55"/>
      <c r="Z530" s="6">
        <f>(IF(R530="OUI",0,IF(AND(F530="MEDIA",G530&gt;0,O530&gt;0),(VLOOKUP(G530,COÛTS!$A$1:$C$157,3,0)*(M530*N530/1000*O530/1000)),0)+IF(AND(G530&gt;0,F530="HEURE"),(VLOOKUP(G530,COÛTS!$A$1:$C$157,3,0)*(O530)),0))+IF(AND(G530&gt;0,F530="DIVERS"),(VLOOKUP(G530,COÛTS!$A$1:$C$157,3,0)*(O530)),0)+IF(AND(G530&gt;0,F530="VEHICULE"),(VLOOKUP(G530,COÛTS!$A$1:$C$157,3,0)*(O530)),0)+IF(AND(G530&gt;0,F530="FACONNAGE"),(VLOOKUP(G530,COÛTS!$A$1:$C$157,3,0)*(O530)),0)+IF(AND(G530&gt;0,F530="ACCESSOIRES"),(VLOOKUP(G530,COÛTS!$A$1:$C$157,3,0)*(O530)),0)+IF(AND(F530="TRANSPORT",G530&gt;0),(VLOOKUP(G530,COÛTS!$A$1:$C$157,3,0)*(O530)),0)+IF(AND(F530="PRODUITS",G530="KIT COMPLET HABILLAGE CLOISON MODULAIRE (mL)"),(VLOOKUP(G530,COÛTS!$A$1:$C$157,3,0)*(M530/1000*O530)),0)+IF(AND(F530="MEDIA",H530&lt;0,G530&gt;0,P530="oui",Q530="RECTO/VERSO (Type Deux Simple Face)"),(VLOOKUP(G530,COÛTS!$A$1:$C$157,3,0)*(M530*(N530+480)/1000*O530/1000)),"0")+IF(AND(F530="MEDIA",H530&lt;0,G530&gt;0,P530="oui",Q530="MODULE TRIANGULAIRE"),(VLOOKUP(G530,COÛTS!$A$1:$C$157,3,0)*(M530*(N530+240)/1000*O530/1000)*2)+(VLOOKUP(G530,COÛTS!$A$1:$C$157,3,0)*(M530)/1000*0.24),"0")+IF(AND(F530="MEDIA",P530="oui",G530&gt;0,H530&lt;0,Q530="MODULE CARRÉ"),(VLOOKUP(G530,COÛTS!$A$1:$C$157,3,0)*(M530*(N530+240)/1000*O530/1000)*3)+(VLOOKUP(G530,COÛTS!$A$1:$C$157,3,0)*(M530)/1000*0.24),"0")+IF(AND(F530="MEDIA",H530&lt;0,P530="oui",G530&gt;0,Q530="RECTO (Type Chaussette)"),(VLOOKUP(G530,COÛTS!$A$1:$C$157,3,0)*(M530*(N530+60)/1000*O530/1000))))</f>
        <v>0</v>
      </c>
      <c r="AA530" s="6">
        <f>IF(R530="OUI",0,IF(AND(H530&gt;0,I530="OUI"),(VLOOKUP(H530,COÛTS!$A$1:$C$157,3,0)*(M530*N530/1000*O530/1000)),0))</f>
        <v>0</v>
      </c>
      <c r="AB530" s="6">
        <f t="shared" si="67"/>
        <v>0</v>
      </c>
      <c r="AC530" s="7">
        <f t="shared" si="68"/>
        <v>0</v>
      </c>
      <c r="AD530" s="6">
        <f t="shared" si="69"/>
        <v>0</v>
      </c>
      <c r="AE530" s="6">
        <f t="shared" si="70"/>
        <v>0</v>
      </c>
      <c r="AF530" s="6">
        <f>IF(R530="OUI",0,(IF(AND(P530="oui",Q530="RECTO (Type Chaussette, Simple Face)",SEMAINE!M532&lt;=2000),((COÛTS!$C$115*2*O530*SEMAINE!M530/1000)+(COÛTS!$C$109*O530*SEMAINE!M530/1000)+(COÛTS!$C$107*O530*SEMAINE!M530/1000)),"0")+(IF(AND(P530="oui",Q530="RECTO (Type Chaussette, Simple Face)",SEMAINE!M530&gt;2001,SEMAINE!M530&lt;=4000),((COÛTS!$C$114*2*O530)),"0"))+(IF(AND(P530="oui",Q530="RECTO (Type Chaussette, Simple Face)",SEMAINE!M530&gt;=4001,SEMAINE!M530&lt;=6000),((COÛTS!$C$114*4*O530)),"0"))+(IF(AND(P530="oui",Q530="RECTO (Type Chaussette, Simple Face)",SEMAINE!M530&gt;=6001,SEMAINE!M530&lt;=8000),((COÛTS!$C$114*6*O530)),"0"))+(IF(AND(P530="oui",Q530="RECTO (Type Chaussette, Simple Face)",SEMAINE!M530&gt;=8001,SEMAINE!M530&lt;=10000),((COÛTS!$C$114*8*O530)),0))))</f>
        <v>0</v>
      </c>
      <c r="AG530" s="6">
        <f>IF(R530="OUI",0,(IF(AND(F530="MEDIA",G530="NON TISSÉ (Type Drop)",P530="oui",Q530="RECTO (Type Chaussette)",SEMAINE!M533&lt;=2000),((COÛTS!$C$115*2*O530*SEMAINE!M530/1000)+(COÛTS!$C$109*O530*SEMAINE!M530/1000)+(COÛTS!$C$107*O530*SEMAINE!M530/1000)),"0")+(IF(AND(F530="MEDIA",P530="oui",Q530="RECTO (Type Chaussette)",SEMAINE!M530&gt;2001,SEMAINE!M530&lt;=4000),((COÛTS!$C$114*2*O530)),"0"))+(IF(AND(F530="MEDIA",P530="oui",Q530="RECTO (Type Chaussette)",SEMAINE!M530&gt;=4001,SEMAINE!M530&lt;=6000),((COÛTS!$C$114*4*O530)),"0"))+(IF(AND(F530="MEDIA",P530="oui",Q530="RECTO (Type Chaussette)",SEMAINE!M530&gt;=6001,SEMAINE!M530&lt;=8000),((COÛTS!$C$114*6*O530)),"0"))+(IF(AND(F530="MEDIA",P530="oui",Q530="RECTO (Type Chaussette)",SEMAINE!M530&gt;=8001,SEMAINE!M530&lt;=10000),((COÛTS!$C$114*8*O530)),0))))</f>
        <v>0</v>
      </c>
      <c r="AH530" s="6">
        <f>IF(R530="OUI",0,(IF(AND(F530="MEDIA",G530="NON TISSÉ (Type Drop)",P530="oui",Q530="RECTO/VERSO (Type Deux Simple Face)"),((COÛTS!$C$115*4*O530*SEMAINE!M530/1000)+(COÛTS!$C$110*O530*4)+(COÛTS!$C$107*O530*SEMAINE!M530/1000)),"0")+(IF(AND(F530="MEDIA",P530="oui",Q530="RECTO/VERSO (Type Deux Simple Face)",SEMAINE!M530&gt;2001,SEMAINE!M530&lt;=4000),((COÛTS!$C$114*2*O530)),"0"))+(IF(AND(F530="MEDIA",P530="oui",Q530="RECTO/VERSO (Type Deux Simple Face)",SEMAINE!M530&gt;=4001,SEMAINE!M530&lt;=6000),((COÛTS!$C$114*4*O530)),"0"))+(IF(AND(F530="MEDIA",P530="oui",Q530="RECTO/VERSO (Type Deux Simple Face)",SEMAINE!M530&gt;=6001,SEMAINE!M530&lt;=8000),((COÛTS!$C$114*6*O530)),"0"))+(IF(AND(F530="MEDIA",P530="oui",Q530="RECTO/VERSO (Type Deux Simple Face)",SEMAINE!M530&gt;=8001,SEMAINE!M530&lt;=10000),((COÛTS!$C$114*8*O530)),0))))</f>
        <v>0</v>
      </c>
      <c r="AI530" s="6">
        <f>IF(R530="OUI",0,(IF(AND(F530="MEDIA",G530="NON TISSÉ (Type Drop)",P530="oui",Q530="MODULE TRIANGULAIRE"),((COÛTS!$C$115*6*O530*SEMAINE!M530/1000)+(COÛTS!$C$112*O530*6)+(COÛTS!$C$107*O530*3)),"0")+(IF(AND(F530="MEDIA",P530="oui",Q530="MODULE TRIANGULAIRE",SEMAINE!M530&gt;2001,SEMAINE!M530&lt;=4000),((COÛTS!$C$114*2*O530*3)),"0"))+(IF(AND(F530="MEDIA",P530="oui",Q530="MODULE TRIANGULAIRE",SEMAINE!M530&gt;=4001,SEMAINE!M530&lt;=6000),((COÛTS!$C$114*4*O530*3)),"0"))+(IF(AND(F530="MEDIA",P530="oui",Q530="MODULE TRIANGULAIRE",SEMAINE!M530&gt;=6001,SEMAINE!M530&lt;=8000),((COÛTS!$C$114*6*O530*3)),"0"))+(IF(AND(F530="MEDIA",P530="oui",Q530="MODULE TRIANGULAIRE",SEMAINE!M530&gt;=8001,SEMAINE!M530&lt;=10000),((COÛTS!$C$114*8*O530*3)),0))))</f>
        <v>0</v>
      </c>
      <c r="AJ530" s="6">
        <f>IF(OR(R530="OUI",H530&gt;0),0,(IF(AND(F530="MEDIA",G530="NON TISSÉ (Type Drop)",P530="oui",Q530="MODULE CARRÉ"),((COÛTS!$C$115*8*O530*SEMAINE!M530/1000)+(COÛTS!$C$111*O530*8)+(COÛTS!$C$107*O530*4)),"0")+IF(AND(F530="MEDIA",G530="BÂCHE FRONTLIT 450gr (Type Bâche M1)",P530="oui",Q530="MODULE CARRÉ"),((COÛTS!$C$115*8*O530*SEMAINE!M530/1000)+(COÛTS!$C$111*O530*8)+(COÛTS!$C$107*O530*4)),"0")+(IF(AND(F530="MEDIA",P530="oui",Q530="MODULE CARRÉ",SEMAINE!M530&gt;2001,SEMAINE!M530&lt;=4000),((COÛTS!$C$114*2*O530*4)),"0"))+(IF(AND(F530="MEDIA",P530="oui",Q530="MODULE CARRÉ",SEMAINE!M530&gt;=4001,SEMAINE!M530&lt;=6000),((COÛTS!$C$114*4*O530*4)),"0"))+(IF(AND(F530="MEDIA",P530="oui",Q530="MODULE CARRÉ",SEMAINE!M530&gt;=6001,SEMAINE!M530&lt;=8000),((COÛTS!$C$114*6*O530*4)),"0"))+(IF(AND(F530="MEDIA",P530="oui",Q530="MODULE CARRÉ",SEMAINE!M530&gt;=8001,SEMAINE!M530&lt;=10000),((COÛTS!$C$114*8*O530*4)),"0"))))</f>
        <v>0</v>
      </c>
      <c r="AK530" s="38">
        <f>IF(Y530&gt;0,(VLOOKUP(Y530,DATA!$AB$2:$AC$102,2,0)),1)</f>
        <v>1</v>
      </c>
      <c r="AL530" s="53">
        <f t="shared" si="71"/>
        <v>0</v>
      </c>
    </row>
    <row r="531" spans="2:38" ht="25.05" customHeight="1" x14ac:dyDescent="0.25">
      <c r="B531" s="43" t="str">
        <f>COUNTIF($D$3:D531,D531)&amp;T_Semaine[[#This Row],[N°AFFAIRE]]</f>
        <v>0</v>
      </c>
      <c r="C531" s="50"/>
      <c r="D531" s="50"/>
      <c r="E531" s="50"/>
      <c r="F531" s="50"/>
      <c r="G531" s="50"/>
      <c r="H531" s="50"/>
      <c r="I531" s="50"/>
      <c r="J531" s="50"/>
      <c r="K531" s="50"/>
      <c r="L531" s="50"/>
      <c r="M531" s="91"/>
      <c r="N531" s="91"/>
      <c r="O531" s="50"/>
      <c r="P531" s="50"/>
      <c r="Q531" s="50"/>
      <c r="R531" s="50"/>
      <c r="S531" s="50"/>
      <c r="T531" s="95">
        <f t="shared" si="65"/>
        <v>0</v>
      </c>
      <c r="U531" s="36">
        <f t="shared" si="66"/>
        <v>0</v>
      </c>
      <c r="V531" s="43"/>
      <c r="W531" s="43"/>
      <c r="X531" s="6">
        <f t="shared" si="64"/>
        <v>0</v>
      </c>
      <c r="Y531" s="55"/>
      <c r="Z531" s="6">
        <f>(IF(R531="OUI",0,IF(AND(F531="MEDIA",G531&gt;0,O531&gt;0),(VLOOKUP(G531,COÛTS!$A$1:$C$157,3,0)*(M531*N531/1000*O531/1000)),0)+IF(AND(G531&gt;0,F531="HEURE"),(VLOOKUP(G531,COÛTS!$A$1:$C$157,3,0)*(O531)),0))+IF(AND(G531&gt;0,F531="DIVERS"),(VLOOKUP(G531,COÛTS!$A$1:$C$157,3,0)*(O531)),0)+IF(AND(G531&gt;0,F531="VEHICULE"),(VLOOKUP(G531,COÛTS!$A$1:$C$157,3,0)*(O531)),0)+IF(AND(G531&gt;0,F531="FACONNAGE"),(VLOOKUP(G531,COÛTS!$A$1:$C$157,3,0)*(O531)),0)+IF(AND(G531&gt;0,F531="ACCESSOIRES"),(VLOOKUP(G531,COÛTS!$A$1:$C$157,3,0)*(O531)),0)+IF(AND(F531="TRANSPORT",G531&gt;0),(VLOOKUP(G531,COÛTS!$A$1:$C$157,3,0)*(O531)),0)+IF(AND(F531="PRODUITS",G531="KIT COMPLET HABILLAGE CLOISON MODULAIRE (mL)"),(VLOOKUP(G531,COÛTS!$A$1:$C$157,3,0)*(M531/1000*O531)),0)+IF(AND(F531="MEDIA",H531&lt;0,G531&gt;0,P531="oui",Q531="RECTO/VERSO (Type Deux Simple Face)"),(VLOOKUP(G531,COÛTS!$A$1:$C$157,3,0)*(M531*(N531+480)/1000*O531/1000)),"0")+IF(AND(F531="MEDIA",H531&lt;0,G531&gt;0,P531="oui",Q531="MODULE TRIANGULAIRE"),(VLOOKUP(G531,COÛTS!$A$1:$C$157,3,0)*(M531*(N531+240)/1000*O531/1000)*2)+(VLOOKUP(G531,COÛTS!$A$1:$C$157,3,0)*(M531)/1000*0.24),"0")+IF(AND(F531="MEDIA",P531="oui",G531&gt;0,H531&lt;0,Q531="MODULE CARRÉ"),(VLOOKUP(G531,COÛTS!$A$1:$C$157,3,0)*(M531*(N531+240)/1000*O531/1000)*3)+(VLOOKUP(G531,COÛTS!$A$1:$C$157,3,0)*(M531)/1000*0.24),"0")+IF(AND(F531="MEDIA",H531&lt;0,P531="oui",G531&gt;0,Q531="RECTO (Type Chaussette)"),(VLOOKUP(G531,COÛTS!$A$1:$C$157,3,0)*(M531*(N531+60)/1000*O531/1000))))</f>
        <v>0</v>
      </c>
      <c r="AA531" s="6">
        <f>IF(R531="OUI",0,IF(AND(H531&gt;0,I531="OUI"),(VLOOKUP(H531,COÛTS!$A$1:$C$157,3,0)*(M531*N531/1000*O531/1000)),0))</f>
        <v>0</v>
      </c>
      <c r="AB531" s="6">
        <f t="shared" si="67"/>
        <v>0</v>
      </c>
      <c r="AC531" s="7">
        <f t="shared" si="68"/>
        <v>0</v>
      </c>
      <c r="AD531" s="6">
        <f t="shared" si="69"/>
        <v>0</v>
      </c>
      <c r="AE531" s="6">
        <f t="shared" si="70"/>
        <v>0</v>
      </c>
      <c r="AF531" s="6">
        <f>IF(R531="OUI",0,(IF(AND(P531="oui",Q531="RECTO (Type Chaussette, Simple Face)",SEMAINE!M533&lt;=2000),((COÛTS!$C$115*2*O531*SEMAINE!M531/1000)+(COÛTS!$C$109*O531*SEMAINE!M531/1000)+(COÛTS!$C$107*O531*SEMAINE!M531/1000)),"0")+(IF(AND(P531="oui",Q531="RECTO (Type Chaussette, Simple Face)",SEMAINE!M531&gt;2001,SEMAINE!M531&lt;=4000),((COÛTS!$C$114*2*O531)),"0"))+(IF(AND(P531="oui",Q531="RECTO (Type Chaussette, Simple Face)",SEMAINE!M531&gt;=4001,SEMAINE!M531&lt;=6000),((COÛTS!$C$114*4*O531)),"0"))+(IF(AND(P531="oui",Q531="RECTO (Type Chaussette, Simple Face)",SEMAINE!M531&gt;=6001,SEMAINE!M531&lt;=8000),((COÛTS!$C$114*6*O531)),"0"))+(IF(AND(P531="oui",Q531="RECTO (Type Chaussette, Simple Face)",SEMAINE!M531&gt;=8001,SEMAINE!M531&lt;=10000),((COÛTS!$C$114*8*O531)),0))))</f>
        <v>0</v>
      </c>
      <c r="AG531" s="6">
        <f>IF(R531="OUI",0,(IF(AND(F531="MEDIA",G531="NON TISSÉ (Type Drop)",P531="oui",Q531="RECTO (Type Chaussette)",SEMAINE!M534&lt;=2000),((COÛTS!$C$115*2*O531*SEMAINE!M531/1000)+(COÛTS!$C$109*O531*SEMAINE!M531/1000)+(COÛTS!$C$107*O531*SEMAINE!M531/1000)),"0")+(IF(AND(F531="MEDIA",P531="oui",Q531="RECTO (Type Chaussette)",SEMAINE!M531&gt;2001,SEMAINE!M531&lt;=4000),((COÛTS!$C$114*2*O531)),"0"))+(IF(AND(F531="MEDIA",P531="oui",Q531="RECTO (Type Chaussette)",SEMAINE!M531&gt;=4001,SEMAINE!M531&lt;=6000),((COÛTS!$C$114*4*O531)),"0"))+(IF(AND(F531="MEDIA",P531="oui",Q531="RECTO (Type Chaussette)",SEMAINE!M531&gt;=6001,SEMAINE!M531&lt;=8000),((COÛTS!$C$114*6*O531)),"0"))+(IF(AND(F531="MEDIA",P531="oui",Q531="RECTO (Type Chaussette)",SEMAINE!M531&gt;=8001,SEMAINE!M531&lt;=10000),((COÛTS!$C$114*8*O531)),0))))</f>
        <v>0</v>
      </c>
      <c r="AH531" s="6">
        <f>IF(R531="OUI",0,(IF(AND(F531="MEDIA",G531="NON TISSÉ (Type Drop)",P531="oui",Q531="RECTO/VERSO (Type Deux Simple Face)"),((COÛTS!$C$115*4*O531*SEMAINE!M531/1000)+(COÛTS!$C$110*O531*4)+(COÛTS!$C$107*O531*SEMAINE!M531/1000)),"0")+(IF(AND(F531="MEDIA",P531="oui",Q531="RECTO/VERSO (Type Deux Simple Face)",SEMAINE!M531&gt;2001,SEMAINE!M531&lt;=4000),((COÛTS!$C$114*2*O531)),"0"))+(IF(AND(F531="MEDIA",P531="oui",Q531="RECTO/VERSO (Type Deux Simple Face)",SEMAINE!M531&gt;=4001,SEMAINE!M531&lt;=6000),((COÛTS!$C$114*4*O531)),"0"))+(IF(AND(F531="MEDIA",P531="oui",Q531="RECTO/VERSO (Type Deux Simple Face)",SEMAINE!M531&gt;=6001,SEMAINE!M531&lt;=8000),((COÛTS!$C$114*6*O531)),"0"))+(IF(AND(F531="MEDIA",P531="oui",Q531="RECTO/VERSO (Type Deux Simple Face)",SEMAINE!M531&gt;=8001,SEMAINE!M531&lt;=10000),((COÛTS!$C$114*8*O531)),0))))</f>
        <v>0</v>
      </c>
      <c r="AI531" s="6">
        <f>IF(R531="OUI",0,(IF(AND(F531="MEDIA",G531="NON TISSÉ (Type Drop)",P531="oui",Q531="MODULE TRIANGULAIRE"),((COÛTS!$C$115*6*O531*SEMAINE!M531/1000)+(COÛTS!$C$112*O531*6)+(COÛTS!$C$107*O531*3)),"0")+(IF(AND(F531="MEDIA",P531="oui",Q531="MODULE TRIANGULAIRE",SEMAINE!M531&gt;2001,SEMAINE!M531&lt;=4000),((COÛTS!$C$114*2*O531*3)),"0"))+(IF(AND(F531="MEDIA",P531="oui",Q531="MODULE TRIANGULAIRE",SEMAINE!M531&gt;=4001,SEMAINE!M531&lt;=6000),((COÛTS!$C$114*4*O531*3)),"0"))+(IF(AND(F531="MEDIA",P531="oui",Q531="MODULE TRIANGULAIRE",SEMAINE!M531&gt;=6001,SEMAINE!M531&lt;=8000),((COÛTS!$C$114*6*O531*3)),"0"))+(IF(AND(F531="MEDIA",P531="oui",Q531="MODULE TRIANGULAIRE",SEMAINE!M531&gt;=8001,SEMAINE!M531&lt;=10000),((COÛTS!$C$114*8*O531*3)),0))))</f>
        <v>0</v>
      </c>
      <c r="AJ531" s="6">
        <f>IF(OR(R531="OUI",H531&gt;0),0,(IF(AND(F531="MEDIA",G531="NON TISSÉ (Type Drop)",P531="oui",Q531="MODULE CARRÉ"),((COÛTS!$C$115*8*O531*SEMAINE!M531/1000)+(COÛTS!$C$111*O531*8)+(COÛTS!$C$107*O531*4)),"0")+IF(AND(F531="MEDIA",G531="BÂCHE FRONTLIT 450gr (Type Bâche M1)",P531="oui",Q531="MODULE CARRÉ"),((COÛTS!$C$115*8*O531*SEMAINE!M531/1000)+(COÛTS!$C$111*O531*8)+(COÛTS!$C$107*O531*4)),"0")+(IF(AND(F531="MEDIA",P531="oui",Q531="MODULE CARRÉ",SEMAINE!M531&gt;2001,SEMAINE!M531&lt;=4000),((COÛTS!$C$114*2*O531*4)),"0"))+(IF(AND(F531="MEDIA",P531="oui",Q531="MODULE CARRÉ",SEMAINE!M531&gt;=4001,SEMAINE!M531&lt;=6000),((COÛTS!$C$114*4*O531*4)),"0"))+(IF(AND(F531="MEDIA",P531="oui",Q531="MODULE CARRÉ",SEMAINE!M531&gt;=6001,SEMAINE!M531&lt;=8000),((COÛTS!$C$114*6*O531*4)),"0"))+(IF(AND(F531="MEDIA",P531="oui",Q531="MODULE CARRÉ",SEMAINE!M531&gt;=8001,SEMAINE!M531&lt;=10000),((COÛTS!$C$114*8*O531*4)),"0"))))</f>
        <v>0</v>
      </c>
      <c r="AK531" s="38">
        <f>IF(Y531&gt;0,(VLOOKUP(Y531,DATA!$AB$2:$AC$102,2,0)),1)</f>
        <v>1</v>
      </c>
      <c r="AL531" s="53">
        <f t="shared" si="71"/>
        <v>0</v>
      </c>
    </row>
    <row r="532" spans="2:38" ht="25.05" customHeight="1" x14ac:dyDescent="0.25">
      <c r="B532" s="43" t="str">
        <f>COUNTIF($D$3:D532,D532)&amp;T_Semaine[[#This Row],[N°AFFAIRE]]</f>
        <v>0</v>
      </c>
      <c r="C532" s="50"/>
      <c r="D532" s="50"/>
      <c r="E532" s="50"/>
      <c r="F532" s="50"/>
      <c r="G532" s="50"/>
      <c r="H532" s="50"/>
      <c r="I532" s="50"/>
      <c r="J532" s="50"/>
      <c r="K532" s="50"/>
      <c r="L532" s="50"/>
      <c r="M532" s="91"/>
      <c r="N532" s="91"/>
      <c r="O532" s="50"/>
      <c r="P532" s="50"/>
      <c r="Q532" s="50"/>
      <c r="R532" s="50"/>
      <c r="S532" s="50"/>
      <c r="T532" s="95">
        <f t="shared" si="65"/>
        <v>0</v>
      </c>
      <c r="U532" s="36">
        <f t="shared" si="66"/>
        <v>0</v>
      </c>
      <c r="V532" s="43"/>
      <c r="W532" s="43"/>
      <c r="X532" s="6">
        <f t="shared" si="64"/>
        <v>0</v>
      </c>
      <c r="Y532" s="55"/>
      <c r="Z532" s="6">
        <f>(IF(R532="OUI",0,IF(AND(F532="MEDIA",G532&gt;0,O532&gt;0),(VLOOKUP(G532,COÛTS!$A$1:$C$157,3,0)*(M532*N532/1000*O532/1000)),0)+IF(AND(G532&gt;0,F532="HEURE"),(VLOOKUP(G532,COÛTS!$A$1:$C$157,3,0)*(O532)),0))+IF(AND(G532&gt;0,F532="DIVERS"),(VLOOKUP(G532,COÛTS!$A$1:$C$157,3,0)*(O532)),0)+IF(AND(G532&gt;0,F532="VEHICULE"),(VLOOKUP(G532,COÛTS!$A$1:$C$157,3,0)*(O532)),0)+IF(AND(G532&gt;0,F532="FACONNAGE"),(VLOOKUP(G532,COÛTS!$A$1:$C$157,3,0)*(O532)),0)+IF(AND(G532&gt;0,F532="ACCESSOIRES"),(VLOOKUP(G532,COÛTS!$A$1:$C$157,3,0)*(O532)),0)+IF(AND(F532="TRANSPORT",G532&gt;0),(VLOOKUP(G532,COÛTS!$A$1:$C$157,3,0)*(O532)),0)+IF(AND(F532="PRODUITS",G532="KIT COMPLET HABILLAGE CLOISON MODULAIRE (mL)"),(VLOOKUP(G532,COÛTS!$A$1:$C$157,3,0)*(M532/1000*O532)),0)+IF(AND(F532="MEDIA",H532&lt;0,G532&gt;0,P532="oui",Q532="RECTO/VERSO (Type Deux Simple Face)"),(VLOOKUP(G532,COÛTS!$A$1:$C$157,3,0)*(M532*(N532+480)/1000*O532/1000)),"0")+IF(AND(F532="MEDIA",H532&lt;0,G532&gt;0,P532="oui",Q532="MODULE TRIANGULAIRE"),(VLOOKUP(G532,COÛTS!$A$1:$C$157,3,0)*(M532*(N532+240)/1000*O532/1000)*2)+(VLOOKUP(G532,COÛTS!$A$1:$C$157,3,0)*(M532)/1000*0.24),"0")+IF(AND(F532="MEDIA",P532="oui",G532&gt;0,H532&lt;0,Q532="MODULE CARRÉ"),(VLOOKUP(G532,COÛTS!$A$1:$C$157,3,0)*(M532*(N532+240)/1000*O532/1000)*3)+(VLOOKUP(G532,COÛTS!$A$1:$C$157,3,0)*(M532)/1000*0.24),"0")+IF(AND(F532="MEDIA",H532&lt;0,P532="oui",G532&gt;0,Q532="RECTO (Type Chaussette)"),(VLOOKUP(G532,COÛTS!$A$1:$C$157,3,0)*(M532*(N532+60)/1000*O532/1000))))</f>
        <v>0</v>
      </c>
      <c r="AA532" s="6">
        <f>IF(R532="OUI",0,IF(AND(H532&gt;0,I532="OUI"),(VLOOKUP(H532,COÛTS!$A$1:$C$157,3,0)*(M532*N532/1000*O532/1000)),0))</f>
        <v>0</v>
      </c>
      <c r="AB532" s="6">
        <f t="shared" si="67"/>
        <v>0</v>
      </c>
      <c r="AC532" s="7">
        <f t="shared" si="68"/>
        <v>0</v>
      </c>
      <c r="AD532" s="6">
        <f t="shared" si="69"/>
        <v>0</v>
      </c>
      <c r="AE532" s="6">
        <f t="shared" si="70"/>
        <v>0</v>
      </c>
      <c r="AF532" s="6">
        <f>IF(R532="OUI",0,(IF(AND(P532="oui",Q532="RECTO (Type Chaussette, Simple Face)",SEMAINE!M534&lt;=2000),((COÛTS!$C$115*2*O532*SEMAINE!M532/1000)+(COÛTS!$C$109*O532*SEMAINE!M532/1000)+(COÛTS!$C$107*O532*SEMAINE!M532/1000)),"0")+(IF(AND(P532="oui",Q532="RECTO (Type Chaussette, Simple Face)",SEMAINE!M532&gt;2001,SEMAINE!M532&lt;=4000),((COÛTS!$C$114*2*O532)),"0"))+(IF(AND(P532="oui",Q532="RECTO (Type Chaussette, Simple Face)",SEMAINE!M532&gt;=4001,SEMAINE!M532&lt;=6000),((COÛTS!$C$114*4*O532)),"0"))+(IF(AND(P532="oui",Q532="RECTO (Type Chaussette, Simple Face)",SEMAINE!M532&gt;=6001,SEMAINE!M532&lt;=8000),((COÛTS!$C$114*6*O532)),"0"))+(IF(AND(P532="oui",Q532="RECTO (Type Chaussette, Simple Face)",SEMAINE!M532&gt;=8001,SEMAINE!M532&lt;=10000),((COÛTS!$C$114*8*O532)),0))))</f>
        <v>0</v>
      </c>
      <c r="AG532" s="6">
        <f>IF(R532="OUI",0,(IF(AND(F532="MEDIA",G532="NON TISSÉ (Type Drop)",P532="oui",Q532="RECTO (Type Chaussette)",SEMAINE!M535&lt;=2000),((COÛTS!$C$115*2*O532*SEMAINE!M532/1000)+(COÛTS!$C$109*O532*SEMAINE!M532/1000)+(COÛTS!$C$107*O532*SEMAINE!M532/1000)),"0")+(IF(AND(F532="MEDIA",P532="oui",Q532="RECTO (Type Chaussette)",SEMAINE!M532&gt;2001,SEMAINE!M532&lt;=4000),((COÛTS!$C$114*2*O532)),"0"))+(IF(AND(F532="MEDIA",P532="oui",Q532="RECTO (Type Chaussette)",SEMAINE!M532&gt;=4001,SEMAINE!M532&lt;=6000),((COÛTS!$C$114*4*O532)),"0"))+(IF(AND(F532="MEDIA",P532="oui",Q532="RECTO (Type Chaussette)",SEMAINE!M532&gt;=6001,SEMAINE!M532&lt;=8000),((COÛTS!$C$114*6*O532)),"0"))+(IF(AND(F532="MEDIA",P532="oui",Q532="RECTO (Type Chaussette)",SEMAINE!M532&gt;=8001,SEMAINE!M532&lt;=10000),((COÛTS!$C$114*8*O532)),0))))</f>
        <v>0</v>
      </c>
      <c r="AH532" s="6">
        <f>IF(R532="OUI",0,(IF(AND(F532="MEDIA",G532="NON TISSÉ (Type Drop)",P532="oui",Q532="RECTO/VERSO (Type Deux Simple Face)"),((COÛTS!$C$115*4*O532*SEMAINE!M532/1000)+(COÛTS!$C$110*O532*4)+(COÛTS!$C$107*O532*SEMAINE!M532/1000)),"0")+(IF(AND(F532="MEDIA",P532="oui",Q532="RECTO/VERSO (Type Deux Simple Face)",SEMAINE!M532&gt;2001,SEMAINE!M532&lt;=4000),((COÛTS!$C$114*2*O532)),"0"))+(IF(AND(F532="MEDIA",P532="oui",Q532="RECTO/VERSO (Type Deux Simple Face)",SEMAINE!M532&gt;=4001,SEMAINE!M532&lt;=6000),((COÛTS!$C$114*4*O532)),"0"))+(IF(AND(F532="MEDIA",P532="oui",Q532="RECTO/VERSO (Type Deux Simple Face)",SEMAINE!M532&gt;=6001,SEMAINE!M532&lt;=8000),((COÛTS!$C$114*6*O532)),"0"))+(IF(AND(F532="MEDIA",P532="oui",Q532="RECTO/VERSO (Type Deux Simple Face)",SEMAINE!M532&gt;=8001,SEMAINE!M532&lt;=10000),((COÛTS!$C$114*8*O532)),0))))</f>
        <v>0</v>
      </c>
      <c r="AI532" s="6">
        <f>IF(R532="OUI",0,(IF(AND(F532="MEDIA",G532="NON TISSÉ (Type Drop)",P532="oui",Q532="MODULE TRIANGULAIRE"),((COÛTS!$C$115*6*O532*SEMAINE!M532/1000)+(COÛTS!$C$112*O532*6)+(COÛTS!$C$107*O532*3)),"0")+(IF(AND(F532="MEDIA",P532="oui",Q532="MODULE TRIANGULAIRE",SEMAINE!M532&gt;2001,SEMAINE!M532&lt;=4000),((COÛTS!$C$114*2*O532*3)),"0"))+(IF(AND(F532="MEDIA",P532="oui",Q532="MODULE TRIANGULAIRE",SEMAINE!M532&gt;=4001,SEMAINE!M532&lt;=6000),((COÛTS!$C$114*4*O532*3)),"0"))+(IF(AND(F532="MEDIA",P532="oui",Q532="MODULE TRIANGULAIRE",SEMAINE!M532&gt;=6001,SEMAINE!M532&lt;=8000),((COÛTS!$C$114*6*O532*3)),"0"))+(IF(AND(F532="MEDIA",P532="oui",Q532="MODULE TRIANGULAIRE",SEMAINE!M532&gt;=8001,SEMAINE!M532&lt;=10000),((COÛTS!$C$114*8*O532*3)),0))))</f>
        <v>0</v>
      </c>
      <c r="AJ532" s="6">
        <f>IF(OR(R532="OUI",H532&gt;0),0,(IF(AND(F532="MEDIA",G532="NON TISSÉ (Type Drop)",P532="oui",Q532="MODULE CARRÉ"),((COÛTS!$C$115*8*O532*SEMAINE!M532/1000)+(COÛTS!$C$111*O532*8)+(COÛTS!$C$107*O532*4)),"0")+IF(AND(F532="MEDIA",G532="BÂCHE FRONTLIT 450gr (Type Bâche M1)",P532="oui",Q532="MODULE CARRÉ"),((COÛTS!$C$115*8*O532*SEMAINE!M532/1000)+(COÛTS!$C$111*O532*8)+(COÛTS!$C$107*O532*4)),"0")+(IF(AND(F532="MEDIA",P532="oui",Q532="MODULE CARRÉ",SEMAINE!M532&gt;2001,SEMAINE!M532&lt;=4000),((COÛTS!$C$114*2*O532*4)),"0"))+(IF(AND(F532="MEDIA",P532="oui",Q532="MODULE CARRÉ",SEMAINE!M532&gt;=4001,SEMAINE!M532&lt;=6000),((COÛTS!$C$114*4*O532*4)),"0"))+(IF(AND(F532="MEDIA",P532="oui",Q532="MODULE CARRÉ",SEMAINE!M532&gt;=6001,SEMAINE!M532&lt;=8000),((COÛTS!$C$114*6*O532*4)),"0"))+(IF(AND(F532="MEDIA",P532="oui",Q532="MODULE CARRÉ",SEMAINE!M532&gt;=8001,SEMAINE!M532&lt;=10000),((COÛTS!$C$114*8*O532*4)),"0"))))</f>
        <v>0</v>
      </c>
      <c r="AK532" s="38">
        <f>IF(Y532&gt;0,(VLOOKUP(Y532,DATA!$AB$2:$AC$102,2,0)),1)</f>
        <v>1</v>
      </c>
      <c r="AL532" s="53">
        <f t="shared" si="71"/>
        <v>0</v>
      </c>
    </row>
    <row r="533" spans="2:38" ht="25.05" customHeight="1" x14ac:dyDescent="0.25">
      <c r="B533" s="43" t="str">
        <f>COUNTIF($D$3:D533,D533)&amp;T_Semaine[[#This Row],[N°AFFAIRE]]</f>
        <v>0</v>
      </c>
      <c r="C533" s="50"/>
      <c r="D533" s="50"/>
      <c r="E533" s="50"/>
      <c r="F533" s="50"/>
      <c r="G533" s="50"/>
      <c r="H533" s="50"/>
      <c r="I533" s="50"/>
      <c r="J533" s="50"/>
      <c r="K533" s="50"/>
      <c r="L533" s="50"/>
      <c r="M533" s="91"/>
      <c r="N533" s="91"/>
      <c r="O533" s="50"/>
      <c r="P533" s="50"/>
      <c r="Q533" s="50"/>
      <c r="R533" s="50"/>
      <c r="S533" s="50"/>
      <c r="T533" s="95">
        <f t="shared" si="65"/>
        <v>0</v>
      </c>
      <c r="U533" s="36">
        <f t="shared" si="66"/>
        <v>0</v>
      </c>
      <c r="V533" s="43"/>
      <c r="W533" s="43"/>
      <c r="X533" s="6">
        <f t="shared" si="64"/>
        <v>0</v>
      </c>
      <c r="Y533" s="55"/>
      <c r="Z533" s="6">
        <f>(IF(R533="OUI",0,IF(AND(F533="MEDIA",G533&gt;0,O533&gt;0),(VLOOKUP(G533,COÛTS!$A$1:$C$157,3,0)*(M533*N533/1000*O533/1000)),0)+IF(AND(G533&gt;0,F533="HEURE"),(VLOOKUP(G533,COÛTS!$A$1:$C$157,3,0)*(O533)),0))+IF(AND(G533&gt;0,F533="DIVERS"),(VLOOKUP(G533,COÛTS!$A$1:$C$157,3,0)*(O533)),0)+IF(AND(G533&gt;0,F533="VEHICULE"),(VLOOKUP(G533,COÛTS!$A$1:$C$157,3,0)*(O533)),0)+IF(AND(G533&gt;0,F533="FACONNAGE"),(VLOOKUP(G533,COÛTS!$A$1:$C$157,3,0)*(O533)),0)+IF(AND(G533&gt;0,F533="ACCESSOIRES"),(VLOOKUP(G533,COÛTS!$A$1:$C$157,3,0)*(O533)),0)+IF(AND(F533="TRANSPORT",G533&gt;0),(VLOOKUP(G533,COÛTS!$A$1:$C$157,3,0)*(O533)),0)+IF(AND(F533="PRODUITS",G533="KIT COMPLET HABILLAGE CLOISON MODULAIRE (mL)"),(VLOOKUP(G533,COÛTS!$A$1:$C$157,3,0)*(M533/1000*O533)),0)+IF(AND(F533="MEDIA",H533&lt;0,G533&gt;0,P533="oui",Q533="RECTO/VERSO (Type Deux Simple Face)"),(VLOOKUP(G533,COÛTS!$A$1:$C$157,3,0)*(M533*(N533+480)/1000*O533/1000)),"0")+IF(AND(F533="MEDIA",H533&lt;0,G533&gt;0,P533="oui",Q533="MODULE TRIANGULAIRE"),(VLOOKUP(G533,COÛTS!$A$1:$C$157,3,0)*(M533*(N533+240)/1000*O533/1000)*2)+(VLOOKUP(G533,COÛTS!$A$1:$C$157,3,0)*(M533)/1000*0.24),"0")+IF(AND(F533="MEDIA",P533="oui",G533&gt;0,H533&lt;0,Q533="MODULE CARRÉ"),(VLOOKUP(G533,COÛTS!$A$1:$C$157,3,0)*(M533*(N533+240)/1000*O533/1000)*3)+(VLOOKUP(G533,COÛTS!$A$1:$C$157,3,0)*(M533)/1000*0.24),"0")+IF(AND(F533="MEDIA",H533&lt;0,P533="oui",G533&gt;0,Q533="RECTO (Type Chaussette)"),(VLOOKUP(G533,COÛTS!$A$1:$C$157,3,0)*(M533*(N533+60)/1000*O533/1000))))</f>
        <v>0</v>
      </c>
      <c r="AA533" s="6">
        <f>IF(R533="OUI",0,IF(AND(H533&gt;0,I533="OUI"),(VLOOKUP(H533,COÛTS!$A$1:$C$157,3,0)*(M533*N533/1000*O533/1000)),0))</f>
        <v>0</v>
      </c>
      <c r="AB533" s="6">
        <f t="shared" si="67"/>
        <v>0</v>
      </c>
      <c r="AC533" s="7">
        <f t="shared" si="68"/>
        <v>0</v>
      </c>
      <c r="AD533" s="6">
        <f t="shared" si="69"/>
        <v>0</v>
      </c>
      <c r="AE533" s="6">
        <f t="shared" si="70"/>
        <v>0</v>
      </c>
      <c r="AF533" s="6">
        <f>IF(R533="OUI",0,(IF(AND(P533="oui",Q533="RECTO (Type Chaussette, Simple Face)",SEMAINE!M535&lt;=2000),((COÛTS!$C$115*2*O533*SEMAINE!M533/1000)+(COÛTS!$C$109*O533*SEMAINE!M533/1000)+(COÛTS!$C$107*O533*SEMAINE!M533/1000)),"0")+(IF(AND(P533="oui",Q533="RECTO (Type Chaussette, Simple Face)",SEMAINE!M533&gt;2001,SEMAINE!M533&lt;=4000),((COÛTS!$C$114*2*O533)),"0"))+(IF(AND(P533="oui",Q533="RECTO (Type Chaussette, Simple Face)",SEMAINE!M533&gt;=4001,SEMAINE!M533&lt;=6000),((COÛTS!$C$114*4*O533)),"0"))+(IF(AND(P533="oui",Q533="RECTO (Type Chaussette, Simple Face)",SEMAINE!M533&gt;=6001,SEMAINE!M533&lt;=8000),((COÛTS!$C$114*6*O533)),"0"))+(IF(AND(P533="oui",Q533="RECTO (Type Chaussette, Simple Face)",SEMAINE!M533&gt;=8001,SEMAINE!M533&lt;=10000),((COÛTS!$C$114*8*O533)),0))))</f>
        <v>0</v>
      </c>
      <c r="AG533" s="6">
        <f>IF(R533="OUI",0,(IF(AND(F533="MEDIA",G533="NON TISSÉ (Type Drop)",P533="oui",Q533="RECTO (Type Chaussette)",SEMAINE!M536&lt;=2000),((COÛTS!$C$115*2*O533*SEMAINE!M533/1000)+(COÛTS!$C$109*O533*SEMAINE!M533/1000)+(COÛTS!$C$107*O533*SEMAINE!M533/1000)),"0")+(IF(AND(F533="MEDIA",P533="oui",Q533="RECTO (Type Chaussette)",SEMAINE!M533&gt;2001,SEMAINE!M533&lt;=4000),((COÛTS!$C$114*2*O533)),"0"))+(IF(AND(F533="MEDIA",P533="oui",Q533="RECTO (Type Chaussette)",SEMAINE!M533&gt;=4001,SEMAINE!M533&lt;=6000),((COÛTS!$C$114*4*O533)),"0"))+(IF(AND(F533="MEDIA",P533="oui",Q533="RECTO (Type Chaussette)",SEMAINE!M533&gt;=6001,SEMAINE!M533&lt;=8000),((COÛTS!$C$114*6*O533)),"0"))+(IF(AND(F533="MEDIA",P533="oui",Q533="RECTO (Type Chaussette)",SEMAINE!M533&gt;=8001,SEMAINE!M533&lt;=10000),((COÛTS!$C$114*8*O533)),0))))</f>
        <v>0</v>
      </c>
      <c r="AH533" s="6">
        <f>IF(R533="OUI",0,(IF(AND(F533="MEDIA",G533="NON TISSÉ (Type Drop)",P533="oui",Q533="RECTO/VERSO (Type Deux Simple Face)"),((COÛTS!$C$115*4*O533*SEMAINE!M533/1000)+(COÛTS!$C$110*O533*4)+(COÛTS!$C$107*O533*SEMAINE!M533/1000)),"0")+(IF(AND(F533="MEDIA",P533="oui",Q533="RECTO/VERSO (Type Deux Simple Face)",SEMAINE!M533&gt;2001,SEMAINE!M533&lt;=4000),((COÛTS!$C$114*2*O533)),"0"))+(IF(AND(F533="MEDIA",P533="oui",Q533="RECTO/VERSO (Type Deux Simple Face)",SEMAINE!M533&gt;=4001,SEMAINE!M533&lt;=6000),((COÛTS!$C$114*4*O533)),"0"))+(IF(AND(F533="MEDIA",P533="oui",Q533="RECTO/VERSO (Type Deux Simple Face)",SEMAINE!M533&gt;=6001,SEMAINE!M533&lt;=8000),((COÛTS!$C$114*6*O533)),"0"))+(IF(AND(F533="MEDIA",P533="oui",Q533="RECTO/VERSO (Type Deux Simple Face)",SEMAINE!M533&gt;=8001,SEMAINE!M533&lt;=10000),((COÛTS!$C$114*8*O533)),0))))</f>
        <v>0</v>
      </c>
      <c r="AI533" s="6">
        <f>IF(R533="OUI",0,(IF(AND(F533="MEDIA",G533="NON TISSÉ (Type Drop)",P533="oui",Q533="MODULE TRIANGULAIRE"),((COÛTS!$C$115*6*O533*SEMAINE!M533/1000)+(COÛTS!$C$112*O533*6)+(COÛTS!$C$107*O533*3)),"0")+(IF(AND(F533="MEDIA",P533="oui",Q533="MODULE TRIANGULAIRE",SEMAINE!M533&gt;2001,SEMAINE!M533&lt;=4000),((COÛTS!$C$114*2*O533*3)),"0"))+(IF(AND(F533="MEDIA",P533="oui",Q533="MODULE TRIANGULAIRE",SEMAINE!M533&gt;=4001,SEMAINE!M533&lt;=6000),((COÛTS!$C$114*4*O533*3)),"0"))+(IF(AND(F533="MEDIA",P533="oui",Q533="MODULE TRIANGULAIRE",SEMAINE!M533&gt;=6001,SEMAINE!M533&lt;=8000),((COÛTS!$C$114*6*O533*3)),"0"))+(IF(AND(F533="MEDIA",P533="oui",Q533="MODULE TRIANGULAIRE",SEMAINE!M533&gt;=8001,SEMAINE!M533&lt;=10000),((COÛTS!$C$114*8*O533*3)),0))))</f>
        <v>0</v>
      </c>
      <c r="AJ533" s="6">
        <f>IF(OR(R533="OUI",H533&gt;0),0,(IF(AND(F533="MEDIA",G533="NON TISSÉ (Type Drop)",P533="oui",Q533="MODULE CARRÉ"),((COÛTS!$C$115*8*O533*SEMAINE!M533/1000)+(COÛTS!$C$111*O533*8)+(COÛTS!$C$107*O533*4)),"0")+IF(AND(F533="MEDIA",G533="BÂCHE FRONTLIT 450gr (Type Bâche M1)",P533="oui",Q533="MODULE CARRÉ"),((COÛTS!$C$115*8*O533*SEMAINE!M533/1000)+(COÛTS!$C$111*O533*8)+(COÛTS!$C$107*O533*4)),"0")+(IF(AND(F533="MEDIA",P533="oui",Q533="MODULE CARRÉ",SEMAINE!M533&gt;2001,SEMAINE!M533&lt;=4000),((COÛTS!$C$114*2*O533*4)),"0"))+(IF(AND(F533="MEDIA",P533="oui",Q533="MODULE CARRÉ",SEMAINE!M533&gt;=4001,SEMAINE!M533&lt;=6000),((COÛTS!$C$114*4*O533*4)),"0"))+(IF(AND(F533="MEDIA",P533="oui",Q533="MODULE CARRÉ",SEMAINE!M533&gt;=6001,SEMAINE!M533&lt;=8000),((COÛTS!$C$114*6*O533*4)),"0"))+(IF(AND(F533="MEDIA",P533="oui",Q533="MODULE CARRÉ",SEMAINE!M533&gt;=8001,SEMAINE!M533&lt;=10000),((COÛTS!$C$114*8*O533*4)),"0"))))</f>
        <v>0</v>
      </c>
      <c r="AK533" s="38">
        <f>IF(Y533&gt;0,(VLOOKUP(Y533,DATA!$AB$2:$AC$102,2,0)),1)</f>
        <v>1</v>
      </c>
      <c r="AL533" s="53">
        <f t="shared" si="71"/>
        <v>0</v>
      </c>
    </row>
    <row r="534" spans="2:38" ht="25.05" customHeight="1" x14ac:dyDescent="0.25">
      <c r="B534" s="43" t="str">
        <f>COUNTIF($D$3:D534,D534)&amp;T_Semaine[[#This Row],[N°AFFAIRE]]</f>
        <v>0</v>
      </c>
      <c r="C534" s="50"/>
      <c r="D534" s="50"/>
      <c r="E534" s="50"/>
      <c r="F534" s="50"/>
      <c r="G534" s="50"/>
      <c r="H534" s="50"/>
      <c r="I534" s="50"/>
      <c r="J534" s="50"/>
      <c r="K534" s="50"/>
      <c r="L534" s="50"/>
      <c r="M534" s="91"/>
      <c r="N534" s="91"/>
      <c r="O534" s="50"/>
      <c r="P534" s="50"/>
      <c r="Q534" s="50"/>
      <c r="R534" s="50"/>
      <c r="S534" s="50"/>
      <c r="T534" s="95">
        <f t="shared" si="65"/>
        <v>0</v>
      </c>
      <c r="U534" s="36">
        <f t="shared" si="66"/>
        <v>0</v>
      </c>
      <c r="V534" s="43"/>
      <c r="W534" s="43"/>
      <c r="X534" s="6">
        <f t="shared" si="64"/>
        <v>0</v>
      </c>
      <c r="Y534" s="55"/>
      <c r="Z534" s="6">
        <f>(IF(R534="OUI",0,IF(AND(F534="MEDIA",G534&gt;0,O534&gt;0),(VLOOKUP(G534,COÛTS!$A$1:$C$157,3,0)*(M534*N534/1000*O534/1000)),0)+IF(AND(G534&gt;0,F534="HEURE"),(VLOOKUP(G534,COÛTS!$A$1:$C$157,3,0)*(O534)),0))+IF(AND(G534&gt;0,F534="DIVERS"),(VLOOKUP(G534,COÛTS!$A$1:$C$157,3,0)*(O534)),0)+IF(AND(G534&gt;0,F534="VEHICULE"),(VLOOKUP(G534,COÛTS!$A$1:$C$157,3,0)*(O534)),0)+IF(AND(G534&gt;0,F534="FACONNAGE"),(VLOOKUP(G534,COÛTS!$A$1:$C$157,3,0)*(O534)),0)+IF(AND(G534&gt;0,F534="ACCESSOIRES"),(VLOOKUP(G534,COÛTS!$A$1:$C$157,3,0)*(O534)),0)+IF(AND(F534="TRANSPORT",G534&gt;0),(VLOOKUP(G534,COÛTS!$A$1:$C$157,3,0)*(O534)),0)+IF(AND(F534="PRODUITS",G534="KIT COMPLET HABILLAGE CLOISON MODULAIRE (mL)"),(VLOOKUP(G534,COÛTS!$A$1:$C$157,3,0)*(M534/1000*O534)),0)+IF(AND(F534="MEDIA",H534&lt;0,G534&gt;0,P534="oui",Q534="RECTO/VERSO (Type Deux Simple Face)"),(VLOOKUP(G534,COÛTS!$A$1:$C$157,3,0)*(M534*(N534+480)/1000*O534/1000)),"0")+IF(AND(F534="MEDIA",H534&lt;0,G534&gt;0,P534="oui",Q534="MODULE TRIANGULAIRE"),(VLOOKUP(G534,COÛTS!$A$1:$C$157,3,0)*(M534*(N534+240)/1000*O534/1000)*2)+(VLOOKUP(G534,COÛTS!$A$1:$C$157,3,0)*(M534)/1000*0.24),"0")+IF(AND(F534="MEDIA",P534="oui",G534&gt;0,H534&lt;0,Q534="MODULE CARRÉ"),(VLOOKUP(G534,COÛTS!$A$1:$C$157,3,0)*(M534*(N534+240)/1000*O534/1000)*3)+(VLOOKUP(G534,COÛTS!$A$1:$C$157,3,0)*(M534)/1000*0.24),"0")+IF(AND(F534="MEDIA",H534&lt;0,P534="oui",G534&gt;0,Q534="RECTO (Type Chaussette)"),(VLOOKUP(G534,COÛTS!$A$1:$C$157,3,0)*(M534*(N534+60)/1000*O534/1000))))</f>
        <v>0</v>
      </c>
      <c r="AA534" s="6">
        <f>IF(R534="OUI",0,IF(AND(H534&gt;0,I534="OUI"),(VLOOKUP(H534,COÛTS!$A$1:$C$157,3,0)*(M534*N534/1000*O534/1000)),0))</f>
        <v>0</v>
      </c>
      <c r="AB534" s="6">
        <f t="shared" si="67"/>
        <v>0</v>
      </c>
      <c r="AC534" s="7">
        <f t="shared" si="68"/>
        <v>0</v>
      </c>
      <c r="AD534" s="6">
        <f t="shared" si="69"/>
        <v>0</v>
      </c>
      <c r="AE534" s="6">
        <f t="shared" si="70"/>
        <v>0</v>
      </c>
      <c r="AF534" s="6">
        <f>IF(R534="OUI",0,(IF(AND(P534="oui",Q534="RECTO (Type Chaussette, Simple Face)",SEMAINE!M536&lt;=2000),((COÛTS!$C$115*2*O534*SEMAINE!M534/1000)+(COÛTS!$C$109*O534*SEMAINE!M534/1000)+(COÛTS!$C$107*O534*SEMAINE!M534/1000)),"0")+(IF(AND(P534="oui",Q534="RECTO (Type Chaussette, Simple Face)",SEMAINE!M534&gt;2001,SEMAINE!M534&lt;=4000),((COÛTS!$C$114*2*O534)),"0"))+(IF(AND(P534="oui",Q534="RECTO (Type Chaussette, Simple Face)",SEMAINE!M534&gt;=4001,SEMAINE!M534&lt;=6000),((COÛTS!$C$114*4*O534)),"0"))+(IF(AND(P534="oui",Q534="RECTO (Type Chaussette, Simple Face)",SEMAINE!M534&gt;=6001,SEMAINE!M534&lt;=8000),((COÛTS!$C$114*6*O534)),"0"))+(IF(AND(P534="oui",Q534="RECTO (Type Chaussette, Simple Face)",SEMAINE!M534&gt;=8001,SEMAINE!M534&lt;=10000),((COÛTS!$C$114*8*O534)),0))))</f>
        <v>0</v>
      </c>
      <c r="AG534" s="6">
        <f>IF(R534="OUI",0,(IF(AND(F534="MEDIA",G534="NON TISSÉ (Type Drop)",P534="oui",Q534="RECTO (Type Chaussette)",SEMAINE!M537&lt;=2000),((COÛTS!$C$115*2*O534*SEMAINE!M534/1000)+(COÛTS!$C$109*O534*SEMAINE!M534/1000)+(COÛTS!$C$107*O534*SEMAINE!M534/1000)),"0")+(IF(AND(F534="MEDIA",P534="oui",Q534="RECTO (Type Chaussette)",SEMAINE!M534&gt;2001,SEMAINE!M534&lt;=4000),((COÛTS!$C$114*2*O534)),"0"))+(IF(AND(F534="MEDIA",P534="oui",Q534="RECTO (Type Chaussette)",SEMAINE!M534&gt;=4001,SEMAINE!M534&lt;=6000),((COÛTS!$C$114*4*O534)),"0"))+(IF(AND(F534="MEDIA",P534="oui",Q534="RECTO (Type Chaussette)",SEMAINE!M534&gt;=6001,SEMAINE!M534&lt;=8000),((COÛTS!$C$114*6*O534)),"0"))+(IF(AND(F534="MEDIA",P534="oui",Q534="RECTO (Type Chaussette)",SEMAINE!M534&gt;=8001,SEMAINE!M534&lt;=10000),((COÛTS!$C$114*8*O534)),0))))</f>
        <v>0</v>
      </c>
      <c r="AH534" s="6">
        <f>IF(R534="OUI",0,(IF(AND(F534="MEDIA",G534="NON TISSÉ (Type Drop)",P534="oui",Q534="RECTO/VERSO (Type Deux Simple Face)"),((COÛTS!$C$115*4*O534*SEMAINE!M534/1000)+(COÛTS!$C$110*O534*4)+(COÛTS!$C$107*O534*SEMAINE!M534/1000)),"0")+(IF(AND(F534="MEDIA",P534="oui",Q534="RECTO/VERSO (Type Deux Simple Face)",SEMAINE!M534&gt;2001,SEMAINE!M534&lt;=4000),((COÛTS!$C$114*2*O534)),"0"))+(IF(AND(F534="MEDIA",P534="oui",Q534="RECTO/VERSO (Type Deux Simple Face)",SEMAINE!M534&gt;=4001,SEMAINE!M534&lt;=6000),((COÛTS!$C$114*4*O534)),"0"))+(IF(AND(F534="MEDIA",P534="oui",Q534="RECTO/VERSO (Type Deux Simple Face)",SEMAINE!M534&gt;=6001,SEMAINE!M534&lt;=8000),((COÛTS!$C$114*6*O534)),"0"))+(IF(AND(F534="MEDIA",P534="oui",Q534="RECTO/VERSO (Type Deux Simple Face)",SEMAINE!M534&gt;=8001,SEMAINE!M534&lt;=10000),((COÛTS!$C$114*8*O534)),0))))</f>
        <v>0</v>
      </c>
      <c r="AI534" s="6">
        <f>IF(R534="OUI",0,(IF(AND(F534="MEDIA",G534="NON TISSÉ (Type Drop)",P534="oui",Q534="MODULE TRIANGULAIRE"),((COÛTS!$C$115*6*O534*SEMAINE!M534/1000)+(COÛTS!$C$112*O534*6)+(COÛTS!$C$107*O534*3)),"0")+(IF(AND(F534="MEDIA",P534="oui",Q534="MODULE TRIANGULAIRE",SEMAINE!M534&gt;2001,SEMAINE!M534&lt;=4000),((COÛTS!$C$114*2*O534*3)),"0"))+(IF(AND(F534="MEDIA",P534="oui",Q534="MODULE TRIANGULAIRE",SEMAINE!M534&gt;=4001,SEMAINE!M534&lt;=6000),((COÛTS!$C$114*4*O534*3)),"0"))+(IF(AND(F534="MEDIA",P534="oui",Q534="MODULE TRIANGULAIRE",SEMAINE!M534&gt;=6001,SEMAINE!M534&lt;=8000),((COÛTS!$C$114*6*O534*3)),"0"))+(IF(AND(F534="MEDIA",P534="oui",Q534="MODULE TRIANGULAIRE",SEMAINE!M534&gt;=8001,SEMAINE!M534&lt;=10000),((COÛTS!$C$114*8*O534*3)),0))))</f>
        <v>0</v>
      </c>
      <c r="AJ534" s="6">
        <f>IF(OR(R534="OUI",H534&gt;0),0,(IF(AND(F534="MEDIA",G534="NON TISSÉ (Type Drop)",P534="oui",Q534="MODULE CARRÉ"),((COÛTS!$C$115*8*O534*SEMAINE!M534/1000)+(COÛTS!$C$111*O534*8)+(COÛTS!$C$107*O534*4)),"0")+IF(AND(F534="MEDIA",G534="BÂCHE FRONTLIT 450gr (Type Bâche M1)",P534="oui",Q534="MODULE CARRÉ"),((COÛTS!$C$115*8*O534*SEMAINE!M534/1000)+(COÛTS!$C$111*O534*8)+(COÛTS!$C$107*O534*4)),"0")+(IF(AND(F534="MEDIA",P534="oui",Q534="MODULE CARRÉ",SEMAINE!M534&gt;2001,SEMAINE!M534&lt;=4000),((COÛTS!$C$114*2*O534*4)),"0"))+(IF(AND(F534="MEDIA",P534="oui",Q534="MODULE CARRÉ",SEMAINE!M534&gt;=4001,SEMAINE!M534&lt;=6000),((COÛTS!$C$114*4*O534*4)),"0"))+(IF(AND(F534="MEDIA",P534="oui",Q534="MODULE CARRÉ",SEMAINE!M534&gt;=6001,SEMAINE!M534&lt;=8000),((COÛTS!$C$114*6*O534*4)),"0"))+(IF(AND(F534="MEDIA",P534="oui",Q534="MODULE CARRÉ",SEMAINE!M534&gt;=8001,SEMAINE!M534&lt;=10000),((COÛTS!$C$114*8*O534*4)),"0"))))</f>
        <v>0</v>
      </c>
      <c r="AK534" s="38">
        <f>IF(Y534&gt;0,(VLOOKUP(Y534,DATA!$AB$2:$AC$102,2,0)),1)</f>
        <v>1</v>
      </c>
      <c r="AL534" s="53">
        <f t="shared" si="71"/>
        <v>0</v>
      </c>
    </row>
    <row r="535" spans="2:38" ht="25.05" customHeight="1" x14ac:dyDescent="0.25">
      <c r="B535" s="43" t="str">
        <f>COUNTIF($D$3:D535,D535)&amp;T_Semaine[[#This Row],[N°AFFAIRE]]</f>
        <v>0</v>
      </c>
      <c r="C535" s="50"/>
      <c r="D535" s="50"/>
      <c r="E535" s="50"/>
      <c r="F535" s="50"/>
      <c r="G535" s="50"/>
      <c r="H535" s="50"/>
      <c r="I535" s="50"/>
      <c r="J535" s="50"/>
      <c r="K535" s="50"/>
      <c r="L535" s="50"/>
      <c r="M535" s="91"/>
      <c r="N535" s="91"/>
      <c r="O535" s="50"/>
      <c r="P535" s="50"/>
      <c r="Q535" s="50"/>
      <c r="R535" s="50"/>
      <c r="S535" s="50"/>
      <c r="T535" s="95">
        <f t="shared" si="65"/>
        <v>0</v>
      </c>
      <c r="U535" s="36">
        <f t="shared" si="66"/>
        <v>0</v>
      </c>
      <c r="V535" s="43"/>
      <c r="W535" s="43"/>
      <c r="X535" s="6">
        <f t="shared" si="64"/>
        <v>0</v>
      </c>
      <c r="Y535" s="55"/>
      <c r="Z535" s="6">
        <f>(IF(R535="OUI",0,IF(AND(F535="MEDIA",G535&gt;0,O535&gt;0),(VLOOKUP(G535,COÛTS!$A$1:$C$157,3,0)*(M535*N535/1000*O535/1000)),0)+IF(AND(G535&gt;0,F535="HEURE"),(VLOOKUP(G535,COÛTS!$A$1:$C$157,3,0)*(O535)),0))+IF(AND(G535&gt;0,F535="DIVERS"),(VLOOKUP(G535,COÛTS!$A$1:$C$157,3,0)*(O535)),0)+IF(AND(G535&gt;0,F535="VEHICULE"),(VLOOKUP(G535,COÛTS!$A$1:$C$157,3,0)*(O535)),0)+IF(AND(G535&gt;0,F535="FACONNAGE"),(VLOOKUP(G535,COÛTS!$A$1:$C$157,3,0)*(O535)),0)+IF(AND(G535&gt;0,F535="ACCESSOIRES"),(VLOOKUP(G535,COÛTS!$A$1:$C$157,3,0)*(O535)),0)+IF(AND(F535="TRANSPORT",G535&gt;0),(VLOOKUP(G535,COÛTS!$A$1:$C$157,3,0)*(O535)),0)+IF(AND(F535="PRODUITS",G535="KIT COMPLET HABILLAGE CLOISON MODULAIRE (mL)"),(VLOOKUP(G535,COÛTS!$A$1:$C$157,3,0)*(M535/1000*O535)),0)+IF(AND(F535="MEDIA",H535&lt;0,G535&gt;0,P535="oui",Q535="RECTO/VERSO (Type Deux Simple Face)"),(VLOOKUP(G535,COÛTS!$A$1:$C$157,3,0)*(M535*(N535+480)/1000*O535/1000)),"0")+IF(AND(F535="MEDIA",H535&lt;0,G535&gt;0,P535="oui",Q535="MODULE TRIANGULAIRE"),(VLOOKUP(G535,COÛTS!$A$1:$C$157,3,0)*(M535*(N535+240)/1000*O535/1000)*2)+(VLOOKUP(G535,COÛTS!$A$1:$C$157,3,0)*(M535)/1000*0.24),"0")+IF(AND(F535="MEDIA",P535="oui",G535&gt;0,H535&lt;0,Q535="MODULE CARRÉ"),(VLOOKUP(G535,COÛTS!$A$1:$C$157,3,0)*(M535*(N535+240)/1000*O535/1000)*3)+(VLOOKUP(G535,COÛTS!$A$1:$C$157,3,0)*(M535)/1000*0.24),"0")+IF(AND(F535="MEDIA",H535&lt;0,P535="oui",G535&gt;0,Q535="RECTO (Type Chaussette)"),(VLOOKUP(G535,COÛTS!$A$1:$C$157,3,0)*(M535*(N535+60)/1000*O535/1000))))</f>
        <v>0</v>
      </c>
      <c r="AA535" s="6">
        <f>IF(R535="OUI",0,IF(AND(H535&gt;0,I535="OUI"),(VLOOKUP(H535,COÛTS!$A$1:$C$157,3,0)*(M535*N535/1000*O535/1000)),0))</f>
        <v>0</v>
      </c>
      <c r="AB535" s="6">
        <f t="shared" si="67"/>
        <v>0</v>
      </c>
      <c r="AC535" s="7">
        <f t="shared" si="68"/>
        <v>0</v>
      </c>
      <c r="AD535" s="6">
        <f t="shared" si="69"/>
        <v>0</v>
      </c>
      <c r="AE535" s="6">
        <f t="shared" si="70"/>
        <v>0</v>
      </c>
      <c r="AF535" s="6">
        <f>IF(R535="OUI",0,(IF(AND(P535="oui",Q535="RECTO (Type Chaussette, Simple Face)",SEMAINE!M537&lt;=2000),((COÛTS!$C$115*2*O535*SEMAINE!M535/1000)+(COÛTS!$C$109*O535*SEMAINE!M535/1000)+(COÛTS!$C$107*O535*SEMAINE!M535/1000)),"0")+(IF(AND(P535="oui",Q535="RECTO (Type Chaussette, Simple Face)",SEMAINE!M535&gt;2001,SEMAINE!M535&lt;=4000),((COÛTS!$C$114*2*O535)),"0"))+(IF(AND(P535="oui",Q535="RECTO (Type Chaussette, Simple Face)",SEMAINE!M535&gt;=4001,SEMAINE!M535&lt;=6000),((COÛTS!$C$114*4*O535)),"0"))+(IF(AND(P535="oui",Q535="RECTO (Type Chaussette, Simple Face)",SEMAINE!M535&gt;=6001,SEMAINE!M535&lt;=8000),((COÛTS!$C$114*6*O535)),"0"))+(IF(AND(P535="oui",Q535="RECTO (Type Chaussette, Simple Face)",SEMAINE!M535&gt;=8001,SEMAINE!M535&lt;=10000),((COÛTS!$C$114*8*O535)),0))))</f>
        <v>0</v>
      </c>
      <c r="AG535" s="6">
        <f>IF(R535="OUI",0,(IF(AND(F535="MEDIA",G535="NON TISSÉ (Type Drop)",P535="oui",Q535="RECTO (Type Chaussette)",SEMAINE!M538&lt;=2000),((COÛTS!$C$115*2*O535*SEMAINE!M535/1000)+(COÛTS!$C$109*O535*SEMAINE!M535/1000)+(COÛTS!$C$107*O535*SEMAINE!M535/1000)),"0")+(IF(AND(F535="MEDIA",P535="oui",Q535="RECTO (Type Chaussette)",SEMAINE!M535&gt;2001,SEMAINE!M535&lt;=4000),((COÛTS!$C$114*2*O535)),"0"))+(IF(AND(F535="MEDIA",P535="oui",Q535="RECTO (Type Chaussette)",SEMAINE!M535&gt;=4001,SEMAINE!M535&lt;=6000),((COÛTS!$C$114*4*O535)),"0"))+(IF(AND(F535="MEDIA",P535="oui",Q535="RECTO (Type Chaussette)",SEMAINE!M535&gt;=6001,SEMAINE!M535&lt;=8000),((COÛTS!$C$114*6*O535)),"0"))+(IF(AND(F535="MEDIA",P535="oui",Q535="RECTO (Type Chaussette)",SEMAINE!M535&gt;=8001,SEMAINE!M535&lt;=10000),((COÛTS!$C$114*8*O535)),0))))</f>
        <v>0</v>
      </c>
      <c r="AH535" s="6">
        <f>IF(R535="OUI",0,(IF(AND(F535="MEDIA",G535="NON TISSÉ (Type Drop)",P535="oui",Q535="RECTO/VERSO (Type Deux Simple Face)"),((COÛTS!$C$115*4*O535*SEMAINE!M535/1000)+(COÛTS!$C$110*O535*4)+(COÛTS!$C$107*O535*SEMAINE!M535/1000)),"0")+(IF(AND(F535="MEDIA",P535="oui",Q535="RECTO/VERSO (Type Deux Simple Face)",SEMAINE!M535&gt;2001,SEMAINE!M535&lt;=4000),((COÛTS!$C$114*2*O535)),"0"))+(IF(AND(F535="MEDIA",P535="oui",Q535="RECTO/VERSO (Type Deux Simple Face)",SEMAINE!M535&gt;=4001,SEMAINE!M535&lt;=6000),((COÛTS!$C$114*4*O535)),"0"))+(IF(AND(F535="MEDIA",P535="oui",Q535="RECTO/VERSO (Type Deux Simple Face)",SEMAINE!M535&gt;=6001,SEMAINE!M535&lt;=8000),((COÛTS!$C$114*6*O535)),"0"))+(IF(AND(F535="MEDIA",P535="oui",Q535="RECTO/VERSO (Type Deux Simple Face)",SEMAINE!M535&gt;=8001,SEMAINE!M535&lt;=10000),((COÛTS!$C$114*8*O535)),0))))</f>
        <v>0</v>
      </c>
      <c r="AI535" s="6">
        <f>IF(R535="OUI",0,(IF(AND(F535="MEDIA",G535="NON TISSÉ (Type Drop)",P535="oui",Q535="MODULE TRIANGULAIRE"),((COÛTS!$C$115*6*O535*SEMAINE!M535/1000)+(COÛTS!$C$112*O535*6)+(COÛTS!$C$107*O535*3)),"0")+(IF(AND(F535="MEDIA",P535="oui",Q535="MODULE TRIANGULAIRE",SEMAINE!M535&gt;2001,SEMAINE!M535&lt;=4000),((COÛTS!$C$114*2*O535*3)),"0"))+(IF(AND(F535="MEDIA",P535="oui",Q535="MODULE TRIANGULAIRE",SEMAINE!M535&gt;=4001,SEMAINE!M535&lt;=6000),((COÛTS!$C$114*4*O535*3)),"0"))+(IF(AND(F535="MEDIA",P535="oui",Q535="MODULE TRIANGULAIRE",SEMAINE!M535&gt;=6001,SEMAINE!M535&lt;=8000),((COÛTS!$C$114*6*O535*3)),"0"))+(IF(AND(F535="MEDIA",P535="oui",Q535="MODULE TRIANGULAIRE",SEMAINE!M535&gt;=8001,SEMAINE!M535&lt;=10000),((COÛTS!$C$114*8*O535*3)),0))))</f>
        <v>0</v>
      </c>
      <c r="AJ535" s="6">
        <f>IF(OR(R535="OUI",H535&gt;0),0,(IF(AND(F535="MEDIA",G535="NON TISSÉ (Type Drop)",P535="oui",Q535="MODULE CARRÉ"),((COÛTS!$C$115*8*O535*SEMAINE!M535/1000)+(COÛTS!$C$111*O535*8)+(COÛTS!$C$107*O535*4)),"0")+IF(AND(F535="MEDIA",G535="BÂCHE FRONTLIT 450gr (Type Bâche M1)",P535="oui",Q535="MODULE CARRÉ"),((COÛTS!$C$115*8*O535*SEMAINE!M535/1000)+(COÛTS!$C$111*O535*8)+(COÛTS!$C$107*O535*4)),"0")+(IF(AND(F535="MEDIA",P535="oui",Q535="MODULE CARRÉ",SEMAINE!M535&gt;2001,SEMAINE!M535&lt;=4000),((COÛTS!$C$114*2*O535*4)),"0"))+(IF(AND(F535="MEDIA",P535="oui",Q535="MODULE CARRÉ",SEMAINE!M535&gt;=4001,SEMAINE!M535&lt;=6000),((COÛTS!$C$114*4*O535*4)),"0"))+(IF(AND(F535="MEDIA",P535="oui",Q535="MODULE CARRÉ",SEMAINE!M535&gt;=6001,SEMAINE!M535&lt;=8000),((COÛTS!$C$114*6*O535*4)),"0"))+(IF(AND(F535="MEDIA",P535="oui",Q535="MODULE CARRÉ",SEMAINE!M535&gt;=8001,SEMAINE!M535&lt;=10000),((COÛTS!$C$114*8*O535*4)),"0"))))</f>
        <v>0</v>
      </c>
      <c r="AK535" s="38">
        <f>IF(Y535&gt;0,(VLOOKUP(Y535,DATA!$AB$2:$AC$102,2,0)),1)</f>
        <v>1</v>
      </c>
      <c r="AL535" s="53">
        <f t="shared" si="71"/>
        <v>0</v>
      </c>
    </row>
    <row r="536" spans="2:38" ht="25.05" customHeight="1" x14ac:dyDescent="0.25">
      <c r="B536" s="43" t="str">
        <f>COUNTIF($D$3:D536,D536)&amp;T_Semaine[[#This Row],[N°AFFAIRE]]</f>
        <v>0</v>
      </c>
      <c r="C536" s="50"/>
      <c r="D536" s="50"/>
      <c r="E536" s="50"/>
      <c r="F536" s="50"/>
      <c r="G536" s="50"/>
      <c r="H536" s="50"/>
      <c r="I536" s="50"/>
      <c r="J536" s="50"/>
      <c r="K536" s="50"/>
      <c r="L536" s="50"/>
      <c r="M536" s="91"/>
      <c r="N536" s="91"/>
      <c r="O536" s="50"/>
      <c r="P536" s="50"/>
      <c r="Q536" s="50"/>
      <c r="R536" s="50"/>
      <c r="S536" s="50"/>
      <c r="T536" s="95">
        <f t="shared" si="65"/>
        <v>0</v>
      </c>
      <c r="U536" s="36">
        <f t="shared" si="66"/>
        <v>0</v>
      </c>
      <c r="V536" s="43"/>
      <c r="W536" s="43"/>
      <c r="X536" s="6">
        <f t="shared" si="64"/>
        <v>0</v>
      </c>
      <c r="Y536" s="55"/>
      <c r="Z536" s="6">
        <f>(IF(R536="OUI",0,IF(AND(F536="MEDIA",G536&gt;0,O536&gt;0),(VLOOKUP(G536,COÛTS!$A$1:$C$157,3,0)*(M536*N536/1000*O536/1000)),0)+IF(AND(G536&gt;0,F536="HEURE"),(VLOOKUP(G536,COÛTS!$A$1:$C$157,3,0)*(O536)),0))+IF(AND(G536&gt;0,F536="DIVERS"),(VLOOKUP(G536,COÛTS!$A$1:$C$157,3,0)*(O536)),0)+IF(AND(G536&gt;0,F536="VEHICULE"),(VLOOKUP(G536,COÛTS!$A$1:$C$157,3,0)*(O536)),0)+IF(AND(G536&gt;0,F536="FACONNAGE"),(VLOOKUP(G536,COÛTS!$A$1:$C$157,3,0)*(O536)),0)+IF(AND(G536&gt;0,F536="ACCESSOIRES"),(VLOOKUP(G536,COÛTS!$A$1:$C$157,3,0)*(O536)),0)+IF(AND(F536="TRANSPORT",G536&gt;0),(VLOOKUP(G536,COÛTS!$A$1:$C$157,3,0)*(O536)),0)+IF(AND(F536="PRODUITS",G536="KIT COMPLET HABILLAGE CLOISON MODULAIRE (mL)"),(VLOOKUP(G536,COÛTS!$A$1:$C$157,3,0)*(M536/1000*O536)),0)+IF(AND(F536="MEDIA",H536&lt;0,G536&gt;0,P536="oui",Q536="RECTO/VERSO (Type Deux Simple Face)"),(VLOOKUP(G536,COÛTS!$A$1:$C$157,3,0)*(M536*(N536+480)/1000*O536/1000)),"0")+IF(AND(F536="MEDIA",H536&lt;0,G536&gt;0,P536="oui",Q536="MODULE TRIANGULAIRE"),(VLOOKUP(G536,COÛTS!$A$1:$C$157,3,0)*(M536*(N536+240)/1000*O536/1000)*2)+(VLOOKUP(G536,COÛTS!$A$1:$C$157,3,0)*(M536)/1000*0.24),"0")+IF(AND(F536="MEDIA",P536="oui",G536&gt;0,H536&lt;0,Q536="MODULE CARRÉ"),(VLOOKUP(G536,COÛTS!$A$1:$C$157,3,0)*(M536*(N536+240)/1000*O536/1000)*3)+(VLOOKUP(G536,COÛTS!$A$1:$C$157,3,0)*(M536)/1000*0.24),"0")+IF(AND(F536="MEDIA",H536&lt;0,P536="oui",G536&gt;0,Q536="RECTO (Type Chaussette)"),(VLOOKUP(G536,COÛTS!$A$1:$C$157,3,0)*(M536*(N536+60)/1000*O536/1000))))</f>
        <v>0</v>
      </c>
      <c r="AA536" s="6">
        <f>IF(R536="OUI",0,IF(AND(H536&gt;0,I536="OUI"),(VLOOKUP(H536,COÛTS!$A$1:$C$157,3,0)*(M536*N536/1000*O536/1000)),0))</f>
        <v>0</v>
      </c>
      <c r="AB536" s="6">
        <f t="shared" si="67"/>
        <v>0</v>
      </c>
      <c r="AC536" s="7">
        <f t="shared" si="68"/>
        <v>0</v>
      </c>
      <c r="AD536" s="6">
        <f t="shared" si="69"/>
        <v>0</v>
      </c>
      <c r="AE536" s="6">
        <f t="shared" si="70"/>
        <v>0</v>
      </c>
      <c r="AF536" s="6">
        <f>IF(R536="OUI",0,(IF(AND(P536="oui",Q536="RECTO (Type Chaussette, Simple Face)",SEMAINE!M538&lt;=2000),((COÛTS!$C$115*2*O536*SEMAINE!M536/1000)+(COÛTS!$C$109*O536*SEMAINE!M536/1000)+(COÛTS!$C$107*O536*SEMAINE!M536/1000)),"0")+(IF(AND(P536="oui",Q536="RECTO (Type Chaussette, Simple Face)",SEMAINE!M536&gt;2001,SEMAINE!M536&lt;=4000),((COÛTS!$C$114*2*O536)),"0"))+(IF(AND(P536="oui",Q536="RECTO (Type Chaussette, Simple Face)",SEMAINE!M536&gt;=4001,SEMAINE!M536&lt;=6000),((COÛTS!$C$114*4*O536)),"0"))+(IF(AND(P536="oui",Q536="RECTO (Type Chaussette, Simple Face)",SEMAINE!M536&gt;=6001,SEMAINE!M536&lt;=8000),((COÛTS!$C$114*6*O536)),"0"))+(IF(AND(P536="oui",Q536="RECTO (Type Chaussette, Simple Face)",SEMAINE!M536&gt;=8001,SEMAINE!M536&lt;=10000),((COÛTS!$C$114*8*O536)),0))))</f>
        <v>0</v>
      </c>
      <c r="AG536" s="6">
        <f>IF(R536="OUI",0,(IF(AND(F536="MEDIA",G536="NON TISSÉ (Type Drop)",P536="oui",Q536="RECTO (Type Chaussette)",SEMAINE!M539&lt;=2000),((COÛTS!$C$115*2*O536*SEMAINE!M536/1000)+(COÛTS!$C$109*O536*SEMAINE!M536/1000)+(COÛTS!$C$107*O536*SEMAINE!M536/1000)),"0")+(IF(AND(F536="MEDIA",P536="oui",Q536="RECTO (Type Chaussette)",SEMAINE!M536&gt;2001,SEMAINE!M536&lt;=4000),((COÛTS!$C$114*2*O536)),"0"))+(IF(AND(F536="MEDIA",P536="oui",Q536="RECTO (Type Chaussette)",SEMAINE!M536&gt;=4001,SEMAINE!M536&lt;=6000),((COÛTS!$C$114*4*O536)),"0"))+(IF(AND(F536="MEDIA",P536="oui",Q536="RECTO (Type Chaussette)",SEMAINE!M536&gt;=6001,SEMAINE!M536&lt;=8000),((COÛTS!$C$114*6*O536)),"0"))+(IF(AND(F536="MEDIA",P536="oui",Q536="RECTO (Type Chaussette)",SEMAINE!M536&gt;=8001,SEMAINE!M536&lt;=10000),((COÛTS!$C$114*8*O536)),0))))</f>
        <v>0</v>
      </c>
      <c r="AH536" s="6">
        <f>IF(R536="OUI",0,(IF(AND(F536="MEDIA",G536="NON TISSÉ (Type Drop)",P536="oui",Q536="RECTO/VERSO (Type Deux Simple Face)"),((COÛTS!$C$115*4*O536*SEMAINE!M536/1000)+(COÛTS!$C$110*O536*4)+(COÛTS!$C$107*O536*SEMAINE!M536/1000)),"0")+(IF(AND(F536="MEDIA",P536="oui",Q536="RECTO/VERSO (Type Deux Simple Face)",SEMAINE!M536&gt;2001,SEMAINE!M536&lt;=4000),((COÛTS!$C$114*2*O536)),"0"))+(IF(AND(F536="MEDIA",P536="oui",Q536="RECTO/VERSO (Type Deux Simple Face)",SEMAINE!M536&gt;=4001,SEMAINE!M536&lt;=6000),((COÛTS!$C$114*4*O536)),"0"))+(IF(AND(F536="MEDIA",P536="oui",Q536="RECTO/VERSO (Type Deux Simple Face)",SEMAINE!M536&gt;=6001,SEMAINE!M536&lt;=8000),((COÛTS!$C$114*6*O536)),"0"))+(IF(AND(F536="MEDIA",P536="oui",Q536="RECTO/VERSO (Type Deux Simple Face)",SEMAINE!M536&gt;=8001,SEMAINE!M536&lt;=10000),((COÛTS!$C$114*8*O536)),0))))</f>
        <v>0</v>
      </c>
      <c r="AI536" s="6">
        <f>IF(R536="OUI",0,(IF(AND(F536="MEDIA",G536="NON TISSÉ (Type Drop)",P536="oui",Q536="MODULE TRIANGULAIRE"),((COÛTS!$C$115*6*O536*SEMAINE!M536/1000)+(COÛTS!$C$112*O536*6)+(COÛTS!$C$107*O536*3)),"0")+(IF(AND(F536="MEDIA",P536="oui",Q536="MODULE TRIANGULAIRE",SEMAINE!M536&gt;2001,SEMAINE!M536&lt;=4000),((COÛTS!$C$114*2*O536*3)),"0"))+(IF(AND(F536="MEDIA",P536="oui",Q536="MODULE TRIANGULAIRE",SEMAINE!M536&gt;=4001,SEMAINE!M536&lt;=6000),((COÛTS!$C$114*4*O536*3)),"0"))+(IF(AND(F536="MEDIA",P536="oui",Q536="MODULE TRIANGULAIRE",SEMAINE!M536&gt;=6001,SEMAINE!M536&lt;=8000),((COÛTS!$C$114*6*O536*3)),"0"))+(IF(AND(F536="MEDIA",P536="oui",Q536="MODULE TRIANGULAIRE",SEMAINE!M536&gt;=8001,SEMAINE!M536&lt;=10000),((COÛTS!$C$114*8*O536*3)),0))))</f>
        <v>0</v>
      </c>
      <c r="AJ536" s="6">
        <f>IF(OR(R536="OUI",H536&gt;0),0,(IF(AND(F536="MEDIA",G536="NON TISSÉ (Type Drop)",P536="oui",Q536="MODULE CARRÉ"),((COÛTS!$C$115*8*O536*SEMAINE!M536/1000)+(COÛTS!$C$111*O536*8)+(COÛTS!$C$107*O536*4)),"0")+IF(AND(F536="MEDIA",G536="BÂCHE FRONTLIT 450gr (Type Bâche M1)",P536="oui",Q536="MODULE CARRÉ"),((COÛTS!$C$115*8*O536*SEMAINE!M536/1000)+(COÛTS!$C$111*O536*8)+(COÛTS!$C$107*O536*4)),"0")+(IF(AND(F536="MEDIA",P536="oui",Q536="MODULE CARRÉ",SEMAINE!M536&gt;2001,SEMAINE!M536&lt;=4000),((COÛTS!$C$114*2*O536*4)),"0"))+(IF(AND(F536="MEDIA",P536="oui",Q536="MODULE CARRÉ",SEMAINE!M536&gt;=4001,SEMAINE!M536&lt;=6000),((COÛTS!$C$114*4*O536*4)),"0"))+(IF(AND(F536="MEDIA",P536="oui",Q536="MODULE CARRÉ",SEMAINE!M536&gt;=6001,SEMAINE!M536&lt;=8000),((COÛTS!$C$114*6*O536*4)),"0"))+(IF(AND(F536="MEDIA",P536="oui",Q536="MODULE CARRÉ",SEMAINE!M536&gt;=8001,SEMAINE!M536&lt;=10000),((COÛTS!$C$114*8*O536*4)),"0"))))</f>
        <v>0</v>
      </c>
      <c r="AK536" s="38">
        <f>IF(Y536&gt;0,(VLOOKUP(Y536,DATA!$AB$2:$AC$102,2,0)),1)</f>
        <v>1</v>
      </c>
      <c r="AL536" s="53">
        <f t="shared" si="71"/>
        <v>0</v>
      </c>
    </row>
    <row r="537" spans="2:38" ht="25.05" customHeight="1" x14ac:dyDescent="0.25">
      <c r="B537" s="43" t="str">
        <f>COUNTIF($D$3:D537,D537)&amp;T_Semaine[[#This Row],[N°AFFAIRE]]</f>
        <v>0</v>
      </c>
      <c r="C537" s="50"/>
      <c r="D537" s="50"/>
      <c r="E537" s="50"/>
      <c r="F537" s="50"/>
      <c r="G537" s="50"/>
      <c r="H537" s="50"/>
      <c r="I537" s="50"/>
      <c r="J537" s="50"/>
      <c r="K537" s="50"/>
      <c r="L537" s="50"/>
      <c r="M537" s="91"/>
      <c r="N537" s="91"/>
      <c r="O537" s="50"/>
      <c r="P537" s="50"/>
      <c r="Q537" s="50"/>
      <c r="R537" s="50"/>
      <c r="S537" s="50"/>
      <c r="T537" s="95">
        <f t="shared" si="65"/>
        <v>0</v>
      </c>
      <c r="U537" s="36">
        <f t="shared" si="66"/>
        <v>0</v>
      </c>
      <c r="V537" s="43"/>
      <c r="W537" s="43"/>
      <c r="X537" s="6">
        <f t="shared" si="64"/>
        <v>0</v>
      </c>
      <c r="Y537" s="55"/>
      <c r="Z537" s="6">
        <f>(IF(R537="OUI",0,IF(AND(F537="MEDIA",G537&gt;0,O537&gt;0),(VLOOKUP(G537,COÛTS!$A$1:$C$157,3,0)*(M537*N537/1000*O537/1000)),0)+IF(AND(G537&gt;0,F537="HEURE"),(VLOOKUP(G537,COÛTS!$A$1:$C$157,3,0)*(O537)),0))+IF(AND(G537&gt;0,F537="DIVERS"),(VLOOKUP(G537,COÛTS!$A$1:$C$157,3,0)*(O537)),0)+IF(AND(G537&gt;0,F537="VEHICULE"),(VLOOKUP(G537,COÛTS!$A$1:$C$157,3,0)*(O537)),0)+IF(AND(G537&gt;0,F537="FACONNAGE"),(VLOOKUP(G537,COÛTS!$A$1:$C$157,3,0)*(O537)),0)+IF(AND(G537&gt;0,F537="ACCESSOIRES"),(VLOOKUP(G537,COÛTS!$A$1:$C$157,3,0)*(O537)),0)+IF(AND(F537="TRANSPORT",G537&gt;0),(VLOOKUP(G537,COÛTS!$A$1:$C$157,3,0)*(O537)),0)+IF(AND(F537="PRODUITS",G537="KIT COMPLET HABILLAGE CLOISON MODULAIRE (mL)"),(VLOOKUP(G537,COÛTS!$A$1:$C$157,3,0)*(M537/1000*O537)),0)+IF(AND(F537="MEDIA",H537&lt;0,G537&gt;0,P537="oui",Q537="RECTO/VERSO (Type Deux Simple Face)"),(VLOOKUP(G537,COÛTS!$A$1:$C$157,3,0)*(M537*(N537+480)/1000*O537/1000)),"0")+IF(AND(F537="MEDIA",H537&lt;0,G537&gt;0,P537="oui",Q537="MODULE TRIANGULAIRE"),(VLOOKUP(G537,COÛTS!$A$1:$C$157,3,0)*(M537*(N537+240)/1000*O537/1000)*2)+(VLOOKUP(G537,COÛTS!$A$1:$C$157,3,0)*(M537)/1000*0.24),"0")+IF(AND(F537="MEDIA",P537="oui",G537&gt;0,H537&lt;0,Q537="MODULE CARRÉ"),(VLOOKUP(G537,COÛTS!$A$1:$C$157,3,0)*(M537*(N537+240)/1000*O537/1000)*3)+(VLOOKUP(G537,COÛTS!$A$1:$C$157,3,0)*(M537)/1000*0.24),"0")+IF(AND(F537="MEDIA",H537&lt;0,P537="oui",G537&gt;0,Q537="RECTO (Type Chaussette)"),(VLOOKUP(G537,COÛTS!$A$1:$C$157,3,0)*(M537*(N537+60)/1000*O537/1000))))</f>
        <v>0</v>
      </c>
      <c r="AA537" s="6">
        <f>IF(R537="OUI",0,IF(AND(H537&gt;0,I537="OUI"),(VLOOKUP(H537,COÛTS!$A$1:$C$157,3,0)*(M537*N537/1000*O537/1000)),0))</f>
        <v>0</v>
      </c>
      <c r="AB537" s="6">
        <f t="shared" si="67"/>
        <v>0</v>
      </c>
      <c r="AC537" s="7">
        <f t="shared" si="68"/>
        <v>0</v>
      </c>
      <c r="AD537" s="6">
        <f t="shared" si="69"/>
        <v>0</v>
      </c>
      <c r="AE537" s="6">
        <f t="shared" si="70"/>
        <v>0</v>
      </c>
      <c r="AF537" s="6">
        <f>IF(R537="OUI",0,(IF(AND(P537="oui",Q537="RECTO (Type Chaussette, Simple Face)",SEMAINE!M539&lt;=2000),((COÛTS!$C$115*2*O537*SEMAINE!M537/1000)+(COÛTS!$C$109*O537*SEMAINE!M537/1000)+(COÛTS!$C$107*O537*SEMAINE!M537/1000)),"0")+(IF(AND(P537="oui",Q537="RECTO (Type Chaussette, Simple Face)",SEMAINE!M537&gt;2001,SEMAINE!M537&lt;=4000),((COÛTS!$C$114*2*O537)),"0"))+(IF(AND(P537="oui",Q537="RECTO (Type Chaussette, Simple Face)",SEMAINE!M537&gt;=4001,SEMAINE!M537&lt;=6000),((COÛTS!$C$114*4*O537)),"0"))+(IF(AND(P537="oui",Q537="RECTO (Type Chaussette, Simple Face)",SEMAINE!M537&gt;=6001,SEMAINE!M537&lt;=8000),((COÛTS!$C$114*6*O537)),"0"))+(IF(AND(P537="oui",Q537="RECTO (Type Chaussette, Simple Face)",SEMAINE!M537&gt;=8001,SEMAINE!M537&lt;=10000),((COÛTS!$C$114*8*O537)),0))))</f>
        <v>0</v>
      </c>
      <c r="AG537" s="6">
        <f>IF(R537="OUI",0,(IF(AND(F537="MEDIA",G537="NON TISSÉ (Type Drop)",P537="oui",Q537="RECTO (Type Chaussette)",SEMAINE!M540&lt;=2000),((COÛTS!$C$115*2*O537*SEMAINE!M537/1000)+(COÛTS!$C$109*O537*SEMAINE!M537/1000)+(COÛTS!$C$107*O537*SEMAINE!M537/1000)),"0")+(IF(AND(F537="MEDIA",P537="oui",Q537="RECTO (Type Chaussette)",SEMAINE!M537&gt;2001,SEMAINE!M537&lt;=4000),((COÛTS!$C$114*2*O537)),"0"))+(IF(AND(F537="MEDIA",P537="oui",Q537="RECTO (Type Chaussette)",SEMAINE!M537&gt;=4001,SEMAINE!M537&lt;=6000),((COÛTS!$C$114*4*O537)),"0"))+(IF(AND(F537="MEDIA",P537="oui",Q537="RECTO (Type Chaussette)",SEMAINE!M537&gt;=6001,SEMAINE!M537&lt;=8000),((COÛTS!$C$114*6*O537)),"0"))+(IF(AND(F537="MEDIA",P537="oui",Q537="RECTO (Type Chaussette)",SEMAINE!M537&gt;=8001,SEMAINE!M537&lt;=10000),((COÛTS!$C$114*8*O537)),0))))</f>
        <v>0</v>
      </c>
      <c r="AH537" s="6">
        <f>IF(R537="OUI",0,(IF(AND(F537="MEDIA",G537="NON TISSÉ (Type Drop)",P537="oui",Q537="RECTO/VERSO (Type Deux Simple Face)"),((COÛTS!$C$115*4*O537*SEMAINE!M537/1000)+(COÛTS!$C$110*O537*4)+(COÛTS!$C$107*O537*SEMAINE!M537/1000)),"0")+(IF(AND(F537="MEDIA",P537="oui",Q537="RECTO/VERSO (Type Deux Simple Face)",SEMAINE!M537&gt;2001,SEMAINE!M537&lt;=4000),((COÛTS!$C$114*2*O537)),"0"))+(IF(AND(F537="MEDIA",P537="oui",Q537="RECTO/VERSO (Type Deux Simple Face)",SEMAINE!M537&gt;=4001,SEMAINE!M537&lt;=6000),((COÛTS!$C$114*4*O537)),"0"))+(IF(AND(F537="MEDIA",P537="oui",Q537="RECTO/VERSO (Type Deux Simple Face)",SEMAINE!M537&gt;=6001,SEMAINE!M537&lt;=8000),((COÛTS!$C$114*6*O537)),"0"))+(IF(AND(F537="MEDIA",P537="oui",Q537="RECTO/VERSO (Type Deux Simple Face)",SEMAINE!M537&gt;=8001,SEMAINE!M537&lt;=10000),((COÛTS!$C$114*8*O537)),0))))</f>
        <v>0</v>
      </c>
      <c r="AI537" s="6">
        <f>IF(R537="OUI",0,(IF(AND(F537="MEDIA",G537="NON TISSÉ (Type Drop)",P537="oui",Q537="MODULE TRIANGULAIRE"),((COÛTS!$C$115*6*O537*SEMAINE!M537/1000)+(COÛTS!$C$112*O537*6)+(COÛTS!$C$107*O537*3)),"0")+(IF(AND(F537="MEDIA",P537="oui",Q537="MODULE TRIANGULAIRE",SEMAINE!M537&gt;2001,SEMAINE!M537&lt;=4000),((COÛTS!$C$114*2*O537*3)),"0"))+(IF(AND(F537="MEDIA",P537="oui",Q537="MODULE TRIANGULAIRE",SEMAINE!M537&gt;=4001,SEMAINE!M537&lt;=6000),((COÛTS!$C$114*4*O537*3)),"0"))+(IF(AND(F537="MEDIA",P537="oui",Q537="MODULE TRIANGULAIRE",SEMAINE!M537&gt;=6001,SEMAINE!M537&lt;=8000),((COÛTS!$C$114*6*O537*3)),"0"))+(IF(AND(F537="MEDIA",P537="oui",Q537="MODULE TRIANGULAIRE",SEMAINE!M537&gt;=8001,SEMAINE!M537&lt;=10000),((COÛTS!$C$114*8*O537*3)),0))))</f>
        <v>0</v>
      </c>
      <c r="AJ537" s="6">
        <f>IF(OR(R537="OUI",H537&gt;0),0,(IF(AND(F537="MEDIA",G537="NON TISSÉ (Type Drop)",P537="oui",Q537="MODULE CARRÉ"),((COÛTS!$C$115*8*O537*SEMAINE!M537/1000)+(COÛTS!$C$111*O537*8)+(COÛTS!$C$107*O537*4)),"0")+IF(AND(F537="MEDIA",G537="BÂCHE FRONTLIT 450gr (Type Bâche M1)",P537="oui",Q537="MODULE CARRÉ"),((COÛTS!$C$115*8*O537*SEMAINE!M537/1000)+(COÛTS!$C$111*O537*8)+(COÛTS!$C$107*O537*4)),"0")+(IF(AND(F537="MEDIA",P537="oui",Q537="MODULE CARRÉ",SEMAINE!M537&gt;2001,SEMAINE!M537&lt;=4000),((COÛTS!$C$114*2*O537*4)),"0"))+(IF(AND(F537="MEDIA",P537="oui",Q537="MODULE CARRÉ",SEMAINE!M537&gt;=4001,SEMAINE!M537&lt;=6000),((COÛTS!$C$114*4*O537*4)),"0"))+(IF(AND(F537="MEDIA",P537="oui",Q537="MODULE CARRÉ",SEMAINE!M537&gt;=6001,SEMAINE!M537&lt;=8000),((COÛTS!$C$114*6*O537*4)),"0"))+(IF(AND(F537="MEDIA",P537="oui",Q537="MODULE CARRÉ",SEMAINE!M537&gt;=8001,SEMAINE!M537&lt;=10000),((COÛTS!$C$114*8*O537*4)),"0"))))</f>
        <v>0</v>
      </c>
      <c r="AK537" s="38">
        <f>IF(Y537&gt;0,(VLOOKUP(Y537,DATA!$AB$2:$AC$102,2,0)),1)</f>
        <v>1</v>
      </c>
      <c r="AL537" s="53">
        <f t="shared" si="71"/>
        <v>0</v>
      </c>
    </row>
    <row r="538" spans="2:38" ht="25.05" customHeight="1" x14ac:dyDescent="0.25">
      <c r="B538" s="43" t="str">
        <f>COUNTIF($D$3:D538,D538)&amp;T_Semaine[[#This Row],[N°AFFAIRE]]</f>
        <v>0</v>
      </c>
      <c r="C538" s="50"/>
      <c r="D538" s="50"/>
      <c r="E538" s="50"/>
      <c r="F538" s="50"/>
      <c r="G538" s="50"/>
      <c r="H538" s="50"/>
      <c r="I538" s="50"/>
      <c r="J538" s="50"/>
      <c r="K538" s="50"/>
      <c r="L538" s="50"/>
      <c r="M538" s="91"/>
      <c r="N538" s="91"/>
      <c r="O538" s="50"/>
      <c r="P538" s="50"/>
      <c r="Q538" s="50"/>
      <c r="R538" s="50"/>
      <c r="S538" s="50"/>
      <c r="T538" s="95">
        <f t="shared" si="65"/>
        <v>0</v>
      </c>
      <c r="U538" s="36">
        <f t="shared" si="66"/>
        <v>0</v>
      </c>
      <c r="V538" s="43"/>
      <c r="W538" s="43"/>
      <c r="X538" s="6">
        <f t="shared" si="64"/>
        <v>0</v>
      </c>
      <c r="Y538" s="55"/>
      <c r="Z538" s="6">
        <f>(IF(R538="OUI",0,IF(AND(F538="MEDIA",G538&gt;0,O538&gt;0),(VLOOKUP(G538,COÛTS!$A$1:$C$157,3,0)*(M538*N538/1000*O538/1000)),0)+IF(AND(G538&gt;0,F538="HEURE"),(VLOOKUP(G538,COÛTS!$A$1:$C$157,3,0)*(O538)),0))+IF(AND(G538&gt;0,F538="DIVERS"),(VLOOKUP(G538,COÛTS!$A$1:$C$157,3,0)*(O538)),0)+IF(AND(G538&gt;0,F538="VEHICULE"),(VLOOKUP(G538,COÛTS!$A$1:$C$157,3,0)*(O538)),0)+IF(AND(G538&gt;0,F538="FACONNAGE"),(VLOOKUP(G538,COÛTS!$A$1:$C$157,3,0)*(O538)),0)+IF(AND(G538&gt;0,F538="ACCESSOIRES"),(VLOOKUP(G538,COÛTS!$A$1:$C$157,3,0)*(O538)),0)+IF(AND(F538="TRANSPORT",G538&gt;0),(VLOOKUP(G538,COÛTS!$A$1:$C$157,3,0)*(O538)),0)+IF(AND(F538="PRODUITS",G538="KIT COMPLET HABILLAGE CLOISON MODULAIRE (mL)"),(VLOOKUP(G538,COÛTS!$A$1:$C$157,3,0)*(M538/1000*O538)),0)+IF(AND(F538="MEDIA",H538&lt;0,G538&gt;0,P538="oui",Q538="RECTO/VERSO (Type Deux Simple Face)"),(VLOOKUP(G538,COÛTS!$A$1:$C$157,3,0)*(M538*(N538+480)/1000*O538/1000)),"0")+IF(AND(F538="MEDIA",H538&lt;0,G538&gt;0,P538="oui",Q538="MODULE TRIANGULAIRE"),(VLOOKUP(G538,COÛTS!$A$1:$C$157,3,0)*(M538*(N538+240)/1000*O538/1000)*2)+(VLOOKUP(G538,COÛTS!$A$1:$C$157,3,0)*(M538)/1000*0.24),"0")+IF(AND(F538="MEDIA",P538="oui",G538&gt;0,H538&lt;0,Q538="MODULE CARRÉ"),(VLOOKUP(G538,COÛTS!$A$1:$C$157,3,0)*(M538*(N538+240)/1000*O538/1000)*3)+(VLOOKUP(G538,COÛTS!$A$1:$C$157,3,0)*(M538)/1000*0.24),"0")+IF(AND(F538="MEDIA",H538&lt;0,P538="oui",G538&gt;0,Q538="RECTO (Type Chaussette)"),(VLOOKUP(G538,COÛTS!$A$1:$C$157,3,0)*(M538*(N538+60)/1000*O538/1000))))</f>
        <v>0</v>
      </c>
      <c r="AA538" s="6">
        <f>IF(R538="OUI",0,IF(AND(H538&gt;0,I538="OUI"),(VLOOKUP(H538,COÛTS!$A$1:$C$157,3,0)*(M538*N538/1000*O538/1000)),0))</f>
        <v>0</v>
      </c>
      <c r="AB538" s="6">
        <f t="shared" si="67"/>
        <v>0</v>
      </c>
      <c r="AC538" s="7">
        <f t="shared" si="68"/>
        <v>0</v>
      </c>
      <c r="AD538" s="6">
        <f t="shared" si="69"/>
        <v>0</v>
      </c>
      <c r="AE538" s="6">
        <f t="shared" si="70"/>
        <v>0</v>
      </c>
      <c r="AF538" s="6">
        <f>IF(R538="OUI",0,(IF(AND(P538="oui",Q538="RECTO (Type Chaussette, Simple Face)",SEMAINE!M540&lt;=2000),((COÛTS!$C$115*2*O538*SEMAINE!M538/1000)+(COÛTS!$C$109*O538*SEMAINE!M538/1000)+(COÛTS!$C$107*O538*SEMAINE!M538/1000)),"0")+(IF(AND(P538="oui",Q538="RECTO (Type Chaussette, Simple Face)",SEMAINE!M538&gt;2001,SEMAINE!M538&lt;=4000),((COÛTS!$C$114*2*O538)),"0"))+(IF(AND(P538="oui",Q538="RECTO (Type Chaussette, Simple Face)",SEMAINE!M538&gt;=4001,SEMAINE!M538&lt;=6000),((COÛTS!$C$114*4*O538)),"0"))+(IF(AND(P538="oui",Q538="RECTO (Type Chaussette, Simple Face)",SEMAINE!M538&gt;=6001,SEMAINE!M538&lt;=8000),((COÛTS!$C$114*6*O538)),"0"))+(IF(AND(P538="oui",Q538="RECTO (Type Chaussette, Simple Face)",SEMAINE!M538&gt;=8001,SEMAINE!M538&lt;=10000),((COÛTS!$C$114*8*O538)),0))))</f>
        <v>0</v>
      </c>
      <c r="AG538" s="6">
        <f>IF(R538="OUI",0,(IF(AND(F538="MEDIA",G538="NON TISSÉ (Type Drop)",P538="oui",Q538="RECTO (Type Chaussette)",SEMAINE!M541&lt;=2000),((COÛTS!$C$115*2*O538*SEMAINE!M538/1000)+(COÛTS!$C$109*O538*SEMAINE!M538/1000)+(COÛTS!$C$107*O538*SEMAINE!M538/1000)),"0")+(IF(AND(F538="MEDIA",P538="oui",Q538="RECTO (Type Chaussette)",SEMAINE!M538&gt;2001,SEMAINE!M538&lt;=4000),((COÛTS!$C$114*2*O538)),"0"))+(IF(AND(F538="MEDIA",P538="oui",Q538="RECTO (Type Chaussette)",SEMAINE!M538&gt;=4001,SEMAINE!M538&lt;=6000),((COÛTS!$C$114*4*O538)),"0"))+(IF(AND(F538="MEDIA",P538="oui",Q538="RECTO (Type Chaussette)",SEMAINE!M538&gt;=6001,SEMAINE!M538&lt;=8000),((COÛTS!$C$114*6*O538)),"0"))+(IF(AND(F538="MEDIA",P538="oui",Q538="RECTO (Type Chaussette)",SEMAINE!M538&gt;=8001,SEMAINE!M538&lt;=10000),((COÛTS!$C$114*8*O538)),0))))</f>
        <v>0</v>
      </c>
      <c r="AH538" s="6">
        <f>IF(R538="OUI",0,(IF(AND(F538="MEDIA",G538="NON TISSÉ (Type Drop)",P538="oui",Q538="RECTO/VERSO (Type Deux Simple Face)"),((COÛTS!$C$115*4*O538*SEMAINE!M538/1000)+(COÛTS!$C$110*O538*4)+(COÛTS!$C$107*O538*SEMAINE!M538/1000)),"0")+(IF(AND(F538="MEDIA",P538="oui",Q538="RECTO/VERSO (Type Deux Simple Face)",SEMAINE!M538&gt;2001,SEMAINE!M538&lt;=4000),((COÛTS!$C$114*2*O538)),"0"))+(IF(AND(F538="MEDIA",P538="oui",Q538="RECTO/VERSO (Type Deux Simple Face)",SEMAINE!M538&gt;=4001,SEMAINE!M538&lt;=6000),((COÛTS!$C$114*4*O538)),"0"))+(IF(AND(F538="MEDIA",P538="oui",Q538="RECTO/VERSO (Type Deux Simple Face)",SEMAINE!M538&gt;=6001,SEMAINE!M538&lt;=8000),((COÛTS!$C$114*6*O538)),"0"))+(IF(AND(F538="MEDIA",P538="oui",Q538="RECTO/VERSO (Type Deux Simple Face)",SEMAINE!M538&gt;=8001,SEMAINE!M538&lt;=10000),((COÛTS!$C$114*8*O538)),0))))</f>
        <v>0</v>
      </c>
      <c r="AI538" s="6">
        <f>IF(R538="OUI",0,(IF(AND(F538="MEDIA",G538="NON TISSÉ (Type Drop)",P538="oui",Q538="MODULE TRIANGULAIRE"),((COÛTS!$C$115*6*O538*SEMAINE!M538/1000)+(COÛTS!$C$112*O538*6)+(COÛTS!$C$107*O538*3)),"0")+(IF(AND(F538="MEDIA",P538="oui",Q538="MODULE TRIANGULAIRE",SEMAINE!M538&gt;2001,SEMAINE!M538&lt;=4000),((COÛTS!$C$114*2*O538*3)),"0"))+(IF(AND(F538="MEDIA",P538="oui",Q538="MODULE TRIANGULAIRE",SEMAINE!M538&gt;=4001,SEMAINE!M538&lt;=6000),((COÛTS!$C$114*4*O538*3)),"0"))+(IF(AND(F538="MEDIA",P538="oui",Q538="MODULE TRIANGULAIRE",SEMAINE!M538&gt;=6001,SEMAINE!M538&lt;=8000),((COÛTS!$C$114*6*O538*3)),"0"))+(IF(AND(F538="MEDIA",P538="oui",Q538="MODULE TRIANGULAIRE",SEMAINE!M538&gt;=8001,SEMAINE!M538&lt;=10000),((COÛTS!$C$114*8*O538*3)),0))))</f>
        <v>0</v>
      </c>
      <c r="AJ538" s="6">
        <f>IF(OR(R538="OUI",H538&gt;0),0,(IF(AND(F538="MEDIA",G538="NON TISSÉ (Type Drop)",P538="oui",Q538="MODULE CARRÉ"),((COÛTS!$C$115*8*O538*SEMAINE!M538/1000)+(COÛTS!$C$111*O538*8)+(COÛTS!$C$107*O538*4)),"0")+IF(AND(F538="MEDIA",G538="BÂCHE FRONTLIT 450gr (Type Bâche M1)",P538="oui",Q538="MODULE CARRÉ"),((COÛTS!$C$115*8*O538*SEMAINE!M538/1000)+(COÛTS!$C$111*O538*8)+(COÛTS!$C$107*O538*4)),"0")+(IF(AND(F538="MEDIA",P538="oui",Q538="MODULE CARRÉ",SEMAINE!M538&gt;2001,SEMAINE!M538&lt;=4000),((COÛTS!$C$114*2*O538*4)),"0"))+(IF(AND(F538="MEDIA",P538="oui",Q538="MODULE CARRÉ",SEMAINE!M538&gt;=4001,SEMAINE!M538&lt;=6000),((COÛTS!$C$114*4*O538*4)),"0"))+(IF(AND(F538="MEDIA",P538="oui",Q538="MODULE CARRÉ",SEMAINE!M538&gt;=6001,SEMAINE!M538&lt;=8000),((COÛTS!$C$114*6*O538*4)),"0"))+(IF(AND(F538="MEDIA",P538="oui",Q538="MODULE CARRÉ",SEMAINE!M538&gt;=8001,SEMAINE!M538&lt;=10000),((COÛTS!$C$114*8*O538*4)),"0"))))</f>
        <v>0</v>
      </c>
      <c r="AK538" s="38">
        <f>IF(Y538&gt;0,(VLOOKUP(Y538,DATA!$AB$2:$AC$102,2,0)),1)</f>
        <v>1</v>
      </c>
      <c r="AL538" s="53">
        <f t="shared" si="71"/>
        <v>0</v>
      </c>
    </row>
    <row r="539" spans="2:38" ht="25.05" customHeight="1" x14ac:dyDescent="0.25">
      <c r="B539" s="43" t="str">
        <f>COUNTIF($D$3:D539,D539)&amp;T_Semaine[[#This Row],[N°AFFAIRE]]</f>
        <v>0</v>
      </c>
      <c r="C539" s="50"/>
      <c r="D539" s="50"/>
      <c r="E539" s="50"/>
      <c r="F539" s="50"/>
      <c r="G539" s="50"/>
      <c r="H539" s="50"/>
      <c r="I539" s="50"/>
      <c r="J539" s="50"/>
      <c r="K539" s="50"/>
      <c r="L539" s="50"/>
      <c r="M539" s="91"/>
      <c r="N539" s="91"/>
      <c r="O539" s="50"/>
      <c r="P539" s="50"/>
      <c r="Q539" s="50"/>
      <c r="R539" s="50"/>
      <c r="S539" s="50"/>
      <c r="T539" s="95">
        <f t="shared" si="65"/>
        <v>0</v>
      </c>
      <c r="U539" s="36">
        <f t="shared" si="66"/>
        <v>0</v>
      </c>
      <c r="V539" s="43"/>
      <c r="W539" s="43"/>
      <c r="X539" s="6">
        <f t="shared" si="64"/>
        <v>0</v>
      </c>
      <c r="Y539" s="55"/>
      <c r="Z539" s="6">
        <f>(IF(R539="OUI",0,IF(AND(F539="MEDIA",G539&gt;0,O539&gt;0),(VLOOKUP(G539,COÛTS!$A$1:$C$157,3,0)*(M539*N539/1000*O539/1000)),0)+IF(AND(G539&gt;0,F539="HEURE"),(VLOOKUP(G539,COÛTS!$A$1:$C$157,3,0)*(O539)),0))+IF(AND(G539&gt;0,F539="DIVERS"),(VLOOKUP(G539,COÛTS!$A$1:$C$157,3,0)*(O539)),0)+IF(AND(G539&gt;0,F539="VEHICULE"),(VLOOKUP(G539,COÛTS!$A$1:$C$157,3,0)*(O539)),0)+IF(AND(G539&gt;0,F539="FACONNAGE"),(VLOOKUP(G539,COÛTS!$A$1:$C$157,3,0)*(O539)),0)+IF(AND(G539&gt;0,F539="ACCESSOIRES"),(VLOOKUP(G539,COÛTS!$A$1:$C$157,3,0)*(O539)),0)+IF(AND(F539="TRANSPORT",G539&gt;0),(VLOOKUP(G539,COÛTS!$A$1:$C$157,3,0)*(O539)),0)+IF(AND(F539="PRODUITS",G539="KIT COMPLET HABILLAGE CLOISON MODULAIRE (mL)"),(VLOOKUP(G539,COÛTS!$A$1:$C$157,3,0)*(M539/1000*O539)),0)+IF(AND(F539="MEDIA",H539&lt;0,G539&gt;0,P539="oui",Q539="RECTO/VERSO (Type Deux Simple Face)"),(VLOOKUP(G539,COÛTS!$A$1:$C$157,3,0)*(M539*(N539+480)/1000*O539/1000)),"0")+IF(AND(F539="MEDIA",H539&lt;0,G539&gt;0,P539="oui",Q539="MODULE TRIANGULAIRE"),(VLOOKUP(G539,COÛTS!$A$1:$C$157,3,0)*(M539*(N539+240)/1000*O539/1000)*2)+(VLOOKUP(G539,COÛTS!$A$1:$C$157,3,0)*(M539)/1000*0.24),"0")+IF(AND(F539="MEDIA",P539="oui",G539&gt;0,H539&lt;0,Q539="MODULE CARRÉ"),(VLOOKUP(G539,COÛTS!$A$1:$C$157,3,0)*(M539*(N539+240)/1000*O539/1000)*3)+(VLOOKUP(G539,COÛTS!$A$1:$C$157,3,0)*(M539)/1000*0.24),"0")+IF(AND(F539="MEDIA",H539&lt;0,P539="oui",G539&gt;0,Q539="RECTO (Type Chaussette)"),(VLOOKUP(G539,COÛTS!$A$1:$C$157,3,0)*(M539*(N539+60)/1000*O539/1000))))</f>
        <v>0</v>
      </c>
      <c r="AA539" s="6">
        <f>IF(R539="OUI",0,IF(AND(H539&gt;0,I539="OUI"),(VLOOKUP(H539,COÛTS!$A$1:$C$157,3,0)*(M539*N539/1000*O539/1000)),0))</f>
        <v>0</v>
      </c>
      <c r="AB539" s="6">
        <f t="shared" si="67"/>
        <v>0</v>
      </c>
      <c r="AC539" s="7">
        <f t="shared" si="68"/>
        <v>0</v>
      </c>
      <c r="AD539" s="6">
        <f t="shared" si="69"/>
        <v>0</v>
      </c>
      <c r="AE539" s="6">
        <f t="shared" si="70"/>
        <v>0</v>
      </c>
      <c r="AF539" s="6">
        <f>IF(R539="OUI",0,(IF(AND(P539="oui",Q539="RECTO (Type Chaussette, Simple Face)",SEMAINE!M541&lt;=2000),((COÛTS!$C$115*2*O539*SEMAINE!M539/1000)+(COÛTS!$C$109*O539*SEMAINE!M539/1000)+(COÛTS!$C$107*O539*SEMAINE!M539/1000)),"0")+(IF(AND(P539="oui",Q539="RECTO (Type Chaussette, Simple Face)",SEMAINE!M539&gt;2001,SEMAINE!M539&lt;=4000),((COÛTS!$C$114*2*O539)),"0"))+(IF(AND(P539="oui",Q539="RECTO (Type Chaussette, Simple Face)",SEMAINE!M539&gt;=4001,SEMAINE!M539&lt;=6000),((COÛTS!$C$114*4*O539)),"0"))+(IF(AND(P539="oui",Q539="RECTO (Type Chaussette, Simple Face)",SEMAINE!M539&gt;=6001,SEMAINE!M539&lt;=8000),((COÛTS!$C$114*6*O539)),"0"))+(IF(AND(P539="oui",Q539="RECTO (Type Chaussette, Simple Face)",SEMAINE!M539&gt;=8001,SEMAINE!M539&lt;=10000),((COÛTS!$C$114*8*O539)),0))))</f>
        <v>0</v>
      </c>
      <c r="AG539" s="6">
        <f>IF(R539="OUI",0,(IF(AND(F539="MEDIA",G539="NON TISSÉ (Type Drop)",P539="oui",Q539="RECTO (Type Chaussette)",SEMAINE!M542&lt;=2000),((COÛTS!$C$115*2*O539*SEMAINE!M539/1000)+(COÛTS!$C$109*O539*SEMAINE!M539/1000)+(COÛTS!$C$107*O539*SEMAINE!M539/1000)),"0")+(IF(AND(F539="MEDIA",P539="oui",Q539="RECTO (Type Chaussette)",SEMAINE!M539&gt;2001,SEMAINE!M539&lt;=4000),((COÛTS!$C$114*2*O539)),"0"))+(IF(AND(F539="MEDIA",P539="oui",Q539="RECTO (Type Chaussette)",SEMAINE!M539&gt;=4001,SEMAINE!M539&lt;=6000),((COÛTS!$C$114*4*O539)),"0"))+(IF(AND(F539="MEDIA",P539="oui",Q539="RECTO (Type Chaussette)",SEMAINE!M539&gt;=6001,SEMAINE!M539&lt;=8000),((COÛTS!$C$114*6*O539)),"0"))+(IF(AND(F539="MEDIA",P539="oui",Q539="RECTO (Type Chaussette)",SEMAINE!M539&gt;=8001,SEMAINE!M539&lt;=10000),((COÛTS!$C$114*8*O539)),0))))</f>
        <v>0</v>
      </c>
      <c r="AH539" s="6">
        <f>IF(R539="OUI",0,(IF(AND(F539="MEDIA",G539="NON TISSÉ (Type Drop)",P539="oui",Q539="RECTO/VERSO (Type Deux Simple Face)"),((COÛTS!$C$115*4*O539*SEMAINE!M539/1000)+(COÛTS!$C$110*O539*4)+(COÛTS!$C$107*O539*SEMAINE!M539/1000)),"0")+(IF(AND(F539="MEDIA",P539="oui",Q539="RECTO/VERSO (Type Deux Simple Face)",SEMAINE!M539&gt;2001,SEMAINE!M539&lt;=4000),((COÛTS!$C$114*2*O539)),"0"))+(IF(AND(F539="MEDIA",P539="oui",Q539="RECTO/VERSO (Type Deux Simple Face)",SEMAINE!M539&gt;=4001,SEMAINE!M539&lt;=6000),((COÛTS!$C$114*4*O539)),"0"))+(IF(AND(F539="MEDIA",P539="oui",Q539="RECTO/VERSO (Type Deux Simple Face)",SEMAINE!M539&gt;=6001,SEMAINE!M539&lt;=8000),((COÛTS!$C$114*6*O539)),"0"))+(IF(AND(F539="MEDIA",P539="oui",Q539="RECTO/VERSO (Type Deux Simple Face)",SEMAINE!M539&gt;=8001,SEMAINE!M539&lt;=10000),((COÛTS!$C$114*8*O539)),0))))</f>
        <v>0</v>
      </c>
      <c r="AI539" s="6">
        <f>IF(R539="OUI",0,(IF(AND(F539="MEDIA",G539="NON TISSÉ (Type Drop)",P539="oui",Q539="MODULE TRIANGULAIRE"),((COÛTS!$C$115*6*O539*SEMAINE!M539/1000)+(COÛTS!$C$112*O539*6)+(COÛTS!$C$107*O539*3)),"0")+(IF(AND(F539="MEDIA",P539="oui",Q539="MODULE TRIANGULAIRE",SEMAINE!M539&gt;2001,SEMAINE!M539&lt;=4000),((COÛTS!$C$114*2*O539*3)),"0"))+(IF(AND(F539="MEDIA",P539="oui",Q539="MODULE TRIANGULAIRE",SEMAINE!M539&gt;=4001,SEMAINE!M539&lt;=6000),((COÛTS!$C$114*4*O539*3)),"0"))+(IF(AND(F539="MEDIA",P539="oui",Q539="MODULE TRIANGULAIRE",SEMAINE!M539&gt;=6001,SEMAINE!M539&lt;=8000),((COÛTS!$C$114*6*O539*3)),"0"))+(IF(AND(F539="MEDIA",P539="oui",Q539="MODULE TRIANGULAIRE",SEMAINE!M539&gt;=8001,SEMAINE!M539&lt;=10000),((COÛTS!$C$114*8*O539*3)),0))))</f>
        <v>0</v>
      </c>
      <c r="AJ539" s="6">
        <f>IF(OR(R539="OUI",H539&gt;0),0,(IF(AND(F539="MEDIA",G539="NON TISSÉ (Type Drop)",P539="oui",Q539="MODULE CARRÉ"),((COÛTS!$C$115*8*O539*SEMAINE!M539/1000)+(COÛTS!$C$111*O539*8)+(COÛTS!$C$107*O539*4)),"0")+IF(AND(F539="MEDIA",G539="BÂCHE FRONTLIT 450gr (Type Bâche M1)",P539="oui",Q539="MODULE CARRÉ"),((COÛTS!$C$115*8*O539*SEMAINE!M539/1000)+(COÛTS!$C$111*O539*8)+(COÛTS!$C$107*O539*4)),"0")+(IF(AND(F539="MEDIA",P539="oui",Q539="MODULE CARRÉ",SEMAINE!M539&gt;2001,SEMAINE!M539&lt;=4000),((COÛTS!$C$114*2*O539*4)),"0"))+(IF(AND(F539="MEDIA",P539="oui",Q539="MODULE CARRÉ",SEMAINE!M539&gt;=4001,SEMAINE!M539&lt;=6000),((COÛTS!$C$114*4*O539*4)),"0"))+(IF(AND(F539="MEDIA",P539="oui",Q539="MODULE CARRÉ",SEMAINE!M539&gt;=6001,SEMAINE!M539&lt;=8000),((COÛTS!$C$114*6*O539*4)),"0"))+(IF(AND(F539="MEDIA",P539="oui",Q539="MODULE CARRÉ",SEMAINE!M539&gt;=8001,SEMAINE!M539&lt;=10000),((COÛTS!$C$114*8*O539*4)),"0"))))</f>
        <v>0</v>
      </c>
      <c r="AK539" s="38">
        <f>IF(Y539&gt;0,(VLOOKUP(Y539,DATA!$AB$2:$AC$102,2,0)),1)</f>
        <v>1</v>
      </c>
      <c r="AL539" s="53">
        <f t="shared" si="71"/>
        <v>0</v>
      </c>
    </row>
    <row r="540" spans="2:38" ht="25.05" customHeight="1" x14ac:dyDescent="0.25">
      <c r="B540" s="43" t="str">
        <f>COUNTIF($D$3:D540,D540)&amp;T_Semaine[[#This Row],[N°AFFAIRE]]</f>
        <v>0</v>
      </c>
      <c r="C540" s="50"/>
      <c r="D540" s="50"/>
      <c r="E540" s="50"/>
      <c r="F540" s="50"/>
      <c r="G540" s="50"/>
      <c r="H540" s="50"/>
      <c r="I540" s="50"/>
      <c r="J540" s="50"/>
      <c r="K540" s="50"/>
      <c r="L540" s="50"/>
      <c r="M540" s="91"/>
      <c r="N540" s="91"/>
      <c r="O540" s="50"/>
      <c r="P540" s="50"/>
      <c r="Q540" s="50"/>
      <c r="R540" s="50"/>
      <c r="S540" s="50"/>
      <c r="T540" s="95">
        <f t="shared" si="65"/>
        <v>0</v>
      </c>
      <c r="U540" s="36">
        <f t="shared" si="66"/>
        <v>0</v>
      </c>
      <c r="V540" s="43"/>
      <c r="W540" s="43"/>
      <c r="X540" s="6">
        <f t="shared" si="64"/>
        <v>0</v>
      </c>
      <c r="Y540" s="55"/>
      <c r="Z540" s="6">
        <f>(IF(R540="OUI",0,IF(AND(F540="MEDIA",G540&gt;0,O540&gt;0),(VLOOKUP(G540,COÛTS!$A$1:$C$157,3,0)*(M540*N540/1000*O540/1000)),0)+IF(AND(G540&gt;0,F540="HEURE"),(VLOOKUP(G540,COÛTS!$A$1:$C$157,3,0)*(O540)),0))+IF(AND(G540&gt;0,F540="DIVERS"),(VLOOKUP(G540,COÛTS!$A$1:$C$157,3,0)*(O540)),0)+IF(AND(G540&gt;0,F540="VEHICULE"),(VLOOKUP(G540,COÛTS!$A$1:$C$157,3,0)*(O540)),0)+IF(AND(G540&gt;0,F540="FACONNAGE"),(VLOOKUP(G540,COÛTS!$A$1:$C$157,3,0)*(O540)),0)+IF(AND(G540&gt;0,F540="ACCESSOIRES"),(VLOOKUP(G540,COÛTS!$A$1:$C$157,3,0)*(O540)),0)+IF(AND(F540="TRANSPORT",G540&gt;0),(VLOOKUP(G540,COÛTS!$A$1:$C$157,3,0)*(O540)),0)+IF(AND(F540="PRODUITS",G540="KIT COMPLET HABILLAGE CLOISON MODULAIRE (mL)"),(VLOOKUP(G540,COÛTS!$A$1:$C$157,3,0)*(M540/1000*O540)),0)+IF(AND(F540="MEDIA",H540&lt;0,G540&gt;0,P540="oui",Q540="RECTO/VERSO (Type Deux Simple Face)"),(VLOOKUP(G540,COÛTS!$A$1:$C$157,3,0)*(M540*(N540+480)/1000*O540/1000)),"0")+IF(AND(F540="MEDIA",H540&lt;0,G540&gt;0,P540="oui",Q540="MODULE TRIANGULAIRE"),(VLOOKUP(G540,COÛTS!$A$1:$C$157,3,0)*(M540*(N540+240)/1000*O540/1000)*2)+(VLOOKUP(G540,COÛTS!$A$1:$C$157,3,0)*(M540)/1000*0.24),"0")+IF(AND(F540="MEDIA",P540="oui",G540&gt;0,H540&lt;0,Q540="MODULE CARRÉ"),(VLOOKUP(G540,COÛTS!$A$1:$C$157,3,0)*(M540*(N540+240)/1000*O540/1000)*3)+(VLOOKUP(G540,COÛTS!$A$1:$C$157,3,0)*(M540)/1000*0.24),"0")+IF(AND(F540="MEDIA",H540&lt;0,P540="oui",G540&gt;0,Q540="RECTO (Type Chaussette)"),(VLOOKUP(G540,COÛTS!$A$1:$C$157,3,0)*(M540*(N540+60)/1000*O540/1000))))</f>
        <v>0</v>
      </c>
      <c r="AA540" s="6">
        <f>IF(R540="OUI",0,IF(AND(H540&gt;0,I540="OUI"),(VLOOKUP(H540,COÛTS!$A$1:$C$157,3,0)*(M540*N540/1000*O540/1000)),0))</f>
        <v>0</v>
      </c>
      <c r="AB540" s="6">
        <f t="shared" si="67"/>
        <v>0</v>
      </c>
      <c r="AC540" s="7">
        <f t="shared" si="68"/>
        <v>0</v>
      </c>
      <c r="AD540" s="6">
        <f t="shared" si="69"/>
        <v>0</v>
      </c>
      <c r="AE540" s="6">
        <f t="shared" si="70"/>
        <v>0</v>
      </c>
      <c r="AF540" s="6">
        <f>IF(R540="OUI",0,(IF(AND(P540="oui",Q540="RECTO (Type Chaussette, Simple Face)",SEMAINE!M542&lt;=2000),((COÛTS!$C$115*2*O540*SEMAINE!M540/1000)+(COÛTS!$C$109*O540*SEMAINE!M540/1000)+(COÛTS!$C$107*O540*SEMAINE!M540/1000)),"0")+(IF(AND(P540="oui",Q540="RECTO (Type Chaussette, Simple Face)",SEMAINE!M540&gt;2001,SEMAINE!M540&lt;=4000),((COÛTS!$C$114*2*O540)),"0"))+(IF(AND(P540="oui",Q540="RECTO (Type Chaussette, Simple Face)",SEMAINE!M540&gt;=4001,SEMAINE!M540&lt;=6000),((COÛTS!$C$114*4*O540)),"0"))+(IF(AND(P540="oui",Q540="RECTO (Type Chaussette, Simple Face)",SEMAINE!M540&gt;=6001,SEMAINE!M540&lt;=8000),((COÛTS!$C$114*6*O540)),"0"))+(IF(AND(P540="oui",Q540="RECTO (Type Chaussette, Simple Face)",SEMAINE!M540&gt;=8001,SEMAINE!M540&lt;=10000),((COÛTS!$C$114*8*O540)),0))))</f>
        <v>0</v>
      </c>
      <c r="AG540" s="6">
        <f>IF(R540="OUI",0,(IF(AND(F540="MEDIA",G540="NON TISSÉ (Type Drop)",P540="oui",Q540="RECTO (Type Chaussette)",SEMAINE!M543&lt;=2000),((COÛTS!$C$115*2*O540*SEMAINE!M540/1000)+(COÛTS!$C$109*O540*SEMAINE!M540/1000)+(COÛTS!$C$107*O540*SEMAINE!M540/1000)),"0")+(IF(AND(F540="MEDIA",P540="oui",Q540="RECTO (Type Chaussette)",SEMAINE!M540&gt;2001,SEMAINE!M540&lt;=4000),((COÛTS!$C$114*2*O540)),"0"))+(IF(AND(F540="MEDIA",P540="oui",Q540="RECTO (Type Chaussette)",SEMAINE!M540&gt;=4001,SEMAINE!M540&lt;=6000),((COÛTS!$C$114*4*O540)),"0"))+(IF(AND(F540="MEDIA",P540="oui",Q540="RECTO (Type Chaussette)",SEMAINE!M540&gt;=6001,SEMAINE!M540&lt;=8000),((COÛTS!$C$114*6*O540)),"0"))+(IF(AND(F540="MEDIA",P540="oui",Q540="RECTO (Type Chaussette)",SEMAINE!M540&gt;=8001,SEMAINE!M540&lt;=10000),((COÛTS!$C$114*8*O540)),0))))</f>
        <v>0</v>
      </c>
      <c r="AH540" s="6">
        <f>IF(R540="OUI",0,(IF(AND(F540="MEDIA",G540="NON TISSÉ (Type Drop)",P540="oui",Q540="RECTO/VERSO (Type Deux Simple Face)"),((COÛTS!$C$115*4*O540*SEMAINE!M540/1000)+(COÛTS!$C$110*O540*4)+(COÛTS!$C$107*O540*SEMAINE!M540/1000)),"0")+(IF(AND(F540="MEDIA",P540="oui",Q540="RECTO/VERSO (Type Deux Simple Face)",SEMAINE!M540&gt;2001,SEMAINE!M540&lt;=4000),((COÛTS!$C$114*2*O540)),"0"))+(IF(AND(F540="MEDIA",P540="oui",Q540="RECTO/VERSO (Type Deux Simple Face)",SEMAINE!M540&gt;=4001,SEMAINE!M540&lt;=6000),((COÛTS!$C$114*4*O540)),"0"))+(IF(AND(F540="MEDIA",P540="oui",Q540="RECTO/VERSO (Type Deux Simple Face)",SEMAINE!M540&gt;=6001,SEMAINE!M540&lt;=8000),((COÛTS!$C$114*6*O540)),"0"))+(IF(AND(F540="MEDIA",P540="oui",Q540="RECTO/VERSO (Type Deux Simple Face)",SEMAINE!M540&gt;=8001,SEMAINE!M540&lt;=10000),((COÛTS!$C$114*8*O540)),0))))</f>
        <v>0</v>
      </c>
      <c r="AI540" s="6">
        <f>IF(R540="OUI",0,(IF(AND(F540="MEDIA",G540="NON TISSÉ (Type Drop)",P540="oui",Q540="MODULE TRIANGULAIRE"),((COÛTS!$C$115*6*O540*SEMAINE!M540/1000)+(COÛTS!$C$112*O540*6)+(COÛTS!$C$107*O540*3)),"0")+(IF(AND(F540="MEDIA",P540="oui",Q540="MODULE TRIANGULAIRE",SEMAINE!M540&gt;2001,SEMAINE!M540&lt;=4000),((COÛTS!$C$114*2*O540*3)),"0"))+(IF(AND(F540="MEDIA",P540="oui",Q540="MODULE TRIANGULAIRE",SEMAINE!M540&gt;=4001,SEMAINE!M540&lt;=6000),((COÛTS!$C$114*4*O540*3)),"0"))+(IF(AND(F540="MEDIA",P540="oui",Q540="MODULE TRIANGULAIRE",SEMAINE!M540&gt;=6001,SEMAINE!M540&lt;=8000),((COÛTS!$C$114*6*O540*3)),"0"))+(IF(AND(F540="MEDIA",P540="oui",Q540="MODULE TRIANGULAIRE",SEMAINE!M540&gt;=8001,SEMAINE!M540&lt;=10000),((COÛTS!$C$114*8*O540*3)),0))))</f>
        <v>0</v>
      </c>
      <c r="AJ540" s="6">
        <f>IF(OR(R540="OUI",H540&gt;0),0,(IF(AND(F540="MEDIA",G540="NON TISSÉ (Type Drop)",P540="oui",Q540="MODULE CARRÉ"),((COÛTS!$C$115*8*O540*SEMAINE!M540/1000)+(COÛTS!$C$111*O540*8)+(COÛTS!$C$107*O540*4)),"0")+IF(AND(F540="MEDIA",G540="BÂCHE FRONTLIT 450gr (Type Bâche M1)",P540="oui",Q540="MODULE CARRÉ"),((COÛTS!$C$115*8*O540*SEMAINE!M540/1000)+(COÛTS!$C$111*O540*8)+(COÛTS!$C$107*O540*4)),"0")+(IF(AND(F540="MEDIA",P540="oui",Q540="MODULE CARRÉ",SEMAINE!M540&gt;2001,SEMAINE!M540&lt;=4000),((COÛTS!$C$114*2*O540*4)),"0"))+(IF(AND(F540="MEDIA",P540="oui",Q540="MODULE CARRÉ",SEMAINE!M540&gt;=4001,SEMAINE!M540&lt;=6000),((COÛTS!$C$114*4*O540*4)),"0"))+(IF(AND(F540="MEDIA",P540="oui",Q540="MODULE CARRÉ",SEMAINE!M540&gt;=6001,SEMAINE!M540&lt;=8000),((COÛTS!$C$114*6*O540*4)),"0"))+(IF(AND(F540="MEDIA",P540="oui",Q540="MODULE CARRÉ",SEMAINE!M540&gt;=8001,SEMAINE!M540&lt;=10000),((COÛTS!$C$114*8*O540*4)),"0"))))</f>
        <v>0</v>
      </c>
      <c r="AK540" s="38">
        <f>IF(Y540&gt;0,(VLOOKUP(Y540,DATA!$AB$2:$AC$102,2,0)),1)</f>
        <v>1</v>
      </c>
      <c r="AL540" s="53">
        <f t="shared" si="71"/>
        <v>0</v>
      </c>
    </row>
    <row r="541" spans="2:38" ht="25.05" customHeight="1" x14ac:dyDescent="0.25">
      <c r="B541" s="43" t="str">
        <f>COUNTIF($D$3:D541,D541)&amp;T_Semaine[[#This Row],[N°AFFAIRE]]</f>
        <v>0</v>
      </c>
      <c r="C541" s="50"/>
      <c r="D541" s="50"/>
      <c r="E541" s="50"/>
      <c r="F541" s="50"/>
      <c r="G541" s="50"/>
      <c r="H541" s="50"/>
      <c r="I541" s="50"/>
      <c r="J541" s="50"/>
      <c r="K541" s="50"/>
      <c r="L541" s="50"/>
      <c r="M541" s="91"/>
      <c r="N541" s="91"/>
      <c r="O541" s="50"/>
      <c r="P541" s="50"/>
      <c r="Q541" s="50"/>
      <c r="R541" s="50"/>
      <c r="S541" s="50"/>
      <c r="T541" s="95">
        <f t="shared" si="65"/>
        <v>0</v>
      </c>
      <c r="U541" s="36">
        <f t="shared" si="66"/>
        <v>0</v>
      </c>
      <c r="V541" s="43"/>
      <c r="W541" s="43"/>
      <c r="X541" s="6">
        <f t="shared" si="64"/>
        <v>0</v>
      </c>
      <c r="Y541" s="55"/>
      <c r="Z541" s="6">
        <f>(IF(R541="OUI",0,IF(AND(F541="MEDIA",G541&gt;0,O541&gt;0),(VLOOKUP(G541,COÛTS!$A$1:$C$157,3,0)*(M541*N541/1000*O541/1000)),0)+IF(AND(G541&gt;0,F541="HEURE"),(VLOOKUP(G541,COÛTS!$A$1:$C$157,3,0)*(O541)),0))+IF(AND(G541&gt;0,F541="DIVERS"),(VLOOKUP(G541,COÛTS!$A$1:$C$157,3,0)*(O541)),0)+IF(AND(G541&gt;0,F541="VEHICULE"),(VLOOKUP(G541,COÛTS!$A$1:$C$157,3,0)*(O541)),0)+IF(AND(G541&gt;0,F541="FACONNAGE"),(VLOOKUP(G541,COÛTS!$A$1:$C$157,3,0)*(O541)),0)+IF(AND(G541&gt;0,F541="ACCESSOIRES"),(VLOOKUP(G541,COÛTS!$A$1:$C$157,3,0)*(O541)),0)+IF(AND(F541="TRANSPORT",G541&gt;0),(VLOOKUP(G541,COÛTS!$A$1:$C$157,3,0)*(O541)),0)+IF(AND(F541="PRODUITS",G541="KIT COMPLET HABILLAGE CLOISON MODULAIRE (mL)"),(VLOOKUP(G541,COÛTS!$A$1:$C$157,3,0)*(M541/1000*O541)),0)+IF(AND(F541="MEDIA",H541&lt;0,G541&gt;0,P541="oui",Q541="RECTO/VERSO (Type Deux Simple Face)"),(VLOOKUP(G541,COÛTS!$A$1:$C$157,3,0)*(M541*(N541+480)/1000*O541/1000)),"0")+IF(AND(F541="MEDIA",H541&lt;0,G541&gt;0,P541="oui",Q541="MODULE TRIANGULAIRE"),(VLOOKUP(G541,COÛTS!$A$1:$C$157,3,0)*(M541*(N541+240)/1000*O541/1000)*2)+(VLOOKUP(G541,COÛTS!$A$1:$C$157,3,0)*(M541)/1000*0.24),"0")+IF(AND(F541="MEDIA",P541="oui",G541&gt;0,H541&lt;0,Q541="MODULE CARRÉ"),(VLOOKUP(G541,COÛTS!$A$1:$C$157,3,0)*(M541*(N541+240)/1000*O541/1000)*3)+(VLOOKUP(G541,COÛTS!$A$1:$C$157,3,0)*(M541)/1000*0.24),"0")+IF(AND(F541="MEDIA",H541&lt;0,P541="oui",G541&gt;0,Q541="RECTO (Type Chaussette)"),(VLOOKUP(G541,COÛTS!$A$1:$C$157,3,0)*(M541*(N541+60)/1000*O541/1000))))</f>
        <v>0</v>
      </c>
      <c r="AA541" s="6">
        <f>IF(R541="OUI",0,IF(AND(H541&gt;0,I541="OUI"),(VLOOKUP(H541,COÛTS!$A$1:$C$157,3,0)*(M541*N541/1000*O541/1000)),0))</f>
        <v>0</v>
      </c>
      <c r="AB541" s="6">
        <f t="shared" si="67"/>
        <v>0</v>
      </c>
      <c r="AC541" s="7">
        <f t="shared" si="68"/>
        <v>0</v>
      </c>
      <c r="AD541" s="6">
        <f t="shared" si="69"/>
        <v>0</v>
      </c>
      <c r="AE541" s="6">
        <f t="shared" si="70"/>
        <v>0</v>
      </c>
      <c r="AF541" s="6">
        <f>IF(R541="OUI",0,(IF(AND(P541="oui",Q541="RECTO (Type Chaussette, Simple Face)",SEMAINE!M543&lt;=2000),((COÛTS!$C$115*2*O541*SEMAINE!M541/1000)+(COÛTS!$C$109*O541*SEMAINE!M541/1000)+(COÛTS!$C$107*O541*SEMAINE!M541/1000)),"0")+(IF(AND(P541="oui",Q541="RECTO (Type Chaussette, Simple Face)",SEMAINE!M541&gt;2001,SEMAINE!M541&lt;=4000),((COÛTS!$C$114*2*O541)),"0"))+(IF(AND(P541="oui",Q541="RECTO (Type Chaussette, Simple Face)",SEMAINE!M541&gt;=4001,SEMAINE!M541&lt;=6000),((COÛTS!$C$114*4*O541)),"0"))+(IF(AND(P541="oui",Q541="RECTO (Type Chaussette, Simple Face)",SEMAINE!M541&gt;=6001,SEMAINE!M541&lt;=8000),((COÛTS!$C$114*6*O541)),"0"))+(IF(AND(P541="oui",Q541="RECTO (Type Chaussette, Simple Face)",SEMAINE!M541&gt;=8001,SEMAINE!M541&lt;=10000),((COÛTS!$C$114*8*O541)),0))))</f>
        <v>0</v>
      </c>
      <c r="AG541" s="6">
        <f>IF(R541="OUI",0,(IF(AND(F541="MEDIA",G541="NON TISSÉ (Type Drop)",P541="oui",Q541="RECTO (Type Chaussette)",SEMAINE!M544&lt;=2000),((COÛTS!$C$115*2*O541*SEMAINE!M541/1000)+(COÛTS!$C$109*O541*SEMAINE!M541/1000)+(COÛTS!$C$107*O541*SEMAINE!M541/1000)),"0")+(IF(AND(F541="MEDIA",P541="oui",Q541="RECTO (Type Chaussette)",SEMAINE!M541&gt;2001,SEMAINE!M541&lt;=4000),((COÛTS!$C$114*2*O541)),"0"))+(IF(AND(F541="MEDIA",P541="oui",Q541="RECTO (Type Chaussette)",SEMAINE!M541&gt;=4001,SEMAINE!M541&lt;=6000),((COÛTS!$C$114*4*O541)),"0"))+(IF(AND(F541="MEDIA",P541="oui",Q541="RECTO (Type Chaussette)",SEMAINE!M541&gt;=6001,SEMAINE!M541&lt;=8000),((COÛTS!$C$114*6*O541)),"0"))+(IF(AND(F541="MEDIA",P541="oui",Q541="RECTO (Type Chaussette)",SEMAINE!M541&gt;=8001,SEMAINE!M541&lt;=10000),((COÛTS!$C$114*8*O541)),0))))</f>
        <v>0</v>
      </c>
      <c r="AH541" s="6">
        <f>IF(R541="OUI",0,(IF(AND(F541="MEDIA",G541="NON TISSÉ (Type Drop)",P541="oui",Q541="RECTO/VERSO (Type Deux Simple Face)"),((COÛTS!$C$115*4*O541*SEMAINE!M541/1000)+(COÛTS!$C$110*O541*4)+(COÛTS!$C$107*O541*SEMAINE!M541/1000)),"0")+(IF(AND(F541="MEDIA",P541="oui",Q541="RECTO/VERSO (Type Deux Simple Face)",SEMAINE!M541&gt;2001,SEMAINE!M541&lt;=4000),((COÛTS!$C$114*2*O541)),"0"))+(IF(AND(F541="MEDIA",P541="oui",Q541="RECTO/VERSO (Type Deux Simple Face)",SEMAINE!M541&gt;=4001,SEMAINE!M541&lt;=6000),((COÛTS!$C$114*4*O541)),"0"))+(IF(AND(F541="MEDIA",P541="oui",Q541="RECTO/VERSO (Type Deux Simple Face)",SEMAINE!M541&gt;=6001,SEMAINE!M541&lt;=8000),((COÛTS!$C$114*6*O541)),"0"))+(IF(AND(F541="MEDIA",P541="oui",Q541="RECTO/VERSO (Type Deux Simple Face)",SEMAINE!M541&gt;=8001,SEMAINE!M541&lt;=10000),((COÛTS!$C$114*8*O541)),0))))</f>
        <v>0</v>
      </c>
      <c r="AI541" s="6">
        <f>IF(R541="OUI",0,(IF(AND(F541="MEDIA",G541="NON TISSÉ (Type Drop)",P541="oui",Q541="MODULE TRIANGULAIRE"),((COÛTS!$C$115*6*O541*SEMAINE!M541/1000)+(COÛTS!$C$112*O541*6)+(COÛTS!$C$107*O541*3)),"0")+(IF(AND(F541="MEDIA",P541="oui",Q541="MODULE TRIANGULAIRE",SEMAINE!M541&gt;2001,SEMAINE!M541&lt;=4000),((COÛTS!$C$114*2*O541*3)),"0"))+(IF(AND(F541="MEDIA",P541="oui",Q541="MODULE TRIANGULAIRE",SEMAINE!M541&gt;=4001,SEMAINE!M541&lt;=6000),((COÛTS!$C$114*4*O541*3)),"0"))+(IF(AND(F541="MEDIA",P541="oui",Q541="MODULE TRIANGULAIRE",SEMAINE!M541&gt;=6001,SEMAINE!M541&lt;=8000),((COÛTS!$C$114*6*O541*3)),"0"))+(IF(AND(F541="MEDIA",P541="oui",Q541="MODULE TRIANGULAIRE",SEMAINE!M541&gt;=8001,SEMAINE!M541&lt;=10000),((COÛTS!$C$114*8*O541*3)),0))))</f>
        <v>0</v>
      </c>
      <c r="AJ541" s="6">
        <f>IF(OR(R541="OUI",H541&gt;0),0,(IF(AND(F541="MEDIA",G541="NON TISSÉ (Type Drop)",P541="oui",Q541="MODULE CARRÉ"),((COÛTS!$C$115*8*O541*SEMAINE!M541/1000)+(COÛTS!$C$111*O541*8)+(COÛTS!$C$107*O541*4)),"0")+IF(AND(F541="MEDIA",G541="BÂCHE FRONTLIT 450gr (Type Bâche M1)",P541="oui",Q541="MODULE CARRÉ"),((COÛTS!$C$115*8*O541*SEMAINE!M541/1000)+(COÛTS!$C$111*O541*8)+(COÛTS!$C$107*O541*4)),"0")+(IF(AND(F541="MEDIA",P541="oui",Q541="MODULE CARRÉ",SEMAINE!M541&gt;2001,SEMAINE!M541&lt;=4000),((COÛTS!$C$114*2*O541*4)),"0"))+(IF(AND(F541="MEDIA",P541="oui",Q541="MODULE CARRÉ",SEMAINE!M541&gt;=4001,SEMAINE!M541&lt;=6000),((COÛTS!$C$114*4*O541*4)),"0"))+(IF(AND(F541="MEDIA",P541="oui",Q541="MODULE CARRÉ",SEMAINE!M541&gt;=6001,SEMAINE!M541&lt;=8000),((COÛTS!$C$114*6*O541*4)),"0"))+(IF(AND(F541="MEDIA",P541="oui",Q541="MODULE CARRÉ",SEMAINE!M541&gt;=8001,SEMAINE!M541&lt;=10000),((COÛTS!$C$114*8*O541*4)),"0"))))</f>
        <v>0</v>
      </c>
      <c r="AK541" s="38">
        <f>IF(Y541&gt;0,(VLOOKUP(Y541,DATA!$AB$2:$AC$102,2,0)),1)</f>
        <v>1</v>
      </c>
      <c r="AL541" s="53">
        <f t="shared" si="71"/>
        <v>0</v>
      </c>
    </row>
    <row r="542" spans="2:38" ht="25.05" customHeight="1" x14ac:dyDescent="0.25">
      <c r="B542" s="43" t="str">
        <f>COUNTIF($D$3:D542,D542)&amp;T_Semaine[[#This Row],[N°AFFAIRE]]</f>
        <v>0</v>
      </c>
      <c r="C542" s="50"/>
      <c r="D542" s="50"/>
      <c r="E542" s="50"/>
      <c r="F542" s="50"/>
      <c r="G542" s="50"/>
      <c r="H542" s="50"/>
      <c r="I542" s="50"/>
      <c r="J542" s="50"/>
      <c r="K542" s="50"/>
      <c r="L542" s="50"/>
      <c r="M542" s="91"/>
      <c r="N542" s="91"/>
      <c r="O542" s="50"/>
      <c r="P542" s="50"/>
      <c r="Q542" s="50"/>
      <c r="R542" s="50"/>
      <c r="S542" s="50"/>
      <c r="T542" s="95">
        <f t="shared" si="65"/>
        <v>0</v>
      </c>
      <c r="U542" s="36">
        <f t="shared" si="66"/>
        <v>0</v>
      </c>
      <c r="V542" s="43"/>
      <c r="W542" s="43"/>
      <c r="X542" s="6">
        <f t="shared" si="64"/>
        <v>0</v>
      </c>
      <c r="Y542" s="55"/>
      <c r="Z542" s="6">
        <f>(IF(R542="OUI",0,IF(AND(F542="MEDIA",G542&gt;0,O542&gt;0),(VLOOKUP(G542,COÛTS!$A$1:$C$157,3,0)*(M542*N542/1000*O542/1000)),0)+IF(AND(G542&gt;0,F542="HEURE"),(VLOOKUP(G542,COÛTS!$A$1:$C$157,3,0)*(O542)),0))+IF(AND(G542&gt;0,F542="DIVERS"),(VLOOKUP(G542,COÛTS!$A$1:$C$157,3,0)*(O542)),0)+IF(AND(G542&gt;0,F542="VEHICULE"),(VLOOKUP(G542,COÛTS!$A$1:$C$157,3,0)*(O542)),0)+IF(AND(G542&gt;0,F542="FACONNAGE"),(VLOOKUP(G542,COÛTS!$A$1:$C$157,3,0)*(O542)),0)+IF(AND(G542&gt;0,F542="ACCESSOIRES"),(VLOOKUP(G542,COÛTS!$A$1:$C$157,3,0)*(O542)),0)+IF(AND(F542="TRANSPORT",G542&gt;0),(VLOOKUP(G542,COÛTS!$A$1:$C$157,3,0)*(O542)),0)+IF(AND(F542="PRODUITS",G542="KIT COMPLET HABILLAGE CLOISON MODULAIRE (mL)"),(VLOOKUP(G542,COÛTS!$A$1:$C$157,3,0)*(M542/1000*O542)),0)+IF(AND(F542="MEDIA",H542&lt;0,G542&gt;0,P542="oui",Q542="RECTO/VERSO (Type Deux Simple Face)"),(VLOOKUP(G542,COÛTS!$A$1:$C$157,3,0)*(M542*(N542+480)/1000*O542/1000)),"0")+IF(AND(F542="MEDIA",H542&lt;0,G542&gt;0,P542="oui",Q542="MODULE TRIANGULAIRE"),(VLOOKUP(G542,COÛTS!$A$1:$C$157,3,0)*(M542*(N542+240)/1000*O542/1000)*2)+(VLOOKUP(G542,COÛTS!$A$1:$C$157,3,0)*(M542)/1000*0.24),"0")+IF(AND(F542="MEDIA",P542="oui",G542&gt;0,H542&lt;0,Q542="MODULE CARRÉ"),(VLOOKUP(G542,COÛTS!$A$1:$C$157,3,0)*(M542*(N542+240)/1000*O542/1000)*3)+(VLOOKUP(G542,COÛTS!$A$1:$C$157,3,0)*(M542)/1000*0.24),"0")+IF(AND(F542="MEDIA",H542&lt;0,P542="oui",G542&gt;0,Q542="RECTO (Type Chaussette)"),(VLOOKUP(G542,COÛTS!$A$1:$C$157,3,0)*(M542*(N542+60)/1000*O542/1000))))</f>
        <v>0</v>
      </c>
      <c r="AA542" s="6">
        <f>IF(R542="OUI",0,IF(AND(H542&gt;0,I542="OUI"),(VLOOKUP(H542,COÛTS!$A$1:$C$157,3,0)*(M542*N542/1000*O542/1000)),0))</f>
        <v>0</v>
      </c>
      <c r="AB542" s="6">
        <f t="shared" si="67"/>
        <v>0</v>
      </c>
      <c r="AC542" s="7">
        <f t="shared" si="68"/>
        <v>0</v>
      </c>
      <c r="AD542" s="6">
        <f t="shared" si="69"/>
        <v>0</v>
      </c>
      <c r="AE542" s="6">
        <f t="shared" si="70"/>
        <v>0</v>
      </c>
      <c r="AF542" s="6">
        <f>IF(R542="OUI",0,(IF(AND(P542="oui",Q542="RECTO (Type Chaussette, Simple Face)",SEMAINE!M544&lt;=2000),((COÛTS!$C$115*2*O542*SEMAINE!M542/1000)+(COÛTS!$C$109*O542*SEMAINE!M542/1000)+(COÛTS!$C$107*O542*SEMAINE!M542/1000)),"0")+(IF(AND(P542="oui",Q542="RECTO (Type Chaussette, Simple Face)",SEMAINE!M542&gt;2001,SEMAINE!M542&lt;=4000),((COÛTS!$C$114*2*O542)),"0"))+(IF(AND(P542="oui",Q542="RECTO (Type Chaussette, Simple Face)",SEMAINE!M542&gt;=4001,SEMAINE!M542&lt;=6000),((COÛTS!$C$114*4*O542)),"0"))+(IF(AND(P542="oui",Q542="RECTO (Type Chaussette, Simple Face)",SEMAINE!M542&gt;=6001,SEMAINE!M542&lt;=8000),((COÛTS!$C$114*6*O542)),"0"))+(IF(AND(P542="oui",Q542="RECTO (Type Chaussette, Simple Face)",SEMAINE!M542&gt;=8001,SEMAINE!M542&lt;=10000),((COÛTS!$C$114*8*O542)),0))))</f>
        <v>0</v>
      </c>
      <c r="AG542" s="6">
        <f>IF(R542="OUI",0,(IF(AND(F542="MEDIA",G542="NON TISSÉ (Type Drop)",P542="oui",Q542="RECTO (Type Chaussette)",SEMAINE!M545&lt;=2000),((COÛTS!$C$115*2*O542*SEMAINE!M542/1000)+(COÛTS!$C$109*O542*SEMAINE!M542/1000)+(COÛTS!$C$107*O542*SEMAINE!M542/1000)),"0")+(IF(AND(F542="MEDIA",P542="oui",Q542="RECTO (Type Chaussette)",SEMAINE!M542&gt;2001,SEMAINE!M542&lt;=4000),((COÛTS!$C$114*2*O542)),"0"))+(IF(AND(F542="MEDIA",P542="oui",Q542="RECTO (Type Chaussette)",SEMAINE!M542&gt;=4001,SEMAINE!M542&lt;=6000),((COÛTS!$C$114*4*O542)),"0"))+(IF(AND(F542="MEDIA",P542="oui",Q542="RECTO (Type Chaussette)",SEMAINE!M542&gt;=6001,SEMAINE!M542&lt;=8000),((COÛTS!$C$114*6*O542)),"0"))+(IF(AND(F542="MEDIA",P542="oui",Q542="RECTO (Type Chaussette)",SEMAINE!M542&gt;=8001,SEMAINE!M542&lt;=10000),((COÛTS!$C$114*8*O542)),0))))</f>
        <v>0</v>
      </c>
      <c r="AH542" s="6">
        <f>IF(R542="OUI",0,(IF(AND(F542="MEDIA",G542="NON TISSÉ (Type Drop)",P542="oui",Q542="RECTO/VERSO (Type Deux Simple Face)"),((COÛTS!$C$115*4*O542*SEMAINE!M542/1000)+(COÛTS!$C$110*O542*4)+(COÛTS!$C$107*O542*SEMAINE!M542/1000)),"0")+(IF(AND(F542="MEDIA",P542="oui",Q542="RECTO/VERSO (Type Deux Simple Face)",SEMAINE!M542&gt;2001,SEMAINE!M542&lt;=4000),((COÛTS!$C$114*2*O542)),"0"))+(IF(AND(F542="MEDIA",P542="oui",Q542="RECTO/VERSO (Type Deux Simple Face)",SEMAINE!M542&gt;=4001,SEMAINE!M542&lt;=6000),((COÛTS!$C$114*4*O542)),"0"))+(IF(AND(F542="MEDIA",P542="oui",Q542="RECTO/VERSO (Type Deux Simple Face)",SEMAINE!M542&gt;=6001,SEMAINE!M542&lt;=8000),((COÛTS!$C$114*6*O542)),"0"))+(IF(AND(F542="MEDIA",P542="oui",Q542="RECTO/VERSO (Type Deux Simple Face)",SEMAINE!M542&gt;=8001,SEMAINE!M542&lt;=10000),((COÛTS!$C$114*8*O542)),0))))</f>
        <v>0</v>
      </c>
      <c r="AI542" s="6">
        <f>IF(R542="OUI",0,(IF(AND(F542="MEDIA",G542="NON TISSÉ (Type Drop)",P542="oui",Q542="MODULE TRIANGULAIRE"),((COÛTS!$C$115*6*O542*SEMAINE!M542/1000)+(COÛTS!$C$112*O542*6)+(COÛTS!$C$107*O542*3)),"0")+(IF(AND(F542="MEDIA",P542="oui",Q542="MODULE TRIANGULAIRE",SEMAINE!M542&gt;2001,SEMAINE!M542&lt;=4000),((COÛTS!$C$114*2*O542*3)),"0"))+(IF(AND(F542="MEDIA",P542="oui",Q542="MODULE TRIANGULAIRE",SEMAINE!M542&gt;=4001,SEMAINE!M542&lt;=6000),((COÛTS!$C$114*4*O542*3)),"0"))+(IF(AND(F542="MEDIA",P542="oui",Q542="MODULE TRIANGULAIRE",SEMAINE!M542&gt;=6001,SEMAINE!M542&lt;=8000),((COÛTS!$C$114*6*O542*3)),"0"))+(IF(AND(F542="MEDIA",P542="oui",Q542="MODULE TRIANGULAIRE",SEMAINE!M542&gt;=8001,SEMAINE!M542&lt;=10000),((COÛTS!$C$114*8*O542*3)),0))))</f>
        <v>0</v>
      </c>
      <c r="AJ542" s="6">
        <f>IF(OR(R542="OUI",H542&gt;0),0,(IF(AND(F542="MEDIA",G542="NON TISSÉ (Type Drop)",P542="oui",Q542="MODULE CARRÉ"),((COÛTS!$C$115*8*O542*SEMAINE!M542/1000)+(COÛTS!$C$111*O542*8)+(COÛTS!$C$107*O542*4)),"0")+IF(AND(F542="MEDIA",G542="BÂCHE FRONTLIT 450gr (Type Bâche M1)",P542="oui",Q542="MODULE CARRÉ"),((COÛTS!$C$115*8*O542*SEMAINE!M542/1000)+(COÛTS!$C$111*O542*8)+(COÛTS!$C$107*O542*4)),"0")+(IF(AND(F542="MEDIA",P542="oui",Q542="MODULE CARRÉ",SEMAINE!M542&gt;2001,SEMAINE!M542&lt;=4000),((COÛTS!$C$114*2*O542*4)),"0"))+(IF(AND(F542="MEDIA",P542="oui",Q542="MODULE CARRÉ",SEMAINE!M542&gt;=4001,SEMAINE!M542&lt;=6000),((COÛTS!$C$114*4*O542*4)),"0"))+(IF(AND(F542="MEDIA",P542="oui",Q542="MODULE CARRÉ",SEMAINE!M542&gt;=6001,SEMAINE!M542&lt;=8000),((COÛTS!$C$114*6*O542*4)),"0"))+(IF(AND(F542="MEDIA",P542="oui",Q542="MODULE CARRÉ",SEMAINE!M542&gt;=8001,SEMAINE!M542&lt;=10000),((COÛTS!$C$114*8*O542*4)),"0"))))</f>
        <v>0</v>
      </c>
      <c r="AK542" s="38">
        <f>IF(Y542&gt;0,(VLOOKUP(Y542,DATA!$AB$2:$AC$102,2,0)),1)</f>
        <v>1</v>
      </c>
      <c r="AL542" s="53">
        <f t="shared" si="71"/>
        <v>0</v>
      </c>
    </row>
    <row r="543" spans="2:38" ht="25.05" customHeight="1" x14ac:dyDescent="0.25">
      <c r="B543" s="43" t="str">
        <f>COUNTIF($D$3:D543,D543)&amp;T_Semaine[[#This Row],[N°AFFAIRE]]</f>
        <v>0</v>
      </c>
      <c r="C543" s="50"/>
      <c r="D543" s="50"/>
      <c r="E543" s="50"/>
      <c r="F543" s="50"/>
      <c r="G543" s="50"/>
      <c r="H543" s="50"/>
      <c r="I543" s="50"/>
      <c r="J543" s="50"/>
      <c r="K543" s="50"/>
      <c r="L543" s="50"/>
      <c r="M543" s="91"/>
      <c r="N543" s="91"/>
      <c r="O543" s="50"/>
      <c r="P543" s="50"/>
      <c r="Q543" s="50"/>
      <c r="R543" s="50"/>
      <c r="S543" s="50"/>
      <c r="T543" s="95">
        <f t="shared" si="65"/>
        <v>0</v>
      </c>
      <c r="U543" s="36">
        <f t="shared" si="66"/>
        <v>0</v>
      </c>
      <c r="V543" s="43"/>
      <c r="W543" s="43"/>
      <c r="X543" s="6">
        <f t="shared" si="64"/>
        <v>0</v>
      </c>
      <c r="Y543" s="55"/>
      <c r="Z543" s="6">
        <f>(IF(R543="OUI",0,IF(AND(F543="MEDIA",G543&gt;0,O543&gt;0),(VLOOKUP(G543,COÛTS!$A$1:$C$157,3,0)*(M543*N543/1000*O543/1000)),0)+IF(AND(G543&gt;0,F543="HEURE"),(VLOOKUP(G543,COÛTS!$A$1:$C$157,3,0)*(O543)),0))+IF(AND(G543&gt;0,F543="DIVERS"),(VLOOKUP(G543,COÛTS!$A$1:$C$157,3,0)*(O543)),0)+IF(AND(G543&gt;0,F543="VEHICULE"),(VLOOKUP(G543,COÛTS!$A$1:$C$157,3,0)*(O543)),0)+IF(AND(G543&gt;0,F543="FACONNAGE"),(VLOOKUP(G543,COÛTS!$A$1:$C$157,3,0)*(O543)),0)+IF(AND(G543&gt;0,F543="ACCESSOIRES"),(VLOOKUP(G543,COÛTS!$A$1:$C$157,3,0)*(O543)),0)+IF(AND(F543="TRANSPORT",G543&gt;0),(VLOOKUP(G543,COÛTS!$A$1:$C$157,3,0)*(O543)),0)+IF(AND(F543="PRODUITS",G543="KIT COMPLET HABILLAGE CLOISON MODULAIRE (mL)"),(VLOOKUP(G543,COÛTS!$A$1:$C$157,3,0)*(M543/1000*O543)),0)+IF(AND(F543="MEDIA",H543&lt;0,G543&gt;0,P543="oui",Q543="RECTO/VERSO (Type Deux Simple Face)"),(VLOOKUP(G543,COÛTS!$A$1:$C$157,3,0)*(M543*(N543+480)/1000*O543/1000)),"0")+IF(AND(F543="MEDIA",H543&lt;0,G543&gt;0,P543="oui",Q543="MODULE TRIANGULAIRE"),(VLOOKUP(G543,COÛTS!$A$1:$C$157,3,0)*(M543*(N543+240)/1000*O543/1000)*2)+(VLOOKUP(G543,COÛTS!$A$1:$C$157,3,0)*(M543)/1000*0.24),"0")+IF(AND(F543="MEDIA",P543="oui",G543&gt;0,H543&lt;0,Q543="MODULE CARRÉ"),(VLOOKUP(G543,COÛTS!$A$1:$C$157,3,0)*(M543*(N543+240)/1000*O543/1000)*3)+(VLOOKUP(G543,COÛTS!$A$1:$C$157,3,0)*(M543)/1000*0.24),"0")+IF(AND(F543="MEDIA",H543&lt;0,P543="oui",G543&gt;0,Q543="RECTO (Type Chaussette)"),(VLOOKUP(G543,COÛTS!$A$1:$C$157,3,0)*(M543*(N543+60)/1000*O543/1000))))</f>
        <v>0</v>
      </c>
      <c r="AA543" s="6">
        <f>IF(R543="OUI",0,IF(AND(H543&gt;0,I543="OUI"),(VLOOKUP(H543,COÛTS!$A$1:$C$157,3,0)*(M543*N543/1000*O543/1000)),0))</f>
        <v>0</v>
      </c>
      <c r="AB543" s="6">
        <f t="shared" si="67"/>
        <v>0</v>
      </c>
      <c r="AC543" s="7">
        <f t="shared" si="68"/>
        <v>0</v>
      </c>
      <c r="AD543" s="6">
        <f t="shared" si="69"/>
        <v>0</v>
      </c>
      <c r="AE543" s="6">
        <f t="shared" si="70"/>
        <v>0</v>
      </c>
      <c r="AF543" s="6">
        <f>IF(R543="OUI",0,(IF(AND(P543="oui",Q543="RECTO (Type Chaussette, Simple Face)",SEMAINE!M545&lt;=2000),((COÛTS!$C$115*2*O543*SEMAINE!M543/1000)+(COÛTS!$C$109*O543*SEMAINE!M543/1000)+(COÛTS!$C$107*O543*SEMAINE!M543/1000)),"0")+(IF(AND(P543="oui",Q543="RECTO (Type Chaussette, Simple Face)",SEMAINE!M543&gt;2001,SEMAINE!M543&lt;=4000),((COÛTS!$C$114*2*O543)),"0"))+(IF(AND(P543="oui",Q543="RECTO (Type Chaussette, Simple Face)",SEMAINE!M543&gt;=4001,SEMAINE!M543&lt;=6000),((COÛTS!$C$114*4*O543)),"0"))+(IF(AND(P543="oui",Q543="RECTO (Type Chaussette, Simple Face)",SEMAINE!M543&gt;=6001,SEMAINE!M543&lt;=8000),((COÛTS!$C$114*6*O543)),"0"))+(IF(AND(P543="oui",Q543="RECTO (Type Chaussette, Simple Face)",SEMAINE!M543&gt;=8001,SEMAINE!M543&lt;=10000),((COÛTS!$C$114*8*O543)),0))))</f>
        <v>0</v>
      </c>
      <c r="AG543" s="6">
        <f>IF(R543="OUI",0,(IF(AND(F543="MEDIA",G543="NON TISSÉ (Type Drop)",P543="oui",Q543="RECTO (Type Chaussette)",SEMAINE!M546&lt;=2000),((COÛTS!$C$115*2*O543*SEMAINE!M543/1000)+(COÛTS!$C$109*O543*SEMAINE!M543/1000)+(COÛTS!$C$107*O543*SEMAINE!M543/1000)),"0")+(IF(AND(F543="MEDIA",P543="oui",Q543="RECTO (Type Chaussette)",SEMAINE!M543&gt;2001,SEMAINE!M543&lt;=4000),((COÛTS!$C$114*2*O543)),"0"))+(IF(AND(F543="MEDIA",P543="oui",Q543="RECTO (Type Chaussette)",SEMAINE!M543&gt;=4001,SEMAINE!M543&lt;=6000),((COÛTS!$C$114*4*O543)),"0"))+(IF(AND(F543="MEDIA",P543="oui",Q543="RECTO (Type Chaussette)",SEMAINE!M543&gt;=6001,SEMAINE!M543&lt;=8000),((COÛTS!$C$114*6*O543)),"0"))+(IF(AND(F543="MEDIA",P543="oui",Q543="RECTO (Type Chaussette)",SEMAINE!M543&gt;=8001,SEMAINE!M543&lt;=10000),((COÛTS!$C$114*8*O543)),0))))</f>
        <v>0</v>
      </c>
      <c r="AH543" s="6">
        <f>IF(R543="OUI",0,(IF(AND(F543="MEDIA",G543="NON TISSÉ (Type Drop)",P543="oui",Q543="RECTO/VERSO (Type Deux Simple Face)"),((COÛTS!$C$115*4*O543*SEMAINE!M543/1000)+(COÛTS!$C$110*O543*4)+(COÛTS!$C$107*O543*SEMAINE!M543/1000)),"0")+(IF(AND(F543="MEDIA",P543="oui",Q543="RECTO/VERSO (Type Deux Simple Face)",SEMAINE!M543&gt;2001,SEMAINE!M543&lt;=4000),((COÛTS!$C$114*2*O543)),"0"))+(IF(AND(F543="MEDIA",P543="oui",Q543="RECTO/VERSO (Type Deux Simple Face)",SEMAINE!M543&gt;=4001,SEMAINE!M543&lt;=6000),((COÛTS!$C$114*4*O543)),"0"))+(IF(AND(F543="MEDIA",P543="oui",Q543="RECTO/VERSO (Type Deux Simple Face)",SEMAINE!M543&gt;=6001,SEMAINE!M543&lt;=8000),((COÛTS!$C$114*6*O543)),"0"))+(IF(AND(F543="MEDIA",P543="oui",Q543="RECTO/VERSO (Type Deux Simple Face)",SEMAINE!M543&gt;=8001,SEMAINE!M543&lt;=10000),((COÛTS!$C$114*8*O543)),0))))</f>
        <v>0</v>
      </c>
      <c r="AI543" s="6">
        <f>IF(R543="OUI",0,(IF(AND(F543="MEDIA",G543="NON TISSÉ (Type Drop)",P543="oui",Q543="MODULE TRIANGULAIRE"),((COÛTS!$C$115*6*O543*SEMAINE!M543/1000)+(COÛTS!$C$112*O543*6)+(COÛTS!$C$107*O543*3)),"0")+(IF(AND(F543="MEDIA",P543="oui",Q543="MODULE TRIANGULAIRE",SEMAINE!M543&gt;2001,SEMAINE!M543&lt;=4000),((COÛTS!$C$114*2*O543*3)),"0"))+(IF(AND(F543="MEDIA",P543="oui",Q543="MODULE TRIANGULAIRE",SEMAINE!M543&gt;=4001,SEMAINE!M543&lt;=6000),((COÛTS!$C$114*4*O543*3)),"0"))+(IF(AND(F543="MEDIA",P543="oui",Q543="MODULE TRIANGULAIRE",SEMAINE!M543&gt;=6001,SEMAINE!M543&lt;=8000),((COÛTS!$C$114*6*O543*3)),"0"))+(IF(AND(F543="MEDIA",P543="oui",Q543="MODULE TRIANGULAIRE",SEMAINE!M543&gt;=8001,SEMAINE!M543&lt;=10000),((COÛTS!$C$114*8*O543*3)),0))))</f>
        <v>0</v>
      </c>
      <c r="AJ543" s="6">
        <f>IF(OR(R543="OUI",H543&gt;0),0,(IF(AND(F543="MEDIA",G543="NON TISSÉ (Type Drop)",P543="oui",Q543="MODULE CARRÉ"),((COÛTS!$C$115*8*O543*SEMAINE!M543/1000)+(COÛTS!$C$111*O543*8)+(COÛTS!$C$107*O543*4)),"0")+IF(AND(F543="MEDIA",G543="BÂCHE FRONTLIT 450gr (Type Bâche M1)",P543="oui",Q543="MODULE CARRÉ"),((COÛTS!$C$115*8*O543*SEMAINE!M543/1000)+(COÛTS!$C$111*O543*8)+(COÛTS!$C$107*O543*4)),"0")+(IF(AND(F543="MEDIA",P543="oui",Q543="MODULE CARRÉ",SEMAINE!M543&gt;2001,SEMAINE!M543&lt;=4000),((COÛTS!$C$114*2*O543*4)),"0"))+(IF(AND(F543="MEDIA",P543="oui",Q543="MODULE CARRÉ",SEMAINE!M543&gt;=4001,SEMAINE!M543&lt;=6000),((COÛTS!$C$114*4*O543*4)),"0"))+(IF(AND(F543="MEDIA",P543="oui",Q543="MODULE CARRÉ",SEMAINE!M543&gt;=6001,SEMAINE!M543&lt;=8000),((COÛTS!$C$114*6*O543*4)),"0"))+(IF(AND(F543="MEDIA",P543="oui",Q543="MODULE CARRÉ",SEMAINE!M543&gt;=8001,SEMAINE!M543&lt;=10000),((COÛTS!$C$114*8*O543*4)),"0"))))</f>
        <v>0</v>
      </c>
      <c r="AK543" s="38">
        <f>IF(Y543&gt;0,(VLOOKUP(Y543,DATA!$AB$2:$AC$102,2,0)),1)</f>
        <v>1</v>
      </c>
      <c r="AL543" s="53">
        <f t="shared" si="71"/>
        <v>0</v>
      </c>
    </row>
    <row r="544" spans="2:38" ht="25.05" customHeight="1" x14ac:dyDescent="0.25">
      <c r="B544" s="43" t="str">
        <f>COUNTIF($D$3:D544,D544)&amp;T_Semaine[[#This Row],[N°AFFAIRE]]</f>
        <v>0</v>
      </c>
      <c r="C544" s="50"/>
      <c r="D544" s="50"/>
      <c r="E544" s="50"/>
      <c r="F544" s="50"/>
      <c r="G544" s="50"/>
      <c r="H544" s="50"/>
      <c r="I544" s="50"/>
      <c r="J544" s="50"/>
      <c r="K544" s="50"/>
      <c r="L544" s="50"/>
      <c r="M544" s="91"/>
      <c r="N544" s="91"/>
      <c r="O544" s="50"/>
      <c r="P544" s="50"/>
      <c r="Q544" s="50"/>
      <c r="R544" s="50"/>
      <c r="S544" s="50"/>
      <c r="T544" s="95">
        <f t="shared" si="65"/>
        <v>0</v>
      </c>
      <c r="U544" s="36">
        <f t="shared" si="66"/>
        <v>0</v>
      </c>
      <c r="V544" s="43"/>
      <c r="W544" s="43"/>
      <c r="X544" s="6">
        <f t="shared" si="64"/>
        <v>0</v>
      </c>
      <c r="Y544" s="55"/>
      <c r="Z544" s="6">
        <f>(IF(R544="OUI",0,IF(AND(F544="MEDIA",G544&gt;0,O544&gt;0),(VLOOKUP(G544,COÛTS!$A$1:$C$157,3,0)*(M544*N544/1000*O544/1000)),0)+IF(AND(G544&gt;0,F544="HEURE"),(VLOOKUP(G544,COÛTS!$A$1:$C$157,3,0)*(O544)),0))+IF(AND(G544&gt;0,F544="DIVERS"),(VLOOKUP(G544,COÛTS!$A$1:$C$157,3,0)*(O544)),0)+IF(AND(G544&gt;0,F544="VEHICULE"),(VLOOKUP(G544,COÛTS!$A$1:$C$157,3,0)*(O544)),0)+IF(AND(G544&gt;0,F544="FACONNAGE"),(VLOOKUP(G544,COÛTS!$A$1:$C$157,3,0)*(O544)),0)+IF(AND(G544&gt;0,F544="ACCESSOIRES"),(VLOOKUP(G544,COÛTS!$A$1:$C$157,3,0)*(O544)),0)+IF(AND(F544="TRANSPORT",G544&gt;0),(VLOOKUP(G544,COÛTS!$A$1:$C$157,3,0)*(O544)),0)+IF(AND(F544="PRODUITS",G544="KIT COMPLET HABILLAGE CLOISON MODULAIRE (mL)"),(VLOOKUP(G544,COÛTS!$A$1:$C$157,3,0)*(M544/1000*O544)),0)+IF(AND(F544="MEDIA",H544&lt;0,G544&gt;0,P544="oui",Q544="RECTO/VERSO (Type Deux Simple Face)"),(VLOOKUP(G544,COÛTS!$A$1:$C$157,3,0)*(M544*(N544+480)/1000*O544/1000)),"0")+IF(AND(F544="MEDIA",H544&lt;0,G544&gt;0,P544="oui",Q544="MODULE TRIANGULAIRE"),(VLOOKUP(G544,COÛTS!$A$1:$C$157,3,0)*(M544*(N544+240)/1000*O544/1000)*2)+(VLOOKUP(G544,COÛTS!$A$1:$C$157,3,0)*(M544)/1000*0.24),"0")+IF(AND(F544="MEDIA",P544="oui",G544&gt;0,H544&lt;0,Q544="MODULE CARRÉ"),(VLOOKUP(G544,COÛTS!$A$1:$C$157,3,0)*(M544*(N544+240)/1000*O544/1000)*3)+(VLOOKUP(G544,COÛTS!$A$1:$C$157,3,0)*(M544)/1000*0.24),"0")+IF(AND(F544="MEDIA",H544&lt;0,P544="oui",G544&gt;0,Q544="RECTO (Type Chaussette)"),(VLOOKUP(G544,COÛTS!$A$1:$C$157,3,0)*(M544*(N544+60)/1000*O544/1000))))</f>
        <v>0</v>
      </c>
      <c r="AA544" s="6">
        <f>IF(R544="OUI",0,IF(AND(H544&gt;0,I544="OUI"),(VLOOKUP(H544,COÛTS!$A$1:$C$157,3,0)*(M544*N544/1000*O544/1000)),0))</f>
        <v>0</v>
      </c>
      <c r="AB544" s="6">
        <f t="shared" si="67"/>
        <v>0</v>
      </c>
      <c r="AC544" s="7">
        <f t="shared" si="68"/>
        <v>0</v>
      </c>
      <c r="AD544" s="6">
        <f t="shared" si="69"/>
        <v>0</v>
      </c>
      <c r="AE544" s="6">
        <f t="shared" si="70"/>
        <v>0</v>
      </c>
      <c r="AF544" s="6">
        <f>IF(R544="OUI",0,(IF(AND(P544="oui",Q544="RECTO (Type Chaussette, Simple Face)",SEMAINE!M546&lt;=2000),((COÛTS!$C$115*2*O544*SEMAINE!M544/1000)+(COÛTS!$C$109*O544*SEMAINE!M544/1000)+(COÛTS!$C$107*O544*SEMAINE!M544/1000)),"0")+(IF(AND(P544="oui",Q544="RECTO (Type Chaussette, Simple Face)",SEMAINE!M544&gt;2001,SEMAINE!M544&lt;=4000),((COÛTS!$C$114*2*O544)),"0"))+(IF(AND(P544="oui",Q544="RECTO (Type Chaussette, Simple Face)",SEMAINE!M544&gt;=4001,SEMAINE!M544&lt;=6000),((COÛTS!$C$114*4*O544)),"0"))+(IF(AND(P544="oui",Q544="RECTO (Type Chaussette, Simple Face)",SEMAINE!M544&gt;=6001,SEMAINE!M544&lt;=8000),((COÛTS!$C$114*6*O544)),"0"))+(IF(AND(P544="oui",Q544="RECTO (Type Chaussette, Simple Face)",SEMAINE!M544&gt;=8001,SEMAINE!M544&lt;=10000),((COÛTS!$C$114*8*O544)),0))))</f>
        <v>0</v>
      </c>
      <c r="AG544" s="6">
        <f>IF(R544="OUI",0,(IF(AND(F544="MEDIA",G544="NON TISSÉ (Type Drop)",P544="oui",Q544="RECTO (Type Chaussette)",SEMAINE!M547&lt;=2000),((COÛTS!$C$115*2*O544*SEMAINE!M544/1000)+(COÛTS!$C$109*O544*SEMAINE!M544/1000)+(COÛTS!$C$107*O544*SEMAINE!M544/1000)),"0")+(IF(AND(F544="MEDIA",P544="oui",Q544="RECTO (Type Chaussette)",SEMAINE!M544&gt;2001,SEMAINE!M544&lt;=4000),((COÛTS!$C$114*2*O544)),"0"))+(IF(AND(F544="MEDIA",P544="oui",Q544="RECTO (Type Chaussette)",SEMAINE!M544&gt;=4001,SEMAINE!M544&lt;=6000),((COÛTS!$C$114*4*O544)),"0"))+(IF(AND(F544="MEDIA",P544="oui",Q544="RECTO (Type Chaussette)",SEMAINE!M544&gt;=6001,SEMAINE!M544&lt;=8000),((COÛTS!$C$114*6*O544)),"0"))+(IF(AND(F544="MEDIA",P544="oui",Q544="RECTO (Type Chaussette)",SEMAINE!M544&gt;=8001,SEMAINE!M544&lt;=10000),((COÛTS!$C$114*8*O544)),0))))</f>
        <v>0</v>
      </c>
      <c r="AH544" s="6">
        <f>IF(R544="OUI",0,(IF(AND(F544="MEDIA",G544="NON TISSÉ (Type Drop)",P544="oui",Q544="RECTO/VERSO (Type Deux Simple Face)"),((COÛTS!$C$115*4*O544*SEMAINE!M544/1000)+(COÛTS!$C$110*O544*4)+(COÛTS!$C$107*O544*SEMAINE!M544/1000)),"0")+(IF(AND(F544="MEDIA",P544="oui",Q544="RECTO/VERSO (Type Deux Simple Face)",SEMAINE!M544&gt;2001,SEMAINE!M544&lt;=4000),((COÛTS!$C$114*2*O544)),"0"))+(IF(AND(F544="MEDIA",P544="oui",Q544="RECTO/VERSO (Type Deux Simple Face)",SEMAINE!M544&gt;=4001,SEMAINE!M544&lt;=6000),((COÛTS!$C$114*4*O544)),"0"))+(IF(AND(F544="MEDIA",P544="oui",Q544="RECTO/VERSO (Type Deux Simple Face)",SEMAINE!M544&gt;=6001,SEMAINE!M544&lt;=8000),((COÛTS!$C$114*6*O544)),"0"))+(IF(AND(F544="MEDIA",P544="oui",Q544="RECTO/VERSO (Type Deux Simple Face)",SEMAINE!M544&gt;=8001,SEMAINE!M544&lt;=10000),((COÛTS!$C$114*8*O544)),0))))</f>
        <v>0</v>
      </c>
      <c r="AI544" s="6">
        <f>IF(R544="OUI",0,(IF(AND(F544="MEDIA",G544="NON TISSÉ (Type Drop)",P544="oui",Q544="MODULE TRIANGULAIRE"),((COÛTS!$C$115*6*O544*SEMAINE!M544/1000)+(COÛTS!$C$112*O544*6)+(COÛTS!$C$107*O544*3)),"0")+(IF(AND(F544="MEDIA",P544="oui",Q544="MODULE TRIANGULAIRE",SEMAINE!M544&gt;2001,SEMAINE!M544&lt;=4000),((COÛTS!$C$114*2*O544*3)),"0"))+(IF(AND(F544="MEDIA",P544="oui",Q544="MODULE TRIANGULAIRE",SEMAINE!M544&gt;=4001,SEMAINE!M544&lt;=6000),((COÛTS!$C$114*4*O544*3)),"0"))+(IF(AND(F544="MEDIA",P544="oui",Q544="MODULE TRIANGULAIRE",SEMAINE!M544&gt;=6001,SEMAINE!M544&lt;=8000),((COÛTS!$C$114*6*O544*3)),"0"))+(IF(AND(F544="MEDIA",P544="oui",Q544="MODULE TRIANGULAIRE",SEMAINE!M544&gt;=8001,SEMAINE!M544&lt;=10000),((COÛTS!$C$114*8*O544*3)),0))))</f>
        <v>0</v>
      </c>
      <c r="AJ544" s="6">
        <f>IF(OR(R544="OUI",H544&gt;0),0,(IF(AND(F544="MEDIA",G544="NON TISSÉ (Type Drop)",P544="oui",Q544="MODULE CARRÉ"),((COÛTS!$C$115*8*O544*SEMAINE!M544/1000)+(COÛTS!$C$111*O544*8)+(COÛTS!$C$107*O544*4)),"0")+IF(AND(F544="MEDIA",G544="BÂCHE FRONTLIT 450gr (Type Bâche M1)",P544="oui",Q544="MODULE CARRÉ"),((COÛTS!$C$115*8*O544*SEMAINE!M544/1000)+(COÛTS!$C$111*O544*8)+(COÛTS!$C$107*O544*4)),"0")+(IF(AND(F544="MEDIA",P544="oui",Q544="MODULE CARRÉ",SEMAINE!M544&gt;2001,SEMAINE!M544&lt;=4000),((COÛTS!$C$114*2*O544*4)),"0"))+(IF(AND(F544="MEDIA",P544="oui",Q544="MODULE CARRÉ",SEMAINE!M544&gt;=4001,SEMAINE!M544&lt;=6000),((COÛTS!$C$114*4*O544*4)),"0"))+(IF(AND(F544="MEDIA",P544="oui",Q544="MODULE CARRÉ",SEMAINE!M544&gt;=6001,SEMAINE!M544&lt;=8000),((COÛTS!$C$114*6*O544*4)),"0"))+(IF(AND(F544="MEDIA",P544="oui",Q544="MODULE CARRÉ",SEMAINE!M544&gt;=8001,SEMAINE!M544&lt;=10000),((COÛTS!$C$114*8*O544*4)),"0"))))</f>
        <v>0</v>
      </c>
      <c r="AK544" s="38">
        <f>IF(Y544&gt;0,(VLOOKUP(Y544,DATA!$AB$2:$AC$102,2,0)),1)</f>
        <v>1</v>
      </c>
      <c r="AL544" s="53">
        <f t="shared" si="71"/>
        <v>0</v>
      </c>
    </row>
    <row r="545" spans="2:38" ht="25.05" customHeight="1" x14ac:dyDescent="0.25">
      <c r="B545" s="43" t="str">
        <f>COUNTIF($D$3:D545,D545)&amp;T_Semaine[[#This Row],[N°AFFAIRE]]</f>
        <v>0</v>
      </c>
      <c r="C545" s="50"/>
      <c r="D545" s="50"/>
      <c r="E545" s="50"/>
      <c r="F545" s="50"/>
      <c r="G545" s="50"/>
      <c r="H545" s="50"/>
      <c r="I545" s="50"/>
      <c r="J545" s="50"/>
      <c r="K545" s="50"/>
      <c r="L545" s="50"/>
      <c r="M545" s="91"/>
      <c r="N545" s="91"/>
      <c r="O545" s="50"/>
      <c r="P545" s="50"/>
      <c r="Q545" s="50"/>
      <c r="R545" s="50"/>
      <c r="S545" s="50"/>
      <c r="T545" s="95">
        <f t="shared" si="65"/>
        <v>0</v>
      </c>
      <c r="U545" s="36">
        <f t="shared" si="66"/>
        <v>0</v>
      </c>
      <c r="V545" s="43"/>
      <c r="W545" s="43"/>
      <c r="X545" s="6">
        <f t="shared" si="64"/>
        <v>0</v>
      </c>
      <c r="Y545" s="55"/>
      <c r="Z545" s="6">
        <f>(IF(R545="OUI",0,IF(AND(F545="MEDIA",G545&gt;0,O545&gt;0),(VLOOKUP(G545,COÛTS!$A$1:$C$157,3,0)*(M545*N545/1000*O545/1000)),0)+IF(AND(G545&gt;0,F545="HEURE"),(VLOOKUP(G545,COÛTS!$A$1:$C$157,3,0)*(O545)),0))+IF(AND(G545&gt;0,F545="DIVERS"),(VLOOKUP(G545,COÛTS!$A$1:$C$157,3,0)*(O545)),0)+IF(AND(G545&gt;0,F545="VEHICULE"),(VLOOKUP(G545,COÛTS!$A$1:$C$157,3,0)*(O545)),0)+IF(AND(G545&gt;0,F545="FACONNAGE"),(VLOOKUP(G545,COÛTS!$A$1:$C$157,3,0)*(O545)),0)+IF(AND(G545&gt;0,F545="ACCESSOIRES"),(VLOOKUP(G545,COÛTS!$A$1:$C$157,3,0)*(O545)),0)+IF(AND(F545="TRANSPORT",G545&gt;0),(VLOOKUP(G545,COÛTS!$A$1:$C$157,3,0)*(O545)),0)+IF(AND(F545="PRODUITS",G545="KIT COMPLET HABILLAGE CLOISON MODULAIRE (mL)"),(VLOOKUP(G545,COÛTS!$A$1:$C$157,3,0)*(M545/1000*O545)),0)+IF(AND(F545="MEDIA",H545&lt;0,G545&gt;0,P545="oui",Q545="RECTO/VERSO (Type Deux Simple Face)"),(VLOOKUP(G545,COÛTS!$A$1:$C$157,3,0)*(M545*(N545+480)/1000*O545/1000)),"0")+IF(AND(F545="MEDIA",H545&lt;0,G545&gt;0,P545="oui",Q545="MODULE TRIANGULAIRE"),(VLOOKUP(G545,COÛTS!$A$1:$C$157,3,0)*(M545*(N545+240)/1000*O545/1000)*2)+(VLOOKUP(G545,COÛTS!$A$1:$C$157,3,0)*(M545)/1000*0.24),"0")+IF(AND(F545="MEDIA",P545="oui",G545&gt;0,H545&lt;0,Q545="MODULE CARRÉ"),(VLOOKUP(G545,COÛTS!$A$1:$C$157,3,0)*(M545*(N545+240)/1000*O545/1000)*3)+(VLOOKUP(G545,COÛTS!$A$1:$C$157,3,0)*(M545)/1000*0.24),"0")+IF(AND(F545="MEDIA",H545&lt;0,P545="oui",G545&gt;0,Q545="RECTO (Type Chaussette)"),(VLOOKUP(G545,COÛTS!$A$1:$C$157,3,0)*(M545*(N545+60)/1000*O545/1000))))</f>
        <v>0</v>
      </c>
      <c r="AA545" s="6">
        <f>IF(R545="OUI",0,IF(AND(H545&gt;0,I545="OUI"),(VLOOKUP(H545,COÛTS!$A$1:$C$157,3,0)*(M545*N545/1000*O545/1000)),0))</f>
        <v>0</v>
      </c>
      <c r="AB545" s="6">
        <f t="shared" si="67"/>
        <v>0</v>
      </c>
      <c r="AC545" s="7">
        <f t="shared" si="68"/>
        <v>0</v>
      </c>
      <c r="AD545" s="6">
        <f t="shared" si="69"/>
        <v>0</v>
      </c>
      <c r="AE545" s="6">
        <f t="shared" si="70"/>
        <v>0</v>
      </c>
      <c r="AF545" s="6">
        <f>IF(R545="OUI",0,(IF(AND(P545="oui",Q545="RECTO (Type Chaussette, Simple Face)",SEMAINE!M547&lt;=2000),((COÛTS!$C$115*2*O545*SEMAINE!M545/1000)+(COÛTS!$C$109*O545*SEMAINE!M545/1000)+(COÛTS!$C$107*O545*SEMAINE!M545/1000)),"0")+(IF(AND(P545="oui",Q545="RECTO (Type Chaussette, Simple Face)",SEMAINE!M545&gt;2001,SEMAINE!M545&lt;=4000),((COÛTS!$C$114*2*O545)),"0"))+(IF(AND(P545="oui",Q545="RECTO (Type Chaussette, Simple Face)",SEMAINE!M545&gt;=4001,SEMAINE!M545&lt;=6000),((COÛTS!$C$114*4*O545)),"0"))+(IF(AND(P545="oui",Q545="RECTO (Type Chaussette, Simple Face)",SEMAINE!M545&gt;=6001,SEMAINE!M545&lt;=8000),((COÛTS!$C$114*6*O545)),"0"))+(IF(AND(P545="oui",Q545="RECTO (Type Chaussette, Simple Face)",SEMAINE!M545&gt;=8001,SEMAINE!M545&lt;=10000),((COÛTS!$C$114*8*O545)),0))))</f>
        <v>0</v>
      </c>
      <c r="AG545" s="6">
        <f>IF(R545="OUI",0,(IF(AND(F545="MEDIA",G545="NON TISSÉ (Type Drop)",P545="oui",Q545="RECTO (Type Chaussette)",SEMAINE!M548&lt;=2000),((COÛTS!$C$115*2*O545*SEMAINE!M545/1000)+(COÛTS!$C$109*O545*SEMAINE!M545/1000)+(COÛTS!$C$107*O545*SEMAINE!M545/1000)),"0")+(IF(AND(F545="MEDIA",P545="oui",Q545="RECTO (Type Chaussette)",SEMAINE!M545&gt;2001,SEMAINE!M545&lt;=4000),((COÛTS!$C$114*2*O545)),"0"))+(IF(AND(F545="MEDIA",P545="oui",Q545="RECTO (Type Chaussette)",SEMAINE!M545&gt;=4001,SEMAINE!M545&lt;=6000),((COÛTS!$C$114*4*O545)),"0"))+(IF(AND(F545="MEDIA",P545="oui",Q545="RECTO (Type Chaussette)",SEMAINE!M545&gt;=6001,SEMAINE!M545&lt;=8000),((COÛTS!$C$114*6*O545)),"0"))+(IF(AND(F545="MEDIA",P545="oui",Q545="RECTO (Type Chaussette)",SEMAINE!M545&gt;=8001,SEMAINE!M545&lt;=10000),((COÛTS!$C$114*8*O545)),0))))</f>
        <v>0</v>
      </c>
      <c r="AH545" s="6">
        <f>IF(R545="OUI",0,(IF(AND(F545="MEDIA",G545="NON TISSÉ (Type Drop)",P545="oui",Q545="RECTO/VERSO (Type Deux Simple Face)"),((COÛTS!$C$115*4*O545*SEMAINE!M545/1000)+(COÛTS!$C$110*O545*4)+(COÛTS!$C$107*O545*SEMAINE!M545/1000)),"0")+(IF(AND(F545="MEDIA",P545="oui",Q545="RECTO/VERSO (Type Deux Simple Face)",SEMAINE!M545&gt;2001,SEMAINE!M545&lt;=4000),((COÛTS!$C$114*2*O545)),"0"))+(IF(AND(F545="MEDIA",P545="oui",Q545="RECTO/VERSO (Type Deux Simple Face)",SEMAINE!M545&gt;=4001,SEMAINE!M545&lt;=6000),((COÛTS!$C$114*4*O545)),"0"))+(IF(AND(F545="MEDIA",P545="oui",Q545="RECTO/VERSO (Type Deux Simple Face)",SEMAINE!M545&gt;=6001,SEMAINE!M545&lt;=8000),((COÛTS!$C$114*6*O545)),"0"))+(IF(AND(F545="MEDIA",P545="oui",Q545="RECTO/VERSO (Type Deux Simple Face)",SEMAINE!M545&gt;=8001,SEMAINE!M545&lt;=10000),((COÛTS!$C$114*8*O545)),0))))</f>
        <v>0</v>
      </c>
      <c r="AI545" s="6">
        <f>IF(R545="OUI",0,(IF(AND(F545="MEDIA",G545="NON TISSÉ (Type Drop)",P545="oui",Q545="MODULE TRIANGULAIRE"),((COÛTS!$C$115*6*O545*SEMAINE!M545/1000)+(COÛTS!$C$112*O545*6)+(COÛTS!$C$107*O545*3)),"0")+(IF(AND(F545="MEDIA",P545="oui",Q545="MODULE TRIANGULAIRE",SEMAINE!M545&gt;2001,SEMAINE!M545&lt;=4000),((COÛTS!$C$114*2*O545*3)),"0"))+(IF(AND(F545="MEDIA",P545="oui",Q545="MODULE TRIANGULAIRE",SEMAINE!M545&gt;=4001,SEMAINE!M545&lt;=6000),((COÛTS!$C$114*4*O545*3)),"0"))+(IF(AND(F545="MEDIA",P545="oui",Q545="MODULE TRIANGULAIRE",SEMAINE!M545&gt;=6001,SEMAINE!M545&lt;=8000),((COÛTS!$C$114*6*O545*3)),"0"))+(IF(AND(F545="MEDIA",P545="oui",Q545="MODULE TRIANGULAIRE",SEMAINE!M545&gt;=8001,SEMAINE!M545&lt;=10000),((COÛTS!$C$114*8*O545*3)),0))))</f>
        <v>0</v>
      </c>
      <c r="AJ545" s="6">
        <f>IF(OR(R545="OUI",H545&gt;0),0,(IF(AND(F545="MEDIA",G545="NON TISSÉ (Type Drop)",P545="oui",Q545="MODULE CARRÉ"),((COÛTS!$C$115*8*O545*SEMAINE!M545/1000)+(COÛTS!$C$111*O545*8)+(COÛTS!$C$107*O545*4)),"0")+IF(AND(F545="MEDIA",G545="BÂCHE FRONTLIT 450gr (Type Bâche M1)",P545="oui",Q545="MODULE CARRÉ"),((COÛTS!$C$115*8*O545*SEMAINE!M545/1000)+(COÛTS!$C$111*O545*8)+(COÛTS!$C$107*O545*4)),"0")+(IF(AND(F545="MEDIA",P545="oui",Q545="MODULE CARRÉ",SEMAINE!M545&gt;2001,SEMAINE!M545&lt;=4000),((COÛTS!$C$114*2*O545*4)),"0"))+(IF(AND(F545="MEDIA",P545="oui",Q545="MODULE CARRÉ",SEMAINE!M545&gt;=4001,SEMAINE!M545&lt;=6000),((COÛTS!$C$114*4*O545*4)),"0"))+(IF(AND(F545="MEDIA",P545="oui",Q545="MODULE CARRÉ",SEMAINE!M545&gt;=6001,SEMAINE!M545&lt;=8000),((COÛTS!$C$114*6*O545*4)),"0"))+(IF(AND(F545="MEDIA",P545="oui",Q545="MODULE CARRÉ",SEMAINE!M545&gt;=8001,SEMAINE!M545&lt;=10000),((COÛTS!$C$114*8*O545*4)),"0"))))</f>
        <v>0</v>
      </c>
      <c r="AK545" s="38">
        <f>IF(Y545&gt;0,(VLOOKUP(Y545,DATA!$AB$2:$AC$102,2,0)),1)</f>
        <v>1</v>
      </c>
      <c r="AL545" s="53">
        <f t="shared" si="71"/>
        <v>0</v>
      </c>
    </row>
    <row r="546" spans="2:38" ht="25.05" customHeight="1" x14ac:dyDescent="0.25">
      <c r="B546" s="43" t="str">
        <f>COUNTIF($D$3:D546,D546)&amp;T_Semaine[[#This Row],[N°AFFAIRE]]</f>
        <v>0</v>
      </c>
      <c r="C546" s="50"/>
      <c r="D546" s="50"/>
      <c r="E546" s="50"/>
      <c r="F546" s="50"/>
      <c r="G546" s="50"/>
      <c r="H546" s="50"/>
      <c r="I546" s="50"/>
      <c r="J546" s="50"/>
      <c r="K546" s="50"/>
      <c r="L546" s="50"/>
      <c r="M546" s="91"/>
      <c r="N546" s="91"/>
      <c r="O546" s="50"/>
      <c r="P546" s="50"/>
      <c r="Q546" s="50"/>
      <c r="R546" s="50"/>
      <c r="S546" s="50"/>
      <c r="T546" s="95">
        <f t="shared" si="65"/>
        <v>0</v>
      </c>
      <c r="U546" s="36">
        <f t="shared" si="66"/>
        <v>0</v>
      </c>
      <c r="V546" s="43"/>
      <c r="W546" s="43"/>
      <c r="X546" s="6">
        <f t="shared" si="64"/>
        <v>0</v>
      </c>
      <c r="Y546" s="55"/>
      <c r="Z546" s="6">
        <f>(IF(R546="OUI",0,IF(AND(F546="MEDIA",G546&gt;0,O546&gt;0),(VLOOKUP(G546,COÛTS!$A$1:$C$157,3,0)*(M546*N546/1000*O546/1000)),0)+IF(AND(G546&gt;0,F546="HEURE"),(VLOOKUP(G546,COÛTS!$A$1:$C$157,3,0)*(O546)),0))+IF(AND(G546&gt;0,F546="DIVERS"),(VLOOKUP(G546,COÛTS!$A$1:$C$157,3,0)*(O546)),0)+IF(AND(G546&gt;0,F546="VEHICULE"),(VLOOKUP(G546,COÛTS!$A$1:$C$157,3,0)*(O546)),0)+IF(AND(G546&gt;0,F546="FACONNAGE"),(VLOOKUP(G546,COÛTS!$A$1:$C$157,3,0)*(O546)),0)+IF(AND(G546&gt;0,F546="ACCESSOIRES"),(VLOOKUP(G546,COÛTS!$A$1:$C$157,3,0)*(O546)),0)+IF(AND(F546="TRANSPORT",G546&gt;0),(VLOOKUP(G546,COÛTS!$A$1:$C$157,3,0)*(O546)),0)+IF(AND(F546="PRODUITS",G546="KIT COMPLET HABILLAGE CLOISON MODULAIRE (mL)"),(VLOOKUP(G546,COÛTS!$A$1:$C$157,3,0)*(M546/1000*O546)),0)+IF(AND(F546="MEDIA",H546&lt;0,G546&gt;0,P546="oui",Q546="RECTO/VERSO (Type Deux Simple Face)"),(VLOOKUP(G546,COÛTS!$A$1:$C$157,3,0)*(M546*(N546+480)/1000*O546/1000)),"0")+IF(AND(F546="MEDIA",H546&lt;0,G546&gt;0,P546="oui",Q546="MODULE TRIANGULAIRE"),(VLOOKUP(G546,COÛTS!$A$1:$C$157,3,0)*(M546*(N546+240)/1000*O546/1000)*2)+(VLOOKUP(G546,COÛTS!$A$1:$C$157,3,0)*(M546)/1000*0.24),"0")+IF(AND(F546="MEDIA",P546="oui",G546&gt;0,H546&lt;0,Q546="MODULE CARRÉ"),(VLOOKUP(G546,COÛTS!$A$1:$C$157,3,0)*(M546*(N546+240)/1000*O546/1000)*3)+(VLOOKUP(G546,COÛTS!$A$1:$C$157,3,0)*(M546)/1000*0.24),"0")+IF(AND(F546="MEDIA",H546&lt;0,P546="oui",G546&gt;0,Q546="RECTO (Type Chaussette)"),(VLOOKUP(G546,COÛTS!$A$1:$C$157,3,0)*(M546*(N546+60)/1000*O546/1000))))</f>
        <v>0</v>
      </c>
      <c r="AA546" s="6">
        <f>IF(R546="OUI",0,IF(AND(H546&gt;0,I546="OUI"),(VLOOKUP(H546,COÛTS!$A$1:$C$157,3,0)*(M546*N546/1000*O546/1000)),0))</f>
        <v>0</v>
      </c>
      <c r="AB546" s="6">
        <f t="shared" si="67"/>
        <v>0</v>
      </c>
      <c r="AC546" s="7">
        <f t="shared" si="68"/>
        <v>0</v>
      </c>
      <c r="AD546" s="6">
        <f t="shared" si="69"/>
        <v>0</v>
      </c>
      <c r="AE546" s="6">
        <f t="shared" si="70"/>
        <v>0</v>
      </c>
      <c r="AF546" s="6">
        <f>IF(R546="OUI",0,(IF(AND(P546="oui",Q546="RECTO (Type Chaussette, Simple Face)",SEMAINE!M548&lt;=2000),((COÛTS!$C$115*2*O546*SEMAINE!M546/1000)+(COÛTS!$C$109*O546*SEMAINE!M546/1000)+(COÛTS!$C$107*O546*SEMAINE!M546/1000)),"0")+(IF(AND(P546="oui",Q546="RECTO (Type Chaussette, Simple Face)",SEMAINE!M546&gt;2001,SEMAINE!M546&lt;=4000),((COÛTS!$C$114*2*O546)),"0"))+(IF(AND(P546="oui",Q546="RECTO (Type Chaussette, Simple Face)",SEMAINE!M546&gt;=4001,SEMAINE!M546&lt;=6000),((COÛTS!$C$114*4*O546)),"0"))+(IF(AND(P546="oui",Q546="RECTO (Type Chaussette, Simple Face)",SEMAINE!M546&gt;=6001,SEMAINE!M546&lt;=8000),((COÛTS!$C$114*6*O546)),"0"))+(IF(AND(P546="oui",Q546="RECTO (Type Chaussette, Simple Face)",SEMAINE!M546&gt;=8001,SEMAINE!M546&lt;=10000),((COÛTS!$C$114*8*O546)),0))))</f>
        <v>0</v>
      </c>
      <c r="AG546" s="6">
        <f>IF(R546="OUI",0,(IF(AND(F546="MEDIA",G546="NON TISSÉ (Type Drop)",P546="oui",Q546="RECTO (Type Chaussette)",SEMAINE!M549&lt;=2000),((COÛTS!$C$115*2*O546*SEMAINE!M546/1000)+(COÛTS!$C$109*O546*SEMAINE!M546/1000)+(COÛTS!$C$107*O546*SEMAINE!M546/1000)),"0")+(IF(AND(F546="MEDIA",P546="oui",Q546="RECTO (Type Chaussette)",SEMAINE!M546&gt;2001,SEMAINE!M546&lt;=4000),((COÛTS!$C$114*2*O546)),"0"))+(IF(AND(F546="MEDIA",P546="oui",Q546="RECTO (Type Chaussette)",SEMAINE!M546&gt;=4001,SEMAINE!M546&lt;=6000),((COÛTS!$C$114*4*O546)),"0"))+(IF(AND(F546="MEDIA",P546="oui",Q546="RECTO (Type Chaussette)",SEMAINE!M546&gt;=6001,SEMAINE!M546&lt;=8000),((COÛTS!$C$114*6*O546)),"0"))+(IF(AND(F546="MEDIA",P546="oui",Q546="RECTO (Type Chaussette)",SEMAINE!M546&gt;=8001,SEMAINE!M546&lt;=10000),((COÛTS!$C$114*8*O546)),0))))</f>
        <v>0</v>
      </c>
      <c r="AH546" s="6">
        <f>IF(R546="OUI",0,(IF(AND(F546="MEDIA",G546="NON TISSÉ (Type Drop)",P546="oui",Q546="RECTO/VERSO (Type Deux Simple Face)"),((COÛTS!$C$115*4*O546*SEMAINE!M546/1000)+(COÛTS!$C$110*O546*4)+(COÛTS!$C$107*O546*SEMAINE!M546/1000)),"0")+(IF(AND(F546="MEDIA",P546="oui",Q546="RECTO/VERSO (Type Deux Simple Face)",SEMAINE!M546&gt;2001,SEMAINE!M546&lt;=4000),((COÛTS!$C$114*2*O546)),"0"))+(IF(AND(F546="MEDIA",P546="oui",Q546="RECTO/VERSO (Type Deux Simple Face)",SEMAINE!M546&gt;=4001,SEMAINE!M546&lt;=6000),((COÛTS!$C$114*4*O546)),"0"))+(IF(AND(F546="MEDIA",P546="oui",Q546="RECTO/VERSO (Type Deux Simple Face)",SEMAINE!M546&gt;=6001,SEMAINE!M546&lt;=8000),((COÛTS!$C$114*6*O546)),"0"))+(IF(AND(F546="MEDIA",P546="oui",Q546="RECTO/VERSO (Type Deux Simple Face)",SEMAINE!M546&gt;=8001,SEMAINE!M546&lt;=10000),((COÛTS!$C$114*8*O546)),0))))</f>
        <v>0</v>
      </c>
      <c r="AI546" s="6">
        <f>IF(R546="OUI",0,(IF(AND(F546="MEDIA",G546="NON TISSÉ (Type Drop)",P546="oui",Q546="MODULE TRIANGULAIRE"),((COÛTS!$C$115*6*O546*SEMAINE!M546/1000)+(COÛTS!$C$112*O546*6)+(COÛTS!$C$107*O546*3)),"0")+(IF(AND(F546="MEDIA",P546="oui",Q546="MODULE TRIANGULAIRE",SEMAINE!M546&gt;2001,SEMAINE!M546&lt;=4000),((COÛTS!$C$114*2*O546*3)),"0"))+(IF(AND(F546="MEDIA",P546="oui",Q546="MODULE TRIANGULAIRE",SEMAINE!M546&gt;=4001,SEMAINE!M546&lt;=6000),((COÛTS!$C$114*4*O546*3)),"0"))+(IF(AND(F546="MEDIA",P546="oui",Q546="MODULE TRIANGULAIRE",SEMAINE!M546&gt;=6001,SEMAINE!M546&lt;=8000),((COÛTS!$C$114*6*O546*3)),"0"))+(IF(AND(F546="MEDIA",P546="oui",Q546="MODULE TRIANGULAIRE",SEMAINE!M546&gt;=8001,SEMAINE!M546&lt;=10000),((COÛTS!$C$114*8*O546*3)),0))))</f>
        <v>0</v>
      </c>
      <c r="AJ546" s="6">
        <f>IF(OR(R546="OUI",H546&gt;0),0,(IF(AND(F546="MEDIA",G546="NON TISSÉ (Type Drop)",P546="oui",Q546="MODULE CARRÉ"),((COÛTS!$C$115*8*O546*SEMAINE!M546/1000)+(COÛTS!$C$111*O546*8)+(COÛTS!$C$107*O546*4)),"0")+IF(AND(F546="MEDIA",G546="BÂCHE FRONTLIT 450gr (Type Bâche M1)",P546="oui",Q546="MODULE CARRÉ"),((COÛTS!$C$115*8*O546*SEMAINE!M546/1000)+(COÛTS!$C$111*O546*8)+(COÛTS!$C$107*O546*4)),"0")+(IF(AND(F546="MEDIA",P546="oui",Q546="MODULE CARRÉ",SEMAINE!M546&gt;2001,SEMAINE!M546&lt;=4000),((COÛTS!$C$114*2*O546*4)),"0"))+(IF(AND(F546="MEDIA",P546="oui",Q546="MODULE CARRÉ",SEMAINE!M546&gt;=4001,SEMAINE!M546&lt;=6000),((COÛTS!$C$114*4*O546*4)),"0"))+(IF(AND(F546="MEDIA",P546="oui",Q546="MODULE CARRÉ",SEMAINE!M546&gt;=6001,SEMAINE!M546&lt;=8000),((COÛTS!$C$114*6*O546*4)),"0"))+(IF(AND(F546="MEDIA",P546="oui",Q546="MODULE CARRÉ",SEMAINE!M546&gt;=8001,SEMAINE!M546&lt;=10000),((COÛTS!$C$114*8*O546*4)),"0"))))</f>
        <v>0</v>
      </c>
      <c r="AK546" s="38">
        <f>IF(Y546&gt;0,(VLOOKUP(Y546,DATA!$AB$2:$AC$102,2,0)),1)</f>
        <v>1</v>
      </c>
      <c r="AL546" s="53">
        <f t="shared" si="71"/>
        <v>0</v>
      </c>
    </row>
    <row r="547" spans="2:38" ht="25.05" customHeight="1" x14ac:dyDescent="0.25">
      <c r="B547" s="43" t="str">
        <f>COUNTIF($D$3:D547,D547)&amp;T_Semaine[[#This Row],[N°AFFAIRE]]</f>
        <v>0</v>
      </c>
      <c r="C547" s="50"/>
      <c r="D547" s="50"/>
      <c r="E547" s="50"/>
      <c r="F547" s="50"/>
      <c r="G547" s="50"/>
      <c r="H547" s="50"/>
      <c r="I547" s="50"/>
      <c r="J547" s="50"/>
      <c r="K547" s="50"/>
      <c r="L547" s="50"/>
      <c r="M547" s="91"/>
      <c r="N547" s="91"/>
      <c r="O547" s="50"/>
      <c r="P547" s="50"/>
      <c r="Q547" s="50"/>
      <c r="R547" s="50"/>
      <c r="S547" s="50"/>
      <c r="T547" s="95">
        <f t="shared" si="65"/>
        <v>0</v>
      </c>
      <c r="U547" s="36">
        <f t="shared" si="66"/>
        <v>0</v>
      </c>
      <c r="V547" s="43"/>
      <c r="W547" s="43"/>
      <c r="X547" s="6">
        <f t="shared" si="64"/>
        <v>0</v>
      </c>
      <c r="Y547" s="55"/>
      <c r="Z547" s="6">
        <f>(IF(R547="OUI",0,IF(AND(F547="MEDIA",G547&gt;0,O547&gt;0),(VLOOKUP(G547,COÛTS!$A$1:$C$157,3,0)*(M547*N547/1000*O547/1000)),0)+IF(AND(G547&gt;0,F547="HEURE"),(VLOOKUP(G547,COÛTS!$A$1:$C$157,3,0)*(O547)),0))+IF(AND(G547&gt;0,F547="DIVERS"),(VLOOKUP(G547,COÛTS!$A$1:$C$157,3,0)*(O547)),0)+IF(AND(G547&gt;0,F547="VEHICULE"),(VLOOKUP(G547,COÛTS!$A$1:$C$157,3,0)*(O547)),0)+IF(AND(G547&gt;0,F547="FACONNAGE"),(VLOOKUP(G547,COÛTS!$A$1:$C$157,3,0)*(O547)),0)+IF(AND(G547&gt;0,F547="ACCESSOIRES"),(VLOOKUP(G547,COÛTS!$A$1:$C$157,3,0)*(O547)),0)+IF(AND(F547="TRANSPORT",G547&gt;0),(VLOOKUP(G547,COÛTS!$A$1:$C$157,3,0)*(O547)),0)+IF(AND(F547="PRODUITS",G547="KIT COMPLET HABILLAGE CLOISON MODULAIRE (mL)"),(VLOOKUP(G547,COÛTS!$A$1:$C$157,3,0)*(M547/1000*O547)),0)+IF(AND(F547="MEDIA",H547&lt;0,G547&gt;0,P547="oui",Q547="RECTO/VERSO (Type Deux Simple Face)"),(VLOOKUP(G547,COÛTS!$A$1:$C$157,3,0)*(M547*(N547+480)/1000*O547/1000)),"0")+IF(AND(F547="MEDIA",H547&lt;0,G547&gt;0,P547="oui",Q547="MODULE TRIANGULAIRE"),(VLOOKUP(G547,COÛTS!$A$1:$C$157,3,0)*(M547*(N547+240)/1000*O547/1000)*2)+(VLOOKUP(G547,COÛTS!$A$1:$C$157,3,0)*(M547)/1000*0.24),"0")+IF(AND(F547="MEDIA",P547="oui",G547&gt;0,H547&lt;0,Q547="MODULE CARRÉ"),(VLOOKUP(G547,COÛTS!$A$1:$C$157,3,0)*(M547*(N547+240)/1000*O547/1000)*3)+(VLOOKUP(G547,COÛTS!$A$1:$C$157,3,0)*(M547)/1000*0.24),"0")+IF(AND(F547="MEDIA",H547&lt;0,P547="oui",G547&gt;0,Q547="RECTO (Type Chaussette)"),(VLOOKUP(G547,COÛTS!$A$1:$C$157,3,0)*(M547*(N547+60)/1000*O547/1000))))</f>
        <v>0</v>
      </c>
      <c r="AA547" s="6">
        <f>IF(R547="OUI",0,IF(AND(H547&gt;0,I547="OUI"),(VLOOKUP(H547,COÛTS!$A$1:$C$157,3,0)*(M547*N547/1000*O547/1000)),0))</f>
        <v>0</v>
      </c>
      <c r="AB547" s="6">
        <f t="shared" si="67"/>
        <v>0</v>
      </c>
      <c r="AC547" s="7">
        <f t="shared" si="68"/>
        <v>0</v>
      </c>
      <c r="AD547" s="6">
        <f t="shared" si="69"/>
        <v>0</v>
      </c>
      <c r="AE547" s="6">
        <f t="shared" si="70"/>
        <v>0</v>
      </c>
      <c r="AF547" s="6">
        <f>IF(R547="OUI",0,(IF(AND(P547="oui",Q547="RECTO (Type Chaussette, Simple Face)",SEMAINE!M549&lt;=2000),((COÛTS!$C$115*2*O547*SEMAINE!M547/1000)+(COÛTS!$C$109*O547*SEMAINE!M547/1000)+(COÛTS!$C$107*O547*SEMAINE!M547/1000)),"0")+(IF(AND(P547="oui",Q547="RECTO (Type Chaussette, Simple Face)",SEMAINE!M547&gt;2001,SEMAINE!M547&lt;=4000),((COÛTS!$C$114*2*O547)),"0"))+(IF(AND(P547="oui",Q547="RECTO (Type Chaussette, Simple Face)",SEMAINE!M547&gt;=4001,SEMAINE!M547&lt;=6000),((COÛTS!$C$114*4*O547)),"0"))+(IF(AND(P547="oui",Q547="RECTO (Type Chaussette, Simple Face)",SEMAINE!M547&gt;=6001,SEMAINE!M547&lt;=8000),((COÛTS!$C$114*6*O547)),"0"))+(IF(AND(P547="oui",Q547="RECTO (Type Chaussette, Simple Face)",SEMAINE!M547&gt;=8001,SEMAINE!M547&lt;=10000),((COÛTS!$C$114*8*O547)),0))))</f>
        <v>0</v>
      </c>
      <c r="AG547" s="6">
        <f>IF(R547="OUI",0,(IF(AND(F547="MEDIA",G547="NON TISSÉ (Type Drop)",P547="oui",Q547="RECTO (Type Chaussette)",SEMAINE!M550&lt;=2000),((COÛTS!$C$115*2*O547*SEMAINE!M547/1000)+(COÛTS!$C$109*O547*SEMAINE!M547/1000)+(COÛTS!$C$107*O547*SEMAINE!M547/1000)),"0")+(IF(AND(F547="MEDIA",P547="oui",Q547="RECTO (Type Chaussette)",SEMAINE!M547&gt;2001,SEMAINE!M547&lt;=4000),((COÛTS!$C$114*2*O547)),"0"))+(IF(AND(F547="MEDIA",P547="oui",Q547="RECTO (Type Chaussette)",SEMAINE!M547&gt;=4001,SEMAINE!M547&lt;=6000),((COÛTS!$C$114*4*O547)),"0"))+(IF(AND(F547="MEDIA",P547="oui",Q547="RECTO (Type Chaussette)",SEMAINE!M547&gt;=6001,SEMAINE!M547&lt;=8000),((COÛTS!$C$114*6*O547)),"0"))+(IF(AND(F547="MEDIA",P547="oui",Q547="RECTO (Type Chaussette)",SEMAINE!M547&gt;=8001,SEMAINE!M547&lt;=10000),((COÛTS!$C$114*8*O547)),0))))</f>
        <v>0</v>
      </c>
      <c r="AH547" s="6">
        <f>IF(R547="OUI",0,(IF(AND(F547="MEDIA",G547="NON TISSÉ (Type Drop)",P547="oui",Q547="RECTO/VERSO (Type Deux Simple Face)"),((COÛTS!$C$115*4*O547*SEMAINE!M547/1000)+(COÛTS!$C$110*O547*4)+(COÛTS!$C$107*O547*SEMAINE!M547/1000)),"0")+(IF(AND(F547="MEDIA",P547="oui",Q547="RECTO/VERSO (Type Deux Simple Face)",SEMAINE!M547&gt;2001,SEMAINE!M547&lt;=4000),((COÛTS!$C$114*2*O547)),"0"))+(IF(AND(F547="MEDIA",P547="oui",Q547="RECTO/VERSO (Type Deux Simple Face)",SEMAINE!M547&gt;=4001,SEMAINE!M547&lt;=6000),((COÛTS!$C$114*4*O547)),"0"))+(IF(AND(F547="MEDIA",P547="oui",Q547="RECTO/VERSO (Type Deux Simple Face)",SEMAINE!M547&gt;=6001,SEMAINE!M547&lt;=8000),((COÛTS!$C$114*6*O547)),"0"))+(IF(AND(F547="MEDIA",P547="oui",Q547="RECTO/VERSO (Type Deux Simple Face)",SEMAINE!M547&gt;=8001,SEMAINE!M547&lt;=10000),((COÛTS!$C$114*8*O547)),0))))</f>
        <v>0</v>
      </c>
      <c r="AI547" s="6">
        <f>IF(R547="OUI",0,(IF(AND(F547="MEDIA",G547="NON TISSÉ (Type Drop)",P547="oui",Q547="MODULE TRIANGULAIRE"),((COÛTS!$C$115*6*O547*SEMAINE!M547/1000)+(COÛTS!$C$112*O547*6)+(COÛTS!$C$107*O547*3)),"0")+(IF(AND(F547="MEDIA",P547="oui",Q547="MODULE TRIANGULAIRE",SEMAINE!M547&gt;2001,SEMAINE!M547&lt;=4000),((COÛTS!$C$114*2*O547*3)),"0"))+(IF(AND(F547="MEDIA",P547="oui",Q547="MODULE TRIANGULAIRE",SEMAINE!M547&gt;=4001,SEMAINE!M547&lt;=6000),((COÛTS!$C$114*4*O547*3)),"0"))+(IF(AND(F547="MEDIA",P547="oui",Q547="MODULE TRIANGULAIRE",SEMAINE!M547&gt;=6001,SEMAINE!M547&lt;=8000),((COÛTS!$C$114*6*O547*3)),"0"))+(IF(AND(F547="MEDIA",P547="oui",Q547="MODULE TRIANGULAIRE",SEMAINE!M547&gt;=8001,SEMAINE!M547&lt;=10000),((COÛTS!$C$114*8*O547*3)),0))))</f>
        <v>0</v>
      </c>
      <c r="AJ547" s="6">
        <f>IF(OR(R547="OUI",H547&gt;0),0,(IF(AND(F547="MEDIA",G547="NON TISSÉ (Type Drop)",P547="oui",Q547="MODULE CARRÉ"),((COÛTS!$C$115*8*O547*SEMAINE!M547/1000)+(COÛTS!$C$111*O547*8)+(COÛTS!$C$107*O547*4)),"0")+IF(AND(F547="MEDIA",G547="BÂCHE FRONTLIT 450gr (Type Bâche M1)",P547="oui",Q547="MODULE CARRÉ"),((COÛTS!$C$115*8*O547*SEMAINE!M547/1000)+(COÛTS!$C$111*O547*8)+(COÛTS!$C$107*O547*4)),"0")+(IF(AND(F547="MEDIA",P547="oui",Q547="MODULE CARRÉ",SEMAINE!M547&gt;2001,SEMAINE!M547&lt;=4000),((COÛTS!$C$114*2*O547*4)),"0"))+(IF(AND(F547="MEDIA",P547="oui",Q547="MODULE CARRÉ",SEMAINE!M547&gt;=4001,SEMAINE!M547&lt;=6000),((COÛTS!$C$114*4*O547*4)),"0"))+(IF(AND(F547="MEDIA",P547="oui",Q547="MODULE CARRÉ",SEMAINE!M547&gt;=6001,SEMAINE!M547&lt;=8000),((COÛTS!$C$114*6*O547*4)),"0"))+(IF(AND(F547="MEDIA",P547="oui",Q547="MODULE CARRÉ",SEMAINE!M547&gt;=8001,SEMAINE!M547&lt;=10000),((COÛTS!$C$114*8*O547*4)),"0"))))</f>
        <v>0</v>
      </c>
      <c r="AK547" s="38">
        <f>IF(Y547&gt;0,(VLOOKUP(Y547,DATA!$AB$2:$AC$102,2,0)),1)</f>
        <v>1</v>
      </c>
      <c r="AL547" s="53">
        <f t="shared" si="71"/>
        <v>0</v>
      </c>
    </row>
    <row r="548" spans="2:38" ht="25.05" customHeight="1" x14ac:dyDescent="0.25">
      <c r="B548" s="43" t="str">
        <f>COUNTIF($D$3:D548,D548)&amp;T_Semaine[[#This Row],[N°AFFAIRE]]</f>
        <v>0</v>
      </c>
      <c r="C548" s="50"/>
      <c r="D548" s="50"/>
      <c r="E548" s="50"/>
      <c r="F548" s="50"/>
      <c r="G548" s="50"/>
      <c r="H548" s="50"/>
      <c r="I548" s="50"/>
      <c r="J548" s="50"/>
      <c r="K548" s="50"/>
      <c r="L548" s="50"/>
      <c r="M548" s="91"/>
      <c r="N548" s="91"/>
      <c r="O548" s="50"/>
      <c r="P548" s="50"/>
      <c r="Q548" s="50"/>
      <c r="R548" s="50"/>
      <c r="S548" s="50"/>
      <c r="T548" s="95">
        <f t="shared" si="65"/>
        <v>0</v>
      </c>
      <c r="U548" s="36">
        <f t="shared" si="66"/>
        <v>0</v>
      </c>
      <c r="V548" s="43"/>
      <c r="W548" s="43"/>
      <c r="X548" s="6">
        <f t="shared" si="64"/>
        <v>0</v>
      </c>
      <c r="Y548" s="55"/>
      <c r="Z548" s="6">
        <f>(IF(R548="OUI",0,IF(AND(F548="MEDIA",G548&gt;0,O548&gt;0),(VLOOKUP(G548,COÛTS!$A$1:$C$157,3,0)*(M548*N548/1000*O548/1000)),0)+IF(AND(G548&gt;0,F548="HEURE"),(VLOOKUP(G548,COÛTS!$A$1:$C$157,3,0)*(O548)),0))+IF(AND(G548&gt;0,F548="DIVERS"),(VLOOKUP(G548,COÛTS!$A$1:$C$157,3,0)*(O548)),0)+IF(AND(G548&gt;0,F548="VEHICULE"),(VLOOKUP(G548,COÛTS!$A$1:$C$157,3,0)*(O548)),0)+IF(AND(G548&gt;0,F548="FACONNAGE"),(VLOOKUP(G548,COÛTS!$A$1:$C$157,3,0)*(O548)),0)+IF(AND(G548&gt;0,F548="ACCESSOIRES"),(VLOOKUP(G548,COÛTS!$A$1:$C$157,3,0)*(O548)),0)+IF(AND(F548="TRANSPORT",G548&gt;0),(VLOOKUP(G548,COÛTS!$A$1:$C$157,3,0)*(O548)),0)+IF(AND(F548="PRODUITS",G548="KIT COMPLET HABILLAGE CLOISON MODULAIRE (mL)"),(VLOOKUP(G548,COÛTS!$A$1:$C$157,3,0)*(M548/1000*O548)),0)+IF(AND(F548="MEDIA",H548&lt;0,G548&gt;0,P548="oui",Q548="RECTO/VERSO (Type Deux Simple Face)"),(VLOOKUP(G548,COÛTS!$A$1:$C$157,3,0)*(M548*(N548+480)/1000*O548/1000)),"0")+IF(AND(F548="MEDIA",H548&lt;0,G548&gt;0,P548="oui",Q548="MODULE TRIANGULAIRE"),(VLOOKUP(G548,COÛTS!$A$1:$C$157,3,0)*(M548*(N548+240)/1000*O548/1000)*2)+(VLOOKUP(G548,COÛTS!$A$1:$C$157,3,0)*(M548)/1000*0.24),"0")+IF(AND(F548="MEDIA",P548="oui",G548&gt;0,H548&lt;0,Q548="MODULE CARRÉ"),(VLOOKUP(G548,COÛTS!$A$1:$C$157,3,0)*(M548*(N548+240)/1000*O548/1000)*3)+(VLOOKUP(G548,COÛTS!$A$1:$C$157,3,0)*(M548)/1000*0.24),"0")+IF(AND(F548="MEDIA",H548&lt;0,P548="oui",G548&gt;0,Q548="RECTO (Type Chaussette)"),(VLOOKUP(G548,COÛTS!$A$1:$C$157,3,0)*(M548*(N548+60)/1000*O548/1000))))</f>
        <v>0</v>
      </c>
      <c r="AA548" s="6">
        <f>IF(R548="OUI",0,IF(AND(H548&gt;0,I548="OUI"),(VLOOKUP(H548,COÛTS!$A$1:$C$157,3,0)*(M548*N548/1000*O548/1000)),0))</f>
        <v>0</v>
      </c>
      <c r="AB548" s="6">
        <f t="shared" si="67"/>
        <v>0</v>
      </c>
      <c r="AC548" s="7">
        <f t="shared" si="68"/>
        <v>0</v>
      </c>
      <c r="AD548" s="6">
        <f t="shared" si="69"/>
        <v>0</v>
      </c>
      <c r="AE548" s="6">
        <f t="shared" si="70"/>
        <v>0</v>
      </c>
      <c r="AF548" s="6">
        <f>IF(R548="OUI",0,(IF(AND(P548="oui",Q548="RECTO (Type Chaussette, Simple Face)",SEMAINE!M550&lt;=2000),((COÛTS!$C$115*2*O548*SEMAINE!M548/1000)+(COÛTS!$C$109*O548*SEMAINE!M548/1000)+(COÛTS!$C$107*O548*SEMAINE!M548/1000)),"0")+(IF(AND(P548="oui",Q548="RECTO (Type Chaussette, Simple Face)",SEMAINE!M548&gt;2001,SEMAINE!M548&lt;=4000),((COÛTS!$C$114*2*O548)),"0"))+(IF(AND(P548="oui",Q548="RECTO (Type Chaussette, Simple Face)",SEMAINE!M548&gt;=4001,SEMAINE!M548&lt;=6000),((COÛTS!$C$114*4*O548)),"0"))+(IF(AND(P548="oui",Q548="RECTO (Type Chaussette, Simple Face)",SEMAINE!M548&gt;=6001,SEMAINE!M548&lt;=8000),((COÛTS!$C$114*6*O548)),"0"))+(IF(AND(P548="oui",Q548="RECTO (Type Chaussette, Simple Face)",SEMAINE!M548&gt;=8001,SEMAINE!M548&lt;=10000),((COÛTS!$C$114*8*O548)),0))))</f>
        <v>0</v>
      </c>
      <c r="AG548" s="6">
        <f>IF(R548="OUI",0,(IF(AND(F548="MEDIA",G548="NON TISSÉ (Type Drop)",P548="oui",Q548="RECTO (Type Chaussette)",SEMAINE!M551&lt;=2000),((COÛTS!$C$115*2*O548*SEMAINE!M548/1000)+(COÛTS!$C$109*O548*SEMAINE!M548/1000)+(COÛTS!$C$107*O548*SEMAINE!M548/1000)),"0")+(IF(AND(F548="MEDIA",P548="oui",Q548="RECTO (Type Chaussette)",SEMAINE!M548&gt;2001,SEMAINE!M548&lt;=4000),((COÛTS!$C$114*2*O548)),"0"))+(IF(AND(F548="MEDIA",P548="oui",Q548="RECTO (Type Chaussette)",SEMAINE!M548&gt;=4001,SEMAINE!M548&lt;=6000),((COÛTS!$C$114*4*O548)),"0"))+(IF(AND(F548="MEDIA",P548="oui",Q548="RECTO (Type Chaussette)",SEMAINE!M548&gt;=6001,SEMAINE!M548&lt;=8000),((COÛTS!$C$114*6*O548)),"0"))+(IF(AND(F548="MEDIA",P548="oui",Q548="RECTO (Type Chaussette)",SEMAINE!M548&gt;=8001,SEMAINE!M548&lt;=10000),((COÛTS!$C$114*8*O548)),0))))</f>
        <v>0</v>
      </c>
      <c r="AH548" s="6">
        <f>IF(R548="OUI",0,(IF(AND(F548="MEDIA",G548="NON TISSÉ (Type Drop)",P548="oui",Q548="RECTO/VERSO (Type Deux Simple Face)"),((COÛTS!$C$115*4*O548*SEMAINE!M548/1000)+(COÛTS!$C$110*O548*4)+(COÛTS!$C$107*O548*SEMAINE!M548/1000)),"0")+(IF(AND(F548="MEDIA",P548="oui",Q548="RECTO/VERSO (Type Deux Simple Face)",SEMAINE!M548&gt;2001,SEMAINE!M548&lt;=4000),((COÛTS!$C$114*2*O548)),"0"))+(IF(AND(F548="MEDIA",P548="oui",Q548="RECTO/VERSO (Type Deux Simple Face)",SEMAINE!M548&gt;=4001,SEMAINE!M548&lt;=6000),((COÛTS!$C$114*4*O548)),"0"))+(IF(AND(F548="MEDIA",P548="oui",Q548="RECTO/VERSO (Type Deux Simple Face)",SEMAINE!M548&gt;=6001,SEMAINE!M548&lt;=8000),((COÛTS!$C$114*6*O548)),"0"))+(IF(AND(F548="MEDIA",P548="oui",Q548="RECTO/VERSO (Type Deux Simple Face)",SEMAINE!M548&gt;=8001,SEMAINE!M548&lt;=10000),((COÛTS!$C$114*8*O548)),0))))</f>
        <v>0</v>
      </c>
      <c r="AI548" s="6">
        <f>IF(R548="OUI",0,(IF(AND(F548="MEDIA",G548="NON TISSÉ (Type Drop)",P548="oui",Q548="MODULE TRIANGULAIRE"),((COÛTS!$C$115*6*O548*SEMAINE!M548/1000)+(COÛTS!$C$112*O548*6)+(COÛTS!$C$107*O548*3)),"0")+(IF(AND(F548="MEDIA",P548="oui",Q548="MODULE TRIANGULAIRE",SEMAINE!M548&gt;2001,SEMAINE!M548&lt;=4000),((COÛTS!$C$114*2*O548*3)),"0"))+(IF(AND(F548="MEDIA",P548="oui",Q548="MODULE TRIANGULAIRE",SEMAINE!M548&gt;=4001,SEMAINE!M548&lt;=6000),((COÛTS!$C$114*4*O548*3)),"0"))+(IF(AND(F548="MEDIA",P548="oui",Q548="MODULE TRIANGULAIRE",SEMAINE!M548&gt;=6001,SEMAINE!M548&lt;=8000),((COÛTS!$C$114*6*O548*3)),"0"))+(IF(AND(F548="MEDIA",P548="oui",Q548="MODULE TRIANGULAIRE",SEMAINE!M548&gt;=8001,SEMAINE!M548&lt;=10000),((COÛTS!$C$114*8*O548*3)),0))))</f>
        <v>0</v>
      </c>
      <c r="AJ548" s="6">
        <f>IF(OR(R548="OUI",H548&gt;0),0,(IF(AND(F548="MEDIA",G548="NON TISSÉ (Type Drop)",P548="oui",Q548="MODULE CARRÉ"),((COÛTS!$C$115*8*O548*SEMAINE!M548/1000)+(COÛTS!$C$111*O548*8)+(COÛTS!$C$107*O548*4)),"0")+IF(AND(F548="MEDIA",G548="BÂCHE FRONTLIT 450gr (Type Bâche M1)",P548="oui",Q548="MODULE CARRÉ"),((COÛTS!$C$115*8*O548*SEMAINE!M548/1000)+(COÛTS!$C$111*O548*8)+(COÛTS!$C$107*O548*4)),"0")+(IF(AND(F548="MEDIA",P548="oui",Q548="MODULE CARRÉ",SEMAINE!M548&gt;2001,SEMAINE!M548&lt;=4000),((COÛTS!$C$114*2*O548*4)),"0"))+(IF(AND(F548="MEDIA",P548="oui",Q548="MODULE CARRÉ",SEMAINE!M548&gt;=4001,SEMAINE!M548&lt;=6000),((COÛTS!$C$114*4*O548*4)),"0"))+(IF(AND(F548="MEDIA",P548="oui",Q548="MODULE CARRÉ",SEMAINE!M548&gt;=6001,SEMAINE!M548&lt;=8000),((COÛTS!$C$114*6*O548*4)),"0"))+(IF(AND(F548="MEDIA",P548="oui",Q548="MODULE CARRÉ",SEMAINE!M548&gt;=8001,SEMAINE!M548&lt;=10000),((COÛTS!$C$114*8*O548*4)),"0"))))</f>
        <v>0</v>
      </c>
      <c r="AK548" s="38">
        <f>IF(Y548&gt;0,(VLOOKUP(Y548,DATA!$AB$2:$AC$102,2,0)),1)</f>
        <v>1</v>
      </c>
      <c r="AL548" s="53">
        <f t="shared" si="71"/>
        <v>0</v>
      </c>
    </row>
    <row r="549" spans="2:38" ht="25.05" customHeight="1" x14ac:dyDescent="0.25">
      <c r="B549" s="43" t="str">
        <f>COUNTIF($D$3:D549,D549)&amp;T_Semaine[[#This Row],[N°AFFAIRE]]</f>
        <v>0</v>
      </c>
      <c r="C549" s="50"/>
      <c r="D549" s="50"/>
      <c r="E549" s="50"/>
      <c r="F549" s="50"/>
      <c r="G549" s="50"/>
      <c r="H549" s="50"/>
      <c r="I549" s="50"/>
      <c r="J549" s="50"/>
      <c r="K549" s="50"/>
      <c r="L549" s="50"/>
      <c r="M549" s="91"/>
      <c r="N549" s="91"/>
      <c r="O549" s="50"/>
      <c r="P549" s="50"/>
      <c r="Q549" s="50"/>
      <c r="R549" s="50"/>
      <c r="S549" s="50"/>
      <c r="T549" s="95">
        <f t="shared" si="65"/>
        <v>0</v>
      </c>
      <c r="U549" s="36">
        <f t="shared" si="66"/>
        <v>0</v>
      </c>
      <c r="V549" s="43"/>
      <c r="W549" s="43"/>
      <c r="X549" s="6">
        <f t="shared" si="64"/>
        <v>0</v>
      </c>
      <c r="Y549" s="55"/>
      <c r="Z549" s="6">
        <f>(IF(R549="OUI",0,IF(AND(F549="MEDIA",G549&gt;0,O549&gt;0),(VLOOKUP(G549,COÛTS!$A$1:$C$157,3,0)*(M549*N549/1000*O549/1000)),0)+IF(AND(G549&gt;0,F549="HEURE"),(VLOOKUP(G549,COÛTS!$A$1:$C$157,3,0)*(O549)),0))+IF(AND(G549&gt;0,F549="DIVERS"),(VLOOKUP(G549,COÛTS!$A$1:$C$157,3,0)*(O549)),0)+IF(AND(G549&gt;0,F549="VEHICULE"),(VLOOKUP(G549,COÛTS!$A$1:$C$157,3,0)*(O549)),0)+IF(AND(G549&gt;0,F549="FACONNAGE"),(VLOOKUP(G549,COÛTS!$A$1:$C$157,3,0)*(O549)),0)+IF(AND(G549&gt;0,F549="ACCESSOIRES"),(VLOOKUP(G549,COÛTS!$A$1:$C$157,3,0)*(O549)),0)+IF(AND(F549="TRANSPORT",G549&gt;0),(VLOOKUP(G549,COÛTS!$A$1:$C$157,3,0)*(O549)),0)+IF(AND(F549="PRODUITS",G549="KIT COMPLET HABILLAGE CLOISON MODULAIRE (mL)"),(VLOOKUP(G549,COÛTS!$A$1:$C$157,3,0)*(M549/1000*O549)),0)+IF(AND(F549="MEDIA",H549&lt;0,G549&gt;0,P549="oui",Q549="RECTO/VERSO (Type Deux Simple Face)"),(VLOOKUP(G549,COÛTS!$A$1:$C$157,3,0)*(M549*(N549+480)/1000*O549/1000)),"0")+IF(AND(F549="MEDIA",H549&lt;0,G549&gt;0,P549="oui",Q549="MODULE TRIANGULAIRE"),(VLOOKUP(G549,COÛTS!$A$1:$C$157,3,0)*(M549*(N549+240)/1000*O549/1000)*2)+(VLOOKUP(G549,COÛTS!$A$1:$C$157,3,0)*(M549)/1000*0.24),"0")+IF(AND(F549="MEDIA",P549="oui",G549&gt;0,H549&lt;0,Q549="MODULE CARRÉ"),(VLOOKUP(G549,COÛTS!$A$1:$C$157,3,0)*(M549*(N549+240)/1000*O549/1000)*3)+(VLOOKUP(G549,COÛTS!$A$1:$C$157,3,0)*(M549)/1000*0.24),"0")+IF(AND(F549="MEDIA",H549&lt;0,P549="oui",G549&gt;0,Q549="RECTO (Type Chaussette)"),(VLOOKUP(G549,COÛTS!$A$1:$C$157,3,0)*(M549*(N549+60)/1000*O549/1000))))</f>
        <v>0</v>
      </c>
      <c r="AA549" s="6">
        <f>IF(R549="OUI",0,IF(AND(H549&gt;0,I549="OUI"),(VLOOKUP(H549,COÛTS!$A$1:$C$157,3,0)*(M549*N549/1000*O549/1000)),0))</f>
        <v>0</v>
      </c>
      <c r="AB549" s="6">
        <f t="shared" si="67"/>
        <v>0</v>
      </c>
      <c r="AC549" s="7">
        <f t="shared" si="68"/>
        <v>0</v>
      </c>
      <c r="AD549" s="6">
        <f t="shared" si="69"/>
        <v>0</v>
      </c>
      <c r="AE549" s="6">
        <f t="shared" si="70"/>
        <v>0</v>
      </c>
      <c r="AF549" s="6">
        <f>IF(R549="OUI",0,(IF(AND(P549="oui",Q549="RECTO (Type Chaussette, Simple Face)",SEMAINE!M551&lt;=2000),((COÛTS!$C$115*2*O549*SEMAINE!M549/1000)+(COÛTS!$C$109*O549*SEMAINE!M549/1000)+(COÛTS!$C$107*O549*SEMAINE!M549/1000)),"0")+(IF(AND(P549="oui",Q549="RECTO (Type Chaussette, Simple Face)",SEMAINE!M549&gt;2001,SEMAINE!M549&lt;=4000),((COÛTS!$C$114*2*O549)),"0"))+(IF(AND(P549="oui",Q549="RECTO (Type Chaussette, Simple Face)",SEMAINE!M549&gt;=4001,SEMAINE!M549&lt;=6000),((COÛTS!$C$114*4*O549)),"0"))+(IF(AND(P549="oui",Q549="RECTO (Type Chaussette, Simple Face)",SEMAINE!M549&gt;=6001,SEMAINE!M549&lt;=8000),((COÛTS!$C$114*6*O549)),"0"))+(IF(AND(P549="oui",Q549="RECTO (Type Chaussette, Simple Face)",SEMAINE!M549&gt;=8001,SEMAINE!M549&lt;=10000),((COÛTS!$C$114*8*O549)),0))))</f>
        <v>0</v>
      </c>
      <c r="AG549" s="6">
        <f>IF(R549="OUI",0,(IF(AND(F549="MEDIA",G549="NON TISSÉ (Type Drop)",P549="oui",Q549="RECTO (Type Chaussette)",SEMAINE!M552&lt;=2000),((COÛTS!$C$115*2*O549*SEMAINE!M549/1000)+(COÛTS!$C$109*O549*SEMAINE!M549/1000)+(COÛTS!$C$107*O549*SEMAINE!M549/1000)),"0")+(IF(AND(F549="MEDIA",P549="oui",Q549="RECTO (Type Chaussette)",SEMAINE!M549&gt;2001,SEMAINE!M549&lt;=4000),((COÛTS!$C$114*2*O549)),"0"))+(IF(AND(F549="MEDIA",P549="oui",Q549="RECTO (Type Chaussette)",SEMAINE!M549&gt;=4001,SEMAINE!M549&lt;=6000),((COÛTS!$C$114*4*O549)),"0"))+(IF(AND(F549="MEDIA",P549="oui",Q549="RECTO (Type Chaussette)",SEMAINE!M549&gt;=6001,SEMAINE!M549&lt;=8000),((COÛTS!$C$114*6*O549)),"0"))+(IF(AND(F549="MEDIA",P549="oui",Q549="RECTO (Type Chaussette)",SEMAINE!M549&gt;=8001,SEMAINE!M549&lt;=10000),((COÛTS!$C$114*8*O549)),0))))</f>
        <v>0</v>
      </c>
      <c r="AH549" s="6">
        <f>IF(R549="OUI",0,(IF(AND(F549="MEDIA",G549="NON TISSÉ (Type Drop)",P549="oui",Q549="RECTO/VERSO (Type Deux Simple Face)"),((COÛTS!$C$115*4*O549*SEMAINE!M549/1000)+(COÛTS!$C$110*O549*4)+(COÛTS!$C$107*O549*SEMAINE!M549/1000)),"0")+(IF(AND(F549="MEDIA",P549="oui",Q549="RECTO/VERSO (Type Deux Simple Face)",SEMAINE!M549&gt;2001,SEMAINE!M549&lt;=4000),((COÛTS!$C$114*2*O549)),"0"))+(IF(AND(F549="MEDIA",P549="oui",Q549="RECTO/VERSO (Type Deux Simple Face)",SEMAINE!M549&gt;=4001,SEMAINE!M549&lt;=6000),((COÛTS!$C$114*4*O549)),"0"))+(IF(AND(F549="MEDIA",P549="oui",Q549="RECTO/VERSO (Type Deux Simple Face)",SEMAINE!M549&gt;=6001,SEMAINE!M549&lt;=8000),((COÛTS!$C$114*6*O549)),"0"))+(IF(AND(F549="MEDIA",P549="oui",Q549="RECTO/VERSO (Type Deux Simple Face)",SEMAINE!M549&gt;=8001,SEMAINE!M549&lt;=10000),((COÛTS!$C$114*8*O549)),0))))</f>
        <v>0</v>
      </c>
      <c r="AI549" s="6">
        <f>IF(R549="OUI",0,(IF(AND(F549="MEDIA",G549="NON TISSÉ (Type Drop)",P549="oui",Q549="MODULE TRIANGULAIRE"),((COÛTS!$C$115*6*O549*SEMAINE!M549/1000)+(COÛTS!$C$112*O549*6)+(COÛTS!$C$107*O549*3)),"0")+(IF(AND(F549="MEDIA",P549="oui",Q549="MODULE TRIANGULAIRE",SEMAINE!M549&gt;2001,SEMAINE!M549&lt;=4000),((COÛTS!$C$114*2*O549*3)),"0"))+(IF(AND(F549="MEDIA",P549="oui",Q549="MODULE TRIANGULAIRE",SEMAINE!M549&gt;=4001,SEMAINE!M549&lt;=6000),((COÛTS!$C$114*4*O549*3)),"0"))+(IF(AND(F549="MEDIA",P549="oui",Q549="MODULE TRIANGULAIRE",SEMAINE!M549&gt;=6001,SEMAINE!M549&lt;=8000),((COÛTS!$C$114*6*O549*3)),"0"))+(IF(AND(F549="MEDIA",P549="oui",Q549="MODULE TRIANGULAIRE",SEMAINE!M549&gt;=8001,SEMAINE!M549&lt;=10000),((COÛTS!$C$114*8*O549*3)),0))))</f>
        <v>0</v>
      </c>
      <c r="AJ549" s="6">
        <f>IF(OR(R549="OUI",H549&gt;0),0,(IF(AND(F549="MEDIA",G549="NON TISSÉ (Type Drop)",P549="oui",Q549="MODULE CARRÉ"),((COÛTS!$C$115*8*O549*SEMAINE!M549/1000)+(COÛTS!$C$111*O549*8)+(COÛTS!$C$107*O549*4)),"0")+IF(AND(F549="MEDIA",G549="BÂCHE FRONTLIT 450gr (Type Bâche M1)",P549="oui",Q549="MODULE CARRÉ"),((COÛTS!$C$115*8*O549*SEMAINE!M549/1000)+(COÛTS!$C$111*O549*8)+(COÛTS!$C$107*O549*4)),"0")+(IF(AND(F549="MEDIA",P549="oui",Q549="MODULE CARRÉ",SEMAINE!M549&gt;2001,SEMAINE!M549&lt;=4000),((COÛTS!$C$114*2*O549*4)),"0"))+(IF(AND(F549="MEDIA",P549="oui",Q549="MODULE CARRÉ",SEMAINE!M549&gt;=4001,SEMAINE!M549&lt;=6000),((COÛTS!$C$114*4*O549*4)),"0"))+(IF(AND(F549="MEDIA",P549="oui",Q549="MODULE CARRÉ",SEMAINE!M549&gt;=6001,SEMAINE!M549&lt;=8000),((COÛTS!$C$114*6*O549*4)),"0"))+(IF(AND(F549="MEDIA",P549="oui",Q549="MODULE CARRÉ",SEMAINE!M549&gt;=8001,SEMAINE!M549&lt;=10000),((COÛTS!$C$114*8*O549*4)),"0"))))</f>
        <v>0</v>
      </c>
      <c r="AK549" s="38">
        <f>IF(Y549&gt;0,(VLOOKUP(Y549,DATA!$AB$2:$AC$102,2,0)),1)</f>
        <v>1</v>
      </c>
      <c r="AL549" s="53">
        <f t="shared" si="71"/>
        <v>0</v>
      </c>
    </row>
    <row r="550" spans="2:38" ht="25.05" customHeight="1" x14ac:dyDescent="0.25">
      <c r="B550" s="43" t="str">
        <f>COUNTIF($D$3:D550,D550)&amp;T_Semaine[[#This Row],[N°AFFAIRE]]</f>
        <v>0</v>
      </c>
      <c r="C550" s="50"/>
      <c r="D550" s="50"/>
      <c r="E550" s="50"/>
      <c r="F550" s="50"/>
      <c r="G550" s="50"/>
      <c r="H550" s="50"/>
      <c r="I550" s="50"/>
      <c r="J550" s="50"/>
      <c r="K550" s="50"/>
      <c r="L550" s="50"/>
      <c r="M550" s="91"/>
      <c r="N550" s="91"/>
      <c r="O550" s="50"/>
      <c r="P550" s="50"/>
      <c r="Q550" s="50"/>
      <c r="R550" s="50"/>
      <c r="S550" s="50"/>
      <c r="T550" s="95">
        <f t="shared" si="65"/>
        <v>0</v>
      </c>
      <c r="U550" s="36">
        <f t="shared" si="66"/>
        <v>0</v>
      </c>
      <c r="V550" s="43"/>
      <c r="W550" s="43"/>
      <c r="X550" s="6">
        <f t="shared" si="64"/>
        <v>0</v>
      </c>
      <c r="Y550" s="55"/>
      <c r="Z550" s="6">
        <f>(IF(R550="OUI",0,IF(AND(F550="MEDIA",G550&gt;0,O550&gt;0),(VLOOKUP(G550,COÛTS!$A$1:$C$157,3,0)*(M550*N550/1000*O550/1000)),0)+IF(AND(G550&gt;0,F550="HEURE"),(VLOOKUP(G550,COÛTS!$A$1:$C$157,3,0)*(O550)),0))+IF(AND(G550&gt;0,F550="DIVERS"),(VLOOKUP(G550,COÛTS!$A$1:$C$157,3,0)*(O550)),0)+IF(AND(G550&gt;0,F550="VEHICULE"),(VLOOKUP(G550,COÛTS!$A$1:$C$157,3,0)*(O550)),0)+IF(AND(G550&gt;0,F550="FACONNAGE"),(VLOOKUP(G550,COÛTS!$A$1:$C$157,3,0)*(O550)),0)+IF(AND(G550&gt;0,F550="ACCESSOIRES"),(VLOOKUP(G550,COÛTS!$A$1:$C$157,3,0)*(O550)),0)+IF(AND(F550="TRANSPORT",G550&gt;0),(VLOOKUP(G550,COÛTS!$A$1:$C$157,3,0)*(O550)),0)+IF(AND(F550="PRODUITS",G550="KIT COMPLET HABILLAGE CLOISON MODULAIRE (mL)"),(VLOOKUP(G550,COÛTS!$A$1:$C$157,3,0)*(M550/1000*O550)),0)+IF(AND(F550="MEDIA",H550&lt;0,G550&gt;0,P550="oui",Q550="RECTO/VERSO (Type Deux Simple Face)"),(VLOOKUP(G550,COÛTS!$A$1:$C$157,3,0)*(M550*(N550+480)/1000*O550/1000)),"0")+IF(AND(F550="MEDIA",H550&lt;0,G550&gt;0,P550="oui",Q550="MODULE TRIANGULAIRE"),(VLOOKUP(G550,COÛTS!$A$1:$C$157,3,0)*(M550*(N550+240)/1000*O550/1000)*2)+(VLOOKUP(G550,COÛTS!$A$1:$C$157,3,0)*(M550)/1000*0.24),"0")+IF(AND(F550="MEDIA",P550="oui",G550&gt;0,H550&lt;0,Q550="MODULE CARRÉ"),(VLOOKUP(G550,COÛTS!$A$1:$C$157,3,0)*(M550*(N550+240)/1000*O550/1000)*3)+(VLOOKUP(G550,COÛTS!$A$1:$C$157,3,0)*(M550)/1000*0.24),"0")+IF(AND(F550="MEDIA",H550&lt;0,P550="oui",G550&gt;0,Q550="RECTO (Type Chaussette)"),(VLOOKUP(G550,COÛTS!$A$1:$C$157,3,0)*(M550*(N550+60)/1000*O550/1000))))</f>
        <v>0</v>
      </c>
      <c r="AA550" s="6">
        <f>IF(R550="OUI",0,IF(AND(H550&gt;0,I550="OUI"),(VLOOKUP(H550,COÛTS!$A$1:$C$157,3,0)*(M550*N550/1000*O550/1000)),0))</f>
        <v>0</v>
      </c>
      <c r="AB550" s="6">
        <f t="shared" si="67"/>
        <v>0</v>
      </c>
      <c r="AC550" s="7">
        <f t="shared" si="68"/>
        <v>0</v>
      </c>
      <c r="AD550" s="6">
        <f t="shared" si="69"/>
        <v>0</v>
      </c>
      <c r="AE550" s="6">
        <f t="shared" si="70"/>
        <v>0</v>
      </c>
      <c r="AF550" s="6">
        <f>IF(R550="OUI",0,(IF(AND(P550="oui",Q550="RECTO (Type Chaussette, Simple Face)",SEMAINE!M552&lt;=2000),((COÛTS!$C$115*2*O550*SEMAINE!M550/1000)+(COÛTS!$C$109*O550*SEMAINE!M550/1000)+(COÛTS!$C$107*O550*SEMAINE!M550/1000)),"0")+(IF(AND(P550="oui",Q550="RECTO (Type Chaussette, Simple Face)",SEMAINE!M550&gt;2001,SEMAINE!M550&lt;=4000),((COÛTS!$C$114*2*O550)),"0"))+(IF(AND(P550="oui",Q550="RECTO (Type Chaussette, Simple Face)",SEMAINE!M550&gt;=4001,SEMAINE!M550&lt;=6000),((COÛTS!$C$114*4*O550)),"0"))+(IF(AND(P550="oui",Q550="RECTO (Type Chaussette, Simple Face)",SEMAINE!M550&gt;=6001,SEMAINE!M550&lt;=8000),((COÛTS!$C$114*6*O550)),"0"))+(IF(AND(P550="oui",Q550="RECTO (Type Chaussette, Simple Face)",SEMAINE!M550&gt;=8001,SEMAINE!M550&lt;=10000),((COÛTS!$C$114*8*O550)),0))))</f>
        <v>0</v>
      </c>
      <c r="AG550" s="6">
        <f>IF(R550="OUI",0,(IF(AND(F550="MEDIA",G550="NON TISSÉ (Type Drop)",P550="oui",Q550="RECTO (Type Chaussette)",SEMAINE!M553&lt;=2000),((COÛTS!$C$115*2*O550*SEMAINE!M550/1000)+(COÛTS!$C$109*O550*SEMAINE!M550/1000)+(COÛTS!$C$107*O550*SEMAINE!M550/1000)),"0")+(IF(AND(F550="MEDIA",P550="oui",Q550="RECTO (Type Chaussette)",SEMAINE!M550&gt;2001,SEMAINE!M550&lt;=4000),((COÛTS!$C$114*2*O550)),"0"))+(IF(AND(F550="MEDIA",P550="oui",Q550="RECTO (Type Chaussette)",SEMAINE!M550&gt;=4001,SEMAINE!M550&lt;=6000),((COÛTS!$C$114*4*O550)),"0"))+(IF(AND(F550="MEDIA",P550="oui",Q550="RECTO (Type Chaussette)",SEMAINE!M550&gt;=6001,SEMAINE!M550&lt;=8000),((COÛTS!$C$114*6*O550)),"0"))+(IF(AND(F550="MEDIA",P550="oui",Q550="RECTO (Type Chaussette)",SEMAINE!M550&gt;=8001,SEMAINE!M550&lt;=10000),((COÛTS!$C$114*8*O550)),0))))</f>
        <v>0</v>
      </c>
      <c r="AH550" s="6">
        <f>IF(R550="OUI",0,(IF(AND(F550="MEDIA",G550="NON TISSÉ (Type Drop)",P550="oui",Q550="RECTO/VERSO (Type Deux Simple Face)"),((COÛTS!$C$115*4*O550*SEMAINE!M550/1000)+(COÛTS!$C$110*O550*4)+(COÛTS!$C$107*O550*SEMAINE!M550/1000)),"0")+(IF(AND(F550="MEDIA",P550="oui",Q550="RECTO/VERSO (Type Deux Simple Face)",SEMAINE!M550&gt;2001,SEMAINE!M550&lt;=4000),((COÛTS!$C$114*2*O550)),"0"))+(IF(AND(F550="MEDIA",P550="oui",Q550="RECTO/VERSO (Type Deux Simple Face)",SEMAINE!M550&gt;=4001,SEMAINE!M550&lt;=6000),((COÛTS!$C$114*4*O550)),"0"))+(IF(AND(F550="MEDIA",P550="oui",Q550="RECTO/VERSO (Type Deux Simple Face)",SEMAINE!M550&gt;=6001,SEMAINE!M550&lt;=8000),((COÛTS!$C$114*6*O550)),"0"))+(IF(AND(F550="MEDIA",P550="oui",Q550="RECTO/VERSO (Type Deux Simple Face)",SEMAINE!M550&gt;=8001,SEMAINE!M550&lt;=10000),((COÛTS!$C$114*8*O550)),0))))</f>
        <v>0</v>
      </c>
      <c r="AI550" s="6">
        <f>IF(R550="OUI",0,(IF(AND(F550="MEDIA",G550="NON TISSÉ (Type Drop)",P550="oui",Q550="MODULE TRIANGULAIRE"),((COÛTS!$C$115*6*O550*SEMAINE!M550/1000)+(COÛTS!$C$112*O550*6)+(COÛTS!$C$107*O550*3)),"0")+(IF(AND(F550="MEDIA",P550="oui",Q550="MODULE TRIANGULAIRE",SEMAINE!M550&gt;2001,SEMAINE!M550&lt;=4000),((COÛTS!$C$114*2*O550*3)),"0"))+(IF(AND(F550="MEDIA",P550="oui",Q550="MODULE TRIANGULAIRE",SEMAINE!M550&gt;=4001,SEMAINE!M550&lt;=6000),((COÛTS!$C$114*4*O550*3)),"0"))+(IF(AND(F550="MEDIA",P550="oui",Q550="MODULE TRIANGULAIRE",SEMAINE!M550&gt;=6001,SEMAINE!M550&lt;=8000),((COÛTS!$C$114*6*O550*3)),"0"))+(IF(AND(F550="MEDIA",P550="oui",Q550="MODULE TRIANGULAIRE",SEMAINE!M550&gt;=8001,SEMAINE!M550&lt;=10000),((COÛTS!$C$114*8*O550*3)),0))))</f>
        <v>0</v>
      </c>
      <c r="AJ550" s="6">
        <f>IF(OR(R550="OUI",H550&gt;0),0,(IF(AND(F550="MEDIA",G550="NON TISSÉ (Type Drop)",P550="oui",Q550="MODULE CARRÉ"),((COÛTS!$C$115*8*O550*SEMAINE!M550/1000)+(COÛTS!$C$111*O550*8)+(COÛTS!$C$107*O550*4)),"0")+IF(AND(F550="MEDIA",G550="BÂCHE FRONTLIT 450gr (Type Bâche M1)",P550="oui",Q550="MODULE CARRÉ"),((COÛTS!$C$115*8*O550*SEMAINE!M550/1000)+(COÛTS!$C$111*O550*8)+(COÛTS!$C$107*O550*4)),"0")+(IF(AND(F550="MEDIA",P550="oui",Q550="MODULE CARRÉ",SEMAINE!M550&gt;2001,SEMAINE!M550&lt;=4000),((COÛTS!$C$114*2*O550*4)),"0"))+(IF(AND(F550="MEDIA",P550="oui",Q550="MODULE CARRÉ",SEMAINE!M550&gt;=4001,SEMAINE!M550&lt;=6000),((COÛTS!$C$114*4*O550*4)),"0"))+(IF(AND(F550="MEDIA",P550="oui",Q550="MODULE CARRÉ",SEMAINE!M550&gt;=6001,SEMAINE!M550&lt;=8000),((COÛTS!$C$114*6*O550*4)),"0"))+(IF(AND(F550="MEDIA",P550="oui",Q550="MODULE CARRÉ",SEMAINE!M550&gt;=8001,SEMAINE!M550&lt;=10000),((COÛTS!$C$114*8*O550*4)),"0"))))</f>
        <v>0</v>
      </c>
      <c r="AK550" s="38">
        <f>IF(Y550&gt;0,(VLOOKUP(Y550,DATA!$AB$2:$AC$102,2,0)),1)</f>
        <v>1</v>
      </c>
      <c r="AL550" s="53">
        <f t="shared" si="71"/>
        <v>0</v>
      </c>
    </row>
    <row r="551" spans="2:38" ht="25.05" customHeight="1" x14ac:dyDescent="0.25">
      <c r="B551" s="43" t="str">
        <f>COUNTIF($D$3:D551,D551)&amp;T_Semaine[[#This Row],[N°AFFAIRE]]</f>
        <v>0</v>
      </c>
      <c r="C551" s="50"/>
      <c r="D551" s="50"/>
      <c r="E551" s="50"/>
      <c r="F551" s="50"/>
      <c r="G551" s="50"/>
      <c r="H551" s="50"/>
      <c r="I551" s="50"/>
      <c r="J551" s="50"/>
      <c r="K551" s="50"/>
      <c r="L551" s="50"/>
      <c r="M551" s="91"/>
      <c r="N551" s="91"/>
      <c r="O551" s="50"/>
      <c r="P551" s="50"/>
      <c r="Q551" s="50"/>
      <c r="R551" s="50"/>
      <c r="S551" s="50"/>
      <c r="T551" s="95">
        <f t="shared" si="65"/>
        <v>0</v>
      </c>
      <c r="U551" s="36">
        <f t="shared" si="66"/>
        <v>0</v>
      </c>
      <c r="V551" s="43"/>
      <c r="W551" s="43"/>
      <c r="X551" s="6">
        <f t="shared" si="64"/>
        <v>0</v>
      </c>
      <c r="Y551" s="55"/>
      <c r="Z551" s="6">
        <f>(IF(R551="OUI",0,IF(AND(F551="MEDIA",G551&gt;0,O551&gt;0),(VLOOKUP(G551,COÛTS!$A$1:$C$157,3,0)*(M551*N551/1000*O551/1000)),0)+IF(AND(G551&gt;0,F551="HEURE"),(VLOOKUP(G551,COÛTS!$A$1:$C$157,3,0)*(O551)),0))+IF(AND(G551&gt;0,F551="DIVERS"),(VLOOKUP(G551,COÛTS!$A$1:$C$157,3,0)*(O551)),0)+IF(AND(G551&gt;0,F551="VEHICULE"),(VLOOKUP(G551,COÛTS!$A$1:$C$157,3,0)*(O551)),0)+IF(AND(G551&gt;0,F551="FACONNAGE"),(VLOOKUP(G551,COÛTS!$A$1:$C$157,3,0)*(O551)),0)+IF(AND(G551&gt;0,F551="ACCESSOIRES"),(VLOOKUP(G551,COÛTS!$A$1:$C$157,3,0)*(O551)),0)+IF(AND(F551="TRANSPORT",G551&gt;0),(VLOOKUP(G551,COÛTS!$A$1:$C$157,3,0)*(O551)),0)+IF(AND(F551="PRODUITS",G551="KIT COMPLET HABILLAGE CLOISON MODULAIRE (mL)"),(VLOOKUP(G551,COÛTS!$A$1:$C$157,3,0)*(M551/1000*O551)),0)+IF(AND(F551="MEDIA",H551&lt;0,G551&gt;0,P551="oui",Q551="RECTO/VERSO (Type Deux Simple Face)"),(VLOOKUP(G551,COÛTS!$A$1:$C$157,3,0)*(M551*(N551+480)/1000*O551/1000)),"0")+IF(AND(F551="MEDIA",H551&lt;0,G551&gt;0,P551="oui",Q551="MODULE TRIANGULAIRE"),(VLOOKUP(G551,COÛTS!$A$1:$C$157,3,0)*(M551*(N551+240)/1000*O551/1000)*2)+(VLOOKUP(G551,COÛTS!$A$1:$C$157,3,0)*(M551)/1000*0.24),"0")+IF(AND(F551="MEDIA",P551="oui",G551&gt;0,H551&lt;0,Q551="MODULE CARRÉ"),(VLOOKUP(G551,COÛTS!$A$1:$C$157,3,0)*(M551*(N551+240)/1000*O551/1000)*3)+(VLOOKUP(G551,COÛTS!$A$1:$C$157,3,0)*(M551)/1000*0.24),"0")+IF(AND(F551="MEDIA",H551&lt;0,P551="oui",G551&gt;0,Q551="RECTO (Type Chaussette)"),(VLOOKUP(G551,COÛTS!$A$1:$C$157,3,0)*(M551*(N551+60)/1000*O551/1000))))</f>
        <v>0</v>
      </c>
      <c r="AA551" s="6">
        <f>IF(R551="OUI",0,IF(AND(H551&gt;0,I551="OUI"),(VLOOKUP(H551,COÛTS!$A$1:$C$157,3,0)*(M551*N551/1000*O551/1000)),0))</f>
        <v>0</v>
      </c>
      <c r="AB551" s="6">
        <f t="shared" si="67"/>
        <v>0</v>
      </c>
      <c r="AC551" s="7">
        <f t="shared" si="68"/>
        <v>0</v>
      </c>
      <c r="AD551" s="6">
        <f t="shared" si="69"/>
        <v>0</v>
      </c>
      <c r="AE551" s="6">
        <f t="shared" si="70"/>
        <v>0</v>
      </c>
      <c r="AF551" s="6">
        <f>IF(R551="OUI",0,(IF(AND(P551="oui",Q551="RECTO (Type Chaussette, Simple Face)",SEMAINE!M553&lt;=2000),((COÛTS!$C$115*2*O551*SEMAINE!M551/1000)+(COÛTS!$C$109*O551*SEMAINE!M551/1000)+(COÛTS!$C$107*O551*SEMAINE!M551/1000)),"0")+(IF(AND(P551="oui",Q551="RECTO (Type Chaussette, Simple Face)",SEMAINE!M551&gt;2001,SEMAINE!M551&lt;=4000),((COÛTS!$C$114*2*O551)),"0"))+(IF(AND(P551="oui",Q551="RECTO (Type Chaussette, Simple Face)",SEMAINE!M551&gt;=4001,SEMAINE!M551&lt;=6000),((COÛTS!$C$114*4*O551)),"0"))+(IF(AND(P551="oui",Q551="RECTO (Type Chaussette, Simple Face)",SEMAINE!M551&gt;=6001,SEMAINE!M551&lt;=8000),((COÛTS!$C$114*6*O551)),"0"))+(IF(AND(P551="oui",Q551="RECTO (Type Chaussette, Simple Face)",SEMAINE!M551&gt;=8001,SEMAINE!M551&lt;=10000),((COÛTS!$C$114*8*O551)),0))))</f>
        <v>0</v>
      </c>
      <c r="AG551" s="6">
        <f>IF(R551="OUI",0,(IF(AND(F551="MEDIA",G551="NON TISSÉ (Type Drop)",P551="oui",Q551="RECTO (Type Chaussette)",SEMAINE!M554&lt;=2000),((COÛTS!$C$115*2*O551*SEMAINE!M551/1000)+(COÛTS!$C$109*O551*SEMAINE!M551/1000)+(COÛTS!$C$107*O551*SEMAINE!M551/1000)),"0")+(IF(AND(F551="MEDIA",P551="oui",Q551="RECTO (Type Chaussette)",SEMAINE!M551&gt;2001,SEMAINE!M551&lt;=4000),((COÛTS!$C$114*2*O551)),"0"))+(IF(AND(F551="MEDIA",P551="oui",Q551="RECTO (Type Chaussette)",SEMAINE!M551&gt;=4001,SEMAINE!M551&lt;=6000),((COÛTS!$C$114*4*O551)),"0"))+(IF(AND(F551="MEDIA",P551="oui",Q551="RECTO (Type Chaussette)",SEMAINE!M551&gt;=6001,SEMAINE!M551&lt;=8000),((COÛTS!$C$114*6*O551)),"0"))+(IF(AND(F551="MEDIA",P551="oui",Q551="RECTO (Type Chaussette)",SEMAINE!M551&gt;=8001,SEMAINE!M551&lt;=10000),((COÛTS!$C$114*8*O551)),0))))</f>
        <v>0</v>
      </c>
      <c r="AH551" s="6">
        <f>IF(R551="OUI",0,(IF(AND(F551="MEDIA",G551="NON TISSÉ (Type Drop)",P551="oui",Q551="RECTO/VERSO (Type Deux Simple Face)"),((COÛTS!$C$115*4*O551*SEMAINE!M551/1000)+(COÛTS!$C$110*O551*4)+(COÛTS!$C$107*O551*SEMAINE!M551/1000)),"0")+(IF(AND(F551="MEDIA",P551="oui",Q551="RECTO/VERSO (Type Deux Simple Face)",SEMAINE!M551&gt;2001,SEMAINE!M551&lt;=4000),((COÛTS!$C$114*2*O551)),"0"))+(IF(AND(F551="MEDIA",P551="oui",Q551="RECTO/VERSO (Type Deux Simple Face)",SEMAINE!M551&gt;=4001,SEMAINE!M551&lt;=6000),((COÛTS!$C$114*4*O551)),"0"))+(IF(AND(F551="MEDIA",P551="oui",Q551="RECTO/VERSO (Type Deux Simple Face)",SEMAINE!M551&gt;=6001,SEMAINE!M551&lt;=8000),((COÛTS!$C$114*6*O551)),"0"))+(IF(AND(F551="MEDIA",P551="oui",Q551="RECTO/VERSO (Type Deux Simple Face)",SEMAINE!M551&gt;=8001,SEMAINE!M551&lt;=10000),((COÛTS!$C$114*8*O551)),0))))</f>
        <v>0</v>
      </c>
      <c r="AI551" s="6">
        <f>IF(R551="OUI",0,(IF(AND(F551="MEDIA",G551="NON TISSÉ (Type Drop)",P551="oui",Q551="MODULE TRIANGULAIRE"),((COÛTS!$C$115*6*O551*SEMAINE!M551/1000)+(COÛTS!$C$112*O551*6)+(COÛTS!$C$107*O551*3)),"0")+(IF(AND(F551="MEDIA",P551="oui",Q551="MODULE TRIANGULAIRE",SEMAINE!M551&gt;2001,SEMAINE!M551&lt;=4000),((COÛTS!$C$114*2*O551*3)),"0"))+(IF(AND(F551="MEDIA",P551="oui",Q551="MODULE TRIANGULAIRE",SEMAINE!M551&gt;=4001,SEMAINE!M551&lt;=6000),((COÛTS!$C$114*4*O551*3)),"0"))+(IF(AND(F551="MEDIA",P551="oui",Q551="MODULE TRIANGULAIRE",SEMAINE!M551&gt;=6001,SEMAINE!M551&lt;=8000),((COÛTS!$C$114*6*O551*3)),"0"))+(IF(AND(F551="MEDIA",P551="oui",Q551="MODULE TRIANGULAIRE",SEMAINE!M551&gt;=8001,SEMAINE!M551&lt;=10000),((COÛTS!$C$114*8*O551*3)),0))))</f>
        <v>0</v>
      </c>
      <c r="AJ551" s="6">
        <f>IF(OR(R551="OUI",H551&gt;0),0,(IF(AND(F551="MEDIA",G551="NON TISSÉ (Type Drop)",P551="oui",Q551="MODULE CARRÉ"),((COÛTS!$C$115*8*O551*SEMAINE!M551/1000)+(COÛTS!$C$111*O551*8)+(COÛTS!$C$107*O551*4)),"0")+IF(AND(F551="MEDIA",G551="BÂCHE FRONTLIT 450gr (Type Bâche M1)",P551="oui",Q551="MODULE CARRÉ"),((COÛTS!$C$115*8*O551*SEMAINE!M551/1000)+(COÛTS!$C$111*O551*8)+(COÛTS!$C$107*O551*4)),"0")+(IF(AND(F551="MEDIA",P551="oui",Q551="MODULE CARRÉ",SEMAINE!M551&gt;2001,SEMAINE!M551&lt;=4000),((COÛTS!$C$114*2*O551*4)),"0"))+(IF(AND(F551="MEDIA",P551="oui",Q551="MODULE CARRÉ",SEMAINE!M551&gt;=4001,SEMAINE!M551&lt;=6000),((COÛTS!$C$114*4*O551*4)),"0"))+(IF(AND(F551="MEDIA",P551="oui",Q551="MODULE CARRÉ",SEMAINE!M551&gt;=6001,SEMAINE!M551&lt;=8000),((COÛTS!$C$114*6*O551*4)),"0"))+(IF(AND(F551="MEDIA",P551="oui",Q551="MODULE CARRÉ",SEMAINE!M551&gt;=8001,SEMAINE!M551&lt;=10000),((COÛTS!$C$114*8*O551*4)),"0"))))</f>
        <v>0</v>
      </c>
      <c r="AK551" s="38">
        <f>IF(Y551&gt;0,(VLOOKUP(Y551,DATA!$AB$2:$AC$102,2,0)),1)</f>
        <v>1</v>
      </c>
      <c r="AL551" s="53">
        <f t="shared" si="71"/>
        <v>0</v>
      </c>
    </row>
    <row r="552" spans="2:38" ht="25.05" customHeight="1" x14ac:dyDescent="0.25">
      <c r="B552" s="43" t="str">
        <f>COUNTIF($D$3:D552,D552)&amp;T_Semaine[[#This Row],[N°AFFAIRE]]</f>
        <v>0</v>
      </c>
      <c r="C552" s="50"/>
      <c r="D552" s="50"/>
      <c r="E552" s="50"/>
      <c r="F552" s="50"/>
      <c r="G552" s="50"/>
      <c r="H552" s="50"/>
      <c r="I552" s="50"/>
      <c r="J552" s="50"/>
      <c r="K552" s="50"/>
      <c r="L552" s="50"/>
      <c r="M552" s="91"/>
      <c r="N552" s="91"/>
      <c r="O552" s="50"/>
      <c r="P552" s="50"/>
      <c r="Q552" s="50"/>
      <c r="R552" s="50"/>
      <c r="S552" s="50"/>
      <c r="T552" s="95">
        <f t="shared" si="65"/>
        <v>0</v>
      </c>
      <c r="U552" s="36">
        <f t="shared" si="66"/>
        <v>0</v>
      </c>
      <c r="V552" s="43"/>
      <c r="W552" s="43"/>
      <c r="X552" s="6">
        <f t="shared" si="64"/>
        <v>0</v>
      </c>
      <c r="Y552" s="55"/>
      <c r="Z552" s="6">
        <f>(IF(R552="OUI",0,IF(AND(F552="MEDIA",G552&gt;0,O552&gt;0),(VLOOKUP(G552,COÛTS!$A$1:$C$157,3,0)*(M552*N552/1000*O552/1000)),0)+IF(AND(G552&gt;0,F552="HEURE"),(VLOOKUP(G552,COÛTS!$A$1:$C$157,3,0)*(O552)),0))+IF(AND(G552&gt;0,F552="DIVERS"),(VLOOKUP(G552,COÛTS!$A$1:$C$157,3,0)*(O552)),0)+IF(AND(G552&gt;0,F552="VEHICULE"),(VLOOKUP(G552,COÛTS!$A$1:$C$157,3,0)*(O552)),0)+IF(AND(G552&gt;0,F552="FACONNAGE"),(VLOOKUP(G552,COÛTS!$A$1:$C$157,3,0)*(O552)),0)+IF(AND(G552&gt;0,F552="ACCESSOIRES"),(VLOOKUP(G552,COÛTS!$A$1:$C$157,3,0)*(O552)),0)+IF(AND(F552="TRANSPORT",G552&gt;0),(VLOOKUP(G552,COÛTS!$A$1:$C$157,3,0)*(O552)),0)+IF(AND(F552="PRODUITS",G552="KIT COMPLET HABILLAGE CLOISON MODULAIRE (mL)"),(VLOOKUP(G552,COÛTS!$A$1:$C$157,3,0)*(M552/1000*O552)),0)+IF(AND(F552="MEDIA",H552&lt;0,G552&gt;0,P552="oui",Q552="RECTO/VERSO (Type Deux Simple Face)"),(VLOOKUP(G552,COÛTS!$A$1:$C$157,3,0)*(M552*(N552+480)/1000*O552/1000)),"0")+IF(AND(F552="MEDIA",H552&lt;0,G552&gt;0,P552="oui",Q552="MODULE TRIANGULAIRE"),(VLOOKUP(G552,COÛTS!$A$1:$C$157,3,0)*(M552*(N552+240)/1000*O552/1000)*2)+(VLOOKUP(G552,COÛTS!$A$1:$C$157,3,0)*(M552)/1000*0.24),"0")+IF(AND(F552="MEDIA",P552="oui",G552&gt;0,H552&lt;0,Q552="MODULE CARRÉ"),(VLOOKUP(G552,COÛTS!$A$1:$C$157,3,0)*(M552*(N552+240)/1000*O552/1000)*3)+(VLOOKUP(G552,COÛTS!$A$1:$C$157,3,0)*(M552)/1000*0.24),"0")+IF(AND(F552="MEDIA",H552&lt;0,P552="oui",G552&gt;0,Q552="RECTO (Type Chaussette)"),(VLOOKUP(G552,COÛTS!$A$1:$C$157,3,0)*(M552*(N552+60)/1000*O552/1000))))</f>
        <v>0</v>
      </c>
      <c r="AA552" s="6">
        <f>IF(R552="OUI",0,IF(AND(H552&gt;0,I552="OUI"),(VLOOKUP(H552,COÛTS!$A$1:$C$157,3,0)*(M552*N552/1000*O552/1000)),0))</f>
        <v>0</v>
      </c>
      <c r="AB552" s="6">
        <f t="shared" si="67"/>
        <v>0</v>
      </c>
      <c r="AC552" s="7">
        <f t="shared" si="68"/>
        <v>0</v>
      </c>
      <c r="AD552" s="6">
        <f t="shared" si="69"/>
        <v>0</v>
      </c>
      <c r="AE552" s="6">
        <f t="shared" si="70"/>
        <v>0</v>
      </c>
      <c r="AF552" s="6">
        <f>IF(R552="OUI",0,(IF(AND(P552="oui",Q552="RECTO (Type Chaussette, Simple Face)",SEMAINE!M554&lt;=2000),((COÛTS!$C$115*2*O552*SEMAINE!M552/1000)+(COÛTS!$C$109*O552*SEMAINE!M552/1000)+(COÛTS!$C$107*O552*SEMAINE!M552/1000)),"0")+(IF(AND(P552="oui",Q552="RECTO (Type Chaussette, Simple Face)",SEMAINE!M552&gt;2001,SEMAINE!M552&lt;=4000),((COÛTS!$C$114*2*O552)),"0"))+(IF(AND(P552="oui",Q552="RECTO (Type Chaussette, Simple Face)",SEMAINE!M552&gt;=4001,SEMAINE!M552&lt;=6000),((COÛTS!$C$114*4*O552)),"0"))+(IF(AND(P552="oui",Q552="RECTO (Type Chaussette, Simple Face)",SEMAINE!M552&gt;=6001,SEMAINE!M552&lt;=8000),((COÛTS!$C$114*6*O552)),"0"))+(IF(AND(P552="oui",Q552="RECTO (Type Chaussette, Simple Face)",SEMAINE!M552&gt;=8001,SEMAINE!M552&lt;=10000),((COÛTS!$C$114*8*O552)),0))))</f>
        <v>0</v>
      </c>
      <c r="AG552" s="6">
        <f>IF(R552="OUI",0,(IF(AND(F552="MEDIA",G552="NON TISSÉ (Type Drop)",P552="oui",Q552="RECTO (Type Chaussette)",SEMAINE!M555&lt;=2000),((COÛTS!$C$115*2*O552*SEMAINE!M552/1000)+(COÛTS!$C$109*O552*SEMAINE!M552/1000)+(COÛTS!$C$107*O552*SEMAINE!M552/1000)),"0")+(IF(AND(F552="MEDIA",P552="oui",Q552="RECTO (Type Chaussette)",SEMAINE!M552&gt;2001,SEMAINE!M552&lt;=4000),((COÛTS!$C$114*2*O552)),"0"))+(IF(AND(F552="MEDIA",P552="oui",Q552="RECTO (Type Chaussette)",SEMAINE!M552&gt;=4001,SEMAINE!M552&lt;=6000),((COÛTS!$C$114*4*O552)),"0"))+(IF(AND(F552="MEDIA",P552="oui",Q552="RECTO (Type Chaussette)",SEMAINE!M552&gt;=6001,SEMAINE!M552&lt;=8000),((COÛTS!$C$114*6*O552)),"0"))+(IF(AND(F552="MEDIA",P552="oui",Q552="RECTO (Type Chaussette)",SEMAINE!M552&gt;=8001,SEMAINE!M552&lt;=10000),((COÛTS!$C$114*8*O552)),0))))</f>
        <v>0</v>
      </c>
      <c r="AH552" s="6">
        <f>IF(R552="OUI",0,(IF(AND(F552="MEDIA",G552="NON TISSÉ (Type Drop)",P552="oui",Q552="RECTO/VERSO (Type Deux Simple Face)"),((COÛTS!$C$115*4*O552*SEMAINE!M552/1000)+(COÛTS!$C$110*O552*4)+(COÛTS!$C$107*O552*SEMAINE!M552/1000)),"0")+(IF(AND(F552="MEDIA",P552="oui",Q552="RECTO/VERSO (Type Deux Simple Face)",SEMAINE!M552&gt;2001,SEMAINE!M552&lt;=4000),((COÛTS!$C$114*2*O552)),"0"))+(IF(AND(F552="MEDIA",P552="oui",Q552="RECTO/VERSO (Type Deux Simple Face)",SEMAINE!M552&gt;=4001,SEMAINE!M552&lt;=6000),((COÛTS!$C$114*4*O552)),"0"))+(IF(AND(F552="MEDIA",P552="oui",Q552="RECTO/VERSO (Type Deux Simple Face)",SEMAINE!M552&gt;=6001,SEMAINE!M552&lt;=8000),((COÛTS!$C$114*6*O552)),"0"))+(IF(AND(F552="MEDIA",P552="oui",Q552="RECTO/VERSO (Type Deux Simple Face)",SEMAINE!M552&gt;=8001,SEMAINE!M552&lt;=10000),((COÛTS!$C$114*8*O552)),0))))</f>
        <v>0</v>
      </c>
      <c r="AI552" s="6">
        <f>IF(R552="OUI",0,(IF(AND(F552="MEDIA",G552="NON TISSÉ (Type Drop)",P552="oui",Q552="MODULE TRIANGULAIRE"),((COÛTS!$C$115*6*O552*SEMAINE!M552/1000)+(COÛTS!$C$112*O552*6)+(COÛTS!$C$107*O552*3)),"0")+(IF(AND(F552="MEDIA",P552="oui",Q552="MODULE TRIANGULAIRE",SEMAINE!M552&gt;2001,SEMAINE!M552&lt;=4000),((COÛTS!$C$114*2*O552*3)),"0"))+(IF(AND(F552="MEDIA",P552="oui",Q552="MODULE TRIANGULAIRE",SEMAINE!M552&gt;=4001,SEMAINE!M552&lt;=6000),((COÛTS!$C$114*4*O552*3)),"0"))+(IF(AND(F552="MEDIA",P552="oui",Q552="MODULE TRIANGULAIRE",SEMAINE!M552&gt;=6001,SEMAINE!M552&lt;=8000),((COÛTS!$C$114*6*O552*3)),"0"))+(IF(AND(F552="MEDIA",P552="oui",Q552="MODULE TRIANGULAIRE",SEMAINE!M552&gt;=8001,SEMAINE!M552&lt;=10000),((COÛTS!$C$114*8*O552*3)),0))))</f>
        <v>0</v>
      </c>
      <c r="AJ552" s="6">
        <f>IF(OR(R552="OUI",H552&gt;0),0,(IF(AND(F552="MEDIA",G552="NON TISSÉ (Type Drop)",P552="oui",Q552="MODULE CARRÉ"),((COÛTS!$C$115*8*O552*SEMAINE!M552/1000)+(COÛTS!$C$111*O552*8)+(COÛTS!$C$107*O552*4)),"0")+IF(AND(F552="MEDIA",G552="BÂCHE FRONTLIT 450gr (Type Bâche M1)",P552="oui",Q552="MODULE CARRÉ"),((COÛTS!$C$115*8*O552*SEMAINE!M552/1000)+(COÛTS!$C$111*O552*8)+(COÛTS!$C$107*O552*4)),"0")+(IF(AND(F552="MEDIA",P552="oui",Q552="MODULE CARRÉ",SEMAINE!M552&gt;2001,SEMAINE!M552&lt;=4000),((COÛTS!$C$114*2*O552*4)),"0"))+(IF(AND(F552="MEDIA",P552="oui",Q552="MODULE CARRÉ",SEMAINE!M552&gt;=4001,SEMAINE!M552&lt;=6000),((COÛTS!$C$114*4*O552*4)),"0"))+(IF(AND(F552="MEDIA",P552="oui",Q552="MODULE CARRÉ",SEMAINE!M552&gt;=6001,SEMAINE!M552&lt;=8000),((COÛTS!$C$114*6*O552*4)),"0"))+(IF(AND(F552="MEDIA",P552="oui",Q552="MODULE CARRÉ",SEMAINE!M552&gt;=8001,SEMAINE!M552&lt;=10000),((COÛTS!$C$114*8*O552*4)),"0"))))</f>
        <v>0</v>
      </c>
      <c r="AK552" s="38">
        <f>IF(Y552&gt;0,(VLOOKUP(Y552,DATA!$AB$2:$AC$102,2,0)),1)</f>
        <v>1</v>
      </c>
      <c r="AL552" s="53">
        <f t="shared" si="71"/>
        <v>0</v>
      </c>
    </row>
    <row r="553" spans="2:38" ht="25.05" customHeight="1" x14ac:dyDescent="0.25">
      <c r="B553" s="43" t="str">
        <f>COUNTIF($D$3:D553,D553)&amp;T_Semaine[[#This Row],[N°AFFAIRE]]</f>
        <v>0</v>
      </c>
      <c r="C553" s="50"/>
      <c r="D553" s="50"/>
      <c r="E553" s="50"/>
      <c r="F553" s="50"/>
      <c r="G553" s="50"/>
      <c r="H553" s="50"/>
      <c r="I553" s="50"/>
      <c r="J553" s="50"/>
      <c r="K553" s="50"/>
      <c r="L553" s="50"/>
      <c r="M553" s="91"/>
      <c r="N553" s="91"/>
      <c r="O553" s="50"/>
      <c r="P553" s="50"/>
      <c r="Q553" s="50"/>
      <c r="R553" s="50"/>
      <c r="S553" s="50"/>
      <c r="T553" s="95">
        <f t="shared" si="65"/>
        <v>0</v>
      </c>
      <c r="U553" s="36">
        <f t="shared" si="66"/>
        <v>0</v>
      </c>
      <c r="V553" s="43"/>
      <c r="W553" s="43"/>
      <c r="X553" s="6">
        <f t="shared" si="64"/>
        <v>0</v>
      </c>
      <c r="Y553" s="55"/>
      <c r="Z553" s="6">
        <f>(IF(R553="OUI",0,IF(AND(F553="MEDIA",G553&gt;0,O553&gt;0),(VLOOKUP(G553,COÛTS!$A$1:$C$157,3,0)*(M553*N553/1000*O553/1000)),0)+IF(AND(G553&gt;0,F553="HEURE"),(VLOOKUP(G553,COÛTS!$A$1:$C$157,3,0)*(O553)),0))+IF(AND(G553&gt;0,F553="DIVERS"),(VLOOKUP(G553,COÛTS!$A$1:$C$157,3,0)*(O553)),0)+IF(AND(G553&gt;0,F553="VEHICULE"),(VLOOKUP(G553,COÛTS!$A$1:$C$157,3,0)*(O553)),0)+IF(AND(G553&gt;0,F553="FACONNAGE"),(VLOOKUP(G553,COÛTS!$A$1:$C$157,3,0)*(O553)),0)+IF(AND(G553&gt;0,F553="ACCESSOIRES"),(VLOOKUP(G553,COÛTS!$A$1:$C$157,3,0)*(O553)),0)+IF(AND(F553="TRANSPORT",G553&gt;0),(VLOOKUP(G553,COÛTS!$A$1:$C$157,3,0)*(O553)),0)+IF(AND(F553="PRODUITS",G553="KIT COMPLET HABILLAGE CLOISON MODULAIRE (mL)"),(VLOOKUP(G553,COÛTS!$A$1:$C$157,3,0)*(M553/1000*O553)),0)+IF(AND(F553="MEDIA",H553&lt;0,G553&gt;0,P553="oui",Q553="RECTO/VERSO (Type Deux Simple Face)"),(VLOOKUP(G553,COÛTS!$A$1:$C$157,3,0)*(M553*(N553+480)/1000*O553/1000)),"0")+IF(AND(F553="MEDIA",H553&lt;0,G553&gt;0,P553="oui",Q553="MODULE TRIANGULAIRE"),(VLOOKUP(G553,COÛTS!$A$1:$C$157,3,0)*(M553*(N553+240)/1000*O553/1000)*2)+(VLOOKUP(G553,COÛTS!$A$1:$C$157,3,0)*(M553)/1000*0.24),"0")+IF(AND(F553="MEDIA",P553="oui",G553&gt;0,H553&lt;0,Q553="MODULE CARRÉ"),(VLOOKUP(G553,COÛTS!$A$1:$C$157,3,0)*(M553*(N553+240)/1000*O553/1000)*3)+(VLOOKUP(G553,COÛTS!$A$1:$C$157,3,0)*(M553)/1000*0.24),"0")+IF(AND(F553="MEDIA",H553&lt;0,P553="oui",G553&gt;0,Q553="RECTO (Type Chaussette)"),(VLOOKUP(G553,COÛTS!$A$1:$C$157,3,0)*(M553*(N553+60)/1000*O553/1000))))</f>
        <v>0</v>
      </c>
      <c r="AA553" s="6">
        <f>IF(R553="OUI",0,IF(AND(H553&gt;0,I553="OUI"),(VLOOKUP(H553,COÛTS!$A$1:$C$157,3,0)*(M553*N553/1000*O553/1000)),0))</f>
        <v>0</v>
      </c>
      <c r="AB553" s="6">
        <f t="shared" si="67"/>
        <v>0</v>
      </c>
      <c r="AC553" s="7">
        <f t="shared" si="68"/>
        <v>0</v>
      </c>
      <c r="AD553" s="6">
        <f t="shared" si="69"/>
        <v>0</v>
      </c>
      <c r="AE553" s="6">
        <f t="shared" si="70"/>
        <v>0</v>
      </c>
      <c r="AF553" s="6">
        <f>IF(R553="OUI",0,(IF(AND(P553="oui",Q553="RECTO (Type Chaussette, Simple Face)",SEMAINE!M555&lt;=2000),((COÛTS!$C$115*2*O553*SEMAINE!M553/1000)+(COÛTS!$C$109*O553*SEMAINE!M553/1000)+(COÛTS!$C$107*O553*SEMAINE!M553/1000)),"0")+(IF(AND(P553="oui",Q553="RECTO (Type Chaussette, Simple Face)",SEMAINE!M553&gt;2001,SEMAINE!M553&lt;=4000),((COÛTS!$C$114*2*O553)),"0"))+(IF(AND(P553="oui",Q553="RECTO (Type Chaussette, Simple Face)",SEMAINE!M553&gt;=4001,SEMAINE!M553&lt;=6000),((COÛTS!$C$114*4*O553)),"0"))+(IF(AND(P553="oui",Q553="RECTO (Type Chaussette, Simple Face)",SEMAINE!M553&gt;=6001,SEMAINE!M553&lt;=8000),((COÛTS!$C$114*6*O553)),"0"))+(IF(AND(P553="oui",Q553="RECTO (Type Chaussette, Simple Face)",SEMAINE!M553&gt;=8001,SEMAINE!M553&lt;=10000),((COÛTS!$C$114*8*O553)),0))))</f>
        <v>0</v>
      </c>
      <c r="AG553" s="6">
        <f>IF(R553="OUI",0,(IF(AND(F553="MEDIA",G553="NON TISSÉ (Type Drop)",P553="oui",Q553="RECTO (Type Chaussette)",SEMAINE!M556&lt;=2000),((COÛTS!$C$115*2*O553*SEMAINE!M553/1000)+(COÛTS!$C$109*O553*SEMAINE!M553/1000)+(COÛTS!$C$107*O553*SEMAINE!M553/1000)),"0")+(IF(AND(F553="MEDIA",P553="oui",Q553="RECTO (Type Chaussette)",SEMAINE!M553&gt;2001,SEMAINE!M553&lt;=4000),((COÛTS!$C$114*2*O553)),"0"))+(IF(AND(F553="MEDIA",P553="oui",Q553="RECTO (Type Chaussette)",SEMAINE!M553&gt;=4001,SEMAINE!M553&lt;=6000),((COÛTS!$C$114*4*O553)),"0"))+(IF(AND(F553="MEDIA",P553="oui",Q553="RECTO (Type Chaussette)",SEMAINE!M553&gt;=6001,SEMAINE!M553&lt;=8000),((COÛTS!$C$114*6*O553)),"0"))+(IF(AND(F553="MEDIA",P553="oui",Q553="RECTO (Type Chaussette)",SEMAINE!M553&gt;=8001,SEMAINE!M553&lt;=10000),((COÛTS!$C$114*8*O553)),0))))</f>
        <v>0</v>
      </c>
      <c r="AH553" s="6">
        <f>IF(R553="OUI",0,(IF(AND(F553="MEDIA",G553="NON TISSÉ (Type Drop)",P553="oui",Q553="RECTO/VERSO (Type Deux Simple Face)"),((COÛTS!$C$115*4*O553*SEMAINE!M553/1000)+(COÛTS!$C$110*O553*4)+(COÛTS!$C$107*O553*SEMAINE!M553/1000)),"0")+(IF(AND(F553="MEDIA",P553="oui",Q553="RECTO/VERSO (Type Deux Simple Face)",SEMAINE!M553&gt;2001,SEMAINE!M553&lt;=4000),((COÛTS!$C$114*2*O553)),"0"))+(IF(AND(F553="MEDIA",P553="oui",Q553="RECTO/VERSO (Type Deux Simple Face)",SEMAINE!M553&gt;=4001,SEMAINE!M553&lt;=6000),((COÛTS!$C$114*4*O553)),"0"))+(IF(AND(F553="MEDIA",P553="oui",Q553="RECTO/VERSO (Type Deux Simple Face)",SEMAINE!M553&gt;=6001,SEMAINE!M553&lt;=8000),((COÛTS!$C$114*6*O553)),"0"))+(IF(AND(F553="MEDIA",P553="oui",Q553="RECTO/VERSO (Type Deux Simple Face)",SEMAINE!M553&gt;=8001,SEMAINE!M553&lt;=10000),((COÛTS!$C$114*8*O553)),0))))</f>
        <v>0</v>
      </c>
      <c r="AI553" s="6">
        <f>IF(R553="OUI",0,(IF(AND(F553="MEDIA",G553="NON TISSÉ (Type Drop)",P553="oui",Q553="MODULE TRIANGULAIRE"),((COÛTS!$C$115*6*O553*SEMAINE!M553/1000)+(COÛTS!$C$112*O553*6)+(COÛTS!$C$107*O553*3)),"0")+(IF(AND(F553="MEDIA",P553="oui",Q553="MODULE TRIANGULAIRE",SEMAINE!M553&gt;2001,SEMAINE!M553&lt;=4000),((COÛTS!$C$114*2*O553*3)),"0"))+(IF(AND(F553="MEDIA",P553="oui",Q553="MODULE TRIANGULAIRE",SEMAINE!M553&gt;=4001,SEMAINE!M553&lt;=6000),((COÛTS!$C$114*4*O553*3)),"0"))+(IF(AND(F553="MEDIA",P553="oui",Q553="MODULE TRIANGULAIRE",SEMAINE!M553&gt;=6001,SEMAINE!M553&lt;=8000),((COÛTS!$C$114*6*O553*3)),"0"))+(IF(AND(F553="MEDIA",P553="oui",Q553="MODULE TRIANGULAIRE",SEMAINE!M553&gt;=8001,SEMAINE!M553&lt;=10000),((COÛTS!$C$114*8*O553*3)),0))))</f>
        <v>0</v>
      </c>
      <c r="AJ553" s="6">
        <f>IF(OR(R553="OUI",H553&gt;0),0,(IF(AND(F553="MEDIA",G553="NON TISSÉ (Type Drop)",P553="oui",Q553="MODULE CARRÉ"),((COÛTS!$C$115*8*O553*SEMAINE!M553/1000)+(COÛTS!$C$111*O553*8)+(COÛTS!$C$107*O553*4)),"0")+IF(AND(F553="MEDIA",G553="BÂCHE FRONTLIT 450gr (Type Bâche M1)",P553="oui",Q553="MODULE CARRÉ"),((COÛTS!$C$115*8*O553*SEMAINE!M553/1000)+(COÛTS!$C$111*O553*8)+(COÛTS!$C$107*O553*4)),"0")+(IF(AND(F553="MEDIA",P553="oui",Q553="MODULE CARRÉ",SEMAINE!M553&gt;2001,SEMAINE!M553&lt;=4000),((COÛTS!$C$114*2*O553*4)),"0"))+(IF(AND(F553="MEDIA",P553="oui",Q553="MODULE CARRÉ",SEMAINE!M553&gt;=4001,SEMAINE!M553&lt;=6000),((COÛTS!$C$114*4*O553*4)),"0"))+(IF(AND(F553="MEDIA",P553="oui",Q553="MODULE CARRÉ",SEMAINE!M553&gt;=6001,SEMAINE!M553&lt;=8000),((COÛTS!$C$114*6*O553*4)),"0"))+(IF(AND(F553="MEDIA",P553="oui",Q553="MODULE CARRÉ",SEMAINE!M553&gt;=8001,SEMAINE!M553&lt;=10000),((COÛTS!$C$114*8*O553*4)),"0"))))</f>
        <v>0</v>
      </c>
      <c r="AK553" s="38">
        <f>IF(Y553&gt;0,(VLOOKUP(Y553,DATA!$AB$2:$AC$102,2,0)),1)</f>
        <v>1</v>
      </c>
      <c r="AL553" s="53">
        <f t="shared" si="71"/>
        <v>0</v>
      </c>
    </row>
    <row r="554" spans="2:38" ht="25.05" customHeight="1" x14ac:dyDescent="0.25">
      <c r="B554" s="43" t="str">
        <f>COUNTIF($D$3:D554,D554)&amp;T_Semaine[[#This Row],[N°AFFAIRE]]</f>
        <v>0</v>
      </c>
      <c r="C554" s="50"/>
      <c r="D554" s="50"/>
      <c r="E554" s="50"/>
      <c r="F554" s="50"/>
      <c r="G554" s="50"/>
      <c r="H554" s="50"/>
      <c r="I554" s="50"/>
      <c r="J554" s="50"/>
      <c r="K554" s="50"/>
      <c r="L554" s="50"/>
      <c r="M554" s="91"/>
      <c r="N554" s="91"/>
      <c r="O554" s="50"/>
      <c r="P554" s="50"/>
      <c r="Q554" s="50"/>
      <c r="R554" s="50"/>
      <c r="S554" s="50"/>
      <c r="T554" s="95">
        <f t="shared" si="65"/>
        <v>0</v>
      </c>
      <c r="U554" s="36">
        <f t="shared" si="66"/>
        <v>0</v>
      </c>
      <c r="V554" s="43"/>
      <c r="W554" s="43"/>
      <c r="X554" s="6">
        <f t="shared" si="64"/>
        <v>0</v>
      </c>
      <c r="Y554" s="55"/>
      <c r="Z554" s="6">
        <f>(IF(R554="OUI",0,IF(AND(F554="MEDIA",G554&gt;0,O554&gt;0),(VLOOKUP(G554,COÛTS!$A$1:$C$157,3,0)*(M554*N554/1000*O554/1000)),0)+IF(AND(G554&gt;0,F554="HEURE"),(VLOOKUP(G554,COÛTS!$A$1:$C$157,3,0)*(O554)),0))+IF(AND(G554&gt;0,F554="DIVERS"),(VLOOKUP(G554,COÛTS!$A$1:$C$157,3,0)*(O554)),0)+IF(AND(G554&gt;0,F554="VEHICULE"),(VLOOKUP(G554,COÛTS!$A$1:$C$157,3,0)*(O554)),0)+IF(AND(G554&gt;0,F554="FACONNAGE"),(VLOOKUP(G554,COÛTS!$A$1:$C$157,3,0)*(O554)),0)+IF(AND(G554&gt;0,F554="ACCESSOIRES"),(VLOOKUP(G554,COÛTS!$A$1:$C$157,3,0)*(O554)),0)+IF(AND(F554="TRANSPORT",G554&gt;0),(VLOOKUP(G554,COÛTS!$A$1:$C$157,3,0)*(O554)),0)+IF(AND(F554="PRODUITS",G554="KIT COMPLET HABILLAGE CLOISON MODULAIRE (mL)"),(VLOOKUP(G554,COÛTS!$A$1:$C$157,3,0)*(M554/1000*O554)),0)+IF(AND(F554="MEDIA",H554&lt;0,G554&gt;0,P554="oui",Q554="RECTO/VERSO (Type Deux Simple Face)"),(VLOOKUP(G554,COÛTS!$A$1:$C$157,3,0)*(M554*(N554+480)/1000*O554/1000)),"0")+IF(AND(F554="MEDIA",H554&lt;0,G554&gt;0,P554="oui",Q554="MODULE TRIANGULAIRE"),(VLOOKUP(G554,COÛTS!$A$1:$C$157,3,0)*(M554*(N554+240)/1000*O554/1000)*2)+(VLOOKUP(G554,COÛTS!$A$1:$C$157,3,0)*(M554)/1000*0.24),"0")+IF(AND(F554="MEDIA",P554="oui",G554&gt;0,H554&lt;0,Q554="MODULE CARRÉ"),(VLOOKUP(G554,COÛTS!$A$1:$C$157,3,0)*(M554*(N554+240)/1000*O554/1000)*3)+(VLOOKUP(G554,COÛTS!$A$1:$C$157,3,0)*(M554)/1000*0.24),"0")+IF(AND(F554="MEDIA",H554&lt;0,P554="oui",G554&gt;0,Q554="RECTO (Type Chaussette)"),(VLOOKUP(G554,COÛTS!$A$1:$C$157,3,0)*(M554*(N554+60)/1000*O554/1000))))</f>
        <v>0</v>
      </c>
      <c r="AA554" s="6">
        <f>IF(R554="OUI",0,IF(AND(H554&gt;0,I554="OUI"),(VLOOKUP(H554,COÛTS!$A$1:$C$157,3,0)*(M554*N554/1000*O554/1000)),0))</f>
        <v>0</v>
      </c>
      <c r="AB554" s="6">
        <f t="shared" si="67"/>
        <v>0</v>
      </c>
      <c r="AC554" s="7">
        <f t="shared" si="68"/>
        <v>0</v>
      </c>
      <c r="AD554" s="6">
        <f t="shared" si="69"/>
        <v>0</v>
      </c>
      <c r="AE554" s="6">
        <f t="shared" si="70"/>
        <v>0</v>
      </c>
      <c r="AF554" s="6">
        <f>IF(R554="OUI",0,(IF(AND(P554="oui",Q554="RECTO (Type Chaussette, Simple Face)",SEMAINE!M556&lt;=2000),((COÛTS!$C$115*2*O554*SEMAINE!M554/1000)+(COÛTS!$C$109*O554*SEMAINE!M554/1000)+(COÛTS!$C$107*O554*SEMAINE!M554/1000)),"0")+(IF(AND(P554="oui",Q554="RECTO (Type Chaussette, Simple Face)",SEMAINE!M554&gt;2001,SEMAINE!M554&lt;=4000),((COÛTS!$C$114*2*O554)),"0"))+(IF(AND(P554="oui",Q554="RECTO (Type Chaussette, Simple Face)",SEMAINE!M554&gt;=4001,SEMAINE!M554&lt;=6000),((COÛTS!$C$114*4*O554)),"0"))+(IF(AND(P554="oui",Q554="RECTO (Type Chaussette, Simple Face)",SEMAINE!M554&gt;=6001,SEMAINE!M554&lt;=8000),((COÛTS!$C$114*6*O554)),"0"))+(IF(AND(P554="oui",Q554="RECTO (Type Chaussette, Simple Face)",SEMAINE!M554&gt;=8001,SEMAINE!M554&lt;=10000),((COÛTS!$C$114*8*O554)),0))))</f>
        <v>0</v>
      </c>
      <c r="AG554" s="6">
        <f>IF(R554="OUI",0,(IF(AND(F554="MEDIA",G554="NON TISSÉ (Type Drop)",P554="oui",Q554="RECTO (Type Chaussette)",SEMAINE!M557&lt;=2000),((COÛTS!$C$115*2*O554*SEMAINE!M554/1000)+(COÛTS!$C$109*O554*SEMAINE!M554/1000)+(COÛTS!$C$107*O554*SEMAINE!M554/1000)),"0")+(IF(AND(F554="MEDIA",P554="oui",Q554="RECTO (Type Chaussette)",SEMAINE!M554&gt;2001,SEMAINE!M554&lt;=4000),((COÛTS!$C$114*2*O554)),"0"))+(IF(AND(F554="MEDIA",P554="oui",Q554="RECTO (Type Chaussette)",SEMAINE!M554&gt;=4001,SEMAINE!M554&lt;=6000),((COÛTS!$C$114*4*O554)),"0"))+(IF(AND(F554="MEDIA",P554="oui",Q554="RECTO (Type Chaussette)",SEMAINE!M554&gt;=6001,SEMAINE!M554&lt;=8000),((COÛTS!$C$114*6*O554)),"0"))+(IF(AND(F554="MEDIA",P554="oui",Q554="RECTO (Type Chaussette)",SEMAINE!M554&gt;=8001,SEMAINE!M554&lt;=10000),((COÛTS!$C$114*8*O554)),0))))</f>
        <v>0</v>
      </c>
      <c r="AH554" s="6">
        <f>IF(R554="OUI",0,(IF(AND(F554="MEDIA",G554="NON TISSÉ (Type Drop)",P554="oui",Q554="RECTO/VERSO (Type Deux Simple Face)"),((COÛTS!$C$115*4*O554*SEMAINE!M554/1000)+(COÛTS!$C$110*O554*4)+(COÛTS!$C$107*O554*SEMAINE!M554/1000)),"0")+(IF(AND(F554="MEDIA",P554="oui",Q554="RECTO/VERSO (Type Deux Simple Face)",SEMAINE!M554&gt;2001,SEMAINE!M554&lt;=4000),((COÛTS!$C$114*2*O554)),"0"))+(IF(AND(F554="MEDIA",P554="oui",Q554="RECTO/VERSO (Type Deux Simple Face)",SEMAINE!M554&gt;=4001,SEMAINE!M554&lt;=6000),((COÛTS!$C$114*4*O554)),"0"))+(IF(AND(F554="MEDIA",P554="oui",Q554="RECTO/VERSO (Type Deux Simple Face)",SEMAINE!M554&gt;=6001,SEMAINE!M554&lt;=8000),((COÛTS!$C$114*6*O554)),"0"))+(IF(AND(F554="MEDIA",P554="oui",Q554="RECTO/VERSO (Type Deux Simple Face)",SEMAINE!M554&gt;=8001,SEMAINE!M554&lt;=10000),((COÛTS!$C$114*8*O554)),0))))</f>
        <v>0</v>
      </c>
      <c r="AI554" s="6">
        <f>IF(R554="OUI",0,(IF(AND(F554="MEDIA",G554="NON TISSÉ (Type Drop)",P554="oui",Q554="MODULE TRIANGULAIRE"),((COÛTS!$C$115*6*O554*SEMAINE!M554/1000)+(COÛTS!$C$112*O554*6)+(COÛTS!$C$107*O554*3)),"0")+(IF(AND(F554="MEDIA",P554="oui",Q554="MODULE TRIANGULAIRE",SEMAINE!M554&gt;2001,SEMAINE!M554&lt;=4000),((COÛTS!$C$114*2*O554*3)),"0"))+(IF(AND(F554="MEDIA",P554="oui",Q554="MODULE TRIANGULAIRE",SEMAINE!M554&gt;=4001,SEMAINE!M554&lt;=6000),((COÛTS!$C$114*4*O554*3)),"0"))+(IF(AND(F554="MEDIA",P554="oui",Q554="MODULE TRIANGULAIRE",SEMAINE!M554&gt;=6001,SEMAINE!M554&lt;=8000),((COÛTS!$C$114*6*O554*3)),"0"))+(IF(AND(F554="MEDIA",P554="oui",Q554="MODULE TRIANGULAIRE",SEMAINE!M554&gt;=8001,SEMAINE!M554&lt;=10000),((COÛTS!$C$114*8*O554*3)),0))))</f>
        <v>0</v>
      </c>
      <c r="AJ554" s="6">
        <f>IF(OR(R554="OUI",H554&gt;0),0,(IF(AND(F554="MEDIA",G554="NON TISSÉ (Type Drop)",P554="oui",Q554="MODULE CARRÉ"),((COÛTS!$C$115*8*O554*SEMAINE!M554/1000)+(COÛTS!$C$111*O554*8)+(COÛTS!$C$107*O554*4)),"0")+IF(AND(F554="MEDIA",G554="BÂCHE FRONTLIT 450gr (Type Bâche M1)",P554="oui",Q554="MODULE CARRÉ"),((COÛTS!$C$115*8*O554*SEMAINE!M554/1000)+(COÛTS!$C$111*O554*8)+(COÛTS!$C$107*O554*4)),"0")+(IF(AND(F554="MEDIA",P554="oui",Q554="MODULE CARRÉ",SEMAINE!M554&gt;2001,SEMAINE!M554&lt;=4000),((COÛTS!$C$114*2*O554*4)),"0"))+(IF(AND(F554="MEDIA",P554="oui",Q554="MODULE CARRÉ",SEMAINE!M554&gt;=4001,SEMAINE!M554&lt;=6000),((COÛTS!$C$114*4*O554*4)),"0"))+(IF(AND(F554="MEDIA",P554="oui",Q554="MODULE CARRÉ",SEMAINE!M554&gt;=6001,SEMAINE!M554&lt;=8000),((COÛTS!$C$114*6*O554*4)),"0"))+(IF(AND(F554="MEDIA",P554="oui",Q554="MODULE CARRÉ",SEMAINE!M554&gt;=8001,SEMAINE!M554&lt;=10000),((COÛTS!$C$114*8*O554*4)),"0"))))</f>
        <v>0</v>
      </c>
      <c r="AK554" s="38">
        <f>IF(Y554&gt;0,(VLOOKUP(Y554,DATA!$AB$2:$AC$102,2,0)),1)</f>
        <v>1</v>
      </c>
      <c r="AL554" s="53">
        <f t="shared" si="71"/>
        <v>0</v>
      </c>
    </row>
    <row r="555" spans="2:38" ht="25.05" customHeight="1" x14ac:dyDescent="0.25">
      <c r="B555" s="43" t="str">
        <f>COUNTIF($D$3:D555,D555)&amp;T_Semaine[[#This Row],[N°AFFAIRE]]</f>
        <v>0</v>
      </c>
      <c r="C555" s="50"/>
      <c r="D555" s="50"/>
      <c r="E555" s="50"/>
      <c r="F555" s="50"/>
      <c r="G555" s="50"/>
      <c r="H555" s="50"/>
      <c r="I555" s="50"/>
      <c r="J555" s="50"/>
      <c r="K555" s="50"/>
      <c r="L555" s="50"/>
      <c r="M555" s="91"/>
      <c r="N555" s="91"/>
      <c r="O555" s="50"/>
      <c r="P555" s="50"/>
      <c r="Q555" s="50"/>
      <c r="R555" s="50"/>
      <c r="S555" s="50"/>
      <c r="T555" s="95">
        <f t="shared" si="65"/>
        <v>0</v>
      </c>
      <c r="U555" s="36">
        <f t="shared" si="66"/>
        <v>0</v>
      </c>
      <c r="V555" s="43"/>
      <c r="W555" s="43"/>
      <c r="X555" s="6">
        <f t="shared" si="64"/>
        <v>0</v>
      </c>
      <c r="Y555" s="55"/>
      <c r="Z555" s="6">
        <f>(IF(R555="OUI",0,IF(AND(F555="MEDIA",G555&gt;0,O555&gt;0),(VLOOKUP(G555,COÛTS!$A$1:$C$157,3,0)*(M555*N555/1000*O555/1000)),0)+IF(AND(G555&gt;0,F555="HEURE"),(VLOOKUP(G555,COÛTS!$A$1:$C$157,3,0)*(O555)),0))+IF(AND(G555&gt;0,F555="DIVERS"),(VLOOKUP(G555,COÛTS!$A$1:$C$157,3,0)*(O555)),0)+IF(AND(G555&gt;0,F555="VEHICULE"),(VLOOKUP(G555,COÛTS!$A$1:$C$157,3,0)*(O555)),0)+IF(AND(G555&gt;0,F555="FACONNAGE"),(VLOOKUP(G555,COÛTS!$A$1:$C$157,3,0)*(O555)),0)+IF(AND(G555&gt;0,F555="ACCESSOIRES"),(VLOOKUP(G555,COÛTS!$A$1:$C$157,3,0)*(O555)),0)+IF(AND(F555="TRANSPORT",G555&gt;0),(VLOOKUP(G555,COÛTS!$A$1:$C$157,3,0)*(O555)),0)+IF(AND(F555="PRODUITS",G555="KIT COMPLET HABILLAGE CLOISON MODULAIRE (mL)"),(VLOOKUP(G555,COÛTS!$A$1:$C$157,3,0)*(M555/1000*O555)),0)+IF(AND(F555="MEDIA",H555&lt;0,G555&gt;0,P555="oui",Q555="RECTO/VERSO (Type Deux Simple Face)"),(VLOOKUP(G555,COÛTS!$A$1:$C$157,3,0)*(M555*(N555+480)/1000*O555/1000)),"0")+IF(AND(F555="MEDIA",H555&lt;0,G555&gt;0,P555="oui",Q555="MODULE TRIANGULAIRE"),(VLOOKUP(G555,COÛTS!$A$1:$C$157,3,0)*(M555*(N555+240)/1000*O555/1000)*2)+(VLOOKUP(G555,COÛTS!$A$1:$C$157,3,0)*(M555)/1000*0.24),"0")+IF(AND(F555="MEDIA",P555="oui",G555&gt;0,H555&lt;0,Q555="MODULE CARRÉ"),(VLOOKUP(G555,COÛTS!$A$1:$C$157,3,0)*(M555*(N555+240)/1000*O555/1000)*3)+(VLOOKUP(G555,COÛTS!$A$1:$C$157,3,0)*(M555)/1000*0.24),"0")+IF(AND(F555="MEDIA",H555&lt;0,P555="oui",G555&gt;0,Q555="RECTO (Type Chaussette)"),(VLOOKUP(G555,COÛTS!$A$1:$C$157,3,0)*(M555*(N555+60)/1000*O555/1000))))</f>
        <v>0</v>
      </c>
      <c r="AA555" s="6">
        <f>IF(R555="OUI",0,IF(AND(H555&gt;0,I555="OUI"),(VLOOKUP(H555,COÛTS!$A$1:$C$157,3,0)*(M555*N555/1000*O555/1000)),0))</f>
        <v>0</v>
      </c>
      <c r="AB555" s="6">
        <f t="shared" si="67"/>
        <v>0</v>
      </c>
      <c r="AC555" s="7">
        <f t="shared" si="68"/>
        <v>0</v>
      </c>
      <c r="AD555" s="6">
        <f t="shared" si="69"/>
        <v>0</v>
      </c>
      <c r="AE555" s="6">
        <f t="shared" si="70"/>
        <v>0</v>
      </c>
      <c r="AF555" s="6">
        <f>IF(R555="OUI",0,(IF(AND(P555="oui",Q555="RECTO (Type Chaussette, Simple Face)",SEMAINE!M557&lt;=2000),((COÛTS!$C$115*2*O555*SEMAINE!M555/1000)+(COÛTS!$C$109*O555*SEMAINE!M555/1000)+(COÛTS!$C$107*O555*SEMAINE!M555/1000)),"0")+(IF(AND(P555="oui",Q555="RECTO (Type Chaussette, Simple Face)",SEMAINE!M555&gt;2001,SEMAINE!M555&lt;=4000),((COÛTS!$C$114*2*O555)),"0"))+(IF(AND(P555="oui",Q555="RECTO (Type Chaussette, Simple Face)",SEMAINE!M555&gt;=4001,SEMAINE!M555&lt;=6000),((COÛTS!$C$114*4*O555)),"0"))+(IF(AND(P555="oui",Q555="RECTO (Type Chaussette, Simple Face)",SEMAINE!M555&gt;=6001,SEMAINE!M555&lt;=8000),((COÛTS!$C$114*6*O555)),"0"))+(IF(AND(P555="oui",Q555="RECTO (Type Chaussette, Simple Face)",SEMAINE!M555&gt;=8001,SEMAINE!M555&lt;=10000),((COÛTS!$C$114*8*O555)),0))))</f>
        <v>0</v>
      </c>
      <c r="AG555" s="6">
        <f>IF(R555="OUI",0,(IF(AND(F555="MEDIA",G555="NON TISSÉ (Type Drop)",P555="oui",Q555="RECTO (Type Chaussette)",SEMAINE!M558&lt;=2000),((COÛTS!$C$115*2*O555*SEMAINE!M555/1000)+(COÛTS!$C$109*O555*SEMAINE!M555/1000)+(COÛTS!$C$107*O555*SEMAINE!M555/1000)),"0")+(IF(AND(F555="MEDIA",P555="oui",Q555="RECTO (Type Chaussette)",SEMAINE!M555&gt;2001,SEMAINE!M555&lt;=4000),((COÛTS!$C$114*2*O555)),"0"))+(IF(AND(F555="MEDIA",P555="oui",Q555="RECTO (Type Chaussette)",SEMAINE!M555&gt;=4001,SEMAINE!M555&lt;=6000),((COÛTS!$C$114*4*O555)),"0"))+(IF(AND(F555="MEDIA",P555="oui",Q555="RECTO (Type Chaussette)",SEMAINE!M555&gt;=6001,SEMAINE!M555&lt;=8000),((COÛTS!$C$114*6*O555)),"0"))+(IF(AND(F555="MEDIA",P555="oui",Q555="RECTO (Type Chaussette)",SEMAINE!M555&gt;=8001,SEMAINE!M555&lt;=10000),((COÛTS!$C$114*8*O555)),0))))</f>
        <v>0</v>
      </c>
      <c r="AH555" s="6">
        <f>IF(R555="OUI",0,(IF(AND(F555="MEDIA",G555="NON TISSÉ (Type Drop)",P555="oui",Q555="RECTO/VERSO (Type Deux Simple Face)"),((COÛTS!$C$115*4*O555*SEMAINE!M555/1000)+(COÛTS!$C$110*O555*4)+(COÛTS!$C$107*O555*SEMAINE!M555/1000)),"0")+(IF(AND(F555="MEDIA",P555="oui",Q555="RECTO/VERSO (Type Deux Simple Face)",SEMAINE!M555&gt;2001,SEMAINE!M555&lt;=4000),((COÛTS!$C$114*2*O555)),"0"))+(IF(AND(F555="MEDIA",P555="oui",Q555="RECTO/VERSO (Type Deux Simple Face)",SEMAINE!M555&gt;=4001,SEMAINE!M555&lt;=6000),((COÛTS!$C$114*4*O555)),"0"))+(IF(AND(F555="MEDIA",P555="oui",Q555="RECTO/VERSO (Type Deux Simple Face)",SEMAINE!M555&gt;=6001,SEMAINE!M555&lt;=8000),((COÛTS!$C$114*6*O555)),"0"))+(IF(AND(F555="MEDIA",P555="oui",Q555="RECTO/VERSO (Type Deux Simple Face)",SEMAINE!M555&gt;=8001,SEMAINE!M555&lt;=10000),((COÛTS!$C$114*8*O555)),0))))</f>
        <v>0</v>
      </c>
      <c r="AI555" s="6">
        <f>IF(R555="OUI",0,(IF(AND(F555="MEDIA",G555="NON TISSÉ (Type Drop)",P555="oui",Q555="MODULE TRIANGULAIRE"),((COÛTS!$C$115*6*O555*SEMAINE!M555/1000)+(COÛTS!$C$112*O555*6)+(COÛTS!$C$107*O555*3)),"0")+(IF(AND(F555="MEDIA",P555="oui",Q555="MODULE TRIANGULAIRE",SEMAINE!M555&gt;2001,SEMAINE!M555&lt;=4000),((COÛTS!$C$114*2*O555*3)),"0"))+(IF(AND(F555="MEDIA",P555="oui",Q555="MODULE TRIANGULAIRE",SEMAINE!M555&gt;=4001,SEMAINE!M555&lt;=6000),((COÛTS!$C$114*4*O555*3)),"0"))+(IF(AND(F555="MEDIA",P555="oui",Q555="MODULE TRIANGULAIRE",SEMAINE!M555&gt;=6001,SEMAINE!M555&lt;=8000),((COÛTS!$C$114*6*O555*3)),"0"))+(IF(AND(F555="MEDIA",P555="oui",Q555="MODULE TRIANGULAIRE",SEMAINE!M555&gt;=8001,SEMAINE!M555&lt;=10000),((COÛTS!$C$114*8*O555*3)),0))))</f>
        <v>0</v>
      </c>
      <c r="AJ555" s="6">
        <f>IF(OR(R555="OUI",H555&gt;0),0,(IF(AND(F555="MEDIA",G555="NON TISSÉ (Type Drop)",P555="oui",Q555="MODULE CARRÉ"),((COÛTS!$C$115*8*O555*SEMAINE!M555/1000)+(COÛTS!$C$111*O555*8)+(COÛTS!$C$107*O555*4)),"0")+IF(AND(F555="MEDIA",G555="BÂCHE FRONTLIT 450gr (Type Bâche M1)",P555="oui",Q555="MODULE CARRÉ"),((COÛTS!$C$115*8*O555*SEMAINE!M555/1000)+(COÛTS!$C$111*O555*8)+(COÛTS!$C$107*O555*4)),"0")+(IF(AND(F555="MEDIA",P555="oui",Q555="MODULE CARRÉ",SEMAINE!M555&gt;2001,SEMAINE!M555&lt;=4000),((COÛTS!$C$114*2*O555*4)),"0"))+(IF(AND(F555="MEDIA",P555="oui",Q555="MODULE CARRÉ",SEMAINE!M555&gt;=4001,SEMAINE!M555&lt;=6000),((COÛTS!$C$114*4*O555*4)),"0"))+(IF(AND(F555="MEDIA",P555="oui",Q555="MODULE CARRÉ",SEMAINE!M555&gt;=6001,SEMAINE!M555&lt;=8000),((COÛTS!$C$114*6*O555*4)),"0"))+(IF(AND(F555="MEDIA",P555="oui",Q555="MODULE CARRÉ",SEMAINE!M555&gt;=8001,SEMAINE!M555&lt;=10000),((COÛTS!$C$114*8*O555*4)),"0"))))</f>
        <v>0</v>
      </c>
      <c r="AK555" s="38">
        <f>IF(Y555&gt;0,(VLOOKUP(Y555,DATA!$AB$2:$AC$102,2,0)),1)</f>
        <v>1</v>
      </c>
      <c r="AL555" s="53">
        <f t="shared" si="71"/>
        <v>0</v>
      </c>
    </row>
    <row r="556" spans="2:38" ht="25.05" customHeight="1" x14ac:dyDescent="0.25">
      <c r="B556" s="43" t="str">
        <f>COUNTIF($D$3:D556,D556)&amp;T_Semaine[[#This Row],[N°AFFAIRE]]</f>
        <v>0</v>
      </c>
      <c r="C556" s="50"/>
      <c r="D556" s="50"/>
      <c r="E556" s="50"/>
      <c r="F556" s="50"/>
      <c r="G556" s="50"/>
      <c r="H556" s="50"/>
      <c r="I556" s="50"/>
      <c r="J556" s="50"/>
      <c r="K556" s="50"/>
      <c r="L556" s="50"/>
      <c r="M556" s="91"/>
      <c r="N556" s="91"/>
      <c r="O556" s="50"/>
      <c r="P556" s="50"/>
      <c r="Q556" s="50"/>
      <c r="R556" s="50"/>
      <c r="S556" s="50"/>
      <c r="T556" s="95">
        <f t="shared" si="65"/>
        <v>0</v>
      </c>
      <c r="U556" s="36">
        <f t="shared" si="66"/>
        <v>0</v>
      </c>
      <c r="V556" s="43"/>
      <c r="W556" s="43"/>
      <c r="X556" s="6">
        <f t="shared" si="64"/>
        <v>0</v>
      </c>
      <c r="Y556" s="55"/>
      <c r="Z556" s="6">
        <f>(IF(R556="OUI",0,IF(AND(F556="MEDIA",G556&gt;0,O556&gt;0),(VLOOKUP(G556,COÛTS!$A$1:$C$157,3,0)*(M556*N556/1000*O556/1000)),0)+IF(AND(G556&gt;0,F556="HEURE"),(VLOOKUP(G556,COÛTS!$A$1:$C$157,3,0)*(O556)),0))+IF(AND(G556&gt;0,F556="DIVERS"),(VLOOKUP(G556,COÛTS!$A$1:$C$157,3,0)*(O556)),0)+IF(AND(G556&gt;0,F556="VEHICULE"),(VLOOKUP(G556,COÛTS!$A$1:$C$157,3,0)*(O556)),0)+IF(AND(G556&gt;0,F556="FACONNAGE"),(VLOOKUP(G556,COÛTS!$A$1:$C$157,3,0)*(O556)),0)+IF(AND(G556&gt;0,F556="ACCESSOIRES"),(VLOOKUP(G556,COÛTS!$A$1:$C$157,3,0)*(O556)),0)+IF(AND(F556="TRANSPORT",G556&gt;0),(VLOOKUP(G556,COÛTS!$A$1:$C$157,3,0)*(O556)),0)+IF(AND(F556="PRODUITS",G556="KIT COMPLET HABILLAGE CLOISON MODULAIRE (mL)"),(VLOOKUP(G556,COÛTS!$A$1:$C$157,3,0)*(M556/1000*O556)),0)+IF(AND(F556="MEDIA",H556&lt;0,G556&gt;0,P556="oui",Q556="RECTO/VERSO (Type Deux Simple Face)"),(VLOOKUP(G556,COÛTS!$A$1:$C$157,3,0)*(M556*(N556+480)/1000*O556/1000)),"0")+IF(AND(F556="MEDIA",H556&lt;0,G556&gt;0,P556="oui",Q556="MODULE TRIANGULAIRE"),(VLOOKUP(G556,COÛTS!$A$1:$C$157,3,0)*(M556*(N556+240)/1000*O556/1000)*2)+(VLOOKUP(G556,COÛTS!$A$1:$C$157,3,0)*(M556)/1000*0.24),"0")+IF(AND(F556="MEDIA",P556="oui",G556&gt;0,H556&lt;0,Q556="MODULE CARRÉ"),(VLOOKUP(G556,COÛTS!$A$1:$C$157,3,0)*(M556*(N556+240)/1000*O556/1000)*3)+(VLOOKUP(G556,COÛTS!$A$1:$C$157,3,0)*(M556)/1000*0.24),"0")+IF(AND(F556="MEDIA",H556&lt;0,P556="oui",G556&gt;0,Q556="RECTO (Type Chaussette)"),(VLOOKUP(G556,COÛTS!$A$1:$C$157,3,0)*(M556*(N556+60)/1000*O556/1000))))</f>
        <v>0</v>
      </c>
      <c r="AA556" s="6">
        <f>IF(R556="OUI",0,IF(AND(H556&gt;0,I556="OUI"),(VLOOKUP(H556,COÛTS!$A$1:$C$157,3,0)*(M556*N556/1000*O556/1000)),0))</f>
        <v>0</v>
      </c>
      <c r="AB556" s="6">
        <f t="shared" si="67"/>
        <v>0</v>
      </c>
      <c r="AC556" s="7">
        <f t="shared" si="68"/>
        <v>0</v>
      </c>
      <c r="AD556" s="6">
        <f t="shared" si="69"/>
        <v>0</v>
      </c>
      <c r="AE556" s="6">
        <f t="shared" si="70"/>
        <v>0</v>
      </c>
      <c r="AF556" s="6">
        <f>IF(R556="OUI",0,(IF(AND(P556="oui",Q556="RECTO (Type Chaussette, Simple Face)",SEMAINE!M558&lt;=2000),((COÛTS!$C$115*2*O556*SEMAINE!M556/1000)+(COÛTS!$C$109*O556*SEMAINE!M556/1000)+(COÛTS!$C$107*O556*SEMAINE!M556/1000)),"0")+(IF(AND(P556="oui",Q556="RECTO (Type Chaussette, Simple Face)",SEMAINE!M556&gt;2001,SEMAINE!M556&lt;=4000),((COÛTS!$C$114*2*O556)),"0"))+(IF(AND(P556="oui",Q556="RECTO (Type Chaussette, Simple Face)",SEMAINE!M556&gt;=4001,SEMAINE!M556&lt;=6000),((COÛTS!$C$114*4*O556)),"0"))+(IF(AND(P556="oui",Q556="RECTO (Type Chaussette, Simple Face)",SEMAINE!M556&gt;=6001,SEMAINE!M556&lt;=8000),((COÛTS!$C$114*6*O556)),"0"))+(IF(AND(P556="oui",Q556="RECTO (Type Chaussette, Simple Face)",SEMAINE!M556&gt;=8001,SEMAINE!M556&lt;=10000),((COÛTS!$C$114*8*O556)),0))))</f>
        <v>0</v>
      </c>
      <c r="AG556" s="6">
        <f>IF(R556="OUI",0,(IF(AND(F556="MEDIA",G556="NON TISSÉ (Type Drop)",P556="oui",Q556="RECTO (Type Chaussette)",SEMAINE!M559&lt;=2000),((COÛTS!$C$115*2*O556*SEMAINE!M556/1000)+(COÛTS!$C$109*O556*SEMAINE!M556/1000)+(COÛTS!$C$107*O556*SEMAINE!M556/1000)),"0")+(IF(AND(F556="MEDIA",P556="oui",Q556="RECTO (Type Chaussette)",SEMAINE!M556&gt;2001,SEMAINE!M556&lt;=4000),((COÛTS!$C$114*2*O556)),"0"))+(IF(AND(F556="MEDIA",P556="oui",Q556="RECTO (Type Chaussette)",SEMAINE!M556&gt;=4001,SEMAINE!M556&lt;=6000),((COÛTS!$C$114*4*O556)),"0"))+(IF(AND(F556="MEDIA",P556="oui",Q556="RECTO (Type Chaussette)",SEMAINE!M556&gt;=6001,SEMAINE!M556&lt;=8000),((COÛTS!$C$114*6*O556)),"0"))+(IF(AND(F556="MEDIA",P556="oui",Q556="RECTO (Type Chaussette)",SEMAINE!M556&gt;=8001,SEMAINE!M556&lt;=10000),((COÛTS!$C$114*8*O556)),0))))</f>
        <v>0</v>
      </c>
      <c r="AH556" s="6">
        <f>IF(R556="OUI",0,(IF(AND(F556="MEDIA",G556="NON TISSÉ (Type Drop)",P556="oui",Q556="RECTO/VERSO (Type Deux Simple Face)"),((COÛTS!$C$115*4*O556*SEMAINE!M556/1000)+(COÛTS!$C$110*O556*4)+(COÛTS!$C$107*O556*SEMAINE!M556/1000)),"0")+(IF(AND(F556="MEDIA",P556="oui",Q556="RECTO/VERSO (Type Deux Simple Face)",SEMAINE!M556&gt;2001,SEMAINE!M556&lt;=4000),((COÛTS!$C$114*2*O556)),"0"))+(IF(AND(F556="MEDIA",P556="oui",Q556="RECTO/VERSO (Type Deux Simple Face)",SEMAINE!M556&gt;=4001,SEMAINE!M556&lt;=6000),((COÛTS!$C$114*4*O556)),"0"))+(IF(AND(F556="MEDIA",P556="oui",Q556="RECTO/VERSO (Type Deux Simple Face)",SEMAINE!M556&gt;=6001,SEMAINE!M556&lt;=8000),((COÛTS!$C$114*6*O556)),"0"))+(IF(AND(F556="MEDIA",P556="oui",Q556="RECTO/VERSO (Type Deux Simple Face)",SEMAINE!M556&gt;=8001,SEMAINE!M556&lt;=10000),((COÛTS!$C$114*8*O556)),0))))</f>
        <v>0</v>
      </c>
      <c r="AI556" s="6">
        <f>IF(R556="OUI",0,(IF(AND(F556="MEDIA",G556="NON TISSÉ (Type Drop)",P556="oui",Q556="MODULE TRIANGULAIRE"),((COÛTS!$C$115*6*O556*SEMAINE!M556/1000)+(COÛTS!$C$112*O556*6)+(COÛTS!$C$107*O556*3)),"0")+(IF(AND(F556="MEDIA",P556="oui",Q556="MODULE TRIANGULAIRE",SEMAINE!M556&gt;2001,SEMAINE!M556&lt;=4000),((COÛTS!$C$114*2*O556*3)),"0"))+(IF(AND(F556="MEDIA",P556="oui",Q556="MODULE TRIANGULAIRE",SEMAINE!M556&gt;=4001,SEMAINE!M556&lt;=6000),((COÛTS!$C$114*4*O556*3)),"0"))+(IF(AND(F556="MEDIA",P556="oui",Q556="MODULE TRIANGULAIRE",SEMAINE!M556&gt;=6001,SEMAINE!M556&lt;=8000),((COÛTS!$C$114*6*O556*3)),"0"))+(IF(AND(F556="MEDIA",P556="oui",Q556="MODULE TRIANGULAIRE",SEMAINE!M556&gt;=8001,SEMAINE!M556&lt;=10000),((COÛTS!$C$114*8*O556*3)),0))))</f>
        <v>0</v>
      </c>
      <c r="AJ556" s="6">
        <f>IF(OR(R556="OUI",H556&gt;0),0,(IF(AND(F556="MEDIA",G556="NON TISSÉ (Type Drop)",P556="oui",Q556="MODULE CARRÉ"),((COÛTS!$C$115*8*O556*SEMAINE!M556/1000)+(COÛTS!$C$111*O556*8)+(COÛTS!$C$107*O556*4)),"0")+IF(AND(F556="MEDIA",G556="BÂCHE FRONTLIT 450gr (Type Bâche M1)",P556="oui",Q556="MODULE CARRÉ"),((COÛTS!$C$115*8*O556*SEMAINE!M556/1000)+(COÛTS!$C$111*O556*8)+(COÛTS!$C$107*O556*4)),"0")+(IF(AND(F556="MEDIA",P556="oui",Q556="MODULE CARRÉ",SEMAINE!M556&gt;2001,SEMAINE!M556&lt;=4000),((COÛTS!$C$114*2*O556*4)),"0"))+(IF(AND(F556="MEDIA",P556="oui",Q556="MODULE CARRÉ",SEMAINE!M556&gt;=4001,SEMAINE!M556&lt;=6000),((COÛTS!$C$114*4*O556*4)),"0"))+(IF(AND(F556="MEDIA",P556="oui",Q556="MODULE CARRÉ",SEMAINE!M556&gt;=6001,SEMAINE!M556&lt;=8000),((COÛTS!$C$114*6*O556*4)),"0"))+(IF(AND(F556="MEDIA",P556="oui",Q556="MODULE CARRÉ",SEMAINE!M556&gt;=8001,SEMAINE!M556&lt;=10000),((COÛTS!$C$114*8*O556*4)),"0"))))</f>
        <v>0</v>
      </c>
      <c r="AK556" s="38">
        <f>IF(Y556&gt;0,(VLOOKUP(Y556,DATA!$AB$2:$AC$102,2,0)),1)</f>
        <v>1</v>
      </c>
      <c r="AL556" s="53">
        <f t="shared" si="71"/>
        <v>0</v>
      </c>
    </row>
    <row r="557" spans="2:38" ht="25.05" customHeight="1" x14ac:dyDescent="0.25">
      <c r="B557" s="43" t="str">
        <f>COUNTIF($D$3:D557,D557)&amp;T_Semaine[[#This Row],[N°AFFAIRE]]</f>
        <v>0</v>
      </c>
      <c r="C557" s="50"/>
      <c r="D557" s="50"/>
      <c r="E557" s="50"/>
      <c r="F557" s="50"/>
      <c r="G557" s="50"/>
      <c r="H557" s="50"/>
      <c r="I557" s="50"/>
      <c r="J557" s="50"/>
      <c r="K557" s="50"/>
      <c r="L557" s="50"/>
      <c r="M557" s="91"/>
      <c r="N557" s="91"/>
      <c r="O557" s="50"/>
      <c r="P557" s="50"/>
      <c r="Q557" s="50"/>
      <c r="R557" s="50"/>
      <c r="S557" s="50"/>
      <c r="T557" s="95">
        <f t="shared" si="65"/>
        <v>0</v>
      </c>
      <c r="U557" s="36">
        <f t="shared" si="66"/>
        <v>0</v>
      </c>
      <c r="V557" s="43"/>
      <c r="W557" s="43"/>
      <c r="X557" s="6">
        <f t="shared" si="64"/>
        <v>0</v>
      </c>
      <c r="Y557" s="55"/>
      <c r="Z557" s="6">
        <f>(IF(R557="OUI",0,IF(AND(F557="MEDIA",G557&gt;0,O557&gt;0),(VLOOKUP(G557,COÛTS!$A$1:$C$157,3,0)*(M557*N557/1000*O557/1000)),0)+IF(AND(G557&gt;0,F557="HEURE"),(VLOOKUP(G557,COÛTS!$A$1:$C$157,3,0)*(O557)),0))+IF(AND(G557&gt;0,F557="DIVERS"),(VLOOKUP(G557,COÛTS!$A$1:$C$157,3,0)*(O557)),0)+IF(AND(G557&gt;0,F557="VEHICULE"),(VLOOKUP(G557,COÛTS!$A$1:$C$157,3,0)*(O557)),0)+IF(AND(G557&gt;0,F557="FACONNAGE"),(VLOOKUP(G557,COÛTS!$A$1:$C$157,3,0)*(O557)),0)+IF(AND(G557&gt;0,F557="ACCESSOIRES"),(VLOOKUP(G557,COÛTS!$A$1:$C$157,3,0)*(O557)),0)+IF(AND(F557="TRANSPORT",G557&gt;0),(VLOOKUP(G557,COÛTS!$A$1:$C$157,3,0)*(O557)),0)+IF(AND(F557="PRODUITS",G557="KIT COMPLET HABILLAGE CLOISON MODULAIRE (mL)"),(VLOOKUP(G557,COÛTS!$A$1:$C$157,3,0)*(M557/1000*O557)),0)+IF(AND(F557="MEDIA",H557&lt;0,G557&gt;0,P557="oui",Q557="RECTO/VERSO (Type Deux Simple Face)"),(VLOOKUP(G557,COÛTS!$A$1:$C$157,3,0)*(M557*(N557+480)/1000*O557/1000)),"0")+IF(AND(F557="MEDIA",H557&lt;0,G557&gt;0,P557="oui",Q557="MODULE TRIANGULAIRE"),(VLOOKUP(G557,COÛTS!$A$1:$C$157,3,0)*(M557*(N557+240)/1000*O557/1000)*2)+(VLOOKUP(G557,COÛTS!$A$1:$C$157,3,0)*(M557)/1000*0.24),"0")+IF(AND(F557="MEDIA",P557="oui",G557&gt;0,H557&lt;0,Q557="MODULE CARRÉ"),(VLOOKUP(G557,COÛTS!$A$1:$C$157,3,0)*(M557*(N557+240)/1000*O557/1000)*3)+(VLOOKUP(G557,COÛTS!$A$1:$C$157,3,0)*(M557)/1000*0.24),"0")+IF(AND(F557="MEDIA",H557&lt;0,P557="oui",G557&gt;0,Q557="RECTO (Type Chaussette)"),(VLOOKUP(G557,COÛTS!$A$1:$C$157,3,0)*(M557*(N557+60)/1000*O557/1000))))</f>
        <v>0</v>
      </c>
      <c r="AA557" s="6">
        <f>IF(R557="OUI",0,IF(AND(H557&gt;0,I557="OUI"),(VLOOKUP(H557,COÛTS!$A$1:$C$157,3,0)*(M557*N557/1000*O557/1000)),0))</f>
        <v>0</v>
      </c>
      <c r="AB557" s="6">
        <f t="shared" si="67"/>
        <v>0</v>
      </c>
      <c r="AC557" s="7">
        <f t="shared" si="68"/>
        <v>0</v>
      </c>
      <c r="AD557" s="6">
        <f t="shared" si="69"/>
        <v>0</v>
      </c>
      <c r="AE557" s="6">
        <f t="shared" si="70"/>
        <v>0</v>
      </c>
      <c r="AF557" s="6">
        <f>IF(R557="OUI",0,(IF(AND(P557="oui",Q557="RECTO (Type Chaussette, Simple Face)",SEMAINE!M559&lt;=2000),((COÛTS!$C$115*2*O557*SEMAINE!M557/1000)+(COÛTS!$C$109*O557*SEMAINE!M557/1000)+(COÛTS!$C$107*O557*SEMAINE!M557/1000)),"0")+(IF(AND(P557="oui",Q557="RECTO (Type Chaussette, Simple Face)",SEMAINE!M557&gt;2001,SEMAINE!M557&lt;=4000),((COÛTS!$C$114*2*O557)),"0"))+(IF(AND(P557="oui",Q557="RECTO (Type Chaussette, Simple Face)",SEMAINE!M557&gt;=4001,SEMAINE!M557&lt;=6000),((COÛTS!$C$114*4*O557)),"0"))+(IF(AND(P557="oui",Q557="RECTO (Type Chaussette, Simple Face)",SEMAINE!M557&gt;=6001,SEMAINE!M557&lt;=8000),((COÛTS!$C$114*6*O557)),"0"))+(IF(AND(P557="oui",Q557="RECTO (Type Chaussette, Simple Face)",SEMAINE!M557&gt;=8001,SEMAINE!M557&lt;=10000),((COÛTS!$C$114*8*O557)),0))))</f>
        <v>0</v>
      </c>
      <c r="AG557" s="6">
        <f>IF(R557="OUI",0,(IF(AND(F557="MEDIA",G557="NON TISSÉ (Type Drop)",P557="oui",Q557="RECTO (Type Chaussette)",SEMAINE!M560&lt;=2000),((COÛTS!$C$115*2*O557*SEMAINE!M557/1000)+(COÛTS!$C$109*O557*SEMAINE!M557/1000)+(COÛTS!$C$107*O557*SEMAINE!M557/1000)),"0")+(IF(AND(F557="MEDIA",P557="oui",Q557="RECTO (Type Chaussette)",SEMAINE!M557&gt;2001,SEMAINE!M557&lt;=4000),((COÛTS!$C$114*2*O557)),"0"))+(IF(AND(F557="MEDIA",P557="oui",Q557="RECTO (Type Chaussette)",SEMAINE!M557&gt;=4001,SEMAINE!M557&lt;=6000),((COÛTS!$C$114*4*O557)),"0"))+(IF(AND(F557="MEDIA",P557="oui",Q557="RECTO (Type Chaussette)",SEMAINE!M557&gt;=6001,SEMAINE!M557&lt;=8000),((COÛTS!$C$114*6*O557)),"0"))+(IF(AND(F557="MEDIA",P557="oui",Q557="RECTO (Type Chaussette)",SEMAINE!M557&gt;=8001,SEMAINE!M557&lt;=10000),((COÛTS!$C$114*8*O557)),0))))</f>
        <v>0</v>
      </c>
      <c r="AH557" s="6">
        <f>IF(R557="OUI",0,(IF(AND(F557="MEDIA",G557="NON TISSÉ (Type Drop)",P557="oui",Q557="RECTO/VERSO (Type Deux Simple Face)"),((COÛTS!$C$115*4*O557*SEMAINE!M557/1000)+(COÛTS!$C$110*O557*4)+(COÛTS!$C$107*O557*SEMAINE!M557/1000)),"0")+(IF(AND(F557="MEDIA",P557="oui",Q557="RECTO/VERSO (Type Deux Simple Face)",SEMAINE!M557&gt;2001,SEMAINE!M557&lt;=4000),((COÛTS!$C$114*2*O557)),"0"))+(IF(AND(F557="MEDIA",P557="oui",Q557="RECTO/VERSO (Type Deux Simple Face)",SEMAINE!M557&gt;=4001,SEMAINE!M557&lt;=6000),((COÛTS!$C$114*4*O557)),"0"))+(IF(AND(F557="MEDIA",P557="oui",Q557="RECTO/VERSO (Type Deux Simple Face)",SEMAINE!M557&gt;=6001,SEMAINE!M557&lt;=8000),((COÛTS!$C$114*6*O557)),"0"))+(IF(AND(F557="MEDIA",P557="oui",Q557="RECTO/VERSO (Type Deux Simple Face)",SEMAINE!M557&gt;=8001,SEMAINE!M557&lt;=10000),((COÛTS!$C$114*8*O557)),0))))</f>
        <v>0</v>
      </c>
      <c r="AI557" s="6">
        <f>IF(R557="OUI",0,(IF(AND(F557="MEDIA",G557="NON TISSÉ (Type Drop)",P557="oui",Q557="MODULE TRIANGULAIRE"),((COÛTS!$C$115*6*O557*SEMAINE!M557/1000)+(COÛTS!$C$112*O557*6)+(COÛTS!$C$107*O557*3)),"0")+(IF(AND(F557="MEDIA",P557="oui",Q557="MODULE TRIANGULAIRE",SEMAINE!M557&gt;2001,SEMAINE!M557&lt;=4000),((COÛTS!$C$114*2*O557*3)),"0"))+(IF(AND(F557="MEDIA",P557="oui",Q557="MODULE TRIANGULAIRE",SEMAINE!M557&gt;=4001,SEMAINE!M557&lt;=6000),((COÛTS!$C$114*4*O557*3)),"0"))+(IF(AND(F557="MEDIA",P557="oui",Q557="MODULE TRIANGULAIRE",SEMAINE!M557&gt;=6001,SEMAINE!M557&lt;=8000),((COÛTS!$C$114*6*O557*3)),"0"))+(IF(AND(F557="MEDIA",P557="oui",Q557="MODULE TRIANGULAIRE",SEMAINE!M557&gt;=8001,SEMAINE!M557&lt;=10000),((COÛTS!$C$114*8*O557*3)),0))))</f>
        <v>0</v>
      </c>
      <c r="AJ557" s="6">
        <f>IF(OR(R557="OUI",H557&gt;0),0,(IF(AND(F557="MEDIA",G557="NON TISSÉ (Type Drop)",P557="oui",Q557="MODULE CARRÉ"),((COÛTS!$C$115*8*O557*SEMAINE!M557/1000)+(COÛTS!$C$111*O557*8)+(COÛTS!$C$107*O557*4)),"0")+IF(AND(F557="MEDIA",G557="BÂCHE FRONTLIT 450gr (Type Bâche M1)",P557="oui",Q557="MODULE CARRÉ"),((COÛTS!$C$115*8*O557*SEMAINE!M557/1000)+(COÛTS!$C$111*O557*8)+(COÛTS!$C$107*O557*4)),"0")+(IF(AND(F557="MEDIA",P557="oui",Q557="MODULE CARRÉ",SEMAINE!M557&gt;2001,SEMAINE!M557&lt;=4000),((COÛTS!$C$114*2*O557*4)),"0"))+(IF(AND(F557="MEDIA",P557="oui",Q557="MODULE CARRÉ",SEMAINE!M557&gt;=4001,SEMAINE!M557&lt;=6000),((COÛTS!$C$114*4*O557*4)),"0"))+(IF(AND(F557="MEDIA",P557="oui",Q557="MODULE CARRÉ",SEMAINE!M557&gt;=6001,SEMAINE!M557&lt;=8000),((COÛTS!$C$114*6*O557*4)),"0"))+(IF(AND(F557="MEDIA",P557="oui",Q557="MODULE CARRÉ",SEMAINE!M557&gt;=8001,SEMAINE!M557&lt;=10000),((COÛTS!$C$114*8*O557*4)),"0"))))</f>
        <v>0</v>
      </c>
      <c r="AK557" s="38">
        <f>IF(Y557&gt;0,(VLOOKUP(Y557,DATA!$AB$2:$AC$102,2,0)),1)</f>
        <v>1</v>
      </c>
      <c r="AL557" s="53">
        <f t="shared" si="71"/>
        <v>0</v>
      </c>
    </row>
    <row r="558" spans="2:38" ht="25.05" customHeight="1" x14ac:dyDescent="0.25">
      <c r="B558" s="43" t="str">
        <f>COUNTIF($D$3:D558,D558)&amp;T_Semaine[[#This Row],[N°AFFAIRE]]</f>
        <v>0</v>
      </c>
      <c r="C558" s="50"/>
      <c r="D558" s="50"/>
      <c r="E558" s="50"/>
      <c r="F558" s="50"/>
      <c r="G558" s="50"/>
      <c r="H558" s="50"/>
      <c r="I558" s="50"/>
      <c r="J558" s="50"/>
      <c r="K558" s="50"/>
      <c r="L558" s="50"/>
      <c r="M558" s="91"/>
      <c r="N558" s="91"/>
      <c r="O558" s="50"/>
      <c r="P558" s="50"/>
      <c r="Q558" s="50"/>
      <c r="R558" s="50"/>
      <c r="S558" s="50"/>
      <c r="T558" s="95">
        <f t="shared" si="65"/>
        <v>0</v>
      </c>
      <c r="U558" s="36">
        <f t="shared" si="66"/>
        <v>0</v>
      </c>
      <c r="V558" s="43"/>
      <c r="W558" s="43"/>
      <c r="X558" s="6">
        <f t="shared" si="64"/>
        <v>0</v>
      </c>
      <c r="Y558" s="55"/>
      <c r="Z558" s="6">
        <f>(IF(R558="OUI",0,IF(AND(F558="MEDIA",G558&gt;0,O558&gt;0),(VLOOKUP(G558,COÛTS!$A$1:$C$157,3,0)*(M558*N558/1000*O558/1000)),0)+IF(AND(G558&gt;0,F558="HEURE"),(VLOOKUP(G558,COÛTS!$A$1:$C$157,3,0)*(O558)),0))+IF(AND(G558&gt;0,F558="DIVERS"),(VLOOKUP(G558,COÛTS!$A$1:$C$157,3,0)*(O558)),0)+IF(AND(G558&gt;0,F558="VEHICULE"),(VLOOKUP(G558,COÛTS!$A$1:$C$157,3,0)*(O558)),0)+IF(AND(G558&gt;0,F558="FACONNAGE"),(VLOOKUP(G558,COÛTS!$A$1:$C$157,3,0)*(O558)),0)+IF(AND(G558&gt;0,F558="ACCESSOIRES"),(VLOOKUP(G558,COÛTS!$A$1:$C$157,3,0)*(O558)),0)+IF(AND(F558="TRANSPORT",G558&gt;0),(VLOOKUP(G558,COÛTS!$A$1:$C$157,3,0)*(O558)),0)+IF(AND(F558="PRODUITS",G558="KIT COMPLET HABILLAGE CLOISON MODULAIRE (mL)"),(VLOOKUP(G558,COÛTS!$A$1:$C$157,3,0)*(M558/1000*O558)),0)+IF(AND(F558="MEDIA",H558&lt;0,G558&gt;0,P558="oui",Q558="RECTO/VERSO (Type Deux Simple Face)"),(VLOOKUP(G558,COÛTS!$A$1:$C$157,3,0)*(M558*(N558+480)/1000*O558/1000)),"0")+IF(AND(F558="MEDIA",H558&lt;0,G558&gt;0,P558="oui",Q558="MODULE TRIANGULAIRE"),(VLOOKUP(G558,COÛTS!$A$1:$C$157,3,0)*(M558*(N558+240)/1000*O558/1000)*2)+(VLOOKUP(G558,COÛTS!$A$1:$C$157,3,0)*(M558)/1000*0.24),"0")+IF(AND(F558="MEDIA",P558="oui",G558&gt;0,H558&lt;0,Q558="MODULE CARRÉ"),(VLOOKUP(G558,COÛTS!$A$1:$C$157,3,0)*(M558*(N558+240)/1000*O558/1000)*3)+(VLOOKUP(G558,COÛTS!$A$1:$C$157,3,0)*(M558)/1000*0.24),"0")+IF(AND(F558="MEDIA",H558&lt;0,P558="oui",G558&gt;0,Q558="RECTO (Type Chaussette)"),(VLOOKUP(G558,COÛTS!$A$1:$C$157,3,0)*(M558*(N558+60)/1000*O558/1000))))</f>
        <v>0</v>
      </c>
      <c r="AA558" s="6">
        <f>IF(R558="OUI",0,IF(AND(H558&gt;0,I558="OUI"),(VLOOKUP(H558,COÛTS!$A$1:$C$157,3,0)*(M558*N558/1000*O558/1000)),0))</f>
        <v>0</v>
      </c>
      <c r="AB558" s="6">
        <f t="shared" si="67"/>
        <v>0</v>
      </c>
      <c r="AC558" s="7">
        <f t="shared" si="68"/>
        <v>0</v>
      </c>
      <c r="AD558" s="6">
        <f t="shared" si="69"/>
        <v>0</v>
      </c>
      <c r="AE558" s="6">
        <f t="shared" si="70"/>
        <v>0</v>
      </c>
      <c r="AF558" s="6">
        <f>IF(R558="OUI",0,(IF(AND(P558="oui",Q558="RECTO (Type Chaussette, Simple Face)",SEMAINE!M560&lt;=2000),((COÛTS!$C$115*2*O558*SEMAINE!M558/1000)+(COÛTS!$C$109*O558*SEMAINE!M558/1000)+(COÛTS!$C$107*O558*SEMAINE!M558/1000)),"0")+(IF(AND(P558="oui",Q558="RECTO (Type Chaussette, Simple Face)",SEMAINE!M558&gt;2001,SEMAINE!M558&lt;=4000),((COÛTS!$C$114*2*O558)),"0"))+(IF(AND(P558="oui",Q558="RECTO (Type Chaussette, Simple Face)",SEMAINE!M558&gt;=4001,SEMAINE!M558&lt;=6000),((COÛTS!$C$114*4*O558)),"0"))+(IF(AND(P558="oui",Q558="RECTO (Type Chaussette, Simple Face)",SEMAINE!M558&gt;=6001,SEMAINE!M558&lt;=8000),((COÛTS!$C$114*6*O558)),"0"))+(IF(AND(P558="oui",Q558="RECTO (Type Chaussette, Simple Face)",SEMAINE!M558&gt;=8001,SEMAINE!M558&lt;=10000),((COÛTS!$C$114*8*O558)),0))))</f>
        <v>0</v>
      </c>
      <c r="AG558" s="6">
        <f>IF(R558="OUI",0,(IF(AND(F558="MEDIA",G558="NON TISSÉ (Type Drop)",P558="oui",Q558="RECTO (Type Chaussette)",SEMAINE!M561&lt;=2000),((COÛTS!$C$115*2*O558*SEMAINE!M558/1000)+(COÛTS!$C$109*O558*SEMAINE!M558/1000)+(COÛTS!$C$107*O558*SEMAINE!M558/1000)),"0")+(IF(AND(F558="MEDIA",P558="oui",Q558="RECTO (Type Chaussette)",SEMAINE!M558&gt;2001,SEMAINE!M558&lt;=4000),((COÛTS!$C$114*2*O558)),"0"))+(IF(AND(F558="MEDIA",P558="oui",Q558="RECTO (Type Chaussette)",SEMAINE!M558&gt;=4001,SEMAINE!M558&lt;=6000),((COÛTS!$C$114*4*O558)),"0"))+(IF(AND(F558="MEDIA",P558="oui",Q558="RECTO (Type Chaussette)",SEMAINE!M558&gt;=6001,SEMAINE!M558&lt;=8000),((COÛTS!$C$114*6*O558)),"0"))+(IF(AND(F558="MEDIA",P558="oui",Q558="RECTO (Type Chaussette)",SEMAINE!M558&gt;=8001,SEMAINE!M558&lt;=10000),((COÛTS!$C$114*8*O558)),0))))</f>
        <v>0</v>
      </c>
      <c r="AH558" s="6">
        <f>IF(R558="OUI",0,(IF(AND(F558="MEDIA",G558="NON TISSÉ (Type Drop)",P558="oui",Q558="RECTO/VERSO (Type Deux Simple Face)"),((COÛTS!$C$115*4*O558*SEMAINE!M558/1000)+(COÛTS!$C$110*O558*4)+(COÛTS!$C$107*O558*SEMAINE!M558/1000)),"0")+(IF(AND(F558="MEDIA",P558="oui",Q558="RECTO/VERSO (Type Deux Simple Face)",SEMAINE!M558&gt;2001,SEMAINE!M558&lt;=4000),((COÛTS!$C$114*2*O558)),"0"))+(IF(AND(F558="MEDIA",P558="oui",Q558="RECTO/VERSO (Type Deux Simple Face)",SEMAINE!M558&gt;=4001,SEMAINE!M558&lt;=6000),((COÛTS!$C$114*4*O558)),"0"))+(IF(AND(F558="MEDIA",P558="oui",Q558="RECTO/VERSO (Type Deux Simple Face)",SEMAINE!M558&gt;=6001,SEMAINE!M558&lt;=8000),((COÛTS!$C$114*6*O558)),"0"))+(IF(AND(F558="MEDIA",P558="oui",Q558="RECTO/VERSO (Type Deux Simple Face)",SEMAINE!M558&gt;=8001,SEMAINE!M558&lt;=10000),((COÛTS!$C$114*8*O558)),0))))</f>
        <v>0</v>
      </c>
      <c r="AI558" s="6">
        <f>IF(R558="OUI",0,(IF(AND(F558="MEDIA",G558="NON TISSÉ (Type Drop)",P558="oui",Q558="MODULE TRIANGULAIRE"),((COÛTS!$C$115*6*O558*SEMAINE!M558/1000)+(COÛTS!$C$112*O558*6)+(COÛTS!$C$107*O558*3)),"0")+(IF(AND(F558="MEDIA",P558="oui",Q558="MODULE TRIANGULAIRE",SEMAINE!M558&gt;2001,SEMAINE!M558&lt;=4000),((COÛTS!$C$114*2*O558*3)),"0"))+(IF(AND(F558="MEDIA",P558="oui",Q558="MODULE TRIANGULAIRE",SEMAINE!M558&gt;=4001,SEMAINE!M558&lt;=6000),((COÛTS!$C$114*4*O558*3)),"0"))+(IF(AND(F558="MEDIA",P558="oui",Q558="MODULE TRIANGULAIRE",SEMAINE!M558&gt;=6001,SEMAINE!M558&lt;=8000),((COÛTS!$C$114*6*O558*3)),"0"))+(IF(AND(F558="MEDIA",P558="oui",Q558="MODULE TRIANGULAIRE",SEMAINE!M558&gt;=8001,SEMAINE!M558&lt;=10000),((COÛTS!$C$114*8*O558*3)),0))))</f>
        <v>0</v>
      </c>
      <c r="AJ558" s="6">
        <f>IF(OR(R558="OUI",H558&gt;0),0,(IF(AND(F558="MEDIA",G558="NON TISSÉ (Type Drop)",P558="oui",Q558="MODULE CARRÉ"),((COÛTS!$C$115*8*O558*SEMAINE!M558/1000)+(COÛTS!$C$111*O558*8)+(COÛTS!$C$107*O558*4)),"0")+IF(AND(F558="MEDIA",G558="BÂCHE FRONTLIT 450gr (Type Bâche M1)",P558="oui",Q558="MODULE CARRÉ"),((COÛTS!$C$115*8*O558*SEMAINE!M558/1000)+(COÛTS!$C$111*O558*8)+(COÛTS!$C$107*O558*4)),"0")+(IF(AND(F558="MEDIA",P558="oui",Q558="MODULE CARRÉ",SEMAINE!M558&gt;2001,SEMAINE!M558&lt;=4000),((COÛTS!$C$114*2*O558*4)),"0"))+(IF(AND(F558="MEDIA",P558="oui",Q558="MODULE CARRÉ",SEMAINE!M558&gt;=4001,SEMAINE!M558&lt;=6000),((COÛTS!$C$114*4*O558*4)),"0"))+(IF(AND(F558="MEDIA",P558="oui",Q558="MODULE CARRÉ",SEMAINE!M558&gt;=6001,SEMAINE!M558&lt;=8000),((COÛTS!$C$114*6*O558*4)),"0"))+(IF(AND(F558="MEDIA",P558="oui",Q558="MODULE CARRÉ",SEMAINE!M558&gt;=8001,SEMAINE!M558&lt;=10000),((COÛTS!$C$114*8*O558*4)),"0"))))</f>
        <v>0</v>
      </c>
      <c r="AK558" s="38">
        <f>IF(Y558&gt;0,(VLOOKUP(Y558,DATA!$AB$2:$AC$102,2,0)),1)</f>
        <v>1</v>
      </c>
      <c r="AL558" s="53">
        <f t="shared" si="71"/>
        <v>0</v>
      </c>
    </row>
    <row r="559" spans="2:38" ht="25.05" customHeight="1" x14ac:dyDescent="0.25">
      <c r="B559" s="43" t="str">
        <f>COUNTIF($D$3:D559,D559)&amp;T_Semaine[[#This Row],[N°AFFAIRE]]</f>
        <v>0</v>
      </c>
      <c r="C559" s="50"/>
      <c r="D559" s="50"/>
      <c r="E559" s="50"/>
      <c r="F559" s="50"/>
      <c r="G559" s="50"/>
      <c r="H559" s="50"/>
      <c r="I559" s="50"/>
      <c r="J559" s="50"/>
      <c r="K559" s="50"/>
      <c r="L559" s="50"/>
      <c r="M559" s="91"/>
      <c r="N559" s="91"/>
      <c r="O559" s="50"/>
      <c r="P559" s="50"/>
      <c r="Q559" s="50"/>
      <c r="R559" s="50"/>
      <c r="S559" s="50"/>
      <c r="T559" s="95">
        <f t="shared" si="65"/>
        <v>0</v>
      </c>
      <c r="U559" s="36">
        <f t="shared" si="66"/>
        <v>0</v>
      </c>
      <c r="V559" s="43"/>
      <c r="W559" s="43"/>
      <c r="X559" s="6">
        <f t="shared" si="64"/>
        <v>0</v>
      </c>
      <c r="Y559" s="55"/>
      <c r="Z559" s="6">
        <f>(IF(R559="OUI",0,IF(AND(F559="MEDIA",G559&gt;0,O559&gt;0),(VLOOKUP(G559,COÛTS!$A$1:$C$157,3,0)*(M559*N559/1000*O559/1000)),0)+IF(AND(G559&gt;0,F559="HEURE"),(VLOOKUP(G559,COÛTS!$A$1:$C$157,3,0)*(O559)),0))+IF(AND(G559&gt;0,F559="DIVERS"),(VLOOKUP(G559,COÛTS!$A$1:$C$157,3,0)*(O559)),0)+IF(AND(G559&gt;0,F559="VEHICULE"),(VLOOKUP(G559,COÛTS!$A$1:$C$157,3,0)*(O559)),0)+IF(AND(G559&gt;0,F559="FACONNAGE"),(VLOOKUP(G559,COÛTS!$A$1:$C$157,3,0)*(O559)),0)+IF(AND(G559&gt;0,F559="ACCESSOIRES"),(VLOOKUP(G559,COÛTS!$A$1:$C$157,3,0)*(O559)),0)+IF(AND(F559="TRANSPORT",G559&gt;0),(VLOOKUP(G559,COÛTS!$A$1:$C$157,3,0)*(O559)),0)+IF(AND(F559="PRODUITS",G559="KIT COMPLET HABILLAGE CLOISON MODULAIRE (mL)"),(VLOOKUP(G559,COÛTS!$A$1:$C$157,3,0)*(M559/1000*O559)),0)+IF(AND(F559="MEDIA",H559&lt;0,G559&gt;0,P559="oui",Q559="RECTO/VERSO (Type Deux Simple Face)"),(VLOOKUP(G559,COÛTS!$A$1:$C$157,3,0)*(M559*(N559+480)/1000*O559/1000)),"0")+IF(AND(F559="MEDIA",H559&lt;0,G559&gt;0,P559="oui",Q559="MODULE TRIANGULAIRE"),(VLOOKUP(G559,COÛTS!$A$1:$C$157,3,0)*(M559*(N559+240)/1000*O559/1000)*2)+(VLOOKUP(G559,COÛTS!$A$1:$C$157,3,0)*(M559)/1000*0.24),"0")+IF(AND(F559="MEDIA",P559="oui",G559&gt;0,H559&lt;0,Q559="MODULE CARRÉ"),(VLOOKUP(G559,COÛTS!$A$1:$C$157,3,0)*(M559*(N559+240)/1000*O559/1000)*3)+(VLOOKUP(G559,COÛTS!$A$1:$C$157,3,0)*(M559)/1000*0.24),"0")+IF(AND(F559="MEDIA",H559&lt;0,P559="oui",G559&gt;0,Q559="RECTO (Type Chaussette)"),(VLOOKUP(G559,COÛTS!$A$1:$C$157,3,0)*(M559*(N559+60)/1000*O559/1000))))</f>
        <v>0</v>
      </c>
      <c r="AA559" s="6">
        <f>IF(R559="OUI",0,IF(AND(H559&gt;0,I559="OUI"),(VLOOKUP(H559,COÛTS!$A$1:$C$157,3,0)*(M559*N559/1000*O559/1000)),0))</f>
        <v>0</v>
      </c>
      <c r="AB559" s="6">
        <f t="shared" si="67"/>
        <v>0</v>
      </c>
      <c r="AC559" s="7">
        <f t="shared" si="68"/>
        <v>0</v>
      </c>
      <c r="AD559" s="6">
        <f t="shared" si="69"/>
        <v>0</v>
      </c>
      <c r="AE559" s="6">
        <f t="shared" si="70"/>
        <v>0</v>
      </c>
      <c r="AF559" s="6">
        <f>IF(R559="OUI",0,(IF(AND(P559="oui",Q559="RECTO (Type Chaussette, Simple Face)",SEMAINE!M561&lt;=2000),((COÛTS!$C$115*2*O559*SEMAINE!M559/1000)+(COÛTS!$C$109*O559*SEMAINE!M559/1000)+(COÛTS!$C$107*O559*SEMAINE!M559/1000)),"0")+(IF(AND(P559="oui",Q559="RECTO (Type Chaussette, Simple Face)",SEMAINE!M559&gt;2001,SEMAINE!M559&lt;=4000),((COÛTS!$C$114*2*O559)),"0"))+(IF(AND(P559="oui",Q559="RECTO (Type Chaussette, Simple Face)",SEMAINE!M559&gt;=4001,SEMAINE!M559&lt;=6000),((COÛTS!$C$114*4*O559)),"0"))+(IF(AND(P559="oui",Q559="RECTO (Type Chaussette, Simple Face)",SEMAINE!M559&gt;=6001,SEMAINE!M559&lt;=8000),((COÛTS!$C$114*6*O559)),"0"))+(IF(AND(P559="oui",Q559="RECTO (Type Chaussette, Simple Face)",SEMAINE!M559&gt;=8001,SEMAINE!M559&lt;=10000),((COÛTS!$C$114*8*O559)),0))))</f>
        <v>0</v>
      </c>
      <c r="AG559" s="6">
        <f>IF(R559="OUI",0,(IF(AND(F559="MEDIA",G559="NON TISSÉ (Type Drop)",P559="oui",Q559="RECTO (Type Chaussette)",SEMAINE!M562&lt;=2000),((COÛTS!$C$115*2*O559*SEMAINE!M559/1000)+(COÛTS!$C$109*O559*SEMAINE!M559/1000)+(COÛTS!$C$107*O559*SEMAINE!M559/1000)),"0")+(IF(AND(F559="MEDIA",P559="oui",Q559="RECTO (Type Chaussette)",SEMAINE!M559&gt;2001,SEMAINE!M559&lt;=4000),((COÛTS!$C$114*2*O559)),"0"))+(IF(AND(F559="MEDIA",P559="oui",Q559="RECTO (Type Chaussette)",SEMAINE!M559&gt;=4001,SEMAINE!M559&lt;=6000),((COÛTS!$C$114*4*O559)),"0"))+(IF(AND(F559="MEDIA",P559="oui",Q559="RECTO (Type Chaussette)",SEMAINE!M559&gt;=6001,SEMAINE!M559&lt;=8000),((COÛTS!$C$114*6*O559)),"0"))+(IF(AND(F559="MEDIA",P559="oui",Q559="RECTO (Type Chaussette)",SEMAINE!M559&gt;=8001,SEMAINE!M559&lt;=10000),((COÛTS!$C$114*8*O559)),0))))</f>
        <v>0</v>
      </c>
      <c r="AH559" s="6">
        <f>IF(R559="OUI",0,(IF(AND(F559="MEDIA",G559="NON TISSÉ (Type Drop)",P559="oui",Q559="RECTO/VERSO (Type Deux Simple Face)"),((COÛTS!$C$115*4*O559*SEMAINE!M559/1000)+(COÛTS!$C$110*O559*4)+(COÛTS!$C$107*O559*SEMAINE!M559/1000)),"0")+(IF(AND(F559="MEDIA",P559="oui",Q559="RECTO/VERSO (Type Deux Simple Face)",SEMAINE!M559&gt;2001,SEMAINE!M559&lt;=4000),((COÛTS!$C$114*2*O559)),"0"))+(IF(AND(F559="MEDIA",P559="oui",Q559="RECTO/VERSO (Type Deux Simple Face)",SEMAINE!M559&gt;=4001,SEMAINE!M559&lt;=6000),((COÛTS!$C$114*4*O559)),"0"))+(IF(AND(F559="MEDIA",P559="oui",Q559="RECTO/VERSO (Type Deux Simple Face)",SEMAINE!M559&gt;=6001,SEMAINE!M559&lt;=8000),((COÛTS!$C$114*6*O559)),"0"))+(IF(AND(F559="MEDIA",P559="oui",Q559="RECTO/VERSO (Type Deux Simple Face)",SEMAINE!M559&gt;=8001,SEMAINE!M559&lt;=10000),((COÛTS!$C$114*8*O559)),0))))</f>
        <v>0</v>
      </c>
      <c r="AI559" s="6">
        <f>IF(R559="OUI",0,(IF(AND(F559="MEDIA",G559="NON TISSÉ (Type Drop)",P559="oui",Q559="MODULE TRIANGULAIRE"),((COÛTS!$C$115*6*O559*SEMAINE!M559/1000)+(COÛTS!$C$112*O559*6)+(COÛTS!$C$107*O559*3)),"0")+(IF(AND(F559="MEDIA",P559="oui",Q559="MODULE TRIANGULAIRE",SEMAINE!M559&gt;2001,SEMAINE!M559&lt;=4000),((COÛTS!$C$114*2*O559*3)),"0"))+(IF(AND(F559="MEDIA",P559="oui",Q559="MODULE TRIANGULAIRE",SEMAINE!M559&gt;=4001,SEMAINE!M559&lt;=6000),((COÛTS!$C$114*4*O559*3)),"0"))+(IF(AND(F559="MEDIA",P559="oui",Q559="MODULE TRIANGULAIRE",SEMAINE!M559&gt;=6001,SEMAINE!M559&lt;=8000),((COÛTS!$C$114*6*O559*3)),"0"))+(IF(AND(F559="MEDIA",P559="oui",Q559="MODULE TRIANGULAIRE",SEMAINE!M559&gt;=8001,SEMAINE!M559&lt;=10000),((COÛTS!$C$114*8*O559*3)),0))))</f>
        <v>0</v>
      </c>
      <c r="AJ559" s="6">
        <f>IF(OR(R559="OUI",H559&gt;0),0,(IF(AND(F559="MEDIA",G559="NON TISSÉ (Type Drop)",P559="oui",Q559="MODULE CARRÉ"),((COÛTS!$C$115*8*O559*SEMAINE!M559/1000)+(COÛTS!$C$111*O559*8)+(COÛTS!$C$107*O559*4)),"0")+IF(AND(F559="MEDIA",G559="BÂCHE FRONTLIT 450gr (Type Bâche M1)",P559="oui",Q559="MODULE CARRÉ"),((COÛTS!$C$115*8*O559*SEMAINE!M559/1000)+(COÛTS!$C$111*O559*8)+(COÛTS!$C$107*O559*4)),"0")+(IF(AND(F559="MEDIA",P559="oui",Q559="MODULE CARRÉ",SEMAINE!M559&gt;2001,SEMAINE!M559&lt;=4000),((COÛTS!$C$114*2*O559*4)),"0"))+(IF(AND(F559="MEDIA",P559="oui",Q559="MODULE CARRÉ",SEMAINE!M559&gt;=4001,SEMAINE!M559&lt;=6000),((COÛTS!$C$114*4*O559*4)),"0"))+(IF(AND(F559="MEDIA",P559="oui",Q559="MODULE CARRÉ",SEMAINE!M559&gt;=6001,SEMAINE!M559&lt;=8000),((COÛTS!$C$114*6*O559*4)),"0"))+(IF(AND(F559="MEDIA",P559="oui",Q559="MODULE CARRÉ",SEMAINE!M559&gt;=8001,SEMAINE!M559&lt;=10000),((COÛTS!$C$114*8*O559*4)),"0"))))</f>
        <v>0</v>
      </c>
      <c r="AK559" s="38">
        <f>IF(Y559&gt;0,(VLOOKUP(Y559,DATA!$AB$2:$AC$102,2,0)),1)</f>
        <v>1</v>
      </c>
      <c r="AL559" s="53">
        <f t="shared" si="71"/>
        <v>0</v>
      </c>
    </row>
    <row r="560" spans="2:38" ht="25.05" customHeight="1" x14ac:dyDescent="0.25">
      <c r="B560" s="43" t="str">
        <f>COUNTIF($D$3:D560,D560)&amp;T_Semaine[[#This Row],[N°AFFAIRE]]</f>
        <v>0</v>
      </c>
      <c r="C560" s="50"/>
      <c r="D560" s="50"/>
      <c r="E560" s="50"/>
      <c r="F560" s="50"/>
      <c r="G560" s="50"/>
      <c r="H560" s="50"/>
      <c r="I560" s="50"/>
      <c r="J560" s="50"/>
      <c r="K560" s="50"/>
      <c r="L560" s="50"/>
      <c r="M560" s="91"/>
      <c r="N560" s="91"/>
      <c r="O560" s="50"/>
      <c r="P560" s="50"/>
      <c r="Q560" s="50"/>
      <c r="R560" s="50"/>
      <c r="S560" s="50"/>
      <c r="T560" s="95">
        <f t="shared" si="65"/>
        <v>0</v>
      </c>
      <c r="U560" s="36">
        <f t="shared" si="66"/>
        <v>0</v>
      </c>
      <c r="V560" s="43"/>
      <c r="W560" s="43"/>
      <c r="X560" s="6">
        <f t="shared" si="64"/>
        <v>0</v>
      </c>
      <c r="Y560" s="55"/>
      <c r="Z560" s="6">
        <f>(IF(R560="OUI",0,IF(AND(F560="MEDIA",G560&gt;0,O560&gt;0),(VLOOKUP(G560,COÛTS!$A$1:$C$157,3,0)*(M560*N560/1000*O560/1000)),0)+IF(AND(G560&gt;0,F560="HEURE"),(VLOOKUP(G560,COÛTS!$A$1:$C$157,3,0)*(O560)),0))+IF(AND(G560&gt;0,F560="DIVERS"),(VLOOKUP(G560,COÛTS!$A$1:$C$157,3,0)*(O560)),0)+IF(AND(G560&gt;0,F560="VEHICULE"),(VLOOKUP(G560,COÛTS!$A$1:$C$157,3,0)*(O560)),0)+IF(AND(G560&gt;0,F560="FACONNAGE"),(VLOOKUP(G560,COÛTS!$A$1:$C$157,3,0)*(O560)),0)+IF(AND(G560&gt;0,F560="ACCESSOIRES"),(VLOOKUP(G560,COÛTS!$A$1:$C$157,3,0)*(O560)),0)+IF(AND(F560="TRANSPORT",G560&gt;0),(VLOOKUP(G560,COÛTS!$A$1:$C$157,3,0)*(O560)),0)+IF(AND(F560="PRODUITS",G560="KIT COMPLET HABILLAGE CLOISON MODULAIRE (mL)"),(VLOOKUP(G560,COÛTS!$A$1:$C$157,3,0)*(M560/1000*O560)),0)+IF(AND(F560="MEDIA",H560&lt;0,G560&gt;0,P560="oui",Q560="RECTO/VERSO (Type Deux Simple Face)"),(VLOOKUP(G560,COÛTS!$A$1:$C$157,3,0)*(M560*(N560+480)/1000*O560/1000)),"0")+IF(AND(F560="MEDIA",H560&lt;0,G560&gt;0,P560="oui",Q560="MODULE TRIANGULAIRE"),(VLOOKUP(G560,COÛTS!$A$1:$C$157,3,0)*(M560*(N560+240)/1000*O560/1000)*2)+(VLOOKUP(G560,COÛTS!$A$1:$C$157,3,0)*(M560)/1000*0.24),"0")+IF(AND(F560="MEDIA",P560="oui",G560&gt;0,H560&lt;0,Q560="MODULE CARRÉ"),(VLOOKUP(G560,COÛTS!$A$1:$C$157,3,0)*(M560*(N560+240)/1000*O560/1000)*3)+(VLOOKUP(G560,COÛTS!$A$1:$C$157,3,0)*(M560)/1000*0.24),"0")+IF(AND(F560="MEDIA",H560&lt;0,P560="oui",G560&gt;0,Q560="RECTO (Type Chaussette)"),(VLOOKUP(G560,COÛTS!$A$1:$C$157,3,0)*(M560*(N560+60)/1000*O560/1000))))</f>
        <v>0</v>
      </c>
      <c r="AA560" s="6">
        <f>IF(R560="OUI",0,IF(AND(H560&gt;0,I560="OUI"),(VLOOKUP(H560,COÛTS!$A$1:$C$157,3,0)*(M560*N560/1000*O560/1000)),0))</f>
        <v>0</v>
      </c>
      <c r="AB560" s="6">
        <f t="shared" si="67"/>
        <v>0</v>
      </c>
      <c r="AC560" s="7">
        <f t="shared" si="68"/>
        <v>0</v>
      </c>
      <c r="AD560" s="6">
        <f t="shared" si="69"/>
        <v>0</v>
      </c>
      <c r="AE560" s="6">
        <f t="shared" si="70"/>
        <v>0</v>
      </c>
      <c r="AF560" s="6">
        <f>IF(R560="OUI",0,(IF(AND(P560="oui",Q560="RECTO (Type Chaussette, Simple Face)",SEMAINE!M562&lt;=2000),((COÛTS!$C$115*2*O560*SEMAINE!M560/1000)+(COÛTS!$C$109*O560*SEMAINE!M560/1000)+(COÛTS!$C$107*O560*SEMAINE!M560/1000)),"0")+(IF(AND(P560="oui",Q560="RECTO (Type Chaussette, Simple Face)",SEMAINE!M560&gt;2001,SEMAINE!M560&lt;=4000),((COÛTS!$C$114*2*O560)),"0"))+(IF(AND(P560="oui",Q560="RECTO (Type Chaussette, Simple Face)",SEMAINE!M560&gt;=4001,SEMAINE!M560&lt;=6000),((COÛTS!$C$114*4*O560)),"0"))+(IF(AND(P560="oui",Q560="RECTO (Type Chaussette, Simple Face)",SEMAINE!M560&gt;=6001,SEMAINE!M560&lt;=8000),((COÛTS!$C$114*6*O560)),"0"))+(IF(AND(P560="oui",Q560="RECTO (Type Chaussette, Simple Face)",SEMAINE!M560&gt;=8001,SEMAINE!M560&lt;=10000),((COÛTS!$C$114*8*O560)),0))))</f>
        <v>0</v>
      </c>
      <c r="AG560" s="6">
        <f>IF(R560="OUI",0,(IF(AND(F560="MEDIA",G560="NON TISSÉ (Type Drop)",P560="oui",Q560="RECTO (Type Chaussette)",SEMAINE!M563&lt;=2000),((COÛTS!$C$115*2*O560*SEMAINE!M560/1000)+(COÛTS!$C$109*O560*SEMAINE!M560/1000)+(COÛTS!$C$107*O560*SEMAINE!M560/1000)),"0")+(IF(AND(F560="MEDIA",P560="oui",Q560="RECTO (Type Chaussette)",SEMAINE!M560&gt;2001,SEMAINE!M560&lt;=4000),((COÛTS!$C$114*2*O560)),"0"))+(IF(AND(F560="MEDIA",P560="oui",Q560="RECTO (Type Chaussette)",SEMAINE!M560&gt;=4001,SEMAINE!M560&lt;=6000),((COÛTS!$C$114*4*O560)),"0"))+(IF(AND(F560="MEDIA",P560="oui",Q560="RECTO (Type Chaussette)",SEMAINE!M560&gt;=6001,SEMAINE!M560&lt;=8000),((COÛTS!$C$114*6*O560)),"0"))+(IF(AND(F560="MEDIA",P560="oui",Q560="RECTO (Type Chaussette)",SEMAINE!M560&gt;=8001,SEMAINE!M560&lt;=10000),((COÛTS!$C$114*8*O560)),0))))</f>
        <v>0</v>
      </c>
      <c r="AH560" s="6">
        <f>IF(R560="OUI",0,(IF(AND(F560="MEDIA",G560="NON TISSÉ (Type Drop)",P560="oui",Q560="RECTO/VERSO (Type Deux Simple Face)"),((COÛTS!$C$115*4*O560*SEMAINE!M560/1000)+(COÛTS!$C$110*O560*4)+(COÛTS!$C$107*O560*SEMAINE!M560/1000)),"0")+(IF(AND(F560="MEDIA",P560="oui",Q560="RECTO/VERSO (Type Deux Simple Face)",SEMAINE!M560&gt;2001,SEMAINE!M560&lt;=4000),((COÛTS!$C$114*2*O560)),"0"))+(IF(AND(F560="MEDIA",P560="oui",Q560="RECTO/VERSO (Type Deux Simple Face)",SEMAINE!M560&gt;=4001,SEMAINE!M560&lt;=6000),((COÛTS!$C$114*4*O560)),"0"))+(IF(AND(F560="MEDIA",P560="oui",Q560="RECTO/VERSO (Type Deux Simple Face)",SEMAINE!M560&gt;=6001,SEMAINE!M560&lt;=8000),((COÛTS!$C$114*6*O560)),"0"))+(IF(AND(F560="MEDIA",P560="oui",Q560="RECTO/VERSO (Type Deux Simple Face)",SEMAINE!M560&gt;=8001,SEMAINE!M560&lt;=10000),((COÛTS!$C$114*8*O560)),0))))</f>
        <v>0</v>
      </c>
      <c r="AI560" s="6">
        <f>IF(R560="OUI",0,(IF(AND(F560="MEDIA",G560="NON TISSÉ (Type Drop)",P560="oui",Q560="MODULE TRIANGULAIRE"),((COÛTS!$C$115*6*O560*SEMAINE!M560/1000)+(COÛTS!$C$112*O560*6)+(COÛTS!$C$107*O560*3)),"0")+(IF(AND(F560="MEDIA",P560="oui",Q560="MODULE TRIANGULAIRE",SEMAINE!M560&gt;2001,SEMAINE!M560&lt;=4000),((COÛTS!$C$114*2*O560*3)),"0"))+(IF(AND(F560="MEDIA",P560="oui",Q560="MODULE TRIANGULAIRE",SEMAINE!M560&gt;=4001,SEMAINE!M560&lt;=6000),((COÛTS!$C$114*4*O560*3)),"0"))+(IF(AND(F560="MEDIA",P560="oui",Q560="MODULE TRIANGULAIRE",SEMAINE!M560&gt;=6001,SEMAINE!M560&lt;=8000),((COÛTS!$C$114*6*O560*3)),"0"))+(IF(AND(F560="MEDIA",P560="oui",Q560="MODULE TRIANGULAIRE",SEMAINE!M560&gt;=8001,SEMAINE!M560&lt;=10000),((COÛTS!$C$114*8*O560*3)),0))))</f>
        <v>0</v>
      </c>
      <c r="AJ560" s="6">
        <f>IF(OR(R560="OUI",H560&gt;0),0,(IF(AND(F560="MEDIA",G560="NON TISSÉ (Type Drop)",P560="oui",Q560="MODULE CARRÉ"),((COÛTS!$C$115*8*O560*SEMAINE!M560/1000)+(COÛTS!$C$111*O560*8)+(COÛTS!$C$107*O560*4)),"0")+IF(AND(F560="MEDIA",G560="BÂCHE FRONTLIT 450gr (Type Bâche M1)",P560="oui",Q560="MODULE CARRÉ"),((COÛTS!$C$115*8*O560*SEMAINE!M560/1000)+(COÛTS!$C$111*O560*8)+(COÛTS!$C$107*O560*4)),"0")+(IF(AND(F560="MEDIA",P560="oui",Q560="MODULE CARRÉ",SEMAINE!M560&gt;2001,SEMAINE!M560&lt;=4000),((COÛTS!$C$114*2*O560*4)),"0"))+(IF(AND(F560="MEDIA",P560="oui",Q560="MODULE CARRÉ",SEMAINE!M560&gt;=4001,SEMAINE!M560&lt;=6000),((COÛTS!$C$114*4*O560*4)),"0"))+(IF(AND(F560="MEDIA",P560="oui",Q560="MODULE CARRÉ",SEMAINE!M560&gt;=6001,SEMAINE!M560&lt;=8000),((COÛTS!$C$114*6*O560*4)),"0"))+(IF(AND(F560="MEDIA",P560="oui",Q560="MODULE CARRÉ",SEMAINE!M560&gt;=8001,SEMAINE!M560&lt;=10000),((COÛTS!$C$114*8*O560*4)),"0"))))</f>
        <v>0</v>
      </c>
      <c r="AK560" s="38">
        <f>IF(Y560&gt;0,(VLOOKUP(Y560,DATA!$AB$2:$AC$102,2,0)),1)</f>
        <v>1</v>
      </c>
      <c r="AL560" s="53">
        <f t="shared" si="71"/>
        <v>0</v>
      </c>
    </row>
    <row r="561" spans="2:38" ht="25.05" customHeight="1" x14ac:dyDescent="0.25">
      <c r="B561" s="43" t="str">
        <f>COUNTIF($D$3:D561,D561)&amp;T_Semaine[[#This Row],[N°AFFAIRE]]</f>
        <v>0</v>
      </c>
      <c r="C561" s="50"/>
      <c r="D561" s="50"/>
      <c r="E561" s="50"/>
      <c r="F561" s="50"/>
      <c r="G561" s="50"/>
      <c r="H561" s="50"/>
      <c r="I561" s="50"/>
      <c r="J561" s="50"/>
      <c r="K561" s="50"/>
      <c r="L561" s="50"/>
      <c r="M561" s="91"/>
      <c r="N561" s="91"/>
      <c r="O561" s="50"/>
      <c r="P561" s="50"/>
      <c r="Q561" s="50"/>
      <c r="R561" s="50"/>
      <c r="S561" s="50"/>
      <c r="T561" s="95">
        <f t="shared" si="65"/>
        <v>0</v>
      </c>
      <c r="U561" s="36">
        <f t="shared" si="66"/>
        <v>0</v>
      </c>
      <c r="V561" s="43"/>
      <c r="W561" s="43"/>
      <c r="X561" s="6">
        <f t="shared" si="64"/>
        <v>0</v>
      </c>
      <c r="Y561" s="55"/>
      <c r="Z561" s="6">
        <f>(IF(R561="OUI",0,IF(AND(F561="MEDIA",G561&gt;0,O561&gt;0),(VLOOKUP(G561,COÛTS!$A$1:$C$157,3,0)*(M561*N561/1000*O561/1000)),0)+IF(AND(G561&gt;0,F561="HEURE"),(VLOOKUP(G561,COÛTS!$A$1:$C$157,3,0)*(O561)),0))+IF(AND(G561&gt;0,F561="DIVERS"),(VLOOKUP(G561,COÛTS!$A$1:$C$157,3,0)*(O561)),0)+IF(AND(G561&gt;0,F561="VEHICULE"),(VLOOKUP(G561,COÛTS!$A$1:$C$157,3,0)*(O561)),0)+IF(AND(G561&gt;0,F561="FACONNAGE"),(VLOOKUP(G561,COÛTS!$A$1:$C$157,3,0)*(O561)),0)+IF(AND(G561&gt;0,F561="ACCESSOIRES"),(VLOOKUP(G561,COÛTS!$A$1:$C$157,3,0)*(O561)),0)+IF(AND(F561="TRANSPORT",G561&gt;0),(VLOOKUP(G561,COÛTS!$A$1:$C$157,3,0)*(O561)),0)+IF(AND(F561="PRODUITS",G561="KIT COMPLET HABILLAGE CLOISON MODULAIRE (mL)"),(VLOOKUP(G561,COÛTS!$A$1:$C$157,3,0)*(M561/1000*O561)),0)+IF(AND(F561="MEDIA",H561&lt;0,G561&gt;0,P561="oui",Q561="RECTO/VERSO (Type Deux Simple Face)"),(VLOOKUP(G561,COÛTS!$A$1:$C$157,3,0)*(M561*(N561+480)/1000*O561/1000)),"0")+IF(AND(F561="MEDIA",H561&lt;0,G561&gt;0,P561="oui",Q561="MODULE TRIANGULAIRE"),(VLOOKUP(G561,COÛTS!$A$1:$C$157,3,0)*(M561*(N561+240)/1000*O561/1000)*2)+(VLOOKUP(G561,COÛTS!$A$1:$C$157,3,0)*(M561)/1000*0.24),"0")+IF(AND(F561="MEDIA",P561="oui",G561&gt;0,H561&lt;0,Q561="MODULE CARRÉ"),(VLOOKUP(G561,COÛTS!$A$1:$C$157,3,0)*(M561*(N561+240)/1000*O561/1000)*3)+(VLOOKUP(G561,COÛTS!$A$1:$C$157,3,0)*(M561)/1000*0.24),"0")+IF(AND(F561="MEDIA",H561&lt;0,P561="oui",G561&gt;0,Q561="RECTO (Type Chaussette)"),(VLOOKUP(G561,COÛTS!$A$1:$C$157,3,0)*(M561*(N561+60)/1000*O561/1000))))</f>
        <v>0</v>
      </c>
      <c r="AA561" s="6">
        <f>IF(R561="OUI",0,IF(AND(H561&gt;0,I561="OUI"),(VLOOKUP(H561,COÛTS!$A$1:$C$157,3,0)*(M561*N561/1000*O561/1000)),0))</f>
        <v>0</v>
      </c>
      <c r="AB561" s="6">
        <f t="shared" si="67"/>
        <v>0</v>
      </c>
      <c r="AC561" s="7">
        <f t="shared" si="68"/>
        <v>0</v>
      </c>
      <c r="AD561" s="6">
        <f t="shared" si="69"/>
        <v>0</v>
      </c>
      <c r="AE561" s="6">
        <f t="shared" si="70"/>
        <v>0</v>
      </c>
      <c r="AF561" s="6">
        <f>IF(R561="OUI",0,(IF(AND(P561="oui",Q561="RECTO (Type Chaussette, Simple Face)",SEMAINE!M563&lt;=2000),((COÛTS!$C$115*2*O561*SEMAINE!M561/1000)+(COÛTS!$C$109*O561*SEMAINE!M561/1000)+(COÛTS!$C$107*O561*SEMAINE!M561/1000)),"0")+(IF(AND(P561="oui",Q561="RECTO (Type Chaussette, Simple Face)",SEMAINE!M561&gt;2001,SEMAINE!M561&lt;=4000),((COÛTS!$C$114*2*O561)),"0"))+(IF(AND(P561="oui",Q561="RECTO (Type Chaussette, Simple Face)",SEMAINE!M561&gt;=4001,SEMAINE!M561&lt;=6000),((COÛTS!$C$114*4*O561)),"0"))+(IF(AND(P561="oui",Q561="RECTO (Type Chaussette, Simple Face)",SEMAINE!M561&gt;=6001,SEMAINE!M561&lt;=8000),((COÛTS!$C$114*6*O561)),"0"))+(IF(AND(P561="oui",Q561="RECTO (Type Chaussette, Simple Face)",SEMAINE!M561&gt;=8001,SEMAINE!M561&lt;=10000),((COÛTS!$C$114*8*O561)),0))))</f>
        <v>0</v>
      </c>
      <c r="AG561" s="6">
        <f>IF(R561="OUI",0,(IF(AND(F561="MEDIA",G561="NON TISSÉ (Type Drop)",P561="oui",Q561="RECTO (Type Chaussette)",SEMAINE!M564&lt;=2000),((COÛTS!$C$115*2*O561*SEMAINE!M561/1000)+(COÛTS!$C$109*O561*SEMAINE!M561/1000)+(COÛTS!$C$107*O561*SEMAINE!M561/1000)),"0")+(IF(AND(F561="MEDIA",P561="oui",Q561="RECTO (Type Chaussette)",SEMAINE!M561&gt;2001,SEMAINE!M561&lt;=4000),((COÛTS!$C$114*2*O561)),"0"))+(IF(AND(F561="MEDIA",P561="oui",Q561="RECTO (Type Chaussette)",SEMAINE!M561&gt;=4001,SEMAINE!M561&lt;=6000),((COÛTS!$C$114*4*O561)),"0"))+(IF(AND(F561="MEDIA",P561="oui",Q561="RECTO (Type Chaussette)",SEMAINE!M561&gt;=6001,SEMAINE!M561&lt;=8000),((COÛTS!$C$114*6*O561)),"0"))+(IF(AND(F561="MEDIA",P561="oui",Q561="RECTO (Type Chaussette)",SEMAINE!M561&gt;=8001,SEMAINE!M561&lt;=10000),((COÛTS!$C$114*8*O561)),0))))</f>
        <v>0</v>
      </c>
      <c r="AH561" s="6">
        <f>IF(R561="OUI",0,(IF(AND(F561="MEDIA",G561="NON TISSÉ (Type Drop)",P561="oui",Q561="RECTO/VERSO (Type Deux Simple Face)"),((COÛTS!$C$115*4*O561*SEMAINE!M561/1000)+(COÛTS!$C$110*O561*4)+(COÛTS!$C$107*O561*SEMAINE!M561/1000)),"0")+(IF(AND(F561="MEDIA",P561="oui",Q561="RECTO/VERSO (Type Deux Simple Face)",SEMAINE!M561&gt;2001,SEMAINE!M561&lt;=4000),((COÛTS!$C$114*2*O561)),"0"))+(IF(AND(F561="MEDIA",P561="oui",Q561="RECTO/VERSO (Type Deux Simple Face)",SEMAINE!M561&gt;=4001,SEMAINE!M561&lt;=6000),((COÛTS!$C$114*4*O561)),"0"))+(IF(AND(F561="MEDIA",P561="oui",Q561="RECTO/VERSO (Type Deux Simple Face)",SEMAINE!M561&gt;=6001,SEMAINE!M561&lt;=8000),((COÛTS!$C$114*6*O561)),"0"))+(IF(AND(F561="MEDIA",P561="oui",Q561="RECTO/VERSO (Type Deux Simple Face)",SEMAINE!M561&gt;=8001,SEMAINE!M561&lt;=10000),((COÛTS!$C$114*8*O561)),0))))</f>
        <v>0</v>
      </c>
      <c r="AI561" s="6">
        <f>IF(R561="OUI",0,(IF(AND(F561="MEDIA",G561="NON TISSÉ (Type Drop)",P561="oui",Q561="MODULE TRIANGULAIRE"),((COÛTS!$C$115*6*O561*SEMAINE!M561/1000)+(COÛTS!$C$112*O561*6)+(COÛTS!$C$107*O561*3)),"0")+(IF(AND(F561="MEDIA",P561="oui",Q561="MODULE TRIANGULAIRE",SEMAINE!M561&gt;2001,SEMAINE!M561&lt;=4000),((COÛTS!$C$114*2*O561*3)),"0"))+(IF(AND(F561="MEDIA",P561="oui",Q561="MODULE TRIANGULAIRE",SEMAINE!M561&gt;=4001,SEMAINE!M561&lt;=6000),((COÛTS!$C$114*4*O561*3)),"0"))+(IF(AND(F561="MEDIA",P561="oui",Q561="MODULE TRIANGULAIRE",SEMAINE!M561&gt;=6001,SEMAINE!M561&lt;=8000),((COÛTS!$C$114*6*O561*3)),"0"))+(IF(AND(F561="MEDIA",P561="oui",Q561="MODULE TRIANGULAIRE",SEMAINE!M561&gt;=8001,SEMAINE!M561&lt;=10000),((COÛTS!$C$114*8*O561*3)),0))))</f>
        <v>0</v>
      </c>
      <c r="AJ561" s="6">
        <f>IF(OR(R561="OUI",H561&gt;0),0,(IF(AND(F561="MEDIA",G561="NON TISSÉ (Type Drop)",P561="oui",Q561="MODULE CARRÉ"),((COÛTS!$C$115*8*O561*SEMAINE!M561/1000)+(COÛTS!$C$111*O561*8)+(COÛTS!$C$107*O561*4)),"0")+IF(AND(F561="MEDIA",G561="BÂCHE FRONTLIT 450gr (Type Bâche M1)",P561="oui",Q561="MODULE CARRÉ"),((COÛTS!$C$115*8*O561*SEMAINE!M561/1000)+(COÛTS!$C$111*O561*8)+(COÛTS!$C$107*O561*4)),"0")+(IF(AND(F561="MEDIA",P561="oui",Q561="MODULE CARRÉ",SEMAINE!M561&gt;2001,SEMAINE!M561&lt;=4000),((COÛTS!$C$114*2*O561*4)),"0"))+(IF(AND(F561="MEDIA",P561="oui",Q561="MODULE CARRÉ",SEMAINE!M561&gt;=4001,SEMAINE!M561&lt;=6000),((COÛTS!$C$114*4*O561*4)),"0"))+(IF(AND(F561="MEDIA",P561="oui",Q561="MODULE CARRÉ",SEMAINE!M561&gt;=6001,SEMAINE!M561&lt;=8000),((COÛTS!$C$114*6*O561*4)),"0"))+(IF(AND(F561="MEDIA",P561="oui",Q561="MODULE CARRÉ",SEMAINE!M561&gt;=8001,SEMAINE!M561&lt;=10000),((COÛTS!$C$114*8*O561*4)),"0"))))</f>
        <v>0</v>
      </c>
      <c r="AK561" s="38">
        <f>IF(Y561&gt;0,(VLOOKUP(Y561,DATA!$AB$2:$AC$102,2,0)),1)</f>
        <v>1</v>
      </c>
      <c r="AL561" s="53">
        <f t="shared" si="71"/>
        <v>0</v>
      </c>
    </row>
    <row r="562" spans="2:38" ht="25.05" customHeight="1" x14ac:dyDescent="0.25">
      <c r="B562" s="43" t="str">
        <f>COUNTIF($D$3:D562,D562)&amp;T_Semaine[[#This Row],[N°AFFAIRE]]</f>
        <v>0</v>
      </c>
      <c r="C562" s="50"/>
      <c r="D562" s="50"/>
      <c r="E562" s="50"/>
      <c r="F562" s="50"/>
      <c r="G562" s="50"/>
      <c r="H562" s="50"/>
      <c r="I562" s="50"/>
      <c r="J562" s="50"/>
      <c r="K562" s="50"/>
      <c r="L562" s="50"/>
      <c r="M562" s="91"/>
      <c r="N562" s="91"/>
      <c r="O562" s="50"/>
      <c r="P562" s="50"/>
      <c r="Q562" s="50"/>
      <c r="R562" s="50"/>
      <c r="S562" s="50"/>
      <c r="T562" s="95">
        <f t="shared" si="65"/>
        <v>0</v>
      </c>
      <c r="U562" s="36">
        <f t="shared" si="66"/>
        <v>0</v>
      </c>
      <c r="V562" s="43"/>
      <c r="W562" s="43"/>
      <c r="X562" s="6">
        <f t="shared" si="64"/>
        <v>0</v>
      </c>
      <c r="Y562" s="55"/>
      <c r="Z562" s="6">
        <f>(IF(R562="OUI",0,IF(AND(F562="MEDIA",G562&gt;0,O562&gt;0),(VLOOKUP(G562,COÛTS!$A$1:$C$157,3,0)*(M562*N562/1000*O562/1000)),0)+IF(AND(G562&gt;0,F562="HEURE"),(VLOOKUP(G562,COÛTS!$A$1:$C$157,3,0)*(O562)),0))+IF(AND(G562&gt;0,F562="DIVERS"),(VLOOKUP(G562,COÛTS!$A$1:$C$157,3,0)*(O562)),0)+IF(AND(G562&gt;0,F562="VEHICULE"),(VLOOKUP(G562,COÛTS!$A$1:$C$157,3,0)*(O562)),0)+IF(AND(G562&gt;0,F562="FACONNAGE"),(VLOOKUP(G562,COÛTS!$A$1:$C$157,3,0)*(O562)),0)+IF(AND(G562&gt;0,F562="ACCESSOIRES"),(VLOOKUP(G562,COÛTS!$A$1:$C$157,3,0)*(O562)),0)+IF(AND(F562="TRANSPORT",G562&gt;0),(VLOOKUP(G562,COÛTS!$A$1:$C$157,3,0)*(O562)),0)+IF(AND(F562="PRODUITS",G562="KIT COMPLET HABILLAGE CLOISON MODULAIRE (mL)"),(VLOOKUP(G562,COÛTS!$A$1:$C$157,3,0)*(M562/1000*O562)),0)+IF(AND(F562="MEDIA",H562&lt;0,G562&gt;0,P562="oui",Q562="RECTO/VERSO (Type Deux Simple Face)"),(VLOOKUP(G562,COÛTS!$A$1:$C$157,3,0)*(M562*(N562+480)/1000*O562/1000)),"0")+IF(AND(F562="MEDIA",H562&lt;0,G562&gt;0,P562="oui",Q562="MODULE TRIANGULAIRE"),(VLOOKUP(G562,COÛTS!$A$1:$C$157,3,0)*(M562*(N562+240)/1000*O562/1000)*2)+(VLOOKUP(G562,COÛTS!$A$1:$C$157,3,0)*(M562)/1000*0.24),"0")+IF(AND(F562="MEDIA",P562="oui",G562&gt;0,H562&lt;0,Q562="MODULE CARRÉ"),(VLOOKUP(G562,COÛTS!$A$1:$C$157,3,0)*(M562*(N562+240)/1000*O562/1000)*3)+(VLOOKUP(G562,COÛTS!$A$1:$C$157,3,0)*(M562)/1000*0.24),"0")+IF(AND(F562="MEDIA",H562&lt;0,P562="oui",G562&gt;0,Q562="RECTO (Type Chaussette)"),(VLOOKUP(G562,COÛTS!$A$1:$C$157,3,0)*(M562*(N562+60)/1000*O562/1000))))</f>
        <v>0</v>
      </c>
      <c r="AA562" s="6">
        <f>IF(R562="OUI",0,IF(AND(H562&gt;0,I562="OUI"),(VLOOKUP(H562,COÛTS!$A$1:$C$157,3,0)*(M562*N562/1000*O562/1000)),0))</f>
        <v>0</v>
      </c>
      <c r="AB562" s="6">
        <f t="shared" si="67"/>
        <v>0</v>
      </c>
      <c r="AC562" s="7">
        <f t="shared" si="68"/>
        <v>0</v>
      </c>
      <c r="AD562" s="6">
        <f t="shared" si="69"/>
        <v>0</v>
      </c>
      <c r="AE562" s="6">
        <f t="shared" si="70"/>
        <v>0</v>
      </c>
      <c r="AF562" s="6">
        <f>IF(R562="OUI",0,(IF(AND(P562="oui",Q562="RECTO (Type Chaussette, Simple Face)",SEMAINE!M564&lt;=2000),((COÛTS!$C$115*2*O562*SEMAINE!M562/1000)+(COÛTS!$C$109*O562*SEMAINE!M562/1000)+(COÛTS!$C$107*O562*SEMAINE!M562/1000)),"0")+(IF(AND(P562="oui",Q562="RECTO (Type Chaussette, Simple Face)",SEMAINE!M562&gt;2001,SEMAINE!M562&lt;=4000),((COÛTS!$C$114*2*O562)),"0"))+(IF(AND(P562="oui",Q562="RECTO (Type Chaussette, Simple Face)",SEMAINE!M562&gt;=4001,SEMAINE!M562&lt;=6000),((COÛTS!$C$114*4*O562)),"0"))+(IF(AND(P562="oui",Q562="RECTO (Type Chaussette, Simple Face)",SEMAINE!M562&gt;=6001,SEMAINE!M562&lt;=8000),((COÛTS!$C$114*6*O562)),"0"))+(IF(AND(P562="oui",Q562="RECTO (Type Chaussette, Simple Face)",SEMAINE!M562&gt;=8001,SEMAINE!M562&lt;=10000),((COÛTS!$C$114*8*O562)),0))))</f>
        <v>0</v>
      </c>
      <c r="AG562" s="6">
        <f>IF(R562="OUI",0,(IF(AND(F562="MEDIA",G562="NON TISSÉ (Type Drop)",P562="oui",Q562="RECTO (Type Chaussette)",SEMAINE!M565&lt;=2000),((COÛTS!$C$115*2*O562*SEMAINE!M562/1000)+(COÛTS!$C$109*O562*SEMAINE!M562/1000)+(COÛTS!$C$107*O562*SEMAINE!M562/1000)),"0")+(IF(AND(F562="MEDIA",P562="oui",Q562="RECTO (Type Chaussette)",SEMAINE!M562&gt;2001,SEMAINE!M562&lt;=4000),((COÛTS!$C$114*2*O562)),"0"))+(IF(AND(F562="MEDIA",P562="oui",Q562="RECTO (Type Chaussette)",SEMAINE!M562&gt;=4001,SEMAINE!M562&lt;=6000),((COÛTS!$C$114*4*O562)),"0"))+(IF(AND(F562="MEDIA",P562="oui",Q562="RECTO (Type Chaussette)",SEMAINE!M562&gt;=6001,SEMAINE!M562&lt;=8000),((COÛTS!$C$114*6*O562)),"0"))+(IF(AND(F562="MEDIA",P562="oui",Q562="RECTO (Type Chaussette)",SEMAINE!M562&gt;=8001,SEMAINE!M562&lt;=10000),((COÛTS!$C$114*8*O562)),0))))</f>
        <v>0</v>
      </c>
      <c r="AH562" s="6">
        <f>IF(R562="OUI",0,(IF(AND(F562="MEDIA",G562="NON TISSÉ (Type Drop)",P562="oui",Q562="RECTO/VERSO (Type Deux Simple Face)"),((COÛTS!$C$115*4*O562*SEMAINE!M562/1000)+(COÛTS!$C$110*O562*4)+(COÛTS!$C$107*O562*SEMAINE!M562/1000)),"0")+(IF(AND(F562="MEDIA",P562="oui",Q562="RECTO/VERSO (Type Deux Simple Face)",SEMAINE!M562&gt;2001,SEMAINE!M562&lt;=4000),((COÛTS!$C$114*2*O562)),"0"))+(IF(AND(F562="MEDIA",P562="oui",Q562="RECTO/VERSO (Type Deux Simple Face)",SEMAINE!M562&gt;=4001,SEMAINE!M562&lt;=6000),((COÛTS!$C$114*4*O562)),"0"))+(IF(AND(F562="MEDIA",P562="oui",Q562="RECTO/VERSO (Type Deux Simple Face)",SEMAINE!M562&gt;=6001,SEMAINE!M562&lt;=8000),((COÛTS!$C$114*6*O562)),"0"))+(IF(AND(F562="MEDIA",P562="oui",Q562="RECTO/VERSO (Type Deux Simple Face)",SEMAINE!M562&gt;=8001,SEMAINE!M562&lt;=10000),((COÛTS!$C$114*8*O562)),0))))</f>
        <v>0</v>
      </c>
      <c r="AI562" s="6">
        <f>IF(R562="OUI",0,(IF(AND(F562="MEDIA",G562="NON TISSÉ (Type Drop)",P562="oui",Q562="MODULE TRIANGULAIRE"),((COÛTS!$C$115*6*O562*SEMAINE!M562/1000)+(COÛTS!$C$112*O562*6)+(COÛTS!$C$107*O562*3)),"0")+(IF(AND(F562="MEDIA",P562="oui",Q562="MODULE TRIANGULAIRE",SEMAINE!M562&gt;2001,SEMAINE!M562&lt;=4000),((COÛTS!$C$114*2*O562*3)),"0"))+(IF(AND(F562="MEDIA",P562="oui",Q562="MODULE TRIANGULAIRE",SEMAINE!M562&gt;=4001,SEMAINE!M562&lt;=6000),((COÛTS!$C$114*4*O562*3)),"0"))+(IF(AND(F562="MEDIA",P562="oui",Q562="MODULE TRIANGULAIRE",SEMAINE!M562&gt;=6001,SEMAINE!M562&lt;=8000),((COÛTS!$C$114*6*O562*3)),"0"))+(IF(AND(F562="MEDIA",P562="oui",Q562="MODULE TRIANGULAIRE",SEMAINE!M562&gt;=8001,SEMAINE!M562&lt;=10000),((COÛTS!$C$114*8*O562*3)),0))))</f>
        <v>0</v>
      </c>
      <c r="AJ562" s="6">
        <f>IF(OR(R562="OUI",H562&gt;0),0,(IF(AND(F562="MEDIA",G562="NON TISSÉ (Type Drop)",P562="oui",Q562="MODULE CARRÉ"),((COÛTS!$C$115*8*O562*SEMAINE!M562/1000)+(COÛTS!$C$111*O562*8)+(COÛTS!$C$107*O562*4)),"0")+IF(AND(F562="MEDIA",G562="BÂCHE FRONTLIT 450gr (Type Bâche M1)",P562="oui",Q562="MODULE CARRÉ"),((COÛTS!$C$115*8*O562*SEMAINE!M562/1000)+(COÛTS!$C$111*O562*8)+(COÛTS!$C$107*O562*4)),"0")+(IF(AND(F562="MEDIA",P562="oui",Q562="MODULE CARRÉ",SEMAINE!M562&gt;2001,SEMAINE!M562&lt;=4000),((COÛTS!$C$114*2*O562*4)),"0"))+(IF(AND(F562="MEDIA",P562="oui",Q562="MODULE CARRÉ",SEMAINE!M562&gt;=4001,SEMAINE!M562&lt;=6000),((COÛTS!$C$114*4*O562*4)),"0"))+(IF(AND(F562="MEDIA",P562="oui",Q562="MODULE CARRÉ",SEMAINE!M562&gt;=6001,SEMAINE!M562&lt;=8000),((COÛTS!$C$114*6*O562*4)),"0"))+(IF(AND(F562="MEDIA",P562="oui",Q562="MODULE CARRÉ",SEMAINE!M562&gt;=8001,SEMAINE!M562&lt;=10000),((COÛTS!$C$114*8*O562*4)),"0"))))</f>
        <v>0</v>
      </c>
      <c r="AK562" s="38">
        <f>IF(Y562&gt;0,(VLOOKUP(Y562,DATA!$AB$2:$AC$102,2,0)),1)</f>
        <v>1</v>
      </c>
      <c r="AL562" s="53">
        <f t="shared" si="71"/>
        <v>0</v>
      </c>
    </row>
    <row r="563" spans="2:38" ht="25.05" customHeight="1" x14ac:dyDescent="0.25">
      <c r="B563" s="43" t="str">
        <f>COUNTIF($D$3:D563,D563)&amp;T_Semaine[[#This Row],[N°AFFAIRE]]</f>
        <v>0</v>
      </c>
      <c r="C563" s="50"/>
      <c r="D563" s="50"/>
      <c r="E563" s="50"/>
      <c r="F563" s="50"/>
      <c r="G563" s="50"/>
      <c r="H563" s="50"/>
      <c r="I563" s="50"/>
      <c r="J563" s="50"/>
      <c r="K563" s="50"/>
      <c r="L563" s="50"/>
      <c r="M563" s="91"/>
      <c r="N563" s="91"/>
      <c r="O563" s="50"/>
      <c r="P563" s="50"/>
      <c r="Q563" s="50"/>
      <c r="R563" s="50"/>
      <c r="S563" s="50"/>
      <c r="T563" s="95">
        <f t="shared" si="65"/>
        <v>0</v>
      </c>
      <c r="U563" s="36">
        <f t="shared" si="66"/>
        <v>0</v>
      </c>
      <c r="V563" s="43"/>
      <c r="W563" s="43"/>
      <c r="X563" s="6">
        <f t="shared" si="64"/>
        <v>0</v>
      </c>
      <c r="Y563" s="55"/>
      <c r="Z563" s="6">
        <f>(IF(R563="OUI",0,IF(AND(F563="MEDIA",G563&gt;0,O563&gt;0),(VLOOKUP(G563,COÛTS!$A$1:$C$157,3,0)*(M563*N563/1000*O563/1000)),0)+IF(AND(G563&gt;0,F563="HEURE"),(VLOOKUP(G563,COÛTS!$A$1:$C$157,3,0)*(O563)),0))+IF(AND(G563&gt;0,F563="DIVERS"),(VLOOKUP(G563,COÛTS!$A$1:$C$157,3,0)*(O563)),0)+IF(AND(G563&gt;0,F563="VEHICULE"),(VLOOKUP(G563,COÛTS!$A$1:$C$157,3,0)*(O563)),0)+IF(AND(G563&gt;0,F563="FACONNAGE"),(VLOOKUP(G563,COÛTS!$A$1:$C$157,3,0)*(O563)),0)+IF(AND(G563&gt;0,F563="ACCESSOIRES"),(VLOOKUP(G563,COÛTS!$A$1:$C$157,3,0)*(O563)),0)+IF(AND(F563="TRANSPORT",G563&gt;0),(VLOOKUP(G563,COÛTS!$A$1:$C$157,3,0)*(O563)),0)+IF(AND(F563="PRODUITS",G563="KIT COMPLET HABILLAGE CLOISON MODULAIRE (mL)"),(VLOOKUP(G563,COÛTS!$A$1:$C$157,3,0)*(M563/1000*O563)),0)+IF(AND(F563="MEDIA",H563&lt;0,G563&gt;0,P563="oui",Q563="RECTO/VERSO (Type Deux Simple Face)"),(VLOOKUP(G563,COÛTS!$A$1:$C$157,3,0)*(M563*(N563+480)/1000*O563/1000)),"0")+IF(AND(F563="MEDIA",H563&lt;0,G563&gt;0,P563="oui",Q563="MODULE TRIANGULAIRE"),(VLOOKUP(G563,COÛTS!$A$1:$C$157,3,0)*(M563*(N563+240)/1000*O563/1000)*2)+(VLOOKUP(G563,COÛTS!$A$1:$C$157,3,0)*(M563)/1000*0.24),"0")+IF(AND(F563="MEDIA",P563="oui",G563&gt;0,H563&lt;0,Q563="MODULE CARRÉ"),(VLOOKUP(G563,COÛTS!$A$1:$C$157,3,0)*(M563*(N563+240)/1000*O563/1000)*3)+(VLOOKUP(G563,COÛTS!$A$1:$C$157,3,0)*(M563)/1000*0.24),"0")+IF(AND(F563="MEDIA",H563&lt;0,P563="oui",G563&gt;0,Q563="RECTO (Type Chaussette)"),(VLOOKUP(G563,COÛTS!$A$1:$C$157,3,0)*(M563*(N563+60)/1000*O563/1000))))</f>
        <v>0</v>
      </c>
      <c r="AA563" s="6">
        <f>IF(R563="OUI",0,IF(AND(H563&gt;0,I563="OUI"),(VLOOKUP(H563,COÛTS!$A$1:$C$157,3,0)*(M563*N563/1000*O563/1000)),0))</f>
        <v>0</v>
      </c>
      <c r="AB563" s="6">
        <f t="shared" si="67"/>
        <v>0</v>
      </c>
      <c r="AC563" s="7">
        <f t="shared" si="68"/>
        <v>0</v>
      </c>
      <c r="AD563" s="6">
        <f t="shared" si="69"/>
        <v>0</v>
      </c>
      <c r="AE563" s="6">
        <f t="shared" si="70"/>
        <v>0</v>
      </c>
      <c r="AF563" s="6">
        <f>IF(R563="OUI",0,(IF(AND(P563="oui",Q563="RECTO (Type Chaussette, Simple Face)",SEMAINE!M565&lt;=2000),((COÛTS!$C$115*2*O563*SEMAINE!M563/1000)+(COÛTS!$C$109*O563*SEMAINE!M563/1000)+(COÛTS!$C$107*O563*SEMAINE!M563/1000)),"0")+(IF(AND(P563="oui",Q563="RECTO (Type Chaussette, Simple Face)",SEMAINE!M563&gt;2001,SEMAINE!M563&lt;=4000),((COÛTS!$C$114*2*O563)),"0"))+(IF(AND(P563="oui",Q563="RECTO (Type Chaussette, Simple Face)",SEMAINE!M563&gt;=4001,SEMAINE!M563&lt;=6000),((COÛTS!$C$114*4*O563)),"0"))+(IF(AND(P563="oui",Q563="RECTO (Type Chaussette, Simple Face)",SEMAINE!M563&gt;=6001,SEMAINE!M563&lt;=8000),((COÛTS!$C$114*6*O563)),"0"))+(IF(AND(P563="oui",Q563="RECTO (Type Chaussette, Simple Face)",SEMAINE!M563&gt;=8001,SEMAINE!M563&lt;=10000),((COÛTS!$C$114*8*O563)),0))))</f>
        <v>0</v>
      </c>
      <c r="AG563" s="6">
        <f>IF(R563="OUI",0,(IF(AND(F563="MEDIA",G563="NON TISSÉ (Type Drop)",P563="oui",Q563="RECTO (Type Chaussette)",SEMAINE!M566&lt;=2000),((COÛTS!$C$115*2*O563*SEMAINE!M563/1000)+(COÛTS!$C$109*O563*SEMAINE!M563/1000)+(COÛTS!$C$107*O563*SEMAINE!M563/1000)),"0")+(IF(AND(F563="MEDIA",P563="oui",Q563="RECTO (Type Chaussette)",SEMAINE!M563&gt;2001,SEMAINE!M563&lt;=4000),((COÛTS!$C$114*2*O563)),"0"))+(IF(AND(F563="MEDIA",P563="oui",Q563="RECTO (Type Chaussette)",SEMAINE!M563&gt;=4001,SEMAINE!M563&lt;=6000),((COÛTS!$C$114*4*O563)),"0"))+(IF(AND(F563="MEDIA",P563="oui",Q563="RECTO (Type Chaussette)",SEMAINE!M563&gt;=6001,SEMAINE!M563&lt;=8000),((COÛTS!$C$114*6*O563)),"0"))+(IF(AND(F563="MEDIA",P563="oui",Q563="RECTO (Type Chaussette)",SEMAINE!M563&gt;=8001,SEMAINE!M563&lt;=10000),((COÛTS!$C$114*8*O563)),0))))</f>
        <v>0</v>
      </c>
      <c r="AH563" s="6">
        <f>IF(R563="OUI",0,(IF(AND(F563="MEDIA",G563="NON TISSÉ (Type Drop)",P563="oui",Q563="RECTO/VERSO (Type Deux Simple Face)"),((COÛTS!$C$115*4*O563*SEMAINE!M563/1000)+(COÛTS!$C$110*O563*4)+(COÛTS!$C$107*O563*SEMAINE!M563/1000)),"0")+(IF(AND(F563="MEDIA",P563="oui",Q563="RECTO/VERSO (Type Deux Simple Face)",SEMAINE!M563&gt;2001,SEMAINE!M563&lt;=4000),((COÛTS!$C$114*2*O563)),"0"))+(IF(AND(F563="MEDIA",P563="oui",Q563="RECTO/VERSO (Type Deux Simple Face)",SEMAINE!M563&gt;=4001,SEMAINE!M563&lt;=6000),((COÛTS!$C$114*4*O563)),"0"))+(IF(AND(F563="MEDIA",P563="oui",Q563="RECTO/VERSO (Type Deux Simple Face)",SEMAINE!M563&gt;=6001,SEMAINE!M563&lt;=8000),((COÛTS!$C$114*6*O563)),"0"))+(IF(AND(F563="MEDIA",P563="oui",Q563="RECTO/VERSO (Type Deux Simple Face)",SEMAINE!M563&gt;=8001,SEMAINE!M563&lt;=10000),((COÛTS!$C$114*8*O563)),0))))</f>
        <v>0</v>
      </c>
      <c r="AI563" s="6">
        <f>IF(R563="OUI",0,(IF(AND(F563="MEDIA",G563="NON TISSÉ (Type Drop)",P563="oui",Q563="MODULE TRIANGULAIRE"),((COÛTS!$C$115*6*O563*SEMAINE!M563/1000)+(COÛTS!$C$112*O563*6)+(COÛTS!$C$107*O563*3)),"0")+(IF(AND(F563="MEDIA",P563="oui",Q563="MODULE TRIANGULAIRE",SEMAINE!M563&gt;2001,SEMAINE!M563&lt;=4000),((COÛTS!$C$114*2*O563*3)),"0"))+(IF(AND(F563="MEDIA",P563="oui",Q563="MODULE TRIANGULAIRE",SEMAINE!M563&gt;=4001,SEMAINE!M563&lt;=6000),((COÛTS!$C$114*4*O563*3)),"0"))+(IF(AND(F563="MEDIA",P563="oui",Q563="MODULE TRIANGULAIRE",SEMAINE!M563&gt;=6001,SEMAINE!M563&lt;=8000),((COÛTS!$C$114*6*O563*3)),"0"))+(IF(AND(F563="MEDIA",P563="oui",Q563="MODULE TRIANGULAIRE",SEMAINE!M563&gt;=8001,SEMAINE!M563&lt;=10000),((COÛTS!$C$114*8*O563*3)),0))))</f>
        <v>0</v>
      </c>
      <c r="AJ563" s="6">
        <f>IF(OR(R563="OUI",H563&gt;0),0,(IF(AND(F563="MEDIA",G563="NON TISSÉ (Type Drop)",P563="oui",Q563="MODULE CARRÉ"),((COÛTS!$C$115*8*O563*SEMAINE!M563/1000)+(COÛTS!$C$111*O563*8)+(COÛTS!$C$107*O563*4)),"0")+IF(AND(F563="MEDIA",G563="BÂCHE FRONTLIT 450gr (Type Bâche M1)",P563="oui",Q563="MODULE CARRÉ"),((COÛTS!$C$115*8*O563*SEMAINE!M563/1000)+(COÛTS!$C$111*O563*8)+(COÛTS!$C$107*O563*4)),"0")+(IF(AND(F563="MEDIA",P563="oui",Q563="MODULE CARRÉ",SEMAINE!M563&gt;2001,SEMAINE!M563&lt;=4000),((COÛTS!$C$114*2*O563*4)),"0"))+(IF(AND(F563="MEDIA",P563="oui",Q563="MODULE CARRÉ",SEMAINE!M563&gt;=4001,SEMAINE!M563&lt;=6000),((COÛTS!$C$114*4*O563*4)),"0"))+(IF(AND(F563="MEDIA",P563="oui",Q563="MODULE CARRÉ",SEMAINE!M563&gt;=6001,SEMAINE!M563&lt;=8000),((COÛTS!$C$114*6*O563*4)),"0"))+(IF(AND(F563="MEDIA",P563="oui",Q563="MODULE CARRÉ",SEMAINE!M563&gt;=8001,SEMAINE!M563&lt;=10000),((COÛTS!$C$114*8*O563*4)),"0"))))</f>
        <v>0</v>
      </c>
      <c r="AK563" s="38">
        <f>IF(Y563&gt;0,(VLOOKUP(Y563,DATA!$AB$2:$AC$102,2,0)),1)</f>
        <v>1</v>
      </c>
      <c r="AL563" s="53">
        <f t="shared" si="71"/>
        <v>0</v>
      </c>
    </row>
    <row r="564" spans="2:38" ht="25.05" customHeight="1" x14ac:dyDescent="0.25">
      <c r="B564" s="43" t="str">
        <f>COUNTIF($D$3:D564,D564)&amp;T_Semaine[[#This Row],[N°AFFAIRE]]</f>
        <v>0</v>
      </c>
      <c r="C564" s="50"/>
      <c r="D564" s="50"/>
      <c r="E564" s="50"/>
      <c r="F564" s="50"/>
      <c r="G564" s="50"/>
      <c r="H564" s="50"/>
      <c r="I564" s="50"/>
      <c r="J564" s="50"/>
      <c r="K564" s="50"/>
      <c r="L564" s="50"/>
      <c r="M564" s="91"/>
      <c r="N564" s="91"/>
      <c r="O564" s="50"/>
      <c r="P564" s="50"/>
      <c r="Q564" s="50"/>
      <c r="R564" s="50"/>
      <c r="S564" s="50"/>
      <c r="T564" s="95">
        <f t="shared" si="65"/>
        <v>0</v>
      </c>
      <c r="U564" s="36">
        <f t="shared" si="66"/>
        <v>0</v>
      </c>
      <c r="V564" s="43"/>
      <c r="W564" s="43"/>
      <c r="X564" s="6">
        <f t="shared" si="64"/>
        <v>0</v>
      </c>
      <c r="Y564" s="55"/>
      <c r="Z564" s="6">
        <f>(IF(R564="OUI",0,IF(AND(F564="MEDIA",G564&gt;0,O564&gt;0),(VLOOKUP(G564,COÛTS!$A$1:$C$157,3,0)*(M564*N564/1000*O564/1000)),0)+IF(AND(G564&gt;0,F564="HEURE"),(VLOOKUP(G564,COÛTS!$A$1:$C$157,3,0)*(O564)),0))+IF(AND(G564&gt;0,F564="DIVERS"),(VLOOKUP(G564,COÛTS!$A$1:$C$157,3,0)*(O564)),0)+IF(AND(G564&gt;0,F564="VEHICULE"),(VLOOKUP(G564,COÛTS!$A$1:$C$157,3,0)*(O564)),0)+IF(AND(G564&gt;0,F564="FACONNAGE"),(VLOOKUP(G564,COÛTS!$A$1:$C$157,3,0)*(O564)),0)+IF(AND(G564&gt;0,F564="ACCESSOIRES"),(VLOOKUP(G564,COÛTS!$A$1:$C$157,3,0)*(O564)),0)+IF(AND(F564="TRANSPORT",G564&gt;0),(VLOOKUP(G564,COÛTS!$A$1:$C$157,3,0)*(O564)),0)+IF(AND(F564="PRODUITS",G564="KIT COMPLET HABILLAGE CLOISON MODULAIRE (mL)"),(VLOOKUP(G564,COÛTS!$A$1:$C$157,3,0)*(M564/1000*O564)),0)+IF(AND(F564="MEDIA",H564&lt;0,G564&gt;0,P564="oui",Q564="RECTO/VERSO (Type Deux Simple Face)"),(VLOOKUP(G564,COÛTS!$A$1:$C$157,3,0)*(M564*(N564+480)/1000*O564/1000)),"0")+IF(AND(F564="MEDIA",H564&lt;0,G564&gt;0,P564="oui",Q564="MODULE TRIANGULAIRE"),(VLOOKUP(G564,COÛTS!$A$1:$C$157,3,0)*(M564*(N564+240)/1000*O564/1000)*2)+(VLOOKUP(G564,COÛTS!$A$1:$C$157,3,0)*(M564)/1000*0.24),"0")+IF(AND(F564="MEDIA",P564="oui",G564&gt;0,H564&lt;0,Q564="MODULE CARRÉ"),(VLOOKUP(G564,COÛTS!$A$1:$C$157,3,0)*(M564*(N564+240)/1000*O564/1000)*3)+(VLOOKUP(G564,COÛTS!$A$1:$C$157,3,0)*(M564)/1000*0.24),"0")+IF(AND(F564="MEDIA",H564&lt;0,P564="oui",G564&gt;0,Q564="RECTO (Type Chaussette)"),(VLOOKUP(G564,COÛTS!$A$1:$C$157,3,0)*(M564*(N564+60)/1000*O564/1000))))</f>
        <v>0</v>
      </c>
      <c r="AA564" s="6">
        <f>IF(R564="OUI",0,IF(AND(H564&gt;0,I564="OUI"),(VLOOKUP(H564,COÛTS!$A$1:$C$157,3,0)*(M564*N564/1000*O564/1000)),0))</f>
        <v>0</v>
      </c>
      <c r="AB564" s="6">
        <f t="shared" si="67"/>
        <v>0</v>
      </c>
      <c r="AC564" s="7">
        <f t="shared" si="68"/>
        <v>0</v>
      </c>
      <c r="AD564" s="6">
        <f t="shared" si="69"/>
        <v>0</v>
      </c>
      <c r="AE564" s="6">
        <f t="shared" si="70"/>
        <v>0</v>
      </c>
      <c r="AF564" s="6">
        <f>IF(R564="OUI",0,(IF(AND(P564="oui",Q564="RECTO (Type Chaussette, Simple Face)",SEMAINE!M566&lt;=2000),((COÛTS!$C$115*2*O564*SEMAINE!M564/1000)+(COÛTS!$C$109*O564*SEMAINE!M564/1000)+(COÛTS!$C$107*O564*SEMAINE!M564/1000)),"0")+(IF(AND(P564="oui",Q564="RECTO (Type Chaussette, Simple Face)",SEMAINE!M564&gt;2001,SEMAINE!M564&lt;=4000),((COÛTS!$C$114*2*O564)),"0"))+(IF(AND(P564="oui",Q564="RECTO (Type Chaussette, Simple Face)",SEMAINE!M564&gt;=4001,SEMAINE!M564&lt;=6000),((COÛTS!$C$114*4*O564)),"0"))+(IF(AND(P564="oui",Q564="RECTO (Type Chaussette, Simple Face)",SEMAINE!M564&gt;=6001,SEMAINE!M564&lt;=8000),((COÛTS!$C$114*6*O564)),"0"))+(IF(AND(P564="oui",Q564="RECTO (Type Chaussette, Simple Face)",SEMAINE!M564&gt;=8001,SEMAINE!M564&lt;=10000),((COÛTS!$C$114*8*O564)),0))))</f>
        <v>0</v>
      </c>
      <c r="AG564" s="6">
        <f>IF(R564="OUI",0,(IF(AND(F564="MEDIA",G564="NON TISSÉ (Type Drop)",P564="oui",Q564="RECTO (Type Chaussette)",SEMAINE!M567&lt;=2000),((COÛTS!$C$115*2*O564*SEMAINE!M564/1000)+(COÛTS!$C$109*O564*SEMAINE!M564/1000)+(COÛTS!$C$107*O564*SEMAINE!M564/1000)),"0")+(IF(AND(F564="MEDIA",P564="oui",Q564="RECTO (Type Chaussette)",SEMAINE!M564&gt;2001,SEMAINE!M564&lt;=4000),((COÛTS!$C$114*2*O564)),"0"))+(IF(AND(F564="MEDIA",P564="oui",Q564="RECTO (Type Chaussette)",SEMAINE!M564&gt;=4001,SEMAINE!M564&lt;=6000),((COÛTS!$C$114*4*O564)),"0"))+(IF(AND(F564="MEDIA",P564="oui",Q564="RECTO (Type Chaussette)",SEMAINE!M564&gt;=6001,SEMAINE!M564&lt;=8000),((COÛTS!$C$114*6*O564)),"0"))+(IF(AND(F564="MEDIA",P564="oui",Q564="RECTO (Type Chaussette)",SEMAINE!M564&gt;=8001,SEMAINE!M564&lt;=10000),((COÛTS!$C$114*8*O564)),0))))</f>
        <v>0</v>
      </c>
      <c r="AH564" s="6">
        <f>IF(R564="OUI",0,(IF(AND(F564="MEDIA",G564="NON TISSÉ (Type Drop)",P564="oui",Q564="RECTO/VERSO (Type Deux Simple Face)"),((COÛTS!$C$115*4*O564*SEMAINE!M564/1000)+(COÛTS!$C$110*O564*4)+(COÛTS!$C$107*O564*SEMAINE!M564/1000)),"0")+(IF(AND(F564="MEDIA",P564="oui",Q564="RECTO/VERSO (Type Deux Simple Face)",SEMAINE!M564&gt;2001,SEMAINE!M564&lt;=4000),((COÛTS!$C$114*2*O564)),"0"))+(IF(AND(F564="MEDIA",P564="oui",Q564="RECTO/VERSO (Type Deux Simple Face)",SEMAINE!M564&gt;=4001,SEMAINE!M564&lt;=6000),((COÛTS!$C$114*4*O564)),"0"))+(IF(AND(F564="MEDIA",P564="oui",Q564="RECTO/VERSO (Type Deux Simple Face)",SEMAINE!M564&gt;=6001,SEMAINE!M564&lt;=8000),((COÛTS!$C$114*6*O564)),"0"))+(IF(AND(F564="MEDIA",P564="oui",Q564="RECTO/VERSO (Type Deux Simple Face)",SEMAINE!M564&gt;=8001,SEMAINE!M564&lt;=10000),((COÛTS!$C$114*8*O564)),0))))</f>
        <v>0</v>
      </c>
      <c r="AI564" s="6">
        <f>IF(R564="OUI",0,(IF(AND(F564="MEDIA",G564="NON TISSÉ (Type Drop)",P564="oui",Q564="MODULE TRIANGULAIRE"),((COÛTS!$C$115*6*O564*SEMAINE!M564/1000)+(COÛTS!$C$112*O564*6)+(COÛTS!$C$107*O564*3)),"0")+(IF(AND(F564="MEDIA",P564="oui",Q564="MODULE TRIANGULAIRE",SEMAINE!M564&gt;2001,SEMAINE!M564&lt;=4000),((COÛTS!$C$114*2*O564*3)),"0"))+(IF(AND(F564="MEDIA",P564="oui",Q564="MODULE TRIANGULAIRE",SEMAINE!M564&gt;=4001,SEMAINE!M564&lt;=6000),((COÛTS!$C$114*4*O564*3)),"0"))+(IF(AND(F564="MEDIA",P564="oui",Q564="MODULE TRIANGULAIRE",SEMAINE!M564&gt;=6001,SEMAINE!M564&lt;=8000),((COÛTS!$C$114*6*O564*3)),"0"))+(IF(AND(F564="MEDIA",P564="oui",Q564="MODULE TRIANGULAIRE",SEMAINE!M564&gt;=8001,SEMAINE!M564&lt;=10000),((COÛTS!$C$114*8*O564*3)),0))))</f>
        <v>0</v>
      </c>
      <c r="AJ564" s="6">
        <f>IF(OR(R564="OUI",H564&gt;0),0,(IF(AND(F564="MEDIA",G564="NON TISSÉ (Type Drop)",P564="oui",Q564="MODULE CARRÉ"),((COÛTS!$C$115*8*O564*SEMAINE!M564/1000)+(COÛTS!$C$111*O564*8)+(COÛTS!$C$107*O564*4)),"0")+IF(AND(F564="MEDIA",G564="BÂCHE FRONTLIT 450gr (Type Bâche M1)",P564="oui",Q564="MODULE CARRÉ"),((COÛTS!$C$115*8*O564*SEMAINE!M564/1000)+(COÛTS!$C$111*O564*8)+(COÛTS!$C$107*O564*4)),"0")+(IF(AND(F564="MEDIA",P564="oui",Q564="MODULE CARRÉ",SEMAINE!M564&gt;2001,SEMAINE!M564&lt;=4000),((COÛTS!$C$114*2*O564*4)),"0"))+(IF(AND(F564="MEDIA",P564="oui",Q564="MODULE CARRÉ",SEMAINE!M564&gt;=4001,SEMAINE!M564&lt;=6000),((COÛTS!$C$114*4*O564*4)),"0"))+(IF(AND(F564="MEDIA",P564="oui",Q564="MODULE CARRÉ",SEMAINE!M564&gt;=6001,SEMAINE!M564&lt;=8000),((COÛTS!$C$114*6*O564*4)),"0"))+(IF(AND(F564="MEDIA",P564="oui",Q564="MODULE CARRÉ",SEMAINE!M564&gt;=8001,SEMAINE!M564&lt;=10000),((COÛTS!$C$114*8*O564*4)),"0"))))</f>
        <v>0</v>
      </c>
      <c r="AK564" s="38">
        <f>IF(Y564&gt;0,(VLOOKUP(Y564,DATA!$AB$2:$AC$102,2,0)),1)</f>
        <v>1</v>
      </c>
      <c r="AL564" s="53">
        <f t="shared" si="71"/>
        <v>0</v>
      </c>
    </row>
    <row r="565" spans="2:38" ht="25.05" customHeight="1" x14ac:dyDescent="0.25">
      <c r="B565" s="43" t="str">
        <f>COUNTIF($D$3:D565,D565)&amp;T_Semaine[[#This Row],[N°AFFAIRE]]</f>
        <v>0</v>
      </c>
      <c r="C565" s="50"/>
      <c r="D565" s="50"/>
      <c r="E565" s="50"/>
      <c r="F565" s="50"/>
      <c r="G565" s="50"/>
      <c r="H565" s="50"/>
      <c r="I565" s="50"/>
      <c r="J565" s="50"/>
      <c r="K565" s="50"/>
      <c r="L565" s="50"/>
      <c r="M565" s="91"/>
      <c r="N565" s="91"/>
      <c r="O565" s="50"/>
      <c r="P565" s="50"/>
      <c r="Q565" s="50"/>
      <c r="R565" s="50"/>
      <c r="S565" s="50"/>
      <c r="T565" s="95">
        <f t="shared" si="65"/>
        <v>0</v>
      </c>
      <c r="U565" s="36">
        <f t="shared" si="66"/>
        <v>0</v>
      </c>
      <c r="V565" s="43"/>
      <c r="W565" s="43"/>
      <c r="X565" s="6">
        <f t="shared" si="64"/>
        <v>0</v>
      </c>
      <c r="Y565" s="55"/>
      <c r="Z565" s="6">
        <f>(IF(R565="OUI",0,IF(AND(F565="MEDIA",G565&gt;0,O565&gt;0),(VLOOKUP(G565,COÛTS!$A$1:$C$157,3,0)*(M565*N565/1000*O565/1000)),0)+IF(AND(G565&gt;0,F565="HEURE"),(VLOOKUP(G565,COÛTS!$A$1:$C$157,3,0)*(O565)),0))+IF(AND(G565&gt;0,F565="DIVERS"),(VLOOKUP(G565,COÛTS!$A$1:$C$157,3,0)*(O565)),0)+IF(AND(G565&gt;0,F565="VEHICULE"),(VLOOKUP(G565,COÛTS!$A$1:$C$157,3,0)*(O565)),0)+IF(AND(G565&gt;0,F565="FACONNAGE"),(VLOOKUP(G565,COÛTS!$A$1:$C$157,3,0)*(O565)),0)+IF(AND(G565&gt;0,F565="ACCESSOIRES"),(VLOOKUP(G565,COÛTS!$A$1:$C$157,3,0)*(O565)),0)+IF(AND(F565="TRANSPORT",G565&gt;0),(VLOOKUP(G565,COÛTS!$A$1:$C$157,3,0)*(O565)),0)+IF(AND(F565="PRODUITS",G565="KIT COMPLET HABILLAGE CLOISON MODULAIRE (mL)"),(VLOOKUP(G565,COÛTS!$A$1:$C$157,3,0)*(M565/1000*O565)),0)+IF(AND(F565="MEDIA",H565&lt;0,G565&gt;0,P565="oui",Q565="RECTO/VERSO (Type Deux Simple Face)"),(VLOOKUP(G565,COÛTS!$A$1:$C$157,3,0)*(M565*(N565+480)/1000*O565/1000)),"0")+IF(AND(F565="MEDIA",H565&lt;0,G565&gt;0,P565="oui",Q565="MODULE TRIANGULAIRE"),(VLOOKUP(G565,COÛTS!$A$1:$C$157,3,0)*(M565*(N565+240)/1000*O565/1000)*2)+(VLOOKUP(G565,COÛTS!$A$1:$C$157,3,0)*(M565)/1000*0.24),"0")+IF(AND(F565="MEDIA",P565="oui",G565&gt;0,H565&lt;0,Q565="MODULE CARRÉ"),(VLOOKUP(G565,COÛTS!$A$1:$C$157,3,0)*(M565*(N565+240)/1000*O565/1000)*3)+(VLOOKUP(G565,COÛTS!$A$1:$C$157,3,0)*(M565)/1000*0.24),"0")+IF(AND(F565="MEDIA",H565&lt;0,P565="oui",G565&gt;0,Q565="RECTO (Type Chaussette)"),(VLOOKUP(G565,COÛTS!$A$1:$C$157,3,0)*(M565*(N565+60)/1000*O565/1000))))</f>
        <v>0</v>
      </c>
      <c r="AA565" s="6">
        <f>IF(R565="OUI",0,IF(AND(H565&gt;0,I565="OUI"),(VLOOKUP(H565,COÛTS!$A$1:$C$157,3,0)*(M565*N565/1000*O565/1000)),0))</f>
        <v>0</v>
      </c>
      <c r="AB565" s="6">
        <f t="shared" si="67"/>
        <v>0</v>
      </c>
      <c r="AC565" s="7">
        <f t="shared" si="68"/>
        <v>0</v>
      </c>
      <c r="AD565" s="6">
        <f t="shared" si="69"/>
        <v>0</v>
      </c>
      <c r="AE565" s="6">
        <f t="shared" si="70"/>
        <v>0</v>
      </c>
      <c r="AF565" s="6">
        <f>IF(R565="OUI",0,(IF(AND(P565="oui",Q565="RECTO (Type Chaussette, Simple Face)",SEMAINE!M567&lt;=2000),((COÛTS!$C$115*2*O565*SEMAINE!M565/1000)+(COÛTS!$C$109*O565*SEMAINE!M565/1000)+(COÛTS!$C$107*O565*SEMAINE!M565/1000)),"0")+(IF(AND(P565="oui",Q565="RECTO (Type Chaussette, Simple Face)",SEMAINE!M565&gt;2001,SEMAINE!M565&lt;=4000),((COÛTS!$C$114*2*O565)),"0"))+(IF(AND(P565="oui",Q565="RECTO (Type Chaussette, Simple Face)",SEMAINE!M565&gt;=4001,SEMAINE!M565&lt;=6000),((COÛTS!$C$114*4*O565)),"0"))+(IF(AND(P565="oui",Q565="RECTO (Type Chaussette, Simple Face)",SEMAINE!M565&gt;=6001,SEMAINE!M565&lt;=8000),((COÛTS!$C$114*6*O565)),"0"))+(IF(AND(P565="oui",Q565="RECTO (Type Chaussette, Simple Face)",SEMAINE!M565&gt;=8001,SEMAINE!M565&lt;=10000),((COÛTS!$C$114*8*O565)),0))))</f>
        <v>0</v>
      </c>
      <c r="AG565" s="6">
        <f>IF(R565="OUI",0,(IF(AND(F565="MEDIA",G565="NON TISSÉ (Type Drop)",P565="oui",Q565="RECTO (Type Chaussette)",SEMAINE!M568&lt;=2000),((COÛTS!$C$115*2*O565*SEMAINE!M565/1000)+(COÛTS!$C$109*O565*SEMAINE!M565/1000)+(COÛTS!$C$107*O565*SEMAINE!M565/1000)),"0")+(IF(AND(F565="MEDIA",P565="oui",Q565="RECTO (Type Chaussette)",SEMAINE!M565&gt;2001,SEMAINE!M565&lt;=4000),((COÛTS!$C$114*2*O565)),"0"))+(IF(AND(F565="MEDIA",P565="oui",Q565="RECTO (Type Chaussette)",SEMAINE!M565&gt;=4001,SEMAINE!M565&lt;=6000),((COÛTS!$C$114*4*O565)),"0"))+(IF(AND(F565="MEDIA",P565="oui",Q565="RECTO (Type Chaussette)",SEMAINE!M565&gt;=6001,SEMAINE!M565&lt;=8000),((COÛTS!$C$114*6*O565)),"0"))+(IF(AND(F565="MEDIA",P565="oui",Q565="RECTO (Type Chaussette)",SEMAINE!M565&gt;=8001,SEMAINE!M565&lt;=10000),((COÛTS!$C$114*8*O565)),0))))</f>
        <v>0</v>
      </c>
      <c r="AH565" s="6">
        <f>IF(R565="OUI",0,(IF(AND(F565="MEDIA",G565="NON TISSÉ (Type Drop)",P565="oui",Q565="RECTO/VERSO (Type Deux Simple Face)"),((COÛTS!$C$115*4*O565*SEMAINE!M565/1000)+(COÛTS!$C$110*O565*4)+(COÛTS!$C$107*O565*SEMAINE!M565/1000)),"0")+(IF(AND(F565="MEDIA",P565="oui",Q565="RECTO/VERSO (Type Deux Simple Face)",SEMAINE!M565&gt;2001,SEMAINE!M565&lt;=4000),((COÛTS!$C$114*2*O565)),"0"))+(IF(AND(F565="MEDIA",P565="oui",Q565="RECTO/VERSO (Type Deux Simple Face)",SEMAINE!M565&gt;=4001,SEMAINE!M565&lt;=6000),((COÛTS!$C$114*4*O565)),"0"))+(IF(AND(F565="MEDIA",P565="oui",Q565="RECTO/VERSO (Type Deux Simple Face)",SEMAINE!M565&gt;=6001,SEMAINE!M565&lt;=8000),((COÛTS!$C$114*6*O565)),"0"))+(IF(AND(F565="MEDIA",P565="oui",Q565="RECTO/VERSO (Type Deux Simple Face)",SEMAINE!M565&gt;=8001,SEMAINE!M565&lt;=10000),((COÛTS!$C$114*8*O565)),0))))</f>
        <v>0</v>
      </c>
      <c r="AI565" s="6">
        <f>IF(R565="OUI",0,(IF(AND(F565="MEDIA",G565="NON TISSÉ (Type Drop)",P565="oui",Q565="MODULE TRIANGULAIRE"),((COÛTS!$C$115*6*O565*SEMAINE!M565/1000)+(COÛTS!$C$112*O565*6)+(COÛTS!$C$107*O565*3)),"0")+(IF(AND(F565="MEDIA",P565="oui",Q565="MODULE TRIANGULAIRE",SEMAINE!M565&gt;2001,SEMAINE!M565&lt;=4000),((COÛTS!$C$114*2*O565*3)),"0"))+(IF(AND(F565="MEDIA",P565="oui",Q565="MODULE TRIANGULAIRE",SEMAINE!M565&gt;=4001,SEMAINE!M565&lt;=6000),((COÛTS!$C$114*4*O565*3)),"0"))+(IF(AND(F565="MEDIA",P565="oui",Q565="MODULE TRIANGULAIRE",SEMAINE!M565&gt;=6001,SEMAINE!M565&lt;=8000),((COÛTS!$C$114*6*O565*3)),"0"))+(IF(AND(F565="MEDIA",P565="oui",Q565="MODULE TRIANGULAIRE",SEMAINE!M565&gt;=8001,SEMAINE!M565&lt;=10000),((COÛTS!$C$114*8*O565*3)),0))))</f>
        <v>0</v>
      </c>
      <c r="AJ565" s="6">
        <f>IF(OR(R565="OUI",H565&gt;0),0,(IF(AND(F565="MEDIA",G565="NON TISSÉ (Type Drop)",P565="oui",Q565="MODULE CARRÉ"),((COÛTS!$C$115*8*O565*SEMAINE!M565/1000)+(COÛTS!$C$111*O565*8)+(COÛTS!$C$107*O565*4)),"0")+IF(AND(F565="MEDIA",G565="BÂCHE FRONTLIT 450gr (Type Bâche M1)",P565="oui",Q565="MODULE CARRÉ"),((COÛTS!$C$115*8*O565*SEMAINE!M565/1000)+(COÛTS!$C$111*O565*8)+(COÛTS!$C$107*O565*4)),"0")+(IF(AND(F565="MEDIA",P565="oui",Q565="MODULE CARRÉ",SEMAINE!M565&gt;2001,SEMAINE!M565&lt;=4000),((COÛTS!$C$114*2*O565*4)),"0"))+(IF(AND(F565="MEDIA",P565="oui",Q565="MODULE CARRÉ",SEMAINE!M565&gt;=4001,SEMAINE!M565&lt;=6000),((COÛTS!$C$114*4*O565*4)),"0"))+(IF(AND(F565="MEDIA",P565="oui",Q565="MODULE CARRÉ",SEMAINE!M565&gt;=6001,SEMAINE!M565&lt;=8000),((COÛTS!$C$114*6*O565*4)),"0"))+(IF(AND(F565="MEDIA",P565="oui",Q565="MODULE CARRÉ",SEMAINE!M565&gt;=8001,SEMAINE!M565&lt;=10000),((COÛTS!$C$114*8*O565*4)),"0"))))</f>
        <v>0</v>
      </c>
      <c r="AK565" s="38">
        <f>IF(Y565&gt;0,(VLOOKUP(Y565,DATA!$AB$2:$AC$102,2,0)),1)</f>
        <v>1</v>
      </c>
      <c r="AL565" s="53">
        <f t="shared" si="71"/>
        <v>0</v>
      </c>
    </row>
    <row r="566" spans="2:38" ht="25.05" customHeight="1" x14ac:dyDescent="0.25">
      <c r="B566" s="43" t="str">
        <f>COUNTIF($D$3:D566,D566)&amp;T_Semaine[[#This Row],[N°AFFAIRE]]</f>
        <v>0</v>
      </c>
      <c r="C566" s="50"/>
      <c r="D566" s="50"/>
      <c r="E566" s="50"/>
      <c r="F566" s="50"/>
      <c r="G566" s="50"/>
      <c r="H566" s="50"/>
      <c r="I566" s="50"/>
      <c r="J566" s="50"/>
      <c r="K566" s="50"/>
      <c r="L566" s="50"/>
      <c r="M566" s="91"/>
      <c r="N566" s="91"/>
      <c r="O566" s="50"/>
      <c r="P566" s="50"/>
      <c r="Q566" s="50"/>
      <c r="R566" s="50"/>
      <c r="S566" s="50"/>
      <c r="T566" s="95">
        <f t="shared" si="65"/>
        <v>0</v>
      </c>
      <c r="U566" s="36">
        <f t="shared" si="66"/>
        <v>0</v>
      </c>
      <c r="V566" s="43"/>
      <c r="W566" s="43"/>
      <c r="X566" s="6">
        <f t="shared" si="64"/>
        <v>0</v>
      </c>
      <c r="Y566" s="55"/>
      <c r="Z566" s="6">
        <f>(IF(R566="OUI",0,IF(AND(F566="MEDIA",G566&gt;0,O566&gt;0),(VLOOKUP(G566,COÛTS!$A$1:$C$157,3,0)*(M566*N566/1000*O566/1000)),0)+IF(AND(G566&gt;0,F566="HEURE"),(VLOOKUP(G566,COÛTS!$A$1:$C$157,3,0)*(O566)),0))+IF(AND(G566&gt;0,F566="DIVERS"),(VLOOKUP(G566,COÛTS!$A$1:$C$157,3,0)*(O566)),0)+IF(AND(G566&gt;0,F566="VEHICULE"),(VLOOKUP(G566,COÛTS!$A$1:$C$157,3,0)*(O566)),0)+IF(AND(G566&gt;0,F566="FACONNAGE"),(VLOOKUP(G566,COÛTS!$A$1:$C$157,3,0)*(O566)),0)+IF(AND(G566&gt;0,F566="ACCESSOIRES"),(VLOOKUP(G566,COÛTS!$A$1:$C$157,3,0)*(O566)),0)+IF(AND(F566="TRANSPORT",G566&gt;0),(VLOOKUP(G566,COÛTS!$A$1:$C$157,3,0)*(O566)),0)+IF(AND(F566="PRODUITS",G566="KIT COMPLET HABILLAGE CLOISON MODULAIRE (mL)"),(VLOOKUP(G566,COÛTS!$A$1:$C$157,3,0)*(M566/1000*O566)),0)+IF(AND(F566="MEDIA",H566&lt;0,G566&gt;0,P566="oui",Q566="RECTO/VERSO (Type Deux Simple Face)"),(VLOOKUP(G566,COÛTS!$A$1:$C$157,3,0)*(M566*(N566+480)/1000*O566/1000)),"0")+IF(AND(F566="MEDIA",H566&lt;0,G566&gt;0,P566="oui",Q566="MODULE TRIANGULAIRE"),(VLOOKUP(G566,COÛTS!$A$1:$C$157,3,0)*(M566*(N566+240)/1000*O566/1000)*2)+(VLOOKUP(G566,COÛTS!$A$1:$C$157,3,0)*(M566)/1000*0.24),"0")+IF(AND(F566="MEDIA",P566="oui",G566&gt;0,H566&lt;0,Q566="MODULE CARRÉ"),(VLOOKUP(G566,COÛTS!$A$1:$C$157,3,0)*(M566*(N566+240)/1000*O566/1000)*3)+(VLOOKUP(G566,COÛTS!$A$1:$C$157,3,0)*(M566)/1000*0.24),"0")+IF(AND(F566="MEDIA",H566&lt;0,P566="oui",G566&gt;0,Q566="RECTO (Type Chaussette)"),(VLOOKUP(G566,COÛTS!$A$1:$C$157,3,0)*(M566*(N566+60)/1000*O566/1000))))</f>
        <v>0</v>
      </c>
      <c r="AA566" s="6">
        <f>IF(R566="OUI",0,IF(AND(H566&gt;0,I566="OUI"),(VLOOKUP(H566,COÛTS!$A$1:$C$157,3,0)*(M566*N566/1000*O566/1000)),0))</f>
        <v>0</v>
      </c>
      <c r="AB566" s="6">
        <f t="shared" si="67"/>
        <v>0</v>
      </c>
      <c r="AC566" s="7">
        <f t="shared" si="68"/>
        <v>0</v>
      </c>
      <c r="AD566" s="6">
        <f t="shared" si="69"/>
        <v>0</v>
      </c>
      <c r="AE566" s="6">
        <f t="shared" si="70"/>
        <v>0</v>
      </c>
      <c r="AF566" s="6">
        <f>IF(R566="OUI",0,(IF(AND(P566="oui",Q566="RECTO (Type Chaussette, Simple Face)",SEMAINE!M568&lt;=2000),((COÛTS!$C$115*2*O566*SEMAINE!M566/1000)+(COÛTS!$C$109*O566*SEMAINE!M566/1000)+(COÛTS!$C$107*O566*SEMAINE!M566/1000)),"0")+(IF(AND(P566="oui",Q566="RECTO (Type Chaussette, Simple Face)",SEMAINE!M566&gt;2001,SEMAINE!M566&lt;=4000),((COÛTS!$C$114*2*O566)),"0"))+(IF(AND(P566="oui",Q566="RECTO (Type Chaussette, Simple Face)",SEMAINE!M566&gt;=4001,SEMAINE!M566&lt;=6000),((COÛTS!$C$114*4*O566)),"0"))+(IF(AND(P566="oui",Q566="RECTO (Type Chaussette, Simple Face)",SEMAINE!M566&gt;=6001,SEMAINE!M566&lt;=8000),((COÛTS!$C$114*6*O566)),"0"))+(IF(AND(P566="oui",Q566="RECTO (Type Chaussette, Simple Face)",SEMAINE!M566&gt;=8001,SEMAINE!M566&lt;=10000),((COÛTS!$C$114*8*O566)),0))))</f>
        <v>0</v>
      </c>
      <c r="AG566" s="6">
        <f>IF(R566="OUI",0,(IF(AND(F566="MEDIA",G566="NON TISSÉ (Type Drop)",P566="oui",Q566="RECTO (Type Chaussette)",SEMAINE!M569&lt;=2000),((COÛTS!$C$115*2*O566*SEMAINE!M566/1000)+(COÛTS!$C$109*O566*SEMAINE!M566/1000)+(COÛTS!$C$107*O566*SEMAINE!M566/1000)),"0")+(IF(AND(F566="MEDIA",P566="oui",Q566="RECTO (Type Chaussette)",SEMAINE!M566&gt;2001,SEMAINE!M566&lt;=4000),((COÛTS!$C$114*2*O566)),"0"))+(IF(AND(F566="MEDIA",P566="oui",Q566="RECTO (Type Chaussette)",SEMAINE!M566&gt;=4001,SEMAINE!M566&lt;=6000),((COÛTS!$C$114*4*O566)),"0"))+(IF(AND(F566="MEDIA",P566="oui",Q566="RECTO (Type Chaussette)",SEMAINE!M566&gt;=6001,SEMAINE!M566&lt;=8000),((COÛTS!$C$114*6*O566)),"0"))+(IF(AND(F566="MEDIA",P566="oui",Q566="RECTO (Type Chaussette)",SEMAINE!M566&gt;=8001,SEMAINE!M566&lt;=10000),((COÛTS!$C$114*8*O566)),0))))</f>
        <v>0</v>
      </c>
      <c r="AH566" s="6">
        <f>IF(R566="OUI",0,(IF(AND(F566="MEDIA",G566="NON TISSÉ (Type Drop)",P566="oui",Q566="RECTO/VERSO (Type Deux Simple Face)"),((COÛTS!$C$115*4*O566*SEMAINE!M566/1000)+(COÛTS!$C$110*O566*4)+(COÛTS!$C$107*O566*SEMAINE!M566/1000)),"0")+(IF(AND(F566="MEDIA",P566="oui",Q566="RECTO/VERSO (Type Deux Simple Face)",SEMAINE!M566&gt;2001,SEMAINE!M566&lt;=4000),((COÛTS!$C$114*2*O566)),"0"))+(IF(AND(F566="MEDIA",P566="oui",Q566="RECTO/VERSO (Type Deux Simple Face)",SEMAINE!M566&gt;=4001,SEMAINE!M566&lt;=6000),((COÛTS!$C$114*4*O566)),"0"))+(IF(AND(F566="MEDIA",P566="oui",Q566="RECTO/VERSO (Type Deux Simple Face)",SEMAINE!M566&gt;=6001,SEMAINE!M566&lt;=8000),((COÛTS!$C$114*6*O566)),"0"))+(IF(AND(F566="MEDIA",P566="oui",Q566="RECTO/VERSO (Type Deux Simple Face)",SEMAINE!M566&gt;=8001,SEMAINE!M566&lt;=10000),((COÛTS!$C$114*8*O566)),0))))</f>
        <v>0</v>
      </c>
      <c r="AI566" s="6">
        <f>IF(R566="OUI",0,(IF(AND(F566="MEDIA",G566="NON TISSÉ (Type Drop)",P566="oui",Q566="MODULE TRIANGULAIRE"),((COÛTS!$C$115*6*O566*SEMAINE!M566/1000)+(COÛTS!$C$112*O566*6)+(COÛTS!$C$107*O566*3)),"0")+(IF(AND(F566="MEDIA",P566="oui",Q566="MODULE TRIANGULAIRE",SEMAINE!M566&gt;2001,SEMAINE!M566&lt;=4000),((COÛTS!$C$114*2*O566*3)),"0"))+(IF(AND(F566="MEDIA",P566="oui",Q566="MODULE TRIANGULAIRE",SEMAINE!M566&gt;=4001,SEMAINE!M566&lt;=6000),((COÛTS!$C$114*4*O566*3)),"0"))+(IF(AND(F566="MEDIA",P566="oui",Q566="MODULE TRIANGULAIRE",SEMAINE!M566&gt;=6001,SEMAINE!M566&lt;=8000),((COÛTS!$C$114*6*O566*3)),"0"))+(IF(AND(F566="MEDIA",P566="oui",Q566="MODULE TRIANGULAIRE",SEMAINE!M566&gt;=8001,SEMAINE!M566&lt;=10000),((COÛTS!$C$114*8*O566*3)),0))))</f>
        <v>0</v>
      </c>
      <c r="AJ566" s="6">
        <f>IF(OR(R566="OUI",H566&gt;0),0,(IF(AND(F566="MEDIA",G566="NON TISSÉ (Type Drop)",P566="oui",Q566="MODULE CARRÉ"),((COÛTS!$C$115*8*O566*SEMAINE!M566/1000)+(COÛTS!$C$111*O566*8)+(COÛTS!$C$107*O566*4)),"0")+IF(AND(F566="MEDIA",G566="BÂCHE FRONTLIT 450gr (Type Bâche M1)",P566="oui",Q566="MODULE CARRÉ"),((COÛTS!$C$115*8*O566*SEMAINE!M566/1000)+(COÛTS!$C$111*O566*8)+(COÛTS!$C$107*O566*4)),"0")+(IF(AND(F566="MEDIA",P566="oui",Q566="MODULE CARRÉ",SEMAINE!M566&gt;2001,SEMAINE!M566&lt;=4000),((COÛTS!$C$114*2*O566*4)),"0"))+(IF(AND(F566="MEDIA",P566="oui",Q566="MODULE CARRÉ",SEMAINE!M566&gt;=4001,SEMAINE!M566&lt;=6000),((COÛTS!$C$114*4*O566*4)),"0"))+(IF(AND(F566="MEDIA",P566="oui",Q566="MODULE CARRÉ",SEMAINE!M566&gt;=6001,SEMAINE!M566&lt;=8000),((COÛTS!$C$114*6*O566*4)),"0"))+(IF(AND(F566="MEDIA",P566="oui",Q566="MODULE CARRÉ",SEMAINE!M566&gt;=8001,SEMAINE!M566&lt;=10000),((COÛTS!$C$114*8*O566*4)),"0"))))</f>
        <v>0</v>
      </c>
      <c r="AK566" s="38">
        <f>IF(Y566&gt;0,(VLOOKUP(Y566,DATA!$AB$2:$AC$102,2,0)),1)</f>
        <v>1</v>
      </c>
      <c r="AL566" s="53">
        <f t="shared" si="71"/>
        <v>0</v>
      </c>
    </row>
    <row r="567" spans="2:38" ht="25.05" customHeight="1" x14ac:dyDescent="0.25">
      <c r="B567" s="43" t="str">
        <f>COUNTIF($D$3:D567,D567)&amp;T_Semaine[[#This Row],[N°AFFAIRE]]</f>
        <v>0</v>
      </c>
      <c r="C567" s="50"/>
      <c r="D567" s="50"/>
      <c r="E567" s="50"/>
      <c r="F567" s="50"/>
      <c r="G567" s="50"/>
      <c r="H567" s="50"/>
      <c r="I567" s="50"/>
      <c r="J567" s="50"/>
      <c r="K567" s="50"/>
      <c r="L567" s="50"/>
      <c r="M567" s="91"/>
      <c r="N567" s="91"/>
      <c r="O567" s="50"/>
      <c r="P567" s="50"/>
      <c r="Q567" s="50"/>
      <c r="R567" s="50"/>
      <c r="S567" s="50"/>
      <c r="T567" s="95">
        <f t="shared" si="65"/>
        <v>0</v>
      </c>
      <c r="U567" s="36">
        <f t="shared" si="66"/>
        <v>0</v>
      </c>
      <c r="V567" s="43"/>
      <c r="W567" s="43"/>
      <c r="X567" s="6">
        <f t="shared" si="64"/>
        <v>0</v>
      </c>
      <c r="Y567" s="55"/>
      <c r="Z567" s="6">
        <f>(IF(R567="OUI",0,IF(AND(F567="MEDIA",G567&gt;0,O567&gt;0),(VLOOKUP(G567,COÛTS!$A$1:$C$157,3,0)*(M567*N567/1000*O567/1000)),0)+IF(AND(G567&gt;0,F567="HEURE"),(VLOOKUP(G567,COÛTS!$A$1:$C$157,3,0)*(O567)),0))+IF(AND(G567&gt;0,F567="DIVERS"),(VLOOKUP(G567,COÛTS!$A$1:$C$157,3,0)*(O567)),0)+IF(AND(G567&gt;0,F567="VEHICULE"),(VLOOKUP(G567,COÛTS!$A$1:$C$157,3,0)*(O567)),0)+IF(AND(G567&gt;0,F567="FACONNAGE"),(VLOOKUP(G567,COÛTS!$A$1:$C$157,3,0)*(O567)),0)+IF(AND(G567&gt;0,F567="ACCESSOIRES"),(VLOOKUP(G567,COÛTS!$A$1:$C$157,3,0)*(O567)),0)+IF(AND(F567="TRANSPORT",G567&gt;0),(VLOOKUP(G567,COÛTS!$A$1:$C$157,3,0)*(O567)),0)+IF(AND(F567="PRODUITS",G567="KIT COMPLET HABILLAGE CLOISON MODULAIRE (mL)"),(VLOOKUP(G567,COÛTS!$A$1:$C$157,3,0)*(M567/1000*O567)),0)+IF(AND(F567="MEDIA",H567&lt;0,G567&gt;0,P567="oui",Q567="RECTO/VERSO (Type Deux Simple Face)"),(VLOOKUP(G567,COÛTS!$A$1:$C$157,3,0)*(M567*(N567+480)/1000*O567/1000)),"0")+IF(AND(F567="MEDIA",H567&lt;0,G567&gt;0,P567="oui",Q567="MODULE TRIANGULAIRE"),(VLOOKUP(G567,COÛTS!$A$1:$C$157,3,0)*(M567*(N567+240)/1000*O567/1000)*2)+(VLOOKUP(G567,COÛTS!$A$1:$C$157,3,0)*(M567)/1000*0.24),"0")+IF(AND(F567="MEDIA",P567="oui",G567&gt;0,H567&lt;0,Q567="MODULE CARRÉ"),(VLOOKUP(G567,COÛTS!$A$1:$C$157,3,0)*(M567*(N567+240)/1000*O567/1000)*3)+(VLOOKUP(G567,COÛTS!$A$1:$C$157,3,0)*(M567)/1000*0.24),"0")+IF(AND(F567="MEDIA",H567&lt;0,P567="oui",G567&gt;0,Q567="RECTO (Type Chaussette)"),(VLOOKUP(G567,COÛTS!$A$1:$C$157,3,0)*(M567*(N567+60)/1000*O567/1000))))</f>
        <v>0</v>
      </c>
      <c r="AA567" s="6">
        <f>IF(R567="OUI",0,IF(AND(H567&gt;0,I567="OUI"),(VLOOKUP(H567,COÛTS!$A$1:$C$157,3,0)*(M567*N567/1000*O567/1000)),0))</f>
        <v>0</v>
      </c>
      <c r="AB567" s="6">
        <f t="shared" si="67"/>
        <v>0</v>
      </c>
      <c r="AC567" s="7">
        <f t="shared" si="68"/>
        <v>0</v>
      </c>
      <c r="AD567" s="6">
        <f t="shared" si="69"/>
        <v>0</v>
      </c>
      <c r="AE567" s="6">
        <f t="shared" si="70"/>
        <v>0</v>
      </c>
      <c r="AF567" s="6">
        <f>IF(R567="OUI",0,(IF(AND(P567="oui",Q567="RECTO (Type Chaussette, Simple Face)",SEMAINE!M569&lt;=2000),((COÛTS!$C$115*2*O567*SEMAINE!M567/1000)+(COÛTS!$C$109*O567*SEMAINE!M567/1000)+(COÛTS!$C$107*O567*SEMAINE!M567/1000)),"0")+(IF(AND(P567="oui",Q567="RECTO (Type Chaussette, Simple Face)",SEMAINE!M567&gt;2001,SEMAINE!M567&lt;=4000),((COÛTS!$C$114*2*O567)),"0"))+(IF(AND(P567="oui",Q567="RECTO (Type Chaussette, Simple Face)",SEMAINE!M567&gt;=4001,SEMAINE!M567&lt;=6000),((COÛTS!$C$114*4*O567)),"0"))+(IF(AND(P567="oui",Q567="RECTO (Type Chaussette, Simple Face)",SEMAINE!M567&gt;=6001,SEMAINE!M567&lt;=8000),((COÛTS!$C$114*6*O567)),"0"))+(IF(AND(P567="oui",Q567="RECTO (Type Chaussette, Simple Face)",SEMAINE!M567&gt;=8001,SEMAINE!M567&lt;=10000),((COÛTS!$C$114*8*O567)),0))))</f>
        <v>0</v>
      </c>
      <c r="AG567" s="6">
        <f>IF(R567="OUI",0,(IF(AND(F567="MEDIA",G567="NON TISSÉ (Type Drop)",P567="oui",Q567="RECTO (Type Chaussette)",SEMAINE!M570&lt;=2000),((COÛTS!$C$115*2*O567*SEMAINE!M567/1000)+(COÛTS!$C$109*O567*SEMAINE!M567/1000)+(COÛTS!$C$107*O567*SEMAINE!M567/1000)),"0")+(IF(AND(F567="MEDIA",P567="oui",Q567="RECTO (Type Chaussette)",SEMAINE!M567&gt;2001,SEMAINE!M567&lt;=4000),((COÛTS!$C$114*2*O567)),"0"))+(IF(AND(F567="MEDIA",P567="oui",Q567="RECTO (Type Chaussette)",SEMAINE!M567&gt;=4001,SEMAINE!M567&lt;=6000),((COÛTS!$C$114*4*O567)),"0"))+(IF(AND(F567="MEDIA",P567="oui",Q567="RECTO (Type Chaussette)",SEMAINE!M567&gt;=6001,SEMAINE!M567&lt;=8000),((COÛTS!$C$114*6*O567)),"0"))+(IF(AND(F567="MEDIA",P567="oui",Q567="RECTO (Type Chaussette)",SEMAINE!M567&gt;=8001,SEMAINE!M567&lt;=10000),((COÛTS!$C$114*8*O567)),0))))</f>
        <v>0</v>
      </c>
      <c r="AH567" s="6">
        <f>IF(R567="OUI",0,(IF(AND(F567="MEDIA",G567="NON TISSÉ (Type Drop)",P567="oui",Q567="RECTO/VERSO (Type Deux Simple Face)"),((COÛTS!$C$115*4*O567*SEMAINE!M567/1000)+(COÛTS!$C$110*O567*4)+(COÛTS!$C$107*O567*SEMAINE!M567/1000)),"0")+(IF(AND(F567="MEDIA",P567="oui",Q567="RECTO/VERSO (Type Deux Simple Face)",SEMAINE!M567&gt;2001,SEMAINE!M567&lt;=4000),((COÛTS!$C$114*2*O567)),"0"))+(IF(AND(F567="MEDIA",P567="oui",Q567="RECTO/VERSO (Type Deux Simple Face)",SEMAINE!M567&gt;=4001,SEMAINE!M567&lt;=6000),((COÛTS!$C$114*4*O567)),"0"))+(IF(AND(F567="MEDIA",P567="oui",Q567="RECTO/VERSO (Type Deux Simple Face)",SEMAINE!M567&gt;=6001,SEMAINE!M567&lt;=8000),((COÛTS!$C$114*6*O567)),"0"))+(IF(AND(F567="MEDIA",P567="oui",Q567="RECTO/VERSO (Type Deux Simple Face)",SEMAINE!M567&gt;=8001,SEMAINE!M567&lt;=10000),((COÛTS!$C$114*8*O567)),0))))</f>
        <v>0</v>
      </c>
      <c r="AI567" s="6">
        <f>IF(R567="OUI",0,(IF(AND(F567="MEDIA",G567="NON TISSÉ (Type Drop)",P567="oui",Q567="MODULE TRIANGULAIRE"),((COÛTS!$C$115*6*O567*SEMAINE!M567/1000)+(COÛTS!$C$112*O567*6)+(COÛTS!$C$107*O567*3)),"0")+(IF(AND(F567="MEDIA",P567="oui",Q567="MODULE TRIANGULAIRE",SEMAINE!M567&gt;2001,SEMAINE!M567&lt;=4000),((COÛTS!$C$114*2*O567*3)),"0"))+(IF(AND(F567="MEDIA",P567="oui",Q567="MODULE TRIANGULAIRE",SEMAINE!M567&gt;=4001,SEMAINE!M567&lt;=6000),((COÛTS!$C$114*4*O567*3)),"0"))+(IF(AND(F567="MEDIA",P567="oui",Q567="MODULE TRIANGULAIRE",SEMAINE!M567&gt;=6001,SEMAINE!M567&lt;=8000),((COÛTS!$C$114*6*O567*3)),"0"))+(IF(AND(F567="MEDIA",P567="oui",Q567="MODULE TRIANGULAIRE",SEMAINE!M567&gt;=8001,SEMAINE!M567&lt;=10000),((COÛTS!$C$114*8*O567*3)),0))))</f>
        <v>0</v>
      </c>
      <c r="AJ567" s="6">
        <f>IF(OR(R567="OUI",H567&gt;0),0,(IF(AND(F567="MEDIA",G567="NON TISSÉ (Type Drop)",P567="oui",Q567="MODULE CARRÉ"),((COÛTS!$C$115*8*O567*SEMAINE!M567/1000)+(COÛTS!$C$111*O567*8)+(COÛTS!$C$107*O567*4)),"0")+IF(AND(F567="MEDIA",G567="BÂCHE FRONTLIT 450gr (Type Bâche M1)",P567="oui",Q567="MODULE CARRÉ"),((COÛTS!$C$115*8*O567*SEMAINE!M567/1000)+(COÛTS!$C$111*O567*8)+(COÛTS!$C$107*O567*4)),"0")+(IF(AND(F567="MEDIA",P567="oui",Q567="MODULE CARRÉ",SEMAINE!M567&gt;2001,SEMAINE!M567&lt;=4000),((COÛTS!$C$114*2*O567*4)),"0"))+(IF(AND(F567="MEDIA",P567="oui",Q567="MODULE CARRÉ",SEMAINE!M567&gt;=4001,SEMAINE!M567&lt;=6000),((COÛTS!$C$114*4*O567*4)),"0"))+(IF(AND(F567="MEDIA",P567="oui",Q567="MODULE CARRÉ",SEMAINE!M567&gt;=6001,SEMAINE!M567&lt;=8000),((COÛTS!$C$114*6*O567*4)),"0"))+(IF(AND(F567="MEDIA",P567="oui",Q567="MODULE CARRÉ",SEMAINE!M567&gt;=8001,SEMAINE!M567&lt;=10000),((COÛTS!$C$114*8*O567*4)),"0"))))</f>
        <v>0</v>
      </c>
      <c r="AK567" s="38">
        <f>IF(Y567&gt;0,(VLOOKUP(Y567,DATA!$AB$2:$AC$102,2,0)),1)</f>
        <v>1</v>
      </c>
      <c r="AL567" s="53">
        <f t="shared" si="71"/>
        <v>0</v>
      </c>
    </row>
    <row r="568" spans="2:38" ht="25.05" customHeight="1" x14ac:dyDescent="0.25">
      <c r="B568" s="43" t="str">
        <f>COUNTIF($D$3:D568,D568)&amp;T_Semaine[[#This Row],[N°AFFAIRE]]</f>
        <v>0</v>
      </c>
      <c r="C568" s="50"/>
      <c r="D568" s="50"/>
      <c r="E568" s="50"/>
      <c r="F568" s="50"/>
      <c r="G568" s="50"/>
      <c r="H568" s="50"/>
      <c r="I568" s="50"/>
      <c r="J568" s="50"/>
      <c r="K568" s="50"/>
      <c r="L568" s="50"/>
      <c r="M568" s="91"/>
      <c r="N568" s="91"/>
      <c r="O568" s="50"/>
      <c r="P568" s="50"/>
      <c r="Q568" s="50"/>
      <c r="R568" s="50"/>
      <c r="S568" s="50"/>
      <c r="T568" s="95">
        <f t="shared" si="65"/>
        <v>0</v>
      </c>
      <c r="U568" s="36">
        <f t="shared" si="66"/>
        <v>0</v>
      </c>
      <c r="V568" s="43"/>
      <c r="W568" s="43"/>
      <c r="X568" s="6">
        <f t="shared" si="64"/>
        <v>0</v>
      </c>
      <c r="Y568" s="55"/>
      <c r="Z568" s="6">
        <f>(IF(R568="OUI",0,IF(AND(F568="MEDIA",G568&gt;0,O568&gt;0),(VLOOKUP(G568,COÛTS!$A$1:$C$157,3,0)*(M568*N568/1000*O568/1000)),0)+IF(AND(G568&gt;0,F568="HEURE"),(VLOOKUP(G568,COÛTS!$A$1:$C$157,3,0)*(O568)),0))+IF(AND(G568&gt;0,F568="DIVERS"),(VLOOKUP(G568,COÛTS!$A$1:$C$157,3,0)*(O568)),0)+IF(AND(G568&gt;0,F568="VEHICULE"),(VLOOKUP(G568,COÛTS!$A$1:$C$157,3,0)*(O568)),0)+IF(AND(G568&gt;0,F568="FACONNAGE"),(VLOOKUP(G568,COÛTS!$A$1:$C$157,3,0)*(O568)),0)+IF(AND(G568&gt;0,F568="ACCESSOIRES"),(VLOOKUP(G568,COÛTS!$A$1:$C$157,3,0)*(O568)),0)+IF(AND(F568="TRANSPORT",G568&gt;0),(VLOOKUP(G568,COÛTS!$A$1:$C$157,3,0)*(O568)),0)+IF(AND(F568="PRODUITS",G568="KIT COMPLET HABILLAGE CLOISON MODULAIRE (mL)"),(VLOOKUP(G568,COÛTS!$A$1:$C$157,3,0)*(M568/1000*O568)),0)+IF(AND(F568="MEDIA",H568&lt;0,G568&gt;0,P568="oui",Q568="RECTO/VERSO (Type Deux Simple Face)"),(VLOOKUP(G568,COÛTS!$A$1:$C$157,3,0)*(M568*(N568+480)/1000*O568/1000)),"0")+IF(AND(F568="MEDIA",H568&lt;0,G568&gt;0,P568="oui",Q568="MODULE TRIANGULAIRE"),(VLOOKUP(G568,COÛTS!$A$1:$C$157,3,0)*(M568*(N568+240)/1000*O568/1000)*2)+(VLOOKUP(G568,COÛTS!$A$1:$C$157,3,0)*(M568)/1000*0.24),"0")+IF(AND(F568="MEDIA",P568="oui",G568&gt;0,H568&lt;0,Q568="MODULE CARRÉ"),(VLOOKUP(G568,COÛTS!$A$1:$C$157,3,0)*(M568*(N568+240)/1000*O568/1000)*3)+(VLOOKUP(G568,COÛTS!$A$1:$C$157,3,0)*(M568)/1000*0.24),"0")+IF(AND(F568="MEDIA",H568&lt;0,P568="oui",G568&gt;0,Q568="RECTO (Type Chaussette)"),(VLOOKUP(G568,COÛTS!$A$1:$C$157,3,0)*(M568*(N568+60)/1000*O568/1000))))</f>
        <v>0</v>
      </c>
      <c r="AA568" s="6">
        <f>IF(R568="OUI",0,IF(AND(H568&gt;0,I568="OUI"),(VLOOKUP(H568,COÛTS!$A$1:$C$157,3,0)*(M568*N568/1000*O568/1000)),0))</f>
        <v>0</v>
      </c>
      <c r="AB568" s="6">
        <f t="shared" si="67"/>
        <v>0</v>
      </c>
      <c r="AC568" s="7">
        <f t="shared" si="68"/>
        <v>0</v>
      </c>
      <c r="AD568" s="6">
        <f t="shared" si="69"/>
        <v>0</v>
      </c>
      <c r="AE568" s="6">
        <f t="shared" si="70"/>
        <v>0</v>
      </c>
      <c r="AF568" s="6">
        <f>IF(R568="OUI",0,(IF(AND(P568="oui",Q568="RECTO (Type Chaussette, Simple Face)",SEMAINE!M570&lt;=2000),((COÛTS!$C$115*2*O568*SEMAINE!M568/1000)+(COÛTS!$C$109*O568*SEMAINE!M568/1000)+(COÛTS!$C$107*O568*SEMAINE!M568/1000)),"0")+(IF(AND(P568="oui",Q568="RECTO (Type Chaussette, Simple Face)",SEMAINE!M568&gt;2001,SEMAINE!M568&lt;=4000),((COÛTS!$C$114*2*O568)),"0"))+(IF(AND(P568="oui",Q568="RECTO (Type Chaussette, Simple Face)",SEMAINE!M568&gt;=4001,SEMAINE!M568&lt;=6000),((COÛTS!$C$114*4*O568)),"0"))+(IF(AND(P568="oui",Q568="RECTO (Type Chaussette, Simple Face)",SEMAINE!M568&gt;=6001,SEMAINE!M568&lt;=8000),((COÛTS!$C$114*6*O568)),"0"))+(IF(AND(P568="oui",Q568="RECTO (Type Chaussette, Simple Face)",SEMAINE!M568&gt;=8001,SEMAINE!M568&lt;=10000),((COÛTS!$C$114*8*O568)),0))))</f>
        <v>0</v>
      </c>
      <c r="AG568" s="6">
        <f>IF(R568="OUI",0,(IF(AND(F568="MEDIA",G568="NON TISSÉ (Type Drop)",P568="oui",Q568="RECTO (Type Chaussette)",SEMAINE!M571&lt;=2000),((COÛTS!$C$115*2*O568*SEMAINE!M568/1000)+(COÛTS!$C$109*O568*SEMAINE!M568/1000)+(COÛTS!$C$107*O568*SEMAINE!M568/1000)),"0")+(IF(AND(F568="MEDIA",P568="oui",Q568="RECTO (Type Chaussette)",SEMAINE!M568&gt;2001,SEMAINE!M568&lt;=4000),((COÛTS!$C$114*2*O568)),"0"))+(IF(AND(F568="MEDIA",P568="oui",Q568="RECTO (Type Chaussette)",SEMAINE!M568&gt;=4001,SEMAINE!M568&lt;=6000),((COÛTS!$C$114*4*O568)),"0"))+(IF(AND(F568="MEDIA",P568="oui",Q568="RECTO (Type Chaussette)",SEMAINE!M568&gt;=6001,SEMAINE!M568&lt;=8000),((COÛTS!$C$114*6*O568)),"0"))+(IF(AND(F568="MEDIA",P568="oui",Q568="RECTO (Type Chaussette)",SEMAINE!M568&gt;=8001,SEMAINE!M568&lt;=10000),((COÛTS!$C$114*8*O568)),0))))</f>
        <v>0</v>
      </c>
      <c r="AH568" s="6">
        <f>IF(R568="OUI",0,(IF(AND(F568="MEDIA",G568="NON TISSÉ (Type Drop)",P568="oui",Q568="RECTO/VERSO (Type Deux Simple Face)"),((COÛTS!$C$115*4*O568*SEMAINE!M568/1000)+(COÛTS!$C$110*O568*4)+(COÛTS!$C$107*O568*SEMAINE!M568/1000)),"0")+(IF(AND(F568="MEDIA",P568="oui",Q568="RECTO/VERSO (Type Deux Simple Face)",SEMAINE!M568&gt;2001,SEMAINE!M568&lt;=4000),((COÛTS!$C$114*2*O568)),"0"))+(IF(AND(F568="MEDIA",P568="oui",Q568="RECTO/VERSO (Type Deux Simple Face)",SEMAINE!M568&gt;=4001,SEMAINE!M568&lt;=6000),((COÛTS!$C$114*4*O568)),"0"))+(IF(AND(F568="MEDIA",P568="oui",Q568="RECTO/VERSO (Type Deux Simple Face)",SEMAINE!M568&gt;=6001,SEMAINE!M568&lt;=8000),((COÛTS!$C$114*6*O568)),"0"))+(IF(AND(F568="MEDIA",P568="oui",Q568="RECTO/VERSO (Type Deux Simple Face)",SEMAINE!M568&gt;=8001,SEMAINE!M568&lt;=10000),((COÛTS!$C$114*8*O568)),0))))</f>
        <v>0</v>
      </c>
      <c r="AI568" s="6">
        <f>IF(R568="OUI",0,(IF(AND(F568="MEDIA",G568="NON TISSÉ (Type Drop)",P568="oui",Q568="MODULE TRIANGULAIRE"),((COÛTS!$C$115*6*O568*SEMAINE!M568/1000)+(COÛTS!$C$112*O568*6)+(COÛTS!$C$107*O568*3)),"0")+(IF(AND(F568="MEDIA",P568="oui",Q568="MODULE TRIANGULAIRE",SEMAINE!M568&gt;2001,SEMAINE!M568&lt;=4000),((COÛTS!$C$114*2*O568*3)),"0"))+(IF(AND(F568="MEDIA",P568="oui",Q568="MODULE TRIANGULAIRE",SEMAINE!M568&gt;=4001,SEMAINE!M568&lt;=6000),((COÛTS!$C$114*4*O568*3)),"0"))+(IF(AND(F568="MEDIA",P568="oui",Q568="MODULE TRIANGULAIRE",SEMAINE!M568&gt;=6001,SEMAINE!M568&lt;=8000),((COÛTS!$C$114*6*O568*3)),"0"))+(IF(AND(F568="MEDIA",P568="oui",Q568="MODULE TRIANGULAIRE",SEMAINE!M568&gt;=8001,SEMAINE!M568&lt;=10000),((COÛTS!$C$114*8*O568*3)),0))))</f>
        <v>0</v>
      </c>
      <c r="AJ568" s="6">
        <f>IF(OR(R568="OUI",H568&gt;0),0,(IF(AND(F568="MEDIA",G568="NON TISSÉ (Type Drop)",P568="oui",Q568="MODULE CARRÉ"),((COÛTS!$C$115*8*O568*SEMAINE!M568/1000)+(COÛTS!$C$111*O568*8)+(COÛTS!$C$107*O568*4)),"0")+IF(AND(F568="MEDIA",G568="BÂCHE FRONTLIT 450gr (Type Bâche M1)",P568="oui",Q568="MODULE CARRÉ"),((COÛTS!$C$115*8*O568*SEMAINE!M568/1000)+(COÛTS!$C$111*O568*8)+(COÛTS!$C$107*O568*4)),"0")+(IF(AND(F568="MEDIA",P568="oui",Q568="MODULE CARRÉ",SEMAINE!M568&gt;2001,SEMAINE!M568&lt;=4000),((COÛTS!$C$114*2*O568*4)),"0"))+(IF(AND(F568="MEDIA",P568="oui",Q568="MODULE CARRÉ",SEMAINE!M568&gt;=4001,SEMAINE!M568&lt;=6000),((COÛTS!$C$114*4*O568*4)),"0"))+(IF(AND(F568="MEDIA",P568="oui",Q568="MODULE CARRÉ",SEMAINE!M568&gt;=6001,SEMAINE!M568&lt;=8000),((COÛTS!$C$114*6*O568*4)),"0"))+(IF(AND(F568="MEDIA",P568="oui",Q568="MODULE CARRÉ",SEMAINE!M568&gt;=8001,SEMAINE!M568&lt;=10000),((COÛTS!$C$114*8*O568*4)),"0"))))</f>
        <v>0</v>
      </c>
      <c r="AK568" s="38">
        <f>IF(Y568&gt;0,(VLOOKUP(Y568,DATA!$AB$2:$AC$102,2,0)),1)</f>
        <v>1</v>
      </c>
      <c r="AL568" s="53">
        <f t="shared" si="71"/>
        <v>0</v>
      </c>
    </row>
    <row r="569" spans="2:38" ht="25.05" customHeight="1" x14ac:dyDescent="0.25">
      <c r="B569" s="43" t="str">
        <f>COUNTIF($D$3:D569,D569)&amp;T_Semaine[[#This Row],[N°AFFAIRE]]</f>
        <v>0</v>
      </c>
      <c r="C569" s="50"/>
      <c r="D569" s="50"/>
      <c r="E569" s="50"/>
      <c r="F569" s="50"/>
      <c r="G569" s="50"/>
      <c r="H569" s="50"/>
      <c r="I569" s="50"/>
      <c r="J569" s="50"/>
      <c r="K569" s="50"/>
      <c r="L569" s="50"/>
      <c r="M569" s="91"/>
      <c r="N569" s="91"/>
      <c r="O569" s="50"/>
      <c r="P569" s="50"/>
      <c r="Q569" s="50"/>
      <c r="R569" s="50"/>
      <c r="S569" s="50"/>
      <c r="T569" s="95">
        <f t="shared" si="65"/>
        <v>0</v>
      </c>
      <c r="U569" s="36">
        <f t="shared" si="66"/>
        <v>0</v>
      </c>
      <c r="V569" s="43"/>
      <c r="W569" s="43"/>
      <c r="X569" s="6">
        <f t="shared" si="64"/>
        <v>0</v>
      </c>
      <c r="Y569" s="55"/>
      <c r="Z569" s="6">
        <f>(IF(R569="OUI",0,IF(AND(F569="MEDIA",G569&gt;0,O569&gt;0),(VLOOKUP(G569,COÛTS!$A$1:$C$157,3,0)*(M569*N569/1000*O569/1000)),0)+IF(AND(G569&gt;0,F569="HEURE"),(VLOOKUP(G569,COÛTS!$A$1:$C$157,3,0)*(O569)),0))+IF(AND(G569&gt;0,F569="DIVERS"),(VLOOKUP(G569,COÛTS!$A$1:$C$157,3,0)*(O569)),0)+IF(AND(G569&gt;0,F569="VEHICULE"),(VLOOKUP(G569,COÛTS!$A$1:$C$157,3,0)*(O569)),0)+IF(AND(G569&gt;0,F569="FACONNAGE"),(VLOOKUP(G569,COÛTS!$A$1:$C$157,3,0)*(O569)),0)+IF(AND(G569&gt;0,F569="ACCESSOIRES"),(VLOOKUP(G569,COÛTS!$A$1:$C$157,3,0)*(O569)),0)+IF(AND(F569="TRANSPORT",G569&gt;0),(VLOOKUP(G569,COÛTS!$A$1:$C$157,3,0)*(O569)),0)+IF(AND(F569="PRODUITS",G569="KIT COMPLET HABILLAGE CLOISON MODULAIRE (mL)"),(VLOOKUP(G569,COÛTS!$A$1:$C$157,3,0)*(M569/1000*O569)),0)+IF(AND(F569="MEDIA",H569&lt;0,G569&gt;0,P569="oui",Q569="RECTO/VERSO (Type Deux Simple Face)"),(VLOOKUP(G569,COÛTS!$A$1:$C$157,3,0)*(M569*(N569+480)/1000*O569/1000)),"0")+IF(AND(F569="MEDIA",H569&lt;0,G569&gt;0,P569="oui",Q569="MODULE TRIANGULAIRE"),(VLOOKUP(G569,COÛTS!$A$1:$C$157,3,0)*(M569*(N569+240)/1000*O569/1000)*2)+(VLOOKUP(G569,COÛTS!$A$1:$C$157,3,0)*(M569)/1000*0.24),"0")+IF(AND(F569="MEDIA",P569="oui",G569&gt;0,H569&lt;0,Q569="MODULE CARRÉ"),(VLOOKUP(G569,COÛTS!$A$1:$C$157,3,0)*(M569*(N569+240)/1000*O569/1000)*3)+(VLOOKUP(G569,COÛTS!$A$1:$C$157,3,0)*(M569)/1000*0.24),"0")+IF(AND(F569="MEDIA",H569&lt;0,P569="oui",G569&gt;0,Q569="RECTO (Type Chaussette)"),(VLOOKUP(G569,COÛTS!$A$1:$C$157,3,0)*(M569*(N569+60)/1000*O569/1000))))</f>
        <v>0</v>
      </c>
      <c r="AA569" s="6">
        <f>IF(R569="OUI",0,IF(AND(H569&gt;0,I569="OUI"),(VLOOKUP(H569,COÛTS!$A$1:$C$157,3,0)*(M569*N569/1000*O569/1000)),0))</f>
        <v>0</v>
      </c>
      <c r="AB569" s="6">
        <f t="shared" si="67"/>
        <v>0</v>
      </c>
      <c r="AC569" s="7">
        <f t="shared" si="68"/>
        <v>0</v>
      </c>
      <c r="AD569" s="6">
        <f t="shared" si="69"/>
        <v>0</v>
      </c>
      <c r="AE569" s="6">
        <f t="shared" si="70"/>
        <v>0</v>
      </c>
      <c r="AF569" s="6">
        <f>IF(R569="OUI",0,(IF(AND(P569="oui",Q569="RECTO (Type Chaussette, Simple Face)",SEMAINE!M571&lt;=2000),((COÛTS!$C$115*2*O569*SEMAINE!M569/1000)+(COÛTS!$C$109*O569*SEMAINE!M569/1000)+(COÛTS!$C$107*O569*SEMAINE!M569/1000)),"0")+(IF(AND(P569="oui",Q569="RECTO (Type Chaussette, Simple Face)",SEMAINE!M569&gt;2001,SEMAINE!M569&lt;=4000),((COÛTS!$C$114*2*O569)),"0"))+(IF(AND(P569="oui",Q569="RECTO (Type Chaussette, Simple Face)",SEMAINE!M569&gt;=4001,SEMAINE!M569&lt;=6000),((COÛTS!$C$114*4*O569)),"0"))+(IF(AND(P569="oui",Q569="RECTO (Type Chaussette, Simple Face)",SEMAINE!M569&gt;=6001,SEMAINE!M569&lt;=8000),((COÛTS!$C$114*6*O569)),"0"))+(IF(AND(P569="oui",Q569="RECTO (Type Chaussette, Simple Face)",SEMAINE!M569&gt;=8001,SEMAINE!M569&lt;=10000),((COÛTS!$C$114*8*O569)),0))))</f>
        <v>0</v>
      </c>
      <c r="AG569" s="6">
        <f>IF(R569="OUI",0,(IF(AND(F569="MEDIA",G569="NON TISSÉ (Type Drop)",P569="oui",Q569="RECTO (Type Chaussette)",SEMAINE!M572&lt;=2000),((COÛTS!$C$115*2*O569*SEMAINE!M569/1000)+(COÛTS!$C$109*O569*SEMAINE!M569/1000)+(COÛTS!$C$107*O569*SEMAINE!M569/1000)),"0")+(IF(AND(F569="MEDIA",P569="oui",Q569="RECTO (Type Chaussette)",SEMAINE!M569&gt;2001,SEMAINE!M569&lt;=4000),((COÛTS!$C$114*2*O569)),"0"))+(IF(AND(F569="MEDIA",P569="oui",Q569="RECTO (Type Chaussette)",SEMAINE!M569&gt;=4001,SEMAINE!M569&lt;=6000),((COÛTS!$C$114*4*O569)),"0"))+(IF(AND(F569="MEDIA",P569="oui",Q569="RECTO (Type Chaussette)",SEMAINE!M569&gt;=6001,SEMAINE!M569&lt;=8000),((COÛTS!$C$114*6*O569)),"0"))+(IF(AND(F569="MEDIA",P569="oui",Q569="RECTO (Type Chaussette)",SEMAINE!M569&gt;=8001,SEMAINE!M569&lt;=10000),((COÛTS!$C$114*8*O569)),0))))</f>
        <v>0</v>
      </c>
      <c r="AH569" s="6">
        <f>IF(R569="OUI",0,(IF(AND(F569="MEDIA",G569="NON TISSÉ (Type Drop)",P569="oui",Q569="RECTO/VERSO (Type Deux Simple Face)"),((COÛTS!$C$115*4*O569*SEMAINE!M569/1000)+(COÛTS!$C$110*O569*4)+(COÛTS!$C$107*O569*SEMAINE!M569/1000)),"0")+(IF(AND(F569="MEDIA",P569="oui",Q569="RECTO/VERSO (Type Deux Simple Face)",SEMAINE!M569&gt;2001,SEMAINE!M569&lt;=4000),((COÛTS!$C$114*2*O569)),"0"))+(IF(AND(F569="MEDIA",P569="oui",Q569="RECTO/VERSO (Type Deux Simple Face)",SEMAINE!M569&gt;=4001,SEMAINE!M569&lt;=6000),((COÛTS!$C$114*4*O569)),"0"))+(IF(AND(F569="MEDIA",P569="oui",Q569="RECTO/VERSO (Type Deux Simple Face)",SEMAINE!M569&gt;=6001,SEMAINE!M569&lt;=8000),((COÛTS!$C$114*6*O569)),"0"))+(IF(AND(F569="MEDIA",P569="oui",Q569="RECTO/VERSO (Type Deux Simple Face)",SEMAINE!M569&gt;=8001,SEMAINE!M569&lt;=10000),((COÛTS!$C$114*8*O569)),0))))</f>
        <v>0</v>
      </c>
      <c r="AI569" s="6">
        <f>IF(R569="OUI",0,(IF(AND(F569="MEDIA",G569="NON TISSÉ (Type Drop)",P569="oui",Q569="MODULE TRIANGULAIRE"),((COÛTS!$C$115*6*O569*SEMAINE!M569/1000)+(COÛTS!$C$112*O569*6)+(COÛTS!$C$107*O569*3)),"0")+(IF(AND(F569="MEDIA",P569="oui",Q569="MODULE TRIANGULAIRE",SEMAINE!M569&gt;2001,SEMAINE!M569&lt;=4000),((COÛTS!$C$114*2*O569*3)),"0"))+(IF(AND(F569="MEDIA",P569="oui",Q569="MODULE TRIANGULAIRE",SEMAINE!M569&gt;=4001,SEMAINE!M569&lt;=6000),((COÛTS!$C$114*4*O569*3)),"0"))+(IF(AND(F569="MEDIA",P569="oui",Q569="MODULE TRIANGULAIRE",SEMAINE!M569&gt;=6001,SEMAINE!M569&lt;=8000),((COÛTS!$C$114*6*O569*3)),"0"))+(IF(AND(F569="MEDIA",P569="oui",Q569="MODULE TRIANGULAIRE",SEMAINE!M569&gt;=8001,SEMAINE!M569&lt;=10000),((COÛTS!$C$114*8*O569*3)),0))))</f>
        <v>0</v>
      </c>
      <c r="AJ569" s="6">
        <f>IF(OR(R569="OUI",H569&gt;0),0,(IF(AND(F569="MEDIA",G569="NON TISSÉ (Type Drop)",P569="oui",Q569="MODULE CARRÉ"),((COÛTS!$C$115*8*O569*SEMAINE!M569/1000)+(COÛTS!$C$111*O569*8)+(COÛTS!$C$107*O569*4)),"0")+IF(AND(F569="MEDIA",G569="BÂCHE FRONTLIT 450gr (Type Bâche M1)",P569="oui",Q569="MODULE CARRÉ"),((COÛTS!$C$115*8*O569*SEMAINE!M569/1000)+(COÛTS!$C$111*O569*8)+(COÛTS!$C$107*O569*4)),"0")+(IF(AND(F569="MEDIA",P569="oui",Q569="MODULE CARRÉ",SEMAINE!M569&gt;2001,SEMAINE!M569&lt;=4000),((COÛTS!$C$114*2*O569*4)),"0"))+(IF(AND(F569="MEDIA",P569="oui",Q569="MODULE CARRÉ",SEMAINE!M569&gt;=4001,SEMAINE!M569&lt;=6000),((COÛTS!$C$114*4*O569*4)),"0"))+(IF(AND(F569="MEDIA",P569="oui",Q569="MODULE CARRÉ",SEMAINE!M569&gt;=6001,SEMAINE!M569&lt;=8000),((COÛTS!$C$114*6*O569*4)),"0"))+(IF(AND(F569="MEDIA",P569="oui",Q569="MODULE CARRÉ",SEMAINE!M569&gt;=8001,SEMAINE!M569&lt;=10000),((COÛTS!$C$114*8*O569*4)),"0"))))</f>
        <v>0</v>
      </c>
      <c r="AK569" s="38">
        <f>IF(Y569&gt;0,(VLOOKUP(Y569,DATA!$AB$2:$AC$102,2,0)),1)</f>
        <v>1</v>
      </c>
      <c r="AL569" s="53">
        <f t="shared" si="71"/>
        <v>0</v>
      </c>
    </row>
    <row r="570" spans="2:38" ht="25.05" customHeight="1" x14ac:dyDescent="0.25">
      <c r="B570" s="43" t="str">
        <f>COUNTIF($D$3:D570,D570)&amp;T_Semaine[[#This Row],[N°AFFAIRE]]</f>
        <v>0</v>
      </c>
      <c r="C570" s="50"/>
      <c r="D570" s="50"/>
      <c r="E570" s="50"/>
      <c r="F570" s="50"/>
      <c r="G570" s="50"/>
      <c r="H570" s="50"/>
      <c r="I570" s="50"/>
      <c r="J570" s="50"/>
      <c r="K570" s="50"/>
      <c r="L570" s="50"/>
      <c r="M570" s="91"/>
      <c r="N570" s="91"/>
      <c r="O570" s="50"/>
      <c r="P570" s="50"/>
      <c r="Q570" s="50"/>
      <c r="R570" s="50"/>
      <c r="S570" s="50"/>
      <c r="T570" s="95">
        <f t="shared" si="65"/>
        <v>0</v>
      </c>
      <c r="U570" s="36">
        <f t="shared" si="66"/>
        <v>0</v>
      </c>
      <c r="V570" s="43"/>
      <c r="W570" s="43"/>
      <c r="X570" s="6">
        <f t="shared" si="64"/>
        <v>0</v>
      </c>
      <c r="Y570" s="55"/>
      <c r="Z570" s="6">
        <f>(IF(R570="OUI",0,IF(AND(F570="MEDIA",G570&gt;0,O570&gt;0),(VLOOKUP(G570,COÛTS!$A$1:$C$157,3,0)*(M570*N570/1000*O570/1000)),0)+IF(AND(G570&gt;0,F570="HEURE"),(VLOOKUP(G570,COÛTS!$A$1:$C$157,3,0)*(O570)),0))+IF(AND(G570&gt;0,F570="DIVERS"),(VLOOKUP(G570,COÛTS!$A$1:$C$157,3,0)*(O570)),0)+IF(AND(G570&gt;0,F570="VEHICULE"),(VLOOKUP(G570,COÛTS!$A$1:$C$157,3,0)*(O570)),0)+IF(AND(G570&gt;0,F570="FACONNAGE"),(VLOOKUP(G570,COÛTS!$A$1:$C$157,3,0)*(O570)),0)+IF(AND(G570&gt;0,F570="ACCESSOIRES"),(VLOOKUP(G570,COÛTS!$A$1:$C$157,3,0)*(O570)),0)+IF(AND(F570="TRANSPORT",G570&gt;0),(VLOOKUP(G570,COÛTS!$A$1:$C$157,3,0)*(O570)),0)+IF(AND(F570="PRODUITS",G570="KIT COMPLET HABILLAGE CLOISON MODULAIRE (mL)"),(VLOOKUP(G570,COÛTS!$A$1:$C$157,3,0)*(M570/1000*O570)),0)+IF(AND(F570="MEDIA",H570&lt;0,G570&gt;0,P570="oui",Q570="RECTO/VERSO (Type Deux Simple Face)"),(VLOOKUP(G570,COÛTS!$A$1:$C$157,3,0)*(M570*(N570+480)/1000*O570/1000)),"0")+IF(AND(F570="MEDIA",H570&lt;0,G570&gt;0,P570="oui",Q570="MODULE TRIANGULAIRE"),(VLOOKUP(G570,COÛTS!$A$1:$C$157,3,0)*(M570*(N570+240)/1000*O570/1000)*2)+(VLOOKUP(G570,COÛTS!$A$1:$C$157,3,0)*(M570)/1000*0.24),"0")+IF(AND(F570="MEDIA",P570="oui",G570&gt;0,H570&lt;0,Q570="MODULE CARRÉ"),(VLOOKUP(G570,COÛTS!$A$1:$C$157,3,0)*(M570*(N570+240)/1000*O570/1000)*3)+(VLOOKUP(G570,COÛTS!$A$1:$C$157,3,0)*(M570)/1000*0.24),"0")+IF(AND(F570="MEDIA",H570&lt;0,P570="oui",G570&gt;0,Q570="RECTO (Type Chaussette)"),(VLOOKUP(G570,COÛTS!$A$1:$C$157,3,0)*(M570*(N570+60)/1000*O570/1000))))</f>
        <v>0</v>
      </c>
      <c r="AA570" s="6">
        <f>IF(R570="OUI",0,IF(AND(H570&gt;0,I570="OUI"),(VLOOKUP(H570,COÛTS!$A$1:$C$157,3,0)*(M570*N570/1000*O570/1000)),0))</f>
        <v>0</v>
      </c>
      <c r="AB570" s="6">
        <f t="shared" si="67"/>
        <v>0</v>
      </c>
      <c r="AC570" s="7">
        <f t="shared" si="68"/>
        <v>0</v>
      </c>
      <c r="AD570" s="6">
        <f t="shared" si="69"/>
        <v>0</v>
      </c>
      <c r="AE570" s="6">
        <f t="shared" si="70"/>
        <v>0</v>
      </c>
      <c r="AF570" s="6">
        <f>IF(R570="OUI",0,(IF(AND(P570="oui",Q570="RECTO (Type Chaussette, Simple Face)",SEMAINE!M572&lt;=2000),((COÛTS!$C$115*2*O570*SEMAINE!M570/1000)+(COÛTS!$C$109*O570*SEMAINE!M570/1000)+(COÛTS!$C$107*O570*SEMAINE!M570/1000)),"0")+(IF(AND(P570="oui",Q570="RECTO (Type Chaussette, Simple Face)",SEMAINE!M570&gt;2001,SEMAINE!M570&lt;=4000),((COÛTS!$C$114*2*O570)),"0"))+(IF(AND(P570="oui",Q570="RECTO (Type Chaussette, Simple Face)",SEMAINE!M570&gt;=4001,SEMAINE!M570&lt;=6000),((COÛTS!$C$114*4*O570)),"0"))+(IF(AND(P570="oui",Q570="RECTO (Type Chaussette, Simple Face)",SEMAINE!M570&gt;=6001,SEMAINE!M570&lt;=8000),((COÛTS!$C$114*6*O570)),"0"))+(IF(AND(P570="oui",Q570="RECTO (Type Chaussette, Simple Face)",SEMAINE!M570&gt;=8001,SEMAINE!M570&lt;=10000),((COÛTS!$C$114*8*O570)),0))))</f>
        <v>0</v>
      </c>
      <c r="AG570" s="6">
        <f>IF(R570="OUI",0,(IF(AND(F570="MEDIA",G570="NON TISSÉ (Type Drop)",P570="oui",Q570="RECTO (Type Chaussette)",SEMAINE!M573&lt;=2000),((COÛTS!$C$115*2*O570*SEMAINE!M570/1000)+(COÛTS!$C$109*O570*SEMAINE!M570/1000)+(COÛTS!$C$107*O570*SEMAINE!M570/1000)),"0")+(IF(AND(F570="MEDIA",P570="oui",Q570="RECTO (Type Chaussette)",SEMAINE!M570&gt;2001,SEMAINE!M570&lt;=4000),((COÛTS!$C$114*2*O570)),"0"))+(IF(AND(F570="MEDIA",P570="oui",Q570="RECTO (Type Chaussette)",SEMAINE!M570&gt;=4001,SEMAINE!M570&lt;=6000),((COÛTS!$C$114*4*O570)),"0"))+(IF(AND(F570="MEDIA",P570="oui",Q570="RECTO (Type Chaussette)",SEMAINE!M570&gt;=6001,SEMAINE!M570&lt;=8000),((COÛTS!$C$114*6*O570)),"0"))+(IF(AND(F570="MEDIA",P570="oui",Q570="RECTO (Type Chaussette)",SEMAINE!M570&gt;=8001,SEMAINE!M570&lt;=10000),((COÛTS!$C$114*8*O570)),0))))</f>
        <v>0</v>
      </c>
      <c r="AH570" s="6">
        <f>IF(R570="OUI",0,(IF(AND(F570="MEDIA",G570="NON TISSÉ (Type Drop)",P570="oui",Q570="RECTO/VERSO (Type Deux Simple Face)"),((COÛTS!$C$115*4*O570*SEMAINE!M570/1000)+(COÛTS!$C$110*O570*4)+(COÛTS!$C$107*O570*SEMAINE!M570/1000)),"0")+(IF(AND(F570="MEDIA",P570="oui",Q570="RECTO/VERSO (Type Deux Simple Face)",SEMAINE!M570&gt;2001,SEMAINE!M570&lt;=4000),((COÛTS!$C$114*2*O570)),"0"))+(IF(AND(F570="MEDIA",P570="oui",Q570="RECTO/VERSO (Type Deux Simple Face)",SEMAINE!M570&gt;=4001,SEMAINE!M570&lt;=6000),((COÛTS!$C$114*4*O570)),"0"))+(IF(AND(F570="MEDIA",P570="oui",Q570="RECTO/VERSO (Type Deux Simple Face)",SEMAINE!M570&gt;=6001,SEMAINE!M570&lt;=8000),((COÛTS!$C$114*6*O570)),"0"))+(IF(AND(F570="MEDIA",P570="oui",Q570="RECTO/VERSO (Type Deux Simple Face)",SEMAINE!M570&gt;=8001,SEMAINE!M570&lt;=10000),((COÛTS!$C$114*8*O570)),0))))</f>
        <v>0</v>
      </c>
      <c r="AI570" s="6">
        <f>IF(R570="OUI",0,(IF(AND(F570="MEDIA",G570="NON TISSÉ (Type Drop)",P570="oui",Q570="MODULE TRIANGULAIRE"),((COÛTS!$C$115*6*O570*SEMAINE!M570/1000)+(COÛTS!$C$112*O570*6)+(COÛTS!$C$107*O570*3)),"0")+(IF(AND(F570="MEDIA",P570="oui",Q570="MODULE TRIANGULAIRE",SEMAINE!M570&gt;2001,SEMAINE!M570&lt;=4000),((COÛTS!$C$114*2*O570*3)),"0"))+(IF(AND(F570="MEDIA",P570="oui",Q570="MODULE TRIANGULAIRE",SEMAINE!M570&gt;=4001,SEMAINE!M570&lt;=6000),((COÛTS!$C$114*4*O570*3)),"0"))+(IF(AND(F570="MEDIA",P570="oui",Q570="MODULE TRIANGULAIRE",SEMAINE!M570&gt;=6001,SEMAINE!M570&lt;=8000),((COÛTS!$C$114*6*O570*3)),"0"))+(IF(AND(F570="MEDIA",P570="oui",Q570="MODULE TRIANGULAIRE",SEMAINE!M570&gt;=8001,SEMAINE!M570&lt;=10000),((COÛTS!$C$114*8*O570*3)),0))))</f>
        <v>0</v>
      </c>
      <c r="AJ570" s="6">
        <f>IF(OR(R570="OUI",H570&gt;0),0,(IF(AND(F570="MEDIA",G570="NON TISSÉ (Type Drop)",P570="oui",Q570="MODULE CARRÉ"),((COÛTS!$C$115*8*O570*SEMAINE!M570/1000)+(COÛTS!$C$111*O570*8)+(COÛTS!$C$107*O570*4)),"0")+IF(AND(F570="MEDIA",G570="BÂCHE FRONTLIT 450gr (Type Bâche M1)",P570="oui",Q570="MODULE CARRÉ"),((COÛTS!$C$115*8*O570*SEMAINE!M570/1000)+(COÛTS!$C$111*O570*8)+(COÛTS!$C$107*O570*4)),"0")+(IF(AND(F570="MEDIA",P570="oui",Q570="MODULE CARRÉ",SEMAINE!M570&gt;2001,SEMAINE!M570&lt;=4000),((COÛTS!$C$114*2*O570*4)),"0"))+(IF(AND(F570="MEDIA",P570="oui",Q570="MODULE CARRÉ",SEMAINE!M570&gt;=4001,SEMAINE!M570&lt;=6000),((COÛTS!$C$114*4*O570*4)),"0"))+(IF(AND(F570="MEDIA",P570="oui",Q570="MODULE CARRÉ",SEMAINE!M570&gt;=6001,SEMAINE!M570&lt;=8000),((COÛTS!$C$114*6*O570*4)),"0"))+(IF(AND(F570="MEDIA",P570="oui",Q570="MODULE CARRÉ",SEMAINE!M570&gt;=8001,SEMAINE!M570&lt;=10000),((COÛTS!$C$114*8*O570*4)),"0"))))</f>
        <v>0</v>
      </c>
      <c r="AK570" s="38">
        <f>IF(Y570&gt;0,(VLOOKUP(Y570,DATA!$AB$2:$AC$102,2,0)),1)</f>
        <v>1</v>
      </c>
      <c r="AL570" s="53">
        <f t="shared" si="71"/>
        <v>0</v>
      </c>
    </row>
    <row r="571" spans="2:38" ht="25.05" customHeight="1" x14ac:dyDescent="0.25">
      <c r="B571" s="43" t="str">
        <f>COUNTIF($D$3:D571,D571)&amp;T_Semaine[[#This Row],[N°AFFAIRE]]</f>
        <v>0</v>
      </c>
      <c r="C571" s="50"/>
      <c r="D571" s="50"/>
      <c r="E571" s="50"/>
      <c r="F571" s="50"/>
      <c r="G571" s="50"/>
      <c r="H571" s="50"/>
      <c r="I571" s="50"/>
      <c r="J571" s="50"/>
      <c r="K571" s="50"/>
      <c r="L571" s="50"/>
      <c r="M571" s="91"/>
      <c r="N571" s="91"/>
      <c r="O571" s="50"/>
      <c r="P571" s="50"/>
      <c r="Q571" s="50"/>
      <c r="R571" s="50"/>
      <c r="S571" s="50"/>
      <c r="T571" s="95">
        <f t="shared" si="65"/>
        <v>0</v>
      </c>
      <c r="U571" s="36">
        <f t="shared" si="66"/>
        <v>0</v>
      </c>
      <c r="V571" s="43"/>
      <c r="W571" s="43"/>
      <c r="X571" s="6">
        <f t="shared" si="64"/>
        <v>0</v>
      </c>
      <c r="Y571" s="55"/>
      <c r="Z571" s="6">
        <f>(IF(R571="OUI",0,IF(AND(F571="MEDIA",G571&gt;0,O571&gt;0),(VLOOKUP(G571,COÛTS!$A$1:$C$157,3,0)*(M571*N571/1000*O571/1000)),0)+IF(AND(G571&gt;0,F571="HEURE"),(VLOOKUP(G571,COÛTS!$A$1:$C$157,3,0)*(O571)),0))+IF(AND(G571&gt;0,F571="DIVERS"),(VLOOKUP(G571,COÛTS!$A$1:$C$157,3,0)*(O571)),0)+IF(AND(G571&gt;0,F571="VEHICULE"),(VLOOKUP(G571,COÛTS!$A$1:$C$157,3,0)*(O571)),0)+IF(AND(G571&gt;0,F571="FACONNAGE"),(VLOOKUP(G571,COÛTS!$A$1:$C$157,3,0)*(O571)),0)+IF(AND(G571&gt;0,F571="ACCESSOIRES"),(VLOOKUP(G571,COÛTS!$A$1:$C$157,3,0)*(O571)),0)+IF(AND(F571="TRANSPORT",G571&gt;0),(VLOOKUP(G571,COÛTS!$A$1:$C$157,3,0)*(O571)),0)+IF(AND(F571="PRODUITS",G571="KIT COMPLET HABILLAGE CLOISON MODULAIRE (mL)"),(VLOOKUP(G571,COÛTS!$A$1:$C$157,3,0)*(M571/1000*O571)),0)+IF(AND(F571="MEDIA",H571&lt;0,G571&gt;0,P571="oui",Q571="RECTO/VERSO (Type Deux Simple Face)"),(VLOOKUP(G571,COÛTS!$A$1:$C$157,3,0)*(M571*(N571+480)/1000*O571/1000)),"0")+IF(AND(F571="MEDIA",H571&lt;0,G571&gt;0,P571="oui",Q571="MODULE TRIANGULAIRE"),(VLOOKUP(G571,COÛTS!$A$1:$C$157,3,0)*(M571*(N571+240)/1000*O571/1000)*2)+(VLOOKUP(G571,COÛTS!$A$1:$C$157,3,0)*(M571)/1000*0.24),"0")+IF(AND(F571="MEDIA",P571="oui",G571&gt;0,H571&lt;0,Q571="MODULE CARRÉ"),(VLOOKUP(G571,COÛTS!$A$1:$C$157,3,0)*(M571*(N571+240)/1000*O571/1000)*3)+(VLOOKUP(G571,COÛTS!$A$1:$C$157,3,0)*(M571)/1000*0.24),"0")+IF(AND(F571="MEDIA",H571&lt;0,P571="oui",G571&gt;0,Q571="RECTO (Type Chaussette)"),(VLOOKUP(G571,COÛTS!$A$1:$C$157,3,0)*(M571*(N571+60)/1000*O571/1000))))</f>
        <v>0</v>
      </c>
      <c r="AA571" s="6">
        <f>IF(R571="OUI",0,IF(AND(H571&gt;0,I571="OUI"),(VLOOKUP(H571,COÛTS!$A$1:$C$157,3,0)*(M571*N571/1000*O571/1000)),0))</f>
        <v>0</v>
      </c>
      <c r="AB571" s="6">
        <f t="shared" si="67"/>
        <v>0</v>
      </c>
      <c r="AC571" s="7">
        <f t="shared" si="68"/>
        <v>0</v>
      </c>
      <c r="AD571" s="6">
        <f t="shared" si="69"/>
        <v>0</v>
      </c>
      <c r="AE571" s="6">
        <f t="shared" si="70"/>
        <v>0</v>
      </c>
      <c r="AF571" s="6">
        <f>IF(R571="OUI",0,(IF(AND(P571="oui",Q571="RECTO (Type Chaussette, Simple Face)",SEMAINE!M573&lt;=2000),((COÛTS!$C$115*2*O571*SEMAINE!M571/1000)+(COÛTS!$C$109*O571*SEMAINE!M571/1000)+(COÛTS!$C$107*O571*SEMAINE!M571/1000)),"0")+(IF(AND(P571="oui",Q571="RECTO (Type Chaussette, Simple Face)",SEMAINE!M571&gt;2001,SEMAINE!M571&lt;=4000),((COÛTS!$C$114*2*O571)),"0"))+(IF(AND(P571="oui",Q571="RECTO (Type Chaussette, Simple Face)",SEMAINE!M571&gt;=4001,SEMAINE!M571&lt;=6000),((COÛTS!$C$114*4*O571)),"0"))+(IF(AND(P571="oui",Q571="RECTO (Type Chaussette, Simple Face)",SEMAINE!M571&gt;=6001,SEMAINE!M571&lt;=8000),((COÛTS!$C$114*6*O571)),"0"))+(IF(AND(P571="oui",Q571="RECTO (Type Chaussette, Simple Face)",SEMAINE!M571&gt;=8001,SEMAINE!M571&lt;=10000),((COÛTS!$C$114*8*O571)),0))))</f>
        <v>0</v>
      </c>
      <c r="AG571" s="6">
        <f>IF(R571="OUI",0,(IF(AND(F571="MEDIA",G571="NON TISSÉ (Type Drop)",P571="oui",Q571="RECTO (Type Chaussette)",SEMAINE!M574&lt;=2000),((COÛTS!$C$115*2*O571*SEMAINE!M571/1000)+(COÛTS!$C$109*O571*SEMAINE!M571/1000)+(COÛTS!$C$107*O571*SEMAINE!M571/1000)),"0")+(IF(AND(F571="MEDIA",P571="oui",Q571="RECTO (Type Chaussette)",SEMAINE!M571&gt;2001,SEMAINE!M571&lt;=4000),((COÛTS!$C$114*2*O571)),"0"))+(IF(AND(F571="MEDIA",P571="oui",Q571="RECTO (Type Chaussette)",SEMAINE!M571&gt;=4001,SEMAINE!M571&lt;=6000),((COÛTS!$C$114*4*O571)),"0"))+(IF(AND(F571="MEDIA",P571="oui",Q571="RECTO (Type Chaussette)",SEMAINE!M571&gt;=6001,SEMAINE!M571&lt;=8000),((COÛTS!$C$114*6*O571)),"0"))+(IF(AND(F571="MEDIA",P571="oui",Q571="RECTO (Type Chaussette)",SEMAINE!M571&gt;=8001,SEMAINE!M571&lt;=10000),((COÛTS!$C$114*8*O571)),0))))</f>
        <v>0</v>
      </c>
      <c r="AH571" s="6">
        <f>IF(R571="OUI",0,(IF(AND(F571="MEDIA",G571="NON TISSÉ (Type Drop)",P571="oui",Q571="RECTO/VERSO (Type Deux Simple Face)"),((COÛTS!$C$115*4*O571*SEMAINE!M571/1000)+(COÛTS!$C$110*O571*4)+(COÛTS!$C$107*O571*SEMAINE!M571/1000)),"0")+(IF(AND(F571="MEDIA",P571="oui",Q571="RECTO/VERSO (Type Deux Simple Face)",SEMAINE!M571&gt;2001,SEMAINE!M571&lt;=4000),((COÛTS!$C$114*2*O571)),"0"))+(IF(AND(F571="MEDIA",P571="oui",Q571="RECTO/VERSO (Type Deux Simple Face)",SEMAINE!M571&gt;=4001,SEMAINE!M571&lt;=6000),((COÛTS!$C$114*4*O571)),"0"))+(IF(AND(F571="MEDIA",P571="oui",Q571="RECTO/VERSO (Type Deux Simple Face)",SEMAINE!M571&gt;=6001,SEMAINE!M571&lt;=8000),((COÛTS!$C$114*6*O571)),"0"))+(IF(AND(F571="MEDIA",P571="oui",Q571="RECTO/VERSO (Type Deux Simple Face)",SEMAINE!M571&gt;=8001,SEMAINE!M571&lt;=10000),((COÛTS!$C$114*8*O571)),0))))</f>
        <v>0</v>
      </c>
      <c r="AI571" s="6">
        <f>IF(R571="OUI",0,(IF(AND(F571="MEDIA",G571="NON TISSÉ (Type Drop)",P571="oui",Q571="MODULE TRIANGULAIRE"),((COÛTS!$C$115*6*O571*SEMAINE!M571/1000)+(COÛTS!$C$112*O571*6)+(COÛTS!$C$107*O571*3)),"0")+(IF(AND(F571="MEDIA",P571="oui",Q571="MODULE TRIANGULAIRE",SEMAINE!M571&gt;2001,SEMAINE!M571&lt;=4000),((COÛTS!$C$114*2*O571*3)),"0"))+(IF(AND(F571="MEDIA",P571="oui",Q571="MODULE TRIANGULAIRE",SEMAINE!M571&gt;=4001,SEMAINE!M571&lt;=6000),((COÛTS!$C$114*4*O571*3)),"0"))+(IF(AND(F571="MEDIA",P571="oui",Q571="MODULE TRIANGULAIRE",SEMAINE!M571&gt;=6001,SEMAINE!M571&lt;=8000),((COÛTS!$C$114*6*O571*3)),"0"))+(IF(AND(F571="MEDIA",P571="oui",Q571="MODULE TRIANGULAIRE",SEMAINE!M571&gt;=8001,SEMAINE!M571&lt;=10000),((COÛTS!$C$114*8*O571*3)),0))))</f>
        <v>0</v>
      </c>
      <c r="AJ571" s="6">
        <f>IF(OR(R571="OUI",H571&gt;0),0,(IF(AND(F571="MEDIA",G571="NON TISSÉ (Type Drop)",P571="oui",Q571="MODULE CARRÉ"),((COÛTS!$C$115*8*O571*SEMAINE!M571/1000)+(COÛTS!$C$111*O571*8)+(COÛTS!$C$107*O571*4)),"0")+IF(AND(F571="MEDIA",G571="BÂCHE FRONTLIT 450gr (Type Bâche M1)",P571="oui",Q571="MODULE CARRÉ"),((COÛTS!$C$115*8*O571*SEMAINE!M571/1000)+(COÛTS!$C$111*O571*8)+(COÛTS!$C$107*O571*4)),"0")+(IF(AND(F571="MEDIA",P571="oui",Q571="MODULE CARRÉ",SEMAINE!M571&gt;2001,SEMAINE!M571&lt;=4000),((COÛTS!$C$114*2*O571*4)),"0"))+(IF(AND(F571="MEDIA",P571="oui",Q571="MODULE CARRÉ",SEMAINE!M571&gt;=4001,SEMAINE!M571&lt;=6000),((COÛTS!$C$114*4*O571*4)),"0"))+(IF(AND(F571="MEDIA",P571="oui",Q571="MODULE CARRÉ",SEMAINE!M571&gt;=6001,SEMAINE!M571&lt;=8000),((COÛTS!$C$114*6*O571*4)),"0"))+(IF(AND(F571="MEDIA",P571="oui",Q571="MODULE CARRÉ",SEMAINE!M571&gt;=8001,SEMAINE!M571&lt;=10000),((COÛTS!$C$114*8*O571*4)),"0"))))</f>
        <v>0</v>
      </c>
      <c r="AK571" s="38">
        <f>IF(Y571&gt;0,(VLOOKUP(Y571,DATA!$AB$2:$AC$102,2,0)),1)</f>
        <v>1</v>
      </c>
      <c r="AL571" s="53">
        <f t="shared" si="71"/>
        <v>0</v>
      </c>
    </row>
    <row r="572" spans="2:38" ht="25.05" customHeight="1" x14ac:dyDescent="0.25">
      <c r="B572" s="43" t="str">
        <f>COUNTIF($D$3:D572,D572)&amp;T_Semaine[[#This Row],[N°AFFAIRE]]</f>
        <v>0</v>
      </c>
      <c r="C572" s="50"/>
      <c r="D572" s="50"/>
      <c r="E572" s="50"/>
      <c r="F572" s="50"/>
      <c r="G572" s="50"/>
      <c r="H572" s="50"/>
      <c r="I572" s="50"/>
      <c r="J572" s="50"/>
      <c r="K572" s="50"/>
      <c r="L572" s="50"/>
      <c r="M572" s="91"/>
      <c r="N572" s="91"/>
      <c r="O572" s="50"/>
      <c r="P572" s="50"/>
      <c r="Q572" s="50"/>
      <c r="R572" s="50"/>
      <c r="S572" s="50"/>
      <c r="T572" s="95">
        <f t="shared" si="65"/>
        <v>0</v>
      </c>
      <c r="U572" s="36">
        <f t="shared" si="66"/>
        <v>0</v>
      </c>
      <c r="V572" s="43"/>
      <c r="W572" s="43"/>
      <c r="X572" s="6">
        <f t="shared" si="64"/>
        <v>0</v>
      </c>
      <c r="Y572" s="55"/>
      <c r="Z572" s="6">
        <f>(IF(R572="OUI",0,IF(AND(F572="MEDIA",G572&gt;0,O572&gt;0),(VLOOKUP(G572,COÛTS!$A$1:$C$157,3,0)*(M572*N572/1000*O572/1000)),0)+IF(AND(G572&gt;0,F572="HEURE"),(VLOOKUP(G572,COÛTS!$A$1:$C$157,3,0)*(O572)),0))+IF(AND(G572&gt;0,F572="DIVERS"),(VLOOKUP(G572,COÛTS!$A$1:$C$157,3,0)*(O572)),0)+IF(AND(G572&gt;0,F572="VEHICULE"),(VLOOKUP(G572,COÛTS!$A$1:$C$157,3,0)*(O572)),0)+IF(AND(G572&gt;0,F572="FACONNAGE"),(VLOOKUP(G572,COÛTS!$A$1:$C$157,3,0)*(O572)),0)+IF(AND(G572&gt;0,F572="ACCESSOIRES"),(VLOOKUP(G572,COÛTS!$A$1:$C$157,3,0)*(O572)),0)+IF(AND(F572="TRANSPORT",G572&gt;0),(VLOOKUP(G572,COÛTS!$A$1:$C$157,3,0)*(O572)),0)+IF(AND(F572="PRODUITS",G572="KIT COMPLET HABILLAGE CLOISON MODULAIRE (mL)"),(VLOOKUP(G572,COÛTS!$A$1:$C$157,3,0)*(M572/1000*O572)),0)+IF(AND(F572="MEDIA",H572&lt;0,G572&gt;0,P572="oui",Q572="RECTO/VERSO (Type Deux Simple Face)"),(VLOOKUP(G572,COÛTS!$A$1:$C$157,3,0)*(M572*(N572+480)/1000*O572/1000)),"0")+IF(AND(F572="MEDIA",H572&lt;0,G572&gt;0,P572="oui",Q572="MODULE TRIANGULAIRE"),(VLOOKUP(G572,COÛTS!$A$1:$C$157,3,0)*(M572*(N572+240)/1000*O572/1000)*2)+(VLOOKUP(G572,COÛTS!$A$1:$C$157,3,0)*(M572)/1000*0.24),"0")+IF(AND(F572="MEDIA",P572="oui",G572&gt;0,H572&lt;0,Q572="MODULE CARRÉ"),(VLOOKUP(G572,COÛTS!$A$1:$C$157,3,0)*(M572*(N572+240)/1000*O572/1000)*3)+(VLOOKUP(G572,COÛTS!$A$1:$C$157,3,0)*(M572)/1000*0.24),"0")+IF(AND(F572="MEDIA",H572&lt;0,P572="oui",G572&gt;0,Q572="RECTO (Type Chaussette)"),(VLOOKUP(G572,COÛTS!$A$1:$C$157,3,0)*(M572*(N572+60)/1000*O572/1000))))</f>
        <v>0</v>
      </c>
      <c r="AA572" s="6">
        <f>IF(R572="OUI",0,IF(AND(H572&gt;0,I572="OUI"),(VLOOKUP(H572,COÛTS!$A$1:$C$157,3,0)*(M572*N572/1000*O572/1000)),0))</f>
        <v>0</v>
      </c>
      <c r="AB572" s="6">
        <f t="shared" si="67"/>
        <v>0</v>
      </c>
      <c r="AC572" s="7">
        <f t="shared" si="68"/>
        <v>0</v>
      </c>
      <c r="AD572" s="6">
        <f t="shared" si="69"/>
        <v>0</v>
      </c>
      <c r="AE572" s="6">
        <f t="shared" si="70"/>
        <v>0</v>
      </c>
      <c r="AF572" s="6">
        <f>IF(R572="OUI",0,(IF(AND(P572="oui",Q572="RECTO (Type Chaussette, Simple Face)",SEMAINE!M574&lt;=2000),((COÛTS!$C$115*2*O572*SEMAINE!M572/1000)+(COÛTS!$C$109*O572*SEMAINE!M572/1000)+(COÛTS!$C$107*O572*SEMAINE!M572/1000)),"0")+(IF(AND(P572="oui",Q572="RECTO (Type Chaussette, Simple Face)",SEMAINE!M572&gt;2001,SEMAINE!M572&lt;=4000),((COÛTS!$C$114*2*O572)),"0"))+(IF(AND(P572="oui",Q572="RECTO (Type Chaussette, Simple Face)",SEMAINE!M572&gt;=4001,SEMAINE!M572&lt;=6000),((COÛTS!$C$114*4*O572)),"0"))+(IF(AND(P572="oui",Q572="RECTO (Type Chaussette, Simple Face)",SEMAINE!M572&gt;=6001,SEMAINE!M572&lt;=8000),((COÛTS!$C$114*6*O572)),"0"))+(IF(AND(P572="oui",Q572="RECTO (Type Chaussette, Simple Face)",SEMAINE!M572&gt;=8001,SEMAINE!M572&lt;=10000),((COÛTS!$C$114*8*O572)),0))))</f>
        <v>0</v>
      </c>
      <c r="AG572" s="6">
        <f>IF(R572="OUI",0,(IF(AND(F572="MEDIA",G572="NON TISSÉ (Type Drop)",P572="oui",Q572="RECTO (Type Chaussette)",SEMAINE!M575&lt;=2000),((COÛTS!$C$115*2*O572*SEMAINE!M572/1000)+(COÛTS!$C$109*O572*SEMAINE!M572/1000)+(COÛTS!$C$107*O572*SEMAINE!M572/1000)),"0")+(IF(AND(F572="MEDIA",P572="oui",Q572="RECTO (Type Chaussette)",SEMAINE!M572&gt;2001,SEMAINE!M572&lt;=4000),((COÛTS!$C$114*2*O572)),"0"))+(IF(AND(F572="MEDIA",P572="oui",Q572="RECTO (Type Chaussette)",SEMAINE!M572&gt;=4001,SEMAINE!M572&lt;=6000),((COÛTS!$C$114*4*O572)),"0"))+(IF(AND(F572="MEDIA",P572="oui",Q572="RECTO (Type Chaussette)",SEMAINE!M572&gt;=6001,SEMAINE!M572&lt;=8000),((COÛTS!$C$114*6*O572)),"0"))+(IF(AND(F572="MEDIA",P572="oui",Q572="RECTO (Type Chaussette)",SEMAINE!M572&gt;=8001,SEMAINE!M572&lt;=10000),((COÛTS!$C$114*8*O572)),0))))</f>
        <v>0</v>
      </c>
      <c r="AH572" s="6">
        <f>IF(R572="OUI",0,(IF(AND(F572="MEDIA",G572="NON TISSÉ (Type Drop)",P572="oui",Q572="RECTO/VERSO (Type Deux Simple Face)"),((COÛTS!$C$115*4*O572*SEMAINE!M572/1000)+(COÛTS!$C$110*O572*4)+(COÛTS!$C$107*O572*SEMAINE!M572/1000)),"0")+(IF(AND(F572="MEDIA",P572="oui",Q572="RECTO/VERSO (Type Deux Simple Face)",SEMAINE!M572&gt;2001,SEMAINE!M572&lt;=4000),((COÛTS!$C$114*2*O572)),"0"))+(IF(AND(F572="MEDIA",P572="oui",Q572="RECTO/VERSO (Type Deux Simple Face)",SEMAINE!M572&gt;=4001,SEMAINE!M572&lt;=6000),((COÛTS!$C$114*4*O572)),"0"))+(IF(AND(F572="MEDIA",P572="oui",Q572="RECTO/VERSO (Type Deux Simple Face)",SEMAINE!M572&gt;=6001,SEMAINE!M572&lt;=8000),((COÛTS!$C$114*6*O572)),"0"))+(IF(AND(F572="MEDIA",P572="oui",Q572="RECTO/VERSO (Type Deux Simple Face)",SEMAINE!M572&gt;=8001,SEMAINE!M572&lt;=10000),((COÛTS!$C$114*8*O572)),0))))</f>
        <v>0</v>
      </c>
      <c r="AI572" s="6">
        <f>IF(R572="OUI",0,(IF(AND(F572="MEDIA",G572="NON TISSÉ (Type Drop)",P572="oui",Q572="MODULE TRIANGULAIRE"),((COÛTS!$C$115*6*O572*SEMAINE!M572/1000)+(COÛTS!$C$112*O572*6)+(COÛTS!$C$107*O572*3)),"0")+(IF(AND(F572="MEDIA",P572="oui",Q572="MODULE TRIANGULAIRE",SEMAINE!M572&gt;2001,SEMAINE!M572&lt;=4000),((COÛTS!$C$114*2*O572*3)),"0"))+(IF(AND(F572="MEDIA",P572="oui",Q572="MODULE TRIANGULAIRE",SEMAINE!M572&gt;=4001,SEMAINE!M572&lt;=6000),((COÛTS!$C$114*4*O572*3)),"0"))+(IF(AND(F572="MEDIA",P572="oui",Q572="MODULE TRIANGULAIRE",SEMAINE!M572&gt;=6001,SEMAINE!M572&lt;=8000),((COÛTS!$C$114*6*O572*3)),"0"))+(IF(AND(F572="MEDIA",P572="oui",Q572="MODULE TRIANGULAIRE",SEMAINE!M572&gt;=8001,SEMAINE!M572&lt;=10000),((COÛTS!$C$114*8*O572*3)),0))))</f>
        <v>0</v>
      </c>
      <c r="AJ572" s="6">
        <f>IF(OR(R572="OUI",H572&gt;0),0,(IF(AND(F572="MEDIA",G572="NON TISSÉ (Type Drop)",P572="oui",Q572="MODULE CARRÉ"),((COÛTS!$C$115*8*O572*SEMAINE!M572/1000)+(COÛTS!$C$111*O572*8)+(COÛTS!$C$107*O572*4)),"0")+IF(AND(F572="MEDIA",G572="BÂCHE FRONTLIT 450gr (Type Bâche M1)",P572="oui",Q572="MODULE CARRÉ"),((COÛTS!$C$115*8*O572*SEMAINE!M572/1000)+(COÛTS!$C$111*O572*8)+(COÛTS!$C$107*O572*4)),"0")+(IF(AND(F572="MEDIA",P572="oui",Q572="MODULE CARRÉ",SEMAINE!M572&gt;2001,SEMAINE!M572&lt;=4000),((COÛTS!$C$114*2*O572*4)),"0"))+(IF(AND(F572="MEDIA",P572="oui",Q572="MODULE CARRÉ",SEMAINE!M572&gt;=4001,SEMAINE!M572&lt;=6000),((COÛTS!$C$114*4*O572*4)),"0"))+(IF(AND(F572="MEDIA",P572="oui",Q572="MODULE CARRÉ",SEMAINE!M572&gt;=6001,SEMAINE!M572&lt;=8000),((COÛTS!$C$114*6*O572*4)),"0"))+(IF(AND(F572="MEDIA",P572="oui",Q572="MODULE CARRÉ",SEMAINE!M572&gt;=8001,SEMAINE!M572&lt;=10000),((COÛTS!$C$114*8*O572*4)),"0"))))</f>
        <v>0</v>
      </c>
      <c r="AK572" s="38">
        <f>IF(Y572&gt;0,(VLOOKUP(Y572,DATA!$AB$2:$AC$102,2,0)),1)</f>
        <v>1</v>
      </c>
      <c r="AL572" s="53">
        <f t="shared" si="71"/>
        <v>0</v>
      </c>
    </row>
    <row r="573" spans="2:38" ht="25.05" customHeight="1" x14ac:dyDescent="0.25">
      <c r="B573" s="43" t="str">
        <f>COUNTIF($D$3:D573,D573)&amp;T_Semaine[[#This Row],[N°AFFAIRE]]</f>
        <v>0</v>
      </c>
      <c r="C573" s="50"/>
      <c r="D573" s="50"/>
      <c r="E573" s="50"/>
      <c r="F573" s="50"/>
      <c r="G573" s="50"/>
      <c r="H573" s="50"/>
      <c r="I573" s="50"/>
      <c r="J573" s="50"/>
      <c r="K573" s="50"/>
      <c r="L573" s="50"/>
      <c r="M573" s="91"/>
      <c r="N573" s="91"/>
      <c r="O573" s="50"/>
      <c r="P573" s="50"/>
      <c r="Q573" s="50"/>
      <c r="R573" s="50"/>
      <c r="S573" s="50"/>
      <c r="T573" s="95">
        <f t="shared" si="65"/>
        <v>0</v>
      </c>
      <c r="U573" s="36">
        <f t="shared" si="66"/>
        <v>0</v>
      </c>
      <c r="V573" s="43"/>
      <c r="W573" s="43"/>
      <c r="X573" s="6">
        <f t="shared" si="64"/>
        <v>0</v>
      </c>
      <c r="Y573" s="55"/>
      <c r="Z573" s="6">
        <f>(IF(R573="OUI",0,IF(AND(F573="MEDIA",G573&gt;0,O573&gt;0),(VLOOKUP(G573,COÛTS!$A$1:$C$157,3,0)*(M573*N573/1000*O573/1000)),0)+IF(AND(G573&gt;0,F573="HEURE"),(VLOOKUP(G573,COÛTS!$A$1:$C$157,3,0)*(O573)),0))+IF(AND(G573&gt;0,F573="DIVERS"),(VLOOKUP(G573,COÛTS!$A$1:$C$157,3,0)*(O573)),0)+IF(AND(G573&gt;0,F573="VEHICULE"),(VLOOKUP(G573,COÛTS!$A$1:$C$157,3,0)*(O573)),0)+IF(AND(G573&gt;0,F573="FACONNAGE"),(VLOOKUP(G573,COÛTS!$A$1:$C$157,3,0)*(O573)),0)+IF(AND(G573&gt;0,F573="ACCESSOIRES"),(VLOOKUP(G573,COÛTS!$A$1:$C$157,3,0)*(O573)),0)+IF(AND(F573="TRANSPORT",G573&gt;0),(VLOOKUP(G573,COÛTS!$A$1:$C$157,3,0)*(O573)),0)+IF(AND(F573="PRODUITS",G573="KIT COMPLET HABILLAGE CLOISON MODULAIRE (mL)"),(VLOOKUP(G573,COÛTS!$A$1:$C$157,3,0)*(M573/1000*O573)),0)+IF(AND(F573="MEDIA",H573&lt;0,G573&gt;0,P573="oui",Q573="RECTO/VERSO (Type Deux Simple Face)"),(VLOOKUP(G573,COÛTS!$A$1:$C$157,3,0)*(M573*(N573+480)/1000*O573/1000)),"0")+IF(AND(F573="MEDIA",H573&lt;0,G573&gt;0,P573="oui",Q573="MODULE TRIANGULAIRE"),(VLOOKUP(G573,COÛTS!$A$1:$C$157,3,0)*(M573*(N573+240)/1000*O573/1000)*2)+(VLOOKUP(G573,COÛTS!$A$1:$C$157,3,0)*(M573)/1000*0.24),"0")+IF(AND(F573="MEDIA",P573="oui",G573&gt;0,H573&lt;0,Q573="MODULE CARRÉ"),(VLOOKUP(G573,COÛTS!$A$1:$C$157,3,0)*(M573*(N573+240)/1000*O573/1000)*3)+(VLOOKUP(G573,COÛTS!$A$1:$C$157,3,0)*(M573)/1000*0.24),"0")+IF(AND(F573="MEDIA",H573&lt;0,P573="oui",G573&gt;0,Q573="RECTO (Type Chaussette)"),(VLOOKUP(G573,COÛTS!$A$1:$C$157,3,0)*(M573*(N573+60)/1000*O573/1000))))</f>
        <v>0</v>
      </c>
      <c r="AA573" s="6">
        <f>IF(R573="OUI",0,IF(AND(H573&gt;0,I573="OUI"),(VLOOKUP(H573,COÛTS!$A$1:$C$157,3,0)*(M573*N573/1000*O573/1000)),0))</f>
        <v>0</v>
      </c>
      <c r="AB573" s="6">
        <f t="shared" si="67"/>
        <v>0</v>
      </c>
      <c r="AC573" s="7">
        <f t="shared" si="68"/>
        <v>0</v>
      </c>
      <c r="AD573" s="6">
        <f t="shared" si="69"/>
        <v>0</v>
      </c>
      <c r="AE573" s="6">
        <f t="shared" si="70"/>
        <v>0</v>
      </c>
      <c r="AF573" s="6">
        <f>IF(R573="OUI",0,(IF(AND(P573="oui",Q573="RECTO (Type Chaussette, Simple Face)",SEMAINE!M575&lt;=2000),((COÛTS!$C$115*2*O573*SEMAINE!M573/1000)+(COÛTS!$C$109*O573*SEMAINE!M573/1000)+(COÛTS!$C$107*O573*SEMAINE!M573/1000)),"0")+(IF(AND(P573="oui",Q573="RECTO (Type Chaussette, Simple Face)",SEMAINE!M573&gt;2001,SEMAINE!M573&lt;=4000),((COÛTS!$C$114*2*O573)),"0"))+(IF(AND(P573="oui",Q573="RECTO (Type Chaussette, Simple Face)",SEMAINE!M573&gt;=4001,SEMAINE!M573&lt;=6000),((COÛTS!$C$114*4*O573)),"0"))+(IF(AND(P573="oui",Q573="RECTO (Type Chaussette, Simple Face)",SEMAINE!M573&gt;=6001,SEMAINE!M573&lt;=8000),((COÛTS!$C$114*6*O573)),"0"))+(IF(AND(P573="oui",Q573="RECTO (Type Chaussette, Simple Face)",SEMAINE!M573&gt;=8001,SEMAINE!M573&lt;=10000),((COÛTS!$C$114*8*O573)),0))))</f>
        <v>0</v>
      </c>
      <c r="AG573" s="6">
        <f>IF(R573="OUI",0,(IF(AND(F573="MEDIA",G573="NON TISSÉ (Type Drop)",P573="oui",Q573="RECTO (Type Chaussette)",SEMAINE!M576&lt;=2000),((COÛTS!$C$115*2*O573*SEMAINE!M573/1000)+(COÛTS!$C$109*O573*SEMAINE!M573/1000)+(COÛTS!$C$107*O573*SEMAINE!M573/1000)),"0")+(IF(AND(F573="MEDIA",P573="oui",Q573="RECTO (Type Chaussette)",SEMAINE!M573&gt;2001,SEMAINE!M573&lt;=4000),((COÛTS!$C$114*2*O573)),"0"))+(IF(AND(F573="MEDIA",P573="oui",Q573="RECTO (Type Chaussette)",SEMAINE!M573&gt;=4001,SEMAINE!M573&lt;=6000),((COÛTS!$C$114*4*O573)),"0"))+(IF(AND(F573="MEDIA",P573="oui",Q573="RECTO (Type Chaussette)",SEMAINE!M573&gt;=6001,SEMAINE!M573&lt;=8000),((COÛTS!$C$114*6*O573)),"0"))+(IF(AND(F573="MEDIA",P573="oui",Q573="RECTO (Type Chaussette)",SEMAINE!M573&gt;=8001,SEMAINE!M573&lt;=10000),((COÛTS!$C$114*8*O573)),0))))</f>
        <v>0</v>
      </c>
      <c r="AH573" s="6">
        <f>IF(R573="OUI",0,(IF(AND(F573="MEDIA",G573="NON TISSÉ (Type Drop)",P573="oui",Q573="RECTO/VERSO (Type Deux Simple Face)"),((COÛTS!$C$115*4*O573*SEMAINE!M573/1000)+(COÛTS!$C$110*O573*4)+(COÛTS!$C$107*O573*SEMAINE!M573/1000)),"0")+(IF(AND(F573="MEDIA",P573="oui",Q573="RECTO/VERSO (Type Deux Simple Face)",SEMAINE!M573&gt;2001,SEMAINE!M573&lt;=4000),((COÛTS!$C$114*2*O573)),"0"))+(IF(AND(F573="MEDIA",P573="oui",Q573="RECTO/VERSO (Type Deux Simple Face)",SEMAINE!M573&gt;=4001,SEMAINE!M573&lt;=6000),((COÛTS!$C$114*4*O573)),"0"))+(IF(AND(F573="MEDIA",P573="oui",Q573="RECTO/VERSO (Type Deux Simple Face)",SEMAINE!M573&gt;=6001,SEMAINE!M573&lt;=8000),((COÛTS!$C$114*6*O573)),"0"))+(IF(AND(F573="MEDIA",P573="oui",Q573="RECTO/VERSO (Type Deux Simple Face)",SEMAINE!M573&gt;=8001,SEMAINE!M573&lt;=10000),((COÛTS!$C$114*8*O573)),0))))</f>
        <v>0</v>
      </c>
      <c r="AI573" s="6">
        <f>IF(R573="OUI",0,(IF(AND(F573="MEDIA",G573="NON TISSÉ (Type Drop)",P573="oui",Q573="MODULE TRIANGULAIRE"),((COÛTS!$C$115*6*O573*SEMAINE!M573/1000)+(COÛTS!$C$112*O573*6)+(COÛTS!$C$107*O573*3)),"0")+(IF(AND(F573="MEDIA",P573="oui",Q573="MODULE TRIANGULAIRE",SEMAINE!M573&gt;2001,SEMAINE!M573&lt;=4000),((COÛTS!$C$114*2*O573*3)),"0"))+(IF(AND(F573="MEDIA",P573="oui",Q573="MODULE TRIANGULAIRE",SEMAINE!M573&gt;=4001,SEMAINE!M573&lt;=6000),((COÛTS!$C$114*4*O573*3)),"0"))+(IF(AND(F573="MEDIA",P573="oui",Q573="MODULE TRIANGULAIRE",SEMAINE!M573&gt;=6001,SEMAINE!M573&lt;=8000),((COÛTS!$C$114*6*O573*3)),"0"))+(IF(AND(F573="MEDIA",P573="oui",Q573="MODULE TRIANGULAIRE",SEMAINE!M573&gt;=8001,SEMAINE!M573&lt;=10000),((COÛTS!$C$114*8*O573*3)),0))))</f>
        <v>0</v>
      </c>
      <c r="AJ573" s="6">
        <f>IF(OR(R573="OUI",H573&gt;0),0,(IF(AND(F573="MEDIA",G573="NON TISSÉ (Type Drop)",P573="oui",Q573="MODULE CARRÉ"),((COÛTS!$C$115*8*O573*SEMAINE!M573/1000)+(COÛTS!$C$111*O573*8)+(COÛTS!$C$107*O573*4)),"0")+IF(AND(F573="MEDIA",G573="BÂCHE FRONTLIT 450gr (Type Bâche M1)",P573="oui",Q573="MODULE CARRÉ"),((COÛTS!$C$115*8*O573*SEMAINE!M573/1000)+(COÛTS!$C$111*O573*8)+(COÛTS!$C$107*O573*4)),"0")+(IF(AND(F573="MEDIA",P573="oui",Q573="MODULE CARRÉ",SEMAINE!M573&gt;2001,SEMAINE!M573&lt;=4000),((COÛTS!$C$114*2*O573*4)),"0"))+(IF(AND(F573="MEDIA",P573="oui",Q573="MODULE CARRÉ",SEMAINE!M573&gt;=4001,SEMAINE!M573&lt;=6000),((COÛTS!$C$114*4*O573*4)),"0"))+(IF(AND(F573="MEDIA",P573="oui",Q573="MODULE CARRÉ",SEMAINE!M573&gt;=6001,SEMAINE!M573&lt;=8000),((COÛTS!$C$114*6*O573*4)),"0"))+(IF(AND(F573="MEDIA",P573="oui",Q573="MODULE CARRÉ",SEMAINE!M573&gt;=8001,SEMAINE!M573&lt;=10000),((COÛTS!$C$114*8*O573*4)),"0"))))</f>
        <v>0</v>
      </c>
      <c r="AK573" s="38">
        <f>IF(Y573&gt;0,(VLOOKUP(Y573,DATA!$AB$2:$AC$102,2,0)),1)</f>
        <v>1</v>
      </c>
      <c r="AL573" s="53">
        <f t="shared" si="71"/>
        <v>0</v>
      </c>
    </row>
    <row r="574" spans="2:38" ht="25.05" customHeight="1" x14ac:dyDescent="0.25">
      <c r="B574" s="43" t="str">
        <f>COUNTIF($D$3:D574,D574)&amp;T_Semaine[[#This Row],[N°AFFAIRE]]</f>
        <v>0</v>
      </c>
      <c r="C574" s="50"/>
      <c r="D574" s="50"/>
      <c r="E574" s="50"/>
      <c r="F574" s="50"/>
      <c r="G574" s="50"/>
      <c r="H574" s="50"/>
      <c r="I574" s="50"/>
      <c r="J574" s="50"/>
      <c r="K574" s="50"/>
      <c r="L574" s="50"/>
      <c r="M574" s="91"/>
      <c r="N574" s="91"/>
      <c r="O574" s="50"/>
      <c r="P574" s="50"/>
      <c r="Q574" s="50"/>
      <c r="R574" s="50"/>
      <c r="S574" s="50"/>
      <c r="T574" s="95">
        <f t="shared" si="65"/>
        <v>0</v>
      </c>
      <c r="U574" s="36">
        <f t="shared" si="66"/>
        <v>0</v>
      </c>
      <c r="V574" s="43"/>
      <c r="W574" s="43"/>
      <c r="X574" s="6">
        <f t="shared" si="64"/>
        <v>0</v>
      </c>
      <c r="Y574" s="55"/>
      <c r="Z574" s="6">
        <f>(IF(R574="OUI",0,IF(AND(F574="MEDIA",G574&gt;0,O574&gt;0),(VLOOKUP(G574,COÛTS!$A$1:$C$157,3,0)*(M574*N574/1000*O574/1000)),0)+IF(AND(G574&gt;0,F574="HEURE"),(VLOOKUP(G574,COÛTS!$A$1:$C$157,3,0)*(O574)),0))+IF(AND(G574&gt;0,F574="DIVERS"),(VLOOKUP(G574,COÛTS!$A$1:$C$157,3,0)*(O574)),0)+IF(AND(G574&gt;0,F574="VEHICULE"),(VLOOKUP(G574,COÛTS!$A$1:$C$157,3,0)*(O574)),0)+IF(AND(G574&gt;0,F574="FACONNAGE"),(VLOOKUP(G574,COÛTS!$A$1:$C$157,3,0)*(O574)),0)+IF(AND(G574&gt;0,F574="ACCESSOIRES"),(VLOOKUP(G574,COÛTS!$A$1:$C$157,3,0)*(O574)),0)+IF(AND(F574="TRANSPORT",G574&gt;0),(VLOOKUP(G574,COÛTS!$A$1:$C$157,3,0)*(O574)),0)+IF(AND(F574="PRODUITS",G574="KIT COMPLET HABILLAGE CLOISON MODULAIRE (mL)"),(VLOOKUP(G574,COÛTS!$A$1:$C$157,3,0)*(M574/1000*O574)),0)+IF(AND(F574="MEDIA",H574&lt;0,G574&gt;0,P574="oui",Q574="RECTO/VERSO (Type Deux Simple Face)"),(VLOOKUP(G574,COÛTS!$A$1:$C$157,3,0)*(M574*(N574+480)/1000*O574/1000)),"0")+IF(AND(F574="MEDIA",H574&lt;0,G574&gt;0,P574="oui",Q574="MODULE TRIANGULAIRE"),(VLOOKUP(G574,COÛTS!$A$1:$C$157,3,0)*(M574*(N574+240)/1000*O574/1000)*2)+(VLOOKUP(G574,COÛTS!$A$1:$C$157,3,0)*(M574)/1000*0.24),"0")+IF(AND(F574="MEDIA",P574="oui",G574&gt;0,H574&lt;0,Q574="MODULE CARRÉ"),(VLOOKUP(G574,COÛTS!$A$1:$C$157,3,0)*(M574*(N574+240)/1000*O574/1000)*3)+(VLOOKUP(G574,COÛTS!$A$1:$C$157,3,0)*(M574)/1000*0.24),"0")+IF(AND(F574="MEDIA",H574&lt;0,P574="oui",G574&gt;0,Q574="RECTO (Type Chaussette)"),(VLOOKUP(G574,COÛTS!$A$1:$C$157,3,0)*(M574*(N574+60)/1000*O574/1000))))</f>
        <v>0</v>
      </c>
      <c r="AA574" s="6">
        <f>IF(R574="OUI",0,IF(AND(H574&gt;0,I574="OUI"),(VLOOKUP(H574,COÛTS!$A$1:$C$157,3,0)*(M574*N574/1000*O574/1000)),0))</f>
        <v>0</v>
      </c>
      <c r="AB574" s="6">
        <f t="shared" si="67"/>
        <v>0</v>
      </c>
      <c r="AC574" s="7">
        <f t="shared" si="68"/>
        <v>0</v>
      </c>
      <c r="AD574" s="6">
        <f t="shared" si="69"/>
        <v>0</v>
      </c>
      <c r="AE574" s="6">
        <f t="shared" si="70"/>
        <v>0</v>
      </c>
      <c r="AF574" s="6">
        <f>IF(R574="OUI",0,(IF(AND(P574="oui",Q574="RECTO (Type Chaussette, Simple Face)",SEMAINE!M576&lt;=2000),((COÛTS!$C$115*2*O574*SEMAINE!M574/1000)+(COÛTS!$C$109*O574*SEMAINE!M574/1000)+(COÛTS!$C$107*O574*SEMAINE!M574/1000)),"0")+(IF(AND(P574="oui",Q574="RECTO (Type Chaussette, Simple Face)",SEMAINE!M574&gt;2001,SEMAINE!M574&lt;=4000),((COÛTS!$C$114*2*O574)),"0"))+(IF(AND(P574="oui",Q574="RECTO (Type Chaussette, Simple Face)",SEMAINE!M574&gt;=4001,SEMAINE!M574&lt;=6000),((COÛTS!$C$114*4*O574)),"0"))+(IF(AND(P574="oui",Q574="RECTO (Type Chaussette, Simple Face)",SEMAINE!M574&gt;=6001,SEMAINE!M574&lt;=8000),((COÛTS!$C$114*6*O574)),"0"))+(IF(AND(P574="oui",Q574="RECTO (Type Chaussette, Simple Face)",SEMAINE!M574&gt;=8001,SEMAINE!M574&lt;=10000),((COÛTS!$C$114*8*O574)),0))))</f>
        <v>0</v>
      </c>
      <c r="AG574" s="6">
        <f>IF(R574="OUI",0,(IF(AND(F574="MEDIA",G574="NON TISSÉ (Type Drop)",P574="oui",Q574="RECTO (Type Chaussette)",SEMAINE!M577&lt;=2000),((COÛTS!$C$115*2*O574*SEMAINE!M574/1000)+(COÛTS!$C$109*O574*SEMAINE!M574/1000)+(COÛTS!$C$107*O574*SEMAINE!M574/1000)),"0")+(IF(AND(F574="MEDIA",P574="oui",Q574="RECTO (Type Chaussette)",SEMAINE!M574&gt;2001,SEMAINE!M574&lt;=4000),((COÛTS!$C$114*2*O574)),"0"))+(IF(AND(F574="MEDIA",P574="oui",Q574="RECTO (Type Chaussette)",SEMAINE!M574&gt;=4001,SEMAINE!M574&lt;=6000),((COÛTS!$C$114*4*O574)),"0"))+(IF(AND(F574="MEDIA",P574="oui",Q574="RECTO (Type Chaussette)",SEMAINE!M574&gt;=6001,SEMAINE!M574&lt;=8000),((COÛTS!$C$114*6*O574)),"0"))+(IF(AND(F574="MEDIA",P574="oui",Q574="RECTO (Type Chaussette)",SEMAINE!M574&gt;=8001,SEMAINE!M574&lt;=10000),((COÛTS!$C$114*8*O574)),0))))</f>
        <v>0</v>
      </c>
      <c r="AH574" s="6">
        <f>IF(R574="OUI",0,(IF(AND(F574="MEDIA",G574="NON TISSÉ (Type Drop)",P574="oui",Q574="RECTO/VERSO (Type Deux Simple Face)"),((COÛTS!$C$115*4*O574*SEMAINE!M574/1000)+(COÛTS!$C$110*O574*4)+(COÛTS!$C$107*O574*SEMAINE!M574/1000)),"0")+(IF(AND(F574="MEDIA",P574="oui",Q574="RECTO/VERSO (Type Deux Simple Face)",SEMAINE!M574&gt;2001,SEMAINE!M574&lt;=4000),((COÛTS!$C$114*2*O574)),"0"))+(IF(AND(F574="MEDIA",P574="oui",Q574="RECTO/VERSO (Type Deux Simple Face)",SEMAINE!M574&gt;=4001,SEMAINE!M574&lt;=6000),((COÛTS!$C$114*4*O574)),"0"))+(IF(AND(F574="MEDIA",P574="oui",Q574="RECTO/VERSO (Type Deux Simple Face)",SEMAINE!M574&gt;=6001,SEMAINE!M574&lt;=8000),((COÛTS!$C$114*6*O574)),"0"))+(IF(AND(F574="MEDIA",P574="oui",Q574="RECTO/VERSO (Type Deux Simple Face)",SEMAINE!M574&gt;=8001,SEMAINE!M574&lt;=10000),((COÛTS!$C$114*8*O574)),0))))</f>
        <v>0</v>
      </c>
      <c r="AI574" s="6">
        <f>IF(R574="OUI",0,(IF(AND(F574="MEDIA",G574="NON TISSÉ (Type Drop)",P574="oui",Q574="MODULE TRIANGULAIRE"),((COÛTS!$C$115*6*O574*SEMAINE!M574/1000)+(COÛTS!$C$112*O574*6)+(COÛTS!$C$107*O574*3)),"0")+(IF(AND(F574="MEDIA",P574="oui",Q574="MODULE TRIANGULAIRE",SEMAINE!M574&gt;2001,SEMAINE!M574&lt;=4000),((COÛTS!$C$114*2*O574*3)),"0"))+(IF(AND(F574="MEDIA",P574="oui",Q574="MODULE TRIANGULAIRE",SEMAINE!M574&gt;=4001,SEMAINE!M574&lt;=6000),((COÛTS!$C$114*4*O574*3)),"0"))+(IF(AND(F574="MEDIA",P574="oui",Q574="MODULE TRIANGULAIRE",SEMAINE!M574&gt;=6001,SEMAINE!M574&lt;=8000),((COÛTS!$C$114*6*O574*3)),"0"))+(IF(AND(F574="MEDIA",P574="oui",Q574="MODULE TRIANGULAIRE",SEMAINE!M574&gt;=8001,SEMAINE!M574&lt;=10000),((COÛTS!$C$114*8*O574*3)),0))))</f>
        <v>0</v>
      </c>
      <c r="AJ574" s="6">
        <f>IF(OR(R574="OUI",H574&gt;0),0,(IF(AND(F574="MEDIA",G574="NON TISSÉ (Type Drop)",P574="oui",Q574="MODULE CARRÉ"),((COÛTS!$C$115*8*O574*SEMAINE!M574/1000)+(COÛTS!$C$111*O574*8)+(COÛTS!$C$107*O574*4)),"0")+IF(AND(F574="MEDIA",G574="BÂCHE FRONTLIT 450gr (Type Bâche M1)",P574="oui",Q574="MODULE CARRÉ"),((COÛTS!$C$115*8*O574*SEMAINE!M574/1000)+(COÛTS!$C$111*O574*8)+(COÛTS!$C$107*O574*4)),"0")+(IF(AND(F574="MEDIA",P574="oui",Q574="MODULE CARRÉ",SEMAINE!M574&gt;2001,SEMAINE!M574&lt;=4000),((COÛTS!$C$114*2*O574*4)),"0"))+(IF(AND(F574="MEDIA",P574="oui",Q574="MODULE CARRÉ",SEMAINE!M574&gt;=4001,SEMAINE!M574&lt;=6000),((COÛTS!$C$114*4*O574*4)),"0"))+(IF(AND(F574="MEDIA",P574="oui",Q574="MODULE CARRÉ",SEMAINE!M574&gt;=6001,SEMAINE!M574&lt;=8000),((COÛTS!$C$114*6*O574*4)),"0"))+(IF(AND(F574="MEDIA",P574="oui",Q574="MODULE CARRÉ",SEMAINE!M574&gt;=8001,SEMAINE!M574&lt;=10000),((COÛTS!$C$114*8*O574*4)),"0"))))</f>
        <v>0</v>
      </c>
      <c r="AK574" s="38">
        <f>IF(Y574&gt;0,(VLOOKUP(Y574,DATA!$AB$2:$AC$102,2,0)),1)</f>
        <v>1</v>
      </c>
      <c r="AL574" s="53">
        <f t="shared" si="71"/>
        <v>0</v>
      </c>
    </row>
    <row r="575" spans="2:38" ht="25.05" customHeight="1" x14ac:dyDescent="0.25">
      <c r="B575" s="43" t="str">
        <f>COUNTIF($D$3:D575,D575)&amp;T_Semaine[[#This Row],[N°AFFAIRE]]</f>
        <v>0</v>
      </c>
      <c r="C575" s="50"/>
      <c r="D575" s="50"/>
      <c r="E575" s="50"/>
      <c r="F575" s="50"/>
      <c r="G575" s="50"/>
      <c r="H575" s="50"/>
      <c r="I575" s="50"/>
      <c r="J575" s="50"/>
      <c r="K575" s="50"/>
      <c r="L575" s="50"/>
      <c r="M575" s="91"/>
      <c r="N575" s="91"/>
      <c r="O575" s="50"/>
      <c r="P575" s="50"/>
      <c r="Q575" s="50"/>
      <c r="R575" s="50"/>
      <c r="S575" s="50"/>
      <c r="T575" s="95">
        <f t="shared" si="65"/>
        <v>0</v>
      </c>
      <c r="U575" s="36">
        <f t="shared" si="66"/>
        <v>0</v>
      </c>
      <c r="V575" s="43"/>
      <c r="W575" s="43"/>
      <c r="X575" s="6">
        <f t="shared" si="64"/>
        <v>0</v>
      </c>
      <c r="Y575" s="55"/>
      <c r="Z575" s="6">
        <f>(IF(R575="OUI",0,IF(AND(F575="MEDIA",G575&gt;0,O575&gt;0),(VLOOKUP(G575,COÛTS!$A$1:$C$157,3,0)*(M575*N575/1000*O575/1000)),0)+IF(AND(G575&gt;0,F575="HEURE"),(VLOOKUP(G575,COÛTS!$A$1:$C$157,3,0)*(O575)),0))+IF(AND(G575&gt;0,F575="DIVERS"),(VLOOKUP(G575,COÛTS!$A$1:$C$157,3,0)*(O575)),0)+IF(AND(G575&gt;0,F575="VEHICULE"),(VLOOKUP(G575,COÛTS!$A$1:$C$157,3,0)*(O575)),0)+IF(AND(G575&gt;0,F575="FACONNAGE"),(VLOOKUP(G575,COÛTS!$A$1:$C$157,3,0)*(O575)),0)+IF(AND(G575&gt;0,F575="ACCESSOIRES"),(VLOOKUP(G575,COÛTS!$A$1:$C$157,3,0)*(O575)),0)+IF(AND(F575="TRANSPORT",G575&gt;0),(VLOOKUP(G575,COÛTS!$A$1:$C$157,3,0)*(O575)),0)+IF(AND(F575="PRODUITS",G575="KIT COMPLET HABILLAGE CLOISON MODULAIRE (mL)"),(VLOOKUP(G575,COÛTS!$A$1:$C$157,3,0)*(M575/1000*O575)),0)+IF(AND(F575="MEDIA",H575&lt;0,G575&gt;0,P575="oui",Q575="RECTO/VERSO (Type Deux Simple Face)"),(VLOOKUP(G575,COÛTS!$A$1:$C$157,3,0)*(M575*(N575+480)/1000*O575/1000)),"0")+IF(AND(F575="MEDIA",H575&lt;0,G575&gt;0,P575="oui",Q575="MODULE TRIANGULAIRE"),(VLOOKUP(G575,COÛTS!$A$1:$C$157,3,0)*(M575*(N575+240)/1000*O575/1000)*2)+(VLOOKUP(G575,COÛTS!$A$1:$C$157,3,0)*(M575)/1000*0.24),"0")+IF(AND(F575="MEDIA",P575="oui",G575&gt;0,H575&lt;0,Q575="MODULE CARRÉ"),(VLOOKUP(G575,COÛTS!$A$1:$C$157,3,0)*(M575*(N575+240)/1000*O575/1000)*3)+(VLOOKUP(G575,COÛTS!$A$1:$C$157,3,0)*(M575)/1000*0.24),"0")+IF(AND(F575="MEDIA",H575&lt;0,P575="oui",G575&gt;0,Q575="RECTO (Type Chaussette)"),(VLOOKUP(G575,COÛTS!$A$1:$C$157,3,0)*(M575*(N575+60)/1000*O575/1000))))</f>
        <v>0</v>
      </c>
      <c r="AA575" s="6">
        <f>IF(R575="OUI",0,IF(AND(H575&gt;0,I575="OUI"),(VLOOKUP(H575,COÛTS!$A$1:$C$157,3,0)*(M575*N575/1000*O575/1000)),0))</f>
        <v>0</v>
      </c>
      <c r="AB575" s="6">
        <f t="shared" si="67"/>
        <v>0</v>
      </c>
      <c r="AC575" s="7">
        <f t="shared" si="68"/>
        <v>0</v>
      </c>
      <c r="AD575" s="6">
        <f t="shared" si="69"/>
        <v>0</v>
      </c>
      <c r="AE575" s="6">
        <f t="shared" si="70"/>
        <v>0</v>
      </c>
      <c r="AF575" s="6">
        <f>IF(R575="OUI",0,(IF(AND(P575="oui",Q575="RECTO (Type Chaussette, Simple Face)",SEMAINE!M577&lt;=2000),((COÛTS!$C$115*2*O575*SEMAINE!M575/1000)+(COÛTS!$C$109*O575*SEMAINE!M575/1000)+(COÛTS!$C$107*O575*SEMAINE!M575/1000)),"0")+(IF(AND(P575="oui",Q575="RECTO (Type Chaussette, Simple Face)",SEMAINE!M575&gt;2001,SEMAINE!M575&lt;=4000),((COÛTS!$C$114*2*O575)),"0"))+(IF(AND(P575="oui",Q575="RECTO (Type Chaussette, Simple Face)",SEMAINE!M575&gt;=4001,SEMAINE!M575&lt;=6000),((COÛTS!$C$114*4*O575)),"0"))+(IF(AND(P575="oui",Q575="RECTO (Type Chaussette, Simple Face)",SEMAINE!M575&gt;=6001,SEMAINE!M575&lt;=8000),((COÛTS!$C$114*6*O575)),"0"))+(IF(AND(P575="oui",Q575="RECTO (Type Chaussette, Simple Face)",SEMAINE!M575&gt;=8001,SEMAINE!M575&lt;=10000),((COÛTS!$C$114*8*O575)),0))))</f>
        <v>0</v>
      </c>
      <c r="AG575" s="6">
        <f>IF(R575="OUI",0,(IF(AND(F575="MEDIA",G575="NON TISSÉ (Type Drop)",P575="oui",Q575="RECTO (Type Chaussette)",SEMAINE!M578&lt;=2000),((COÛTS!$C$115*2*O575*SEMAINE!M575/1000)+(COÛTS!$C$109*O575*SEMAINE!M575/1000)+(COÛTS!$C$107*O575*SEMAINE!M575/1000)),"0")+(IF(AND(F575="MEDIA",P575="oui",Q575="RECTO (Type Chaussette)",SEMAINE!M575&gt;2001,SEMAINE!M575&lt;=4000),((COÛTS!$C$114*2*O575)),"0"))+(IF(AND(F575="MEDIA",P575="oui",Q575="RECTO (Type Chaussette)",SEMAINE!M575&gt;=4001,SEMAINE!M575&lt;=6000),((COÛTS!$C$114*4*O575)),"0"))+(IF(AND(F575="MEDIA",P575="oui",Q575="RECTO (Type Chaussette)",SEMAINE!M575&gt;=6001,SEMAINE!M575&lt;=8000),((COÛTS!$C$114*6*O575)),"0"))+(IF(AND(F575="MEDIA",P575="oui",Q575="RECTO (Type Chaussette)",SEMAINE!M575&gt;=8001,SEMAINE!M575&lt;=10000),((COÛTS!$C$114*8*O575)),0))))</f>
        <v>0</v>
      </c>
      <c r="AH575" s="6">
        <f>IF(R575="OUI",0,(IF(AND(F575="MEDIA",G575="NON TISSÉ (Type Drop)",P575="oui",Q575="RECTO/VERSO (Type Deux Simple Face)"),((COÛTS!$C$115*4*O575*SEMAINE!M575/1000)+(COÛTS!$C$110*O575*4)+(COÛTS!$C$107*O575*SEMAINE!M575/1000)),"0")+(IF(AND(F575="MEDIA",P575="oui",Q575="RECTO/VERSO (Type Deux Simple Face)",SEMAINE!M575&gt;2001,SEMAINE!M575&lt;=4000),((COÛTS!$C$114*2*O575)),"0"))+(IF(AND(F575="MEDIA",P575="oui",Q575="RECTO/VERSO (Type Deux Simple Face)",SEMAINE!M575&gt;=4001,SEMAINE!M575&lt;=6000),((COÛTS!$C$114*4*O575)),"0"))+(IF(AND(F575="MEDIA",P575="oui",Q575="RECTO/VERSO (Type Deux Simple Face)",SEMAINE!M575&gt;=6001,SEMAINE!M575&lt;=8000),((COÛTS!$C$114*6*O575)),"0"))+(IF(AND(F575="MEDIA",P575="oui",Q575="RECTO/VERSO (Type Deux Simple Face)",SEMAINE!M575&gt;=8001,SEMAINE!M575&lt;=10000),((COÛTS!$C$114*8*O575)),0))))</f>
        <v>0</v>
      </c>
      <c r="AI575" s="6">
        <f>IF(R575="OUI",0,(IF(AND(F575="MEDIA",G575="NON TISSÉ (Type Drop)",P575="oui",Q575="MODULE TRIANGULAIRE"),((COÛTS!$C$115*6*O575*SEMAINE!M575/1000)+(COÛTS!$C$112*O575*6)+(COÛTS!$C$107*O575*3)),"0")+(IF(AND(F575="MEDIA",P575="oui",Q575="MODULE TRIANGULAIRE",SEMAINE!M575&gt;2001,SEMAINE!M575&lt;=4000),((COÛTS!$C$114*2*O575*3)),"0"))+(IF(AND(F575="MEDIA",P575="oui",Q575="MODULE TRIANGULAIRE",SEMAINE!M575&gt;=4001,SEMAINE!M575&lt;=6000),((COÛTS!$C$114*4*O575*3)),"0"))+(IF(AND(F575="MEDIA",P575="oui",Q575="MODULE TRIANGULAIRE",SEMAINE!M575&gt;=6001,SEMAINE!M575&lt;=8000),((COÛTS!$C$114*6*O575*3)),"0"))+(IF(AND(F575="MEDIA",P575="oui",Q575="MODULE TRIANGULAIRE",SEMAINE!M575&gt;=8001,SEMAINE!M575&lt;=10000),((COÛTS!$C$114*8*O575*3)),0))))</f>
        <v>0</v>
      </c>
      <c r="AJ575" s="6">
        <f>IF(OR(R575="OUI",H575&gt;0),0,(IF(AND(F575="MEDIA",G575="NON TISSÉ (Type Drop)",P575="oui",Q575="MODULE CARRÉ"),((COÛTS!$C$115*8*O575*SEMAINE!M575/1000)+(COÛTS!$C$111*O575*8)+(COÛTS!$C$107*O575*4)),"0")+IF(AND(F575="MEDIA",G575="BÂCHE FRONTLIT 450gr (Type Bâche M1)",P575="oui",Q575="MODULE CARRÉ"),((COÛTS!$C$115*8*O575*SEMAINE!M575/1000)+(COÛTS!$C$111*O575*8)+(COÛTS!$C$107*O575*4)),"0")+(IF(AND(F575="MEDIA",P575="oui",Q575="MODULE CARRÉ",SEMAINE!M575&gt;2001,SEMAINE!M575&lt;=4000),((COÛTS!$C$114*2*O575*4)),"0"))+(IF(AND(F575="MEDIA",P575="oui",Q575="MODULE CARRÉ",SEMAINE!M575&gt;=4001,SEMAINE!M575&lt;=6000),((COÛTS!$C$114*4*O575*4)),"0"))+(IF(AND(F575="MEDIA",P575="oui",Q575="MODULE CARRÉ",SEMAINE!M575&gt;=6001,SEMAINE!M575&lt;=8000),((COÛTS!$C$114*6*O575*4)),"0"))+(IF(AND(F575="MEDIA",P575="oui",Q575="MODULE CARRÉ",SEMAINE!M575&gt;=8001,SEMAINE!M575&lt;=10000),((COÛTS!$C$114*8*O575*4)),"0"))))</f>
        <v>0</v>
      </c>
      <c r="AK575" s="38">
        <f>IF(Y575&gt;0,(VLOOKUP(Y575,DATA!$AB$2:$AC$102,2,0)),1)</f>
        <v>1</v>
      </c>
      <c r="AL575" s="53">
        <f t="shared" si="71"/>
        <v>0</v>
      </c>
    </row>
    <row r="576" spans="2:38" ht="25.05" customHeight="1" x14ac:dyDescent="0.25">
      <c r="B576" s="43" t="str">
        <f>COUNTIF($D$3:D576,D576)&amp;T_Semaine[[#This Row],[N°AFFAIRE]]</f>
        <v>0</v>
      </c>
      <c r="C576" s="50"/>
      <c r="D576" s="50"/>
      <c r="E576" s="50"/>
      <c r="F576" s="50"/>
      <c r="G576" s="50"/>
      <c r="H576" s="50"/>
      <c r="I576" s="50"/>
      <c r="J576" s="50"/>
      <c r="K576" s="50"/>
      <c r="L576" s="50"/>
      <c r="M576" s="91"/>
      <c r="N576" s="91"/>
      <c r="O576" s="50"/>
      <c r="P576" s="50"/>
      <c r="Q576" s="50"/>
      <c r="R576" s="50"/>
      <c r="S576" s="50"/>
      <c r="T576" s="95">
        <f t="shared" si="65"/>
        <v>0</v>
      </c>
      <c r="U576" s="36">
        <f t="shared" si="66"/>
        <v>0</v>
      </c>
      <c r="V576" s="43"/>
      <c r="W576" s="43"/>
      <c r="X576" s="6">
        <f t="shared" si="64"/>
        <v>0</v>
      </c>
      <c r="Y576" s="55"/>
      <c r="Z576" s="6">
        <f>(IF(R576="OUI",0,IF(AND(F576="MEDIA",G576&gt;0,O576&gt;0),(VLOOKUP(G576,COÛTS!$A$1:$C$157,3,0)*(M576*N576/1000*O576/1000)),0)+IF(AND(G576&gt;0,F576="HEURE"),(VLOOKUP(G576,COÛTS!$A$1:$C$157,3,0)*(O576)),0))+IF(AND(G576&gt;0,F576="DIVERS"),(VLOOKUP(G576,COÛTS!$A$1:$C$157,3,0)*(O576)),0)+IF(AND(G576&gt;0,F576="VEHICULE"),(VLOOKUP(G576,COÛTS!$A$1:$C$157,3,0)*(O576)),0)+IF(AND(G576&gt;0,F576="FACONNAGE"),(VLOOKUP(G576,COÛTS!$A$1:$C$157,3,0)*(O576)),0)+IF(AND(G576&gt;0,F576="ACCESSOIRES"),(VLOOKUP(G576,COÛTS!$A$1:$C$157,3,0)*(O576)),0)+IF(AND(F576="TRANSPORT",G576&gt;0),(VLOOKUP(G576,COÛTS!$A$1:$C$157,3,0)*(O576)),0)+IF(AND(F576="PRODUITS",G576="KIT COMPLET HABILLAGE CLOISON MODULAIRE (mL)"),(VLOOKUP(G576,COÛTS!$A$1:$C$157,3,0)*(M576/1000*O576)),0)+IF(AND(F576="MEDIA",H576&lt;0,G576&gt;0,P576="oui",Q576="RECTO/VERSO (Type Deux Simple Face)"),(VLOOKUP(G576,COÛTS!$A$1:$C$157,3,0)*(M576*(N576+480)/1000*O576/1000)),"0")+IF(AND(F576="MEDIA",H576&lt;0,G576&gt;0,P576="oui",Q576="MODULE TRIANGULAIRE"),(VLOOKUP(G576,COÛTS!$A$1:$C$157,3,0)*(M576*(N576+240)/1000*O576/1000)*2)+(VLOOKUP(G576,COÛTS!$A$1:$C$157,3,0)*(M576)/1000*0.24),"0")+IF(AND(F576="MEDIA",P576="oui",G576&gt;0,H576&lt;0,Q576="MODULE CARRÉ"),(VLOOKUP(G576,COÛTS!$A$1:$C$157,3,0)*(M576*(N576+240)/1000*O576/1000)*3)+(VLOOKUP(G576,COÛTS!$A$1:$C$157,3,0)*(M576)/1000*0.24),"0")+IF(AND(F576="MEDIA",H576&lt;0,P576="oui",G576&gt;0,Q576="RECTO (Type Chaussette)"),(VLOOKUP(G576,COÛTS!$A$1:$C$157,3,0)*(M576*(N576+60)/1000*O576/1000))))</f>
        <v>0</v>
      </c>
      <c r="AA576" s="6">
        <f>IF(R576="OUI",0,IF(AND(H576&gt;0,I576="OUI"),(VLOOKUP(H576,COÛTS!$A$1:$C$157,3,0)*(M576*N576/1000*O576/1000)),0))</f>
        <v>0</v>
      </c>
      <c r="AB576" s="6">
        <f t="shared" si="67"/>
        <v>0</v>
      </c>
      <c r="AC576" s="7">
        <f t="shared" si="68"/>
        <v>0</v>
      </c>
      <c r="AD576" s="6">
        <f t="shared" si="69"/>
        <v>0</v>
      </c>
      <c r="AE576" s="6">
        <f t="shared" si="70"/>
        <v>0</v>
      </c>
      <c r="AF576" s="6">
        <f>IF(R576="OUI",0,(IF(AND(P576="oui",Q576="RECTO (Type Chaussette, Simple Face)",SEMAINE!M578&lt;=2000),((COÛTS!$C$115*2*O576*SEMAINE!M576/1000)+(COÛTS!$C$109*O576*SEMAINE!M576/1000)+(COÛTS!$C$107*O576*SEMAINE!M576/1000)),"0")+(IF(AND(P576="oui",Q576="RECTO (Type Chaussette, Simple Face)",SEMAINE!M576&gt;2001,SEMAINE!M576&lt;=4000),((COÛTS!$C$114*2*O576)),"0"))+(IF(AND(P576="oui",Q576="RECTO (Type Chaussette, Simple Face)",SEMAINE!M576&gt;=4001,SEMAINE!M576&lt;=6000),((COÛTS!$C$114*4*O576)),"0"))+(IF(AND(P576="oui",Q576="RECTO (Type Chaussette, Simple Face)",SEMAINE!M576&gt;=6001,SEMAINE!M576&lt;=8000),((COÛTS!$C$114*6*O576)),"0"))+(IF(AND(P576="oui",Q576="RECTO (Type Chaussette, Simple Face)",SEMAINE!M576&gt;=8001,SEMAINE!M576&lt;=10000),((COÛTS!$C$114*8*O576)),0))))</f>
        <v>0</v>
      </c>
      <c r="AG576" s="6">
        <f>IF(R576="OUI",0,(IF(AND(F576="MEDIA",G576="NON TISSÉ (Type Drop)",P576="oui",Q576="RECTO (Type Chaussette)",SEMAINE!M579&lt;=2000),((COÛTS!$C$115*2*O576*SEMAINE!M576/1000)+(COÛTS!$C$109*O576*SEMAINE!M576/1000)+(COÛTS!$C$107*O576*SEMAINE!M576/1000)),"0")+(IF(AND(F576="MEDIA",P576="oui",Q576="RECTO (Type Chaussette)",SEMAINE!M576&gt;2001,SEMAINE!M576&lt;=4000),((COÛTS!$C$114*2*O576)),"0"))+(IF(AND(F576="MEDIA",P576="oui",Q576="RECTO (Type Chaussette)",SEMAINE!M576&gt;=4001,SEMAINE!M576&lt;=6000),((COÛTS!$C$114*4*O576)),"0"))+(IF(AND(F576="MEDIA",P576="oui",Q576="RECTO (Type Chaussette)",SEMAINE!M576&gt;=6001,SEMAINE!M576&lt;=8000),((COÛTS!$C$114*6*O576)),"0"))+(IF(AND(F576="MEDIA",P576="oui",Q576="RECTO (Type Chaussette)",SEMAINE!M576&gt;=8001,SEMAINE!M576&lt;=10000),((COÛTS!$C$114*8*O576)),0))))</f>
        <v>0</v>
      </c>
      <c r="AH576" s="6">
        <f>IF(R576="OUI",0,(IF(AND(F576="MEDIA",G576="NON TISSÉ (Type Drop)",P576="oui",Q576="RECTO/VERSO (Type Deux Simple Face)"),((COÛTS!$C$115*4*O576*SEMAINE!M576/1000)+(COÛTS!$C$110*O576*4)+(COÛTS!$C$107*O576*SEMAINE!M576/1000)),"0")+(IF(AND(F576="MEDIA",P576="oui",Q576="RECTO/VERSO (Type Deux Simple Face)",SEMAINE!M576&gt;2001,SEMAINE!M576&lt;=4000),((COÛTS!$C$114*2*O576)),"0"))+(IF(AND(F576="MEDIA",P576="oui",Q576="RECTO/VERSO (Type Deux Simple Face)",SEMAINE!M576&gt;=4001,SEMAINE!M576&lt;=6000),((COÛTS!$C$114*4*O576)),"0"))+(IF(AND(F576="MEDIA",P576="oui",Q576="RECTO/VERSO (Type Deux Simple Face)",SEMAINE!M576&gt;=6001,SEMAINE!M576&lt;=8000),((COÛTS!$C$114*6*O576)),"0"))+(IF(AND(F576="MEDIA",P576="oui",Q576="RECTO/VERSO (Type Deux Simple Face)",SEMAINE!M576&gt;=8001,SEMAINE!M576&lt;=10000),((COÛTS!$C$114*8*O576)),0))))</f>
        <v>0</v>
      </c>
      <c r="AI576" s="6">
        <f>IF(R576="OUI",0,(IF(AND(F576="MEDIA",G576="NON TISSÉ (Type Drop)",P576="oui",Q576="MODULE TRIANGULAIRE"),((COÛTS!$C$115*6*O576*SEMAINE!M576/1000)+(COÛTS!$C$112*O576*6)+(COÛTS!$C$107*O576*3)),"0")+(IF(AND(F576="MEDIA",P576="oui",Q576="MODULE TRIANGULAIRE",SEMAINE!M576&gt;2001,SEMAINE!M576&lt;=4000),((COÛTS!$C$114*2*O576*3)),"0"))+(IF(AND(F576="MEDIA",P576="oui",Q576="MODULE TRIANGULAIRE",SEMAINE!M576&gt;=4001,SEMAINE!M576&lt;=6000),((COÛTS!$C$114*4*O576*3)),"0"))+(IF(AND(F576="MEDIA",P576="oui",Q576="MODULE TRIANGULAIRE",SEMAINE!M576&gt;=6001,SEMAINE!M576&lt;=8000),((COÛTS!$C$114*6*O576*3)),"0"))+(IF(AND(F576="MEDIA",P576="oui",Q576="MODULE TRIANGULAIRE",SEMAINE!M576&gt;=8001,SEMAINE!M576&lt;=10000),((COÛTS!$C$114*8*O576*3)),0))))</f>
        <v>0</v>
      </c>
      <c r="AJ576" s="6">
        <f>IF(OR(R576="OUI",H576&gt;0),0,(IF(AND(F576="MEDIA",G576="NON TISSÉ (Type Drop)",P576="oui",Q576="MODULE CARRÉ"),((COÛTS!$C$115*8*O576*SEMAINE!M576/1000)+(COÛTS!$C$111*O576*8)+(COÛTS!$C$107*O576*4)),"0")+IF(AND(F576="MEDIA",G576="BÂCHE FRONTLIT 450gr (Type Bâche M1)",P576="oui",Q576="MODULE CARRÉ"),((COÛTS!$C$115*8*O576*SEMAINE!M576/1000)+(COÛTS!$C$111*O576*8)+(COÛTS!$C$107*O576*4)),"0")+(IF(AND(F576="MEDIA",P576="oui",Q576="MODULE CARRÉ",SEMAINE!M576&gt;2001,SEMAINE!M576&lt;=4000),((COÛTS!$C$114*2*O576*4)),"0"))+(IF(AND(F576="MEDIA",P576="oui",Q576="MODULE CARRÉ",SEMAINE!M576&gt;=4001,SEMAINE!M576&lt;=6000),((COÛTS!$C$114*4*O576*4)),"0"))+(IF(AND(F576="MEDIA",P576="oui",Q576="MODULE CARRÉ",SEMAINE!M576&gt;=6001,SEMAINE!M576&lt;=8000),((COÛTS!$C$114*6*O576*4)),"0"))+(IF(AND(F576="MEDIA",P576="oui",Q576="MODULE CARRÉ",SEMAINE!M576&gt;=8001,SEMAINE!M576&lt;=10000),((COÛTS!$C$114*8*O576*4)),"0"))))</f>
        <v>0</v>
      </c>
      <c r="AK576" s="38">
        <f>IF(Y576&gt;0,(VLOOKUP(Y576,DATA!$AB$2:$AC$102,2,0)),1)</f>
        <v>1</v>
      </c>
      <c r="AL576" s="53">
        <f t="shared" si="71"/>
        <v>0</v>
      </c>
    </row>
    <row r="577" spans="2:38" ht="25.05" customHeight="1" x14ac:dyDescent="0.25">
      <c r="B577" s="43" t="str">
        <f>COUNTIF($D$3:D577,D577)&amp;T_Semaine[[#This Row],[N°AFFAIRE]]</f>
        <v>0</v>
      </c>
      <c r="C577" s="50"/>
      <c r="D577" s="50"/>
      <c r="E577" s="50"/>
      <c r="F577" s="50"/>
      <c r="G577" s="50"/>
      <c r="H577" s="50"/>
      <c r="I577" s="50"/>
      <c r="J577" s="50"/>
      <c r="K577" s="50"/>
      <c r="L577" s="50"/>
      <c r="M577" s="91"/>
      <c r="N577" s="91"/>
      <c r="O577" s="50"/>
      <c r="P577" s="50"/>
      <c r="Q577" s="50"/>
      <c r="R577" s="50"/>
      <c r="S577" s="50"/>
      <c r="T577" s="95">
        <f t="shared" si="65"/>
        <v>0</v>
      </c>
      <c r="U577" s="36">
        <f t="shared" si="66"/>
        <v>0</v>
      </c>
      <c r="V577" s="43"/>
      <c r="W577" s="43"/>
      <c r="X577" s="6">
        <f t="shared" ref="X577:X640" si="72">IF(O577=0,0,(V577+W577+U577))</f>
        <v>0</v>
      </c>
      <c r="Y577" s="55"/>
      <c r="Z577" s="6">
        <f>(IF(R577="OUI",0,IF(AND(F577="MEDIA",G577&gt;0,O577&gt;0),(VLOOKUP(G577,COÛTS!$A$1:$C$157,3,0)*(M577*N577/1000*O577/1000)),0)+IF(AND(G577&gt;0,F577="HEURE"),(VLOOKUP(G577,COÛTS!$A$1:$C$157,3,0)*(O577)),0))+IF(AND(G577&gt;0,F577="DIVERS"),(VLOOKUP(G577,COÛTS!$A$1:$C$157,3,0)*(O577)),0)+IF(AND(G577&gt;0,F577="VEHICULE"),(VLOOKUP(G577,COÛTS!$A$1:$C$157,3,0)*(O577)),0)+IF(AND(G577&gt;0,F577="FACONNAGE"),(VLOOKUP(G577,COÛTS!$A$1:$C$157,3,0)*(O577)),0)+IF(AND(G577&gt;0,F577="ACCESSOIRES"),(VLOOKUP(G577,COÛTS!$A$1:$C$157,3,0)*(O577)),0)+IF(AND(F577="TRANSPORT",G577&gt;0),(VLOOKUP(G577,COÛTS!$A$1:$C$157,3,0)*(O577)),0)+IF(AND(F577="PRODUITS",G577="KIT COMPLET HABILLAGE CLOISON MODULAIRE (mL)"),(VLOOKUP(G577,COÛTS!$A$1:$C$157,3,0)*(M577/1000*O577)),0)+IF(AND(F577="MEDIA",H577&lt;0,G577&gt;0,P577="oui",Q577="RECTO/VERSO (Type Deux Simple Face)"),(VLOOKUP(G577,COÛTS!$A$1:$C$157,3,0)*(M577*(N577+480)/1000*O577/1000)),"0")+IF(AND(F577="MEDIA",H577&lt;0,G577&gt;0,P577="oui",Q577="MODULE TRIANGULAIRE"),(VLOOKUP(G577,COÛTS!$A$1:$C$157,3,0)*(M577*(N577+240)/1000*O577/1000)*2)+(VLOOKUP(G577,COÛTS!$A$1:$C$157,3,0)*(M577)/1000*0.24),"0")+IF(AND(F577="MEDIA",P577="oui",G577&gt;0,H577&lt;0,Q577="MODULE CARRÉ"),(VLOOKUP(G577,COÛTS!$A$1:$C$157,3,0)*(M577*(N577+240)/1000*O577/1000)*3)+(VLOOKUP(G577,COÛTS!$A$1:$C$157,3,0)*(M577)/1000*0.24),"0")+IF(AND(F577="MEDIA",H577&lt;0,P577="oui",G577&gt;0,Q577="RECTO (Type Chaussette)"),(VLOOKUP(G577,COÛTS!$A$1:$C$157,3,0)*(M577*(N577+60)/1000*O577/1000))))</f>
        <v>0</v>
      </c>
      <c r="AA577" s="6">
        <f>IF(R577="OUI",0,IF(AND(H577&gt;0,I577="OUI"),(VLOOKUP(H577,COÛTS!$A$1:$C$157,3,0)*(M577*N577/1000*O577/1000)),0))</f>
        <v>0</v>
      </c>
      <c r="AB577" s="6">
        <f t="shared" si="67"/>
        <v>0</v>
      </c>
      <c r="AC577" s="7">
        <f t="shared" si="68"/>
        <v>0</v>
      </c>
      <c r="AD577" s="6">
        <f t="shared" si="69"/>
        <v>0</v>
      </c>
      <c r="AE577" s="6">
        <f t="shared" si="70"/>
        <v>0</v>
      </c>
      <c r="AF577" s="6">
        <f>IF(R577="OUI",0,(IF(AND(P577="oui",Q577="RECTO (Type Chaussette, Simple Face)",SEMAINE!M579&lt;=2000),((COÛTS!$C$115*2*O577*SEMAINE!M577/1000)+(COÛTS!$C$109*O577*SEMAINE!M577/1000)+(COÛTS!$C$107*O577*SEMAINE!M577/1000)),"0")+(IF(AND(P577="oui",Q577="RECTO (Type Chaussette, Simple Face)",SEMAINE!M577&gt;2001,SEMAINE!M577&lt;=4000),((COÛTS!$C$114*2*O577)),"0"))+(IF(AND(P577="oui",Q577="RECTO (Type Chaussette, Simple Face)",SEMAINE!M577&gt;=4001,SEMAINE!M577&lt;=6000),((COÛTS!$C$114*4*O577)),"0"))+(IF(AND(P577="oui",Q577="RECTO (Type Chaussette, Simple Face)",SEMAINE!M577&gt;=6001,SEMAINE!M577&lt;=8000),((COÛTS!$C$114*6*O577)),"0"))+(IF(AND(P577="oui",Q577="RECTO (Type Chaussette, Simple Face)",SEMAINE!M577&gt;=8001,SEMAINE!M577&lt;=10000),((COÛTS!$C$114*8*O577)),0))))</f>
        <v>0</v>
      </c>
      <c r="AG577" s="6">
        <f>IF(R577="OUI",0,(IF(AND(F577="MEDIA",G577="NON TISSÉ (Type Drop)",P577="oui",Q577="RECTO (Type Chaussette)",SEMAINE!M580&lt;=2000),((COÛTS!$C$115*2*O577*SEMAINE!M577/1000)+(COÛTS!$C$109*O577*SEMAINE!M577/1000)+(COÛTS!$C$107*O577*SEMAINE!M577/1000)),"0")+(IF(AND(F577="MEDIA",P577="oui",Q577="RECTO (Type Chaussette)",SEMAINE!M577&gt;2001,SEMAINE!M577&lt;=4000),((COÛTS!$C$114*2*O577)),"0"))+(IF(AND(F577="MEDIA",P577="oui",Q577="RECTO (Type Chaussette)",SEMAINE!M577&gt;=4001,SEMAINE!M577&lt;=6000),((COÛTS!$C$114*4*O577)),"0"))+(IF(AND(F577="MEDIA",P577="oui",Q577="RECTO (Type Chaussette)",SEMAINE!M577&gt;=6001,SEMAINE!M577&lt;=8000),((COÛTS!$C$114*6*O577)),"0"))+(IF(AND(F577="MEDIA",P577="oui",Q577="RECTO (Type Chaussette)",SEMAINE!M577&gt;=8001,SEMAINE!M577&lt;=10000),((COÛTS!$C$114*8*O577)),0))))</f>
        <v>0</v>
      </c>
      <c r="AH577" s="6">
        <f>IF(R577="OUI",0,(IF(AND(F577="MEDIA",G577="NON TISSÉ (Type Drop)",P577="oui",Q577="RECTO/VERSO (Type Deux Simple Face)"),((COÛTS!$C$115*4*O577*SEMAINE!M577/1000)+(COÛTS!$C$110*O577*4)+(COÛTS!$C$107*O577*SEMAINE!M577/1000)),"0")+(IF(AND(F577="MEDIA",P577="oui",Q577="RECTO/VERSO (Type Deux Simple Face)",SEMAINE!M577&gt;2001,SEMAINE!M577&lt;=4000),((COÛTS!$C$114*2*O577)),"0"))+(IF(AND(F577="MEDIA",P577="oui",Q577="RECTO/VERSO (Type Deux Simple Face)",SEMAINE!M577&gt;=4001,SEMAINE!M577&lt;=6000),((COÛTS!$C$114*4*O577)),"0"))+(IF(AND(F577="MEDIA",P577="oui",Q577="RECTO/VERSO (Type Deux Simple Face)",SEMAINE!M577&gt;=6001,SEMAINE!M577&lt;=8000),((COÛTS!$C$114*6*O577)),"0"))+(IF(AND(F577="MEDIA",P577="oui",Q577="RECTO/VERSO (Type Deux Simple Face)",SEMAINE!M577&gt;=8001,SEMAINE!M577&lt;=10000),((COÛTS!$C$114*8*O577)),0))))</f>
        <v>0</v>
      </c>
      <c r="AI577" s="6">
        <f>IF(R577="OUI",0,(IF(AND(F577="MEDIA",G577="NON TISSÉ (Type Drop)",P577="oui",Q577="MODULE TRIANGULAIRE"),((COÛTS!$C$115*6*O577*SEMAINE!M577/1000)+(COÛTS!$C$112*O577*6)+(COÛTS!$C$107*O577*3)),"0")+(IF(AND(F577="MEDIA",P577="oui",Q577="MODULE TRIANGULAIRE",SEMAINE!M577&gt;2001,SEMAINE!M577&lt;=4000),((COÛTS!$C$114*2*O577*3)),"0"))+(IF(AND(F577="MEDIA",P577="oui",Q577="MODULE TRIANGULAIRE",SEMAINE!M577&gt;=4001,SEMAINE!M577&lt;=6000),((COÛTS!$C$114*4*O577*3)),"0"))+(IF(AND(F577="MEDIA",P577="oui",Q577="MODULE TRIANGULAIRE",SEMAINE!M577&gt;=6001,SEMAINE!M577&lt;=8000),((COÛTS!$C$114*6*O577*3)),"0"))+(IF(AND(F577="MEDIA",P577="oui",Q577="MODULE TRIANGULAIRE",SEMAINE!M577&gt;=8001,SEMAINE!M577&lt;=10000),((COÛTS!$C$114*8*O577*3)),0))))</f>
        <v>0</v>
      </c>
      <c r="AJ577" s="6">
        <f>IF(OR(R577="OUI",H577&gt;0),0,(IF(AND(F577="MEDIA",G577="NON TISSÉ (Type Drop)",P577="oui",Q577="MODULE CARRÉ"),((COÛTS!$C$115*8*O577*SEMAINE!M577/1000)+(COÛTS!$C$111*O577*8)+(COÛTS!$C$107*O577*4)),"0")+IF(AND(F577="MEDIA",G577="BÂCHE FRONTLIT 450gr (Type Bâche M1)",P577="oui",Q577="MODULE CARRÉ"),((COÛTS!$C$115*8*O577*SEMAINE!M577/1000)+(COÛTS!$C$111*O577*8)+(COÛTS!$C$107*O577*4)),"0")+(IF(AND(F577="MEDIA",P577="oui",Q577="MODULE CARRÉ",SEMAINE!M577&gt;2001,SEMAINE!M577&lt;=4000),((COÛTS!$C$114*2*O577*4)),"0"))+(IF(AND(F577="MEDIA",P577="oui",Q577="MODULE CARRÉ",SEMAINE!M577&gt;=4001,SEMAINE!M577&lt;=6000),((COÛTS!$C$114*4*O577*4)),"0"))+(IF(AND(F577="MEDIA",P577="oui",Q577="MODULE CARRÉ",SEMAINE!M577&gt;=6001,SEMAINE!M577&lt;=8000),((COÛTS!$C$114*6*O577*4)),"0"))+(IF(AND(F577="MEDIA",P577="oui",Q577="MODULE CARRÉ",SEMAINE!M577&gt;=8001,SEMAINE!M577&lt;=10000),((COÛTS!$C$114*8*O577*4)),"0"))))</f>
        <v>0</v>
      </c>
      <c r="AK577" s="38">
        <f>IF(Y577&gt;0,(VLOOKUP(Y577,DATA!$AB$2:$AC$102,2,0)),1)</f>
        <v>1</v>
      </c>
      <c r="AL577" s="53">
        <f t="shared" si="71"/>
        <v>0</v>
      </c>
    </row>
    <row r="578" spans="2:38" ht="25.05" customHeight="1" x14ac:dyDescent="0.25">
      <c r="B578" s="43" t="str">
        <f>COUNTIF($D$3:D578,D578)&amp;T_Semaine[[#This Row],[N°AFFAIRE]]</f>
        <v>0</v>
      </c>
      <c r="C578" s="50"/>
      <c r="D578" s="50"/>
      <c r="E578" s="50"/>
      <c r="F578" s="50"/>
      <c r="G578" s="50"/>
      <c r="H578" s="50"/>
      <c r="I578" s="50"/>
      <c r="J578" s="50"/>
      <c r="K578" s="50"/>
      <c r="L578" s="50"/>
      <c r="M578" s="91"/>
      <c r="N578" s="91"/>
      <c r="O578" s="50"/>
      <c r="P578" s="50"/>
      <c r="Q578" s="50"/>
      <c r="R578" s="50"/>
      <c r="S578" s="50"/>
      <c r="T578" s="95">
        <f t="shared" si="65"/>
        <v>0</v>
      </c>
      <c r="U578" s="36">
        <f t="shared" si="66"/>
        <v>0</v>
      </c>
      <c r="V578" s="43"/>
      <c r="W578" s="43"/>
      <c r="X578" s="6">
        <f t="shared" si="72"/>
        <v>0</v>
      </c>
      <c r="Y578" s="55"/>
      <c r="Z578" s="6">
        <f>(IF(R578="OUI",0,IF(AND(F578="MEDIA",G578&gt;0,O578&gt;0),(VLOOKUP(G578,COÛTS!$A$1:$C$157,3,0)*(M578*N578/1000*O578/1000)),0)+IF(AND(G578&gt;0,F578="HEURE"),(VLOOKUP(G578,COÛTS!$A$1:$C$157,3,0)*(O578)),0))+IF(AND(G578&gt;0,F578="DIVERS"),(VLOOKUP(G578,COÛTS!$A$1:$C$157,3,0)*(O578)),0)+IF(AND(G578&gt;0,F578="VEHICULE"),(VLOOKUP(G578,COÛTS!$A$1:$C$157,3,0)*(O578)),0)+IF(AND(G578&gt;0,F578="FACONNAGE"),(VLOOKUP(G578,COÛTS!$A$1:$C$157,3,0)*(O578)),0)+IF(AND(G578&gt;0,F578="ACCESSOIRES"),(VLOOKUP(G578,COÛTS!$A$1:$C$157,3,0)*(O578)),0)+IF(AND(F578="TRANSPORT",G578&gt;0),(VLOOKUP(G578,COÛTS!$A$1:$C$157,3,0)*(O578)),0)+IF(AND(F578="PRODUITS",G578="KIT COMPLET HABILLAGE CLOISON MODULAIRE (mL)"),(VLOOKUP(G578,COÛTS!$A$1:$C$157,3,0)*(M578/1000*O578)),0)+IF(AND(F578="MEDIA",H578&lt;0,G578&gt;0,P578="oui",Q578="RECTO/VERSO (Type Deux Simple Face)"),(VLOOKUP(G578,COÛTS!$A$1:$C$157,3,0)*(M578*(N578+480)/1000*O578/1000)),"0")+IF(AND(F578="MEDIA",H578&lt;0,G578&gt;0,P578="oui",Q578="MODULE TRIANGULAIRE"),(VLOOKUP(G578,COÛTS!$A$1:$C$157,3,0)*(M578*(N578+240)/1000*O578/1000)*2)+(VLOOKUP(G578,COÛTS!$A$1:$C$157,3,0)*(M578)/1000*0.24),"0")+IF(AND(F578="MEDIA",P578="oui",G578&gt;0,H578&lt;0,Q578="MODULE CARRÉ"),(VLOOKUP(G578,COÛTS!$A$1:$C$157,3,0)*(M578*(N578+240)/1000*O578/1000)*3)+(VLOOKUP(G578,COÛTS!$A$1:$C$157,3,0)*(M578)/1000*0.24),"0")+IF(AND(F578="MEDIA",H578&lt;0,P578="oui",G578&gt;0,Q578="RECTO (Type Chaussette)"),(VLOOKUP(G578,COÛTS!$A$1:$C$157,3,0)*(M578*(N578+60)/1000*O578/1000))))</f>
        <v>0</v>
      </c>
      <c r="AA578" s="6">
        <f>IF(R578="OUI",0,IF(AND(H578&gt;0,I578="OUI"),(VLOOKUP(H578,COÛTS!$A$1:$C$157,3,0)*(M578*N578/1000*O578/1000)),0))</f>
        <v>0</v>
      </c>
      <c r="AB578" s="6">
        <f t="shared" si="67"/>
        <v>0</v>
      </c>
      <c r="AC578" s="7">
        <f t="shared" si="68"/>
        <v>0</v>
      </c>
      <c r="AD578" s="6">
        <f t="shared" si="69"/>
        <v>0</v>
      </c>
      <c r="AE578" s="6">
        <f t="shared" si="70"/>
        <v>0</v>
      </c>
      <c r="AF578" s="6">
        <f>IF(R578="OUI",0,(IF(AND(P578="oui",Q578="RECTO (Type Chaussette, Simple Face)",SEMAINE!M580&lt;=2000),((COÛTS!$C$115*2*O578*SEMAINE!M578/1000)+(COÛTS!$C$109*O578*SEMAINE!M578/1000)+(COÛTS!$C$107*O578*SEMAINE!M578/1000)),"0")+(IF(AND(P578="oui",Q578="RECTO (Type Chaussette, Simple Face)",SEMAINE!M578&gt;2001,SEMAINE!M578&lt;=4000),((COÛTS!$C$114*2*O578)),"0"))+(IF(AND(P578="oui",Q578="RECTO (Type Chaussette, Simple Face)",SEMAINE!M578&gt;=4001,SEMAINE!M578&lt;=6000),((COÛTS!$C$114*4*O578)),"0"))+(IF(AND(P578="oui",Q578="RECTO (Type Chaussette, Simple Face)",SEMAINE!M578&gt;=6001,SEMAINE!M578&lt;=8000),((COÛTS!$C$114*6*O578)),"0"))+(IF(AND(P578="oui",Q578="RECTO (Type Chaussette, Simple Face)",SEMAINE!M578&gt;=8001,SEMAINE!M578&lt;=10000),((COÛTS!$C$114*8*O578)),0))))</f>
        <v>0</v>
      </c>
      <c r="AG578" s="6">
        <f>IF(R578="OUI",0,(IF(AND(F578="MEDIA",G578="NON TISSÉ (Type Drop)",P578="oui",Q578="RECTO (Type Chaussette)",SEMAINE!M581&lt;=2000),((COÛTS!$C$115*2*O578*SEMAINE!M578/1000)+(COÛTS!$C$109*O578*SEMAINE!M578/1000)+(COÛTS!$C$107*O578*SEMAINE!M578/1000)),"0")+(IF(AND(F578="MEDIA",P578="oui",Q578="RECTO (Type Chaussette)",SEMAINE!M578&gt;2001,SEMAINE!M578&lt;=4000),((COÛTS!$C$114*2*O578)),"0"))+(IF(AND(F578="MEDIA",P578="oui",Q578="RECTO (Type Chaussette)",SEMAINE!M578&gt;=4001,SEMAINE!M578&lt;=6000),((COÛTS!$C$114*4*O578)),"0"))+(IF(AND(F578="MEDIA",P578="oui",Q578="RECTO (Type Chaussette)",SEMAINE!M578&gt;=6001,SEMAINE!M578&lt;=8000),((COÛTS!$C$114*6*O578)),"0"))+(IF(AND(F578="MEDIA",P578="oui",Q578="RECTO (Type Chaussette)",SEMAINE!M578&gt;=8001,SEMAINE!M578&lt;=10000),((COÛTS!$C$114*8*O578)),0))))</f>
        <v>0</v>
      </c>
      <c r="AH578" s="6">
        <f>IF(R578="OUI",0,(IF(AND(F578="MEDIA",G578="NON TISSÉ (Type Drop)",P578="oui",Q578="RECTO/VERSO (Type Deux Simple Face)"),((COÛTS!$C$115*4*O578*SEMAINE!M578/1000)+(COÛTS!$C$110*O578*4)+(COÛTS!$C$107*O578*SEMAINE!M578/1000)),"0")+(IF(AND(F578="MEDIA",P578="oui",Q578="RECTO/VERSO (Type Deux Simple Face)",SEMAINE!M578&gt;2001,SEMAINE!M578&lt;=4000),((COÛTS!$C$114*2*O578)),"0"))+(IF(AND(F578="MEDIA",P578="oui",Q578="RECTO/VERSO (Type Deux Simple Face)",SEMAINE!M578&gt;=4001,SEMAINE!M578&lt;=6000),((COÛTS!$C$114*4*O578)),"0"))+(IF(AND(F578="MEDIA",P578="oui",Q578="RECTO/VERSO (Type Deux Simple Face)",SEMAINE!M578&gt;=6001,SEMAINE!M578&lt;=8000),((COÛTS!$C$114*6*O578)),"0"))+(IF(AND(F578="MEDIA",P578="oui",Q578="RECTO/VERSO (Type Deux Simple Face)",SEMAINE!M578&gt;=8001,SEMAINE!M578&lt;=10000),((COÛTS!$C$114*8*O578)),0))))</f>
        <v>0</v>
      </c>
      <c r="AI578" s="6">
        <f>IF(R578="OUI",0,(IF(AND(F578="MEDIA",G578="NON TISSÉ (Type Drop)",P578="oui",Q578="MODULE TRIANGULAIRE"),((COÛTS!$C$115*6*O578*SEMAINE!M578/1000)+(COÛTS!$C$112*O578*6)+(COÛTS!$C$107*O578*3)),"0")+(IF(AND(F578="MEDIA",P578="oui",Q578="MODULE TRIANGULAIRE",SEMAINE!M578&gt;2001,SEMAINE!M578&lt;=4000),((COÛTS!$C$114*2*O578*3)),"0"))+(IF(AND(F578="MEDIA",P578="oui",Q578="MODULE TRIANGULAIRE",SEMAINE!M578&gt;=4001,SEMAINE!M578&lt;=6000),((COÛTS!$C$114*4*O578*3)),"0"))+(IF(AND(F578="MEDIA",P578="oui",Q578="MODULE TRIANGULAIRE",SEMAINE!M578&gt;=6001,SEMAINE!M578&lt;=8000),((COÛTS!$C$114*6*O578*3)),"0"))+(IF(AND(F578="MEDIA",P578="oui",Q578="MODULE TRIANGULAIRE",SEMAINE!M578&gt;=8001,SEMAINE!M578&lt;=10000),((COÛTS!$C$114*8*O578*3)),0))))</f>
        <v>0</v>
      </c>
      <c r="AJ578" s="6">
        <f>IF(OR(R578="OUI",H578&gt;0),0,(IF(AND(F578="MEDIA",G578="NON TISSÉ (Type Drop)",P578="oui",Q578="MODULE CARRÉ"),((COÛTS!$C$115*8*O578*SEMAINE!M578/1000)+(COÛTS!$C$111*O578*8)+(COÛTS!$C$107*O578*4)),"0")+IF(AND(F578="MEDIA",G578="BÂCHE FRONTLIT 450gr (Type Bâche M1)",P578="oui",Q578="MODULE CARRÉ"),((COÛTS!$C$115*8*O578*SEMAINE!M578/1000)+(COÛTS!$C$111*O578*8)+(COÛTS!$C$107*O578*4)),"0")+(IF(AND(F578="MEDIA",P578="oui",Q578="MODULE CARRÉ",SEMAINE!M578&gt;2001,SEMAINE!M578&lt;=4000),((COÛTS!$C$114*2*O578*4)),"0"))+(IF(AND(F578="MEDIA",P578="oui",Q578="MODULE CARRÉ",SEMAINE!M578&gt;=4001,SEMAINE!M578&lt;=6000),((COÛTS!$C$114*4*O578*4)),"0"))+(IF(AND(F578="MEDIA",P578="oui",Q578="MODULE CARRÉ",SEMAINE!M578&gt;=6001,SEMAINE!M578&lt;=8000),((COÛTS!$C$114*6*O578*4)),"0"))+(IF(AND(F578="MEDIA",P578="oui",Q578="MODULE CARRÉ",SEMAINE!M578&gt;=8001,SEMAINE!M578&lt;=10000),((COÛTS!$C$114*8*O578*4)),"0"))))</f>
        <v>0</v>
      </c>
      <c r="AK578" s="38">
        <f>IF(Y578&gt;0,(VLOOKUP(Y578,DATA!$AB$2:$AC$102,2,0)),1)</f>
        <v>1</v>
      </c>
      <c r="AL578" s="53">
        <f t="shared" si="71"/>
        <v>0</v>
      </c>
    </row>
    <row r="579" spans="2:38" ht="25.05" customHeight="1" x14ac:dyDescent="0.25">
      <c r="B579" s="43" t="str">
        <f>COUNTIF($D$3:D579,D579)&amp;T_Semaine[[#This Row],[N°AFFAIRE]]</f>
        <v>0</v>
      </c>
      <c r="C579" s="50"/>
      <c r="D579" s="50"/>
      <c r="E579" s="50"/>
      <c r="F579" s="50"/>
      <c r="G579" s="50"/>
      <c r="H579" s="50"/>
      <c r="I579" s="50"/>
      <c r="J579" s="50"/>
      <c r="K579" s="50"/>
      <c r="L579" s="50"/>
      <c r="M579" s="91"/>
      <c r="N579" s="91"/>
      <c r="O579" s="50"/>
      <c r="P579" s="50"/>
      <c r="Q579" s="50"/>
      <c r="R579" s="50"/>
      <c r="S579" s="50"/>
      <c r="T579" s="95">
        <f t="shared" ref="T579:T642" si="73">(IF(OR(F579="HEURE",F579="FACONNAGE",F579="DIVERS",F579="ACCESSOIRES",F579="TRANSPORT"),0,(IF(AND(O579=0),(0))+IF(AND(O579&gt;0),(M579*N579/1000*O579/1000))+(IF(AND(H579&gt;0,K579="oui",L579="oui"),(M579*N579/1000*O579/1000)))+(IF(AND(P579="oui",Q579="RECTO (Type Simple Face)"),((240)/1000*O579*N579/1000)))+(IF(AND(P579="oui",Q579="RECTO (Type Chaussette)"),(M579*(N579+60)/1000*O579/1000)))+(IF(AND(P579="oui",Q579="RECTO/VERSO (Type Deux Simple Face)"),(M579*N579/1000*O579/1000)+(M579/1000*0.48))+(IF(AND(P579="oui",Q579="MODULE TRIANGULAIRE"),(M579*N579/1000*O579/1000)*2.72))+(IF(AND(F579="MEDIA",P579="oui",Q579="MODULE CARRÉ"),(M579*N579/1000*O579/1000)*3.96))))+IF(AND(G579="ADHÉSIVAGE VÉHICULE KIT K6 (20m3)"),(O579*1.7))))</f>
        <v>0</v>
      </c>
      <c r="U579" s="36">
        <f t="shared" ref="U579:U642" si="74">IF(R579="OUI",0,(SUM(Z579:AJ579)*AK579))</f>
        <v>0</v>
      </c>
      <c r="V579" s="43"/>
      <c r="W579" s="43"/>
      <c r="X579" s="6">
        <f t="shared" si="72"/>
        <v>0</v>
      </c>
      <c r="Y579" s="55"/>
      <c r="Z579" s="6">
        <f>(IF(R579="OUI",0,IF(AND(F579="MEDIA",G579&gt;0,O579&gt;0),(VLOOKUP(G579,COÛTS!$A$1:$C$157,3,0)*(M579*N579/1000*O579/1000)),0)+IF(AND(G579&gt;0,F579="HEURE"),(VLOOKUP(G579,COÛTS!$A$1:$C$157,3,0)*(O579)),0))+IF(AND(G579&gt;0,F579="DIVERS"),(VLOOKUP(G579,COÛTS!$A$1:$C$157,3,0)*(O579)),0)+IF(AND(G579&gt;0,F579="VEHICULE"),(VLOOKUP(G579,COÛTS!$A$1:$C$157,3,0)*(O579)),0)+IF(AND(G579&gt;0,F579="FACONNAGE"),(VLOOKUP(G579,COÛTS!$A$1:$C$157,3,0)*(O579)),0)+IF(AND(G579&gt;0,F579="ACCESSOIRES"),(VLOOKUP(G579,COÛTS!$A$1:$C$157,3,0)*(O579)),0)+IF(AND(F579="TRANSPORT",G579&gt;0),(VLOOKUP(G579,COÛTS!$A$1:$C$157,3,0)*(O579)),0)+IF(AND(F579="PRODUITS",G579="KIT COMPLET HABILLAGE CLOISON MODULAIRE (mL)"),(VLOOKUP(G579,COÛTS!$A$1:$C$157,3,0)*(M579/1000*O579)),0)+IF(AND(F579="MEDIA",H579&lt;0,G579&gt;0,P579="oui",Q579="RECTO/VERSO (Type Deux Simple Face)"),(VLOOKUP(G579,COÛTS!$A$1:$C$157,3,0)*(M579*(N579+480)/1000*O579/1000)),"0")+IF(AND(F579="MEDIA",H579&lt;0,G579&gt;0,P579="oui",Q579="MODULE TRIANGULAIRE"),(VLOOKUP(G579,COÛTS!$A$1:$C$157,3,0)*(M579*(N579+240)/1000*O579/1000)*2)+(VLOOKUP(G579,COÛTS!$A$1:$C$157,3,0)*(M579)/1000*0.24),"0")+IF(AND(F579="MEDIA",P579="oui",G579&gt;0,H579&lt;0,Q579="MODULE CARRÉ"),(VLOOKUP(G579,COÛTS!$A$1:$C$157,3,0)*(M579*(N579+240)/1000*O579/1000)*3)+(VLOOKUP(G579,COÛTS!$A$1:$C$157,3,0)*(M579)/1000*0.24),"0")+IF(AND(F579="MEDIA",H579&lt;0,P579="oui",G579&gt;0,Q579="RECTO (Type Chaussette)"),(VLOOKUP(G579,COÛTS!$A$1:$C$157,3,0)*(M579*(N579+60)/1000*O579/1000))))</f>
        <v>0</v>
      </c>
      <c r="AA579" s="6">
        <f>IF(R579="OUI",0,IF(AND(H579&gt;0,I579="OUI"),(VLOOKUP(H579,COÛTS!$A$1:$C$157,3,0)*(M579*N579/1000*O579/1000)),0))</f>
        <v>0</v>
      </c>
      <c r="AB579" s="6">
        <f t="shared" ref="AB579:AB642" si="75">IF(R579="OUI",0,IF(J579="OUI",((M579*N579/1000*O579/1000)*10),0))</f>
        <v>0</v>
      </c>
      <c r="AC579" s="7">
        <f t="shared" ref="AC579:AC642" si="76">IF(R579="OUI",0,IF(AND(K579="OUI",H579&gt;0),((M579*N579/1000*O579/1000)*20),0))</f>
        <v>0</v>
      </c>
      <c r="AD579" s="6">
        <f t="shared" ref="AD579:AD642" si="77">IF(R579="OUI",0,IF(L579="OUI",((M579*N579/1000*O579/1000)*9),0))</f>
        <v>0</v>
      </c>
      <c r="AE579" s="6">
        <f t="shared" ref="AE579:AE642" si="78">IF(R579="OUI",0,IF(AND(L579="OUI",K579="OUI",H579="POLYCARBONATE ALVÉOLAIRE (Type Makrolon, Thermoclear) - 16mm"),(T579*9),"0")+IF(AND(L579="OUI",K579="OUI",H579="POLYCARBONATE ALVÉOLAIRE (Type Makrolon, Thermoclear) - 10mm"),(T579*9),"0")+IF(AND(L579="OUI",K579="OUI",H579="POLYCARBONATE ALVÉOLAIRE (Type Makrolon, Thermoclear) - 6mm"),((M579*N579/1000*O579/1000)*9),0))</f>
        <v>0</v>
      </c>
      <c r="AF579" s="6">
        <f>IF(R579="OUI",0,(IF(AND(P579="oui",Q579="RECTO (Type Chaussette, Simple Face)",SEMAINE!M581&lt;=2000),((COÛTS!$C$115*2*O579*SEMAINE!M579/1000)+(COÛTS!$C$109*O579*SEMAINE!M579/1000)+(COÛTS!$C$107*O579*SEMAINE!M579/1000)),"0")+(IF(AND(P579="oui",Q579="RECTO (Type Chaussette, Simple Face)",SEMAINE!M579&gt;2001,SEMAINE!M579&lt;=4000),((COÛTS!$C$114*2*O579)),"0"))+(IF(AND(P579="oui",Q579="RECTO (Type Chaussette, Simple Face)",SEMAINE!M579&gt;=4001,SEMAINE!M579&lt;=6000),((COÛTS!$C$114*4*O579)),"0"))+(IF(AND(P579="oui",Q579="RECTO (Type Chaussette, Simple Face)",SEMAINE!M579&gt;=6001,SEMAINE!M579&lt;=8000),((COÛTS!$C$114*6*O579)),"0"))+(IF(AND(P579="oui",Q579="RECTO (Type Chaussette, Simple Face)",SEMAINE!M579&gt;=8001,SEMAINE!M579&lt;=10000),((COÛTS!$C$114*8*O579)),0))))</f>
        <v>0</v>
      </c>
      <c r="AG579" s="6">
        <f>IF(R579="OUI",0,(IF(AND(F579="MEDIA",G579="NON TISSÉ (Type Drop)",P579="oui",Q579="RECTO (Type Chaussette)",SEMAINE!M582&lt;=2000),((COÛTS!$C$115*2*O579*SEMAINE!M579/1000)+(COÛTS!$C$109*O579*SEMAINE!M579/1000)+(COÛTS!$C$107*O579*SEMAINE!M579/1000)),"0")+(IF(AND(F579="MEDIA",P579="oui",Q579="RECTO (Type Chaussette)",SEMAINE!M579&gt;2001,SEMAINE!M579&lt;=4000),((COÛTS!$C$114*2*O579)),"0"))+(IF(AND(F579="MEDIA",P579="oui",Q579="RECTO (Type Chaussette)",SEMAINE!M579&gt;=4001,SEMAINE!M579&lt;=6000),((COÛTS!$C$114*4*O579)),"0"))+(IF(AND(F579="MEDIA",P579="oui",Q579="RECTO (Type Chaussette)",SEMAINE!M579&gt;=6001,SEMAINE!M579&lt;=8000),((COÛTS!$C$114*6*O579)),"0"))+(IF(AND(F579="MEDIA",P579="oui",Q579="RECTO (Type Chaussette)",SEMAINE!M579&gt;=8001,SEMAINE!M579&lt;=10000),((COÛTS!$C$114*8*O579)),0))))</f>
        <v>0</v>
      </c>
      <c r="AH579" s="6">
        <f>IF(R579="OUI",0,(IF(AND(F579="MEDIA",G579="NON TISSÉ (Type Drop)",P579="oui",Q579="RECTO/VERSO (Type Deux Simple Face)"),((COÛTS!$C$115*4*O579*SEMAINE!M579/1000)+(COÛTS!$C$110*O579*4)+(COÛTS!$C$107*O579*SEMAINE!M579/1000)),"0")+(IF(AND(F579="MEDIA",P579="oui",Q579="RECTO/VERSO (Type Deux Simple Face)",SEMAINE!M579&gt;2001,SEMAINE!M579&lt;=4000),((COÛTS!$C$114*2*O579)),"0"))+(IF(AND(F579="MEDIA",P579="oui",Q579="RECTO/VERSO (Type Deux Simple Face)",SEMAINE!M579&gt;=4001,SEMAINE!M579&lt;=6000),((COÛTS!$C$114*4*O579)),"0"))+(IF(AND(F579="MEDIA",P579="oui",Q579="RECTO/VERSO (Type Deux Simple Face)",SEMAINE!M579&gt;=6001,SEMAINE!M579&lt;=8000),((COÛTS!$C$114*6*O579)),"0"))+(IF(AND(F579="MEDIA",P579="oui",Q579="RECTO/VERSO (Type Deux Simple Face)",SEMAINE!M579&gt;=8001,SEMAINE!M579&lt;=10000),((COÛTS!$C$114*8*O579)),0))))</f>
        <v>0</v>
      </c>
      <c r="AI579" s="6">
        <f>IF(R579="OUI",0,(IF(AND(F579="MEDIA",G579="NON TISSÉ (Type Drop)",P579="oui",Q579="MODULE TRIANGULAIRE"),((COÛTS!$C$115*6*O579*SEMAINE!M579/1000)+(COÛTS!$C$112*O579*6)+(COÛTS!$C$107*O579*3)),"0")+(IF(AND(F579="MEDIA",P579="oui",Q579="MODULE TRIANGULAIRE",SEMAINE!M579&gt;2001,SEMAINE!M579&lt;=4000),((COÛTS!$C$114*2*O579*3)),"0"))+(IF(AND(F579="MEDIA",P579="oui",Q579="MODULE TRIANGULAIRE",SEMAINE!M579&gt;=4001,SEMAINE!M579&lt;=6000),((COÛTS!$C$114*4*O579*3)),"0"))+(IF(AND(F579="MEDIA",P579="oui",Q579="MODULE TRIANGULAIRE",SEMAINE!M579&gt;=6001,SEMAINE!M579&lt;=8000),((COÛTS!$C$114*6*O579*3)),"0"))+(IF(AND(F579="MEDIA",P579="oui",Q579="MODULE TRIANGULAIRE",SEMAINE!M579&gt;=8001,SEMAINE!M579&lt;=10000),((COÛTS!$C$114*8*O579*3)),0))))</f>
        <v>0</v>
      </c>
      <c r="AJ579" s="6">
        <f>IF(OR(R579="OUI",H579&gt;0),0,(IF(AND(F579="MEDIA",G579="NON TISSÉ (Type Drop)",P579="oui",Q579="MODULE CARRÉ"),((COÛTS!$C$115*8*O579*SEMAINE!M579/1000)+(COÛTS!$C$111*O579*8)+(COÛTS!$C$107*O579*4)),"0")+IF(AND(F579="MEDIA",G579="BÂCHE FRONTLIT 450gr (Type Bâche M1)",P579="oui",Q579="MODULE CARRÉ"),((COÛTS!$C$115*8*O579*SEMAINE!M579/1000)+(COÛTS!$C$111*O579*8)+(COÛTS!$C$107*O579*4)),"0")+(IF(AND(F579="MEDIA",P579="oui",Q579="MODULE CARRÉ",SEMAINE!M579&gt;2001,SEMAINE!M579&lt;=4000),((COÛTS!$C$114*2*O579*4)),"0"))+(IF(AND(F579="MEDIA",P579="oui",Q579="MODULE CARRÉ",SEMAINE!M579&gt;=4001,SEMAINE!M579&lt;=6000),((COÛTS!$C$114*4*O579*4)),"0"))+(IF(AND(F579="MEDIA",P579="oui",Q579="MODULE CARRÉ",SEMAINE!M579&gt;=6001,SEMAINE!M579&lt;=8000),((COÛTS!$C$114*6*O579*4)),"0"))+(IF(AND(F579="MEDIA",P579="oui",Q579="MODULE CARRÉ",SEMAINE!M579&gt;=8001,SEMAINE!M579&lt;=10000),((COÛTS!$C$114*8*O579*4)),"0"))))</f>
        <v>0</v>
      </c>
      <c r="AK579" s="38">
        <f>IF(Y579&gt;0,(VLOOKUP(Y579,DATA!$AB$2:$AC$102,2,0)),1)</f>
        <v>1</v>
      </c>
      <c r="AL579" s="53">
        <f t="shared" ref="AL579:AL642" si="79">(IF(OR(F579="HEURE",F579="FACONNAGE",F579="DIVERS",F579="ACCESSOIRES",F579="TRANSPORT"),0,(IF(AND(O579=0),(0))+IF(AND(O579&gt;0,H579&gt;0),(M579*N579/1000*O579/1000)))))</f>
        <v>0</v>
      </c>
    </row>
    <row r="580" spans="2:38" ht="25.05" customHeight="1" x14ac:dyDescent="0.25">
      <c r="B580" s="43" t="str">
        <f>COUNTIF($D$3:D580,D580)&amp;T_Semaine[[#This Row],[N°AFFAIRE]]</f>
        <v>0</v>
      </c>
      <c r="C580" s="50"/>
      <c r="D580" s="50"/>
      <c r="E580" s="50"/>
      <c r="F580" s="50"/>
      <c r="G580" s="50"/>
      <c r="H580" s="50"/>
      <c r="I580" s="50"/>
      <c r="J580" s="50"/>
      <c r="K580" s="50"/>
      <c r="L580" s="50"/>
      <c r="M580" s="91"/>
      <c r="N580" s="91"/>
      <c r="O580" s="50"/>
      <c r="P580" s="50"/>
      <c r="Q580" s="50"/>
      <c r="R580" s="50"/>
      <c r="S580" s="50"/>
      <c r="T580" s="95">
        <f t="shared" si="73"/>
        <v>0</v>
      </c>
      <c r="U580" s="36">
        <f t="shared" si="74"/>
        <v>0</v>
      </c>
      <c r="V580" s="43"/>
      <c r="W580" s="43"/>
      <c r="X580" s="6">
        <f t="shared" si="72"/>
        <v>0</v>
      </c>
      <c r="Y580" s="55"/>
      <c r="Z580" s="6">
        <f>(IF(R580="OUI",0,IF(AND(F580="MEDIA",G580&gt;0,O580&gt;0),(VLOOKUP(G580,COÛTS!$A$1:$C$157,3,0)*(M580*N580/1000*O580/1000)),0)+IF(AND(G580&gt;0,F580="HEURE"),(VLOOKUP(G580,COÛTS!$A$1:$C$157,3,0)*(O580)),0))+IF(AND(G580&gt;0,F580="DIVERS"),(VLOOKUP(G580,COÛTS!$A$1:$C$157,3,0)*(O580)),0)+IF(AND(G580&gt;0,F580="VEHICULE"),(VLOOKUP(G580,COÛTS!$A$1:$C$157,3,0)*(O580)),0)+IF(AND(G580&gt;0,F580="FACONNAGE"),(VLOOKUP(G580,COÛTS!$A$1:$C$157,3,0)*(O580)),0)+IF(AND(G580&gt;0,F580="ACCESSOIRES"),(VLOOKUP(G580,COÛTS!$A$1:$C$157,3,0)*(O580)),0)+IF(AND(F580="TRANSPORT",G580&gt;0),(VLOOKUP(G580,COÛTS!$A$1:$C$157,3,0)*(O580)),0)+IF(AND(F580="PRODUITS",G580="KIT COMPLET HABILLAGE CLOISON MODULAIRE (mL)"),(VLOOKUP(G580,COÛTS!$A$1:$C$157,3,0)*(M580/1000*O580)),0)+IF(AND(F580="MEDIA",H580&lt;0,G580&gt;0,P580="oui",Q580="RECTO/VERSO (Type Deux Simple Face)"),(VLOOKUP(G580,COÛTS!$A$1:$C$157,3,0)*(M580*(N580+480)/1000*O580/1000)),"0")+IF(AND(F580="MEDIA",H580&lt;0,G580&gt;0,P580="oui",Q580="MODULE TRIANGULAIRE"),(VLOOKUP(G580,COÛTS!$A$1:$C$157,3,0)*(M580*(N580+240)/1000*O580/1000)*2)+(VLOOKUP(G580,COÛTS!$A$1:$C$157,3,0)*(M580)/1000*0.24),"0")+IF(AND(F580="MEDIA",P580="oui",G580&gt;0,H580&lt;0,Q580="MODULE CARRÉ"),(VLOOKUP(G580,COÛTS!$A$1:$C$157,3,0)*(M580*(N580+240)/1000*O580/1000)*3)+(VLOOKUP(G580,COÛTS!$A$1:$C$157,3,0)*(M580)/1000*0.24),"0")+IF(AND(F580="MEDIA",H580&lt;0,P580="oui",G580&gt;0,Q580="RECTO (Type Chaussette)"),(VLOOKUP(G580,COÛTS!$A$1:$C$157,3,0)*(M580*(N580+60)/1000*O580/1000))))</f>
        <v>0</v>
      </c>
      <c r="AA580" s="6">
        <f>IF(R580="OUI",0,IF(AND(H580&gt;0,I580="OUI"),(VLOOKUP(H580,COÛTS!$A$1:$C$157,3,0)*(M580*N580/1000*O580/1000)),0))</f>
        <v>0</v>
      </c>
      <c r="AB580" s="6">
        <f t="shared" si="75"/>
        <v>0</v>
      </c>
      <c r="AC580" s="7">
        <f t="shared" si="76"/>
        <v>0</v>
      </c>
      <c r="AD580" s="6">
        <f t="shared" si="77"/>
        <v>0</v>
      </c>
      <c r="AE580" s="6">
        <f t="shared" si="78"/>
        <v>0</v>
      </c>
      <c r="AF580" s="6">
        <f>IF(R580="OUI",0,(IF(AND(P580="oui",Q580="RECTO (Type Chaussette, Simple Face)",SEMAINE!M582&lt;=2000),((COÛTS!$C$115*2*O580*SEMAINE!M580/1000)+(COÛTS!$C$109*O580*SEMAINE!M580/1000)+(COÛTS!$C$107*O580*SEMAINE!M580/1000)),"0")+(IF(AND(P580="oui",Q580="RECTO (Type Chaussette, Simple Face)",SEMAINE!M580&gt;2001,SEMAINE!M580&lt;=4000),((COÛTS!$C$114*2*O580)),"0"))+(IF(AND(P580="oui",Q580="RECTO (Type Chaussette, Simple Face)",SEMAINE!M580&gt;=4001,SEMAINE!M580&lt;=6000),((COÛTS!$C$114*4*O580)),"0"))+(IF(AND(P580="oui",Q580="RECTO (Type Chaussette, Simple Face)",SEMAINE!M580&gt;=6001,SEMAINE!M580&lt;=8000),((COÛTS!$C$114*6*O580)),"0"))+(IF(AND(P580="oui",Q580="RECTO (Type Chaussette, Simple Face)",SEMAINE!M580&gt;=8001,SEMAINE!M580&lt;=10000),((COÛTS!$C$114*8*O580)),0))))</f>
        <v>0</v>
      </c>
      <c r="AG580" s="6">
        <f>IF(R580="OUI",0,(IF(AND(F580="MEDIA",G580="NON TISSÉ (Type Drop)",P580="oui",Q580="RECTO (Type Chaussette)",SEMAINE!M583&lt;=2000),((COÛTS!$C$115*2*O580*SEMAINE!M580/1000)+(COÛTS!$C$109*O580*SEMAINE!M580/1000)+(COÛTS!$C$107*O580*SEMAINE!M580/1000)),"0")+(IF(AND(F580="MEDIA",P580="oui",Q580="RECTO (Type Chaussette)",SEMAINE!M580&gt;2001,SEMAINE!M580&lt;=4000),((COÛTS!$C$114*2*O580)),"0"))+(IF(AND(F580="MEDIA",P580="oui",Q580="RECTO (Type Chaussette)",SEMAINE!M580&gt;=4001,SEMAINE!M580&lt;=6000),((COÛTS!$C$114*4*O580)),"0"))+(IF(AND(F580="MEDIA",P580="oui",Q580="RECTO (Type Chaussette)",SEMAINE!M580&gt;=6001,SEMAINE!M580&lt;=8000),((COÛTS!$C$114*6*O580)),"0"))+(IF(AND(F580="MEDIA",P580="oui",Q580="RECTO (Type Chaussette)",SEMAINE!M580&gt;=8001,SEMAINE!M580&lt;=10000),((COÛTS!$C$114*8*O580)),0))))</f>
        <v>0</v>
      </c>
      <c r="AH580" s="6">
        <f>IF(R580="OUI",0,(IF(AND(F580="MEDIA",G580="NON TISSÉ (Type Drop)",P580="oui",Q580="RECTO/VERSO (Type Deux Simple Face)"),((COÛTS!$C$115*4*O580*SEMAINE!M580/1000)+(COÛTS!$C$110*O580*4)+(COÛTS!$C$107*O580*SEMAINE!M580/1000)),"0")+(IF(AND(F580="MEDIA",P580="oui",Q580="RECTO/VERSO (Type Deux Simple Face)",SEMAINE!M580&gt;2001,SEMAINE!M580&lt;=4000),((COÛTS!$C$114*2*O580)),"0"))+(IF(AND(F580="MEDIA",P580="oui",Q580="RECTO/VERSO (Type Deux Simple Face)",SEMAINE!M580&gt;=4001,SEMAINE!M580&lt;=6000),((COÛTS!$C$114*4*O580)),"0"))+(IF(AND(F580="MEDIA",P580="oui",Q580="RECTO/VERSO (Type Deux Simple Face)",SEMAINE!M580&gt;=6001,SEMAINE!M580&lt;=8000),((COÛTS!$C$114*6*O580)),"0"))+(IF(AND(F580="MEDIA",P580="oui",Q580="RECTO/VERSO (Type Deux Simple Face)",SEMAINE!M580&gt;=8001,SEMAINE!M580&lt;=10000),((COÛTS!$C$114*8*O580)),0))))</f>
        <v>0</v>
      </c>
      <c r="AI580" s="6">
        <f>IF(R580="OUI",0,(IF(AND(F580="MEDIA",G580="NON TISSÉ (Type Drop)",P580="oui",Q580="MODULE TRIANGULAIRE"),((COÛTS!$C$115*6*O580*SEMAINE!M580/1000)+(COÛTS!$C$112*O580*6)+(COÛTS!$C$107*O580*3)),"0")+(IF(AND(F580="MEDIA",P580="oui",Q580="MODULE TRIANGULAIRE",SEMAINE!M580&gt;2001,SEMAINE!M580&lt;=4000),((COÛTS!$C$114*2*O580*3)),"0"))+(IF(AND(F580="MEDIA",P580="oui",Q580="MODULE TRIANGULAIRE",SEMAINE!M580&gt;=4001,SEMAINE!M580&lt;=6000),((COÛTS!$C$114*4*O580*3)),"0"))+(IF(AND(F580="MEDIA",P580="oui",Q580="MODULE TRIANGULAIRE",SEMAINE!M580&gt;=6001,SEMAINE!M580&lt;=8000),((COÛTS!$C$114*6*O580*3)),"0"))+(IF(AND(F580="MEDIA",P580="oui",Q580="MODULE TRIANGULAIRE",SEMAINE!M580&gt;=8001,SEMAINE!M580&lt;=10000),((COÛTS!$C$114*8*O580*3)),0))))</f>
        <v>0</v>
      </c>
      <c r="AJ580" s="6">
        <f>IF(OR(R580="OUI",H580&gt;0),0,(IF(AND(F580="MEDIA",G580="NON TISSÉ (Type Drop)",P580="oui",Q580="MODULE CARRÉ"),((COÛTS!$C$115*8*O580*SEMAINE!M580/1000)+(COÛTS!$C$111*O580*8)+(COÛTS!$C$107*O580*4)),"0")+IF(AND(F580="MEDIA",G580="BÂCHE FRONTLIT 450gr (Type Bâche M1)",P580="oui",Q580="MODULE CARRÉ"),((COÛTS!$C$115*8*O580*SEMAINE!M580/1000)+(COÛTS!$C$111*O580*8)+(COÛTS!$C$107*O580*4)),"0")+(IF(AND(F580="MEDIA",P580="oui",Q580="MODULE CARRÉ",SEMAINE!M580&gt;2001,SEMAINE!M580&lt;=4000),((COÛTS!$C$114*2*O580*4)),"0"))+(IF(AND(F580="MEDIA",P580="oui",Q580="MODULE CARRÉ",SEMAINE!M580&gt;=4001,SEMAINE!M580&lt;=6000),((COÛTS!$C$114*4*O580*4)),"0"))+(IF(AND(F580="MEDIA",P580="oui",Q580="MODULE CARRÉ",SEMAINE!M580&gt;=6001,SEMAINE!M580&lt;=8000),((COÛTS!$C$114*6*O580*4)),"0"))+(IF(AND(F580="MEDIA",P580="oui",Q580="MODULE CARRÉ",SEMAINE!M580&gt;=8001,SEMAINE!M580&lt;=10000),((COÛTS!$C$114*8*O580*4)),"0"))))</f>
        <v>0</v>
      </c>
      <c r="AK580" s="38">
        <f>IF(Y580&gt;0,(VLOOKUP(Y580,DATA!$AB$2:$AC$102,2,0)),1)</f>
        <v>1</v>
      </c>
      <c r="AL580" s="53">
        <f t="shared" si="79"/>
        <v>0</v>
      </c>
    </row>
    <row r="581" spans="2:38" ht="25.05" customHeight="1" x14ac:dyDescent="0.25">
      <c r="B581" s="43" t="str">
        <f>COUNTIF($D$3:D581,D581)&amp;T_Semaine[[#This Row],[N°AFFAIRE]]</f>
        <v>0</v>
      </c>
      <c r="C581" s="50"/>
      <c r="D581" s="50"/>
      <c r="E581" s="50"/>
      <c r="F581" s="50"/>
      <c r="G581" s="50"/>
      <c r="H581" s="50"/>
      <c r="I581" s="50"/>
      <c r="J581" s="50"/>
      <c r="K581" s="50"/>
      <c r="L581" s="50"/>
      <c r="M581" s="91"/>
      <c r="N581" s="91"/>
      <c r="O581" s="50"/>
      <c r="P581" s="50"/>
      <c r="Q581" s="50"/>
      <c r="R581" s="50"/>
      <c r="S581" s="50"/>
      <c r="T581" s="95">
        <f t="shared" si="73"/>
        <v>0</v>
      </c>
      <c r="U581" s="36">
        <f t="shared" si="74"/>
        <v>0</v>
      </c>
      <c r="V581" s="43"/>
      <c r="W581" s="43"/>
      <c r="X581" s="6">
        <f t="shared" si="72"/>
        <v>0</v>
      </c>
      <c r="Y581" s="55"/>
      <c r="Z581" s="6">
        <f>(IF(R581="OUI",0,IF(AND(F581="MEDIA",G581&gt;0,O581&gt;0),(VLOOKUP(G581,COÛTS!$A$1:$C$157,3,0)*(M581*N581/1000*O581/1000)),0)+IF(AND(G581&gt;0,F581="HEURE"),(VLOOKUP(G581,COÛTS!$A$1:$C$157,3,0)*(O581)),0))+IF(AND(G581&gt;0,F581="DIVERS"),(VLOOKUP(G581,COÛTS!$A$1:$C$157,3,0)*(O581)),0)+IF(AND(G581&gt;0,F581="VEHICULE"),(VLOOKUP(G581,COÛTS!$A$1:$C$157,3,0)*(O581)),0)+IF(AND(G581&gt;0,F581="FACONNAGE"),(VLOOKUP(G581,COÛTS!$A$1:$C$157,3,0)*(O581)),0)+IF(AND(G581&gt;0,F581="ACCESSOIRES"),(VLOOKUP(G581,COÛTS!$A$1:$C$157,3,0)*(O581)),0)+IF(AND(F581="TRANSPORT",G581&gt;0),(VLOOKUP(G581,COÛTS!$A$1:$C$157,3,0)*(O581)),0)+IF(AND(F581="PRODUITS",G581="KIT COMPLET HABILLAGE CLOISON MODULAIRE (mL)"),(VLOOKUP(G581,COÛTS!$A$1:$C$157,3,0)*(M581/1000*O581)),0)+IF(AND(F581="MEDIA",H581&lt;0,G581&gt;0,P581="oui",Q581="RECTO/VERSO (Type Deux Simple Face)"),(VLOOKUP(G581,COÛTS!$A$1:$C$157,3,0)*(M581*(N581+480)/1000*O581/1000)),"0")+IF(AND(F581="MEDIA",H581&lt;0,G581&gt;0,P581="oui",Q581="MODULE TRIANGULAIRE"),(VLOOKUP(G581,COÛTS!$A$1:$C$157,3,0)*(M581*(N581+240)/1000*O581/1000)*2)+(VLOOKUP(G581,COÛTS!$A$1:$C$157,3,0)*(M581)/1000*0.24),"0")+IF(AND(F581="MEDIA",P581="oui",G581&gt;0,H581&lt;0,Q581="MODULE CARRÉ"),(VLOOKUP(G581,COÛTS!$A$1:$C$157,3,0)*(M581*(N581+240)/1000*O581/1000)*3)+(VLOOKUP(G581,COÛTS!$A$1:$C$157,3,0)*(M581)/1000*0.24),"0")+IF(AND(F581="MEDIA",H581&lt;0,P581="oui",G581&gt;0,Q581="RECTO (Type Chaussette)"),(VLOOKUP(G581,COÛTS!$A$1:$C$157,3,0)*(M581*(N581+60)/1000*O581/1000))))</f>
        <v>0</v>
      </c>
      <c r="AA581" s="6">
        <f>IF(R581="OUI",0,IF(AND(H581&gt;0,I581="OUI"),(VLOOKUP(H581,COÛTS!$A$1:$C$157,3,0)*(M581*N581/1000*O581/1000)),0))</f>
        <v>0</v>
      </c>
      <c r="AB581" s="6">
        <f t="shared" si="75"/>
        <v>0</v>
      </c>
      <c r="AC581" s="7">
        <f t="shared" si="76"/>
        <v>0</v>
      </c>
      <c r="AD581" s="6">
        <f t="shared" si="77"/>
        <v>0</v>
      </c>
      <c r="AE581" s="6">
        <f t="shared" si="78"/>
        <v>0</v>
      </c>
      <c r="AF581" s="6">
        <f>IF(R581="OUI",0,(IF(AND(P581="oui",Q581="RECTO (Type Chaussette, Simple Face)",SEMAINE!M583&lt;=2000),((COÛTS!$C$115*2*O581*SEMAINE!M581/1000)+(COÛTS!$C$109*O581*SEMAINE!M581/1000)+(COÛTS!$C$107*O581*SEMAINE!M581/1000)),"0")+(IF(AND(P581="oui",Q581="RECTO (Type Chaussette, Simple Face)",SEMAINE!M581&gt;2001,SEMAINE!M581&lt;=4000),((COÛTS!$C$114*2*O581)),"0"))+(IF(AND(P581="oui",Q581="RECTO (Type Chaussette, Simple Face)",SEMAINE!M581&gt;=4001,SEMAINE!M581&lt;=6000),((COÛTS!$C$114*4*O581)),"0"))+(IF(AND(P581="oui",Q581="RECTO (Type Chaussette, Simple Face)",SEMAINE!M581&gt;=6001,SEMAINE!M581&lt;=8000),((COÛTS!$C$114*6*O581)),"0"))+(IF(AND(P581="oui",Q581="RECTO (Type Chaussette, Simple Face)",SEMAINE!M581&gt;=8001,SEMAINE!M581&lt;=10000),((COÛTS!$C$114*8*O581)),0))))</f>
        <v>0</v>
      </c>
      <c r="AG581" s="6">
        <f>IF(R581="OUI",0,(IF(AND(F581="MEDIA",G581="NON TISSÉ (Type Drop)",P581="oui",Q581="RECTO (Type Chaussette)",SEMAINE!M584&lt;=2000),((COÛTS!$C$115*2*O581*SEMAINE!M581/1000)+(COÛTS!$C$109*O581*SEMAINE!M581/1000)+(COÛTS!$C$107*O581*SEMAINE!M581/1000)),"0")+(IF(AND(F581="MEDIA",P581="oui",Q581="RECTO (Type Chaussette)",SEMAINE!M581&gt;2001,SEMAINE!M581&lt;=4000),((COÛTS!$C$114*2*O581)),"0"))+(IF(AND(F581="MEDIA",P581="oui",Q581="RECTO (Type Chaussette)",SEMAINE!M581&gt;=4001,SEMAINE!M581&lt;=6000),((COÛTS!$C$114*4*O581)),"0"))+(IF(AND(F581="MEDIA",P581="oui",Q581="RECTO (Type Chaussette)",SEMAINE!M581&gt;=6001,SEMAINE!M581&lt;=8000),((COÛTS!$C$114*6*O581)),"0"))+(IF(AND(F581="MEDIA",P581="oui",Q581="RECTO (Type Chaussette)",SEMAINE!M581&gt;=8001,SEMAINE!M581&lt;=10000),((COÛTS!$C$114*8*O581)),0))))</f>
        <v>0</v>
      </c>
      <c r="AH581" s="6">
        <f>IF(R581="OUI",0,(IF(AND(F581="MEDIA",G581="NON TISSÉ (Type Drop)",P581="oui",Q581="RECTO/VERSO (Type Deux Simple Face)"),((COÛTS!$C$115*4*O581*SEMAINE!M581/1000)+(COÛTS!$C$110*O581*4)+(COÛTS!$C$107*O581*SEMAINE!M581/1000)),"0")+(IF(AND(F581="MEDIA",P581="oui",Q581="RECTO/VERSO (Type Deux Simple Face)",SEMAINE!M581&gt;2001,SEMAINE!M581&lt;=4000),((COÛTS!$C$114*2*O581)),"0"))+(IF(AND(F581="MEDIA",P581="oui",Q581="RECTO/VERSO (Type Deux Simple Face)",SEMAINE!M581&gt;=4001,SEMAINE!M581&lt;=6000),((COÛTS!$C$114*4*O581)),"0"))+(IF(AND(F581="MEDIA",P581="oui",Q581="RECTO/VERSO (Type Deux Simple Face)",SEMAINE!M581&gt;=6001,SEMAINE!M581&lt;=8000),((COÛTS!$C$114*6*O581)),"0"))+(IF(AND(F581="MEDIA",P581="oui",Q581="RECTO/VERSO (Type Deux Simple Face)",SEMAINE!M581&gt;=8001,SEMAINE!M581&lt;=10000),((COÛTS!$C$114*8*O581)),0))))</f>
        <v>0</v>
      </c>
      <c r="AI581" s="6">
        <f>IF(R581="OUI",0,(IF(AND(F581="MEDIA",G581="NON TISSÉ (Type Drop)",P581="oui",Q581="MODULE TRIANGULAIRE"),((COÛTS!$C$115*6*O581*SEMAINE!M581/1000)+(COÛTS!$C$112*O581*6)+(COÛTS!$C$107*O581*3)),"0")+(IF(AND(F581="MEDIA",P581="oui",Q581="MODULE TRIANGULAIRE",SEMAINE!M581&gt;2001,SEMAINE!M581&lt;=4000),((COÛTS!$C$114*2*O581*3)),"0"))+(IF(AND(F581="MEDIA",P581="oui",Q581="MODULE TRIANGULAIRE",SEMAINE!M581&gt;=4001,SEMAINE!M581&lt;=6000),((COÛTS!$C$114*4*O581*3)),"0"))+(IF(AND(F581="MEDIA",P581="oui",Q581="MODULE TRIANGULAIRE",SEMAINE!M581&gt;=6001,SEMAINE!M581&lt;=8000),((COÛTS!$C$114*6*O581*3)),"0"))+(IF(AND(F581="MEDIA",P581="oui",Q581="MODULE TRIANGULAIRE",SEMAINE!M581&gt;=8001,SEMAINE!M581&lt;=10000),((COÛTS!$C$114*8*O581*3)),0))))</f>
        <v>0</v>
      </c>
      <c r="AJ581" s="6">
        <f>IF(OR(R581="OUI",H581&gt;0),0,(IF(AND(F581="MEDIA",G581="NON TISSÉ (Type Drop)",P581="oui",Q581="MODULE CARRÉ"),((COÛTS!$C$115*8*O581*SEMAINE!M581/1000)+(COÛTS!$C$111*O581*8)+(COÛTS!$C$107*O581*4)),"0")+IF(AND(F581="MEDIA",G581="BÂCHE FRONTLIT 450gr (Type Bâche M1)",P581="oui",Q581="MODULE CARRÉ"),((COÛTS!$C$115*8*O581*SEMAINE!M581/1000)+(COÛTS!$C$111*O581*8)+(COÛTS!$C$107*O581*4)),"0")+(IF(AND(F581="MEDIA",P581="oui",Q581="MODULE CARRÉ",SEMAINE!M581&gt;2001,SEMAINE!M581&lt;=4000),((COÛTS!$C$114*2*O581*4)),"0"))+(IF(AND(F581="MEDIA",P581="oui",Q581="MODULE CARRÉ",SEMAINE!M581&gt;=4001,SEMAINE!M581&lt;=6000),((COÛTS!$C$114*4*O581*4)),"0"))+(IF(AND(F581="MEDIA",P581="oui",Q581="MODULE CARRÉ",SEMAINE!M581&gt;=6001,SEMAINE!M581&lt;=8000),((COÛTS!$C$114*6*O581*4)),"0"))+(IF(AND(F581="MEDIA",P581="oui",Q581="MODULE CARRÉ",SEMAINE!M581&gt;=8001,SEMAINE!M581&lt;=10000),((COÛTS!$C$114*8*O581*4)),"0"))))</f>
        <v>0</v>
      </c>
      <c r="AK581" s="38">
        <f>IF(Y581&gt;0,(VLOOKUP(Y581,DATA!$AB$2:$AC$102,2,0)),1)</f>
        <v>1</v>
      </c>
      <c r="AL581" s="53">
        <f t="shared" si="79"/>
        <v>0</v>
      </c>
    </row>
    <row r="582" spans="2:38" ht="25.05" customHeight="1" x14ac:dyDescent="0.25">
      <c r="B582" s="43" t="str">
        <f>COUNTIF($D$3:D582,D582)&amp;T_Semaine[[#This Row],[N°AFFAIRE]]</f>
        <v>0</v>
      </c>
      <c r="C582" s="50"/>
      <c r="D582" s="50"/>
      <c r="E582" s="50"/>
      <c r="F582" s="50"/>
      <c r="G582" s="50"/>
      <c r="H582" s="50"/>
      <c r="I582" s="50"/>
      <c r="J582" s="50"/>
      <c r="K582" s="50"/>
      <c r="L582" s="50"/>
      <c r="M582" s="91"/>
      <c r="N582" s="91"/>
      <c r="O582" s="50"/>
      <c r="P582" s="50"/>
      <c r="Q582" s="50"/>
      <c r="R582" s="50"/>
      <c r="S582" s="50"/>
      <c r="T582" s="95">
        <f t="shared" si="73"/>
        <v>0</v>
      </c>
      <c r="U582" s="36">
        <f t="shared" si="74"/>
        <v>0</v>
      </c>
      <c r="V582" s="43"/>
      <c r="W582" s="43"/>
      <c r="X582" s="6">
        <f t="shared" si="72"/>
        <v>0</v>
      </c>
      <c r="Y582" s="55"/>
      <c r="Z582" s="6">
        <f>(IF(R582="OUI",0,IF(AND(F582="MEDIA",G582&gt;0,O582&gt;0),(VLOOKUP(G582,COÛTS!$A$1:$C$157,3,0)*(M582*N582/1000*O582/1000)),0)+IF(AND(G582&gt;0,F582="HEURE"),(VLOOKUP(G582,COÛTS!$A$1:$C$157,3,0)*(O582)),0))+IF(AND(G582&gt;0,F582="DIVERS"),(VLOOKUP(G582,COÛTS!$A$1:$C$157,3,0)*(O582)),0)+IF(AND(G582&gt;0,F582="VEHICULE"),(VLOOKUP(G582,COÛTS!$A$1:$C$157,3,0)*(O582)),0)+IF(AND(G582&gt;0,F582="FACONNAGE"),(VLOOKUP(G582,COÛTS!$A$1:$C$157,3,0)*(O582)),0)+IF(AND(G582&gt;0,F582="ACCESSOIRES"),(VLOOKUP(G582,COÛTS!$A$1:$C$157,3,0)*(O582)),0)+IF(AND(F582="TRANSPORT",G582&gt;0),(VLOOKUP(G582,COÛTS!$A$1:$C$157,3,0)*(O582)),0)+IF(AND(F582="PRODUITS",G582="KIT COMPLET HABILLAGE CLOISON MODULAIRE (mL)"),(VLOOKUP(G582,COÛTS!$A$1:$C$157,3,0)*(M582/1000*O582)),0)+IF(AND(F582="MEDIA",H582&lt;0,G582&gt;0,P582="oui",Q582="RECTO/VERSO (Type Deux Simple Face)"),(VLOOKUP(G582,COÛTS!$A$1:$C$157,3,0)*(M582*(N582+480)/1000*O582/1000)),"0")+IF(AND(F582="MEDIA",H582&lt;0,G582&gt;0,P582="oui",Q582="MODULE TRIANGULAIRE"),(VLOOKUP(G582,COÛTS!$A$1:$C$157,3,0)*(M582*(N582+240)/1000*O582/1000)*2)+(VLOOKUP(G582,COÛTS!$A$1:$C$157,3,0)*(M582)/1000*0.24),"0")+IF(AND(F582="MEDIA",P582="oui",G582&gt;0,H582&lt;0,Q582="MODULE CARRÉ"),(VLOOKUP(G582,COÛTS!$A$1:$C$157,3,0)*(M582*(N582+240)/1000*O582/1000)*3)+(VLOOKUP(G582,COÛTS!$A$1:$C$157,3,0)*(M582)/1000*0.24),"0")+IF(AND(F582="MEDIA",H582&lt;0,P582="oui",G582&gt;0,Q582="RECTO (Type Chaussette)"),(VLOOKUP(G582,COÛTS!$A$1:$C$157,3,0)*(M582*(N582+60)/1000*O582/1000))))</f>
        <v>0</v>
      </c>
      <c r="AA582" s="6">
        <f>IF(R582="OUI",0,IF(AND(H582&gt;0,I582="OUI"),(VLOOKUP(H582,COÛTS!$A$1:$C$157,3,0)*(M582*N582/1000*O582/1000)),0))</f>
        <v>0</v>
      </c>
      <c r="AB582" s="6">
        <f t="shared" si="75"/>
        <v>0</v>
      </c>
      <c r="AC582" s="7">
        <f t="shared" si="76"/>
        <v>0</v>
      </c>
      <c r="AD582" s="6">
        <f t="shared" si="77"/>
        <v>0</v>
      </c>
      <c r="AE582" s="6">
        <f t="shared" si="78"/>
        <v>0</v>
      </c>
      <c r="AF582" s="6">
        <f>IF(R582="OUI",0,(IF(AND(P582="oui",Q582="RECTO (Type Chaussette, Simple Face)",SEMAINE!M584&lt;=2000),((COÛTS!$C$115*2*O582*SEMAINE!M582/1000)+(COÛTS!$C$109*O582*SEMAINE!M582/1000)+(COÛTS!$C$107*O582*SEMAINE!M582/1000)),"0")+(IF(AND(P582="oui",Q582="RECTO (Type Chaussette, Simple Face)",SEMAINE!M582&gt;2001,SEMAINE!M582&lt;=4000),((COÛTS!$C$114*2*O582)),"0"))+(IF(AND(P582="oui",Q582="RECTO (Type Chaussette, Simple Face)",SEMAINE!M582&gt;=4001,SEMAINE!M582&lt;=6000),((COÛTS!$C$114*4*O582)),"0"))+(IF(AND(P582="oui",Q582="RECTO (Type Chaussette, Simple Face)",SEMAINE!M582&gt;=6001,SEMAINE!M582&lt;=8000),((COÛTS!$C$114*6*O582)),"0"))+(IF(AND(P582="oui",Q582="RECTO (Type Chaussette, Simple Face)",SEMAINE!M582&gt;=8001,SEMAINE!M582&lt;=10000),((COÛTS!$C$114*8*O582)),0))))</f>
        <v>0</v>
      </c>
      <c r="AG582" s="6">
        <f>IF(R582="OUI",0,(IF(AND(F582="MEDIA",G582="NON TISSÉ (Type Drop)",P582="oui",Q582="RECTO (Type Chaussette)",SEMAINE!M585&lt;=2000),((COÛTS!$C$115*2*O582*SEMAINE!M582/1000)+(COÛTS!$C$109*O582*SEMAINE!M582/1000)+(COÛTS!$C$107*O582*SEMAINE!M582/1000)),"0")+(IF(AND(F582="MEDIA",P582="oui",Q582="RECTO (Type Chaussette)",SEMAINE!M582&gt;2001,SEMAINE!M582&lt;=4000),((COÛTS!$C$114*2*O582)),"0"))+(IF(AND(F582="MEDIA",P582="oui",Q582="RECTO (Type Chaussette)",SEMAINE!M582&gt;=4001,SEMAINE!M582&lt;=6000),((COÛTS!$C$114*4*O582)),"0"))+(IF(AND(F582="MEDIA",P582="oui",Q582="RECTO (Type Chaussette)",SEMAINE!M582&gt;=6001,SEMAINE!M582&lt;=8000),((COÛTS!$C$114*6*O582)),"0"))+(IF(AND(F582="MEDIA",P582="oui",Q582="RECTO (Type Chaussette)",SEMAINE!M582&gt;=8001,SEMAINE!M582&lt;=10000),((COÛTS!$C$114*8*O582)),0))))</f>
        <v>0</v>
      </c>
      <c r="AH582" s="6">
        <f>IF(R582="OUI",0,(IF(AND(F582="MEDIA",G582="NON TISSÉ (Type Drop)",P582="oui",Q582="RECTO/VERSO (Type Deux Simple Face)"),((COÛTS!$C$115*4*O582*SEMAINE!M582/1000)+(COÛTS!$C$110*O582*4)+(COÛTS!$C$107*O582*SEMAINE!M582/1000)),"0")+(IF(AND(F582="MEDIA",P582="oui",Q582="RECTO/VERSO (Type Deux Simple Face)",SEMAINE!M582&gt;2001,SEMAINE!M582&lt;=4000),((COÛTS!$C$114*2*O582)),"0"))+(IF(AND(F582="MEDIA",P582="oui",Q582="RECTO/VERSO (Type Deux Simple Face)",SEMAINE!M582&gt;=4001,SEMAINE!M582&lt;=6000),((COÛTS!$C$114*4*O582)),"0"))+(IF(AND(F582="MEDIA",P582="oui",Q582="RECTO/VERSO (Type Deux Simple Face)",SEMAINE!M582&gt;=6001,SEMAINE!M582&lt;=8000),((COÛTS!$C$114*6*O582)),"0"))+(IF(AND(F582="MEDIA",P582="oui",Q582="RECTO/VERSO (Type Deux Simple Face)",SEMAINE!M582&gt;=8001,SEMAINE!M582&lt;=10000),((COÛTS!$C$114*8*O582)),0))))</f>
        <v>0</v>
      </c>
      <c r="AI582" s="6">
        <f>IF(R582="OUI",0,(IF(AND(F582="MEDIA",G582="NON TISSÉ (Type Drop)",P582="oui",Q582="MODULE TRIANGULAIRE"),((COÛTS!$C$115*6*O582*SEMAINE!M582/1000)+(COÛTS!$C$112*O582*6)+(COÛTS!$C$107*O582*3)),"0")+(IF(AND(F582="MEDIA",P582="oui",Q582="MODULE TRIANGULAIRE",SEMAINE!M582&gt;2001,SEMAINE!M582&lt;=4000),((COÛTS!$C$114*2*O582*3)),"0"))+(IF(AND(F582="MEDIA",P582="oui",Q582="MODULE TRIANGULAIRE",SEMAINE!M582&gt;=4001,SEMAINE!M582&lt;=6000),((COÛTS!$C$114*4*O582*3)),"0"))+(IF(AND(F582="MEDIA",P582="oui",Q582="MODULE TRIANGULAIRE",SEMAINE!M582&gt;=6001,SEMAINE!M582&lt;=8000),((COÛTS!$C$114*6*O582*3)),"0"))+(IF(AND(F582="MEDIA",P582="oui",Q582="MODULE TRIANGULAIRE",SEMAINE!M582&gt;=8001,SEMAINE!M582&lt;=10000),((COÛTS!$C$114*8*O582*3)),0))))</f>
        <v>0</v>
      </c>
      <c r="AJ582" s="6">
        <f>IF(OR(R582="OUI",H582&gt;0),0,(IF(AND(F582="MEDIA",G582="NON TISSÉ (Type Drop)",P582="oui",Q582="MODULE CARRÉ"),((COÛTS!$C$115*8*O582*SEMAINE!M582/1000)+(COÛTS!$C$111*O582*8)+(COÛTS!$C$107*O582*4)),"0")+IF(AND(F582="MEDIA",G582="BÂCHE FRONTLIT 450gr (Type Bâche M1)",P582="oui",Q582="MODULE CARRÉ"),((COÛTS!$C$115*8*O582*SEMAINE!M582/1000)+(COÛTS!$C$111*O582*8)+(COÛTS!$C$107*O582*4)),"0")+(IF(AND(F582="MEDIA",P582="oui",Q582="MODULE CARRÉ",SEMAINE!M582&gt;2001,SEMAINE!M582&lt;=4000),((COÛTS!$C$114*2*O582*4)),"0"))+(IF(AND(F582="MEDIA",P582="oui",Q582="MODULE CARRÉ",SEMAINE!M582&gt;=4001,SEMAINE!M582&lt;=6000),((COÛTS!$C$114*4*O582*4)),"0"))+(IF(AND(F582="MEDIA",P582="oui",Q582="MODULE CARRÉ",SEMAINE!M582&gt;=6001,SEMAINE!M582&lt;=8000),((COÛTS!$C$114*6*O582*4)),"0"))+(IF(AND(F582="MEDIA",P582="oui",Q582="MODULE CARRÉ",SEMAINE!M582&gt;=8001,SEMAINE!M582&lt;=10000),((COÛTS!$C$114*8*O582*4)),"0"))))</f>
        <v>0</v>
      </c>
      <c r="AK582" s="38">
        <f>IF(Y582&gt;0,(VLOOKUP(Y582,DATA!$AB$2:$AC$102,2,0)),1)</f>
        <v>1</v>
      </c>
      <c r="AL582" s="53">
        <f t="shared" si="79"/>
        <v>0</v>
      </c>
    </row>
    <row r="583" spans="2:38" ht="25.05" customHeight="1" x14ac:dyDescent="0.25">
      <c r="B583" s="43" t="str">
        <f>COUNTIF($D$3:D583,D583)&amp;T_Semaine[[#This Row],[N°AFFAIRE]]</f>
        <v>0</v>
      </c>
      <c r="C583" s="50"/>
      <c r="D583" s="50"/>
      <c r="E583" s="50"/>
      <c r="F583" s="50"/>
      <c r="G583" s="50"/>
      <c r="H583" s="50"/>
      <c r="I583" s="50"/>
      <c r="J583" s="50"/>
      <c r="K583" s="50"/>
      <c r="L583" s="50"/>
      <c r="M583" s="91"/>
      <c r="N583" s="91"/>
      <c r="O583" s="50"/>
      <c r="P583" s="50"/>
      <c r="Q583" s="50"/>
      <c r="R583" s="50"/>
      <c r="S583" s="50"/>
      <c r="T583" s="95">
        <f t="shared" si="73"/>
        <v>0</v>
      </c>
      <c r="U583" s="36">
        <f t="shared" si="74"/>
        <v>0</v>
      </c>
      <c r="V583" s="43"/>
      <c r="W583" s="43"/>
      <c r="X583" s="6">
        <f t="shared" si="72"/>
        <v>0</v>
      </c>
      <c r="Y583" s="55"/>
      <c r="Z583" s="6">
        <f>(IF(R583="OUI",0,IF(AND(F583="MEDIA",G583&gt;0,O583&gt;0),(VLOOKUP(G583,COÛTS!$A$1:$C$157,3,0)*(M583*N583/1000*O583/1000)),0)+IF(AND(G583&gt;0,F583="HEURE"),(VLOOKUP(G583,COÛTS!$A$1:$C$157,3,0)*(O583)),0))+IF(AND(G583&gt;0,F583="DIVERS"),(VLOOKUP(G583,COÛTS!$A$1:$C$157,3,0)*(O583)),0)+IF(AND(G583&gt;0,F583="VEHICULE"),(VLOOKUP(G583,COÛTS!$A$1:$C$157,3,0)*(O583)),0)+IF(AND(G583&gt;0,F583="FACONNAGE"),(VLOOKUP(G583,COÛTS!$A$1:$C$157,3,0)*(O583)),0)+IF(AND(G583&gt;0,F583="ACCESSOIRES"),(VLOOKUP(G583,COÛTS!$A$1:$C$157,3,0)*(O583)),0)+IF(AND(F583="TRANSPORT",G583&gt;0),(VLOOKUP(G583,COÛTS!$A$1:$C$157,3,0)*(O583)),0)+IF(AND(F583="PRODUITS",G583="KIT COMPLET HABILLAGE CLOISON MODULAIRE (mL)"),(VLOOKUP(G583,COÛTS!$A$1:$C$157,3,0)*(M583/1000*O583)),0)+IF(AND(F583="MEDIA",H583&lt;0,G583&gt;0,P583="oui",Q583="RECTO/VERSO (Type Deux Simple Face)"),(VLOOKUP(G583,COÛTS!$A$1:$C$157,3,0)*(M583*(N583+480)/1000*O583/1000)),"0")+IF(AND(F583="MEDIA",H583&lt;0,G583&gt;0,P583="oui",Q583="MODULE TRIANGULAIRE"),(VLOOKUP(G583,COÛTS!$A$1:$C$157,3,0)*(M583*(N583+240)/1000*O583/1000)*2)+(VLOOKUP(G583,COÛTS!$A$1:$C$157,3,0)*(M583)/1000*0.24),"0")+IF(AND(F583="MEDIA",P583="oui",G583&gt;0,H583&lt;0,Q583="MODULE CARRÉ"),(VLOOKUP(G583,COÛTS!$A$1:$C$157,3,0)*(M583*(N583+240)/1000*O583/1000)*3)+(VLOOKUP(G583,COÛTS!$A$1:$C$157,3,0)*(M583)/1000*0.24),"0")+IF(AND(F583="MEDIA",H583&lt;0,P583="oui",G583&gt;0,Q583="RECTO (Type Chaussette)"),(VLOOKUP(G583,COÛTS!$A$1:$C$157,3,0)*(M583*(N583+60)/1000*O583/1000))))</f>
        <v>0</v>
      </c>
      <c r="AA583" s="6">
        <f>IF(R583="OUI",0,IF(AND(H583&gt;0,I583="OUI"),(VLOOKUP(H583,COÛTS!$A$1:$C$157,3,0)*(M583*N583/1000*O583/1000)),0))</f>
        <v>0</v>
      </c>
      <c r="AB583" s="6">
        <f t="shared" si="75"/>
        <v>0</v>
      </c>
      <c r="AC583" s="7">
        <f t="shared" si="76"/>
        <v>0</v>
      </c>
      <c r="AD583" s="6">
        <f t="shared" si="77"/>
        <v>0</v>
      </c>
      <c r="AE583" s="6">
        <f t="shared" si="78"/>
        <v>0</v>
      </c>
      <c r="AF583" s="6">
        <f>IF(R583="OUI",0,(IF(AND(P583="oui",Q583="RECTO (Type Chaussette, Simple Face)",SEMAINE!M585&lt;=2000),((COÛTS!$C$115*2*O583*SEMAINE!M583/1000)+(COÛTS!$C$109*O583*SEMAINE!M583/1000)+(COÛTS!$C$107*O583*SEMAINE!M583/1000)),"0")+(IF(AND(P583="oui",Q583="RECTO (Type Chaussette, Simple Face)",SEMAINE!M583&gt;2001,SEMAINE!M583&lt;=4000),((COÛTS!$C$114*2*O583)),"0"))+(IF(AND(P583="oui",Q583="RECTO (Type Chaussette, Simple Face)",SEMAINE!M583&gt;=4001,SEMAINE!M583&lt;=6000),((COÛTS!$C$114*4*O583)),"0"))+(IF(AND(P583="oui",Q583="RECTO (Type Chaussette, Simple Face)",SEMAINE!M583&gt;=6001,SEMAINE!M583&lt;=8000),((COÛTS!$C$114*6*O583)),"0"))+(IF(AND(P583="oui",Q583="RECTO (Type Chaussette, Simple Face)",SEMAINE!M583&gt;=8001,SEMAINE!M583&lt;=10000),((COÛTS!$C$114*8*O583)),0))))</f>
        <v>0</v>
      </c>
      <c r="AG583" s="6">
        <f>IF(R583="OUI",0,(IF(AND(F583="MEDIA",G583="NON TISSÉ (Type Drop)",P583="oui",Q583="RECTO (Type Chaussette)",SEMAINE!M586&lt;=2000),((COÛTS!$C$115*2*O583*SEMAINE!M583/1000)+(COÛTS!$C$109*O583*SEMAINE!M583/1000)+(COÛTS!$C$107*O583*SEMAINE!M583/1000)),"0")+(IF(AND(F583="MEDIA",P583="oui",Q583="RECTO (Type Chaussette)",SEMAINE!M583&gt;2001,SEMAINE!M583&lt;=4000),((COÛTS!$C$114*2*O583)),"0"))+(IF(AND(F583="MEDIA",P583="oui",Q583="RECTO (Type Chaussette)",SEMAINE!M583&gt;=4001,SEMAINE!M583&lt;=6000),((COÛTS!$C$114*4*O583)),"0"))+(IF(AND(F583="MEDIA",P583="oui",Q583="RECTO (Type Chaussette)",SEMAINE!M583&gt;=6001,SEMAINE!M583&lt;=8000),((COÛTS!$C$114*6*O583)),"0"))+(IF(AND(F583="MEDIA",P583="oui",Q583="RECTO (Type Chaussette)",SEMAINE!M583&gt;=8001,SEMAINE!M583&lt;=10000),((COÛTS!$C$114*8*O583)),0))))</f>
        <v>0</v>
      </c>
      <c r="AH583" s="6">
        <f>IF(R583="OUI",0,(IF(AND(F583="MEDIA",G583="NON TISSÉ (Type Drop)",P583="oui",Q583="RECTO/VERSO (Type Deux Simple Face)"),((COÛTS!$C$115*4*O583*SEMAINE!M583/1000)+(COÛTS!$C$110*O583*4)+(COÛTS!$C$107*O583*SEMAINE!M583/1000)),"0")+(IF(AND(F583="MEDIA",P583="oui",Q583="RECTO/VERSO (Type Deux Simple Face)",SEMAINE!M583&gt;2001,SEMAINE!M583&lt;=4000),((COÛTS!$C$114*2*O583)),"0"))+(IF(AND(F583="MEDIA",P583="oui",Q583="RECTO/VERSO (Type Deux Simple Face)",SEMAINE!M583&gt;=4001,SEMAINE!M583&lt;=6000),((COÛTS!$C$114*4*O583)),"0"))+(IF(AND(F583="MEDIA",P583="oui",Q583="RECTO/VERSO (Type Deux Simple Face)",SEMAINE!M583&gt;=6001,SEMAINE!M583&lt;=8000),((COÛTS!$C$114*6*O583)),"0"))+(IF(AND(F583="MEDIA",P583="oui",Q583="RECTO/VERSO (Type Deux Simple Face)",SEMAINE!M583&gt;=8001,SEMAINE!M583&lt;=10000),((COÛTS!$C$114*8*O583)),0))))</f>
        <v>0</v>
      </c>
      <c r="AI583" s="6">
        <f>IF(R583="OUI",0,(IF(AND(F583="MEDIA",G583="NON TISSÉ (Type Drop)",P583="oui",Q583="MODULE TRIANGULAIRE"),((COÛTS!$C$115*6*O583*SEMAINE!M583/1000)+(COÛTS!$C$112*O583*6)+(COÛTS!$C$107*O583*3)),"0")+(IF(AND(F583="MEDIA",P583="oui",Q583="MODULE TRIANGULAIRE",SEMAINE!M583&gt;2001,SEMAINE!M583&lt;=4000),((COÛTS!$C$114*2*O583*3)),"0"))+(IF(AND(F583="MEDIA",P583="oui",Q583="MODULE TRIANGULAIRE",SEMAINE!M583&gt;=4001,SEMAINE!M583&lt;=6000),((COÛTS!$C$114*4*O583*3)),"0"))+(IF(AND(F583="MEDIA",P583="oui",Q583="MODULE TRIANGULAIRE",SEMAINE!M583&gt;=6001,SEMAINE!M583&lt;=8000),((COÛTS!$C$114*6*O583*3)),"0"))+(IF(AND(F583="MEDIA",P583="oui",Q583="MODULE TRIANGULAIRE",SEMAINE!M583&gt;=8001,SEMAINE!M583&lt;=10000),((COÛTS!$C$114*8*O583*3)),0))))</f>
        <v>0</v>
      </c>
      <c r="AJ583" s="6">
        <f>IF(OR(R583="OUI",H583&gt;0),0,(IF(AND(F583="MEDIA",G583="NON TISSÉ (Type Drop)",P583="oui",Q583="MODULE CARRÉ"),((COÛTS!$C$115*8*O583*SEMAINE!M583/1000)+(COÛTS!$C$111*O583*8)+(COÛTS!$C$107*O583*4)),"0")+IF(AND(F583="MEDIA",G583="BÂCHE FRONTLIT 450gr (Type Bâche M1)",P583="oui",Q583="MODULE CARRÉ"),((COÛTS!$C$115*8*O583*SEMAINE!M583/1000)+(COÛTS!$C$111*O583*8)+(COÛTS!$C$107*O583*4)),"0")+(IF(AND(F583="MEDIA",P583="oui",Q583="MODULE CARRÉ",SEMAINE!M583&gt;2001,SEMAINE!M583&lt;=4000),((COÛTS!$C$114*2*O583*4)),"0"))+(IF(AND(F583="MEDIA",P583="oui",Q583="MODULE CARRÉ",SEMAINE!M583&gt;=4001,SEMAINE!M583&lt;=6000),((COÛTS!$C$114*4*O583*4)),"0"))+(IF(AND(F583="MEDIA",P583="oui",Q583="MODULE CARRÉ",SEMAINE!M583&gt;=6001,SEMAINE!M583&lt;=8000),((COÛTS!$C$114*6*O583*4)),"0"))+(IF(AND(F583="MEDIA",P583="oui",Q583="MODULE CARRÉ",SEMAINE!M583&gt;=8001,SEMAINE!M583&lt;=10000),((COÛTS!$C$114*8*O583*4)),"0"))))</f>
        <v>0</v>
      </c>
      <c r="AK583" s="38">
        <f>IF(Y583&gt;0,(VLOOKUP(Y583,DATA!$AB$2:$AC$102,2,0)),1)</f>
        <v>1</v>
      </c>
      <c r="AL583" s="53">
        <f t="shared" si="79"/>
        <v>0</v>
      </c>
    </row>
    <row r="584" spans="2:38" ht="25.05" customHeight="1" x14ac:dyDescent="0.25">
      <c r="B584" s="43" t="str">
        <f>COUNTIF($D$3:D584,D584)&amp;T_Semaine[[#This Row],[N°AFFAIRE]]</f>
        <v>0</v>
      </c>
      <c r="C584" s="50"/>
      <c r="D584" s="50"/>
      <c r="E584" s="50"/>
      <c r="F584" s="50"/>
      <c r="G584" s="50"/>
      <c r="H584" s="50"/>
      <c r="I584" s="50"/>
      <c r="J584" s="50"/>
      <c r="K584" s="50"/>
      <c r="L584" s="50"/>
      <c r="M584" s="91"/>
      <c r="N584" s="91"/>
      <c r="O584" s="50"/>
      <c r="P584" s="50"/>
      <c r="Q584" s="50"/>
      <c r="R584" s="50"/>
      <c r="S584" s="50"/>
      <c r="T584" s="95">
        <f t="shared" si="73"/>
        <v>0</v>
      </c>
      <c r="U584" s="36">
        <f t="shared" si="74"/>
        <v>0</v>
      </c>
      <c r="V584" s="43"/>
      <c r="W584" s="43"/>
      <c r="X584" s="6">
        <f t="shared" si="72"/>
        <v>0</v>
      </c>
      <c r="Y584" s="55"/>
      <c r="Z584" s="6">
        <f>(IF(R584="OUI",0,IF(AND(F584="MEDIA",G584&gt;0,O584&gt;0),(VLOOKUP(G584,COÛTS!$A$1:$C$157,3,0)*(M584*N584/1000*O584/1000)),0)+IF(AND(G584&gt;0,F584="HEURE"),(VLOOKUP(G584,COÛTS!$A$1:$C$157,3,0)*(O584)),0))+IF(AND(G584&gt;0,F584="DIVERS"),(VLOOKUP(G584,COÛTS!$A$1:$C$157,3,0)*(O584)),0)+IF(AND(G584&gt;0,F584="VEHICULE"),(VLOOKUP(G584,COÛTS!$A$1:$C$157,3,0)*(O584)),0)+IF(AND(G584&gt;0,F584="FACONNAGE"),(VLOOKUP(G584,COÛTS!$A$1:$C$157,3,0)*(O584)),0)+IF(AND(G584&gt;0,F584="ACCESSOIRES"),(VLOOKUP(G584,COÛTS!$A$1:$C$157,3,0)*(O584)),0)+IF(AND(F584="TRANSPORT",G584&gt;0),(VLOOKUP(G584,COÛTS!$A$1:$C$157,3,0)*(O584)),0)+IF(AND(F584="PRODUITS",G584="KIT COMPLET HABILLAGE CLOISON MODULAIRE (mL)"),(VLOOKUP(G584,COÛTS!$A$1:$C$157,3,0)*(M584/1000*O584)),0)+IF(AND(F584="MEDIA",H584&lt;0,G584&gt;0,P584="oui",Q584="RECTO/VERSO (Type Deux Simple Face)"),(VLOOKUP(G584,COÛTS!$A$1:$C$157,3,0)*(M584*(N584+480)/1000*O584/1000)),"0")+IF(AND(F584="MEDIA",H584&lt;0,G584&gt;0,P584="oui",Q584="MODULE TRIANGULAIRE"),(VLOOKUP(G584,COÛTS!$A$1:$C$157,3,0)*(M584*(N584+240)/1000*O584/1000)*2)+(VLOOKUP(G584,COÛTS!$A$1:$C$157,3,0)*(M584)/1000*0.24),"0")+IF(AND(F584="MEDIA",P584="oui",G584&gt;0,H584&lt;0,Q584="MODULE CARRÉ"),(VLOOKUP(G584,COÛTS!$A$1:$C$157,3,0)*(M584*(N584+240)/1000*O584/1000)*3)+(VLOOKUP(G584,COÛTS!$A$1:$C$157,3,0)*(M584)/1000*0.24),"0")+IF(AND(F584="MEDIA",H584&lt;0,P584="oui",G584&gt;0,Q584="RECTO (Type Chaussette)"),(VLOOKUP(G584,COÛTS!$A$1:$C$157,3,0)*(M584*(N584+60)/1000*O584/1000))))</f>
        <v>0</v>
      </c>
      <c r="AA584" s="6">
        <f>IF(R584="OUI",0,IF(AND(H584&gt;0,I584="OUI"),(VLOOKUP(H584,COÛTS!$A$1:$C$157,3,0)*(M584*N584/1000*O584/1000)),0))</f>
        <v>0</v>
      </c>
      <c r="AB584" s="6">
        <f t="shared" si="75"/>
        <v>0</v>
      </c>
      <c r="AC584" s="7">
        <f t="shared" si="76"/>
        <v>0</v>
      </c>
      <c r="AD584" s="6">
        <f t="shared" si="77"/>
        <v>0</v>
      </c>
      <c r="AE584" s="6">
        <f t="shared" si="78"/>
        <v>0</v>
      </c>
      <c r="AF584" s="6">
        <f>IF(R584="OUI",0,(IF(AND(P584="oui",Q584="RECTO (Type Chaussette, Simple Face)",SEMAINE!M586&lt;=2000),((COÛTS!$C$115*2*O584*SEMAINE!M584/1000)+(COÛTS!$C$109*O584*SEMAINE!M584/1000)+(COÛTS!$C$107*O584*SEMAINE!M584/1000)),"0")+(IF(AND(P584="oui",Q584="RECTO (Type Chaussette, Simple Face)",SEMAINE!M584&gt;2001,SEMAINE!M584&lt;=4000),((COÛTS!$C$114*2*O584)),"0"))+(IF(AND(P584="oui",Q584="RECTO (Type Chaussette, Simple Face)",SEMAINE!M584&gt;=4001,SEMAINE!M584&lt;=6000),((COÛTS!$C$114*4*O584)),"0"))+(IF(AND(P584="oui",Q584="RECTO (Type Chaussette, Simple Face)",SEMAINE!M584&gt;=6001,SEMAINE!M584&lt;=8000),((COÛTS!$C$114*6*O584)),"0"))+(IF(AND(P584="oui",Q584="RECTO (Type Chaussette, Simple Face)",SEMAINE!M584&gt;=8001,SEMAINE!M584&lt;=10000),((COÛTS!$C$114*8*O584)),0))))</f>
        <v>0</v>
      </c>
      <c r="AG584" s="6">
        <f>IF(R584="OUI",0,(IF(AND(F584="MEDIA",G584="NON TISSÉ (Type Drop)",P584="oui",Q584="RECTO (Type Chaussette)",SEMAINE!M587&lt;=2000),((COÛTS!$C$115*2*O584*SEMAINE!M584/1000)+(COÛTS!$C$109*O584*SEMAINE!M584/1000)+(COÛTS!$C$107*O584*SEMAINE!M584/1000)),"0")+(IF(AND(F584="MEDIA",P584="oui",Q584="RECTO (Type Chaussette)",SEMAINE!M584&gt;2001,SEMAINE!M584&lt;=4000),((COÛTS!$C$114*2*O584)),"0"))+(IF(AND(F584="MEDIA",P584="oui",Q584="RECTO (Type Chaussette)",SEMAINE!M584&gt;=4001,SEMAINE!M584&lt;=6000),((COÛTS!$C$114*4*O584)),"0"))+(IF(AND(F584="MEDIA",P584="oui",Q584="RECTO (Type Chaussette)",SEMAINE!M584&gt;=6001,SEMAINE!M584&lt;=8000),((COÛTS!$C$114*6*O584)),"0"))+(IF(AND(F584="MEDIA",P584="oui",Q584="RECTO (Type Chaussette)",SEMAINE!M584&gt;=8001,SEMAINE!M584&lt;=10000),((COÛTS!$C$114*8*O584)),0))))</f>
        <v>0</v>
      </c>
      <c r="AH584" s="6">
        <f>IF(R584="OUI",0,(IF(AND(F584="MEDIA",G584="NON TISSÉ (Type Drop)",P584="oui",Q584="RECTO/VERSO (Type Deux Simple Face)"),((COÛTS!$C$115*4*O584*SEMAINE!M584/1000)+(COÛTS!$C$110*O584*4)+(COÛTS!$C$107*O584*SEMAINE!M584/1000)),"0")+(IF(AND(F584="MEDIA",P584="oui",Q584="RECTO/VERSO (Type Deux Simple Face)",SEMAINE!M584&gt;2001,SEMAINE!M584&lt;=4000),((COÛTS!$C$114*2*O584)),"0"))+(IF(AND(F584="MEDIA",P584="oui",Q584="RECTO/VERSO (Type Deux Simple Face)",SEMAINE!M584&gt;=4001,SEMAINE!M584&lt;=6000),((COÛTS!$C$114*4*O584)),"0"))+(IF(AND(F584="MEDIA",P584="oui",Q584="RECTO/VERSO (Type Deux Simple Face)",SEMAINE!M584&gt;=6001,SEMAINE!M584&lt;=8000),((COÛTS!$C$114*6*O584)),"0"))+(IF(AND(F584="MEDIA",P584="oui",Q584="RECTO/VERSO (Type Deux Simple Face)",SEMAINE!M584&gt;=8001,SEMAINE!M584&lt;=10000),((COÛTS!$C$114*8*O584)),0))))</f>
        <v>0</v>
      </c>
      <c r="AI584" s="6">
        <f>IF(R584="OUI",0,(IF(AND(F584="MEDIA",G584="NON TISSÉ (Type Drop)",P584="oui",Q584="MODULE TRIANGULAIRE"),((COÛTS!$C$115*6*O584*SEMAINE!M584/1000)+(COÛTS!$C$112*O584*6)+(COÛTS!$C$107*O584*3)),"0")+(IF(AND(F584="MEDIA",P584="oui",Q584="MODULE TRIANGULAIRE",SEMAINE!M584&gt;2001,SEMAINE!M584&lt;=4000),((COÛTS!$C$114*2*O584*3)),"0"))+(IF(AND(F584="MEDIA",P584="oui",Q584="MODULE TRIANGULAIRE",SEMAINE!M584&gt;=4001,SEMAINE!M584&lt;=6000),((COÛTS!$C$114*4*O584*3)),"0"))+(IF(AND(F584="MEDIA",P584="oui",Q584="MODULE TRIANGULAIRE",SEMAINE!M584&gt;=6001,SEMAINE!M584&lt;=8000),((COÛTS!$C$114*6*O584*3)),"0"))+(IF(AND(F584="MEDIA",P584="oui",Q584="MODULE TRIANGULAIRE",SEMAINE!M584&gt;=8001,SEMAINE!M584&lt;=10000),((COÛTS!$C$114*8*O584*3)),0))))</f>
        <v>0</v>
      </c>
      <c r="AJ584" s="6">
        <f>IF(OR(R584="OUI",H584&gt;0),0,(IF(AND(F584="MEDIA",G584="NON TISSÉ (Type Drop)",P584="oui",Q584="MODULE CARRÉ"),((COÛTS!$C$115*8*O584*SEMAINE!M584/1000)+(COÛTS!$C$111*O584*8)+(COÛTS!$C$107*O584*4)),"0")+IF(AND(F584="MEDIA",G584="BÂCHE FRONTLIT 450gr (Type Bâche M1)",P584="oui",Q584="MODULE CARRÉ"),((COÛTS!$C$115*8*O584*SEMAINE!M584/1000)+(COÛTS!$C$111*O584*8)+(COÛTS!$C$107*O584*4)),"0")+(IF(AND(F584="MEDIA",P584="oui",Q584="MODULE CARRÉ",SEMAINE!M584&gt;2001,SEMAINE!M584&lt;=4000),((COÛTS!$C$114*2*O584*4)),"0"))+(IF(AND(F584="MEDIA",P584="oui",Q584="MODULE CARRÉ",SEMAINE!M584&gt;=4001,SEMAINE!M584&lt;=6000),((COÛTS!$C$114*4*O584*4)),"0"))+(IF(AND(F584="MEDIA",P584="oui",Q584="MODULE CARRÉ",SEMAINE!M584&gt;=6001,SEMAINE!M584&lt;=8000),((COÛTS!$C$114*6*O584*4)),"0"))+(IF(AND(F584="MEDIA",P584="oui",Q584="MODULE CARRÉ",SEMAINE!M584&gt;=8001,SEMAINE!M584&lt;=10000),((COÛTS!$C$114*8*O584*4)),"0"))))</f>
        <v>0</v>
      </c>
      <c r="AK584" s="38">
        <f>IF(Y584&gt;0,(VLOOKUP(Y584,DATA!$AB$2:$AC$102,2,0)),1)</f>
        <v>1</v>
      </c>
      <c r="AL584" s="53">
        <f t="shared" si="79"/>
        <v>0</v>
      </c>
    </row>
    <row r="585" spans="2:38" ht="25.05" customHeight="1" x14ac:dyDescent="0.25">
      <c r="B585" s="43" t="str">
        <f>COUNTIF($D$3:D585,D585)&amp;T_Semaine[[#This Row],[N°AFFAIRE]]</f>
        <v>0</v>
      </c>
      <c r="C585" s="50"/>
      <c r="D585" s="50"/>
      <c r="E585" s="50"/>
      <c r="F585" s="50"/>
      <c r="G585" s="50"/>
      <c r="H585" s="50"/>
      <c r="I585" s="50"/>
      <c r="J585" s="50"/>
      <c r="K585" s="50"/>
      <c r="L585" s="50"/>
      <c r="M585" s="91"/>
      <c r="N585" s="91"/>
      <c r="O585" s="50"/>
      <c r="P585" s="50"/>
      <c r="Q585" s="50"/>
      <c r="R585" s="50"/>
      <c r="S585" s="50"/>
      <c r="T585" s="95">
        <f t="shared" si="73"/>
        <v>0</v>
      </c>
      <c r="U585" s="36">
        <f t="shared" si="74"/>
        <v>0</v>
      </c>
      <c r="V585" s="43"/>
      <c r="W585" s="43"/>
      <c r="X585" s="6">
        <f t="shared" si="72"/>
        <v>0</v>
      </c>
      <c r="Y585" s="55"/>
      <c r="Z585" s="6">
        <f>(IF(R585="OUI",0,IF(AND(F585="MEDIA",G585&gt;0,O585&gt;0),(VLOOKUP(G585,COÛTS!$A$1:$C$157,3,0)*(M585*N585/1000*O585/1000)),0)+IF(AND(G585&gt;0,F585="HEURE"),(VLOOKUP(G585,COÛTS!$A$1:$C$157,3,0)*(O585)),0))+IF(AND(G585&gt;0,F585="DIVERS"),(VLOOKUP(G585,COÛTS!$A$1:$C$157,3,0)*(O585)),0)+IF(AND(G585&gt;0,F585="VEHICULE"),(VLOOKUP(G585,COÛTS!$A$1:$C$157,3,0)*(O585)),0)+IF(AND(G585&gt;0,F585="FACONNAGE"),(VLOOKUP(G585,COÛTS!$A$1:$C$157,3,0)*(O585)),0)+IF(AND(G585&gt;0,F585="ACCESSOIRES"),(VLOOKUP(G585,COÛTS!$A$1:$C$157,3,0)*(O585)),0)+IF(AND(F585="TRANSPORT",G585&gt;0),(VLOOKUP(G585,COÛTS!$A$1:$C$157,3,0)*(O585)),0)+IF(AND(F585="PRODUITS",G585="KIT COMPLET HABILLAGE CLOISON MODULAIRE (mL)"),(VLOOKUP(G585,COÛTS!$A$1:$C$157,3,0)*(M585/1000*O585)),0)+IF(AND(F585="MEDIA",H585&lt;0,G585&gt;0,P585="oui",Q585="RECTO/VERSO (Type Deux Simple Face)"),(VLOOKUP(G585,COÛTS!$A$1:$C$157,3,0)*(M585*(N585+480)/1000*O585/1000)),"0")+IF(AND(F585="MEDIA",H585&lt;0,G585&gt;0,P585="oui",Q585="MODULE TRIANGULAIRE"),(VLOOKUP(G585,COÛTS!$A$1:$C$157,3,0)*(M585*(N585+240)/1000*O585/1000)*2)+(VLOOKUP(G585,COÛTS!$A$1:$C$157,3,0)*(M585)/1000*0.24),"0")+IF(AND(F585="MEDIA",P585="oui",G585&gt;0,H585&lt;0,Q585="MODULE CARRÉ"),(VLOOKUP(G585,COÛTS!$A$1:$C$157,3,0)*(M585*(N585+240)/1000*O585/1000)*3)+(VLOOKUP(G585,COÛTS!$A$1:$C$157,3,0)*(M585)/1000*0.24),"0")+IF(AND(F585="MEDIA",H585&lt;0,P585="oui",G585&gt;0,Q585="RECTO (Type Chaussette)"),(VLOOKUP(G585,COÛTS!$A$1:$C$157,3,0)*(M585*(N585+60)/1000*O585/1000))))</f>
        <v>0</v>
      </c>
      <c r="AA585" s="6">
        <f>IF(R585="OUI",0,IF(AND(H585&gt;0,I585="OUI"),(VLOOKUP(H585,COÛTS!$A$1:$C$157,3,0)*(M585*N585/1000*O585/1000)),0))</f>
        <v>0</v>
      </c>
      <c r="AB585" s="6">
        <f t="shared" si="75"/>
        <v>0</v>
      </c>
      <c r="AC585" s="7">
        <f t="shared" si="76"/>
        <v>0</v>
      </c>
      <c r="AD585" s="6">
        <f t="shared" si="77"/>
        <v>0</v>
      </c>
      <c r="AE585" s="6">
        <f t="shared" si="78"/>
        <v>0</v>
      </c>
      <c r="AF585" s="6">
        <f>IF(R585="OUI",0,(IF(AND(P585="oui",Q585="RECTO (Type Chaussette, Simple Face)",SEMAINE!M587&lt;=2000),((COÛTS!$C$115*2*O585*SEMAINE!M585/1000)+(COÛTS!$C$109*O585*SEMAINE!M585/1000)+(COÛTS!$C$107*O585*SEMAINE!M585/1000)),"0")+(IF(AND(P585="oui",Q585="RECTO (Type Chaussette, Simple Face)",SEMAINE!M585&gt;2001,SEMAINE!M585&lt;=4000),((COÛTS!$C$114*2*O585)),"0"))+(IF(AND(P585="oui",Q585="RECTO (Type Chaussette, Simple Face)",SEMAINE!M585&gt;=4001,SEMAINE!M585&lt;=6000),((COÛTS!$C$114*4*O585)),"0"))+(IF(AND(P585="oui",Q585="RECTO (Type Chaussette, Simple Face)",SEMAINE!M585&gt;=6001,SEMAINE!M585&lt;=8000),((COÛTS!$C$114*6*O585)),"0"))+(IF(AND(P585="oui",Q585="RECTO (Type Chaussette, Simple Face)",SEMAINE!M585&gt;=8001,SEMAINE!M585&lt;=10000),((COÛTS!$C$114*8*O585)),0))))</f>
        <v>0</v>
      </c>
      <c r="AG585" s="6">
        <f>IF(R585="OUI",0,(IF(AND(F585="MEDIA",G585="NON TISSÉ (Type Drop)",P585="oui",Q585="RECTO (Type Chaussette)",SEMAINE!M588&lt;=2000),((COÛTS!$C$115*2*O585*SEMAINE!M585/1000)+(COÛTS!$C$109*O585*SEMAINE!M585/1000)+(COÛTS!$C$107*O585*SEMAINE!M585/1000)),"0")+(IF(AND(F585="MEDIA",P585="oui",Q585="RECTO (Type Chaussette)",SEMAINE!M585&gt;2001,SEMAINE!M585&lt;=4000),((COÛTS!$C$114*2*O585)),"0"))+(IF(AND(F585="MEDIA",P585="oui",Q585="RECTO (Type Chaussette)",SEMAINE!M585&gt;=4001,SEMAINE!M585&lt;=6000),((COÛTS!$C$114*4*O585)),"0"))+(IF(AND(F585="MEDIA",P585="oui",Q585="RECTO (Type Chaussette)",SEMAINE!M585&gt;=6001,SEMAINE!M585&lt;=8000),((COÛTS!$C$114*6*O585)),"0"))+(IF(AND(F585="MEDIA",P585="oui",Q585="RECTO (Type Chaussette)",SEMAINE!M585&gt;=8001,SEMAINE!M585&lt;=10000),((COÛTS!$C$114*8*O585)),0))))</f>
        <v>0</v>
      </c>
      <c r="AH585" s="6">
        <f>IF(R585="OUI",0,(IF(AND(F585="MEDIA",G585="NON TISSÉ (Type Drop)",P585="oui",Q585="RECTO/VERSO (Type Deux Simple Face)"),((COÛTS!$C$115*4*O585*SEMAINE!M585/1000)+(COÛTS!$C$110*O585*4)+(COÛTS!$C$107*O585*SEMAINE!M585/1000)),"0")+(IF(AND(F585="MEDIA",P585="oui",Q585="RECTO/VERSO (Type Deux Simple Face)",SEMAINE!M585&gt;2001,SEMAINE!M585&lt;=4000),((COÛTS!$C$114*2*O585)),"0"))+(IF(AND(F585="MEDIA",P585="oui",Q585="RECTO/VERSO (Type Deux Simple Face)",SEMAINE!M585&gt;=4001,SEMAINE!M585&lt;=6000),((COÛTS!$C$114*4*O585)),"0"))+(IF(AND(F585="MEDIA",P585="oui",Q585="RECTO/VERSO (Type Deux Simple Face)",SEMAINE!M585&gt;=6001,SEMAINE!M585&lt;=8000),((COÛTS!$C$114*6*O585)),"0"))+(IF(AND(F585="MEDIA",P585="oui",Q585="RECTO/VERSO (Type Deux Simple Face)",SEMAINE!M585&gt;=8001,SEMAINE!M585&lt;=10000),((COÛTS!$C$114*8*O585)),0))))</f>
        <v>0</v>
      </c>
      <c r="AI585" s="6">
        <f>IF(R585="OUI",0,(IF(AND(F585="MEDIA",G585="NON TISSÉ (Type Drop)",P585="oui",Q585="MODULE TRIANGULAIRE"),((COÛTS!$C$115*6*O585*SEMAINE!M585/1000)+(COÛTS!$C$112*O585*6)+(COÛTS!$C$107*O585*3)),"0")+(IF(AND(F585="MEDIA",P585="oui",Q585="MODULE TRIANGULAIRE",SEMAINE!M585&gt;2001,SEMAINE!M585&lt;=4000),((COÛTS!$C$114*2*O585*3)),"0"))+(IF(AND(F585="MEDIA",P585="oui",Q585="MODULE TRIANGULAIRE",SEMAINE!M585&gt;=4001,SEMAINE!M585&lt;=6000),((COÛTS!$C$114*4*O585*3)),"0"))+(IF(AND(F585="MEDIA",P585="oui",Q585="MODULE TRIANGULAIRE",SEMAINE!M585&gt;=6001,SEMAINE!M585&lt;=8000),((COÛTS!$C$114*6*O585*3)),"0"))+(IF(AND(F585="MEDIA",P585="oui",Q585="MODULE TRIANGULAIRE",SEMAINE!M585&gt;=8001,SEMAINE!M585&lt;=10000),((COÛTS!$C$114*8*O585*3)),0))))</f>
        <v>0</v>
      </c>
      <c r="AJ585" s="6">
        <f>IF(OR(R585="OUI",H585&gt;0),0,(IF(AND(F585="MEDIA",G585="NON TISSÉ (Type Drop)",P585="oui",Q585="MODULE CARRÉ"),((COÛTS!$C$115*8*O585*SEMAINE!M585/1000)+(COÛTS!$C$111*O585*8)+(COÛTS!$C$107*O585*4)),"0")+IF(AND(F585="MEDIA",G585="BÂCHE FRONTLIT 450gr (Type Bâche M1)",P585="oui",Q585="MODULE CARRÉ"),((COÛTS!$C$115*8*O585*SEMAINE!M585/1000)+(COÛTS!$C$111*O585*8)+(COÛTS!$C$107*O585*4)),"0")+(IF(AND(F585="MEDIA",P585="oui",Q585="MODULE CARRÉ",SEMAINE!M585&gt;2001,SEMAINE!M585&lt;=4000),((COÛTS!$C$114*2*O585*4)),"0"))+(IF(AND(F585="MEDIA",P585="oui",Q585="MODULE CARRÉ",SEMAINE!M585&gt;=4001,SEMAINE!M585&lt;=6000),((COÛTS!$C$114*4*O585*4)),"0"))+(IF(AND(F585="MEDIA",P585="oui",Q585="MODULE CARRÉ",SEMAINE!M585&gt;=6001,SEMAINE!M585&lt;=8000),((COÛTS!$C$114*6*O585*4)),"0"))+(IF(AND(F585="MEDIA",P585="oui",Q585="MODULE CARRÉ",SEMAINE!M585&gt;=8001,SEMAINE!M585&lt;=10000),((COÛTS!$C$114*8*O585*4)),"0"))))</f>
        <v>0</v>
      </c>
      <c r="AK585" s="38">
        <f>IF(Y585&gt;0,(VLOOKUP(Y585,DATA!$AB$2:$AC$102,2,0)),1)</f>
        <v>1</v>
      </c>
      <c r="AL585" s="53">
        <f t="shared" si="79"/>
        <v>0</v>
      </c>
    </row>
    <row r="586" spans="2:38" ht="25.05" customHeight="1" x14ac:dyDescent="0.25">
      <c r="B586" s="43" t="str">
        <f>COUNTIF($D$3:D586,D586)&amp;T_Semaine[[#This Row],[N°AFFAIRE]]</f>
        <v>0</v>
      </c>
      <c r="C586" s="50"/>
      <c r="D586" s="50"/>
      <c r="E586" s="50"/>
      <c r="F586" s="50"/>
      <c r="G586" s="50"/>
      <c r="H586" s="50"/>
      <c r="I586" s="50"/>
      <c r="J586" s="50"/>
      <c r="K586" s="50"/>
      <c r="L586" s="50"/>
      <c r="M586" s="91"/>
      <c r="N586" s="91"/>
      <c r="O586" s="50"/>
      <c r="P586" s="50"/>
      <c r="Q586" s="50"/>
      <c r="R586" s="50"/>
      <c r="S586" s="50"/>
      <c r="T586" s="95">
        <f t="shared" si="73"/>
        <v>0</v>
      </c>
      <c r="U586" s="36">
        <f t="shared" si="74"/>
        <v>0</v>
      </c>
      <c r="V586" s="43"/>
      <c r="W586" s="43"/>
      <c r="X586" s="6">
        <f t="shared" si="72"/>
        <v>0</v>
      </c>
      <c r="Y586" s="55"/>
      <c r="Z586" s="6">
        <f>(IF(R586="OUI",0,IF(AND(F586="MEDIA",G586&gt;0,O586&gt;0),(VLOOKUP(G586,COÛTS!$A$1:$C$157,3,0)*(M586*N586/1000*O586/1000)),0)+IF(AND(G586&gt;0,F586="HEURE"),(VLOOKUP(G586,COÛTS!$A$1:$C$157,3,0)*(O586)),0))+IF(AND(G586&gt;0,F586="DIVERS"),(VLOOKUP(G586,COÛTS!$A$1:$C$157,3,0)*(O586)),0)+IF(AND(G586&gt;0,F586="VEHICULE"),(VLOOKUP(G586,COÛTS!$A$1:$C$157,3,0)*(O586)),0)+IF(AND(G586&gt;0,F586="FACONNAGE"),(VLOOKUP(G586,COÛTS!$A$1:$C$157,3,0)*(O586)),0)+IF(AND(G586&gt;0,F586="ACCESSOIRES"),(VLOOKUP(G586,COÛTS!$A$1:$C$157,3,0)*(O586)),0)+IF(AND(F586="TRANSPORT",G586&gt;0),(VLOOKUP(G586,COÛTS!$A$1:$C$157,3,0)*(O586)),0)+IF(AND(F586="PRODUITS",G586="KIT COMPLET HABILLAGE CLOISON MODULAIRE (mL)"),(VLOOKUP(G586,COÛTS!$A$1:$C$157,3,0)*(M586/1000*O586)),0)+IF(AND(F586="MEDIA",H586&lt;0,G586&gt;0,P586="oui",Q586="RECTO/VERSO (Type Deux Simple Face)"),(VLOOKUP(G586,COÛTS!$A$1:$C$157,3,0)*(M586*(N586+480)/1000*O586/1000)),"0")+IF(AND(F586="MEDIA",H586&lt;0,G586&gt;0,P586="oui",Q586="MODULE TRIANGULAIRE"),(VLOOKUP(G586,COÛTS!$A$1:$C$157,3,0)*(M586*(N586+240)/1000*O586/1000)*2)+(VLOOKUP(G586,COÛTS!$A$1:$C$157,3,0)*(M586)/1000*0.24),"0")+IF(AND(F586="MEDIA",P586="oui",G586&gt;0,H586&lt;0,Q586="MODULE CARRÉ"),(VLOOKUP(G586,COÛTS!$A$1:$C$157,3,0)*(M586*(N586+240)/1000*O586/1000)*3)+(VLOOKUP(G586,COÛTS!$A$1:$C$157,3,0)*(M586)/1000*0.24),"0")+IF(AND(F586="MEDIA",H586&lt;0,P586="oui",G586&gt;0,Q586="RECTO (Type Chaussette)"),(VLOOKUP(G586,COÛTS!$A$1:$C$157,3,0)*(M586*(N586+60)/1000*O586/1000))))</f>
        <v>0</v>
      </c>
      <c r="AA586" s="6">
        <f>IF(R586="OUI",0,IF(AND(H586&gt;0,I586="OUI"),(VLOOKUP(H586,COÛTS!$A$1:$C$157,3,0)*(M586*N586/1000*O586/1000)),0))</f>
        <v>0</v>
      </c>
      <c r="AB586" s="6">
        <f t="shared" si="75"/>
        <v>0</v>
      </c>
      <c r="AC586" s="7">
        <f t="shared" si="76"/>
        <v>0</v>
      </c>
      <c r="AD586" s="6">
        <f t="shared" si="77"/>
        <v>0</v>
      </c>
      <c r="AE586" s="6">
        <f t="shared" si="78"/>
        <v>0</v>
      </c>
      <c r="AF586" s="6">
        <f>IF(R586="OUI",0,(IF(AND(P586="oui",Q586="RECTO (Type Chaussette, Simple Face)",SEMAINE!M588&lt;=2000),((COÛTS!$C$115*2*O586*SEMAINE!M586/1000)+(COÛTS!$C$109*O586*SEMAINE!M586/1000)+(COÛTS!$C$107*O586*SEMAINE!M586/1000)),"0")+(IF(AND(P586="oui",Q586="RECTO (Type Chaussette, Simple Face)",SEMAINE!M586&gt;2001,SEMAINE!M586&lt;=4000),((COÛTS!$C$114*2*O586)),"0"))+(IF(AND(P586="oui",Q586="RECTO (Type Chaussette, Simple Face)",SEMAINE!M586&gt;=4001,SEMAINE!M586&lt;=6000),((COÛTS!$C$114*4*O586)),"0"))+(IF(AND(P586="oui",Q586="RECTO (Type Chaussette, Simple Face)",SEMAINE!M586&gt;=6001,SEMAINE!M586&lt;=8000),((COÛTS!$C$114*6*O586)),"0"))+(IF(AND(P586="oui",Q586="RECTO (Type Chaussette, Simple Face)",SEMAINE!M586&gt;=8001,SEMAINE!M586&lt;=10000),((COÛTS!$C$114*8*O586)),0))))</f>
        <v>0</v>
      </c>
      <c r="AG586" s="6">
        <f>IF(R586="OUI",0,(IF(AND(F586="MEDIA",G586="NON TISSÉ (Type Drop)",P586="oui",Q586="RECTO (Type Chaussette)",SEMAINE!M589&lt;=2000),((COÛTS!$C$115*2*O586*SEMAINE!M586/1000)+(COÛTS!$C$109*O586*SEMAINE!M586/1000)+(COÛTS!$C$107*O586*SEMAINE!M586/1000)),"0")+(IF(AND(F586="MEDIA",P586="oui",Q586="RECTO (Type Chaussette)",SEMAINE!M586&gt;2001,SEMAINE!M586&lt;=4000),((COÛTS!$C$114*2*O586)),"0"))+(IF(AND(F586="MEDIA",P586="oui",Q586="RECTO (Type Chaussette)",SEMAINE!M586&gt;=4001,SEMAINE!M586&lt;=6000),((COÛTS!$C$114*4*O586)),"0"))+(IF(AND(F586="MEDIA",P586="oui",Q586="RECTO (Type Chaussette)",SEMAINE!M586&gt;=6001,SEMAINE!M586&lt;=8000),((COÛTS!$C$114*6*O586)),"0"))+(IF(AND(F586="MEDIA",P586="oui",Q586="RECTO (Type Chaussette)",SEMAINE!M586&gt;=8001,SEMAINE!M586&lt;=10000),((COÛTS!$C$114*8*O586)),0))))</f>
        <v>0</v>
      </c>
      <c r="AH586" s="6">
        <f>IF(R586="OUI",0,(IF(AND(F586="MEDIA",G586="NON TISSÉ (Type Drop)",P586="oui",Q586="RECTO/VERSO (Type Deux Simple Face)"),((COÛTS!$C$115*4*O586*SEMAINE!M586/1000)+(COÛTS!$C$110*O586*4)+(COÛTS!$C$107*O586*SEMAINE!M586/1000)),"0")+(IF(AND(F586="MEDIA",P586="oui",Q586="RECTO/VERSO (Type Deux Simple Face)",SEMAINE!M586&gt;2001,SEMAINE!M586&lt;=4000),((COÛTS!$C$114*2*O586)),"0"))+(IF(AND(F586="MEDIA",P586="oui",Q586="RECTO/VERSO (Type Deux Simple Face)",SEMAINE!M586&gt;=4001,SEMAINE!M586&lt;=6000),((COÛTS!$C$114*4*O586)),"0"))+(IF(AND(F586="MEDIA",P586="oui",Q586="RECTO/VERSO (Type Deux Simple Face)",SEMAINE!M586&gt;=6001,SEMAINE!M586&lt;=8000),((COÛTS!$C$114*6*O586)),"0"))+(IF(AND(F586="MEDIA",P586="oui",Q586="RECTO/VERSO (Type Deux Simple Face)",SEMAINE!M586&gt;=8001,SEMAINE!M586&lt;=10000),((COÛTS!$C$114*8*O586)),0))))</f>
        <v>0</v>
      </c>
      <c r="AI586" s="6">
        <f>IF(R586="OUI",0,(IF(AND(F586="MEDIA",G586="NON TISSÉ (Type Drop)",P586="oui",Q586="MODULE TRIANGULAIRE"),((COÛTS!$C$115*6*O586*SEMAINE!M586/1000)+(COÛTS!$C$112*O586*6)+(COÛTS!$C$107*O586*3)),"0")+(IF(AND(F586="MEDIA",P586="oui",Q586="MODULE TRIANGULAIRE",SEMAINE!M586&gt;2001,SEMAINE!M586&lt;=4000),((COÛTS!$C$114*2*O586*3)),"0"))+(IF(AND(F586="MEDIA",P586="oui",Q586="MODULE TRIANGULAIRE",SEMAINE!M586&gt;=4001,SEMAINE!M586&lt;=6000),((COÛTS!$C$114*4*O586*3)),"0"))+(IF(AND(F586="MEDIA",P586="oui",Q586="MODULE TRIANGULAIRE",SEMAINE!M586&gt;=6001,SEMAINE!M586&lt;=8000),((COÛTS!$C$114*6*O586*3)),"0"))+(IF(AND(F586="MEDIA",P586="oui",Q586="MODULE TRIANGULAIRE",SEMAINE!M586&gt;=8001,SEMAINE!M586&lt;=10000),((COÛTS!$C$114*8*O586*3)),0))))</f>
        <v>0</v>
      </c>
      <c r="AJ586" s="6">
        <f>IF(OR(R586="OUI",H586&gt;0),0,(IF(AND(F586="MEDIA",G586="NON TISSÉ (Type Drop)",P586="oui",Q586="MODULE CARRÉ"),((COÛTS!$C$115*8*O586*SEMAINE!M586/1000)+(COÛTS!$C$111*O586*8)+(COÛTS!$C$107*O586*4)),"0")+IF(AND(F586="MEDIA",G586="BÂCHE FRONTLIT 450gr (Type Bâche M1)",P586="oui",Q586="MODULE CARRÉ"),((COÛTS!$C$115*8*O586*SEMAINE!M586/1000)+(COÛTS!$C$111*O586*8)+(COÛTS!$C$107*O586*4)),"0")+(IF(AND(F586="MEDIA",P586="oui",Q586="MODULE CARRÉ",SEMAINE!M586&gt;2001,SEMAINE!M586&lt;=4000),((COÛTS!$C$114*2*O586*4)),"0"))+(IF(AND(F586="MEDIA",P586="oui",Q586="MODULE CARRÉ",SEMAINE!M586&gt;=4001,SEMAINE!M586&lt;=6000),((COÛTS!$C$114*4*O586*4)),"0"))+(IF(AND(F586="MEDIA",P586="oui",Q586="MODULE CARRÉ",SEMAINE!M586&gt;=6001,SEMAINE!M586&lt;=8000),((COÛTS!$C$114*6*O586*4)),"0"))+(IF(AND(F586="MEDIA",P586="oui",Q586="MODULE CARRÉ",SEMAINE!M586&gt;=8001,SEMAINE!M586&lt;=10000),((COÛTS!$C$114*8*O586*4)),"0"))))</f>
        <v>0</v>
      </c>
      <c r="AK586" s="38">
        <f>IF(Y586&gt;0,(VLOOKUP(Y586,DATA!$AB$2:$AC$102,2,0)),1)</f>
        <v>1</v>
      </c>
      <c r="AL586" s="53">
        <f t="shared" si="79"/>
        <v>0</v>
      </c>
    </row>
    <row r="587" spans="2:38" ht="25.05" customHeight="1" x14ac:dyDescent="0.25">
      <c r="B587" s="43" t="str">
        <f>COUNTIF($D$3:D587,D587)&amp;T_Semaine[[#This Row],[N°AFFAIRE]]</f>
        <v>0</v>
      </c>
      <c r="C587" s="50"/>
      <c r="D587" s="50"/>
      <c r="E587" s="50"/>
      <c r="F587" s="50"/>
      <c r="G587" s="50"/>
      <c r="H587" s="50"/>
      <c r="I587" s="50"/>
      <c r="J587" s="50"/>
      <c r="K587" s="50"/>
      <c r="L587" s="50"/>
      <c r="M587" s="91"/>
      <c r="N587" s="91"/>
      <c r="O587" s="50"/>
      <c r="P587" s="50"/>
      <c r="Q587" s="50"/>
      <c r="R587" s="50"/>
      <c r="S587" s="50"/>
      <c r="T587" s="95">
        <f t="shared" si="73"/>
        <v>0</v>
      </c>
      <c r="U587" s="36">
        <f t="shared" si="74"/>
        <v>0</v>
      </c>
      <c r="V587" s="43"/>
      <c r="W587" s="43"/>
      <c r="X587" s="6">
        <f t="shared" si="72"/>
        <v>0</v>
      </c>
      <c r="Y587" s="55"/>
      <c r="Z587" s="6">
        <f>(IF(R587="OUI",0,IF(AND(F587="MEDIA",G587&gt;0,O587&gt;0),(VLOOKUP(G587,COÛTS!$A$1:$C$157,3,0)*(M587*N587/1000*O587/1000)),0)+IF(AND(G587&gt;0,F587="HEURE"),(VLOOKUP(G587,COÛTS!$A$1:$C$157,3,0)*(O587)),0))+IF(AND(G587&gt;0,F587="DIVERS"),(VLOOKUP(G587,COÛTS!$A$1:$C$157,3,0)*(O587)),0)+IF(AND(G587&gt;0,F587="VEHICULE"),(VLOOKUP(G587,COÛTS!$A$1:$C$157,3,0)*(O587)),0)+IF(AND(G587&gt;0,F587="FACONNAGE"),(VLOOKUP(G587,COÛTS!$A$1:$C$157,3,0)*(O587)),0)+IF(AND(G587&gt;0,F587="ACCESSOIRES"),(VLOOKUP(G587,COÛTS!$A$1:$C$157,3,0)*(O587)),0)+IF(AND(F587="TRANSPORT",G587&gt;0),(VLOOKUP(G587,COÛTS!$A$1:$C$157,3,0)*(O587)),0)+IF(AND(F587="PRODUITS",G587="KIT COMPLET HABILLAGE CLOISON MODULAIRE (mL)"),(VLOOKUP(G587,COÛTS!$A$1:$C$157,3,0)*(M587/1000*O587)),0)+IF(AND(F587="MEDIA",H587&lt;0,G587&gt;0,P587="oui",Q587="RECTO/VERSO (Type Deux Simple Face)"),(VLOOKUP(G587,COÛTS!$A$1:$C$157,3,0)*(M587*(N587+480)/1000*O587/1000)),"0")+IF(AND(F587="MEDIA",H587&lt;0,G587&gt;0,P587="oui",Q587="MODULE TRIANGULAIRE"),(VLOOKUP(G587,COÛTS!$A$1:$C$157,3,0)*(M587*(N587+240)/1000*O587/1000)*2)+(VLOOKUP(G587,COÛTS!$A$1:$C$157,3,0)*(M587)/1000*0.24),"0")+IF(AND(F587="MEDIA",P587="oui",G587&gt;0,H587&lt;0,Q587="MODULE CARRÉ"),(VLOOKUP(G587,COÛTS!$A$1:$C$157,3,0)*(M587*(N587+240)/1000*O587/1000)*3)+(VLOOKUP(G587,COÛTS!$A$1:$C$157,3,0)*(M587)/1000*0.24),"0")+IF(AND(F587="MEDIA",H587&lt;0,P587="oui",G587&gt;0,Q587="RECTO (Type Chaussette)"),(VLOOKUP(G587,COÛTS!$A$1:$C$157,3,0)*(M587*(N587+60)/1000*O587/1000))))</f>
        <v>0</v>
      </c>
      <c r="AA587" s="6">
        <f>IF(R587="OUI",0,IF(AND(H587&gt;0,I587="OUI"),(VLOOKUP(H587,COÛTS!$A$1:$C$157,3,0)*(M587*N587/1000*O587/1000)),0))</f>
        <v>0</v>
      </c>
      <c r="AB587" s="6">
        <f t="shared" si="75"/>
        <v>0</v>
      </c>
      <c r="AC587" s="7">
        <f t="shared" si="76"/>
        <v>0</v>
      </c>
      <c r="AD587" s="6">
        <f t="shared" si="77"/>
        <v>0</v>
      </c>
      <c r="AE587" s="6">
        <f t="shared" si="78"/>
        <v>0</v>
      </c>
      <c r="AF587" s="6">
        <f>IF(R587="OUI",0,(IF(AND(P587="oui",Q587="RECTO (Type Chaussette, Simple Face)",SEMAINE!M589&lt;=2000),((COÛTS!$C$115*2*O587*SEMAINE!M587/1000)+(COÛTS!$C$109*O587*SEMAINE!M587/1000)+(COÛTS!$C$107*O587*SEMAINE!M587/1000)),"0")+(IF(AND(P587="oui",Q587="RECTO (Type Chaussette, Simple Face)",SEMAINE!M587&gt;2001,SEMAINE!M587&lt;=4000),((COÛTS!$C$114*2*O587)),"0"))+(IF(AND(P587="oui",Q587="RECTO (Type Chaussette, Simple Face)",SEMAINE!M587&gt;=4001,SEMAINE!M587&lt;=6000),((COÛTS!$C$114*4*O587)),"0"))+(IF(AND(P587="oui",Q587="RECTO (Type Chaussette, Simple Face)",SEMAINE!M587&gt;=6001,SEMAINE!M587&lt;=8000),((COÛTS!$C$114*6*O587)),"0"))+(IF(AND(P587="oui",Q587="RECTO (Type Chaussette, Simple Face)",SEMAINE!M587&gt;=8001,SEMAINE!M587&lt;=10000),((COÛTS!$C$114*8*O587)),0))))</f>
        <v>0</v>
      </c>
      <c r="AG587" s="6">
        <f>IF(R587="OUI",0,(IF(AND(F587="MEDIA",G587="NON TISSÉ (Type Drop)",P587="oui",Q587="RECTO (Type Chaussette)",SEMAINE!M590&lt;=2000),((COÛTS!$C$115*2*O587*SEMAINE!M587/1000)+(COÛTS!$C$109*O587*SEMAINE!M587/1000)+(COÛTS!$C$107*O587*SEMAINE!M587/1000)),"0")+(IF(AND(F587="MEDIA",P587="oui",Q587="RECTO (Type Chaussette)",SEMAINE!M587&gt;2001,SEMAINE!M587&lt;=4000),((COÛTS!$C$114*2*O587)),"0"))+(IF(AND(F587="MEDIA",P587="oui",Q587="RECTO (Type Chaussette)",SEMAINE!M587&gt;=4001,SEMAINE!M587&lt;=6000),((COÛTS!$C$114*4*O587)),"0"))+(IF(AND(F587="MEDIA",P587="oui",Q587="RECTO (Type Chaussette)",SEMAINE!M587&gt;=6001,SEMAINE!M587&lt;=8000),((COÛTS!$C$114*6*O587)),"0"))+(IF(AND(F587="MEDIA",P587="oui",Q587="RECTO (Type Chaussette)",SEMAINE!M587&gt;=8001,SEMAINE!M587&lt;=10000),((COÛTS!$C$114*8*O587)),0))))</f>
        <v>0</v>
      </c>
      <c r="AH587" s="6">
        <f>IF(R587="OUI",0,(IF(AND(F587="MEDIA",G587="NON TISSÉ (Type Drop)",P587="oui",Q587="RECTO/VERSO (Type Deux Simple Face)"),((COÛTS!$C$115*4*O587*SEMAINE!M587/1000)+(COÛTS!$C$110*O587*4)+(COÛTS!$C$107*O587*SEMAINE!M587/1000)),"0")+(IF(AND(F587="MEDIA",P587="oui",Q587="RECTO/VERSO (Type Deux Simple Face)",SEMAINE!M587&gt;2001,SEMAINE!M587&lt;=4000),((COÛTS!$C$114*2*O587)),"0"))+(IF(AND(F587="MEDIA",P587="oui",Q587="RECTO/VERSO (Type Deux Simple Face)",SEMAINE!M587&gt;=4001,SEMAINE!M587&lt;=6000),((COÛTS!$C$114*4*O587)),"0"))+(IF(AND(F587="MEDIA",P587="oui",Q587="RECTO/VERSO (Type Deux Simple Face)",SEMAINE!M587&gt;=6001,SEMAINE!M587&lt;=8000),((COÛTS!$C$114*6*O587)),"0"))+(IF(AND(F587="MEDIA",P587="oui",Q587="RECTO/VERSO (Type Deux Simple Face)",SEMAINE!M587&gt;=8001,SEMAINE!M587&lt;=10000),((COÛTS!$C$114*8*O587)),0))))</f>
        <v>0</v>
      </c>
      <c r="AI587" s="6">
        <f>IF(R587="OUI",0,(IF(AND(F587="MEDIA",G587="NON TISSÉ (Type Drop)",P587="oui",Q587="MODULE TRIANGULAIRE"),((COÛTS!$C$115*6*O587*SEMAINE!M587/1000)+(COÛTS!$C$112*O587*6)+(COÛTS!$C$107*O587*3)),"0")+(IF(AND(F587="MEDIA",P587="oui",Q587="MODULE TRIANGULAIRE",SEMAINE!M587&gt;2001,SEMAINE!M587&lt;=4000),((COÛTS!$C$114*2*O587*3)),"0"))+(IF(AND(F587="MEDIA",P587="oui",Q587="MODULE TRIANGULAIRE",SEMAINE!M587&gt;=4001,SEMAINE!M587&lt;=6000),((COÛTS!$C$114*4*O587*3)),"0"))+(IF(AND(F587="MEDIA",P587="oui",Q587="MODULE TRIANGULAIRE",SEMAINE!M587&gt;=6001,SEMAINE!M587&lt;=8000),((COÛTS!$C$114*6*O587*3)),"0"))+(IF(AND(F587="MEDIA",P587="oui",Q587="MODULE TRIANGULAIRE",SEMAINE!M587&gt;=8001,SEMAINE!M587&lt;=10000),((COÛTS!$C$114*8*O587*3)),0))))</f>
        <v>0</v>
      </c>
      <c r="AJ587" s="6">
        <f>IF(OR(R587="OUI",H587&gt;0),0,(IF(AND(F587="MEDIA",G587="NON TISSÉ (Type Drop)",P587="oui",Q587="MODULE CARRÉ"),((COÛTS!$C$115*8*O587*SEMAINE!M587/1000)+(COÛTS!$C$111*O587*8)+(COÛTS!$C$107*O587*4)),"0")+IF(AND(F587="MEDIA",G587="BÂCHE FRONTLIT 450gr (Type Bâche M1)",P587="oui",Q587="MODULE CARRÉ"),((COÛTS!$C$115*8*O587*SEMAINE!M587/1000)+(COÛTS!$C$111*O587*8)+(COÛTS!$C$107*O587*4)),"0")+(IF(AND(F587="MEDIA",P587="oui",Q587="MODULE CARRÉ",SEMAINE!M587&gt;2001,SEMAINE!M587&lt;=4000),((COÛTS!$C$114*2*O587*4)),"0"))+(IF(AND(F587="MEDIA",P587="oui",Q587="MODULE CARRÉ",SEMAINE!M587&gt;=4001,SEMAINE!M587&lt;=6000),((COÛTS!$C$114*4*O587*4)),"0"))+(IF(AND(F587="MEDIA",P587="oui",Q587="MODULE CARRÉ",SEMAINE!M587&gt;=6001,SEMAINE!M587&lt;=8000),((COÛTS!$C$114*6*O587*4)),"0"))+(IF(AND(F587="MEDIA",P587="oui",Q587="MODULE CARRÉ",SEMAINE!M587&gt;=8001,SEMAINE!M587&lt;=10000),((COÛTS!$C$114*8*O587*4)),"0"))))</f>
        <v>0</v>
      </c>
      <c r="AK587" s="38">
        <f>IF(Y587&gt;0,(VLOOKUP(Y587,DATA!$AB$2:$AC$102,2,0)),1)</f>
        <v>1</v>
      </c>
      <c r="AL587" s="53">
        <f t="shared" si="79"/>
        <v>0</v>
      </c>
    </row>
    <row r="588" spans="2:38" ht="25.05" customHeight="1" x14ac:dyDescent="0.25">
      <c r="B588" s="43" t="str">
        <f>COUNTIF($D$3:D588,D588)&amp;T_Semaine[[#This Row],[N°AFFAIRE]]</f>
        <v>0</v>
      </c>
      <c r="C588" s="50"/>
      <c r="D588" s="50"/>
      <c r="E588" s="50"/>
      <c r="F588" s="50"/>
      <c r="G588" s="50"/>
      <c r="H588" s="50"/>
      <c r="I588" s="50"/>
      <c r="J588" s="50"/>
      <c r="K588" s="50"/>
      <c r="L588" s="50"/>
      <c r="M588" s="91"/>
      <c r="N588" s="91"/>
      <c r="O588" s="50"/>
      <c r="P588" s="50"/>
      <c r="Q588" s="50"/>
      <c r="R588" s="50"/>
      <c r="S588" s="50"/>
      <c r="T588" s="95">
        <f t="shared" si="73"/>
        <v>0</v>
      </c>
      <c r="U588" s="36">
        <f t="shared" si="74"/>
        <v>0</v>
      </c>
      <c r="V588" s="43"/>
      <c r="W588" s="43"/>
      <c r="X588" s="6">
        <f t="shared" si="72"/>
        <v>0</v>
      </c>
      <c r="Y588" s="55"/>
      <c r="Z588" s="6">
        <f>(IF(R588="OUI",0,IF(AND(F588="MEDIA",G588&gt;0,O588&gt;0),(VLOOKUP(G588,COÛTS!$A$1:$C$157,3,0)*(M588*N588/1000*O588/1000)),0)+IF(AND(G588&gt;0,F588="HEURE"),(VLOOKUP(G588,COÛTS!$A$1:$C$157,3,0)*(O588)),0))+IF(AND(G588&gt;0,F588="DIVERS"),(VLOOKUP(G588,COÛTS!$A$1:$C$157,3,0)*(O588)),0)+IF(AND(G588&gt;0,F588="VEHICULE"),(VLOOKUP(G588,COÛTS!$A$1:$C$157,3,0)*(O588)),0)+IF(AND(G588&gt;0,F588="FACONNAGE"),(VLOOKUP(G588,COÛTS!$A$1:$C$157,3,0)*(O588)),0)+IF(AND(G588&gt;0,F588="ACCESSOIRES"),(VLOOKUP(G588,COÛTS!$A$1:$C$157,3,0)*(O588)),0)+IF(AND(F588="TRANSPORT",G588&gt;0),(VLOOKUP(G588,COÛTS!$A$1:$C$157,3,0)*(O588)),0)+IF(AND(F588="PRODUITS",G588="KIT COMPLET HABILLAGE CLOISON MODULAIRE (mL)"),(VLOOKUP(G588,COÛTS!$A$1:$C$157,3,0)*(M588/1000*O588)),0)+IF(AND(F588="MEDIA",H588&lt;0,G588&gt;0,P588="oui",Q588="RECTO/VERSO (Type Deux Simple Face)"),(VLOOKUP(G588,COÛTS!$A$1:$C$157,3,0)*(M588*(N588+480)/1000*O588/1000)),"0")+IF(AND(F588="MEDIA",H588&lt;0,G588&gt;0,P588="oui",Q588="MODULE TRIANGULAIRE"),(VLOOKUP(G588,COÛTS!$A$1:$C$157,3,0)*(M588*(N588+240)/1000*O588/1000)*2)+(VLOOKUP(G588,COÛTS!$A$1:$C$157,3,0)*(M588)/1000*0.24),"0")+IF(AND(F588="MEDIA",P588="oui",G588&gt;0,H588&lt;0,Q588="MODULE CARRÉ"),(VLOOKUP(G588,COÛTS!$A$1:$C$157,3,0)*(M588*(N588+240)/1000*O588/1000)*3)+(VLOOKUP(G588,COÛTS!$A$1:$C$157,3,0)*(M588)/1000*0.24),"0")+IF(AND(F588="MEDIA",H588&lt;0,P588="oui",G588&gt;0,Q588="RECTO (Type Chaussette)"),(VLOOKUP(G588,COÛTS!$A$1:$C$157,3,0)*(M588*(N588+60)/1000*O588/1000))))</f>
        <v>0</v>
      </c>
      <c r="AA588" s="6">
        <f>IF(R588="OUI",0,IF(AND(H588&gt;0,I588="OUI"),(VLOOKUP(H588,COÛTS!$A$1:$C$157,3,0)*(M588*N588/1000*O588/1000)),0))</f>
        <v>0</v>
      </c>
      <c r="AB588" s="6">
        <f t="shared" si="75"/>
        <v>0</v>
      </c>
      <c r="AC588" s="7">
        <f t="shared" si="76"/>
        <v>0</v>
      </c>
      <c r="AD588" s="6">
        <f t="shared" si="77"/>
        <v>0</v>
      </c>
      <c r="AE588" s="6">
        <f t="shared" si="78"/>
        <v>0</v>
      </c>
      <c r="AF588" s="6">
        <f>IF(R588="OUI",0,(IF(AND(P588="oui",Q588="RECTO (Type Chaussette, Simple Face)",SEMAINE!M590&lt;=2000),((COÛTS!$C$115*2*O588*SEMAINE!M588/1000)+(COÛTS!$C$109*O588*SEMAINE!M588/1000)+(COÛTS!$C$107*O588*SEMAINE!M588/1000)),"0")+(IF(AND(P588="oui",Q588="RECTO (Type Chaussette, Simple Face)",SEMAINE!M588&gt;2001,SEMAINE!M588&lt;=4000),((COÛTS!$C$114*2*O588)),"0"))+(IF(AND(P588="oui",Q588="RECTO (Type Chaussette, Simple Face)",SEMAINE!M588&gt;=4001,SEMAINE!M588&lt;=6000),((COÛTS!$C$114*4*O588)),"0"))+(IF(AND(P588="oui",Q588="RECTO (Type Chaussette, Simple Face)",SEMAINE!M588&gt;=6001,SEMAINE!M588&lt;=8000),((COÛTS!$C$114*6*O588)),"0"))+(IF(AND(P588="oui",Q588="RECTO (Type Chaussette, Simple Face)",SEMAINE!M588&gt;=8001,SEMAINE!M588&lt;=10000),((COÛTS!$C$114*8*O588)),0))))</f>
        <v>0</v>
      </c>
      <c r="AG588" s="6">
        <f>IF(R588="OUI",0,(IF(AND(F588="MEDIA",G588="NON TISSÉ (Type Drop)",P588="oui",Q588="RECTO (Type Chaussette)",SEMAINE!M591&lt;=2000),((COÛTS!$C$115*2*O588*SEMAINE!M588/1000)+(COÛTS!$C$109*O588*SEMAINE!M588/1000)+(COÛTS!$C$107*O588*SEMAINE!M588/1000)),"0")+(IF(AND(F588="MEDIA",P588="oui",Q588="RECTO (Type Chaussette)",SEMAINE!M588&gt;2001,SEMAINE!M588&lt;=4000),((COÛTS!$C$114*2*O588)),"0"))+(IF(AND(F588="MEDIA",P588="oui",Q588="RECTO (Type Chaussette)",SEMAINE!M588&gt;=4001,SEMAINE!M588&lt;=6000),((COÛTS!$C$114*4*O588)),"0"))+(IF(AND(F588="MEDIA",P588="oui",Q588="RECTO (Type Chaussette)",SEMAINE!M588&gt;=6001,SEMAINE!M588&lt;=8000),((COÛTS!$C$114*6*O588)),"0"))+(IF(AND(F588="MEDIA",P588="oui",Q588="RECTO (Type Chaussette)",SEMAINE!M588&gt;=8001,SEMAINE!M588&lt;=10000),((COÛTS!$C$114*8*O588)),0))))</f>
        <v>0</v>
      </c>
      <c r="AH588" s="6">
        <f>IF(R588="OUI",0,(IF(AND(F588="MEDIA",G588="NON TISSÉ (Type Drop)",P588="oui",Q588="RECTO/VERSO (Type Deux Simple Face)"),((COÛTS!$C$115*4*O588*SEMAINE!M588/1000)+(COÛTS!$C$110*O588*4)+(COÛTS!$C$107*O588*SEMAINE!M588/1000)),"0")+(IF(AND(F588="MEDIA",P588="oui",Q588="RECTO/VERSO (Type Deux Simple Face)",SEMAINE!M588&gt;2001,SEMAINE!M588&lt;=4000),((COÛTS!$C$114*2*O588)),"0"))+(IF(AND(F588="MEDIA",P588="oui",Q588="RECTO/VERSO (Type Deux Simple Face)",SEMAINE!M588&gt;=4001,SEMAINE!M588&lt;=6000),((COÛTS!$C$114*4*O588)),"0"))+(IF(AND(F588="MEDIA",P588="oui",Q588="RECTO/VERSO (Type Deux Simple Face)",SEMAINE!M588&gt;=6001,SEMAINE!M588&lt;=8000),((COÛTS!$C$114*6*O588)),"0"))+(IF(AND(F588="MEDIA",P588="oui",Q588="RECTO/VERSO (Type Deux Simple Face)",SEMAINE!M588&gt;=8001,SEMAINE!M588&lt;=10000),((COÛTS!$C$114*8*O588)),0))))</f>
        <v>0</v>
      </c>
      <c r="AI588" s="6">
        <f>IF(R588="OUI",0,(IF(AND(F588="MEDIA",G588="NON TISSÉ (Type Drop)",P588="oui",Q588="MODULE TRIANGULAIRE"),((COÛTS!$C$115*6*O588*SEMAINE!M588/1000)+(COÛTS!$C$112*O588*6)+(COÛTS!$C$107*O588*3)),"0")+(IF(AND(F588="MEDIA",P588="oui",Q588="MODULE TRIANGULAIRE",SEMAINE!M588&gt;2001,SEMAINE!M588&lt;=4000),((COÛTS!$C$114*2*O588*3)),"0"))+(IF(AND(F588="MEDIA",P588="oui",Q588="MODULE TRIANGULAIRE",SEMAINE!M588&gt;=4001,SEMAINE!M588&lt;=6000),((COÛTS!$C$114*4*O588*3)),"0"))+(IF(AND(F588="MEDIA",P588="oui",Q588="MODULE TRIANGULAIRE",SEMAINE!M588&gt;=6001,SEMAINE!M588&lt;=8000),((COÛTS!$C$114*6*O588*3)),"0"))+(IF(AND(F588="MEDIA",P588="oui",Q588="MODULE TRIANGULAIRE",SEMAINE!M588&gt;=8001,SEMAINE!M588&lt;=10000),((COÛTS!$C$114*8*O588*3)),0))))</f>
        <v>0</v>
      </c>
      <c r="AJ588" s="6">
        <f>IF(OR(R588="OUI",H588&gt;0),0,(IF(AND(F588="MEDIA",G588="NON TISSÉ (Type Drop)",P588="oui",Q588="MODULE CARRÉ"),((COÛTS!$C$115*8*O588*SEMAINE!M588/1000)+(COÛTS!$C$111*O588*8)+(COÛTS!$C$107*O588*4)),"0")+IF(AND(F588="MEDIA",G588="BÂCHE FRONTLIT 450gr (Type Bâche M1)",P588="oui",Q588="MODULE CARRÉ"),((COÛTS!$C$115*8*O588*SEMAINE!M588/1000)+(COÛTS!$C$111*O588*8)+(COÛTS!$C$107*O588*4)),"0")+(IF(AND(F588="MEDIA",P588="oui",Q588="MODULE CARRÉ",SEMAINE!M588&gt;2001,SEMAINE!M588&lt;=4000),((COÛTS!$C$114*2*O588*4)),"0"))+(IF(AND(F588="MEDIA",P588="oui",Q588="MODULE CARRÉ",SEMAINE!M588&gt;=4001,SEMAINE!M588&lt;=6000),((COÛTS!$C$114*4*O588*4)),"0"))+(IF(AND(F588="MEDIA",P588="oui",Q588="MODULE CARRÉ",SEMAINE!M588&gt;=6001,SEMAINE!M588&lt;=8000),((COÛTS!$C$114*6*O588*4)),"0"))+(IF(AND(F588="MEDIA",P588="oui",Q588="MODULE CARRÉ",SEMAINE!M588&gt;=8001,SEMAINE!M588&lt;=10000),((COÛTS!$C$114*8*O588*4)),"0"))))</f>
        <v>0</v>
      </c>
      <c r="AK588" s="38">
        <f>IF(Y588&gt;0,(VLOOKUP(Y588,DATA!$AB$2:$AC$102,2,0)),1)</f>
        <v>1</v>
      </c>
      <c r="AL588" s="53">
        <f t="shared" si="79"/>
        <v>0</v>
      </c>
    </row>
    <row r="589" spans="2:38" ht="25.05" customHeight="1" x14ac:dyDescent="0.25">
      <c r="B589" s="43" t="str">
        <f>COUNTIF($D$3:D589,D589)&amp;T_Semaine[[#This Row],[N°AFFAIRE]]</f>
        <v>0</v>
      </c>
      <c r="C589" s="50"/>
      <c r="D589" s="50"/>
      <c r="E589" s="50"/>
      <c r="F589" s="50"/>
      <c r="G589" s="50"/>
      <c r="H589" s="50"/>
      <c r="I589" s="50"/>
      <c r="J589" s="50"/>
      <c r="K589" s="50"/>
      <c r="L589" s="50"/>
      <c r="M589" s="91"/>
      <c r="N589" s="91"/>
      <c r="O589" s="50"/>
      <c r="P589" s="50"/>
      <c r="Q589" s="50"/>
      <c r="R589" s="50"/>
      <c r="S589" s="50"/>
      <c r="T589" s="95">
        <f t="shared" si="73"/>
        <v>0</v>
      </c>
      <c r="U589" s="36">
        <f t="shared" si="74"/>
        <v>0</v>
      </c>
      <c r="V589" s="43"/>
      <c r="W589" s="43"/>
      <c r="X589" s="6">
        <f t="shared" si="72"/>
        <v>0</v>
      </c>
      <c r="Y589" s="55"/>
      <c r="Z589" s="6">
        <f>(IF(R589="OUI",0,IF(AND(F589="MEDIA",G589&gt;0,O589&gt;0),(VLOOKUP(G589,COÛTS!$A$1:$C$157,3,0)*(M589*N589/1000*O589/1000)),0)+IF(AND(G589&gt;0,F589="HEURE"),(VLOOKUP(G589,COÛTS!$A$1:$C$157,3,0)*(O589)),0))+IF(AND(G589&gt;0,F589="DIVERS"),(VLOOKUP(G589,COÛTS!$A$1:$C$157,3,0)*(O589)),0)+IF(AND(G589&gt;0,F589="VEHICULE"),(VLOOKUP(G589,COÛTS!$A$1:$C$157,3,0)*(O589)),0)+IF(AND(G589&gt;0,F589="FACONNAGE"),(VLOOKUP(G589,COÛTS!$A$1:$C$157,3,0)*(O589)),0)+IF(AND(G589&gt;0,F589="ACCESSOIRES"),(VLOOKUP(G589,COÛTS!$A$1:$C$157,3,0)*(O589)),0)+IF(AND(F589="TRANSPORT",G589&gt;0),(VLOOKUP(G589,COÛTS!$A$1:$C$157,3,0)*(O589)),0)+IF(AND(F589="PRODUITS",G589="KIT COMPLET HABILLAGE CLOISON MODULAIRE (mL)"),(VLOOKUP(G589,COÛTS!$A$1:$C$157,3,0)*(M589/1000*O589)),0)+IF(AND(F589="MEDIA",H589&lt;0,G589&gt;0,P589="oui",Q589="RECTO/VERSO (Type Deux Simple Face)"),(VLOOKUP(G589,COÛTS!$A$1:$C$157,3,0)*(M589*(N589+480)/1000*O589/1000)),"0")+IF(AND(F589="MEDIA",H589&lt;0,G589&gt;0,P589="oui",Q589="MODULE TRIANGULAIRE"),(VLOOKUP(G589,COÛTS!$A$1:$C$157,3,0)*(M589*(N589+240)/1000*O589/1000)*2)+(VLOOKUP(G589,COÛTS!$A$1:$C$157,3,0)*(M589)/1000*0.24),"0")+IF(AND(F589="MEDIA",P589="oui",G589&gt;0,H589&lt;0,Q589="MODULE CARRÉ"),(VLOOKUP(G589,COÛTS!$A$1:$C$157,3,0)*(M589*(N589+240)/1000*O589/1000)*3)+(VLOOKUP(G589,COÛTS!$A$1:$C$157,3,0)*(M589)/1000*0.24),"0")+IF(AND(F589="MEDIA",H589&lt;0,P589="oui",G589&gt;0,Q589="RECTO (Type Chaussette)"),(VLOOKUP(G589,COÛTS!$A$1:$C$157,3,0)*(M589*(N589+60)/1000*O589/1000))))</f>
        <v>0</v>
      </c>
      <c r="AA589" s="6">
        <f>IF(R589="OUI",0,IF(AND(H589&gt;0,I589="OUI"),(VLOOKUP(H589,COÛTS!$A$1:$C$157,3,0)*(M589*N589/1000*O589/1000)),0))</f>
        <v>0</v>
      </c>
      <c r="AB589" s="6">
        <f t="shared" si="75"/>
        <v>0</v>
      </c>
      <c r="AC589" s="7">
        <f t="shared" si="76"/>
        <v>0</v>
      </c>
      <c r="AD589" s="6">
        <f t="shared" si="77"/>
        <v>0</v>
      </c>
      <c r="AE589" s="6">
        <f t="shared" si="78"/>
        <v>0</v>
      </c>
      <c r="AF589" s="6">
        <f>IF(R589="OUI",0,(IF(AND(P589="oui",Q589="RECTO (Type Chaussette, Simple Face)",SEMAINE!M591&lt;=2000),((COÛTS!$C$115*2*O589*SEMAINE!M589/1000)+(COÛTS!$C$109*O589*SEMAINE!M589/1000)+(COÛTS!$C$107*O589*SEMAINE!M589/1000)),"0")+(IF(AND(P589="oui",Q589="RECTO (Type Chaussette, Simple Face)",SEMAINE!M589&gt;2001,SEMAINE!M589&lt;=4000),((COÛTS!$C$114*2*O589)),"0"))+(IF(AND(P589="oui",Q589="RECTO (Type Chaussette, Simple Face)",SEMAINE!M589&gt;=4001,SEMAINE!M589&lt;=6000),((COÛTS!$C$114*4*O589)),"0"))+(IF(AND(P589="oui",Q589="RECTO (Type Chaussette, Simple Face)",SEMAINE!M589&gt;=6001,SEMAINE!M589&lt;=8000),((COÛTS!$C$114*6*O589)),"0"))+(IF(AND(P589="oui",Q589="RECTO (Type Chaussette, Simple Face)",SEMAINE!M589&gt;=8001,SEMAINE!M589&lt;=10000),((COÛTS!$C$114*8*O589)),0))))</f>
        <v>0</v>
      </c>
      <c r="AG589" s="6">
        <f>IF(R589="OUI",0,(IF(AND(F589="MEDIA",G589="NON TISSÉ (Type Drop)",P589="oui",Q589="RECTO (Type Chaussette)",SEMAINE!M592&lt;=2000),((COÛTS!$C$115*2*O589*SEMAINE!M589/1000)+(COÛTS!$C$109*O589*SEMAINE!M589/1000)+(COÛTS!$C$107*O589*SEMAINE!M589/1000)),"0")+(IF(AND(F589="MEDIA",P589="oui",Q589="RECTO (Type Chaussette)",SEMAINE!M589&gt;2001,SEMAINE!M589&lt;=4000),((COÛTS!$C$114*2*O589)),"0"))+(IF(AND(F589="MEDIA",P589="oui",Q589="RECTO (Type Chaussette)",SEMAINE!M589&gt;=4001,SEMAINE!M589&lt;=6000),((COÛTS!$C$114*4*O589)),"0"))+(IF(AND(F589="MEDIA",P589="oui",Q589="RECTO (Type Chaussette)",SEMAINE!M589&gt;=6001,SEMAINE!M589&lt;=8000),((COÛTS!$C$114*6*O589)),"0"))+(IF(AND(F589="MEDIA",P589="oui",Q589="RECTO (Type Chaussette)",SEMAINE!M589&gt;=8001,SEMAINE!M589&lt;=10000),((COÛTS!$C$114*8*O589)),0))))</f>
        <v>0</v>
      </c>
      <c r="AH589" s="6">
        <f>IF(R589="OUI",0,(IF(AND(F589="MEDIA",G589="NON TISSÉ (Type Drop)",P589="oui",Q589="RECTO/VERSO (Type Deux Simple Face)"),((COÛTS!$C$115*4*O589*SEMAINE!M589/1000)+(COÛTS!$C$110*O589*4)+(COÛTS!$C$107*O589*SEMAINE!M589/1000)),"0")+(IF(AND(F589="MEDIA",P589="oui",Q589="RECTO/VERSO (Type Deux Simple Face)",SEMAINE!M589&gt;2001,SEMAINE!M589&lt;=4000),((COÛTS!$C$114*2*O589)),"0"))+(IF(AND(F589="MEDIA",P589="oui",Q589="RECTO/VERSO (Type Deux Simple Face)",SEMAINE!M589&gt;=4001,SEMAINE!M589&lt;=6000),((COÛTS!$C$114*4*O589)),"0"))+(IF(AND(F589="MEDIA",P589="oui",Q589="RECTO/VERSO (Type Deux Simple Face)",SEMAINE!M589&gt;=6001,SEMAINE!M589&lt;=8000),((COÛTS!$C$114*6*O589)),"0"))+(IF(AND(F589="MEDIA",P589="oui",Q589="RECTO/VERSO (Type Deux Simple Face)",SEMAINE!M589&gt;=8001,SEMAINE!M589&lt;=10000),((COÛTS!$C$114*8*O589)),0))))</f>
        <v>0</v>
      </c>
      <c r="AI589" s="6">
        <f>IF(R589="OUI",0,(IF(AND(F589="MEDIA",G589="NON TISSÉ (Type Drop)",P589="oui",Q589="MODULE TRIANGULAIRE"),((COÛTS!$C$115*6*O589*SEMAINE!M589/1000)+(COÛTS!$C$112*O589*6)+(COÛTS!$C$107*O589*3)),"0")+(IF(AND(F589="MEDIA",P589="oui",Q589="MODULE TRIANGULAIRE",SEMAINE!M589&gt;2001,SEMAINE!M589&lt;=4000),((COÛTS!$C$114*2*O589*3)),"0"))+(IF(AND(F589="MEDIA",P589="oui",Q589="MODULE TRIANGULAIRE",SEMAINE!M589&gt;=4001,SEMAINE!M589&lt;=6000),((COÛTS!$C$114*4*O589*3)),"0"))+(IF(AND(F589="MEDIA",P589="oui",Q589="MODULE TRIANGULAIRE",SEMAINE!M589&gt;=6001,SEMAINE!M589&lt;=8000),((COÛTS!$C$114*6*O589*3)),"0"))+(IF(AND(F589="MEDIA",P589="oui",Q589="MODULE TRIANGULAIRE",SEMAINE!M589&gt;=8001,SEMAINE!M589&lt;=10000),((COÛTS!$C$114*8*O589*3)),0))))</f>
        <v>0</v>
      </c>
      <c r="AJ589" s="6">
        <f>IF(OR(R589="OUI",H589&gt;0),0,(IF(AND(F589="MEDIA",G589="NON TISSÉ (Type Drop)",P589="oui",Q589="MODULE CARRÉ"),((COÛTS!$C$115*8*O589*SEMAINE!M589/1000)+(COÛTS!$C$111*O589*8)+(COÛTS!$C$107*O589*4)),"0")+IF(AND(F589="MEDIA",G589="BÂCHE FRONTLIT 450gr (Type Bâche M1)",P589="oui",Q589="MODULE CARRÉ"),((COÛTS!$C$115*8*O589*SEMAINE!M589/1000)+(COÛTS!$C$111*O589*8)+(COÛTS!$C$107*O589*4)),"0")+(IF(AND(F589="MEDIA",P589="oui",Q589="MODULE CARRÉ",SEMAINE!M589&gt;2001,SEMAINE!M589&lt;=4000),((COÛTS!$C$114*2*O589*4)),"0"))+(IF(AND(F589="MEDIA",P589="oui",Q589="MODULE CARRÉ",SEMAINE!M589&gt;=4001,SEMAINE!M589&lt;=6000),((COÛTS!$C$114*4*O589*4)),"0"))+(IF(AND(F589="MEDIA",P589="oui",Q589="MODULE CARRÉ",SEMAINE!M589&gt;=6001,SEMAINE!M589&lt;=8000),((COÛTS!$C$114*6*O589*4)),"0"))+(IF(AND(F589="MEDIA",P589="oui",Q589="MODULE CARRÉ",SEMAINE!M589&gt;=8001,SEMAINE!M589&lt;=10000),((COÛTS!$C$114*8*O589*4)),"0"))))</f>
        <v>0</v>
      </c>
      <c r="AK589" s="38">
        <f>IF(Y589&gt;0,(VLOOKUP(Y589,DATA!$AB$2:$AC$102,2,0)),1)</f>
        <v>1</v>
      </c>
      <c r="AL589" s="53">
        <f t="shared" si="79"/>
        <v>0</v>
      </c>
    </row>
    <row r="590" spans="2:38" ht="25.05" customHeight="1" x14ac:dyDescent="0.25">
      <c r="B590" s="43" t="str">
        <f>COUNTIF($D$3:D590,D590)&amp;T_Semaine[[#This Row],[N°AFFAIRE]]</f>
        <v>0</v>
      </c>
      <c r="C590" s="50"/>
      <c r="D590" s="50"/>
      <c r="E590" s="50"/>
      <c r="F590" s="50"/>
      <c r="G590" s="50"/>
      <c r="H590" s="50"/>
      <c r="I590" s="50"/>
      <c r="J590" s="50"/>
      <c r="K590" s="50"/>
      <c r="L590" s="50"/>
      <c r="M590" s="91"/>
      <c r="N590" s="91"/>
      <c r="O590" s="50"/>
      <c r="P590" s="50"/>
      <c r="Q590" s="50"/>
      <c r="R590" s="50"/>
      <c r="S590" s="50"/>
      <c r="T590" s="95">
        <f t="shared" si="73"/>
        <v>0</v>
      </c>
      <c r="U590" s="36">
        <f t="shared" si="74"/>
        <v>0</v>
      </c>
      <c r="V590" s="43"/>
      <c r="W590" s="43"/>
      <c r="X590" s="6">
        <f t="shared" si="72"/>
        <v>0</v>
      </c>
      <c r="Y590" s="55"/>
      <c r="Z590" s="6">
        <f>(IF(R590="OUI",0,IF(AND(F590="MEDIA",G590&gt;0,O590&gt;0),(VLOOKUP(G590,COÛTS!$A$1:$C$157,3,0)*(M590*N590/1000*O590/1000)),0)+IF(AND(G590&gt;0,F590="HEURE"),(VLOOKUP(G590,COÛTS!$A$1:$C$157,3,0)*(O590)),0))+IF(AND(G590&gt;0,F590="DIVERS"),(VLOOKUP(G590,COÛTS!$A$1:$C$157,3,0)*(O590)),0)+IF(AND(G590&gt;0,F590="VEHICULE"),(VLOOKUP(G590,COÛTS!$A$1:$C$157,3,0)*(O590)),0)+IF(AND(G590&gt;0,F590="FACONNAGE"),(VLOOKUP(G590,COÛTS!$A$1:$C$157,3,0)*(O590)),0)+IF(AND(G590&gt;0,F590="ACCESSOIRES"),(VLOOKUP(G590,COÛTS!$A$1:$C$157,3,0)*(O590)),0)+IF(AND(F590="TRANSPORT",G590&gt;0),(VLOOKUP(G590,COÛTS!$A$1:$C$157,3,0)*(O590)),0)+IF(AND(F590="PRODUITS",G590="KIT COMPLET HABILLAGE CLOISON MODULAIRE (mL)"),(VLOOKUP(G590,COÛTS!$A$1:$C$157,3,0)*(M590/1000*O590)),0)+IF(AND(F590="MEDIA",H590&lt;0,G590&gt;0,P590="oui",Q590="RECTO/VERSO (Type Deux Simple Face)"),(VLOOKUP(G590,COÛTS!$A$1:$C$157,3,0)*(M590*(N590+480)/1000*O590/1000)),"0")+IF(AND(F590="MEDIA",H590&lt;0,G590&gt;0,P590="oui",Q590="MODULE TRIANGULAIRE"),(VLOOKUP(G590,COÛTS!$A$1:$C$157,3,0)*(M590*(N590+240)/1000*O590/1000)*2)+(VLOOKUP(G590,COÛTS!$A$1:$C$157,3,0)*(M590)/1000*0.24),"0")+IF(AND(F590="MEDIA",P590="oui",G590&gt;0,H590&lt;0,Q590="MODULE CARRÉ"),(VLOOKUP(G590,COÛTS!$A$1:$C$157,3,0)*(M590*(N590+240)/1000*O590/1000)*3)+(VLOOKUP(G590,COÛTS!$A$1:$C$157,3,0)*(M590)/1000*0.24),"0")+IF(AND(F590="MEDIA",H590&lt;0,P590="oui",G590&gt;0,Q590="RECTO (Type Chaussette)"),(VLOOKUP(G590,COÛTS!$A$1:$C$157,3,0)*(M590*(N590+60)/1000*O590/1000))))</f>
        <v>0</v>
      </c>
      <c r="AA590" s="6">
        <f>IF(R590="OUI",0,IF(AND(H590&gt;0,I590="OUI"),(VLOOKUP(H590,COÛTS!$A$1:$C$157,3,0)*(M590*N590/1000*O590/1000)),0))</f>
        <v>0</v>
      </c>
      <c r="AB590" s="6">
        <f t="shared" si="75"/>
        <v>0</v>
      </c>
      <c r="AC590" s="7">
        <f t="shared" si="76"/>
        <v>0</v>
      </c>
      <c r="AD590" s="6">
        <f t="shared" si="77"/>
        <v>0</v>
      </c>
      <c r="AE590" s="6">
        <f t="shared" si="78"/>
        <v>0</v>
      </c>
      <c r="AF590" s="6">
        <f>IF(R590="OUI",0,(IF(AND(P590="oui",Q590="RECTO (Type Chaussette, Simple Face)",SEMAINE!M592&lt;=2000),((COÛTS!$C$115*2*O590*SEMAINE!M590/1000)+(COÛTS!$C$109*O590*SEMAINE!M590/1000)+(COÛTS!$C$107*O590*SEMAINE!M590/1000)),"0")+(IF(AND(P590="oui",Q590="RECTO (Type Chaussette, Simple Face)",SEMAINE!M590&gt;2001,SEMAINE!M590&lt;=4000),((COÛTS!$C$114*2*O590)),"0"))+(IF(AND(P590="oui",Q590="RECTO (Type Chaussette, Simple Face)",SEMAINE!M590&gt;=4001,SEMAINE!M590&lt;=6000),((COÛTS!$C$114*4*O590)),"0"))+(IF(AND(P590="oui",Q590="RECTO (Type Chaussette, Simple Face)",SEMAINE!M590&gt;=6001,SEMAINE!M590&lt;=8000),((COÛTS!$C$114*6*O590)),"0"))+(IF(AND(P590="oui",Q590="RECTO (Type Chaussette, Simple Face)",SEMAINE!M590&gt;=8001,SEMAINE!M590&lt;=10000),((COÛTS!$C$114*8*O590)),0))))</f>
        <v>0</v>
      </c>
      <c r="AG590" s="6">
        <f>IF(R590="OUI",0,(IF(AND(F590="MEDIA",G590="NON TISSÉ (Type Drop)",P590="oui",Q590="RECTO (Type Chaussette)",SEMAINE!M593&lt;=2000),((COÛTS!$C$115*2*O590*SEMAINE!M590/1000)+(COÛTS!$C$109*O590*SEMAINE!M590/1000)+(COÛTS!$C$107*O590*SEMAINE!M590/1000)),"0")+(IF(AND(F590="MEDIA",P590="oui",Q590="RECTO (Type Chaussette)",SEMAINE!M590&gt;2001,SEMAINE!M590&lt;=4000),((COÛTS!$C$114*2*O590)),"0"))+(IF(AND(F590="MEDIA",P590="oui",Q590="RECTO (Type Chaussette)",SEMAINE!M590&gt;=4001,SEMAINE!M590&lt;=6000),((COÛTS!$C$114*4*O590)),"0"))+(IF(AND(F590="MEDIA",P590="oui",Q590="RECTO (Type Chaussette)",SEMAINE!M590&gt;=6001,SEMAINE!M590&lt;=8000),((COÛTS!$C$114*6*O590)),"0"))+(IF(AND(F590="MEDIA",P590="oui",Q590="RECTO (Type Chaussette)",SEMAINE!M590&gt;=8001,SEMAINE!M590&lt;=10000),((COÛTS!$C$114*8*O590)),0))))</f>
        <v>0</v>
      </c>
      <c r="AH590" s="6">
        <f>IF(R590="OUI",0,(IF(AND(F590="MEDIA",G590="NON TISSÉ (Type Drop)",P590="oui",Q590="RECTO/VERSO (Type Deux Simple Face)"),((COÛTS!$C$115*4*O590*SEMAINE!M590/1000)+(COÛTS!$C$110*O590*4)+(COÛTS!$C$107*O590*SEMAINE!M590/1000)),"0")+(IF(AND(F590="MEDIA",P590="oui",Q590="RECTO/VERSO (Type Deux Simple Face)",SEMAINE!M590&gt;2001,SEMAINE!M590&lt;=4000),((COÛTS!$C$114*2*O590)),"0"))+(IF(AND(F590="MEDIA",P590="oui",Q590="RECTO/VERSO (Type Deux Simple Face)",SEMAINE!M590&gt;=4001,SEMAINE!M590&lt;=6000),((COÛTS!$C$114*4*O590)),"0"))+(IF(AND(F590="MEDIA",P590="oui",Q590="RECTO/VERSO (Type Deux Simple Face)",SEMAINE!M590&gt;=6001,SEMAINE!M590&lt;=8000),((COÛTS!$C$114*6*O590)),"0"))+(IF(AND(F590="MEDIA",P590="oui",Q590="RECTO/VERSO (Type Deux Simple Face)",SEMAINE!M590&gt;=8001,SEMAINE!M590&lt;=10000),((COÛTS!$C$114*8*O590)),0))))</f>
        <v>0</v>
      </c>
      <c r="AI590" s="6">
        <f>IF(R590="OUI",0,(IF(AND(F590="MEDIA",G590="NON TISSÉ (Type Drop)",P590="oui",Q590="MODULE TRIANGULAIRE"),((COÛTS!$C$115*6*O590*SEMAINE!M590/1000)+(COÛTS!$C$112*O590*6)+(COÛTS!$C$107*O590*3)),"0")+(IF(AND(F590="MEDIA",P590="oui",Q590="MODULE TRIANGULAIRE",SEMAINE!M590&gt;2001,SEMAINE!M590&lt;=4000),((COÛTS!$C$114*2*O590*3)),"0"))+(IF(AND(F590="MEDIA",P590="oui",Q590="MODULE TRIANGULAIRE",SEMAINE!M590&gt;=4001,SEMAINE!M590&lt;=6000),((COÛTS!$C$114*4*O590*3)),"0"))+(IF(AND(F590="MEDIA",P590="oui",Q590="MODULE TRIANGULAIRE",SEMAINE!M590&gt;=6001,SEMAINE!M590&lt;=8000),((COÛTS!$C$114*6*O590*3)),"0"))+(IF(AND(F590="MEDIA",P590="oui",Q590="MODULE TRIANGULAIRE",SEMAINE!M590&gt;=8001,SEMAINE!M590&lt;=10000),((COÛTS!$C$114*8*O590*3)),0))))</f>
        <v>0</v>
      </c>
      <c r="AJ590" s="6">
        <f>IF(OR(R590="OUI",H590&gt;0),0,(IF(AND(F590="MEDIA",G590="NON TISSÉ (Type Drop)",P590="oui",Q590="MODULE CARRÉ"),((COÛTS!$C$115*8*O590*SEMAINE!M590/1000)+(COÛTS!$C$111*O590*8)+(COÛTS!$C$107*O590*4)),"0")+IF(AND(F590="MEDIA",G590="BÂCHE FRONTLIT 450gr (Type Bâche M1)",P590="oui",Q590="MODULE CARRÉ"),((COÛTS!$C$115*8*O590*SEMAINE!M590/1000)+(COÛTS!$C$111*O590*8)+(COÛTS!$C$107*O590*4)),"0")+(IF(AND(F590="MEDIA",P590="oui",Q590="MODULE CARRÉ",SEMAINE!M590&gt;2001,SEMAINE!M590&lt;=4000),((COÛTS!$C$114*2*O590*4)),"0"))+(IF(AND(F590="MEDIA",P590="oui",Q590="MODULE CARRÉ",SEMAINE!M590&gt;=4001,SEMAINE!M590&lt;=6000),((COÛTS!$C$114*4*O590*4)),"0"))+(IF(AND(F590="MEDIA",P590="oui",Q590="MODULE CARRÉ",SEMAINE!M590&gt;=6001,SEMAINE!M590&lt;=8000),((COÛTS!$C$114*6*O590*4)),"0"))+(IF(AND(F590="MEDIA",P590="oui",Q590="MODULE CARRÉ",SEMAINE!M590&gt;=8001,SEMAINE!M590&lt;=10000),((COÛTS!$C$114*8*O590*4)),"0"))))</f>
        <v>0</v>
      </c>
      <c r="AK590" s="38">
        <f>IF(Y590&gt;0,(VLOOKUP(Y590,DATA!$AB$2:$AC$102,2,0)),1)</f>
        <v>1</v>
      </c>
      <c r="AL590" s="53">
        <f t="shared" si="79"/>
        <v>0</v>
      </c>
    </row>
    <row r="591" spans="2:38" ht="25.05" customHeight="1" x14ac:dyDescent="0.25">
      <c r="B591" s="43" t="str">
        <f>COUNTIF($D$3:D591,D591)&amp;T_Semaine[[#This Row],[N°AFFAIRE]]</f>
        <v>0</v>
      </c>
      <c r="C591" s="50"/>
      <c r="D591" s="50"/>
      <c r="E591" s="50"/>
      <c r="F591" s="50"/>
      <c r="G591" s="50"/>
      <c r="H591" s="50"/>
      <c r="I591" s="50"/>
      <c r="J591" s="50"/>
      <c r="K591" s="50"/>
      <c r="L591" s="50"/>
      <c r="M591" s="91"/>
      <c r="N591" s="91"/>
      <c r="O591" s="50"/>
      <c r="P591" s="50"/>
      <c r="Q591" s="50"/>
      <c r="R591" s="50"/>
      <c r="S591" s="50"/>
      <c r="T591" s="95">
        <f t="shared" si="73"/>
        <v>0</v>
      </c>
      <c r="U591" s="36">
        <f t="shared" si="74"/>
        <v>0</v>
      </c>
      <c r="V591" s="43"/>
      <c r="W591" s="43"/>
      <c r="X591" s="6">
        <f t="shared" si="72"/>
        <v>0</v>
      </c>
      <c r="Y591" s="55"/>
      <c r="Z591" s="6">
        <f>(IF(R591="OUI",0,IF(AND(F591="MEDIA",G591&gt;0,O591&gt;0),(VLOOKUP(G591,COÛTS!$A$1:$C$157,3,0)*(M591*N591/1000*O591/1000)),0)+IF(AND(G591&gt;0,F591="HEURE"),(VLOOKUP(G591,COÛTS!$A$1:$C$157,3,0)*(O591)),0))+IF(AND(G591&gt;0,F591="DIVERS"),(VLOOKUP(G591,COÛTS!$A$1:$C$157,3,0)*(O591)),0)+IF(AND(G591&gt;0,F591="VEHICULE"),(VLOOKUP(G591,COÛTS!$A$1:$C$157,3,0)*(O591)),0)+IF(AND(G591&gt;0,F591="FACONNAGE"),(VLOOKUP(G591,COÛTS!$A$1:$C$157,3,0)*(O591)),0)+IF(AND(G591&gt;0,F591="ACCESSOIRES"),(VLOOKUP(G591,COÛTS!$A$1:$C$157,3,0)*(O591)),0)+IF(AND(F591="TRANSPORT",G591&gt;0),(VLOOKUP(G591,COÛTS!$A$1:$C$157,3,0)*(O591)),0)+IF(AND(F591="PRODUITS",G591="KIT COMPLET HABILLAGE CLOISON MODULAIRE (mL)"),(VLOOKUP(G591,COÛTS!$A$1:$C$157,3,0)*(M591/1000*O591)),0)+IF(AND(F591="MEDIA",H591&lt;0,G591&gt;0,P591="oui",Q591="RECTO/VERSO (Type Deux Simple Face)"),(VLOOKUP(G591,COÛTS!$A$1:$C$157,3,0)*(M591*(N591+480)/1000*O591/1000)),"0")+IF(AND(F591="MEDIA",H591&lt;0,G591&gt;0,P591="oui",Q591="MODULE TRIANGULAIRE"),(VLOOKUP(G591,COÛTS!$A$1:$C$157,3,0)*(M591*(N591+240)/1000*O591/1000)*2)+(VLOOKUP(G591,COÛTS!$A$1:$C$157,3,0)*(M591)/1000*0.24),"0")+IF(AND(F591="MEDIA",P591="oui",G591&gt;0,H591&lt;0,Q591="MODULE CARRÉ"),(VLOOKUP(G591,COÛTS!$A$1:$C$157,3,0)*(M591*(N591+240)/1000*O591/1000)*3)+(VLOOKUP(G591,COÛTS!$A$1:$C$157,3,0)*(M591)/1000*0.24),"0")+IF(AND(F591="MEDIA",H591&lt;0,P591="oui",G591&gt;0,Q591="RECTO (Type Chaussette)"),(VLOOKUP(G591,COÛTS!$A$1:$C$157,3,0)*(M591*(N591+60)/1000*O591/1000))))</f>
        <v>0</v>
      </c>
      <c r="AA591" s="6">
        <f>IF(R591="OUI",0,IF(AND(H591&gt;0,I591="OUI"),(VLOOKUP(H591,COÛTS!$A$1:$C$157,3,0)*(M591*N591/1000*O591/1000)),0))</f>
        <v>0</v>
      </c>
      <c r="AB591" s="6">
        <f t="shared" si="75"/>
        <v>0</v>
      </c>
      <c r="AC591" s="7">
        <f t="shared" si="76"/>
        <v>0</v>
      </c>
      <c r="AD591" s="6">
        <f t="shared" si="77"/>
        <v>0</v>
      </c>
      <c r="AE591" s="6">
        <f t="shared" si="78"/>
        <v>0</v>
      </c>
      <c r="AF591" s="6">
        <f>IF(R591="OUI",0,(IF(AND(P591="oui",Q591="RECTO (Type Chaussette, Simple Face)",SEMAINE!M593&lt;=2000),((COÛTS!$C$115*2*O591*SEMAINE!M591/1000)+(COÛTS!$C$109*O591*SEMAINE!M591/1000)+(COÛTS!$C$107*O591*SEMAINE!M591/1000)),"0")+(IF(AND(P591="oui",Q591="RECTO (Type Chaussette, Simple Face)",SEMAINE!M591&gt;2001,SEMAINE!M591&lt;=4000),((COÛTS!$C$114*2*O591)),"0"))+(IF(AND(P591="oui",Q591="RECTO (Type Chaussette, Simple Face)",SEMAINE!M591&gt;=4001,SEMAINE!M591&lt;=6000),((COÛTS!$C$114*4*O591)),"0"))+(IF(AND(P591="oui",Q591="RECTO (Type Chaussette, Simple Face)",SEMAINE!M591&gt;=6001,SEMAINE!M591&lt;=8000),((COÛTS!$C$114*6*O591)),"0"))+(IF(AND(P591="oui",Q591="RECTO (Type Chaussette, Simple Face)",SEMAINE!M591&gt;=8001,SEMAINE!M591&lt;=10000),((COÛTS!$C$114*8*O591)),0))))</f>
        <v>0</v>
      </c>
      <c r="AG591" s="6">
        <f>IF(R591="OUI",0,(IF(AND(F591="MEDIA",G591="NON TISSÉ (Type Drop)",P591="oui",Q591="RECTO (Type Chaussette)",SEMAINE!M594&lt;=2000),((COÛTS!$C$115*2*O591*SEMAINE!M591/1000)+(COÛTS!$C$109*O591*SEMAINE!M591/1000)+(COÛTS!$C$107*O591*SEMAINE!M591/1000)),"0")+(IF(AND(F591="MEDIA",P591="oui",Q591="RECTO (Type Chaussette)",SEMAINE!M591&gt;2001,SEMAINE!M591&lt;=4000),((COÛTS!$C$114*2*O591)),"0"))+(IF(AND(F591="MEDIA",P591="oui",Q591="RECTO (Type Chaussette)",SEMAINE!M591&gt;=4001,SEMAINE!M591&lt;=6000),((COÛTS!$C$114*4*O591)),"0"))+(IF(AND(F591="MEDIA",P591="oui",Q591="RECTO (Type Chaussette)",SEMAINE!M591&gt;=6001,SEMAINE!M591&lt;=8000),((COÛTS!$C$114*6*O591)),"0"))+(IF(AND(F591="MEDIA",P591="oui",Q591="RECTO (Type Chaussette)",SEMAINE!M591&gt;=8001,SEMAINE!M591&lt;=10000),((COÛTS!$C$114*8*O591)),0))))</f>
        <v>0</v>
      </c>
      <c r="AH591" s="6">
        <f>IF(R591="OUI",0,(IF(AND(F591="MEDIA",G591="NON TISSÉ (Type Drop)",P591="oui",Q591="RECTO/VERSO (Type Deux Simple Face)"),((COÛTS!$C$115*4*O591*SEMAINE!M591/1000)+(COÛTS!$C$110*O591*4)+(COÛTS!$C$107*O591*SEMAINE!M591/1000)),"0")+(IF(AND(F591="MEDIA",P591="oui",Q591="RECTO/VERSO (Type Deux Simple Face)",SEMAINE!M591&gt;2001,SEMAINE!M591&lt;=4000),((COÛTS!$C$114*2*O591)),"0"))+(IF(AND(F591="MEDIA",P591="oui",Q591="RECTO/VERSO (Type Deux Simple Face)",SEMAINE!M591&gt;=4001,SEMAINE!M591&lt;=6000),((COÛTS!$C$114*4*O591)),"0"))+(IF(AND(F591="MEDIA",P591="oui",Q591="RECTO/VERSO (Type Deux Simple Face)",SEMAINE!M591&gt;=6001,SEMAINE!M591&lt;=8000),((COÛTS!$C$114*6*O591)),"0"))+(IF(AND(F591="MEDIA",P591="oui",Q591="RECTO/VERSO (Type Deux Simple Face)",SEMAINE!M591&gt;=8001,SEMAINE!M591&lt;=10000),((COÛTS!$C$114*8*O591)),0))))</f>
        <v>0</v>
      </c>
      <c r="AI591" s="6">
        <f>IF(R591="OUI",0,(IF(AND(F591="MEDIA",G591="NON TISSÉ (Type Drop)",P591="oui",Q591="MODULE TRIANGULAIRE"),((COÛTS!$C$115*6*O591*SEMAINE!M591/1000)+(COÛTS!$C$112*O591*6)+(COÛTS!$C$107*O591*3)),"0")+(IF(AND(F591="MEDIA",P591="oui",Q591="MODULE TRIANGULAIRE",SEMAINE!M591&gt;2001,SEMAINE!M591&lt;=4000),((COÛTS!$C$114*2*O591*3)),"0"))+(IF(AND(F591="MEDIA",P591="oui",Q591="MODULE TRIANGULAIRE",SEMAINE!M591&gt;=4001,SEMAINE!M591&lt;=6000),((COÛTS!$C$114*4*O591*3)),"0"))+(IF(AND(F591="MEDIA",P591="oui",Q591="MODULE TRIANGULAIRE",SEMAINE!M591&gt;=6001,SEMAINE!M591&lt;=8000),((COÛTS!$C$114*6*O591*3)),"0"))+(IF(AND(F591="MEDIA",P591="oui",Q591="MODULE TRIANGULAIRE",SEMAINE!M591&gt;=8001,SEMAINE!M591&lt;=10000),((COÛTS!$C$114*8*O591*3)),0))))</f>
        <v>0</v>
      </c>
      <c r="AJ591" s="6">
        <f>IF(OR(R591="OUI",H591&gt;0),0,(IF(AND(F591="MEDIA",G591="NON TISSÉ (Type Drop)",P591="oui",Q591="MODULE CARRÉ"),((COÛTS!$C$115*8*O591*SEMAINE!M591/1000)+(COÛTS!$C$111*O591*8)+(COÛTS!$C$107*O591*4)),"0")+IF(AND(F591="MEDIA",G591="BÂCHE FRONTLIT 450gr (Type Bâche M1)",P591="oui",Q591="MODULE CARRÉ"),((COÛTS!$C$115*8*O591*SEMAINE!M591/1000)+(COÛTS!$C$111*O591*8)+(COÛTS!$C$107*O591*4)),"0")+(IF(AND(F591="MEDIA",P591="oui",Q591="MODULE CARRÉ",SEMAINE!M591&gt;2001,SEMAINE!M591&lt;=4000),((COÛTS!$C$114*2*O591*4)),"0"))+(IF(AND(F591="MEDIA",P591="oui",Q591="MODULE CARRÉ",SEMAINE!M591&gt;=4001,SEMAINE!M591&lt;=6000),((COÛTS!$C$114*4*O591*4)),"0"))+(IF(AND(F591="MEDIA",P591="oui",Q591="MODULE CARRÉ",SEMAINE!M591&gt;=6001,SEMAINE!M591&lt;=8000),((COÛTS!$C$114*6*O591*4)),"0"))+(IF(AND(F591="MEDIA",P591="oui",Q591="MODULE CARRÉ",SEMAINE!M591&gt;=8001,SEMAINE!M591&lt;=10000),((COÛTS!$C$114*8*O591*4)),"0"))))</f>
        <v>0</v>
      </c>
      <c r="AK591" s="38">
        <f>IF(Y591&gt;0,(VLOOKUP(Y591,DATA!$AB$2:$AC$102,2,0)),1)</f>
        <v>1</v>
      </c>
      <c r="AL591" s="53">
        <f t="shared" si="79"/>
        <v>0</v>
      </c>
    </row>
    <row r="592" spans="2:38" ht="25.05" customHeight="1" x14ac:dyDescent="0.25">
      <c r="B592" s="43" t="str">
        <f>COUNTIF($D$3:D592,D592)&amp;T_Semaine[[#This Row],[N°AFFAIRE]]</f>
        <v>0</v>
      </c>
      <c r="C592" s="50"/>
      <c r="D592" s="50"/>
      <c r="E592" s="50"/>
      <c r="F592" s="50"/>
      <c r="G592" s="50"/>
      <c r="H592" s="50"/>
      <c r="I592" s="50"/>
      <c r="J592" s="50"/>
      <c r="K592" s="50"/>
      <c r="L592" s="50"/>
      <c r="M592" s="91"/>
      <c r="N592" s="91"/>
      <c r="O592" s="50"/>
      <c r="P592" s="50"/>
      <c r="Q592" s="50"/>
      <c r="R592" s="50"/>
      <c r="S592" s="50"/>
      <c r="T592" s="95">
        <f t="shared" si="73"/>
        <v>0</v>
      </c>
      <c r="U592" s="36">
        <f t="shared" si="74"/>
        <v>0</v>
      </c>
      <c r="V592" s="43"/>
      <c r="W592" s="43"/>
      <c r="X592" s="6">
        <f t="shared" si="72"/>
        <v>0</v>
      </c>
      <c r="Y592" s="55"/>
      <c r="Z592" s="6">
        <f>(IF(R592="OUI",0,IF(AND(F592="MEDIA",G592&gt;0,O592&gt;0),(VLOOKUP(G592,COÛTS!$A$1:$C$157,3,0)*(M592*N592/1000*O592/1000)),0)+IF(AND(G592&gt;0,F592="HEURE"),(VLOOKUP(G592,COÛTS!$A$1:$C$157,3,0)*(O592)),0))+IF(AND(G592&gt;0,F592="DIVERS"),(VLOOKUP(G592,COÛTS!$A$1:$C$157,3,0)*(O592)),0)+IF(AND(G592&gt;0,F592="VEHICULE"),(VLOOKUP(G592,COÛTS!$A$1:$C$157,3,0)*(O592)),0)+IF(AND(G592&gt;0,F592="FACONNAGE"),(VLOOKUP(G592,COÛTS!$A$1:$C$157,3,0)*(O592)),0)+IF(AND(G592&gt;0,F592="ACCESSOIRES"),(VLOOKUP(G592,COÛTS!$A$1:$C$157,3,0)*(O592)),0)+IF(AND(F592="TRANSPORT",G592&gt;0),(VLOOKUP(G592,COÛTS!$A$1:$C$157,3,0)*(O592)),0)+IF(AND(F592="PRODUITS",G592="KIT COMPLET HABILLAGE CLOISON MODULAIRE (mL)"),(VLOOKUP(G592,COÛTS!$A$1:$C$157,3,0)*(M592/1000*O592)),0)+IF(AND(F592="MEDIA",H592&lt;0,G592&gt;0,P592="oui",Q592="RECTO/VERSO (Type Deux Simple Face)"),(VLOOKUP(G592,COÛTS!$A$1:$C$157,3,0)*(M592*(N592+480)/1000*O592/1000)),"0")+IF(AND(F592="MEDIA",H592&lt;0,G592&gt;0,P592="oui",Q592="MODULE TRIANGULAIRE"),(VLOOKUP(G592,COÛTS!$A$1:$C$157,3,0)*(M592*(N592+240)/1000*O592/1000)*2)+(VLOOKUP(G592,COÛTS!$A$1:$C$157,3,0)*(M592)/1000*0.24),"0")+IF(AND(F592="MEDIA",P592="oui",G592&gt;0,H592&lt;0,Q592="MODULE CARRÉ"),(VLOOKUP(G592,COÛTS!$A$1:$C$157,3,0)*(M592*(N592+240)/1000*O592/1000)*3)+(VLOOKUP(G592,COÛTS!$A$1:$C$157,3,0)*(M592)/1000*0.24),"0")+IF(AND(F592="MEDIA",H592&lt;0,P592="oui",G592&gt;0,Q592="RECTO (Type Chaussette)"),(VLOOKUP(G592,COÛTS!$A$1:$C$157,3,0)*(M592*(N592+60)/1000*O592/1000))))</f>
        <v>0</v>
      </c>
      <c r="AA592" s="6">
        <f>IF(R592="OUI",0,IF(AND(H592&gt;0,I592="OUI"),(VLOOKUP(H592,COÛTS!$A$1:$C$157,3,0)*(M592*N592/1000*O592/1000)),0))</f>
        <v>0</v>
      </c>
      <c r="AB592" s="6">
        <f t="shared" si="75"/>
        <v>0</v>
      </c>
      <c r="AC592" s="7">
        <f t="shared" si="76"/>
        <v>0</v>
      </c>
      <c r="AD592" s="6">
        <f t="shared" si="77"/>
        <v>0</v>
      </c>
      <c r="AE592" s="6">
        <f t="shared" si="78"/>
        <v>0</v>
      </c>
      <c r="AF592" s="6">
        <f>IF(R592="OUI",0,(IF(AND(P592="oui",Q592="RECTO (Type Chaussette, Simple Face)",SEMAINE!M594&lt;=2000),((COÛTS!$C$115*2*O592*SEMAINE!M592/1000)+(COÛTS!$C$109*O592*SEMAINE!M592/1000)+(COÛTS!$C$107*O592*SEMAINE!M592/1000)),"0")+(IF(AND(P592="oui",Q592="RECTO (Type Chaussette, Simple Face)",SEMAINE!M592&gt;2001,SEMAINE!M592&lt;=4000),((COÛTS!$C$114*2*O592)),"0"))+(IF(AND(P592="oui",Q592="RECTO (Type Chaussette, Simple Face)",SEMAINE!M592&gt;=4001,SEMAINE!M592&lt;=6000),((COÛTS!$C$114*4*O592)),"0"))+(IF(AND(P592="oui",Q592="RECTO (Type Chaussette, Simple Face)",SEMAINE!M592&gt;=6001,SEMAINE!M592&lt;=8000),((COÛTS!$C$114*6*O592)),"0"))+(IF(AND(P592="oui",Q592="RECTO (Type Chaussette, Simple Face)",SEMAINE!M592&gt;=8001,SEMAINE!M592&lt;=10000),((COÛTS!$C$114*8*O592)),0))))</f>
        <v>0</v>
      </c>
      <c r="AG592" s="6">
        <f>IF(R592="OUI",0,(IF(AND(F592="MEDIA",G592="NON TISSÉ (Type Drop)",P592="oui",Q592="RECTO (Type Chaussette)",SEMAINE!M595&lt;=2000),((COÛTS!$C$115*2*O592*SEMAINE!M592/1000)+(COÛTS!$C$109*O592*SEMAINE!M592/1000)+(COÛTS!$C$107*O592*SEMAINE!M592/1000)),"0")+(IF(AND(F592="MEDIA",P592="oui",Q592="RECTO (Type Chaussette)",SEMAINE!M592&gt;2001,SEMAINE!M592&lt;=4000),((COÛTS!$C$114*2*O592)),"0"))+(IF(AND(F592="MEDIA",P592="oui",Q592="RECTO (Type Chaussette)",SEMAINE!M592&gt;=4001,SEMAINE!M592&lt;=6000),((COÛTS!$C$114*4*O592)),"0"))+(IF(AND(F592="MEDIA",P592="oui",Q592="RECTO (Type Chaussette)",SEMAINE!M592&gt;=6001,SEMAINE!M592&lt;=8000),((COÛTS!$C$114*6*O592)),"0"))+(IF(AND(F592="MEDIA",P592="oui",Q592="RECTO (Type Chaussette)",SEMAINE!M592&gt;=8001,SEMAINE!M592&lt;=10000),((COÛTS!$C$114*8*O592)),0))))</f>
        <v>0</v>
      </c>
      <c r="AH592" s="6">
        <f>IF(R592="OUI",0,(IF(AND(F592="MEDIA",G592="NON TISSÉ (Type Drop)",P592="oui",Q592="RECTO/VERSO (Type Deux Simple Face)"),((COÛTS!$C$115*4*O592*SEMAINE!M592/1000)+(COÛTS!$C$110*O592*4)+(COÛTS!$C$107*O592*SEMAINE!M592/1000)),"0")+(IF(AND(F592="MEDIA",P592="oui",Q592="RECTO/VERSO (Type Deux Simple Face)",SEMAINE!M592&gt;2001,SEMAINE!M592&lt;=4000),((COÛTS!$C$114*2*O592)),"0"))+(IF(AND(F592="MEDIA",P592="oui",Q592="RECTO/VERSO (Type Deux Simple Face)",SEMAINE!M592&gt;=4001,SEMAINE!M592&lt;=6000),((COÛTS!$C$114*4*O592)),"0"))+(IF(AND(F592="MEDIA",P592="oui",Q592="RECTO/VERSO (Type Deux Simple Face)",SEMAINE!M592&gt;=6001,SEMAINE!M592&lt;=8000),((COÛTS!$C$114*6*O592)),"0"))+(IF(AND(F592="MEDIA",P592="oui",Q592="RECTO/VERSO (Type Deux Simple Face)",SEMAINE!M592&gt;=8001,SEMAINE!M592&lt;=10000),((COÛTS!$C$114*8*O592)),0))))</f>
        <v>0</v>
      </c>
      <c r="AI592" s="6">
        <f>IF(R592="OUI",0,(IF(AND(F592="MEDIA",G592="NON TISSÉ (Type Drop)",P592="oui",Q592="MODULE TRIANGULAIRE"),((COÛTS!$C$115*6*O592*SEMAINE!M592/1000)+(COÛTS!$C$112*O592*6)+(COÛTS!$C$107*O592*3)),"0")+(IF(AND(F592="MEDIA",P592="oui",Q592="MODULE TRIANGULAIRE",SEMAINE!M592&gt;2001,SEMAINE!M592&lt;=4000),((COÛTS!$C$114*2*O592*3)),"0"))+(IF(AND(F592="MEDIA",P592="oui",Q592="MODULE TRIANGULAIRE",SEMAINE!M592&gt;=4001,SEMAINE!M592&lt;=6000),((COÛTS!$C$114*4*O592*3)),"0"))+(IF(AND(F592="MEDIA",P592="oui",Q592="MODULE TRIANGULAIRE",SEMAINE!M592&gt;=6001,SEMAINE!M592&lt;=8000),((COÛTS!$C$114*6*O592*3)),"0"))+(IF(AND(F592="MEDIA",P592="oui",Q592="MODULE TRIANGULAIRE",SEMAINE!M592&gt;=8001,SEMAINE!M592&lt;=10000),((COÛTS!$C$114*8*O592*3)),0))))</f>
        <v>0</v>
      </c>
      <c r="AJ592" s="6">
        <f>IF(OR(R592="OUI",H592&gt;0),0,(IF(AND(F592="MEDIA",G592="NON TISSÉ (Type Drop)",P592="oui",Q592="MODULE CARRÉ"),((COÛTS!$C$115*8*O592*SEMAINE!M592/1000)+(COÛTS!$C$111*O592*8)+(COÛTS!$C$107*O592*4)),"0")+IF(AND(F592="MEDIA",G592="BÂCHE FRONTLIT 450gr (Type Bâche M1)",P592="oui",Q592="MODULE CARRÉ"),((COÛTS!$C$115*8*O592*SEMAINE!M592/1000)+(COÛTS!$C$111*O592*8)+(COÛTS!$C$107*O592*4)),"0")+(IF(AND(F592="MEDIA",P592="oui",Q592="MODULE CARRÉ",SEMAINE!M592&gt;2001,SEMAINE!M592&lt;=4000),((COÛTS!$C$114*2*O592*4)),"0"))+(IF(AND(F592="MEDIA",P592="oui",Q592="MODULE CARRÉ",SEMAINE!M592&gt;=4001,SEMAINE!M592&lt;=6000),((COÛTS!$C$114*4*O592*4)),"0"))+(IF(AND(F592="MEDIA",P592="oui",Q592="MODULE CARRÉ",SEMAINE!M592&gt;=6001,SEMAINE!M592&lt;=8000),((COÛTS!$C$114*6*O592*4)),"0"))+(IF(AND(F592="MEDIA",P592="oui",Q592="MODULE CARRÉ",SEMAINE!M592&gt;=8001,SEMAINE!M592&lt;=10000),((COÛTS!$C$114*8*O592*4)),"0"))))</f>
        <v>0</v>
      </c>
      <c r="AK592" s="38">
        <f>IF(Y592&gt;0,(VLOOKUP(Y592,DATA!$AB$2:$AC$102,2,0)),1)</f>
        <v>1</v>
      </c>
      <c r="AL592" s="53">
        <f t="shared" si="79"/>
        <v>0</v>
      </c>
    </row>
    <row r="593" spans="2:38" ht="25.05" customHeight="1" x14ac:dyDescent="0.25">
      <c r="B593" s="43" t="str">
        <f>COUNTIF($D$3:D593,D593)&amp;T_Semaine[[#This Row],[N°AFFAIRE]]</f>
        <v>0</v>
      </c>
      <c r="C593" s="50"/>
      <c r="D593" s="50"/>
      <c r="E593" s="50"/>
      <c r="F593" s="50"/>
      <c r="G593" s="50"/>
      <c r="H593" s="50"/>
      <c r="I593" s="50"/>
      <c r="J593" s="50"/>
      <c r="K593" s="50"/>
      <c r="L593" s="50"/>
      <c r="M593" s="91"/>
      <c r="N593" s="91"/>
      <c r="O593" s="50"/>
      <c r="P593" s="50"/>
      <c r="Q593" s="50"/>
      <c r="R593" s="50"/>
      <c r="S593" s="50"/>
      <c r="T593" s="95">
        <f t="shared" si="73"/>
        <v>0</v>
      </c>
      <c r="U593" s="36">
        <f t="shared" si="74"/>
        <v>0</v>
      </c>
      <c r="V593" s="43"/>
      <c r="W593" s="43"/>
      <c r="X593" s="6">
        <f t="shared" si="72"/>
        <v>0</v>
      </c>
      <c r="Y593" s="55"/>
      <c r="Z593" s="6">
        <f>(IF(R593="OUI",0,IF(AND(F593="MEDIA",G593&gt;0,O593&gt;0),(VLOOKUP(G593,COÛTS!$A$1:$C$157,3,0)*(M593*N593/1000*O593/1000)),0)+IF(AND(G593&gt;0,F593="HEURE"),(VLOOKUP(G593,COÛTS!$A$1:$C$157,3,0)*(O593)),0))+IF(AND(G593&gt;0,F593="DIVERS"),(VLOOKUP(G593,COÛTS!$A$1:$C$157,3,0)*(O593)),0)+IF(AND(G593&gt;0,F593="VEHICULE"),(VLOOKUP(G593,COÛTS!$A$1:$C$157,3,0)*(O593)),0)+IF(AND(G593&gt;0,F593="FACONNAGE"),(VLOOKUP(G593,COÛTS!$A$1:$C$157,3,0)*(O593)),0)+IF(AND(G593&gt;0,F593="ACCESSOIRES"),(VLOOKUP(G593,COÛTS!$A$1:$C$157,3,0)*(O593)),0)+IF(AND(F593="TRANSPORT",G593&gt;0),(VLOOKUP(G593,COÛTS!$A$1:$C$157,3,0)*(O593)),0)+IF(AND(F593="PRODUITS",G593="KIT COMPLET HABILLAGE CLOISON MODULAIRE (mL)"),(VLOOKUP(G593,COÛTS!$A$1:$C$157,3,0)*(M593/1000*O593)),0)+IF(AND(F593="MEDIA",H593&lt;0,G593&gt;0,P593="oui",Q593="RECTO/VERSO (Type Deux Simple Face)"),(VLOOKUP(G593,COÛTS!$A$1:$C$157,3,0)*(M593*(N593+480)/1000*O593/1000)),"0")+IF(AND(F593="MEDIA",H593&lt;0,G593&gt;0,P593="oui",Q593="MODULE TRIANGULAIRE"),(VLOOKUP(G593,COÛTS!$A$1:$C$157,3,0)*(M593*(N593+240)/1000*O593/1000)*2)+(VLOOKUP(G593,COÛTS!$A$1:$C$157,3,0)*(M593)/1000*0.24),"0")+IF(AND(F593="MEDIA",P593="oui",G593&gt;0,H593&lt;0,Q593="MODULE CARRÉ"),(VLOOKUP(G593,COÛTS!$A$1:$C$157,3,0)*(M593*(N593+240)/1000*O593/1000)*3)+(VLOOKUP(G593,COÛTS!$A$1:$C$157,3,0)*(M593)/1000*0.24),"0")+IF(AND(F593="MEDIA",H593&lt;0,P593="oui",G593&gt;0,Q593="RECTO (Type Chaussette)"),(VLOOKUP(G593,COÛTS!$A$1:$C$157,3,0)*(M593*(N593+60)/1000*O593/1000))))</f>
        <v>0</v>
      </c>
      <c r="AA593" s="6">
        <f>IF(R593="OUI",0,IF(AND(H593&gt;0,I593="OUI"),(VLOOKUP(H593,COÛTS!$A$1:$C$157,3,0)*(M593*N593/1000*O593/1000)),0))</f>
        <v>0</v>
      </c>
      <c r="AB593" s="6">
        <f t="shared" si="75"/>
        <v>0</v>
      </c>
      <c r="AC593" s="7">
        <f t="shared" si="76"/>
        <v>0</v>
      </c>
      <c r="AD593" s="6">
        <f t="shared" si="77"/>
        <v>0</v>
      </c>
      <c r="AE593" s="6">
        <f t="shared" si="78"/>
        <v>0</v>
      </c>
      <c r="AF593" s="6">
        <f>IF(R593="OUI",0,(IF(AND(P593="oui",Q593="RECTO (Type Chaussette, Simple Face)",SEMAINE!M595&lt;=2000),((COÛTS!$C$115*2*O593*SEMAINE!M593/1000)+(COÛTS!$C$109*O593*SEMAINE!M593/1000)+(COÛTS!$C$107*O593*SEMAINE!M593/1000)),"0")+(IF(AND(P593="oui",Q593="RECTO (Type Chaussette, Simple Face)",SEMAINE!M593&gt;2001,SEMAINE!M593&lt;=4000),((COÛTS!$C$114*2*O593)),"0"))+(IF(AND(P593="oui",Q593="RECTO (Type Chaussette, Simple Face)",SEMAINE!M593&gt;=4001,SEMAINE!M593&lt;=6000),((COÛTS!$C$114*4*O593)),"0"))+(IF(AND(P593="oui",Q593="RECTO (Type Chaussette, Simple Face)",SEMAINE!M593&gt;=6001,SEMAINE!M593&lt;=8000),((COÛTS!$C$114*6*O593)),"0"))+(IF(AND(P593="oui",Q593="RECTO (Type Chaussette, Simple Face)",SEMAINE!M593&gt;=8001,SEMAINE!M593&lt;=10000),((COÛTS!$C$114*8*O593)),0))))</f>
        <v>0</v>
      </c>
      <c r="AG593" s="6">
        <f>IF(R593="OUI",0,(IF(AND(F593="MEDIA",G593="NON TISSÉ (Type Drop)",P593="oui",Q593="RECTO (Type Chaussette)",SEMAINE!M596&lt;=2000),((COÛTS!$C$115*2*O593*SEMAINE!M593/1000)+(COÛTS!$C$109*O593*SEMAINE!M593/1000)+(COÛTS!$C$107*O593*SEMAINE!M593/1000)),"0")+(IF(AND(F593="MEDIA",P593="oui",Q593="RECTO (Type Chaussette)",SEMAINE!M593&gt;2001,SEMAINE!M593&lt;=4000),((COÛTS!$C$114*2*O593)),"0"))+(IF(AND(F593="MEDIA",P593="oui",Q593="RECTO (Type Chaussette)",SEMAINE!M593&gt;=4001,SEMAINE!M593&lt;=6000),((COÛTS!$C$114*4*O593)),"0"))+(IF(AND(F593="MEDIA",P593="oui",Q593="RECTO (Type Chaussette)",SEMAINE!M593&gt;=6001,SEMAINE!M593&lt;=8000),((COÛTS!$C$114*6*O593)),"0"))+(IF(AND(F593="MEDIA",P593="oui",Q593="RECTO (Type Chaussette)",SEMAINE!M593&gt;=8001,SEMAINE!M593&lt;=10000),((COÛTS!$C$114*8*O593)),0))))</f>
        <v>0</v>
      </c>
      <c r="AH593" s="6">
        <f>IF(R593="OUI",0,(IF(AND(F593="MEDIA",G593="NON TISSÉ (Type Drop)",P593="oui",Q593="RECTO/VERSO (Type Deux Simple Face)"),((COÛTS!$C$115*4*O593*SEMAINE!M593/1000)+(COÛTS!$C$110*O593*4)+(COÛTS!$C$107*O593*SEMAINE!M593/1000)),"0")+(IF(AND(F593="MEDIA",P593="oui",Q593="RECTO/VERSO (Type Deux Simple Face)",SEMAINE!M593&gt;2001,SEMAINE!M593&lt;=4000),((COÛTS!$C$114*2*O593)),"0"))+(IF(AND(F593="MEDIA",P593="oui",Q593="RECTO/VERSO (Type Deux Simple Face)",SEMAINE!M593&gt;=4001,SEMAINE!M593&lt;=6000),((COÛTS!$C$114*4*O593)),"0"))+(IF(AND(F593="MEDIA",P593="oui",Q593="RECTO/VERSO (Type Deux Simple Face)",SEMAINE!M593&gt;=6001,SEMAINE!M593&lt;=8000),((COÛTS!$C$114*6*O593)),"0"))+(IF(AND(F593="MEDIA",P593="oui",Q593="RECTO/VERSO (Type Deux Simple Face)",SEMAINE!M593&gt;=8001,SEMAINE!M593&lt;=10000),((COÛTS!$C$114*8*O593)),0))))</f>
        <v>0</v>
      </c>
      <c r="AI593" s="6">
        <f>IF(R593="OUI",0,(IF(AND(F593="MEDIA",G593="NON TISSÉ (Type Drop)",P593="oui",Q593="MODULE TRIANGULAIRE"),((COÛTS!$C$115*6*O593*SEMAINE!M593/1000)+(COÛTS!$C$112*O593*6)+(COÛTS!$C$107*O593*3)),"0")+(IF(AND(F593="MEDIA",P593="oui",Q593="MODULE TRIANGULAIRE",SEMAINE!M593&gt;2001,SEMAINE!M593&lt;=4000),((COÛTS!$C$114*2*O593*3)),"0"))+(IF(AND(F593="MEDIA",P593="oui",Q593="MODULE TRIANGULAIRE",SEMAINE!M593&gt;=4001,SEMAINE!M593&lt;=6000),((COÛTS!$C$114*4*O593*3)),"0"))+(IF(AND(F593="MEDIA",P593="oui",Q593="MODULE TRIANGULAIRE",SEMAINE!M593&gt;=6001,SEMAINE!M593&lt;=8000),((COÛTS!$C$114*6*O593*3)),"0"))+(IF(AND(F593="MEDIA",P593="oui",Q593="MODULE TRIANGULAIRE",SEMAINE!M593&gt;=8001,SEMAINE!M593&lt;=10000),((COÛTS!$C$114*8*O593*3)),0))))</f>
        <v>0</v>
      </c>
      <c r="AJ593" s="6">
        <f>IF(OR(R593="OUI",H593&gt;0),0,(IF(AND(F593="MEDIA",G593="NON TISSÉ (Type Drop)",P593="oui",Q593="MODULE CARRÉ"),((COÛTS!$C$115*8*O593*SEMAINE!M593/1000)+(COÛTS!$C$111*O593*8)+(COÛTS!$C$107*O593*4)),"0")+IF(AND(F593="MEDIA",G593="BÂCHE FRONTLIT 450gr (Type Bâche M1)",P593="oui",Q593="MODULE CARRÉ"),((COÛTS!$C$115*8*O593*SEMAINE!M593/1000)+(COÛTS!$C$111*O593*8)+(COÛTS!$C$107*O593*4)),"0")+(IF(AND(F593="MEDIA",P593="oui",Q593="MODULE CARRÉ",SEMAINE!M593&gt;2001,SEMAINE!M593&lt;=4000),((COÛTS!$C$114*2*O593*4)),"0"))+(IF(AND(F593="MEDIA",P593="oui",Q593="MODULE CARRÉ",SEMAINE!M593&gt;=4001,SEMAINE!M593&lt;=6000),((COÛTS!$C$114*4*O593*4)),"0"))+(IF(AND(F593="MEDIA",P593="oui",Q593="MODULE CARRÉ",SEMAINE!M593&gt;=6001,SEMAINE!M593&lt;=8000),((COÛTS!$C$114*6*O593*4)),"0"))+(IF(AND(F593="MEDIA",P593="oui",Q593="MODULE CARRÉ",SEMAINE!M593&gt;=8001,SEMAINE!M593&lt;=10000),((COÛTS!$C$114*8*O593*4)),"0"))))</f>
        <v>0</v>
      </c>
      <c r="AK593" s="38">
        <f>IF(Y593&gt;0,(VLOOKUP(Y593,DATA!$AB$2:$AC$102,2,0)),1)</f>
        <v>1</v>
      </c>
      <c r="AL593" s="53">
        <f t="shared" si="79"/>
        <v>0</v>
      </c>
    </row>
    <row r="594" spans="2:38" ht="25.05" customHeight="1" x14ac:dyDescent="0.25">
      <c r="B594" s="43" t="str">
        <f>COUNTIF($D$3:D594,D594)&amp;T_Semaine[[#This Row],[N°AFFAIRE]]</f>
        <v>0</v>
      </c>
      <c r="C594" s="50"/>
      <c r="D594" s="50"/>
      <c r="E594" s="50"/>
      <c r="F594" s="50"/>
      <c r="G594" s="50"/>
      <c r="H594" s="50"/>
      <c r="I594" s="50"/>
      <c r="J594" s="50"/>
      <c r="K594" s="50"/>
      <c r="L594" s="50"/>
      <c r="M594" s="91"/>
      <c r="N594" s="91"/>
      <c r="O594" s="50"/>
      <c r="P594" s="50"/>
      <c r="Q594" s="50"/>
      <c r="R594" s="50"/>
      <c r="S594" s="50"/>
      <c r="T594" s="95">
        <f t="shared" si="73"/>
        <v>0</v>
      </c>
      <c r="U594" s="36">
        <f t="shared" si="74"/>
        <v>0</v>
      </c>
      <c r="V594" s="43"/>
      <c r="W594" s="43"/>
      <c r="X594" s="6">
        <f t="shared" si="72"/>
        <v>0</v>
      </c>
      <c r="Y594" s="55"/>
      <c r="Z594" s="6">
        <f>(IF(R594="OUI",0,IF(AND(F594="MEDIA",G594&gt;0,O594&gt;0),(VLOOKUP(G594,COÛTS!$A$1:$C$157,3,0)*(M594*N594/1000*O594/1000)),0)+IF(AND(G594&gt;0,F594="HEURE"),(VLOOKUP(G594,COÛTS!$A$1:$C$157,3,0)*(O594)),0))+IF(AND(G594&gt;0,F594="DIVERS"),(VLOOKUP(G594,COÛTS!$A$1:$C$157,3,0)*(O594)),0)+IF(AND(G594&gt;0,F594="VEHICULE"),(VLOOKUP(G594,COÛTS!$A$1:$C$157,3,0)*(O594)),0)+IF(AND(G594&gt;0,F594="FACONNAGE"),(VLOOKUP(G594,COÛTS!$A$1:$C$157,3,0)*(O594)),0)+IF(AND(G594&gt;0,F594="ACCESSOIRES"),(VLOOKUP(G594,COÛTS!$A$1:$C$157,3,0)*(O594)),0)+IF(AND(F594="TRANSPORT",G594&gt;0),(VLOOKUP(G594,COÛTS!$A$1:$C$157,3,0)*(O594)),0)+IF(AND(F594="PRODUITS",G594="KIT COMPLET HABILLAGE CLOISON MODULAIRE (mL)"),(VLOOKUP(G594,COÛTS!$A$1:$C$157,3,0)*(M594/1000*O594)),0)+IF(AND(F594="MEDIA",H594&lt;0,G594&gt;0,P594="oui",Q594="RECTO/VERSO (Type Deux Simple Face)"),(VLOOKUP(G594,COÛTS!$A$1:$C$157,3,0)*(M594*(N594+480)/1000*O594/1000)),"0")+IF(AND(F594="MEDIA",H594&lt;0,G594&gt;0,P594="oui",Q594="MODULE TRIANGULAIRE"),(VLOOKUP(G594,COÛTS!$A$1:$C$157,3,0)*(M594*(N594+240)/1000*O594/1000)*2)+(VLOOKUP(G594,COÛTS!$A$1:$C$157,3,0)*(M594)/1000*0.24),"0")+IF(AND(F594="MEDIA",P594="oui",G594&gt;0,H594&lt;0,Q594="MODULE CARRÉ"),(VLOOKUP(G594,COÛTS!$A$1:$C$157,3,0)*(M594*(N594+240)/1000*O594/1000)*3)+(VLOOKUP(G594,COÛTS!$A$1:$C$157,3,0)*(M594)/1000*0.24),"0")+IF(AND(F594="MEDIA",H594&lt;0,P594="oui",G594&gt;0,Q594="RECTO (Type Chaussette)"),(VLOOKUP(G594,COÛTS!$A$1:$C$157,3,0)*(M594*(N594+60)/1000*O594/1000))))</f>
        <v>0</v>
      </c>
      <c r="AA594" s="6">
        <f>IF(R594="OUI",0,IF(AND(H594&gt;0,I594="OUI"),(VLOOKUP(H594,COÛTS!$A$1:$C$157,3,0)*(M594*N594/1000*O594/1000)),0))</f>
        <v>0</v>
      </c>
      <c r="AB594" s="6">
        <f t="shared" si="75"/>
        <v>0</v>
      </c>
      <c r="AC594" s="7">
        <f t="shared" si="76"/>
        <v>0</v>
      </c>
      <c r="AD594" s="6">
        <f t="shared" si="77"/>
        <v>0</v>
      </c>
      <c r="AE594" s="6">
        <f t="shared" si="78"/>
        <v>0</v>
      </c>
      <c r="AF594" s="6">
        <f>IF(R594="OUI",0,(IF(AND(P594="oui",Q594="RECTO (Type Chaussette, Simple Face)",SEMAINE!M596&lt;=2000),((COÛTS!$C$115*2*O594*SEMAINE!M594/1000)+(COÛTS!$C$109*O594*SEMAINE!M594/1000)+(COÛTS!$C$107*O594*SEMAINE!M594/1000)),"0")+(IF(AND(P594="oui",Q594="RECTO (Type Chaussette, Simple Face)",SEMAINE!M594&gt;2001,SEMAINE!M594&lt;=4000),((COÛTS!$C$114*2*O594)),"0"))+(IF(AND(P594="oui",Q594="RECTO (Type Chaussette, Simple Face)",SEMAINE!M594&gt;=4001,SEMAINE!M594&lt;=6000),((COÛTS!$C$114*4*O594)),"0"))+(IF(AND(P594="oui",Q594="RECTO (Type Chaussette, Simple Face)",SEMAINE!M594&gt;=6001,SEMAINE!M594&lt;=8000),((COÛTS!$C$114*6*O594)),"0"))+(IF(AND(P594="oui",Q594="RECTO (Type Chaussette, Simple Face)",SEMAINE!M594&gt;=8001,SEMAINE!M594&lt;=10000),((COÛTS!$C$114*8*O594)),0))))</f>
        <v>0</v>
      </c>
      <c r="AG594" s="6">
        <f>IF(R594="OUI",0,(IF(AND(F594="MEDIA",G594="NON TISSÉ (Type Drop)",P594="oui",Q594="RECTO (Type Chaussette)",SEMAINE!M597&lt;=2000),((COÛTS!$C$115*2*O594*SEMAINE!M594/1000)+(COÛTS!$C$109*O594*SEMAINE!M594/1000)+(COÛTS!$C$107*O594*SEMAINE!M594/1000)),"0")+(IF(AND(F594="MEDIA",P594="oui",Q594="RECTO (Type Chaussette)",SEMAINE!M594&gt;2001,SEMAINE!M594&lt;=4000),((COÛTS!$C$114*2*O594)),"0"))+(IF(AND(F594="MEDIA",P594="oui",Q594="RECTO (Type Chaussette)",SEMAINE!M594&gt;=4001,SEMAINE!M594&lt;=6000),((COÛTS!$C$114*4*O594)),"0"))+(IF(AND(F594="MEDIA",P594="oui",Q594="RECTO (Type Chaussette)",SEMAINE!M594&gt;=6001,SEMAINE!M594&lt;=8000),((COÛTS!$C$114*6*O594)),"0"))+(IF(AND(F594="MEDIA",P594="oui",Q594="RECTO (Type Chaussette)",SEMAINE!M594&gt;=8001,SEMAINE!M594&lt;=10000),((COÛTS!$C$114*8*O594)),0))))</f>
        <v>0</v>
      </c>
      <c r="AH594" s="6">
        <f>IF(R594="OUI",0,(IF(AND(F594="MEDIA",G594="NON TISSÉ (Type Drop)",P594="oui",Q594="RECTO/VERSO (Type Deux Simple Face)"),((COÛTS!$C$115*4*O594*SEMAINE!M594/1000)+(COÛTS!$C$110*O594*4)+(COÛTS!$C$107*O594*SEMAINE!M594/1000)),"0")+(IF(AND(F594="MEDIA",P594="oui",Q594="RECTO/VERSO (Type Deux Simple Face)",SEMAINE!M594&gt;2001,SEMAINE!M594&lt;=4000),((COÛTS!$C$114*2*O594)),"0"))+(IF(AND(F594="MEDIA",P594="oui",Q594="RECTO/VERSO (Type Deux Simple Face)",SEMAINE!M594&gt;=4001,SEMAINE!M594&lt;=6000),((COÛTS!$C$114*4*O594)),"0"))+(IF(AND(F594="MEDIA",P594="oui",Q594="RECTO/VERSO (Type Deux Simple Face)",SEMAINE!M594&gt;=6001,SEMAINE!M594&lt;=8000),((COÛTS!$C$114*6*O594)),"0"))+(IF(AND(F594="MEDIA",P594="oui",Q594="RECTO/VERSO (Type Deux Simple Face)",SEMAINE!M594&gt;=8001,SEMAINE!M594&lt;=10000),((COÛTS!$C$114*8*O594)),0))))</f>
        <v>0</v>
      </c>
      <c r="AI594" s="6">
        <f>IF(R594="OUI",0,(IF(AND(F594="MEDIA",G594="NON TISSÉ (Type Drop)",P594="oui",Q594="MODULE TRIANGULAIRE"),((COÛTS!$C$115*6*O594*SEMAINE!M594/1000)+(COÛTS!$C$112*O594*6)+(COÛTS!$C$107*O594*3)),"0")+(IF(AND(F594="MEDIA",P594="oui",Q594="MODULE TRIANGULAIRE",SEMAINE!M594&gt;2001,SEMAINE!M594&lt;=4000),((COÛTS!$C$114*2*O594*3)),"0"))+(IF(AND(F594="MEDIA",P594="oui",Q594="MODULE TRIANGULAIRE",SEMAINE!M594&gt;=4001,SEMAINE!M594&lt;=6000),((COÛTS!$C$114*4*O594*3)),"0"))+(IF(AND(F594="MEDIA",P594="oui",Q594="MODULE TRIANGULAIRE",SEMAINE!M594&gt;=6001,SEMAINE!M594&lt;=8000),((COÛTS!$C$114*6*O594*3)),"0"))+(IF(AND(F594="MEDIA",P594="oui",Q594="MODULE TRIANGULAIRE",SEMAINE!M594&gt;=8001,SEMAINE!M594&lt;=10000),((COÛTS!$C$114*8*O594*3)),0))))</f>
        <v>0</v>
      </c>
      <c r="AJ594" s="6">
        <f>IF(OR(R594="OUI",H594&gt;0),0,(IF(AND(F594="MEDIA",G594="NON TISSÉ (Type Drop)",P594="oui",Q594="MODULE CARRÉ"),((COÛTS!$C$115*8*O594*SEMAINE!M594/1000)+(COÛTS!$C$111*O594*8)+(COÛTS!$C$107*O594*4)),"0")+IF(AND(F594="MEDIA",G594="BÂCHE FRONTLIT 450gr (Type Bâche M1)",P594="oui",Q594="MODULE CARRÉ"),((COÛTS!$C$115*8*O594*SEMAINE!M594/1000)+(COÛTS!$C$111*O594*8)+(COÛTS!$C$107*O594*4)),"0")+(IF(AND(F594="MEDIA",P594="oui",Q594="MODULE CARRÉ",SEMAINE!M594&gt;2001,SEMAINE!M594&lt;=4000),((COÛTS!$C$114*2*O594*4)),"0"))+(IF(AND(F594="MEDIA",P594="oui",Q594="MODULE CARRÉ",SEMAINE!M594&gt;=4001,SEMAINE!M594&lt;=6000),((COÛTS!$C$114*4*O594*4)),"0"))+(IF(AND(F594="MEDIA",P594="oui",Q594="MODULE CARRÉ",SEMAINE!M594&gt;=6001,SEMAINE!M594&lt;=8000),((COÛTS!$C$114*6*O594*4)),"0"))+(IF(AND(F594="MEDIA",P594="oui",Q594="MODULE CARRÉ",SEMAINE!M594&gt;=8001,SEMAINE!M594&lt;=10000),((COÛTS!$C$114*8*O594*4)),"0"))))</f>
        <v>0</v>
      </c>
      <c r="AK594" s="38">
        <f>IF(Y594&gt;0,(VLOOKUP(Y594,DATA!$AB$2:$AC$102,2,0)),1)</f>
        <v>1</v>
      </c>
      <c r="AL594" s="53">
        <f t="shared" si="79"/>
        <v>0</v>
      </c>
    </row>
    <row r="595" spans="2:38" ht="25.05" customHeight="1" x14ac:dyDescent="0.25">
      <c r="B595" s="43" t="str">
        <f>COUNTIF($D$3:D595,D595)&amp;T_Semaine[[#This Row],[N°AFFAIRE]]</f>
        <v>0</v>
      </c>
      <c r="C595" s="50"/>
      <c r="D595" s="50"/>
      <c r="E595" s="50"/>
      <c r="F595" s="50"/>
      <c r="G595" s="50"/>
      <c r="H595" s="50"/>
      <c r="I595" s="50"/>
      <c r="J595" s="50"/>
      <c r="K595" s="50"/>
      <c r="L595" s="50"/>
      <c r="M595" s="91"/>
      <c r="N595" s="91"/>
      <c r="O595" s="50"/>
      <c r="P595" s="50"/>
      <c r="Q595" s="50"/>
      <c r="R595" s="50"/>
      <c r="S595" s="50"/>
      <c r="T595" s="95">
        <f t="shared" si="73"/>
        <v>0</v>
      </c>
      <c r="U595" s="36">
        <f t="shared" si="74"/>
        <v>0</v>
      </c>
      <c r="V595" s="43"/>
      <c r="W595" s="43"/>
      <c r="X595" s="6">
        <f t="shared" si="72"/>
        <v>0</v>
      </c>
      <c r="Y595" s="55"/>
      <c r="Z595" s="6">
        <f>(IF(R595="OUI",0,IF(AND(F595="MEDIA",G595&gt;0,O595&gt;0),(VLOOKUP(G595,COÛTS!$A$1:$C$157,3,0)*(M595*N595/1000*O595/1000)),0)+IF(AND(G595&gt;0,F595="HEURE"),(VLOOKUP(G595,COÛTS!$A$1:$C$157,3,0)*(O595)),0))+IF(AND(G595&gt;0,F595="DIVERS"),(VLOOKUP(G595,COÛTS!$A$1:$C$157,3,0)*(O595)),0)+IF(AND(G595&gt;0,F595="VEHICULE"),(VLOOKUP(G595,COÛTS!$A$1:$C$157,3,0)*(O595)),0)+IF(AND(G595&gt;0,F595="FACONNAGE"),(VLOOKUP(G595,COÛTS!$A$1:$C$157,3,0)*(O595)),0)+IF(AND(G595&gt;0,F595="ACCESSOIRES"),(VLOOKUP(G595,COÛTS!$A$1:$C$157,3,0)*(O595)),0)+IF(AND(F595="TRANSPORT",G595&gt;0),(VLOOKUP(G595,COÛTS!$A$1:$C$157,3,0)*(O595)),0)+IF(AND(F595="PRODUITS",G595="KIT COMPLET HABILLAGE CLOISON MODULAIRE (mL)"),(VLOOKUP(G595,COÛTS!$A$1:$C$157,3,0)*(M595/1000*O595)),0)+IF(AND(F595="MEDIA",H595&lt;0,G595&gt;0,P595="oui",Q595="RECTO/VERSO (Type Deux Simple Face)"),(VLOOKUP(G595,COÛTS!$A$1:$C$157,3,0)*(M595*(N595+480)/1000*O595/1000)),"0")+IF(AND(F595="MEDIA",H595&lt;0,G595&gt;0,P595="oui",Q595="MODULE TRIANGULAIRE"),(VLOOKUP(G595,COÛTS!$A$1:$C$157,3,0)*(M595*(N595+240)/1000*O595/1000)*2)+(VLOOKUP(G595,COÛTS!$A$1:$C$157,3,0)*(M595)/1000*0.24),"0")+IF(AND(F595="MEDIA",P595="oui",G595&gt;0,H595&lt;0,Q595="MODULE CARRÉ"),(VLOOKUP(G595,COÛTS!$A$1:$C$157,3,0)*(M595*(N595+240)/1000*O595/1000)*3)+(VLOOKUP(G595,COÛTS!$A$1:$C$157,3,0)*(M595)/1000*0.24),"0")+IF(AND(F595="MEDIA",H595&lt;0,P595="oui",G595&gt;0,Q595="RECTO (Type Chaussette)"),(VLOOKUP(G595,COÛTS!$A$1:$C$157,3,0)*(M595*(N595+60)/1000*O595/1000))))</f>
        <v>0</v>
      </c>
      <c r="AA595" s="6">
        <f>IF(R595="OUI",0,IF(AND(H595&gt;0,I595="OUI"),(VLOOKUP(H595,COÛTS!$A$1:$C$157,3,0)*(M595*N595/1000*O595/1000)),0))</f>
        <v>0</v>
      </c>
      <c r="AB595" s="6">
        <f t="shared" si="75"/>
        <v>0</v>
      </c>
      <c r="AC595" s="7">
        <f t="shared" si="76"/>
        <v>0</v>
      </c>
      <c r="AD595" s="6">
        <f t="shared" si="77"/>
        <v>0</v>
      </c>
      <c r="AE595" s="6">
        <f t="shared" si="78"/>
        <v>0</v>
      </c>
      <c r="AF595" s="6">
        <f>IF(R595="OUI",0,(IF(AND(P595="oui",Q595="RECTO (Type Chaussette, Simple Face)",SEMAINE!M597&lt;=2000),((COÛTS!$C$115*2*O595*SEMAINE!M595/1000)+(COÛTS!$C$109*O595*SEMAINE!M595/1000)+(COÛTS!$C$107*O595*SEMAINE!M595/1000)),"0")+(IF(AND(P595="oui",Q595="RECTO (Type Chaussette, Simple Face)",SEMAINE!M595&gt;2001,SEMAINE!M595&lt;=4000),((COÛTS!$C$114*2*O595)),"0"))+(IF(AND(P595="oui",Q595="RECTO (Type Chaussette, Simple Face)",SEMAINE!M595&gt;=4001,SEMAINE!M595&lt;=6000),((COÛTS!$C$114*4*O595)),"0"))+(IF(AND(P595="oui",Q595="RECTO (Type Chaussette, Simple Face)",SEMAINE!M595&gt;=6001,SEMAINE!M595&lt;=8000),((COÛTS!$C$114*6*O595)),"0"))+(IF(AND(P595="oui",Q595="RECTO (Type Chaussette, Simple Face)",SEMAINE!M595&gt;=8001,SEMAINE!M595&lt;=10000),((COÛTS!$C$114*8*O595)),0))))</f>
        <v>0</v>
      </c>
      <c r="AG595" s="6">
        <f>IF(R595="OUI",0,(IF(AND(F595="MEDIA",G595="NON TISSÉ (Type Drop)",P595="oui",Q595="RECTO (Type Chaussette)",SEMAINE!M598&lt;=2000),((COÛTS!$C$115*2*O595*SEMAINE!M595/1000)+(COÛTS!$C$109*O595*SEMAINE!M595/1000)+(COÛTS!$C$107*O595*SEMAINE!M595/1000)),"0")+(IF(AND(F595="MEDIA",P595="oui",Q595="RECTO (Type Chaussette)",SEMAINE!M595&gt;2001,SEMAINE!M595&lt;=4000),((COÛTS!$C$114*2*O595)),"0"))+(IF(AND(F595="MEDIA",P595="oui",Q595="RECTO (Type Chaussette)",SEMAINE!M595&gt;=4001,SEMAINE!M595&lt;=6000),((COÛTS!$C$114*4*O595)),"0"))+(IF(AND(F595="MEDIA",P595="oui",Q595="RECTO (Type Chaussette)",SEMAINE!M595&gt;=6001,SEMAINE!M595&lt;=8000),((COÛTS!$C$114*6*O595)),"0"))+(IF(AND(F595="MEDIA",P595="oui",Q595="RECTO (Type Chaussette)",SEMAINE!M595&gt;=8001,SEMAINE!M595&lt;=10000),((COÛTS!$C$114*8*O595)),0))))</f>
        <v>0</v>
      </c>
      <c r="AH595" s="6">
        <f>IF(R595="OUI",0,(IF(AND(F595="MEDIA",G595="NON TISSÉ (Type Drop)",P595="oui",Q595="RECTO/VERSO (Type Deux Simple Face)"),((COÛTS!$C$115*4*O595*SEMAINE!M595/1000)+(COÛTS!$C$110*O595*4)+(COÛTS!$C$107*O595*SEMAINE!M595/1000)),"0")+(IF(AND(F595="MEDIA",P595="oui",Q595="RECTO/VERSO (Type Deux Simple Face)",SEMAINE!M595&gt;2001,SEMAINE!M595&lt;=4000),((COÛTS!$C$114*2*O595)),"0"))+(IF(AND(F595="MEDIA",P595="oui",Q595="RECTO/VERSO (Type Deux Simple Face)",SEMAINE!M595&gt;=4001,SEMAINE!M595&lt;=6000),((COÛTS!$C$114*4*O595)),"0"))+(IF(AND(F595="MEDIA",P595="oui",Q595="RECTO/VERSO (Type Deux Simple Face)",SEMAINE!M595&gt;=6001,SEMAINE!M595&lt;=8000),((COÛTS!$C$114*6*O595)),"0"))+(IF(AND(F595="MEDIA",P595="oui",Q595="RECTO/VERSO (Type Deux Simple Face)",SEMAINE!M595&gt;=8001,SEMAINE!M595&lt;=10000),((COÛTS!$C$114*8*O595)),0))))</f>
        <v>0</v>
      </c>
      <c r="AI595" s="6">
        <f>IF(R595="OUI",0,(IF(AND(F595="MEDIA",G595="NON TISSÉ (Type Drop)",P595="oui",Q595="MODULE TRIANGULAIRE"),((COÛTS!$C$115*6*O595*SEMAINE!M595/1000)+(COÛTS!$C$112*O595*6)+(COÛTS!$C$107*O595*3)),"0")+(IF(AND(F595="MEDIA",P595="oui",Q595="MODULE TRIANGULAIRE",SEMAINE!M595&gt;2001,SEMAINE!M595&lt;=4000),((COÛTS!$C$114*2*O595*3)),"0"))+(IF(AND(F595="MEDIA",P595="oui",Q595="MODULE TRIANGULAIRE",SEMAINE!M595&gt;=4001,SEMAINE!M595&lt;=6000),((COÛTS!$C$114*4*O595*3)),"0"))+(IF(AND(F595="MEDIA",P595="oui",Q595="MODULE TRIANGULAIRE",SEMAINE!M595&gt;=6001,SEMAINE!M595&lt;=8000),((COÛTS!$C$114*6*O595*3)),"0"))+(IF(AND(F595="MEDIA",P595="oui",Q595="MODULE TRIANGULAIRE",SEMAINE!M595&gt;=8001,SEMAINE!M595&lt;=10000),((COÛTS!$C$114*8*O595*3)),0))))</f>
        <v>0</v>
      </c>
      <c r="AJ595" s="6">
        <f>IF(OR(R595="OUI",H595&gt;0),0,(IF(AND(F595="MEDIA",G595="NON TISSÉ (Type Drop)",P595="oui",Q595="MODULE CARRÉ"),((COÛTS!$C$115*8*O595*SEMAINE!M595/1000)+(COÛTS!$C$111*O595*8)+(COÛTS!$C$107*O595*4)),"0")+IF(AND(F595="MEDIA",G595="BÂCHE FRONTLIT 450gr (Type Bâche M1)",P595="oui",Q595="MODULE CARRÉ"),((COÛTS!$C$115*8*O595*SEMAINE!M595/1000)+(COÛTS!$C$111*O595*8)+(COÛTS!$C$107*O595*4)),"0")+(IF(AND(F595="MEDIA",P595="oui",Q595="MODULE CARRÉ",SEMAINE!M595&gt;2001,SEMAINE!M595&lt;=4000),((COÛTS!$C$114*2*O595*4)),"0"))+(IF(AND(F595="MEDIA",P595="oui",Q595="MODULE CARRÉ",SEMAINE!M595&gt;=4001,SEMAINE!M595&lt;=6000),((COÛTS!$C$114*4*O595*4)),"0"))+(IF(AND(F595="MEDIA",P595="oui",Q595="MODULE CARRÉ",SEMAINE!M595&gt;=6001,SEMAINE!M595&lt;=8000),((COÛTS!$C$114*6*O595*4)),"0"))+(IF(AND(F595="MEDIA",P595="oui",Q595="MODULE CARRÉ",SEMAINE!M595&gt;=8001,SEMAINE!M595&lt;=10000),((COÛTS!$C$114*8*O595*4)),"0"))))</f>
        <v>0</v>
      </c>
      <c r="AK595" s="38">
        <f>IF(Y595&gt;0,(VLOOKUP(Y595,DATA!$AB$2:$AC$102,2,0)),1)</f>
        <v>1</v>
      </c>
      <c r="AL595" s="53">
        <f t="shared" si="79"/>
        <v>0</v>
      </c>
    </row>
    <row r="596" spans="2:38" ht="25.05" customHeight="1" x14ac:dyDescent="0.25">
      <c r="B596" s="43" t="str">
        <f>COUNTIF($D$3:D596,D596)&amp;T_Semaine[[#This Row],[N°AFFAIRE]]</f>
        <v>0</v>
      </c>
      <c r="C596" s="50"/>
      <c r="D596" s="50"/>
      <c r="E596" s="50"/>
      <c r="F596" s="50"/>
      <c r="G596" s="50"/>
      <c r="H596" s="50"/>
      <c r="I596" s="50"/>
      <c r="J596" s="50"/>
      <c r="K596" s="50"/>
      <c r="L596" s="50"/>
      <c r="M596" s="91"/>
      <c r="N596" s="91"/>
      <c r="O596" s="50"/>
      <c r="P596" s="50"/>
      <c r="Q596" s="50"/>
      <c r="R596" s="50"/>
      <c r="S596" s="50"/>
      <c r="T596" s="95">
        <f t="shared" si="73"/>
        <v>0</v>
      </c>
      <c r="U596" s="36">
        <f t="shared" si="74"/>
        <v>0</v>
      </c>
      <c r="V596" s="43"/>
      <c r="W596" s="43"/>
      <c r="X596" s="6">
        <f t="shared" si="72"/>
        <v>0</v>
      </c>
      <c r="Y596" s="55"/>
      <c r="Z596" s="6">
        <f>(IF(R596="OUI",0,IF(AND(F596="MEDIA",G596&gt;0,O596&gt;0),(VLOOKUP(G596,COÛTS!$A$1:$C$157,3,0)*(M596*N596/1000*O596/1000)),0)+IF(AND(G596&gt;0,F596="HEURE"),(VLOOKUP(G596,COÛTS!$A$1:$C$157,3,0)*(O596)),0))+IF(AND(G596&gt;0,F596="DIVERS"),(VLOOKUP(G596,COÛTS!$A$1:$C$157,3,0)*(O596)),0)+IF(AND(G596&gt;0,F596="VEHICULE"),(VLOOKUP(G596,COÛTS!$A$1:$C$157,3,0)*(O596)),0)+IF(AND(G596&gt;0,F596="FACONNAGE"),(VLOOKUP(G596,COÛTS!$A$1:$C$157,3,0)*(O596)),0)+IF(AND(G596&gt;0,F596="ACCESSOIRES"),(VLOOKUP(G596,COÛTS!$A$1:$C$157,3,0)*(O596)),0)+IF(AND(F596="TRANSPORT",G596&gt;0),(VLOOKUP(G596,COÛTS!$A$1:$C$157,3,0)*(O596)),0)+IF(AND(F596="PRODUITS",G596="KIT COMPLET HABILLAGE CLOISON MODULAIRE (mL)"),(VLOOKUP(G596,COÛTS!$A$1:$C$157,3,0)*(M596/1000*O596)),0)+IF(AND(F596="MEDIA",H596&lt;0,G596&gt;0,P596="oui",Q596="RECTO/VERSO (Type Deux Simple Face)"),(VLOOKUP(G596,COÛTS!$A$1:$C$157,3,0)*(M596*(N596+480)/1000*O596/1000)),"0")+IF(AND(F596="MEDIA",H596&lt;0,G596&gt;0,P596="oui",Q596="MODULE TRIANGULAIRE"),(VLOOKUP(G596,COÛTS!$A$1:$C$157,3,0)*(M596*(N596+240)/1000*O596/1000)*2)+(VLOOKUP(G596,COÛTS!$A$1:$C$157,3,0)*(M596)/1000*0.24),"0")+IF(AND(F596="MEDIA",P596="oui",G596&gt;0,H596&lt;0,Q596="MODULE CARRÉ"),(VLOOKUP(G596,COÛTS!$A$1:$C$157,3,0)*(M596*(N596+240)/1000*O596/1000)*3)+(VLOOKUP(G596,COÛTS!$A$1:$C$157,3,0)*(M596)/1000*0.24),"0")+IF(AND(F596="MEDIA",H596&lt;0,P596="oui",G596&gt;0,Q596="RECTO (Type Chaussette)"),(VLOOKUP(G596,COÛTS!$A$1:$C$157,3,0)*(M596*(N596+60)/1000*O596/1000))))</f>
        <v>0</v>
      </c>
      <c r="AA596" s="6">
        <f>IF(R596="OUI",0,IF(AND(H596&gt;0,I596="OUI"),(VLOOKUP(H596,COÛTS!$A$1:$C$157,3,0)*(M596*N596/1000*O596/1000)),0))</f>
        <v>0</v>
      </c>
      <c r="AB596" s="6">
        <f t="shared" si="75"/>
        <v>0</v>
      </c>
      <c r="AC596" s="7">
        <f t="shared" si="76"/>
        <v>0</v>
      </c>
      <c r="AD596" s="6">
        <f t="shared" si="77"/>
        <v>0</v>
      </c>
      <c r="AE596" s="6">
        <f t="shared" si="78"/>
        <v>0</v>
      </c>
      <c r="AF596" s="6">
        <f>IF(R596="OUI",0,(IF(AND(P596="oui",Q596="RECTO (Type Chaussette, Simple Face)",SEMAINE!M598&lt;=2000),((COÛTS!$C$115*2*O596*SEMAINE!M596/1000)+(COÛTS!$C$109*O596*SEMAINE!M596/1000)+(COÛTS!$C$107*O596*SEMAINE!M596/1000)),"0")+(IF(AND(P596="oui",Q596="RECTO (Type Chaussette, Simple Face)",SEMAINE!M596&gt;2001,SEMAINE!M596&lt;=4000),((COÛTS!$C$114*2*O596)),"0"))+(IF(AND(P596="oui",Q596="RECTO (Type Chaussette, Simple Face)",SEMAINE!M596&gt;=4001,SEMAINE!M596&lt;=6000),((COÛTS!$C$114*4*O596)),"0"))+(IF(AND(P596="oui",Q596="RECTO (Type Chaussette, Simple Face)",SEMAINE!M596&gt;=6001,SEMAINE!M596&lt;=8000),((COÛTS!$C$114*6*O596)),"0"))+(IF(AND(P596="oui",Q596="RECTO (Type Chaussette, Simple Face)",SEMAINE!M596&gt;=8001,SEMAINE!M596&lt;=10000),((COÛTS!$C$114*8*O596)),0))))</f>
        <v>0</v>
      </c>
      <c r="AG596" s="6">
        <f>IF(R596="OUI",0,(IF(AND(F596="MEDIA",G596="NON TISSÉ (Type Drop)",P596="oui",Q596="RECTO (Type Chaussette)",SEMAINE!M599&lt;=2000),((COÛTS!$C$115*2*O596*SEMAINE!M596/1000)+(COÛTS!$C$109*O596*SEMAINE!M596/1000)+(COÛTS!$C$107*O596*SEMAINE!M596/1000)),"0")+(IF(AND(F596="MEDIA",P596="oui",Q596="RECTO (Type Chaussette)",SEMAINE!M596&gt;2001,SEMAINE!M596&lt;=4000),((COÛTS!$C$114*2*O596)),"0"))+(IF(AND(F596="MEDIA",P596="oui",Q596="RECTO (Type Chaussette)",SEMAINE!M596&gt;=4001,SEMAINE!M596&lt;=6000),((COÛTS!$C$114*4*O596)),"0"))+(IF(AND(F596="MEDIA",P596="oui",Q596="RECTO (Type Chaussette)",SEMAINE!M596&gt;=6001,SEMAINE!M596&lt;=8000),((COÛTS!$C$114*6*O596)),"0"))+(IF(AND(F596="MEDIA",P596="oui",Q596="RECTO (Type Chaussette)",SEMAINE!M596&gt;=8001,SEMAINE!M596&lt;=10000),((COÛTS!$C$114*8*O596)),0))))</f>
        <v>0</v>
      </c>
      <c r="AH596" s="6">
        <f>IF(R596="OUI",0,(IF(AND(F596="MEDIA",G596="NON TISSÉ (Type Drop)",P596="oui",Q596="RECTO/VERSO (Type Deux Simple Face)"),((COÛTS!$C$115*4*O596*SEMAINE!M596/1000)+(COÛTS!$C$110*O596*4)+(COÛTS!$C$107*O596*SEMAINE!M596/1000)),"0")+(IF(AND(F596="MEDIA",P596="oui",Q596="RECTO/VERSO (Type Deux Simple Face)",SEMAINE!M596&gt;2001,SEMAINE!M596&lt;=4000),((COÛTS!$C$114*2*O596)),"0"))+(IF(AND(F596="MEDIA",P596="oui",Q596="RECTO/VERSO (Type Deux Simple Face)",SEMAINE!M596&gt;=4001,SEMAINE!M596&lt;=6000),((COÛTS!$C$114*4*O596)),"0"))+(IF(AND(F596="MEDIA",P596="oui",Q596="RECTO/VERSO (Type Deux Simple Face)",SEMAINE!M596&gt;=6001,SEMAINE!M596&lt;=8000),((COÛTS!$C$114*6*O596)),"0"))+(IF(AND(F596="MEDIA",P596="oui",Q596="RECTO/VERSO (Type Deux Simple Face)",SEMAINE!M596&gt;=8001,SEMAINE!M596&lt;=10000),((COÛTS!$C$114*8*O596)),0))))</f>
        <v>0</v>
      </c>
      <c r="AI596" s="6">
        <f>IF(R596="OUI",0,(IF(AND(F596="MEDIA",G596="NON TISSÉ (Type Drop)",P596="oui",Q596="MODULE TRIANGULAIRE"),((COÛTS!$C$115*6*O596*SEMAINE!M596/1000)+(COÛTS!$C$112*O596*6)+(COÛTS!$C$107*O596*3)),"0")+(IF(AND(F596="MEDIA",P596="oui",Q596="MODULE TRIANGULAIRE",SEMAINE!M596&gt;2001,SEMAINE!M596&lt;=4000),((COÛTS!$C$114*2*O596*3)),"0"))+(IF(AND(F596="MEDIA",P596="oui",Q596="MODULE TRIANGULAIRE",SEMAINE!M596&gt;=4001,SEMAINE!M596&lt;=6000),((COÛTS!$C$114*4*O596*3)),"0"))+(IF(AND(F596="MEDIA",P596="oui",Q596="MODULE TRIANGULAIRE",SEMAINE!M596&gt;=6001,SEMAINE!M596&lt;=8000),((COÛTS!$C$114*6*O596*3)),"0"))+(IF(AND(F596="MEDIA",P596="oui",Q596="MODULE TRIANGULAIRE",SEMAINE!M596&gt;=8001,SEMAINE!M596&lt;=10000),((COÛTS!$C$114*8*O596*3)),0))))</f>
        <v>0</v>
      </c>
      <c r="AJ596" s="6">
        <f>IF(OR(R596="OUI",H596&gt;0),0,(IF(AND(F596="MEDIA",G596="NON TISSÉ (Type Drop)",P596="oui",Q596="MODULE CARRÉ"),((COÛTS!$C$115*8*O596*SEMAINE!M596/1000)+(COÛTS!$C$111*O596*8)+(COÛTS!$C$107*O596*4)),"0")+IF(AND(F596="MEDIA",G596="BÂCHE FRONTLIT 450gr (Type Bâche M1)",P596="oui",Q596="MODULE CARRÉ"),((COÛTS!$C$115*8*O596*SEMAINE!M596/1000)+(COÛTS!$C$111*O596*8)+(COÛTS!$C$107*O596*4)),"0")+(IF(AND(F596="MEDIA",P596="oui",Q596="MODULE CARRÉ",SEMAINE!M596&gt;2001,SEMAINE!M596&lt;=4000),((COÛTS!$C$114*2*O596*4)),"0"))+(IF(AND(F596="MEDIA",P596="oui",Q596="MODULE CARRÉ",SEMAINE!M596&gt;=4001,SEMAINE!M596&lt;=6000),((COÛTS!$C$114*4*O596*4)),"0"))+(IF(AND(F596="MEDIA",P596="oui",Q596="MODULE CARRÉ",SEMAINE!M596&gt;=6001,SEMAINE!M596&lt;=8000),((COÛTS!$C$114*6*O596*4)),"0"))+(IF(AND(F596="MEDIA",P596="oui",Q596="MODULE CARRÉ",SEMAINE!M596&gt;=8001,SEMAINE!M596&lt;=10000),((COÛTS!$C$114*8*O596*4)),"0"))))</f>
        <v>0</v>
      </c>
      <c r="AK596" s="38">
        <f>IF(Y596&gt;0,(VLOOKUP(Y596,DATA!$AB$2:$AC$102,2,0)),1)</f>
        <v>1</v>
      </c>
      <c r="AL596" s="53">
        <f t="shared" si="79"/>
        <v>0</v>
      </c>
    </row>
    <row r="597" spans="2:38" ht="25.05" customHeight="1" x14ac:dyDescent="0.25">
      <c r="B597" s="43" t="str">
        <f>COUNTIF($D$3:D597,D597)&amp;T_Semaine[[#This Row],[N°AFFAIRE]]</f>
        <v>0</v>
      </c>
      <c r="C597" s="50"/>
      <c r="D597" s="50"/>
      <c r="E597" s="50"/>
      <c r="F597" s="50"/>
      <c r="G597" s="50"/>
      <c r="H597" s="50"/>
      <c r="I597" s="50"/>
      <c r="J597" s="50"/>
      <c r="K597" s="50"/>
      <c r="L597" s="50"/>
      <c r="M597" s="91"/>
      <c r="N597" s="91"/>
      <c r="O597" s="50"/>
      <c r="P597" s="50"/>
      <c r="Q597" s="50"/>
      <c r="R597" s="50"/>
      <c r="S597" s="50"/>
      <c r="T597" s="95">
        <f t="shared" si="73"/>
        <v>0</v>
      </c>
      <c r="U597" s="36">
        <f t="shared" si="74"/>
        <v>0</v>
      </c>
      <c r="V597" s="43"/>
      <c r="W597" s="43"/>
      <c r="X597" s="6">
        <f t="shared" si="72"/>
        <v>0</v>
      </c>
      <c r="Y597" s="55"/>
      <c r="Z597" s="6">
        <f>(IF(R597="OUI",0,IF(AND(F597="MEDIA",G597&gt;0,O597&gt;0),(VLOOKUP(G597,COÛTS!$A$1:$C$157,3,0)*(M597*N597/1000*O597/1000)),0)+IF(AND(G597&gt;0,F597="HEURE"),(VLOOKUP(G597,COÛTS!$A$1:$C$157,3,0)*(O597)),0))+IF(AND(G597&gt;0,F597="DIVERS"),(VLOOKUP(G597,COÛTS!$A$1:$C$157,3,0)*(O597)),0)+IF(AND(G597&gt;0,F597="VEHICULE"),(VLOOKUP(G597,COÛTS!$A$1:$C$157,3,0)*(O597)),0)+IF(AND(G597&gt;0,F597="FACONNAGE"),(VLOOKUP(G597,COÛTS!$A$1:$C$157,3,0)*(O597)),0)+IF(AND(G597&gt;0,F597="ACCESSOIRES"),(VLOOKUP(G597,COÛTS!$A$1:$C$157,3,0)*(O597)),0)+IF(AND(F597="TRANSPORT",G597&gt;0),(VLOOKUP(G597,COÛTS!$A$1:$C$157,3,0)*(O597)),0)+IF(AND(F597="PRODUITS",G597="KIT COMPLET HABILLAGE CLOISON MODULAIRE (mL)"),(VLOOKUP(G597,COÛTS!$A$1:$C$157,3,0)*(M597/1000*O597)),0)+IF(AND(F597="MEDIA",H597&lt;0,G597&gt;0,P597="oui",Q597="RECTO/VERSO (Type Deux Simple Face)"),(VLOOKUP(G597,COÛTS!$A$1:$C$157,3,0)*(M597*(N597+480)/1000*O597/1000)),"0")+IF(AND(F597="MEDIA",H597&lt;0,G597&gt;0,P597="oui",Q597="MODULE TRIANGULAIRE"),(VLOOKUP(G597,COÛTS!$A$1:$C$157,3,0)*(M597*(N597+240)/1000*O597/1000)*2)+(VLOOKUP(G597,COÛTS!$A$1:$C$157,3,0)*(M597)/1000*0.24),"0")+IF(AND(F597="MEDIA",P597="oui",G597&gt;0,H597&lt;0,Q597="MODULE CARRÉ"),(VLOOKUP(G597,COÛTS!$A$1:$C$157,3,0)*(M597*(N597+240)/1000*O597/1000)*3)+(VLOOKUP(G597,COÛTS!$A$1:$C$157,3,0)*(M597)/1000*0.24),"0")+IF(AND(F597="MEDIA",H597&lt;0,P597="oui",G597&gt;0,Q597="RECTO (Type Chaussette)"),(VLOOKUP(G597,COÛTS!$A$1:$C$157,3,0)*(M597*(N597+60)/1000*O597/1000))))</f>
        <v>0</v>
      </c>
      <c r="AA597" s="6">
        <f>IF(R597="OUI",0,IF(AND(H597&gt;0,I597="OUI"),(VLOOKUP(H597,COÛTS!$A$1:$C$157,3,0)*(M597*N597/1000*O597/1000)),0))</f>
        <v>0</v>
      </c>
      <c r="AB597" s="6">
        <f t="shared" si="75"/>
        <v>0</v>
      </c>
      <c r="AC597" s="7">
        <f t="shared" si="76"/>
        <v>0</v>
      </c>
      <c r="AD597" s="6">
        <f t="shared" si="77"/>
        <v>0</v>
      </c>
      <c r="AE597" s="6">
        <f t="shared" si="78"/>
        <v>0</v>
      </c>
      <c r="AF597" s="6">
        <f>IF(R597="OUI",0,(IF(AND(P597="oui",Q597="RECTO (Type Chaussette, Simple Face)",SEMAINE!M599&lt;=2000),((COÛTS!$C$115*2*O597*SEMAINE!M597/1000)+(COÛTS!$C$109*O597*SEMAINE!M597/1000)+(COÛTS!$C$107*O597*SEMAINE!M597/1000)),"0")+(IF(AND(P597="oui",Q597="RECTO (Type Chaussette, Simple Face)",SEMAINE!M597&gt;2001,SEMAINE!M597&lt;=4000),((COÛTS!$C$114*2*O597)),"0"))+(IF(AND(P597="oui",Q597="RECTO (Type Chaussette, Simple Face)",SEMAINE!M597&gt;=4001,SEMAINE!M597&lt;=6000),((COÛTS!$C$114*4*O597)),"0"))+(IF(AND(P597="oui",Q597="RECTO (Type Chaussette, Simple Face)",SEMAINE!M597&gt;=6001,SEMAINE!M597&lt;=8000),((COÛTS!$C$114*6*O597)),"0"))+(IF(AND(P597="oui",Q597="RECTO (Type Chaussette, Simple Face)",SEMAINE!M597&gt;=8001,SEMAINE!M597&lt;=10000),((COÛTS!$C$114*8*O597)),0))))</f>
        <v>0</v>
      </c>
      <c r="AG597" s="6">
        <f>IF(R597="OUI",0,(IF(AND(F597="MEDIA",G597="NON TISSÉ (Type Drop)",P597="oui",Q597="RECTO (Type Chaussette)",SEMAINE!M600&lt;=2000),((COÛTS!$C$115*2*O597*SEMAINE!M597/1000)+(COÛTS!$C$109*O597*SEMAINE!M597/1000)+(COÛTS!$C$107*O597*SEMAINE!M597/1000)),"0")+(IF(AND(F597="MEDIA",P597="oui",Q597="RECTO (Type Chaussette)",SEMAINE!M597&gt;2001,SEMAINE!M597&lt;=4000),((COÛTS!$C$114*2*O597)),"0"))+(IF(AND(F597="MEDIA",P597="oui",Q597="RECTO (Type Chaussette)",SEMAINE!M597&gt;=4001,SEMAINE!M597&lt;=6000),((COÛTS!$C$114*4*O597)),"0"))+(IF(AND(F597="MEDIA",P597="oui",Q597="RECTO (Type Chaussette)",SEMAINE!M597&gt;=6001,SEMAINE!M597&lt;=8000),((COÛTS!$C$114*6*O597)),"0"))+(IF(AND(F597="MEDIA",P597="oui",Q597="RECTO (Type Chaussette)",SEMAINE!M597&gt;=8001,SEMAINE!M597&lt;=10000),((COÛTS!$C$114*8*O597)),0))))</f>
        <v>0</v>
      </c>
      <c r="AH597" s="6">
        <f>IF(R597="OUI",0,(IF(AND(F597="MEDIA",G597="NON TISSÉ (Type Drop)",P597="oui",Q597="RECTO/VERSO (Type Deux Simple Face)"),((COÛTS!$C$115*4*O597*SEMAINE!M597/1000)+(COÛTS!$C$110*O597*4)+(COÛTS!$C$107*O597*SEMAINE!M597/1000)),"0")+(IF(AND(F597="MEDIA",P597="oui",Q597="RECTO/VERSO (Type Deux Simple Face)",SEMAINE!M597&gt;2001,SEMAINE!M597&lt;=4000),((COÛTS!$C$114*2*O597)),"0"))+(IF(AND(F597="MEDIA",P597="oui",Q597="RECTO/VERSO (Type Deux Simple Face)",SEMAINE!M597&gt;=4001,SEMAINE!M597&lt;=6000),((COÛTS!$C$114*4*O597)),"0"))+(IF(AND(F597="MEDIA",P597="oui",Q597="RECTO/VERSO (Type Deux Simple Face)",SEMAINE!M597&gt;=6001,SEMAINE!M597&lt;=8000),((COÛTS!$C$114*6*O597)),"0"))+(IF(AND(F597="MEDIA",P597="oui",Q597="RECTO/VERSO (Type Deux Simple Face)",SEMAINE!M597&gt;=8001,SEMAINE!M597&lt;=10000),((COÛTS!$C$114*8*O597)),0))))</f>
        <v>0</v>
      </c>
      <c r="AI597" s="6">
        <f>IF(R597="OUI",0,(IF(AND(F597="MEDIA",G597="NON TISSÉ (Type Drop)",P597="oui",Q597="MODULE TRIANGULAIRE"),((COÛTS!$C$115*6*O597*SEMAINE!M597/1000)+(COÛTS!$C$112*O597*6)+(COÛTS!$C$107*O597*3)),"0")+(IF(AND(F597="MEDIA",P597="oui",Q597="MODULE TRIANGULAIRE",SEMAINE!M597&gt;2001,SEMAINE!M597&lt;=4000),((COÛTS!$C$114*2*O597*3)),"0"))+(IF(AND(F597="MEDIA",P597="oui",Q597="MODULE TRIANGULAIRE",SEMAINE!M597&gt;=4001,SEMAINE!M597&lt;=6000),((COÛTS!$C$114*4*O597*3)),"0"))+(IF(AND(F597="MEDIA",P597="oui",Q597="MODULE TRIANGULAIRE",SEMAINE!M597&gt;=6001,SEMAINE!M597&lt;=8000),((COÛTS!$C$114*6*O597*3)),"0"))+(IF(AND(F597="MEDIA",P597="oui",Q597="MODULE TRIANGULAIRE",SEMAINE!M597&gt;=8001,SEMAINE!M597&lt;=10000),((COÛTS!$C$114*8*O597*3)),0))))</f>
        <v>0</v>
      </c>
      <c r="AJ597" s="6">
        <f>IF(OR(R597="OUI",H597&gt;0),0,(IF(AND(F597="MEDIA",G597="NON TISSÉ (Type Drop)",P597="oui",Q597="MODULE CARRÉ"),((COÛTS!$C$115*8*O597*SEMAINE!M597/1000)+(COÛTS!$C$111*O597*8)+(COÛTS!$C$107*O597*4)),"0")+IF(AND(F597="MEDIA",G597="BÂCHE FRONTLIT 450gr (Type Bâche M1)",P597="oui",Q597="MODULE CARRÉ"),((COÛTS!$C$115*8*O597*SEMAINE!M597/1000)+(COÛTS!$C$111*O597*8)+(COÛTS!$C$107*O597*4)),"0")+(IF(AND(F597="MEDIA",P597="oui",Q597="MODULE CARRÉ",SEMAINE!M597&gt;2001,SEMAINE!M597&lt;=4000),((COÛTS!$C$114*2*O597*4)),"0"))+(IF(AND(F597="MEDIA",P597="oui",Q597="MODULE CARRÉ",SEMAINE!M597&gt;=4001,SEMAINE!M597&lt;=6000),((COÛTS!$C$114*4*O597*4)),"0"))+(IF(AND(F597="MEDIA",P597="oui",Q597="MODULE CARRÉ",SEMAINE!M597&gt;=6001,SEMAINE!M597&lt;=8000),((COÛTS!$C$114*6*O597*4)),"0"))+(IF(AND(F597="MEDIA",P597="oui",Q597="MODULE CARRÉ",SEMAINE!M597&gt;=8001,SEMAINE!M597&lt;=10000),((COÛTS!$C$114*8*O597*4)),"0"))))</f>
        <v>0</v>
      </c>
      <c r="AK597" s="38">
        <f>IF(Y597&gt;0,(VLOOKUP(Y597,DATA!$AB$2:$AC$102,2,0)),1)</f>
        <v>1</v>
      </c>
      <c r="AL597" s="53">
        <f t="shared" si="79"/>
        <v>0</v>
      </c>
    </row>
    <row r="598" spans="2:38" ht="25.05" customHeight="1" x14ac:dyDescent="0.25">
      <c r="B598" s="43" t="str">
        <f>COUNTIF($D$3:D598,D598)&amp;T_Semaine[[#This Row],[N°AFFAIRE]]</f>
        <v>0</v>
      </c>
      <c r="C598" s="50"/>
      <c r="D598" s="50"/>
      <c r="E598" s="50"/>
      <c r="F598" s="50"/>
      <c r="G598" s="50"/>
      <c r="H598" s="50"/>
      <c r="I598" s="50"/>
      <c r="J598" s="50"/>
      <c r="K598" s="50"/>
      <c r="L598" s="50"/>
      <c r="M598" s="91"/>
      <c r="N598" s="91"/>
      <c r="O598" s="50"/>
      <c r="P598" s="50"/>
      <c r="Q598" s="50"/>
      <c r="R598" s="50"/>
      <c r="S598" s="50"/>
      <c r="T598" s="95">
        <f t="shared" si="73"/>
        <v>0</v>
      </c>
      <c r="U598" s="36">
        <f t="shared" si="74"/>
        <v>0</v>
      </c>
      <c r="V598" s="43"/>
      <c r="W598" s="43"/>
      <c r="X598" s="6">
        <f t="shared" si="72"/>
        <v>0</v>
      </c>
      <c r="Y598" s="55"/>
      <c r="Z598" s="6">
        <f>(IF(R598="OUI",0,IF(AND(F598="MEDIA",G598&gt;0,O598&gt;0),(VLOOKUP(G598,COÛTS!$A$1:$C$157,3,0)*(M598*N598/1000*O598/1000)),0)+IF(AND(G598&gt;0,F598="HEURE"),(VLOOKUP(G598,COÛTS!$A$1:$C$157,3,0)*(O598)),0))+IF(AND(G598&gt;0,F598="DIVERS"),(VLOOKUP(G598,COÛTS!$A$1:$C$157,3,0)*(O598)),0)+IF(AND(G598&gt;0,F598="VEHICULE"),(VLOOKUP(G598,COÛTS!$A$1:$C$157,3,0)*(O598)),0)+IF(AND(G598&gt;0,F598="FACONNAGE"),(VLOOKUP(G598,COÛTS!$A$1:$C$157,3,0)*(O598)),0)+IF(AND(G598&gt;0,F598="ACCESSOIRES"),(VLOOKUP(G598,COÛTS!$A$1:$C$157,3,0)*(O598)),0)+IF(AND(F598="TRANSPORT",G598&gt;0),(VLOOKUP(G598,COÛTS!$A$1:$C$157,3,0)*(O598)),0)+IF(AND(F598="PRODUITS",G598="KIT COMPLET HABILLAGE CLOISON MODULAIRE (mL)"),(VLOOKUP(G598,COÛTS!$A$1:$C$157,3,0)*(M598/1000*O598)),0)+IF(AND(F598="MEDIA",H598&lt;0,G598&gt;0,P598="oui",Q598="RECTO/VERSO (Type Deux Simple Face)"),(VLOOKUP(G598,COÛTS!$A$1:$C$157,3,0)*(M598*(N598+480)/1000*O598/1000)),"0")+IF(AND(F598="MEDIA",H598&lt;0,G598&gt;0,P598="oui",Q598="MODULE TRIANGULAIRE"),(VLOOKUP(G598,COÛTS!$A$1:$C$157,3,0)*(M598*(N598+240)/1000*O598/1000)*2)+(VLOOKUP(G598,COÛTS!$A$1:$C$157,3,0)*(M598)/1000*0.24),"0")+IF(AND(F598="MEDIA",P598="oui",G598&gt;0,H598&lt;0,Q598="MODULE CARRÉ"),(VLOOKUP(G598,COÛTS!$A$1:$C$157,3,0)*(M598*(N598+240)/1000*O598/1000)*3)+(VLOOKUP(G598,COÛTS!$A$1:$C$157,3,0)*(M598)/1000*0.24),"0")+IF(AND(F598="MEDIA",H598&lt;0,P598="oui",G598&gt;0,Q598="RECTO (Type Chaussette)"),(VLOOKUP(G598,COÛTS!$A$1:$C$157,3,0)*(M598*(N598+60)/1000*O598/1000))))</f>
        <v>0</v>
      </c>
      <c r="AA598" s="6">
        <f>IF(R598="OUI",0,IF(AND(H598&gt;0,I598="OUI"),(VLOOKUP(H598,COÛTS!$A$1:$C$157,3,0)*(M598*N598/1000*O598/1000)),0))</f>
        <v>0</v>
      </c>
      <c r="AB598" s="6">
        <f t="shared" si="75"/>
        <v>0</v>
      </c>
      <c r="AC598" s="7">
        <f t="shared" si="76"/>
        <v>0</v>
      </c>
      <c r="AD598" s="6">
        <f t="shared" si="77"/>
        <v>0</v>
      </c>
      <c r="AE598" s="6">
        <f t="shared" si="78"/>
        <v>0</v>
      </c>
      <c r="AF598" s="6">
        <f>IF(R598="OUI",0,(IF(AND(P598="oui",Q598="RECTO (Type Chaussette, Simple Face)",SEMAINE!M600&lt;=2000),((COÛTS!$C$115*2*O598*SEMAINE!M598/1000)+(COÛTS!$C$109*O598*SEMAINE!M598/1000)+(COÛTS!$C$107*O598*SEMAINE!M598/1000)),"0")+(IF(AND(P598="oui",Q598="RECTO (Type Chaussette, Simple Face)",SEMAINE!M598&gt;2001,SEMAINE!M598&lt;=4000),((COÛTS!$C$114*2*O598)),"0"))+(IF(AND(P598="oui",Q598="RECTO (Type Chaussette, Simple Face)",SEMAINE!M598&gt;=4001,SEMAINE!M598&lt;=6000),((COÛTS!$C$114*4*O598)),"0"))+(IF(AND(P598="oui",Q598="RECTO (Type Chaussette, Simple Face)",SEMAINE!M598&gt;=6001,SEMAINE!M598&lt;=8000),((COÛTS!$C$114*6*O598)),"0"))+(IF(AND(P598="oui",Q598="RECTO (Type Chaussette, Simple Face)",SEMAINE!M598&gt;=8001,SEMAINE!M598&lt;=10000),((COÛTS!$C$114*8*O598)),0))))</f>
        <v>0</v>
      </c>
      <c r="AG598" s="6">
        <f>IF(R598="OUI",0,(IF(AND(F598="MEDIA",G598="NON TISSÉ (Type Drop)",P598="oui",Q598="RECTO (Type Chaussette)",SEMAINE!M601&lt;=2000),((COÛTS!$C$115*2*O598*SEMAINE!M598/1000)+(COÛTS!$C$109*O598*SEMAINE!M598/1000)+(COÛTS!$C$107*O598*SEMAINE!M598/1000)),"0")+(IF(AND(F598="MEDIA",P598="oui",Q598="RECTO (Type Chaussette)",SEMAINE!M598&gt;2001,SEMAINE!M598&lt;=4000),((COÛTS!$C$114*2*O598)),"0"))+(IF(AND(F598="MEDIA",P598="oui",Q598="RECTO (Type Chaussette)",SEMAINE!M598&gt;=4001,SEMAINE!M598&lt;=6000),((COÛTS!$C$114*4*O598)),"0"))+(IF(AND(F598="MEDIA",P598="oui",Q598="RECTO (Type Chaussette)",SEMAINE!M598&gt;=6001,SEMAINE!M598&lt;=8000),((COÛTS!$C$114*6*O598)),"0"))+(IF(AND(F598="MEDIA",P598="oui",Q598="RECTO (Type Chaussette)",SEMAINE!M598&gt;=8001,SEMAINE!M598&lt;=10000),((COÛTS!$C$114*8*O598)),0))))</f>
        <v>0</v>
      </c>
      <c r="AH598" s="6">
        <f>IF(R598="OUI",0,(IF(AND(F598="MEDIA",G598="NON TISSÉ (Type Drop)",P598="oui",Q598="RECTO/VERSO (Type Deux Simple Face)"),((COÛTS!$C$115*4*O598*SEMAINE!M598/1000)+(COÛTS!$C$110*O598*4)+(COÛTS!$C$107*O598*SEMAINE!M598/1000)),"0")+(IF(AND(F598="MEDIA",P598="oui",Q598="RECTO/VERSO (Type Deux Simple Face)",SEMAINE!M598&gt;2001,SEMAINE!M598&lt;=4000),((COÛTS!$C$114*2*O598)),"0"))+(IF(AND(F598="MEDIA",P598="oui",Q598="RECTO/VERSO (Type Deux Simple Face)",SEMAINE!M598&gt;=4001,SEMAINE!M598&lt;=6000),((COÛTS!$C$114*4*O598)),"0"))+(IF(AND(F598="MEDIA",P598="oui",Q598="RECTO/VERSO (Type Deux Simple Face)",SEMAINE!M598&gt;=6001,SEMAINE!M598&lt;=8000),((COÛTS!$C$114*6*O598)),"0"))+(IF(AND(F598="MEDIA",P598="oui",Q598="RECTO/VERSO (Type Deux Simple Face)",SEMAINE!M598&gt;=8001,SEMAINE!M598&lt;=10000),((COÛTS!$C$114*8*O598)),0))))</f>
        <v>0</v>
      </c>
      <c r="AI598" s="6">
        <f>IF(R598="OUI",0,(IF(AND(F598="MEDIA",G598="NON TISSÉ (Type Drop)",P598="oui",Q598="MODULE TRIANGULAIRE"),((COÛTS!$C$115*6*O598*SEMAINE!M598/1000)+(COÛTS!$C$112*O598*6)+(COÛTS!$C$107*O598*3)),"0")+(IF(AND(F598="MEDIA",P598="oui",Q598="MODULE TRIANGULAIRE",SEMAINE!M598&gt;2001,SEMAINE!M598&lt;=4000),((COÛTS!$C$114*2*O598*3)),"0"))+(IF(AND(F598="MEDIA",P598="oui",Q598="MODULE TRIANGULAIRE",SEMAINE!M598&gt;=4001,SEMAINE!M598&lt;=6000),((COÛTS!$C$114*4*O598*3)),"0"))+(IF(AND(F598="MEDIA",P598="oui",Q598="MODULE TRIANGULAIRE",SEMAINE!M598&gt;=6001,SEMAINE!M598&lt;=8000),((COÛTS!$C$114*6*O598*3)),"0"))+(IF(AND(F598="MEDIA",P598="oui",Q598="MODULE TRIANGULAIRE",SEMAINE!M598&gt;=8001,SEMAINE!M598&lt;=10000),((COÛTS!$C$114*8*O598*3)),0))))</f>
        <v>0</v>
      </c>
      <c r="AJ598" s="6">
        <f>IF(OR(R598="OUI",H598&gt;0),0,(IF(AND(F598="MEDIA",G598="NON TISSÉ (Type Drop)",P598="oui",Q598="MODULE CARRÉ"),((COÛTS!$C$115*8*O598*SEMAINE!M598/1000)+(COÛTS!$C$111*O598*8)+(COÛTS!$C$107*O598*4)),"0")+IF(AND(F598="MEDIA",G598="BÂCHE FRONTLIT 450gr (Type Bâche M1)",P598="oui",Q598="MODULE CARRÉ"),((COÛTS!$C$115*8*O598*SEMAINE!M598/1000)+(COÛTS!$C$111*O598*8)+(COÛTS!$C$107*O598*4)),"0")+(IF(AND(F598="MEDIA",P598="oui",Q598="MODULE CARRÉ",SEMAINE!M598&gt;2001,SEMAINE!M598&lt;=4000),((COÛTS!$C$114*2*O598*4)),"0"))+(IF(AND(F598="MEDIA",P598="oui",Q598="MODULE CARRÉ",SEMAINE!M598&gt;=4001,SEMAINE!M598&lt;=6000),((COÛTS!$C$114*4*O598*4)),"0"))+(IF(AND(F598="MEDIA",P598="oui",Q598="MODULE CARRÉ",SEMAINE!M598&gt;=6001,SEMAINE!M598&lt;=8000),((COÛTS!$C$114*6*O598*4)),"0"))+(IF(AND(F598="MEDIA",P598="oui",Q598="MODULE CARRÉ",SEMAINE!M598&gt;=8001,SEMAINE!M598&lt;=10000),((COÛTS!$C$114*8*O598*4)),"0"))))</f>
        <v>0</v>
      </c>
      <c r="AK598" s="38">
        <f>IF(Y598&gt;0,(VLOOKUP(Y598,DATA!$AB$2:$AC$102,2,0)),1)</f>
        <v>1</v>
      </c>
      <c r="AL598" s="53">
        <f t="shared" si="79"/>
        <v>0</v>
      </c>
    </row>
    <row r="599" spans="2:38" ht="25.05" customHeight="1" x14ac:dyDescent="0.25">
      <c r="B599" s="43" t="str">
        <f>COUNTIF($D$3:D599,D599)&amp;T_Semaine[[#This Row],[N°AFFAIRE]]</f>
        <v>0</v>
      </c>
      <c r="C599" s="50"/>
      <c r="D599" s="50"/>
      <c r="E599" s="50"/>
      <c r="F599" s="50"/>
      <c r="G599" s="50"/>
      <c r="H599" s="50"/>
      <c r="I599" s="50"/>
      <c r="J599" s="50"/>
      <c r="K599" s="50"/>
      <c r="L599" s="50"/>
      <c r="M599" s="91"/>
      <c r="N599" s="91"/>
      <c r="O599" s="50"/>
      <c r="P599" s="50"/>
      <c r="Q599" s="50"/>
      <c r="R599" s="50"/>
      <c r="S599" s="50"/>
      <c r="T599" s="95">
        <f t="shared" si="73"/>
        <v>0</v>
      </c>
      <c r="U599" s="36">
        <f t="shared" si="74"/>
        <v>0</v>
      </c>
      <c r="V599" s="43"/>
      <c r="W599" s="43"/>
      <c r="X599" s="6">
        <f t="shared" si="72"/>
        <v>0</v>
      </c>
      <c r="Y599" s="55"/>
      <c r="Z599" s="6">
        <f>(IF(R599="OUI",0,IF(AND(F599="MEDIA",G599&gt;0,O599&gt;0),(VLOOKUP(G599,COÛTS!$A$1:$C$157,3,0)*(M599*N599/1000*O599/1000)),0)+IF(AND(G599&gt;0,F599="HEURE"),(VLOOKUP(G599,COÛTS!$A$1:$C$157,3,0)*(O599)),0))+IF(AND(G599&gt;0,F599="DIVERS"),(VLOOKUP(G599,COÛTS!$A$1:$C$157,3,0)*(O599)),0)+IF(AND(G599&gt;0,F599="VEHICULE"),(VLOOKUP(G599,COÛTS!$A$1:$C$157,3,0)*(O599)),0)+IF(AND(G599&gt;0,F599="FACONNAGE"),(VLOOKUP(G599,COÛTS!$A$1:$C$157,3,0)*(O599)),0)+IF(AND(G599&gt;0,F599="ACCESSOIRES"),(VLOOKUP(G599,COÛTS!$A$1:$C$157,3,0)*(O599)),0)+IF(AND(F599="TRANSPORT",G599&gt;0),(VLOOKUP(G599,COÛTS!$A$1:$C$157,3,0)*(O599)),0)+IF(AND(F599="PRODUITS",G599="KIT COMPLET HABILLAGE CLOISON MODULAIRE (mL)"),(VLOOKUP(G599,COÛTS!$A$1:$C$157,3,0)*(M599/1000*O599)),0)+IF(AND(F599="MEDIA",H599&lt;0,G599&gt;0,P599="oui",Q599="RECTO/VERSO (Type Deux Simple Face)"),(VLOOKUP(G599,COÛTS!$A$1:$C$157,3,0)*(M599*(N599+480)/1000*O599/1000)),"0")+IF(AND(F599="MEDIA",H599&lt;0,G599&gt;0,P599="oui",Q599="MODULE TRIANGULAIRE"),(VLOOKUP(G599,COÛTS!$A$1:$C$157,3,0)*(M599*(N599+240)/1000*O599/1000)*2)+(VLOOKUP(G599,COÛTS!$A$1:$C$157,3,0)*(M599)/1000*0.24),"0")+IF(AND(F599="MEDIA",P599="oui",G599&gt;0,H599&lt;0,Q599="MODULE CARRÉ"),(VLOOKUP(G599,COÛTS!$A$1:$C$157,3,0)*(M599*(N599+240)/1000*O599/1000)*3)+(VLOOKUP(G599,COÛTS!$A$1:$C$157,3,0)*(M599)/1000*0.24),"0")+IF(AND(F599="MEDIA",H599&lt;0,P599="oui",G599&gt;0,Q599="RECTO (Type Chaussette)"),(VLOOKUP(G599,COÛTS!$A$1:$C$157,3,0)*(M599*(N599+60)/1000*O599/1000))))</f>
        <v>0</v>
      </c>
      <c r="AA599" s="6">
        <f>IF(R599="OUI",0,IF(AND(H599&gt;0,I599="OUI"),(VLOOKUP(H599,COÛTS!$A$1:$C$157,3,0)*(M599*N599/1000*O599/1000)),0))</f>
        <v>0</v>
      </c>
      <c r="AB599" s="6">
        <f t="shared" si="75"/>
        <v>0</v>
      </c>
      <c r="AC599" s="7">
        <f t="shared" si="76"/>
        <v>0</v>
      </c>
      <c r="AD599" s="6">
        <f t="shared" si="77"/>
        <v>0</v>
      </c>
      <c r="AE599" s="6">
        <f t="shared" si="78"/>
        <v>0</v>
      </c>
      <c r="AF599" s="6">
        <f>IF(R599="OUI",0,(IF(AND(P599="oui",Q599="RECTO (Type Chaussette, Simple Face)",SEMAINE!M601&lt;=2000),((COÛTS!$C$115*2*O599*SEMAINE!M599/1000)+(COÛTS!$C$109*O599*SEMAINE!M599/1000)+(COÛTS!$C$107*O599*SEMAINE!M599/1000)),"0")+(IF(AND(P599="oui",Q599="RECTO (Type Chaussette, Simple Face)",SEMAINE!M599&gt;2001,SEMAINE!M599&lt;=4000),((COÛTS!$C$114*2*O599)),"0"))+(IF(AND(P599="oui",Q599="RECTO (Type Chaussette, Simple Face)",SEMAINE!M599&gt;=4001,SEMAINE!M599&lt;=6000),((COÛTS!$C$114*4*O599)),"0"))+(IF(AND(P599="oui",Q599="RECTO (Type Chaussette, Simple Face)",SEMAINE!M599&gt;=6001,SEMAINE!M599&lt;=8000),((COÛTS!$C$114*6*O599)),"0"))+(IF(AND(P599="oui",Q599="RECTO (Type Chaussette, Simple Face)",SEMAINE!M599&gt;=8001,SEMAINE!M599&lt;=10000),((COÛTS!$C$114*8*O599)),0))))</f>
        <v>0</v>
      </c>
      <c r="AG599" s="6">
        <f>IF(R599="OUI",0,(IF(AND(F599="MEDIA",G599="NON TISSÉ (Type Drop)",P599="oui",Q599="RECTO (Type Chaussette)",SEMAINE!M602&lt;=2000),((COÛTS!$C$115*2*O599*SEMAINE!M599/1000)+(COÛTS!$C$109*O599*SEMAINE!M599/1000)+(COÛTS!$C$107*O599*SEMAINE!M599/1000)),"0")+(IF(AND(F599="MEDIA",P599="oui",Q599="RECTO (Type Chaussette)",SEMAINE!M599&gt;2001,SEMAINE!M599&lt;=4000),((COÛTS!$C$114*2*O599)),"0"))+(IF(AND(F599="MEDIA",P599="oui",Q599="RECTO (Type Chaussette)",SEMAINE!M599&gt;=4001,SEMAINE!M599&lt;=6000),((COÛTS!$C$114*4*O599)),"0"))+(IF(AND(F599="MEDIA",P599="oui",Q599="RECTO (Type Chaussette)",SEMAINE!M599&gt;=6001,SEMAINE!M599&lt;=8000),((COÛTS!$C$114*6*O599)),"0"))+(IF(AND(F599="MEDIA",P599="oui",Q599="RECTO (Type Chaussette)",SEMAINE!M599&gt;=8001,SEMAINE!M599&lt;=10000),((COÛTS!$C$114*8*O599)),0))))</f>
        <v>0</v>
      </c>
      <c r="AH599" s="6">
        <f>IF(R599="OUI",0,(IF(AND(F599="MEDIA",G599="NON TISSÉ (Type Drop)",P599="oui",Q599="RECTO/VERSO (Type Deux Simple Face)"),((COÛTS!$C$115*4*O599*SEMAINE!M599/1000)+(COÛTS!$C$110*O599*4)+(COÛTS!$C$107*O599*SEMAINE!M599/1000)),"0")+(IF(AND(F599="MEDIA",P599="oui",Q599="RECTO/VERSO (Type Deux Simple Face)",SEMAINE!M599&gt;2001,SEMAINE!M599&lt;=4000),((COÛTS!$C$114*2*O599)),"0"))+(IF(AND(F599="MEDIA",P599="oui",Q599="RECTO/VERSO (Type Deux Simple Face)",SEMAINE!M599&gt;=4001,SEMAINE!M599&lt;=6000),((COÛTS!$C$114*4*O599)),"0"))+(IF(AND(F599="MEDIA",P599="oui",Q599="RECTO/VERSO (Type Deux Simple Face)",SEMAINE!M599&gt;=6001,SEMAINE!M599&lt;=8000),((COÛTS!$C$114*6*O599)),"0"))+(IF(AND(F599="MEDIA",P599="oui",Q599="RECTO/VERSO (Type Deux Simple Face)",SEMAINE!M599&gt;=8001,SEMAINE!M599&lt;=10000),((COÛTS!$C$114*8*O599)),0))))</f>
        <v>0</v>
      </c>
      <c r="AI599" s="6">
        <f>IF(R599="OUI",0,(IF(AND(F599="MEDIA",G599="NON TISSÉ (Type Drop)",P599="oui",Q599="MODULE TRIANGULAIRE"),((COÛTS!$C$115*6*O599*SEMAINE!M599/1000)+(COÛTS!$C$112*O599*6)+(COÛTS!$C$107*O599*3)),"0")+(IF(AND(F599="MEDIA",P599="oui",Q599="MODULE TRIANGULAIRE",SEMAINE!M599&gt;2001,SEMAINE!M599&lt;=4000),((COÛTS!$C$114*2*O599*3)),"0"))+(IF(AND(F599="MEDIA",P599="oui",Q599="MODULE TRIANGULAIRE",SEMAINE!M599&gt;=4001,SEMAINE!M599&lt;=6000),((COÛTS!$C$114*4*O599*3)),"0"))+(IF(AND(F599="MEDIA",P599="oui",Q599="MODULE TRIANGULAIRE",SEMAINE!M599&gt;=6001,SEMAINE!M599&lt;=8000),((COÛTS!$C$114*6*O599*3)),"0"))+(IF(AND(F599="MEDIA",P599="oui",Q599="MODULE TRIANGULAIRE",SEMAINE!M599&gt;=8001,SEMAINE!M599&lt;=10000),((COÛTS!$C$114*8*O599*3)),0))))</f>
        <v>0</v>
      </c>
      <c r="AJ599" s="6">
        <f>IF(OR(R599="OUI",H599&gt;0),0,(IF(AND(F599="MEDIA",G599="NON TISSÉ (Type Drop)",P599="oui",Q599="MODULE CARRÉ"),((COÛTS!$C$115*8*O599*SEMAINE!M599/1000)+(COÛTS!$C$111*O599*8)+(COÛTS!$C$107*O599*4)),"0")+IF(AND(F599="MEDIA",G599="BÂCHE FRONTLIT 450gr (Type Bâche M1)",P599="oui",Q599="MODULE CARRÉ"),((COÛTS!$C$115*8*O599*SEMAINE!M599/1000)+(COÛTS!$C$111*O599*8)+(COÛTS!$C$107*O599*4)),"0")+(IF(AND(F599="MEDIA",P599="oui",Q599="MODULE CARRÉ",SEMAINE!M599&gt;2001,SEMAINE!M599&lt;=4000),((COÛTS!$C$114*2*O599*4)),"0"))+(IF(AND(F599="MEDIA",P599="oui",Q599="MODULE CARRÉ",SEMAINE!M599&gt;=4001,SEMAINE!M599&lt;=6000),((COÛTS!$C$114*4*O599*4)),"0"))+(IF(AND(F599="MEDIA",P599="oui",Q599="MODULE CARRÉ",SEMAINE!M599&gt;=6001,SEMAINE!M599&lt;=8000),((COÛTS!$C$114*6*O599*4)),"0"))+(IF(AND(F599="MEDIA",P599="oui",Q599="MODULE CARRÉ",SEMAINE!M599&gt;=8001,SEMAINE!M599&lt;=10000),((COÛTS!$C$114*8*O599*4)),"0"))))</f>
        <v>0</v>
      </c>
      <c r="AK599" s="38">
        <f>IF(Y599&gt;0,(VLOOKUP(Y599,DATA!$AB$2:$AC$102,2,0)),1)</f>
        <v>1</v>
      </c>
      <c r="AL599" s="53">
        <f t="shared" si="79"/>
        <v>0</v>
      </c>
    </row>
    <row r="600" spans="2:38" ht="25.05" customHeight="1" x14ac:dyDescent="0.25">
      <c r="B600" s="43" t="str">
        <f>COUNTIF($D$3:D600,D600)&amp;T_Semaine[[#This Row],[N°AFFAIRE]]</f>
        <v>0</v>
      </c>
      <c r="C600" s="50"/>
      <c r="D600" s="50"/>
      <c r="E600" s="50"/>
      <c r="F600" s="50"/>
      <c r="G600" s="50"/>
      <c r="H600" s="50"/>
      <c r="I600" s="50"/>
      <c r="J600" s="50"/>
      <c r="K600" s="50"/>
      <c r="L600" s="50"/>
      <c r="M600" s="91"/>
      <c r="N600" s="91"/>
      <c r="O600" s="50"/>
      <c r="P600" s="50"/>
      <c r="Q600" s="50"/>
      <c r="R600" s="50"/>
      <c r="S600" s="50"/>
      <c r="T600" s="95">
        <f t="shared" si="73"/>
        <v>0</v>
      </c>
      <c r="U600" s="36">
        <f t="shared" si="74"/>
        <v>0</v>
      </c>
      <c r="V600" s="43"/>
      <c r="W600" s="43"/>
      <c r="X600" s="6">
        <f t="shared" si="72"/>
        <v>0</v>
      </c>
      <c r="Y600" s="55"/>
      <c r="Z600" s="6">
        <f>(IF(R600="OUI",0,IF(AND(F600="MEDIA",G600&gt;0,O600&gt;0),(VLOOKUP(G600,COÛTS!$A$1:$C$157,3,0)*(M600*N600/1000*O600/1000)),0)+IF(AND(G600&gt;0,F600="HEURE"),(VLOOKUP(G600,COÛTS!$A$1:$C$157,3,0)*(O600)),0))+IF(AND(G600&gt;0,F600="DIVERS"),(VLOOKUP(G600,COÛTS!$A$1:$C$157,3,0)*(O600)),0)+IF(AND(G600&gt;0,F600="VEHICULE"),(VLOOKUP(G600,COÛTS!$A$1:$C$157,3,0)*(O600)),0)+IF(AND(G600&gt;0,F600="FACONNAGE"),(VLOOKUP(G600,COÛTS!$A$1:$C$157,3,0)*(O600)),0)+IF(AND(G600&gt;0,F600="ACCESSOIRES"),(VLOOKUP(G600,COÛTS!$A$1:$C$157,3,0)*(O600)),0)+IF(AND(F600="TRANSPORT",G600&gt;0),(VLOOKUP(G600,COÛTS!$A$1:$C$157,3,0)*(O600)),0)+IF(AND(F600="PRODUITS",G600="KIT COMPLET HABILLAGE CLOISON MODULAIRE (mL)"),(VLOOKUP(G600,COÛTS!$A$1:$C$157,3,0)*(M600/1000*O600)),0)+IF(AND(F600="MEDIA",H600&lt;0,G600&gt;0,P600="oui",Q600="RECTO/VERSO (Type Deux Simple Face)"),(VLOOKUP(G600,COÛTS!$A$1:$C$157,3,0)*(M600*(N600+480)/1000*O600/1000)),"0")+IF(AND(F600="MEDIA",H600&lt;0,G600&gt;0,P600="oui",Q600="MODULE TRIANGULAIRE"),(VLOOKUP(G600,COÛTS!$A$1:$C$157,3,0)*(M600*(N600+240)/1000*O600/1000)*2)+(VLOOKUP(G600,COÛTS!$A$1:$C$157,3,0)*(M600)/1000*0.24),"0")+IF(AND(F600="MEDIA",P600="oui",G600&gt;0,H600&lt;0,Q600="MODULE CARRÉ"),(VLOOKUP(G600,COÛTS!$A$1:$C$157,3,0)*(M600*(N600+240)/1000*O600/1000)*3)+(VLOOKUP(G600,COÛTS!$A$1:$C$157,3,0)*(M600)/1000*0.24),"0")+IF(AND(F600="MEDIA",H600&lt;0,P600="oui",G600&gt;0,Q600="RECTO (Type Chaussette)"),(VLOOKUP(G600,COÛTS!$A$1:$C$157,3,0)*(M600*(N600+60)/1000*O600/1000))))</f>
        <v>0</v>
      </c>
      <c r="AA600" s="6">
        <f>IF(R600="OUI",0,IF(AND(H600&gt;0,I600="OUI"),(VLOOKUP(H600,COÛTS!$A$1:$C$157,3,0)*(M600*N600/1000*O600/1000)),0))</f>
        <v>0</v>
      </c>
      <c r="AB600" s="6">
        <f t="shared" si="75"/>
        <v>0</v>
      </c>
      <c r="AC600" s="7">
        <f t="shared" si="76"/>
        <v>0</v>
      </c>
      <c r="AD600" s="6">
        <f t="shared" si="77"/>
        <v>0</v>
      </c>
      <c r="AE600" s="6">
        <f t="shared" si="78"/>
        <v>0</v>
      </c>
      <c r="AF600" s="6">
        <f>IF(R600="OUI",0,(IF(AND(P600="oui",Q600="RECTO (Type Chaussette, Simple Face)",SEMAINE!M602&lt;=2000),((COÛTS!$C$115*2*O600*SEMAINE!M600/1000)+(COÛTS!$C$109*O600*SEMAINE!M600/1000)+(COÛTS!$C$107*O600*SEMAINE!M600/1000)),"0")+(IF(AND(P600="oui",Q600="RECTO (Type Chaussette, Simple Face)",SEMAINE!M600&gt;2001,SEMAINE!M600&lt;=4000),((COÛTS!$C$114*2*O600)),"0"))+(IF(AND(P600="oui",Q600="RECTO (Type Chaussette, Simple Face)",SEMAINE!M600&gt;=4001,SEMAINE!M600&lt;=6000),((COÛTS!$C$114*4*O600)),"0"))+(IF(AND(P600="oui",Q600="RECTO (Type Chaussette, Simple Face)",SEMAINE!M600&gt;=6001,SEMAINE!M600&lt;=8000),((COÛTS!$C$114*6*O600)),"0"))+(IF(AND(P600="oui",Q600="RECTO (Type Chaussette, Simple Face)",SEMAINE!M600&gt;=8001,SEMAINE!M600&lt;=10000),((COÛTS!$C$114*8*O600)),0))))</f>
        <v>0</v>
      </c>
      <c r="AG600" s="6">
        <f>IF(R600="OUI",0,(IF(AND(F600="MEDIA",G600="NON TISSÉ (Type Drop)",P600="oui",Q600="RECTO (Type Chaussette)",SEMAINE!M603&lt;=2000),((COÛTS!$C$115*2*O600*SEMAINE!M600/1000)+(COÛTS!$C$109*O600*SEMAINE!M600/1000)+(COÛTS!$C$107*O600*SEMAINE!M600/1000)),"0")+(IF(AND(F600="MEDIA",P600="oui",Q600="RECTO (Type Chaussette)",SEMAINE!M600&gt;2001,SEMAINE!M600&lt;=4000),((COÛTS!$C$114*2*O600)),"0"))+(IF(AND(F600="MEDIA",P600="oui",Q600="RECTO (Type Chaussette)",SEMAINE!M600&gt;=4001,SEMAINE!M600&lt;=6000),((COÛTS!$C$114*4*O600)),"0"))+(IF(AND(F600="MEDIA",P600="oui",Q600="RECTO (Type Chaussette)",SEMAINE!M600&gt;=6001,SEMAINE!M600&lt;=8000),((COÛTS!$C$114*6*O600)),"0"))+(IF(AND(F600="MEDIA",P600="oui",Q600="RECTO (Type Chaussette)",SEMAINE!M600&gt;=8001,SEMAINE!M600&lt;=10000),((COÛTS!$C$114*8*O600)),0))))</f>
        <v>0</v>
      </c>
      <c r="AH600" s="6">
        <f>IF(R600="OUI",0,(IF(AND(F600="MEDIA",G600="NON TISSÉ (Type Drop)",P600="oui",Q600="RECTO/VERSO (Type Deux Simple Face)"),((COÛTS!$C$115*4*O600*SEMAINE!M600/1000)+(COÛTS!$C$110*O600*4)+(COÛTS!$C$107*O600*SEMAINE!M600/1000)),"0")+(IF(AND(F600="MEDIA",P600="oui",Q600="RECTO/VERSO (Type Deux Simple Face)",SEMAINE!M600&gt;2001,SEMAINE!M600&lt;=4000),((COÛTS!$C$114*2*O600)),"0"))+(IF(AND(F600="MEDIA",P600="oui",Q600="RECTO/VERSO (Type Deux Simple Face)",SEMAINE!M600&gt;=4001,SEMAINE!M600&lt;=6000),((COÛTS!$C$114*4*O600)),"0"))+(IF(AND(F600="MEDIA",P600="oui",Q600="RECTO/VERSO (Type Deux Simple Face)",SEMAINE!M600&gt;=6001,SEMAINE!M600&lt;=8000),((COÛTS!$C$114*6*O600)),"0"))+(IF(AND(F600="MEDIA",P600="oui",Q600="RECTO/VERSO (Type Deux Simple Face)",SEMAINE!M600&gt;=8001,SEMAINE!M600&lt;=10000),((COÛTS!$C$114*8*O600)),0))))</f>
        <v>0</v>
      </c>
      <c r="AI600" s="6">
        <f>IF(R600="OUI",0,(IF(AND(F600="MEDIA",G600="NON TISSÉ (Type Drop)",P600="oui",Q600="MODULE TRIANGULAIRE"),((COÛTS!$C$115*6*O600*SEMAINE!M600/1000)+(COÛTS!$C$112*O600*6)+(COÛTS!$C$107*O600*3)),"0")+(IF(AND(F600="MEDIA",P600="oui",Q600="MODULE TRIANGULAIRE",SEMAINE!M600&gt;2001,SEMAINE!M600&lt;=4000),((COÛTS!$C$114*2*O600*3)),"0"))+(IF(AND(F600="MEDIA",P600="oui",Q600="MODULE TRIANGULAIRE",SEMAINE!M600&gt;=4001,SEMAINE!M600&lt;=6000),((COÛTS!$C$114*4*O600*3)),"0"))+(IF(AND(F600="MEDIA",P600="oui",Q600="MODULE TRIANGULAIRE",SEMAINE!M600&gt;=6001,SEMAINE!M600&lt;=8000),((COÛTS!$C$114*6*O600*3)),"0"))+(IF(AND(F600="MEDIA",P600="oui",Q600="MODULE TRIANGULAIRE",SEMAINE!M600&gt;=8001,SEMAINE!M600&lt;=10000),((COÛTS!$C$114*8*O600*3)),0))))</f>
        <v>0</v>
      </c>
      <c r="AJ600" s="6">
        <f>IF(OR(R600="OUI",H600&gt;0),0,(IF(AND(F600="MEDIA",G600="NON TISSÉ (Type Drop)",P600="oui",Q600="MODULE CARRÉ"),((COÛTS!$C$115*8*O600*SEMAINE!M600/1000)+(COÛTS!$C$111*O600*8)+(COÛTS!$C$107*O600*4)),"0")+IF(AND(F600="MEDIA",G600="BÂCHE FRONTLIT 450gr (Type Bâche M1)",P600="oui",Q600="MODULE CARRÉ"),((COÛTS!$C$115*8*O600*SEMAINE!M600/1000)+(COÛTS!$C$111*O600*8)+(COÛTS!$C$107*O600*4)),"0")+(IF(AND(F600="MEDIA",P600="oui",Q600="MODULE CARRÉ",SEMAINE!M600&gt;2001,SEMAINE!M600&lt;=4000),((COÛTS!$C$114*2*O600*4)),"0"))+(IF(AND(F600="MEDIA",P600="oui",Q600="MODULE CARRÉ",SEMAINE!M600&gt;=4001,SEMAINE!M600&lt;=6000),((COÛTS!$C$114*4*O600*4)),"0"))+(IF(AND(F600="MEDIA",P600="oui",Q600="MODULE CARRÉ",SEMAINE!M600&gt;=6001,SEMAINE!M600&lt;=8000),((COÛTS!$C$114*6*O600*4)),"0"))+(IF(AND(F600="MEDIA",P600="oui",Q600="MODULE CARRÉ",SEMAINE!M600&gt;=8001,SEMAINE!M600&lt;=10000),((COÛTS!$C$114*8*O600*4)),"0"))))</f>
        <v>0</v>
      </c>
      <c r="AK600" s="38">
        <f>IF(Y600&gt;0,(VLOOKUP(Y600,DATA!$AB$2:$AC$102,2,0)),1)</f>
        <v>1</v>
      </c>
      <c r="AL600" s="53">
        <f t="shared" si="79"/>
        <v>0</v>
      </c>
    </row>
    <row r="601" spans="2:38" ht="25.05" customHeight="1" x14ac:dyDescent="0.25">
      <c r="B601" s="43" t="str">
        <f>COUNTIF($D$3:D601,D601)&amp;T_Semaine[[#This Row],[N°AFFAIRE]]</f>
        <v>0</v>
      </c>
      <c r="C601" s="50"/>
      <c r="D601" s="50"/>
      <c r="E601" s="50"/>
      <c r="F601" s="50"/>
      <c r="G601" s="50"/>
      <c r="H601" s="50"/>
      <c r="I601" s="50"/>
      <c r="J601" s="50"/>
      <c r="K601" s="50"/>
      <c r="L601" s="50"/>
      <c r="M601" s="91"/>
      <c r="N601" s="91"/>
      <c r="O601" s="50"/>
      <c r="P601" s="50"/>
      <c r="Q601" s="50"/>
      <c r="R601" s="50"/>
      <c r="S601" s="50"/>
      <c r="T601" s="95">
        <f t="shared" si="73"/>
        <v>0</v>
      </c>
      <c r="U601" s="36">
        <f t="shared" si="74"/>
        <v>0</v>
      </c>
      <c r="V601" s="43"/>
      <c r="W601" s="43"/>
      <c r="X601" s="6">
        <f t="shared" si="72"/>
        <v>0</v>
      </c>
      <c r="Y601" s="55"/>
      <c r="Z601" s="6">
        <f>(IF(R601="OUI",0,IF(AND(F601="MEDIA",G601&gt;0,O601&gt;0),(VLOOKUP(G601,COÛTS!$A$1:$C$157,3,0)*(M601*N601/1000*O601/1000)),0)+IF(AND(G601&gt;0,F601="HEURE"),(VLOOKUP(G601,COÛTS!$A$1:$C$157,3,0)*(O601)),0))+IF(AND(G601&gt;0,F601="DIVERS"),(VLOOKUP(G601,COÛTS!$A$1:$C$157,3,0)*(O601)),0)+IF(AND(G601&gt;0,F601="VEHICULE"),(VLOOKUP(G601,COÛTS!$A$1:$C$157,3,0)*(O601)),0)+IF(AND(G601&gt;0,F601="FACONNAGE"),(VLOOKUP(G601,COÛTS!$A$1:$C$157,3,0)*(O601)),0)+IF(AND(G601&gt;0,F601="ACCESSOIRES"),(VLOOKUP(G601,COÛTS!$A$1:$C$157,3,0)*(O601)),0)+IF(AND(F601="TRANSPORT",G601&gt;0),(VLOOKUP(G601,COÛTS!$A$1:$C$157,3,0)*(O601)),0)+IF(AND(F601="PRODUITS",G601="KIT COMPLET HABILLAGE CLOISON MODULAIRE (mL)"),(VLOOKUP(G601,COÛTS!$A$1:$C$157,3,0)*(M601/1000*O601)),0)+IF(AND(F601="MEDIA",H601&lt;0,G601&gt;0,P601="oui",Q601="RECTO/VERSO (Type Deux Simple Face)"),(VLOOKUP(G601,COÛTS!$A$1:$C$157,3,0)*(M601*(N601+480)/1000*O601/1000)),"0")+IF(AND(F601="MEDIA",H601&lt;0,G601&gt;0,P601="oui",Q601="MODULE TRIANGULAIRE"),(VLOOKUP(G601,COÛTS!$A$1:$C$157,3,0)*(M601*(N601+240)/1000*O601/1000)*2)+(VLOOKUP(G601,COÛTS!$A$1:$C$157,3,0)*(M601)/1000*0.24),"0")+IF(AND(F601="MEDIA",P601="oui",G601&gt;0,H601&lt;0,Q601="MODULE CARRÉ"),(VLOOKUP(G601,COÛTS!$A$1:$C$157,3,0)*(M601*(N601+240)/1000*O601/1000)*3)+(VLOOKUP(G601,COÛTS!$A$1:$C$157,3,0)*(M601)/1000*0.24),"0")+IF(AND(F601="MEDIA",H601&lt;0,P601="oui",G601&gt;0,Q601="RECTO (Type Chaussette)"),(VLOOKUP(G601,COÛTS!$A$1:$C$157,3,0)*(M601*(N601+60)/1000*O601/1000))))</f>
        <v>0</v>
      </c>
      <c r="AA601" s="6">
        <f>IF(R601="OUI",0,IF(AND(H601&gt;0,I601="OUI"),(VLOOKUP(H601,COÛTS!$A$1:$C$157,3,0)*(M601*N601/1000*O601/1000)),0))</f>
        <v>0</v>
      </c>
      <c r="AB601" s="6">
        <f t="shared" si="75"/>
        <v>0</v>
      </c>
      <c r="AC601" s="7">
        <f t="shared" si="76"/>
        <v>0</v>
      </c>
      <c r="AD601" s="6">
        <f t="shared" si="77"/>
        <v>0</v>
      </c>
      <c r="AE601" s="6">
        <f t="shared" si="78"/>
        <v>0</v>
      </c>
      <c r="AF601" s="6">
        <f>IF(R601="OUI",0,(IF(AND(P601="oui",Q601="RECTO (Type Chaussette, Simple Face)",SEMAINE!M603&lt;=2000),((COÛTS!$C$115*2*O601*SEMAINE!M601/1000)+(COÛTS!$C$109*O601*SEMAINE!M601/1000)+(COÛTS!$C$107*O601*SEMAINE!M601/1000)),"0")+(IF(AND(P601="oui",Q601="RECTO (Type Chaussette, Simple Face)",SEMAINE!M601&gt;2001,SEMAINE!M601&lt;=4000),((COÛTS!$C$114*2*O601)),"0"))+(IF(AND(P601="oui",Q601="RECTO (Type Chaussette, Simple Face)",SEMAINE!M601&gt;=4001,SEMAINE!M601&lt;=6000),((COÛTS!$C$114*4*O601)),"0"))+(IF(AND(P601="oui",Q601="RECTO (Type Chaussette, Simple Face)",SEMAINE!M601&gt;=6001,SEMAINE!M601&lt;=8000),((COÛTS!$C$114*6*O601)),"0"))+(IF(AND(P601="oui",Q601="RECTO (Type Chaussette, Simple Face)",SEMAINE!M601&gt;=8001,SEMAINE!M601&lt;=10000),((COÛTS!$C$114*8*O601)),0))))</f>
        <v>0</v>
      </c>
      <c r="AG601" s="6">
        <f>IF(R601="OUI",0,(IF(AND(F601="MEDIA",G601="NON TISSÉ (Type Drop)",P601="oui",Q601="RECTO (Type Chaussette)",SEMAINE!M604&lt;=2000),((COÛTS!$C$115*2*O601*SEMAINE!M601/1000)+(COÛTS!$C$109*O601*SEMAINE!M601/1000)+(COÛTS!$C$107*O601*SEMAINE!M601/1000)),"0")+(IF(AND(F601="MEDIA",P601="oui",Q601="RECTO (Type Chaussette)",SEMAINE!M601&gt;2001,SEMAINE!M601&lt;=4000),((COÛTS!$C$114*2*O601)),"0"))+(IF(AND(F601="MEDIA",P601="oui",Q601="RECTO (Type Chaussette)",SEMAINE!M601&gt;=4001,SEMAINE!M601&lt;=6000),((COÛTS!$C$114*4*O601)),"0"))+(IF(AND(F601="MEDIA",P601="oui",Q601="RECTO (Type Chaussette)",SEMAINE!M601&gt;=6001,SEMAINE!M601&lt;=8000),((COÛTS!$C$114*6*O601)),"0"))+(IF(AND(F601="MEDIA",P601="oui",Q601="RECTO (Type Chaussette)",SEMAINE!M601&gt;=8001,SEMAINE!M601&lt;=10000),((COÛTS!$C$114*8*O601)),0))))</f>
        <v>0</v>
      </c>
      <c r="AH601" s="6">
        <f>IF(R601="OUI",0,(IF(AND(F601="MEDIA",G601="NON TISSÉ (Type Drop)",P601="oui",Q601="RECTO/VERSO (Type Deux Simple Face)"),((COÛTS!$C$115*4*O601*SEMAINE!M601/1000)+(COÛTS!$C$110*O601*4)+(COÛTS!$C$107*O601*SEMAINE!M601/1000)),"0")+(IF(AND(F601="MEDIA",P601="oui",Q601="RECTO/VERSO (Type Deux Simple Face)",SEMAINE!M601&gt;2001,SEMAINE!M601&lt;=4000),((COÛTS!$C$114*2*O601)),"0"))+(IF(AND(F601="MEDIA",P601="oui",Q601="RECTO/VERSO (Type Deux Simple Face)",SEMAINE!M601&gt;=4001,SEMAINE!M601&lt;=6000),((COÛTS!$C$114*4*O601)),"0"))+(IF(AND(F601="MEDIA",P601="oui",Q601="RECTO/VERSO (Type Deux Simple Face)",SEMAINE!M601&gt;=6001,SEMAINE!M601&lt;=8000),((COÛTS!$C$114*6*O601)),"0"))+(IF(AND(F601="MEDIA",P601="oui",Q601="RECTO/VERSO (Type Deux Simple Face)",SEMAINE!M601&gt;=8001,SEMAINE!M601&lt;=10000),((COÛTS!$C$114*8*O601)),0))))</f>
        <v>0</v>
      </c>
      <c r="AI601" s="6">
        <f>IF(R601="OUI",0,(IF(AND(F601="MEDIA",G601="NON TISSÉ (Type Drop)",P601="oui",Q601="MODULE TRIANGULAIRE"),((COÛTS!$C$115*6*O601*SEMAINE!M601/1000)+(COÛTS!$C$112*O601*6)+(COÛTS!$C$107*O601*3)),"0")+(IF(AND(F601="MEDIA",P601="oui",Q601="MODULE TRIANGULAIRE",SEMAINE!M601&gt;2001,SEMAINE!M601&lt;=4000),((COÛTS!$C$114*2*O601*3)),"0"))+(IF(AND(F601="MEDIA",P601="oui",Q601="MODULE TRIANGULAIRE",SEMAINE!M601&gt;=4001,SEMAINE!M601&lt;=6000),((COÛTS!$C$114*4*O601*3)),"0"))+(IF(AND(F601="MEDIA",P601="oui",Q601="MODULE TRIANGULAIRE",SEMAINE!M601&gt;=6001,SEMAINE!M601&lt;=8000),((COÛTS!$C$114*6*O601*3)),"0"))+(IF(AND(F601="MEDIA",P601="oui",Q601="MODULE TRIANGULAIRE",SEMAINE!M601&gt;=8001,SEMAINE!M601&lt;=10000),((COÛTS!$C$114*8*O601*3)),0))))</f>
        <v>0</v>
      </c>
      <c r="AJ601" s="6">
        <f>IF(OR(R601="OUI",H601&gt;0),0,(IF(AND(F601="MEDIA",G601="NON TISSÉ (Type Drop)",P601="oui",Q601="MODULE CARRÉ"),((COÛTS!$C$115*8*O601*SEMAINE!M601/1000)+(COÛTS!$C$111*O601*8)+(COÛTS!$C$107*O601*4)),"0")+IF(AND(F601="MEDIA",G601="BÂCHE FRONTLIT 450gr (Type Bâche M1)",P601="oui",Q601="MODULE CARRÉ"),((COÛTS!$C$115*8*O601*SEMAINE!M601/1000)+(COÛTS!$C$111*O601*8)+(COÛTS!$C$107*O601*4)),"0")+(IF(AND(F601="MEDIA",P601="oui",Q601="MODULE CARRÉ",SEMAINE!M601&gt;2001,SEMAINE!M601&lt;=4000),((COÛTS!$C$114*2*O601*4)),"0"))+(IF(AND(F601="MEDIA",P601="oui",Q601="MODULE CARRÉ",SEMAINE!M601&gt;=4001,SEMAINE!M601&lt;=6000),((COÛTS!$C$114*4*O601*4)),"0"))+(IF(AND(F601="MEDIA",P601="oui",Q601="MODULE CARRÉ",SEMAINE!M601&gt;=6001,SEMAINE!M601&lt;=8000),((COÛTS!$C$114*6*O601*4)),"0"))+(IF(AND(F601="MEDIA",P601="oui",Q601="MODULE CARRÉ",SEMAINE!M601&gt;=8001,SEMAINE!M601&lt;=10000),((COÛTS!$C$114*8*O601*4)),"0"))))</f>
        <v>0</v>
      </c>
      <c r="AK601" s="38">
        <f>IF(Y601&gt;0,(VLOOKUP(Y601,DATA!$AB$2:$AC$102,2,0)),1)</f>
        <v>1</v>
      </c>
      <c r="AL601" s="53">
        <f t="shared" si="79"/>
        <v>0</v>
      </c>
    </row>
    <row r="602" spans="2:38" ht="25.05" customHeight="1" x14ac:dyDescent="0.25">
      <c r="B602" s="43" t="str">
        <f>COUNTIF($D$3:D602,D602)&amp;T_Semaine[[#This Row],[N°AFFAIRE]]</f>
        <v>0</v>
      </c>
      <c r="C602" s="50"/>
      <c r="D602" s="50"/>
      <c r="E602" s="50"/>
      <c r="F602" s="50"/>
      <c r="G602" s="50"/>
      <c r="H602" s="50"/>
      <c r="I602" s="50"/>
      <c r="J602" s="50"/>
      <c r="K602" s="50"/>
      <c r="L602" s="50"/>
      <c r="M602" s="91"/>
      <c r="N602" s="91"/>
      <c r="O602" s="50"/>
      <c r="P602" s="50"/>
      <c r="Q602" s="50"/>
      <c r="R602" s="50"/>
      <c r="S602" s="50"/>
      <c r="T602" s="95">
        <f t="shared" si="73"/>
        <v>0</v>
      </c>
      <c r="U602" s="36">
        <f t="shared" si="74"/>
        <v>0</v>
      </c>
      <c r="V602" s="43"/>
      <c r="W602" s="43"/>
      <c r="X602" s="6">
        <f t="shared" si="72"/>
        <v>0</v>
      </c>
      <c r="Y602" s="55"/>
      <c r="Z602" s="6">
        <f>(IF(R602="OUI",0,IF(AND(F602="MEDIA",G602&gt;0,O602&gt;0),(VLOOKUP(G602,COÛTS!$A$1:$C$157,3,0)*(M602*N602/1000*O602/1000)),0)+IF(AND(G602&gt;0,F602="HEURE"),(VLOOKUP(G602,COÛTS!$A$1:$C$157,3,0)*(O602)),0))+IF(AND(G602&gt;0,F602="DIVERS"),(VLOOKUP(G602,COÛTS!$A$1:$C$157,3,0)*(O602)),0)+IF(AND(G602&gt;0,F602="VEHICULE"),(VLOOKUP(G602,COÛTS!$A$1:$C$157,3,0)*(O602)),0)+IF(AND(G602&gt;0,F602="FACONNAGE"),(VLOOKUP(G602,COÛTS!$A$1:$C$157,3,0)*(O602)),0)+IF(AND(G602&gt;0,F602="ACCESSOIRES"),(VLOOKUP(G602,COÛTS!$A$1:$C$157,3,0)*(O602)),0)+IF(AND(F602="TRANSPORT",G602&gt;0),(VLOOKUP(G602,COÛTS!$A$1:$C$157,3,0)*(O602)),0)+IF(AND(F602="PRODUITS",G602="KIT COMPLET HABILLAGE CLOISON MODULAIRE (mL)"),(VLOOKUP(G602,COÛTS!$A$1:$C$157,3,0)*(M602/1000*O602)),0)+IF(AND(F602="MEDIA",H602&lt;0,G602&gt;0,P602="oui",Q602="RECTO/VERSO (Type Deux Simple Face)"),(VLOOKUP(G602,COÛTS!$A$1:$C$157,3,0)*(M602*(N602+480)/1000*O602/1000)),"0")+IF(AND(F602="MEDIA",H602&lt;0,G602&gt;0,P602="oui",Q602="MODULE TRIANGULAIRE"),(VLOOKUP(G602,COÛTS!$A$1:$C$157,3,0)*(M602*(N602+240)/1000*O602/1000)*2)+(VLOOKUP(G602,COÛTS!$A$1:$C$157,3,0)*(M602)/1000*0.24),"0")+IF(AND(F602="MEDIA",P602="oui",G602&gt;0,H602&lt;0,Q602="MODULE CARRÉ"),(VLOOKUP(G602,COÛTS!$A$1:$C$157,3,0)*(M602*(N602+240)/1000*O602/1000)*3)+(VLOOKUP(G602,COÛTS!$A$1:$C$157,3,0)*(M602)/1000*0.24),"0")+IF(AND(F602="MEDIA",H602&lt;0,P602="oui",G602&gt;0,Q602="RECTO (Type Chaussette)"),(VLOOKUP(G602,COÛTS!$A$1:$C$157,3,0)*(M602*(N602+60)/1000*O602/1000))))</f>
        <v>0</v>
      </c>
      <c r="AA602" s="6">
        <f>IF(R602="OUI",0,IF(AND(H602&gt;0,I602="OUI"),(VLOOKUP(H602,COÛTS!$A$1:$C$157,3,0)*(M602*N602/1000*O602/1000)),0))</f>
        <v>0</v>
      </c>
      <c r="AB602" s="6">
        <f t="shared" si="75"/>
        <v>0</v>
      </c>
      <c r="AC602" s="7">
        <f t="shared" si="76"/>
        <v>0</v>
      </c>
      <c r="AD602" s="6">
        <f t="shared" si="77"/>
        <v>0</v>
      </c>
      <c r="AE602" s="6">
        <f t="shared" si="78"/>
        <v>0</v>
      </c>
      <c r="AF602" s="6">
        <f>IF(R602="OUI",0,(IF(AND(P602="oui",Q602="RECTO (Type Chaussette, Simple Face)",SEMAINE!M604&lt;=2000),((COÛTS!$C$115*2*O602*SEMAINE!M602/1000)+(COÛTS!$C$109*O602*SEMAINE!M602/1000)+(COÛTS!$C$107*O602*SEMAINE!M602/1000)),"0")+(IF(AND(P602="oui",Q602="RECTO (Type Chaussette, Simple Face)",SEMAINE!M602&gt;2001,SEMAINE!M602&lt;=4000),((COÛTS!$C$114*2*O602)),"0"))+(IF(AND(P602="oui",Q602="RECTO (Type Chaussette, Simple Face)",SEMAINE!M602&gt;=4001,SEMAINE!M602&lt;=6000),((COÛTS!$C$114*4*O602)),"0"))+(IF(AND(P602="oui",Q602="RECTO (Type Chaussette, Simple Face)",SEMAINE!M602&gt;=6001,SEMAINE!M602&lt;=8000),((COÛTS!$C$114*6*O602)),"0"))+(IF(AND(P602="oui",Q602="RECTO (Type Chaussette, Simple Face)",SEMAINE!M602&gt;=8001,SEMAINE!M602&lt;=10000),((COÛTS!$C$114*8*O602)),0))))</f>
        <v>0</v>
      </c>
      <c r="AG602" s="6">
        <f>IF(R602="OUI",0,(IF(AND(F602="MEDIA",G602="NON TISSÉ (Type Drop)",P602="oui",Q602="RECTO (Type Chaussette)",SEMAINE!M605&lt;=2000),((COÛTS!$C$115*2*O602*SEMAINE!M602/1000)+(COÛTS!$C$109*O602*SEMAINE!M602/1000)+(COÛTS!$C$107*O602*SEMAINE!M602/1000)),"0")+(IF(AND(F602="MEDIA",P602="oui",Q602="RECTO (Type Chaussette)",SEMAINE!M602&gt;2001,SEMAINE!M602&lt;=4000),((COÛTS!$C$114*2*O602)),"0"))+(IF(AND(F602="MEDIA",P602="oui",Q602="RECTO (Type Chaussette)",SEMAINE!M602&gt;=4001,SEMAINE!M602&lt;=6000),((COÛTS!$C$114*4*O602)),"0"))+(IF(AND(F602="MEDIA",P602="oui",Q602="RECTO (Type Chaussette)",SEMAINE!M602&gt;=6001,SEMAINE!M602&lt;=8000),((COÛTS!$C$114*6*O602)),"0"))+(IF(AND(F602="MEDIA",P602="oui",Q602="RECTO (Type Chaussette)",SEMAINE!M602&gt;=8001,SEMAINE!M602&lt;=10000),((COÛTS!$C$114*8*O602)),0))))</f>
        <v>0</v>
      </c>
      <c r="AH602" s="6">
        <f>IF(R602="OUI",0,(IF(AND(F602="MEDIA",G602="NON TISSÉ (Type Drop)",P602="oui",Q602="RECTO/VERSO (Type Deux Simple Face)"),((COÛTS!$C$115*4*O602*SEMAINE!M602/1000)+(COÛTS!$C$110*O602*4)+(COÛTS!$C$107*O602*SEMAINE!M602/1000)),"0")+(IF(AND(F602="MEDIA",P602="oui",Q602="RECTO/VERSO (Type Deux Simple Face)",SEMAINE!M602&gt;2001,SEMAINE!M602&lt;=4000),((COÛTS!$C$114*2*O602)),"0"))+(IF(AND(F602="MEDIA",P602="oui",Q602="RECTO/VERSO (Type Deux Simple Face)",SEMAINE!M602&gt;=4001,SEMAINE!M602&lt;=6000),((COÛTS!$C$114*4*O602)),"0"))+(IF(AND(F602="MEDIA",P602="oui",Q602="RECTO/VERSO (Type Deux Simple Face)",SEMAINE!M602&gt;=6001,SEMAINE!M602&lt;=8000),((COÛTS!$C$114*6*O602)),"0"))+(IF(AND(F602="MEDIA",P602="oui",Q602="RECTO/VERSO (Type Deux Simple Face)",SEMAINE!M602&gt;=8001,SEMAINE!M602&lt;=10000),((COÛTS!$C$114*8*O602)),0))))</f>
        <v>0</v>
      </c>
      <c r="AI602" s="6">
        <f>IF(R602="OUI",0,(IF(AND(F602="MEDIA",G602="NON TISSÉ (Type Drop)",P602="oui",Q602="MODULE TRIANGULAIRE"),((COÛTS!$C$115*6*O602*SEMAINE!M602/1000)+(COÛTS!$C$112*O602*6)+(COÛTS!$C$107*O602*3)),"0")+(IF(AND(F602="MEDIA",P602="oui",Q602="MODULE TRIANGULAIRE",SEMAINE!M602&gt;2001,SEMAINE!M602&lt;=4000),((COÛTS!$C$114*2*O602*3)),"0"))+(IF(AND(F602="MEDIA",P602="oui",Q602="MODULE TRIANGULAIRE",SEMAINE!M602&gt;=4001,SEMAINE!M602&lt;=6000),((COÛTS!$C$114*4*O602*3)),"0"))+(IF(AND(F602="MEDIA",P602="oui",Q602="MODULE TRIANGULAIRE",SEMAINE!M602&gt;=6001,SEMAINE!M602&lt;=8000),((COÛTS!$C$114*6*O602*3)),"0"))+(IF(AND(F602="MEDIA",P602="oui",Q602="MODULE TRIANGULAIRE",SEMAINE!M602&gt;=8001,SEMAINE!M602&lt;=10000),((COÛTS!$C$114*8*O602*3)),0))))</f>
        <v>0</v>
      </c>
      <c r="AJ602" s="6">
        <f>IF(OR(R602="OUI",H602&gt;0),0,(IF(AND(F602="MEDIA",G602="NON TISSÉ (Type Drop)",P602="oui",Q602="MODULE CARRÉ"),((COÛTS!$C$115*8*O602*SEMAINE!M602/1000)+(COÛTS!$C$111*O602*8)+(COÛTS!$C$107*O602*4)),"0")+IF(AND(F602="MEDIA",G602="BÂCHE FRONTLIT 450gr (Type Bâche M1)",P602="oui",Q602="MODULE CARRÉ"),((COÛTS!$C$115*8*O602*SEMAINE!M602/1000)+(COÛTS!$C$111*O602*8)+(COÛTS!$C$107*O602*4)),"0")+(IF(AND(F602="MEDIA",P602="oui",Q602="MODULE CARRÉ",SEMAINE!M602&gt;2001,SEMAINE!M602&lt;=4000),((COÛTS!$C$114*2*O602*4)),"0"))+(IF(AND(F602="MEDIA",P602="oui",Q602="MODULE CARRÉ",SEMAINE!M602&gt;=4001,SEMAINE!M602&lt;=6000),((COÛTS!$C$114*4*O602*4)),"0"))+(IF(AND(F602="MEDIA",P602="oui",Q602="MODULE CARRÉ",SEMAINE!M602&gt;=6001,SEMAINE!M602&lt;=8000),((COÛTS!$C$114*6*O602*4)),"0"))+(IF(AND(F602="MEDIA",P602="oui",Q602="MODULE CARRÉ",SEMAINE!M602&gt;=8001,SEMAINE!M602&lt;=10000),((COÛTS!$C$114*8*O602*4)),"0"))))</f>
        <v>0</v>
      </c>
      <c r="AK602" s="38">
        <f>IF(Y602&gt;0,(VLOOKUP(Y602,DATA!$AB$2:$AC$102,2,0)),1)</f>
        <v>1</v>
      </c>
      <c r="AL602" s="53">
        <f t="shared" si="79"/>
        <v>0</v>
      </c>
    </row>
    <row r="603" spans="2:38" ht="25.05" customHeight="1" x14ac:dyDescent="0.25">
      <c r="B603" s="43" t="str">
        <f>COUNTIF($D$3:D603,D603)&amp;T_Semaine[[#This Row],[N°AFFAIRE]]</f>
        <v>0</v>
      </c>
      <c r="C603" s="50"/>
      <c r="D603" s="50"/>
      <c r="E603" s="50"/>
      <c r="F603" s="50"/>
      <c r="G603" s="50"/>
      <c r="H603" s="50"/>
      <c r="I603" s="50"/>
      <c r="J603" s="50"/>
      <c r="K603" s="50"/>
      <c r="L603" s="50"/>
      <c r="M603" s="91"/>
      <c r="N603" s="91"/>
      <c r="O603" s="50"/>
      <c r="P603" s="50"/>
      <c r="Q603" s="50"/>
      <c r="R603" s="50"/>
      <c r="S603" s="50"/>
      <c r="T603" s="95">
        <f t="shared" si="73"/>
        <v>0</v>
      </c>
      <c r="U603" s="36">
        <f t="shared" si="74"/>
        <v>0</v>
      </c>
      <c r="V603" s="43"/>
      <c r="W603" s="43"/>
      <c r="X603" s="6">
        <f t="shared" si="72"/>
        <v>0</v>
      </c>
      <c r="Y603" s="55"/>
      <c r="Z603" s="6">
        <f>(IF(R603="OUI",0,IF(AND(F603="MEDIA",G603&gt;0,O603&gt;0),(VLOOKUP(G603,COÛTS!$A$1:$C$157,3,0)*(M603*N603/1000*O603/1000)),0)+IF(AND(G603&gt;0,F603="HEURE"),(VLOOKUP(G603,COÛTS!$A$1:$C$157,3,0)*(O603)),0))+IF(AND(G603&gt;0,F603="DIVERS"),(VLOOKUP(G603,COÛTS!$A$1:$C$157,3,0)*(O603)),0)+IF(AND(G603&gt;0,F603="VEHICULE"),(VLOOKUP(G603,COÛTS!$A$1:$C$157,3,0)*(O603)),0)+IF(AND(G603&gt;0,F603="FACONNAGE"),(VLOOKUP(G603,COÛTS!$A$1:$C$157,3,0)*(O603)),0)+IF(AND(G603&gt;0,F603="ACCESSOIRES"),(VLOOKUP(G603,COÛTS!$A$1:$C$157,3,0)*(O603)),0)+IF(AND(F603="TRANSPORT",G603&gt;0),(VLOOKUP(G603,COÛTS!$A$1:$C$157,3,0)*(O603)),0)+IF(AND(F603="PRODUITS",G603="KIT COMPLET HABILLAGE CLOISON MODULAIRE (mL)"),(VLOOKUP(G603,COÛTS!$A$1:$C$157,3,0)*(M603/1000*O603)),0)+IF(AND(F603="MEDIA",H603&lt;0,G603&gt;0,P603="oui",Q603="RECTO/VERSO (Type Deux Simple Face)"),(VLOOKUP(G603,COÛTS!$A$1:$C$157,3,0)*(M603*(N603+480)/1000*O603/1000)),"0")+IF(AND(F603="MEDIA",H603&lt;0,G603&gt;0,P603="oui",Q603="MODULE TRIANGULAIRE"),(VLOOKUP(G603,COÛTS!$A$1:$C$157,3,0)*(M603*(N603+240)/1000*O603/1000)*2)+(VLOOKUP(G603,COÛTS!$A$1:$C$157,3,0)*(M603)/1000*0.24),"0")+IF(AND(F603="MEDIA",P603="oui",G603&gt;0,H603&lt;0,Q603="MODULE CARRÉ"),(VLOOKUP(G603,COÛTS!$A$1:$C$157,3,0)*(M603*(N603+240)/1000*O603/1000)*3)+(VLOOKUP(G603,COÛTS!$A$1:$C$157,3,0)*(M603)/1000*0.24),"0")+IF(AND(F603="MEDIA",H603&lt;0,P603="oui",G603&gt;0,Q603="RECTO (Type Chaussette)"),(VLOOKUP(G603,COÛTS!$A$1:$C$157,3,0)*(M603*(N603+60)/1000*O603/1000))))</f>
        <v>0</v>
      </c>
      <c r="AA603" s="6">
        <f>IF(R603="OUI",0,IF(AND(H603&gt;0,I603="OUI"),(VLOOKUP(H603,COÛTS!$A$1:$C$157,3,0)*(M603*N603/1000*O603/1000)),0))</f>
        <v>0</v>
      </c>
      <c r="AB603" s="6">
        <f t="shared" si="75"/>
        <v>0</v>
      </c>
      <c r="AC603" s="7">
        <f t="shared" si="76"/>
        <v>0</v>
      </c>
      <c r="AD603" s="6">
        <f t="shared" si="77"/>
        <v>0</v>
      </c>
      <c r="AE603" s="6">
        <f t="shared" si="78"/>
        <v>0</v>
      </c>
      <c r="AF603" s="6">
        <f>IF(R603="OUI",0,(IF(AND(P603="oui",Q603="RECTO (Type Chaussette, Simple Face)",SEMAINE!M605&lt;=2000),((COÛTS!$C$115*2*O603*SEMAINE!M603/1000)+(COÛTS!$C$109*O603*SEMAINE!M603/1000)+(COÛTS!$C$107*O603*SEMAINE!M603/1000)),"0")+(IF(AND(P603="oui",Q603="RECTO (Type Chaussette, Simple Face)",SEMAINE!M603&gt;2001,SEMAINE!M603&lt;=4000),((COÛTS!$C$114*2*O603)),"0"))+(IF(AND(P603="oui",Q603="RECTO (Type Chaussette, Simple Face)",SEMAINE!M603&gt;=4001,SEMAINE!M603&lt;=6000),((COÛTS!$C$114*4*O603)),"0"))+(IF(AND(P603="oui",Q603="RECTO (Type Chaussette, Simple Face)",SEMAINE!M603&gt;=6001,SEMAINE!M603&lt;=8000),((COÛTS!$C$114*6*O603)),"0"))+(IF(AND(P603="oui",Q603="RECTO (Type Chaussette, Simple Face)",SEMAINE!M603&gt;=8001,SEMAINE!M603&lt;=10000),((COÛTS!$C$114*8*O603)),0))))</f>
        <v>0</v>
      </c>
      <c r="AG603" s="6">
        <f>IF(R603="OUI",0,(IF(AND(F603="MEDIA",G603="NON TISSÉ (Type Drop)",P603="oui",Q603="RECTO (Type Chaussette)",SEMAINE!M606&lt;=2000),((COÛTS!$C$115*2*O603*SEMAINE!M603/1000)+(COÛTS!$C$109*O603*SEMAINE!M603/1000)+(COÛTS!$C$107*O603*SEMAINE!M603/1000)),"0")+(IF(AND(F603="MEDIA",P603="oui",Q603="RECTO (Type Chaussette)",SEMAINE!M603&gt;2001,SEMAINE!M603&lt;=4000),((COÛTS!$C$114*2*O603)),"0"))+(IF(AND(F603="MEDIA",P603="oui",Q603="RECTO (Type Chaussette)",SEMAINE!M603&gt;=4001,SEMAINE!M603&lt;=6000),((COÛTS!$C$114*4*O603)),"0"))+(IF(AND(F603="MEDIA",P603="oui",Q603="RECTO (Type Chaussette)",SEMAINE!M603&gt;=6001,SEMAINE!M603&lt;=8000),((COÛTS!$C$114*6*O603)),"0"))+(IF(AND(F603="MEDIA",P603="oui",Q603="RECTO (Type Chaussette)",SEMAINE!M603&gt;=8001,SEMAINE!M603&lt;=10000),((COÛTS!$C$114*8*O603)),0))))</f>
        <v>0</v>
      </c>
      <c r="AH603" s="6">
        <f>IF(R603="OUI",0,(IF(AND(F603="MEDIA",G603="NON TISSÉ (Type Drop)",P603="oui",Q603="RECTO/VERSO (Type Deux Simple Face)"),((COÛTS!$C$115*4*O603*SEMAINE!M603/1000)+(COÛTS!$C$110*O603*4)+(COÛTS!$C$107*O603*SEMAINE!M603/1000)),"0")+(IF(AND(F603="MEDIA",P603="oui",Q603="RECTO/VERSO (Type Deux Simple Face)",SEMAINE!M603&gt;2001,SEMAINE!M603&lt;=4000),((COÛTS!$C$114*2*O603)),"0"))+(IF(AND(F603="MEDIA",P603="oui",Q603="RECTO/VERSO (Type Deux Simple Face)",SEMAINE!M603&gt;=4001,SEMAINE!M603&lt;=6000),((COÛTS!$C$114*4*O603)),"0"))+(IF(AND(F603="MEDIA",P603="oui",Q603="RECTO/VERSO (Type Deux Simple Face)",SEMAINE!M603&gt;=6001,SEMAINE!M603&lt;=8000),((COÛTS!$C$114*6*O603)),"0"))+(IF(AND(F603="MEDIA",P603="oui",Q603="RECTO/VERSO (Type Deux Simple Face)",SEMAINE!M603&gt;=8001,SEMAINE!M603&lt;=10000),((COÛTS!$C$114*8*O603)),0))))</f>
        <v>0</v>
      </c>
      <c r="AI603" s="6">
        <f>IF(R603="OUI",0,(IF(AND(F603="MEDIA",G603="NON TISSÉ (Type Drop)",P603="oui",Q603="MODULE TRIANGULAIRE"),((COÛTS!$C$115*6*O603*SEMAINE!M603/1000)+(COÛTS!$C$112*O603*6)+(COÛTS!$C$107*O603*3)),"0")+(IF(AND(F603="MEDIA",P603="oui",Q603="MODULE TRIANGULAIRE",SEMAINE!M603&gt;2001,SEMAINE!M603&lt;=4000),((COÛTS!$C$114*2*O603*3)),"0"))+(IF(AND(F603="MEDIA",P603="oui",Q603="MODULE TRIANGULAIRE",SEMAINE!M603&gt;=4001,SEMAINE!M603&lt;=6000),((COÛTS!$C$114*4*O603*3)),"0"))+(IF(AND(F603="MEDIA",P603="oui",Q603="MODULE TRIANGULAIRE",SEMAINE!M603&gt;=6001,SEMAINE!M603&lt;=8000),((COÛTS!$C$114*6*O603*3)),"0"))+(IF(AND(F603="MEDIA",P603="oui",Q603="MODULE TRIANGULAIRE",SEMAINE!M603&gt;=8001,SEMAINE!M603&lt;=10000),((COÛTS!$C$114*8*O603*3)),0))))</f>
        <v>0</v>
      </c>
      <c r="AJ603" s="6">
        <f>IF(OR(R603="OUI",H603&gt;0),0,(IF(AND(F603="MEDIA",G603="NON TISSÉ (Type Drop)",P603="oui",Q603="MODULE CARRÉ"),((COÛTS!$C$115*8*O603*SEMAINE!M603/1000)+(COÛTS!$C$111*O603*8)+(COÛTS!$C$107*O603*4)),"0")+IF(AND(F603="MEDIA",G603="BÂCHE FRONTLIT 450gr (Type Bâche M1)",P603="oui",Q603="MODULE CARRÉ"),((COÛTS!$C$115*8*O603*SEMAINE!M603/1000)+(COÛTS!$C$111*O603*8)+(COÛTS!$C$107*O603*4)),"0")+(IF(AND(F603="MEDIA",P603="oui",Q603="MODULE CARRÉ",SEMAINE!M603&gt;2001,SEMAINE!M603&lt;=4000),((COÛTS!$C$114*2*O603*4)),"0"))+(IF(AND(F603="MEDIA",P603="oui",Q603="MODULE CARRÉ",SEMAINE!M603&gt;=4001,SEMAINE!M603&lt;=6000),((COÛTS!$C$114*4*O603*4)),"0"))+(IF(AND(F603="MEDIA",P603="oui",Q603="MODULE CARRÉ",SEMAINE!M603&gt;=6001,SEMAINE!M603&lt;=8000),((COÛTS!$C$114*6*O603*4)),"0"))+(IF(AND(F603="MEDIA",P603="oui",Q603="MODULE CARRÉ",SEMAINE!M603&gt;=8001,SEMAINE!M603&lt;=10000),((COÛTS!$C$114*8*O603*4)),"0"))))</f>
        <v>0</v>
      </c>
      <c r="AK603" s="38">
        <f>IF(Y603&gt;0,(VLOOKUP(Y603,DATA!$AB$2:$AC$102,2,0)),1)</f>
        <v>1</v>
      </c>
      <c r="AL603" s="53">
        <f t="shared" si="79"/>
        <v>0</v>
      </c>
    </row>
    <row r="604" spans="2:38" ht="25.05" customHeight="1" x14ac:dyDescent="0.25">
      <c r="B604" s="43" t="str">
        <f>COUNTIF($D$3:D604,D604)&amp;T_Semaine[[#This Row],[N°AFFAIRE]]</f>
        <v>0</v>
      </c>
      <c r="C604" s="50"/>
      <c r="D604" s="50"/>
      <c r="E604" s="50"/>
      <c r="F604" s="50"/>
      <c r="G604" s="50"/>
      <c r="H604" s="50"/>
      <c r="I604" s="50"/>
      <c r="J604" s="50"/>
      <c r="K604" s="50"/>
      <c r="L604" s="50"/>
      <c r="M604" s="91"/>
      <c r="N604" s="91"/>
      <c r="O604" s="50"/>
      <c r="P604" s="50"/>
      <c r="Q604" s="50"/>
      <c r="R604" s="50"/>
      <c r="S604" s="50"/>
      <c r="T604" s="95">
        <f t="shared" si="73"/>
        <v>0</v>
      </c>
      <c r="U604" s="36">
        <f t="shared" si="74"/>
        <v>0</v>
      </c>
      <c r="V604" s="43"/>
      <c r="W604" s="43"/>
      <c r="X604" s="6">
        <f t="shared" si="72"/>
        <v>0</v>
      </c>
      <c r="Y604" s="55"/>
      <c r="Z604" s="6">
        <f>(IF(R604="OUI",0,IF(AND(F604="MEDIA",G604&gt;0,O604&gt;0),(VLOOKUP(G604,COÛTS!$A$1:$C$157,3,0)*(M604*N604/1000*O604/1000)),0)+IF(AND(G604&gt;0,F604="HEURE"),(VLOOKUP(G604,COÛTS!$A$1:$C$157,3,0)*(O604)),0))+IF(AND(G604&gt;0,F604="DIVERS"),(VLOOKUP(G604,COÛTS!$A$1:$C$157,3,0)*(O604)),0)+IF(AND(G604&gt;0,F604="VEHICULE"),(VLOOKUP(G604,COÛTS!$A$1:$C$157,3,0)*(O604)),0)+IF(AND(G604&gt;0,F604="FACONNAGE"),(VLOOKUP(G604,COÛTS!$A$1:$C$157,3,0)*(O604)),0)+IF(AND(G604&gt;0,F604="ACCESSOIRES"),(VLOOKUP(G604,COÛTS!$A$1:$C$157,3,0)*(O604)),0)+IF(AND(F604="TRANSPORT",G604&gt;0),(VLOOKUP(G604,COÛTS!$A$1:$C$157,3,0)*(O604)),0)+IF(AND(F604="PRODUITS",G604="KIT COMPLET HABILLAGE CLOISON MODULAIRE (mL)"),(VLOOKUP(G604,COÛTS!$A$1:$C$157,3,0)*(M604/1000*O604)),0)+IF(AND(F604="MEDIA",H604&lt;0,G604&gt;0,P604="oui",Q604="RECTO/VERSO (Type Deux Simple Face)"),(VLOOKUP(G604,COÛTS!$A$1:$C$157,3,0)*(M604*(N604+480)/1000*O604/1000)),"0")+IF(AND(F604="MEDIA",H604&lt;0,G604&gt;0,P604="oui",Q604="MODULE TRIANGULAIRE"),(VLOOKUP(G604,COÛTS!$A$1:$C$157,3,0)*(M604*(N604+240)/1000*O604/1000)*2)+(VLOOKUP(G604,COÛTS!$A$1:$C$157,3,0)*(M604)/1000*0.24),"0")+IF(AND(F604="MEDIA",P604="oui",G604&gt;0,H604&lt;0,Q604="MODULE CARRÉ"),(VLOOKUP(G604,COÛTS!$A$1:$C$157,3,0)*(M604*(N604+240)/1000*O604/1000)*3)+(VLOOKUP(G604,COÛTS!$A$1:$C$157,3,0)*(M604)/1000*0.24),"0")+IF(AND(F604="MEDIA",H604&lt;0,P604="oui",G604&gt;0,Q604="RECTO (Type Chaussette)"),(VLOOKUP(G604,COÛTS!$A$1:$C$157,3,0)*(M604*(N604+60)/1000*O604/1000))))</f>
        <v>0</v>
      </c>
      <c r="AA604" s="6">
        <f>IF(R604="OUI",0,IF(AND(H604&gt;0,I604="OUI"),(VLOOKUP(H604,COÛTS!$A$1:$C$157,3,0)*(M604*N604/1000*O604/1000)),0))</f>
        <v>0</v>
      </c>
      <c r="AB604" s="6">
        <f t="shared" si="75"/>
        <v>0</v>
      </c>
      <c r="AC604" s="7">
        <f t="shared" si="76"/>
        <v>0</v>
      </c>
      <c r="AD604" s="6">
        <f t="shared" si="77"/>
        <v>0</v>
      </c>
      <c r="AE604" s="6">
        <f t="shared" si="78"/>
        <v>0</v>
      </c>
      <c r="AF604" s="6">
        <f>IF(R604="OUI",0,(IF(AND(P604="oui",Q604="RECTO (Type Chaussette, Simple Face)",SEMAINE!M606&lt;=2000),((COÛTS!$C$115*2*O604*SEMAINE!M604/1000)+(COÛTS!$C$109*O604*SEMAINE!M604/1000)+(COÛTS!$C$107*O604*SEMAINE!M604/1000)),"0")+(IF(AND(P604="oui",Q604="RECTO (Type Chaussette, Simple Face)",SEMAINE!M604&gt;2001,SEMAINE!M604&lt;=4000),((COÛTS!$C$114*2*O604)),"0"))+(IF(AND(P604="oui",Q604="RECTO (Type Chaussette, Simple Face)",SEMAINE!M604&gt;=4001,SEMAINE!M604&lt;=6000),((COÛTS!$C$114*4*O604)),"0"))+(IF(AND(P604="oui",Q604="RECTO (Type Chaussette, Simple Face)",SEMAINE!M604&gt;=6001,SEMAINE!M604&lt;=8000),((COÛTS!$C$114*6*O604)),"0"))+(IF(AND(P604="oui",Q604="RECTO (Type Chaussette, Simple Face)",SEMAINE!M604&gt;=8001,SEMAINE!M604&lt;=10000),((COÛTS!$C$114*8*O604)),0))))</f>
        <v>0</v>
      </c>
      <c r="AG604" s="6">
        <f>IF(R604="OUI",0,(IF(AND(F604="MEDIA",G604="NON TISSÉ (Type Drop)",P604="oui",Q604="RECTO (Type Chaussette)",SEMAINE!M607&lt;=2000),((COÛTS!$C$115*2*O604*SEMAINE!M604/1000)+(COÛTS!$C$109*O604*SEMAINE!M604/1000)+(COÛTS!$C$107*O604*SEMAINE!M604/1000)),"0")+(IF(AND(F604="MEDIA",P604="oui",Q604="RECTO (Type Chaussette)",SEMAINE!M604&gt;2001,SEMAINE!M604&lt;=4000),((COÛTS!$C$114*2*O604)),"0"))+(IF(AND(F604="MEDIA",P604="oui",Q604="RECTO (Type Chaussette)",SEMAINE!M604&gt;=4001,SEMAINE!M604&lt;=6000),((COÛTS!$C$114*4*O604)),"0"))+(IF(AND(F604="MEDIA",P604="oui",Q604="RECTO (Type Chaussette)",SEMAINE!M604&gt;=6001,SEMAINE!M604&lt;=8000),((COÛTS!$C$114*6*O604)),"0"))+(IF(AND(F604="MEDIA",P604="oui",Q604="RECTO (Type Chaussette)",SEMAINE!M604&gt;=8001,SEMAINE!M604&lt;=10000),((COÛTS!$C$114*8*O604)),0))))</f>
        <v>0</v>
      </c>
      <c r="AH604" s="6">
        <f>IF(R604="OUI",0,(IF(AND(F604="MEDIA",G604="NON TISSÉ (Type Drop)",P604="oui",Q604="RECTO/VERSO (Type Deux Simple Face)"),((COÛTS!$C$115*4*O604*SEMAINE!M604/1000)+(COÛTS!$C$110*O604*4)+(COÛTS!$C$107*O604*SEMAINE!M604/1000)),"0")+(IF(AND(F604="MEDIA",P604="oui",Q604="RECTO/VERSO (Type Deux Simple Face)",SEMAINE!M604&gt;2001,SEMAINE!M604&lt;=4000),((COÛTS!$C$114*2*O604)),"0"))+(IF(AND(F604="MEDIA",P604="oui",Q604="RECTO/VERSO (Type Deux Simple Face)",SEMAINE!M604&gt;=4001,SEMAINE!M604&lt;=6000),((COÛTS!$C$114*4*O604)),"0"))+(IF(AND(F604="MEDIA",P604="oui",Q604="RECTO/VERSO (Type Deux Simple Face)",SEMAINE!M604&gt;=6001,SEMAINE!M604&lt;=8000),((COÛTS!$C$114*6*O604)),"0"))+(IF(AND(F604="MEDIA",P604="oui",Q604="RECTO/VERSO (Type Deux Simple Face)",SEMAINE!M604&gt;=8001,SEMAINE!M604&lt;=10000),((COÛTS!$C$114*8*O604)),0))))</f>
        <v>0</v>
      </c>
      <c r="AI604" s="6">
        <f>IF(R604="OUI",0,(IF(AND(F604="MEDIA",G604="NON TISSÉ (Type Drop)",P604="oui",Q604="MODULE TRIANGULAIRE"),((COÛTS!$C$115*6*O604*SEMAINE!M604/1000)+(COÛTS!$C$112*O604*6)+(COÛTS!$C$107*O604*3)),"0")+(IF(AND(F604="MEDIA",P604="oui",Q604="MODULE TRIANGULAIRE",SEMAINE!M604&gt;2001,SEMAINE!M604&lt;=4000),((COÛTS!$C$114*2*O604*3)),"0"))+(IF(AND(F604="MEDIA",P604="oui",Q604="MODULE TRIANGULAIRE",SEMAINE!M604&gt;=4001,SEMAINE!M604&lt;=6000),((COÛTS!$C$114*4*O604*3)),"0"))+(IF(AND(F604="MEDIA",P604="oui",Q604="MODULE TRIANGULAIRE",SEMAINE!M604&gt;=6001,SEMAINE!M604&lt;=8000),((COÛTS!$C$114*6*O604*3)),"0"))+(IF(AND(F604="MEDIA",P604="oui",Q604="MODULE TRIANGULAIRE",SEMAINE!M604&gt;=8001,SEMAINE!M604&lt;=10000),((COÛTS!$C$114*8*O604*3)),0))))</f>
        <v>0</v>
      </c>
      <c r="AJ604" s="6">
        <f>IF(OR(R604="OUI",H604&gt;0),0,(IF(AND(F604="MEDIA",G604="NON TISSÉ (Type Drop)",P604="oui",Q604="MODULE CARRÉ"),((COÛTS!$C$115*8*O604*SEMAINE!M604/1000)+(COÛTS!$C$111*O604*8)+(COÛTS!$C$107*O604*4)),"0")+IF(AND(F604="MEDIA",G604="BÂCHE FRONTLIT 450gr (Type Bâche M1)",P604="oui",Q604="MODULE CARRÉ"),((COÛTS!$C$115*8*O604*SEMAINE!M604/1000)+(COÛTS!$C$111*O604*8)+(COÛTS!$C$107*O604*4)),"0")+(IF(AND(F604="MEDIA",P604="oui",Q604="MODULE CARRÉ",SEMAINE!M604&gt;2001,SEMAINE!M604&lt;=4000),((COÛTS!$C$114*2*O604*4)),"0"))+(IF(AND(F604="MEDIA",P604="oui",Q604="MODULE CARRÉ",SEMAINE!M604&gt;=4001,SEMAINE!M604&lt;=6000),((COÛTS!$C$114*4*O604*4)),"0"))+(IF(AND(F604="MEDIA",P604="oui",Q604="MODULE CARRÉ",SEMAINE!M604&gt;=6001,SEMAINE!M604&lt;=8000),((COÛTS!$C$114*6*O604*4)),"0"))+(IF(AND(F604="MEDIA",P604="oui",Q604="MODULE CARRÉ",SEMAINE!M604&gt;=8001,SEMAINE!M604&lt;=10000),((COÛTS!$C$114*8*O604*4)),"0"))))</f>
        <v>0</v>
      </c>
      <c r="AK604" s="38">
        <f>IF(Y604&gt;0,(VLOOKUP(Y604,DATA!$AB$2:$AC$102,2,0)),1)</f>
        <v>1</v>
      </c>
      <c r="AL604" s="53">
        <f t="shared" si="79"/>
        <v>0</v>
      </c>
    </row>
    <row r="605" spans="2:38" ht="25.05" customHeight="1" x14ac:dyDescent="0.25">
      <c r="B605" s="43" t="str">
        <f>COUNTIF($D$3:D605,D605)&amp;T_Semaine[[#This Row],[N°AFFAIRE]]</f>
        <v>0</v>
      </c>
      <c r="C605" s="50"/>
      <c r="D605" s="50"/>
      <c r="E605" s="50"/>
      <c r="F605" s="50"/>
      <c r="G605" s="50"/>
      <c r="H605" s="50"/>
      <c r="I605" s="50"/>
      <c r="J605" s="50"/>
      <c r="K605" s="50"/>
      <c r="L605" s="50"/>
      <c r="M605" s="91"/>
      <c r="N605" s="91"/>
      <c r="O605" s="50"/>
      <c r="P605" s="50"/>
      <c r="Q605" s="50"/>
      <c r="R605" s="50"/>
      <c r="S605" s="50"/>
      <c r="T605" s="95">
        <f t="shared" si="73"/>
        <v>0</v>
      </c>
      <c r="U605" s="36">
        <f t="shared" si="74"/>
        <v>0</v>
      </c>
      <c r="V605" s="43"/>
      <c r="W605" s="43"/>
      <c r="X605" s="6">
        <f t="shared" si="72"/>
        <v>0</v>
      </c>
      <c r="Y605" s="55"/>
      <c r="Z605" s="6">
        <f>(IF(R605="OUI",0,IF(AND(F605="MEDIA",G605&gt;0,O605&gt;0),(VLOOKUP(G605,COÛTS!$A$1:$C$157,3,0)*(M605*N605/1000*O605/1000)),0)+IF(AND(G605&gt;0,F605="HEURE"),(VLOOKUP(G605,COÛTS!$A$1:$C$157,3,0)*(O605)),0))+IF(AND(G605&gt;0,F605="DIVERS"),(VLOOKUP(G605,COÛTS!$A$1:$C$157,3,0)*(O605)),0)+IF(AND(G605&gt;0,F605="VEHICULE"),(VLOOKUP(G605,COÛTS!$A$1:$C$157,3,0)*(O605)),0)+IF(AND(G605&gt;0,F605="FACONNAGE"),(VLOOKUP(G605,COÛTS!$A$1:$C$157,3,0)*(O605)),0)+IF(AND(G605&gt;0,F605="ACCESSOIRES"),(VLOOKUP(G605,COÛTS!$A$1:$C$157,3,0)*(O605)),0)+IF(AND(F605="TRANSPORT",G605&gt;0),(VLOOKUP(G605,COÛTS!$A$1:$C$157,3,0)*(O605)),0)+IF(AND(F605="PRODUITS",G605="KIT COMPLET HABILLAGE CLOISON MODULAIRE (mL)"),(VLOOKUP(G605,COÛTS!$A$1:$C$157,3,0)*(M605/1000*O605)),0)+IF(AND(F605="MEDIA",H605&lt;0,G605&gt;0,P605="oui",Q605="RECTO/VERSO (Type Deux Simple Face)"),(VLOOKUP(G605,COÛTS!$A$1:$C$157,3,0)*(M605*(N605+480)/1000*O605/1000)),"0")+IF(AND(F605="MEDIA",H605&lt;0,G605&gt;0,P605="oui",Q605="MODULE TRIANGULAIRE"),(VLOOKUP(G605,COÛTS!$A$1:$C$157,3,0)*(M605*(N605+240)/1000*O605/1000)*2)+(VLOOKUP(G605,COÛTS!$A$1:$C$157,3,0)*(M605)/1000*0.24),"0")+IF(AND(F605="MEDIA",P605="oui",G605&gt;0,H605&lt;0,Q605="MODULE CARRÉ"),(VLOOKUP(G605,COÛTS!$A$1:$C$157,3,0)*(M605*(N605+240)/1000*O605/1000)*3)+(VLOOKUP(G605,COÛTS!$A$1:$C$157,3,0)*(M605)/1000*0.24),"0")+IF(AND(F605="MEDIA",H605&lt;0,P605="oui",G605&gt;0,Q605="RECTO (Type Chaussette)"),(VLOOKUP(G605,COÛTS!$A$1:$C$157,3,0)*(M605*(N605+60)/1000*O605/1000))))</f>
        <v>0</v>
      </c>
      <c r="AA605" s="6">
        <f>IF(R605="OUI",0,IF(AND(H605&gt;0,I605="OUI"),(VLOOKUP(H605,COÛTS!$A$1:$C$157,3,0)*(M605*N605/1000*O605/1000)),0))</f>
        <v>0</v>
      </c>
      <c r="AB605" s="6">
        <f t="shared" si="75"/>
        <v>0</v>
      </c>
      <c r="AC605" s="7">
        <f t="shared" si="76"/>
        <v>0</v>
      </c>
      <c r="AD605" s="6">
        <f t="shared" si="77"/>
        <v>0</v>
      </c>
      <c r="AE605" s="6">
        <f t="shared" si="78"/>
        <v>0</v>
      </c>
      <c r="AF605" s="6">
        <f>IF(R605="OUI",0,(IF(AND(P605="oui",Q605="RECTO (Type Chaussette, Simple Face)",SEMAINE!M607&lt;=2000),((COÛTS!$C$115*2*O605*SEMAINE!M605/1000)+(COÛTS!$C$109*O605*SEMAINE!M605/1000)+(COÛTS!$C$107*O605*SEMAINE!M605/1000)),"0")+(IF(AND(P605="oui",Q605="RECTO (Type Chaussette, Simple Face)",SEMAINE!M605&gt;2001,SEMAINE!M605&lt;=4000),((COÛTS!$C$114*2*O605)),"0"))+(IF(AND(P605="oui",Q605="RECTO (Type Chaussette, Simple Face)",SEMAINE!M605&gt;=4001,SEMAINE!M605&lt;=6000),((COÛTS!$C$114*4*O605)),"0"))+(IF(AND(P605="oui",Q605="RECTO (Type Chaussette, Simple Face)",SEMAINE!M605&gt;=6001,SEMAINE!M605&lt;=8000),((COÛTS!$C$114*6*O605)),"0"))+(IF(AND(P605="oui",Q605="RECTO (Type Chaussette, Simple Face)",SEMAINE!M605&gt;=8001,SEMAINE!M605&lt;=10000),((COÛTS!$C$114*8*O605)),0))))</f>
        <v>0</v>
      </c>
      <c r="AG605" s="6">
        <f>IF(R605="OUI",0,(IF(AND(F605="MEDIA",G605="NON TISSÉ (Type Drop)",P605="oui",Q605="RECTO (Type Chaussette)",SEMAINE!M608&lt;=2000),((COÛTS!$C$115*2*O605*SEMAINE!M605/1000)+(COÛTS!$C$109*O605*SEMAINE!M605/1000)+(COÛTS!$C$107*O605*SEMAINE!M605/1000)),"0")+(IF(AND(F605="MEDIA",P605="oui",Q605="RECTO (Type Chaussette)",SEMAINE!M605&gt;2001,SEMAINE!M605&lt;=4000),((COÛTS!$C$114*2*O605)),"0"))+(IF(AND(F605="MEDIA",P605="oui",Q605="RECTO (Type Chaussette)",SEMAINE!M605&gt;=4001,SEMAINE!M605&lt;=6000),((COÛTS!$C$114*4*O605)),"0"))+(IF(AND(F605="MEDIA",P605="oui",Q605="RECTO (Type Chaussette)",SEMAINE!M605&gt;=6001,SEMAINE!M605&lt;=8000),((COÛTS!$C$114*6*O605)),"0"))+(IF(AND(F605="MEDIA",P605="oui",Q605="RECTO (Type Chaussette)",SEMAINE!M605&gt;=8001,SEMAINE!M605&lt;=10000),((COÛTS!$C$114*8*O605)),0))))</f>
        <v>0</v>
      </c>
      <c r="AH605" s="6">
        <f>IF(R605="OUI",0,(IF(AND(F605="MEDIA",G605="NON TISSÉ (Type Drop)",P605="oui",Q605="RECTO/VERSO (Type Deux Simple Face)"),((COÛTS!$C$115*4*O605*SEMAINE!M605/1000)+(COÛTS!$C$110*O605*4)+(COÛTS!$C$107*O605*SEMAINE!M605/1000)),"0")+(IF(AND(F605="MEDIA",P605="oui",Q605="RECTO/VERSO (Type Deux Simple Face)",SEMAINE!M605&gt;2001,SEMAINE!M605&lt;=4000),((COÛTS!$C$114*2*O605)),"0"))+(IF(AND(F605="MEDIA",P605="oui",Q605="RECTO/VERSO (Type Deux Simple Face)",SEMAINE!M605&gt;=4001,SEMAINE!M605&lt;=6000),((COÛTS!$C$114*4*O605)),"0"))+(IF(AND(F605="MEDIA",P605="oui",Q605="RECTO/VERSO (Type Deux Simple Face)",SEMAINE!M605&gt;=6001,SEMAINE!M605&lt;=8000),((COÛTS!$C$114*6*O605)),"0"))+(IF(AND(F605="MEDIA",P605="oui",Q605="RECTO/VERSO (Type Deux Simple Face)",SEMAINE!M605&gt;=8001,SEMAINE!M605&lt;=10000),((COÛTS!$C$114*8*O605)),0))))</f>
        <v>0</v>
      </c>
      <c r="AI605" s="6">
        <f>IF(R605="OUI",0,(IF(AND(F605="MEDIA",G605="NON TISSÉ (Type Drop)",P605="oui",Q605="MODULE TRIANGULAIRE"),((COÛTS!$C$115*6*O605*SEMAINE!M605/1000)+(COÛTS!$C$112*O605*6)+(COÛTS!$C$107*O605*3)),"0")+(IF(AND(F605="MEDIA",P605="oui",Q605="MODULE TRIANGULAIRE",SEMAINE!M605&gt;2001,SEMAINE!M605&lt;=4000),((COÛTS!$C$114*2*O605*3)),"0"))+(IF(AND(F605="MEDIA",P605="oui",Q605="MODULE TRIANGULAIRE",SEMAINE!M605&gt;=4001,SEMAINE!M605&lt;=6000),((COÛTS!$C$114*4*O605*3)),"0"))+(IF(AND(F605="MEDIA",P605="oui",Q605="MODULE TRIANGULAIRE",SEMAINE!M605&gt;=6001,SEMAINE!M605&lt;=8000),((COÛTS!$C$114*6*O605*3)),"0"))+(IF(AND(F605="MEDIA",P605="oui",Q605="MODULE TRIANGULAIRE",SEMAINE!M605&gt;=8001,SEMAINE!M605&lt;=10000),((COÛTS!$C$114*8*O605*3)),0))))</f>
        <v>0</v>
      </c>
      <c r="AJ605" s="6">
        <f>IF(OR(R605="OUI",H605&gt;0),0,(IF(AND(F605="MEDIA",G605="NON TISSÉ (Type Drop)",P605="oui",Q605="MODULE CARRÉ"),((COÛTS!$C$115*8*O605*SEMAINE!M605/1000)+(COÛTS!$C$111*O605*8)+(COÛTS!$C$107*O605*4)),"0")+IF(AND(F605="MEDIA",G605="BÂCHE FRONTLIT 450gr (Type Bâche M1)",P605="oui",Q605="MODULE CARRÉ"),((COÛTS!$C$115*8*O605*SEMAINE!M605/1000)+(COÛTS!$C$111*O605*8)+(COÛTS!$C$107*O605*4)),"0")+(IF(AND(F605="MEDIA",P605="oui",Q605="MODULE CARRÉ",SEMAINE!M605&gt;2001,SEMAINE!M605&lt;=4000),((COÛTS!$C$114*2*O605*4)),"0"))+(IF(AND(F605="MEDIA",P605="oui",Q605="MODULE CARRÉ",SEMAINE!M605&gt;=4001,SEMAINE!M605&lt;=6000),((COÛTS!$C$114*4*O605*4)),"0"))+(IF(AND(F605="MEDIA",P605="oui",Q605="MODULE CARRÉ",SEMAINE!M605&gt;=6001,SEMAINE!M605&lt;=8000),((COÛTS!$C$114*6*O605*4)),"0"))+(IF(AND(F605="MEDIA",P605="oui",Q605="MODULE CARRÉ",SEMAINE!M605&gt;=8001,SEMAINE!M605&lt;=10000),((COÛTS!$C$114*8*O605*4)),"0"))))</f>
        <v>0</v>
      </c>
      <c r="AK605" s="38">
        <f>IF(Y605&gt;0,(VLOOKUP(Y605,DATA!$AB$2:$AC$102,2,0)),1)</f>
        <v>1</v>
      </c>
      <c r="AL605" s="53">
        <f t="shared" si="79"/>
        <v>0</v>
      </c>
    </row>
    <row r="606" spans="2:38" ht="25.05" customHeight="1" x14ac:dyDescent="0.25">
      <c r="B606" s="43" t="str">
        <f>COUNTIF($D$3:D606,D606)&amp;T_Semaine[[#This Row],[N°AFFAIRE]]</f>
        <v>0</v>
      </c>
      <c r="C606" s="50"/>
      <c r="D606" s="50"/>
      <c r="E606" s="50"/>
      <c r="F606" s="50"/>
      <c r="G606" s="50"/>
      <c r="H606" s="50"/>
      <c r="I606" s="50"/>
      <c r="J606" s="50"/>
      <c r="K606" s="50"/>
      <c r="L606" s="50"/>
      <c r="M606" s="91"/>
      <c r="N606" s="91"/>
      <c r="O606" s="50"/>
      <c r="P606" s="50"/>
      <c r="Q606" s="50"/>
      <c r="R606" s="50"/>
      <c r="S606" s="50"/>
      <c r="T606" s="95">
        <f t="shared" si="73"/>
        <v>0</v>
      </c>
      <c r="U606" s="36">
        <f t="shared" si="74"/>
        <v>0</v>
      </c>
      <c r="V606" s="43"/>
      <c r="W606" s="43"/>
      <c r="X606" s="6">
        <f t="shared" si="72"/>
        <v>0</v>
      </c>
      <c r="Y606" s="55"/>
      <c r="Z606" s="6">
        <f>(IF(R606="OUI",0,IF(AND(F606="MEDIA",G606&gt;0,O606&gt;0),(VLOOKUP(G606,COÛTS!$A$1:$C$157,3,0)*(M606*N606/1000*O606/1000)),0)+IF(AND(G606&gt;0,F606="HEURE"),(VLOOKUP(G606,COÛTS!$A$1:$C$157,3,0)*(O606)),0))+IF(AND(G606&gt;0,F606="DIVERS"),(VLOOKUP(G606,COÛTS!$A$1:$C$157,3,0)*(O606)),0)+IF(AND(G606&gt;0,F606="VEHICULE"),(VLOOKUP(G606,COÛTS!$A$1:$C$157,3,0)*(O606)),0)+IF(AND(G606&gt;0,F606="FACONNAGE"),(VLOOKUP(G606,COÛTS!$A$1:$C$157,3,0)*(O606)),0)+IF(AND(G606&gt;0,F606="ACCESSOIRES"),(VLOOKUP(G606,COÛTS!$A$1:$C$157,3,0)*(O606)),0)+IF(AND(F606="TRANSPORT",G606&gt;0),(VLOOKUP(G606,COÛTS!$A$1:$C$157,3,0)*(O606)),0)+IF(AND(F606="PRODUITS",G606="KIT COMPLET HABILLAGE CLOISON MODULAIRE (mL)"),(VLOOKUP(G606,COÛTS!$A$1:$C$157,3,0)*(M606/1000*O606)),0)+IF(AND(F606="MEDIA",H606&lt;0,G606&gt;0,P606="oui",Q606="RECTO/VERSO (Type Deux Simple Face)"),(VLOOKUP(G606,COÛTS!$A$1:$C$157,3,0)*(M606*(N606+480)/1000*O606/1000)),"0")+IF(AND(F606="MEDIA",H606&lt;0,G606&gt;0,P606="oui",Q606="MODULE TRIANGULAIRE"),(VLOOKUP(G606,COÛTS!$A$1:$C$157,3,0)*(M606*(N606+240)/1000*O606/1000)*2)+(VLOOKUP(G606,COÛTS!$A$1:$C$157,3,0)*(M606)/1000*0.24),"0")+IF(AND(F606="MEDIA",P606="oui",G606&gt;0,H606&lt;0,Q606="MODULE CARRÉ"),(VLOOKUP(G606,COÛTS!$A$1:$C$157,3,0)*(M606*(N606+240)/1000*O606/1000)*3)+(VLOOKUP(G606,COÛTS!$A$1:$C$157,3,0)*(M606)/1000*0.24),"0")+IF(AND(F606="MEDIA",H606&lt;0,P606="oui",G606&gt;0,Q606="RECTO (Type Chaussette)"),(VLOOKUP(G606,COÛTS!$A$1:$C$157,3,0)*(M606*(N606+60)/1000*O606/1000))))</f>
        <v>0</v>
      </c>
      <c r="AA606" s="6">
        <f>IF(R606="OUI",0,IF(AND(H606&gt;0,I606="OUI"),(VLOOKUP(H606,COÛTS!$A$1:$C$157,3,0)*(M606*N606/1000*O606/1000)),0))</f>
        <v>0</v>
      </c>
      <c r="AB606" s="6">
        <f t="shared" si="75"/>
        <v>0</v>
      </c>
      <c r="AC606" s="7">
        <f t="shared" si="76"/>
        <v>0</v>
      </c>
      <c r="AD606" s="6">
        <f t="shared" si="77"/>
        <v>0</v>
      </c>
      <c r="AE606" s="6">
        <f t="shared" si="78"/>
        <v>0</v>
      </c>
      <c r="AF606" s="6">
        <f>IF(R606="OUI",0,(IF(AND(P606="oui",Q606="RECTO (Type Chaussette, Simple Face)",SEMAINE!M608&lt;=2000),((COÛTS!$C$115*2*O606*SEMAINE!M606/1000)+(COÛTS!$C$109*O606*SEMAINE!M606/1000)+(COÛTS!$C$107*O606*SEMAINE!M606/1000)),"0")+(IF(AND(P606="oui",Q606="RECTO (Type Chaussette, Simple Face)",SEMAINE!M606&gt;2001,SEMAINE!M606&lt;=4000),((COÛTS!$C$114*2*O606)),"0"))+(IF(AND(P606="oui",Q606="RECTO (Type Chaussette, Simple Face)",SEMAINE!M606&gt;=4001,SEMAINE!M606&lt;=6000),((COÛTS!$C$114*4*O606)),"0"))+(IF(AND(P606="oui",Q606="RECTO (Type Chaussette, Simple Face)",SEMAINE!M606&gt;=6001,SEMAINE!M606&lt;=8000),((COÛTS!$C$114*6*O606)),"0"))+(IF(AND(P606="oui",Q606="RECTO (Type Chaussette, Simple Face)",SEMAINE!M606&gt;=8001,SEMAINE!M606&lt;=10000),((COÛTS!$C$114*8*O606)),0))))</f>
        <v>0</v>
      </c>
      <c r="AG606" s="6">
        <f>IF(R606="OUI",0,(IF(AND(F606="MEDIA",G606="NON TISSÉ (Type Drop)",P606="oui",Q606="RECTO (Type Chaussette)",SEMAINE!M609&lt;=2000),((COÛTS!$C$115*2*O606*SEMAINE!M606/1000)+(COÛTS!$C$109*O606*SEMAINE!M606/1000)+(COÛTS!$C$107*O606*SEMAINE!M606/1000)),"0")+(IF(AND(F606="MEDIA",P606="oui",Q606="RECTO (Type Chaussette)",SEMAINE!M606&gt;2001,SEMAINE!M606&lt;=4000),((COÛTS!$C$114*2*O606)),"0"))+(IF(AND(F606="MEDIA",P606="oui",Q606="RECTO (Type Chaussette)",SEMAINE!M606&gt;=4001,SEMAINE!M606&lt;=6000),((COÛTS!$C$114*4*O606)),"0"))+(IF(AND(F606="MEDIA",P606="oui",Q606="RECTO (Type Chaussette)",SEMAINE!M606&gt;=6001,SEMAINE!M606&lt;=8000),((COÛTS!$C$114*6*O606)),"0"))+(IF(AND(F606="MEDIA",P606="oui",Q606="RECTO (Type Chaussette)",SEMAINE!M606&gt;=8001,SEMAINE!M606&lt;=10000),((COÛTS!$C$114*8*O606)),0))))</f>
        <v>0</v>
      </c>
      <c r="AH606" s="6">
        <f>IF(R606="OUI",0,(IF(AND(F606="MEDIA",G606="NON TISSÉ (Type Drop)",P606="oui",Q606="RECTO/VERSO (Type Deux Simple Face)"),((COÛTS!$C$115*4*O606*SEMAINE!M606/1000)+(COÛTS!$C$110*O606*4)+(COÛTS!$C$107*O606*SEMAINE!M606/1000)),"0")+(IF(AND(F606="MEDIA",P606="oui",Q606="RECTO/VERSO (Type Deux Simple Face)",SEMAINE!M606&gt;2001,SEMAINE!M606&lt;=4000),((COÛTS!$C$114*2*O606)),"0"))+(IF(AND(F606="MEDIA",P606="oui",Q606="RECTO/VERSO (Type Deux Simple Face)",SEMAINE!M606&gt;=4001,SEMAINE!M606&lt;=6000),((COÛTS!$C$114*4*O606)),"0"))+(IF(AND(F606="MEDIA",P606="oui",Q606="RECTO/VERSO (Type Deux Simple Face)",SEMAINE!M606&gt;=6001,SEMAINE!M606&lt;=8000),((COÛTS!$C$114*6*O606)),"0"))+(IF(AND(F606="MEDIA",P606="oui",Q606="RECTO/VERSO (Type Deux Simple Face)",SEMAINE!M606&gt;=8001,SEMAINE!M606&lt;=10000),((COÛTS!$C$114*8*O606)),0))))</f>
        <v>0</v>
      </c>
      <c r="AI606" s="6">
        <f>IF(R606="OUI",0,(IF(AND(F606="MEDIA",G606="NON TISSÉ (Type Drop)",P606="oui",Q606="MODULE TRIANGULAIRE"),((COÛTS!$C$115*6*O606*SEMAINE!M606/1000)+(COÛTS!$C$112*O606*6)+(COÛTS!$C$107*O606*3)),"0")+(IF(AND(F606="MEDIA",P606="oui",Q606="MODULE TRIANGULAIRE",SEMAINE!M606&gt;2001,SEMAINE!M606&lt;=4000),((COÛTS!$C$114*2*O606*3)),"0"))+(IF(AND(F606="MEDIA",P606="oui",Q606="MODULE TRIANGULAIRE",SEMAINE!M606&gt;=4001,SEMAINE!M606&lt;=6000),((COÛTS!$C$114*4*O606*3)),"0"))+(IF(AND(F606="MEDIA",P606="oui",Q606="MODULE TRIANGULAIRE",SEMAINE!M606&gt;=6001,SEMAINE!M606&lt;=8000),((COÛTS!$C$114*6*O606*3)),"0"))+(IF(AND(F606="MEDIA",P606="oui",Q606="MODULE TRIANGULAIRE",SEMAINE!M606&gt;=8001,SEMAINE!M606&lt;=10000),((COÛTS!$C$114*8*O606*3)),0))))</f>
        <v>0</v>
      </c>
      <c r="AJ606" s="6">
        <f>IF(OR(R606="OUI",H606&gt;0),0,(IF(AND(F606="MEDIA",G606="NON TISSÉ (Type Drop)",P606="oui",Q606="MODULE CARRÉ"),((COÛTS!$C$115*8*O606*SEMAINE!M606/1000)+(COÛTS!$C$111*O606*8)+(COÛTS!$C$107*O606*4)),"0")+IF(AND(F606="MEDIA",G606="BÂCHE FRONTLIT 450gr (Type Bâche M1)",P606="oui",Q606="MODULE CARRÉ"),((COÛTS!$C$115*8*O606*SEMAINE!M606/1000)+(COÛTS!$C$111*O606*8)+(COÛTS!$C$107*O606*4)),"0")+(IF(AND(F606="MEDIA",P606="oui",Q606="MODULE CARRÉ",SEMAINE!M606&gt;2001,SEMAINE!M606&lt;=4000),((COÛTS!$C$114*2*O606*4)),"0"))+(IF(AND(F606="MEDIA",P606="oui",Q606="MODULE CARRÉ",SEMAINE!M606&gt;=4001,SEMAINE!M606&lt;=6000),((COÛTS!$C$114*4*O606*4)),"0"))+(IF(AND(F606="MEDIA",P606="oui",Q606="MODULE CARRÉ",SEMAINE!M606&gt;=6001,SEMAINE!M606&lt;=8000),((COÛTS!$C$114*6*O606*4)),"0"))+(IF(AND(F606="MEDIA",P606="oui",Q606="MODULE CARRÉ",SEMAINE!M606&gt;=8001,SEMAINE!M606&lt;=10000),((COÛTS!$C$114*8*O606*4)),"0"))))</f>
        <v>0</v>
      </c>
      <c r="AK606" s="38">
        <f>IF(Y606&gt;0,(VLOOKUP(Y606,DATA!$AB$2:$AC$102,2,0)),1)</f>
        <v>1</v>
      </c>
      <c r="AL606" s="53">
        <f t="shared" si="79"/>
        <v>0</v>
      </c>
    </row>
    <row r="607" spans="2:38" ht="25.05" customHeight="1" x14ac:dyDescent="0.25">
      <c r="B607" s="43" t="str">
        <f>COUNTIF($D$3:D607,D607)&amp;T_Semaine[[#This Row],[N°AFFAIRE]]</f>
        <v>0</v>
      </c>
      <c r="C607" s="50"/>
      <c r="D607" s="50"/>
      <c r="E607" s="50"/>
      <c r="F607" s="50"/>
      <c r="G607" s="50"/>
      <c r="H607" s="50"/>
      <c r="I607" s="50"/>
      <c r="J607" s="50"/>
      <c r="K607" s="50"/>
      <c r="L607" s="50"/>
      <c r="M607" s="91"/>
      <c r="N607" s="91"/>
      <c r="O607" s="50"/>
      <c r="P607" s="50"/>
      <c r="Q607" s="50"/>
      <c r="R607" s="50"/>
      <c r="S607" s="50"/>
      <c r="T607" s="95">
        <f t="shared" si="73"/>
        <v>0</v>
      </c>
      <c r="U607" s="36">
        <f t="shared" si="74"/>
        <v>0</v>
      </c>
      <c r="V607" s="43"/>
      <c r="W607" s="43"/>
      <c r="X607" s="6">
        <f t="shared" si="72"/>
        <v>0</v>
      </c>
      <c r="Y607" s="55"/>
      <c r="Z607" s="6">
        <f>(IF(R607="OUI",0,IF(AND(F607="MEDIA",G607&gt;0,O607&gt;0),(VLOOKUP(G607,COÛTS!$A$1:$C$157,3,0)*(M607*N607/1000*O607/1000)),0)+IF(AND(G607&gt;0,F607="HEURE"),(VLOOKUP(G607,COÛTS!$A$1:$C$157,3,0)*(O607)),0))+IF(AND(G607&gt;0,F607="DIVERS"),(VLOOKUP(G607,COÛTS!$A$1:$C$157,3,0)*(O607)),0)+IF(AND(G607&gt;0,F607="VEHICULE"),(VLOOKUP(G607,COÛTS!$A$1:$C$157,3,0)*(O607)),0)+IF(AND(G607&gt;0,F607="FACONNAGE"),(VLOOKUP(G607,COÛTS!$A$1:$C$157,3,0)*(O607)),0)+IF(AND(G607&gt;0,F607="ACCESSOIRES"),(VLOOKUP(G607,COÛTS!$A$1:$C$157,3,0)*(O607)),0)+IF(AND(F607="TRANSPORT",G607&gt;0),(VLOOKUP(G607,COÛTS!$A$1:$C$157,3,0)*(O607)),0)+IF(AND(F607="PRODUITS",G607="KIT COMPLET HABILLAGE CLOISON MODULAIRE (mL)"),(VLOOKUP(G607,COÛTS!$A$1:$C$157,3,0)*(M607/1000*O607)),0)+IF(AND(F607="MEDIA",H607&lt;0,G607&gt;0,P607="oui",Q607="RECTO/VERSO (Type Deux Simple Face)"),(VLOOKUP(G607,COÛTS!$A$1:$C$157,3,0)*(M607*(N607+480)/1000*O607/1000)),"0")+IF(AND(F607="MEDIA",H607&lt;0,G607&gt;0,P607="oui",Q607="MODULE TRIANGULAIRE"),(VLOOKUP(G607,COÛTS!$A$1:$C$157,3,0)*(M607*(N607+240)/1000*O607/1000)*2)+(VLOOKUP(G607,COÛTS!$A$1:$C$157,3,0)*(M607)/1000*0.24),"0")+IF(AND(F607="MEDIA",P607="oui",G607&gt;0,H607&lt;0,Q607="MODULE CARRÉ"),(VLOOKUP(G607,COÛTS!$A$1:$C$157,3,0)*(M607*(N607+240)/1000*O607/1000)*3)+(VLOOKUP(G607,COÛTS!$A$1:$C$157,3,0)*(M607)/1000*0.24),"0")+IF(AND(F607="MEDIA",H607&lt;0,P607="oui",G607&gt;0,Q607="RECTO (Type Chaussette)"),(VLOOKUP(G607,COÛTS!$A$1:$C$157,3,0)*(M607*(N607+60)/1000*O607/1000))))</f>
        <v>0</v>
      </c>
      <c r="AA607" s="6">
        <f>IF(R607="OUI",0,IF(AND(H607&gt;0,I607="OUI"),(VLOOKUP(H607,COÛTS!$A$1:$C$157,3,0)*(M607*N607/1000*O607/1000)),0))</f>
        <v>0</v>
      </c>
      <c r="AB607" s="6">
        <f t="shared" si="75"/>
        <v>0</v>
      </c>
      <c r="AC607" s="7">
        <f t="shared" si="76"/>
        <v>0</v>
      </c>
      <c r="AD607" s="6">
        <f t="shared" si="77"/>
        <v>0</v>
      </c>
      <c r="AE607" s="6">
        <f t="shared" si="78"/>
        <v>0</v>
      </c>
      <c r="AF607" s="6">
        <f>IF(R607="OUI",0,(IF(AND(P607="oui",Q607="RECTO (Type Chaussette, Simple Face)",SEMAINE!M609&lt;=2000),((COÛTS!$C$115*2*O607*SEMAINE!M607/1000)+(COÛTS!$C$109*O607*SEMAINE!M607/1000)+(COÛTS!$C$107*O607*SEMAINE!M607/1000)),"0")+(IF(AND(P607="oui",Q607="RECTO (Type Chaussette, Simple Face)",SEMAINE!M607&gt;2001,SEMAINE!M607&lt;=4000),((COÛTS!$C$114*2*O607)),"0"))+(IF(AND(P607="oui",Q607="RECTO (Type Chaussette, Simple Face)",SEMAINE!M607&gt;=4001,SEMAINE!M607&lt;=6000),((COÛTS!$C$114*4*O607)),"0"))+(IF(AND(P607="oui",Q607="RECTO (Type Chaussette, Simple Face)",SEMAINE!M607&gt;=6001,SEMAINE!M607&lt;=8000),((COÛTS!$C$114*6*O607)),"0"))+(IF(AND(P607="oui",Q607="RECTO (Type Chaussette, Simple Face)",SEMAINE!M607&gt;=8001,SEMAINE!M607&lt;=10000),((COÛTS!$C$114*8*O607)),0))))</f>
        <v>0</v>
      </c>
      <c r="AG607" s="6">
        <f>IF(R607="OUI",0,(IF(AND(F607="MEDIA",G607="NON TISSÉ (Type Drop)",P607="oui",Q607="RECTO (Type Chaussette)",SEMAINE!M610&lt;=2000),((COÛTS!$C$115*2*O607*SEMAINE!M607/1000)+(COÛTS!$C$109*O607*SEMAINE!M607/1000)+(COÛTS!$C$107*O607*SEMAINE!M607/1000)),"0")+(IF(AND(F607="MEDIA",P607="oui",Q607="RECTO (Type Chaussette)",SEMAINE!M607&gt;2001,SEMAINE!M607&lt;=4000),((COÛTS!$C$114*2*O607)),"0"))+(IF(AND(F607="MEDIA",P607="oui",Q607="RECTO (Type Chaussette)",SEMAINE!M607&gt;=4001,SEMAINE!M607&lt;=6000),((COÛTS!$C$114*4*O607)),"0"))+(IF(AND(F607="MEDIA",P607="oui",Q607="RECTO (Type Chaussette)",SEMAINE!M607&gt;=6001,SEMAINE!M607&lt;=8000),((COÛTS!$C$114*6*O607)),"0"))+(IF(AND(F607="MEDIA",P607="oui",Q607="RECTO (Type Chaussette)",SEMAINE!M607&gt;=8001,SEMAINE!M607&lt;=10000),((COÛTS!$C$114*8*O607)),0))))</f>
        <v>0</v>
      </c>
      <c r="AH607" s="6">
        <f>IF(R607="OUI",0,(IF(AND(F607="MEDIA",G607="NON TISSÉ (Type Drop)",P607="oui",Q607="RECTO/VERSO (Type Deux Simple Face)"),((COÛTS!$C$115*4*O607*SEMAINE!M607/1000)+(COÛTS!$C$110*O607*4)+(COÛTS!$C$107*O607*SEMAINE!M607/1000)),"0")+(IF(AND(F607="MEDIA",P607="oui",Q607="RECTO/VERSO (Type Deux Simple Face)",SEMAINE!M607&gt;2001,SEMAINE!M607&lt;=4000),((COÛTS!$C$114*2*O607)),"0"))+(IF(AND(F607="MEDIA",P607="oui",Q607="RECTO/VERSO (Type Deux Simple Face)",SEMAINE!M607&gt;=4001,SEMAINE!M607&lt;=6000),((COÛTS!$C$114*4*O607)),"0"))+(IF(AND(F607="MEDIA",P607="oui",Q607="RECTO/VERSO (Type Deux Simple Face)",SEMAINE!M607&gt;=6001,SEMAINE!M607&lt;=8000),((COÛTS!$C$114*6*O607)),"0"))+(IF(AND(F607="MEDIA",P607="oui",Q607="RECTO/VERSO (Type Deux Simple Face)",SEMAINE!M607&gt;=8001,SEMAINE!M607&lt;=10000),((COÛTS!$C$114*8*O607)),0))))</f>
        <v>0</v>
      </c>
      <c r="AI607" s="6">
        <f>IF(R607="OUI",0,(IF(AND(F607="MEDIA",G607="NON TISSÉ (Type Drop)",P607="oui",Q607="MODULE TRIANGULAIRE"),((COÛTS!$C$115*6*O607*SEMAINE!M607/1000)+(COÛTS!$C$112*O607*6)+(COÛTS!$C$107*O607*3)),"0")+(IF(AND(F607="MEDIA",P607="oui",Q607="MODULE TRIANGULAIRE",SEMAINE!M607&gt;2001,SEMAINE!M607&lt;=4000),((COÛTS!$C$114*2*O607*3)),"0"))+(IF(AND(F607="MEDIA",P607="oui",Q607="MODULE TRIANGULAIRE",SEMAINE!M607&gt;=4001,SEMAINE!M607&lt;=6000),((COÛTS!$C$114*4*O607*3)),"0"))+(IF(AND(F607="MEDIA",P607="oui",Q607="MODULE TRIANGULAIRE",SEMAINE!M607&gt;=6001,SEMAINE!M607&lt;=8000),((COÛTS!$C$114*6*O607*3)),"0"))+(IF(AND(F607="MEDIA",P607="oui",Q607="MODULE TRIANGULAIRE",SEMAINE!M607&gt;=8001,SEMAINE!M607&lt;=10000),((COÛTS!$C$114*8*O607*3)),0))))</f>
        <v>0</v>
      </c>
      <c r="AJ607" s="6">
        <f>IF(OR(R607="OUI",H607&gt;0),0,(IF(AND(F607="MEDIA",G607="NON TISSÉ (Type Drop)",P607="oui",Q607="MODULE CARRÉ"),((COÛTS!$C$115*8*O607*SEMAINE!M607/1000)+(COÛTS!$C$111*O607*8)+(COÛTS!$C$107*O607*4)),"0")+IF(AND(F607="MEDIA",G607="BÂCHE FRONTLIT 450gr (Type Bâche M1)",P607="oui",Q607="MODULE CARRÉ"),((COÛTS!$C$115*8*O607*SEMAINE!M607/1000)+(COÛTS!$C$111*O607*8)+(COÛTS!$C$107*O607*4)),"0")+(IF(AND(F607="MEDIA",P607="oui",Q607="MODULE CARRÉ",SEMAINE!M607&gt;2001,SEMAINE!M607&lt;=4000),((COÛTS!$C$114*2*O607*4)),"0"))+(IF(AND(F607="MEDIA",P607="oui",Q607="MODULE CARRÉ",SEMAINE!M607&gt;=4001,SEMAINE!M607&lt;=6000),((COÛTS!$C$114*4*O607*4)),"0"))+(IF(AND(F607="MEDIA",P607="oui",Q607="MODULE CARRÉ",SEMAINE!M607&gt;=6001,SEMAINE!M607&lt;=8000),((COÛTS!$C$114*6*O607*4)),"0"))+(IF(AND(F607="MEDIA",P607="oui",Q607="MODULE CARRÉ",SEMAINE!M607&gt;=8001,SEMAINE!M607&lt;=10000),((COÛTS!$C$114*8*O607*4)),"0"))))</f>
        <v>0</v>
      </c>
      <c r="AK607" s="38">
        <f>IF(Y607&gt;0,(VLOOKUP(Y607,DATA!$AB$2:$AC$102,2,0)),1)</f>
        <v>1</v>
      </c>
      <c r="AL607" s="53">
        <f t="shared" si="79"/>
        <v>0</v>
      </c>
    </row>
    <row r="608" spans="2:38" ht="25.05" customHeight="1" x14ac:dyDescent="0.25">
      <c r="B608" s="43" t="str">
        <f>COUNTIF($D$3:D608,D608)&amp;T_Semaine[[#This Row],[N°AFFAIRE]]</f>
        <v>0</v>
      </c>
      <c r="C608" s="50"/>
      <c r="D608" s="50"/>
      <c r="E608" s="50"/>
      <c r="F608" s="50"/>
      <c r="G608" s="50"/>
      <c r="H608" s="50"/>
      <c r="I608" s="50"/>
      <c r="J608" s="50"/>
      <c r="K608" s="50"/>
      <c r="L608" s="50"/>
      <c r="M608" s="91"/>
      <c r="N608" s="91"/>
      <c r="O608" s="50"/>
      <c r="P608" s="50"/>
      <c r="Q608" s="50"/>
      <c r="R608" s="50"/>
      <c r="S608" s="50"/>
      <c r="T608" s="95">
        <f t="shared" si="73"/>
        <v>0</v>
      </c>
      <c r="U608" s="36">
        <f t="shared" si="74"/>
        <v>0</v>
      </c>
      <c r="V608" s="43"/>
      <c r="W608" s="43"/>
      <c r="X608" s="6">
        <f t="shared" si="72"/>
        <v>0</v>
      </c>
      <c r="Y608" s="55"/>
      <c r="Z608" s="6">
        <f>(IF(R608="OUI",0,IF(AND(F608="MEDIA",G608&gt;0,O608&gt;0),(VLOOKUP(G608,COÛTS!$A$1:$C$157,3,0)*(M608*N608/1000*O608/1000)),0)+IF(AND(G608&gt;0,F608="HEURE"),(VLOOKUP(G608,COÛTS!$A$1:$C$157,3,0)*(O608)),0))+IF(AND(G608&gt;0,F608="DIVERS"),(VLOOKUP(G608,COÛTS!$A$1:$C$157,3,0)*(O608)),0)+IF(AND(G608&gt;0,F608="VEHICULE"),(VLOOKUP(G608,COÛTS!$A$1:$C$157,3,0)*(O608)),0)+IF(AND(G608&gt;0,F608="FACONNAGE"),(VLOOKUP(G608,COÛTS!$A$1:$C$157,3,0)*(O608)),0)+IF(AND(G608&gt;0,F608="ACCESSOIRES"),(VLOOKUP(G608,COÛTS!$A$1:$C$157,3,0)*(O608)),0)+IF(AND(F608="TRANSPORT",G608&gt;0),(VLOOKUP(G608,COÛTS!$A$1:$C$157,3,0)*(O608)),0)+IF(AND(F608="PRODUITS",G608="KIT COMPLET HABILLAGE CLOISON MODULAIRE (mL)"),(VLOOKUP(G608,COÛTS!$A$1:$C$157,3,0)*(M608/1000*O608)),0)+IF(AND(F608="MEDIA",H608&lt;0,G608&gt;0,P608="oui",Q608="RECTO/VERSO (Type Deux Simple Face)"),(VLOOKUP(G608,COÛTS!$A$1:$C$157,3,0)*(M608*(N608+480)/1000*O608/1000)),"0")+IF(AND(F608="MEDIA",H608&lt;0,G608&gt;0,P608="oui",Q608="MODULE TRIANGULAIRE"),(VLOOKUP(G608,COÛTS!$A$1:$C$157,3,0)*(M608*(N608+240)/1000*O608/1000)*2)+(VLOOKUP(G608,COÛTS!$A$1:$C$157,3,0)*(M608)/1000*0.24),"0")+IF(AND(F608="MEDIA",P608="oui",G608&gt;0,H608&lt;0,Q608="MODULE CARRÉ"),(VLOOKUP(G608,COÛTS!$A$1:$C$157,3,0)*(M608*(N608+240)/1000*O608/1000)*3)+(VLOOKUP(G608,COÛTS!$A$1:$C$157,3,0)*(M608)/1000*0.24),"0")+IF(AND(F608="MEDIA",H608&lt;0,P608="oui",G608&gt;0,Q608="RECTO (Type Chaussette)"),(VLOOKUP(G608,COÛTS!$A$1:$C$157,3,0)*(M608*(N608+60)/1000*O608/1000))))</f>
        <v>0</v>
      </c>
      <c r="AA608" s="6">
        <f>IF(R608="OUI",0,IF(AND(H608&gt;0,I608="OUI"),(VLOOKUP(H608,COÛTS!$A$1:$C$157,3,0)*(M608*N608/1000*O608/1000)),0))</f>
        <v>0</v>
      </c>
      <c r="AB608" s="6">
        <f t="shared" si="75"/>
        <v>0</v>
      </c>
      <c r="AC608" s="7">
        <f t="shared" si="76"/>
        <v>0</v>
      </c>
      <c r="AD608" s="6">
        <f t="shared" si="77"/>
        <v>0</v>
      </c>
      <c r="AE608" s="6">
        <f t="shared" si="78"/>
        <v>0</v>
      </c>
      <c r="AF608" s="6">
        <f>IF(R608="OUI",0,(IF(AND(P608="oui",Q608="RECTO (Type Chaussette, Simple Face)",SEMAINE!M610&lt;=2000),((COÛTS!$C$115*2*O608*SEMAINE!M608/1000)+(COÛTS!$C$109*O608*SEMAINE!M608/1000)+(COÛTS!$C$107*O608*SEMAINE!M608/1000)),"0")+(IF(AND(P608="oui",Q608="RECTO (Type Chaussette, Simple Face)",SEMAINE!M608&gt;2001,SEMAINE!M608&lt;=4000),((COÛTS!$C$114*2*O608)),"0"))+(IF(AND(P608="oui",Q608="RECTO (Type Chaussette, Simple Face)",SEMAINE!M608&gt;=4001,SEMAINE!M608&lt;=6000),((COÛTS!$C$114*4*O608)),"0"))+(IF(AND(P608="oui",Q608="RECTO (Type Chaussette, Simple Face)",SEMAINE!M608&gt;=6001,SEMAINE!M608&lt;=8000),((COÛTS!$C$114*6*O608)),"0"))+(IF(AND(P608="oui",Q608="RECTO (Type Chaussette, Simple Face)",SEMAINE!M608&gt;=8001,SEMAINE!M608&lt;=10000),((COÛTS!$C$114*8*O608)),0))))</f>
        <v>0</v>
      </c>
      <c r="AG608" s="6">
        <f>IF(R608="OUI",0,(IF(AND(F608="MEDIA",G608="NON TISSÉ (Type Drop)",P608="oui",Q608="RECTO (Type Chaussette)",SEMAINE!M611&lt;=2000),((COÛTS!$C$115*2*O608*SEMAINE!M608/1000)+(COÛTS!$C$109*O608*SEMAINE!M608/1000)+(COÛTS!$C$107*O608*SEMAINE!M608/1000)),"0")+(IF(AND(F608="MEDIA",P608="oui",Q608="RECTO (Type Chaussette)",SEMAINE!M608&gt;2001,SEMAINE!M608&lt;=4000),((COÛTS!$C$114*2*O608)),"0"))+(IF(AND(F608="MEDIA",P608="oui",Q608="RECTO (Type Chaussette)",SEMAINE!M608&gt;=4001,SEMAINE!M608&lt;=6000),((COÛTS!$C$114*4*O608)),"0"))+(IF(AND(F608="MEDIA",P608="oui",Q608="RECTO (Type Chaussette)",SEMAINE!M608&gt;=6001,SEMAINE!M608&lt;=8000),((COÛTS!$C$114*6*O608)),"0"))+(IF(AND(F608="MEDIA",P608="oui",Q608="RECTO (Type Chaussette)",SEMAINE!M608&gt;=8001,SEMAINE!M608&lt;=10000),((COÛTS!$C$114*8*O608)),0))))</f>
        <v>0</v>
      </c>
      <c r="AH608" s="6">
        <f>IF(R608="OUI",0,(IF(AND(F608="MEDIA",G608="NON TISSÉ (Type Drop)",P608="oui",Q608="RECTO/VERSO (Type Deux Simple Face)"),((COÛTS!$C$115*4*O608*SEMAINE!M608/1000)+(COÛTS!$C$110*O608*4)+(COÛTS!$C$107*O608*SEMAINE!M608/1000)),"0")+(IF(AND(F608="MEDIA",P608="oui",Q608="RECTO/VERSO (Type Deux Simple Face)",SEMAINE!M608&gt;2001,SEMAINE!M608&lt;=4000),((COÛTS!$C$114*2*O608)),"0"))+(IF(AND(F608="MEDIA",P608="oui",Q608="RECTO/VERSO (Type Deux Simple Face)",SEMAINE!M608&gt;=4001,SEMAINE!M608&lt;=6000),((COÛTS!$C$114*4*O608)),"0"))+(IF(AND(F608="MEDIA",P608="oui",Q608="RECTO/VERSO (Type Deux Simple Face)",SEMAINE!M608&gt;=6001,SEMAINE!M608&lt;=8000),((COÛTS!$C$114*6*O608)),"0"))+(IF(AND(F608="MEDIA",P608="oui",Q608="RECTO/VERSO (Type Deux Simple Face)",SEMAINE!M608&gt;=8001,SEMAINE!M608&lt;=10000),((COÛTS!$C$114*8*O608)),0))))</f>
        <v>0</v>
      </c>
      <c r="AI608" s="6">
        <f>IF(R608="OUI",0,(IF(AND(F608="MEDIA",G608="NON TISSÉ (Type Drop)",P608="oui",Q608="MODULE TRIANGULAIRE"),((COÛTS!$C$115*6*O608*SEMAINE!M608/1000)+(COÛTS!$C$112*O608*6)+(COÛTS!$C$107*O608*3)),"0")+(IF(AND(F608="MEDIA",P608="oui",Q608="MODULE TRIANGULAIRE",SEMAINE!M608&gt;2001,SEMAINE!M608&lt;=4000),((COÛTS!$C$114*2*O608*3)),"0"))+(IF(AND(F608="MEDIA",P608="oui",Q608="MODULE TRIANGULAIRE",SEMAINE!M608&gt;=4001,SEMAINE!M608&lt;=6000),((COÛTS!$C$114*4*O608*3)),"0"))+(IF(AND(F608="MEDIA",P608="oui",Q608="MODULE TRIANGULAIRE",SEMAINE!M608&gt;=6001,SEMAINE!M608&lt;=8000),((COÛTS!$C$114*6*O608*3)),"0"))+(IF(AND(F608="MEDIA",P608="oui",Q608="MODULE TRIANGULAIRE",SEMAINE!M608&gt;=8001,SEMAINE!M608&lt;=10000),((COÛTS!$C$114*8*O608*3)),0))))</f>
        <v>0</v>
      </c>
      <c r="AJ608" s="6">
        <f>IF(OR(R608="OUI",H608&gt;0),0,(IF(AND(F608="MEDIA",G608="NON TISSÉ (Type Drop)",P608="oui",Q608="MODULE CARRÉ"),((COÛTS!$C$115*8*O608*SEMAINE!M608/1000)+(COÛTS!$C$111*O608*8)+(COÛTS!$C$107*O608*4)),"0")+IF(AND(F608="MEDIA",G608="BÂCHE FRONTLIT 450gr (Type Bâche M1)",P608="oui",Q608="MODULE CARRÉ"),((COÛTS!$C$115*8*O608*SEMAINE!M608/1000)+(COÛTS!$C$111*O608*8)+(COÛTS!$C$107*O608*4)),"0")+(IF(AND(F608="MEDIA",P608="oui",Q608="MODULE CARRÉ",SEMAINE!M608&gt;2001,SEMAINE!M608&lt;=4000),((COÛTS!$C$114*2*O608*4)),"0"))+(IF(AND(F608="MEDIA",P608="oui",Q608="MODULE CARRÉ",SEMAINE!M608&gt;=4001,SEMAINE!M608&lt;=6000),((COÛTS!$C$114*4*O608*4)),"0"))+(IF(AND(F608="MEDIA",P608="oui",Q608="MODULE CARRÉ",SEMAINE!M608&gt;=6001,SEMAINE!M608&lt;=8000),((COÛTS!$C$114*6*O608*4)),"0"))+(IF(AND(F608="MEDIA",P608="oui",Q608="MODULE CARRÉ",SEMAINE!M608&gt;=8001,SEMAINE!M608&lt;=10000),((COÛTS!$C$114*8*O608*4)),"0"))))</f>
        <v>0</v>
      </c>
      <c r="AK608" s="38">
        <f>IF(Y608&gt;0,(VLOOKUP(Y608,DATA!$AB$2:$AC$102,2,0)),1)</f>
        <v>1</v>
      </c>
      <c r="AL608" s="53">
        <f t="shared" si="79"/>
        <v>0</v>
      </c>
    </row>
    <row r="609" spans="2:38" ht="25.05" customHeight="1" x14ac:dyDescent="0.25">
      <c r="B609" s="43" t="str">
        <f>COUNTIF($D$3:D609,D609)&amp;T_Semaine[[#This Row],[N°AFFAIRE]]</f>
        <v>0</v>
      </c>
      <c r="C609" s="50"/>
      <c r="D609" s="50"/>
      <c r="E609" s="50"/>
      <c r="F609" s="50"/>
      <c r="G609" s="50"/>
      <c r="H609" s="50"/>
      <c r="I609" s="50"/>
      <c r="J609" s="50"/>
      <c r="K609" s="50"/>
      <c r="L609" s="50"/>
      <c r="M609" s="91"/>
      <c r="N609" s="91"/>
      <c r="O609" s="50"/>
      <c r="P609" s="50"/>
      <c r="Q609" s="50"/>
      <c r="R609" s="50"/>
      <c r="S609" s="50"/>
      <c r="T609" s="95">
        <f t="shared" si="73"/>
        <v>0</v>
      </c>
      <c r="U609" s="36">
        <f t="shared" si="74"/>
        <v>0</v>
      </c>
      <c r="V609" s="43"/>
      <c r="W609" s="43"/>
      <c r="X609" s="6">
        <f t="shared" si="72"/>
        <v>0</v>
      </c>
      <c r="Y609" s="55"/>
      <c r="Z609" s="6">
        <f>(IF(R609="OUI",0,IF(AND(F609="MEDIA",G609&gt;0,O609&gt;0),(VLOOKUP(G609,COÛTS!$A$1:$C$157,3,0)*(M609*N609/1000*O609/1000)),0)+IF(AND(G609&gt;0,F609="HEURE"),(VLOOKUP(G609,COÛTS!$A$1:$C$157,3,0)*(O609)),0))+IF(AND(G609&gt;0,F609="DIVERS"),(VLOOKUP(G609,COÛTS!$A$1:$C$157,3,0)*(O609)),0)+IF(AND(G609&gt;0,F609="VEHICULE"),(VLOOKUP(G609,COÛTS!$A$1:$C$157,3,0)*(O609)),0)+IF(AND(G609&gt;0,F609="FACONNAGE"),(VLOOKUP(G609,COÛTS!$A$1:$C$157,3,0)*(O609)),0)+IF(AND(G609&gt;0,F609="ACCESSOIRES"),(VLOOKUP(G609,COÛTS!$A$1:$C$157,3,0)*(O609)),0)+IF(AND(F609="TRANSPORT",G609&gt;0),(VLOOKUP(G609,COÛTS!$A$1:$C$157,3,0)*(O609)),0)+IF(AND(F609="PRODUITS",G609="KIT COMPLET HABILLAGE CLOISON MODULAIRE (mL)"),(VLOOKUP(G609,COÛTS!$A$1:$C$157,3,0)*(M609/1000*O609)),0)+IF(AND(F609="MEDIA",H609&lt;0,G609&gt;0,P609="oui",Q609="RECTO/VERSO (Type Deux Simple Face)"),(VLOOKUP(G609,COÛTS!$A$1:$C$157,3,0)*(M609*(N609+480)/1000*O609/1000)),"0")+IF(AND(F609="MEDIA",H609&lt;0,G609&gt;0,P609="oui",Q609="MODULE TRIANGULAIRE"),(VLOOKUP(G609,COÛTS!$A$1:$C$157,3,0)*(M609*(N609+240)/1000*O609/1000)*2)+(VLOOKUP(G609,COÛTS!$A$1:$C$157,3,0)*(M609)/1000*0.24),"0")+IF(AND(F609="MEDIA",P609="oui",G609&gt;0,H609&lt;0,Q609="MODULE CARRÉ"),(VLOOKUP(G609,COÛTS!$A$1:$C$157,3,0)*(M609*(N609+240)/1000*O609/1000)*3)+(VLOOKUP(G609,COÛTS!$A$1:$C$157,3,0)*(M609)/1000*0.24),"0")+IF(AND(F609="MEDIA",H609&lt;0,P609="oui",G609&gt;0,Q609="RECTO (Type Chaussette)"),(VLOOKUP(G609,COÛTS!$A$1:$C$157,3,0)*(M609*(N609+60)/1000*O609/1000))))</f>
        <v>0</v>
      </c>
      <c r="AA609" s="6">
        <f>IF(R609="OUI",0,IF(AND(H609&gt;0,I609="OUI"),(VLOOKUP(H609,COÛTS!$A$1:$C$157,3,0)*(M609*N609/1000*O609/1000)),0))</f>
        <v>0</v>
      </c>
      <c r="AB609" s="6">
        <f t="shared" si="75"/>
        <v>0</v>
      </c>
      <c r="AC609" s="7">
        <f t="shared" si="76"/>
        <v>0</v>
      </c>
      <c r="AD609" s="6">
        <f t="shared" si="77"/>
        <v>0</v>
      </c>
      <c r="AE609" s="6">
        <f t="shared" si="78"/>
        <v>0</v>
      </c>
      <c r="AF609" s="6">
        <f>IF(R609="OUI",0,(IF(AND(P609="oui",Q609="RECTO (Type Chaussette, Simple Face)",SEMAINE!M611&lt;=2000),((COÛTS!$C$115*2*O609*SEMAINE!M609/1000)+(COÛTS!$C$109*O609*SEMAINE!M609/1000)+(COÛTS!$C$107*O609*SEMAINE!M609/1000)),"0")+(IF(AND(P609="oui",Q609="RECTO (Type Chaussette, Simple Face)",SEMAINE!M609&gt;2001,SEMAINE!M609&lt;=4000),((COÛTS!$C$114*2*O609)),"0"))+(IF(AND(P609="oui",Q609="RECTO (Type Chaussette, Simple Face)",SEMAINE!M609&gt;=4001,SEMAINE!M609&lt;=6000),((COÛTS!$C$114*4*O609)),"0"))+(IF(AND(P609="oui",Q609="RECTO (Type Chaussette, Simple Face)",SEMAINE!M609&gt;=6001,SEMAINE!M609&lt;=8000),((COÛTS!$C$114*6*O609)),"0"))+(IF(AND(P609="oui",Q609="RECTO (Type Chaussette, Simple Face)",SEMAINE!M609&gt;=8001,SEMAINE!M609&lt;=10000),((COÛTS!$C$114*8*O609)),0))))</f>
        <v>0</v>
      </c>
      <c r="AG609" s="6">
        <f>IF(R609="OUI",0,(IF(AND(F609="MEDIA",G609="NON TISSÉ (Type Drop)",P609="oui",Q609="RECTO (Type Chaussette)",SEMAINE!M612&lt;=2000),((COÛTS!$C$115*2*O609*SEMAINE!M609/1000)+(COÛTS!$C$109*O609*SEMAINE!M609/1000)+(COÛTS!$C$107*O609*SEMAINE!M609/1000)),"0")+(IF(AND(F609="MEDIA",P609="oui",Q609="RECTO (Type Chaussette)",SEMAINE!M609&gt;2001,SEMAINE!M609&lt;=4000),((COÛTS!$C$114*2*O609)),"0"))+(IF(AND(F609="MEDIA",P609="oui",Q609="RECTO (Type Chaussette)",SEMAINE!M609&gt;=4001,SEMAINE!M609&lt;=6000),((COÛTS!$C$114*4*O609)),"0"))+(IF(AND(F609="MEDIA",P609="oui",Q609="RECTO (Type Chaussette)",SEMAINE!M609&gt;=6001,SEMAINE!M609&lt;=8000),((COÛTS!$C$114*6*O609)),"0"))+(IF(AND(F609="MEDIA",P609="oui",Q609="RECTO (Type Chaussette)",SEMAINE!M609&gt;=8001,SEMAINE!M609&lt;=10000),((COÛTS!$C$114*8*O609)),0))))</f>
        <v>0</v>
      </c>
      <c r="AH609" s="6">
        <f>IF(R609="OUI",0,(IF(AND(F609="MEDIA",G609="NON TISSÉ (Type Drop)",P609="oui",Q609="RECTO/VERSO (Type Deux Simple Face)"),((COÛTS!$C$115*4*O609*SEMAINE!M609/1000)+(COÛTS!$C$110*O609*4)+(COÛTS!$C$107*O609*SEMAINE!M609/1000)),"0")+(IF(AND(F609="MEDIA",P609="oui",Q609="RECTO/VERSO (Type Deux Simple Face)",SEMAINE!M609&gt;2001,SEMAINE!M609&lt;=4000),((COÛTS!$C$114*2*O609)),"0"))+(IF(AND(F609="MEDIA",P609="oui",Q609="RECTO/VERSO (Type Deux Simple Face)",SEMAINE!M609&gt;=4001,SEMAINE!M609&lt;=6000),((COÛTS!$C$114*4*O609)),"0"))+(IF(AND(F609="MEDIA",P609="oui",Q609="RECTO/VERSO (Type Deux Simple Face)",SEMAINE!M609&gt;=6001,SEMAINE!M609&lt;=8000),((COÛTS!$C$114*6*O609)),"0"))+(IF(AND(F609="MEDIA",P609="oui",Q609="RECTO/VERSO (Type Deux Simple Face)",SEMAINE!M609&gt;=8001,SEMAINE!M609&lt;=10000),((COÛTS!$C$114*8*O609)),0))))</f>
        <v>0</v>
      </c>
      <c r="AI609" s="6">
        <f>IF(R609="OUI",0,(IF(AND(F609="MEDIA",G609="NON TISSÉ (Type Drop)",P609="oui",Q609="MODULE TRIANGULAIRE"),((COÛTS!$C$115*6*O609*SEMAINE!M609/1000)+(COÛTS!$C$112*O609*6)+(COÛTS!$C$107*O609*3)),"0")+(IF(AND(F609="MEDIA",P609="oui",Q609="MODULE TRIANGULAIRE",SEMAINE!M609&gt;2001,SEMAINE!M609&lt;=4000),((COÛTS!$C$114*2*O609*3)),"0"))+(IF(AND(F609="MEDIA",P609="oui",Q609="MODULE TRIANGULAIRE",SEMAINE!M609&gt;=4001,SEMAINE!M609&lt;=6000),((COÛTS!$C$114*4*O609*3)),"0"))+(IF(AND(F609="MEDIA",P609="oui",Q609="MODULE TRIANGULAIRE",SEMAINE!M609&gt;=6001,SEMAINE!M609&lt;=8000),((COÛTS!$C$114*6*O609*3)),"0"))+(IF(AND(F609="MEDIA",P609="oui",Q609="MODULE TRIANGULAIRE",SEMAINE!M609&gt;=8001,SEMAINE!M609&lt;=10000),((COÛTS!$C$114*8*O609*3)),0))))</f>
        <v>0</v>
      </c>
      <c r="AJ609" s="6">
        <f>IF(OR(R609="OUI",H609&gt;0),0,(IF(AND(F609="MEDIA",G609="NON TISSÉ (Type Drop)",P609="oui",Q609="MODULE CARRÉ"),((COÛTS!$C$115*8*O609*SEMAINE!M609/1000)+(COÛTS!$C$111*O609*8)+(COÛTS!$C$107*O609*4)),"0")+IF(AND(F609="MEDIA",G609="BÂCHE FRONTLIT 450gr (Type Bâche M1)",P609="oui",Q609="MODULE CARRÉ"),((COÛTS!$C$115*8*O609*SEMAINE!M609/1000)+(COÛTS!$C$111*O609*8)+(COÛTS!$C$107*O609*4)),"0")+(IF(AND(F609="MEDIA",P609="oui",Q609="MODULE CARRÉ",SEMAINE!M609&gt;2001,SEMAINE!M609&lt;=4000),((COÛTS!$C$114*2*O609*4)),"0"))+(IF(AND(F609="MEDIA",P609="oui",Q609="MODULE CARRÉ",SEMAINE!M609&gt;=4001,SEMAINE!M609&lt;=6000),((COÛTS!$C$114*4*O609*4)),"0"))+(IF(AND(F609="MEDIA",P609="oui",Q609="MODULE CARRÉ",SEMAINE!M609&gt;=6001,SEMAINE!M609&lt;=8000),((COÛTS!$C$114*6*O609*4)),"0"))+(IF(AND(F609="MEDIA",P609="oui",Q609="MODULE CARRÉ",SEMAINE!M609&gt;=8001,SEMAINE!M609&lt;=10000),((COÛTS!$C$114*8*O609*4)),"0"))))</f>
        <v>0</v>
      </c>
      <c r="AK609" s="38">
        <f>IF(Y609&gt;0,(VLOOKUP(Y609,DATA!$AB$2:$AC$102,2,0)),1)</f>
        <v>1</v>
      </c>
      <c r="AL609" s="53">
        <f t="shared" si="79"/>
        <v>0</v>
      </c>
    </row>
    <row r="610" spans="2:38" ht="25.05" customHeight="1" x14ac:dyDescent="0.25">
      <c r="B610" s="43" t="str">
        <f>COUNTIF($D$3:D610,D610)&amp;T_Semaine[[#This Row],[N°AFFAIRE]]</f>
        <v>0</v>
      </c>
      <c r="C610" s="50"/>
      <c r="D610" s="50"/>
      <c r="E610" s="50"/>
      <c r="F610" s="50"/>
      <c r="G610" s="50"/>
      <c r="H610" s="50"/>
      <c r="I610" s="50"/>
      <c r="J610" s="50"/>
      <c r="K610" s="50"/>
      <c r="L610" s="50"/>
      <c r="M610" s="91"/>
      <c r="N610" s="91"/>
      <c r="O610" s="50"/>
      <c r="P610" s="50"/>
      <c r="Q610" s="50"/>
      <c r="R610" s="50"/>
      <c r="S610" s="50"/>
      <c r="T610" s="95">
        <f t="shared" si="73"/>
        <v>0</v>
      </c>
      <c r="U610" s="36">
        <f t="shared" si="74"/>
        <v>0</v>
      </c>
      <c r="V610" s="43"/>
      <c r="W610" s="43"/>
      <c r="X610" s="6">
        <f t="shared" si="72"/>
        <v>0</v>
      </c>
      <c r="Y610" s="55"/>
      <c r="Z610" s="6">
        <f>(IF(R610="OUI",0,IF(AND(F610="MEDIA",G610&gt;0,O610&gt;0),(VLOOKUP(G610,COÛTS!$A$1:$C$157,3,0)*(M610*N610/1000*O610/1000)),0)+IF(AND(G610&gt;0,F610="HEURE"),(VLOOKUP(G610,COÛTS!$A$1:$C$157,3,0)*(O610)),0))+IF(AND(G610&gt;0,F610="DIVERS"),(VLOOKUP(G610,COÛTS!$A$1:$C$157,3,0)*(O610)),0)+IF(AND(G610&gt;0,F610="VEHICULE"),(VLOOKUP(G610,COÛTS!$A$1:$C$157,3,0)*(O610)),0)+IF(AND(G610&gt;0,F610="FACONNAGE"),(VLOOKUP(G610,COÛTS!$A$1:$C$157,3,0)*(O610)),0)+IF(AND(G610&gt;0,F610="ACCESSOIRES"),(VLOOKUP(G610,COÛTS!$A$1:$C$157,3,0)*(O610)),0)+IF(AND(F610="TRANSPORT",G610&gt;0),(VLOOKUP(G610,COÛTS!$A$1:$C$157,3,0)*(O610)),0)+IF(AND(F610="PRODUITS",G610="KIT COMPLET HABILLAGE CLOISON MODULAIRE (mL)"),(VLOOKUP(G610,COÛTS!$A$1:$C$157,3,0)*(M610/1000*O610)),0)+IF(AND(F610="MEDIA",H610&lt;0,G610&gt;0,P610="oui",Q610="RECTO/VERSO (Type Deux Simple Face)"),(VLOOKUP(G610,COÛTS!$A$1:$C$157,3,0)*(M610*(N610+480)/1000*O610/1000)),"0")+IF(AND(F610="MEDIA",H610&lt;0,G610&gt;0,P610="oui",Q610="MODULE TRIANGULAIRE"),(VLOOKUP(G610,COÛTS!$A$1:$C$157,3,0)*(M610*(N610+240)/1000*O610/1000)*2)+(VLOOKUP(G610,COÛTS!$A$1:$C$157,3,0)*(M610)/1000*0.24),"0")+IF(AND(F610="MEDIA",P610="oui",G610&gt;0,H610&lt;0,Q610="MODULE CARRÉ"),(VLOOKUP(G610,COÛTS!$A$1:$C$157,3,0)*(M610*(N610+240)/1000*O610/1000)*3)+(VLOOKUP(G610,COÛTS!$A$1:$C$157,3,0)*(M610)/1000*0.24),"0")+IF(AND(F610="MEDIA",H610&lt;0,P610="oui",G610&gt;0,Q610="RECTO (Type Chaussette)"),(VLOOKUP(G610,COÛTS!$A$1:$C$157,3,0)*(M610*(N610+60)/1000*O610/1000))))</f>
        <v>0</v>
      </c>
      <c r="AA610" s="6">
        <f>IF(R610="OUI",0,IF(AND(H610&gt;0,I610="OUI"),(VLOOKUP(H610,COÛTS!$A$1:$C$157,3,0)*(M610*N610/1000*O610/1000)),0))</f>
        <v>0</v>
      </c>
      <c r="AB610" s="6">
        <f t="shared" si="75"/>
        <v>0</v>
      </c>
      <c r="AC610" s="7">
        <f t="shared" si="76"/>
        <v>0</v>
      </c>
      <c r="AD610" s="6">
        <f t="shared" si="77"/>
        <v>0</v>
      </c>
      <c r="AE610" s="6">
        <f t="shared" si="78"/>
        <v>0</v>
      </c>
      <c r="AF610" s="6">
        <f>IF(R610="OUI",0,(IF(AND(P610="oui",Q610="RECTO (Type Chaussette, Simple Face)",SEMAINE!M612&lt;=2000),((COÛTS!$C$115*2*O610*SEMAINE!M610/1000)+(COÛTS!$C$109*O610*SEMAINE!M610/1000)+(COÛTS!$C$107*O610*SEMAINE!M610/1000)),"0")+(IF(AND(P610="oui",Q610="RECTO (Type Chaussette, Simple Face)",SEMAINE!M610&gt;2001,SEMAINE!M610&lt;=4000),((COÛTS!$C$114*2*O610)),"0"))+(IF(AND(P610="oui",Q610="RECTO (Type Chaussette, Simple Face)",SEMAINE!M610&gt;=4001,SEMAINE!M610&lt;=6000),((COÛTS!$C$114*4*O610)),"0"))+(IF(AND(P610="oui",Q610="RECTO (Type Chaussette, Simple Face)",SEMAINE!M610&gt;=6001,SEMAINE!M610&lt;=8000),((COÛTS!$C$114*6*O610)),"0"))+(IF(AND(P610="oui",Q610="RECTO (Type Chaussette, Simple Face)",SEMAINE!M610&gt;=8001,SEMAINE!M610&lt;=10000),((COÛTS!$C$114*8*O610)),0))))</f>
        <v>0</v>
      </c>
      <c r="AG610" s="6">
        <f>IF(R610="OUI",0,(IF(AND(F610="MEDIA",G610="NON TISSÉ (Type Drop)",P610="oui",Q610="RECTO (Type Chaussette)",SEMAINE!M613&lt;=2000),((COÛTS!$C$115*2*O610*SEMAINE!M610/1000)+(COÛTS!$C$109*O610*SEMAINE!M610/1000)+(COÛTS!$C$107*O610*SEMAINE!M610/1000)),"0")+(IF(AND(F610="MEDIA",P610="oui",Q610="RECTO (Type Chaussette)",SEMAINE!M610&gt;2001,SEMAINE!M610&lt;=4000),((COÛTS!$C$114*2*O610)),"0"))+(IF(AND(F610="MEDIA",P610="oui",Q610="RECTO (Type Chaussette)",SEMAINE!M610&gt;=4001,SEMAINE!M610&lt;=6000),((COÛTS!$C$114*4*O610)),"0"))+(IF(AND(F610="MEDIA",P610="oui",Q610="RECTO (Type Chaussette)",SEMAINE!M610&gt;=6001,SEMAINE!M610&lt;=8000),((COÛTS!$C$114*6*O610)),"0"))+(IF(AND(F610="MEDIA",P610="oui",Q610="RECTO (Type Chaussette)",SEMAINE!M610&gt;=8001,SEMAINE!M610&lt;=10000),((COÛTS!$C$114*8*O610)),0))))</f>
        <v>0</v>
      </c>
      <c r="AH610" s="6">
        <f>IF(R610="OUI",0,(IF(AND(F610="MEDIA",G610="NON TISSÉ (Type Drop)",P610="oui",Q610="RECTO/VERSO (Type Deux Simple Face)"),((COÛTS!$C$115*4*O610*SEMAINE!M610/1000)+(COÛTS!$C$110*O610*4)+(COÛTS!$C$107*O610*SEMAINE!M610/1000)),"0")+(IF(AND(F610="MEDIA",P610="oui",Q610="RECTO/VERSO (Type Deux Simple Face)",SEMAINE!M610&gt;2001,SEMAINE!M610&lt;=4000),((COÛTS!$C$114*2*O610)),"0"))+(IF(AND(F610="MEDIA",P610="oui",Q610="RECTO/VERSO (Type Deux Simple Face)",SEMAINE!M610&gt;=4001,SEMAINE!M610&lt;=6000),((COÛTS!$C$114*4*O610)),"0"))+(IF(AND(F610="MEDIA",P610="oui",Q610="RECTO/VERSO (Type Deux Simple Face)",SEMAINE!M610&gt;=6001,SEMAINE!M610&lt;=8000),((COÛTS!$C$114*6*O610)),"0"))+(IF(AND(F610="MEDIA",P610="oui",Q610="RECTO/VERSO (Type Deux Simple Face)",SEMAINE!M610&gt;=8001,SEMAINE!M610&lt;=10000),((COÛTS!$C$114*8*O610)),0))))</f>
        <v>0</v>
      </c>
      <c r="AI610" s="6">
        <f>IF(R610="OUI",0,(IF(AND(F610="MEDIA",G610="NON TISSÉ (Type Drop)",P610="oui",Q610="MODULE TRIANGULAIRE"),((COÛTS!$C$115*6*O610*SEMAINE!M610/1000)+(COÛTS!$C$112*O610*6)+(COÛTS!$C$107*O610*3)),"0")+(IF(AND(F610="MEDIA",P610="oui",Q610="MODULE TRIANGULAIRE",SEMAINE!M610&gt;2001,SEMAINE!M610&lt;=4000),((COÛTS!$C$114*2*O610*3)),"0"))+(IF(AND(F610="MEDIA",P610="oui",Q610="MODULE TRIANGULAIRE",SEMAINE!M610&gt;=4001,SEMAINE!M610&lt;=6000),((COÛTS!$C$114*4*O610*3)),"0"))+(IF(AND(F610="MEDIA",P610="oui",Q610="MODULE TRIANGULAIRE",SEMAINE!M610&gt;=6001,SEMAINE!M610&lt;=8000),((COÛTS!$C$114*6*O610*3)),"0"))+(IF(AND(F610="MEDIA",P610="oui",Q610="MODULE TRIANGULAIRE",SEMAINE!M610&gt;=8001,SEMAINE!M610&lt;=10000),((COÛTS!$C$114*8*O610*3)),0))))</f>
        <v>0</v>
      </c>
      <c r="AJ610" s="6">
        <f>IF(OR(R610="OUI",H610&gt;0),0,(IF(AND(F610="MEDIA",G610="NON TISSÉ (Type Drop)",P610="oui",Q610="MODULE CARRÉ"),((COÛTS!$C$115*8*O610*SEMAINE!M610/1000)+(COÛTS!$C$111*O610*8)+(COÛTS!$C$107*O610*4)),"0")+IF(AND(F610="MEDIA",G610="BÂCHE FRONTLIT 450gr (Type Bâche M1)",P610="oui",Q610="MODULE CARRÉ"),((COÛTS!$C$115*8*O610*SEMAINE!M610/1000)+(COÛTS!$C$111*O610*8)+(COÛTS!$C$107*O610*4)),"0")+(IF(AND(F610="MEDIA",P610="oui",Q610="MODULE CARRÉ",SEMAINE!M610&gt;2001,SEMAINE!M610&lt;=4000),((COÛTS!$C$114*2*O610*4)),"0"))+(IF(AND(F610="MEDIA",P610="oui",Q610="MODULE CARRÉ",SEMAINE!M610&gt;=4001,SEMAINE!M610&lt;=6000),((COÛTS!$C$114*4*O610*4)),"0"))+(IF(AND(F610="MEDIA",P610="oui",Q610="MODULE CARRÉ",SEMAINE!M610&gt;=6001,SEMAINE!M610&lt;=8000),((COÛTS!$C$114*6*O610*4)),"0"))+(IF(AND(F610="MEDIA",P610="oui",Q610="MODULE CARRÉ",SEMAINE!M610&gt;=8001,SEMAINE!M610&lt;=10000),((COÛTS!$C$114*8*O610*4)),"0"))))</f>
        <v>0</v>
      </c>
      <c r="AK610" s="38">
        <f>IF(Y610&gt;0,(VLOOKUP(Y610,DATA!$AB$2:$AC$102,2,0)),1)</f>
        <v>1</v>
      </c>
      <c r="AL610" s="53">
        <f t="shared" si="79"/>
        <v>0</v>
      </c>
    </row>
    <row r="611" spans="2:38" ht="25.05" customHeight="1" x14ac:dyDescent="0.25">
      <c r="B611" s="43" t="str">
        <f>COUNTIF($D$3:D611,D611)&amp;T_Semaine[[#This Row],[N°AFFAIRE]]</f>
        <v>0</v>
      </c>
      <c r="C611" s="50"/>
      <c r="D611" s="50"/>
      <c r="E611" s="50"/>
      <c r="F611" s="50"/>
      <c r="G611" s="50"/>
      <c r="H611" s="50"/>
      <c r="I611" s="50"/>
      <c r="J611" s="50"/>
      <c r="K611" s="50"/>
      <c r="L611" s="50"/>
      <c r="M611" s="91"/>
      <c r="N611" s="91"/>
      <c r="O611" s="50"/>
      <c r="P611" s="50"/>
      <c r="Q611" s="50"/>
      <c r="R611" s="50"/>
      <c r="S611" s="50"/>
      <c r="T611" s="95">
        <f t="shared" si="73"/>
        <v>0</v>
      </c>
      <c r="U611" s="36">
        <f t="shared" si="74"/>
        <v>0</v>
      </c>
      <c r="V611" s="43"/>
      <c r="W611" s="43"/>
      <c r="X611" s="6">
        <f t="shared" si="72"/>
        <v>0</v>
      </c>
      <c r="Y611" s="55"/>
      <c r="Z611" s="6">
        <f>(IF(R611="OUI",0,IF(AND(F611="MEDIA",G611&gt;0,O611&gt;0),(VLOOKUP(G611,COÛTS!$A$1:$C$157,3,0)*(M611*N611/1000*O611/1000)),0)+IF(AND(G611&gt;0,F611="HEURE"),(VLOOKUP(G611,COÛTS!$A$1:$C$157,3,0)*(O611)),0))+IF(AND(G611&gt;0,F611="DIVERS"),(VLOOKUP(G611,COÛTS!$A$1:$C$157,3,0)*(O611)),0)+IF(AND(G611&gt;0,F611="VEHICULE"),(VLOOKUP(G611,COÛTS!$A$1:$C$157,3,0)*(O611)),0)+IF(AND(G611&gt;0,F611="FACONNAGE"),(VLOOKUP(G611,COÛTS!$A$1:$C$157,3,0)*(O611)),0)+IF(AND(G611&gt;0,F611="ACCESSOIRES"),(VLOOKUP(G611,COÛTS!$A$1:$C$157,3,0)*(O611)),0)+IF(AND(F611="TRANSPORT",G611&gt;0),(VLOOKUP(G611,COÛTS!$A$1:$C$157,3,0)*(O611)),0)+IF(AND(F611="PRODUITS",G611="KIT COMPLET HABILLAGE CLOISON MODULAIRE (mL)"),(VLOOKUP(G611,COÛTS!$A$1:$C$157,3,0)*(M611/1000*O611)),0)+IF(AND(F611="MEDIA",H611&lt;0,G611&gt;0,P611="oui",Q611="RECTO/VERSO (Type Deux Simple Face)"),(VLOOKUP(G611,COÛTS!$A$1:$C$157,3,0)*(M611*(N611+480)/1000*O611/1000)),"0")+IF(AND(F611="MEDIA",H611&lt;0,G611&gt;0,P611="oui",Q611="MODULE TRIANGULAIRE"),(VLOOKUP(G611,COÛTS!$A$1:$C$157,3,0)*(M611*(N611+240)/1000*O611/1000)*2)+(VLOOKUP(G611,COÛTS!$A$1:$C$157,3,0)*(M611)/1000*0.24),"0")+IF(AND(F611="MEDIA",P611="oui",G611&gt;0,H611&lt;0,Q611="MODULE CARRÉ"),(VLOOKUP(G611,COÛTS!$A$1:$C$157,3,0)*(M611*(N611+240)/1000*O611/1000)*3)+(VLOOKUP(G611,COÛTS!$A$1:$C$157,3,0)*(M611)/1000*0.24),"0")+IF(AND(F611="MEDIA",H611&lt;0,P611="oui",G611&gt;0,Q611="RECTO (Type Chaussette)"),(VLOOKUP(G611,COÛTS!$A$1:$C$157,3,0)*(M611*(N611+60)/1000*O611/1000))))</f>
        <v>0</v>
      </c>
      <c r="AA611" s="6">
        <f>IF(R611="OUI",0,IF(AND(H611&gt;0,I611="OUI"),(VLOOKUP(H611,COÛTS!$A$1:$C$157,3,0)*(M611*N611/1000*O611/1000)),0))</f>
        <v>0</v>
      </c>
      <c r="AB611" s="6">
        <f t="shared" si="75"/>
        <v>0</v>
      </c>
      <c r="AC611" s="7">
        <f t="shared" si="76"/>
        <v>0</v>
      </c>
      <c r="AD611" s="6">
        <f t="shared" si="77"/>
        <v>0</v>
      </c>
      <c r="AE611" s="6">
        <f t="shared" si="78"/>
        <v>0</v>
      </c>
      <c r="AF611" s="6">
        <f>IF(R611="OUI",0,(IF(AND(P611="oui",Q611="RECTO (Type Chaussette, Simple Face)",SEMAINE!M613&lt;=2000),((COÛTS!$C$115*2*O611*SEMAINE!M611/1000)+(COÛTS!$C$109*O611*SEMAINE!M611/1000)+(COÛTS!$C$107*O611*SEMAINE!M611/1000)),"0")+(IF(AND(P611="oui",Q611="RECTO (Type Chaussette, Simple Face)",SEMAINE!M611&gt;2001,SEMAINE!M611&lt;=4000),((COÛTS!$C$114*2*O611)),"0"))+(IF(AND(P611="oui",Q611="RECTO (Type Chaussette, Simple Face)",SEMAINE!M611&gt;=4001,SEMAINE!M611&lt;=6000),((COÛTS!$C$114*4*O611)),"0"))+(IF(AND(P611="oui",Q611="RECTO (Type Chaussette, Simple Face)",SEMAINE!M611&gt;=6001,SEMAINE!M611&lt;=8000),((COÛTS!$C$114*6*O611)),"0"))+(IF(AND(P611="oui",Q611="RECTO (Type Chaussette, Simple Face)",SEMAINE!M611&gt;=8001,SEMAINE!M611&lt;=10000),((COÛTS!$C$114*8*O611)),0))))</f>
        <v>0</v>
      </c>
      <c r="AG611" s="6">
        <f>IF(R611="OUI",0,(IF(AND(F611="MEDIA",G611="NON TISSÉ (Type Drop)",P611="oui",Q611="RECTO (Type Chaussette)",SEMAINE!M614&lt;=2000),((COÛTS!$C$115*2*O611*SEMAINE!M611/1000)+(COÛTS!$C$109*O611*SEMAINE!M611/1000)+(COÛTS!$C$107*O611*SEMAINE!M611/1000)),"0")+(IF(AND(F611="MEDIA",P611="oui",Q611="RECTO (Type Chaussette)",SEMAINE!M611&gt;2001,SEMAINE!M611&lt;=4000),((COÛTS!$C$114*2*O611)),"0"))+(IF(AND(F611="MEDIA",P611="oui",Q611="RECTO (Type Chaussette)",SEMAINE!M611&gt;=4001,SEMAINE!M611&lt;=6000),((COÛTS!$C$114*4*O611)),"0"))+(IF(AND(F611="MEDIA",P611="oui",Q611="RECTO (Type Chaussette)",SEMAINE!M611&gt;=6001,SEMAINE!M611&lt;=8000),((COÛTS!$C$114*6*O611)),"0"))+(IF(AND(F611="MEDIA",P611="oui",Q611="RECTO (Type Chaussette)",SEMAINE!M611&gt;=8001,SEMAINE!M611&lt;=10000),((COÛTS!$C$114*8*O611)),0))))</f>
        <v>0</v>
      </c>
      <c r="AH611" s="6">
        <f>IF(R611="OUI",0,(IF(AND(F611="MEDIA",G611="NON TISSÉ (Type Drop)",P611="oui",Q611="RECTO/VERSO (Type Deux Simple Face)"),((COÛTS!$C$115*4*O611*SEMAINE!M611/1000)+(COÛTS!$C$110*O611*4)+(COÛTS!$C$107*O611*SEMAINE!M611/1000)),"0")+(IF(AND(F611="MEDIA",P611="oui",Q611="RECTO/VERSO (Type Deux Simple Face)",SEMAINE!M611&gt;2001,SEMAINE!M611&lt;=4000),((COÛTS!$C$114*2*O611)),"0"))+(IF(AND(F611="MEDIA",P611="oui",Q611="RECTO/VERSO (Type Deux Simple Face)",SEMAINE!M611&gt;=4001,SEMAINE!M611&lt;=6000),((COÛTS!$C$114*4*O611)),"0"))+(IF(AND(F611="MEDIA",P611="oui",Q611="RECTO/VERSO (Type Deux Simple Face)",SEMAINE!M611&gt;=6001,SEMAINE!M611&lt;=8000),((COÛTS!$C$114*6*O611)),"0"))+(IF(AND(F611="MEDIA",P611="oui",Q611="RECTO/VERSO (Type Deux Simple Face)",SEMAINE!M611&gt;=8001,SEMAINE!M611&lt;=10000),((COÛTS!$C$114*8*O611)),0))))</f>
        <v>0</v>
      </c>
      <c r="AI611" s="6">
        <f>IF(R611="OUI",0,(IF(AND(F611="MEDIA",G611="NON TISSÉ (Type Drop)",P611="oui",Q611="MODULE TRIANGULAIRE"),((COÛTS!$C$115*6*O611*SEMAINE!M611/1000)+(COÛTS!$C$112*O611*6)+(COÛTS!$C$107*O611*3)),"0")+(IF(AND(F611="MEDIA",P611="oui",Q611="MODULE TRIANGULAIRE",SEMAINE!M611&gt;2001,SEMAINE!M611&lt;=4000),((COÛTS!$C$114*2*O611*3)),"0"))+(IF(AND(F611="MEDIA",P611="oui",Q611="MODULE TRIANGULAIRE",SEMAINE!M611&gt;=4001,SEMAINE!M611&lt;=6000),((COÛTS!$C$114*4*O611*3)),"0"))+(IF(AND(F611="MEDIA",P611="oui",Q611="MODULE TRIANGULAIRE",SEMAINE!M611&gt;=6001,SEMAINE!M611&lt;=8000),((COÛTS!$C$114*6*O611*3)),"0"))+(IF(AND(F611="MEDIA",P611="oui",Q611="MODULE TRIANGULAIRE",SEMAINE!M611&gt;=8001,SEMAINE!M611&lt;=10000),((COÛTS!$C$114*8*O611*3)),0))))</f>
        <v>0</v>
      </c>
      <c r="AJ611" s="6">
        <f>IF(OR(R611="OUI",H611&gt;0),0,(IF(AND(F611="MEDIA",G611="NON TISSÉ (Type Drop)",P611="oui",Q611="MODULE CARRÉ"),((COÛTS!$C$115*8*O611*SEMAINE!M611/1000)+(COÛTS!$C$111*O611*8)+(COÛTS!$C$107*O611*4)),"0")+IF(AND(F611="MEDIA",G611="BÂCHE FRONTLIT 450gr (Type Bâche M1)",P611="oui",Q611="MODULE CARRÉ"),((COÛTS!$C$115*8*O611*SEMAINE!M611/1000)+(COÛTS!$C$111*O611*8)+(COÛTS!$C$107*O611*4)),"0")+(IF(AND(F611="MEDIA",P611="oui",Q611="MODULE CARRÉ",SEMAINE!M611&gt;2001,SEMAINE!M611&lt;=4000),((COÛTS!$C$114*2*O611*4)),"0"))+(IF(AND(F611="MEDIA",P611="oui",Q611="MODULE CARRÉ",SEMAINE!M611&gt;=4001,SEMAINE!M611&lt;=6000),((COÛTS!$C$114*4*O611*4)),"0"))+(IF(AND(F611="MEDIA",P611="oui",Q611="MODULE CARRÉ",SEMAINE!M611&gt;=6001,SEMAINE!M611&lt;=8000),((COÛTS!$C$114*6*O611*4)),"0"))+(IF(AND(F611="MEDIA",P611="oui",Q611="MODULE CARRÉ",SEMAINE!M611&gt;=8001,SEMAINE!M611&lt;=10000),((COÛTS!$C$114*8*O611*4)),"0"))))</f>
        <v>0</v>
      </c>
      <c r="AK611" s="38">
        <f>IF(Y611&gt;0,(VLOOKUP(Y611,DATA!$AB$2:$AC$102,2,0)),1)</f>
        <v>1</v>
      </c>
      <c r="AL611" s="53">
        <f t="shared" si="79"/>
        <v>0</v>
      </c>
    </row>
    <row r="612" spans="2:38" ht="25.05" customHeight="1" x14ac:dyDescent="0.25">
      <c r="B612" s="43" t="str">
        <f>COUNTIF($D$3:D612,D612)&amp;T_Semaine[[#This Row],[N°AFFAIRE]]</f>
        <v>0</v>
      </c>
      <c r="C612" s="50"/>
      <c r="D612" s="50"/>
      <c r="E612" s="50"/>
      <c r="F612" s="50"/>
      <c r="G612" s="50"/>
      <c r="H612" s="50"/>
      <c r="I612" s="50"/>
      <c r="J612" s="50"/>
      <c r="K612" s="50"/>
      <c r="L612" s="50"/>
      <c r="M612" s="91"/>
      <c r="N612" s="91"/>
      <c r="O612" s="50"/>
      <c r="P612" s="50"/>
      <c r="Q612" s="50"/>
      <c r="R612" s="50"/>
      <c r="S612" s="50"/>
      <c r="T612" s="95">
        <f t="shared" si="73"/>
        <v>0</v>
      </c>
      <c r="U612" s="36">
        <f t="shared" si="74"/>
        <v>0</v>
      </c>
      <c r="V612" s="43"/>
      <c r="W612" s="43"/>
      <c r="X612" s="6">
        <f t="shared" si="72"/>
        <v>0</v>
      </c>
      <c r="Y612" s="55"/>
      <c r="Z612" s="6">
        <f>(IF(R612="OUI",0,IF(AND(F612="MEDIA",G612&gt;0,O612&gt;0),(VLOOKUP(G612,COÛTS!$A$1:$C$157,3,0)*(M612*N612/1000*O612/1000)),0)+IF(AND(G612&gt;0,F612="HEURE"),(VLOOKUP(G612,COÛTS!$A$1:$C$157,3,0)*(O612)),0))+IF(AND(G612&gt;0,F612="DIVERS"),(VLOOKUP(G612,COÛTS!$A$1:$C$157,3,0)*(O612)),0)+IF(AND(G612&gt;0,F612="VEHICULE"),(VLOOKUP(G612,COÛTS!$A$1:$C$157,3,0)*(O612)),0)+IF(AND(G612&gt;0,F612="FACONNAGE"),(VLOOKUP(G612,COÛTS!$A$1:$C$157,3,0)*(O612)),0)+IF(AND(G612&gt;0,F612="ACCESSOIRES"),(VLOOKUP(G612,COÛTS!$A$1:$C$157,3,0)*(O612)),0)+IF(AND(F612="TRANSPORT",G612&gt;0),(VLOOKUP(G612,COÛTS!$A$1:$C$157,3,0)*(O612)),0)+IF(AND(F612="PRODUITS",G612="KIT COMPLET HABILLAGE CLOISON MODULAIRE (mL)"),(VLOOKUP(G612,COÛTS!$A$1:$C$157,3,0)*(M612/1000*O612)),0)+IF(AND(F612="MEDIA",H612&lt;0,G612&gt;0,P612="oui",Q612="RECTO/VERSO (Type Deux Simple Face)"),(VLOOKUP(G612,COÛTS!$A$1:$C$157,3,0)*(M612*(N612+480)/1000*O612/1000)),"0")+IF(AND(F612="MEDIA",H612&lt;0,G612&gt;0,P612="oui",Q612="MODULE TRIANGULAIRE"),(VLOOKUP(G612,COÛTS!$A$1:$C$157,3,0)*(M612*(N612+240)/1000*O612/1000)*2)+(VLOOKUP(G612,COÛTS!$A$1:$C$157,3,0)*(M612)/1000*0.24),"0")+IF(AND(F612="MEDIA",P612="oui",G612&gt;0,H612&lt;0,Q612="MODULE CARRÉ"),(VLOOKUP(G612,COÛTS!$A$1:$C$157,3,0)*(M612*(N612+240)/1000*O612/1000)*3)+(VLOOKUP(G612,COÛTS!$A$1:$C$157,3,0)*(M612)/1000*0.24),"0")+IF(AND(F612="MEDIA",H612&lt;0,P612="oui",G612&gt;0,Q612="RECTO (Type Chaussette)"),(VLOOKUP(G612,COÛTS!$A$1:$C$157,3,0)*(M612*(N612+60)/1000*O612/1000))))</f>
        <v>0</v>
      </c>
      <c r="AA612" s="6">
        <f>IF(R612="OUI",0,IF(AND(H612&gt;0,I612="OUI"),(VLOOKUP(H612,COÛTS!$A$1:$C$157,3,0)*(M612*N612/1000*O612/1000)),0))</f>
        <v>0</v>
      </c>
      <c r="AB612" s="6">
        <f t="shared" si="75"/>
        <v>0</v>
      </c>
      <c r="AC612" s="7">
        <f t="shared" si="76"/>
        <v>0</v>
      </c>
      <c r="AD612" s="6">
        <f t="shared" si="77"/>
        <v>0</v>
      </c>
      <c r="AE612" s="6">
        <f t="shared" si="78"/>
        <v>0</v>
      </c>
      <c r="AF612" s="6">
        <f>IF(R612="OUI",0,(IF(AND(P612="oui",Q612="RECTO (Type Chaussette, Simple Face)",SEMAINE!M614&lt;=2000),((COÛTS!$C$115*2*O612*SEMAINE!M612/1000)+(COÛTS!$C$109*O612*SEMAINE!M612/1000)+(COÛTS!$C$107*O612*SEMAINE!M612/1000)),"0")+(IF(AND(P612="oui",Q612="RECTO (Type Chaussette, Simple Face)",SEMAINE!M612&gt;2001,SEMAINE!M612&lt;=4000),((COÛTS!$C$114*2*O612)),"0"))+(IF(AND(P612="oui",Q612="RECTO (Type Chaussette, Simple Face)",SEMAINE!M612&gt;=4001,SEMAINE!M612&lt;=6000),((COÛTS!$C$114*4*O612)),"0"))+(IF(AND(P612="oui",Q612="RECTO (Type Chaussette, Simple Face)",SEMAINE!M612&gt;=6001,SEMAINE!M612&lt;=8000),((COÛTS!$C$114*6*O612)),"0"))+(IF(AND(P612="oui",Q612="RECTO (Type Chaussette, Simple Face)",SEMAINE!M612&gt;=8001,SEMAINE!M612&lt;=10000),((COÛTS!$C$114*8*O612)),0))))</f>
        <v>0</v>
      </c>
      <c r="AG612" s="6">
        <f>IF(R612="OUI",0,(IF(AND(F612="MEDIA",G612="NON TISSÉ (Type Drop)",P612="oui",Q612="RECTO (Type Chaussette)",SEMAINE!M615&lt;=2000),((COÛTS!$C$115*2*O612*SEMAINE!M612/1000)+(COÛTS!$C$109*O612*SEMAINE!M612/1000)+(COÛTS!$C$107*O612*SEMAINE!M612/1000)),"0")+(IF(AND(F612="MEDIA",P612="oui",Q612="RECTO (Type Chaussette)",SEMAINE!M612&gt;2001,SEMAINE!M612&lt;=4000),((COÛTS!$C$114*2*O612)),"0"))+(IF(AND(F612="MEDIA",P612="oui",Q612="RECTO (Type Chaussette)",SEMAINE!M612&gt;=4001,SEMAINE!M612&lt;=6000),((COÛTS!$C$114*4*O612)),"0"))+(IF(AND(F612="MEDIA",P612="oui",Q612="RECTO (Type Chaussette)",SEMAINE!M612&gt;=6001,SEMAINE!M612&lt;=8000),((COÛTS!$C$114*6*O612)),"0"))+(IF(AND(F612="MEDIA",P612="oui",Q612="RECTO (Type Chaussette)",SEMAINE!M612&gt;=8001,SEMAINE!M612&lt;=10000),((COÛTS!$C$114*8*O612)),0))))</f>
        <v>0</v>
      </c>
      <c r="AH612" s="6">
        <f>IF(R612="OUI",0,(IF(AND(F612="MEDIA",G612="NON TISSÉ (Type Drop)",P612="oui",Q612="RECTO/VERSO (Type Deux Simple Face)"),((COÛTS!$C$115*4*O612*SEMAINE!M612/1000)+(COÛTS!$C$110*O612*4)+(COÛTS!$C$107*O612*SEMAINE!M612/1000)),"0")+(IF(AND(F612="MEDIA",P612="oui",Q612="RECTO/VERSO (Type Deux Simple Face)",SEMAINE!M612&gt;2001,SEMAINE!M612&lt;=4000),((COÛTS!$C$114*2*O612)),"0"))+(IF(AND(F612="MEDIA",P612="oui",Q612="RECTO/VERSO (Type Deux Simple Face)",SEMAINE!M612&gt;=4001,SEMAINE!M612&lt;=6000),((COÛTS!$C$114*4*O612)),"0"))+(IF(AND(F612="MEDIA",P612="oui",Q612="RECTO/VERSO (Type Deux Simple Face)",SEMAINE!M612&gt;=6001,SEMAINE!M612&lt;=8000),((COÛTS!$C$114*6*O612)),"0"))+(IF(AND(F612="MEDIA",P612="oui",Q612="RECTO/VERSO (Type Deux Simple Face)",SEMAINE!M612&gt;=8001,SEMAINE!M612&lt;=10000),((COÛTS!$C$114*8*O612)),0))))</f>
        <v>0</v>
      </c>
      <c r="AI612" s="6">
        <f>IF(R612="OUI",0,(IF(AND(F612="MEDIA",G612="NON TISSÉ (Type Drop)",P612="oui",Q612="MODULE TRIANGULAIRE"),((COÛTS!$C$115*6*O612*SEMAINE!M612/1000)+(COÛTS!$C$112*O612*6)+(COÛTS!$C$107*O612*3)),"0")+(IF(AND(F612="MEDIA",P612="oui",Q612="MODULE TRIANGULAIRE",SEMAINE!M612&gt;2001,SEMAINE!M612&lt;=4000),((COÛTS!$C$114*2*O612*3)),"0"))+(IF(AND(F612="MEDIA",P612="oui",Q612="MODULE TRIANGULAIRE",SEMAINE!M612&gt;=4001,SEMAINE!M612&lt;=6000),((COÛTS!$C$114*4*O612*3)),"0"))+(IF(AND(F612="MEDIA",P612="oui",Q612="MODULE TRIANGULAIRE",SEMAINE!M612&gt;=6001,SEMAINE!M612&lt;=8000),((COÛTS!$C$114*6*O612*3)),"0"))+(IF(AND(F612="MEDIA",P612="oui",Q612="MODULE TRIANGULAIRE",SEMAINE!M612&gt;=8001,SEMAINE!M612&lt;=10000),((COÛTS!$C$114*8*O612*3)),0))))</f>
        <v>0</v>
      </c>
      <c r="AJ612" s="6">
        <f>IF(OR(R612="OUI",H612&gt;0),0,(IF(AND(F612="MEDIA",G612="NON TISSÉ (Type Drop)",P612="oui",Q612="MODULE CARRÉ"),((COÛTS!$C$115*8*O612*SEMAINE!M612/1000)+(COÛTS!$C$111*O612*8)+(COÛTS!$C$107*O612*4)),"0")+IF(AND(F612="MEDIA",G612="BÂCHE FRONTLIT 450gr (Type Bâche M1)",P612="oui",Q612="MODULE CARRÉ"),((COÛTS!$C$115*8*O612*SEMAINE!M612/1000)+(COÛTS!$C$111*O612*8)+(COÛTS!$C$107*O612*4)),"0")+(IF(AND(F612="MEDIA",P612="oui",Q612="MODULE CARRÉ",SEMAINE!M612&gt;2001,SEMAINE!M612&lt;=4000),((COÛTS!$C$114*2*O612*4)),"0"))+(IF(AND(F612="MEDIA",P612="oui",Q612="MODULE CARRÉ",SEMAINE!M612&gt;=4001,SEMAINE!M612&lt;=6000),((COÛTS!$C$114*4*O612*4)),"0"))+(IF(AND(F612="MEDIA",P612="oui",Q612="MODULE CARRÉ",SEMAINE!M612&gt;=6001,SEMAINE!M612&lt;=8000),((COÛTS!$C$114*6*O612*4)),"0"))+(IF(AND(F612="MEDIA",P612="oui",Q612="MODULE CARRÉ",SEMAINE!M612&gt;=8001,SEMAINE!M612&lt;=10000),((COÛTS!$C$114*8*O612*4)),"0"))))</f>
        <v>0</v>
      </c>
      <c r="AK612" s="38">
        <f>IF(Y612&gt;0,(VLOOKUP(Y612,DATA!$AB$2:$AC$102,2,0)),1)</f>
        <v>1</v>
      </c>
      <c r="AL612" s="53">
        <f t="shared" si="79"/>
        <v>0</v>
      </c>
    </row>
    <row r="613" spans="2:38" ht="25.05" customHeight="1" x14ac:dyDescent="0.25">
      <c r="B613" s="43" t="str">
        <f>COUNTIF($D$3:D613,D613)&amp;T_Semaine[[#This Row],[N°AFFAIRE]]</f>
        <v>0</v>
      </c>
      <c r="C613" s="50"/>
      <c r="D613" s="50"/>
      <c r="E613" s="50"/>
      <c r="F613" s="50"/>
      <c r="G613" s="50"/>
      <c r="H613" s="50"/>
      <c r="I613" s="50"/>
      <c r="J613" s="50"/>
      <c r="K613" s="50"/>
      <c r="L613" s="50"/>
      <c r="M613" s="91"/>
      <c r="N613" s="91"/>
      <c r="O613" s="50"/>
      <c r="P613" s="50"/>
      <c r="Q613" s="50"/>
      <c r="R613" s="50"/>
      <c r="S613" s="50"/>
      <c r="T613" s="95">
        <f t="shared" si="73"/>
        <v>0</v>
      </c>
      <c r="U613" s="36">
        <f t="shared" si="74"/>
        <v>0</v>
      </c>
      <c r="V613" s="43"/>
      <c r="W613" s="43"/>
      <c r="X613" s="6">
        <f t="shared" si="72"/>
        <v>0</v>
      </c>
      <c r="Y613" s="55"/>
      <c r="Z613" s="6">
        <f>(IF(R613="OUI",0,IF(AND(F613="MEDIA",G613&gt;0,O613&gt;0),(VLOOKUP(G613,COÛTS!$A$1:$C$157,3,0)*(M613*N613/1000*O613/1000)),0)+IF(AND(G613&gt;0,F613="HEURE"),(VLOOKUP(G613,COÛTS!$A$1:$C$157,3,0)*(O613)),0))+IF(AND(G613&gt;0,F613="DIVERS"),(VLOOKUP(G613,COÛTS!$A$1:$C$157,3,0)*(O613)),0)+IF(AND(G613&gt;0,F613="VEHICULE"),(VLOOKUP(G613,COÛTS!$A$1:$C$157,3,0)*(O613)),0)+IF(AND(G613&gt;0,F613="FACONNAGE"),(VLOOKUP(G613,COÛTS!$A$1:$C$157,3,0)*(O613)),0)+IF(AND(G613&gt;0,F613="ACCESSOIRES"),(VLOOKUP(G613,COÛTS!$A$1:$C$157,3,0)*(O613)),0)+IF(AND(F613="TRANSPORT",G613&gt;0),(VLOOKUP(G613,COÛTS!$A$1:$C$157,3,0)*(O613)),0)+IF(AND(F613="PRODUITS",G613="KIT COMPLET HABILLAGE CLOISON MODULAIRE (mL)"),(VLOOKUP(G613,COÛTS!$A$1:$C$157,3,0)*(M613/1000*O613)),0)+IF(AND(F613="MEDIA",H613&lt;0,G613&gt;0,P613="oui",Q613="RECTO/VERSO (Type Deux Simple Face)"),(VLOOKUP(G613,COÛTS!$A$1:$C$157,3,0)*(M613*(N613+480)/1000*O613/1000)),"0")+IF(AND(F613="MEDIA",H613&lt;0,G613&gt;0,P613="oui",Q613="MODULE TRIANGULAIRE"),(VLOOKUP(G613,COÛTS!$A$1:$C$157,3,0)*(M613*(N613+240)/1000*O613/1000)*2)+(VLOOKUP(G613,COÛTS!$A$1:$C$157,3,0)*(M613)/1000*0.24),"0")+IF(AND(F613="MEDIA",P613="oui",G613&gt;0,H613&lt;0,Q613="MODULE CARRÉ"),(VLOOKUP(G613,COÛTS!$A$1:$C$157,3,0)*(M613*(N613+240)/1000*O613/1000)*3)+(VLOOKUP(G613,COÛTS!$A$1:$C$157,3,0)*(M613)/1000*0.24),"0")+IF(AND(F613="MEDIA",H613&lt;0,P613="oui",G613&gt;0,Q613="RECTO (Type Chaussette)"),(VLOOKUP(G613,COÛTS!$A$1:$C$157,3,0)*(M613*(N613+60)/1000*O613/1000))))</f>
        <v>0</v>
      </c>
      <c r="AA613" s="6">
        <f>IF(R613="OUI",0,IF(AND(H613&gt;0,I613="OUI"),(VLOOKUP(H613,COÛTS!$A$1:$C$157,3,0)*(M613*N613/1000*O613/1000)),0))</f>
        <v>0</v>
      </c>
      <c r="AB613" s="6">
        <f t="shared" si="75"/>
        <v>0</v>
      </c>
      <c r="AC613" s="7">
        <f t="shared" si="76"/>
        <v>0</v>
      </c>
      <c r="AD613" s="6">
        <f t="shared" si="77"/>
        <v>0</v>
      </c>
      <c r="AE613" s="6">
        <f t="shared" si="78"/>
        <v>0</v>
      </c>
      <c r="AF613" s="6">
        <f>IF(R613="OUI",0,(IF(AND(P613="oui",Q613="RECTO (Type Chaussette, Simple Face)",SEMAINE!M615&lt;=2000),((COÛTS!$C$115*2*O613*SEMAINE!M613/1000)+(COÛTS!$C$109*O613*SEMAINE!M613/1000)+(COÛTS!$C$107*O613*SEMAINE!M613/1000)),"0")+(IF(AND(P613="oui",Q613="RECTO (Type Chaussette, Simple Face)",SEMAINE!M613&gt;2001,SEMAINE!M613&lt;=4000),((COÛTS!$C$114*2*O613)),"0"))+(IF(AND(P613="oui",Q613="RECTO (Type Chaussette, Simple Face)",SEMAINE!M613&gt;=4001,SEMAINE!M613&lt;=6000),((COÛTS!$C$114*4*O613)),"0"))+(IF(AND(P613="oui",Q613="RECTO (Type Chaussette, Simple Face)",SEMAINE!M613&gt;=6001,SEMAINE!M613&lt;=8000),((COÛTS!$C$114*6*O613)),"0"))+(IF(AND(P613="oui",Q613="RECTO (Type Chaussette, Simple Face)",SEMAINE!M613&gt;=8001,SEMAINE!M613&lt;=10000),((COÛTS!$C$114*8*O613)),0))))</f>
        <v>0</v>
      </c>
      <c r="AG613" s="6">
        <f>IF(R613="OUI",0,(IF(AND(F613="MEDIA",G613="NON TISSÉ (Type Drop)",P613="oui",Q613="RECTO (Type Chaussette)",SEMAINE!M616&lt;=2000),((COÛTS!$C$115*2*O613*SEMAINE!M613/1000)+(COÛTS!$C$109*O613*SEMAINE!M613/1000)+(COÛTS!$C$107*O613*SEMAINE!M613/1000)),"0")+(IF(AND(F613="MEDIA",P613="oui",Q613="RECTO (Type Chaussette)",SEMAINE!M613&gt;2001,SEMAINE!M613&lt;=4000),((COÛTS!$C$114*2*O613)),"0"))+(IF(AND(F613="MEDIA",P613="oui",Q613="RECTO (Type Chaussette)",SEMAINE!M613&gt;=4001,SEMAINE!M613&lt;=6000),((COÛTS!$C$114*4*O613)),"0"))+(IF(AND(F613="MEDIA",P613="oui",Q613="RECTO (Type Chaussette)",SEMAINE!M613&gt;=6001,SEMAINE!M613&lt;=8000),((COÛTS!$C$114*6*O613)),"0"))+(IF(AND(F613="MEDIA",P613="oui",Q613="RECTO (Type Chaussette)",SEMAINE!M613&gt;=8001,SEMAINE!M613&lt;=10000),((COÛTS!$C$114*8*O613)),0))))</f>
        <v>0</v>
      </c>
      <c r="AH613" s="6">
        <f>IF(R613="OUI",0,(IF(AND(F613="MEDIA",G613="NON TISSÉ (Type Drop)",P613="oui",Q613="RECTO/VERSO (Type Deux Simple Face)"),((COÛTS!$C$115*4*O613*SEMAINE!M613/1000)+(COÛTS!$C$110*O613*4)+(COÛTS!$C$107*O613*SEMAINE!M613/1000)),"0")+(IF(AND(F613="MEDIA",P613="oui",Q613="RECTO/VERSO (Type Deux Simple Face)",SEMAINE!M613&gt;2001,SEMAINE!M613&lt;=4000),((COÛTS!$C$114*2*O613)),"0"))+(IF(AND(F613="MEDIA",P613="oui",Q613="RECTO/VERSO (Type Deux Simple Face)",SEMAINE!M613&gt;=4001,SEMAINE!M613&lt;=6000),((COÛTS!$C$114*4*O613)),"0"))+(IF(AND(F613="MEDIA",P613="oui",Q613="RECTO/VERSO (Type Deux Simple Face)",SEMAINE!M613&gt;=6001,SEMAINE!M613&lt;=8000),((COÛTS!$C$114*6*O613)),"0"))+(IF(AND(F613="MEDIA",P613="oui",Q613="RECTO/VERSO (Type Deux Simple Face)",SEMAINE!M613&gt;=8001,SEMAINE!M613&lt;=10000),((COÛTS!$C$114*8*O613)),0))))</f>
        <v>0</v>
      </c>
      <c r="AI613" s="6">
        <f>IF(R613="OUI",0,(IF(AND(F613="MEDIA",G613="NON TISSÉ (Type Drop)",P613="oui",Q613="MODULE TRIANGULAIRE"),((COÛTS!$C$115*6*O613*SEMAINE!M613/1000)+(COÛTS!$C$112*O613*6)+(COÛTS!$C$107*O613*3)),"0")+(IF(AND(F613="MEDIA",P613="oui",Q613="MODULE TRIANGULAIRE",SEMAINE!M613&gt;2001,SEMAINE!M613&lt;=4000),((COÛTS!$C$114*2*O613*3)),"0"))+(IF(AND(F613="MEDIA",P613="oui",Q613="MODULE TRIANGULAIRE",SEMAINE!M613&gt;=4001,SEMAINE!M613&lt;=6000),((COÛTS!$C$114*4*O613*3)),"0"))+(IF(AND(F613="MEDIA",P613="oui",Q613="MODULE TRIANGULAIRE",SEMAINE!M613&gt;=6001,SEMAINE!M613&lt;=8000),((COÛTS!$C$114*6*O613*3)),"0"))+(IF(AND(F613="MEDIA",P613="oui",Q613="MODULE TRIANGULAIRE",SEMAINE!M613&gt;=8001,SEMAINE!M613&lt;=10000),((COÛTS!$C$114*8*O613*3)),0))))</f>
        <v>0</v>
      </c>
      <c r="AJ613" s="6">
        <f>IF(OR(R613="OUI",H613&gt;0),0,(IF(AND(F613="MEDIA",G613="NON TISSÉ (Type Drop)",P613="oui",Q613="MODULE CARRÉ"),((COÛTS!$C$115*8*O613*SEMAINE!M613/1000)+(COÛTS!$C$111*O613*8)+(COÛTS!$C$107*O613*4)),"0")+IF(AND(F613="MEDIA",G613="BÂCHE FRONTLIT 450gr (Type Bâche M1)",P613="oui",Q613="MODULE CARRÉ"),((COÛTS!$C$115*8*O613*SEMAINE!M613/1000)+(COÛTS!$C$111*O613*8)+(COÛTS!$C$107*O613*4)),"0")+(IF(AND(F613="MEDIA",P613="oui",Q613="MODULE CARRÉ",SEMAINE!M613&gt;2001,SEMAINE!M613&lt;=4000),((COÛTS!$C$114*2*O613*4)),"0"))+(IF(AND(F613="MEDIA",P613="oui",Q613="MODULE CARRÉ",SEMAINE!M613&gt;=4001,SEMAINE!M613&lt;=6000),((COÛTS!$C$114*4*O613*4)),"0"))+(IF(AND(F613="MEDIA",P613="oui",Q613="MODULE CARRÉ",SEMAINE!M613&gt;=6001,SEMAINE!M613&lt;=8000),((COÛTS!$C$114*6*O613*4)),"0"))+(IF(AND(F613="MEDIA",P613="oui",Q613="MODULE CARRÉ",SEMAINE!M613&gt;=8001,SEMAINE!M613&lt;=10000),((COÛTS!$C$114*8*O613*4)),"0"))))</f>
        <v>0</v>
      </c>
      <c r="AK613" s="38">
        <f>IF(Y613&gt;0,(VLOOKUP(Y613,DATA!$AB$2:$AC$102,2,0)),1)</f>
        <v>1</v>
      </c>
      <c r="AL613" s="53">
        <f t="shared" si="79"/>
        <v>0</v>
      </c>
    </row>
    <row r="614" spans="2:38" ht="25.05" customHeight="1" x14ac:dyDescent="0.25">
      <c r="B614" s="43" t="str">
        <f>COUNTIF($D$3:D614,D614)&amp;T_Semaine[[#This Row],[N°AFFAIRE]]</f>
        <v>0</v>
      </c>
      <c r="C614" s="50"/>
      <c r="D614" s="50"/>
      <c r="E614" s="50"/>
      <c r="F614" s="50"/>
      <c r="G614" s="50"/>
      <c r="H614" s="50"/>
      <c r="I614" s="50"/>
      <c r="J614" s="50"/>
      <c r="K614" s="50"/>
      <c r="L614" s="50"/>
      <c r="M614" s="91"/>
      <c r="N614" s="91"/>
      <c r="O614" s="50"/>
      <c r="P614" s="50"/>
      <c r="Q614" s="50"/>
      <c r="R614" s="50"/>
      <c r="S614" s="50"/>
      <c r="T614" s="95">
        <f t="shared" si="73"/>
        <v>0</v>
      </c>
      <c r="U614" s="36">
        <f t="shared" si="74"/>
        <v>0</v>
      </c>
      <c r="V614" s="43"/>
      <c r="W614" s="43"/>
      <c r="X614" s="6">
        <f t="shared" si="72"/>
        <v>0</v>
      </c>
      <c r="Y614" s="55"/>
      <c r="Z614" s="6">
        <f>(IF(R614="OUI",0,IF(AND(F614="MEDIA",G614&gt;0,O614&gt;0),(VLOOKUP(G614,COÛTS!$A$1:$C$157,3,0)*(M614*N614/1000*O614/1000)),0)+IF(AND(G614&gt;0,F614="HEURE"),(VLOOKUP(G614,COÛTS!$A$1:$C$157,3,0)*(O614)),0))+IF(AND(G614&gt;0,F614="DIVERS"),(VLOOKUP(G614,COÛTS!$A$1:$C$157,3,0)*(O614)),0)+IF(AND(G614&gt;0,F614="VEHICULE"),(VLOOKUP(G614,COÛTS!$A$1:$C$157,3,0)*(O614)),0)+IF(AND(G614&gt;0,F614="FACONNAGE"),(VLOOKUP(G614,COÛTS!$A$1:$C$157,3,0)*(O614)),0)+IF(AND(G614&gt;0,F614="ACCESSOIRES"),(VLOOKUP(G614,COÛTS!$A$1:$C$157,3,0)*(O614)),0)+IF(AND(F614="TRANSPORT",G614&gt;0),(VLOOKUP(G614,COÛTS!$A$1:$C$157,3,0)*(O614)),0)+IF(AND(F614="PRODUITS",G614="KIT COMPLET HABILLAGE CLOISON MODULAIRE (mL)"),(VLOOKUP(G614,COÛTS!$A$1:$C$157,3,0)*(M614/1000*O614)),0)+IF(AND(F614="MEDIA",H614&lt;0,G614&gt;0,P614="oui",Q614="RECTO/VERSO (Type Deux Simple Face)"),(VLOOKUP(G614,COÛTS!$A$1:$C$157,3,0)*(M614*(N614+480)/1000*O614/1000)),"0")+IF(AND(F614="MEDIA",H614&lt;0,G614&gt;0,P614="oui",Q614="MODULE TRIANGULAIRE"),(VLOOKUP(G614,COÛTS!$A$1:$C$157,3,0)*(M614*(N614+240)/1000*O614/1000)*2)+(VLOOKUP(G614,COÛTS!$A$1:$C$157,3,0)*(M614)/1000*0.24),"0")+IF(AND(F614="MEDIA",P614="oui",G614&gt;0,H614&lt;0,Q614="MODULE CARRÉ"),(VLOOKUP(G614,COÛTS!$A$1:$C$157,3,0)*(M614*(N614+240)/1000*O614/1000)*3)+(VLOOKUP(G614,COÛTS!$A$1:$C$157,3,0)*(M614)/1000*0.24),"0")+IF(AND(F614="MEDIA",H614&lt;0,P614="oui",G614&gt;0,Q614="RECTO (Type Chaussette)"),(VLOOKUP(G614,COÛTS!$A$1:$C$157,3,0)*(M614*(N614+60)/1000*O614/1000))))</f>
        <v>0</v>
      </c>
      <c r="AA614" s="6">
        <f>IF(R614="OUI",0,IF(AND(H614&gt;0,I614="OUI"),(VLOOKUP(H614,COÛTS!$A$1:$C$157,3,0)*(M614*N614/1000*O614/1000)),0))</f>
        <v>0</v>
      </c>
      <c r="AB614" s="6">
        <f t="shared" si="75"/>
        <v>0</v>
      </c>
      <c r="AC614" s="7">
        <f t="shared" si="76"/>
        <v>0</v>
      </c>
      <c r="AD614" s="6">
        <f t="shared" si="77"/>
        <v>0</v>
      </c>
      <c r="AE614" s="6">
        <f t="shared" si="78"/>
        <v>0</v>
      </c>
      <c r="AF614" s="6">
        <f>IF(R614="OUI",0,(IF(AND(P614="oui",Q614="RECTO (Type Chaussette, Simple Face)",SEMAINE!M616&lt;=2000),((COÛTS!$C$115*2*O614*SEMAINE!M614/1000)+(COÛTS!$C$109*O614*SEMAINE!M614/1000)+(COÛTS!$C$107*O614*SEMAINE!M614/1000)),"0")+(IF(AND(P614="oui",Q614="RECTO (Type Chaussette, Simple Face)",SEMAINE!M614&gt;2001,SEMAINE!M614&lt;=4000),((COÛTS!$C$114*2*O614)),"0"))+(IF(AND(P614="oui",Q614="RECTO (Type Chaussette, Simple Face)",SEMAINE!M614&gt;=4001,SEMAINE!M614&lt;=6000),((COÛTS!$C$114*4*O614)),"0"))+(IF(AND(P614="oui",Q614="RECTO (Type Chaussette, Simple Face)",SEMAINE!M614&gt;=6001,SEMAINE!M614&lt;=8000),((COÛTS!$C$114*6*O614)),"0"))+(IF(AND(P614="oui",Q614="RECTO (Type Chaussette, Simple Face)",SEMAINE!M614&gt;=8001,SEMAINE!M614&lt;=10000),((COÛTS!$C$114*8*O614)),0))))</f>
        <v>0</v>
      </c>
      <c r="AG614" s="6">
        <f>IF(R614="OUI",0,(IF(AND(F614="MEDIA",G614="NON TISSÉ (Type Drop)",P614="oui",Q614="RECTO (Type Chaussette)",SEMAINE!M617&lt;=2000),((COÛTS!$C$115*2*O614*SEMAINE!M614/1000)+(COÛTS!$C$109*O614*SEMAINE!M614/1000)+(COÛTS!$C$107*O614*SEMAINE!M614/1000)),"0")+(IF(AND(F614="MEDIA",P614="oui",Q614="RECTO (Type Chaussette)",SEMAINE!M614&gt;2001,SEMAINE!M614&lt;=4000),((COÛTS!$C$114*2*O614)),"0"))+(IF(AND(F614="MEDIA",P614="oui",Q614="RECTO (Type Chaussette)",SEMAINE!M614&gt;=4001,SEMAINE!M614&lt;=6000),((COÛTS!$C$114*4*O614)),"0"))+(IF(AND(F614="MEDIA",P614="oui",Q614="RECTO (Type Chaussette)",SEMAINE!M614&gt;=6001,SEMAINE!M614&lt;=8000),((COÛTS!$C$114*6*O614)),"0"))+(IF(AND(F614="MEDIA",P614="oui",Q614="RECTO (Type Chaussette)",SEMAINE!M614&gt;=8001,SEMAINE!M614&lt;=10000),((COÛTS!$C$114*8*O614)),0))))</f>
        <v>0</v>
      </c>
      <c r="AH614" s="6">
        <f>IF(R614="OUI",0,(IF(AND(F614="MEDIA",G614="NON TISSÉ (Type Drop)",P614="oui",Q614="RECTO/VERSO (Type Deux Simple Face)"),((COÛTS!$C$115*4*O614*SEMAINE!M614/1000)+(COÛTS!$C$110*O614*4)+(COÛTS!$C$107*O614*SEMAINE!M614/1000)),"0")+(IF(AND(F614="MEDIA",P614="oui",Q614="RECTO/VERSO (Type Deux Simple Face)",SEMAINE!M614&gt;2001,SEMAINE!M614&lt;=4000),((COÛTS!$C$114*2*O614)),"0"))+(IF(AND(F614="MEDIA",P614="oui",Q614="RECTO/VERSO (Type Deux Simple Face)",SEMAINE!M614&gt;=4001,SEMAINE!M614&lt;=6000),((COÛTS!$C$114*4*O614)),"0"))+(IF(AND(F614="MEDIA",P614="oui",Q614="RECTO/VERSO (Type Deux Simple Face)",SEMAINE!M614&gt;=6001,SEMAINE!M614&lt;=8000),((COÛTS!$C$114*6*O614)),"0"))+(IF(AND(F614="MEDIA",P614="oui",Q614="RECTO/VERSO (Type Deux Simple Face)",SEMAINE!M614&gt;=8001,SEMAINE!M614&lt;=10000),((COÛTS!$C$114*8*O614)),0))))</f>
        <v>0</v>
      </c>
      <c r="AI614" s="6">
        <f>IF(R614="OUI",0,(IF(AND(F614="MEDIA",G614="NON TISSÉ (Type Drop)",P614="oui",Q614="MODULE TRIANGULAIRE"),((COÛTS!$C$115*6*O614*SEMAINE!M614/1000)+(COÛTS!$C$112*O614*6)+(COÛTS!$C$107*O614*3)),"0")+(IF(AND(F614="MEDIA",P614="oui",Q614="MODULE TRIANGULAIRE",SEMAINE!M614&gt;2001,SEMAINE!M614&lt;=4000),((COÛTS!$C$114*2*O614*3)),"0"))+(IF(AND(F614="MEDIA",P614="oui",Q614="MODULE TRIANGULAIRE",SEMAINE!M614&gt;=4001,SEMAINE!M614&lt;=6000),((COÛTS!$C$114*4*O614*3)),"0"))+(IF(AND(F614="MEDIA",P614="oui",Q614="MODULE TRIANGULAIRE",SEMAINE!M614&gt;=6001,SEMAINE!M614&lt;=8000),((COÛTS!$C$114*6*O614*3)),"0"))+(IF(AND(F614="MEDIA",P614="oui",Q614="MODULE TRIANGULAIRE",SEMAINE!M614&gt;=8001,SEMAINE!M614&lt;=10000),((COÛTS!$C$114*8*O614*3)),0))))</f>
        <v>0</v>
      </c>
      <c r="AJ614" s="6">
        <f>IF(OR(R614="OUI",H614&gt;0),0,(IF(AND(F614="MEDIA",G614="NON TISSÉ (Type Drop)",P614="oui",Q614="MODULE CARRÉ"),((COÛTS!$C$115*8*O614*SEMAINE!M614/1000)+(COÛTS!$C$111*O614*8)+(COÛTS!$C$107*O614*4)),"0")+IF(AND(F614="MEDIA",G614="BÂCHE FRONTLIT 450gr (Type Bâche M1)",P614="oui",Q614="MODULE CARRÉ"),((COÛTS!$C$115*8*O614*SEMAINE!M614/1000)+(COÛTS!$C$111*O614*8)+(COÛTS!$C$107*O614*4)),"0")+(IF(AND(F614="MEDIA",P614="oui",Q614="MODULE CARRÉ",SEMAINE!M614&gt;2001,SEMAINE!M614&lt;=4000),((COÛTS!$C$114*2*O614*4)),"0"))+(IF(AND(F614="MEDIA",P614="oui",Q614="MODULE CARRÉ",SEMAINE!M614&gt;=4001,SEMAINE!M614&lt;=6000),((COÛTS!$C$114*4*O614*4)),"0"))+(IF(AND(F614="MEDIA",P614="oui",Q614="MODULE CARRÉ",SEMAINE!M614&gt;=6001,SEMAINE!M614&lt;=8000),((COÛTS!$C$114*6*O614*4)),"0"))+(IF(AND(F614="MEDIA",P614="oui",Q614="MODULE CARRÉ",SEMAINE!M614&gt;=8001,SEMAINE!M614&lt;=10000),((COÛTS!$C$114*8*O614*4)),"0"))))</f>
        <v>0</v>
      </c>
      <c r="AK614" s="38">
        <f>IF(Y614&gt;0,(VLOOKUP(Y614,DATA!$AB$2:$AC$102,2,0)),1)</f>
        <v>1</v>
      </c>
      <c r="AL614" s="53">
        <f t="shared" si="79"/>
        <v>0</v>
      </c>
    </row>
    <row r="615" spans="2:38" ht="25.05" customHeight="1" x14ac:dyDescent="0.25">
      <c r="B615" s="43" t="str">
        <f>COUNTIF($D$3:D615,D615)&amp;T_Semaine[[#This Row],[N°AFFAIRE]]</f>
        <v>0</v>
      </c>
      <c r="C615" s="50"/>
      <c r="D615" s="50"/>
      <c r="E615" s="50"/>
      <c r="F615" s="50"/>
      <c r="G615" s="50"/>
      <c r="H615" s="50"/>
      <c r="I615" s="50"/>
      <c r="J615" s="50"/>
      <c r="K615" s="50"/>
      <c r="L615" s="50"/>
      <c r="M615" s="91"/>
      <c r="N615" s="91"/>
      <c r="O615" s="50"/>
      <c r="P615" s="50"/>
      <c r="Q615" s="50"/>
      <c r="R615" s="50"/>
      <c r="S615" s="50"/>
      <c r="T615" s="95">
        <f t="shared" si="73"/>
        <v>0</v>
      </c>
      <c r="U615" s="36">
        <f t="shared" si="74"/>
        <v>0</v>
      </c>
      <c r="V615" s="43"/>
      <c r="W615" s="43"/>
      <c r="X615" s="6">
        <f t="shared" si="72"/>
        <v>0</v>
      </c>
      <c r="Y615" s="55"/>
      <c r="Z615" s="6">
        <f>(IF(R615="OUI",0,IF(AND(F615="MEDIA",G615&gt;0,O615&gt;0),(VLOOKUP(G615,COÛTS!$A$1:$C$157,3,0)*(M615*N615/1000*O615/1000)),0)+IF(AND(G615&gt;0,F615="HEURE"),(VLOOKUP(G615,COÛTS!$A$1:$C$157,3,0)*(O615)),0))+IF(AND(G615&gt;0,F615="DIVERS"),(VLOOKUP(G615,COÛTS!$A$1:$C$157,3,0)*(O615)),0)+IF(AND(G615&gt;0,F615="VEHICULE"),(VLOOKUP(G615,COÛTS!$A$1:$C$157,3,0)*(O615)),0)+IF(AND(G615&gt;0,F615="FACONNAGE"),(VLOOKUP(G615,COÛTS!$A$1:$C$157,3,0)*(O615)),0)+IF(AND(G615&gt;0,F615="ACCESSOIRES"),(VLOOKUP(G615,COÛTS!$A$1:$C$157,3,0)*(O615)),0)+IF(AND(F615="TRANSPORT",G615&gt;0),(VLOOKUP(G615,COÛTS!$A$1:$C$157,3,0)*(O615)),0)+IF(AND(F615="PRODUITS",G615="KIT COMPLET HABILLAGE CLOISON MODULAIRE (mL)"),(VLOOKUP(G615,COÛTS!$A$1:$C$157,3,0)*(M615/1000*O615)),0)+IF(AND(F615="MEDIA",H615&lt;0,G615&gt;0,P615="oui",Q615="RECTO/VERSO (Type Deux Simple Face)"),(VLOOKUP(G615,COÛTS!$A$1:$C$157,3,0)*(M615*(N615+480)/1000*O615/1000)),"0")+IF(AND(F615="MEDIA",H615&lt;0,G615&gt;0,P615="oui",Q615="MODULE TRIANGULAIRE"),(VLOOKUP(G615,COÛTS!$A$1:$C$157,3,0)*(M615*(N615+240)/1000*O615/1000)*2)+(VLOOKUP(G615,COÛTS!$A$1:$C$157,3,0)*(M615)/1000*0.24),"0")+IF(AND(F615="MEDIA",P615="oui",G615&gt;0,H615&lt;0,Q615="MODULE CARRÉ"),(VLOOKUP(G615,COÛTS!$A$1:$C$157,3,0)*(M615*(N615+240)/1000*O615/1000)*3)+(VLOOKUP(G615,COÛTS!$A$1:$C$157,3,0)*(M615)/1000*0.24),"0")+IF(AND(F615="MEDIA",H615&lt;0,P615="oui",G615&gt;0,Q615="RECTO (Type Chaussette)"),(VLOOKUP(G615,COÛTS!$A$1:$C$157,3,0)*(M615*(N615+60)/1000*O615/1000))))</f>
        <v>0</v>
      </c>
      <c r="AA615" s="6">
        <f>IF(R615="OUI",0,IF(AND(H615&gt;0,I615="OUI"),(VLOOKUP(H615,COÛTS!$A$1:$C$157,3,0)*(M615*N615/1000*O615/1000)),0))</f>
        <v>0</v>
      </c>
      <c r="AB615" s="6">
        <f t="shared" si="75"/>
        <v>0</v>
      </c>
      <c r="AC615" s="7">
        <f t="shared" si="76"/>
        <v>0</v>
      </c>
      <c r="AD615" s="6">
        <f t="shared" si="77"/>
        <v>0</v>
      </c>
      <c r="AE615" s="6">
        <f t="shared" si="78"/>
        <v>0</v>
      </c>
      <c r="AF615" s="6">
        <f>IF(R615="OUI",0,(IF(AND(P615="oui",Q615="RECTO (Type Chaussette, Simple Face)",SEMAINE!M617&lt;=2000),((COÛTS!$C$115*2*O615*SEMAINE!M615/1000)+(COÛTS!$C$109*O615*SEMAINE!M615/1000)+(COÛTS!$C$107*O615*SEMAINE!M615/1000)),"0")+(IF(AND(P615="oui",Q615="RECTO (Type Chaussette, Simple Face)",SEMAINE!M615&gt;2001,SEMAINE!M615&lt;=4000),((COÛTS!$C$114*2*O615)),"0"))+(IF(AND(P615="oui",Q615="RECTO (Type Chaussette, Simple Face)",SEMAINE!M615&gt;=4001,SEMAINE!M615&lt;=6000),((COÛTS!$C$114*4*O615)),"0"))+(IF(AND(P615="oui",Q615="RECTO (Type Chaussette, Simple Face)",SEMAINE!M615&gt;=6001,SEMAINE!M615&lt;=8000),((COÛTS!$C$114*6*O615)),"0"))+(IF(AND(P615="oui",Q615="RECTO (Type Chaussette, Simple Face)",SEMAINE!M615&gt;=8001,SEMAINE!M615&lt;=10000),((COÛTS!$C$114*8*O615)),0))))</f>
        <v>0</v>
      </c>
      <c r="AG615" s="6">
        <f>IF(R615="OUI",0,(IF(AND(F615="MEDIA",G615="NON TISSÉ (Type Drop)",P615="oui",Q615="RECTO (Type Chaussette)",SEMAINE!M618&lt;=2000),((COÛTS!$C$115*2*O615*SEMAINE!M615/1000)+(COÛTS!$C$109*O615*SEMAINE!M615/1000)+(COÛTS!$C$107*O615*SEMAINE!M615/1000)),"0")+(IF(AND(F615="MEDIA",P615="oui",Q615="RECTO (Type Chaussette)",SEMAINE!M615&gt;2001,SEMAINE!M615&lt;=4000),((COÛTS!$C$114*2*O615)),"0"))+(IF(AND(F615="MEDIA",P615="oui",Q615="RECTO (Type Chaussette)",SEMAINE!M615&gt;=4001,SEMAINE!M615&lt;=6000),((COÛTS!$C$114*4*O615)),"0"))+(IF(AND(F615="MEDIA",P615="oui",Q615="RECTO (Type Chaussette)",SEMAINE!M615&gt;=6001,SEMAINE!M615&lt;=8000),((COÛTS!$C$114*6*O615)),"0"))+(IF(AND(F615="MEDIA",P615="oui",Q615="RECTO (Type Chaussette)",SEMAINE!M615&gt;=8001,SEMAINE!M615&lt;=10000),((COÛTS!$C$114*8*O615)),0))))</f>
        <v>0</v>
      </c>
      <c r="AH615" s="6">
        <f>IF(R615="OUI",0,(IF(AND(F615="MEDIA",G615="NON TISSÉ (Type Drop)",P615="oui",Q615="RECTO/VERSO (Type Deux Simple Face)"),((COÛTS!$C$115*4*O615*SEMAINE!M615/1000)+(COÛTS!$C$110*O615*4)+(COÛTS!$C$107*O615*SEMAINE!M615/1000)),"0")+(IF(AND(F615="MEDIA",P615="oui",Q615="RECTO/VERSO (Type Deux Simple Face)",SEMAINE!M615&gt;2001,SEMAINE!M615&lt;=4000),((COÛTS!$C$114*2*O615)),"0"))+(IF(AND(F615="MEDIA",P615="oui",Q615="RECTO/VERSO (Type Deux Simple Face)",SEMAINE!M615&gt;=4001,SEMAINE!M615&lt;=6000),((COÛTS!$C$114*4*O615)),"0"))+(IF(AND(F615="MEDIA",P615="oui",Q615="RECTO/VERSO (Type Deux Simple Face)",SEMAINE!M615&gt;=6001,SEMAINE!M615&lt;=8000),((COÛTS!$C$114*6*O615)),"0"))+(IF(AND(F615="MEDIA",P615="oui",Q615="RECTO/VERSO (Type Deux Simple Face)",SEMAINE!M615&gt;=8001,SEMAINE!M615&lt;=10000),((COÛTS!$C$114*8*O615)),0))))</f>
        <v>0</v>
      </c>
      <c r="AI615" s="6">
        <f>IF(R615="OUI",0,(IF(AND(F615="MEDIA",G615="NON TISSÉ (Type Drop)",P615="oui",Q615="MODULE TRIANGULAIRE"),((COÛTS!$C$115*6*O615*SEMAINE!M615/1000)+(COÛTS!$C$112*O615*6)+(COÛTS!$C$107*O615*3)),"0")+(IF(AND(F615="MEDIA",P615="oui",Q615="MODULE TRIANGULAIRE",SEMAINE!M615&gt;2001,SEMAINE!M615&lt;=4000),((COÛTS!$C$114*2*O615*3)),"0"))+(IF(AND(F615="MEDIA",P615="oui",Q615="MODULE TRIANGULAIRE",SEMAINE!M615&gt;=4001,SEMAINE!M615&lt;=6000),((COÛTS!$C$114*4*O615*3)),"0"))+(IF(AND(F615="MEDIA",P615="oui",Q615="MODULE TRIANGULAIRE",SEMAINE!M615&gt;=6001,SEMAINE!M615&lt;=8000),((COÛTS!$C$114*6*O615*3)),"0"))+(IF(AND(F615="MEDIA",P615="oui",Q615="MODULE TRIANGULAIRE",SEMAINE!M615&gt;=8001,SEMAINE!M615&lt;=10000),((COÛTS!$C$114*8*O615*3)),0))))</f>
        <v>0</v>
      </c>
      <c r="AJ615" s="6">
        <f>IF(OR(R615="OUI",H615&gt;0),0,(IF(AND(F615="MEDIA",G615="NON TISSÉ (Type Drop)",P615="oui",Q615="MODULE CARRÉ"),((COÛTS!$C$115*8*O615*SEMAINE!M615/1000)+(COÛTS!$C$111*O615*8)+(COÛTS!$C$107*O615*4)),"0")+IF(AND(F615="MEDIA",G615="BÂCHE FRONTLIT 450gr (Type Bâche M1)",P615="oui",Q615="MODULE CARRÉ"),((COÛTS!$C$115*8*O615*SEMAINE!M615/1000)+(COÛTS!$C$111*O615*8)+(COÛTS!$C$107*O615*4)),"0")+(IF(AND(F615="MEDIA",P615="oui",Q615="MODULE CARRÉ",SEMAINE!M615&gt;2001,SEMAINE!M615&lt;=4000),((COÛTS!$C$114*2*O615*4)),"0"))+(IF(AND(F615="MEDIA",P615="oui",Q615="MODULE CARRÉ",SEMAINE!M615&gt;=4001,SEMAINE!M615&lt;=6000),((COÛTS!$C$114*4*O615*4)),"0"))+(IF(AND(F615="MEDIA",P615="oui",Q615="MODULE CARRÉ",SEMAINE!M615&gt;=6001,SEMAINE!M615&lt;=8000),((COÛTS!$C$114*6*O615*4)),"0"))+(IF(AND(F615="MEDIA",P615="oui",Q615="MODULE CARRÉ",SEMAINE!M615&gt;=8001,SEMAINE!M615&lt;=10000),((COÛTS!$C$114*8*O615*4)),"0"))))</f>
        <v>0</v>
      </c>
      <c r="AK615" s="38">
        <f>IF(Y615&gt;0,(VLOOKUP(Y615,DATA!$AB$2:$AC$102,2,0)),1)</f>
        <v>1</v>
      </c>
      <c r="AL615" s="53">
        <f t="shared" si="79"/>
        <v>0</v>
      </c>
    </row>
    <row r="616" spans="2:38" ht="25.05" customHeight="1" x14ac:dyDescent="0.25">
      <c r="B616" s="43" t="str">
        <f>COUNTIF($D$3:D616,D616)&amp;T_Semaine[[#This Row],[N°AFFAIRE]]</f>
        <v>0</v>
      </c>
      <c r="C616" s="50"/>
      <c r="D616" s="50"/>
      <c r="E616" s="50"/>
      <c r="F616" s="50"/>
      <c r="G616" s="50"/>
      <c r="H616" s="50"/>
      <c r="I616" s="50"/>
      <c r="J616" s="50"/>
      <c r="K616" s="50"/>
      <c r="L616" s="50"/>
      <c r="M616" s="91"/>
      <c r="N616" s="91"/>
      <c r="O616" s="50"/>
      <c r="P616" s="50"/>
      <c r="Q616" s="50"/>
      <c r="R616" s="50"/>
      <c r="S616" s="50"/>
      <c r="T616" s="95">
        <f t="shared" si="73"/>
        <v>0</v>
      </c>
      <c r="U616" s="36">
        <f t="shared" si="74"/>
        <v>0</v>
      </c>
      <c r="V616" s="43"/>
      <c r="W616" s="43"/>
      <c r="X616" s="6">
        <f t="shared" si="72"/>
        <v>0</v>
      </c>
      <c r="Y616" s="55"/>
      <c r="Z616" s="6">
        <f>(IF(R616="OUI",0,IF(AND(F616="MEDIA",G616&gt;0,O616&gt;0),(VLOOKUP(G616,COÛTS!$A$1:$C$157,3,0)*(M616*N616/1000*O616/1000)),0)+IF(AND(G616&gt;0,F616="HEURE"),(VLOOKUP(G616,COÛTS!$A$1:$C$157,3,0)*(O616)),0))+IF(AND(G616&gt;0,F616="DIVERS"),(VLOOKUP(G616,COÛTS!$A$1:$C$157,3,0)*(O616)),0)+IF(AND(G616&gt;0,F616="VEHICULE"),(VLOOKUP(G616,COÛTS!$A$1:$C$157,3,0)*(O616)),0)+IF(AND(G616&gt;0,F616="FACONNAGE"),(VLOOKUP(G616,COÛTS!$A$1:$C$157,3,0)*(O616)),0)+IF(AND(G616&gt;0,F616="ACCESSOIRES"),(VLOOKUP(G616,COÛTS!$A$1:$C$157,3,0)*(O616)),0)+IF(AND(F616="TRANSPORT",G616&gt;0),(VLOOKUP(G616,COÛTS!$A$1:$C$157,3,0)*(O616)),0)+IF(AND(F616="PRODUITS",G616="KIT COMPLET HABILLAGE CLOISON MODULAIRE (mL)"),(VLOOKUP(G616,COÛTS!$A$1:$C$157,3,0)*(M616/1000*O616)),0)+IF(AND(F616="MEDIA",H616&lt;0,G616&gt;0,P616="oui",Q616="RECTO/VERSO (Type Deux Simple Face)"),(VLOOKUP(G616,COÛTS!$A$1:$C$157,3,0)*(M616*(N616+480)/1000*O616/1000)),"0")+IF(AND(F616="MEDIA",H616&lt;0,G616&gt;0,P616="oui",Q616="MODULE TRIANGULAIRE"),(VLOOKUP(G616,COÛTS!$A$1:$C$157,3,0)*(M616*(N616+240)/1000*O616/1000)*2)+(VLOOKUP(G616,COÛTS!$A$1:$C$157,3,0)*(M616)/1000*0.24),"0")+IF(AND(F616="MEDIA",P616="oui",G616&gt;0,H616&lt;0,Q616="MODULE CARRÉ"),(VLOOKUP(G616,COÛTS!$A$1:$C$157,3,0)*(M616*(N616+240)/1000*O616/1000)*3)+(VLOOKUP(G616,COÛTS!$A$1:$C$157,3,0)*(M616)/1000*0.24),"0")+IF(AND(F616="MEDIA",H616&lt;0,P616="oui",G616&gt;0,Q616="RECTO (Type Chaussette)"),(VLOOKUP(G616,COÛTS!$A$1:$C$157,3,0)*(M616*(N616+60)/1000*O616/1000))))</f>
        <v>0</v>
      </c>
      <c r="AA616" s="6">
        <f>IF(R616="OUI",0,IF(AND(H616&gt;0,I616="OUI"),(VLOOKUP(H616,COÛTS!$A$1:$C$157,3,0)*(M616*N616/1000*O616/1000)),0))</f>
        <v>0</v>
      </c>
      <c r="AB616" s="6">
        <f t="shared" si="75"/>
        <v>0</v>
      </c>
      <c r="AC616" s="7">
        <f t="shared" si="76"/>
        <v>0</v>
      </c>
      <c r="AD616" s="6">
        <f t="shared" si="77"/>
        <v>0</v>
      </c>
      <c r="AE616" s="6">
        <f t="shared" si="78"/>
        <v>0</v>
      </c>
      <c r="AF616" s="6">
        <f>IF(R616="OUI",0,(IF(AND(P616="oui",Q616="RECTO (Type Chaussette, Simple Face)",SEMAINE!M618&lt;=2000),((COÛTS!$C$115*2*O616*SEMAINE!M616/1000)+(COÛTS!$C$109*O616*SEMAINE!M616/1000)+(COÛTS!$C$107*O616*SEMAINE!M616/1000)),"0")+(IF(AND(P616="oui",Q616="RECTO (Type Chaussette, Simple Face)",SEMAINE!M616&gt;2001,SEMAINE!M616&lt;=4000),((COÛTS!$C$114*2*O616)),"0"))+(IF(AND(P616="oui",Q616="RECTO (Type Chaussette, Simple Face)",SEMAINE!M616&gt;=4001,SEMAINE!M616&lt;=6000),((COÛTS!$C$114*4*O616)),"0"))+(IF(AND(P616="oui",Q616="RECTO (Type Chaussette, Simple Face)",SEMAINE!M616&gt;=6001,SEMAINE!M616&lt;=8000),((COÛTS!$C$114*6*O616)),"0"))+(IF(AND(P616="oui",Q616="RECTO (Type Chaussette, Simple Face)",SEMAINE!M616&gt;=8001,SEMAINE!M616&lt;=10000),((COÛTS!$C$114*8*O616)),0))))</f>
        <v>0</v>
      </c>
      <c r="AG616" s="6">
        <f>IF(R616="OUI",0,(IF(AND(F616="MEDIA",G616="NON TISSÉ (Type Drop)",P616="oui",Q616="RECTO (Type Chaussette)",SEMAINE!M619&lt;=2000),((COÛTS!$C$115*2*O616*SEMAINE!M616/1000)+(COÛTS!$C$109*O616*SEMAINE!M616/1000)+(COÛTS!$C$107*O616*SEMAINE!M616/1000)),"0")+(IF(AND(F616="MEDIA",P616="oui",Q616="RECTO (Type Chaussette)",SEMAINE!M616&gt;2001,SEMAINE!M616&lt;=4000),((COÛTS!$C$114*2*O616)),"0"))+(IF(AND(F616="MEDIA",P616="oui",Q616="RECTO (Type Chaussette)",SEMAINE!M616&gt;=4001,SEMAINE!M616&lt;=6000),((COÛTS!$C$114*4*O616)),"0"))+(IF(AND(F616="MEDIA",P616="oui",Q616="RECTO (Type Chaussette)",SEMAINE!M616&gt;=6001,SEMAINE!M616&lt;=8000),((COÛTS!$C$114*6*O616)),"0"))+(IF(AND(F616="MEDIA",P616="oui",Q616="RECTO (Type Chaussette)",SEMAINE!M616&gt;=8001,SEMAINE!M616&lt;=10000),((COÛTS!$C$114*8*O616)),0))))</f>
        <v>0</v>
      </c>
      <c r="AH616" s="6">
        <f>IF(R616="OUI",0,(IF(AND(F616="MEDIA",G616="NON TISSÉ (Type Drop)",P616="oui",Q616="RECTO/VERSO (Type Deux Simple Face)"),((COÛTS!$C$115*4*O616*SEMAINE!M616/1000)+(COÛTS!$C$110*O616*4)+(COÛTS!$C$107*O616*SEMAINE!M616/1000)),"0")+(IF(AND(F616="MEDIA",P616="oui",Q616="RECTO/VERSO (Type Deux Simple Face)",SEMAINE!M616&gt;2001,SEMAINE!M616&lt;=4000),((COÛTS!$C$114*2*O616)),"0"))+(IF(AND(F616="MEDIA",P616="oui",Q616="RECTO/VERSO (Type Deux Simple Face)",SEMAINE!M616&gt;=4001,SEMAINE!M616&lt;=6000),((COÛTS!$C$114*4*O616)),"0"))+(IF(AND(F616="MEDIA",P616="oui",Q616="RECTO/VERSO (Type Deux Simple Face)",SEMAINE!M616&gt;=6001,SEMAINE!M616&lt;=8000),((COÛTS!$C$114*6*O616)),"0"))+(IF(AND(F616="MEDIA",P616="oui",Q616="RECTO/VERSO (Type Deux Simple Face)",SEMAINE!M616&gt;=8001,SEMAINE!M616&lt;=10000),((COÛTS!$C$114*8*O616)),0))))</f>
        <v>0</v>
      </c>
      <c r="AI616" s="6">
        <f>IF(R616="OUI",0,(IF(AND(F616="MEDIA",G616="NON TISSÉ (Type Drop)",P616="oui",Q616="MODULE TRIANGULAIRE"),((COÛTS!$C$115*6*O616*SEMAINE!M616/1000)+(COÛTS!$C$112*O616*6)+(COÛTS!$C$107*O616*3)),"0")+(IF(AND(F616="MEDIA",P616="oui",Q616="MODULE TRIANGULAIRE",SEMAINE!M616&gt;2001,SEMAINE!M616&lt;=4000),((COÛTS!$C$114*2*O616*3)),"0"))+(IF(AND(F616="MEDIA",P616="oui",Q616="MODULE TRIANGULAIRE",SEMAINE!M616&gt;=4001,SEMAINE!M616&lt;=6000),((COÛTS!$C$114*4*O616*3)),"0"))+(IF(AND(F616="MEDIA",P616="oui",Q616="MODULE TRIANGULAIRE",SEMAINE!M616&gt;=6001,SEMAINE!M616&lt;=8000),((COÛTS!$C$114*6*O616*3)),"0"))+(IF(AND(F616="MEDIA",P616="oui",Q616="MODULE TRIANGULAIRE",SEMAINE!M616&gt;=8001,SEMAINE!M616&lt;=10000),((COÛTS!$C$114*8*O616*3)),0))))</f>
        <v>0</v>
      </c>
      <c r="AJ616" s="6">
        <f>IF(OR(R616="OUI",H616&gt;0),0,(IF(AND(F616="MEDIA",G616="NON TISSÉ (Type Drop)",P616="oui",Q616="MODULE CARRÉ"),((COÛTS!$C$115*8*O616*SEMAINE!M616/1000)+(COÛTS!$C$111*O616*8)+(COÛTS!$C$107*O616*4)),"0")+IF(AND(F616="MEDIA",G616="BÂCHE FRONTLIT 450gr (Type Bâche M1)",P616="oui",Q616="MODULE CARRÉ"),((COÛTS!$C$115*8*O616*SEMAINE!M616/1000)+(COÛTS!$C$111*O616*8)+(COÛTS!$C$107*O616*4)),"0")+(IF(AND(F616="MEDIA",P616="oui",Q616="MODULE CARRÉ",SEMAINE!M616&gt;2001,SEMAINE!M616&lt;=4000),((COÛTS!$C$114*2*O616*4)),"0"))+(IF(AND(F616="MEDIA",P616="oui",Q616="MODULE CARRÉ",SEMAINE!M616&gt;=4001,SEMAINE!M616&lt;=6000),((COÛTS!$C$114*4*O616*4)),"0"))+(IF(AND(F616="MEDIA",P616="oui",Q616="MODULE CARRÉ",SEMAINE!M616&gt;=6001,SEMAINE!M616&lt;=8000),((COÛTS!$C$114*6*O616*4)),"0"))+(IF(AND(F616="MEDIA",P616="oui",Q616="MODULE CARRÉ",SEMAINE!M616&gt;=8001,SEMAINE!M616&lt;=10000),((COÛTS!$C$114*8*O616*4)),"0"))))</f>
        <v>0</v>
      </c>
      <c r="AK616" s="38">
        <f>IF(Y616&gt;0,(VLOOKUP(Y616,DATA!$AB$2:$AC$102,2,0)),1)</f>
        <v>1</v>
      </c>
      <c r="AL616" s="53">
        <f t="shared" si="79"/>
        <v>0</v>
      </c>
    </row>
    <row r="617" spans="2:38" ht="25.05" customHeight="1" x14ac:dyDescent="0.25">
      <c r="B617" s="43" t="str">
        <f>COUNTIF($D$3:D617,D617)&amp;T_Semaine[[#This Row],[N°AFFAIRE]]</f>
        <v>0</v>
      </c>
      <c r="C617" s="50"/>
      <c r="D617" s="50"/>
      <c r="E617" s="50"/>
      <c r="F617" s="50"/>
      <c r="G617" s="50"/>
      <c r="H617" s="50"/>
      <c r="I617" s="50"/>
      <c r="J617" s="50"/>
      <c r="K617" s="50"/>
      <c r="L617" s="50"/>
      <c r="M617" s="91"/>
      <c r="N617" s="91"/>
      <c r="O617" s="50"/>
      <c r="P617" s="50"/>
      <c r="Q617" s="50"/>
      <c r="R617" s="50"/>
      <c r="S617" s="50"/>
      <c r="T617" s="95">
        <f t="shared" si="73"/>
        <v>0</v>
      </c>
      <c r="U617" s="36">
        <f t="shared" si="74"/>
        <v>0</v>
      </c>
      <c r="V617" s="43"/>
      <c r="W617" s="43"/>
      <c r="X617" s="6">
        <f t="shared" si="72"/>
        <v>0</v>
      </c>
      <c r="Y617" s="55"/>
      <c r="Z617" s="6">
        <f>(IF(R617="OUI",0,IF(AND(F617="MEDIA",G617&gt;0,O617&gt;0),(VLOOKUP(G617,COÛTS!$A$1:$C$157,3,0)*(M617*N617/1000*O617/1000)),0)+IF(AND(G617&gt;0,F617="HEURE"),(VLOOKUP(G617,COÛTS!$A$1:$C$157,3,0)*(O617)),0))+IF(AND(G617&gt;0,F617="DIVERS"),(VLOOKUP(G617,COÛTS!$A$1:$C$157,3,0)*(O617)),0)+IF(AND(G617&gt;0,F617="VEHICULE"),(VLOOKUP(G617,COÛTS!$A$1:$C$157,3,0)*(O617)),0)+IF(AND(G617&gt;0,F617="FACONNAGE"),(VLOOKUP(G617,COÛTS!$A$1:$C$157,3,0)*(O617)),0)+IF(AND(G617&gt;0,F617="ACCESSOIRES"),(VLOOKUP(G617,COÛTS!$A$1:$C$157,3,0)*(O617)),0)+IF(AND(F617="TRANSPORT",G617&gt;0),(VLOOKUP(G617,COÛTS!$A$1:$C$157,3,0)*(O617)),0)+IF(AND(F617="PRODUITS",G617="KIT COMPLET HABILLAGE CLOISON MODULAIRE (mL)"),(VLOOKUP(G617,COÛTS!$A$1:$C$157,3,0)*(M617/1000*O617)),0)+IF(AND(F617="MEDIA",H617&lt;0,G617&gt;0,P617="oui",Q617="RECTO/VERSO (Type Deux Simple Face)"),(VLOOKUP(G617,COÛTS!$A$1:$C$157,3,0)*(M617*(N617+480)/1000*O617/1000)),"0")+IF(AND(F617="MEDIA",H617&lt;0,G617&gt;0,P617="oui",Q617="MODULE TRIANGULAIRE"),(VLOOKUP(G617,COÛTS!$A$1:$C$157,3,0)*(M617*(N617+240)/1000*O617/1000)*2)+(VLOOKUP(G617,COÛTS!$A$1:$C$157,3,0)*(M617)/1000*0.24),"0")+IF(AND(F617="MEDIA",P617="oui",G617&gt;0,H617&lt;0,Q617="MODULE CARRÉ"),(VLOOKUP(G617,COÛTS!$A$1:$C$157,3,0)*(M617*(N617+240)/1000*O617/1000)*3)+(VLOOKUP(G617,COÛTS!$A$1:$C$157,3,0)*(M617)/1000*0.24),"0")+IF(AND(F617="MEDIA",H617&lt;0,P617="oui",G617&gt;0,Q617="RECTO (Type Chaussette)"),(VLOOKUP(G617,COÛTS!$A$1:$C$157,3,0)*(M617*(N617+60)/1000*O617/1000))))</f>
        <v>0</v>
      </c>
      <c r="AA617" s="6">
        <f>IF(R617="OUI",0,IF(AND(H617&gt;0,I617="OUI"),(VLOOKUP(H617,COÛTS!$A$1:$C$157,3,0)*(M617*N617/1000*O617/1000)),0))</f>
        <v>0</v>
      </c>
      <c r="AB617" s="6">
        <f t="shared" si="75"/>
        <v>0</v>
      </c>
      <c r="AC617" s="7">
        <f t="shared" si="76"/>
        <v>0</v>
      </c>
      <c r="AD617" s="6">
        <f t="shared" si="77"/>
        <v>0</v>
      </c>
      <c r="AE617" s="6">
        <f t="shared" si="78"/>
        <v>0</v>
      </c>
      <c r="AF617" s="6">
        <f>IF(R617="OUI",0,(IF(AND(P617="oui",Q617="RECTO (Type Chaussette, Simple Face)",SEMAINE!M619&lt;=2000),((COÛTS!$C$115*2*O617*SEMAINE!M617/1000)+(COÛTS!$C$109*O617*SEMAINE!M617/1000)+(COÛTS!$C$107*O617*SEMAINE!M617/1000)),"0")+(IF(AND(P617="oui",Q617="RECTO (Type Chaussette, Simple Face)",SEMAINE!M617&gt;2001,SEMAINE!M617&lt;=4000),((COÛTS!$C$114*2*O617)),"0"))+(IF(AND(P617="oui",Q617="RECTO (Type Chaussette, Simple Face)",SEMAINE!M617&gt;=4001,SEMAINE!M617&lt;=6000),((COÛTS!$C$114*4*O617)),"0"))+(IF(AND(P617="oui",Q617="RECTO (Type Chaussette, Simple Face)",SEMAINE!M617&gt;=6001,SEMAINE!M617&lt;=8000),((COÛTS!$C$114*6*O617)),"0"))+(IF(AND(P617="oui",Q617="RECTO (Type Chaussette, Simple Face)",SEMAINE!M617&gt;=8001,SEMAINE!M617&lt;=10000),((COÛTS!$C$114*8*O617)),0))))</f>
        <v>0</v>
      </c>
      <c r="AG617" s="6">
        <f>IF(R617="OUI",0,(IF(AND(F617="MEDIA",G617="NON TISSÉ (Type Drop)",P617="oui",Q617="RECTO (Type Chaussette)",SEMAINE!M620&lt;=2000),((COÛTS!$C$115*2*O617*SEMAINE!M617/1000)+(COÛTS!$C$109*O617*SEMAINE!M617/1000)+(COÛTS!$C$107*O617*SEMAINE!M617/1000)),"0")+(IF(AND(F617="MEDIA",P617="oui",Q617="RECTO (Type Chaussette)",SEMAINE!M617&gt;2001,SEMAINE!M617&lt;=4000),((COÛTS!$C$114*2*O617)),"0"))+(IF(AND(F617="MEDIA",P617="oui",Q617="RECTO (Type Chaussette)",SEMAINE!M617&gt;=4001,SEMAINE!M617&lt;=6000),((COÛTS!$C$114*4*O617)),"0"))+(IF(AND(F617="MEDIA",P617="oui",Q617="RECTO (Type Chaussette)",SEMAINE!M617&gt;=6001,SEMAINE!M617&lt;=8000),((COÛTS!$C$114*6*O617)),"0"))+(IF(AND(F617="MEDIA",P617="oui",Q617="RECTO (Type Chaussette)",SEMAINE!M617&gt;=8001,SEMAINE!M617&lt;=10000),((COÛTS!$C$114*8*O617)),0))))</f>
        <v>0</v>
      </c>
      <c r="AH617" s="6">
        <f>IF(R617="OUI",0,(IF(AND(F617="MEDIA",G617="NON TISSÉ (Type Drop)",P617="oui",Q617="RECTO/VERSO (Type Deux Simple Face)"),((COÛTS!$C$115*4*O617*SEMAINE!M617/1000)+(COÛTS!$C$110*O617*4)+(COÛTS!$C$107*O617*SEMAINE!M617/1000)),"0")+(IF(AND(F617="MEDIA",P617="oui",Q617="RECTO/VERSO (Type Deux Simple Face)",SEMAINE!M617&gt;2001,SEMAINE!M617&lt;=4000),((COÛTS!$C$114*2*O617)),"0"))+(IF(AND(F617="MEDIA",P617="oui",Q617="RECTO/VERSO (Type Deux Simple Face)",SEMAINE!M617&gt;=4001,SEMAINE!M617&lt;=6000),((COÛTS!$C$114*4*O617)),"0"))+(IF(AND(F617="MEDIA",P617="oui",Q617="RECTO/VERSO (Type Deux Simple Face)",SEMAINE!M617&gt;=6001,SEMAINE!M617&lt;=8000),((COÛTS!$C$114*6*O617)),"0"))+(IF(AND(F617="MEDIA",P617="oui",Q617="RECTO/VERSO (Type Deux Simple Face)",SEMAINE!M617&gt;=8001,SEMAINE!M617&lt;=10000),((COÛTS!$C$114*8*O617)),0))))</f>
        <v>0</v>
      </c>
      <c r="AI617" s="6">
        <f>IF(R617="OUI",0,(IF(AND(F617="MEDIA",G617="NON TISSÉ (Type Drop)",P617="oui",Q617="MODULE TRIANGULAIRE"),((COÛTS!$C$115*6*O617*SEMAINE!M617/1000)+(COÛTS!$C$112*O617*6)+(COÛTS!$C$107*O617*3)),"0")+(IF(AND(F617="MEDIA",P617="oui",Q617="MODULE TRIANGULAIRE",SEMAINE!M617&gt;2001,SEMAINE!M617&lt;=4000),((COÛTS!$C$114*2*O617*3)),"0"))+(IF(AND(F617="MEDIA",P617="oui",Q617="MODULE TRIANGULAIRE",SEMAINE!M617&gt;=4001,SEMAINE!M617&lt;=6000),((COÛTS!$C$114*4*O617*3)),"0"))+(IF(AND(F617="MEDIA",P617="oui",Q617="MODULE TRIANGULAIRE",SEMAINE!M617&gt;=6001,SEMAINE!M617&lt;=8000),((COÛTS!$C$114*6*O617*3)),"0"))+(IF(AND(F617="MEDIA",P617="oui",Q617="MODULE TRIANGULAIRE",SEMAINE!M617&gt;=8001,SEMAINE!M617&lt;=10000),((COÛTS!$C$114*8*O617*3)),0))))</f>
        <v>0</v>
      </c>
      <c r="AJ617" s="6">
        <f>IF(OR(R617="OUI",H617&gt;0),0,(IF(AND(F617="MEDIA",G617="NON TISSÉ (Type Drop)",P617="oui",Q617="MODULE CARRÉ"),((COÛTS!$C$115*8*O617*SEMAINE!M617/1000)+(COÛTS!$C$111*O617*8)+(COÛTS!$C$107*O617*4)),"0")+IF(AND(F617="MEDIA",G617="BÂCHE FRONTLIT 450gr (Type Bâche M1)",P617="oui",Q617="MODULE CARRÉ"),((COÛTS!$C$115*8*O617*SEMAINE!M617/1000)+(COÛTS!$C$111*O617*8)+(COÛTS!$C$107*O617*4)),"0")+(IF(AND(F617="MEDIA",P617="oui",Q617="MODULE CARRÉ",SEMAINE!M617&gt;2001,SEMAINE!M617&lt;=4000),((COÛTS!$C$114*2*O617*4)),"0"))+(IF(AND(F617="MEDIA",P617="oui",Q617="MODULE CARRÉ",SEMAINE!M617&gt;=4001,SEMAINE!M617&lt;=6000),((COÛTS!$C$114*4*O617*4)),"0"))+(IF(AND(F617="MEDIA",P617="oui",Q617="MODULE CARRÉ",SEMAINE!M617&gt;=6001,SEMAINE!M617&lt;=8000),((COÛTS!$C$114*6*O617*4)),"0"))+(IF(AND(F617="MEDIA",P617="oui",Q617="MODULE CARRÉ",SEMAINE!M617&gt;=8001,SEMAINE!M617&lt;=10000),((COÛTS!$C$114*8*O617*4)),"0"))))</f>
        <v>0</v>
      </c>
      <c r="AK617" s="38">
        <f>IF(Y617&gt;0,(VLOOKUP(Y617,DATA!$AB$2:$AC$102,2,0)),1)</f>
        <v>1</v>
      </c>
      <c r="AL617" s="53">
        <f t="shared" si="79"/>
        <v>0</v>
      </c>
    </row>
    <row r="618" spans="2:38" ht="25.05" customHeight="1" x14ac:dyDescent="0.25">
      <c r="B618" s="43" t="str">
        <f>COUNTIF($D$3:D618,D618)&amp;T_Semaine[[#This Row],[N°AFFAIRE]]</f>
        <v>0</v>
      </c>
      <c r="C618" s="50"/>
      <c r="D618" s="50"/>
      <c r="E618" s="50"/>
      <c r="F618" s="50"/>
      <c r="G618" s="50"/>
      <c r="H618" s="50"/>
      <c r="I618" s="50"/>
      <c r="J618" s="50"/>
      <c r="K618" s="50"/>
      <c r="L618" s="50"/>
      <c r="M618" s="91"/>
      <c r="N618" s="91"/>
      <c r="O618" s="50"/>
      <c r="P618" s="50"/>
      <c r="Q618" s="50"/>
      <c r="R618" s="50"/>
      <c r="S618" s="50"/>
      <c r="T618" s="95">
        <f t="shared" si="73"/>
        <v>0</v>
      </c>
      <c r="U618" s="36">
        <f t="shared" si="74"/>
        <v>0</v>
      </c>
      <c r="V618" s="43"/>
      <c r="W618" s="43"/>
      <c r="X618" s="6">
        <f t="shared" si="72"/>
        <v>0</v>
      </c>
      <c r="Y618" s="55"/>
      <c r="Z618" s="6">
        <f>(IF(R618="OUI",0,IF(AND(F618="MEDIA",G618&gt;0,O618&gt;0),(VLOOKUP(G618,COÛTS!$A$1:$C$157,3,0)*(M618*N618/1000*O618/1000)),0)+IF(AND(G618&gt;0,F618="HEURE"),(VLOOKUP(G618,COÛTS!$A$1:$C$157,3,0)*(O618)),0))+IF(AND(G618&gt;0,F618="DIVERS"),(VLOOKUP(G618,COÛTS!$A$1:$C$157,3,0)*(O618)),0)+IF(AND(G618&gt;0,F618="VEHICULE"),(VLOOKUP(G618,COÛTS!$A$1:$C$157,3,0)*(O618)),0)+IF(AND(G618&gt;0,F618="FACONNAGE"),(VLOOKUP(G618,COÛTS!$A$1:$C$157,3,0)*(O618)),0)+IF(AND(G618&gt;0,F618="ACCESSOIRES"),(VLOOKUP(G618,COÛTS!$A$1:$C$157,3,0)*(O618)),0)+IF(AND(F618="TRANSPORT",G618&gt;0),(VLOOKUP(G618,COÛTS!$A$1:$C$157,3,0)*(O618)),0)+IF(AND(F618="PRODUITS",G618="KIT COMPLET HABILLAGE CLOISON MODULAIRE (mL)"),(VLOOKUP(G618,COÛTS!$A$1:$C$157,3,0)*(M618/1000*O618)),0)+IF(AND(F618="MEDIA",H618&lt;0,G618&gt;0,P618="oui",Q618="RECTO/VERSO (Type Deux Simple Face)"),(VLOOKUP(G618,COÛTS!$A$1:$C$157,3,0)*(M618*(N618+480)/1000*O618/1000)),"0")+IF(AND(F618="MEDIA",H618&lt;0,G618&gt;0,P618="oui",Q618="MODULE TRIANGULAIRE"),(VLOOKUP(G618,COÛTS!$A$1:$C$157,3,0)*(M618*(N618+240)/1000*O618/1000)*2)+(VLOOKUP(G618,COÛTS!$A$1:$C$157,3,0)*(M618)/1000*0.24),"0")+IF(AND(F618="MEDIA",P618="oui",G618&gt;0,H618&lt;0,Q618="MODULE CARRÉ"),(VLOOKUP(G618,COÛTS!$A$1:$C$157,3,0)*(M618*(N618+240)/1000*O618/1000)*3)+(VLOOKUP(G618,COÛTS!$A$1:$C$157,3,0)*(M618)/1000*0.24),"0")+IF(AND(F618="MEDIA",H618&lt;0,P618="oui",G618&gt;0,Q618="RECTO (Type Chaussette)"),(VLOOKUP(G618,COÛTS!$A$1:$C$157,3,0)*(M618*(N618+60)/1000*O618/1000))))</f>
        <v>0</v>
      </c>
      <c r="AA618" s="6">
        <f>IF(R618="OUI",0,IF(AND(H618&gt;0,I618="OUI"),(VLOOKUP(H618,COÛTS!$A$1:$C$157,3,0)*(M618*N618/1000*O618/1000)),0))</f>
        <v>0</v>
      </c>
      <c r="AB618" s="6">
        <f t="shared" si="75"/>
        <v>0</v>
      </c>
      <c r="AC618" s="7">
        <f t="shared" si="76"/>
        <v>0</v>
      </c>
      <c r="AD618" s="6">
        <f t="shared" si="77"/>
        <v>0</v>
      </c>
      <c r="AE618" s="6">
        <f t="shared" si="78"/>
        <v>0</v>
      </c>
      <c r="AF618" s="6">
        <f>IF(R618="OUI",0,(IF(AND(P618="oui",Q618="RECTO (Type Chaussette, Simple Face)",SEMAINE!M620&lt;=2000),((COÛTS!$C$115*2*O618*SEMAINE!M618/1000)+(COÛTS!$C$109*O618*SEMAINE!M618/1000)+(COÛTS!$C$107*O618*SEMAINE!M618/1000)),"0")+(IF(AND(P618="oui",Q618="RECTO (Type Chaussette, Simple Face)",SEMAINE!M618&gt;2001,SEMAINE!M618&lt;=4000),((COÛTS!$C$114*2*O618)),"0"))+(IF(AND(P618="oui",Q618="RECTO (Type Chaussette, Simple Face)",SEMAINE!M618&gt;=4001,SEMAINE!M618&lt;=6000),((COÛTS!$C$114*4*O618)),"0"))+(IF(AND(P618="oui",Q618="RECTO (Type Chaussette, Simple Face)",SEMAINE!M618&gt;=6001,SEMAINE!M618&lt;=8000),((COÛTS!$C$114*6*O618)),"0"))+(IF(AND(P618="oui",Q618="RECTO (Type Chaussette, Simple Face)",SEMAINE!M618&gt;=8001,SEMAINE!M618&lt;=10000),((COÛTS!$C$114*8*O618)),0))))</f>
        <v>0</v>
      </c>
      <c r="AG618" s="6">
        <f>IF(R618="OUI",0,(IF(AND(F618="MEDIA",G618="NON TISSÉ (Type Drop)",P618="oui",Q618="RECTO (Type Chaussette)",SEMAINE!M621&lt;=2000),((COÛTS!$C$115*2*O618*SEMAINE!M618/1000)+(COÛTS!$C$109*O618*SEMAINE!M618/1000)+(COÛTS!$C$107*O618*SEMAINE!M618/1000)),"0")+(IF(AND(F618="MEDIA",P618="oui",Q618="RECTO (Type Chaussette)",SEMAINE!M618&gt;2001,SEMAINE!M618&lt;=4000),((COÛTS!$C$114*2*O618)),"0"))+(IF(AND(F618="MEDIA",P618="oui",Q618="RECTO (Type Chaussette)",SEMAINE!M618&gt;=4001,SEMAINE!M618&lt;=6000),((COÛTS!$C$114*4*O618)),"0"))+(IF(AND(F618="MEDIA",P618="oui",Q618="RECTO (Type Chaussette)",SEMAINE!M618&gt;=6001,SEMAINE!M618&lt;=8000),((COÛTS!$C$114*6*O618)),"0"))+(IF(AND(F618="MEDIA",P618="oui",Q618="RECTO (Type Chaussette)",SEMAINE!M618&gt;=8001,SEMAINE!M618&lt;=10000),((COÛTS!$C$114*8*O618)),0))))</f>
        <v>0</v>
      </c>
      <c r="AH618" s="6">
        <f>IF(R618="OUI",0,(IF(AND(F618="MEDIA",G618="NON TISSÉ (Type Drop)",P618="oui",Q618="RECTO/VERSO (Type Deux Simple Face)"),((COÛTS!$C$115*4*O618*SEMAINE!M618/1000)+(COÛTS!$C$110*O618*4)+(COÛTS!$C$107*O618*SEMAINE!M618/1000)),"0")+(IF(AND(F618="MEDIA",P618="oui",Q618="RECTO/VERSO (Type Deux Simple Face)",SEMAINE!M618&gt;2001,SEMAINE!M618&lt;=4000),((COÛTS!$C$114*2*O618)),"0"))+(IF(AND(F618="MEDIA",P618="oui",Q618="RECTO/VERSO (Type Deux Simple Face)",SEMAINE!M618&gt;=4001,SEMAINE!M618&lt;=6000),((COÛTS!$C$114*4*O618)),"0"))+(IF(AND(F618="MEDIA",P618="oui",Q618="RECTO/VERSO (Type Deux Simple Face)",SEMAINE!M618&gt;=6001,SEMAINE!M618&lt;=8000),((COÛTS!$C$114*6*O618)),"0"))+(IF(AND(F618="MEDIA",P618="oui",Q618="RECTO/VERSO (Type Deux Simple Face)",SEMAINE!M618&gt;=8001,SEMAINE!M618&lt;=10000),((COÛTS!$C$114*8*O618)),0))))</f>
        <v>0</v>
      </c>
      <c r="AI618" s="6">
        <f>IF(R618="OUI",0,(IF(AND(F618="MEDIA",G618="NON TISSÉ (Type Drop)",P618="oui",Q618="MODULE TRIANGULAIRE"),((COÛTS!$C$115*6*O618*SEMAINE!M618/1000)+(COÛTS!$C$112*O618*6)+(COÛTS!$C$107*O618*3)),"0")+(IF(AND(F618="MEDIA",P618="oui",Q618="MODULE TRIANGULAIRE",SEMAINE!M618&gt;2001,SEMAINE!M618&lt;=4000),((COÛTS!$C$114*2*O618*3)),"0"))+(IF(AND(F618="MEDIA",P618="oui",Q618="MODULE TRIANGULAIRE",SEMAINE!M618&gt;=4001,SEMAINE!M618&lt;=6000),((COÛTS!$C$114*4*O618*3)),"0"))+(IF(AND(F618="MEDIA",P618="oui",Q618="MODULE TRIANGULAIRE",SEMAINE!M618&gt;=6001,SEMAINE!M618&lt;=8000),((COÛTS!$C$114*6*O618*3)),"0"))+(IF(AND(F618="MEDIA",P618="oui",Q618="MODULE TRIANGULAIRE",SEMAINE!M618&gt;=8001,SEMAINE!M618&lt;=10000),((COÛTS!$C$114*8*O618*3)),0))))</f>
        <v>0</v>
      </c>
      <c r="AJ618" s="6">
        <f>IF(OR(R618="OUI",H618&gt;0),0,(IF(AND(F618="MEDIA",G618="NON TISSÉ (Type Drop)",P618="oui",Q618="MODULE CARRÉ"),((COÛTS!$C$115*8*O618*SEMAINE!M618/1000)+(COÛTS!$C$111*O618*8)+(COÛTS!$C$107*O618*4)),"0")+IF(AND(F618="MEDIA",G618="BÂCHE FRONTLIT 450gr (Type Bâche M1)",P618="oui",Q618="MODULE CARRÉ"),((COÛTS!$C$115*8*O618*SEMAINE!M618/1000)+(COÛTS!$C$111*O618*8)+(COÛTS!$C$107*O618*4)),"0")+(IF(AND(F618="MEDIA",P618="oui",Q618="MODULE CARRÉ",SEMAINE!M618&gt;2001,SEMAINE!M618&lt;=4000),((COÛTS!$C$114*2*O618*4)),"0"))+(IF(AND(F618="MEDIA",P618="oui",Q618="MODULE CARRÉ",SEMAINE!M618&gt;=4001,SEMAINE!M618&lt;=6000),((COÛTS!$C$114*4*O618*4)),"0"))+(IF(AND(F618="MEDIA",P618="oui",Q618="MODULE CARRÉ",SEMAINE!M618&gt;=6001,SEMAINE!M618&lt;=8000),((COÛTS!$C$114*6*O618*4)),"0"))+(IF(AND(F618="MEDIA",P618="oui",Q618="MODULE CARRÉ",SEMAINE!M618&gt;=8001,SEMAINE!M618&lt;=10000),((COÛTS!$C$114*8*O618*4)),"0"))))</f>
        <v>0</v>
      </c>
      <c r="AK618" s="38">
        <f>IF(Y618&gt;0,(VLOOKUP(Y618,DATA!$AB$2:$AC$102,2,0)),1)</f>
        <v>1</v>
      </c>
      <c r="AL618" s="53">
        <f t="shared" si="79"/>
        <v>0</v>
      </c>
    </row>
    <row r="619" spans="2:38" ht="25.05" customHeight="1" x14ac:dyDescent="0.25">
      <c r="B619" s="43" t="str">
        <f>COUNTIF($D$3:D619,D619)&amp;T_Semaine[[#This Row],[N°AFFAIRE]]</f>
        <v>0</v>
      </c>
      <c r="C619" s="50"/>
      <c r="D619" s="50"/>
      <c r="E619" s="50"/>
      <c r="F619" s="50"/>
      <c r="G619" s="50"/>
      <c r="H619" s="50"/>
      <c r="I619" s="50"/>
      <c r="J619" s="50"/>
      <c r="K619" s="50"/>
      <c r="L619" s="50"/>
      <c r="M619" s="91"/>
      <c r="N619" s="91"/>
      <c r="O619" s="50"/>
      <c r="P619" s="50"/>
      <c r="Q619" s="50"/>
      <c r="R619" s="50"/>
      <c r="S619" s="50"/>
      <c r="T619" s="95">
        <f t="shared" si="73"/>
        <v>0</v>
      </c>
      <c r="U619" s="36">
        <f t="shared" si="74"/>
        <v>0</v>
      </c>
      <c r="V619" s="43"/>
      <c r="W619" s="43"/>
      <c r="X619" s="6">
        <f t="shared" si="72"/>
        <v>0</v>
      </c>
      <c r="Y619" s="55"/>
      <c r="Z619" s="6">
        <f>(IF(R619="OUI",0,IF(AND(F619="MEDIA",G619&gt;0,O619&gt;0),(VLOOKUP(G619,COÛTS!$A$1:$C$157,3,0)*(M619*N619/1000*O619/1000)),0)+IF(AND(G619&gt;0,F619="HEURE"),(VLOOKUP(G619,COÛTS!$A$1:$C$157,3,0)*(O619)),0))+IF(AND(G619&gt;0,F619="DIVERS"),(VLOOKUP(G619,COÛTS!$A$1:$C$157,3,0)*(O619)),0)+IF(AND(G619&gt;0,F619="VEHICULE"),(VLOOKUP(G619,COÛTS!$A$1:$C$157,3,0)*(O619)),0)+IF(AND(G619&gt;0,F619="FACONNAGE"),(VLOOKUP(G619,COÛTS!$A$1:$C$157,3,0)*(O619)),0)+IF(AND(G619&gt;0,F619="ACCESSOIRES"),(VLOOKUP(G619,COÛTS!$A$1:$C$157,3,0)*(O619)),0)+IF(AND(F619="TRANSPORT",G619&gt;0),(VLOOKUP(G619,COÛTS!$A$1:$C$157,3,0)*(O619)),0)+IF(AND(F619="PRODUITS",G619="KIT COMPLET HABILLAGE CLOISON MODULAIRE (mL)"),(VLOOKUP(G619,COÛTS!$A$1:$C$157,3,0)*(M619/1000*O619)),0)+IF(AND(F619="MEDIA",H619&lt;0,G619&gt;0,P619="oui",Q619="RECTO/VERSO (Type Deux Simple Face)"),(VLOOKUP(G619,COÛTS!$A$1:$C$157,3,0)*(M619*(N619+480)/1000*O619/1000)),"0")+IF(AND(F619="MEDIA",H619&lt;0,G619&gt;0,P619="oui",Q619="MODULE TRIANGULAIRE"),(VLOOKUP(G619,COÛTS!$A$1:$C$157,3,0)*(M619*(N619+240)/1000*O619/1000)*2)+(VLOOKUP(G619,COÛTS!$A$1:$C$157,3,0)*(M619)/1000*0.24),"0")+IF(AND(F619="MEDIA",P619="oui",G619&gt;0,H619&lt;0,Q619="MODULE CARRÉ"),(VLOOKUP(G619,COÛTS!$A$1:$C$157,3,0)*(M619*(N619+240)/1000*O619/1000)*3)+(VLOOKUP(G619,COÛTS!$A$1:$C$157,3,0)*(M619)/1000*0.24),"0")+IF(AND(F619="MEDIA",H619&lt;0,P619="oui",G619&gt;0,Q619="RECTO (Type Chaussette)"),(VLOOKUP(G619,COÛTS!$A$1:$C$157,3,0)*(M619*(N619+60)/1000*O619/1000))))</f>
        <v>0</v>
      </c>
      <c r="AA619" s="6">
        <f>IF(R619="OUI",0,IF(AND(H619&gt;0,I619="OUI"),(VLOOKUP(H619,COÛTS!$A$1:$C$157,3,0)*(M619*N619/1000*O619/1000)),0))</f>
        <v>0</v>
      </c>
      <c r="AB619" s="6">
        <f t="shared" si="75"/>
        <v>0</v>
      </c>
      <c r="AC619" s="7">
        <f t="shared" si="76"/>
        <v>0</v>
      </c>
      <c r="AD619" s="6">
        <f t="shared" si="77"/>
        <v>0</v>
      </c>
      <c r="AE619" s="6">
        <f t="shared" si="78"/>
        <v>0</v>
      </c>
      <c r="AF619" s="6">
        <f>IF(R619="OUI",0,(IF(AND(P619="oui",Q619="RECTO (Type Chaussette, Simple Face)",SEMAINE!M621&lt;=2000),((COÛTS!$C$115*2*O619*SEMAINE!M619/1000)+(COÛTS!$C$109*O619*SEMAINE!M619/1000)+(COÛTS!$C$107*O619*SEMAINE!M619/1000)),"0")+(IF(AND(P619="oui",Q619="RECTO (Type Chaussette, Simple Face)",SEMAINE!M619&gt;2001,SEMAINE!M619&lt;=4000),((COÛTS!$C$114*2*O619)),"0"))+(IF(AND(P619="oui",Q619="RECTO (Type Chaussette, Simple Face)",SEMAINE!M619&gt;=4001,SEMAINE!M619&lt;=6000),((COÛTS!$C$114*4*O619)),"0"))+(IF(AND(P619="oui",Q619="RECTO (Type Chaussette, Simple Face)",SEMAINE!M619&gt;=6001,SEMAINE!M619&lt;=8000),((COÛTS!$C$114*6*O619)),"0"))+(IF(AND(P619="oui",Q619="RECTO (Type Chaussette, Simple Face)",SEMAINE!M619&gt;=8001,SEMAINE!M619&lt;=10000),((COÛTS!$C$114*8*O619)),0))))</f>
        <v>0</v>
      </c>
      <c r="AG619" s="6">
        <f>IF(R619="OUI",0,(IF(AND(F619="MEDIA",G619="NON TISSÉ (Type Drop)",P619="oui",Q619="RECTO (Type Chaussette)",SEMAINE!M622&lt;=2000),((COÛTS!$C$115*2*O619*SEMAINE!M619/1000)+(COÛTS!$C$109*O619*SEMAINE!M619/1000)+(COÛTS!$C$107*O619*SEMAINE!M619/1000)),"0")+(IF(AND(F619="MEDIA",P619="oui",Q619="RECTO (Type Chaussette)",SEMAINE!M619&gt;2001,SEMAINE!M619&lt;=4000),((COÛTS!$C$114*2*O619)),"0"))+(IF(AND(F619="MEDIA",P619="oui",Q619="RECTO (Type Chaussette)",SEMAINE!M619&gt;=4001,SEMAINE!M619&lt;=6000),((COÛTS!$C$114*4*O619)),"0"))+(IF(AND(F619="MEDIA",P619="oui",Q619="RECTO (Type Chaussette)",SEMAINE!M619&gt;=6001,SEMAINE!M619&lt;=8000),((COÛTS!$C$114*6*O619)),"0"))+(IF(AND(F619="MEDIA",P619="oui",Q619="RECTO (Type Chaussette)",SEMAINE!M619&gt;=8001,SEMAINE!M619&lt;=10000),((COÛTS!$C$114*8*O619)),0))))</f>
        <v>0</v>
      </c>
      <c r="AH619" s="6">
        <f>IF(R619="OUI",0,(IF(AND(F619="MEDIA",G619="NON TISSÉ (Type Drop)",P619="oui",Q619="RECTO/VERSO (Type Deux Simple Face)"),((COÛTS!$C$115*4*O619*SEMAINE!M619/1000)+(COÛTS!$C$110*O619*4)+(COÛTS!$C$107*O619*SEMAINE!M619/1000)),"0")+(IF(AND(F619="MEDIA",P619="oui",Q619="RECTO/VERSO (Type Deux Simple Face)",SEMAINE!M619&gt;2001,SEMAINE!M619&lt;=4000),((COÛTS!$C$114*2*O619)),"0"))+(IF(AND(F619="MEDIA",P619="oui",Q619="RECTO/VERSO (Type Deux Simple Face)",SEMAINE!M619&gt;=4001,SEMAINE!M619&lt;=6000),((COÛTS!$C$114*4*O619)),"0"))+(IF(AND(F619="MEDIA",P619="oui",Q619="RECTO/VERSO (Type Deux Simple Face)",SEMAINE!M619&gt;=6001,SEMAINE!M619&lt;=8000),((COÛTS!$C$114*6*O619)),"0"))+(IF(AND(F619="MEDIA",P619="oui",Q619="RECTO/VERSO (Type Deux Simple Face)",SEMAINE!M619&gt;=8001,SEMAINE!M619&lt;=10000),((COÛTS!$C$114*8*O619)),0))))</f>
        <v>0</v>
      </c>
      <c r="AI619" s="6">
        <f>IF(R619="OUI",0,(IF(AND(F619="MEDIA",G619="NON TISSÉ (Type Drop)",P619="oui",Q619="MODULE TRIANGULAIRE"),((COÛTS!$C$115*6*O619*SEMAINE!M619/1000)+(COÛTS!$C$112*O619*6)+(COÛTS!$C$107*O619*3)),"0")+(IF(AND(F619="MEDIA",P619="oui",Q619="MODULE TRIANGULAIRE",SEMAINE!M619&gt;2001,SEMAINE!M619&lt;=4000),((COÛTS!$C$114*2*O619*3)),"0"))+(IF(AND(F619="MEDIA",P619="oui",Q619="MODULE TRIANGULAIRE",SEMAINE!M619&gt;=4001,SEMAINE!M619&lt;=6000),((COÛTS!$C$114*4*O619*3)),"0"))+(IF(AND(F619="MEDIA",P619="oui",Q619="MODULE TRIANGULAIRE",SEMAINE!M619&gt;=6001,SEMAINE!M619&lt;=8000),((COÛTS!$C$114*6*O619*3)),"0"))+(IF(AND(F619="MEDIA",P619="oui",Q619="MODULE TRIANGULAIRE",SEMAINE!M619&gt;=8001,SEMAINE!M619&lt;=10000),((COÛTS!$C$114*8*O619*3)),0))))</f>
        <v>0</v>
      </c>
      <c r="AJ619" s="6">
        <f>IF(OR(R619="OUI",H619&gt;0),0,(IF(AND(F619="MEDIA",G619="NON TISSÉ (Type Drop)",P619="oui",Q619="MODULE CARRÉ"),((COÛTS!$C$115*8*O619*SEMAINE!M619/1000)+(COÛTS!$C$111*O619*8)+(COÛTS!$C$107*O619*4)),"0")+IF(AND(F619="MEDIA",G619="BÂCHE FRONTLIT 450gr (Type Bâche M1)",P619="oui",Q619="MODULE CARRÉ"),((COÛTS!$C$115*8*O619*SEMAINE!M619/1000)+(COÛTS!$C$111*O619*8)+(COÛTS!$C$107*O619*4)),"0")+(IF(AND(F619="MEDIA",P619="oui",Q619="MODULE CARRÉ",SEMAINE!M619&gt;2001,SEMAINE!M619&lt;=4000),((COÛTS!$C$114*2*O619*4)),"0"))+(IF(AND(F619="MEDIA",P619="oui",Q619="MODULE CARRÉ",SEMAINE!M619&gt;=4001,SEMAINE!M619&lt;=6000),((COÛTS!$C$114*4*O619*4)),"0"))+(IF(AND(F619="MEDIA",P619="oui",Q619="MODULE CARRÉ",SEMAINE!M619&gt;=6001,SEMAINE!M619&lt;=8000),((COÛTS!$C$114*6*O619*4)),"0"))+(IF(AND(F619="MEDIA",P619="oui",Q619="MODULE CARRÉ",SEMAINE!M619&gt;=8001,SEMAINE!M619&lt;=10000),((COÛTS!$C$114*8*O619*4)),"0"))))</f>
        <v>0</v>
      </c>
      <c r="AK619" s="38">
        <f>IF(Y619&gt;0,(VLOOKUP(Y619,DATA!$AB$2:$AC$102,2,0)),1)</f>
        <v>1</v>
      </c>
      <c r="AL619" s="53">
        <f t="shared" si="79"/>
        <v>0</v>
      </c>
    </row>
    <row r="620" spans="2:38" ht="25.05" customHeight="1" x14ac:dyDescent="0.25">
      <c r="B620" s="43" t="str">
        <f>COUNTIF($D$3:D620,D620)&amp;T_Semaine[[#This Row],[N°AFFAIRE]]</f>
        <v>0</v>
      </c>
      <c r="C620" s="50"/>
      <c r="D620" s="50"/>
      <c r="E620" s="50"/>
      <c r="F620" s="50"/>
      <c r="G620" s="50"/>
      <c r="H620" s="50"/>
      <c r="I620" s="50"/>
      <c r="J620" s="50"/>
      <c r="K620" s="50"/>
      <c r="L620" s="50"/>
      <c r="M620" s="91"/>
      <c r="N620" s="91"/>
      <c r="O620" s="50"/>
      <c r="P620" s="50"/>
      <c r="Q620" s="50"/>
      <c r="R620" s="50"/>
      <c r="S620" s="50"/>
      <c r="T620" s="95">
        <f t="shared" si="73"/>
        <v>0</v>
      </c>
      <c r="U620" s="36">
        <f t="shared" si="74"/>
        <v>0</v>
      </c>
      <c r="V620" s="43"/>
      <c r="W620" s="43"/>
      <c r="X620" s="6">
        <f t="shared" si="72"/>
        <v>0</v>
      </c>
      <c r="Y620" s="55"/>
      <c r="Z620" s="6">
        <f>(IF(R620="OUI",0,IF(AND(F620="MEDIA",G620&gt;0,O620&gt;0),(VLOOKUP(G620,COÛTS!$A$1:$C$157,3,0)*(M620*N620/1000*O620/1000)),0)+IF(AND(G620&gt;0,F620="HEURE"),(VLOOKUP(G620,COÛTS!$A$1:$C$157,3,0)*(O620)),0))+IF(AND(G620&gt;0,F620="DIVERS"),(VLOOKUP(G620,COÛTS!$A$1:$C$157,3,0)*(O620)),0)+IF(AND(G620&gt;0,F620="VEHICULE"),(VLOOKUP(G620,COÛTS!$A$1:$C$157,3,0)*(O620)),0)+IF(AND(G620&gt;0,F620="FACONNAGE"),(VLOOKUP(G620,COÛTS!$A$1:$C$157,3,0)*(O620)),0)+IF(AND(G620&gt;0,F620="ACCESSOIRES"),(VLOOKUP(G620,COÛTS!$A$1:$C$157,3,0)*(O620)),0)+IF(AND(F620="TRANSPORT",G620&gt;0),(VLOOKUP(G620,COÛTS!$A$1:$C$157,3,0)*(O620)),0)+IF(AND(F620="PRODUITS",G620="KIT COMPLET HABILLAGE CLOISON MODULAIRE (mL)"),(VLOOKUP(G620,COÛTS!$A$1:$C$157,3,0)*(M620/1000*O620)),0)+IF(AND(F620="MEDIA",H620&lt;0,G620&gt;0,P620="oui",Q620="RECTO/VERSO (Type Deux Simple Face)"),(VLOOKUP(G620,COÛTS!$A$1:$C$157,3,0)*(M620*(N620+480)/1000*O620/1000)),"0")+IF(AND(F620="MEDIA",H620&lt;0,G620&gt;0,P620="oui",Q620="MODULE TRIANGULAIRE"),(VLOOKUP(G620,COÛTS!$A$1:$C$157,3,0)*(M620*(N620+240)/1000*O620/1000)*2)+(VLOOKUP(G620,COÛTS!$A$1:$C$157,3,0)*(M620)/1000*0.24),"0")+IF(AND(F620="MEDIA",P620="oui",G620&gt;0,H620&lt;0,Q620="MODULE CARRÉ"),(VLOOKUP(G620,COÛTS!$A$1:$C$157,3,0)*(M620*(N620+240)/1000*O620/1000)*3)+(VLOOKUP(G620,COÛTS!$A$1:$C$157,3,0)*(M620)/1000*0.24),"0")+IF(AND(F620="MEDIA",H620&lt;0,P620="oui",G620&gt;0,Q620="RECTO (Type Chaussette)"),(VLOOKUP(G620,COÛTS!$A$1:$C$157,3,0)*(M620*(N620+60)/1000*O620/1000))))</f>
        <v>0</v>
      </c>
      <c r="AA620" s="6">
        <f>IF(R620="OUI",0,IF(AND(H620&gt;0,I620="OUI"),(VLOOKUP(H620,COÛTS!$A$1:$C$157,3,0)*(M620*N620/1000*O620/1000)),0))</f>
        <v>0</v>
      </c>
      <c r="AB620" s="6">
        <f t="shared" si="75"/>
        <v>0</v>
      </c>
      <c r="AC620" s="7">
        <f t="shared" si="76"/>
        <v>0</v>
      </c>
      <c r="AD620" s="6">
        <f t="shared" si="77"/>
        <v>0</v>
      </c>
      <c r="AE620" s="6">
        <f t="shared" si="78"/>
        <v>0</v>
      </c>
      <c r="AF620" s="6">
        <f>IF(R620="OUI",0,(IF(AND(P620="oui",Q620="RECTO (Type Chaussette, Simple Face)",SEMAINE!M622&lt;=2000),((COÛTS!$C$115*2*O620*SEMAINE!M620/1000)+(COÛTS!$C$109*O620*SEMAINE!M620/1000)+(COÛTS!$C$107*O620*SEMAINE!M620/1000)),"0")+(IF(AND(P620="oui",Q620="RECTO (Type Chaussette, Simple Face)",SEMAINE!M620&gt;2001,SEMAINE!M620&lt;=4000),((COÛTS!$C$114*2*O620)),"0"))+(IF(AND(P620="oui",Q620="RECTO (Type Chaussette, Simple Face)",SEMAINE!M620&gt;=4001,SEMAINE!M620&lt;=6000),((COÛTS!$C$114*4*O620)),"0"))+(IF(AND(P620="oui",Q620="RECTO (Type Chaussette, Simple Face)",SEMAINE!M620&gt;=6001,SEMAINE!M620&lt;=8000),((COÛTS!$C$114*6*O620)),"0"))+(IF(AND(P620="oui",Q620="RECTO (Type Chaussette, Simple Face)",SEMAINE!M620&gt;=8001,SEMAINE!M620&lt;=10000),((COÛTS!$C$114*8*O620)),0))))</f>
        <v>0</v>
      </c>
      <c r="AG620" s="6">
        <f>IF(R620="OUI",0,(IF(AND(F620="MEDIA",G620="NON TISSÉ (Type Drop)",P620="oui",Q620="RECTO (Type Chaussette)",SEMAINE!M623&lt;=2000),((COÛTS!$C$115*2*O620*SEMAINE!M620/1000)+(COÛTS!$C$109*O620*SEMAINE!M620/1000)+(COÛTS!$C$107*O620*SEMAINE!M620/1000)),"0")+(IF(AND(F620="MEDIA",P620="oui",Q620="RECTO (Type Chaussette)",SEMAINE!M620&gt;2001,SEMAINE!M620&lt;=4000),((COÛTS!$C$114*2*O620)),"0"))+(IF(AND(F620="MEDIA",P620="oui",Q620="RECTO (Type Chaussette)",SEMAINE!M620&gt;=4001,SEMAINE!M620&lt;=6000),((COÛTS!$C$114*4*O620)),"0"))+(IF(AND(F620="MEDIA",P620="oui",Q620="RECTO (Type Chaussette)",SEMAINE!M620&gt;=6001,SEMAINE!M620&lt;=8000),((COÛTS!$C$114*6*O620)),"0"))+(IF(AND(F620="MEDIA",P620="oui",Q620="RECTO (Type Chaussette)",SEMAINE!M620&gt;=8001,SEMAINE!M620&lt;=10000),((COÛTS!$C$114*8*O620)),0))))</f>
        <v>0</v>
      </c>
      <c r="AH620" s="6">
        <f>IF(R620="OUI",0,(IF(AND(F620="MEDIA",G620="NON TISSÉ (Type Drop)",P620="oui",Q620="RECTO/VERSO (Type Deux Simple Face)"),((COÛTS!$C$115*4*O620*SEMAINE!M620/1000)+(COÛTS!$C$110*O620*4)+(COÛTS!$C$107*O620*SEMAINE!M620/1000)),"0")+(IF(AND(F620="MEDIA",P620="oui",Q620="RECTO/VERSO (Type Deux Simple Face)",SEMAINE!M620&gt;2001,SEMAINE!M620&lt;=4000),((COÛTS!$C$114*2*O620)),"0"))+(IF(AND(F620="MEDIA",P620="oui",Q620="RECTO/VERSO (Type Deux Simple Face)",SEMAINE!M620&gt;=4001,SEMAINE!M620&lt;=6000),((COÛTS!$C$114*4*O620)),"0"))+(IF(AND(F620="MEDIA",P620="oui",Q620="RECTO/VERSO (Type Deux Simple Face)",SEMAINE!M620&gt;=6001,SEMAINE!M620&lt;=8000),((COÛTS!$C$114*6*O620)),"0"))+(IF(AND(F620="MEDIA",P620="oui",Q620="RECTO/VERSO (Type Deux Simple Face)",SEMAINE!M620&gt;=8001,SEMAINE!M620&lt;=10000),((COÛTS!$C$114*8*O620)),0))))</f>
        <v>0</v>
      </c>
      <c r="AI620" s="6">
        <f>IF(R620="OUI",0,(IF(AND(F620="MEDIA",G620="NON TISSÉ (Type Drop)",P620="oui",Q620="MODULE TRIANGULAIRE"),((COÛTS!$C$115*6*O620*SEMAINE!M620/1000)+(COÛTS!$C$112*O620*6)+(COÛTS!$C$107*O620*3)),"0")+(IF(AND(F620="MEDIA",P620="oui",Q620="MODULE TRIANGULAIRE",SEMAINE!M620&gt;2001,SEMAINE!M620&lt;=4000),((COÛTS!$C$114*2*O620*3)),"0"))+(IF(AND(F620="MEDIA",P620="oui",Q620="MODULE TRIANGULAIRE",SEMAINE!M620&gt;=4001,SEMAINE!M620&lt;=6000),((COÛTS!$C$114*4*O620*3)),"0"))+(IF(AND(F620="MEDIA",P620="oui",Q620="MODULE TRIANGULAIRE",SEMAINE!M620&gt;=6001,SEMAINE!M620&lt;=8000),((COÛTS!$C$114*6*O620*3)),"0"))+(IF(AND(F620="MEDIA",P620="oui",Q620="MODULE TRIANGULAIRE",SEMAINE!M620&gt;=8001,SEMAINE!M620&lt;=10000),((COÛTS!$C$114*8*O620*3)),0))))</f>
        <v>0</v>
      </c>
      <c r="AJ620" s="6">
        <f>IF(OR(R620="OUI",H620&gt;0),0,(IF(AND(F620="MEDIA",G620="NON TISSÉ (Type Drop)",P620="oui",Q620="MODULE CARRÉ"),((COÛTS!$C$115*8*O620*SEMAINE!M620/1000)+(COÛTS!$C$111*O620*8)+(COÛTS!$C$107*O620*4)),"0")+IF(AND(F620="MEDIA",G620="BÂCHE FRONTLIT 450gr (Type Bâche M1)",P620="oui",Q620="MODULE CARRÉ"),((COÛTS!$C$115*8*O620*SEMAINE!M620/1000)+(COÛTS!$C$111*O620*8)+(COÛTS!$C$107*O620*4)),"0")+(IF(AND(F620="MEDIA",P620="oui",Q620="MODULE CARRÉ",SEMAINE!M620&gt;2001,SEMAINE!M620&lt;=4000),((COÛTS!$C$114*2*O620*4)),"0"))+(IF(AND(F620="MEDIA",P620="oui",Q620="MODULE CARRÉ",SEMAINE!M620&gt;=4001,SEMAINE!M620&lt;=6000),((COÛTS!$C$114*4*O620*4)),"0"))+(IF(AND(F620="MEDIA",P620="oui",Q620="MODULE CARRÉ",SEMAINE!M620&gt;=6001,SEMAINE!M620&lt;=8000),((COÛTS!$C$114*6*O620*4)),"0"))+(IF(AND(F620="MEDIA",P620="oui",Q620="MODULE CARRÉ",SEMAINE!M620&gt;=8001,SEMAINE!M620&lt;=10000),((COÛTS!$C$114*8*O620*4)),"0"))))</f>
        <v>0</v>
      </c>
      <c r="AK620" s="38">
        <f>IF(Y620&gt;0,(VLOOKUP(Y620,DATA!$AB$2:$AC$102,2,0)),1)</f>
        <v>1</v>
      </c>
      <c r="AL620" s="53">
        <f t="shared" si="79"/>
        <v>0</v>
      </c>
    </row>
    <row r="621" spans="2:38" ht="25.05" customHeight="1" x14ac:dyDescent="0.25">
      <c r="B621" s="43" t="str">
        <f>COUNTIF($D$3:D621,D621)&amp;T_Semaine[[#This Row],[N°AFFAIRE]]</f>
        <v>0</v>
      </c>
      <c r="C621" s="50"/>
      <c r="D621" s="50"/>
      <c r="E621" s="50"/>
      <c r="F621" s="50"/>
      <c r="G621" s="50"/>
      <c r="H621" s="50"/>
      <c r="I621" s="50"/>
      <c r="J621" s="50"/>
      <c r="K621" s="50"/>
      <c r="L621" s="50"/>
      <c r="M621" s="91"/>
      <c r="N621" s="91"/>
      <c r="O621" s="50"/>
      <c r="P621" s="50"/>
      <c r="Q621" s="50"/>
      <c r="R621" s="50"/>
      <c r="S621" s="50"/>
      <c r="T621" s="95">
        <f t="shared" si="73"/>
        <v>0</v>
      </c>
      <c r="U621" s="36">
        <f t="shared" si="74"/>
        <v>0</v>
      </c>
      <c r="V621" s="43"/>
      <c r="W621" s="43"/>
      <c r="X621" s="6">
        <f t="shared" si="72"/>
        <v>0</v>
      </c>
      <c r="Y621" s="55"/>
      <c r="Z621" s="6">
        <f>(IF(R621="OUI",0,IF(AND(F621="MEDIA",G621&gt;0,O621&gt;0),(VLOOKUP(G621,COÛTS!$A$1:$C$157,3,0)*(M621*N621/1000*O621/1000)),0)+IF(AND(G621&gt;0,F621="HEURE"),(VLOOKUP(G621,COÛTS!$A$1:$C$157,3,0)*(O621)),0))+IF(AND(G621&gt;0,F621="DIVERS"),(VLOOKUP(G621,COÛTS!$A$1:$C$157,3,0)*(O621)),0)+IF(AND(G621&gt;0,F621="VEHICULE"),(VLOOKUP(G621,COÛTS!$A$1:$C$157,3,0)*(O621)),0)+IF(AND(G621&gt;0,F621="FACONNAGE"),(VLOOKUP(G621,COÛTS!$A$1:$C$157,3,0)*(O621)),0)+IF(AND(G621&gt;0,F621="ACCESSOIRES"),(VLOOKUP(G621,COÛTS!$A$1:$C$157,3,0)*(O621)),0)+IF(AND(F621="TRANSPORT",G621&gt;0),(VLOOKUP(G621,COÛTS!$A$1:$C$157,3,0)*(O621)),0)+IF(AND(F621="PRODUITS",G621="KIT COMPLET HABILLAGE CLOISON MODULAIRE (mL)"),(VLOOKUP(G621,COÛTS!$A$1:$C$157,3,0)*(M621/1000*O621)),0)+IF(AND(F621="MEDIA",H621&lt;0,G621&gt;0,P621="oui",Q621="RECTO/VERSO (Type Deux Simple Face)"),(VLOOKUP(G621,COÛTS!$A$1:$C$157,3,0)*(M621*(N621+480)/1000*O621/1000)),"0")+IF(AND(F621="MEDIA",H621&lt;0,G621&gt;0,P621="oui",Q621="MODULE TRIANGULAIRE"),(VLOOKUP(G621,COÛTS!$A$1:$C$157,3,0)*(M621*(N621+240)/1000*O621/1000)*2)+(VLOOKUP(G621,COÛTS!$A$1:$C$157,3,0)*(M621)/1000*0.24),"0")+IF(AND(F621="MEDIA",P621="oui",G621&gt;0,H621&lt;0,Q621="MODULE CARRÉ"),(VLOOKUP(G621,COÛTS!$A$1:$C$157,3,0)*(M621*(N621+240)/1000*O621/1000)*3)+(VLOOKUP(G621,COÛTS!$A$1:$C$157,3,0)*(M621)/1000*0.24),"0")+IF(AND(F621="MEDIA",H621&lt;0,P621="oui",G621&gt;0,Q621="RECTO (Type Chaussette)"),(VLOOKUP(G621,COÛTS!$A$1:$C$157,3,0)*(M621*(N621+60)/1000*O621/1000))))</f>
        <v>0</v>
      </c>
      <c r="AA621" s="6">
        <f>IF(R621="OUI",0,IF(AND(H621&gt;0,I621="OUI"),(VLOOKUP(H621,COÛTS!$A$1:$C$157,3,0)*(M621*N621/1000*O621/1000)),0))</f>
        <v>0</v>
      </c>
      <c r="AB621" s="6">
        <f t="shared" si="75"/>
        <v>0</v>
      </c>
      <c r="AC621" s="7">
        <f t="shared" si="76"/>
        <v>0</v>
      </c>
      <c r="AD621" s="6">
        <f t="shared" si="77"/>
        <v>0</v>
      </c>
      <c r="AE621" s="6">
        <f t="shared" si="78"/>
        <v>0</v>
      </c>
      <c r="AF621" s="6">
        <f>IF(R621="OUI",0,(IF(AND(P621="oui",Q621="RECTO (Type Chaussette, Simple Face)",SEMAINE!M623&lt;=2000),((COÛTS!$C$115*2*O621*SEMAINE!M621/1000)+(COÛTS!$C$109*O621*SEMAINE!M621/1000)+(COÛTS!$C$107*O621*SEMAINE!M621/1000)),"0")+(IF(AND(P621="oui",Q621="RECTO (Type Chaussette, Simple Face)",SEMAINE!M621&gt;2001,SEMAINE!M621&lt;=4000),((COÛTS!$C$114*2*O621)),"0"))+(IF(AND(P621="oui",Q621="RECTO (Type Chaussette, Simple Face)",SEMAINE!M621&gt;=4001,SEMAINE!M621&lt;=6000),((COÛTS!$C$114*4*O621)),"0"))+(IF(AND(P621="oui",Q621="RECTO (Type Chaussette, Simple Face)",SEMAINE!M621&gt;=6001,SEMAINE!M621&lt;=8000),((COÛTS!$C$114*6*O621)),"0"))+(IF(AND(P621="oui",Q621="RECTO (Type Chaussette, Simple Face)",SEMAINE!M621&gt;=8001,SEMAINE!M621&lt;=10000),((COÛTS!$C$114*8*O621)),0))))</f>
        <v>0</v>
      </c>
      <c r="AG621" s="6">
        <f>IF(R621="OUI",0,(IF(AND(F621="MEDIA",G621="NON TISSÉ (Type Drop)",P621="oui",Q621="RECTO (Type Chaussette)",SEMAINE!M624&lt;=2000),((COÛTS!$C$115*2*O621*SEMAINE!M621/1000)+(COÛTS!$C$109*O621*SEMAINE!M621/1000)+(COÛTS!$C$107*O621*SEMAINE!M621/1000)),"0")+(IF(AND(F621="MEDIA",P621="oui",Q621="RECTO (Type Chaussette)",SEMAINE!M621&gt;2001,SEMAINE!M621&lt;=4000),((COÛTS!$C$114*2*O621)),"0"))+(IF(AND(F621="MEDIA",P621="oui",Q621="RECTO (Type Chaussette)",SEMAINE!M621&gt;=4001,SEMAINE!M621&lt;=6000),((COÛTS!$C$114*4*O621)),"0"))+(IF(AND(F621="MEDIA",P621="oui",Q621="RECTO (Type Chaussette)",SEMAINE!M621&gt;=6001,SEMAINE!M621&lt;=8000),((COÛTS!$C$114*6*O621)),"0"))+(IF(AND(F621="MEDIA",P621="oui",Q621="RECTO (Type Chaussette)",SEMAINE!M621&gt;=8001,SEMAINE!M621&lt;=10000),((COÛTS!$C$114*8*O621)),0))))</f>
        <v>0</v>
      </c>
      <c r="AH621" s="6">
        <f>IF(R621="OUI",0,(IF(AND(F621="MEDIA",G621="NON TISSÉ (Type Drop)",P621="oui",Q621="RECTO/VERSO (Type Deux Simple Face)"),((COÛTS!$C$115*4*O621*SEMAINE!M621/1000)+(COÛTS!$C$110*O621*4)+(COÛTS!$C$107*O621*SEMAINE!M621/1000)),"0")+(IF(AND(F621="MEDIA",P621="oui",Q621="RECTO/VERSO (Type Deux Simple Face)",SEMAINE!M621&gt;2001,SEMAINE!M621&lt;=4000),((COÛTS!$C$114*2*O621)),"0"))+(IF(AND(F621="MEDIA",P621="oui",Q621="RECTO/VERSO (Type Deux Simple Face)",SEMAINE!M621&gt;=4001,SEMAINE!M621&lt;=6000),((COÛTS!$C$114*4*O621)),"0"))+(IF(AND(F621="MEDIA",P621="oui",Q621="RECTO/VERSO (Type Deux Simple Face)",SEMAINE!M621&gt;=6001,SEMAINE!M621&lt;=8000),((COÛTS!$C$114*6*O621)),"0"))+(IF(AND(F621="MEDIA",P621="oui",Q621="RECTO/VERSO (Type Deux Simple Face)",SEMAINE!M621&gt;=8001,SEMAINE!M621&lt;=10000),((COÛTS!$C$114*8*O621)),0))))</f>
        <v>0</v>
      </c>
      <c r="AI621" s="6">
        <f>IF(R621="OUI",0,(IF(AND(F621="MEDIA",G621="NON TISSÉ (Type Drop)",P621="oui",Q621="MODULE TRIANGULAIRE"),((COÛTS!$C$115*6*O621*SEMAINE!M621/1000)+(COÛTS!$C$112*O621*6)+(COÛTS!$C$107*O621*3)),"0")+(IF(AND(F621="MEDIA",P621="oui",Q621="MODULE TRIANGULAIRE",SEMAINE!M621&gt;2001,SEMAINE!M621&lt;=4000),((COÛTS!$C$114*2*O621*3)),"0"))+(IF(AND(F621="MEDIA",P621="oui",Q621="MODULE TRIANGULAIRE",SEMAINE!M621&gt;=4001,SEMAINE!M621&lt;=6000),((COÛTS!$C$114*4*O621*3)),"0"))+(IF(AND(F621="MEDIA",P621="oui",Q621="MODULE TRIANGULAIRE",SEMAINE!M621&gt;=6001,SEMAINE!M621&lt;=8000),((COÛTS!$C$114*6*O621*3)),"0"))+(IF(AND(F621="MEDIA",P621="oui",Q621="MODULE TRIANGULAIRE",SEMAINE!M621&gt;=8001,SEMAINE!M621&lt;=10000),((COÛTS!$C$114*8*O621*3)),0))))</f>
        <v>0</v>
      </c>
      <c r="AJ621" s="6">
        <f>IF(OR(R621="OUI",H621&gt;0),0,(IF(AND(F621="MEDIA",G621="NON TISSÉ (Type Drop)",P621="oui",Q621="MODULE CARRÉ"),((COÛTS!$C$115*8*O621*SEMAINE!M621/1000)+(COÛTS!$C$111*O621*8)+(COÛTS!$C$107*O621*4)),"0")+IF(AND(F621="MEDIA",G621="BÂCHE FRONTLIT 450gr (Type Bâche M1)",P621="oui",Q621="MODULE CARRÉ"),((COÛTS!$C$115*8*O621*SEMAINE!M621/1000)+(COÛTS!$C$111*O621*8)+(COÛTS!$C$107*O621*4)),"0")+(IF(AND(F621="MEDIA",P621="oui",Q621="MODULE CARRÉ",SEMAINE!M621&gt;2001,SEMAINE!M621&lt;=4000),((COÛTS!$C$114*2*O621*4)),"0"))+(IF(AND(F621="MEDIA",P621="oui",Q621="MODULE CARRÉ",SEMAINE!M621&gt;=4001,SEMAINE!M621&lt;=6000),((COÛTS!$C$114*4*O621*4)),"0"))+(IF(AND(F621="MEDIA",P621="oui",Q621="MODULE CARRÉ",SEMAINE!M621&gt;=6001,SEMAINE!M621&lt;=8000),((COÛTS!$C$114*6*O621*4)),"0"))+(IF(AND(F621="MEDIA",P621="oui",Q621="MODULE CARRÉ",SEMAINE!M621&gt;=8001,SEMAINE!M621&lt;=10000),((COÛTS!$C$114*8*O621*4)),"0"))))</f>
        <v>0</v>
      </c>
      <c r="AK621" s="38">
        <f>IF(Y621&gt;0,(VLOOKUP(Y621,DATA!$AB$2:$AC$102,2,0)),1)</f>
        <v>1</v>
      </c>
      <c r="AL621" s="53">
        <f t="shared" si="79"/>
        <v>0</v>
      </c>
    </row>
    <row r="622" spans="2:38" ht="25.05" customHeight="1" x14ac:dyDescent="0.25">
      <c r="B622" s="43" t="str">
        <f>COUNTIF($D$3:D622,D622)&amp;T_Semaine[[#This Row],[N°AFFAIRE]]</f>
        <v>0</v>
      </c>
      <c r="C622" s="50"/>
      <c r="D622" s="50"/>
      <c r="E622" s="50"/>
      <c r="F622" s="50"/>
      <c r="G622" s="50"/>
      <c r="H622" s="50"/>
      <c r="I622" s="50"/>
      <c r="J622" s="50"/>
      <c r="K622" s="50"/>
      <c r="L622" s="50"/>
      <c r="M622" s="91"/>
      <c r="N622" s="91"/>
      <c r="O622" s="50"/>
      <c r="P622" s="50"/>
      <c r="Q622" s="50"/>
      <c r="R622" s="50"/>
      <c r="S622" s="50"/>
      <c r="T622" s="95">
        <f t="shared" si="73"/>
        <v>0</v>
      </c>
      <c r="U622" s="36">
        <f t="shared" si="74"/>
        <v>0</v>
      </c>
      <c r="V622" s="43"/>
      <c r="W622" s="43"/>
      <c r="X622" s="6">
        <f t="shared" si="72"/>
        <v>0</v>
      </c>
      <c r="Y622" s="55"/>
      <c r="Z622" s="6">
        <f>(IF(R622="OUI",0,IF(AND(F622="MEDIA",G622&gt;0,O622&gt;0),(VLOOKUP(G622,COÛTS!$A$1:$C$157,3,0)*(M622*N622/1000*O622/1000)),0)+IF(AND(G622&gt;0,F622="HEURE"),(VLOOKUP(G622,COÛTS!$A$1:$C$157,3,0)*(O622)),0))+IF(AND(G622&gt;0,F622="DIVERS"),(VLOOKUP(G622,COÛTS!$A$1:$C$157,3,0)*(O622)),0)+IF(AND(G622&gt;0,F622="VEHICULE"),(VLOOKUP(G622,COÛTS!$A$1:$C$157,3,0)*(O622)),0)+IF(AND(G622&gt;0,F622="FACONNAGE"),(VLOOKUP(G622,COÛTS!$A$1:$C$157,3,0)*(O622)),0)+IF(AND(G622&gt;0,F622="ACCESSOIRES"),(VLOOKUP(G622,COÛTS!$A$1:$C$157,3,0)*(O622)),0)+IF(AND(F622="TRANSPORT",G622&gt;0),(VLOOKUP(G622,COÛTS!$A$1:$C$157,3,0)*(O622)),0)+IF(AND(F622="PRODUITS",G622="KIT COMPLET HABILLAGE CLOISON MODULAIRE (mL)"),(VLOOKUP(G622,COÛTS!$A$1:$C$157,3,0)*(M622/1000*O622)),0)+IF(AND(F622="MEDIA",H622&lt;0,G622&gt;0,P622="oui",Q622="RECTO/VERSO (Type Deux Simple Face)"),(VLOOKUP(G622,COÛTS!$A$1:$C$157,3,0)*(M622*(N622+480)/1000*O622/1000)),"0")+IF(AND(F622="MEDIA",H622&lt;0,G622&gt;0,P622="oui",Q622="MODULE TRIANGULAIRE"),(VLOOKUP(G622,COÛTS!$A$1:$C$157,3,0)*(M622*(N622+240)/1000*O622/1000)*2)+(VLOOKUP(G622,COÛTS!$A$1:$C$157,3,0)*(M622)/1000*0.24),"0")+IF(AND(F622="MEDIA",P622="oui",G622&gt;0,H622&lt;0,Q622="MODULE CARRÉ"),(VLOOKUP(G622,COÛTS!$A$1:$C$157,3,0)*(M622*(N622+240)/1000*O622/1000)*3)+(VLOOKUP(G622,COÛTS!$A$1:$C$157,3,0)*(M622)/1000*0.24),"0")+IF(AND(F622="MEDIA",H622&lt;0,P622="oui",G622&gt;0,Q622="RECTO (Type Chaussette)"),(VLOOKUP(G622,COÛTS!$A$1:$C$157,3,0)*(M622*(N622+60)/1000*O622/1000))))</f>
        <v>0</v>
      </c>
      <c r="AA622" s="6">
        <f>IF(R622="OUI",0,IF(AND(H622&gt;0,I622="OUI"),(VLOOKUP(H622,COÛTS!$A$1:$C$157,3,0)*(M622*N622/1000*O622/1000)),0))</f>
        <v>0</v>
      </c>
      <c r="AB622" s="6">
        <f t="shared" si="75"/>
        <v>0</v>
      </c>
      <c r="AC622" s="7">
        <f t="shared" si="76"/>
        <v>0</v>
      </c>
      <c r="AD622" s="6">
        <f t="shared" si="77"/>
        <v>0</v>
      </c>
      <c r="AE622" s="6">
        <f t="shared" si="78"/>
        <v>0</v>
      </c>
      <c r="AF622" s="6">
        <f>IF(R622="OUI",0,(IF(AND(P622="oui",Q622="RECTO (Type Chaussette, Simple Face)",SEMAINE!M624&lt;=2000),((COÛTS!$C$115*2*O622*SEMAINE!M622/1000)+(COÛTS!$C$109*O622*SEMAINE!M622/1000)+(COÛTS!$C$107*O622*SEMAINE!M622/1000)),"0")+(IF(AND(P622="oui",Q622="RECTO (Type Chaussette, Simple Face)",SEMAINE!M622&gt;2001,SEMAINE!M622&lt;=4000),((COÛTS!$C$114*2*O622)),"0"))+(IF(AND(P622="oui",Q622="RECTO (Type Chaussette, Simple Face)",SEMAINE!M622&gt;=4001,SEMAINE!M622&lt;=6000),((COÛTS!$C$114*4*O622)),"0"))+(IF(AND(P622="oui",Q622="RECTO (Type Chaussette, Simple Face)",SEMAINE!M622&gt;=6001,SEMAINE!M622&lt;=8000),((COÛTS!$C$114*6*O622)),"0"))+(IF(AND(P622="oui",Q622="RECTO (Type Chaussette, Simple Face)",SEMAINE!M622&gt;=8001,SEMAINE!M622&lt;=10000),((COÛTS!$C$114*8*O622)),0))))</f>
        <v>0</v>
      </c>
      <c r="AG622" s="6">
        <f>IF(R622="OUI",0,(IF(AND(F622="MEDIA",G622="NON TISSÉ (Type Drop)",P622="oui",Q622="RECTO (Type Chaussette)",SEMAINE!M625&lt;=2000),((COÛTS!$C$115*2*O622*SEMAINE!M622/1000)+(COÛTS!$C$109*O622*SEMAINE!M622/1000)+(COÛTS!$C$107*O622*SEMAINE!M622/1000)),"0")+(IF(AND(F622="MEDIA",P622="oui",Q622="RECTO (Type Chaussette)",SEMAINE!M622&gt;2001,SEMAINE!M622&lt;=4000),((COÛTS!$C$114*2*O622)),"0"))+(IF(AND(F622="MEDIA",P622="oui",Q622="RECTO (Type Chaussette)",SEMAINE!M622&gt;=4001,SEMAINE!M622&lt;=6000),((COÛTS!$C$114*4*O622)),"0"))+(IF(AND(F622="MEDIA",P622="oui",Q622="RECTO (Type Chaussette)",SEMAINE!M622&gt;=6001,SEMAINE!M622&lt;=8000),((COÛTS!$C$114*6*O622)),"0"))+(IF(AND(F622="MEDIA",P622="oui",Q622="RECTO (Type Chaussette)",SEMAINE!M622&gt;=8001,SEMAINE!M622&lt;=10000),((COÛTS!$C$114*8*O622)),0))))</f>
        <v>0</v>
      </c>
      <c r="AH622" s="6">
        <f>IF(R622="OUI",0,(IF(AND(F622="MEDIA",G622="NON TISSÉ (Type Drop)",P622="oui",Q622="RECTO/VERSO (Type Deux Simple Face)"),((COÛTS!$C$115*4*O622*SEMAINE!M622/1000)+(COÛTS!$C$110*O622*4)+(COÛTS!$C$107*O622*SEMAINE!M622/1000)),"0")+(IF(AND(F622="MEDIA",P622="oui",Q622="RECTO/VERSO (Type Deux Simple Face)",SEMAINE!M622&gt;2001,SEMAINE!M622&lt;=4000),((COÛTS!$C$114*2*O622)),"0"))+(IF(AND(F622="MEDIA",P622="oui",Q622="RECTO/VERSO (Type Deux Simple Face)",SEMAINE!M622&gt;=4001,SEMAINE!M622&lt;=6000),((COÛTS!$C$114*4*O622)),"0"))+(IF(AND(F622="MEDIA",P622="oui",Q622="RECTO/VERSO (Type Deux Simple Face)",SEMAINE!M622&gt;=6001,SEMAINE!M622&lt;=8000),((COÛTS!$C$114*6*O622)),"0"))+(IF(AND(F622="MEDIA",P622="oui",Q622="RECTO/VERSO (Type Deux Simple Face)",SEMAINE!M622&gt;=8001,SEMAINE!M622&lt;=10000),((COÛTS!$C$114*8*O622)),0))))</f>
        <v>0</v>
      </c>
      <c r="AI622" s="6">
        <f>IF(R622="OUI",0,(IF(AND(F622="MEDIA",G622="NON TISSÉ (Type Drop)",P622="oui",Q622="MODULE TRIANGULAIRE"),((COÛTS!$C$115*6*O622*SEMAINE!M622/1000)+(COÛTS!$C$112*O622*6)+(COÛTS!$C$107*O622*3)),"0")+(IF(AND(F622="MEDIA",P622="oui",Q622="MODULE TRIANGULAIRE",SEMAINE!M622&gt;2001,SEMAINE!M622&lt;=4000),((COÛTS!$C$114*2*O622*3)),"0"))+(IF(AND(F622="MEDIA",P622="oui",Q622="MODULE TRIANGULAIRE",SEMAINE!M622&gt;=4001,SEMAINE!M622&lt;=6000),((COÛTS!$C$114*4*O622*3)),"0"))+(IF(AND(F622="MEDIA",P622="oui",Q622="MODULE TRIANGULAIRE",SEMAINE!M622&gt;=6001,SEMAINE!M622&lt;=8000),((COÛTS!$C$114*6*O622*3)),"0"))+(IF(AND(F622="MEDIA",P622="oui",Q622="MODULE TRIANGULAIRE",SEMAINE!M622&gt;=8001,SEMAINE!M622&lt;=10000),((COÛTS!$C$114*8*O622*3)),0))))</f>
        <v>0</v>
      </c>
      <c r="AJ622" s="6">
        <f>IF(OR(R622="OUI",H622&gt;0),0,(IF(AND(F622="MEDIA",G622="NON TISSÉ (Type Drop)",P622="oui",Q622="MODULE CARRÉ"),((COÛTS!$C$115*8*O622*SEMAINE!M622/1000)+(COÛTS!$C$111*O622*8)+(COÛTS!$C$107*O622*4)),"0")+IF(AND(F622="MEDIA",G622="BÂCHE FRONTLIT 450gr (Type Bâche M1)",P622="oui",Q622="MODULE CARRÉ"),((COÛTS!$C$115*8*O622*SEMAINE!M622/1000)+(COÛTS!$C$111*O622*8)+(COÛTS!$C$107*O622*4)),"0")+(IF(AND(F622="MEDIA",P622="oui",Q622="MODULE CARRÉ",SEMAINE!M622&gt;2001,SEMAINE!M622&lt;=4000),((COÛTS!$C$114*2*O622*4)),"0"))+(IF(AND(F622="MEDIA",P622="oui",Q622="MODULE CARRÉ",SEMAINE!M622&gt;=4001,SEMAINE!M622&lt;=6000),((COÛTS!$C$114*4*O622*4)),"0"))+(IF(AND(F622="MEDIA",P622="oui",Q622="MODULE CARRÉ",SEMAINE!M622&gt;=6001,SEMAINE!M622&lt;=8000),((COÛTS!$C$114*6*O622*4)),"0"))+(IF(AND(F622="MEDIA",P622="oui",Q622="MODULE CARRÉ",SEMAINE!M622&gt;=8001,SEMAINE!M622&lt;=10000),((COÛTS!$C$114*8*O622*4)),"0"))))</f>
        <v>0</v>
      </c>
      <c r="AK622" s="38">
        <f>IF(Y622&gt;0,(VLOOKUP(Y622,DATA!$AB$2:$AC$102,2,0)),1)</f>
        <v>1</v>
      </c>
      <c r="AL622" s="53">
        <f t="shared" si="79"/>
        <v>0</v>
      </c>
    </row>
    <row r="623" spans="2:38" ht="25.05" customHeight="1" x14ac:dyDescent="0.25">
      <c r="B623" s="43" t="str">
        <f>COUNTIF($D$3:D623,D623)&amp;T_Semaine[[#This Row],[N°AFFAIRE]]</f>
        <v>0</v>
      </c>
      <c r="C623" s="50"/>
      <c r="D623" s="50"/>
      <c r="E623" s="50"/>
      <c r="F623" s="50"/>
      <c r="G623" s="50"/>
      <c r="H623" s="50"/>
      <c r="I623" s="50"/>
      <c r="J623" s="50"/>
      <c r="K623" s="50"/>
      <c r="L623" s="50"/>
      <c r="M623" s="91"/>
      <c r="N623" s="91"/>
      <c r="O623" s="50"/>
      <c r="P623" s="50"/>
      <c r="Q623" s="50"/>
      <c r="R623" s="50"/>
      <c r="S623" s="50"/>
      <c r="T623" s="95">
        <f t="shared" si="73"/>
        <v>0</v>
      </c>
      <c r="U623" s="36">
        <f t="shared" si="74"/>
        <v>0</v>
      </c>
      <c r="V623" s="43"/>
      <c r="W623" s="43"/>
      <c r="X623" s="6">
        <f t="shared" si="72"/>
        <v>0</v>
      </c>
      <c r="Y623" s="55"/>
      <c r="Z623" s="6">
        <f>(IF(R623="OUI",0,IF(AND(F623="MEDIA",G623&gt;0,O623&gt;0),(VLOOKUP(G623,COÛTS!$A$1:$C$157,3,0)*(M623*N623/1000*O623/1000)),0)+IF(AND(G623&gt;0,F623="HEURE"),(VLOOKUP(G623,COÛTS!$A$1:$C$157,3,0)*(O623)),0))+IF(AND(G623&gt;0,F623="DIVERS"),(VLOOKUP(G623,COÛTS!$A$1:$C$157,3,0)*(O623)),0)+IF(AND(G623&gt;0,F623="VEHICULE"),(VLOOKUP(G623,COÛTS!$A$1:$C$157,3,0)*(O623)),0)+IF(AND(G623&gt;0,F623="FACONNAGE"),(VLOOKUP(G623,COÛTS!$A$1:$C$157,3,0)*(O623)),0)+IF(AND(G623&gt;0,F623="ACCESSOIRES"),(VLOOKUP(G623,COÛTS!$A$1:$C$157,3,0)*(O623)),0)+IF(AND(F623="TRANSPORT",G623&gt;0),(VLOOKUP(G623,COÛTS!$A$1:$C$157,3,0)*(O623)),0)+IF(AND(F623="PRODUITS",G623="KIT COMPLET HABILLAGE CLOISON MODULAIRE (mL)"),(VLOOKUP(G623,COÛTS!$A$1:$C$157,3,0)*(M623/1000*O623)),0)+IF(AND(F623="MEDIA",H623&lt;0,G623&gt;0,P623="oui",Q623="RECTO/VERSO (Type Deux Simple Face)"),(VLOOKUP(G623,COÛTS!$A$1:$C$157,3,0)*(M623*(N623+480)/1000*O623/1000)),"0")+IF(AND(F623="MEDIA",H623&lt;0,G623&gt;0,P623="oui",Q623="MODULE TRIANGULAIRE"),(VLOOKUP(G623,COÛTS!$A$1:$C$157,3,0)*(M623*(N623+240)/1000*O623/1000)*2)+(VLOOKUP(G623,COÛTS!$A$1:$C$157,3,0)*(M623)/1000*0.24),"0")+IF(AND(F623="MEDIA",P623="oui",G623&gt;0,H623&lt;0,Q623="MODULE CARRÉ"),(VLOOKUP(G623,COÛTS!$A$1:$C$157,3,0)*(M623*(N623+240)/1000*O623/1000)*3)+(VLOOKUP(G623,COÛTS!$A$1:$C$157,3,0)*(M623)/1000*0.24),"0")+IF(AND(F623="MEDIA",H623&lt;0,P623="oui",G623&gt;0,Q623="RECTO (Type Chaussette)"),(VLOOKUP(G623,COÛTS!$A$1:$C$157,3,0)*(M623*(N623+60)/1000*O623/1000))))</f>
        <v>0</v>
      </c>
      <c r="AA623" s="6">
        <f>IF(R623="OUI",0,IF(AND(H623&gt;0,I623="OUI"),(VLOOKUP(H623,COÛTS!$A$1:$C$157,3,0)*(M623*N623/1000*O623/1000)),0))</f>
        <v>0</v>
      </c>
      <c r="AB623" s="6">
        <f t="shared" si="75"/>
        <v>0</v>
      </c>
      <c r="AC623" s="7">
        <f t="shared" si="76"/>
        <v>0</v>
      </c>
      <c r="AD623" s="6">
        <f t="shared" si="77"/>
        <v>0</v>
      </c>
      <c r="AE623" s="6">
        <f t="shared" si="78"/>
        <v>0</v>
      </c>
      <c r="AF623" s="6">
        <f>IF(R623="OUI",0,(IF(AND(P623="oui",Q623="RECTO (Type Chaussette, Simple Face)",SEMAINE!M625&lt;=2000),((COÛTS!$C$115*2*O623*SEMAINE!M623/1000)+(COÛTS!$C$109*O623*SEMAINE!M623/1000)+(COÛTS!$C$107*O623*SEMAINE!M623/1000)),"0")+(IF(AND(P623="oui",Q623="RECTO (Type Chaussette, Simple Face)",SEMAINE!M623&gt;2001,SEMAINE!M623&lt;=4000),((COÛTS!$C$114*2*O623)),"0"))+(IF(AND(P623="oui",Q623="RECTO (Type Chaussette, Simple Face)",SEMAINE!M623&gt;=4001,SEMAINE!M623&lt;=6000),((COÛTS!$C$114*4*O623)),"0"))+(IF(AND(P623="oui",Q623="RECTO (Type Chaussette, Simple Face)",SEMAINE!M623&gt;=6001,SEMAINE!M623&lt;=8000),((COÛTS!$C$114*6*O623)),"0"))+(IF(AND(P623="oui",Q623="RECTO (Type Chaussette, Simple Face)",SEMAINE!M623&gt;=8001,SEMAINE!M623&lt;=10000),((COÛTS!$C$114*8*O623)),0))))</f>
        <v>0</v>
      </c>
      <c r="AG623" s="6">
        <f>IF(R623="OUI",0,(IF(AND(F623="MEDIA",G623="NON TISSÉ (Type Drop)",P623="oui",Q623="RECTO (Type Chaussette)",SEMAINE!M626&lt;=2000),((COÛTS!$C$115*2*O623*SEMAINE!M623/1000)+(COÛTS!$C$109*O623*SEMAINE!M623/1000)+(COÛTS!$C$107*O623*SEMAINE!M623/1000)),"0")+(IF(AND(F623="MEDIA",P623="oui",Q623="RECTO (Type Chaussette)",SEMAINE!M623&gt;2001,SEMAINE!M623&lt;=4000),((COÛTS!$C$114*2*O623)),"0"))+(IF(AND(F623="MEDIA",P623="oui",Q623="RECTO (Type Chaussette)",SEMAINE!M623&gt;=4001,SEMAINE!M623&lt;=6000),((COÛTS!$C$114*4*O623)),"0"))+(IF(AND(F623="MEDIA",P623="oui",Q623="RECTO (Type Chaussette)",SEMAINE!M623&gt;=6001,SEMAINE!M623&lt;=8000),((COÛTS!$C$114*6*O623)),"0"))+(IF(AND(F623="MEDIA",P623="oui",Q623="RECTO (Type Chaussette)",SEMAINE!M623&gt;=8001,SEMAINE!M623&lt;=10000),((COÛTS!$C$114*8*O623)),0))))</f>
        <v>0</v>
      </c>
      <c r="AH623" s="6">
        <f>IF(R623="OUI",0,(IF(AND(F623="MEDIA",G623="NON TISSÉ (Type Drop)",P623="oui",Q623="RECTO/VERSO (Type Deux Simple Face)"),((COÛTS!$C$115*4*O623*SEMAINE!M623/1000)+(COÛTS!$C$110*O623*4)+(COÛTS!$C$107*O623*SEMAINE!M623/1000)),"0")+(IF(AND(F623="MEDIA",P623="oui",Q623="RECTO/VERSO (Type Deux Simple Face)",SEMAINE!M623&gt;2001,SEMAINE!M623&lt;=4000),((COÛTS!$C$114*2*O623)),"0"))+(IF(AND(F623="MEDIA",P623="oui",Q623="RECTO/VERSO (Type Deux Simple Face)",SEMAINE!M623&gt;=4001,SEMAINE!M623&lt;=6000),((COÛTS!$C$114*4*O623)),"0"))+(IF(AND(F623="MEDIA",P623="oui",Q623="RECTO/VERSO (Type Deux Simple Face)",SEMAINE!M623&gt;=6001,SEMAINE!M623&lt;=8000),((COÛTS!$C$114*6*O623)),"0"))+(IF(AND(F623="MEDIA",P623="oui",Q623="RECTO/VERSO (Type Deux Simple Face)",SEMAINE!M623&gt;=8001,SEMAINE!M623&lt;=10000),((COÛTS!$C$114*8*O623)),0))))</f>
        <v>0</v>
      </c>
      <c r="AI623" s="6">
        <f>IF(R623="OUI",0,(IF(AND(F623="MEDIA",G623="NON TISSÉ (Type Drop)",P623="oui",Q623="MODULE TRIANGULAIRE"),((COÛTS!$C$115*6*O623*SEMAINE!M623/1000)+(COÛTS!$C$112*O623*6)+(COÛTS!$C$107*O623*3)),"0")+(IF(AND(F623="MEDIA",P623="oui",Q623="MODULE TRIANGULAIRE",SEMAINE!M623&gt;2001,SEMAINE!M623&lt;=4000),((COÛTS!$C$114*2*O623*3)),"0"))+(IF(AND(F623="MEDIA",P623="oui",Q623="MODULE TRIANGULAIRE",SEMAINE!M623&gt;=4001,SEMAINE!M623&lt;=6000),((COÛTS!$C$114*4*O623*3)),"0"))+(IF(AND(F623="MEDIA",P623="oui",Q623="MODULE TRIANGULAIRE",SEMAINE!M623&gt;=6001,SEMAINE!M623&lt;=8000),((COÛTS!$C$114*6*O623*3)),"0"))+(IF(AND(F623="MEDIA",P623="oui",Q623="MODULE TRIANGULAIRE",SEMAINE!M623&gt;=8001,SEMAINE!M623&lt;=10000),((COÛTS!$C$114*8*O623*3)),0))))</f>
        <v>0</v>
      </c>
      <c r="AJ623" s="6">
        <f>IF(OR(R623="OUI",H623&gt;0),0,(IF(AND(F623="MEDIA",G623="NON TISSÉ (Type Drop)",P623="oui",Q623="MODULE CARRÉ"),((COÛTS!$C$115*8*O623*SEMAINE!M623/1000)+(COÛTS!$C$111*O623*8)+(COÛTS!$C$107*O623*4)),"0")+IF(AND(F623="MEDIA",G623="BÂCHE FRONTLIT 450gr (Type Bâche M1)",P623="oui",Q623="MODULE CARRÉ"),((COÛTS!$C$115*8*O623*SEMAINE!M623/1000)+(COÛTS!$C$111*O623*8)+(COÛTS!$C$107*O623*4)),"0")+(IF(AND(F623="MEDIA",P623="oui",Q623="MODULE CARRÉ",SEMAINE!M623&gt;2001,SEMAINE!M623&lt;=4000),((COÛTS!$C$114*2*O623*4)),"0"))+(IF(AND(F623="MEDIA",P623="oui",Q623="MODULE CARRÉ",SEMAINE!M623&gt;=4001,SEMAINE!M623&lt;=6000),((COÛTS!$C$114*4*O623*4)),"0"))+(IF(AND(F623="MEDIA",P623="oui",Q623="MODULE CARRÉ",SEMAINE!M623&gt;=6001,SEMAINE!M623&lt;=8000),((COÛTS!$C$114*6*O623*4)),"0"))+(IF(AND(F623="MEDIA",P623="oui",Q623="MODULE CARRÉ",SEMAINE!M623&gt;=8001,SEMAINE!M623&lt;=10000),((COÛTS!$C$114*8*O623*4)),"0"))))</f>
        <v>0</v>
      </c>
      <c r="AK623" s="38">
        <f>IF(Y623&gt;0,(VLOOKUP(Y623,DATA!$AB$2:$AC$102,2,0)),1)</f>
        <v>1</v>
      </c>
      <c r="AL623" s="53">
        <f t="shared" si="79"/>
        <v>0</v>
      </c>
    </row>
    <row r="624" spans="2:38" ht="25.05" customHeight="1" x14ac:dyDescent="0.25">
      <c r="B624" s="43" t="str">
        <f>COUNTIF($D$3:D624,D624)&amp;T_Semaine[[#This Row],[N°AFFAIRE]]</f>
        <v>0</v>
      </c>
      <c r="C624" s="50"/>
      <c r="D624" s="50"/>
      <c r="E624" s="50"/>
      <c r="F624" s="50"/>
      <c r="G624" s="50"/>
      <c r="H624" s="50"/>
      <c r="I624" s="50"/>
      <c r="J624" s="50"/>
      <c r="K624" s="50"/>
      <c r="L624" s="50"/>
      <c r="M624" s="91"/>
      <c r="N624" s="91"/>
      <c r="O624" s="50"/>
      <c r="P624" s="50"/>
      <c r="Q624" s="50"/>
      <c r="R624" s="50"/>
      <c r="S624" s="50"/>
      <c r="T624" s="95">
        <f t="shared" si="73"/>
        <v>0</v>
      </c>
      <c r="U624" s="36">
        <f t="shared" si="74"/>
        <v>0</v>
      </c>
      <c r="V624" s="43"/>
      <c r="W624" s="43"/>
      <c r="X624" s="6">
        <f t="shared" si="72"/>
        <v>0</v>
      </c>
      <c r="Y624" s="55"/>
      <c r="Z624" s="6">
        <f>(IF(R624="OUI",0,IF(AND(F624="MEDIA",G624&gt;0,O624&gt;0),(VLOOKUP(G624,COÛTS!$A$1:$C$157,3,0)*(M624*N624/1000*O624/1000)),0)+IF(AND(G624&gt;0,F624="HEURE"),(VLOOKUP(G624,COÛTS!$A$1:$C$157,3,0)*(O624)),0))+IF(AND(G624&gt;0,F624="DIVERS"),(VLOOKUP(G624,COÛTS!$A$1:$C$157,3,0)*(O624)),0)+IF(AND(G624&gt;0,F624="VEHICULE"),(VLOOKUP(G624,COÛTS!$A$1:$C$157,3,0)*(O624)),0)+IF(AND(G624&gt;0,F624="FACONNAGE"),(VLOOKUP(G624,COÛTS!$A$1:$C$157,3,0)*(O624)),0)+IF(AND(G624&gt;0,F624="ACCESSOIRES"),(VLOOKUP(G624,COÛTS!$A$1:$C$157,3,0)*(O624)),0)+IF(AND(F624="TRANSPORT",G624&gt;0),(VLOOKUP(G624,COÛTS!$A$1:$C$157,3,0)*(O624)),0)+IF(AND(F624="PRODUITS",G624="KIT COMPLET HABILLAGE CLOISON MODULAIRE (mL)"),(VLOOKUP(G624,COÛTS!$A$1:$C$157,3,0)*(M624/1000*O624)),0)+IF(AND(F624="MEDIA",H624&lt;0,G624&gt;0,P624="oui",Q624="RECTO/VERSO (Type Deux Simple Face)"),(VLOOKUP(G624,COÛTS!$A$1:$C$157,3,0)*(M624*(N624+480)/1000*O624/1000)),"0")+IF(AND(F624="MEDIA",H624&lt;0,G624&gt;0,P624="oui",Q624="MODULE TRIANGULAIRE"),(VLOOKUP(G624,COÛTS!$A$1:$C$157,3,0)*(M624*(N624+240)/1000*O624/1000)*2)+(VLOOKUP(G624,COÛTS!$A$1:$C$157,3,0)*(M624)/1000*0.24),"0")+IF(AND(F624="MEDIA",P624="oui",G624&gt;0,H624&lt;0,Q624="MODULE CARRÉ"),(VLOOKUP(G624,COÛTS!$A$1:$C$157,3,0)*(M624*(N624+240)/1000*O624/1000)*3)+(VLOOKUP(G624,COÛTS!$A$1:$C$157,3,0)*(M624)/1000*0.24),"0")+IF(AND(F624="MEDIA",H624&lt;0,P624="oui",G624&gt;0,Q624="RECTO (Type Chaussette)"),(VLOOKUP(G624,COÛTS!$A$1:$C$157,3,0)*(M624*(N624+60)/1000*O624/1000))))</f>
        <v>0</v>
      </c>
      <c r="AA624" s="6">
        <f>IF(R624="OUI",0,IF(AND(H624&gt;0,I624="OUI"),(VLOOKUP(H624,COÛTS!$A$1:$C$157,3,0)*(M624*N624/1000*O624/1000)),0))</f>
        <v>0</v>
      </c>
      <c r="AB624" s="6">
        <f t="shared" si="75"/>
        <v>0</v>
      </c>
      <c r="AC624" s="7">
        <f t="shared" si="76"/>
        <v>0</v>
      </c>
      <c r="AD624" s="6">
        <f t="shared" si="77"/>
        <v>0</v>
      </c>
      <c r="AE624" s="6">
        <f t="shared" si="78"/>
        <v>0</v>
      </c>
      <c r="AF624" s="6">
        <f>IF(R624="OUI",0,(IF(AND(P624="oui",Q624="RECTO (Type Chaussette, Simple Face)",SEMAINE!M626&lt;=2000),((COÛTS!$C$115*2*O624*SEMAINE!M624/1000)+(COÛTS!$C$109*O624*SEMAINE!M624/1000)+(COÛTS!$C$107*O624*SEMAINE!M624/1000)),"0")+(IF(AND(P624="oui",Q624="RECTO (Type Chaussette, Simple Face)",SEMAINE!M624&gt;2001,SEMAINE!M624&lt;=4000),((COÛTS!$C$114*2*O624)),"0"))+(IF(AND(P624="oui",Q624="RECTO (Type Chaussette, Simple Face)",SEMAINE!M624&gt;=4001,SEMAINE!M624&lt;=6000),((COÛTS!$C$114*4*O624)),"0"))+(IF(AND(P624="oui",Q624="RECTO (Type Chaussette, Simple Face)",SEMAINE!M624&gt;=6001,SEMAINE!M624&lt;=8000),((COÛTS!$C$114*6*O624)),"0"))+(IF(AND(P624="oui",Q624="RECTO (Type Chaussette, Simple Face)",SEMAINE!M624&gt;=8001,SEMAINE!M624&lt;=10000),((COÛTS!$C$114*8*O624)),0))))</f>
        <v>0</v>
      </c>
      <c r="AG624" s="6">
        <f>IF(R624="OUI",0,(IF(AND(F624="MEDIA",G624="NON TISSÉ (Type Drop)",P624="oui",Q624="RECTO (Type Chaussette)",SEMAINE!M627&lt;=2000),((COÛTS!$C$115*2*O624*SEMAINE!M624/1000)+(COÛTS!$C$109*O624*SEMAINE!M624/1000)+(COÛTS!$C$107*O624*SEMAINE!M624/1000)),"0")+(IF(AND(F624="MEDIA",P624="oui",Q624="RECTO (Type Chaussette)",SEMAINE!M624&gt;2001,SEMAINE!M624&lt;=4000),((COÛTS!$C$114*2*O624)),"0"))+(IF(AND(F624="MEDIA",P624="oui",Q624="RECTO (Type Chaussette)",SEMAINE!M624&gt;=4001,SEMAINE!M624&lt;=6000),((COÛTS!$C$114*4*O624)),"0"))+(IF(AND(F624="MEDIA",P624="oui",Q624="RECTO (Type Chaussette)",SEMAINE!M624&gt;=6001,SEMAINE!M624&lt;=8000),((COÛTS!$C$114*6*O624)),"0"))+(IF(AND(F624="MEDIA",P624="oui",Q624="RECTO (Type Chaussette)",SEMAINE!M624&gt;=8001,SEMAINE!M624&lt;=10000),((COÛTS!$C$114*8*O624)),0))))</f>
        <v>0</v>
      </c>
      <c r="AH624" s="6">
        <f>IF(R624="OUI",0,(IF(AND(F624="MEDIA",G624="NON TISSÉ (Type Drop)",P624="oui",Q624="RECTO/VERSO (Type Deux Simple Face)"),((COÛTS!$C$115*4*O624*SEMAINE!M624/1000)+(COÛTS!$C$110*O624*4)+(COÛTS!$C$107*O624*SEMAINE!M624/1000)),"0")+(IF(AND(F624="MEDIA",P624="oui",Q624="RECTO/VERSO (Type Deux Simple Face)",SEMAINE!M624&gt;2001,SEMAINE!M624&lt;=4000),((COÛTS!$C$114*2*O624)),"0"))+(IF(AND(F624="MEDIA",P624="oui",Q624="RECTO/VERSO (Type Deux Simple Face)",SEMAINE!M624&gt;=4001,SEMAINE!M624&lt;=6000),((COÛTS!$C$114*4*O624)),"0"))+(IF(AND(F624="MEDIA",P624="oui",Q624="RECTO/VERSO (Type Deux Simple Face)",SEMAINE!M624&gt;=6001,SEMAINE!M624&lt;=8000),((COÛTS!$C$114*6*O624)),"0"))+(IF(AND(F624="MEDIA",P624="oui",Q624="RECTO/VERSO (Type Deux Simple Face)",SEMAINE!M624&gt;=8001,SEMAINE!M624&lt;=10000),((COÛTS!$C$114*8*O624)),0))))</f>
        <v>0</v>
      </c>
      <c r="AI624" s="6">
        <f>IF(R624="OUI",0,(IF(AND(F624="MEDIA",G624="NON TISSÉ (Type Drop)",P624="oui",Q624="MODULE TRIANGULAIRE"),((COÛTS!$C$115*6*O624*SEMAINE!M624/1000)+(COÛTS!$C$112*O624*6)+(COÛTS!$C$107*O624*3)),"0")+(IF(AND(F624="MEDIA",P624="oui",Q624="MODULE TRIANGULAIRE",SEMAINE!M624&gt;2001,SEMAINE!M624&lt;=4000),((COÛTS!$C$114*2*O624*3)),"0"))+(IF(AND(F624="MEDIA",P624="oui",Q624="MODULE TRIANGULAIRE",SEMAINE!M624&gt;=4001,SEMAINE!M624&lt;=6000),((COÛTS!$C$114*4*O624*3)),"0"))+(IF(AND(F624="MEDIA",P624="oui",Q624="MODULE TRIANGULAIRE",SEMAINE!M624&gt;=6001,SEMAINE!M624&lt;=8000),((COÛTS!$C$114*6*O624*3)),"0"))+(IF(AND(F624="MEDIA",P624="oui",Q624="MODULE TRIANGULAIRE",SEMAINE!M624&gt;=8001,SEMAINE!M624&lt;=10000),((COÛTS!$C$114*8*O624*3)),0))))</f>
        <v>0</v>
      </c>
      <c r="AJ624" s="6">
        <f>IF(OR(R624="OUI",H624&gt;0),0,(IF(AND(F624="MEDIA",G624="NON TISSÉ (Type Drop)",P624="oui",Q624="MODULE CARRÉ"),((COÛTS!$C$115*8*O624*SEMAINE!M624/1000)+(COÛTS!$C$111*O624*8)+(COÛTS!$C$107*O624*4)),"0")+IF(AND(F624="MEDIA",G624="BÂCHE FRONTLIT 450gr (Type Bâche M1)",P624="oui",Q624="MODULE CARRÉ"),((COÛTS!$C$115*8*O624*SEMAINE!M624/1000)+(COÛTS!$C$111*O624*8)+(COÛTS!$C$107*O624*4)),"0")+(IF(AND(F624="MEDIA",P624="oui",Q624="MODULE CARRÉ",SEMAINE!M624&gt;2001,SEMAINE!M624&lt;=4000),((COÛTS!$C$114*2*O624*4)),"0"))+(IF(AND(F624="MEDIA",P624="oui",Q624="MODULE CARRÉ",SEMAINE!M624&gt;=4001,SEMAINE!M624&lt;=6000),((COÛTS!$C$114*4*O624*4)),"0"))+(IF(AND(F624="MEDIA",P624="oui",Q624="MODULE CARRÉ",SEMAINE!M624&gt;=6001,SEMAINE!M624&lt;=8000),((COÛTS!$C$114*6*O624*4)),"0"))+(IF(AND(F624="MEDIA",P624="oui",Q624="MODULE CARRÉ",SEMAINE!M624&gt;=8001,SEMAINE!M624&lt;=10000),((COÛTS!$C$114*8*O624*4)),"0"))))</f>
        <v>0</v>
      </c>
      <c r="AK624" s="38">
        <f>IF(Y624&gt;0,(VLOOKUP(Y624,DATA!$AB$2:$AC$102,2,0)),1)</f>
        <v>1</v>
      </c>
      <c r="AL624" s="53">
        <f t="shared" si="79"/>
        <v>0</v>
      </c>
    </row>
    <row r="625" spans="2:38" ht="25.05" customHeight="1" x14ac:dyDescent="0.25">
      <c r="B625" s="43" t="str">
        <f>COUNTIF($D$3:D625,D625)&amp;T_Semaine[[#This Row],[N°AFFAIRE]]</f>
        <v>0</v>
      </c>
      <c r="C625" s="50"/>
      <c r="D625" s="50"/>
      <c r="E625" s="50"/>
      <c r="F625" s="50"/>
      <c r="G625" s="50"/>
      <c r="H625" s="50"/>
      <c r="I625" s="50"/>
      <c r="J625" s="50"/>
      <c r="K625" s="50"/>
      <c r="L625" s="50"/>
      <c r="M625" s="91"/>
      <c r="N625" s="91"/>
      <c r="O625" s="50"/>
      <c r="P625" s="50"/>
      <c r="Q625" s="50"/>
      <c r="R625" s="50"/>
      <c r="S625" s="50"/>
      <c r="T625" s="95">
        <f t="shared" si="73"/>
        <v>0</v>
      </c>
      <c r="U625" s="36">
        <f t="shared" si="74"/>
        <v>0</v>
      </c>
      <c r="V625" s="43"/>
      <c r="W625" s="43"/>
      <c r="X625" s="6">
        <f t="shared" si="72"/>
        <v>0</v>
      </c>
      <c r="Y625" s="55"/>
      <c r="Z625" s="6">
        <f>(IF(R625="OUI",0,IF(AND(F625="MEDIA",G625&gt;0,O625&gt;0),(VLOOKUP(G625,COÛTS!$A$1:$C$157,3,0)*(M625*N625/1000*O625/1000)),0)+IF(AND(G625&gt;0,F625="HEURE"),(VLOOKUP(G625,COÛTS!$A$1:$C$157,3,0)*(O625)),0))+IF(AND(G625&gt;0,F625="DIVERS"),(VLOOKUP(G625,COÛTS!$A$1:$C$157,3,0)*(O625)),0)+IF(AND(G625&gt;0,F625="VEHICULE"),(VLOOKUP(G625,COÛTS!$A$1:$C$157,3,0)*(O625)),0)+IF(AND(G625&gt;0,F625="FACONNAGE"),(VLOOKUP(G625,COÛTS!$A$1:$C$157,3,0)*(O625)),0)+IF(AND(G625&gt;0,F625="ACCESSOIRES"),(VLOOKUP(G625,COÛTS!$A$1:$C$157,3,0)*(O625)),0)+IF(AND(F625="TRANSPORT",G625&gt;0),(VLOOKUP(G625,COÛTS!$A$1:$C$157,3,0)*(O625)),0)+IF(AND(F625="PRODUITS",G625="KIT COMPLET HABILLAGE CLOISON MODULAIRE (mL)"),(VLOOKUP(G625,COÛTS!$A$1:$C$157,3,0)*(M625/1000*O625)),0)+IF(AND(F625="MEDIA",H625&lt;0,G625&gt;0,P625="oui",Q625="RECTO/VERSO (Type Deux Simple Face)"),(VLOOKUP(G625,COÛTS!$A$1:$C$157,3,0)*(M625*(N625+480)/1000*O625/1000)),"0")+IF(AND(F625="MEDIA",H625&lt;0,G625&gt;0,P625="oui",Q625="MODULE TRIANGULAIRE"),(VLOOKUP(G625,COÛTS!$A$1:$C$157,3,0)*(M625*(N625+240)/1000*O625/1000)*2)+(VLOOKUP(G625,COÛTS!$A$1:$C$157,3,0)*(M625)/1000*0.24),"0")+IF(AND(F625="MEDIA",P625="oui",G625&gt;0,H625&lt;0,Q625="MODULE CARRÉ"),(VLOOKUP(G625,COÛTS!$A$1:$C$157,3,0)*(M625*(N625+240)/1000*O625/1000)*3)+(VLOOKUP(G625,COÛTS!$A$1:$C$157,3,0)*(M625)/1000*0.24),"0")+IF(AND(F625="MEDIA",H625&lt;0,P625="oui",G625&gt;0,Q625="RECTO (Type Chaussette)"),(VLOOKUP(G625,COÛTS!$A$1:$C$157,3,0)*(M625*(N625+60)/1000*O625/1000))))</f>
        <v>0</v>
      </c>
      <c r="AA625" s="6">
        <f>IF(R625="OUI",0,IF(AND(H625&gt;0,I625="OUI"),(VLOOKUP(H625,COÛTS!$A$1:$C$157,3,0)*(M625*N625/1000*O625/1000)),0))</f>
        <v>0</v>
      </c>
      <c r="AB625" s="6">
        <f t="shared" si="75"/>
        <v>0</v>
      </c>
      <c r="AC625" s="7">
        <f t="shared" si="76"/>
        <v>0</v>
      </c>
      <c r="AD625" s="6">
        <f t="shared" si="77"/>
        <v>0</v>
      </c>
      <c r="AE625" s="6">
        <f t="shared" si="78"/>
        <v>0</v>
      </c>
      <c r="AF625" s="6">
        <f>IF(R625="OUI",0,(IF(AND(P625="oui",Q625="RECTO (Type Chaussette, Simple Face)",SEMAINE!M627&lt;=2000),((COÛTS!$C$115*2*O625*SEMAINE!M625/1000)+(COÛTS!$C$109*O625*SEMAINE!M625/1000)+(COÛTS!$C$107*O625*SEMAINE!M625/1000)),"0")+(IF(AND(P625="oui",Q625="RECTO (Type Chaussette, Simple Face)",SEMAINE!M625&gt;2001,SEMAINE!M625&lt;=4000),((COÛTS!$C$114*2*O625)),"0"))+(IF(AND(P625="oui",Q625="RECTO (Type Chaussette, Simple Face)",SEMAINE!M625&gt;=4001,SEMAINE!M625&lt;=6000),((COÛTS!$C$114*4*O625)),"0"))+(IF(AND(P625="oui",Q625="RECTO (Type Chaussette, Simple Face)",SEMAINE!M625&gt;=6001,SEMAINE!M625&lt;=8000),((COÛTS!$C$114*6*O625)),"0"))+(IF(AND(P625="oui",Q625="RECTO (Type Chaussette, Simple Face)",SEMAINE!M625&gt;=8001,SEMAINE!M625&lt;=10000),((COÛTS!$C$114*8*O625)),0))))</f>
        <v>0</v>
      </c>
      <c r="AG625" s="6">
        <f>IF(R625="OUI",0,(IF(AND(F625="MEDIA",G625="NON TISSÉ (Type Drop)",P625="oui",Q625="RECTO (Type Chaussette)",SEMAINE!M628&lt;=2000),((COÛTS!$C$115*2*O625*SEMAINE!M625/1000)+(COÛTS!$C$109*O625*SEMAINE!M625/1000)+(COÛTS!$C$107*O625*SEMAINE!M625/1000)),"0")+(IF(AND(F625="MEDIA",P625="oui",Q625="RECTO (Type Chaussette)",SEMAINE!M625&gt;2001,SEMAINE!M625&lt;=4000),((COÛTS!$C$114*2*O625)),"0"))+(IF(AND(F625="MEDIA",P625="oui",Q625="RECTO (Type Chaussette)",SEMAINE!M625&gt;=4001,SEMAINE!M625&lt;=6000),((COÛTS!$C$114*4*O625)),"0"))+(IF(AND(F625="MEDIA",P625="oui",Q625="RECTO (Type Chaussette)",SEMAINE!M625&gt;=6001,SEMAINE!M625&lt;=8000),((COÛTS!$C$114*6*O625)),"0"))+(IF(AND(F625="MEDIA",P625="oui",Q625="RECTO (Type Chaussette)",SEMAINE!M625&gt;=8001,SEMAINE!M625&lt;=10000),((COÛTS!$C$114*8*O625)),0))))</f>
        <v>0</v>
      </c>
      <c r="AH625" s="6">
        <f>IF(R625="OUI",0,(IF(AND(F625="MEDIA",G625="NON TISSÉ (Type Drop)",P625="oui",Q625="RECTO/VERSO (Type Deux Simple Face)"),((COÛTS!$C$115*4*O625*SEMAINE!M625/1000)+(COÛTS!$C$110*O625*4)+(COÛTS!$C$107*O625*SEMAINE!M625/1000)),"0")+(IF(AND(F625="MEDIA",P625="oui",Q625="RECTO/VERSO (Type Deux Simple Face)",SEMAINE!M625&gt;2001,SEMAINE!M625&lt;=4000),((COÛTS!$C$114*2*O625)),"0"))+(IF(AND(F625="MEDIA",P625="oui",Q625="RECTO/VERSO (Type Deux Simple Face)",SEMAINE!M625&gt;=4001,SEMAINE!M625&lt;=6000),((COÛTS!$C$114*4*O625)),"0"))+(IF(AND(F625="MEDIA",P625="oui",Q625="RECTO/VERSO (Type Deux Simple Face)",SEMAINE!M625&gt;=6001,SEMAINE!M625&lt;=8000),((COÛTS!$C$114*6*O625)),"0"))+(IF(AND(F625="MEDIA",P625="oui",Q625="RECTO/VERSO (Type Deux Simple Face)",SEMAINE!M625&gt;=8001,SEMAINE!M625&lt;=10000),((COÛTS!$C$114*8*O625)),0))))</f>
        <v>0</v>
      </c>
      <c r="AI625" s="6">
        <f>IF(R625="OUI",0,(IF(AND(F625="MEDIA",G625="NON TISSÉ (Type Drop)",P625="oui",Q625="MODULE TRIANGULAIRE"),((COÛTS!$C$115*6*O625*SEMAINE!M625/1000)+(COÛTS!$C$112*O625*6)+(COÛTS!$C$107*O625*3)),"0")+(IF(AND(F625="MEDIA",P625="oui",Q625="MODULE TRIANGULAIRE",SEMAINE!M625&gt;2001,SEMAINE!M625&lt;=4000),((COÛTS!$C$114*2*O625*3)),"0"))+(IF(AND(F625="MEDIA",P625="oui",Q625="MODULE TRIANGULAIRE",SEMAINE!M625&gt;=4001,SEMAINE!M625&lt;=6000),((COÛTS!$C$114*4*O625*3)),"0"))+(IF(AND(F625="MEDIA",P625="oui",Q625="MODULE TRIANGULAIRE",SEMAINE!M625&gt;=6001,SEMAINE!M625&lt;=8000),((COÛTS!$C$114*6*O625*3)),"0"))+(IF(AND(F625="MEDIA",P625="oui",Q625="MODULE TRIANGULAIRE",SEMAINE!M625&gt;=8001,SEMAINE!M625&lt;=10000),((COÛTS!$C$114*8*O625*3)),0))))</f>
        <v>0</v>
      </c>
      <c r="AJ625" s="6">
        <f>IF(OR(R625="OUI",H625&gt;0),0,(IF(AND(F625="MEDIA",G625="NON TISSÉ (Type Drop)",P625="oui",Q625="MODULE CARRÉ"),((COÛTS!$C$115*8*O625*SEMAINE!M625/1000)+(COÛTS!$C$111*O625*8)+(COÛTS!$C$107*O625*4)),"0")+IF(AND(F625="MEDIA",G625="BÂCHE FRONTLIT 450gr (Type Bâche M1)",P625="oui",Q625="MODULE CARRÉ"),((COÛTS!$C$115*8*O625*SEMAINE!M625/1000)+(COÛTS!$C$111*O625*8)+(COÛTS!$C$107*O625*4)),"0")+(IF(AND(F625="MEDIA",P625="oui",Q625="MODULE CARRÉ",SEMAINE!M625&gt;2001,SEMAINE!M625&lt;=4000),((COÛTS!$C$114*2*O625*4)),"0"))+(IF(AND(F625="MEDIA",P625="oui",Q625="MODULE CARRÉ",SEMAINE!M625&gt;=4001,SEMAINE!M625&lt;=6000),((COÛTS!$C$114*4*O625*4)),"0"))+(IF(AND(F625="MEDIA",P625="oui",Q625="MODULE CARRÉ",SEMAINE!M625&gt;=6001,SEMAINE!M625&lt;=8000),((COÛTS!$C$114*6*O625*4)),"0"))+(IF(AND(F625="MEDIA",P625="oui",Q625="MODULE CARRÉ",SEMAINE!M625&gt;=8001,SEMAINE!M625&lt;=10000),((COÛTS!$C$114*8*O625*4)),"0"))))</f>
        <v>0</v>
      </c>
      <c r="AK625" s="38">
        <f>IF(Y625&gt;0,(VLOOKUP(Y625,DATA!$AB$2:$AC$102,2,0)),1)</f>
        <v>1</v>
      </c>
      <c r="AL625" s="53">
        <f t="shared" si="79"/>
        <v>0</v>
      </c>
    </row>
    <row r="626" spans="2:38" ht="25.05" customHeight="1" x14ac:dyDescent="0.25">
      <c r="B626" s="43" t="str">
        <f>COUNTIF($D$3:D626,D626)&amp;T_Semaine[[#This Row],[N°AFFAIRE]]</f>
        <v>0</v>
      </c>
      <c r="C626" s="50"/>
      <c r="D626" s="50"/>
      <c r="E626" s="50"/>
      <c r="F626" s="50"/>
      <c r="G626" s="50"/>
      <c r="H626" s="50"/>
      <c r="I626" s="50"/>
      <c r="J626" s="50"/>
      <c r="K626" s="50"/>
      <c r="L626" s="50"/>
      <c r="M626" s="91"/>
      <c r="N626" s="91"/>
      <c r="O626" s="50"/>
      <c r="P626" s="50"/>
      <c r="Q626" s="50"/>
      <c r="R626" s="50"/>
      <c r="S626" s="50"/>
      <c r="T626" s="95">
        <f t="shared" si="73"/>
        <v>0</v>
      </c>
      <c r="U626" s="36">
        <f t="shared" si="74"/>
        <v>0</v>
      </c>
      <c r="V626" s="43"/>
      <c r="W626" s="43"/>
      <c r="X626" s="6">
        <f t="shared" si="72"/>
        <v>0</v>
      </c>
      <c r="Y626" s="55"/>
      <c r="Z626" s="6">
        <f>(IF(R626="OUI",0,IF(AND(F626="MEDIA",G626&gt;0,O626&gt;0),(VLOOKUP(G626,COÛTS!$A$1:$C$157,3,0)*(M626*N626/1000*O626/1000)),0)+IF(AND(G626&gt;0,F626="HEURE"),(VLOOKUP(G626,COÛTS!$A$1:$C$157,3,0)*(O626)),0))+IF(AND(G626&gt;0,F626="DIVERS"),(VLOOKUP(G626,COÛTS!$A$1:$C$157,3,0)*(O626)),0)+IF(AND(G626&gt;0,F626="VEHICULE"),(VLOOKUP(G626,COÛTS!$A$1:$C$157,3,0)*(O626)),0)+IF(AND(G626&gt;0,F626="FACONNAGE"),(VLOOKUP(G626,COÛTS!$A$1:$C$157,3,0)*(O626)),0)+IF(AND(G626&gt;0,F626="ACCESSOIRES"),(VLOOKUP(G626,COÛTS!$A$1:$C$157,3,0)*(O626)),0)+IF(AND(F626="TRANSPORT",G626&gt;0),(VLOOKUP(G626,COÛTS!$A$1:$C$157,3,0)*(O626)),0)+IF(AND(F626="PRODUITS",G626="KIT COMPLET HABILLAGE CLOISON MODULAIRE (mL)"),(VLOOKUP(G626,COÛTS!$A$1:$C$157,3,0)*(M626/1000*O626)),0)+IF(AND(F626="MEDIA",H626&lt;0,G626&gt;0,P626="oui",Q626="RECTO/VERSO (Type Deux Simple Face)"),(VLOOKUP(G626,COÛTS!$A$1:$C$157,3,0)*(M626*(N626+480)/1000*O626/1000)),"0")+IF(AND(F626="MEDIA",H626&lt;0,G626&gt;0,P626="oui",Q626="MODULE TRIANGULAIRE"),(VLOOKUP(G626,COÛTS!$A$1:$C$157,3,0)*(M626*(N626+240)/1000*O626/1000)*2)+(VLOOKUP(G626,COÛTS!$A$1:$C$157,3,0)*(M626)/1000*0.24),"0")+IF(AND(F626="MEDIA",P626="oui",G626&gt;0,H626&lt;0,Q626="MODULE CARRÉ"),(VLOOKUP(G626,COÛTS!$A$1:$C$157,3,0)*(M626*(N626+240)/1000*O626/1000)*3)+(VLOOKUP(G626,COÛTS!$A$1:$C$157,3,0)*(M626)/1000*0.24),"0")+IF(AND(F626="MEDIA",H626&lt;0,P626="oui",G626&gt;0,Q626="RECTO (Type Chaussette)"),(VLOOKUP(G626,COÛTS!$A$1:$C$157,3,0)*(M626*(N626+60)/1000*O626/1000))))</f>
        <v>0</v>
      </c>
      <c r="AA626" s="6">
        <f>IF(R626="OUI",0,IF(AND(H626&gt;0,I626="OUI"),(VLOOKUP(H626,COÛTS!$A$1:$C$157,3,0)*(M626*N626/1000*O626/1000)),0))</f>
        <v>0</v>
      </c>
      <c r="AB626" s="6">
        <f t="shared" si="75"/>
        <v>0</v>
      </c>
      <c r="AC626" s="7">
        <f t="shared" si="76"/>
        <v>0</v>
      </c>
      <c r="AD626" s="6">
        <f t="shared" si="77"/>
        <v>0</v>
      </c>
      <c r="AE626" s="6">
        <f t="shared" si="78"/>
        <v>0</v>
      </c>
      <c r="AF626" s="6">
        <f>IF(R626="OUI",0,(IF(AND(P626="oui",Q626="RECTO (Type Chaussette, Simple Face)",SEMAINE!M628&lt;=2000),((COÛTS!$C$115*2*O626*SEMAINE!M626/1000)+(COÛTS!$C$109*O626*SEMAINE!M626/1000)+(COÛTS!$C$107*O626*SEMAINE!M626/1000)),"0")+(IF(AND(P626="oui",Q626="RECTO (Type Chaussette, Simple Face)",SEMAINE!M626&gt;2001,SEMAINE!M626&lt;=4000),((COÛTS!$C$114*2*O626)),"0"))+(IF(AND(P626="oui",Q626="RECTO (Type Chaussette, Simple Face)",SEMAINE!M626&gt;=4001,SEMAINE!M626&lt;=6000),((COÛTS!$C$114*4*O626)),"0"))+(IF(AND(P626="oui",Q626="RECTO (Type Chaussette, Simple Face)",SEMAINE!M626&gt;=6001,SEMAINE!M626&lt;=8000),((COÛTS!$C$114*6*O626)),"0"))+(IF(AND(P626="oui",Q626="RECTO (Type Chaussette, Simple Face)",SEMAINE!M626&gt;=8001,SEMAINE!M626&lt;=10000),((COÛTS!$C$114*8*O626)),0))))</f>
        <v>0</v>
      </c>
      <c r="AG626" s="6">
        <f>IF(R626="OUI",0,(IF(AND(F626="MEDIA",G626="NON TISSÉ (Type Drop)",P626="oui",Q626="RECTO (Type Chaussette)",SEMAINE!M629&lt;=2000),((COÛTS!$C$115*2*O626*SEMAINE!M626/1000)+(COÛTS!$C$109*O626*SEMAINE!M626/1000)+(COÛTS!$C$107*O626*SEMAINE!M626/1000)),"0")+(IF(AND(F626="MEDIA",P626="oui",Q626="RECTO (Type Chaussette)",SEMAINE!M626&gt;2001,SEMAINE!M626&lt;=4000),((COÛTS!$C$114*2*O626)),"0"))+(IF(AND(F626="MEDIA",P626="oui",Q626="RECTO (Type Chaussette)",SEMAINE!M626&gt;=4001,SEMAINE!M626&lt;=6000),((COÛTS!$C$114*4*O626)),"0"))+(IF(AND(F626="MEDIA",P626="oui",Q626="RECTO (Type Chaussette)",SEMAINE!M626&gt;=6001,SEMAINE!M626&lt;=8000),((COÛTS!$C$114*6*O626)),"0"))+(IF(AND(F626="MEDIA",P626="oui",Q626="RECTO (Type Chaussette)",SEMAINE!M626&gt;=8001,SEMAINE!M626&lt;=10000),((COÛTS!$C$114*8*O626)),0))))</f>
        <v>0</v>
      </c>
      <c r="AH626" s="6">
        <f>IF(R626="OUI",0,(IF(AND(F626="MEDIA",G626="NON TISSÉ (Type Drop)",P626="oui",Q626="RECTO/VERSO (Type Deux Simple Face)"),((COÛTS!$C$115*4*O626*SEMAINE!M626/1000)+(COÛTS!$C$110*O626*4)+(COÛTS!$C$107*O626*SEMAINE!M626/1000)),"0")+(IF(AND(F626="MEDIA",P626="oui",Q626="RECTO/VERSO (Type Deux Simple Face)",SEMAINE!M626&gt;2001,SEMAINE!M626&lt;=4000),((COÛTS!$C$114*2*O626)),"0"))+(IF(AND(F626="MEDIA",P626="oui",Q626="RECTO/VERSO (Type Deux Simple Face)",SEMAINE!M626&gt;=4001,SEMAINE!M626&lt;=6000),((COÛTS!$C$114*4*O626)),"0"))+(IF(AND(F626="MEDIA",P626="oui",Q626="RECTO/VERSO (Type Deux Simple Face)",SEMAINE!M626&gt;=6001,SEMAINE!M626&lt;=8000),((COÛTS!$C$114*6*O626)),"0"))+(IF(AND(F626="MEDIA",P626="oui",Q626="RECTO/VERSO (Type Deux Simple Face)",SEMAINE!M626&gt;=8001,SEMAINE!M626&lt;=10000),((COÛTS!$C$114*8*O626)),0))))</f>
        <v>0</v>
      </c>
      <c r="AI626" s="6">
        <f>IF(R626="OUI",0,(IF(AND(F626="MEDIA",G626="NON TISSÉ (Type Drop)",P626="oui",Q626="MODULE TRIANGULAIRE"),((COÛTS!$C$115*6*O626*SEMAINE!M626/1000)+(COÛTS!$C$112*O626*6)+(COÛTS!$C$107*O626*3)),"0")+(IF(AND(F626="MEDIA",P626="oui",Q626="MODULE TRIANGULAIRE",SEMAINE!M626&gt;2001,SEMAINE!M626&lt;=4000),((COÛTS!$C$114*2*O626*3)),"0"))+(IF(AND(F626="MEDIA",P626="oui",Q626="MODULE TRIANGULAIRE",SEMAINE!M626&gt;=4001,SEMAINE!M626&lt;=6000),((COÛTS!$C$114*4*O626*3)),"0"))+(IF(AND(F626="MEDIA",P626="oui",Q626="MODULE TRIANGULAIRE",SEMAINE!M626&gt;=6001,SEMAINE!M626&lt;=8000),((COÛTS!$C$114*6*O626*3)),"0"))+(IF(AND(F626="MEDIA",P626="oui",Q626="MODULE TRIANGULAIRE",SEMAINE!M626&gt;=8001,SEMAINE!M626&lt;=10000),((COÛTS!$C$114*8*O626*3)),0))))</f>
        <v>0</v>
      </c>
      <c r="AJ626" s="6">
        <f>IF(OR(R626="OUI",H626&gt;0),0,(IF(AND(F626="MEDIA",G626="NON TISSÉ (Type Drop)",P626="oui",Q626="MODULE CARRÉ"),((COÛTS!$C$115*8*O626*SEMAINE!M626/1000)+(COÛTS!$C$111*O626*8)+(COÛTS!$C$107*O626*4)),"0")+IF(AND(F626="MEDIA",G626="BÂCHE FRONTLIT 450gr (Type Bâche M1)",P626="oui",Q626="MODULE CARRÉ"),((COÛTS!$C$115*8*O626*SEMAINE!M626/1000)+(COÛTS!$C$111*O626*8)+(COÛTS!$C$107*O626*4)),"0")+(IF(AND(F626="MEDIA",P626="oui",Q626="MODULE CARRÉ",SEMAINE!M626&gt;2001,SEMAINE!M626&lt;=4000),((COÛTS!$C$114*2*O626*4)),"0"))+(IF(AND(F626="MEDIA",P626="oui",Q626="MODULE CARRÉ",SEMAINE!M626&gt;=4001,SEMAINE!M626&lt;=6000),((COÛTS!$C$114*4*O626*4)),"0"))+(IF(AND(F626="MEDIA",P626="oui",Q626="MODULE CARRÉ",SEMAINE!M626&gt;=6001,SEMAINE!M626&lt;=8000),((COÛTS!$C$114*6*O626*4)),"0"))+(IF(AND(F626="MEDIA",P626="oui",Q626="MODULE CARRÉ",SEMAINE!M626&gt;=8001,SEMAINE!M626&lt;=10000),((COÛTS!$C$114*8*O626*4)),"0"))))</f>
        <v>0</v>
      </c>
      <c r="AK626" s="38">
        <f>IF(Y626&gt;0,(VLOOKUP(Y626,DATA!$AB$2:$AC$102,2,0)),1)</f>
        <v>1</v>
      </c>
      <c r="AL626" s="53">
        <f t="shared" si="79"/>
        <v>0</v>
      </c>
    </row>
    <row r="627" spans="2:38" ht="25.05" customHeight="1" x14ac:dyDescent="0.25">
      <c r="B627" s="43" t="str">
        <f>COUNTIF($D$3:D627,D627)&amp;T_Semaine[[#This Row],[N°AFFAIRE]]</f>
        <v>0</v>
      </c>
      <c r="C627" s="50"/>
      <c r="D627" s="50"/>
      <c r="E627" s="50"/>
      <c r="F627" s="50"/>
      <c r="G627" s="50"/>
      <c r="H627" s="50"/>
      <c r="I627" s="50"/>
      <c r="J627" s="50"/>
      <c r="K627" s="50"/>
      <c r="L627" s="50"/>
      <c r="M627" s="91"/>
      <c r="N627" s="91"/>
      <c r="O627" s="50"/>
      <c r="P627" s="50"/>
      <c r="Q627" s="50"/>
      <c r="R627" s="50"/>
      <c r="S627" s="50"/>
      <c r="T627" s="95">
        <f t="shared" si="73"/>
        <v>0</v>
      </c>
      <c r="U627" s="36">
        <f t="shared" si="74"/>
        <v>0</v>
      </c>
      <c r="V627" s="43"/>
      <c r="W627" s="43"/>
      <c r="X627" s="6">
        <f t="shared" si="72"/>
        <v>0</v>
      </c>
      <c r="Y627" s="55"/>
      <c r="Z627" s="6">
        <f>(IF(R627="OUI",0,IF(AND(F627="MEDIA",G627&gt;0,O627&gt;0),(VLOOKUP(G627,COÛTS!$A$1:$C$157,3,0)*(M627*N627/1000*O627/1000)),0)+IF(AND(G627&gt;0,F627="HEURE"),(VLOOKUP(G627,COÛTS!$A$1:$C$157,3,0)*(O627)),0))+IF(AND(G627&gt;0,F627="DIVERS"),(VLOOKUP(G627,COÛTS!$A$1:$C$157,3,0)*(O627)),0)+IF(AND(G627&gt;0,F627="VEHICULE"),(VLOOKUP(G627,COÛTS!$A$1:$C$157,3,0)*(O627)),0)+IF(AND(G627&gt;0,F627="FACONNAGE"),(VLOOKUP(G627,COÛTS!$A$1:$C$157,3,0)*(O627)),0)+IF(AND(G627&gt;0,F627="ACCESSOIRES"),(VLOOKUP(G627,COÛTS!$A$1:$C$157,3,0)*(O627)),0)+IF(AND(F627="TRANSPORT",G627&gt;0),(VLOOKUP(G627,COÛTS!$A$1:$C$157,3,0)*(O627)),0)+IF(AND(F627="PRODUITS",G627="KIT COMPLET HABILLAGE CLOISON MODULAIRE (mL)"),(VLOOKUP(G627,COÛTS!$A$1:$C$157,3,0)*(M627/1000*O627)),0)+IF(AND(F627="MEDIA",H627&lt;0,G627&gt;0,P627="oui",Q627="RECTO/VERSO (Type Deux Simple Face)"),(VLOOKUP(G627,COÛTS!$A$1:$C$157,3,0)*(M627*(N627+480)/1000*O627/1000)),"0")+IF(AND(F627="MEDIA",H627&lt;0,G627&gt;0,P627="oui",Q627="MODULE TRIANGULAIRE"),(VLOOKUP(G627,COÛTS!$A$1:$C$157,3,0)*(M627*(N627+240)/1000*O627/1000)*2)+(VLOOKUP(G627,COÛTS!$A$1:$C$157,3,0)*(M627)/1000*0.24),"0")+IF(AND(F627="MEDIA",P627="oui",G627&gt;0,H627&lt;0,Q627="MODULE CARRÉ"),(VLOOKUP(G627,COÛTS!$A$1:$C$157,3,0)*(M627*(N627+240)/1000*O627/1000)*3)+(VLOOKUP(G627,COÛTS!$A$1:$C$157,3,0)*(M627)/1000*0.24),"0")+IF(AND(F627="MEDIA",H627&lt;0,P627="oui",G627&gt;0,Q627="RECTO (Type Chaussette)"),(VLOOKUP(G627,COÛTS!$A$1:$C$157,3,0)*(M627*(N627+60)/1000*O627/1000))))</f>
        <v>0</v>
      </c>
      <c r="AA627" s="6">
        <f>IF(R627="OUI",0,IF(AND(H627&gt;0,I627="OUI"),(VLOOKUP(H627,COÛTS!$A$1:$C$157,3,0)*(M627*N627/1000*O627/1000)),0))</f>
        <v>0</v>
      </c>
      <c r="AB627" s="6">
        <f t="shared" si="75"/>
        <v>0</v>
      </c>
      <c r="AC627" s="7">
        <f t="shared" si="76"/>
        <v>0</v>
      </c>
      <c r="AD627" s="6">
        <f t="shared" si="77"/>
        <v>0</v>
      </c>
      <c r="AE627" s="6">
        <f t="shared" si="78"/>
        <v>0</v>
      </c>
      <c r="AF627" s="6">
        <f>IF(R627="OUI",0,(IF(AND(P627="oui",Q627="RECTO (Type Chaussette, Simple Face)",SEMAINE!M629&lt;=2000),((COÛTS!$C$115*2*O627*SEMAINE!M627/1000)+(COÛTS!$C$109*O627*SEMAINE!M627/1000)+(COÛTS!$C$107*O627*SEMAINE!M627/1000)),"0")+(IF(AND(P627="oui",Q627="RECTO (Type Chaussette, Simple Face)",SEMAINE!M627&gt;2001,SEMAINE!M627&lt;=4000),((COÛTS!$C$114*2*O627)),"0"))+(IF(AND(P627="oui",Q627="RECTO (Type Chaussette, Simple Face)",SEMAINE!M627&gt;=4001,SEMAINE!M627&lt;=6000),((COÛTS!$C$114*4*O627)),"0"))+(IF(AND(P627="oui",Q627="RECTO (Type Chaussette, Simple Face)",SEMAINE!M627&gt;=6001,SEMAINE!M627&lt;=8000),((COÛTS!$C$114*6*O627)),"0"))+(IF(AND(P627="oui",Q627="RECTO (Type Chaussette, Simple Face)",SEMAINE!M627&gt;=8001,SEMAINE!M627&lt;=10000),((COÛTS!$C$114*8*O627)),0))))</f>
        <v>0</v>
      </c>
      <c r="AG627" s="6">
        <f>IF(R627="OUI",0,(IF(AND(F627="MEDIA",G627="NON TISSÉ (Type Drop)",P627="oui",Q627="RECTO (Type Chaussette)",SEMAINE!M630&lt;=2000),((COÛTS!$C$115*2*O627*SEMAINE!M627/1000)+(COÛTS!$C$109*O627*SEMAINE!M627/1000)+(COÛTS!$C$107*O627*SEMAINE!M627/1000)),"0")+(IF(AND(F627="MEDIA",P627="oui",Q627="RECTO (Type Chaussette)",SEMAINE!M627&gt;2001,SEMAINE!M627&lt;=4000),((COÛTS!$C$114*2*O627)),"0"))+(IF(AND(F627="MEDIA",P627="oui",Q627="RECTO (Type Chaussette)",SEMAINE!M627&gt;=4001,SEMAINE!M627&lt;=6000),((COÛTS!$C$114*4*O627)),"0"))+(IF(AND(F627="MEDIA",P627="oui",Q627="RECTO (Type Chaussette)",SEMAINE!M627&gt;=6001,SEMAINE!M627&lt;=8000),((COÛTS!$C$114*6*O627)),"0"))+(IF(AND(F627="MEDIA",P627="oui",Q627="RECTO (Type Chaussette)",SEMAINE!M627&gt;=8001,SEMAINE!M627&lt;=10000),((COÛTS!$C$114*8*O627)),0))))</f>
        <v>0</v>
      </c>
      <c r="AH627" s="6">
        <f>IF(R627="OUI",0,(IF(AND(F627="MEDIA",G627="NON TISSÉ (Type Drop)",P627="oui",Q627="RECTO/VERSO (Type Deux Simple Face)"),((COÛTS!$C$115*4*O627*SEMAINE!M627/1000)+(COÛTS!$C$110*O627*4)+(COÛTS!$C$107*O627*SEMAINE!M627/1000)),"0")+(IF(AND(F627="MEDIA",P627="oui",Q627="RECTO/VERSO (Type Deux Simple Face)",SEMAINE!M627&gt;2001,SEMAINE!M627&lt;=4000),((COÛTS!$C$114*2*O627)),"0"))+(IF(AND(F627="MEDIA",P627="oui",Q627="RECTO/VERSO (Type Deux Simple Face)",SEMAINE!M627&gt;=4001,SEMAINE!M627&lt;=6000),((COÛTS!$C$114*4*O627)),"0"))+(IF(AND(F627="MEDIA",P627="oui",Q627="RECTO/VERSO (Type Deux Simple Face)",SEMAINE!M627&gt;=6001,SEMAINE!M627&lt;=8000),((COÛTS!$C$114*6*O627)),"0"))+(IF(AND(F627="MEDIA",P627="oui",Q627="RECTO/VERSO (Type Deux Simple Face)",SEMAINE!M627&gt;=8001,SEMAINE!M627&lt;=10000),((COÛTS!$C$114*8*O627)),0))))</f>
        <v>0</v>
      </c>
      <c r="AI627" s="6">
        <f>IF(R627="OUI",0,(IF(AND(F627="MEDIA",G627="NON TISSÉ (Type Drop)",P627="oui",Q627="MODULE TRIANGULAIRE"),((COÛTS!$C$115*6*O627*SEMAINE!M627/1000)+(COÛTS!$C$112*O627*6)+(COÛTS!$C$107*O627*3)),"0")+(IF(AND(F627="MEDIA",P627="oui",Q627="MODULE TRIANGULAIRE",SEMAINE!M627&gt;2001,SEMAINE!M627&lt;=4000),((COÛTS!$C$114*2*O627*3)),"0"))+(IF(AND(F627="MEDIA",P627="oui",Q627="MODULE TRIANGULAIRE",SEMAINE!M627&gt;=4001,SEMAINE!M627&lt;=6000),((COÛTS!$C$114*4*O627*3)),"0"))+(IF(AND(F627="MEDIA",P627="oui",Q627="MODULE TRIANGULAIRE",SEMAINE!M627&gt;=6001,SEMAINE!M627&lt;=8000),((COÛTS!$C$114*6*O627*3)),"0"))+(IF(AND(F627="MEDIA",P627="oui",Q627="MODULE TRIANGULAIRE",SEMAINE!M627&gt;=8001,SEMAINE!M627&lt;=10000),((COÛTS!$C$114*8*O627*3)),0))))</f>
        <v>0</v>
      </c>
      <c r="AJ627" s="6">
        <f>IF(OR(R627="OUI",H627&gt;0),0,(IF(AND(F627="MEDIA",G627="NON TISSÉ (Type Drop)",P627="oui",Q627="MODULE CARRÉ"),((COÛTS!$C$115*8*O627*SEMAINE!M627/1000)+(COÛTS!$C$111*O627*8)+(COÛTS!$C$107*O627*4)),"0")+IF(AND(F627="MEDIA",G627="BÂCHE FRONTLIT 450gr (Type Bâche M1)",P627="oui",Q627="MODULE CARRÉ"),((COÛTS!$C$115*8*O627*SEMAINE!M627/1000)+(COÛTS!$C$111*O627*8)+(COÛTS!$C$107*O627*4)),"0")+(IF(AND(F627="MEDIA",P627="oui",Q627="MODULE CARRÉ",SEMAINE!M627&gt;2001,SEMAINE!M627&lt;=4000),((COÛTS!$C$114*2*O627*4)),"0"))+(IF(AND(F627="MEDIA",P627="oui",Q627="MODULE CARRÉ",SEMAINE!M627&gt;=4001,SEMAINE!M627&lt;=6000),((COÛTS!$C$114*4*O627*4)),"0"))+(IF(AND(F627="MEDIA",P627="oui",Q627="MODULE CARRÉ",SEMAINE!M627&gt;=6001,SEMAINE!M627&lt;=8000),((COÛTS!$C$114*6*O627*4)),"0"))+(IF(AND(F627="MEDIA",P627="oui",Q627="MODULE CARRÉ",SEMAINE!M627&gt;=8001,SEMAINE!M627&lt;=10000),((COÛTS!$C$114*8*O627*4)),"0"))))</f>
        <v>0</v>
      </c>
      <c r="AK627" s="38">
        <f>IF(Y627&gt;0,(VLOOKUP(Y627,DATA!$AB$2:$AC$102,2,0)),1)</f>
        <v>1</v>
      </c>
      <c r="AL627" s="53">
        <f t="shared" si="79"/>
        <v>0</v>
      </c>
    </row>
    <row r="628" spans="2:38" ht="25.05" customHeight="1" x14ac:dyDescent="0.25">
      <c r="B628" s="43" t="str">
        <f>COUNTIF($D$3:D628,D628)&amp;T_Semaine[[#This Row],[N°AFFAIRE]]</f>
        <v>0</v>
      </c>
      <c r="C628" s="50"/>
      <c r="D628" s="50"/>
      <c r="E628" s="50"/>
      <c r="F628" s="50"/>
      <c r="G628" s="50"/>
      <c r="H628" s="50"/>
      <c r="I628" s="50"/>
      <c r="J628" s="50"/>
      <c r="K628" s="50"/>
      <c r="L628" s="50"/>
      <c r="M628" s="91"/>
      <c r="N628" s="91"/>
      <c r="O628" s="50"/>
      <c r="P628" s="50"/>
      <c r="Q628" s="50"/>
      <c r="R628" s="50"/>
      <c r="S628" s="50"/>
      <c r="T628" s="95">
        <f t="shared" si="73"/>
        <v>0</v>
      </c>
      <c r="U628" s="36">
        <f t="shared" si="74"/>
        <v>0</v>
      </c>
      <c r="V628" s="43"/>
      <c r="W628" s="43"/>
      <c r="X628" s="6">
        <f t="shared" si="72"/>
        <v>0</v>
      </c>
      <c r="Y628" s="55"/>
      <c r="Z628" s="6">
        <f>(IF(R628="OUI",0,IF(AND(F628="MEDIA",G628&gt;0,O628&gt;0),(VLOOKUP(G628,COÛTS!$A$1:$C$157,3,0)*(M628*N628/1000*O628/1000)),0)+IF(AND(G628&gt;0,F628="HEURE"),(VLOOKUP(G628,COÛTS!$A$1:$C$157,3,0)*(O628)),0))+IF(AND(G628&gt;0,F628="DIVERS"),(VLOOKUP(G628,COÛTS!$A$1:$C$157,3,0)*(O628)),0)+IF(AND(G628&gt;0,F628="VEHICULE"),(VLOOKUP(G628,COÛTS!$A$1:$C$157,3,0)*(O628)),0)+IF(AND(G628&gt;0,F628="FACONNAGE"),(VLOOKUP(G628,COÛTS!$A$1:$C$157,3,0)*(O628)),0)+IF(AND(G628&gt;0,F628="ACCESSOIRES"),(VLOOKUP(G628,COÛTS!$A$1:$C$157,3,0)*(O628)),0)+IF(AND(F628="TRANSPORT",G628&gt;0),(VLOOKUP(G628,COÛTS!$A$1:$C$157,3,0)*(O628)),0)+IF(AND(F628="PRODUITS",G628="KIT COMPLET HABILLAGE CLOISON MODULAIRE (mL)"),(VLOOKUP(G628,COÛTS!$A$1:$C$157,3,0)*(M628/1000*O628)),0)+IF(AND(F628="MEDIA",H628&lt;0,G628&gt;0,P628="oui",Q628="RECTO/VERSO (Type Deux Simple Face)"),(VLOOKUP(G628,COÛTS!$A$1:$C$157,3,0)*(M628*(N628+480)/1000*O628/1000)),"0")+IF(AND(F628="MEDIA",H628&lt;0,G628&gt;0,P628="oui",Q628="MODULE TRIANGULAIRE"),(VLOOKUP(G628,COÛTS!$A$1:$C$157,3,0)*(M628*(N628+240)/1000*O628/1000)*2)+(VLOOKUP(G628,COÛTS!$A$1:$C$157,3,0)*(M628)/1000*0.24),"0")+IF(AND(F628="MEDIA",P628="oui",G628&gt;0,H628&lt;0,Q628="MODULE CARRÉ"),(VLOOKUP(G628,COÛTS!$A$1:$C$157,3,0)*(M628*(N628+240)/1000*O628/1000)*3)+(VLOOKUP(G628,COÛTS!$A$1:$C$157,3,0)*(M628)/1000*0.24),"0")+IF(AND(F628="MEDIA",H628&lt;0,P628="oui",G628&gt;0,Q628="RECTO (Type Chaussette)"),(VLOOKUP(G628,COÛTS!$A$1:$C$157,3,0)*(M628*(N628+60)/1000*O628/1000))))</f>
        <v>0</v>
      </c>
      <c r="AA628" s="6">
        <f>IF(R628="OUI",0,IF(AND(H628&gt;0,I628="OUI"),(VLOOKUP(H628,COÛTS!$A$1:$C$157,3,0)*(M628*N628/1000*O628/1000)),0))</f>
        <v>0</v>
      </c>
      <c r="AB628" s="6">
        <f t="shared" si="75"/>
        <v>0</v>
      </c>
      <c r="AC628" s="7">
        <f t="shared" si="76"/>
        <v>0</v>
      </c>
      <c r="AD628" s="6">
        <f t="shared" si="77"/>
        <v>0</v>
      </c>
      <c r="AE628" s="6">
        <f t="shared" si="78"/>
        <v>0</v>
      </c>
      <c r="AF628" s="6">
        <f>IF(R628="OUI",0,(IF(AND(P628="oui",Q628="RECTO (Type Chaussette, Simple Face)",SEMAINE!M630&lt;=2000),((COÛTS!$C$115*2*O628*SEMAINE!M628/1000)+(COÛTS!$C$109*O628*SEMAINE!M628/1000)+(COÛTS!$C$107*O628*SEMAINE!M628/1000)),"0")+(IF(AND(P628="oui",Q628="RECTO (Type Chaussette, Simple Face)",SEMAINE!M628&gt;2001,SEMAINE!M628&lt;=4000),((COÛTS!$C$114*2*O628)),"0"))+(IF(AND(P628="oui",Q628="RECTO (Type Chaussette, Simple Face)",SEMAINE!M628&gt;=4001,SEMAINE!M628&lt;=6000),((COÛTS!$C$114*4*O628)),"0"))+(IF(AND(P628="oui",Q628="RECTO (Type Chaussette, Simple Face)",SEMAINE!M628&gt;=6001,SEMAINE!M628&lt;=8000),((COÛTS!$C$114*6*O628)),"0"))+(IF(AND(P628="oui",Q628="RECTO (Type Chaussette, Simple Face)",SEMAINE!M628&gt;=8001,SEMAINE!M628&lt;=10000),((COÛTS!$C$114*8*O628)),0))))</f>
        <v>0</v>
      </c>
      <c r="AG628" s="6">
        <f>IF(R628="OUI",0,(IF(AND(F628="MEDIA",G628="NON TISSÉ (Type Drop)",P628="oui",Q628="RECTO (Type Chaussette)",SEMAINE!M631&lt;=2000),((COÛTS!$C$115*2*O628*SEMAINE!M628/1000)+(COÛTS!$C$109*O628*SEMAINE!M628/1000)+(COÛTS!$C$107*O628*SEMAINE!M628/1000)),"0")+(IF(AND(F628="MEDIA",P628="oui",Q628="RECTO (Type Chaussette)",SEMAINE!M628&gt;2001,SEMAINE!M628&lt;=4000),((COÛTS!$C$114*2*O628)),"0"))+(IF(AND(F628="MEDIA",P628="oui",Q628="RECTO (Type Chaussette)",SEMAINE!M628&gt;=4001,SEMAINE!M628&lt;=6000),((COÛTS!$C$114*4*O628)),"0"))+(IF(AND(F628="MEDIA",P628="oui",Q628="RECTO (Type Chaussette)",SEMAINE!M628&gt;=6001,SEMAINE!M628&lt;=8000),((COÛTS!$C$114*6*O628)),"0"))+(IF(AND(F628="MEDIA",P628="oui",Q628="RECTO (Type Chaussette)",SEMAINE!M628&gt;=8001,SEMAINE!M628&lt;=10000),((COÛTS!$C$114*8*O628)),0))))</f>
        <v>0</v>
      </c>
      <c r="AH628" s="6">
        <f>IF(R628="OUI",0,(IF(AND(F628="MEDIA",G628="NON TISSÉ (Type Drop)",P628="oui",Q628="RECTO/VERSO (Type Deux Simple Face)"),((COÛTS!$C$115*4*O628*SEMAINE!M628/1000)+(COÛTS!$C$110*O628*4)+(COÛTS!$C$107*O628*SEMAINE!M628/1000)),"0")+(IF(AND(F628="MEDIA",P628="oui",Q628="RECTO/VERSO (Type Deux Simple Face)",SEMAINE!M628&gt;2001,SEMAINE!M628&lt;=4000),((COÛTS!$C$114*2*O628)),"0"))+(IF(AND(F628="MEDIA",P628="oui",Q628="RECTO/VERSO (Type Deux Simple Face)",SEMAINE!M628&gt;=4001,SEMAINE!M628&lt;=6000),((COÛTS!$C$114*4*O628)),"0"))+(IF(AND(F628="MEDIA",P628="oui",Q628="RECTO/VERSO (Type Deux Simple Face)",SEMAINE!M628&gt;=6001,SEMAINE!M628&lt;=8000),((COÛTS!$C$114*6*O628)),"0"))+(IF(AND(F628="MEDIA",P628="oui",Q628="RECTO/VERSO (Type Deux Simple Face)",SEMAINE!M628&gt;=8001,SEMAINE!M628&lt;=10000),((COÛTS!$C$114*8*O628)),0))))</f>
        <v>0</v>
      </c>
      <c r="AI628" s="6">
        <f>IF(R628="OUI",0,(IF(AND(F628="MEDIA",G628="NON TISSÉ (Type Drop)",P628="oui",Q628="MODULE TRIANGULAIRE"),((COÛTS!$C$115*6*O628*SEMAINE!M628/1000)+(COÛTS!$C$112*O628*6)+(COÛTS!$C$107*O628*3)),"0")+(IF(AND(F628="MEDIA",P628="oui",Q628="MODULE TRIANGULAIRE",SEMAINE!M628&gt;2001,SEMAINE!M628&lt;=4000),((COÛTS!$C$114*2*O628*3)),"0"))+(IF(AND(F628="MEDIA",P628="oui",Q628="MODULE TRIANGULAIRE",SEMAINE!M628&gt;=4001,SEMAINE!M628&lt;=6000),((COÛTS!$C$114*4*O628*3)),"0"))+(IF(AND(F628="MEDIA",P628="oui",Q628="MODULE TRIANGULAIRE",SEMAINE!M628&gt;=6001,SEMAINE!M628&lt;=8000),((COÛTS!$C$114*6*O628*3)),"0"))+(IF(AND(F628="MEDIA",P628="oui",Q628="MODULE TRIANGULAIRE",SEMAINE!M628&gt;=8001,SEMAINE!M628&lt;=10000),((COÛTS!$C$114*8*O628*3)),0))))</f>
        <v>0</v>
      </c>
      <c r="AJ628" s="6">
        <f>IF(OR(R628="OUI",H628&gt;0),0,(IF(AND(F628="MEDIA",G628="NON TISSÉ (Type Drop)",P628="oui",Q628="MODULE CARRÉ"),((COÛTS!$C$115*8*O628*SEMAINE!M628/1000)+(COÛTS!$C$111*O628*8)+(COÛTS!$C$107*O628*4)),"0")+IF(AND(F628="MEDIA",G628="BÂCHE FRONTLIT 450gr (Type Bâche M1)",P628="oui",Q628="MODULE CARRÉ"),((COÛTS!$C$115*8*O628*SEMAINE!M628/1000)+(COÛTS!$C$111*O628*8)+(COÛTS!$C$107*O628*4)),"0")+(IF(AND(F628="MEDIA",P628="oui",Q628="MODULE CARRÉ",SEMAINE!M628&gt;2001,SEMAINE!M628&lt;=4000),((COÛTS!$C$114*2*O628*4)),"0"))+(IF(AND(F628="MEDIA",P628="oui",Q628="MODULE CARRÉ",SEMAINE!M628&gt;=4001,SEMAINE!M628&lt;=6000),((COÛTS!$C$114*4*O628*4)),"0"))+(IF(AND(F628="MEDIA",P628="oui",Q628="MODULE CARRÉ",SEMAINE!M628&gt;=6001,SEMAINE!M628&lt;=8000),((COÛTS!$C$114*6*O628*4)),"0"))+(IF(AND(F628="MEDIA",P628="oui",Q628="MODULE CARRÉ",SEMAINE!M628&gt;=8001,SEMAINE!M628&lt;=10000),((COÛTS!$C$114*8*O628*4)),"0"))))</f>
        <v>0</v>
      </c>
      <c r="AK628" s="38">
        <f>IF(Y628&gt;0,(VLOOKUP(Y628,DATA!$AB$2:$AC$102,2,0)),1)</f>
        <v>1</v>
      </c>
      <c r="AL628" s="53">
        <f t="shared" si="79"/>
        <v>0</v>
      </c>
    </row>
    <row r="629" spans="2:38" ht="25.05" customHeight="1" x14ac:dyDescent="0.25">
      <c r="B629" s="43" t="str">
        <f>COUNTIF($D$3:D629,D629)&amp;T_Semaine[[#This Row],[N°AFFAIRE]]</f>
        <v>0</v>
      </c>
      <c r="C629" s="50"/>
      <c r="D629" s="50"/>
      <c r="E629" s="50"/>
      <c r="F629" s="50"/>
      <c r="G629" s="50"/>
      <c r="H629" s="50"/>
      <c r="I629" s="50"/>
      <c r="J629" s="50"/>
      <c r="K629" s="50"/>
      <c r="L629" s="50"/>
      <c r="M629" s="91"/>
      <c r="N629" s="91"/>
      <c r="O629" s="50"/>
      <c r="P629" s="50"/>
      <c r="Q629" s="50"/>
      <c r="R629" s="50"/>
      <c r="S629" s="50"/>
      <c r="T629" s="95">
        <f t="shared" si="73"/>
        <v>0</v>
      </c>
      <c r="U629" s="36">
        <f t="shared" si="74"/>
        <v>0</v>
      </c>
      <c r="V629" s="43"/>
      <c r="W629" s="43"/>
      <c r="X629" s="6">
        <f t="shared" si="72"/>
        <v>0</v>
      </c>
      <c r="Y629" s="55"/>
      <c r="Z629" s="6">
        <f>(IF(R629="OUI",0,IF(AND(F629="MEDIA",G629&gt;0,O629&gt;0),(VLOOKUP(G629,COÛTS!$A$1:$C$157,3,0)*(M629*N629/1000*O629/1000)),0)+IF(AND(G629&gt;0,F629="HEURE"),(VLOOKUP(G629,COÛTS!$A$1:$C$157,3,0)*(O629)),0))+IF(AND(G629&gt;0,F629="DIVERS"),(VLOOKUP(G629,COÛTS!$A$1:$C$157,3,0)*(O629)),0)+IF(AND(G629&gt;0,F629="VEHICULE"),(VLOOKUP(G629,COÛTS!$A$1:$C$157,3,0)*(O629)),0)+IF(AND(G629&gt;0,F629="FACONNAGE"),(VLOOKUP(G629,COÛTS!$A$1:$C$157,3,0)*(O629)),0)+IF(AND(G629&gt;0,F629="ACCESSOIRES"),(VLOOKUP(G629,COÛTS!$A$1:$C$157,3,0)*(O629)),0)+IF(AND(F629="TRANSPORT",G629&gt;0),(VLOOKUP(G629,COÛTS!$A$1:$C$157,3,0)*(O629)),0)+IF(AND(F629="PRODUITS",G629="KIT COMPLET HABILLAGE CLOISON MODULAIRE (mL)"),(VLOOKUP(G629,COÛTS!$A$1:$C$157,3,0)*(M629/1000*O629)),0)+IF(AND(F629="MEDIA",H629&lt;0,G629&gt;0,P629="oui",Q629="RECTO/VERSO (Type Deux Simple Face)"),(VLOOKUP(G629,COÛTS!$A$1:$C$157,3,0)*(M629*(N629+480)/1000*O629/1000)),"0")+IF(AND(F629="MEDIA",H629&lt;0,G629&gt;0,P629="oui",Q629="MODULE TRIANGULAIRE"),(VLOOKUP(G629,COÛTS!$A$1:$C$157,3,0)*(M629*(N629+240)/1000*O629/1000)*2)+(VLOOKUP(G629,COÛTS!$A$1:$C$157,3,0)*(M629)/1000*0.24),"0")+IF(AND(F629="MEDIA",P629="oui",G629&gt;0,H629&lt;0,Q629="MODULE CARRÉ"),(VLOOKUP(G629,COÛTS!$A$1:$C$157,3,0)*(M629*(N629+240)/1000*O629/1000)*3)+(VLOOKUP(G629,COÛTS!$A$1:$C$157,3,0)*(M629)/1000*0.24),"0")+IF(AND(F629="MEDIA",H629&lt;0,P629="oui",G629&gt;0,Q629="RECTO (Type Chaussette)"),(VLOOKUP(G629,COÛTS!$A$1:$C$157,3,0)*(M629*(N629+60)/1000*O629/1000))))</f>
        <v>0</v>
      </c>
      <c r="AA629" s="6">
        <f>IF(R629="OUI",0,IF(AND(H629&gt;0,I629="OUI"),(VLOOKUP(H629,COÛTS!$A$1:$C$157,3,0)*(M629*N629/1000*O629/1000)),0))</f>
        <v>0</v>
      </c>
      <c r="AB629" s="6">
        <f t="shared" si="75"/>
        <v>0</v>
      </c>
      <c r="AC629" s="7">
        <f t="shared" si="76"/>
        <v>0</v>
      </c>
      <c r="AD629" s="6">
        <f t="shared" si="77"/>
        <v>0</v>
      </c>
      <c r="AE629" s="6">
        <f t="shared" si="78"/>
        <v>0</v>
      </c>
      <c r="AF629" s="6">
        <f>IF(R629="OUI",0,(IF(AND(P629="oui",Q629="RECTO (Type Chaussette, Simple Face)",SEMAINE!M631&lt;=2000),((COÛTS!$C$115*2*O629*SEMAINE!M629/1000)+(COÛTS!$C$109*O629*SEMAINE!M629/1000)+(COÛTS!$C$107*O629*SEMAINE!M629/1000)),"0")+(IF(AND(P629="oui",Q629="RECTO (Type Chaussette, Simple Face)",SEMAINE!M629&gt;2001,SEMAINE!M629&lt;=4000),((COÛTS!$C$114*2*O629)),"0"))+(IF(AND(P629="oui",Q629="RECTO (Type Chaussette, Simple Face)",SEMAINE!M629&gt;=4001,SEMAINE!M629&lt;=6000),((COÛTS!$C$114*4*O629)),"0"))+(IF(AND(P629="oui",Q629="RECTO (Type Chaussette, Simple Face)",SEMAINE!M629&gt;=6001,SEMAINE!M629&lt;=8000),((COÛTS!$C$114*6*O629)),"0"))+(IF(AND(P629="oui",Q629="RECTO (Type Chaussette, Simple Face)",SEMAINE!M629&gt;=8001,SEMAINE!M629&lt;=10000),((COÛTS!$C$114*8*O629)),0))))</f>
        <v>0</v>
      </c>
      <c r="AG629" s="6">
        <f>IF(R629="OUI",0,(IF(AND(F629="MEDIA",G629="NON TISSÉ (Type Drop)",P629="oui",Q629="RECTO (Type Chaussette)",SEMAINE!M632&lt;=2000),((COÛTS!$C$115*2*O629*SEMAINE!M629/1000)+(COÛTS!$C$109*O629*SEMAINE!M629/1000)+(COÛTS!$C$107*O629*SEMAINE!M629/1000)),"0")+(IF(AND(F629="MEDIA",P629="oui",Q629="RECTO (Type Chaussette)",SEMAINE!M629&gt;2001,SEMAINE!M629&lt;=4000),((COÛTS!$C$114*2*O629)),"0"))+(IF(AND(F629="MEDIA",P629="oui",Q629="RECTO (Type Chaussette)",SEMAINE!M629&gt;=4001,SEMAINE!M629&lt;=6000),((COÛTS!$C$114*4*O629)),"0"))+(IF(AND(F629="MEDIA",P629="oui",Q629="RECTO (Type Chaussette)",SEMAINE!M629&gt;=6001,SEMAINE!M629&lt;=8000),((COÛTS!$C$114*6*O629)),"0"))+(IF(AND(F629="MEDIA",P629="oui",Q629="RECTO (Type Chaussette)",SEMAINE!M629&gt;=8001,SEMAINE!M629&lt;=10000),((COÛTS!$C$114*8*O629)),0))))</f>
        <v>0</v>
      </c>
      <c r="AH629" s="6">
        <f>IF(R629="OUI",0,(IF(AND(F629="MEDIA",G629="NON TISSÉ (Type Drop)",P629="oui",Q629="RECTO/VERSO (Type Deux Simple Face)"),((COÛTS!$C$115*4*O629*SEMAINE!M629/1000)+(COÛTS!$C$110*O629*4)+(COÛTS!$C$107*O629*SEMAINE!M629/1000)),"0")+(IF(AND(F629="MEDIA",P629="oui",Q629="RECTO/VERSO (Type Deux Simple Face)",SEMAINE!M629&gt;2001,SEMAINE!M629&lt;=4000),((COÛTS!$C$114*2*O629)),"0"))+(IF(AND(F629="MEDIA",P629="oui",Q629="RECTO/VERSO (Type Deux Simple Face)",SEMAINE!M629&gt;=4001,SEMAINE!M629&lt;=6000),((COÛTS!$C$114*4*O629)),"0"))+(IF(AND(F629="MEDIA",P629="oui",Q629="RECTO/VERSO (Type Deux Simple Face)",SEMAINE!M629&gt;=6001,SEMAINE!M629&lt;=8000),((COÛTS!$C$114*6*O629)),"0"))+(IF(AND(F629="MEDIA",P629="oui",Q629="RECTO/VERSO (Type Deux Simple Face)",SEMAINE!M629&gt;=8001,SEMAINE!M629&lt;=10000),((COÛTS!$C$114*8*O629)),0))))</f>
        <v>0</v>
      </c>
      <c r="AI629" s="6">
        <f>IF(R629="OUI",0,(IF(AND(F629="MEDIA",G629="NON TISSÉ (Type Drop)",P629="oui",Q629="MODULE TRIANGULAIRE"),((COÛTS!$C$115*6*O629*SEMAINE!M629/1000)+(COÛTS!$C$112*O629*6)+(COÛTS!$C$107*O629*3)),"0")+(IF(AND(F629="MEDIA",P629="oui",Q629="MODULE TRIANGULAIRE",SEMAINE!M629&gt;2001,SEMAINE!M629&lt;=4000),((COÛTS!$C$114*2*O629*3)),"0"))+(IF(AND(F629="MEDIA",P629="oui",Q629="MODULE TRIANGULAIRE",SEMAINE!M629&gt;=4001,SEMAINE!M629&lt;=6000),((COÛTS!$C$114*4*O629*3)),"0"))+(IF(AND(F629="MEDIA",P629="oui",Q629="MODULE TRIANGULAIRE",SEMAINE!M629&gt;=6001,SEMAINE!M629&lt;=8000),((COÛTS!$C$114*6*O629*3)),"0"))+(IF(AND(F629="MEDIA",P629="oui",Q629="MODULE TRIANGULAIRE",SEMAINE!M629&gt;=8001,SEMAINE!M629&lt;=10000),((COÛTS!$C$114*8*O629*3)),0))))</f>
        <v>0</v>
      </c>
      <c r="AJ629" s="6">
        <f>IF(OR(R629="OUI",H629&gt;0),0,(IF(AND(F629="MEDIA",G629="NON TISSÉ (Type Drop)",P629="oui",Q629="MODULE CARRÉ"),((COÛTS!$C$115*8*O629*SEMAINE!M629/1000)+(COÛTS!$C$111*O629*8)+(COÛTS!$C$107*O629*4)),"0")+IF(AND(F629="MEDIA",G629="BÂCHE FRONTLIT 450gr (Type Bâche M1)",P629="oui",Q629="MODULE CARRÉ"),((COÛTS!$C$115*8*O629*SEMAINE!M629/1000)+(COÛTS!$C$111*O629*8)+(COÛTS!$C$107*O629*4)),"0")+(IF(AND(F629="MEDIA",P629="oui",Q629="MODULE CARRÉ",SEMAINE!M629&gt;2001,SEMAINE!M629&lt;=4000),((COÛTS!$C$114*2*O629*4)),"0"))+(IF(AND(F629="MEDIA",P629="oui",Q629="MODULE CARRÉ",SEMAINE!M629&gt;=4001,SEMAINE!M629&lt;=6000),((COÛTS!$C$114*4*O629*4)),"0"))+(IF(AND(F629="MEDIA",P629="oui",Q629="MODULE CARRÉ",SEMAINE!M629&gt;=6001,SEMAINE!M629&lt;=8000),((COÛTS!$C$114*6*O629*4)),"0"))+(IF(AND(F629="MEDIA",P629="oui",Q629="MODULE CARRÉ",SEMAINE!M629&gt;=8001,SEMAINE!M629&lt;=10000),((COÛTS!$C$114*8*O629*4)),"0"))))</f>
        <v>0</v>
      </c>
      <c r="AK629" s="38">
        <f>IF(Y629&gt;0,(VLOOKUP(Y629,DATA!$AB$2:$AC$102,2,0)),1)</f>
        <v>1</v>
      </c>
      <c r="AL629" s="53">
        <f t="shared" si="79"/>
        <v>0</v>
      </c>
    </row>
    <row r="630" spans="2:38" ht="25.05" customHeight="1" x14ac:dyDescent="0.25">
      <c r="B630" s="43" t="str">
        <f>COUNTIF($D$3:D630,D630)&amp;T_Semaine[[#This Row],[N°AFFAIRE]]</f>
        <v>0</v>
      </c>
      <c r="C630" s="50"/>
      <c r="D630" s="50"/>
      <c r="E630" s="50"/>
      <c r="F630" s="50"/>
      <c r="G630" s="50"/>
      <c r="H630" s="50"/>
      <c r="I630" s="50"/>
      <c r="J630" s="50"/>
      <c r="K630" s="50"/>
      <c r="L630" s="50"/>
      <c r="M630" s="91"/>
      <c r="N630" s="91"/>
      <c r="O630" s="50"/>
      <c r="P630" s="50"/>
      <c r="Q630" s="50"/>
      <c r="R630" s="50"/>
      <c r="S630" s="50"/>
      <c r="T630" s="95">
        <f t="shared" si="73"/>
        <v>0</v>
      </c>
      <c r="U630" s="36">
        <f t="shared" si="74"/>
        <v>0</v>
      </c>
      <c r="V630" s="43"/>
      <c r="W630" s="43"/>
      <c r="X630" s="6">
        <f t="shared" si="72"/>
        <v>0</v>
      </c>
      <c r="Y630" s="55"/>
      <c r="Z630" s="6">
        <f>(IF(R630="OUI",0,IF(AND(F630="MEDIA",G630&gt;0,O630&gt;0),(VLOOKUP(G630,COÛTS!$A$1:$C$157,3,0)*(M630*N630/1000*O630/1000)),0)+IF(AND(G630&gt;0,F630="HEURE"),(VLOOKUP(G630,COÛTS!$A$1:$C$157,3,0)*(O630)),0))+IF(AND(G630&gt;0,F630="DIVERS"),(VLOOKUP(G630,COÛTS!$A$1:$C$157,3,0)*(O630)),0)+IF(AND(G630&gt;0,F630="VEHICULE"),(VLOOKUP(G630,COÛTS!$A$1:$C$157,3,0)*(O630)),0)+IF(AND(G630&gt;0,F630="FACONNAGE"),(VLOOKUP(G630,COÛTS!$A$1:$C$157,3,0)*(O630)),0)+IF(AND(G630&gt;0,F630="ACCESSOIRES"),(VLOOKUP(G630,COÛTS!$A$1:$C$157,3,0)*(O630)),0)+IF(AND(F630="TRANSPORT",G630&gt;0),(VLOOKUP(G630,COÛTS!$A$1:$C$157,3,0)*(O630)),0)+IF(AND(F630="PRODUITS",G630="KIT COMPLET HABILLAGE CLOISON MODULAIRE (mL)"),(VLOOKUP(G630,COÛTS!$A$1:$C$157,3,0)*(M630/1000*O630)),0)+IF(AND(F630="MEDIA",H630&lt;0,G630&gt;0,P630="oui",Q630="RECTO/VERSO (Type Deux Simple Face)"),(VLOOKUP(G630,COÛTS!$A$1:$C$157,3,0)*(M630*(N630+480)/1000*O630/1000)),"0")+IF(AND(F630="MEDIA",H630&lt;0,G630&gt;0,P630="oui",Q630="MODULE TRIANGULAIRE"),(VLOOKUP(G630,COÛTS!$A$1:$C$157,3,0)*(M630*(N630+240)/1000*O630/1000)*2)+(VLOOKUP(G630,COÛTS!$A$1:$C$157,3,0)*(M630)/1000*0.24),"0")+IF(AND(F630="MEDIA",P630="oui",G630&gt;0,H630&lt;0,Q630="MODULE CARRÉ"),(VLOOKUP(G630,COÛTS!$A$1:$C$157,3,0)*(M630*(N630+240)/1000*O630/1000)*3)+(VLOOKUP(G630,COÛTS!$A$1:$C$157,3,0)*(M630)/1000*0.24),"0")+IF(AND(F630="MEDIA",H630&lt;0,P630="oui",G630&gt;0,Q630="RECTO (Type Chaussette)"),(VLOOKUP(G630,COÛTS!$A$1:$C$157,3,0)*(M630*(N630+60)/1000*O630/1000))))</f>
        <v>0</v>
      </c>
      <c r="AA630" s="6">
        <f>IF(R630="OUI",0,IF(AND(H630&gt;0,I630="OUI"),(VLOOKUP(H630,COÛTS!$A$1:$C$157,3,0)*(M630*N630/1000*O630/1000)),0))</f>
        <v>0</v>
      </c>
      <c r="AB630" s="6">
        <f t="shared" si="75"/>
        <v>0</v>
      </c>
      <c r="AC630" s="7">
        <f t="shared" si="76"/>
        <v>0</v>
      </c>
      <c r="AD630" s="6">
        <f t="shared" si="77"/>
        <v>0</v>
      </c>
      <c r="AE630" s="6">
        <f t="shared" si="78"/>
        <v>0</v>
      </c>
      <c r="AF630" s="6">
        <f>IF(R630="OUI",0,(IF(AND(P630="oui",Q630="RECTO (Type Chaussette, Simple Face)",SEMAINE!M632&lt;=2000),((COÛTS!$C$115*2*O630*SEMAINE!M630/1000)+(COÛTS!$C$109*O630*SEMAINE!M630/1000)+(COÛTS!$C$107*O630*SEMAINE!M630/1000)),"0")+(IF(AND(P630="oui",Q630="RECTO (Type Chaussette, Simple Face)",SEMAINE!M630&gt;2001,SEMAINE!M630&lt;=4000),((COÛTS!$C$114*2*O630)),"0"))+(IF(AND(P630="oui",Q630="RECTO (Type Chaussette, Simple Face)",SEMAINE!M630&gt;=4001,SEMAINE!M630&lt;=6000),((COÛTS!$C$114*4*O630)),"0"))+(IF(AND(P630="oui",Q630="RECTO (Type Chaussette, Simple Face)",SEMAINE!M630&gt;=6001,SEMAINE!M630&lt;=8000),((COÛTS!$C$114*6*O630)),"0"))+(IF(AND(P630="oui",Q630="RECTO (Type Chaussette, Simple Face)",SEMAINE!M630&gt;=8001,SEMAINE!M630&lt;=10000),((COÛTS!$C$114*8*O630)),0))))</f>
        <v>0</v>
      </c>
      <c r="AG630" s="6">
        <f>IF(R630="OUI",0,(IF(AND(F630="MEDIA",G630="NON TISSÉ (Type Drop)",P630="oui",Q630="RECTO (Type Chaussette)",SEMAINE!M633&lt;=2000),((COÛTS!$C$115*2*O630*SEMAINE!M630/1000)+(COÛTS!$C$109*O630*SEMAINE!M630/1000)+(COÛTS!$C$107*O630*SEMAINE!M630/1000)),"0")+(IF(AND(F630="MEDIA",P630="oui",Q630="RECTO (Type Chaussette)",SEMAINE!M630&gt;2001,SEMAINE!M630&lt;=4000),((COÛTS!$C$114*2*O630)),"0"))+(IF(AND(F630="MEDIA",P630="oui",Q630="RECTO (Type Chaussette)",SEMAINE!M630&gt;=4001,SEMAINE!M630&lt;=6000),((COÛTS!$C$114*4*O630)),"0"))+(IF(AND(F630="MEDIA",P630="oui",Q630="RECTO (Type Chaussette)",SEMAINE!M630&gt;=6001,SEMAINE!M630&lt;=8000),((COÛTS!$C$114*6*O630)),"0"))+(IF(AND(F630="MEDIA",P630="oui",Q630="RECTO (Type Chaussette)",SEMAINE!M630&gt;=8001,SEMAINE!M630&lt;=10000),((COÛTS!$C$114*8*O630)),0))))</f>
        <v>0</v>
      </c>
      <c r="AH630" s="6">
        <f>IF(R630="OUI",0,(IF(AND(F630="MEDIA",G630="NON TISSÉ (Type Drop)",P630="oui",Q630="RECTO/VERSO (Type Deux Simple Face)"),((COÛTS!$C$115*4*O630*SEMAINE!M630/1000)+(COÛTS!$C$110*O630*4)+(COÛTS!$C$107*O630*SEMAINE!M630/1000)),"0")+(IF(AND(F630="MEDIA",P630="oui",Q630="RECTO/VERSO (Type Deux Simple Face)",SEMAINE!M630&gt;2001,SEMAINE!M630&lt;=4000),((COÛTS!$C$114*2*O630)),"0"))+(IF(AND(F630="MEDIA",P630="oui",Q630="RECTO/VERSO (Type Deux Simple Face)",SEMAINE!M630&gt;=4001,SEMAINE!M630&lt;=6000),((COÛTS!$C$114*4*O630)),"0"))+(IF(AND(F630="MEDIA",P630="oui",Q630="RECTO/VERSO (Type Deux Simple Face)",SEMAINE!M630&gt;=6001,SEMAINE!M630&lt;=8000),((COÛTS!$C$114*6*O630)),"0"))+(IF(AND(F630="MEDIA",P630="oui",Q630="RECTO/VERSO (Type Deux Simple Face)",SEMAINE!M630&gt;=8001,SEMAINE!M630&lt;=10000),((COÛTS!$C$114*8*O630)),0))))</f>
        <v>0</v>
      </c>
      <c r="AI630" s="6">
        <f>IF(R630="OUI",0,(IF(AND(F630="MEDIA",G630="NON TISSÉ (Type Drop)",P630="oui",Q630="MODULE TRIANGULAIRE"),((COÛTS!$C$115*6*O630*SEMAINE!M630/1000)+(COÛTS!$C$112*O630*6)+(COÛTS!$C$107*O630*3)),"0")+(IF(AND(F630="MEDIA",P630="oui",Q630="MODULE TRIANGULAIRE",SEMAINE!M630&gt;2001,SEMAINE!M630&lt;=4000),((COÛTS!$C$114*2*O630*3)),"0"))+(IF(AND(F630="MEDIA",P630="oui",Q630="MODULE TRIANGULAIRE",SEMAINE!M630&gt;=4001,SEMAINE!M630&lt;=6000),((COÛTS!$C$114*4*O630*3)),"0"))+(IF(AND(F630="MEDIA",P630="oui",Q630="MODULE TRIANGULAIRE",SEMAINE!M630&gt;=6001,SEMAINE!M630&lt;=8000),((COÛTS!$C$114*6*O630*3)),"0"))+(IF(AND(F630="MEDIA",P630="oui",Q630="MODULE TRIANGULAIRE",SEMAINE!M630&gt;=8001,SEMAINE!M630&lt;=10000),((COÛTS!$C$114*8*O630*3)),0))))</f>
        <v>0</v>
      </c>
      <c r="AJ630" s="6">
        <f>IF(OR(R630="OUI",H630&gt;0),0,(IF(AND(F630="MEDIA",G630="NON TISSÉ (Type Drop)",P630="oui",Q630="MODULE CARRÉ"),((COÛTS!$C$115*8*O630*SEMAINE!M630/1000)+(COÛTS!$C$111*O630*8)+(COÛTS!$C$107*O630*4)),"0")+IF(AND(F630="MEDIA",G630="BÂCHE FRONTLIT 450gr (Type Bâche M1)",P630="oui",Q630="MODULE CARRÉ"),((COÛTS!$C$115*8*O630*SEMAINE!M630/1000)+(COÛTS!$C$111*O630*8)+(COÛTS!$C$107*O630*4)),"0")+(IF(AND(F630="MEDIA",P630="oui",Q630="MODULE CARRÉ",SEMAINE!M630&gt;2001,SEMAINE!M630&lt;=4000),((COÛTS!$C$114*2*O630*4)),"0"))+(IF(AND(F630="MEDIA",P630="oui",Q630="MODULE CARRÉ",SEMAINE!M630&gt;=4001,SEMAINE!M630&lt;=6000),((COÛTS!$C$114*4*O630*4)),"0"))+(IF(AND(F630="MEDIA",P630="oui",Q630="MODULE CARRÉ",SEMAINE!M630&gt;=6001,SEMAINE!M630&lt;=8000),((COÛTS!$C$114*6*O630*4)),"0"))+(IF(AND(F630="MEDIA",P630="oui",Q630="MODULE CARRÉ",SEMAINE!M630&gt;=8001,SEMAINE!M630&lt;=10000),((COÛTS!$C$114*8*O630*4)),"0"))))</f>
        <v>0</v>
      </c>
      <c r="AK630" s="38">
        <f>IF(Y630&gt;0,(VLOOKUP(Y630,DATA!$AB$2:$AC$102,2,0)),1)</f>
        <v>1</v>
      </c>
      <c r="AL630" s="53">
        <f t="shared" si="79"/>
        <v>0</v>
      </c>
    </row>
    <row r="631" spans="2:38" ht="25.05" customHeight="1" x14ac:dyDescent="0.25">
      <c r="B631" s="43" t="str">
        <f>COUNTIF($D$3:D631,D631)&amp;T_Semaine[[#This Row],[N°AFFAIRE]]</f>
        <v>0</v>
      </c>
      <c r="C631" s="50"/>
      <c r="D631" s="50"/>
      <c r="E631" s="50"/>
      <c r="F631" s="50"/>
      <c r="G631" s="50"/>
      <c r="H631" s="50"/>
      <c r="I631" s="50"/>
      <c r="J631" s="50"/>
      <c r="K631" s="50"/>
      <c r="L631" s="50"/>
      <c r="M631" s="91"/>
      <c r="N631" s="91"/>
      <c r="O631" s="50"/>
      <c r="P631" s="50"/>
      <c r="Q631" s="50"/>
      <c r="R631" s="50"/>
      <c r="S631" s="50"/>
      <c r="T631" s="95">
        <f t="shared" si="73"/>
        <v>0</v>
      </c>
      <c r="U631" s="36">
        <f t="shared" si="74"/>
        <v>0</v>
      </c>
      <c r="V631" s="43"/>
      <c r="W631" s="43"/>
      <c r="X631" s="6">
        <f t="shared" si="72"/>
        <v>0</v>
      </c>
      <c r="Y631" s="55"/>
      <c r="Z631" s="6">
        <f>(IF(R631="OUI",0,IF(AND(F631="MEDIA",G631&gt;0,O631&gt;0),(VLOOKUP(G631,COÛTS!$A$1:$C$157,3,0)*(M631*N631/1000*O631/1000)),0)+IF(AND(G631&gt;0,F631="HEURE"),(VLOOKUP(G631,COÛTS!$A$1:$C$157,3,0)*(O631)),0))+IF(AND(G631&gt;0,F631="DIVERS"),(VLOOKUP(G631,COÛTS!$A$1:$C$157,3,0)*(O631)),0)+IF(AND(G631&gt;0,F631="VEHICULE"),(VLOOKUP(G631,COÛTS!$A$1:$C$157,3,0)*(O631)),0)+IF(AND(G631&gt;0,F631="FACONNAGE"),(VLOOKUP(G631,COÛTS!$A$1:$C$157,3,0)*(O631)),0)+IF(AND(G631&gt;0,F631="ACCESSOIRES"),(VLOOKUP(G631,COÛTS!$A$1:$C$157,3,0)*(O631)),0)+IF(AND(F631="TRANSPORT",G631&gt;0),(VLOOKUP(G631,COÛTS!$A$1:$C$157,3,0)*(O631)),0)+IF(AND(F631="PRODUITS",G631="KIT COMPLET HABILLAGE CLOISON MODULAIRE (mL)"),(VLOOKUP(G631,COÛTS!$A$1:$C$157,3,0)*(M631/1000*O631)),0)+IF(AND(F631="MEDIA",H631&lt;0,G631&gt;0,P631="oui",Q631="RECTO/VERSO (Type Deux Simple Face)"),(VLOOKUP(G631,COÛTS!$A$1:$C$157,3,0)*(M631*(N631+480)/1000*O631/1000)),"0")+IF(AND(F631="MEDIA",H631&lt;0,G631&gt;0,P631="oui",Q631="MODULE TRIANGULAIRE"),(VLOOKUP(G631,COÛTS!$A$1:$C$157,3,0)*(M631*(N631+240)/1000*O631/1000)*2)+(VLOOKUP(G631,COÛTS!$A$1:$C$157,3,0)*(M631)/1000*0.24),"0")+IF(AND(F631="MEDIA",P631="oui",G631&gt;0,H631&lt;0,Q631="MODULE CARRÉ"),(VLOOKUP(G631,COÛTS!$A$1:$C$157,3,0)*(M631*(N631+240)/1000*O631/1000)*3)+(VLOOKUP(G631,COÛTS!$A$1:$C$157,3,0)*(M631)/1000*0.24),"0")+IF(AND(F631="MEDIA",H631&lt;0,P631="oui",G631&gt;0,Q631="RECTO (Type Chaussette)"),(VLOOKUP(G631,COÛTS!$A$1:$C$157,3,0)*(M631*(N631+60)/1000*O631/1000))))</f>
        <v>0</v>
      </c>
      <c r="AA631" s="6">
        <f>IF(R631="OUI",0,IF(AND(H631&gt;0,I631="OUI"),(VLOOKUP(H631,COÛTS!$A$1:$C$157,3,0)*(M631*N631/1000*O631/1000)),0))</f>
        <v>0</v>
      </c>
      <c r="AB631" s="6">
        <f t="shared" si="75"/>
        <v>0</v>
      </c>
      <c r="AC631" s="7">
        <f t="shared" si="76"/>
        <v>0</v>
      </c>
      <c r="AD631" s="6">
        <f t="shared" si="77"/>
        <v>0</v>
      </c>
      <c r="AE631" s="6">
        <f t="shared" si="78"/>
        <v>0</v>
      </c>
      <c r="AF631" s="6">
        <f>IF(R631="OUI",0,(IF(AND(P631="oui",Q631="RECTO (Type Chaussette, Simple Face)",SEMAINE!M633&lt;=2000),((COÛTS!$C$115*2*O631*SEMAINE!M631/1000)+(COÛTS!$C$109*O631*SEMAINE!M631/1000)+(COÛTS!$C$107*O631*SEMAINE!M631/1000)),"0")+(IF(AND(P631="oui",Q631="RECTO (Type Chaussette, Simple Face)",SEMAINE!M631&gt;2001,SEMAINE!M631&lt;=4000),((COÛTS!$C$114*2*O631)),"0"))+(IF(AND(P631="oui",Q631="RECTO (Type Chaussette, Simple Face)",SEMAINE!M631&gt;=4001,SEMAINE!M631&lt;=6000),((COÛTS!$C$114*4*O631)),"0"))+(IF(AND(P631="oui",Q631="RECTO (Type Chaussette, Simple Face)",SEMAINE!M631&gt;=6001,SEMAINE!M631&lt;=8000),((COÛTS!$C$114*6*O631)),"0"))+(IF(AND(P631="oui",Q631="RECTO (Type Chaussette, Simple Face)",SEMAINE!M631&gt;=8001,SEMAINE!M631&lt;=10000),((COÛTS!$C$114*8*O631)),0))))</f>
        <v>0</v>
      </c>
      <c r="AG631" s="6">
        <f>IF(R631="OUI",0,(IF(AND(F631="MEDIA",G631="NON TISSÉ (Type Drop)",P631="oui",Q631="RECTO (Type Chaussette)",SEMAINE!M634&lt;=2000),((COÛTS!$C$115*2*O631*SEMAINE!M631/1000)+(COÛTS!$C$109*O631*SEMAINE!M631/1000)+(COÛTS!$C$107*O631*SEMAINE!M631/1000)),"0")+(IF(AND(F631="MEDIA",P631="oui",Q631="RECTO (Type Chaussette)",SEMAINE!M631&gt;2001,SEMAINE!M631&lt;=4000),((COÛTS!$C$114*2*O631)),"0"))+(IF(AND(F631="MEDIA",P631="oui",Q631="RECTO (Type Chaussette)",SEMAINE!M631&gt;=4001,SEMAINE!M631&lt;=6000),((COÛTS!$C$114*4*O631)),"0"))+(IF(AND(F631="MEDIA",P631="oui",Q631="RECTO (Type Chaussette)",SEMAINE!M631&gt;=6001,SEMAINE!M631&lt;=8000),((COÛTS!$C$114*6*O631)),"0"))+(IF(AND(F631="MEDIA",P631="oui",Q631="RECTO (Type Chaussette)",SEMAINE!M631&gt;=8001,SEMAINE!M631&lt;=10000),((COÛTS!$C$114*8*O631)),0))))</f>
        <v>0</v>
      </c>
      <c r="AH631" s="6">
        <f>IF(R631="OUI",0,(IF(AND(F631="MEDIA",G631="NON TISSÉ (Type Drop)",P631="oui",Q631="RECTO/VERSO (Type Deux Simple Face)"),((COÛTS!$C$115*4*O631*SEMAINE!M631/1000)+(COÛTS!$C$110*O631*4)+(COÛTS!$C$107*O631*SEMAINE!M631/1000)),"0")+(IF(AND(F631="MEDIA",P631="oui",Q631="RECTO/VERSO (Type Deux Simple Face)",SEMAINE!M631&gt;2001,SEMAINE!M631&lt;=4000),((COÛTS!$C$114*2*O631)),"0"))+(IF(AND(F631="MEDIA",P631="oui",Q631="RECTO/VERSO (Type Deux Simple Face)",SEMAINE!M631&gt;=4001,SEMAINE!M631&lt;=6000),((COÛTS!$C$114*4*O631)),"0"))+(IF(AND(F631="MEDIA",P631="oui",Q631="RECTO/VERSO (Type Deux Simple Face)",SEMAINE!M631&gt;=6001,SEMAINE!M631&lt;=8000),((COÛTS!$C$114*6*O631)),"0"))+(IF(AND(F631="MEDIA",P631="oui",Q631="RECTO/VERSO (Type Deux Simple Face)",SEMAINE!M631&gt;=8001,SEMAINE!M631&lt;=10000),((COÛTS!$C$114*8*O631)),0))))</f>
        <v>0</v>
      </c>
      <c r="AI631" s="6">
        <f>IF(R631="OUI",0,(IF(AND(F631="MEDIA",G631="NON TISSÉ (Type Drop)",P631="oui",Q631="MODULE TRIANGULAIRE"),((COÛTS!$C$115*6*O631*SEMAINE!M631/1000)+(COÛTS!$C$112*O631*6)+(COÛTS!$C$107*O631*3)),"0")+(IF(AND(F631="MEDIA",P631="oui",Q631="MODULE TRIANGULAIRE",SEMAINE!M631&gt;2001,SEMAINE!M631&lt;=4000),((COÛTS!$C$114*2*O631*3)),"0"))+(IF(AND(F631="MEDIA",P631="oui",Q631="MODULE TRIANGULAIRE",SEMAINE!M631&gt;=4001,SEMAINE!M631&lt;=6000),((COÛTS!$C$114*4*O631*3)),"0"))+(IF(AND(F631="MEDIA",P631="oui",Q631="MODULE TRIANGULAIRE",SEMAINE!M631&gt;=6001,SEMAINE!M631&lt;=8000),((COÛTS!$C$114*6*O631*3)),"0"))+(IF(AND(F631="MEDIA",P631="oui",Q631="MODULE TRIANGULAIRE",SEMAINE!M631&gt;=8001,SEMAINE!M631&lt;=10000),((COÛTS!$C$114*8*O631*3)),0))))</f>
        <v>0</v>
      </c>
      <c r="AJ631" s="6">
        <f>IF(OR(R631="OUI",H631&gt;0),0,(IF(AND(F631="MEDIA",G631="NON TISSÉ (Type Drop)",P631="oui",Q631="MODULE CARRÉ"),((COÛTS!$C$115*8*O631*SEMAINE!M631/1000)+(COÛTS!$C$111*O631*8)+(COÛTS!$C$107*O631*4)),"0")+IF(AND(F631="MEDIA",G631="BÂCHE FRONTLIT 450gr (Type Bâche M1)",P631="oui",Q631="MODULE CARRÉ"),((COÛTS!$C$115*8*O631*SEMAINE!M631/1000)+(COÛTS!$C$111*O631*8)+(COÛTS!$C$107*O631*4)),"0")+(IF(AND(F631="MEDIA",P631="oui",Q631="MODULE CARRÉ",SEMAINE!M631&gt;2001,SEMAINE!M631&lt;=4000),((COÛTS!$C$114*2*O631*4)),"0"))+(IF(AND(F631="MEDIA",P631="oui",Q631="MODULE CARRÉ",SEMAINE!M631&gt;=4001,SEMAINE!M631&lt;=6000),((COÛTS!$C$114*4*O631*4)),"0"))+(IF(AND(F631="MEDIA",P631="oui",Q631="MODULE CARRÉ",SEMAINE!M631&gt;=6001,SEMAINE!M631&lt;=8000),((COÛTS!$C$114*6*O631*4)),"0"))+(IF(AND(F631="MEDIA",P631="oui",Q631="MODULE CARRÉ",SEMAINE!M631&gt;=8001,SEMAINE!M631&lt;=10000),((COÛTS!$C$114*8*O631*4)),"0"))))</f>
        <v>0</v>
      </c>
      <c r="AK631" s="38">
        <f>IF(Y631&gt;0,(VLOOKUP(Y631,DATA!$AB$2:$AC$102,2,0)),1)</f>
        <v>1</v>
      </c>
      <c r="AL631" s="53">
        <f t="shared" si="79"/>
        <v>0</v>
      </c>
    </row>
    <row r="632" spans="2:38" ht="25.05" customHeight="1" x14ac:dyDescent="0.25">
      <c r="B632" s="43" t="str">
        <f>COUNTIF($D$3:D632,D632)&amp;T_Semaine[[#This Row],[N°AFFAIRE]]</f>
        <v>0</v>
      </c>
      <c r="C632" s="50"/>
      <c r="D632" s="50"/>
      <c r="E632" s="50"/>
      <c r="F632" s="50"/>
      <c r="G632" s="50"/>
      <c r="H632" s="50"/>
      <c r="I632" s="50"/>
      <c r="J632" s="50"/>
      <c r="K632" s="50"/>
      <c r="L632" s="50"/>
      <c r="M632" s="91"/>
      <c r="N632" s="91"/>
      <c r="O632" s="50"/>
      <c r="P632" s="50"/>
      <c r="Q632" s="50"/>
      <c r="R632" s="50"/>
      <c r="S632" s="50"/>
      <c r="T632" s="95">
        <f t="shared" si="73"/>
        <v>0</v>
      </c>
      <c r="U632" s="36">
        <f t="shared" si="74"/>
        <v>0</v>
      </c>
      <c r="V632" s="43"/>
      <c r="W632" s="43"/>
      <c r="X632" s="6">
        <f t="shared" si="72"/>
        <v>0</v>
      </c>
      <c r="Y632" s="55"/>
      <c r="Z632" s="6">
        <f>(IF(R632="OUI",0,IF(AND(F632="MEDIA",G632&gt;0,O632&gt;0),(VLOOKUP(G632,COÛTS!$A$1:$C$157,3,0)*(M632*N632/1000*O632/1000)),0)+IF(AND(G632&gt;0,F632="HEURE"),(VLOOKUP(G632,COÛTS!$A$1:$C$157,3,0)*(O632)),0))+IF(AND(G632&gt;0,F632="DIVERS"),(VLOOKUP(G632,COÛTS!$A$1:$C$157,3,0)*(O632)),0)+IF(AND(G632&gt;0,F632="VEHICULE"),(VLOOKUP(G632,COÛTS!$A$1:$C$157,3,0)*(O632)),0)+IF(AND(G632&gt;0,F632="FACONNAGE"),(VLOOKUP(G632,COÛTS!$A$1:$C$157,3,0)*(O632)),0)+IF(AND(G632&gt;0,F632="ACCESSOIRES"),(VLOOKUP(G632,COÛTS!$A$1:$C$157,3,0)*(O632)),0)+IF(AND(F632="TRANSPORT",G632&gt;0),(VLOOKUP(G632,COÛTS!$A$1:$C$157,3,0)*(O632)),0)+IF(AND(F632="PRODUITS",G632="KIT COMPLET HABILLAGE CLOISON MODULAIRE (mL)"),(VLOOKUP(G632,COÛTS!$A$1:$C$157,3,0)*(M632/1000*O632)),0)+IF(AND(F632="MEDIA",H632&lt;0,G632&gt;0,P632="oui",Q632="RECTO/VERSO (Type Deux Simple Face)"),(VLOOKUP(G632,COÛTS!$A$1:$C$157,3,0)*(M632*(N632+480)/1000*O632/1000)),"0")+IF(AND(F632="MEDIA",H632&lt;0,G632&gt;0,P632="oui",Q632="MODULE TRIANGULAIRE"),(VLOOKUP(G632,COÛTS!$A$1:$C$157,3,0)*(M632*(N632+240)/1000*O632/1000)*2)+(VLOOKUP(G632,COÛTS!$A$1:$C$157,3,0)*(M632)/1000*0.24),"0")+IF(AND(F632="MEDIA",P632="oui",G632&gt;0,H632&lt;0,Q632="MODULE CARRÉ"),(VLOOKUP(G632,COÛTS!$A$1:$C$157,3,0)*(M632*(N632+240)/1000*O632/1000)*3)+(VLOOKUP(G632,COÛTS!$A$1:$C$157,3,0)*(M632)/1000*0.24),"0")+IF(AND(F632="MEDIA",H632&lt;0,P632="oui",G632&gt;0,Q632="RECTO (Type Chaussette)"),(VLOOKUP(G632,COÛTS!$A$1:$C$157,3,0)*(M632*(N632+60)/1000*O632/1000))))</f>
        <v>0</v>
      </c>
      <c r="AA632" s="6">
        <f>IF(R632="OUI",0,IF(AND(H632&gt;0,I632="OUI"),(VLOOKUP(H632,COÛTS!$A$1:$C$157,3,0)*(M632*N632/1000*O632/1000)),0))</f>
        <v>0</v>
      </c>
      <c r="AB632" s="6">
        <f t="shared" si="75"/>
        <v>0</v>
      </c>
      <c r="AC632" s="7">
        <f t="shared" si="76"/>
        <v>0</v>
      </c>
      <c r="AD632" s="6">
        <f t="shared" si="77"/>
        <v>0</v>
      </c>
      <c r="AE632" s="6">
        <f t="shared" si="78"/>
        <v>0</v>
      </c>
      <c r="AF632" s="6">
        <f>IF(R632="OUI",0,(IF(AND(P632="oui",Q632="RECTO (Type Chaussette, Simple Face)",SEMAINE!M634&lt;=2000),((COÛTS!$C$115*2*O632*SEMAINE!M632/1000)+(COÛTS!$C$109*O632*SEMAINE!M632/1000)+(COÛTS!$C$107*O632*SEMAINE!M632/1000)),"0")+(IF(AND(P632="oui",Q632="RECTO (Type Chaussette, Simple Face)",SEMAINE!M632&gt;2001,SEMAINE!M632&lt;=4000),((COÛTS!$C$114*2*O632)),"0"))+(IF(AND(P632="oui",Q632="RECTO (Type Chaussette, Simple Face)",SEMAINE!M632&gt;=4001,SEMAINE!M632&lt;=6000),((COÛTS!$C$114*4*O632)),"0"))+(IF(AND(P632="oui",Q632="RECTO (Type Chaussette, Simple Face)",SEMAINE!M632&gt;=6001,SEMAINE!M632&lt;=8000),((COÛTS!$C$114*6*O632)),"0"))+(IF(AND(P632="oui",Q632="RECTO (Type Chaussette, Simple Face)",SEMAINE!M632&gt;=8001,SEMAINE!M632&lt;=10000),((COÛTS!$C$114*8*O632)),0))))</f>
        <v>0</v>
      </c>
      <c r="AG632" s="6">
        <f>IF(R632="OUI",0,(IF(AND(F632="MEDIA",G632="NON TISSÉ (Type Drop)",P632="oui",Q632="RECTO (Type Chaussette)",SEMAINE!M635&lt;=2000),((COÛTS!$C$115*2*O632*SEMAINE!M632/1000)+(COÛTS!$C$109*O632*SEMAINE!M632/1000)+(COÛTS!$C$107*O632*SEMAINE!M632/1000)),"0")+(IF(AND(F632="MEDIA",P632="oui",Q632="RECTO (Type Chaussette)",SEMAINE!M632&gt;2001,SEMAINE!M632&lt;=4000),((COÛTS!$C$114*2*O632)),"0"))+(IF(AND(F632="MEDIA",P632="oui",Q632="RECTO (Type Chaussette)",SEMAINE!M632&gt;=4001,SEMAINE!M632&lt;=6000),((COÛTS!$C$114*4*O632)),"0"))+(IF(AND(F632="MEDIA",P632="oui",Q632="RECTO (Type Chaussette)",SEMAINE!M632&gt;=6001,SEMAINE!M632&lt;=8000),((COÛTS!$C$114*6*O632)),"0"))+(IF(AND(F632="MEDIA",P632="oui",Q632="RECTO (Type Chaussette)",SEMAINE!M632&gt;=8001,SEMAINE!M632&lt;=10000),((COÛTS!$C$114*8*O632)),0))))</f>
        <v>0</v>
      </c>
      <c r="AH632" s="6">
        <f>IF(R632="OUI",0,(IF(AND(F632="MEDIA",G632="NON TISSÉ (Type Drop)",P632="oui",Q632="RECTO/VERSO (Type Deux Simple Face)"),((COÛTS!$C$115*4*O632*SEMAINE!M632/1000)+(COÛTS!$C$110*O632*4)+(COÛTS!$C$107*O632*SEMAINE!M632/1000)),"0")+(IF(AND(F632="MEDIA",P632="oui",Q632="RECTO/VERSO (Type Deux Simple Face)",SEMAINE!M632&gt;2001,SEMAINE!M632&lt;=4000),((COÛTS!$C$114*2*O632)),"0"))+(IF(AND(F632="MEDIA",P632="oui",Q632="RECTO/VERSO (Type Deux Simple Face)",SEMAINE!M632&gt;=4001,SEMAINE!M632&lt;=6000),((COÛTS!$C$114*4*O632)),"0"))+(IF(AND(F632="MEDIA",P632="oui",Q632="RECTO/VERSO (Type Deux Simple Face)",SEMAINE!M632&gt;=6001,SEMAINE!M632&lt;=8000),((COÛTS!$C$114*6*O632)),"0"))+(IF(AND(F632="MEDIA",P632="oui",Q632="RECTO/VERSO (Type Deux Simple Face)",SEMAINE!M632&gt;=8001,SEMAINE!M632&lt;=10000),((COÛTS!$C$114*8*O632)),0))))</f>
        <v>0</v>
      </c>
      <c r="AI632" s="6">
        <f>IF(R632="OUI",0,(IF(AND(F632="MEDIA",G632="NON TISSÉ (Type Drop)",P632="oui",Q632="MODULE TRIANGULAIRE"),((COÛTS!$C$115*6*O632*SEMAINE!M632/1000)+(COÛTS!$C$112*O632*6)+(COÛTS!$C$107*O632*3)),"0")+(IF(AND(F632="MEDIA",P632="oui",Q632="MODULE TRIANGULAIRE",SEMAINE!M632&gt;2001,SEMAINE!M632&lt;=4000),((COÛTS!$C$114*2*O632*3)),"0"))+(IF(AND(F632="MEDIA",P632="oui",Q632="MODULE TRIANGULAIRE",SEMAINE!M632&gt;=4001,SEMAINE!M632&lt;=6000),((COÛTS!$C$114*4*O632*3)),"0"))+(IF(AND(F632="MEDIA",P632="oui",Q632="MODULE TRIANGULAIRE",SEMAINE!M632&gt;=6001,SEMAINE!M632&lt;=8000),((COÛTS!$C$114*6*O632*3)),"0"))+(IF(AND(F632="MEDIA",P632="oui",Q632="MODULE TRIANGULAIRE",SEMAINE!M632&gt;=8001,SEMAINE!M632&lt;=10000),((COÛTS!$C$114*8*O632*3)),0))))</f>
        <v>0</v>
      </c>
      <c r="AJ632" s="6">
        <f>IF(OR(R632="OUI",H632&gt;0),0,(IF(AND(F632="MEDIA",G632="NON TISSÉ (Type Drop)",P632="oui",Q632="MODULE CARRÉ"),((COÛTS!$C$115*8*O632*SEMAINE!M632/1000)+(COÛTS!$C$111*O632*8)+(COÛTS!$C$107*O632*4)),"0")+IF(AND(F632="MEDIA",G632="BÂCHE FRONTLIT 450gr (Type Bâche M1)",P632="oui",Q632="MODULE CARRÉ"),((COÛTS!$C$115*8*O632*SEMAINE!M632/1000)+(COÛTS!$C$111*O632*8)+(COÛTS!$C$107*O632*4)),"0")+(IF(AND(F632="MEDIA",P632="oui",Q632="MODULE CARRÉ",SEMAINE!M632&gt;2001,SEMAINE!M632&lt;=4000),((COÛTS!$C$114*2*O632*4)),"0"))+(IF(AND(F632="MEDIA",P632="oui",Q632="MODULE CARRÉ",SEMAINE!M632&gt;=4001,SEMAINE!M632&lt;=6000),((COÛTS!$C$114*4*O632*4)),"0"))+(IF(AND(F632="MEDIA",P632="oui",Q632="MODULE CARRÉ",SEMAINE!M632&gt;=6001,SEMAINE!M632&lt;=8000),((COÛTS!$C$114*6*O632*4)),"0"))+(IF(AND(F632="MEDIA",P632="oui",Q632="MODULE CARRÉ",SEMAINE!M632&gt;=8001,SEMAINE!M632&lt;=10000),((COÛTS!$C$114*8*O632*4)),"0"))))</f>
        <v>0</v>
      </c>
      <c r="AK632" s="38">
        <f>IF(Y632&gt;0,(VLOOKUP(Y632,DATA!$AB$2:$AC$102,2,0)),1)</f>
        <v>1</v>
      </c>
      <c r="AL632" s="53">
        <f t="shared" si="79"/>
        <v>0</v>
      </c>
    </row>
    <row r="633" spans="2:38" ht="25.05" customHeight="1" x14ac:dyDescent="0.25">
      <c r="B633" s="43" t="str">
        <f>COUNTIF($D$3:D633,D633)&amp;T_Semaine[[#This Row],[N°AFFAIRE]]</f>
        <v>0</v>
      </c>
      <c r="C633" s="50"/>
      <c r="D633" s="50"/>
      <c r="E633" s="50"/>
      <c r="F633" s="50"/>
      <c r="G633" s="50"/>
      <c r="H633" s="50"/>
      <c r="I633" s="50"/>
      <c r="J633" s="50"/>
      <c r="K633" s="50"/>
      <c r="L633" s="50"/>
      <c r="M633" s="91"/>
      <c r="N633" s="91"/>
      <c r="O633" s="50"/>
      <c r="P633" s="50"/>
      <c r="Q633" s="50"/>
      <c r="R633" s="50"/>
      <c r="S633" s="50"/>
      <c r="T633" s="95">
        <f t="shared" si="73"/>
        <v>0</v>
      </c>
      <c r="U633" s="36">
        <f t="shared" si="74"/>
        <v>0</v>
      </c>
      <c r="V633" s="43"/>
      <c r="W633" s="43"/>
      <c r="X633" s="6">
        <f t="shared" si="72"/>
        <v>0</v>
      </c>
      <c r="Y633" s="55"/>
      <c r="Z633" s="6">
        <f>(IF(R633="OUI",0,IF(AND(F633="MEDIA",G633&gt;0,O633&gt;0),(VLOOKUP(G633,COÛTS!$A$1:$C$157,3,0)*(M633*N633/1000*O633/1000)),0)+IF(AND(G633&gt;0,F633="HEURE"),(VLOOKUP(G633,COÛTS!$A$1:$C$157,3,0)*(O633)),0))+IF(AND(G633&gt;0,F633="DIVERS"),(VLOOKUP(G633,COÛTS!$A$1:$C$157,3,0)*(O633)),0)+IF(AND(G633&gt;0,F633="VEHICULE"),(VLOOKUP(G633,COÛTS!$A$1:$C$157,3,0)*(O633)),0)+IF(AND(G633&gt;0,F633="FACONNAGE"),(VLOOKUP(G633,COÛTS!$A$1:$C$157,3,0)*(O633)),0)+IF(AND(G633&gt;0,F633="ACCESSOIRES"),(VLOOKUP(G633,COÛTS!$A$1:$C$157,3,0)*(O633)),0)+IF(AND(F633="TRANSPORT",G633&gt;0),(VLOOKUP(G633,COÛTS!$A$1:$C$157,3,0)*(O633)),0)+IF(AND(F633="PRODUITS",G633="KIT COMPLET HABILLAGE CLOISON MODULAIRE (mL)"),(VLOOKUP(G633,COÛTS!$A$1:$C$157,3,0)*(M633/1000*O633)),0)+IF(AND(F633="MEDIA",H633&lt;0,G633&gt;0,P633="oui",Q633="RECTO/VERSO (Type Deux Simple Face)"),(VLOOKUP(G633,COÛTS!$A$1:$C$157,3,0)*(M633*(N633+480)/1000*O633/1000)),"0")+IF(AND(F633="MEDIA",H633&lt;0,G633&gt;0,P633="oui",Q633="MODULE TRIANGULAIRE"),(VLOOKUP(G633,COÛTS!$A$1:$C$157,3,0)*(M633*(N633+240)/1000*O633/1000)*2)+(VLOOKUP(G633,COÛTS!$A$1:$C$157,3,0)*(M633)/1000*0.24),"0")+IF(AND(F633="MEDIA",P633="oui",G633&gt;0,H633&lt;0,Q633="MODULE CARRÉ"),(VLOOKUP(G633,COÛTS!$A$1:$C$157,3,0)*(M633*(N633+240)/1000*O633/1000)*3)+(VLOOKUP(G633,COÛTS!$A$1:$C$157,3,0)*(M633)/1000*0.24),"0")+IF(AND(F633="MEDIA",H633&lt;0,P633="oui",G633&gt;0,Q633="RECTO (Type Chaussette)"),(VLOOKUP(G633,COÛTS!$A$1:$C$157,3,0)*(M633*(N633+60)/1000*O633/1000))))</f>
        <v>0</v>
      </c>
      <c r="AA633" s="6">
        <f>IF(R633="OUI",0,IF(AND(H633&gt;0,I633="OUI"),(VLOOKUP(H633,COÛTS!$A$1:$C$157,3,0)*(M633*N633/1000*O633/1000)),0))</f>
        <v>0</v>
      </c>
      <c r="AB633" s="6">
        <f t="shared" si="75"/>
        <v>0</v>
      </c>
      <c r="AC633" s="7">
        <f t="shared" si="76"/>
        <v>0</v>
      </c>
      <c r="AD633" s="6">
        <f t="shared" si="77"/>
        <v>0</v>
      </c>
      <c r="AE633" s="6">
        <f t="shared" si="78"/>
        <v>0</v>
      </c>
      <c r="AF633" s="6">
        <f>IF(R633="OUI",0,(IF(AND(P633="oui",Q633="RECTO (Type Chaussette, Simple Face)",SEMAINE!M635&lt;=2000),((COÛTS!$C$115*2*O633*SEMAINE!M633/1000)+(COÛTS!$C$109*O633*SEMAINE!M633/1000)+(COÛTS!$C$107*O633*SEMAINE!M633/1000)),"0")+(IF(AND(P633="oui",Q633="RECTO (Type Chaussette, Simple Face)",SEMAINE!M633&gt;2001,SEMAINE!M633&lt;=4000),((COÛTS!$C$114*2*O633)),"0"))+(IF(AND(P633="oui",Q633="RECTO (Type Chaussette, Simple Face)",SEMAINE!M633&gt;=4001,SEMAINE!M633&lt;=6000),((COÛTS!$C$114*4*O633)),"0"))+(IF(AND(P633="oui",Q633="RECTO (Type Chaussette, Simple Face)",SEMAINE!M633&gt;=6001,SEMAINE!M633&lt;=8000),((COÛTS!$C$114*6*O633)),"0"))+(IF(AND(P633="oui",Q633="RECTO (Type Chaussette, Simple Face)",SEMAINE!M633&gt;=8001,SEMAINE!M633&lt;=10000),((COÛTS!$C$114*8*O633)),0))))</f>
        <v>0</v>
      </c>
      <c r="AG633" s="6">
        <f>IF(R633="OUI",0,(IF(AND(F633="MEDIA",G633="NON TISSÉ (Type Drop)",P633="oui",Q633="RECTO (Type Chaussette)",SEMAINE!M636&lt;=2000),((COÛTS!$C$115*2*O633*SEMAINE!M633/1000)+(COÛTS!$C$109*O633*SEMAINE!M633/1000)+(COÛTS!$C$107*O633*SEMAINE!M633/1000)),"0")+(IF(AND(F633="MEDIA",P633="oui",Q633="RECTO (Type Chaussette)",SEMAINE!M633&gt;2001,SEMAINE!M633&lt;=4000),((COÛTS!$C$114*2*O633)),"0"))+(IF(AND(F633="MEDIA",P633="oui",Q633="RECTO (Type Chaussette)",SEMAINE!M633&gt;=4001,SEMAINE!M633&lt;=6000),((COÛTS!$C$114*4*O633)),"0"))+(IF(AND(F633="MEDIA",P633="oui",Q633="RECTO (Type Chaussette)",SEMAINE!M633&gt;=6001,SEMAINE!M633&lt;=8000),((COÛTS!$C$114*6*O633)),"0"))+(IF(AND(F633="MEDIA",P633="oui",Q633="RECTO (Type Chaussette)",SEMAINE!M633&gt;=8001,SEMAINE!M633&lt;=10000),((COÛTS!$C$114*8*O633)),0))))</f>
        <v>0</v>
      </c>
      <c r="AH633" s="6">
        <f>IF(R633="OUI",0,(IF(AND(F633="MEDIA",G633="NON TISSÉ (Type Drop)",P633="oui",Q633="RECTO/VERSO (Type Deux Simple Face)"),((COÛTS!$C$115*4*O633*SEMAINE!M633/1000)+(COÛTS!$C$110*O633*4)+(COÛTS!$C$107*O633*SEMAINE!M633/1000)),"0")+(IF(AND(F633="MEDIA",P633="oui",Q633="RECTO/VERSO (Type Deux Simple Face)",SEMAINE!M633&gt;2001,SEMAINE!M633&lt;=4000),((COÛTS!$C$114*2*O633)),"0"))+(IF(AND(F633="MEDIA",P633="oui",Q633="RECTO/VERSO (Type Deux Simple Face)",SEMAINE!M633&gt;=4001,SEMAINE!M633&lt;=6000),((COÛTS!$C$114*4*O633)),"0"))+(IF(AND(F633="MEDIA",P633="oui",Q633="RECTO/VERSO (Type Deux Simple Face)",SEMAINE!M633&gt;=6001,SEMAINE!M633&lt;=8000),((COÛTS!$C$114*6*O633)),"0"))+(IF(AND(F633="MEDIA",P633="oui",Q633="RECTO/VERSO (Type Deux Simple Face)",SEMAINE!M633&gt;=8001,SEMAINE!M633&lt;=10000),((COÛTS!$C$114*8*O633)),0))))</f>
        <v>0</v>
      </c>
      <c r="AI633" s="6">
        <f>IF(R633="OUI",0,(IF(AND(F633="MEDIA",G633="NON TISSÉ (Type Drop)",P633="oui",Q633="MODULE TRIANGULAIRE"),((COÛTS!$C$115*6*O633*SEMAINE!M633/1000)+(COÛTS!$C$112*O633*6)+(COÛTS!$C$107*O633*3)),"0")+(IF(AND(F633="MEDIA",P633="oui",Q633="MODULE TRIANGULAIRE",SEMAINE!M633&gt;2001,SEMAINE!M633&lt;=4000),((COÛTS!$C$114*2*O633*3)),"0"))+(IF(AND(F633="MEDIA",P633="oui",Q633="MODULE TRIANGULAIRE",SEMAINE!M633&gt;=4001,SEMAINE!M633&lt;=6000),((COÛTS!$C$114*4*O633*3)),"0"))+(IF(AND(F633="MEDIA",P633="oui",Q633="MODULE TRIANGULAIRE",SEMAINE!M633&gt;=6001,SEMAINE!M633&lt;=8000),((COÛTS!$C$114*6*O633*3)),"0"))+(IF(AND(F633="MEDIA",P633="oui",Q633="MODULE TRIANGULAIRE",SEMAINE!M633&gt;=8001,SEMAINE!M633&lt;=10000),((COÛTS!$C$114*8*O633*3)),0))))</f>
        <v>0</v>
      </c>
      <c r="AJ633" s="6">
        <f>IF(OR(R633="OUI",H633&gt;0),0,(IF(AND(F633="MEDIA",G633="NON TISSÉ (Type Drop)",P633="oui",Q633="MODULE CARRÉ"),((COÛTS!$C$115*8*O633*SEMAINE!M633/1000)+(COÛTS!$C$111*O633*8)+(COÛTS!$C$107*O633*4)),"0")+IF(AND(F633="MEDIA",G633="BÂCHE FRONTLIT 450gr (Type Bâche M1)",P633="oui",Q633="MODULE CARRÉ"),((COÛTS!$C$115*8*O633*SEMAINE!M633/1000)+(COÛTS!$C$111*O633*8)+(COÛTS!$C$107*O633*4)),"0")+(IF(AND(F633="MEDIA",P633="oui",Q633="MODULE CARRÉ",SEMAINE!M633&gt;2001,SEMAINE!M633&lt;=4000),((COÛTS!$C$114*2*O633*4)),"0"))+(IF(AND(F633="MEDIA",P633="oui",Q633="MODULE CARRÉ",SEMAINE!M633&gt;=4001,SEMAINE!M633&lt;=6000),((COÛTS!$C$114*4*O633*4)),"0"))+(IF(AND(F633="MEDIA",P633="oui",Q633="MODULE CARRÉ",SEMAINE!M633&gt;=6001,SEMAINE!M633&lt;=8000),((COÛTS!$C$114*6*O633*4)),"0"))+(IF(AND(F633="MEDIA",P633="oui",Q633="MODULE CARRÉ",SEMAINE!M633&gt;=8001,SEMAINE!M633&lt;=10000),((COÛTS!$C$114*8*O633*4)),"0"))))</f>
        <v>0</v>
      </c>
      <c r="AK633" s="38">
        <f>IF(Y633&gt;0,(VLOOKUP(Y633,DATA!$AB$2:$AC$102,2,0)),1)</f>
        <v>1</v>
      </c>
      <c r="AL633" s="53">
        <f t="shared" si="79"/>
        <v>0</v>
      </c>
    </row>
    <row r="634" spans="2:38" ht="25.05" customHeight="1" x14ac:dyDescent="0.25">
      <c r="B634" s="43" t="str">
        <f>COUNTIF($D$3:D634,D634)&amp;T_Semaine[[#This Row],[N°AFFAIRE]]</f>
        <v>0</v>
      </c>
      <c r="C634" s="50"/>
      <c r="D634" s="50"/>
      <c r="E634" s="50"/>
      <c r="F634" s="50"/>
      <c r="G634" s="50"/>
      <c r="H634" s="50"/>
      <c r="I634" s="50"/>
      <c r="J634" s="50"/>
      <c r="K634" s="50"/>
      <c r="L634" s="50"/>
      <c r="M634" s="91"/>
      <c r="N634" s="91"/>
      <c r="O634" s="50"/>
      <c r="P634" s="50"/>
      <c r="Q634" s="50"/>
      <c r="R634" s="50"/>
      <c r="S634" s="50"/>
      <c r="T634" s="95">
        <f t="shared" si="73"/>
        <v>0</v>
      </c>
      <c r="U634" s="36">
        <f t="shared" si="74"/>
        <v>0</v>
      </c>
      <c r="V634" s="43"/>
      <c r="W634" s="43"/>
      <c r="X634" s="6">
        <f t="shared" si="72"/>
        <v>0</v>
      </c>
      <c r="Y634" s="55"/>
      <c r="Z634" s="6">
        <f>(IF(R634="OUI",0,IF(AND(F634="MEDIA",G634&gt;0,O634&gt;0),(VLOOKUP(G634,COÛTS!$A$1:$C$157,3,0)*(M634*N634/1000*O634/1000)),0)+IF(AND(G634&gt;0,F634="HEURE"),(VLOOKUP(G634,COÛTS!$A$1:$C$157,3,0)*(O634)),0))+IF(AND(G634&gt;0,F634="DIVERS"),(VLOOKUP(G634,COÛTS!$A$1:$C$157,3,0)*(O634)),0)+IF(AND(G634&gt;0,F634="VEHICULE"),(VLOOKUP(G634,COÛTS!$A$1:$C$157,3,0)*(O634)),0)+IF(AND(G634&gt;0,F634="FACONNAGE"),(VLOOKUP(G634,COÛTS!$A$1:$C$157,3,0)*(O634)),0)+IF(AND(G634&gt;0,F634="ACCESSOIRES"),(VLOOKUP(G634,COÛTS!$A$1:$C$157,3,0)*(O634)),0)+IF(AND(F634="TRANSPORT",G634&gt;0),(VLOOKUP(G634,COÛTS!$A$1:$C$157,3,0)*(O634)),0)+IF(AND(F634="PRODUITS",G634="KIT COMPLET HABILLAGE CLOISON MODULAIRE (mL)"),(VLOOKUP(G634,COÛTS!$A$1:$C$157,3,0)*(M634/1000*O634)),0)+IF(AND(F634="MEDIA",H634&lt;0,G634&gt;0,P634="oui",Q634="RECTO/VERSO (Type Deux Simple Face)"),(VLOOKUP(G634,COÛTS!$A$1:$C$157,3,0)*(M634*(N634+480)/1000*O634/1000)),"0")+IF(AND(F634="MEDIA",H634&lt;0,G634&gt;0,P634="oui",Q634="MODULE TRIANGULAIRE"),(VLOOKUP(G634,COÛTS!$A$1:$C$157,3,0)*(M634*(N634+240)/1000*O634/1000)*2)+(VLOOKUP(G634,COÛTS!$A$1:$C$157,3,0)*(M634)/1000*0.24),"0")+IF(AND(F634="MEDIA",P634="oui",G634&gt;0,H634&lt;0,Q634="MODULE CARRÉ"),(VLOOKUP(G634,COÛTS!$A$1:$C$157,3,0)*(M634*(N634+240)/1000*O634/1000)*3)+(VLOOKUP(G634,COÛTS!$A$1:$C$157,3,0)*(M634)/1000*0.24),"0")+IF(AND(F634="MEDIA",H634&lt;0,P634="oui",G634&gt;0,Q634="RECTO (Type Chaussette)"),(VLOOKUP(G634,COÛTS!$A$1:$C$157,3,0)*(M634*(N634+60)/1000*O634/1000))))</f>
        <v>0</v>
      </c>
      <c r="AA634" s="6">
        <f>IF(R634="OUI",0,IF(AND(H634&gt;0,I634="OUI"),(VLOOKUP(H634,COÛTS!$A$1:$C$157,3,0)*(M634*N634/1000*O634/1000)),0))</f>
        <v>0</v>
      </c>
      <c r="AB634" s="6">
        <f t="shared" si="75"/>
        <v>0</v>
      </c>
      <c r="AC634" s="7">
        <f t="shared" si="76"/>
        <v>0</v>
      </c>
      <c r="AD634" s="6">
        <f t="shared" si="77"/>
        <v>0</v>
      </c>
      <c r="AE634" s="6">
        <f t="shared" si="78"/>
        <v>0</v>
      </c>
      <c r="AF634" s="6">
        <f>IF(R634="OUI",0,(IF(AND(P634="oui",Q634="RECTO (Type Chaussette, Simple Face)",SEMAINE!M636&lt;=2000),((COÛTS!$C$115*2*O634*SEMAINE!M634/1000)+(COÛTS!$C$109*O634*SEMAINE!M634/1000)+(COÛTS!$C$107*O634*SEMAINE!M634/1000)),"0")+(IF(AND(P634="oui",Q634="RECTO (Type Chaussette, Simple Face)",SEMAINE!M634&gt;2001,SEMAINE!M634&lt;=4000),((COÛTS!$C$114*2*O634)),"0"))+(IF(AND(P634="oui",Q634="RECTO (Type Chaussette, Simple Face)",SEMAINE!M634&gt;=4001,SEMAINE!M634&lt;=6000),((COÛTS!$C$114*4*O634)),"0"))+(IF(AND(P634="oui",Q634="RECTO (Type Chaussette, Simple Face)",SEMAINE!M634&gt;=6001,SEMAINE!M634&lt;=8000),((COÛTS!$C$114*6*O634)),"0"))+(IF(AND(P634="oui",Q634="RECTO (Type Chaussette, Simple Face)",SEMAINE!M634&gt;=8001,SEMAINE!M634&lt;=10000),((COÛTS!$C$114*8*O634)),0))))</f>
        <v>0</v>
      </c>
      <c r="AG634" s="6">
        <f>IF(R634="OUI",0,(IF(AND(F634="MEDIA",G634="NON TISSÉ (Type Drop)",P634="oui",Q634="RECTO (Type Chaussette)",SEMAINE!M637&lt;=2000),((COÛTS!$C$115*2*O634*SEMAINE!M634/1000)+(COÛTS!$C$109*O634*SEMAINE!M634/1000)+(COÛTS!$C$107*O634*SEMAINE!M634/1000)),"0")+(IF(AND(F634="MEDIA",P634="oui",Q634="RECTO (Type Chaussette)",SEMAINE!M634&gt;2001,SEMAINE!M634&lt;=4000),((COÛTS!$C$114*2*O634)),"0"))+(IF(AND(F634="MEDIA",P634="oui",Q634="RECTO (Type Chaussette)",SEMAINE!M634&gt;=4001,SEMAINE!M634&lt;=6000),((COÛTS!$C$114*4*O634)),"0"))+(IF(AND(F634="MEDIA",P634="oui",Q634="RECTO (Type Chaussette)",SEMAINE!M634&gt;=6001,SEMAINE!M634&lt;=8000),((COÛTS!$C$114*6*O634)),"0"))+(IF(AND(F634="MEDIA",P634="oui",Q634="RECTO (Type Chaussette)",SEMAINE!M634&gt;=8001,SEMAINE!M634&lt;=10000),((COÛTS!$C$114*8*O634)),0))))</f>
        <v>0</v>
      </c>
      <c r="AH634" s="6">
        <f>IF(R634="OUI",0,(IF(AND(F634="MEDIA",G634="NON TISSÉ (Type Drop)",P634="oui",Q634="RECTO/VERSO (Type Deux Simple Face)"),((COÛTS!$C$115*4*O634*SEMAINE!M634/1000)+(COÛTS!$C$110*O634*4)+(COÛTS!$C$107*O634*SEMAINE!M634/1000)),"0")+(IF(AND(F634="MEDIA",P634="oui",Q634="RECTO/VERSO (Type Deux Simple Face)",SEMAINE!M634&gt;2001,SEMAINE!M634&lt;=4000),((COÛTS!$C$114*2*O634)),"0"))+(IF(AND(F634="MEDIA",P634="oui",Q634="RECTO/VERSO (Type Deux Simple Face)",SEMAINE!M634&gt;=4001,SEMAINE!M634&lt;=6000),((COÛTS!$C$114*4*O634)),"0"))+(IF(AND(F634="MEDIA",P634="oui",Q634="RECTO/VERSO (Type Deux Simple Face)",SEMAINE!M634&gt;=6001,SEMAINE!M634&lt;=8000),((COÛTS!$C$114*6*O634)),"0"))+(IF(AND(F634="MEDIA",P634="oui",Q634="RECTO/VERSO (Type Deux Simple Face)",SEMAINE!M634&gt;=8001,SEMAINE!M634&lt;=10000),((COÛTS!$C$114*8*O634)),0))))</f>
        <v>0</v>
      </c>
      <c r="AI634" s="6">
        <f>IF(R634="OUI",0,(IF(AND(F634="MEDIA",G634="NON TISSÉ (Type Drop)",P634="oui",Q634="MODULE TRIANGULAIRE"),((COÛTS!$C$115*6*O634*SEMAINE!M634/1000)+(COÛTS!$C$112*O634*6)+(COÛTS!$C$107*O634*3)),"0")+(IF(AND(F634="MEDIA",P634="oui",Q634="MODULE TRIANGULAIRE",SEMAINE!M634&gt;2001,SEMAINE!M634&lt;=4000),((COÛTS!$C$114*2*O634*3)),"0"))+(IF(AND(F634="MEDIA",P634="oui",Q634="MODULE TRIANGULAIRE",SEMAINE!M634&gt;=4001,SEMAINE!M634&lt;=6000),((COÛTS!$C$114*4*O634*3)),"0"))+(IF(AND(F634="MEDIA",P634="oui",Q634="MODULE TRIANGULAIRE",SEMAINE!M634&gt;=6001,SEMAINE!M634&lt;=8000),((COÛTS!$C$114*6*O634*3)),"0"))+(IF(AND(F634="MEDIA",P634="oui",Q634="MODULE TRIANGULAIRE",SEMAINE!M634&gt;=8001,SEMAINE!M634&lt;=10000),((COÛTS!$C$114*8*O634*3)),0))))</f>
        <v>0</v>
      </c>
      <c r="AJ634" s="6">
        <f>IF(OR(R634="OUI",H634&gt;0),0,(IF(AND(F634="MEDIA",G634="NON TISSÉ (Type Drop)",P634="oui",Q634="MODULE CARRÉ"),((COÛTS!$C$115*8*O634*SEMAINE!M634/1000)+(COÛTS!$C$111*O634*8)+(COÛTS!$C$107*O634*4)),"0")+IF(AND(F634="MEDIA",G634="BÂCHE FRONTLIT 450gr (Type Bâche M1)",P634="oui",Q634="MODULE CARRÉ"),((COÛTS!$C$115*8*O634*SEMAINE!M634/1000)+(COÛTS!$C$111*O634*8)+(COÛTS!$C$107*O634*4)),"0")+(IF(AND(F634="MEDIA",P634="oui",Q634="MODULE CARRÉ",SEMAINE!M634&gt;2001,SEMAINE!M634&lt;=4000),((COÛTS!$C$114*2*O634*4)),"0"))+(IF(AND(F634="MEDIA",P634="oui",Q634="MODULE CARRÉ",SEMAINE!M634&gt;=4001,SEMAINE!M634&lt;=6000),((COÛTS!$C$114*4*O634*4)),"0"))+(IF(AND(F634="MEDIA",P634="oui",Q634="MODULE CARRÉ",SEMAINE!M634&gt;=6001,SEMAINE!M634&lt;=8000),((COÛTS!$C$114*6*O634*4)),"0"))+(IF(AND(F634="MEDIA",P634="oui",Q634="MODULE CARRÉ",SEMAINE!M634&gt;=8001,SEMAINE!M634&lt;=10000),((COÛTS!$C$114*8*O634*4)),"0"))))</f>
        <v>0</v>
      </c>
      <c r="AK634" s="38">
        <f>IF(Y634&gt;0,(VLOOKUP(Y634,DATA!$AB$2:$AC$102,2,0)),1)</f>
        <v>1</v>
      </c>
      <c r="AL634" s="53">
        <f t="shared" si="79"/>
        <v>0</v>
      </c>
    </row>
    <row r="635" spans="2:38" ht="25.05" customHeight="1" x14ac:dyDescent="0.25">
      <c r="B635" s="43" t="str">
        <f>COUNTIF($D$3:D635,D635)&amp;T_Semaine[[#This Row],[N°AFFAIRE]]</f>
        <v>0</v>
      </c>
      <c r="C635" s="50"/>
      <c r="D635" s="50"/>
      <c r="E635" s="50"/>
      <c r="F635" s="50"/>
      <c r="G635" s="50"/>
      <c r="H635" s="50"/>
      <c r="I635" s="50"/>
      <c r="J635" s="50"/>
      <c r="K635" s="50"/>
      <c r="L635" s="50"/>
      <c r="M635" s="91"/>
      <c r="N635" s="91"/>
      <c r="O635" s="50"/>
      <c r="P635" s="50"/>
      <c r="Q635" s="50"/>
      <c r="R635" s="50"/>
      <c r="S635" s="50"/>
      <c r="T635" s="95">
        <f t="shared" si="73"/>
        <v>0</v>
      </c>
      <c r="U635" s="36">
        <f t="shared" si="74"/>
        <v>0</v>
      </c>
      <c r="V635" s="43"/>
      <c r="W635" s="43"/>
      <c r="X635" s="6">
        <f t="shared" si="72"/>
        <v>0</v>
      </c>
      <c r="Y635" s="55"/>
      <c r="Z635" s="6">
        <f>(IF(R635="OUI",0,IF(AND(F635="MEDIA",G635&gt;0,O635&gt;0),(VLOOKUP(G635,COÛTS!$A$1:$C$157,3,0)*(M635*N635/1000*O635/1000)),0)+IF(AND(G635&gt;0,F635="HEURE"),(VLOOKUP(G635,COÛTS!$A$1:$C$157,3,0)*(O635)),0))+IF(AND(G635&gt;0,F635="DIVERS"),(VLOOKUP(G635,COÛTS!$A$1:$C$157,3,0)*(O635)),0)+IF(AND(G635&gt;0,F635="VEHICULE"),(VLOOKUP(G635,COÛTS!$A$1:$C$157,3,0)*(O635)),0)+IF(AND(G635&gt;0,F635="FACONNAGE"),(VLOOKUP(G635,COÛTS!$A$1:$C$157,3,0)*(O635)),0)+IF(AND(G635&gt;0,F635="ACCESSOIRES"),(VLOOKUP(G635,COÛTS!$A$1:$C$157,3,0)*(O635)),0)+IF(AND(F635="TRANSPORT",G635&gt;0),(VLOOKUP(G635,COÛTS!$A$1:$C$157,3,0)*(O635)),0)+IF(AND(F635="PRODUITS",G635="KIT COMPLET HABILLAGE CLOISON MODULAIRE (mL)"),(VLOOKUP(G635,COÛTS!$A$1:$C$157,3,0)*(M635/1000*O635)),0)+IF(AND(F635="MEDIA",H635&lt;0,G635&gt;0,P635="oui",Q635="RECTO/VERSO (Type Deux Simple Face)"),(VLOOKUP(G635,COÛTS!$A$1:$C$157,3,0)*(M635*(N635+480)/1000*O635/1000)),"0")+IF(AND(F635="MEDIA",H635&lt;0,G635&gt;0,P635="oui",Q635="MODULE TRIANGULAIRE"),(VLOOKUP(G635,COÛTS!$A$1:$C$157,3,0)*(M635*(N635+240)/1000*O635/1000)*2)+(VLOOKUP(G635,COÛTS!$A$1:$C$157,3,0)*(M635)/1000*0.24),"0")+IF(AND(F635="MEDIA",P635="oui",G635&gt;0,H635&lt;0,Q635="MODULE CARRÉ"),(VLOOKUP(G635,COÛTS!$A$1:$C$157,3,0)*(M635*(N635+240)/1000*O635/1000)*3)+(VLOOKUP(G635,COÛTS!$A$1:$C$157,3,0)*(M635)/1000*0.24),"0")+IF(AND(F635="MEDIA",H635&lt;0,P635="oui",G635&gt;0,Q635="RECTO (Type Chaussette)"),(VLOOKUP(G635,COÛTS!$A$1:$C$157,3,0)*(M635*(N635+60)/1000*O635/1000))))</f>
        <v>0</v>
      </c>
      <c r="AA635" s="6">
        <f>IF(R635="OUI",0,IF(AND(H635&gt;0,I635="OUI"),(VLOOKUP(H635,COÛTS!$A$1:$C$157,3,0)*(M635*N635/1000*O635/1000)),0))</f>
        <v>0</v>
      </c>
      <c r="AB635" s="6">
        <f t="shared" si="75"/>
        <v>0</v>
      </c>
      <c r="AC635" s="7">
        <f t="shared" si="76"/>
        <v>0</v>
      </c>
      <c r="AD635" s="6">
        <f t="shared" si="77"/>
        <v>0</v>
      </c>
      <c r="AE635" s="6">
        <f t="shared" si="78"/>
        <v>0</v>
      </c>
      <c r="AF635" s="6">
        <f>IF(R635="OUI",0,(IF(AND(P635="oui",Q635="RECTO (Type Chaussette, Simple Face)",SEMAINE!M637&lt;=2000),((COÛTS!$C$115*2*O635*SEMAINE!M635/1000)+(COÛTS!$C$109*O635*SEMAINE!M635/1000)+(COÛTS!$C$107*O635*SEMAINE!M635/1000)),"0")+(IF(AND(P635="oui",Q635="RECTO (Type Chaussette, Simple Face)",SEMAINE!M635&gt;2001,SEMAINE!M635&lt;=4000),((COÛTS!$C$114*2*O635)),"0"))+(IF(AND(P635="oui",Q635="RECTO (Type Chaussette, Simple Face)",SEMAINE!M635&gt;=4001,SEMAINE!M635&lt;=6000),((COÛTS!$C$114*4*O635)),"0"))+(IF(AND(P635="oui",Q635="RECTO (Type Chaussette, Simple Face)",SEMAINE!M635&gt;=6001,SEMAINE!M635&lt;=8000),((COÛTS!$C$114*6*O635)),"0"))+(IF(AND(P635="oui",Q635="RECTO (Type Chaussette, Simple Face)",SEMAINE!M635&gt;=8001,SEMAINE!M635&lt;=10000),((COÛTS!$C$114*8*O635)),0))))</f>
        <v>0</v>
      </c>
      <c r="AG635" s="6">
        <f>IF(R635="OUI",0,(IF(AND(F635="MEDIA",G635="NON TISSÉ (Type Drop)",P635="oui",Q635="RECTO (Type Chaussette)",SEMAINE!M638&lt;=2000),((COÛTS!$C$115*2*O635*SEMAINE!M635/1000)+(COÛTS!$C$109*O635*SEMAINE!M635/1000)+(COÛTS!$C$107*O635*SEMAINE!M635/1000)),"0")+(IF(AND(F635="MEDIA",P635="oui",Q635="RECTO (Type Chaussette)",SEMAINE!M635&gt;2001,SEMAINE!M635&lt;=4000),((COÛTS!$C$114*2*O635)),"0"))+(IF(AND(F635="MEDIA",P635="oui",Q635="RECTO (Type Chaussette)",SEMAINE!M635&gt;=4001,SEMAINE!M635&lt;=6000),((COÛTS!$C$114*4*O635)),"0"))+(IF(AND(F635="MEDIA",P635="oui",Q635="RECTO (Type Chaussette)",SEMAINE!M635&gt;=6001,SEMAINE!M635&lt;=8000),((COÛTS!$C$114*6*O635)),"0"))+(IF(AND(F635="MEDIA",P635="oui",Q635="RECTO (Type Chaussette)",SEMAINE!M635&gt;=8001,SEMAINE!M635&lt;=10000),((COÛTS!$C$114*8*O635)),0))))</f>
        <v>0</v>
      </c>
      <c r="AH635" s="6">
        <f>IF(R635="OUI",0,(IF(AND(F635="MEDIA",G635="NON TISSÉ (Type Drop)",P635="oui",Q635="RECTO/VERSO (Type Deux Simple Face)"),((COÛTS!$C$115*4*O635*SEMAINE!M635/1000)+(COÛTS!$C$110*O635*4)+(COÛTS!$C$107*O635*SEMAINE!M635/1000)),"0")+(IF(AND(F635="MEDIA",P635="oui",Q635="RECTO/VERSO (Type Deux Simple Face)",SEMAINE!M635&gt;2001,SEMAINE!M635&lt;=4000),((COÛTS!$C$114*2*O635)),"0"))+(IF(AND(F635="MEDIA",P635="oui",Q635="RECTO/VERSO (Type Deux Simple Face)",SEMAINE!M635&gt;=4001,SEMAINE!M635&lt;=6000),((COÛTS!$C$114*4*O635)),"0"))+(IF(AND(F635="MEDIA",P635="oui",Q635="RECTO/VERSO (Type Deux Simple Face)",SEMAINE!M635&gt;=6001,SEMAINE!M635&lt;=8000),((COÛTS!$C$114*6*O635)),"0"))+(IF(AND(F635="MEDIA",P635="oui",Q635="RECTO/VERSO (Type Deux Simple Face)",SEMAINE!M635&gt;=8001,SEMAINE!M635&lt;=10000),((COÛTS!$C$114*8*O635)),0))))</f>
        <v>0</v>
      </c>
      <c r="AI635" s="6">
        <f>IF(R635="OUI",0,(IF(AND(F635="MEDIA",G635="NON TISSÉ (Type Drop)",P635="oui",Q635="MODULE TRIANGULAIRE"),((COÛTS!$C$115*6*O635*SEMAINE!M635/1000)+(COÛTS!$C$112*O635*6)+(COÛTS!$C$107*O635*3)),"0")+(IF(AND(F635="MEDIA",P635="oui",Q635="MODULE TRIANGULAIRE",SEMAINE!M635&gt;2001,SEMAINE!M635&lt;=4000),((COÛTS!$C$114*2*O635*3)),"0"))+(IF(AND(F635="MEDIA",P635="oui",Q635="MODULE TRIANGULAIRE",SEMAINE!M635&gt;=4001,SEMAINE!M635&lt;=6000),((COÛTS!$C$114*4*O635*3)),"0"))+(IF(AND(F635="MEDIA",P635="oui",Q635="MODULE TRIANGULAIRE",SEMAINE!M635&gt;=6001,SEMAINE!M635&lt;=8000),((COÛTS!$C$114*6*O635*3)),"0"))+(IF(AND(F635="MEDIA",P635="oui",Q635="MODULE TRIANGULAIRE",SEMAINE!M635&gt;=8001,SEMAINE!M635&lt;=10000),((COÛTS!$C$114*8*O635*3)),0))))</f>
        <v>0</v>
      </c>
      <c r="AJ635" s="6">
        <f>IF(OR(R635="OUI",H635&gt;0),0,(IF(AND(F635="MEDIA",G635="NON TISSÉ (Type Drop)",P635="oui",Q635="MODULE CARRÉ"),((COÛTS!$C$115*8*O635*SEMAINE!M635/1000)+(COÛTS!$C$111*O635*8)+(COÛTS!$C$107*O635*4)),"0")+IF(AND(F635="MEDIA",G635="BÂCHE FRONTLIT 450gr (Type Bâche M1)",P635="oui",Q635="MODULE CARRÉ"),((COÛTS!$C$115*8*O635*SEMAINE!M635/1000)+(COÛTS!$C$111*O635*8)+(COÛTS!$C$107*O635*4)),"0")+(IF(AND(F635="MEDIA",P635="oui",Q635="MODULE CARRÉ",SEMAINE!M635&gt;2001,SEMAINE!M635&lt;=4000),((COÛTS!$C$114*2*O635*4)),"0"))+(IF(AND(F635="MEDIA",P635="oui",Q635="MODULE CARRÉ",SEMAINE!M635&gt;=4001,SEMAINE!M635&lt;=6000),((COÛTS!$C$114*4*O635*4)),"0"))+(IF(AND(F635="MEDIA",P635="oui",Q635="MODULE CARRÉ",SEMAINE!M635&gt;=6001,SEMAINE!M635&lt;=8000),((COÛTS!$C$114*6*O635*4)),"0"))+(IF(AND(F635="MEDIA",P635="oui",Q635="MODULE CARRÉ",SEMAINE!M635&gt;=8001,SEMAINE!M635&lt;=10000),((COÛTS!$C$114*8*O635*4)),"0"))))</f>
        <v>0</v>
      </c>
      <c r="AK635" s="38">
        <f>IF(Y635&gt;0,(VLOOKUP(Y635,DATA!$AB$2:$AC$102,2,0)),1)</f>
        <v>1</v>
      </c>
      <c r="AL635" s="53">
        <f t="shared" si="79"/>
        <v>0</v>
      </c>
    </row>
    <row r="636" spans="2:38" ht="25.05" customHeight="1" x14ac:dyDescent="0.25">
      <c r="B636" s="43" t="str">
        <f>COUNTIF($D$3:D636,D636)&amp;T_Semaine[[#This Row],[N°AFFAIRE]]</f>
        <v>0</v>
      </c>
      <c r="C636" s="50"/>
      <c r="D636" s="50"/>
      <c r="E636" s="50"/>
      <c r="F636" s="50"/>
      <c r="G636" s="50"/>
      <c r="H636" s="50"/>
      <c r="I636" s="50"/>
      <c r="J636" s="50"/>
      <c r="K636" s="50"/>
      <c r="L636" s="50"/>
      <c r="M636" s="91"/>
      <c r="N636" s="91"/>
      <c r="O636" s="50"/>
      <c r="P636" s="50"/>
      <c r="Q636" s="50"/>
      <c r="R636" s="50"/>
      <c r="S636" s="50"/>
      <c r="T636" s="95">
        <f t="shared" si="73"/>
        <v>0</v>
      </c>
      <c r="U636" s="36">
        <f t="shared" si="74"/>
        <v>0</v>
      </c>
      <c r="V636" s="43"/>
      <c r="W636" s="43"/>
      <c r="X636" s="6">
        <f t="shared" si="72"/>
        <v>0</v>
      </c>
      <c r="Y636" s="55"/>
      <c r="Z636" s="6">
        <f>(IF(R636="OUI",0,IF(AND(F636="MEDIA",G636&gt;0,O636&gt;0),(VLOOKUP(G636,COÛTS!$A$1:$C$157,3,0)*(M636*N636/1000*O636/1000)),0)+IF(AND(G636&gt;0,F636="HEURE"),(VLOOKUP(G636,COÛTS!$A$1:$C$157,3,0)*(O636)),0))+IF(AND(G636&gt;0,F636="DIVERS"),(VLOOKUP(G636,COÛTS!$A$1:$C$157,3,0)*(O636)),0)+IF(AND(G636&gt;0,F636="VEHICULE"),(VLOOKUP(G636,COÛTS!$A$1:$C$157,3,0)*(O636)),0)+IF(AND(G636&gt;0,F636="FACONNAGE"),(VLOOKUP(G636,COÛTS!$A$1:$C$157,3,0)*(O636)),0)+IF(AND(G636&gt;0,F636="ACCESSOIRES"),(VLOOKUP(G636,COÛTS!$A$1:$C$157,3,0)*(O636)),0)+IF(AND(F636="TRANSPORT",G636&gt;0),(VLOOKUP(G636,COÛTS!$A$1:$C$157,3,0)*(O636)),0)+IF(AND(F636="PRODUITS",G636="KIT COMPLET HABILLAGE CLOISON MODULAIRE (mL)"),(VLOOKUP(G636,COÛTS!$A$1:$C$157,3,0)*(M636/1000*O636)),0)+IF(AND(F636="MEDIA",H636&lt;0,G636&gt;0,P636="oui",Q636="RECTO/VERSO (Type Deux Simple Face)"),(VLOOKUP(G636,COÛTS!$A$1:$C$157,3,0)*(M636*(N636+480)/1000*O636/1000)),"0")+IF(AND(F636="MEDIA",H636&lt;0,G636&gt;0,P636="oui",Q636="MODULE TRIANGULAIRE"),(VLOOKUP(G636,COÛTS!$A$1:$C$157,3,0)*(M636*(N636+240)/1000*O636/1000)*2)+(VLOOKUP(G636,COÛTS!$A$1:$C$157,3,0)*(M636)/1000*0.24),"0")+IF(AND(F636="MEDIA",P636="oui",G636&gt;0,H636&lt;0,Q636="MODULE CARRÉ"),(VLOOKUP(G636,COÛTS!$A$1:$C$157,3,0)*(M636*(N636+240)/1000*O636/1000)*3)+(VLOOKUP(G636,COÛTS!$A$1:$C$157,3,0)*(M636)/1000*0.24),"0")+IF(AND(F636="MEDIA",H636&lt;0,P636="oui",G636&gt;0,Q636="RECTO (Type Chaussette)"),(VLOOKUP(G636,COÛTS!$A$1:$C$157,3,0)*(M636*(N636+60)/1000*O636/1000))))</f>
        <v>0</v>
      </c>
      <c r="AA636" s="6">
        <f>IF(R636="OUI",0,IF(AND(H636&gt;0,I636="OUI"),(VLOOKUP(H636,COÛTS!$A$1:$C$157,3,0)*(M636*N636/1000*O636/1000)),0))</f>
        <v>0</v>
      </c>
      <c r="AB636" s="6">
        <f t="shared" si="75"/>
        <v>0</v>
      </c>
      <c r="AC636" s="7">
        <f t="shared" si="76"/>
        <v>0</v>
      </c>
      <c r="AD636" s="6">
        <f t="shared" si="77"/>
        <v>0</v>
      </c>
      <c r="AE636" s="6">
        <f t="shared" si="78"/>
        <v>0</v>
      </c>
      <c r="AF636" s="6">
        <f>IF(R636="OUI",0,(IF(AND(P636="oui",Q636="RECTO (Type Chaussette, Simple Face)",SEMAINE!M638&lt;=2000),((COÛTS!$C$115*2*O636*SEMAINE!M636/1000)+(COÛTS!$C$109*O636*SEMAINE!M636/1000)+(COÛTS!$C$107*O636*SEMAINE!M636/1000)),"0")+(IF(AND(P636="oui",Q636="RECTO (Type Chaussette, Simple Face)",SEMAINE!M636&gt;2001,SEMAINE!M636&lt;=4000),((COÛTS!$C$114*2*O636)),"0"))+(IF(AND(P636="oui",Q636="RECTO (Type Chaussette, Simple Face)",SEMAINE!M636&gt;=4001,SEMAINE!M636&lt;=6000),((COÛTS!$C$114*4*O636)),"0"))+(IF(AND(P636="oui",Q636="RECTO (Type Chaussette, Simple Face)",SEMAINE!M636&gt;=6001,SEMAINE!M636&lt;=8000),((COÛTS!$C$114*6*O636)),"0"))+(IF(AND(P636="oui",Q636="RECTO (Type Chaussette, Simple Face)",SEMAINE!M636&gt;=8001,SEMAINE!M636&lt;=10000),((COÛTS!$C$114*8*O636)),0))))</f>
        <v>0</v>
      </c>
      <c r="AG636" s="6">
        <f>IF(R636="OUI",0,(IF(AND(F636="MEDIA",G636="NON TISSÉ (Type Drop)",P636="oui",Q636="RECTO (Type Chaussette)",SEMAINE!M639&lt;=2000),((COÛTS!$C$115*2*O636*SEMAINE!M636/1000)+(COÛTS!$C$109*O636*SEMAINE!M636/1000)+(COÛTS!$C$107*O636*SEMAINE!M636/1000)),"0")+(IF(AND(F636="MEDIA",P636="oui",Q636="RECTO (Type Chaussette)",SEMAINE!M636&gt;2001,SEMAINE!M636&lt;=4000),((COÛTS!$C$114*2*O636)),"0"))+(IF(AND(F636="MEDIA",P636="oui",Q636="RECTO (Type Chaussette)",SEMAINE!M636&gt;=4001,SEMAINE!M636&lt;=6000),((COÛTS!$C$114*4*O636)),"0"))+(IF(AND(F636="MEDIA",P636="oui",Q636="RECTO (Type Chaussette)",SEMAINE!M636&gt;=6001,SEMAINE!M636&lt;=8000),((COÛTS!$C$114*6*O636)),"0"))+(IF(AND(F636="MEDIA",P636="oui",Q636="RECTO (Type Chaussette)",SEMAINE!M636&gt;=8001,SEMAINE!M636&lt;=10000),((COÛTS!$C$114*8*O636)),0))))</f>
        <v>0</v>
      </c>
      <c r="AH636" s="6">
        <f>IF(R636="OUI",0,(IF(AND(F636="MEDIA",G636="NON TISSÉ (Type Drop)",P636="oui",Q636="RECTO/VERSO (Type Deux Simple Face)"),((COÛTS!$C$115*4*O636*SEMAINE!M636/1000)+(COÛTS!$C$110*O636*4)+(COÛTS!$C$107*O636*SEMAINE!M636/1000)),"0")+(IF(AND(F636="MEDIA",P636="oui",Q636="RECTO/VERSO (Type Deux Simple Face)",SEMAINE!M636&gt;2001,SEMAINE!M636&lt;=4000),((COÛTS!$C$114*2*O636)),"0"))+(IF(AND(F636="MEDIA",P636="oui",Q636="RECTO/VERSO (Type Deux Simple Face)",SEMAINE!M636&gt;=4001,SEMAINE!M636&lt;=6000),((COÛTS!$C$114*4*O636)),"0"))+(IF(AND(F636="MEDIA",P636="oui",Q636="RECTO/VERSO (Type Deux Simple Face)",SEMAINE!M636&gt;=6001,SEMAINE!M636&lt;=8000),((COÛTS!$C$114*6*O636)),"0"))+(IF(AND(F636="MEDIA",P636="oui",Q636="RECTO/VERSO (Type Deux Simple Face)",SEMAINE!M636&gt;=8001,SEMAINE!M636&lt;=10000),((COÛTS!$C$114*8*O636)),0))))</f>
        <v>0</v>
      </c>
      <c r="AI636" s="6">
        <f>IF(R636="OUI",0,(IF(AND(F636="MEDIA",G636="NON TISSÉ (Type Drop)",P636="oui",Q636="MODULE TRIANGULAIRE"),((COÛTS!$C$115*6*O636*SEMAINE!M636/1000)+(COÛTS!$C$112*O636*6)+(COÛTS!$C$107*O636*3)),"0")+(IF(AND(F636="MEDIA",P636="oui",Q636="MODULE TRIANGULAIRE",SEMAINE!M636&gt;2001,SEMAINE!M636&lt;=4000),((COÛTS!$C$114*2*O636*3)),"0"))+(IF(AND(F636="MEDIA",P636="oui",Q636="MODULE TRIANGULAIRE",SEMAINE!M636&gt;=4001,SEMAINE!M636&lt;=6000),((COÛTS!$C$114*4*O636*3)),"0"))+(IF(AND(F636="MEDIA",P636="oui",Q636="MODULE TRIANGULAIRE",SEMAINE!M636&gt;=6001,SEMAINE!M636&lt;=8000),((COÛTS!$C$114*6*O636*3)),"0"))+(IF(AND(F636="MEDIA",P636="oui",Q636="MODULE TRIANGULAIRE",SEMAINE!M636&gt;=8001,SEMAINE!M636&lt;=10000),((COÛTS!$C$114*8*O636*3)),0))))</f>
        <v>0</v>
      </c>
      <c r="AJ636" s="6">
        <f>IF(OR(R636="OUI",H636&gt;0),0,(IF(AND(F636="MEDIA",G636="NON TISSÉ (Type Drop)",P636="oui",Q636="MODULE CARRÉ"),((COÛTS!$C$115*8*O636*SEMAINE!M636/1000)+(COÛTS!$C$111*O636*8)+(COÛTS!$C$107*O636*4)),"0")+IF(AND(F636="MEDIA",G636="BÂCHE FRONTLIT 450gr (Type Bâche M1)",P636="oui",Q636="MODULE CARRÉ"),((COÛTS!$C$115*8*O636*SEMAINE!M636/1000)+(COÛTS!$C$111*O636*8)+(COÛTS!$C$107*O636*4)),"0")+(IF(AND(F636="MEDIA",P636="oui",Q636="MODULE CARRÉ",SEMAINE!M636&gt;2001,SEMAINE!M636&lt;=4000),((COÛTS!$C$114*2*O636*4)),"0"))+(IF(AND(F636="MEDIA",P636="oui",Q636="MODULE CARRÉ",SEMAINE!M636&gt;=4001,SEMAINE!M636&lt;=6000),((COÛTS!$C$114*4*O636*4)),"0"))+(IF(AND(F636="MEDIA",P636="oui",Q636="MODULE CARRÉ",SEMAINE!M636&gt;=6001,SEMAINE!M636&lt;=8000),((COÛTS!$C$114*6*O636*4)),"0"))+(IF(AND(F636="MEDIA",P636="oui",Q636="MODULE CARRÉ",SEMAINE!M636&gt;=8001,SEMAINE!M636&lt;=10000),((COÛTS!$C$114*8*O636*4)),"0"))))</f>
        <v>0</v>
      </c>
      <c r="AK636" s="38">
        <f>IF(Y636&gt;0,(VLOOKUP(Y636,DATA!$AB$2:$AC$102,2,0)),1)</f>
        <v>1</v>
      </c>
      <c r="AL636" s="53">
        <f t="shared" si="79"/>
        <v>0</v>
      </c>
    </row>
    <row r="637" spans="2:38" ht="25.05" customHeight="1" x14ac:dyDescent="0.25">
      <c r="B637" s="43" t="str">
        <f>COUNTIF($D$3:D637,D637)&amp;T_Semaine[[#This Row],[N°AFFAIRE]]</f>
        <v>0</v>
      </c>
      <c r="C637" s="50"/>
      <c r="D637" s="50"/>
      <c r="E637" s="50"/>
      <c r="F637" s="50"/>
      <c r="G637" s="50"/>
      <c r="H637" s="50"/>
      <c r="I637" s="50"/>
      <c r="J637" s="50"/>
      <c r="K637" s="50"/>
      <c r="L637" s="50"/>
      <c r="M637" s="91"/>
      <c r="N637" s="91"/>
      <c r="O637" s="50"/>
      <c r="P637" s="50"/>
      <c r="Q637" s="50"/>
      <c r="R637" s="50"/>
      <c r="S637" s="50"/>
      <c r="T637" s="95">
        <f t="shared" si="73"/>
        <v>0</v>
      </c>
      <c r="U637" s="36">
        <f t="shared" si="74"/>
        <v>0</v>
      </c>
      <c r="V637" s="43"/>
      <c r="W637" s="43"/>
      <c r="X637" s="6">
        <f t="shared" si="72"/>
        <v>0</v>
      </c>
      <c r="Y637" s="55"/>
      <c r="Z637" s="6">
        <f>(IF(R637="OUI",0,IF(AND(F637="MEDIA",G637&gt;0,O637&gt;0),(VLOOKUP(G637,COÛTS!$A$1:$C$157,3,0)*(M637*N637/1000*O637/1000)),0)+IF(AND(G637&gt;0,F637="HEURE"),(VLOOKUP(G637,COÛTS!$A$1:$C$157,3,0)*(O637)),0))+IF(AND(G637&gt;0,F637="DIVERS"),(VLOOKUP(G637,COÛTS!$A$1:$C$157,3,0)*(O637)),0)+IF(AND(G637&gt;0,F637="VEHICULE"),(VLOOKUP(G637,COÛTS!$A$1:$C$157,3,0)*(O637)),0)+IF(AND(G637&gt;0,F637="FACONNAGE"),(VLOOKUP(G637,COÛTS!$A$1:$C$157,3,0)*(O637)),0)+IF(AND(G637&gt;0,F637="ACCESSOIRES"),(VLOOKUP(G637,COÛTS!$A$1:$C$157,3,0)*(O637)),0)+IF(AND(F637="TRANSPORT",G637&gt;0),(VLOOKUP(G637,COÛTS!$A$1:$C$157,3,0)*(O637)),0)+IF(AND(F637="PRODUITS",G637="KIT COMPLET HABILLAGE CLOISON MODULAIRE (mL)"),(VLOOKUP(G637,COÛTS!$A$1:$C$157,3,0)*(M637/1000*O637)),0)+IF(AND(F637="MEDIA",H637&lt;0,G637&gt;0,P637="oui",Q637="RECTO/VERSO (Type Deux Simple Face)"),(VLOOKUP(G637,COÛTS!$A$1:$C$157,3,0)*(M637*(N637+480)/1000*O637/1000)),"0")+IF(AND(F637="MEDIA",H637&lt;0,G637&gt;0,P637="oui",Q637="MODULE TRIANGULAIRE"),(VLOOKUP(G637,COÛTS!$A$1:$C$157,3,0)*(M637*(N637+240)/1000*O637/1000)*2)+(VLOOKUP(G637,COÛTS!$A$1:$C$157,3,0)*(M637)/1000*0.24),"0")+IF(AND(F637="MEDIA",P637="oui",G637&gt;0,H637&lt;0,Q637="MODULE CARRÉ"),(VLOOKUP(G637,COÛTS!$A$1:$C$157,3,0)*(M637*(N637+240)/1000*O637/1000)*3)+(VLOOKUP(G637,COÛTS!$A$1:$C$157,3,0)*(M637)/1000*0.24),"0")+IF(AND(F637="MEDIA",H637&lt;0,P637="oui",G637&gt;0,Q637="RECTO (Type Chaussette)"),(VLOOKUP(G637,COÛTS!$A$1:$C$157,3,0)*(M637*(N637+60)/1000*O637/1000))))</f>
        <v>0</v>
      </c>
      <c r="AA637" s="6">
        <f>IF(R637="OUI",0,IF(AND(H637&gt;0,I637="OUI"),(VLOOKUP(H637,COÛTS!$A$1:$C$157,3,0)*(M637*N637/1000*O637/1000)),0))</f>
        <v>0</v>
      </c>
      <c r="AB637" s="6">
        <f t="shared" si="75"/>
        <v>0</v>
      </c>
      <c r="AC637" s="7">
        <f t="shared" si="76"/>
        <v>0</v>
      </c>
      <c r="AD637" s="6">
        <f t="shared" si="77"/>
        <v>0</v>
      </c>
      <c r="AE637" s="6">
        <f t="shared" si="78"/>
        <v>0</v>
      </c>
      <c r="AF637" s="6">
        <f>IF(R637="OUI",0,(IF(AND(P637="oui",Q637="RECTO (Type Chaussette, Simple Face)",SEMAINE!M639&lt;=2000),((COÛTS!$C$115*2*O637*SEMAINE!M637/1000)+(COÛTS!$C$109*O637*SEMAINE!M637/1000)+(COÛTS!$C$107*O637*SEMAINE!M637/1000)),"0")+(IF(AND(P637="oui",Q637="RECTO (Type Chaussette, Simple Face)",SEMAINE!M637&gt;2001,SEMAINE!M637&lt;=4000),((COÛTS!$C$114*2*O637)),"0"))+(IF(AND(P637="oui",Q637="RECTO (Type Chaussette, Simple Face)",SEMAINE!M637&gt;=4001,SEMAINE!M637&lt;=6000),((COÛTS!$C$114*4*O637)),"0"))+(IF(AND(P637="oui",Q637="RECTO (Type Chaussette, Simple Face)",SEMAINE!M637&gt;=6001,SEMAINE!M637&lt;=8000),((COÛTS!$C$114*6*O637)),"0"))+(IF(AND(P637="oui",Q637="RECTO (Type Chaussette, Simple Face)",SEMAINE!M637&gt;=8001,SEMAINE!M637&lt;=10000),((COÛTS!$C$114*8*O637)),0))))</f>
        <v>0</v>
      </c>
      <c r="AG637" s="6">
        <f>IF(R637="OUI",0,(IF(AND(F637="MEDIA",G637="NON TISSÉ (Type Drop)",P637="oui",Q637="RECTO (Type Chaussette)",SEMAINE!M640&lt;=2000),((COÛTS!$C$115*2*O637*SEMAINE!M637/1000)+(COÛTS!$C$109*O637*SEMAINE!M637/1000)+(COÛTS!$C$107*O637*SEMAINE!M637/1000)),"0")+(IF(AND(F637="MEDIA",P637="oui",Q637="RECTO (Type Chaussette)",SEMAINE!M637&gt;2001,SEMAINE!M637&lt;=4000),((COÛTS!$C$114*2*O637)),"0"))+(IF(AND(F637="MEDIA",P637="oui",Q637="RECTO (Type Chaussette)",SEMAINE!M637&gt;=4001,SEMAINE!M637&lt;=6000),((COÛTS!$C$114*4*O637)),"0"))+(IF(AND(F637="MEDIA",P637="oui",Q637="RECTO (Type Chaussette)",SEMAINE!M637&gt;=6001,SEMAINE!M637&lt;=8000),((COÛTS!$C$114*6*O637)),"0"))+(IF(AND(F637="MEDIA",P637="oui",Q637="RECTO (Type Chaussette)",SEMAINE!M637&gt;=8001,SEMAINE!M637&lt;=10000),((COÛTS!$C$114*8*O637)),0))))</f>
        <v>0</v>
      </c>
      <c r="AH637" s="6">
        <f>IF(R637="OUI",0,(IF(AND(F637="MEDIA",G637="NON TISSÉ (Type Drop)",P637="oui",Q637="RECTO/VERSO (Type Deux Simple Face)"),((COÛTS!$C$115*4*O637*SEMAINE!M637/1000)+(COÛTS!$C$110*O637*4)+(COÛTS!$C$107*O637*SEMAINE!M637/1000)),"0")+(IF(AND(F637="MEDIA",P637="oui",Q637="RECTO/VERSO (Type Deux Simple Face)",SEMAINE!M637&gt;2001,SEMAINE!M637&lt;=4000),((COÛTS!$C$114*2*O637)),"0"))+(IF(AND(F637="MEDIA",P637="oui",Q637="RECTO/VERSO (Type Deux Simple Face)",SEMAINE!M637&gt;=4001,SEMAINE!M637&lt;=6000),((COÛTS!$C$114*4*O637)),"0"))+(IF(AND(F637="MEDIA",P637="oui",Q637="RECTO/VERSO (Type Deux Simple Face)",SEMAINE!M637&gt;=6001,SEMAINE!M637&lt;=8000),((COÛTS!$C$114*6*O637)),"0"))+(IF(AND(F637="MEDIA",P637="oui",Q637="RECTO/VERSO (Type Deux Simple Face)",SEMAINE!M637&gt;=8001,SEMAINE!M637&lt;=10000),((COÛTS!$C$114*8*O637)),0))))</f>
        <v>0</v>
      </c>
      <c r="AI637" s="6">
        <f>IF(R637="OUI",0,(IF(AND(F637="MEDIA",G637="NON TISSÉ (Type Drop)",P637="oui",Q637="MODULE TRIANGULAIRE"),((COÛTS!$C$115*6*O637*SEMAINE!M637/1000)+(COÛTS!$C$112*O637*6)+(COÛTS!$C$107*O637*3)),"0")+(IF(AND(F637="MEDIA",P637="oui",Q637="MODULE TRIANGULAIRE",SEMAINE!M637&gt;2001,SEMAINE!M637&lt;=4000),((COÛTS!$C$114*2*O637*3)),"0"))+(IF(AND(F637="MEDIA",P637="oui",Q637="MODULE TRIANGULAIRE",SEMAINE!M637&gt;=4001,SEMAINE!M637&lt;=6000),((COÛTS!$C$114*4*O637*3)),"0"))+(IF(AND(F637="MEDIA",P637="oui",Q637="MODULE TRIANGULAIRE",SEMAINE!M637&gt;=6001,SEMAINE!M637&lt;=8000),((COÛTS!$C$114*6*O637*3)),"0"))+(IF(AND(F637="MEDIA",P637="oui",Q637="MODULE TRIANGULAIRE",SEMAINE!M637&gt;=8001,SEMAINE!M637&lt;=10000),((COÛTS!$C$114*8*O637*3)),0))))</f>
        <v>0</v>
      </c>
      <c r="AJ637" s="6">
        <f>IF(OR(R637="OUI",H637&gt;0),0,(IF(AND(F637="MEDIA",G637="NON TISSÉ (Type Drop)",P637="oui",Q637="MODULE CARRÉ"),((COÛTS!$C$115*8*O637*SEMAINE!M637/1000)+(COÛTS!$C$111*O637*8)+(COÛTS!$C$107*O637*4)),"0")+IF(AND(F637="MEDIA",G637="BÂCHE FRONTLIT 450gr (Type Bâche M1)",P637="oui",Q637="MODULE CARRÉ"),((COÛTS!$C$115*8*O637*SEMAINE!M637/1000)+(COÛTS!$C$111*O637*8)+(COÛTS!$C$107*O637*4)),"0")+(IF(AND(F637="MEDIA",P637="oui",Q637="MODULE CARRÉ",SEMAINE!M637&gt;2001,SEMAINE!M637&lt;=4000),((COÛTS!$C$114*2*O637*4)),"0"))+(IF(AND(F637="MEDIA",P637="oui",Q637="MODULE CARRÉ",SEMAINE!M637&gt;=4001,SEMAINE!M637&lt;=6000),((COÛTS!$C$114*4*O637*4)),"0"))+(IF(AND(F637="MEDIA",P637="oui",Q637="MODULE CARRÉ",SEMAINE!M637&gt;=6001,SEMAINE!M637&lt;=8000),((COÛTS!$C$114*6*O637*4)),"0"))+(IF(AND(F637="MEDIA",P637="oui",Q637="MODULE CARRÉ",SEMAINE!M637&gt;=8001,SEMAINE!M637&lt;=10000),((COÛTS!$C$114*8*O637*4)),"0"))))</f>
        <v>0</v>
      </c>
      <c r="AK637" s="38">
        <f>IF(Y637&gt;0,(VLOOKUP(Y637,DATA!$AB$2:$AC$102,2,0)),1)</f>
        <v>1</v>
      </c>
      <c r="AL637" s="53">
        <f t="shared" si="79"/>
        <v>0</v>
      </c>
    </row>
    <row r="638" spans="2:38" ht="25.05" customHeight="1" x14ac:dyDescent="0.25">
      <c r="B638" s="43" t="str">
        <f>COUNTIF($D$3:D638,D638)&amp;T_Semaine[[#This Row],[N°AFFAIRE]]</f>
        <v>0</v>
      </c>
      <c r="C638" s="50"/>
      <c r="D638" s="50"/>
      <c r="E638" s="50"/>
      <c r="F638" s="50"/>
      <c r="G638" s="50"/>
      <c r="H638" s="50"/>
      <c r="I638" s="50"/>
      <c r="J638" s="50"/>
      <c r="K638" s="50"/>
      <c r="L638" s="50"/>
      <c r="M638" s="91"/>
      <c r="N638" s="91"/>
      <c r="O638" s="50"/>
      <c r="P638" s="50"/>
      <c r="Q638" s="50"/>
      <c r="R638" s="50"/>
      <c r="S638" s="50"/>
      <c r="T638" s="95">
        <f t="shared" si="73"/>
        <v>0</v>
      </c>
      <c r="U638" s="36">
        <f t="shared" si="74"/>
        <v>0</v>
      </c>
      <c r="V638" s="43"/>
      <c r="W638" s="43"/>
      <c r="X638" s="6">
        <f t="shared" si="72"/>
        <v>0</v>
      </c>
      <c r="Y638" s="55"/>
      <c r="Z638" s="6">
        <f>(IF(R638="OUI",0,IF(AND(F638="MEDIA",G638&gt;0,O638&gt;0),(VLOOKUP(G638,COÛTS!$A$1:$C$157,3,0)*(M638*N638/1000*O638/1000)),0)+IF(AND(G638&gt;0,F638="HEURE"),(VLOOKUP(G638,COÛTS!$A$1:$C$157,3,0)*(O638)),0))+IF(AND(G638&gt;0,F638="DIVERS"),(VLOOKUP(G638,COÛTS!$A$1:$C$157,3,0)*(O638)),0)+IF(AND(G638&gt;0,F638="VEHICULE"),(VLOOKUP(G638,COÛTS!$A$1:$C$157,3,0)*(O638)),0)+IF(AND(G638&gt;0,F638="FACONNAGE"),(VLOOKUP(G638,COÛTS!$A$1:$C$157,3,0)*(O638)),0)+IF(AND(G638&gt;0,F638="ACCESSOIRES"),(VLOOKUP(G638,COÛTS!$A$1:$C$157,3,0)*(O638)),0)+IF(AND(F638="TRANSPORT",G638&gt;0),(VLOOKUP(G638,COÛTS!$A$1:$C$157,3,0)*(O638)),0)+IF(AND(F638="PRODUITS",G638="KIT COMPLET HABILLAGE CLOISON MODULAIRE (mL)"),(VLOOKUP(G638,COÛTS!$A$1:$C$157,3,0)*(M638/1000*O638)),0)+IF(AND(F638="MEDIA",H638&lt;0,G638&gt;0,P638="oui",Q638="RECTO/VERSO (Type Deux Simple Face)"),(VLOOKUP(G638,COÛTS!$A$1:$C$157,3,0)*(M638*(N638+480)/1000*O638/1000)),"0")+IF(AND(F638="MEDIA",H638&lt;0,G638&gt;0,P638="oui",Q638="MODULE TRIANGULAIRE"),(VLOOKUP(G638,COÛTS!$A$1:$C$157,3,0)*(M638*(N638+240)/1000*O638/1000)*2)+(VLOOKUP(G638,COÛTS!$A$1:$C$157,3,0)*(M638)/1000*0.24),"0")+IF(AND(F638="MEDIA",P638="oui",G638&gt;0,H638&lt;0,Q638="MODULE CARRÉ"),(VLOOKUP(G638,COÛTS!$A$1:$C$157,3,0)*(M638*(N638+240)/1000*O638/1000)*3)+(VLOOKUP(G638,COÛTS!$A$1:$C$157,3,0)*(M638)/1000*0.24),"0")+IF(AND(F638="MEDIA",H638&lt;0,P638="oui",G638&gt;0,Q638="RECTO (Type Chaussette)"),(VLOOKUP(G638,COÛTS!$A$1:$C$157,3,0)*(M638*(N638+60)/1000*O638/1000))))</f>
        <v>0</v>
      </c>
      <c r="AA638" s="6">
        <f>IF(R638="OUI",0,IF(AND(H638&gt;0,I638="OUI"),(VLOOKUP(H638,COÛTS!$A$1:$C$157,3,0)*(M638*N638/1000*O638/1000)),0))</f>
        <v>0</v>
      </c>
      <c r="AB638" s="6">
        <f t="shared" si="75"/>
        <v>0</v>
      </c>
      <c r="AC638" s="7">
        <f t="shared" si="76"/>
        <v>0</v>
      </c>
      <c r="AD638" s="6">
        <f t="shared" si="77"/>
        <v>0</v>
      </c>
      <c r="AE638" s="6">
        <f t="shared" si="78"/>
        <v>0</v>
      </c>
      <c r="AF638" s="6">
        <f>IF(R638="OUI",0,(IF(AND(P638="oui",Q638="RECTO (Type Chaussette, Simple Face)",SEMAINE!M640&lt;=2000),((COÛTS!$C$115*2*O638*SEMAINE!M638/1000)+(COÛTS!$C$109*O638*SEMAINE!M638/1000)+(COÛTS!$C$107*O638*SEMAINE!M638/1000)),"0")+(IF(AND(P638="oui",Q638="RECTO (Type Chaussette, Simple Face)",SEMAINE!M638&gt;2001,SEMAINE!M638&lt;=4000),((COÛTS!$C$114*2*O638)),"0"))+(IF(AND(P638="oui",Q638="RECTO (Type Chaussette, Simple Face)",SEMAINE!M638&gt;=4001,SEMAINE!M638&lt;=6000),((COÛTS!$C$114*4*O638)),"0"))+(IF(AND(P638="oui",Q638="RECTO (Type Chaussette, Simple Face)",SEMAINE!M638&gt;=6001,SEMAINE!M638&lt;=8000),((COÛTS!$C$114*6*O638)),"0"))+(IF(AND(P638="oui",Q638="RECTO (Type Chaussette, Simple Face)",SEMAINE!M638&gt;=8001,SEMAINE!M638&lt;=10000),((COÛTS!$C$114*8*O638)),0))))</f>
        <v>0</v>
      </c>
      <c r="AG638" s="6">
        <f>IF(R638="OUI",0,(IF(AND(F638="MEDIA",G638="NON TISSÉ (Type Drop)",P638="oui",Q638="RECTO (Type Chaussette)",SEMAINE!M641&lt;=2000),((COÛTS!$C$115*2*O638*SEMAINE!M638/1000)+(COÛTS!$C$109*O638*SEMAINE!M638/1000)+(COÛTS!$C$107*O638*SEMAINE!M638/1000)),"0")+(IF(AND(F638="MEDIA",P638="oui",Q638="RECTO (Type Chaussette)",SEMAINE!M638&gt;2001,SEMAINE!M638&lt;=4000),((COÛTS!$C$114*2*O638)),"0"))+(IF(AND(F638="MEDIA",P638="oui",Q638="RECTO (Type Chaussette)",SEMAINE!M638&gt;=4001,SEMAINE!M638&lt;=6000),((COÛTS!$C$114*4*O638)),"0"))+(IF(AND(F638="MEDIA",P638="oui",Q638="RECTO (Type Chaussette)",SEMAINE!M638&gt;=6001,SEMAINE!M638&lt;=8000),((COÛTS!$C$114*6*O638)),"0"))+(IF(AND(F638="MEDIA",P638="oui",Q638="RECTO (Type Chaussette)",SEMAINE!M638&gt;=8001,SEMAINE!M638&lt;=10000),((COÛTS!$C$114*8*O638)),0))))</f>
        <v>0</v>
      </c>
      <c r="AH638" s="6">
        <f>IF(R638="OUI",0,(IF(AND(F638="MEDIA",G638="NON TISSÉ (Type Drop)",P638="oui",Q638="RECTO/VERSO (Type Deux Simple Face)"),((COÛTS!$C$115*4*O638*SEMAINE!M638/1000)+(COÛTS!$C$110*O638*4)+(COÛTS!$C$107*O638*SEMAINE!M638/1000)),"0")+(IF(AND(F638="MEDIA",P638="oui",Q638="RECTO/VERSO (Type Deux Simple Face)",SEMAINE!M638&gt;2001,SEMAINE!M638&lt;=4000),((COÛTS!$C$114*2*O638)),"0"))+(IF(AND(F638="MEDIA",P638="oui",Q638="RECTO/VERSO (Type Deux Simple Face)",SEMAINE!M638&gt;=4001,SEMAINE!M638&lt;=6000),((COÛTS!$C$114*4*O638)),"0"))+(IF(AND(F638="MEDIA",P638="oui",Q638="RECTO/VERSO (Type Deux Simple Face)",SEMAINE!M638&gt;=6001,SEMAINE!M638&lt;=8000),((COÛTS!$C$114*6*O638)),"0"))+(IF(AND(F638="MEDIA",P638="oui",Q638="RECTO/VERSO (Type Deux Simple Face)",SEMAINE!M638&gt;=8001,SEMAINE!M638&lt;=10000),((COÛTS!$C$114*8*O638)),0))))</f>
        <v>0</v>
      </c>
      <c r="AI638" s="6">
        <f>IF(R638="OUI",0,(IF(AND(F638="MEDIA",G638="NON TISSÉ (Type Drop)",P638="oui",Q638="MODULE TRIANGULAIRE"),((COÛTS!$C$115*6*O638*SEMAINE!M638/1000)+(COÛTS!$C$112*O638*6)+(COÛTS!$C$107*O638*3)),"0")+(IF(AND(F638="MEDIA",P638="oui",Q638="MODULE TRIANGULAIRE",SEMAINE!M638&gt;2001,SEMAINE!M638&lt;=4000),((COÛTS!$C$114*2*O638*3)),"0"))+(IF(AND(F638="MEDIA",P638="oui",Q638="MODULE TRIANGULAIRE",SEMAINE!M638&gt;=4001,SEMAINE!M638&lt;=6000),((COÛTS!$C$114*4*O638*3)),"0"))+(IF(AND(F638="MEDIA",P638="oui",Q638="MODULE TRIANGULAIRE",SEMAINE!M638&gt;=6001,SEMAINE!M638&lt;=8000),((COÛTS!$C$114*6*O638*3)),"0"))+(IF(AND(F638="MEDIA",P638="oui",Q638="MODULE TRIANGULAIRE",SEMAINE!M638&gt;=8001,SEMAINE!M638&lt;=10000),((COÛTS!$C$114*8*O638*3)),0))))</f>
        <v>0</v>
      </c>
      <c r="AJ638" s="6">
        <f>IF(OR(R638="OUI",H638&gt;0),0,(IF(AND(F638="MEDIA",G638="NON TISSÉ (Type Drop)",P638="oui",Q638="MODULE CARRÉ"),((COÛTS!$C$115*8*O638*SEMAINE!M638/1000)+(COÛTS!$C$111*O638*8)+(COÛTS!$C$107*O638*4)),"0")+IF(AND(F638="MEDIA",G638="BÂCHE FRONTLIT 450gr (Type Bâche M1)",P638="oui",Q638="MODULE CARRÉ"),((COÛTS!$C$115*8*O638*SEMAINE!M638/1000)+(COÛTS!$C$111*O638*8)+(COÛTS!$C$107*O638*4)),"0")+(IF(AND(F638="MEDIA",P638="oui",Q638="MODULE CARRÉ",SEMAINE!M638&gt;2001,SEMAINE!M638&lt;=4000),((COÛTS!$C$114*2*O638*4)),"0"))+(IF(AND(F638="MEDIA",P638="oui",Q638="MODULE CARRÉ",SEMAINE!M638&gt;=4001,SEMAINE!M638&lt;=6000),((COÛTS!$C$114*4*O638*4)),"0"))+(IF(AND(F638="MEDIA",P638="oui",Q638="MODULE CARRÉ",SEMAINE!M638&gt;=6001,SEMAINE!M638&lt;=8000),((COÛTS!$C$114*6*O638*4)),"0"))+(IF(AND(F638="MEDIA",P638="oui",Q638="MODULE CARRÉ",SEMAINE!M638&gt;=8001,SEMAINE!M638&lt;=10000),((COÛTS!$C$114*8*O638*4)),"0"))))</f>
        <v>0</v>
      </c>
      <c r="AK638" s="38">
        <f>IF(Y638&gt;0,(VLOOKUP(Y638,DATA!$AB$2:$AC$102,2,0)),1)</f>
        <v>1</v>
      </c>
      <c r="AL638" s="53">
        <f t="shared" si="79"/>
        <v>0</v>
      </c>
    </row>
    <row r="639" spans="2:38" ht="25.05" customHeight="1" x14ac:dyDescent="0.25">
      <c r="B639" s="43" t="str">
        <f>COUNTIF($D$3:D639,D639)&amp;T_Semaine[[#This Row],[N°AFFAIRE]]</f>
        <v>0</v>
      </c>
      <c r="C639" s="50"/>
      <c r="D639" s="50"/>
      <c r="E639" s="50"/>
      <c r="F639" s="50"/>
      <c r="G639" s="50"/>
      <c r="H639" s="50"/>
      <c r="I639" s="50"/>
      <c r="J639" s="50"/>
      <c r="K639" s="50"/>
      <c r="L639" s="50"/>
      <c r="M639" s="91"/>
      <c r="N639" s="91"/>
      <c r="O639" s="50"/>
      <c r="P639" s="50"/>
      <c r="Q639" s="50"/>
      <c r="R639" s="50"/>
      <c r="S639" s="50"/>
      <c r="T639" s="95">
        <f t="shared" si="73"/>
        <v>0</v>
      </c>
      <c r="U639" s="36">
        <f t="shared" si="74"/>
        <v>0</v>
      </c>
      <c r="V639" s="43"/>
      <c r="W639" s="43"/>
      <c r="X639" s="6">
        <f t="shared" si="72"/>
        <v>0</v>
      </c>
      <c r="Y639" s="55"/>
      <c r="Z639" s="6">
        <f>(IF(R639="OUI",0,IF(AND(F639="MEDIA",G639&gt;0,O639&gt;0),(VLOOKUP(G639,COÛTS!$A$1:$C$157,3,0)*(M639*N639/1000*O639/1000)),0)+IF(AND(G639&gt;0,F639="HEURE"),(VLOOKUP(G639,COÛTS!$A$1:$C$157,3,0)*(O639)),0))+IF(AND(G639&gt;0,F639="DIVERS"),(VLOOKUP(G639,COÛTS!$A$1:$C$157,3,0)*(O639)),0)+IF(AND(G639&gt;0,F639="VEHICULE"),(VLOOKUP(G639,COÛTS!$A$1:$C$157,3,0)*(O639)),0)+IF(AND(G639&gt;0,F639="FACONNAGE"),(VLOOKUP(G639,COÛTS!$A$1:$C$157,3,0)*(O639)),0)+IF(AND(G639&gt;0,F639="ACCESSOIRES"),(VLOOKUP(G639,COÛTS!$A$1:$C$157,3,0)*(O639)),0)+IF(AND(F639="TRANSPORT",G639&gt;0),(VLOOKUP(G639,COÛTS!$A$1:$C$157,3,0)*(O639)),0)+IF(AND(F639="PRODUITS",G639="KIT COMPLET HABILLAGE CLOISON MODULAIRE (mL)"),(VLOOKUP(G639,COÛTS!$A$1:$C$157,3,0)*(M639/1000*O639)),0)+IF(AND(F639="MEDIA",H639&lt;0,G639&gt;0,P639="oui",Q639="RECTO/VERSO (Type Deux Simple Face)"),(VLOOKUP(G639,COÛTS!$A$1:$C$157,3,0)*(M639*(N639+480)/1000*O639/1000)),"0")+IF(AND(F639="MEDIA",H639&lt;0,G639&gt;0,P639="oui",Q639="MODULE TRIANGULAIRE"),(VLOOKUP(G639,COÛTS!$A$1:$C$157,3,0)*(M639*(N639+240)/1000*O639/1000)*2)+(VLOOKUP(G639,COÛTS!$A$1:$C$157,3,0)*(M639)/1000*0.24),"0")+IF(AND(F639="MEDIA",P639="oui",G639&gt;0,H639&lt;0,Q639="MODULE CARRÉ"),(VLOOKUP(G639,COÛTS!$A$1:$C$157,3,0)*(M639*(N639+240)/1000*O639/1000)*3)+(VLOOKUP(G639,COÛTS!$A$1:$C$157,3,0)*(M639)/1000*0.24),"0")+IF(AND(F639="MEDIA",H639&lt;0,P639="oui",G639&gt;0,Q639="RECTO (Type Chaussette)"),(VLOOKUP(G639,COÛTS!$A$1:$C$157,3,0)*(M639*(N639+60)/1000*O639/1000))))</f>
        <v>0</v>
      </c>
      <c r="AA639" s="6">
        <f>IF(R639="OUI",0,IF(AND(H639&gt;0,I639="OUI"),(VLOOKUP(H639,COÛTS!$A$1:$C$157,3,0)*(M639*N639/1000*O639/1000)),0))</f>
        <v>0</v>
      </c>
      <c r="AB639" s="6">
        <f t="shared" si="75"/>
        <v>0</v>
      </c>
      <c r="AC639" s="7">
        <f t="shared" si="76"/>
        <v>0</v>
      </c>
      <c r="AD639" s="6">
        <f t="shared" si="77"/>
        <v>0</v>
      </c>
      <c r="AE639" s="6">
        <f t="shared" si="78"/>
        <v>0</v>
      </c>
      <c r="AF639" s="6">
        <f>IF(R639="OUI",0,(IF(AND(P639="oui",Q639="RECTO (Type Chaussette, Simple Face)",SEMAINE!M641&lt;=2000),((COÛTS!$C$115*2*O639*SEMAINE!M639/1000)+(COÛTS!$C$109*O639*SEMAINE!M639/1000)+(COÛTS!$C$107*O639*SEMAINE!M639/1000)),"0")+(IF(AND(P639="oui",Q639="RECTO (Type Chaussette, Simple Face)",SEMAINE!M639&gt;2001,SEMAINE!M639&lt;=4000),((COÛTS!$C$114*2*O639)),"0"))+(IF(AND(P639="oui",Q639="RECTO (Type Chaussette, Simple Face)",SEMAINE!M639&gt;=4001,SEMAINE!M639&lt;=6000),((COÛTS!$C$114*4*O639)),"0"))+(IF(AND(P639="oui",Q639="RECTO (Type Chaussette, Simple Face)",SEMAINE!M639&gt;=6001,SEMAINE!M639&lt;=8000),((COÛTS!$C$114*6*O639)),"0"))+(IF(AND(P639="oui",Q639="RECTO (Type Chaussette, Simple Face)",SEMAINE!M639&gt;=8001,SEMAINE!M639&lt;=10000),((COÛTS!$C$114*8*O639)),0))))</f>
        <v>0</v>
      </c>
      <c r="AG639" s="6">
        <f>IF(R639="OUI",0,(IF(AND(F639="MEDIA",G639="NON TISSÉ (Type Drop)",P639="oui",Q639="RECTO (Type Chaussette)",SEMAINE!M642&lt;=2000),((COÛTS!$C$115*2*O639*SEMAINE!M639/1000)+(COÛTS!$C$109*O639*SEMAINE!M639/1000)+(COÛTS!$C$107*O639*SEMAINE!M639/1000)),"0")+(IF(AND(F639="MEDIA",P639="oui",Q639="RECTO (Type Chaussette)",SEMAINE!M639&gt;2001,SEMAINE!M639&lt;=4000),((COÛTS!$C$114*2*O639)),"0"))+(IF(AND(F639="MEDIA",P639="oui",Q639="RECTO (Type Chaussette)",SEMAINE!M639&gt;=4001,SEMAINE!M639&lt;=6000),((COÛTS!$C$114*4*O639)),"0"))+(IF(AND(F639="MEDIA",P639="oui",Q639="RECTO (Type Chaussette)",SEMAINE!M639&gt;=6001,SEMAINE!M639&lt;=8000),((COÛTS!$C$114*6*O639)),"0"))+(IF(AND(F639="MEDIA",P639="oui",Q639="RECTO (Type Chaussette)",SEMAINE!M639&gt;=8001,SEMAINE!M639&lt;=10000),((COÛTS!$C$114*8*O639)),0))))</f>
        <v>0</v>
      </c>
      <c r="AH639" s="6">
        <f>IF(R639="OUI",0,(IF(AND(F639="MEDIA",G639="NON TISSÉ (Type Drop)",P639="oui",Q639="RECTO/VERSO (Type Deux Simple Face)"),((COÛTS!$C$115*4*O639*SEMAINE!M639/1000)+(COÛTS!$C$110*O639*4)+(COÛTS!$C$107*O639*SEMAINE!M639/1000)),"0")+(IF(AND(F639="MEDIA",P639="oui",Q639="RECTO/VERSO (Type Deux Simple Face)",SEMAINE!M639&gt;2001,SEMAINE!M639&lt;=4000),((COÛTS!$C$114*2*O639)),"0"))+(IF(AND(F639="MEDIA",P639="oui",Q639="RECTO/VERSO (Type Deux Simple Face)",SEMAINE!M639&gt;=4001,SEMAINE!M639&lt;=6000),((COÛTS!$C$114*4*O639)),"0"))+(IF(AND(F639="MEDIA",P639="oui",Q639="RECTO/VERSO (Type Deux Simple Face)",SEMAINE!M639&gt;=6001,SEMAINE!M639&lt;=8000),((COÛTS!$C$114*6*O639)),"0"))+(IF(AND(F639="MEDIA",P639="oui",Q639="RECTO/VERSO (Type Deux Simple Face)",SEMAINE!M639&gt;=8001,SEMAINE!M639&lt;=10000),((COÛTS!$C$114*8*O639)),0))))</f>
        <v>0</v>
      </c>
      <c r="AI639" s="6">
        <f>IF(R639="OUI",0,(IF(AND(F639="MEDIA",G639="NON TISSÉ (Type Drop)",P639="oui",Q639="MODULE TRIANGULAIRE"),((COÛTS!$C$115*6*O639*SEMAINE!M639/1000)+(COÛTS!$C$112*O639*6)+(COÛTS!$C$107*O639*3)),"0")+(IF(AND(F639="MEDIA",P639="oui",Q639="MODULE TRIANGULAIRE",SEMAINE!M639&gt;2001,SEMAINE!M639&lt;=4000),((COÛTS!$C$114*2*O639*3)),"0"))+(IF(AND(F639="MEDIA",P639="oui",Q639="MODULE TRIANGULAIRE",SEMAINE!M639&gt;=4001,SEMAINE!M639&lt;=6000),((COÛTS!$C$114*4*O639*3)),"0"))+(IF(AND(F639="MEDIA",P639="oui",Q639="MODULE TRIANGULAIRE",SEMAINE!M639&gt;=6001,SEMAINE!M639&lt;=8000),((COÛTS!$C$114*6*O639*3)),"0"))+(IF(AND(F639="MEDIA",P639="oui",Q639="MODULE TRIANGULAIRE",SEMAINE!M639&gt;=8001,SEMAINE!M639&lt;=10000),((COÛTS!$C$114*8*O639*3)),0))))</f>
        <v>0</v>
      </c>
      <c r="AJ639" s="6">
        <f>IF(OR(R639="OUI",H639&gt;0),0,(IF(AND(F639="MEDIA",G639="NON TISSÉ (Type Drop)",P639="oui",Q639="MODULE CARRÉ"),((COÛTS!$C$115*8*O639*SEMAINE!M639/1000)+(COÛTS!$C$111*O639*8)+(COÛTS!$C$107*O639*4)),"0")+IF(AND(F639="MEDIA",G639="BÂCHE FRONTLIT 450gr (Type Bâche M1)",P639="oui",Q639="MODULE CARRÉ"),((COÛTS!$C$115*8*O639*SEMAINE!M639/1000)+(COÛTS!$C$111*O639*8)+(COÛTS!$C$107*O639*4)),"0")+(IF(AND(F639="MEDIA",P639="oui",Q639="MODULE CARRÉ",SEMAINE!M639&gt;2001,SEMAINE!M639&lt;=4000),((COÛTS!$C$114*2*O639*4)),"0"))+(IF(AND(F639="MEDIA",P639="oui",Q639="MODULE CARRÉ",SEMAINE!M639&gt;=4001,SEMAINE!M639&lt;=6000),((COÛTS!$C$114*4*O639*4)),"0"))+(IF(AND(F639="MEDIA",P639="oui",Q639="MODULE CARRÉ",SEMAINE!M639&gt;=6001,SEMAINE!M639&lt;=8000),((COÛTS!$C$114*6*O639*4)),"0"))+(IF(AND(F639="MEDIA",P639="oui",Q639="MODULE CARRÉ",SEMAINE!M639&gt;=8001,SEMAINE!M639&lt;=10000),((COÛTS!$C$114*8*O639*4)),"0"))))</f>
        <v>0</v>
      </c>
      <c r="AK639" s="38">
        <f>IF(Y639&gt;0,(VLOOKUP(Y639,DATA!$AB$2:$AC$102,2,0)),1)</f>
        <v>1</v>
      </c>
      <c r="AL639" s="53">
        <f t="shared" si="79"/>
        <v>0</v>
      </c>
    </row>
    <row r="640" spans="2:38" ht="25.05" customHeight="1" x14ac:dyDescent="0.25">
      <c r="B640" s="43" t="str">
        <f>COUNTIF($D$3:D640,D640)&amp;T_Semaine[[#This Row],[N°AFFAIRE]]</f>
        <v>0</v>
      </c>
      <c r="C640" s="50"/>
      <c r="D640" s="50"/>
      <c r="E640" s="50"/>
      <c r="F640" s="50"/>
      <c r="G640" s="50"/>
      <c r="H640" s="50"/>
      <c r="I640" s="50"/>
      <c r="J640" s="50"/>
      <c r="K640" s="50"/>
      <c r="L640" s="50"/>
      <c r="M640" s="91"/>
      <c r="N640" s="91"/>
      <c r="O640" s="50"/>
      <c r="P640" s="50"/>
      <c r="Q640" s="50"/>
      <c r="R640" s="50"/>
      <c r="S640" s="50"/>
      <c r="T640" s="95">
        <f t="shared" si="73"/>
        <v>0</v>
      </c>
      <c r="U640" s="36">
        <f t="shared" si="74"/>
        <v>0</v>
      </c>
      <c r="V640" s="43"/>
      <c r="W640" s="43"/>
      <c r="X640" s="6">
        <f t="shared" si="72"/>
        <v>0</v>
      </c>
      <c r="Y640" s="55"/>
      <c r="Z640" s="6">
        <f>(IF(R640="OUI",0,IF(AND(F640="MEDIA",G640&gt;0,O640&gt;0),(VLOOKUP(G640,COÛTS!$A$1:$C$157,3,0)*(M640*N640/1000*O640/1000)),0)+IF(AND(G640&gt;0,F640="HEURE"),(VLOOKUP(G640,COÛTS!$A$1:$C$157,3,0)*(O640)),0))+IF(AND(G640&gt;0,F640="DIVERS"),(VLOOKUP(G640,COÛTS!$A$1:$C$157,3,0)*(O640)),0)+IF(AND(G640&gt;0,F640="VEHICULE"),(VLOOKUP(G640,COÛTS!$A$1:$C$157,3,0)*(O640)),0)+IF(AND(G640&gt;0,F640="FACONNAGE"),(VLOOKUP(G640,COÛTS!$A$1:$C$157,3,0)*(O640)),0)+IF(AND(G640&gt;0,F640="ACCESSOIRES"),(VLOOKUP(G640,COÛTS!$A$1:$C$157,3,0)*(O640)),0)+IF(AND(F640="TRANSPORT",G640&gt;0),(VLOOKUP(G640,COÛTS!$A$1:$C$157,3,0)*(O640)),0)+IF(AND(F640="PRODUITS",G640="KIT COMPLET HABILLAGE CLOISON MODULAIRE (mL)"),(VLOOKUP(G640,COÛTS!$A$1:$C$157,3,0)*(M640/1000*O640)),0)+IF(AND(F640="MEDIA",H640&lt;0,G640&gt;0,P640="oui",Q640="RECTO/VERSO (Type Deux Simple Face)"),(VLOOKUP(G640,COÛTS!$A$1:$C$157,3,0)*(M640*(N640+480)/1000*O640/1000)),"0")+IF(AND(F640="MEDIA",H640&lt;0,G640&gt;0,P640="oui",Q640="MODULE TRIANGULAIRE"),(VLOOKUP(G640,COÛTS!$A$1:$C$157,3,0)*(M640*(N640+240)/1000*O640/1000)*2)+(VLOOKUP(G640,COÛTS!$A$1:$C$157,3,0)*(M640)/1000*0.24),"0")+IF(AND(F640="MEDIA",P640="oui",G640&gt;0,H640&lt;0,Q640="MODULE CARRÉ"),(VLOOKUP(G640,COÛTS!$A$1:$C$157,3,0)*(M640*(N640+240)/1000*O640/1000)*3)+(VLOOKUP(G640,COÛTS!$A$1:$C$157,3,0)*(M640)/1000*0.24),"0")+IF(AND(F640="MEDIA",H640&lt;0,P640="oui",G640&gt;0,Q640="RECTO (Type Chaussette)"),(VLOOKUP(G640,COÛTS!$A$1:$C$157,3,0)*(M640*(N640+60)/1000*O640/1000))))</f>
        <v>0</v>
      </c>
      <c r="AA640" s="6">
        <f>IF(R640="OUI",0,IF(AND(H640&gt;0,I640="OUI"),(VLOOKUP(H640,COÛTS!$A$1:$C$157,3,0)*(M640*N640/1000*O640/1000)),0))</f>
        <v>0</v>
      </c>
      <c r="AB640" s="6">
        <f t="shared" si="75"/>
        <v>0</v>
      </c>
      <c r="AC640" s="7">
        <f t="shared" si="76"/>
        <v>0</v>
      </c>
      <c r="AD640" s="6">
        <f t="shared" si="77"/>
        <v>0</v>
      </c>
      <c r="AE640" s="6">
        <f t="shared" si="78"/>
        <v>0</v>
      </c>
      <c r="AF640" s="6">
        <f>IF(R640="OUI",0,(IF(AND(P640="oui",Q640="RECTO (Type Chaussette, Simple Face)",SEMAINE!M642&lt;=2000),((COÛTS!$C$115*2*O640*SEMAINE!M640/1000)+(COÛTS!$C$109*O640*SEMAINE!M640/1000)+(COÛTS!$C$107*O640*SEMAINE!M640/1000)),"0")+(IF(AND(P640="oui",Q640="RECTO (Type Chaussette, Simple Face)",SEMAINE!M640&gt;2001,SEMAINE!M640&lt;=4000),((COÛTS!$C$114*2*O640)),"0"))+(IF(AND(P640="oui",Q640="RECTO (Type Chaussette, Simple Face)",SEMAINE!M640&gt;=4001,SEMAINE!M640&lt;=6000),((COÛTS!$C$114*4*O640)),"0"))+(IF(AND(P640="oui",Q640="RECTO (Type Chaussette, Simple Face)",SEMAINE!M640&gt;=6001,SEMAINE!M640&lt;=8000),((COÛTS!$C$114*6*O640)),"0"))+(IF(AND(P640="oui",Q640="RECTO (Type Chaussette, Simple Face)",SEMAINE!M640&gt;=8001,SEMAINE!M640&lt;=10000),((COÛTS!$C$114*8*O640)),0))))</f>
        <v>0</v>
      </c>
      <c r="AG640" s="6">
        <f>IF(R640="OUI",0,(IF(AND(F640="MEDIA",G640="NON TISSÉ (Type Drop)",P640="oui",Q640="RECTO (Type Chaussette)",SEMAINE!M643&lt;=2000),((COÛTS!$C$115*2*O640*SEMAINE!M640/1000)+(COÛTS!$C$109*O640*SEMAINE!M640/1000)+(COÛTS!$C$107*O640*SEMAINE!M640/1000)),"0")+(IF(AND(F640="MEDIA",P640="oui",Q640="RECTO (Type Chaussette)",SEMAINE!M640&gt;2001,SEMAINE!M640&lt;=4000),((COÛTS!$C$114*2*O640)),"0"))+(IF(AND(F640="MEDIA",P640="oui",Q640="RECTO (Type Chaussette)",SEMAINE!M640&gt;=4001,SEMAINE!M640&lt;=6000),((COÛTS!$C$114*4*O640)),"0"))+(IF(AND(F640="MEDIA",P640="oui",Q640="RECTO (Type Chaussette)",SEMAINE!M640&gt;=6001,SEMAINE!M640&lt;=8000),((COÛTS!$C$114*6*O640)),"0"))+(IF(AND(F640="MEDIA",P640="oui",Q640="RECTO (Type Chaussette)",SEMAINE!M640&gt;=8001,SEMAINE!M640&lt;=10000),((COÛTS!$C$114*8*O640)),0))))</f>
        <v>0</v>
      </c>
      <c r="AH640" s="6">
        <f>IF(R640="OUI",0,(IF(AND(F640="MEDIA",G640="NON TISSÉ (Type Drop)",P640="oui",Q640="RECTO/VERSO (Type Deux Simple Face)"),((COÛTS!$C$115*4*O640*SEMAINE!M640/1000)+(COÛTS!$C$110*O640*4)+(COÛTS!$C$107*O640*SEMAINE!M640/1000)),"0")+(IF(AND(F640="MEDIA",P640="oui",Q640="RECTO/VERSO (Type Deux Simple Face)",SEMAINE!M640&gt;2001,SEMAINE!M640&lt;=4000),((COÛTS!$C$114*2*O640)),"0"))+(IF(AND(F640="MEDIA",P640="oui",Q640="RECTO/VERSO (Type Deux Simple Face)",SEMAINE!M640&gt;=4001,SEMAINE!M640&lt;=6000),((COÛTS!$C$114*4*O640)),"0"))+(IF(AND(F640="MEDIA",P640="oui",Q640="RECTO/VERSO (Type Deux Simple Face)",SEMAINE!M640&gt;=6001,SEMAINE!M640&lt;=8000),((COÛTS!$C$114*6*O640)),"0"))+(IF(AND(F640="MEDIA",P640="oui",Q640="RECTO/VERSO (Type Deux Simple Face)",SEMAINE!M640&gt;=8001,SEMAINE!M640&lt;=10000),((COÛTS!$C$114*8*O640)),0))))</f>
        <v>0</v>
      </c>
      <c r="AI640" s="6">
        <f>IF(R640="OUI",0,(IF(AND(F640="MEDIA",G640="NON TISSÉ (Type Drop)",P640="oui",Q640="MODULE TRIANGULAIRE"),((COÛTS!$C$115*6*O640*SEMAINE!M640/1000)+(COÛTS!$C$112*O640*6)+(COÛTS!$C$107*O640*3)),"0")+(IF(AND(F640="MEDIA",P640="oui",Q640="MODULE TRIANGULAIRE",SEMAINE!M640&gt;2001,SEMAINE!M640&lt;=4000),((COÛTS!$C$114*2*O640*3)),"0"))+(IF(AND(F640="MEDIA",P640="oui",Q640="MODULE TRIANGULAIRE",SEMAINE!M640&gt;=4001,SEMAINE!M640&lt;=6000),((COÛTS!$C$114*4*O640*3)),"0"))+(IF(AND(F640="MEDIA",P640="oui",Q640="MODULE TRIANGULAIRE",SEMAINE!M640&gt;=6001,SEMAINE!M640&lt;=8000),((COÛTS!$C$114*6*O640*3)),"0"))+(IF(AND(F640="MEDIA",P640="oui",Q640="MODULE TRIANGULAIRE",SEMAINE!M640&gt;=8001,SEMAINE!M640&lt;=10000),((COÛTS!$C$114*8*O640*3)),0))))</f>
        <v>0</v>
      </c>
      <c r="AJ640" s="6">
        <f>IF(OR(R640="OUI",H640&gt;0),0,(IF(AND(F640="MEDIA",G640="NON TISSÉ (Type Drop)",P640="oui",Q640="MODULE CARRÉ"),((COÛTS!$C$115*8*O640*SEMAINE!M640/1000)+(COÛTS!$C$111*O640*8)+(COÛTS!$C$107*O640*4)),"0")+IF(AND(F640="MEDIA",G640="BÂCHE FRONTLIT 450gr (Type Bâche M1)",P640="oui",Q640="MODULE CARRÉ"),((COÛTS!$C$115*8*O640*SEMAINE!M640/1000)+(COÛTS!$C$111*O640*8)+(COÛTS!$C$107*O640*4)),"0")+(IF(AND(F640="MEDIA",P640="oui",Q640="MODULE CARRÉ",SEMAINE!M640&gt;2001,SEMAINE!M640&lt;=4000),((COÛTS!$C$114*2*O640*4)),"0"))+(IF(AND(F640="MEDIA",P640="oui",Q640="MODULE CARRÉ",SEMAINE!M640&gt;=4001,SEMAINE!M640&lt;=6000),((COÛTS!$C$114*4*O640*4)),"0"))+(IF(AND(F640="MEDIA",P640="oui",Q640="MODULE CARRÉ",SEMAINE!M640&gt;=6001,SEMAINE!M640&lt;=8000),((COÛTS!$C$114*6*O640*4)),"0"))+(IF(AND(F640="MEDIA",P640="oui",Q640="MODULE CARRÉ",SEMAINE!M640&gt;=8001,SEMAINE!M640&lt;=10000),((COÛTS!$C$114*8*O640*4)),"0"))))</f>
        <v>0</v>
      </c>
      <c r="AK640" s="38">
        <f>IF(Y640&gt;0,(VLOOKUP(Y640,DATA!$AB$2:$AC$102,2,0)),1)</f>
        <v>1</v>
      </c>
      <c r="AL640" s="53">
        <f t="shared" si="79"/>
        <v>0</v>
      </c>
    </row>
    <row r="641" spans="2:38" ht="25.05" customHeight="1" x14ac:dyDescent="0.25">
      <c r="B641" s="43" t="str">
        <f>COUNTIF($D$3:D641,D641)&amp;T_Semaine[[#This Row],[N°AFFAIRE]]</f>
        <v>0</v>
      </c>
      <c r="C641" s="50"/>
      <c r="D641" s="50"/>
      <c r="E641" s="50"/>
      <c r="F641" s="50"/>
      <c r="G641" s="50"/>
      <c r="H641" s="50"/>
      <c r="I641" s="50"/>
      <c r="J641" s="50"/>
      <c r="K641" s="50"/>
      <c r="L641" s="50"/>
      <c r="M641" s="91"/>
      <c r="N641" s="91"/>
      <c r="O641" s="50"/>
      <c r="P641" s="50"/>
      <c r="Q641" s="50"/>
      <c r="R641" s="50"/>
      <c r="S641" s="50"/>
      <c r="T641" s="95">
        <f t="shared" si="73"/>
        <v>0</v>
      </c>
      <c r="U641" s="36">
        <f t="shared" si="74"/>
        <v>0</v>
      </c>
      <c r="V641" s="43"/>
      <c r="W641" s="43"/>
      <c r="X641" s="6">
        <f t="shared" ref="X641:X704" si="80">IF(O641=0,0,(V641+W641+U641))</f>
        <v>0</v>
      </c>
      <c r="Y641" s="55"/>
      <c r="Z641" s="6">
        <f>(IF(R641="OUI",0,IF(AND(F641="MEDIA",G641&gt;0,O641&gt;0),(VLOOKUP(G641,COÛTS!$A$1:$C$157,3,0)*(M641*N641/1000*O641/1000)),0)+IF(AND(G641&gt;0,F641="HEURE"),(VLOOKUP(G641,COÛTS!$A$1:$C$157,3,0)*(O641)),0))+IF(AND(G641&gt;0,F641="DIVERS"),(VLOOKUP(G641,COÛTS!$A$1:$C$157,3,0)*(O641)),0)+IF(AND(G641&gt;0,F641="VEHICULE"),(VLOOKUP(G641,COÛTS!$A$1:$C$157,3,0)*(O641)),0)+IF(AND(G641&gt;0,F641="FACONNAGE"),(VLOOKUP(G641,COÛTS!$A$1:$C$157,3,0)*(O641)),0)+IF(AND(G641&gt;0,F641="ACCESSOIRES"),(VLOOKUP(G641,COÛTS!$A$1:$C$157,3,0)*(O641)),0)+IF(AND(F641="TRANSPORT",G641&gt;0),(VLOOKUP(G641,COÛTS!$A$1:$C$157,3,0)*(O641)),0)+IF(AND(F641="PRODUITS",G641="KIT COMPLET HABILLAGE CLOISON MODULAIRE (mL)"),(VLOOKUP(G641,COÛTS!$A$1:$C$157,3,0)*(M641/1000*O641)),0)+IF(AND(F641="MEDIA",H641&lt;0,G641&gt;0,P641="oui",Q641="RECTO/VERSO (Type Deux Simple Face)"),(VLOOKUP(G641,COÛTS!$A$1:$C$157,3,0)*(M641*(N641+480)/1000*O641/1000)),"0")+IF(AND(F641="MEDIA",H641&lt;0,G641&gt;0,P641="oui",Q641="MODULE TRIANGULAIRE"),(VLOOKUP(G641,COÛTS!$A$1:$C$157,3,0)*(M641*(N641+240)/1000*O641/1000)*2)+(VLOOKUP(G641,COÛTS!$A$1:$C$157,3,0)*(M641)/1000*0.24),"0")+IF(AND(F641="MEDIA",P641="oui",G641&gt;0,H641&lt;0,Q641="MODULE CARRÉ"),(VLOOKUP(G641,COÛTS!$A$1:$C$157,3,0)*(M641*(N641+240)/1000*O641/1000)*3)+(VLOOKUP(G641,COÛTS!$A$1:$C$157,3,0)*(M641)/1000*0.24),"0")+IF(AND(F641="MEDIA",H641&lt;0,P641="oui",G641&gt;0,Q641="RECTO (Type Chaussette)"),(VLOOKUP(G641,COÛTS!$A$1:$C$157,3,0)*(M641*(N641+60)/1000*O641/1000))))</f>
        <v>0</v>
      </c>
      <c r="AA641" s="6">
        <f>IF(R641="OUI",0,IF(AND(H641&gt;0,I641="OUI"),(VLOOKUP(H641,COÛTS!$A$1:$C$157,3,0)*(M641*N641/1000*O641/1000)),0))</f>
        <v>0</v>
      </c>
      <c r="AB641" s="6">
        <f t="shared" si="75"/>
        <v>0</v>
      </c>
      <c r="AC641" s="7">
        <f t="shared" si="76"/>
        <v>0</v>
      </c>
      <c r="AD641" s="6">
        <f t="shared" si="77"/>
        <v>0</v>
      </c>
      <c r="AE641" s="6">
        <f t="shared" si="78"/>
        <v>0</v>
      </c>
      <c r="AF641" s="6">
        <f>IF(R641="OUI",0,(IF(AND(P641="oui",Q641="RECTO (Type Chaussette, Simple Face)",SEMAINE!M643&lt;=2000),((COÛTS!$C$115*2*O641*SEMAINE!M641/1000)+(COÛTS!$C$109*O641*SEMAINE!M641/1000)+(COÛTS!$C$107*O641*SEMAINE!M641/1000)),"0")+(IF(AND(P641="oui",Q641="RECTO (Type Chaussette, Simple Face)",SEMAINE!M641&gt;2001,SEMAINE!M641&lt;=4000),((COÛTS!$C$114*2*O641)),"0"))+(IF(AND(P641="oui",Q641="RECTO (Type Chaussette, Simple Face)",SEMAINE!M641&gt;=4001,SEMAINE!M641&lt;=6000),((COÛTS!$C$114*4*O641)),"0"))+(IF(AND(P641="oui",Q641="RECTO (Type Chaussette, Simple Face)",SEMAINE!M641&gt;=6001,SEMAINE!M641&lt;=8000),((COÛTS!$C$114*6*O641)),"0"))+(IF(AND(P641="oui",Q641="RECTO (Type Chaussette, Simple Face)",SEMAINE!M641&gt;=8001,SEMAINE!M641&lt;=10000),((COÛTS!$C$114*8*O641)),0))))</f>
        <v>0</v>
      </c>
      <c r="AG641" s="6">
        <f>IF(R641="OUI",0,(IF(AND(F641="MEDIA",G641="NON TISSÉ (Type Drop)",P641="oui",Q641="RECTO (Type Chaussette)",SEMAINE!M644&lt;=2000),((COÛTS!$C$115*2*O641*SEMAINE!M641/1000)+(COÛTS!$C$109*O641*SEMAINE!M641/1000)+(COÛTS!$C$107*O641*SEMAINE!M641/1000)),"0")+(IF(AND(F641="MEDIA",P641="oui",Q641="RECTO (Type Chaussette)",SEMAINE!M641&gt;2001,SEMAINE!M641&lt;=4000),((COÛTS!$C$114*2*O641)),"0"))+(IF(AND(F641="MEDIA",P641="oui",Q641="RECTO (Type Chaussette)",SEMAINE!M641&gt;=4001,SEMAINE!M641&lt;=6000),((COÛTS!$C$114*4*O641)),"0"))+(IF(AND(F641="MEDIA",P641="oui",Q641="RECTO (Type Chaussette)",SEMAINE!M641&gt;=6001,SEMAINE!M641&lt;=8000),((COÛTS!$C$114*6*O641)),"0"))+(IF(AND(F641="MEDIA",P641="oui",Q641="RECTO (Type Chaussette)",SEMAINE!M641&gt;=8001,SEMAINE!M641&lt;=10000),((COÛTS!$C$114*8*O641)),0))))</f>
        <v>0</v>
      </c>
      <c r="AH641" s="6">
        <f>IF(R641="OUI",0,(IF(AND(F641="MEDIA",G641="NON TISSÉ (Type Drop)",P641="oui",Q641="RECTO/VERSO (Type Deux Simple Face)"),((COÛTS!$C$115*4*O641*SEMAINE!M641/1000)+(COÛTS!$C$110*O641*4)+(COÛTS!$C$107*O641*SEMAINE!M641/1000)),"0")+(IF(AND(F641="MEDIA",P641="oui",Q641="RECTO/VERSO (Type Deux Simple Face)",SEMAINE!M641&gt;2001,SEMAINE!M641&lt;=4000),((COÛTS!$C$114*2*O641)),"0"))+(IF(AND(F641="MEDIA",P641="oui",Q641="RECTO/VERSO (Type Deux Simple Face)",SEMAINE!M641&gt;=4001,SEMAINE!M641&lt;=6000),((COÛTS!$C$114*4*O641)),"0"))+(IF(AND(F641="MEDIA",P641="oui",Q641="RECTO/VERSO (Type Deux Simple Face)",SEMAINE!M641&gt;=6001,SEMAINE!M641&lt;=8000),((COÛTS!$C$114*6*O641)),"0"))+(IF(AND(F641="MEDIA",P641="oui",Q641="RECTO/VERSO (Type Deux Simple Face)",SEMAINE!M641&gt;=8001,SEMAINE!M641&lt;=10000),((COÛTS!$C$114*8*O641)),0))))</f>
        <v>0</v>
      </c>
      <c r="AI641" s="6">
        <f>IF(R641="OUI",0,(IF(AND(F641="MEDIA",G641="NON TISSÉ (Type Drop)",P641="oui",Q641="MODULE TRIANGULAIRE"),((COÛTS!$C$115*6*O641*SEMAINE!M641/1000)+(COÛTS!$C$112*O641*6)+(COÛTS!$C$107*O641*3)),"0")+(IF(AND(F641="MEDIA",P641="oui",Q641="MODULE TRIANGULAIRE",SEMAINE!M641&gt;2001,SEMAINE!M641&lt;=4000),((COÛTS!$C$114*2*O641*3)),"0"))+(IF(AND(F641="MEDIA",P641="oui",Q641="MODULE TRIANGULAIRE",SEMAINE!M641&gt;=4001,SEMAINE!M641&lt;=6000),((COÛTS!$C$114*4*O641*3)),"0"))+(IF(AND(F641="MEDIA",P641="oui",Q641="MODULE TRIANGULAIRE",SEMAINE!M641&gt;=6001,SEMAINE!M641&lt;=8000),((COÛTS!$C$114*6*O641*3)),"0"))+(IF(AND(F641="MEDIA",P641="oui",Q641="MODULE TRIANGULAIRE",SEMAINE!M641&gt;=8001,SEMAINE!M641&lt;=10000),((COÛTS!$C$114*8*O641*3)),0))))</f>
        <v>0</v>
      </c>
      <c r="AJ641" s="6">
        <f>IF(OR(R641="OUI",H641&gt;0),0,(IF(AND(F641="MEDIA",G641="NON TISSÉ (Type Drop)",P641="oui",Q641="MODULE CARRÉ"),((COÛTS!$C$115*8*O641*SEMAINE!M641/1000)+(COÛTS!$C$111*O641*8)+(COÛTS!$C$107*O641*4)),"0")+IF(AND(F641="MEDIA",G641="BÂCHE FRONTLIT 450gr (Type Bâche M1)",P641="oui",Q641="MODULE CARRÉ"),((COÛTS!$C$115*8*O641*SEMAINE!M641/1000)+(COÛTS!$C$111*O641*8)+(COÛTS!$C$107*O641*4)),"0")+(IF(AND(F641="MEDIA",P641="oui",Q641="MODULE CARRÉ",SEMAINE!M641&gt;2001,SEMAINE!M641&lt;=4000),((COÛTS!$C$114*2*O641*4)),"0"))+(IF(AND(F641="MEDIA",P641="oui",Q641="MODULE CARRÉ",SEMAINE!M641&gt;=4001,SEMAINE!M641&lt;=6000),((COÛTS!$C$114*4*O641*4)),"0"))+(IF(AND(F641="MEDIA",P641="oui",Q641="MODULE CARRÉ",SEMAINE!M641&gt;=6001,SEMAINE!M641&lt;=8000),((COÛTS!$C$114*6*O641*4)),"0"))+(IF(AND(F641="MEDIA",P641="oui",Q641="MODULE CARRÉ",SEMAINE!M641&gt;=8001,SEMAINE!M641&lt;=10000),((COÛTS!$C$114*8*O641*4)),"0"))))</f>
        <v>0</v>
      </c>
      <c r="AK641" s="38">
        <f>IF(Y641&gt;0,(VLOOKUP(Y641,DATA!$AB$2:$AC$102,2,0)),1)</f>
        <v>1</v>
      </c>
      <c r="AL641" s="53">
        <f t="shared" si="79"/>
        <v>0</v>
      </c>
    </row>
    <row r="642" spans="2:38" ht="25.05" customHeight="1" x14ac:dyDescent="0.25">
      <c r="B642" s="43" t="str">
        <f>COUNTIF($D$3:D642,D642)&amp;T_Semaine[[#This Row],[N°AFFAIRE]]</f>
        <v>0</v>
      </c>
      <c r="C642" s="50"/>
      <c r="D642" s="50"/>
      <c r="E642" s="50"/>
      <c r="F642" s="50"/>
      <c r="G642" s="50"/>
      <c r="H642" s="50"/>
      <c r="I642" s="50"/>
      <c r="J642" s="50"/>
      <c r="K642" s="50"/>
      <c r="L642" s="50"/>
      <c r="M642" s="91"/>
      <c r="N642" s="91"/>
      <c r="O642" s="50"/>
      <c r="P642" s="50"/>
      <c r="Q642" s="50"/>
      <c r="R642" s="50"/>
      <c r="S642" s="50"/>
      <c r="T642" s="95">
        <f t="shared" si="73"/>
        <v>0</v>
      </c>
      <c r="U642" s="36">
        <f t="shared" si="74"/>
        <v>0</v>
      </c>
      <c r="V642" s="43"/>
      <c r="W642" s="43"/>
      <c r="X642" s="6">
        <f t="shared" si="80"/>
        <v>0</v>
      </c>
      <c r="Y642" s="55"/>
      <c r="Z642" s="6">
        <f>(IF(R642="OUI",0,IF(AND(F642="MEDIA",G642&gt;0,O642&gt;0),(VLOOKUP(G642,COÛTS!$A$1:$C$157,3,0)*(M642*N642/1000*O642/1000)),0)+IF(AND(G642&gt;0,F642="HEURE"),(VLOOKUP(G642,COÛTS!$A$1:$C$157,3,0)*(O642)),0))+IF(AND(G642&gt;0,F642="DIVERS"),(VLOOKUP(G642,COÛTS!$A$1:$C$157,3,0)*(O642)),0)+IF(AND(G642&gt;0,F642="VEHICULE"),(VLOOKUP(G642,COÛTS!$A$1:$C$157,3,0)*(O642)),0)+IF(AND(G642&gt;0,F642="FACONNAGE"),(VLOOKUP(G642,COÛTS!$A$1:$C$157,3,0)*(O642)),0)+IF(AND(G642&gt;0,F642="ACCESSOIRES"),(VLOOKUP(G642,COÛTS!$A$1:$C$157,3,0)*(O642)),0)+IF(AND(F642="TRANSPORT",G642&gt;0),(VLOOKUP(G642,COÛTS!$A$1:$C$157,3,0)*(O642)),0)+IF(AND(F642="PRODUITS",G642="KIT COMPLET HABILLAGE CLOISON MODULAIRE (mL)"),(VLOOKUP(G642,COÛTS!$A$1:$C$157,3,0)*(M642/1000*O642)),0)+IF(AND(F642="MEDIA",H642&lt;0,G642&gt;0,P642="oui",Q642="RECTO/VERSO (Type Deux Simple Face)"),(VLOOKUP(G642,COÛTS!$A$1:$C$157,3,0)*(M642*(N642+480)/1000*O642/1000)),"0")+IF(AND(F642="MEDIA",H642&lt;0,G642&gt;0,P642="oui",Q642="MODULE TRIANGULAIRE"),(VLOOKUP(G642,COÛTS!$A$1:$C$157,3,0)*(M642*(N642+240)/1000*O642/1000)*2)+(VLOOKUP(G642,COÛTS!$A$1:$C$157,3,0)*(M642)/1000*0.24),"0")+IF(AND(F642="MEDIA",P642="oui",G642&gt;0,H642&lt;0,Q642="MODULE CARRÉ"),(VLOOKUP(G642,COÛTS!$A$1:$C$157,3,0)*(M642*(N642+240)/1000*O642/1000)*3)+(VLOOKUP(G642,COÛTS!$A$1:$C$157,3,0)*(M642)/1000*0.24),"0")+IF(AND(F642="MEDIA",H642&lt;0,P642="oui",G642&gt;0,Q642="RECTO (Type Chaussette)"),(VLOOKUP(G642,COÛTS!$A$1:$C$157,3,0)*(M642*(N642+60)/1000*O642/1000))))</f>
        <v>0</v>
      </c>
      <c r="AA642" s="6">
        <f>IF(R642="OUI",0,IF(AND(H642&gt;0,I642="OUI"),(VLOOKUP(H642,COÛTS!$A$1:$C$157,3,0)*(M642*N642/1000*O642/1000)),0))</f>
        <v>0</v>
      </c>
      <c r="AB642" s="6">
        <f t="shared" si="75"/>
        <v>0</v>
      </c>
      <c r="AC642" s="7">
        <f t="shared" si="76"/>
        <v>0</v>
      </c>
      <c r="AD642" s="6">
        <f t="shared" si="77"/>
        <v>0</v>
      </c>
      <c r="AE642" s="6">
        <f t="shared" si="78"/>
        <v>0</v>
      </c>
      <c r="AF642" s="6">
        <f>IF(R642="OUI",0,(IF(AND(P642="oui",Q642="RECTO (Type Chaussette, Simple Face)",SEMAINE!M644&lt;=2000),((COÛTS!$C$115*2*O642*SEMAINE!M642/1000)+(COÛTS!$C$109*O642*SEMAINE!M642/1000)+(COÛTS!$C$107*O642*SEMAINE!M642/1000)),"0")+(IF(AND(P642="oui",Q642="RECTO (Type Chaussette, Simple Face)",SEMAINE!M642&gt;2001,SEMAINE!M642&lt;=4000),((COÛTS!$C$114*2*O642)),"0"))+(IF(AND(P642="oui",Q642="RECTO (Type Chaussette, Simple Face)",SEMAINE!M642&gt;=4001,SEMAINE!M642&lt;=6000),((COÛTS!$C$114*4*O642)),"0"))+(IF(AND(P642="oui",Q642="RECTO (Type Chaussette, Simple Face)",SEMAINE!M642&gt;=6001,SEMAINE!M642&lt;=8000),((COÛTS!$C$114*6*O642)),"0"))+(IF(AND(P642="oui",Q642="RECTO (Type Chaussette, Simple Face)",SEMAINE!M642&gt;=8001,SEMAINE!M642&lt;=10000),((COÛTS!$C$114*8*O642)),0))))</f>
        <v>0</v>
      </c>
      <c r="AG642" s="6">
        <f>IF(R642="OUI",0,(IF(AND(F642="MEDIA",G642="NON TISSÉ (Type Drop)",P642="oui",Q642="RECTO (Type Chaussette)",SEMAINE!M645&lt;=2000),((COÛTS!$C$115*2*O642*SEMAINE!M642/1000)+(COÛTS!$C$109*O642*SEMAINE!M642/1000)+(COÛTS!$C$107*O642*SEMAINE!M642/1000)),"0")+(IF(AND(F642="MEDIA",P642="oui",Q642="RECTO (Type Chaussette)",SEMAINE!M642&gt;2001,SEMAINE!M642&lt;=4000),((COÛTS!$C$114*2*O642)),"0"))+(IF(AND(F642="MEDIA",P642="oui",Q642="RECTO (Type Chaussette)",SEMAINE!M642&gt;=4001,SEMAINE!M642&lt;=6000),((COÛTS!$C$114*4*O642)),"0"))+(IF(AND(F642="MEDIA",P642="oui",Q642="RECTO (Type Chaussette)",SEMAINE!M642&gt;=6001,SEMAINE!M642&lt;=8000),((COÛTS!$C$114*6*O642)),"0"))+(IF(AND(F642="MEDIA",P642="oui",Q642="RECTO (Type Chaussette)",SEMAINE!M642&gt;=8001,SEMAINE!M642&lt;=10000),((COÛTS!$C$114*8*O642)),0))))</f>
        <v>0</v>
      </c>
      <c r="AH642" s="6">
        <f>IF(R642="OUI",0,(IF(AND(F642="MEDIA",G642="NON TISSÉ (Type Drop)",P642="oui",Q642="RECTO/VERSO (Type Deux Simple Face)"),((COÛTS!$C$115*4*O642*SEMAINE!M642/1000)+(COÛTS!$C$110*O642*4)+(COÛTS!$C$107*O642*SEMAINE!M642/1000)),"0")+(IF(AND(F642="MEDIA",P642="oui",Q642="RECTO/VERSO (Type Deux Simple Face)",SEMAINE!M642&gt;2001,SEMAINE!M642&lt;=4000),((COÛTS!$C$114*2*O642)),"0"))+(IF(AND(F642="MEDIA",P642="oui",Q642="RECTO/VERSO (Type Deux Simple Face)",SEMAINE!M642&gt;=4001,SEMAINE!M642&lt;=6000),((COÛTS!$C$114*4*O642)),"0"))+(IF(AND(F642="MEDIA",P642="oui",Q642="RECTO/VERSO (Type Deux Simple Face)",SEMAINE!M642&gt;=6001,SEMAINE!M642&lt;=8000),((COÛTS!$C$114*6*O642)),"0"))+(IF(AND(F642="MEDIA",P642="oui",Q642="RECTO/VERSO (Type Deux Simple Face)",SEMAINE!M642&gt;=8001,SEMAINE!M642&lt;=10000),((COÛTS!$C$114*8*O642)),0))))</f>
        <v>0</v>
      </c>
      <c r="AI642" s="6">
        <f>IF(R642="OUI",0,(IF(AND(F642="MEDIA",G642="NON TISSÉ (Type Drop)",P642="oui",Q642="MODULE TRIANGULAIRE"),((COÛTS!$C$115*6*O642*SEMAINE!M642/1000)+(COÛTS!$C$112*O642*6)+(COÛTS!$C$107*O642*3)),"0")+(IF(AND(F642="MEDIA",P642="oui",Q642="MODULE TRIANGULAIRE",SEMAINE!M642&gt;2001,SEMAINE!M642&lt;=4000),((COÛTS!$C$114*2*O642*3)),"0"))+(IF(AND(F642="MEDIA",P642="oui",Q642="MODULE TRIANGULAIRE",SEMAINE!M642&gt;=4001,SEMAINE!M642&lt;=6000),((COÛTS!$C$114*4*O642*3)),"0"))+(IF(AND(F642="MEDIA",P642="oui",Q642="MODULE TRIANGULAIRE",SEMAINE!M642&gt;=6001,SEMAINE!M642&lt;=8000),((COÛTS!$C$114*6*O642*3)),"0"))+(IF(AND(F642="MEDIA",P642="oui",Q642="MODULE TRIANGULAIRE",SEMAINE!M642&gt;=8001,SEMAINE!M642&lt;=10000),((COÛTS!$C$114*8*O642*3)),0))))</f>
        <v>0</v>
      </c>
      <c r="AJ642" s="6">
        <f>IF(OR(R642="OUI",H642&gt;0),0,(IF(AND(F642="MEDIA",G642="NON TISSÉ (Type Drop)",P642="oui",Q642="MODULE CARRÉ"),((COÛTS!$C$115*8*O642*SEMAINE!M642/1000)+(COÛTS!$C$111*O642*8)+(COÛTS!$C$107*O642*4)),"0")+IF(AND(F642="MEDIA",G642="BÂCHE FRONTLIT 450gr (Type Bâche M1)",P642="oui",Q642="MODULE CARRÉ"),((COÛTS!$C$115*8*O642*SEMAINE!M642/1000)+(COÛTS!$C$111*O642*8)+(COÛTS!$C$107*O642*4)),"0")+(IF(AND(F642="MEDIA",P642="oui",Q642="MODULE CARRÉ",SEMAINE!M642&gt;2001,SEMAINE!M642&lt;=4000),((COÛTS!$C$114*2*O642*4)),"0"))+(IF(AND(F642="MEDIA",P642="oui",Q642="MODULE CARRÉ",SEMAINE!M642&gt;=4001,SEMAINE!M642&lt;=6000),((COÛTS!$C$114*4*O642*4)),"0"))+(IF(AND(F642="MEDIA",P642="oui",Q642="MODULE CARRÉ",SEMAINE!M642&gt;=6001,SEMAINE!M642&lt;=8000),((COÛTS!$C$114*6*O642*4)),"0"))+(IF(AND(F642="MEDIA",P642="oui",Q642="MODULE CARRÉ",SEMAINE!M642&gt;=8001,SEMAINE!M642&lt;=10000),((COÛTS!$C$114*8*O642*4)),"0"))))</f>
        <v>0</v>
      </c>
      <c r="AK642" s="38">
        <f>IF(Y642&gt;0,(VLOOKUP(Y642,DATA!$AB$2:$AC$102,2,0)),1)</f>
        <v>1</v>
      </c>
      <c r="AL642" s="53">
        <f t="shared" si="79"/>
        <v>0</v>
      </c>
    </row>
    <row r="643" spans="2:38" ht="25.05" customHeight="1" x14ac:dyDescent="0.25">
      <c r="B643" s="43" t="str">
        <f>COUNTIF($D$3:D643,D643)&amp;T_Semaine[[#This Row],[N°AFFAIRE]]</f>
        <v>0</v>
      </c>
      <c r="C643" s="50"/>
      <c r="D643" s="50"/>
      <c r="E643" s="50"/>
      <c r="F643" s="50"/>
      <c r="G643" s="50"/>
      <c r="H643" s="50"/>
      <c r="I643" s="50"/>
      <c r="J643" s="50"/>
      <c r="K643" s="50"/>
      <c r="L643" s="50"/>
      <c r="M643" s="91"/>
      <c r="N643" s="91"/>
      <c r="O643" s="50"/>
      <c r="P643" s="50"/>
      <c r="Q643" s="50"/>
      <c r="R643" s="50"/>
      <c r="S643" s="50"/>
      <c r="T643" s="95">
        <f t="shared" ref="T643:T706" si="81">(IF(OR(F643="HEURE",F643="FACONNAGE",F643="DIVERS",F643="ACCESSOIRES",F643="TRANSPORT"),0,(IF(AND(O643=0),(0))+IF(AND(O643&gt;0),(M643*N643/1000*O643/1000))+(IF(AND(H643&gt;0,K643="oui",L643="oui"),(M643*N643/1000*O643/1000)))+(IF(AND(P643="oui",Q643="RECTO (Type Simple Face)"),((240)/1000*O643*N643/1000)))+(IF(AND(P643="oui",Q643="RECTO (Type Chaussette)"),(M643*(N643+60)/1000*O643/1000)))+(IF(AND(P643="oui",Q643="RECTO/VERSO (Type Deux Simple Face)"),(M643*N643/1000*O643/1000)+(M643/1000*0.48))+(IF(AND(P643="oui",Q643="MODULE TRIANGULAIRE"),(M643*N643/1000*O643/1000)*2.72))+(IF(AND(F643="MEDIA",P643="oui",Q643="MODULE CARRÉ"),(M643*N643/1000*O643/1000)*3.96))))+IF(AND(G643="ADHÉSIVAGE VÉHICULE KIT K6 (20m3)"),(O643*1.7))))</f>
        <v>0</v>
      </c>
      <c r="U643" s="36">
        <f t="shared" ref="U643:U706" si="82">IF(R643="OUI",0,(SUM(Z643:AJ643)*AK643))</f>
        <v>0</v>
      </c>
      <c r="V643" s="43"/>
      <c r="W643" s="43"/>
      <c r="X643" s="6">
        <f t="shared" si="80"/>
        <v>0</v>
      </c>
      <c r="Y643" s="55"/>
      <c r="Z643" s="6">
        <f>(IF(R643="OUI",0,IF(AND(F643="MEDIA",G643&gt;0,O643&gt;0),(VLOOKUP(G643,COÛTS!$A$1:$C$157,3,0)*(M643*N643/1000*O643/1000)),0)+IF(AND(G643&gt;0,F643="HEURE"),(VLOOKUP(G643,COÛTS!$A$1:$C$157,3,0)*(O643)),0))+IF(AND(G643&gt;0,F643="DIVERS"),(VLOOKUP(G643,COÛTS!$A$1:$C$157,3,0)*(O643)),0)+IF(AND(G643&gt;0,F643="VEHICULE"),(VLOOKUP(G643,COÛTS!$A$1:$C$157,3,0)*(O643)),0)+IF(AND(G643&gt;0,F643="FACONNAGE"),(VLOOKUP(G643,COÛTS!$A$1:$C$157,3,0)*(O643)),0)+IF(AND(G643&gt;0,F643="ACCESSOIRES"),(VLOOKUP(G643,COÛTS!$A$1:$C$157,3,0)*(O643)),0)+IF(AND(F643="TRANSPORT",G643&gt;0),(VLOOKUP(G643,COÛTS!$A$1:$C$157,3,0)*(O643)),0)+IF(AND(F643="PRODUITS",G643="KIT COMPLET HABILLAGE CLOISON MODULAIRE (mL)"),(VLOOKUP(G643,COÛTS!$A$1:$C$157,3,0)*(M643/1000*O643)),0)+IF(AND(F643="MEDIA",H643&lt;0,G643&gt;0,P643="oui",Q643="RECTO/VERSO (Type Deux Simple Face)"),(VLOOKUP(G643,COÛTS!$A$1:$C$157,3,0)*(M643*(N643+480)/1000*O643/1000)),"0")+IF(AND(F643="MEDIA",H643&lt;0,G643&gt;0,P643="oui",Q643="MODULE TRIANGULAIRE"),(VLOOKUP(G643,COÛTS!$A$1:$C$157,3,0)*(M643*(N643+240)/1000*O643/1000)*2)+(VLOOKUP(G643,COÛTS!$A$1:$C$157,3,0)*(M643)/1000*0.24),"0")+IF(AND(F643="MEDIA",P643="oui",G643&gt;0,H643&lt;0,Q643="MODULE CARRÉ"),(VLOOKUP(G643,COÛTS!$A$1:$C$157,3,0)*(M643*(N643+240)/1000*O643/1000)*3)+(VLOOKUP(G643,COÛTS!$A$1:$C$157,3,0)*(M643)/1000*0.24),"0")+IF(AND(F643="MEDIA",H643&lt;0,P643="oui",G643&gt;0,Q643="RECTO (Type Chaussette)"),(VLOOKUP(G643,COÛTS!$A$1:$C$157,3,0)*(M643*(N643+60)/1000*O643/1000))))</f>
        <v>0</v>
      </c>
      <c r="AA643" s="6">
        <f>IF(R643="OUI",0,IF(AND(H643&gt;0,I643="OUI"),(VLOOKUP(H643,COÛTS!$A$1:$C$157,3,0)*(M643*N643/1000*O643/1000)),0))</f>
        <v>0</v>
      </c>
      <c r="AB643" s="6">
        <f t="shared" ref="AB643:AB706" si="83">IF(R643="OUI",0,IF(J643="OUI",((M643*N643/1000*O643/1000)*10),0))</f>
        <v>0</v>
      </c>
      <c r="AC643" s="7">
        <f t="shared" ref="AC643:AC706" si="84">IF(R643="OUI",0,IF(AND(K643="OUI",H643&gt;0),((M643*N643/1000*O643/1000)*20),0))</f>
        <v>0</v>
      </c>
      <c r="AD643" s="6">
        <f t="shared" ref="AD643:AD706" si="85">IF(R643="OUI",0,IF(L643="OUI",((M643*N643/1000*O643/1000)*9),0))</f>
        <v>0</v>
      </c>
      <c r="AE643" s="6">
        <f t="shared" ref="AE643:AE706" si="86">IF(R643="OUI",0,IF(AND(L643="OUI",K643="OUI",H643="POLYCARBONATE ALVÉOLAIRE (Type Makrolon, Thermoclear) - 16mm"),(T643*9),"0")+IF(AND(L643="OUI",K643="OUI",H643="POLYCARBONATE ALVÉOLAIRE (Type Makrolon, Thermoclear) - 10mm"),(T643*9),"0")+IF(AND(L643="OUI",K643="OUI",H643="POLYCARBONATE ALVÉOLAIRE (Type Makrolon, Thermoclear) - 6mm"),((M643*N643/1000*O643/1000)*9),0))</f>
        <v>0</v>
      </c>
      <c r="AF643" s="6">
        <f>IF(R643="OUI",0,(IF(AND(P643="oui",Q643="RECTO (Type Chaussette, Simple Face)",SEMAINE!M645&lt;=2000),((COÛTS!$C$115*2*O643*SEMAINE!M643/1000)+(COÛTS!$C$109*O643*SEMAINE!M643/1000)+(COÛTS!$C$107*O643*SEMAINE!M643/1000)),"0")+(IF(AND(P643="oui",Q643="RECTO (Type Chaussette, Simple Face)",SEMAINE!M643&gt;2001,SEMAINE!M643&lt;=4000),((COÛTS!$C$114*2*O643)),"0"))+(IF(AND(P643="oui",Q643="RECTO (Type Chaussette, Simple Face)",SEMAINE!M643&gt;=4001,SEMAINE!M643&lt;=6000),((COÛTS!$C$114*4*O643)),"0"))+(IF(AND(P643="oui",Q643="RECTO (Type Chaussette, Simple Face)",SEMAINE!M643&gt;=6001,SEMAINE!M643&lt;=8000),((COÛTS!$C$114*6*O643)),"0"))+(IF(AND(P643="oui",Q643="RECTO (Type Chaussette, Simple Face)",SEMAINE!M643&gt;=8001,SEMAINE!M643&lt;=10000),((COÛTS!$C$114*8*O643)),0))))</f>
        <v>0</v>
      </c>
      <c r="AG643" s="6">
        <f>IF(R643="OUI",0,(IF(AND(F643="MEDIA",G643="NON TISSÉ (Type Drop)",P643="oui",Q643="RECTO (Type Chaussette)",SEMAINE!M646&lt;=2000),((COÛTS!$C$115*2*O643*SEMAINE!M643/1000)+(COÛTS!$C$109*O643*SEMAINE!M643/1000)+(COÛTS!$C$107*O643*SEMAINE!M643/1000)),"0")+(IF(AND(F643="MEDIA",P643="oui",Q643="RECTO (Type Chaussette)",SEMAINE!M643&gt;2001,SEMAINE!M643&lt;=4000),((COÛTS!$C$114*2*O643)),"0"))+(IF(AND(F643="MEDIA",P643="oui",Q643="RECTO (Type Chaussette)",SEMAINE!M643&gt;=4001,SEMAINE!M643&lt;=6000),((COÛTS!$C$114*4*O643)),"0"))+(IF(AND(F643="MEDIA",P643="oui",Q643="RECTO (Type Chaussette)",SEMAINE!M643&gt;=6001,SEMAINE!M643&lt;=8000),((COÛTS!$C$114*6*O643)),"0"))+(IF(AND(F643="MEDIA",P643="oui",Q643="RECTO (Type Chaussette)",SEMAINE!M643&gt;=8001,SEMAINE!M643&lt;=10000),((COÛTS!$C$114*8*O643)),0))))</f>
        <v>0</v>
      </c>
      <c r="AH643" s="6">
        <f>IF(R643="OUI",0,(IF(AND(F643="MEDIA",G643="NON TISSÉ (Type Drop)",P643="oui",Q643="RECTO/VERSO (Type Deux Simple Face)"),((COÛTS!$C$115*4*O643*SEMAINE!M643/1000)+(COÛTS!$C$110*O643*4)+(COÛTS!$C$107*O643*SEMAINE!M643/1000)),"0")+(IF(AND(F643="MEDIA",P643="oui",Q643="RECTO/VERSO (Type Deux Simple Face)",SEMAINE!M643&gt;2001,SEMAINE!M643&lt;=4000),((COÛTS!$C$114*2*O643)),"0"))+(IF(AND(F643="MEDIA",P643="oui",Q643="RECTO/VERSO (Type Deux Simple Face)",SEMAINE!M643&gt;=4001,SEMAINE!M643&lt;=6000),((COÛTS!$C$114*4*O643)),"0"))+(IF(AND(F643="MEDIA",P643="oui",Q643="RECTO/VERSO (Type Deux Simple Face)",SEMAINE!M643&gt;=6001,SEMAINE!M643&lt;=8000),((COÛTS!$C$114*6*O643)),"0"))+(IF(AND(F643="MEDIA",P643="oui",Q643="RECTO/VERSO (Type Deux Simple Face)",SEMAINE!M643&gt;=8001,SEMAINE!M643&lt;=10000),((COÛTS!$C$114*8*O643)),0))))</f>
        <v>0</v>
      </c>
      <c r="AI643" s="6">
        <f>IF(R643="OUI",0,(IF(AND(F643="MEDIA",G643="NON TISSÉ (Type Drop)",P643="oui",Q643="MODULE TRIANGULAIRE"),((COÛTS!$C$115*6*O643*SEMAINE!M643/1000)+(COÛTS!$C$112*O643*6)+(COÛTS!$C$107*O643*3)),"0")+(IF(AND(F643="MEDIA",P643="oui",Q643="MODULE TRIANGULAIRE",SEMAINE!M643&gt;2001,SEMAINE!M643&lt;=4000),((COÛTS!$C$114*2*O643*3)),"0"))+(IF(AND(F643="MEDIA",P643="oui",Q643="MODULE TRIANGULAIRE",SEMAINE!M643&gt;=4001,SEMAINE!M643&lt;=6000),((COÛTS!$C$114*4*O643*3)),"0"))+(IF(AND(F643="MEDIA",P643="oui",Q643="MODULE TRIANGULAIRE",SEMAINE!M643&gt;=6001,SEMAINE!M643&lt;=8000),((COÛTS!$C$114*6*O643*3)),"0"))+(IF(AND(F643="MEDIA",P643="oui",Q643="MODULE TRIANGULAIRE",SEMAINE!M643&gt;=8001,SEMAINE!M643&lt;=10000),((COÛTS!$C$114*8*O643*3)),0))))</f>
        <v>0</v>
      </c>
      <c r="AJ643" s="6">
        <f>IF(OR(R643="OUI",H643&gt;0),0,(IF(AND(F643="MEDIA",G643="NON TISSÉ (Type Drop)",P643="oui",Q643="MODULE CARRÉ"),((COÛTS!$C$115*8*O643*SEMAINE!M643/1000)+(COÛTS!$C$111*O643*8)+(COÛTS!$C$107*O643*4)),"0")+IF(AND(F643="MEDIA",G643="BÂCHE FRONTLIT 450gr (Type Bâche M1)",P643="oui",Q643="MODULE CARRÉ"),((COÛTS!$C$115*8*O643*SEMAINE!M643/1000)+(COÛTS!$C$111*O643*8)+(COÛTS!$C$107*O643*4)),"0")+(IF(AND(F643="MEDIA",P643="oui",Q643="MODULE CARRÉ",SEMAINE!M643&gt;2001,SEMAINE!M643&lt;=4000),((COÛTS!$C$114*2*O643*4)),"0"))+(IF(AND(F643="MEDIA",P643="oui",Q643="MODULE CARRÉ",SEMAINE!M643&gt;=4001,SEMAINE!M643&lt;=6000),((COÛTS!$C$114*4*O643*4)),"0"))+(IF(AND(F643="MEDIA",P643="oui",Q643="MODULE CARRÉ",SEMAINE!M643&gt;=6001,SEMAINE!M643&lt;=8000),((COÛTS!$C$114*6*O643*4)),"0"))+(IF(AND(F643="MEDIA",P643="oui",Q643="MODULE CARRÉ",SEMAINE!M643&gt;=8001,SEMAINE!M643&lt;=10000),((COÛTS!$C$114*8*O643*4)),"0"))))</f>
        <v>0</v>
      </c>
      <c r="AK643" s="38">
        <f>IF(Y643&gt;0,(VLOOKUP(Y643,DATA!$AB$2:$AC$102,2,0)),1)</f>
        <v>1</v>
      </c>
      <c r="AL643" s="53">
        <f t="shared" ref="AL643:AL706" si="87">(IF(OR(F643="HEURE",F643="FACONNAGE",F643="DIVERS",F643="ACCESSOIRES",F643="TRANSPORT"),0,(IF(AND(O643=0),(0))+IF(AND(O643&gt;0,H643&gt;0),(M643*N643/1000*O643/1000)))))</f>
        <v>0</v>
      </c>
    </row>
    <row r="644" spans="2:38" ht="25.05" customHeight="1" x14ac:dyDescent="0.25">
      <c r="B644" s="43" t="str">
        <f>COUNTIF($D$3:D644,D644)&amp;T_Semaine[[#This Row],[N°AFFAIRE]]</f>
        <v>0</v>
      </c>
      <c r="C644" s="50"/>
      <c r="D644" s="50"/>
      <c r="E644" s="50"/>
      <c r="F644" s="50"/>
      <c r="G644" s="50"/>
      <c r="H644" s="50"/>
      <c r="I644" s="50"/>
      <c r="J644" s="50"/>
      <c r="K644" s="50"/>
      <c r="L644" s="50"/>
      <c r="M644" s="91"/>
      <c r="N644" s="91"/>
      <c r="O644" s="50"/>
      <c r="P644" s="50"/>
      <c r="Q644" s="50"/>
      <c r="R644" s="50"/>
      <c r="S644" s="50"/>
      <c r="T644" s="95">
        <f t="shared" si="81"/>
        <v>0</v>
      </c>
      <c r="U644" s="36">
        <f t="shared" si="82"/>
        <v>0</v>
      </c>
      <c r="V644" s="43"/>
      <c r="W644" s="43"/>
      <c r="X644" s="6">
        <f t="shared" si="80"/>
        <v>0</v>
      </c>
      <c r="Y644" s="55"/>
      <c r="Z644" s="6">
        <f>(IF(R644="OUI",0,IF(AND(F644="MEDIA",G644&gt;0,O644&gt;0),(VLOOKUP(G644,COÛTS!$A$1:$C$157,3,0)*(M644*N644/1000*O644/1000)),0)+IF(AND(G644&gt;0,F644="HEURE"),(VLOOKUP(G644,COÛTS!$A$1:$C$157,3,0)*(O644)),0))+IF(AND(G644&gt;0,F644="DIVERS"),(VLOOKUP(G644,COÛTS!$A$1:$C$157,3,0)*(O644)),0)+IF(AND(G644&gt;0,F644="VEHICULE"),(VLOOKUP(G644,COÛTS!$A$1:$C$157,3,0)*(O644)),0)+IF(AND(G644&gt;0,F644="FACONNAGE"),(VLOOKUP(G644,COÛTS!$A$1:$C$157,3,0)*(O644)),0)+IF(AND(G644&gt;0,F644="ACCESSOIRES"),(VLOOKUP(G644,COÛTS!$A$1:$C$157,3,0)*(O644)),0)+IF(AND(F644="TRANSPORT",G644&gt;0),(VLOOKUP(G644,COÛTS!$A$1:$C$157,3,0)*(O644)),0)+IF(AND(F644="PRODUITS",G644="KIT COMPLET HABILLAGE CLOISON MODULAIRE (mL)"),(VLOOKUP(G644,COÛTS!$A$1:$C$157,3,0)*(M644/1000*O644)),0)+IF(AND(F644="MEDIA",H644&lt;0,G644&gt;0,P644="oui",Q644="RECTO/VERSO (Type Deux Simple Face)"),(VLOOKUP(G644,COÛTS!$A$1:$C$157,3,0)*(M644*(N644+480)/1000*O644/1000)),"0")+IF(AND(F644="MEDIA",H644&lt;0,G644&gt;0,P644="oui",Q644="MODULE TRIANGULAIRE"),(VLOOKUP(G644,COÛTS!$A$1:$C$157,3,0)*(M644*(N644+240)/1000*O644/1000)*2)+(VLOOKUP(G644,COÛTS!$A$1:$C$157,3,0)*(M644)/1000*0.24),"0")+IF(AND(F644="MEDIA",P644="oui",G644&gt;0,H644&lt;0,Q644="MODULE CARRÉ"),(VLOOKUP(G644,COÛTS!$A$1:$C$157,3,0)*(M644*(N644+240)/1000*O644/1000)*3)+(VLOOKUP(G644,COÛTS!$A$1:$C$157,3,0)*(M644)/1000*0.24),"0")+IF(AND(F644="MEDIA",H644&lt;0,P644="oui",G644&gt;0,Q644="RECTO (Type Chaussette)"),(VLOOKUP(G644,COÛTS!$A$1:$C$157,3,0)*(M644*(N644+60)/1000*O644/1000))))</f>
        <v>0</v>
      </c>
      <c r="AA644" s="6">
        <f>IF(R644="OUI",0,IF(AND(H644&gt;0,I644="OUI"),(VLOOKUP(H644,COÛTS!$A$1:$C$157,3,0)*(M644*N644/1000*O644/1000)),0))</f>
        <v>0</v>
      </c>
      <c r="AB644" s="6">
        <f t="shared" si="83"/>
        <v>0</v>
      </c>
      <c r="AC644" s="7">
        <f t="shared" si="84"/>
        <v>0</v>
      </c>
      <c r="AD644" s="6">
        <f t="shared" si="85"/>
        <v>0</v>
      </c>
      <c r="AE644" s="6">
        <f t="shared" si="86"/>
        <v>0</v>
      </c>
      <c r="AF644" s="6">
        <f>IF(R644="OUI",0,(IF(AND(P644="oui",Q644="RECTO (Type Chaussette, Simple Face)",SEMAINE!M646&lt;=2000),((COÛTS!$C$115*2*O644*SEMAINE!M644/1000)+(COÛTS!$C$109*O644*SEMAINE!M644/1000)+(COÛTS!$C$107*O644*SEMAINE!M644/1000)),"0")+(IF(AND(P644="oui",Q644="RECTO (Type Chaussette, Simple Face)",SEMAINE!M644&gt;2001,SEMAINE!M644&lt;=4000),((COÛTS!$C$114*2*O644)),"0"))+(IF(AND(P644="oui",Q644="RECTO (Type Chaussette, Simple Face)",SEMAINE!M644&gt;=4001,SEMAINE!M644&lt;=6000),((COÛTS!$C$114*4*O644)),"0"))+(IF(AND(P644="oui",Q644="RECTO (Type Chaussette, Simple Face)",SEMAINE!M644&gt;=6001,SEMAINE!M644&lt;=8000),((COÛTS!$C$114*6*O644)),"0"))+(IF(AND(P644="oui",Q644="RECTO (Type Chaussette, Simple Face)",SEMAINE!M644&gt;=8001,SEMAINE!M644&lt;=10000),((COÛTS!$C$114*8*O644)),0))))</f>
        <v>0</v>
      </c>
      <c r="AG644" s="6">
        <f>IF(R644="OUI",0,(IF(AND(F644="MEDIA",G644="NON TISSÉ (Type Drop)",P644="oui",Q644="RECTO (Type Chaussette)",SEMAINE!M647&lt;=2000),((COÛTS!$C$115*2*O644*SEMAINE!M644/1000)+(COÛTS!$C$109*O644*SEMAINE!M644/1000)+(COÛTS!$C$107*O644*SEMAINE!M644/1000)),"0")+(IF(AND(F644="MEDIA",P644="oui",Q644="RECTO (Type Chaussette)",SEMAINE!M644&gt;2001,SEMAINE!M644&lt;=4000),((COÛTS!$C$114*2*O644)),"0"))+(IF(AND(F644="MEDIA",P644="oui",Q644="RECTO (Type Chaussette)",SEMAINE!M644&gt;=4001,SEMAINE!M644&lt;=6000),((COÛTS!$C$114*4*O644)),"0"))+(IF(AND(F644="MEDIA",P644="oui",Q644="RECTO (Type Chaussette)",SEMAINE!M644&gt;=6001,SEMAINE!M644&lt;=8000),((COÛTS!$C$114*6*O644)),"0"))+(IF(AND(F644="MEDIA",P644="oui",Q644="RECTO (Type Chaussette)",SEMAINE!M644&gt;=8001,SEMAINE!M644&lt;=10000),((COÛTS!$C$114*8*O644)),0))))</f>
        <v>0</v>
      </c>
      <c r="AH644" s="6">
        <f>IF(R644="OUI",0,(IF(AND(F644="MEDIA",G644="NON TISSÉ (Type Drop)",P644="oui",Q644="RECTO/VERSO (Type Deux Simple Face)"),((COÛTS!$C$115*4*O644*SEMAINE!M644/1000)+(COÛTS!$C$110*O644*4)+(COÛTS!$C$107*O644*SEMAINE!M644/1000)),"0")+(IF(AND(F644="MEDIA",P644="oui",Q644="RECTO/VERSO (Type Deux Simple Face)",SEMAINE!M644&gt;2001,SEMAINE!M644&lt;=4000),((COÛTS!$C$114*2*O644)),"0"))+(IF(AND(F644="MEDIA",P644="oui",Q644="RECTO/VERSO (Type Deux Simple Face)",SEMAINE!M644&gt;=4001,SEMAINE!M644&lt;=6000),((COÛTS!$C$114*4*O644)),"0"))+(IF(AND(F644="MEDIA",P644="oui",Q644="RECTO/VERSO (Type Deux Simple Face)",SEMAINE!M644&gt;=6001,SEMAINE!M644&lt;=8000),((COÛTS!$C$114*6*O644)),"0"))+(IF(AND(F644="MEDIA",P644="oui",Q644="RECTO/VERSO (Type Deux Simple Face)",SEMAINE!M644&gt;=8001,SEMAINE!M644&lt;=10000),((COÛTS!$C$114*8*O644)),0))))</f>
        <v>0</v>
      </c>
      <c r="AI644" s="6">
        <f>IF(R644="OUI",0,(IF(AND(F644="MEDIA",G644="NON TISSÉ (Type Drop)",P644="oui",Q644="MODULE TRIANGULAIRE"),((COÛTS!$C$115*6*O644*SEMAINE!M644/1000)+(COÛTS!$C$112*O644*6)+(COÛTS!$C$107*O644*3)),"0")+(IF(AND(F644="MEDIA",P644="oui",Q644="MODULE TRIANGULAIRE",SEMAINE!M644&gt;2001,SEMAINE!M644&lt;=4000),((COÛTS!$C$114*2*O644*3)),"0"))+(IF(AND(F644="MEDIA",P644="oui",Q644="MODULE TRIANGULAIRE",SEMAINE!M644&gt;=4001,SEMAINE!M644&lt;=6000),((COÛTS!$C$114*4*O644*3)),"0"))+(IF(AND(F644="MEDIA",P644="oui",Q644="MODULE TRIANGULAIRE",SEMAINE!M644&gt;=6001,SEMAINE!M644&lt;=8000),((COÛTS!$C$114*6*O644*3)),"0"))+(IF(AND(F644="MEDIA",P644="oui",Q644="MODULE TRIANGULAIRE",SEMAINE!M644&gt;=8001,SEMAINE!M644&lt;=10000),((COÛTS!$C$114*8*O644*3)),0))))</f>
        <v>0</v>
      </c>
      <c r="AJ644" s="6">
        <f>IF(OR(R644="OUI",H644&gt;0),0,(IF(AND(F644="MEDIA",G644="NON TISSÉ (Type Drop)",P644="oui",Q644="MODULE CARRÉ"),((COÛTS!$C$115*8*O644*SEMAINE!M644/1000)+(COÛTS!$C$111*O644*8)+(COÛTS!$C$107*O644*4)),"0")+IF(AND(F644="MEDIA",G644="BÂCHE FRONTLIT 450gr (Type Bâche M1)",P644="oui",Q644="MODULE CARRÉ"),((COÛTS!$C$115*8*O644*SEMAINE!M644/1000)+(COÛTS!$C$111*O644*8)+(COÛTS!$C$107*O644*4)),"0")+(IF(AND(F644="MEDIA",P644="oui",Q644="MODULE CARRÉ",SEMAINE!M644&gt;2001,SEMAINE!M644&lt;=4000),((COÛTS!$C$114*2*O644*4)),"0"))+(IF(AND(F644="MEDIA",P644="oui",Q644="MODULE CARRÉ",SEMAINE!M644&gt;=4001,SEMAINE!M644&lt;=6000),((COÛTS!$C$114*4*O644*4)),"0"))+(IF(AND(F644="MEDIA",P644="oui",Q644="MODULE CARRÉ",SEMAINE!M644&gt;=6001,SEMAINE!M644&lt;=8000),((COÛTS!$C$114*6*O644*4)),"0"))+(IF(AND(F644="MEDIA",P644="oui",Q644="MODULE CARRÉ",SEMAINE!M644&gt;=8001,SEMAINE!M644&lt;=10000),((COÛTS!$C$114*8*O644*4)),"0"))))</f>
        <v>0</v>
      </c>
      <c r="AK644" s="38">
        <f>IF(Y644&gt;0,(VLOOKUP(Y644,DATA!$AB$2:$AC$102,2,0)),1)</f>
        <v>1</v>
      </c>
      <c r="AL644" s="53">
        <f t="shared" si="87"/>
        <v>0</v>
      </c>
    </row>
    <row r="645" spans="2:38" ht="25.05" customHeight="1" x14ac:dyDescent="0.25">
      <c r="B645" s="43" t="str">
        <f>COUNTIF($D$3:D645,D645)&amp;T_Semaine[[#This Row],[N°AFFAIRE]]</f>
        <v>0</v>
      </c>
      <c r="C645" s="50"/>
      <c r="D645" s="50"/>
      <c r="E645" s="50"/>
      <c r="F645" s="50"/>
      <c r="G645" s="50"/>
      <c r="H645" s="50"/>
      <c r="I645" s="50"/>
      <c r="J645" s="50"/>
      <c r="K645" s="50"/>
      <c r="L645" s="50"/>
      <c r="M645" s="91"/>
      <c r="N645" s="91"/>
      <c r="O645" s="50"/>
      <c r="P645" s="50"/>
      <c r="Q645" s="50"/>
      <c r="R645" s="50"/>
      <c r="S645" s="50"/>
      <c r="T645" s="95">
        <f t="shared" si="81"/>
        <v>0</v>
      </c>
      <c r="U645" s="36">
        <f t="shared" si="82"/>
        <v>0</v>
      </c>
      <c r="V645" s="43"/>
      <c r="W645" s="43"/>
      <c r="X645" s="6">
        <f t="shared" si="80"/>
        <v>0</v>
      </c>
      <c r="Y645" s="55"/>
      <c r="Z645" s="6">
        <f>(IF(R645="OUI",0,IF(AND(F645="MEDIA",G645&gt;0,O645&gt;0),(VLOOKUP(G645,COÛTS!$A$1:$C$157,3,0)*(M645*N645/1000*O645/1000)),0)+IF(AND(G645&gt;0,F645="HEURE"),(VLOOKUP(G645,COÛTS!$A$1:$C$157,3,0)*(O645)),0))+IF(AND(G645&gt;0,F645="DIVERS"),(VLOOKUP(G645,COÛTS!$A$1:$C$157,3,0)*(O645)),0)+IF(AND(G645&gt;0,F645="VEHICULE"),(VLOOKUP(G645,COÛTS!$A$1:$C$157,3,0)*(O645)),0)+IF(AND(G645&gt;0,F645="FACONNAGE"),(VLOOKUP(G645,COÛTS!$A$1:$C$157,3,0)*(O645)),0)+IF(AND(G645&gt;0,F645="ACCESSOIRES"),(VLOOKUP(G645,COÛTS!$A$1:$C$157,3,0)*(O645)),0)+IF(AND(F645="TRANSPORT",G645&gt;0),(VLOOKUP(G645,COÛTS!$A$1:$C$157,3,0)*(O645)),0)+IF(AND(F645="PRODUITS",G645="KIT COMPLET HABILLAGE CLOISON MODULAIRE (mL)"),(VLOOKUP(G645,COÛTS!$A$1:$C$157,3,0)*(M645/1000*O645)),0)+IF(AND(F645="MEDIA",H645&lt;0,G645&gt;0,P645="oui",Q645="RECTO/VERSO (Type Deux Simple Face)"),(VLOOKUP(G645,COÛTS!$A$1:$C$157,3,0)*(M645*(N645+480)/1000*O645/1000)),"0")+IF(AND(F645="MEDIA",H645&lt;0,G645&gt;0,P645="oui",Q645="MODULE TRIANGULAIRE"),(VLOOKUP(G645,COÛTS!$A$1:$C$157,3,0)*(M645*(N645+240)/1000*O645/1000)*2)+(VLOOKUP(G645,COÛTS!$A$1:$C$157,3,0)*(M645)/1000*0.24),"0")+IF(AND(F645="MEDIA",P645="oui",G645&gt;0,H645&lt;0,Q645="MODULE CARRÉ"),(VLOOKUP(G645,COÛTS!$A$1:$C$157,3,0)*(M645*(N645+240)/1000*O645/1000)*3)+(VLOOKUP(G645,COÛTS!$A$1:$C$157,3,0)*(M645)/1000*0.24),"0")+IF(AND(F645="MEDIA",H645&lt;0,P645="oui",G645&gt;0,Q645="RECTO (Type Chaussette)"),(VLOOKUP(G645,COÛTS!$A$1:$C$157,3,0)*(M645*(N645+60)/1000*O645/1000))))</f>
        <v>0</v>
      </c>
      <c r="AA645" s="6">
        <f>IF(R645="OUI",0,IF(AND(H645&gt;0,I645="OUI"),(VLOOKUP(H645,COÛTS!$A$1:$C$157,3,0)*(M645*N645/1000*O645/1000)),0))</f>
        <v>0</v>
      </c>
      <c r="AB645" s="6">
        <f t="shared" si="83"/>
        <v>0</v>
      </c>
      <c r="AC645" s="7">
        <f t="shared" si="84"/>
        <v>0</v>
      </c>
      <c r="AD645" s="6">
        <f t="shared" si="85"/>
        <v>0</v>
      </c>
      <c r="AE645" s="6">
        <f t="shared" si="86"/>
        <v>0</v>
      </c>
      <c r="AF645" s="6">
        <f>IF(R645="OUI",0,(IF(AND(P645="oui",Q645="RECTO (Type Chaussette, Simple Face)",SEMAINE!M647&lt;=2000),((COÛTS!$C$115*2*O645*SEMAINE!M645/1000)+(COÛTS!$C$109*O645*SEMAINE!M645/1000)+(COÛTS!$C$107*O645*SEMAINE!M645/1000)),"0")+(IF(AND(P645="oui",Q645="RECTO (Type Chaussette, Simple Face)",SEMAINE!M645&gt;2001,SEMAINE!M645&lt;=4000),((COÛTS!$C$114*2*O645)),"0"))+(IF(AND(P645="oui",Q645="RECTO (Type Chaussette, Simple Face)",SEMAINE!M645&gt;=4001,SEMAINE!M645&lt;=6000),((COÛTS!$C$114*4*O645)),"0"))+(IF(AND(P645="oui",Q645="RECTO (Type Chaussette, Simple Face)",SEMAINE!M645&gt;=6001,SEMAINE!M645&lt;=8000),((COÛTS!$C$114*6*O645)),"0"))+(IF(AND(P645="oui",Q645="RECTO (Type Chaussette, Simple Face)",SEMAINE!M645&gt;=8001,SEMAINE!M645&lt;=10000),((COÛTS!$C$114*8*O645)),0))))</f>
        <v>0</v>
      </c>
      <c r="AG645" s="6">
        <f>IF(R645="OUI",0,(IF(AND(F645="MEDIA",G645="NON TISSÉ (Type Drop)",P645="oui",Q645="RECTO (Type Chaussette)",SEMAINE!M648&lt;=2000),((COÛTS!$C$115*2*O645*SEMAINE!M645/1000)+(COÛTS!$C$109*O645*SEMAINE!M645/1000)+(COÛTS!$C$107*O645*SEMAINE!M645/1000)),"0")+(IF(AND(F645="MEDIA",P645="oui",Q645="RECTO (Type Chaussette)",SEMAINE!M645&gt;2001,SEMAINE!M645&lt;=4000),((COÛTS!$C$114*2*O645)),"0"))+(IF(AND(F645="MEDIA",P645="oui",Q645="RECTO (Type Chaussette)",SEMAINE!M645&gt;=4001,SEMAINE!M645&lt;=6000),((COÛTS!$C$114*4*O645)),"0"))+(IF(AND(F645="MEDIA",P645="oui",Q645="RECTO (Type Chaussette)",SEMAINE!M645&gt;=6001,SEMAINE!M645&lt;=8000),((COÛTS!$C$114*6*O645)),"0"))+(IF(AND(F645="MEDIA",P645="oui",Q645="RECTO (Type Chaussette)",SEMAINE!M645&gt;=8001,SEMAINE!M645&lt;=10000),((COÛTS!$C$114*8*O645)),0))))</f>
        <v>0</v>
      </c>
      <c r="AH645" s="6">
        <f>IF(R645="OUI",0,(IF(AND(F645="MEDIA",G645="NON TISSÉ (Type Drop)",P645="oui",Q645="RECTO/VERSO (Type Deux Simple Face)"),((COÛTS!$C$115*4*O645*SEMAINE!M645/1000)+(COÛTS!$C$110*O645*4)+(COÛTS!$C$107*O645*SEMAINE!M645/1000)),"0")+(IF(AND(F645="MEDIA",P645="oui",Q645="RECTO/VERSO (Type Deux Simple Face)",SEMAINE!M645&gt;2001,SEMAINE!M645&lt;=4000),((COÛTS!$C$114*2*O645)),"0"))+(IF(AND(F645="MEDIA",P645="oui",Q645="RECTO/VERSO (Type Deux Simple Face)",SEMAINE!M645&gt;=4001,SEMAINE!M645&lt;=6000),((COÛTS!$C$114*4*O645)),"0"))+(IF(AND(F645="MEDIA",P645="oui",Q645="RECTO/VERSO (Type Deux Simple Face)",SEMAINE!M645&gt;=6001,SEMAINE!M645&lt;=8000),((COÛTS!$C$114*6*O645)),"0"))+(IF(AND(F645="MEDIA",P645="oui",Q645="RECTO/VERSO (Type Deux Simple Face)",SEMAINE!M645&gt;=8001,SEMAINE!M645&lt;=10000),((COÛTS!$C$114*8*O645)),0))))</f>
        <v>0</v>
      </c>
      <c r="AI645" s="6">
        <f>IF(R645="OUI",0,(IF(AND(F645="MEDIA",G645="NON TISSÉ (Type Drop)",P645="oui",Q645="MODULE TRIANGULAIRE"),((COÛTS!$C$115*6*O645*SEMAINE!M645/1000)+(COÛTS!$C$112*O645*6)+(COÛTS!$C$107*O645*3)),"0")+(IF(AND(F645="MEDIA",P645="oui",Q645="MODULE TRIANGULAIRE",SEMAINE!M645&gt;2001,SEMAINE!M645&lt;=4000),((COÛTS!$C$114*2*O645*3)),"0"))+(IF(AND(F645="MEDIA",P645="oui",Q645="MODULE TRIANGULAIRE",SEMAINE!M645&gt;=4001,SEMAINE!M645&lt;=6000),((COÛTS!$C$114*4*O645*3)),"0"))+(IF(AND(F645="MEDIA",P645="oui",Q645="MODULE TRIANGULAIRE",SEMAINE!M645&gt;=6001,SEMAINE!M645&lt;=8000),((COÛTS!$C$114*6*O645*3)),"0"))+(IF(AND(F645="MEDIA",P645="oui",Q645="MODULE TRIANGULAIRE",SEMAINE!M645&gt;=8001,SEMAINE!M645&lt;=10000),((COÛTS!$C$114*8*O645*3)),0))))</f>
        <v>0</v>
      </c>
      <c r="AJ645" s="6">
        <f>IF(OR(R645="OUI",H645&gt;0),0,(IF(AND(F645="MEDIA",G645="NON TISSÉ (Type Drop)",P645="oui",Q645="MODULE CARRÉ"),((COÛTS!$C$115*8*O645*SEMAINE!M645/1000)+(COÛTS!$C$111*O645*8)+(COÛTS!$C$107*O645*4)),"0")+IF(AND(F645="MEDIA",G645="BÂCHE FRONTLIT 450gr (Type Bâche M1)",P645="oui",Q645="MODULE CARRÉ"),((COÛTS!$C$115*8*O645*SEMAINE!M645/1000)+(COÛTS!$C$111*O645*8)+(COÛTS!$C$107*O645*4)),"0")+(IF(AND(F645="MEDIA",P645="oui",Q645="MODULE CARRÉ",SEMAINE!M645&gt;2001,SEMAINE!M645&lt;=4000),((COÛTS!$C$114*2*O645*4)),"0"))+(IF(AND(F645="MEDIA",P645="oui",Q645="MODULE CARRÉ",SEMAINE!M645&gt;=4001,SEMAINE!M645&lt;=6000),((COÛTS!$C$114*4*O645*4)),"0"))+(IF(AND(F645="MEDIA",P645="oui",Q645="MODULE CARRÉ",SEMAINE!M645&gt;=6001,SEMAINE!M645&lt;=8000),((COÛTS!$C$114*6*O645*4)),"0"))+(IF(AND(F645="MEDIA",P645="oui",Q645="MODULE CARRÉ",SEMAINE!M645&gt;=8001,SEMAINE!M645&lt;=10000),((COÛTS!$C$114*8*O645*4)),"0"))))</f>
        <v>0</v>
      </c>
      <c r="AK645" s="38">
        <f>IF(Y645&gt;0,(VLOOKUP(Y645,DATA!$AB$2:$AC$102,2,0)),1)</f>
        <v>1</v>
      </c>
      <c r="AL645" s="53">
        <f t="shared" si="87"/>
        <v>0</v>
      </c>
    </row>
    <row r="646" spans="2:38" ht="25.05" customHeight="1" x14ac:dyDescent="0.25">
      <c r="B646" s="43" t="str">
        <f>COUNTIF($D$3:D646,D646)&amp;T_Semaine[[#This Row],[N°AFFAIRE]]</f>
        <v>0</v>
      </c>
      <c r="C646" s="50"/>
      <c r="D646" s="50"/>
      <c r="E646" s="50"/>
      <c r="F646" s="50"/>
      <c r="G646" s="50"/>
      <c r="H646" s="50"/>
      <c r="I646" s="50"/>
      <c r="J646" s="50"/>
      <c r="K646" s="50"/>
      <c r="L646" s="50"/>
      <c r="M646" s="91"/>
      <c r="N646" s="91"/>
      <c r="O646" s="50"/>
      <c r="P646" s="50"/>
      <c r="Q646" s="50"/>
      <c r="R646" s="50"/>
      <c r="S646" s="50"/>
      <c r="T646" s="95">
        <f t="shared" si="81"/>
        <v>0</v>
      </c>
      <c r="U646" s="36">
        <f t="shared" si="82"/>
        <v>0</v>
      </c>
      <c r="V646" s="43"/>
      <c r="W646" s="43"/>
      <c r="X646" s="6">
        <f t="shared" si="80"/>
        <v>0</v>
      </c>
      <c r="Y646" s="55"/>
      <c r="Z646" s="6">
        <f>(IF(R646="OUI",0,IF(AND(F646="MEDIA",G646&gt;0,O646&gt;0),(VLOOKUP(G646,COÛTS!$A$1:$C$157,3,0)*(M646*N646/1000*O646/1000)),0)+IF(AND(G646&gt;0,F646="HEURE"),(VLOOKUP(G646,COÛTS!$A$1:$C$157,3,0)*(O646)),0))+IF(AND(G646&gt;0,F646="DIVERS"),(VLOOKUP(G646,COÛTS!$A$1:$C$157,3,0)*(O646)),0)+IF(AND(G646&gt;0,F646="VEHICULE"),(VLOOKUP(G646,COÛTS!$A$1:$C$157,3,0)*(O646)),0)+IF(AND(G646&gt;0,F646="FACONNAGE"),(VLOOKUP(G646,COÛTS!$A$1:$C$157,3,0)*(O646)),0)+IF(AND(G646&gt;0,F646="ACCESSOIRES"),(VLOOKUP(G646,COÛTS!$A$1:$C$157,3,0)*(O646)),0)+IF(AND(F646="TRANSPORT",G646&gt;0),(VLOOKUP(G646,COÛTS!$A$1:$C$157,3,0)*(O646)),0)+IF(AND(F646="PRODUITS",G646="KIT COMPLET HABILLAGE CLOISON MODULAIRE (mL)"),(VLOOKUP(G646,COÛTS!$A$1:$C$157,3,0)*(M646/1000*O646)),0)+IF(AND(F646="MEDIA",H646&lt;0,G646&gt;0,P646="oui",Q646="RECTO/VERSO (Type Deux Simple Face)"),(VLOOKUP(G646,COÛTS!$A$1:$C$157,3,0)*(M646*(N646+480)/1000*O646/1000)),"0")+IF(AND(F646="MEDIA",H646&lt;0,G646&gt;0,P646="oui",Q646="MODULE TRIANGULAIRE"),(VLOOKUP(G646,COÛTS!$A$1:$C$157,3,0)*(M646*(N646+240)/1000*O646/1000)*2)+(VLOOKUP(G646,COÛTS!$A$1:$C$157,3,0)*(M646)/1000*0.24),"0")+IF(AND(F646="MEDIA",P646="oui",G646&gt;0,H646&lt;0,Q646="MODULE CARRÉ"),(VLOOKUP(G646,COÛTS!$A$1:$C$157,3,0)*(M646*(N646+240)/1000*O646/1000)*3)+(VLOOKUP(G646,COÛTS!$A$1:$C$157,3,0)*(M646)/1000*0.24),"0")+IF(AND(F646="MEDIA",H646&lt;0,P646="oui",G646&gt;0,Q646="RECTO (Type Chaussette)"),(VLOOKUP(G646,COÛTS!$A$1:$C$157,3,0)*(M646*(N646+60)/1000*O646/1000))))</f>
        <v>0</v>
      </c>
      <c r="AA646" s="6">
        <f>IF(R646="OUI",0,IF(AND(H646&gt;0,I646="OUI"),(VLOOKUP(H646,COÛTS!$A$1:$C$157,3,0)*(M646*N646/1000*O646/1000)),0))</f>
        <v>0</v>
      </c>
      <c r="AB646" s="6">
        <f t="shared" si="83"/>
        <v>0</v>
      </c>
      <c r="AC646" s="7">
        <f t="shared" si="84"/>
        <v>0</v>
      </c>
      <c r="AD646" s="6">
        <f t="shared" si="85"/>
        <v>0</v>
      </c>
      <c r="AE646" s="6">
        <f t="shared" si="86"/>
        <v>0</v>
      </c>
      <c r="AF646" s="6">
        <f>IF(R646="OUI",0,(IF(AND(P646="oui",Q646="RECTO (Type Chaussette, Simple Face)",SEMAINE!M648&lt;=2000),((COÛTS!$C$115*2*O646*SEMAINE!M646/1000)+(COÛTS!$C$109*O646*SEMAINE!M646/1000)+(COÛTS!$C$107*O646*SEMAINE!M646/1000)),"0")+(IF(AND(P646="oui",Q646="RECTO (Type Chaussette, Simple Face)",SEMAINE!M646&gt;2001,SEMAINE!M646&lt;=4000),((COÛTS!$C$114*2*O646)),"0"))+(IF(AND(P646="oui",Q646="RECTO (Type Chaussette, Simple Face)",SEMAINE!M646&gt;=4001,SEMAINE!M646&lt;=6000),((COÛTS!$C$114*4*O646)),"0"))+(IF(AND(P646="oui",Q646="RECTO (Type Chaussette, Simple Face)",SEMAINE!M646&gt;=6001,SEMAINE!M646&lt;=8000),((COÛTS!$C$114*6*O646)),"0"))+(IF(AND(P646="oui",Q646="RECTO (Type Chaussette, Simple Face)",SEMAINE!M646&gt;=8001,SEMAINE!M646&lt;=10000),((COÛTS!$C$114*8*O646)),0))))</f>
        <v>0</v>
      </c>
      <c r="AG646" s="6">
        <f>IF(R646="OUI",0,(IF(AND(F646="MEDIA",G646="NON TISSÉ (Type Drop)",P646="oui",Q646="RECTO (Type Chaussette)",SEMAINE!M649&lt;=2000),((COÛTS!$C$115*2*O646*SEMAINE!M646/1000)+(COÛTS!$C$109*O646*SEMAINE!M646/1000)+(COÛTS!$C$107*O646*SEMAINE!M646/1000)),"0")+(IF(AND(F646="MEDIA",P646="oui",Q646="RECTO (Type Chaussette)",SEMAINE!M646&gt;2001,SEMAINE!M646&lt;=4000),((COÛTS!$C$114*2*O646)),"0"))+(IF(AND(F646="MEDIA",P646="oui",Q646="RECTO (Type Chaussette)",SEMAINE!M646&gt;=4001,SEMAINE!M646&lt;=6000),((COÛTS!$C$114*4*O646)),"0"))+(IF(AND(F646="MEDIA",P646="oui",Q646="RECTO (Type Chaussette)",SEMAINE!M646&gt;=6001,SEMAINE!M646&lt;=8000),((COÛTS!$C$114*6*O646)),"0"))+(IF(AND(F646="MEDIA",P646="oui",Q646="RECTO (Type Chaussette)",SEMAINE!M646&gt;=8001,SEMAINE!M646&lt;=10000),((COÛTS!$C$114*8*O646)),0))))</f>
        <v>0</v>
      </c>
      <c r="AH646" s="6">
        <f>IF(R646="OUI",0,(IF(AND(F646="MEDIA",G646="NON TISSÉ (Type Drop)",P646="oui",Q646="RECTO/VERSO (Type Deux Simple Face)"),((COÛTS!$C$115*4*O646*SEMAINE!M646/1000)+(COÛTS!$C$110*O646*4)+(COÛTS!$C$107*O646*SEMAINE!M646/1000)),"0")+(IF(AND(F646="MEDIA",P646="oui",Q646="RECTO/VERSO (Type Deux Simple Face)",SEMAINE!M646&gt;2001,SEMAINE!M646&lt;=4000),((COÛTS!$C$114*2*O646)),"0"))+(IF(AND(F646="MEDIA",P646="oui",Q646="RECTO/VERSO (Type Deux Simple Face)",SEMAINE!M646&gt;=4001,SEMAINE!M646&lt;=6000),((COÛTS!$C$114*4*O646)),"0"))+(IF(AND(F646="MEDIA",P646="oui",Q646="RECTO/VERSO (Type Deux Simple Face)",SEMAINE!M646&gt;=6001,SEMAINE!M646&lt;=8000),((COÛTS!$C$114*6*O646)),"0"))+(IF(AND(F646="MEDIA",P646="oui",Q646="RECTO/VERSO (Type Deux Simple Face)",SEMAINE!M646&gt;=8001,SEMAINE!M646&lt;=10000),((COÛTS!$C$114*8*O646)),0))))</f>
        <v>0</v>
      </c>
      <c r="AI646" s="6">
        <f>IF(R646="OUI",0,(IF(AND(F646="MEDIA",G646="NON TISSÉ (Type Drop)",P646="oui",Q646="MODULE TRIANGULAIRE"),((COÛTS!$C$115*6*O646*SEMAINE!M646/1000)+(COÛTS!$C$112*O646*6)+(COÛTS!$C$107*O646*3)),"0")+(IF(AND(F646="MEDIA",P646="oui",Q646="MODULE TRIANGULAIRE",SEMAINE!M646&gt;2001,SEMAINE!M646&lt;=4000),((COÛTS!$C$114*2*O646*3)),"0"))+(IF(AND(F646="MEDIA",P646="oui",Q646="MODULE TRIANGULAIRE",SEMAINE!M646&gt;=4001,SEMAINE!M646&lt;=6000),((COÛTS!$C$114*4*O646*3)),"0"))+(IF(AND(F646="MEDIA",P646="oui",Q646="MODULE TRIANGULAIRE",SEMAINE!M646&gt;=6001,SEMAINE!M646&lt;=8000),((COÛTS!$C$114*6*O646*3)),"0"))+(IF(AND(F646="MEDIA",P646="oui",Q646="MODULE TRIANGULAIRE",SEMAINE!M646&gt;=8001,SEMAINE!M646&lt;=10000),((COÛTS!$C$114*8*O646*3)),0))))</f>
        <v>0</v>
      </c>
      <c r="AJ646" s="6">
        <f>IF(OR(R646="OUI",H646&gt;0),0,(IF(AND(F646="MEDIA",G646="NON TISSÉ (Type Drop)",P646="oui",Q646="MODULE CARRÉ"),((COÛTS!$C$115*8*O646*SEMAINE!M646/1000)+(COÛTS!$C$111*O646*8)+(COÛTS!$C$107*O646*4)),"0")+IF(AND(F646="MEDIA",G646="BÂCHE FRONTLIT 450gr (Type Bâche M1)",P646="oui",Q646="MODULE CARRÉ"),((COÛTS!$C$115*8*O646*SEMAINE!M646/1000)+(COÛTS!$C$111*O646*8)+(COÛTS!$C$107*O646*4)),"0")+(IF(AND(F646="MEDIA",P646="oui",Q646="MODULE CARRÉ",SEMAINE!M646&gt;2001,SEMAINE!M646&lt;=4000),((COÛTS!$C$114*2*O646*4)),"0"))+(IF(AND(F646="MEDIA",P646="oui",Q646="MODULE CARRÉ",SEMAINE!M646&gt;=4001,SEMAINE!M646&lt;=6000),((COÛTS!$C$114*4*O646*4)),"0"))+(IF(AND(F646="MEDIA",P646="oui",Q646="MODULE CARRÉ",SEMAINE!M646&gt;=6001,SEMAINE!M646&lt;=8000),((COÛTS!$C$114*6*O646*4)),"0"))+(IF(AND(F646="MEDIA",P646="oui",Q646="MODULE CARRÉ",SEMAINE!M646&gt;=8001,SEMAINE!M646&lt;=10000),((COÛTS!$C$114*8*O646*4)),"0"))))</f>
        <v>0</v>
      </c>
      <c r="AK646" s="38">
        <f>IF(Y646&gt;0,(VLOOKUP(Y646,DATA!$AB$2:$AC$102,2,0)),1)</f>
        <v>1</v>
      </c>
      <c r="AL646" s="53">
        <f t="shared" si="87"/>
        <v>0</v>
      </c>
    </row>
    <row r="647" spans="2:38" ht="25.05" customHeight="1" x14ac:dyDescent="0.25">
      <c r="B647" s="43" t="str">
        <f>COUNTIF($D$3:D647,D647)&amp;T_Semaine[[#This Row],[N°AFFAIRE]]</f>
        <v>0</v>
      </c>
      <c r="C647" s="50"/>
      <c r="D647" s="50"/>
      <c r="E647" s="50"/>
      <c r="F647" s="50"/>
      <c r="G647" s="50"/>
      <c r="H647" s="50"/>
      <c r="I647" s="50"/>
      <c r="J647" s="50"/>
      <c r="K647" s="50"/>
      <c r="L647" s="50"/>
      <c r="M647" s="91"/>
      <c r="N647" s="91"/>
      <c r="O647" s="50"/>
      <c r="P647" s="50"/>
      <c r="Q647" s="50"/>
      <c r="R647" s="50"/>
      <c r="S647" s="50"/>
      <c r="T647" s="95">
        <f t="shared" si="81"/>
        <v>0</v>
      </c>
      <c r="U647" s="36">
        <f t="shared" si="82"/>
        <v>0</v>
      </c>
      <c r="V647" s="43"/>
      <c r="W647" s="43"/>
      <c r="X647" s="6">
        <f t="shared" si="80"/>
        <v>0</v>
      </c>
      <c r="Y647" s="55"/>
      <c r="Z647" s="6">
        <f>(IF(R647="OUI",0,IF(AND(F647="MEDIA",G647&gt;0,O647&gt;0),(VLOOKUP(G647,COÛTS!$A$1:$C$157,3,0)*(M647*N647/1000*O647/1000)),0)+IF(AND(G647&gt;0,F647="HEURE"),(VLOOKUP(G647,COÛTS!$A$1:$C$157,3,0)*(O647)),0))+IF(AND(G647&gt;0,F647="DIVERS"),(VLOOKUP(G647,COÛTS!$A$1:$C$157,3,0)*(O647)),0)+IF(AND(G647&gt;0,F647="VEHICULE"),(VLOOKUP(G647,COÛTS!$A$1:$C$157,3,0)*(O647)),0)+IF(AND(G647&gt;0,F647="FACONNAGE"),(VLOOKUP(G647,COÛTS!$A$1:$C$157,3,0)*(O647)),0)+IF(AND(G647&gt;0,F647="ACCESSOIRES"),(VLOOKUP(G647,COÛTS!$A$1:$C$157,3,0)*(O647)),0)+IF(AND(F647="TRANSPORT",G647&gt;0),(VLOOKUP(G647,COÛTS!$A$1:$C$157,3,0)*(O647)),0)+IF(AND(F647="PRODUITS",G647="KIT COMPLET HABILLAGE CLOISON MODULAIRE (mL)"),(VLOOKUP(G647,COÛTS!$A$1:$C$157,3,0)*(M647/1000*O647)),0)+IF(AND(F647="MEDIA",H647&lt;0,G647&gt;0,P647="oui",Q647="RECTO/VERSO (Type Deux Simple Face)"),(VLOOKUP(G647,COÛTS!$A$1:$C$157,3,0)*(M647*(N647+480)/1000*O647/1000)),"0")+IF(AND(F647="MEDIA",H647&lt;0,G647&gt;0,P647="oui",Q647="MODULE TRIANGULAIRE"),(VLOOKUP(G647,COÛTS!$A$1:$C$157,3,0)*(M647*(N647+240)/1000*O647/1000)*2)+(VLOOKUP(G647,COÛTS!$A$1:$C$157,3,0)*(M647)/1000*0.24),"0")+IF(AND(F647="MEDIA",P647="oui",G647&gt;0,H647&lt;0,Q647="MODULE CARRÉ"),(VLOOKUP(G647,COÛTS!$A$1:$C$157,3,0)*(M647*(N647+240)/1000*O647/1000)*3)+(VLOOKUP(G647,COÛTS!$A$1:$C$157,3,0)*(M647)/1000*0.24),"0")+IF(AND(F647="MEDIA",H647&lt;0,P647="oui",G647&gt;0,Q647="RECTO (Type Chaussette)"),(VLOOKUP(G647,COÛTS!$A$1:$C$157,3,0)*(M647*(N647+60)/1000*O647/1000))))</f>
        <v>0</v>
      </c>
      <c r="AA647" s="6">
        <f>IF(R647="OUI",0,IF(AND(H647&gt;0,I647="OUI"),(VLOOKUP(H647,COÛTS!$A$1:$C$157,3,0)*(M647*N647/1000*O647/1000)),0))</f>
        <v>0</v>
      </c>
      <c r="AB647" s="6">
        <f t="shared" si="83"/>
        <v>0</v>
      </c>
      <c r="AC647" s="7">
        <f t="shared" si="84"/>
        <v>0</v>
      </c>
      <c r="AD647" s="6">
        <f t="shared" si="85"/>
        <v>0</v>
      </c>
      <c r="AE647" s="6">
        <f t="shared" si="86"/>
        <v>0</v>
      </c>
      <c r="AF647" s="6">
        <f>IF(R647="OUI",0,(IF(AND(P647="oui",Q647="RECTO (Type Chaussette, Simple Face)",SEMAINE!M649&lt;=2000),((COÛTS!$C$115*2*O647*SEMAINE!M647/1000)+(COÛTS!$C$109*O647*SEMAINE!M647/1000)+(COÛTS!$C$107*O647*SEMAINE!M647/1000)),"0")+(IF(AND(P647="oui",Q647="RECTO (Type Chaussette, Simple Face)",SEMAINE!M647&gt;2001,SEMAINE!M647&lt;=4000),((COÛTS!$C$114*2*O647)),"0"))+(IF(AND(P647="oui",Q647="RECTO (Type Chaussette, Simple Face)",SEMAINE!M647&gt;=4001,SEMAINE!M647&lt;=6000),((COÛTS!$C$114*4*O647)),"0"))+(IF(AND(P647="oui",Q647="RECTO (Type Chaussette, Simple Face)",SEMAINE!M647&gt;=6001,SEMAINE!M647&lt;=8000),((COÛTS!$C$114*6*O647)),"0"))+(IF(AND(P647="oui",Q647="RECTO (Type Chaussette, Simple Face)",SEMAINE!M647&gt;=8001,SEMAINE!M647&lt;=10000),((COÛTS!$C$114*8*O647)),0))))</f>
        <v>0</v>
      </c>
      <c r="AG647" s="6">
        <f>IF(R647="OUI",0,(IF(AND(F647="MEDIA",G647="NON TISSÉ (Type Drop)",P647="oui",Q647="RECTO (Type Chaussette)",SEMAINE!M650&lt;=2000),((COÛTS!$C$115*2*O647*SEMAINE!M647/1000)+(COÛTS!$C$109*O647*SEMAINE!M647/1000)+(COÛTS!$C$107*O647*SEMAINE!M647/1000)),"0")+(IF(AND(F647="MEDIA",P647="oui",Q647="RECTO (Type Chaussette)",SEMAINE!M647&gt;2001,SEMAINE!M647&lt;=4000),((COÛTS!$C$114*2*O647)),"0"))+(IF(AND(F647="MEDIA",P647="oui",Q647="RECTO (Type Chaussette)",SEMAINE!M647&gt;=4001,SEMAINE!M647&lt;=6000),((COÛTS!$C$114*4*O647)),"0"))+(IF(AND(F647="MEDIA",P647="oui",Q647="RECTO (Type Chaussette)",SEMAINE!M647&gt;=6001,SEMAINE!M647&lt;=8000),((COÛTS!$C$114*6*O647)),"0"))+(IF(AND(F647="MEDIA",P647="oui",Q647="RECTO (Type Chaussette)",SEMAINE!M647&gt;=8001,SEMAINE!M647&lt;=10000),((COÛTS!$C$114*8*O647)),0))))</f>
        <v>0</v>
      </c>
      <c r="AH647" s="6">
        <f>IF(R647="OUI",0,(IF(AND(F647="MEDIA",G647="NON TISSÉ (Type Drop)",P647="oui",Q647="RECTO/VERSO (Type Deux Simple Face)"),((COÛTS!$C$115*4*O647*SEMAINE!M647/1000)+(COÛTS!$C$110*O647*4)+(COÛTS!$C$107*O647*SEMAINE!M647/1000)),"0")+(IF(AND(F647="MEDIA",P647="oui",Q647="RECTO/VERSO (Type Deux Simple Face)",SEMAINE!M647&gt;2001,SEMAINE!M647&lt;=4000),((COÛTS!$C$114*2*O647)),"0"))+(IF(AND(F647="MEDIA",P647="oui",Q647="RECTO/VERSO (Type Deux Simple Face)",SEMAINE!M647&gt;=4001,SEMAINE!M647&lt;=6000),((COÛTS!$C$114*4*O647)),"0"))+(IF(AND(F647="MEDIA",P647="oui",Q647="RECTO/VERSO (Type Deux Simple Face)",SEMAINE!M647&gt;=6001,SEMAINE!M647&lt;=8000),((COÛTS!$C$114*6*O647)),"0"))+(IF(AND(F647="MEDIA",P647="oui",Q647="RECTO/VERSO (Type Deux Simple Face)",SEMAINE!M647&gt;=8001,SEMAINE!M647&lt;=10000),((COÛTS!$C$114*8*O647)),0))))</f>
        <v>0</v>
      </c>
      <c r="AI647" s="6">
        <f>IF(R647="OUI",0,(IF(AND(F647="MEDIA",G647="NON TISSÉ (Type Drop)",P647="oui",Q647="MODULE TRIANGULAIRE"),((COÛTS!$C$115*6*O647*SEMAINE!M647/1000)+(COÛTS!$C$112*O647*6)+(COÛTS!$C$107*O647*3)),"0")+(IF(AND(F647="MEDIA",P647="oui",Q647="MODULE TRIANGULAIRE",SEMAINE!M647&gt;2001,SEMAINE!M647&lt;=4000),((COÛTS!$C$114*2*O647*3)),"0"))+(IF(AND(F647="MEDIA",P647="oui",Q647="MODULE TRIANGULAIRE",SEMAINE!M647&gt;=4001,SEMAINE!M647&lt;=6000),((COÛTS!$C$114*4*O647*3)),"0"))+(IF(AND(F647="MEDIA",P647="oui",Q647="MODULE TRIANGULAIRE",SEMAINE!M647&gt;=6001,SEMAINE!M647&lt;=8000),((COÛTS!$C$114*6*O647*3)),"0"))+(IF(AND(F647="MEDIA",P647="oui",Q647="MODULE TRIANGULAIRE",SEMAINE!M647&gt;=8001,SEMAINE!M647&lt;=10000),((COÛTS!$C$114*8*O647*3)),0))))</f>
        <v>0</v>
      </c>
      <c r="AJ647" s="6">
        <f>IF(OR(R647="OUI",H647&gt;0),0,(IF(AND(F647="MEDIA",G647="NON TISSÉ (Type Drop)",P647="oui",Q647="MODULE CARRÉ"),((COÛTS!$C$115*8*O647*SEMAINE!M647/1000)+(COÛTS!$C$111*O647*8)+(COÛTS!$C$107*O647*4)),"0")+IF(AND(F647="MEDIA",G647="BÂCHE FRONTLIT 450gr (Type Bâche M1)",P647="oui",Q647="MODULE CARRÉ"),((COÛTS!$C$115*8*O647*SEMAINE!M647/1000)+(COÛTS!$C$111*O647*8)+(COÛTS!$C$107*O647*4)),"0")+(IF(AND(F647="MEDIA",P647="oui",Q647="MODULE CARRÉ",SEMAINE!M647&gt;2001,SEMAINE!M647&lt;=4000),((COÛTS!$C$114*2*O647*4)),"0"))+(IF(AND(F647="MEDIA",P647="oui",Q647="MODULE CARRÉ",SEMAINE!M647&gt;=4001,SEMAINE!M647&lt;=6000),((COÛTS!$C$114*4*O647*4)),"0"))+(IF(AND(F647="MEDIA",P647="oui",Q647="MODULE CARRÉ",SEMAINE!M647&gt;=6001,SEMAINE!M647&lt;=8000),((COÛTS!$C$114*6*O647*4)),"0"))+(IF(AND(F647="MEDIA",P647="oui",Q647="MODULE CARRÉ",SEMAINE!M647&gt;=8001,SEMAINE!M647&lt;=10000),((COÛTS!$C$114*8*O647*4)),"0"))))</f>
        <v>0</v>
      </c>
      <c r="AK647" s="38">
        <f>IF(Y647&gt;0,(VLOOKUP(Y647,DATA!$AB$2:$AC$102,2,0)),1)</f>
        <v>1</v>
      </c>
      <c r="AL647" s="53">
        <f t="shared" si="87"/>
        <v>0</v>
      </c>
    </row>
    <row r="648" spans="2:38" ht="25.05" customHeight="1" x14ac:dyDescent="0.25">
      <c r="B648" s="43" t="str">
        <f>COUNTIF($D$3:D648,D648)&amp;T_Semaine[[#This Row],[N°AFFAIRE]]</f>
        <v>0</v>
      </c>
      <c r="C648" s="50"/>
      <c r="D648" s="50"/>
      <c r="E648" s="50"/>
      <c r="F648" s="50"/>
      <c r="G648" s="50"/>
      <c r="H648" s="50"/>
      <c r="I648" s="50"/>
      <c r="J648" s="50"/>
      <c r="K648" s="50"/>
      <c r="L648" s="50"/>
      <c r="M648" s="91"/>
      <c r="N648" s="91"/>
      <c r="O648" s="50"/>
      <c r="P648" s="50"/>
      <c r="Q648" s="50"/>
      <c r="R648" s="50"/>
      <c r="S648" s="50"/>
      <c r="T648" s="95">
        <f t="shared" si="81"/>
        <v>0</v>
      </c>
      <c r="U648" s="36">
        <f t="shared" si="82"/>
        <v>0</v>
      </c>
      <c r="V648" s="43"/>
      <c r="W648" s="43"/>
      <c r="X648" s="6">
        <f t="shared" si="80"/>
        <v>0</v>
      </c>
      <c r="Y648" s="55"/>
      <c r="Z648" s="6">
        <f>(IF(R648="OUI",0,IF(AND(F648="MEDIA",G648&gt;0,O648&gt;0),(VLOOKUP(G648,COÛTS!$A$1:$C$157,3,0)*(M648*N648/1000*O648/1000)),0)+IF(AND(G648&gt;0,F648="HEURE"),(VLOOKUP(G648,COÛTS!$A$1:$C$157,3,0)*(O648)),0))+IF(AND(G648&gt;0,F648="DIVERS"),(VLOOKUP(G648,COÛTS!$A$1:$C$157,3,0)*(O648)),0)+IF(AND(G648&gt;0,F648="VEHICULE"),(VLOOKUP(G648,COÛTS!$A$1:$C$157,3,0)*(O648)),0)+IF(AND(G648&gt;0,F648="FACONNAGE"),(VLOOKUP(G648,COÛTS!$A$1:$C$157,3,0)*(O648)),0)+IF(AND(G648&gt;0,F648="ACCESSOIRES"),(VLOOKUP(G648,COÛTS!$A$1:$C$157,3,0)*(O648)),0)+IF(AND(F648="TRANSPORT",G648&gt;0),(VLOOKUP(G648,COÛTS!$A$1:$C$157,3,0)*(O648)),0)+IF(AND(F648="PRODUITS",G648="KIT COMPLET HABILLAGE CLOISON MODULAIRE (mL)"),(VLOOKUP(G648,COÛTS!$A$1:$C$157,3,0)*(M648/1000*O648)),0)+IF(AND(F648="MEDIA",H648&lt;0,G648&gt;0,P648="oui",Q648="RECTO/VERSO (Type Deux Simple Face)"),(VLOOKUP(G648,COÛTS!$A$1:$C$157,3,0)*(M648*(N648+480)/1000*O648/1000)),"0")+IF(AND(F648="MEDIA",H648&lt;0,G648&gt;0,P648="oui",Q648="MODULE TRIANGULAIRE"),(VLOOKUP(G648,COÛTS!$A$1:$C$157,3,0)*(M648*(N648+240)/1000*O648/1000)*2)+(VLOOKUP(G648,COÛTS!$A$1:$C$157,3,0)*(M648)/1000*0.24),"0")+IF(AND(F648="MEDIA",P648="oui",G648&gt;0,H648&lt;0,Q648="MODULE CARRÉ"),(VLOOKUP(G648,COÛTS!$A$1:$C$157,3,0)*(M648*(N648+240)/1000*O648/1000)*3)+(VLOOKUP(G648,COÛTS!$A$1:$C$157,3,0)*(M648)/1000*0.24),"0")+IF(AND(F648="MEDIA",H648&lt;0,P648="oui",G648&gt;0,Q648="RECTO (Type Chaussette)"),(VLOOKUP(G648,COÛTS!$A$1:$C$157,3,0)*(M648*(N648+60)/1000*O648/1000))))</f>
        <v>0</v>
      </c>
      <c r="AA648" s="6">
        <f>IF(R648="OUI",0,IF(AND(H648&gt;0,I648="OUI"),(VLOOKUP(H648,COÛTS!$A$1:$C$157,3,0)*(M648*N648/1000*O648/1000)),0))</f>
        <v>0</v>
      </c>
      <c r="AB648" s="6">
        <f t="shared" si="83"/>
        <v>0</v>
      </c>
      <c r="AC648" s="7">
        <f t="shared" si="84"/>
        <v>0</v>
      </c>
      <c r="AD648" s="6">
        <f t="shared" si="85"/>
        <v>0</v>
      </c>
      <c r="AE648" s="6">
        <f t="shared" si="86"/>
        <v>0</v>
      </c>
      <c r="AF648" s="6">
        <f>IF(R648="OUI",0,(IF(AND(P648="oui",Q648="RECTO (Type Chaussette, Simple Face)",SEMAINE!M650&lt;=2000),((COÛTS!$C$115*2*O648*SEMAINE!M648/1000)+(COÛTS!$C$109*O648*SEMAINE!M648/1000)+(COÛTS!$C$107*O648*SEMAINE!M648/1000)),"0")+(IF(AND(P648="oui",Q648="RECTO (Type Chaussette, Simple Face)",SEMAINE!M648&gt;2001,SEMAINE!M648&lt;=4000),((COÛTS!$C$114*2*O648)),"0"))+(IF(AND(P648="oui",Q648="RECTO (Type Chaussette, Simple Face)",SEMAINE!M648&gt;=4001,SEMAINE!M648&lt;=6000),((COÛTS!$C$114*4*O648)),"0"))+(IF(AND(P648="oui",Q648="RECTO (Type Chaussette, Simple Face)",SEMAINE!M648&gt;=6001,SEMAINE!M648&lt;=8000),((COÛTS!$C$114*6*O648)),"0"))+(IF(AND(P648="oui",Q648="RECTO (Type Chaussette, Simple Face)",SEMAINE!M648&gt;=8001,SEMAINE!M648&lt;=10000),((COÛTS!$C$114*8*O648)),0))))</f>
        <v>0</v>
      </c>
      <c r="AG648" s="6">
        <f>IF(R648="OUI",0,(IF(AND(F648="MEDIA",G648="NON TISSÉ (Type Drop)",P648="oui",Q648="RECTO (Type Chaussette)",SEMAINE!M651&lt;=2000),((COÛTS!$C$115*2*O648*SEMAINE!M648/1000)+(COÛTS!$C$109*O648*SEMAINE!M648/1000)+(COÛTS!$C$107*O648*SEMAINE!M648/1000)),"0")+(IF(AND(F648="MEDIA",P648="oui",Q648="RECTO (Type Chaussette)",SEMAINE!M648&gt;2001,SEMAINE!M648&lt;=4000),((COÛTS!$C$114*2*O648)),"0"))+(IF(AND(F648="MEDIA",P648="oui",Q648="RECTO (Type Chaussette)",SEMAINE!M648&gt;=4001,SEMAINE!M648&lt;=6000),((COÛTS!$C$114*4*O648)),"0"))+(IF(AND(F648="MEDIA",P648="oui",Q648="RECTO (Type Chaussette)",SEMAINE!M648&gt;=6001,SEMAINE!M648&lt;=8000),((COÛTS!$C$114*6*O648)),"0"))+(IF(AND(F648="MEDIA",P648="oui",Q648="RECTO (Type Chaussette)",SEMAINE!M648&gt;=8001,SEMAINE!M648&lt;=10000),((COÛTS!$C$114*8*O648)),0))))</f>
        <v>0</v>
      </c>
      <c r="AH648" s="6">
        <f>IF(R648="OUI",0,(IF(AND(F648="MEDIA",G648="NON TISSÉ (Type Drop)",P648="oui",Q648="RECTO/VERSO (Type Deux Simple Face)"),((COÛTS!$C$115*4*O648*SEMAINE!M648/1000)+(COÛTS!$C$110*O648*4)+(COÛTS!$C$107*O648*SEMAINE!M648/1000)),"0")+(IF(AND(F648="MEDIA",P648="oui",Q648="RECTO/VERSO (Type Deux Simple Face)",SEMAINE!M648&gt;2001,SEMAINE!M648&lt;=4000),((COÛTS!$C$114*2*O648)),"0"))+(IF(AND(F648="MEDIA",P648="oui",Q648="RECTO/VERSO (Type Deux Simple Face)",SEMAINE!M648&gt;=4001,SEMAINE!M648&lt;=6000),((COÛTS!$C$114*4*O648)),"0"))+(IF(AND(F648="MEDIA",P648="oui",Q648="RECTO/VERSO (Type Deux Simple Face)",SEMAINE!M648&gt;=6001,SEMAINE!M648&lt;=8000),((COÛTS!$C$114*6*O648)),"0"))+(IF(AND(F648="MEDIA",P648="oui",Q648="RECTO/VERSO (Type Deux Simple Face)",SEMAINE!M648&gt;=8001,SEMAINE!M648&lt;=10000),((COÛTS!$C$114*8*O648)),0))))</f>
        <v>0</v>
      </c>
      <c r="AI648" s="6">
        <f>IF(R648="OUI",0,(IF(AND(F648="MEDIA",G648="NON TISSÉ (Type Drop)",P648="oui",Q648="MODULE TRIANGULAIRE"),((COÛTS!$C$115*6*O648*SEMAINE!M648/1000)+(COÛTS!$C$112*O648*6)+(COÛTS!$C$107*O648*3)),"0")+(IF(AND(F648="MEDIA",P648="oui",Q648="MODULE TRIANGULAIRE",SEMAINE!M648&gt;2001,SEMAINE!M648&lt;=4000),((COÛTS!$C$114*2*O648*3)),"0"))+(IF(AND(F648="MEDIA",P648="oui",Q648="MODULE TRIANGULAIRE",SEMAINE!M648&gt;=4001,SEMAINE!M648&lt;=6000),((COÛTS!$C$114*4*O648*3)),"0"))+(IF(AND(F648="MEDIA",P648="oui",Q648="MODULE TRIANGULAIRE",SEMAINE!M648&gt;=6001,SEMAINE!M648&lt;=8000),((COÛTS!$C$114*6*O648*3)),"0"))+(IF(AND(F648="MEDIA",P648="oui",Q648="MODULE TRIANGULAIRE",SEMAINE!M648&gt;=8001,SEMAINE!M648&lt;=10000),((COÛTS!$C$114*8*O648*3)),0))))</f>
        <v>0</v>
      </c>
      <c r="AJ648" s="6">
        <f>IF(OR(R648="OUI",H648&gt;0),0,(IF(AND(F648="MEDIA",G648="NON TISSÉ (Type Drop)",P648="oui",Q648="MODULE CARRÉ"),((COÛTS!$C$115*8*O648*SEMAINE!M648/1000)+(COÛTS!$C$111*O648*8)+(COÛTS!$C$107*O648*4)),"0")+IF(AND(F648="MEDIA",G648="BÂCHE FRONTLIT 450gr (Type Bâche M1)",P648="oui",Q648="MODULE CARRÉ"),((COÛTS!$C$115*8*O648*SEMAINE!M648/1000)+(COÛTS!$C$111*O648*8)+(COÛTS!$C$107*O648*4)),"0")+(IF(AND(F648="MEDIA",P648="oui",Q648="MODULE CARRÉ",SEMAINE!M648&gt;2001,SEMAINE!M648&lt;=4000),((COÛTS!$C$114*2*O648*4)),"0"))+(IF(AND(F648="MEDIA",P648="oui",Q648="MODULE CARRÉ",SEMAINE!M648&gt;=4001,SEMAINE!M648&lt;=6000),((COÛTS!$C$114*4*O648*4)),"0"))+(IF(AND(F648="MEDIA",P648="oui",Q648="MODULE CARRÉ",SEMAINE!M648&gt;=6001,SEMAINE!M648&lt;=8000),((COÛTS!$C$114*6*O648*4)),"0"))+(IF(AND(F648="MEDIA",P648="oui",Q648="MODULE CARRÉ",SEMAINE!M648&gt;=8001,SEMAINE!M648&lt;=10000),((COÛTS!$C$114*8*O648*4)),"0"))))</f>
        <v>0</v>
      </c>
      <c r="AK648" s="38">
        <f>IF(Y648&gt;0,(VLOOKUP(Y648,DATA!$AB$2:$AC$102,2,0)),1)</f>
        <v>1</v>
      </c>
      <c r="AL648" s="53">
        <f t="shared" si="87"/>
        <v>0</v>
      </c>
    </row>
    <row r="649" spans="2:38" ht="25.05" customHeight="1" x14ac:dyDescent="0.25">
      <c r="B649" s="43" t="str">
        <f>COUNTIF($D$3:D649,D649)&amp;T_Semaine[[#This Row],[N°AFFAIRE]]</f>
        <v>0</v>
      </c>
      <c r="C649" s="50"/>
      <c r="D649" s="50"/>
      <c r="E649" s="50"/>
      <c r="F649" s="50"/>
      <c r="G649" s="50"/>
      <c r="H649" s="50"/>
      <c r="I649" s="50"/>
      <c r="J649" s="50"/>
      <c r="K649" s="50"/>
      <c r="L649" s="50"/>
      <c r="M649" s="91"/>
      <c r="N649" s="91"/>
      <c r="O649" s="50"/>
      <c r="P649" s="50"/>
      <c r="Q649" s="50"/>
      <c r="R649" s="50"/>
      <c r="S649" s="50"/>
      <c r="T649" s="95">
        <f t="shared" si="81"/>
        <v>0</v>
      </c>
      <c r="U649" s="36">
        <f t="shared" si="82"/>
        <v>0</v>
      </c>
      <c r="V649" s="43"/>
      <c r="W649" s="43"/>
      <c r="X649" s="6">
        <f t="shared" si="80"/>
        <v>0</v>
      </c>
      <c r="Y649" s="55"/>
      <c r="Z649" s="6">
        <f>(IF(R649="OUI",0,IF(AND(F649="MEDIA",G649&gt;0,O649&gt;0),(VLOOKUP(G649,COÛTS!$A$1:$C$157,3,0)*(M649*N649/1000*O649/1000)),0)+IF(AND(G649&gt;0,F649="HEURE"),(VLOOKUP(G649,COÛTS!$A$1:$C$157,3,0)*(O649)),0))+IF(AND(G649&gt;0,F649="DIVERS"),(VLOOKUP(G649,COÛTS!$A$1:$C$157,3,0)*(O649)),0)+IF(AND(G649&gt;0,F649="VEHICULE"),(VLOOKUP(G649,COÛTS!$A$1:$C$157,3,0)*(O649)),0)+IF(AND(G649&gt;0,F649="FACONNAGE"),(VLOOKUP(G649,COÛTS!$A$1:$C$157,3,0)*(O649)),0)+IF(AND(G649&gt;0,F649="ACCESSOIRES"),(VLOOKUP(G649,COÛTS!$A$1:$C$157,3,0)*(O649)),0)+IF(AND(F649="TRANSPORT",G649&gt;0),(VLOOKUP(G649,COÛTS!$A$1:$C$157,3,0)*(O649)),0)+IF(AND(F649="PRODUITS",G649="KIT COMPLET HABILLAGE CLOISON MODULAIRE (mL)"),(VLOOKUP(G649,COÛTS!$A$1:$C$157,3,0)*(M649/1000*O649)),0)+IF(AND(F649="MEDIA",H649&lt;0,G649&gt;0,P649="oui",Q649="RECTO/VERSO (Type Deux Simple Face)"),(VLOOKUP(G649,COÛTS!$A$1:$C$157,3,0)*(M649*(N649+480)/1000*O649/1000)),"0")+IF(AND(F649="MEDIA",H649&lt;0,G649&gt;0,P649="oui",Q649="MODULE TRIANGULAIRE"),(VLOOKUP(G649,COÛTS!$A$1:$C$157,3,0)*(M649*(N649+240)/1000*O649/1000)*2)+(VLOOKUP(G649,COÛTS!$A$1:$C$157,3,0)*(M649)/1000*0.24),"0")+IF(AND(F649="MEDIA",P649="oui",G649&gt;0,H649&lt;0,Q649="MODULE CARRÉ"),(VLOOKUP(G649,COÛTS!$A$1:$C$157,3,0)*(M649*(N649+240)/1000*O649/1000)*3)+(VLOOKUP(G649,COÛTS!$A$1:$C$157,3,0)*(M649)/1000*0.24),"0")+IF(AND(F649="MEDIA",H649&lt;0,P649="oui",G649&gt;0,Q649="RECTO (Type Chaussette)"),(VLOOKUP(G649,COÛTS!$A$1:$C$157,3,0)*(M649*(N649+60)/1000*O649/1000))))</f>
        <v>0</v>
      </c>
      <c r="AA649" s="6">
        <f>IF(R649="OUI",0,IF(AND(H649&gt;0,I649="OUI"),(VLOOKUP(H649,COÛTS!$A$1:$C$157,3,0)*(M649*N649/1000*O649/1000)),0))</f>
        <v>0</v>
      </c>
      <c r="AB649" s="6">
        <f t="shared" si="83"/>
        <v>0</v>
      </c>
      <c r="AC649" s="7">
        <f t="shared" si="84"/>
        <v>0</v>
      </c>
      <c r="AD649" s="6">
        <f t="shared" si="85"/>
        <v>0</v>
      </c>
      <c r="AE649" s="6">
        <f t="shared" si="86"/>
        <v>0</v>
      </c>
      <c r="AF649" s="6">
        <f>IF(R649="OUI",0,(IF(AND(P649="oui",Q649="RECTO (Type Chaussette, Simple Face)",SEMAINE!M651&lt;=2000),((COÛTS!$C$115*2*O649*SEMAINE!M649/1000)+(COÛTS!$C$109*O649*SEMAINE!M649/1000)+(COÛTS!$C$107*O649*SEMAINE!M649/1000)),"0")+(IF(AND(P649="oui",Q649="RECTO (Type Chaussette, Simple Face)",SEMAINE!M649&gt;2001,SEMAINE!M649&lt;=4000),((COÛTS!$C$114*2*O649)),"0"))+(IF(AND(P649="oui",Q649="RECTO (Type Chaussette, Simple Face)",SEMAINE!M649&gt;=4001,SEMAINE!M649&lt;=6000),((COÛTS!$C$114*4*O649)),"0"))+(IF(AND(P649="oui",Q649="RECTO (Type Chaussette, Simple Face)",SEMAINE!M649&gt;=6001,SEMAINE!M649&lt;=8000),((COÛTS!$C$114*6*O649)),"0"))+(IF(AND(P649="oui",Q649="RECTO (Type Chaussette, Simple Face)",SEMAINE!M649&gt;=8001,SEMAINE!M649&lt;=10000),((COÛTS!$C$114*8*O649)),0))))</f>
        <v>0</v>
      </c>
      <c r="AG649" s="6">
        <f>IF(R649="OUI",0,(IF(AND(F649="MEDIA",G649="NON TISSÉ (Type Drop)",P649="oui",Q649="RECTO (Type Chaussette)",SEMAINE!M652&lt;=2000),((COÛTS!$C$115*2*O649*SEMAINE!M649/1000)+(COÛTS!$C$109*O649*SEMAINE!M649/1000)+(COÛTS!$C$107*O649*SEMAINE!M649/1000)),"0")+(IF(AND(F649="MEDIA",P649="oui",Q649="RECTO (Type Chaussette)",SEMAINE!M649&gt;2001,SEMAINE!M649&lt;=4000),((COÛTS!$C$114*2*O649)),"0"))+(IF(AND(F649="MEDIA",P649="oui",Q649="RECTO (Type Chaussette)",SEMAINE!M649&gt;=4001,SEMAINE!M649&lt;=6000),((COÛTS!$C$114*4*O649)),"0"))+(IF(AND(F649="MEDIA",P649="oui",Q649="RECTO (Type Chaussette)",SEMAINE!M649&gt;=6001,SEMAINE!M649&lt;=8000),((COÛTS!$C$114*6*O649)),"0"))+(IF(AND(F649="MEDIA",P649="oui",Q649="RECTO (Type Chaussette)",SEMAINE!M649&gt;=8001,SEMAINE!M649&lt;=10000),((COÛTS!$C$114*8*O649)),0))))</f>
        <v>0</v>
      </c>
      <c r="AH649" s="6">
        <f>IF(R649="OUI",0,(IF(AND(F649="MEDIA",G649="NON TISSÉ (Type Drop)",P649="oui",Q649="RECTO/VERSO (Type Deux Simple Face)"),((COÛTS!$C$115*4*O649*SEMAINE!M649/1000)+(COÛTS!$C$110*O649*4)+(COÛTS!$C$107*O649*SEMAINE!M649/1000)),"0")+(IF(AND(F649="MEDIA",P649="oui",Q649="RECTO/VERSO (Type Deux Simple Face)",SEMAINE!M649&gt;2001,SEMAINE!M649&lt;=4000),((COÛTS!$C$114*2*O649)),"0"))+(IF(AND(F649="MEDIA",P649="oui",Q649="RECTO/VERSO (Type Deux Simple Face)",SEMAINE!M649&gt;=4001,SEMAINE!M649&lt;=6000),((COÛTS!$C$114*4*O649)),"0"))+(IF(AND(F649="MEDIA",P649="oui",Q649="RECTO/VERSO (Type Deux Simple Face)",SEMAINE!M649&gt;=6001,SEMAINE!M649&lt;=8000),((COÛTS!$C$114*6*O649)),"0"))+(IF(AND(F649="MEDIA",P649="oui",Q649="RECTO/VERSO (Type Deux Simple Face)",SEMAINE!M649&gt;=8001,SEMAINE!M649&lt;=10000),((COÛTS!$C$114*8*O649)),0))))</f>
        <v>0</v>
      </c>
      <c r="AI649" s="6">
        <f>IF(R649="OUI",0,(IF(AND(F649="MEDIA",G649="NON TISSÉ (Type Drop)",P649="oui",Q649="MODULE TRIANGULAIRE"),((COÛTS!$C$115*6*O649*SEMAINE!M649/1000)+(COÛTS!$C$112*O649*6)+(COÛTS!$C$107*O649*3)),"0")+(IF(AND(F649="MEDIA",P649="oui",Q649="MODULE TRIANGULAIRE",SEMAINE!M649&gt;2001,SEMAINE!M649&lt;=4000),((COÛTS!$C$114*2*O649*3)),"0"))+(IF(AND(F649="MEDIA",P649="oui",Q649="MODULE TRIANGULAIRE",SEMAINE!M649&gt;=4001,SEMAINE!M649&lt;=6000),((COÛTS!$C$114*4*O649*3)),"0"))+(IF(AND(F649="MEDIA",P649="oui",Q649="MODULE TRIANGULAIRE",SEMAINE!M649&gt;=6001,SEMAINE!M649&lt;=8000),((COÛTS!$C$114*6*O649*3)),"0"))+(IF(AND(F649="MEDIA",P649="oui",Q649="MODULE TRIANGULAIRE",SEMAINE!M649&gt;=8001,SEMAINE!M649&lt;=10000),((COÛTS!$C$114*8*O649*3)),0))))</f>
        <v>0</v>
      </c>
      <c r="AJ649" s="6">
        <f>IF(OR(R649="OUI",H649&gt;0),0,(IF(AND(F649="MEDIA",G649="NON TISSÉ (Type Drop)",P649="oui",Q649="MODULE CARRÉ"),((COÛTS!$C$115*8*O649*SEMAINE!M649/1000)+(COÛTS!$C$111*O649*8)+(COÛTS!$C$107*O649*4)),"0")+IF(AND(F649="MEDIA",G649="BÂCHE FRONTLIT 450gr (Type Bâche M1)",P649="oui",Q649="MODULE CARRÉ"),((COÛTS!$C$115*8*O649*SEMAINE!M649/1000)+(COÛTS!$C$111*O649*8)+(COÛTS!$C$107*O649*4)),"0")+(IF(AND(F649="MEDIA",P649="oui",Q649="MODULE CARRÉ",SEMAINE!M649&gt;2001,SEMAINE!M649&lt;=4000),((COÛTS!$C$114*2*O649*4)),"0"))+(IF(AND(F649="MEDIA",P649="oui",Q649="MODULE CARRÉ",SEMAINE!M649&gt;=4001,SEMAINE!M649&lt;=6000),((COÛTS!$C$114*4*O649*4)),"0"))+(IF(AND(F649="MEDIA",P649="oui",Q649="MODULE CARRÉ",SEMAINE!M649&gt;=6001,SEMAINE!M649&lt;=8000),((COÛTS!$C$114*6*O649*4)),"0"))+(IF(AND(F649="MEDIA",P649="oui",Q649="MODULE CARRÉ",SEMAINE!M649&gt;=8001,SEMAINE!M649&lt;=10000),((COÛTS!$C$114*8*O649*4)),"0"))))</f>
        <v>0</v>
      </c>
      <c r="AK649" s="38">
        <f>IF(Y649&gt;0,(VLOOKUP(Y649,DATA!$AB$2:$AC$102,2,0)),1)</f>
        <v>1</v>
      </c>
      <c r="AL649" s="53">
        <f t="shared" si="87"/>
        <v>0</v>
      </c>
    </row>
    <row r="650" spans="2:38" ht="25.05" customHeight="1" x14ac:dyDescent="0.25">
      <c r="B650" s="43" t="str">
        <f>COUNTIF($D$3:D650,D650)&amp;T_Semaine[[#This Row],[N°AFFAIRE]]</f>
        <v>0</v>
      </c>
      <c r="C650" s="50"/>
      <c r="D650" s="50"/>
      <c r="E650" s="50"/>
      <c r="F650" s="50"/>
      <c r="G650" s="50"/>
      <c r="H650" s="50"/>
      <c r="I650" s="50"/>
      <c r="J650" s="50"/>
      <c r="K650" s="50"/>
      <c r="L650" s="50"/>
      <c r="M650" s="91"/>
      <c r="N650" s="91"/>
      <c r="O650" s="50"/>
      <c r="P650" s="50"/>
      <c r="Q650" s="50"/>
      <c r="R650" s="50"/>
      <c r="S650" s="50"/>
      <c r="T650" s="95">
        <f t="shared" si="81"/>
        <v>0</v>
      </c>
      <c r="U650" s="36">
        <f t="shared" si="82"/>
        <v>0</v>
      </c>
      <c r="V650" s="43"/>
      <c r="W650" s="43"/>
      <c r="X650" s="6">
        <f t="shared" si="80"/>
        <v>0</v>
      </c>
      <c r="Y650" s="55"/>
      <c r="Z650" s="6">
        <f>(IF(R650="OUI",0,IF(AND(F650="MEDIA",G650&gt;0,O650&gt;0),(VLOOKUP(G650,COÛTS!$A$1:$C$157,3,0)*(M650*N650/1000*O650/1000)),0)+IF(AND(G650&gt;0,F650="HEURE"),(VLOOKUP(G650,COÛTS!$A$1:$C$157,3,0)*(O650)),0))+IF(AND(G650&gt;0,F650="DIVERS"),(VLOOKUP(G650,COÛTS!$A$1:$C$157,3,0)*(O650)),0)+IF(AND(G650&gt;0,F650="VEHICULE"),(VLOOKUP(G650,COÛTS!$A$1:$C$157,3,0)*(O650)),0)+IF(AND(G650&gt;0,F650="FACONNAGE"),(VLOOKUP(G650,COÛTS!$A$1:$C$157,3,0)*(O650)),0)+IF(AND(G650&gt;0,F650="ACCESSOIRES"),(VLOOKUP(G650,COÛTS!$A$1:$C$157,3,0)*(O650)),0)+IF(AND(F650="TRANSPORT",G650&gt;0),(VLOOKUP(G650,COÛTS!$A$1:$C$157,3,0)*(O650)),0)+IF(AND(F650="PRODUITS",G650="KIT COMPLET HABILLAGE CLOISON MODULAIRE (mL)"),(VLOOKUP(G650,COÛTS!$A$1:$C$157,3,0)*(M650/1000*O650)),0)+IF(AND(F650="MEDIA",H650&lt;0,G650&gt;0,P650="oui",Q650="RECTO/VERSO (Type Deux Simple Face)"),(VLOOKUP(G650,COÛTS!$A$1:$C$157,3,0)*(M650*(N650+480)/1000*O650/1000)),"0")+IF(AND(F650="MEDIA",H650&lt;0,G650&gt;0,P650="oui",Q650="MODULE TRIANGULAIRE"),(VLOOKUP(G650,COÛTS!$A$1:$C$157,3,0)*(M650*(N650+240)/1000*O650/1000)*2)+(VLOOKUP(G650,COÛTS!$A$1:$C$157,3,0)*(M650)/1000*0.24),"0")+IF(AND(F650="MEDIA",P650="oui",G650&gt;0,H650&lt;0,Q650="MODULE CARRÉ"),(VLOOKUP(G650,COÛTS!$A$1:$C$157,3,0)*(M650*(N650+240)/1000*O650/1000)*3)+(VLOOKUP(G650,COÛTS!$A$1:$C$157,3,0)*(M650)/1000*0.24),"0")+IF(AND(F650="MEDIA",H650&lt;0,P650="oui",G650&gt;0,Q650="RECTO (Type Chaussette)"),(VLOOKUP(G650,COÛTS!$A$1:$C$157,3,0)*(M650*(N650+60)/1000*O650/1000))))</f>
        <v>0</v>
      </c>
      <c r="AA650" s="6">
        <f>IF(R650="OUI",0,IF(AND(H650&gt;0,I650="OUI"),(VLOOKUP(H650,COÛTS!$A$1:$C$157,3,0)*(M650*N650/1000*O650/1000)),0))</f>
        <v>0</v>
      </c>
      <c r="AB650" s="6">
        <f t="shared" si="83"/>
        <v>0</v>
      </c>
      <c r="AC650" s="7">
        <f t="shared" si="84"/>
        <v>0</v>
      </c>
      <c r="AD650" s="6">
        <f t="shared" si="85"/>
        <v>0</v>
      </c>
      <c r="AE650" s="6">
        <f t="shared" si="86"/>
        <v>0</v>
      </c>
      <c r="AF650" s="6">
        <f>IF(R650="OUI",0,(IF(AND(P650="oui",Q650="RECTO (Type Chaussette, Simple Face)",SEMAINE!M652&lt;=2000),((COÛTS!$C$115*2*O650*SEMAINE!M650/1000)+(COÛTS!$C$109*O650*SEMAINE!M650/1000)+(COÛTS!$C$107*O650*SEMAINE!M650/1000)),"0")+(IF(AND(P650="oui",Q650="RECTO (Type Chaussette, Simple Face)",SEMAINE!M650&gt;2001,SEMAINE!M650&lt;=4000),((COÛTS!$C$114*2*O650)),"0"))+(IF(AND(P650="oui",Q650="RECTO (Type Chaussette, Simple Face)",SEMAINE!M650&gt;=4001,SEMAINE!M650&lt;=6000),((COÛTS!$C$114*4*O650)),"0"))+(IF(AND(P650="oui",Q650="RECTO (Type Chaussette, Simple Face)",SEMAINE!M650&gt;=6001,SEMAINE!M650&lt;=8000),((COÛTS!$C$114*6*O650)),"0"))+(IF(AND(P650="oui",Q650="RECTO (Type Chaussette, Simple Face)",SEMAINE!M650&gt;=8001,SEMAINE!M650&lt;=10000),((COÛTS!$C$114*8*O650)),0))))</f>
        <v>0</v>
      </c>
      <c r="AG650" s="6">
        <f>IF(R650="OUI",0,(IF(AND(F650="MEDIA",G650="NON TISSÉ (Type Drop)",P650="oui",Q650="RECTO (Type Chaussette)",SEMAINE!M653&lt;=2000),((COÛTS!$C$115*2*O650*SEMAINE!M650/1000)+(COÛTS!$C$109*O650*SEMAINE!M650/1000)+(COÛTS!$C$107*O650*SEMAINE!M650/1000)),"0")+(IF(AND(F650="MEDIA",P650="oui",Q650="RECTO (Type Chaussette)",SEMAINE!M650&gt;2001,SEMAINE!M650&lt;=4000),((COÛTS!$C$114*2*O650)),"0"))+(IF(AND(F650="MEDIA",P650="oui",Q650="RECTO (Type Chaussette)",SEMAINE!M650&gt;=4001,SEMAINE!M650&lt;=6000),((COÛTS!$C$114*4*O650)),"0"))+(IF(AND(F650="MEDIA",P650="oui",Q650="RECTO (Type Chaussette)",SEMAINE!M650&gt;=6001,SEMAINE!M650&lt;=8000),((COÛTS!$C$114*6*O650)),"0"))+(IF(AND(F650="MEDIA",P650="oui",Q650="RECTO (Type Chaussette)",SEMAINE!M650&gt;=8001,SEMAINE!M650&lt;=10000),((COÛTS!$C$114*8*O650)),0))))</f>
        <v>0</v>
      </c>
      <c r="AH650" s="6">
        <f>IF(R650="OUI",0,(IF(AND(F650="MEDIA",G650="NON TISSÉ (Type Drop)",P650="oui",Q650="RECTO/VERSO (Type Deux Simple Face)"),((COÛTS!$C$115*4*O650*SEMAINE!M650/1000)+(COÛTS!$C$110*O650*4)+(COÛTS!$C$107*O650*SEMAINE!M650/1000)),"0")+(IF(AND(F650="MEDIA",P650="oui",Q650="RECTO/VERSO (Type Deux Simple Face)",SEMAINE!M650&gt;2001,SEMAINE!M650&lt;=4000),((COÛTS!$C$114*2*O650)),"0"))+(IF(AND(F650="MEDIA",P650="oui",Q650="RECTO/VERSO (Type Deux Simple Face)",SEMAINE!M650&gt;=4001,SEMAINE!M650&lt;=6000),((COÛTS!$C$114*4*O650)),"0"))+(IF(AND(F650="MEDIA",P650="oui",Q650="RECTO/VERSO (Type Deux Simple Face)",SEMAINE!M650&gt;=6001,SEMAINE!M650&lt;=8000),((COÛTS!$C$114*6*O650)),"0"))+(IF(AND(F650="MEDIA",P650="oui",Q650="RECTO/VERSO (Type Deux Simple Face)",SEMAINE!M650&gt;=8001,SEMAINE!M650&lt;=10000),((COÛTS!$C$114*8*O650)),0))))</f>
        <v>0</v>
      </c>
      <c r="AI650" s="6">
        <f>IF(R650="OUI",0,(IF(AND(F650="MEDIA",G650="NON TISSÉ (Type Drop)",P650="oui",Q650="MODULE TRIANGULAIRE"),((COÛTS!$C$115*6*O650*SEMAINE!M650/1000)+(COÛTS!$C$112*O650*6)+(COÛTS!$C$107*O650*3)),"0")+(IF(AND(F650="MEDIA",P650="oui",Q650="MODULE TRIANGULAIRE",SEMAINE!M650&gt;2001,SEMAINE!M650&lt;=4000),((COÛTS!$C$114*2*O650*3)),"0"))+(IF(AND(F650="MEDIA",P650="oui",Q650="MODULE TRIANGULAIRE",SEMAINE!M650&gt;=4001,SEMAINE!M650&lt;=6000),((COÛTS!$C$114*4*O650*3)),"0"))+(IF(AND(F650="MEDIA",P650="oui",Q650="MODULE TRIANGULAIRE",SEMAINE!M650&gt;=6001,SEMAINE!M650&lt;=8000),((COÛTS!$C$114*6*O650*3)),"0"))+(IF(AND(F650="MEDIA",P650="oui",Q650="MODULE TRIANGULAIRE",SEMAINE!M650&gt;=8001,SEMAINE!M650&lt;=10000),((COÛTS!$C$114*8*O650*3)),0))))</f>
        <v>0</v>
      </c>
      <c r="AJ650" s="6">
        <f>IF(OR(R650="OUI",H650&gt;0),0,(IF(AND(F650="MEDIA",G650="NON TISSÉ (Type Drop)",P650="oui",Q650="MODULE CARRÉ"),((COÛTS!$C$115*8*O650*SEMAINE!M650/1000)+(COÛTS!$C$111*O650*8)+(COÛTS!$C$107*O650*4)),"0")+IF(AND(F650="MEDIA",G650="BÂCHE FRONTLIT 450gr (Type Bâche M1)",P650="oui",Q650="MODULE CARRÉ"),((COÛTS!$C$115*8*O650*SEMAINE!M650/1000)+(COÛTS!$C$111*O650*8)+(COÛTS!$C$107*O650*4)),"0")+(IF(AND(F650="MEDIA",P650="oui",Q650="MODULE CARRÉ",SEMAINE!M650&gt;2001,SEMAINE!M650&lt;=4000),((COÛTS!$C$114*2*O650*4)),"0"))+(IF(AND(F650="MEDIA",P650="oui",Q650="MODULE CARRÉ",SEMAINE!M650&gt;=4001,SEMAINE!M650&lt;=6000),((COÛTS!$C$114*4*O650*4)),"0"))+(IF(AND(F650="MEDIA",P650="oui",Q650="MODULE CARRÉ",SEMAINE!M650&gt;=6001,SEMAINE!M650&lt;=8000),((COÛTS!$C$114*6*O650*4)),"0"))+(IF(AND(F650="MEDIA",P650="oui",Q650="MODULE CARRÉ",SEMAINE!M650&gt;=8001,SEMAINE!M650&lt;=10000),((COÛTS!$C$114*8*O650*4)),"0"))))</f>
        <v>0</v>
      </c>
      <c r="AK650" s="38">
        <f>IF(Y650&gt;0,(VLOOKUP(Y650,DATA!$AB$2:$AC$102,2,0)),1)</f>
        <v>1</v>
      </c>
      <c r="AL650" s="53">
        <f t="shared" si="87"/>
        <v>0</v>
      </c>
    </row>
    <row r="651" spans="2:38" ht="25.05" customHeight="1" x14ac:dyDescent="0.25">
      <c r="B651" s="43" t="str">
        <f>COUNTIF($D$3:D651,D651)&amp;T_Semaine[[#This Row],[N°AFFAIRE]]</f>
        <v>0</v>
      </c>
      <c r="C651" s="50"/>
      <c r="D651" s="50"/>
      <c r="E651" s="50"/>
      <c r="F651" s="50"/>
      <c r="G651" s="50"/>
      <c r="H651" s="50"/>
      <c r="I651" s="50"/>
      <c r="J651" s="50"/>
      <c r="K651" s="50"/>
      <c r="L651" s="50"/>
      <c r="M651" s="91"/>
      <c r="N651" s="91"/>
      <c r="O651" s="50"/>
      <c r="P651" s="50"/>
      <c r="Q651" s="50"/>
      <c r="R651" s="50"/>
      <c r="S651" s="50"/>
      <c r="T651" s="95">
        <f t="shared" si="81"/>
        <v>0</v>
      </c>
      <c r="U651" s="36">
        <f t="shared" si="82"/>
        <v>0</v>
      </c>
      <c r="V651" s="43"/>
      <c r="W651" s="43"/>
      <c r="X651" s="6">
        <f t="shared" si="80"/>
        <v>0</v>
      </c>
      <c r="Y651" s="55"/>
      <c r="Z651" s="6">
        <f>(IF(R651="OUI",0,IF(AND(F651="MEDIA",G651&gt;0,O651&gt;0),(VLOOKUP(G651,COÛTS!$A$1:$C$157,3,0)*(M651*N651/1000*O651/1000)),0)+IF(AND(G651&gt;0,F651="HEURE"),(VLOOKUP(G651,COÛTS!$A$1:$C$157,3,0)*(O651)),0))+IF(AND(G651&gt;0,F651="DIVERS"),(VLOOKUP(G651,COÛTS!$A$1:$C$157,3,0)*(O651)),0)+IF(AND(G651&gt;0,F651="VEHICULE"),(VLOOKUP(G651,COÛTS!$A$1:$C$157,3,0)*(O651)),0)+IF(AND(G651&gt;0,F651="FACONNAGE"),(VLOOKUP(G651,COÛTS!$A$1:$C$157,3,0)*(O651)),0)+IF(AND(G651&gt;0,F651="ACCESSOIRES"),(VLOOKUP(G651,COÛTS!$A$1:$C$157,3,0)*(O651)),0)+IF(AND(F651="TRANSPORT",G651&gt;0),(VLOOKUP(G651,COÛTS!$A$1:$C$157,3,0)*(O651)),0)+IF(AND(F651="PRODUITS",G651="KIT COMPLET HABILLAGE CLOISON MODULAIRE (mL)"),(VLOOKUP(G651,COÛTS!$A$1:$C$157,3,0)*(M651/1000*O651)),0)+IF(AND(F651="MEDIA",H651&lt;0,G651&gt;0,P651="oui",Q651="RECTO/VERSO (Type Deux Simple Face)"),(VLOOKUP(G651,COÛTS!$A$1:$C$157,3,0)*(M651*(N651+480)/1000*O651/1000)),"0")+IF(AND(F651="MEDIA",H651&lt;0,G651&gt;0,P651="oui",Q651="MODULE TRIANGULAIRE"),(VLOOKUP(G651,COÛTS!$A$1:$C$157,3,0)*(M651*(N651+240)/1000*O651/1000)*2)+(VLOOKUP(G651,COÛTS!$A$1:$C$157,3,0)*(M651)/1000*0.24),"0")+IF(AND(F651="MEDIA",P651="oui",G651&gt;0,H651&lt;0,Q651="MODULE CARRÉ"),(VLOOKUP(G651,COÛTS!$A$1:$C$157,3,0)*(M651*(N651+240)/1000*O651/1000)*3)+(VLOOKUP(G651,COÛTS!$A$1:$C$157,3,0)*(M651)/1000*0.24),"0")+IF(AND(F651="MEDIA",H651&lt;0,P651="oui",G651&gt;0,Q651="RECTO (Type Chaussette)"),(VLOOKUP(G651,COÛTS!$A$1:$C$157,3,0)*(M651*(N651+60)/1000*O651/1000))))</f>
        <v>0</v>
      </c>
      <c r="AA651" s="6">
        <f>IF(R651="OUI",0,IF(AND(H651&gt;0,I651="OUI"),(VLOOKUP(H651,COÛTS!$A$1:$C$157,3,0)*(M651*N651/1000*O651/1000)),0))</f>
        <v>0</v>
      </c>
      <c r="AB651" s="6">
        <f t="shared" si="83"/>
        <v>0</v>
      </c>
      <c r="AC651" s="7">
        <f t="shared" si="84"/>
        <v>0</v>
      </c>
      <c r="AD651" s="6">
        <f t="shared" si="85"/>
        <v>0</v>
      </c>
      <c r="AE651" s="6">
        <f t="shared" si="86"/>
        <v>0</v>
      </c>
      <c r="AF651" s="6">
        <f>IF(R651="OUI",0,(IF(AND(P651="oui",Q651="RECTO (Type Chaussette, Simple Face)",SEMAINE!M653&lt;=2000),((COÛTS!$C$115*2*O651*SEMAINE!M651/1000)+(COÛTS!$C$109*O651*SEMAINE!M651/1000)+(COÛTS!$C$107*O651*SEMAINE!M651/1000)),"0")+(IF(AND(P651="oui",Q651="RECTO (Type Chaussette, Simple Face)",SEMAINE!M651&gt;2001,SEMAINE!M651&lt;=4000),((COÛTS!$C$114*2*O651)),"0"))+(IF(AND(P651="oui",Q651="RECTO (Type Chaussette, Simple Face)",SEMAINE!M651&gt;=4001,SEMAINE!M651&lt;=6000),((COÛTS!$C$114*4*O651)),"0"))+(IF(AND(P651="oui",Q651="RECTO (Type Chaussette, Simple Face)",SEMAINE!M651&gt;=6001,SEMAINE!M651&lt;=8000),((COÛTS!$C$114*6*O651)),"0"))+(IF(AND(P651="oui",Q651="RECTO (Type Chaussette, Simple Face)",SEMAINE!M651&gt;=8001,SEMAINE!M651&lt;=10000),((COÛTS!$C$114*8*O651)),0))))</f>
        <v>0</v>
      </c>
      <c r="AG651" s="6">
        <f>IF(R651="OUI",0,(IF(AND(F651="MEDIA",G651="NON TISSÉ (Type Drop)",P651="oui",Q651="RECTO (Type Chaussette)",SEMAINE!M654&lt;=2000),((COÛTS!$C$115*2*O651*SEMAINE!M651/1000)+(COÛTS!$C$109*O651*SEMAINE!M651/1000)+(COÛTS!$C$107*O651*SEMAINE!M651/1000)),"0")+(IF(AND(F651="MEDIA",P651="oui",Q651="RECTO (Type Chaussette)",SEMAINE!M651&gt;2001,SEMAINE!M651&lt;=4000),((COÛTS!$C$114*2*O651)),"0"))+(IF(AND(F651="MEDIA",P651="oui",Q651="RECTO (Type Chaussette)",SEMAINE!M651&gt;=4001,SEMAINE!M651&lt;=6000),((COÛTS!$C$114*4*O651)),"0"))+(IF(AND(F651="MEDIA",P651="oui",Q651="RECTO (Type Chaussette)",SEMAINE!M651&gt;=6001,SEMAINE!M651&lt;=8000),((COÛTS!$C$114*6*O651)),"0"))+(IF(AND(F651="MEDIA",P651="oui",Q651="RECTO (Type Chaussette)",SEMAINE!M651&gt;=8001,SEMAINE!M651&lt;=10000),((COÛTS!$C$114*8*O651)),0))))</f>
        <v>0</v>
      </c>
      <c r="AH651" s="6">
        <f>IF(R651="OUI",0,(IF(AND(F651="MEDIA",G651="NON TISSÉ (Type Drop)",P651="oui",Q651="RECTO/VERSO (Type Deux Simple Face)"),((COÛTS!$C$115*4*O651*SEMAINE!M651/1000)+(COÛTS!$C$110*O651*4)+(COÛTS!$C$107*O651*SEMAINE!M651/1000)),"0")+(IF(AND(F651="MEDIA",P651="oui",Q651="RECTO/VERSO (Type Deux Simple Face)",SEMAINE!M651&gt;2001,SEMAINE!M651&lt;=4000),((COÛTS!$C$114*2*O651)),"0"))+(IF(AND(F651="MEDIA",P651="oui",Q651="RECTO/VERSO (Type Deux Simple Face)",SEMAINE!M651&gt;=4001,SEMAINE!M651&lt;=6000),((COÛTS!$C$114*4*O651)),"0"))+(IF(AND(F651="MEDIA",P651="oui",Q651="RECTO/VERSO (Type Deux Simple Face)",SEMAINE!M651&gt;=6001,SEMAINE!M651&lt;=8000),((COÛTS!$C$114*6*O651)),"0"))+(IF(AND(F651="MEDIA",P651="oui",Q651="RECTO/VERSO (Type Deux Simple Face)",SEMAINE!M651&gt;=8001,SEMAINE!M651&lt;=10000),((COÛTS!$C$114*8*O651)),0))))</f>
        <v>0</v>
      </c>
      <c r="AI651" s="6">
        <f>IF(R651="OUI",0,(IF(AND(F651="MEDIA",G651="NON TISSÉ (Type Drop)",P651="oui",Q651="MODULE TRIANGULAIRE"),((COÛTS!$C$115*6*O651*SEMAINE!M651/1000)+(COÛTS!$C$112*O651*6)+(COÛTS!$C$107*O651*3)),"0")+(IF(AND(F651="MEDIA",P651="oui",Q651="MODULE TRIANGULAIRE",SEMAINE!M651&gt;2001,SEMAINE!M651&lt;=4000),((COÛTS!$C$114*2*O651*3)),"0"))+(IF(AND(F651="MEDIA",P651="oui",Q651="MODULE TRIANGULAIRE",SEMAINE!M651&gt;=4001,SEMAINE!M651&lt;=6000),((COÛTS!$C$114*4*O651*3)),"0"))+(IF(AND(F651="MEDIA",P651="oui",Q651="MODULE TRIANGULAIRE",SEMAINE!M651&gt;=6001,SEMAINE!M651&lt;=8000),((COÛTS!$C$114*6*O651*3)),"0"))+(IF(AND(F651="MEDIA",P651="oui",Q651="MODULE TRIANGULAIRE",SEMAINE!M651&gt;=8001,SEMAINE!M651&lt;=10000),((COÛTS!$C$114*8*O651*3)),0))))</f>
        <v>0</v>
      </c>
      <c r="AJ651" s="6">
        <f>IF(OR(R651="OUI",H651&gt;0),0,(IF(AND(F651="MEDIA",G651="NON TISSÉ (Type Drop)",P651="oui",Q651="MODULE CARRÉ"),((COÛTS!$C$115*8*O651*SEMAINE!M651/1000)+(COÛTS!$C$111*O651*8)+(COÛTS!$C$107*O651*4)),"0")+IF(AND(F651="MEDIA",G651="BÂCHE FRONTLIT 450gr (Type Bâche M1)",P651="oui",Q651="MODULE CARRÉ"),((COÛTS!$C$115*8*O651*SEMAINE!M651/1000)+(COÛTS!$C$111*O651*8)+(COÛTS!$C$107*O651*4)),"0")+(IF(AND(F651="MEDIA",P651="oui",Q651="MODULE CARRÉ",SEMAINE!M651&gt;2001,SEMAINE!M651&lt;=4000),((COÛTS!$C$114*2*O651*4)),"0"))+(IF(AND(F651="MEDIA",P651="oui",Q651="MODULE CARRÉ",SEMAINE!M651&gt;=4001,SEMAINE!M651&lt;=6000),((COÛTS!$C$114*4*O651*4)),"0"))+(IF(AND(F651="MEDIA",P651="oui",Q651="MODULE CARRÉ",SEMAINE!M651&gt;=6001,SEMAINE!M651&lt;=8000),((COÛTS!$C$114*6*O651*4)),"0"))+(IF(AND(F651="MEDIA",P651="oui",Q651="MODULE CARRÉ",SEMAINE!M651&gt;=8001,SEMAINE!M651&lt;=10000),((COÛTS!$C$114*8*O651*4)),"0"))))</f>
        <v>0</v>
      </c>
      <c r="AK651" s="38">
        <f>IF(Y651&gt;0,(VLOOKUP(Y651,DATA!$AB$2:$AC$102,2,0)),1)</f>
        <v>1</v>
      </c>
      <c r="AL651" s="53">
        <f t="shared" si="87"/>
        <v>0</v>
      </c>
    </row>
    <row r="652" spans="2:38" ht="25.05" customHeight="1" x14ac:dyDescent="0.25">
      <c r="B652" s="43" t="str">
        <f>COUNTIF($D$3:D652,D652)&amp;T_Semaine[[#This Row],[N°AFFAIRE]]</f>
        <v>0</v>
      </c>
      <c r="C652" s="50"/>
      <c r="D652" s="50"/>
      <c r="E652" s="50"/>
      <c r="F652" s="50"/>
      <c r="G652" s="50"/>
      <c r="H652" s="50"/>
      <c r="I652" s="50"/>
      <c r="J652" s="50"/>
      <c r="K652" s="50"/>
      <c r="L652" s="50"/>
      <c r="M652" s="91"/>
      <c r="N652" s="91"/>
      <c r="O652" s="50"/>
      <c r="P652" s="50"/>
      <c r="Q652" s="50"/>
      <c r="R652" s="50"/>
      <c r="S652" s="50"/>
      <c r="T652" s="95">
        <f t="shared" si="81"/>
        <v>0</v>
      </c>
      <c r="U652" s="36">
        <f t="shared" si="82"/>
        <v>0</v>
      </c>
      <c r="V652" s="43"/>
      <c r="W652" s="43"/>
      <c r="X652" s="6">
        <f t="shared" si="80"/>
        <v>0</v>
      </c>
      <c r="Y652" s="55"/>
      <c r="Z652" s="6">
        <f>(IF(R652="OUI",0,IF(AND(F652="MEDIA",G652&gt;0,O652&gt;0),(VLOOKUP(G652,COÛTS!$A$1:$C$157,3,0)*(M652*N652/1000*O652/1000)),0)+IF(AND(G652&gt;0,F652="HEURE"),(VLOOKUP(G652,COÛTS!$A$1:$C$157,3,0)*(O652)),0))+IF(AND(G652&gt;0,F652="DIVERS"),(VLOOKUP(G652,COÛTS!$A$1:$C$157,3,0)*(O652)),0)+IF(AND(G652&gt;0,F652="VEHICULE"),(VLOOKUP(G652,COÛTS!$A$1:$C$157,3,0)*(O652)),0)+IF(AND(G652&gt;0,F652="FACONNAGE"),(VLOOKUP(G652,COÛTS!$A$1:$C$157,3,0)*(O652)),0)+IF(AND(G652&gt;0,F652="ACCESSOIRES"),(VLOOKUP(G652,COÛTS!$A$1:$C$157,3,0)*(O652)),0)+IF(AND(F652="TRANSPORT",G652&gt;0),(VLOOKUP(G652,COÛTS!$A$1:$C$157,3,0)*(O652)),0)+IF(AND(F652="PRODUITS",G652="KIT COMPLET HABILLAGE CLOISON MODULAIRE (mL)"),(VLOOKUP(G652,COÛTS!$A$1:$C$157,3,0)*(M652/1000*O652)),0)+IF(AND(F652="MEDIA",H652&lt;0,G652&gt;0,P652="oui",Q652="RECTO/VERSO (Type Deux Simple Face)"),(VLOOKUP(G652,COÛTS!$A$1:$C$157,3,0)*(M652*(N652+480)/1000*O652/1000)),"0")+IF(AND(F652="MEDIA",H652&lt;0,G652&gt;0,P652="oui",Q652="MODULE TRIANGULAIRE"),(VLOOKUP(G652,COÛTS!$A$1:$C$157,3,0)*(M652*(N652+240)/1000*O652/1000)*2)+(VLOOKUP(G652,COÛTS!$A$1:$C$157,3,0)*(M652)/1000*0.24),"0")+IF(AND(F652="MEDIA",P652="oui",G652&gt;0,H652&lt;0,Q652="MODULE CARRÉ"),(VLOOKUP(G652,COÛTS!$A$1:$C$157,3,0)*(M652*(N652+240)/1000*O652/1000)*3)+(VLOOKUP(G652,COÛTS!$A$1:$C$157,3,0)*(M652)/1000*0.24),"0")+IF(AND(F652="MEDIA",H652&lt;0,P652="oui",G652&gt;0,Q652="RECTO (Type Chaussette)"),(VLOOKUP(G652,COÛTS!$A$1:$C$157,3,0)*(M652*(N652+60)/1000*O652/1000))))</f>
        <v>0</v>
      </c>
      <c r="AA652" s="6">
        <f>IF(R652="OUI",0,IF(AND(H652&gt;0,I652="OUI"),(VLOOKUP(H652,COÛTS!$A$1:$C$157,3,0)*(M652*N652/1000*O652/1000)),0))</f>
        <v>0</v>
      </c>
      <c r="AB652" s="6">
        <f t="shared" si="83"/>
        <v>0</v>
      </c>
      <c r="AC652" s="7">
        <f t="shared" si="84"/>
        <v>0</v>
      </c>
      <c r="AD652" s="6">
        <f t="shared" si="85"/>
        <v>0</v>
      </c>
      <c r="AE652" s="6">
        <f t="shared" si="86"/>
        <v>0</v>
      </c>
      <c r="AF652" s="6">
        <f>IF(R652="OUI",0,(IF(AND(P652="oui",Q652="RECTO (Type Chaussette, Simple Face)",SEMAINE!M654&lt;=2000),((COÛTS!$C$115*2*O652*SEMAINE!M652/1000)+(COÛTS!$C$109*O652*SEMAINE!M652/1000)+(COÛTS!$C$107*O652*SEMAINE!M652/1000)),"0")+(IF(AND(P652="oui",Q652="RECTO (Type Chaussette, Simple Face)",SEMAINE!M652&gt;2001,SEMAINE!M652&lt;=4000),((COÛTS!$C$114*2*O652)),"0"))+(IF(AND(P652="oui",Q652="RECTO (Type Chaussette, Simple Face)",SEMAINE!M652&gt;=4001,SEMAINE!M652&lt;=6000),((COÛTS!$C$114*4*O652)),"0"))+(IF(AND(P652="oui",Q652="RECTO (Type Chaussette, Simple Face)",SEMAINE!M652&gt;=6001,SEMAINE!M652&lt;=8000),((COÛTS!$C$114*6*O652)),"0"))+(IF(AND(P652="oui",Q652="RECTO (Type Chaussette, Simple Face)",SEMAINE!M652&gt;=8001,SEMAINE!M652&lt;=10000),((COÛTS!$C$114*8*O652)),0))))</f>
        <v>0</v>
      </c>
      <c r="AG652" s="6">
        <f>IF(R652="OUI",0,(IF(AND(F652="MEDIA",G652="NON TISSÉ (Type Drop)",P652="oui",Q652="RECTO (Type Chaussette)",SEMAINE!M655&lt;=2000),((COÛTS!$C$115*2*O652*SEMAINE!M652/1000)+(COÛTS!$C$109*O652*SEMAINE!M652/1000)+(COÛTS!$C$107*O652*SEMAINE!M652/1000)),"0")+(IF(AND(F652="MEDIA",P652="oui",Q652="RECTO (Type Chaussette)",SEMAINE!M652&gt;2001,SEMAINE!M652&lt;=4000),((COÛTS!$C$114*2*O652)),"0"))+(IF(AND(F652="MEDIA",P652="oui",Q652="RECTO (Type Chaussette)",SEMAINE!M652&gt;=4001,SEMAINE!M652&lt;=6000),((COÛTS!$C$114*4*O652)),"0"))+(IF(AND(F652="MEDIA",P652="oui",Q652="RECTO (Type Chaussette)",SEMAINE!M652&gt;=6001,SEMAINE!M652&lt;=8000),((COÛTS!$C$114*6*O652)),"0"))+(IF(AND(F652="MEDIA",P652="oui",Q652="RECTO (Type Chaussette)",SEMAINE!M652&gt;=8001,SEMAINE!M652&lt;=10000),((COÛTS!$C$114*8*O652)),0))))</f>
        <v>0</v>
      </c>
      <c r="AH652" s="6">
        <f>IF(R652="OUI",0,(IF(AND(F652="MEDIA",G652="NON TISSÉ (Type Drop)",P652="oui",Q652="RECTO/VERSO (Type Deux Simple Face)"),((COÛTS!$C$115*4*O652*SEMAINE!M652/1000)+(COÛTS!$C$110*O652*4)+(COÛTS!$C$107*O652*SEMAINE!M652/1000)),"0")+(IF(AND(F652="MEDIA",P652="oui",Q652="RECTO/VERSO (Type Deux Simple Face)",SEMAINE!M652&gt;2001,SEMAINE!M652&lt;=4000),((COÛTS!$C$114*2*O652)),"0"))+(IF(AND(F652="MEDIA",P652="oui",Q652="RECTO/VERSO (Type Deux Simple Face)",SEMAINE!M652&gt;=4001,SEMAINE!M652&lt;=6000),((COÛTS!$C$114*4*O652)),"0"))+(IF(AND(F652="MEDIA",P652="oui",Q652="RECTO/VERSO (Type Deux Simple Face)",SEMAINE!M652&gt;=6001,SEMAINE!M652&lt;=8000),((COÛTS!$C$114*6*O652)),"0"))+(IF(AND(F652="MEDIA",P652="oui",Q652="RECTO/VERSO (Type Deux Simple Face)",SEMAINE!M652&gt;=8001,SEMAINE!M652&lt;=10000),((COÛTS!$C$114*8*O652)),0))))</f>
        <v>0</v>
      </c>
      <c r="AI652" s="6">
        <f>IF(R652="OUI",0,(IF(AND(F652="MEDIA",G652="NON TISSÉ (Type Drop)",P652="oui",Q652="MODULE TRIANGULAIRE"),((COÛTS!$C$115*6*O652*SEMAINE!M652/1000)+(COÛTS!$C$112*O652*6)+(COÛTS!$C$107*O652*3)),"0")+(IF(AND(F652="MEDIA",P652="oui",Q652="MODULE TRIANGULAIRE",SEMAINE!M652&gt;2001,SEMAINE!M652&lt;=4000),((COÛTS!$C$114*2*O652*3)),"0"))+(IF(AND(F652="MEDIA",P652="oui",Q652="MODULE TRIANGULAIRE",SEMAINE!M652&gt;=4001,SEMAINE!M652&lt;=6000),((COÛTS!$C$114*4*O652*3)),"0"))+(IF(AND(F652="MEDIA",P652="oui",Q652="MODULE TRIANGULAIRE",SEMAINE!M652&gt;=6001,SEMAINE!M652&lt;=8000),((COÛTS!$C$114*6*O652*3)),"0"))+(IF(AND(F652="MEDIA",P652="oui",Q652="MODULE TRIANGULAIRE",SEMAINE!M652&gt;=8001,SEMAINE!M652&lt;=10000),((COÛTS!$C$114*8*O652*3)),0))))</f>
        <v>0</v>
      </c>
      <c r="AJ652" s="6">
        <f>IF(OR(R652="OUI",H652&gt;0),0,(IF(AND(F652="MEDIA",G652="NON TISSÉ (Type Drop)",P652="oui",Q652="MODULE CARRÉ"),((COÛTS!$C$115*8*O652*SEMAINE!M652/1000)+(COÛTS!$C$111*O652*8)+(COÛTS!$C$107*O652*4)),"0")+IF(AND(F652="MEDIA",G652="BÂCHE FRONTLIT 450gr (Type Bâche M1)",P652="oui",Q652="MODULE CARRÉ"),((COÛTS!$C$115*8*O652*SEMAINE!M652/1000)+(COÛTS!$C$111*O652*8)+(COÛTS!$C$107*O652*4)),"0")+(IF(AND(F652="MEDIA",P652="oui",Q652="MODULE CARRÉ",SEMAINE!M652&gt;2001,SEMAINE!M652&lt;=4000),((COÛTS!$C$114*2*O652*4)),"0"))+(IF(AND(F652="MEDIA",P652="oui",Q652="MODULE CARRÉ",SEMAINE!M652&gt;=4001,SEMAINE!M652&lt;=6000),((COÛTS!$C$114*4*O652*4)),"0"))+(IF(AND(F652="MEDIA",P652="oui",Q652="MODULE CARRÉ",SEMAINE!M652&gt;=6001,SEMAINE!M652&lt;=8000),((COÛTS!$C$114*6*O652*4)),"0"))+(IF(AND(F652="MEDIA",P652="oui",Q652="MODULE CARRÉ",SEMAINE!M652&gt;=8001,SEMAINE!M652&lt;=10000),((COÛTS!$C$114*8*O652*4)),"0"))))</f>
        <v>0</v>
      </c>
      <c r="AK652" s="38">
        <f>IF(Y652&gt;0,(VLOOKUP(Y652,DATA!$AB$2:$AC$102,2,0)),1)</f>
        <v>1</v>
      </c>
      <c r="AL652" s="53">
        <f t="shared" si="87"/>
        <v>0</v>
      </c>
    </row>
    <row r="653" spans="2:38" ht="25.05" customHeight="1" x14ac:dyDescent="0.25">
      <c r="B653" s="43" t="str">
        <f>COUNTIF($D$3:D653,D653)&amp;T_Semaine[[#This Row],[N°AFFAIRE]]</f>
        <v>0</v>
      </c>
      <c r="C653" s="50"/>
      <c r="D653" s="50"/>
      <c r="E653" s="50"/>
      <c r="F653" s="50"/>
      <c r="G653" s="50"/>
      <c r="H653" s="50"/>
      <c r="I653" s="50"/>
      <c r="J653" s="50"/>
      <c r="K653" s="50"/>
      <c r="L653" s="50"/>
      <c r="M653" s="91"/>
      <c r="N653" s="91"/>
      <c r="O653" s="50"/>
      <c r="P653" s="50"/>
      <c r="Q653" s="50"/>
      <c r="R653" s="50"/>
      <c r="S653" s="50"/>
      <c r="T653" s="95">
        <f t="shared" si="81"/>
        <v>0</v>
      </c>
      <c r="U653" s="36">
        <f t="shared" si="82"/>
        <v>0</v>
      </c>
      <c r="V653" s="43"/>
      <c r="W653" s="43"/>
      <c r="X653" s="6">
        <f t="shared" si="80"/>
        <v>0</v>
      </c>
      <c r="Y653" s="55"/>
      <c r="Z653" s="6">
        <f>(IF(R653="OUI",0,IF(AND(F653="MEDIA",G653&gt;0,O653&gt;0),(VLOOKUP(G653,COÛTS!$A$1:$C$157,3,0)*(M653*N653/1000*O653/1000)),0)+IF(AND(G653&gt;0,F653="HEURE"),(VLOOKUP(G653,COÛTS!$A$1:$C$157,3,0)*(O653)),0))+IF(AND(G653&gt;0,F653="DIVERS"),(VLOOKUP(G653,COÛTS!$A$1:$C$157,3,0)*(O653)),0)+IF(AND(G653&gt;0,F653="VEHICULE"),(VLOOKUP(G653,COÛTS!$A$1:$C$157,3,0)*(O653)),0)+IF(AND(G653&gt;0,F653="FACONNAGE"),(VLOOKUP(G653,COÛTS!$A$1:$C$157,3,0)*(O653)),0)+IF(AND(G653&gt;0,F653="ACCESSOIRES"),(VLOOKUP(G653,COÛTS!$A$1:$C$157,3,0)*(O653)),0)+IF(AND(F653="TRANSPORT",G653&gt;0),(VLOOKUP(G653,COÛTS!$A$1:$C$157,3,0)*(O653)),0)+IF(AND(F653="PRODUITS",G653="KIT COMPLET HABILLAGE CLOISON MODULAIRE (mL)"),(VLOOKUP(G653,COÛTS!$A$1:$C$157,3,0)*(M653/1000*O653)),0)+IF(AND(F653="MEDIA",H653&lt;0,G653&gt;0,P653="oui",Q653="RECTO/VERSO (Type Deux Simple Face)"),(VLOOKUP(G653,COÛTS!$A$1:$C$157,3,0)*(M653*(N653+480)/1000*O653/1000)),"0")+IF(AND(F653="MEDIA",H653&lt;0,G653&gt;0,P653="oui",Q653="MODULE TRIANGULAIRE"),(VLOOKUP(G653,COÛTS!$A$1:$C$157,3,0)*(M653*(N653+240)/1000*O653/1000)*2)+(VLOOKUP(G653,COÛTS!$A$1:$C$157,3,0)*(M653)/1000*0.24),"0")+IF(AND(F653="MEDIA",P653="oui",G653&gt;0,H653&lt;0,Q653="MODULE CARRÉ"),(VLOOKUP(G653,COÛTS!$A$1:$C$157,3,0)*(M653*(N653+240)/1000*O653/1000)*3)+(VLOOKUP(G653,COÛTS!$A$1:$C$157,3,0)*(M653)/1000*0.24),"0")+IF(AND(F653="MEDIA",H653&lt;0,P653="oui",G653&gt;0,Q653="RECTO (Type Chaussette)"),(VLOOKUP(G653,COÛTS!$A$1:$C$157,3,0)*(M653*(N653+60)/1000*O653/1000))))</f>
        <v>0</v>
      </c>
      <c r="AA653" s="6">
        <f>IF(R653="OUI",0,IF(AND(H653&gt;0,I653="OUI"),(VLOOKUP(H653,COÛTS!$A$1:$C$157,3,0)*(M653*N653/1000*O653/1000)),0))</f>
        <v>0</v>
      </c>
      <c r="AB653" s="6">
        <f t="shared" si="83"/>
        <v>0</v>
      </c>
      <c r="AC653" s="7">
        <f t="shared" si="84"/>
        <v>0</v>
      </c>
      <c r="AD653" s="6">
        <f t="shared" si="85"/>
        <v>0</v>
      </c>
      <c r="AE653" s="6">
        <f t="shared" si="86"/>
        <v>0</v>
      </c>
      <c r="AF653" s="6">
        <f>IF(R653="OUI",0,(IF(AND(P653="oui",Q653="RECTO (Type Chaussette, Simple Face)",SEMAINE!M655&lt;=2000),((COÛTS!$C$115*2*O653*SEMAINE!M653/1000)+(COÛTS!$C$109*O653*SEMAINE!M653/1000)+(COÛTS!$C$107*O653*SEMAINE!M653/1000)),"0")+(IF(AND(P653="oui",Q653="RECTO (Type Chaussette, Simple Face)",SEMAINE!M653&gt;2001,SEMAINE!M653&lt;=4000),((COÛTS!$C$114*2*O653)),"0"))+(IF(AND(P653="oui",Q653="RECTO (Type Chaussette, Simple Face)",SEMAINE!M653&gt;=4001,SEMAINE!M653&lt;=6000),((COÛTS!$C$114*4*O653)),"0"))+(IF(AND(P653="oui",Q653="RECTO (Type Chaussette, Simple Face)",SEMAINE!M653&gt;=6001,SEMAINE!M653&lt;=8000),((COÛTS!$C$114*6*O653)),"0"))+(IF(AND(P653="oui",Q653="RECTO (Type Chaussette, Simple Face)",SEMAINE!M653&gt;=8001,SEMAINE!M653&lt;=10000),((COÛTS!$C$114*8*O653)),0))))</f>
        <v>0</v>
      </c>
      <c r="AG653" s="6">
        <f>IF(R653="OUI",0,(IF(AND(F653="MEDIA",G653="NON TISSÉ (Type Drop)",P653="oui",Q653="RECTO (Type Chaussette)",SEMAINE!M656&lt;=2000),((COÛTS!$C$115*2*O653*SEMAINE!M653/1000)+(COÛTS!$C$109*O653*SEMAINE!M653/1000)+(COÛTS!$C$107*O653*SEMAINE!M653/1000)),"0")+(IF(AND(F653="MEDIA",P653="oui",Q653="RECTO (Type Chaussette)",SEMAINE!M653&gt;2001,SEMAINE!M653&lt;=4000),((COÛTS!$C$114*2*O653)),"0"))+(IF(AND(F653="MEDIA",P653="oui",Q653="RECTO (Type Chaussette)",SEMAINE!M653&gt;=4001,SEMAINE!M653&lt;=6000),((COÛTS!$C$114*4*O653)),"0"))+(IF(AND(F653="MEDIA",P653="oui",Q653="RECTO (Type Chaussette)",SEMAINE!M653&gt;=6001,SEMAINE!M653&lt;=8000),((COÛTS!$C$114*6*O653)),"0"))+(IF(AND(F653="MEDIA",P653="oui",Q653="RECTO (Type Chaussette)",SEMAINE!M653&gt;=8001,SEMAINE!M653&lt;=10000),((COÛTS!$C$114*8*O653)),0))))</f>
        <v>0</v>
      </c>
      <c r="AH653" s="6">
        <f>IF(R653="OUI",0,(IF(AND(F653="MEDIA",G653="NON TISSÉ (Type Drop)",P653="oui",Q653="RECTO/VERSO (Type Deux Simple Face)"),((COÛTS!$C$115*4*O653*SEMAINE!M653/1000)+(COÛTS!$C$110*O653*4)+(COÛTS!$C$107*O653*SEMAINE!M653/1000)),"0")+(IF(AND(F653="MEDIA",P653="oui",Q653="RECTO/VERSO (Type Deux Simple Face)",SEMAINE!M653&gt;2001,SEMAINE!M653&lt;=4000),((COÛTS!$C$114*2*O653)),"0"))+(IF(AND(F653="MEDIA",P653="oui",Q653="RECTO/VERSO (Type Deux Simple Face)",SEMAINE!M653&gt;=4001,SEMAINE!M653&lt;=6000),((COÛTS!$C$114*4*O653)),"0"))+(IF(AND(F653="MEDIA",P653="oui",Q653="RECTO/VERSO (Type Deux Simple Face)",SEMAINE!M653&gt;=6001,SEMAINE!M653&lt;=8000),((COÛTS!$C$114*6*O653)),"0"))+(IF(AND(F653="MEDIA",P653="oui",Q653="RECTO/VERSO (Type Deux Simple Face)",SEMAINE!M653&gt;=8001,SEMAINE!M653&lt;=10000),((COÛTS!$C$114*8*O653)),0))))</f>
        <v>0</v>
      </c>
      <c r="AI653" s="6">
        <f>IF(R653="OUI",0,(IF(AND(F653="MEDIA",G653="NON TISSÉ (Type Drop)",P653="oui",Q653="MODULE TRIANGULAIRE"),((COÛTS!$C$115*6*O653*SEMAINE!M653/1000)+(COÛTS!$C$112*O653*6)+(COÛTS!$C$107*O653*3)),"0")+(IF(AND(F653="MEDIA",P653="oui",Q653="MODULE TRIANGULAIRE",SEMAINE!M653&gt;2001,SEMAINE!M653&lt;=4000),((COÛTS!$C$114*2*O653*3)),"0"))+(IF(AND(F653="MEDIA",P653="oui",Q653="MODULE TRIANGULAIRE",SEMAINE!M653&gt;=4001,SEMAINE!M653&lt;=6000),((COÛTS!$C$114*4*O653*3)),"0"))+(IF(AND(F653="MEDIA",P653="oui",Q653="MODULE TRIANGULAIRE",SEMAINE!M653&gt;=6001,SEMAINE!M653&lt;=8000),((COÛTS!$C$114*6*O653*3)),"0"))+(IF(AND(F653="MEDIA",P653="oui",Q653="MODULE TRIANGULAIRE",SEMAINE!M653&gt;=8001,SEMAINE!M653&lt;=10000),((COÛTS!$C$114*8*O653*3)),0))))</f>
        <v>0</v>
      </c>
      <c r="AJ653" s="6">
        <f>IF(OR(R653="OUI",H653&gt;0),0,(IF(AND(F653="MEDIA",G653="NON TISSÉ (Type Drop)",P653="oui",Q653="MODULE CARRÉ"),((COÛTS!$C$115*8*O653*SEMAINE!M653/1000)+(COÛTS!$C$111*O653*8)+(COÛTS!$C$107*O653*4)),"0")+IF(AND(F653="MEDIA",G653="BÂCHE FRONTLIT 450gr (Type Bâche M1)",P653="oui",Q653="MODULE CARRÉ"),((COÛTS!$C$115*8*O653*SEMAINE!M653/1000)+(COÛTS!$C$111*O653*8)+(COÛTS!$C$107*O653*4)),"0")+(IF(AND(F653="MEDIA",P653="oui",Q653="MODULE CARRÉ",SEMAINE!M653&gt;2001,SEMAINE!M653&lt;=4000),((COÛTS!$C$114*2*O653*4)),"0"))+(IF(AND(F653="MEDIA",P653="oui",Q653="MODULE CARRÉ",SEMAINE!M653&gt;=4001,SEMAINE!M653&lt;=6000),((COÛTS!$C$114*4*O653*4)),"0"))+(IF(AND(F653="MEDIA",P653="oui",Q653="MODULE CARRÉ",SEMAINE!M653&gt;=6001,SEMAINE!M653&lt;=8000),((COÛTS!$C$114*6*O653*4)),"0"))+(IF(AND(F653="MEDIA",P653="oui",Q653="MODULE CARRÉ",SEMAINE!M653&gt;=8001,SEMAINE!M653&lt;=10000),((COÛTS!$C$114*8*O653*4)),"0"))))</f>
        <v>0</v>
      </c>
      <c r="AK653" s="38">
        <f>IF(Y653&gt;0,(VLOOKUP(Y653,DATA!$AB$2:$AC$102,2,0)),1)</f>
        <v>1</v>
      </c>
      <c r="AL653" s="53">
        <f t="shared" si="87"/>
        <v>0</v>
      </c>
    </row>
    <row r="654" spans="2:38" ht="25.05" customHeight="1" x14ac:dyDescent="0.25">
      <c r="B654" s="43" t="str">
        <f>COUNTIF($D$3:D654,D654)&amp;T_Semaine[[#This Row],[N°AFFAIRE]]</f>
        <v>0</v>
      </c>
      <c r="C654" s="50"/>
      <c r="D654" s="50"/>
      <c r="E654" s="50"/>
      <c r="F654" s="50"/>
      <c r="G654" s="50"/>
      <c r="H654" s="50"/>
      <c r="I654" s="50"/>
      <c r="J654" s="50"/>
      <c r="K654" s="50"/>
      <c r="L654" s="50"/>
      <c r="M654" s="91"/>
      <c r="N654" s="91"/>
      <c r="O654" s="50"/>
      <c r="P654" s="50"/>
      <c r="Q654" s="50"/>
      <c r="R654" s="50"/>
      <c r="S654" s="50"/>
      <c r="T654" s="95">
        <f t="shared" si="81"/>
        <v>0</v>
      </c>
      <c r="U654" s="36">
        <f t="shared" si="82"/>
        <v>0</v>
      </c>
      <c r="V654" s="43"/>
      <c r="W654" s="43"/>
      <c r="X654" s="6">
        <f t="shared" si="80"/>
        <v>0</v>
      </c>
      <c r="Y654" s="55"/>
      <c r="Z654" s="6">
        <f>(IF(R654="OUI",0,IF(AND(F654="MEDIA",G654&gt;0,O654&gt;0),(VLOOKUP(G654,COÛTS!$A$1:$C$157,3,0)*(M654*N654/1000*O654/1000)),0)+IF(AND(G654&gt;0,F654="HEURE"),(VLOOKUP(G654,COÛTS!$A$1:$C$157,3,0)*(O654)),0))+IF(AND(G654&gt;0,F654="DIVERS"),(VLOOKUP(G654,COÛTS!$A$1:$C$157,3,0)*(O654)),0)+IF(AND(G654&gt;0,F654="VEHICULE"),(VLOOKUP(G654,COÛTS!$A$1:$C$157,3,0)*(O654)),0)+IF(AND(G654&gt;0,F654="FACONNAGE"),(VLOOKUP(G654,COÛTS!$A$1:$C$157,3,0)*(O654)),0)+IF(AND(G654&gt;0,F654="ACCESSOIRES"),(VLOOKUP(G654,COÛTS!$A$1:$C$157,3,0)*(O654)),0)+IF(AND(F654="TRANSPORT",G654&gt;0),(VLOOKUP(G654,COÛTS!$A$1:$C$157,3,0)*(O654)),0)+IF(AND(F654="PRODUITS",G654="KIT COMPLET HABILLAGE CLOISON MODULAIRE (mL)"),(VLOOKUP(G654,COÛTS!$A$1:$C$157,3,0)*(M654/1000*O654)),0)+IF(AND(F654="MEDIA",H654&lt;0,G654&gt;0,P654="oui",Q654="RECTO/VERSO (Type Deux Simple Face)"),(VLOOKUP(G654,COÛTS!$A$1:$C$157,3,0)*(M654*(N654+480)/1000*O654/1000)),"0")+IF(AND(F654="MEDIA",H654&lt;0,G654&gt;0,P654="oui",Q654="MODULE TRIANGULAIRE"),(VLOOKUP(G654,COÛTS!$A$1:$C$157,3,0)*(M654*(N654+240)/1000*O654/1000)*2)+(VLOOKUP(G654,COÛTS!$A$1:$C$157,3,0)*(M654)/1000*0.24),"0")+IF(AND(F654="MEDIA",P654="oui",G654&gt;0,H654&lt;0,Q654="MODULE CARRÉ"),(VLOOKUP(G654,COÛTS!$A$1:$C$157,3,0)*(M654*(N654+240)/1000*O654/1000)*3)+(VLOOKUP(G654,COÛTS!$A$1:$C$157,3,0)*(M654)/1000*0.24),"0")+IF(AND(F654="MEDIA",H654&lt;0,P654="oui",G654&gt;0,Q654="RECTO (Type Chaussette)"),(VLOOKUP(G654,COÛTS!$A$1:$C$157,3,0)*(M654*(N654+60)/1000*O654/1000))))</f>
        <v>0</v>
      </c>
      <c r="AA654" s="6">
        <f>IF(R654="OUI",0,IF(AND(H654&gt;0,I654="OUI"),(VLOOKUP(H654,COÛTS!$A$1:$C$157,3,0)*(M654*N654/1000*O654/1000)),0))</f>
        <v>0</v>
      </c>
      <c r="AB654" s="6">
        <f t="shared" si="83"/>
        <v>0</v>
      </c>
      <c r="AC654" s="7">
        <f t="shared" si="84"/>
        <v>0</v>
      </c>
      <c r="AD654" s="6">
        <f t="shared" si="85"/>
        <v>0</v>
      </c>
      <c r="AE654" s="6">
        <f t="shared" si="86"/>
        <v>0</v>
      </c>
      <c r="AF654" s="6">
        <f>IF(R654="OUI",0,(IF(AND(P654="oui",Q654="RECTO (Type Chaussette, Simple Face)",SEMAINE!M656&lt;=2000),((COÛTS!$C$115*2*O654*SEMAINE!M654/1000)+(COÛTS!$C$109*O654*SEMAINE!M654/1000)+(COÛTS!$C$107*O654*SEMAINE!M654/1000)),"0")+(IF(AND(P654="oui",Q654="RECTO (Type Chaussette, Simple Face)",SEMAINE!M654&gt;2001,SEMAINE!M654&lt;=4000),((COÛTS!$C$114*2*O654)),"0"))+(IF(AND(P654="oui",Q654="RECTO (Type Chaussette, Simple Face)",SEMAINE!M654&gt;=4001,SEMAINE!M654&lt;=6000),((COÛTS!$C$114*4*O654)),"0"))+(IF(AND(P654="oui",Q654="RECTO (Type Chaussette, Simple Face)",SEMAINE!M654&gt;=6001,SEMAINE!M654&lt;=8000),((COÛTS!$C$114*6*O654)),"0"))+(IF(AND(P654="oui",Q654="RECTO (Type Chaussette, Simple Face)",SEMAINE!M654&gt;=8001,SEMAINE!M654&lt;=10000),((COÛTS!$C$114*8*O654)),0))))</f>
        <v>0</v>
      </c>
      <c r="AG654" s="6">
        <f>IF(R654="OUI",0,(IF(AND(F654="MEDIA",G654="NON TISSÉ (Type Drop)",P654="oui",Q654="RECTO (Type Chaussette)",SEMAINE!M657&lt;=2000),((COÛTS!$C$115*2*O654*SEMAINE!M654/1000)+(COÛTS!$C$109*O654*SEMAINE!M654/1000)+(COÛTS!$C$107*O654*SEMAINE!M654/1000)),"0")+(IF(AND(F654="MEDIA",P654="oui",Q654="RECTO (Type Chaussette)",SEMAINE!M654&gt;2001,SEMAINE!M654&lt;=4000),((COÛTS!$C$114*2*O654)),"0"))+(IF(AND(F654="MEDIA",P654="oui",Q654="RECTO (Type Chaussette)",SEMAINE!M654&gt;=4001,SEMAINE!M654&lt;=6000),((COÛTS!$C$114*4*O654)),"0"))+(IF(AND(F654="MEDIA",P654="oui",Q654="RECTO (Type Chaussette)",SEMAINE!M654&gt;=6001,SEMAINE!M654&lt;=8000),((COÛTS!$C$114*6*O654)),"0"))+(IF(AND(F654="MEDIA",P654="oui",Q654="RECTO (Type Chaussette)",SEMAINE!M654&gt;=8001,SEMAINE!M654&lt;=10000),((COÛTS!$C$114*8*O654)),0))))</f>
        <v>0</v>
      </c>
      <c r="AH654" s="6">
        <f>IF(R654="OUI",0,(IF(AND(F654="MEDIA",G654="NON TISSÉ (Type Drop)",P654="oui",Q654="RECTO/VERSO (Type Deux Simple Face)"),((COÛTS!$C$115*4*O654*SEMAINE!M654/1000)+(COÛTS!$C$110*O654*4)+(COÛTS!$C$107*O654*SEMAINE!M654/1000)),"0")+(IF(AND(F654="MEDIA",P654="oui",Q654="RECTO/VERSO (Type Deux Simple Face)",SEMAINE!M654&gt;2001,SEMAINE!M654&lt;=4000),((COÛTS!$C$114*2*O654)),"0"))+(IF(AND(F654="MEDIA",P654="oui",Q654="RECTO/VERSO (Type Deux Simple Face)",SEMAINE!M654&gt;=4001,SEMAINE!M654&lt;=6000),((COÛTS!$C$114*4*O654)),"0"))+(IF(AND(F654="MEDIA",P654="oui",Q654="RECTO/VERSO (Type Deux Simple Face)",SEMAINE!M654&gt;=6001,SEMAINE!M654&lt;=8000),((COÛTS!$C$114*6*O654)),"0"))+(IF(AND(F654="MEDIA",P654="oui",Q654="RECTO/VERSO (Type Deux Simple Face)",SEMAINE!M654&gt;=8001,SEMAINE!M654&lt;=10000),((COÛTS!$C$114*8*O654)),0))))</f>
        <v>0</v>
      </c>
      <c r="AI654" s="6">
        <f>IF(R654="OUI",0,(IF(AND(F654="MEDIA",G654="NON TISSÉ (Type Drop)",P654="oui",Q654="MODULE TRIANGULAIRE"),((COÛTS!$C$115*6*O654*SEMAINE!M654/1000)+(COÛTS!$C$112*O654*6)+(COÛTS!$C$107*O654*3)),"0")+(IF(AND(F654="MEDIA",P654="oui",Q654="MODULE TRIANGULAIRE",SEMAINE!M654&gt;2001,SEMAINE!M654&lt;=4000),((COÛTS!$C$114*2*O654*3)),"0"))+(IF(AND(F654="MEDIA",P654="oui",Q654="MODULE TRIANGULAIRE",SEMAINE!M654&gt;=4001,SEMAINE!M654&lt;=6000),((COÛTS!$C$114*4*O654*3)),"0"))+(IF(AND(F654="MEDIA",P654="oui",Q654="MODULE TRIANGULAIRE",SEMAINE!M654&gt;=6001,SEMAINE!M654&lt;=8000),((COÛTS!$C$114*6*O654*3)),"0"))+(IF(AND(F654="MEDIA",P654="oui",Q654="MODULE TRIANGULAIRE",SEMAINE!M654&gt;=8001,SEMAINE!M654&lt;=10000),((COÛTS!$C$114*8*O654*3)),0))))</f>
        <v>0</v>
      </c>
      <c r="AJ654" s="6">
        <f>IF(OR(R654="OUI",H654&gt;0),0,(IF(AND(F654="MEDIA",G654="NON TISSÉ (Type Drop)",P654="oui",Q654="MODULE CARRÉ"),((COÛTS!$C$115*8*O654*SEMAINE!M654/1000)+(COÛTS!$C$111*O654*8)+(COÛTS!$C$107*O654*4)),"0")+IF(AND(F654="MEDIA",G654="BÂCHE FRONTLIT 450gr (Type Bâche M1)",P654="oui",Q654="MODULE CARRÉ"),((COÛTS!$C$115*8*O654*SEMAINE!M654/1000)+(COÛTS!$C$111*O654*8)+(COÛTS!$C$107*O654*4)),"0")+(IF(AND(F654="MEDIA",P654="oui",Q654="MODULE CARRÉ",SEMAINE!M654&gt;2001,SEMAINE!M654&lt;=4000),((COÛTS!$C$114*2*O654*4)),"0"))+(IF(AND(F654="MEDIA",P654="oui",Q654="MODULE CARRÉ",SEMAINE!M654&gt;=4001,SEMAINE!M654&lt;=6000),((COÛTS!$C$114*4*O654*4)),"0"))+(IF(AND(F654="MEDIA",P654="oui",Q654="MODULE CARRÉ",SEMAINE!M654&gt;=6001,SEMAINE!M654&lt;=8000),((COÛTS!$C$114*6*O654*4)),"0"))+(IF(AND(F654="MEDIA",P654="oui",Q654="MODULE CARRÉ",SEMAINE!M654&gt;=8001,SEMAINE!M654&lt;=10000),((COÛTS!$C$114*8*O654*4)),"0"))))</f>
        <v>0</v>
      </c>
      <c r="AK654" s="38">
        <f>IF(Y654&gt;0,(VLOOKUP(Y654,DATA!$AB$2:$AC$102,2,0)),1)</f>
        <v>1</v>
      </c>
      <c r="AL654" s="53">
        <f t="shared" si="87"/>
        <v>0</v>
      </c>
    </row>
    <row r="655" spans="2:38" ht="25.05" customHeight="1" x14ac:dyDescent="0.25">
      <c r="B655" s="43" t="str">
        <f>COUNTIF($D$3:D655,D655)&amp;T_Semaine[[#This Row],[N°AFFAIRE]]</f>
        <v>0</v>
      </c>
      <c r="C655" s="50"/>
      <c r="D655" s="50"/>
      <c r="E655" s="50"/>
      <c r="F655" s="50"/>
      <c r="G655" s="50"/>
      <c r="H655" s="50"/>
      <c r="I655" s="50"/>
      <c r="J655" s="50"/>
      <c r="K655" s="50"/>
      <c r="L655" s="50"/>
      <c r="M655" s="91"/>
      <c r="N655" s="91"/>
      <c r="O655" s="50"/>
      <c r="P655" s="50"/>
      <c r="Q655" s="50"/>
      <c r="R655" s="50"/>
      <c r="S655" s="50"/>
      <c r="T655" s="95">
        <f t="shared" si="81"/>
        <v>0</v>
      </c>
      <c r="U655" s="36">
        <f t="shared" si="82"/>
        <v>0</v>
      </c>
      <c r="V655" s="43"/>
      <c r="W655" s="43"/>
      <c r="X655" s="6">
        <f t="shared" si="80"/>
        <v>0</v>
      </c>
      <c r="Y655" s="55"/>
      <c r="Z655" s="6">
        <f>(IF(R655="OUI",0,IF(AND(F655="MEDIA",G655&gt;0,O655&gt;0),(VLOOKUP(G655,COÛTS!$A$1:$C$157,3,0)*(M655*N655/1000*O655/1000)),0)+IF(AND(G655&gt;0,F655="HEURE"),(VLOOKUP(G655,COÛTS!$A$1:$C$157,3,0)*(O655)),0))+IF(AND(G655&gt;0,F655="DIVERS"),(VLOOKUP(G655,COÛTS!$A$1:$C$157,3,0)*(O655)),0)+IF(AND(G655&gt;0,F655="VEHICULE"),(VLOOKUP(G655,COÛTS!$A$1:$C$157,3,0)*(O655)),0)+IF(AND(G655&gt;0,F655="FACONNAGE"),(VLOOKUP(G655,COÛTS!$A$1:$C$157,3,0)*(O655)),0)+IF(AND(G655&gt;0,F655="ACCESSOIRES"),(VLOOKUP(G655,COÛTS!$A$1:$C$157,3,0)*(O655)),0)+IF(AND(F655="TRANSPORT",G655&gt;0),(VLOOKUP(G655,COÛTS!$A$1:$C$157,3,0)*(O655)),0)+IF(AND(F655="PRODUITS",G655="KIT COMPLET HABILLAGE CLOISON MODULAIRE (mL)"),(VLOOKUP(G655,COÛTS!$A$1:$C$157,3,0)*(M655/1000*O655)),0)+IF(AND(F655="MEDIA",H655&lt;0,G655&gt;0,P655="oui",Q655="RECTO/VERSO (Type Deux Simple Face)"),(VLOOKUP(G655,COÛTS!$A$1:$C$157,3,0)*(M655*(N655+480)/1000*O655/1000)),"0")+IF(AND(F655="MEDIA",H655&lt;0,G655&gt;0,P655="oui",Q655="MODULE TRIANGULAIRE"),(VLOOKUP(G655,COÛTS!$A$1:$C$157,3,0)*(M655*(N655+240)/1000*O655/1000)*2)+(VLOOKUP(G655,COÛTS!$A$1:$C$157,3,0)*(M655)/1000*0.24),"0")+IF(AND(F655="MEDIA",P655="oui",G655&gt;0,H655&lt;0,Q655="MODULE CARRÉ"),(VLOOKUP(G655,COÛTS!$A$1:$C$157,3,0)*(M655*(N655+240)/1000*O655/1000)*3)+(VLOOKUP(G655,COÛTS!$A$1:$C$157,3,0)*(M655)/1000*0.24),"0")+IF(AND(F655="MEDIA",H655&lt;0,P655="oui",G655&gt;0,Q655="RECTO (Type Chaussette)"),(VLOOKUP(G655,COÛTS!$A$1:$C$157,3,0)*(M655*(N655+60)/1000*O655/1000))))</f>
        <v>0</v>
      </c>
      <c r="AA655" s="6">
        <f>IF(R655="OUI",0,IF(AND(H655&gt;0,I655="OUI"),(VLOOKUP(H655,COÛTS!$A$1:$C$157,3,0)*(M655*N655/1000*O655/1000)),0))</f>
        <v>0</v>
      </c>
      <c r="AB655" s="6">
        <f t="shared" si="83"/>
        <v>0</v>
      </c>
      <c r="AC655" s="7">
        <f t="shared" si="84"/>
        <v>0</v>
      </c>
      <c r="AD655" s="6">
        <f t="shared" si="85"/>
        <v>0</v>
      </c>
      <c r="AE655" s="6">
        <f t="shared" si="86"/>
        <v>0</v>
      </c>
      <c r="AF655" s="6">
        <f>IF(R655="OUI",0,(IF(AND(P655="oui",Q655="RECTO (Type Chaussette, Simple Face)",SEMAINE!M657&lt;=2000),((COÛTS!$C$115*2*O655*SEMAINE!M655/1000)+(COÛTS!$C$109*O655*SEMAINE!M655/1000)+(COÛTS!$C$107*O655*SEMAINE!M655/1000)),"0")+(IF(AND(P655="oui",Q655="RECTO (Type Chaussette, Simple Face)",SEMAINE!M655&gt;2001,SEMAINE!M655&lt;=4000),((COÛTS!$C$114*2*O655)),"0"))+(IF(AND(P655="oui",Q655="RECTO (Type Chaussette, Simple Face)",SEMAINE!M655&gt;=4001,SEMAINE!M655&lt;=6000),((COÛTS!$C$114*4*O655)),"0"))+(IF(AND(P655="oui",Q655="RECTO (Type Chaussette, Simple Face)",SEMAINE!M655&gt;=6001,SEMAINE!M655&lt;=8000),((COÛTS!$C$114*6*O655)),"0"))+(IF(AND(P655="oui",Q655="RECTO (Type Chaussette, Simple Face)",SEMAINE!M655&gt;=8001,SEMAINE!M655&lt;=10000),((COÛTS!$C$114*8*O655)),0))))</f>
        <v>0</v>
      </c>
      <c r="AG655" s="6">
        <f>IF(R655="OUI",0,(IF(AND(F655="MEDIA",G655="NON TISSÉ (Type Drop)",P655="oui",Q655="RECTO (Type Chaussette)",SEMAINE!M658&lt;=2000),((COÛTS!$C$115*2*O655*SEMAINE!M655/1000)+(COÛTS!$C$109*O655*SEMAINE!M655/1000)+(COÛTS!$C$107*O655*SEMAINE!M655/1000)),"0")+(IF(AND(F655="MEDIA",P655="oui",Q655="RECTO (Type Chaussette)",SEMAINE!M655&gt;2001,SEMAINE!M655&lt;=4000),((COÛTS!$C$114*2*O655)),"0"))+(IF(AND(F655="MEDIA",P655="oui",Q655="RECTO (Type Chaussette)",SEMAINE!M655&gt;=4001,SEMAINE!M655&lt;=6000),((COÛTS!$C$114*4*O655)),"0"))+(IF(AND(F655="MEDIA",P655="oui",Q655="RECTO (Type Chaussette)",SEMAINE!M655&gt;=6001,SEMAINE!M655&lt;=8000),((COÛTS!$C$114*6*O655)),"0"))+(IF(AND(F655="MEDIA",P655="oui",Q655="RECTO (Type Chaussette)",SEMAINE!M655&gt;=8001,SEMAINE!M655&lt;=10000),((COÛTS!$C$114*8*O655)),0))))</f>
        <v>0</v>
      </c>
      <c r="AH655" s="6">
        <f>IF(R655="OUI",0,(IF(AND(F655="MEDIA",G655="NON TISSÉ (Type Drop)",P655="oui",Q655="RECTO/VERSO (Type Deux Simple Face)"),((COÛTS!$C$115*4*O655*SEMAINE!M655/1000)+(COÛTS!$C$110*O655*4)+(COÛTS!$C$107*O655*SEMAINE!M655/1000)),"0")+(IF(AND(F655="MEDIA",P655="oui",Q655="RECTO/VERSO (Type Deux Simple Face)",SEMAINE!M655&gt;2001,SEMAINE!M655&lt;=4000),((COÛTS!$C$114*2*O655)),"0"))+(IF(AND(F655="MEDIA",P655="oui",Q655="RECTO/VERSO (Type Deux Simple Face)",SEMAINE!M655&gt;=4001,SEMAINE!M655&lt;=6000),((COÛTS!$C$114*4*O655)),"0"))+(IF(AND(F655="MEDIA",P655="oui",Q655="RECTO/VERSO (Type Deux Simple Face)",SEMAINE!M655&gt;=6001,SEMAINE!M655&lt;=8000),((COÛTS!$C$114*6*O655)),"0"))+(IF(AND(F655="MEDIA",P655="oui",Q655="RECTO/VERSO (Type Deux Simple Face)",SEMAINE!M655&gt;=8001,SEMAINE!M655&lt;=10000),((COÛTS!$C$114*8*O655)),0))))</f>
        <v>0</v>
      </c>
      <c r="AI655" s="6">
        <f>IF(R655="OUI",0,(IF(AND(F655="MEDIA",G655="NON TISSÉ (Type Drop)",P655="oui",Q655="MODULE TRIANGULAIRE"),((COÛTS!$C$115*6*O655*SEMAINE!M655/1000)+(COÛTS!$C$112*O655*6)+(COÛTS!$C$107*O655*3)),"0")+(IF(AND(F655="MEDIA",P655="oui",Q655="MODULE TRIANGULAIRE",SEMAINE!M655&gt;2001,SEMAINE!M655&lt;=4000),((COÛTS!$C$114*2*O655*3)),"0"))+(IF(AND(F655="MEDIA",P655="oui",Q655="MODULE TRIANGULAIRE",SEMAINE!M655&gt;=4001,SEMAINE!M655&lt;=6000),((COÛTS!$C$114*4*O655*3)),"0"))+(IF(AND(F655="MEDIA",P655="oui",Q655="MODULE TRIANGULAIRE",SEMAINE!M655&gt;=6001,SEMAINE!M655&lt;=8000),((COÛTS!$C$114*6*O655*3)),"0"))+(IF(AND(F655="MEDIA",P655="oui",Q655="MODULE TRIANGULAIRE",SEMAINE!M655&gt;=8001,SEMAINE!M655&lt;=10000),((COÛTS!$C$114*8*O655*3)),0))))</f>
        <v>0</v>
      </c>
      <c r="AJ655" s="6">
        <f>IF(OR(R655="OUI",H655&gt;0),0,(IF(AND(F655="MEDIA",G655="NON TISSÉ (Type Drop)",P655="oui",Q655="MODULE CARRÉ"),((COÛTS!$C$115*8*O655*SEMAINE!M655/1000)+(COÛTS!$C$111*O655*8)+(COÛTS!$C$107*O655*4)),"0")+IF(AND(F655="MEDIA",G655="BÂCHE FRONTLIT 450gr (Type Bâche M1)",P655="oui",Q655="MODULE CARRÉ"),((COÛTS!$C$115*8*O655*SEMAINE!M655/1000)+(COÛTS!$C$111*O655*8)+(COÛTS!$C$107*O655*4)),"0")+(IF(AND(F655="MEDIA",P655="oui",Q655="MODULE CARRÉ",SEMAINE!M655&gt;2001,SEMAINE!M655&lt;=4000),((COÛTS!$C$114*2*O655*4)),"0"))+(IF(AND(F655="MEDIA",P655="oui",Q655="MODULE CARRÉ",SEMAINE!M655&gt;=4001,SEMAINE!M655&lt;=6000),((COÛTS!$C$114*4*O655*4)),"0"))+(IF(AND(F655="MEDIA",P655="oui",Q655="MODULE CARRÉ",SEMAINE!M655&gt;=6001,SEMAINE!M655&lt;=8000),((COÛTS!$C$114*6*O655*4)),"0"))+(IF(AND(F655="MEDIA",P655="oui",Q655="MODULE CARRÉ",SEMAINE!M655&gt;=8001,SEMAINE!M655&lt;=10000),((COÛTS!$C$114*8*O655*4)),"0"))))</f>
        <v>0</v>
      </c>
      <c r="AK655" s="38">
        <f>IF(Y655&gt;0,(VLOOKUP(Y655,DATA!$AB$2:$AC$102,2,0)),1)</f>
        <v>1</v>
      </c>
      <c r="AL655" s="53">
        <f t="shared" si="87"/>
        <v>0</v>
      </c>
    </row>
    <row r="656" spans="2:38" ht="25.05" customHeight="1" x14ac:dyDescent="0.25">
      <c r="B656" s="43" t="str">
        <f>COUNTIF($D$3:D656,D656)&amp;T_Semaine[[#This Row],[N°AFFAIRE]]</f>
        <v>0</v>
      </c>
      <c r="C656" s="50"/>
      <c r="D656" s="50"/>
      <c r="E656" s="50"/>
      <c r="F656" s="50"/>
      <c r="G656" s="50"/>
      <c r="H656" s="50"/>
      <c r="I656" s="50"/>
      <c r="J656" s="50"/>
      <c r="K656" s="50"/>
      <c r="L656" s="50"/>
      <c r="M656" s="91"/>
      <c r="N656" s="91"/>
      <c r="O656" s="50"/>
      <c r="P656" s="50"/>
      <c r="Q656" s="50"/>
      <c r="R656" s="50"/>
      <c r="S656" s="50"/>
      <c r="T656" s="95">
        <f t="shared" si="81"/>
        <v>0</v>
      </c>
      <c r="U656" s="36">
        <f t="shared" si="82"/>
        <v>0</v>
      </c>
      <c r="V656" s="43"/>
      <c r="W656" s="43"/>
      <c r="X656" s="6">
        <f t="shared" si="80"/>
        <v>0</v>
      </c>
      <c r="Y656" s="55"/>
      <c r="Z656" s="6">
        <f>(IF(R656="OUI",0,IF(AND(F656="MEDIA",G656&gt;0,O656&gt;0),(VLOOKUP(G656,COÛTS!$A$1:$C$157,3,0)*(M656*N656/1000*O656/1000)),0)+IF(AND(G656&gt;0,F656="HEURE"),(VLOOKUP(G656,COÛTS!$A$1:$C$157,3,0)*(O656)),0))+IF(AND(G656&gt;0,F656="DIVERS"),(VLOOKUP(G656,COÛTS!$A$1:$C$157,3,0)*(O656)),0)+IF(AND(G656&gt;0,F656="VEHICULE"),(VLOOKUP(G656,COÛTS!$A$1:$C$157,3,0)*(O656)),0)+IF(AND(G656&gt;0,F656="FACONNAGE"),(VLOOKUP(G656,COÛTS!$A$1:$C$157,3,0)*(O656)),0)+IF(AND(G656&gt;0,F656="ACCESSOIRES"),(VLOOKUP(G656,COÛTS!$A$1:$C$157,3,0)*(O656)),0)+IF(AND(F656="TRANSPORT",G656&gt;0),(VLOOKUP(G656,COÛTS!$A$1:$C$157,3,0)*(O656)),0)+IF(AND(F656="PRODUITS",G656="KIT COMPLET HABILLAGE CLOISON MODULAIRE (mL)"),(VLOOKUP(G656,COÛTS!$A$1:$C$157,3,0)*(M656/1000*O656)),0)+IF(AND(F656="MEDIA",H656&lt;0,G656&gt;0,P656="oui",Q656="RECTO/VERSO (Type Deux Simple Face)"),(VLOOKUP(G656,COÛTS!$A$1:$C$157,3,0)*(M656*(N656+480)/1000*O656/1000)),"0")+IF(AND(F656="MEDIA",H656&lt;0,G656&gt;0,P656="oui",Q656="MODULE TRIANGULAIRE"),(VLOOKUP(G656,COÛTS!$A$1:$C$157,3,0)*(M656*(N656+240)/1000*O656/1000)*2)+(VLOOKUP(G656,COÛTS!$A$1:$C$157,3,0)*(M656)/1000*0.24),"0")+IF(AND(F656="MEDIA",P656="oui",G656&gt;0,H656&lt;0,Q656="MODULE CARRÉ"),(VLOOKUP(G656,COÛTS!$A$1:$C$157,3,0)*(M656*(N656+240)/1000*O656/1000)*3)+(VLOOKUP(G656,COÛTS!$A$1:$C$157,3,0)*(M656)/1000*0.24),"0")+IF(AND(F656="MEDIA",H656&lt;0,P656="oui",G656&gt;0,Q656="RECTO (Type Chaussette)"),(VLOOKUP(G656,COÛTS!$A$1:$C$157,3,0)*(M656*(N656+60)/1000*O656/1000))))</f>
        <v>0</v>
      </c>
      <c r="AA656" s="6">
        <f>IF(R656="OUI",0,IF(AND(H656&gt;0,I656="OUI"),(VLOOKUP(H656,COÛTS!$A$1:$C$157,3,0)*(M656*N656/1000*O656/1000)),0))</f>
        <v>0</v>
      </c>
      <c r="AB656" s="6">
        <f t="shared" si="83"/>
        <v>0</v>
      </c>
      <c r="AC656" s="7">
        <f t="shared" si="84"/>
        <v>0</v>
      </c>
      <c r="AD656" s="6">
        <f t="shared" si="85"/>
        <v>0</v>
      </c>
      <c r="AE656" s="6">
        <f t="shared" si="86"/>
        <v>0</v>
      </c>
      <c r="AF656" s="6">
        <f>IF(R656="OUI",0,(IF(AND(P656="oui",Q656="RECTO (Type Chaussette, Simple Face)",SEMAINE!M658&lt;=2000),((COÛTS!$C$115*2*O656*SEMAINE!M656/1000)+(COÛTS!$C$109*O656*SEMAINE!M656/1000)+(COÛTS!$C$107*O656*SEMAINE!M656/1000)),"0")+(IF(AND(P656="oui",Q656="RECTO (Type Chaussette, Simple Face)",SEMAINE!M656&gt;2001,SEMAINE!M656&lt;=4000),((COÛTS!$C$114*2*O656)),"0"))+(IF(AND(P656="oui",Q656="RECTO (Type Chaussette, Simple Face)",SEMAINE!M656&gt;=4001,SEMAINE!M656&lt;=6000),((COÛTS!$C$114*4*O656)),"0"))+(IF(AND(P656="oui",Q656="RECTO (Type Chaussette, Simple Face)",SEMAINE!M656&gt;=6001,SEMAINE!M656&lt;=8000),((COÛTS!$C$114*6*O656)),"0"))+(IF(AND(P656="oui",Q656="RECTO (Type Chaussette, Simple Face)",SEMAINE!M656&gt;=8001,SEMAINE!M656&lt;=10000),((COÛTS!$C$114*8*O656)),0))))</f>
        <v>0</v>
      </c>
      <c r="AG656" s="6">
        <f>IF(R656="OUI",0,(IF(AND(F656="MEDIA",G656="NON TISSÉ (Type Drop)",P656="oui",Q656="RECTO (Type Chaussette)",SEMAINE!M659&lt;=2000),((COÛTS!$C$115*2*O656*SEMAINE!M656/1000)+(COÛTS!$C$109*O656*SEMAINE!M656/1000)+(COÛTS!$C$107*O656*SEMAINE!M656/1000)),"0")+(IF(AND(F656="MEDIA",P656="oui",Q656="RECTO (Type Chaussette)",SEMAINE!M656&gt;2001,SEMAINE!M656&lt;=4000),((COÛTS!$C$114*2*O656)),"0"))+(IF(AND(F656="MEDIA",P656="oui",Q656="RECTO (Type Chaussette)",SEMAINE!M656&gt;=4001,SEMAINE!M656&lt;=6000),((COÛTS!$C$114*4*O656)),"0"))+(IF(AND(F656="MEDIA",P656="oui",Q656="RECTO (Type Chaussette)",SEMAINE!M656&gt;=6001,SEMAINE!M656&lt;=8000),((COÛTS!$C$114*6*O656)),"0"))+(IF(AND(F656="MEDIA",P656="oui",Q656="RECTO (Type Chaussette)",SEMAINE!M656&gt;=8001,SEMAINE!M656&lt;=10000),((COÛTS!$C$114*8*O656)),0))))</f>
        <v>0</v>
      </c>
      <c r="AH656" s="6">
        <f>IF(R656="OUI",0,(IF(AND(F656="MEDIA",G656="NON TISSÉ (Type Drop)",P656="oui",Q656="RECTO/VERSO (Type Deux Simple Face)"),((COÛTS!$C$115*4*O656*SEMAINE!M656/1000)+(COÛTS!$C$110*O656*4)+(COÛTS!$C$107*O656*SEMAINE!M656/1000)),"0")+(IF(AND(F656="MEDIA",P656="oui",Q656="RECTO/VERSO (Type Deux Simple Face)",SEMAINE!M656&gt;2001,SEMAINE!M656&lt;=4000),((COÛTS!$C$114*2*O656)),"0"))+(IF(AND(F656="MEDIA",P656="oui",Q656="RECTO/VERSO (Type Deux Simple Face)",SEMAINE!M656&gt;=4001,SEMAINE!M656&lt;=6000),((COÛTS!$C$114*4*O656)),"0"))+(IF(AND(F656="MEDIA",P656="oui",Q656="RECTO/VERSO (Type Deux Simple Face)",SEMAINE!M656&gt;=6001,SEMAINE!M656&lt;=8000),((COÛTS!$C$114*6*O656)),"0"))+(IF(AND(F656="MEDIA",P656="oui",Q656="RECTO/VERSO (Type Deux Simple Face)",SEMAINE!M656&gt;=8001,SEMAINE!M656&lt;=10000),((COÛTS!$C$114*8*O656)),0))))</f>
        <v>0</v>
      </c>
      <c r="AI656" s="6">
        <f>IF(R656="OUI",0,(IF(AND(F656="MEDIA",G656="NON TISSÉ (Type Drop)",P656="oui",Q656="MODULE TRIANGULAIRE"),((COÛTS!$C$115*6*O656*SEMAINE!M656/1000)+(COÛTS!$C$112*O656*6)+(COÛTS!$C$107*O656*3)),"0")+(IF(AND(F656="MEDIA",P656="oui",Q656="MODULE TRIANGULAIRE",SEMAINE!M656&gt;2001,SEMAINE!M656&lt;=4000),((COÛTS!$C$114*2*O656*3)),"0"))+(IF(AND(F656="MEDIA",P656="oui",Q656="MODULE TRIANGULAIRE",SEMAINE!M656&gt;=4001,SEMAINE!M656&lt;=6000),((COÛTS!$C$114*4*O656*3)),"0"))+(IF(AND(F656="MEDIA",P656="oui",Q656="MODULE TRIANGULAIRE",SEMAINE!M656&gt;=6001,SEMAINE!M656&lt;=8000),((COÛTS!$C$114*6*O656*3)),"0"))+(IF(AND(F656="MEDIA",P656="oui",Q656="MODULE TRIANGULAIRE",SEMAINE!M656&gt;=8001,SEMAINE!M656&lt;=10000),((COÛTS!$C$114*8*O656*3)),0))))</f>
        <v>0</v>
      </c>
      <c r="AJ656" s="6">
        <f>IF(OR(R656="OUI",H656&gt;0),0,(IF(AND(F656="MEDIA",G656="NON TISSÉ (Type Drop)",P656="oui",Q656="MODULE CARRÉ"),((COÛTS!$C$115*8*O656*SEMAINE!M656/1000)+(COÛTS!$C$111*O656*8)+(COÛTS!$C$107*O656*4)),"0")+IF(AND(F656="MEDIA",G656="BÂCHE FRONTLIT 450gr (Type Bâche M1)",P656="oui",Q656="MODULE CARRÉ"),((COÛTS!$C$115*8*O656*SEMAINE!M656/1000)+(COÛTS!$C$111*O656*8)+(COÛTS!$C$107*O656*4)),"0")+(IF(AND(F656="MEDIA",P656="oui",Q656="MODULE CARRÉ",SEMAINE!M656&gt;2001,SEMAINE!M656&lt;=4000),((COÛTS!$C$114*2*O656*4)),"0"))+(IF(AND(F656="MEDIA",P656="oui",Q656="MODULE CARRÉ",SEMAINE!M656&gt;=4001,SEMAINE!M656&lt;=6000),((COÛTS!$C$114*4*O656*4)),"0"))+(IF(AND(F656="MEDIA",P656="oui",Q656="MODULE CARRÉ",SEMAINE!M656&gt;=6001,SEMAINE!M656&lt;=8000),((COÛTS!$C$114*6*O656*4)),"0"))+(IF(AND(F656="MEDIA",P656="oui",Q656="MODULE CARRÉ",SEMAINE!M656&gt;=8001,SEMAINE!M656&lt;=10000),((COÛTS!$C$114*8*O656*4)),"0"))))</f>
        <v>0</v>
      </c>
      <c r="AK656" s="38">
        <f>IF(Y656&gt;0,(VLOOKUP(Y656,DATA!$AB$2:$AC$102,2,0)),1)</f>
        <v>1</v>
      </c>
      <c r="AL656" s="53">
        <f t="shared" si="87"/>
        <v>0</v>
      </c>
    </row>
    <row r="657" spans="2:38" ht="25.05" customHeight="1" x14ac:dyDescent="0.25">
      <c r="B657" s="43" t="str">
        <f>COUNTIF($D$3:D657,D657)&amp;T_Semaine[[#This Row],[N°AFFAIRE]]</f>
        <v>0</v>
      </c>
      <c r="C657" s="50"/>
      <c r="D657" s="50"/>
      <c r="E657" s="50"/>
      <c r="F657" s="50"/>
      <c r="G657" s="50"/>
      <c r="H657" s="50"/>
      <c r="I657" s="50"/>
      <c r="J657" s="50"/>
      <c r="K657" s="50"/>
      <c r="L657" s="50"/>
      <c r="M657" s="91"/>
      <c r="N657" s="91"/>
      <c r="O657" s="50"/>
      <c r="P657" s="50"/>
      <c r="Q657" s="50"/>
      <c r="R657" s="50"/>
      <c r="S657" s="50"/>
      <c r="T657" s="95">
        <f t="shared" si="81"/>
        <v>0</v>
      </c>
      <c r="U657" s="36">
        <f t="shared" si="82"/>
        <v>0</v>
      </c>
      <c r="V657" s="43"/>
      <c r="W657" s="43"/>
      <c r="X657" s="6">
        <f t="shared" si="80"/>
        <v>0</v>
      </c>
      <c r="Y657" s="55"/>
      <c r="Z657" s="6">
        <f>(IF(R657="OUI",0,IF(AND(F657="MEDIA",G657&gt;0,O657&gt;0),(VLOOKUP(G657,COÛTS!$A$1:$C$157,3,0)*(M657*N657/1000*O657/1000)),0)+IF(AND(G657&gt;0,F657="HEURE"),(VLOOKUP(G657,COÛTS!$A$1:$C$157,3,0)*(O657)),0))+IF(AND(G657&gt;0,F657="DIVERS"),(VLOOKUP(G657,COÛTS!$A$1:$C$157,3,0)*(O657)),0)+IF(AND(G657&gt;0,F657="VEHICULE"),(VLOOKUP(G657,COÛTS!$A$1:$C$157,3,0)*(O657)),0)+IF(AND(G657&gt;0,F657="FACONNAGE"),(VLOOKUP(G657,COÛTS!$A$1:$C$157,3,0)*(O657)),0)+IF(AND(G657&gt;0,F657="ACCESSOIRES"),(VLOOKUP(G657,COÛTS!$A$1:$C$157,3,0)*(O657)),0)+IF(AND(F657="TRANSPORT",G657&gt;0),(VLOOKUP(G657,COÛTS!$A$1:$C$157,3,0)*(O657)),0)+IF(AND(F657="PRODUITS",G657="KIT COMPLET HABILLAGE CLOISON MODULAIRE (mL)"),(VLOOKUP(G657,COÛTS!$A$1:$C$157,3,0)*(M657/1000*O657)),0)+IF(AND(F657="MEDIA",H657&lt;0,G657&gt;0,P657="oui",Q657="RECTO/VERSO (Type Deux Simple Face)"),(VLOOKUP(G657,COÛTS!$A$1:$C$157,3,0)*(M657*(N657+480)/1000*O657/1000)),"0")+IF(AND(F657="MEDIA",H657&lt;0,G657&gt;0,P657="oui",Q657="MODULE TRIANGULAIRE"),(VLOOKUP(G657,COÛTS!$A$1:$C$157,3,0)*(M657*(N657+240)/1000*O657/1000)*2)+(VLOOKUP(G657,COÛTS!$A$1:$C$157,3,0)*(M657)/1000*0.24),"0")+IF(AND(F657="MEDIA",P657="oui",G657&gt;0,H657&lt;0,Q657="MODULE CARRÉ"),(VLOOKUP(G657,COÛTS!$A$1:$C$157,3,0)*(M657*(N657+240)/1000*O657/1000)*3)+(VLOOKUP(G657,COÛTS!$A$1:$C$157,3,0)*(M657)/1000*0.24),"0")+IF(AND(F657="MEDIA",H657&lt;0,P657="oui",G657&gt;0,Q657="RECTO (Type Chaussette)"),(VLOOKUP(G657,COÛTS!$A$1:$C$157,3,0)*(M657*(N657+60)/1000*O657/1000))))</f>
        <v>0</v>
      </c>
      <c r="AA657" s="6">
        <f>IF(R657="OUI",0,IF(AND(H657&gt;0,I657="OUI"),(VLOOKUP(H657,COÛTS!$A$1:$C$157,3,0)*(M657*N657/1000*O657/1000)),0))</f>
        <v>0</v>
      </c>
      <c r="AB657" s="6">
        <f t="shared" si="83"/>
        <v>0</v>
      </c>
      <c r="AC657" s="7">
        <f t="shared" si="84"/>
        <v>0</v>
      </c>
      <c r="AD657" s="6">
        <f t="shared" si="85"/>
        <v>0</v>
      </c>
      <c r="AE657" s="6">
        <f t="shared" si="86"/>
        <v>0</v>
      </c>
      <c r="AF657" s="6">
        <f>IF(R657="OUI",0,(IF(AND(P657="oui",Q657="RECTO (Type Chaussette, Simple Face)",SEMAINE!M659&lt;=2000),((COÛTS!$C$115*2*O657*SEMAINE!M657/1000)+(COÛTS!$C$109*O657*SEMAINE!M657/1000)+(COÛTS!$C$107*O657*SEMAINE!M657/1000)),"0")+(IF(AND(P657="oui",Q657="RECTO (Type Chaussette, Simple Face)",SEMAINE!M657&gt;2001,SEMAINE!M657&lt;=4000),((COÛTS!$C$114*2*O657)),"0"))+(IF(AND(P657="oui",Q657="RECTO (Type Chaussette, Simple Face)",SEMAINE!M657&gt;=4001,SEMAINE!M657&lt;=6000),((COÛTS!$C$114*4*O657)),"0"))+(IF(AND(P657="oui",Q657="RECTO (Type Chaussette, Simple Face)",SEMAINE!M657&gt;=6001,SEMAINE!M657&lt;=8000),((COÛTS!$C$114*6*O657)),"0"))+(IF(AND(P657="oui",Q657="RECTO (Type Chaussette, Simple Face)",SEMAINE!M657&gt;=8001,SEMAINE!M657&lt;=10000),((COÛTS!$C$114*8*O657)),0))))</f>
        <v>0</v>
      </c>
      <c r="AG657" s="6">
        <f>IF(R657="OUI",0,(IF(AND(F657="MEDIA",G657="NON TISSÉ (Type Drop)",P657="oui",Q657="RECTO (Type Chaussette)",SEMAINE!M660&lt;=2000),((COÛTS!$C$115*2*O657*SEMAINE!M657/1000)+(COÛTS!$C$109*O657*SEMAINE!M657/1000)+(COÛTS!$C$107*O657*SEMAINE!M657/1000)),"0")+(IF(AND(F657="MEDIA",P657="oui",Q657="RECTO (Type Chaussette)",SEMAINE!M657&gt;2001,SEMAINE!M657&lt;=4000),((COÛTS!$C$114*2*O657)),"0"))+(IF(AND(F657="MEDIA",P657="oui",Q657="RECTO (Type Chaussette)",SEMAINE!M657&gt;=4001,SEMAINE!M657&lt;=6000),((COÛTS!$C$114*4*O657)),"0"))+(IF(AND(F657="MEDIA",P657="oui",Q657="RECTO (Type Chaussette)",SEMAINE!M657&gt;=6001,SEMAINE!M657&lt;=8000),((COÛTS!$C$114*6*O657)),"0"))+(IF(AND(F657="MEDIA",P657="oui",Q657="RECTO (Type Chaussette)",SEMAINE!M657&gt;=8001,SEMAINE!M657&lt;=10000),((COÛTS!$C$114*8*O657)),0))))</f>
        <v>0</v>
      </c>
      <c r="AH657" s="6">
        <f>IF(R657="OUI",0,(IF(AND(F657="MEDIA",G657="NON TISSÉ (Type Drop)",P657="oui",Q657="RECTO/VERSO (Type Deux Simple Face)"),((COÛTS!$C$115*4*O657*SEMAINE!M657/1000)+(COÛTS!$C$110*O657*4)+(COÛTS!$C$107*O657*SEMAINE!M657/1000)),"0")+(IF(AND(F657="MEDIA",P657="oui",Q657="RECTO/VERSO (Type Deux Simple Face)",SEMAINE!M657&gt;2001,SEMAINE!M657&lt;=4000),((COÛTS!$C$114*2*O657)),"0"))+(IF(AND(F657="MEDIA",P657="oui",Q657="RECTO/VERSO (Type Deux Simple Face)",SEMAINE!M657&gt;=4001,SEMAINE!M657&lt;=6000),((COÛTS!$C$114*4*O657)),"0"))+(IF(AND(F657="MEDIA",P657="oui",Q657="RECTO/VERSO (Type Deux Simple Face)",SEMAINE!M657&gt;=6001,SEMAINE!M657&lt;=8000),((COÛTS!$C$114*6*O657)),"0"))+(IF(AND(F657="MEDIA",P657="oui",Q657="RECTO/VERSO (Type Deux Simple Face)",SEMAINE!M657&gt;=8001,SEMAINE!M657&lt;=10000),((COÛTS!$C$114*8*O657)),0))))</f>
        <v>0</v>
      </c>
      <c r="AI657" s="6">
        <f>IF(R657="OUI",0,(IF(AND(F657="MEDIA",G657="NON TISSÉ (Type Drop)",P657="oui",Q657="MODULE TRIANGULAIRE"),((COÛTS!$C$115*6*O657*SEMAINE!M657/1000)+(COÛTS!$C$112*O657*6)+(COÛTS!$C$107*O657*3)),"0")+(IF(AND(F657="MEDIA",P657="oui",Q657="MODULE TRIANGULAIRE",SEMAINE!M657&gt;2001,SEMAINE!M657&lt;=4000),((COÛTS!$C$114*2*O657*3)),"0"))+(IF(AND(F657="MEDIA",P657="oui",Q657="MODULE TRIANGULAIRE",SEMAINE!M657&gt;=4001,SEMAINE!M657&lt;=6000),((COÛTS!$C$114*4*O657*3)),"0"))+(IF(AND(F657="MEDIA",P657="oui",Q657="MODULE TRIANGULAIRE",SEMAINE!M657&gt;=6001,SEMAINE!M657&lt;=8000),((COÛTS!$C$114*6*O657*3)),"0"))+(IF(AND(F657="MEDIA",P657="oui",Q657="MODULE TRIANGULAIRE",SEMAINE!M657&gt;=8001,SEMAINE!M657&lt;=10000),((COÛTS!$C$114*8*O657*3)),0))))</f>
        <v>0</v>
      </c>
      <c r="AJ657" s="6">
        <f>IF(OR(R657="OUI",H657&gt;0),0,(IF(AND(F657="MEDIA",G657="NON TISSÉ (Type Drop)",P657="oui",Q657="MODULE CARRÉ"),((COÛTS!$C$115*8*O657*SEMAINE!M657/1000)+(COÛTS!$C$111*O657*8)+(COÛTS!$C$107*O657*4)),"0")+IF(AND(F657="MEDIA",G657="BÂCHE FRONTLIT 450gr (Type Bâche M1)",P657="oui",Q657="MODULE CARRÉ"),((COÛTS!$C$115*8*O657*SEMAINE!M657/1000)+(COÛTS!$C$111*O657*8)+(COÛTS!$C$107*O657*4)),"0")+(IF(AND(F657="MEDIA",P657="oui",Q657="MODULE CARRÉ",SEMAINE!M657&gt;2001,SEMAINE!M657&lt;=4000),((COÛTS!$C$114*2*O657*4)),"0"))+(IF(AND(F657="MEDIA",P657="oui",Q657="MODULE CARRÉ",SEMAINE!M657&gt;=4001,SEMAINE!M657&lt;=6000),((COÛTS!$C$114*4*O657*4)),"0"))+(IF(AND(F657="MEDIA",P657="oui",Q657="MODULE CARRÉ",SEMAINE!M657&gt;=6001,SEMAINE!M657&lt;=8000),((COÛTS!$C$114*6*O657*4)),"0"))+(IF(AND(F657="MEDIA",P657="oui",Q657="MODULE CARRÉ",SEMAINE!M657&gt;=8001,SEMAINE!M657&lt;=10000),((COÛTS!$C$114*8*O657*4)),"0"))))</f>
        <v>0</v>
      </c>
      <c r="AK657" s="38">
        <f>IF(Y657&gt;0,(VLOOKUP(Y657,DATA!$AB$2:$AC$102,2,0)),1)</f>
        <v>1</v>
      </c>
      <c r="AL657" s="53">
        <f t="shared" si="87"/>
        <v>0</v>
      </c>
    </row>
    <row r="658" spans="2:38" ht="25.05" customHeight="1" x14ac:dyDescent="0.25">
      <c r="B658" s="43" t="str">
        <f>COUNTIF($D$3:D658,D658)&amp;T_Semaine[[#This Row],[N°AFFAIRE]]</f>
        <v>0</v>
      </c>
      <c r="C658" s="50"/>
      <c r="D658" s="50"/>
      <c r="E658" s="50"/>
      <c r="F658" s="50"/>
      <c r="G658" s="50"/>
      <c r="H658" s="50"/>
      <c r="I658" s="50"/>
      <c r="J658" s="50"/>
      <c r="K658" s="50"/>
      <c r="L658" s="50"/>
      <c r="M658" s="91"/>
      <c r="N658" s="91"/>
      <c r="O658" s="50"/>
      <c r="P658" s="50"/>
      <c r="Q658" s="50"/>
      <c r="R658" s="50"/>
      <c r="S658" s="50"/>
      <c r="T658" s="95">
        <f t="shared" si="81"/>
        <v>0</v>
      </c>
      <c r="U658" s="36">
        <f t="shared" si="82"/>
        <v>0</v>
      </c>
      <c r="V658" s="43"/>
      <c r="W658" s="43"/>
      <c r="X658" s="6">
        <f t="shared" si="80"/>
        <v>0</v>
      </c>
      <c r="Y658" s="55"/>
      <c r="Z658" s="6">
        <f>(IF(R658="OUI",0,IF(AND(F658="MEDIA",G658&gt;0,O658&gt;0),(VLOOKUP(G658,COÛTS!$A$1:$C$157,3,0)*(M658*N658/1000*O658/1000)),0)+IF(AND(G658&gt;0,F658="HEURE"),(VLOOKUP(G658,COÛTS!$A$1:$C$157,3,0)*(O658)),0))+IF(AND(G658&gt;0,F658="DIVERS"),(VLOOKUP(G658,COÛTS!$A$1:$C$157,3,0)*(O658)),0)+IF(AND(G658&gt;0,F658="VEHICULE"),(VLOOKUP(G658,COÛTS!$A$1:$C$157,3,0)*(O658)),0)+IF(AND(G658&gt;0,F658="FACONNAGE"),(VLOOKUP(G658,COÛTS!$A$1:$C$157,3,0)*(O658)),0)+IF(AND(G658&gt;0,F658="ACCESSOIRES"),(VLOOKUP(G658,COÛTS!$A$1:$C$157,3,0)*(O658)),0)+IF(AND(F658="TRANSPORT",G658&gt;0),(VLOOKUP(G658,COÛTS!$A$1:$C$157,3,0)*(O658)),0)+IF(AND(F658="PRODUITS",G658="KIT COMPLET HABILLAGE CLOISON MODULAIRE (mL)"),(VLOOKUP(G658,COÛTS!$A$1:$C$157,3,0)*(M658/1000*O658)),0)+IF(AND(F658="MEDIA",H658&lt;0,G658&gt;0,P658="oui",Q658="RECTO/VERSO (Type Deux Simple Face)"),(VLOOKUP(G658,COÛTS!$A$1:$C$157,3,0)*(M658*(N658+480)/1000*O658/1000)),"0")+IF(AND(F658="MEDIA",H658&lt;0,G658&gt;0,P658="oui",Q658="MODULE TRIANGULAIRE"),(VLOOKUP(G658,COÛTS!$A$1:$C$157,3,0)*(M658*(N658+240)/1000*O658/1000)*2)+(VLOOKUP(G658,COÛTS!$A$1:$C$157,3,0)*(M658)/1000*0.24),"0")+IF(AND(F658="MEDIA",P658="oui",G658&gt;0,H658&lt;0,Q658="MODULE CARRÉ"),(VLOOKUP(G658,COÛTS!$A$1:$C$157,3,0)*(M658*(N658+240)/1000*O658/1000)*3)+(VLOOKUP(G658,COÛTS!$A$1:$C$157,3,0)*(M658)/1000*0.24),"0")+IF(AND(F658="MEDIA",H658&lt;0,P658="oui",G658&gt;0,Q658="RECTO (Type Chaussette)"),(VLOOKUP(G658,COÛTS!$A$1:$C$157,3,0)*(M658*(N658+60)/1000*O658/1000))))</f>
        <v>0</v>
      </c>
      <c r="AA658" s="6">
        <f>IF(R658="OUI",0,IF(AND(H658&gt;0,I658="OUI"),(VLOOKUP(H658,COÛTS!$A$1:$C$157,3,0)*(M658*N658/1000*O658/1000)),0))</f>
        <v>0</v>
      </c>
      <c r="AB658" s="6">
        <f t="shared" si="83"/>
        <v>0</v>
      </c>
      <c r="AC658" s="7">
        <f t="shared" si="84"/>
        <v>0</v>
      </c>
      <c r="AD658" s="6">
        <f t="shared" si="85"/>
        <v>0</v>
      </c>
      <c r="AE658" s="6">
        <f t="shared" si="86"/>
        <v>0</v>
      </c>
      <c r="AF658" s="6">
        <f>IF(R658="OUI",0,(IF(AND(P658="oui",Q658="RECTO (Type Chaussette, Simple Face)",SEMAINE!M660&lt;=2000),((COÛTS!$C$115*2*O658*SEMAINE!M658/1000)+(COÛTS!$C$109*O658*SEMAINE!M658/1000)+(COÛTS!$C$107*O658*SEMAINE!M658/1000)),"0")+(IF(AND(P658="oui",Q658="RECTO (Type Chaussette, Simple Face)",SEMAINE!M658&gt;2001,SEMAINE!M658&lt;=4000),((COÛTS!$C$114*2*O658)),"0"))+(IF(AND(P658="oui",Q658="RECTO (Type Chaussette, Simple Face)",SEMAINE!M658&gt;=4001,SEMAINE!M658&lt;=6000),((COÛTS!$C$114*4*O658)),"0"))+(IF(AND(P658="oui",Q658="RECTO (Type Chaussette, Simple Face)",SEMAINE!M658&gt;=6001,SEMAINE!M658&lt;=8000),((COÛTS!$C$114*6*O658)),"0"))+(IF(AND(P658="oui",Q658="RECTO (Type Chaussette, Simple Face)",SEMAINE!M658&gt;=8001,SEMAINE!M658&lt;=10000),((COÛTS!$C$114*8*O658)),0))))</f>
        <v>0</v>
      </c>
      <c r="AG658" s="6">
        <f>IF(R658="OUI",0,(IF(AND(F658="MEDIA",G658="NON TISSÉ (Type Drop)",P658="oui",Q658="RECTO (Type Chaussette)",SEMAINE!M661&lt;=2000),((COÛTS!$C$115*2*O658*SEMAINE!M658/1000)+(COÛTS!$C$109*O658*SEMAINE!M658/1000)+(COÛTS!$C$107*O658*SEMAINE!M658/1000)),"0")+(IF(AND(F658="MEDIA",P658="oui",Q658="RECTO (Type Chaussette)",SEMAINE!M658&gt;2001,SEMAINE!M658&lt;=4000),((COÛTS!$C$114*2*O658)),"0"))+(IF(AND(F658="MEDIA",P658="oui",Q658="RECTO (Type Chaussette)",SEMAINE!M658&gt;=4001,SEMAINE!M658&lt;=6000),((COÛTS!$C$114*4*O658)),"0"))+(IF(AND(F658="MEDIA",P658="oui",Q658="RECTO (Type Chaussette)",SEMAINE!M658&gt;=6001,SEMAINE!M658&lt;=8000),((COÛTS!$C$114*6*O658)),"0"))+(IF(AND(F658="MEDIA",P658="oui",Q658="RECTO (Type Chaussette)",SEMAINE!M658&gt;=8001,SEMAINE!M658&lt;=10000),((COÛTS!$C$114*8*O658)),0))))</f>
        <v>0</v>
      </c>
      <c r="AH658" s="6">
        <f>IF(R658="OUI",0,(IF(AND(F658="MEDIA",G658="NON TISSÉ (Type Drop)",P658="oui",Q658="RECTO/VERSO (Type Deux Simple Face)"),((COÛTS!$C$115*4*O658*SEMAINE!M658/1000)+(COÛTS!$C$110*O658*4)+(COÛTS!$C$107*O658*SEMAINE!M658/1000)),"0")+(IF(AND(F658="MEDIA",P658="oui",Q658="RECTO/VERSO (Type Deux Simple Face)",SEMAINE!M658&gt;2001,SEMAINE!M658&lt;=4000),((COÛTS!$C$114*2*O658)),"0"))+(IF(AND(F658="MEDIA",P658="oui",Q658="RECTO/VERSO (Type Deux Simple Face)",SEMAINE!M658&gt;=4001,SEMAINE!M658&lt;=6000),((COÛTS!$C$114*4*O658)),"0"))+(IF(AND(F658="MEDIA",P658="oui",Q658="RECTO/VERSO (Type Deux Simple Face)",SEMAINE!M658&gt;=6001,SEMAINE!M658&lt;=8000),((COÛTS!$C$114*6*O658)),"0"))+(IF(AND(F658="MEDIA",P658="oui",Q658="RECTO/VERSO (Type Deux Simple Face)",SEMAINE!M658&gt;=8001,SEMAINE!M658&lt;=10000),((COÛTS!$C$114*8*O658)),0))))</f>
        <v>0</v>
      </c>
      <c r="AI658" s="6">
        <f>IF(R658="OUI",0,(IF(AND(F658="MEDIA",G658="NON TISSÉ (Type Drop)",P658="oui",Q658="MODULE TRIANGULAIRE"),((COÛTS!$C$115*6*O658*SEMAINE!M658/1000)+(COÛTS!$C$112*O658*6)+(COÛTS!$C$107*O658*3)),"0")+(IF(AND(F658="MEDIA",P658="oui",Q658="MODULE TRIANGULAIRE",SEMAINE!M658&gt;2001,SEMAINE!M658&lt;=4000),((COÛTS!$C$114*2*O658*3)),"0"))+(IF(AND(F658="MEDIA",P658="oui",Q658="MODULE TRIANGULAIRE",SEMAINE!M658&gt;=4001,SEMAINE!M658&lt;=6000),((COÛTS!$C$114*4*O658*3)),"0"))+(IF(AND(F658="MEDIA",P658="oui",Q658="MODULE TRIANGULAIRE",SEMAINE!M658&gt;=6001,SEMAINE!M658&lt;=8000),((COÛTS!$C$114*6*O658*3)),"0"))+(IF(AND(F658="MEDIA",P658="oui",Q658="MODULE TRIANGULAIRE",SEMAINE!M658&gt;=8001,SEMAINE!M658&lt;=10000),((COÛTS!$C$114*8*O658*3)),0))))</f>
        <v>0</v>
      </c>
      <c r="AJ658" s="6">
        <f>IF(OR(R658="OUI",H658&gt;0),0,(IF(AND(F658="MEDIA",G658="NON TISSÉ (Type Drop)",P658="oui",Q658="MODULE CARRÉ"),((COÛTS!$C$115*8*O658*SEMAINE!M658/1000)+(COÛTS!$C$111*O658*8)+(COÛTS!$C$107*O658*4)),"0")+IF(AND(F658="MEDIA",G658="BÂCHE FRONTLIT 450gr (Type Bâche M1)",P658="oui",Q658="MODULE CARRÉ"),((COÛTS!$C$115*8*O658*SEMAINE!M658/1000)+(COÛTS!$C$111*O658*8)+(COÛTS!$C$107*O658*4)),"0")+(IF(AND(F658="MEDIA",P658="oui",Q658="MODULE CARRÉ",SEMAINE!M658&gt;2001,SEMAINE!M658&lt;=4000),((COÛTS!$C$114*2*O658*4)),"0"))+(IF(AND(F658="MEDIA",P658="oui",Q658="MODULE CARRÉ",SEMAINE!M658&gt;=4001,SEMAINE!M658&lt;=6000),((COÛTS!$C$114*4*O658*4)),"0"))+(IF(AND(F658="MEDIA",P658="oui",Q658="MODULE CARRÉ",SEMAINE!M658&gt;=6001,SEMAINE!M658&lt;=8000),((COÛTS!$C$114*6*O658*4)),"0"))+(IF(AND(F658="MEDIA",P658="oui",Q658="MODULE CARRÉ",SEMAINE!M658&gt;=8001,SEMAINE!M658&lt;=10000),((COÛTS!$C$114*8*O658*4)),"0"))))</f>
        <v>0</v>
      </c>
      <c r="AK658" s="38">
        <f>IF(Y658&gt;0,(VLOOKUP(Y658,DATA!$AB$2:$AC$102,2,0)),1)</f>
        <v>1</v>
      </c>
      <c r="AL658" s="53">
        <f t="shared" si="87"/>
        <v>0</v>
      </c>
    </row>
    <row r="659" spans="2:38" ht="25.05" customHeight="1" x14ac:dyDescent="0.25">
      <c r="B659" s="43" t="str">
        <f>COUNTIF($D$3:D659,D659)&amp;T_Semaine[[#This Row],[N°AFFAIRE]]</f>
        <v>0</v>
      </c>
      <c r="C659" s="50"/>
      <c r="D659" s="50"/>
      <c r="E659" s="50"/>
      <c r="F659" s="50"/>
      <c r="G659" s="50"/>
      <c r="H659" s="50"/>
      <c r="I659" s="50"/>
      <c r="J659" s="50"/>
      <c r="K659" s="50"/>
      <c r="L659" s="50"/>
      <c r="M659" s="91"/>
      <c r="N659" s="91"/>
      <c r="O659" s="50"/>
      <c r="P659" s="50"/>
      <c r="Q659" s="50"/>
      <c r="R659" s="50"/>
      <c r="S659" s="50"/>
      <c r="T659" s="95">
        <f t="shared" si="81"/>
        <v>0</v>
      </c>
      <c r="U659" s="36">
        <f t="shared" si="82"/>
        <v>0</v>
      </c>
      <c r="V659" s="43"/>
      <c r="W659" s="43"/>
      <c r="X659" s="6">
        <f t="shared" si="80"/>
        <v>0</v>
      </c>
      <c r="Y659" s="55"/>
      <c r="Z659" s="6">
        <f>(IF(R659="OUI",0,IF(AND(F659="MEDIA",G659&gt;0,O659&gt;0),(VLOOKUP(G659,COÛTS!$A$1:$C$157,3,0)*(M659*N659/1000*O659/1000)),0)+IF(AND(G659&gt;0,F659="HEURE"),(VLOOKUP(G659,COÛTS!$A$1:$C$157,3,0)*(O659)),0))+IF(AND(G659&gt;0,F659="DIVERS"),(VLOOKUP(G659,COÛTS!$A$1:$C$157,3,0)*(O659)),0)+IF(AND(G659&gt;0,F659="VEHICULE"),(VLOOKUP(G659,COÛTS!$A$1:$C$157,3,0)*(O659)),0)+IF(AND(G659&gt;0,F659="FACONNAGE"),(VLOOKUP(G659,COÛTS!$A$1:$C$157,3,0)*(O659)),0)+IF(AND(G659&gt;0,F659="ACCESSOIRES"),(VLOOKUP(G659,COÛTS!$A$1:$C$157,3,0)*(O659)),0)+IF(AND(F659="TRANSPORT",G659&gt;0),(VLOOKUP(G659,COÛTS!$A$1:$C$157,3,0)*(O659)),0)+IF(AND(F659="PRODUITS",G659="KIT COMPLET HABILLAGE CLOISON MODULAIRE (mL)"),(VLOOKUP(G659,COÛTS!$A$1:$C$157,3,0)*(M659/1000*O659)),0)+IF(AND(F659="MEDIA",H659&lt;0,G659&gt;0,P659="oui",Q659="RECTO/VERSO (Type Deux Simple Face)"),(VLOOKUP(G659,COÛTS!$A$1:$C$157,3,0)*(M659*(N659+480)/1000*O659/1000)),"0")+IF(AND(F659="MEDIA",H659&lt;0,G659&gt;0,P659="oui",Q659="MODULE TRIANGULAIRE"),(VLOOKUP(G659,COÛTS!$A$1:$C$157,3,0)*(M659*(N659+240)/1000*O659/1000)*2)+(VLOOKUP(G659,COÛTS!$A$1:$C$157,3,0)*(M659)/1000*0.24),"0")+IF(AND(F659="MEDIA",P659="oui",G659&gt;0,H659&lt;0,Q659="MODULE CARRÉ"),(VLOOKUP(G659,COÛTS!$A$1:$C$157,3,0)*(M659*(N659+240)/1000*O659/1000)*3)+(VLOOKUP(G659,COÛTS!$A$1:$C$157,3,0)*(M659)/1000*0.24),"0")+IF(AND(F659="MEDIA",H659&lt;0,P659="oui",G659&gt;0,Q659="RECTO (Type Chaussette)"),(VLOOKUP(G659,COÛTS!$A$1:$C$157,3,0)*(M659*(N659+60)/1000*O659/1000))))</f>
        <v>0</v>
      </c>
      <c r="AA659" s="6">
        <f>IF(R659="OUI",0,IF(AND(H659&gt;0,I659="OUI"),(VLOOKUP(H659,COÛTS!$A$1:$C$157,3,0)*(M659*N659/1000*O659/1000)),0))</f>
        <v>0</v>
      </c>
      <c r="AB659" s="6">
        <f t="shared" si="83"/>
        <v>0</v>
      </c>
      <c r="AC659" s="7">
        <f t="shared" si="84"/>
        <v>0</v>
      </c>
      <c r="AD659" s="6">
        <f t="shared" si="85"/>
        <v>0</v>
      </c>
      <c r="AE659" s="6">
        <f t="shared" si="86"/>
        <v>0</v>
      </c>
      <c r="AF659" s="6">
        <f>IF(R659="OUI",0,(IF(AND(P659="oui",Q659="RECTO (Type Chaussette, Simple Face)",SEMAINE!M661&lt;=2000),((COÛTS!$C$115*2*O659*SEMAINE!M659/1000)+(COÛTS!$C$109*O659*SEMAINE!M659/1000)+(COÛTS!$C$107*O659*SEMAINE!M659/1000)),"0")+(IF(AND(P659="oui",Q659="RECTO (Type Chaussette, Simple Face)",SEMAINE!M659&gt;2001,SEMAINE!M659&lt;=4000),((COÛTS!$C$114*2*O659)),"0"))+(IF(AND(P659="oui",Q659="RECTO (Type Chaussette, Simple Face)",SEMAINE!M659&gt;=4001,SEMAINE!M659&lt;=6000),((COÛTS!$C$114*4*O659)),"0"))+(IF(AND(P659="oui",Q659="RECTO (Type Chaussette, Simple Face)",SEMAINE!M659&gt;=6001,SEMAINE!M659&lt;=8000),((COÛTS!$C$114*6*O659)),"0"))+(IF(AND(P659="oui",Q659="RECTO (Type Chaussette, Simple Face)",SEMAINE!M659&gt;=8001,SEMAINE!M659&lt;=10000),((COÛTS!$C$114*8*O659)),0))))</f>
        <v>0</v>
      </c>
      <c r="AG659" s="6">
        <f>IF(R659="OUI",0,(IF(AND(F659="MEDIA",G659="NON TISSÉ (Type Drop)",P659="oui",Q659="RECTO (Type Chaussette)",SEMAINE!M662&lt;=2000),((COÛTS!$C$115*2*O659*SEMAINE!M659/1000)+(COÛTS!$C$109*O659*SEMAINE!M659/1000)+(COÛTS!$C$107*O659*SEMAINE!M659/1000)),"0")+(IF(AND(F659="MEDIA",P659="oui",Q659="RECTO (Type Chaussette)",SEMAINE!M659&gt;2001,SEMAINE!M659&lt;=4000),((COÛTS!$C$114*2*O659)),"0"))+(IF(AND(F659="MEDIA",P659="oui",Q659="RECTO (Type Chaussette)",SEMAINE!M659&gt;=4001,SEMAINE!M659&lt;=6000),((COÛTS!$C$114*4*O659)),"0"))+(IF(AND(F659="MEDIA",P659="oui",Q659="RECTO (Type Chaussette)",SEMAINE!M659&gt;=6001,SEMAINE!M659&lt;=8000),((COÛTS!$C$114*6*O659)),"0"))+(IF(AND(F659="MEDIA",P659="oui",Q659="RECTO (Type Chaussette)",SEMAINE!M659&gt;=8001,SEMAINE!M659&lt;=10000),((COÛTS!$C$114*8*O659)),0))))</f>
        <v>0</v>
      </c>
      <c r="AH659" s="6">
        <f>IF(R659="OUI",0,(IF(AND(F659="MEDIA",G659="NON TISSÉ (Type Drop)",P659="oui",Q659="RECTO/VERSO (Type Deux Simple Face)"),((COÛTS!$C$115*4*O659*SEMAINE!M659/1000)+(COÛTS!$C$110*O659*4)+(COÛTS!$C$107*O659*SEMAINE!M659/1000)),"0")+(IF(AND(F659="MEDIA",P659="oui",Q659="RECTO/VERSO (Type Deux Simple Face)",SEMAINE!M659&gt;2001,SEMAINE!M659&lt;=4000),((COÛTS!$C$114*2*O659)),"0"))+(IF(AND(F659="MEDIA",P659="oui",Q659="RECTO/VERSO (Type Deux Simple Face)",SEMAINE!M659&gt;=4001,SEMAINE!M659&lt;=6000),((COÛTS!$C$114*4*O659)),"0"))+(IF(AND(F659="MEDIA",P659="oui",Q659="RECTO/VERSO (Type Deux Simple Face)",SEMAINE!M659&gt;=6001,SEMAINE!M659&lt;=8000),((COÛTS!$C$114*6*O659)),"0"))+(IF(AND(F659="MEDIA",P659="oui",Q659="RECTO/VERSO (Type Deux Simple Face)",SEMAINE!M659&gt;=8001,SEMAINE!M659&lt;=10000),((COÛTS!$C$114*8*O659)),0))))</f>
        <v>0</v>
      </c>
      <c r="AI659" s="6">
        <f>IF(R659="OUI",0,(IF(AND(F659="MEDIA",G659="NON TISSÉ (Type Drop)",P659="oui",Q659="MODULE TRIANGULAIRE"),((COÛTS!$C$115*6*O659*SEMAINE!M659/1000)+(COÛTS!$C$112*O659*6)+(COÛTS!$C$107*O659*3)),"0")+(IF(AND(F659="MEDIA",P659="oui",Q659="MODULE TRIANGULAIRE",SEMAINE!M659&gt;2001,SEMAINE!M659&lt;=4000),((COÛTS!$C$114*2*O659*3)),"0"))+(IF(AND(F659="MEDIA",P659="oui",Q659="MODULE TRIANGULAIRE",SEMAINE!M659&gt;=4001,SEMAINE!M659&lt;=6000),((COÛTS!$C$114*4*O659*3)),"0"))+(IF(AND(F659="MEDIA",P659="oui",Q659="MODULE TRIANGULAIRE",SEMAINE!M659&gt;=6001,SEMAINE!M659&lt;=8000),((COÛTS!$C$114*6*O659*3)),"0"))+(IF(AND(F659="MEDIA",P659="oui",Q659="MODULE TRIANGULAIRE",SEMAINE!M659&gt;=8001,SEMAINE!M659&lt;=10000),((COÛTS!$C$114*8*O659*3)),0))))</f>
        <v>0</v>
      </c>
      <c r="AJ659" s="6">
        <f>IF(OR(R659="OUI",H659&gt;0),0,(IF(AND(F659="MEDIA",G659="NON TISSÉ (Type Drop)",P659="oui",Q659="MODULE CARRÉ"),((COÛTS!$C$115*8*O659*SEMAINE!M659/1000)+(COÛTS!$C$111*O659*8)+(COÛTS!$C$107*O659*4)),"0")+IF(AND(F659="MEDIA",G659="BÂCHE FRONTLIT 450gr (Type Bâche M1)",P659="oui",Q659="MODULE CARRÉ"),((COÛTS!$C$115*8*O659*SEMAINE!M659/1000)+(COÛTS!$C$111*O659*8)+(COÛTS!$C$107*O659*4)),"0")+(IF(AND(F659="MEDIA",P659="oui",Q659="MODULE CARRÉ",SEMAINE!M659&gt;2001,SEMAINE!M659&lt;=4000),((COÛTS!$C$114*2*O659*4)),"0"))+(IF(AND(F659="MEDIA",P659="oui",Q659="MODULE CARRÉ",SEMAINE!M659&gt;=4001,SEMAINE!M659&lt;=6000),((COÛTS!$C$114*4*O659*4)),"0"))+(IF(AND(F659="MEDIA",P659="oui",Q659="MODULE CARRÉ",SEMAINE!M659&gt;=6001,SEMAINE!M659&lt;=8000),((COÛTS!$C$114*6*O659*4)),"0"))+(IF(AND(F659="MEDIA",P659="oui",Q659="MODULE CARRÉ",SEMAINE!M659&gt;=8001,SEMAINE!M659&lt;=10000),((COÛTS!$C$114*8*O659*4)),"0"))))</f>
        <v>0</v>
      </c>
      <c r="AK659" s="38">
        <f>IF(Y659&gt;0,(VLOOKUP(Y659,DATA!$AB$2:$AC$102,2,0)),1)</f>
        <v>1</v>
      </c>
      <c r="AL659" s="53">
        <f t="shared" si="87"/>
        <v>0</v>
      </c>
    </row>
    <row r="660" spans="2:38" ht="25.05" customHeight="1" x14ac:dyDescent="0.25">
      <c r="B660" s="43" t="str">
        <f>COUNTIF($D$3:D660,D660)&amp;T_Semaine[[#This Row],[N°AFFAIRE]]</f>
        <v>0</v>
      </c>
      <c r="C660" s="50"/>
      <c r="D660" s="50"/>
      <c r="E660" s="50"/>
      <c r="F660" s="50"/>
      <c r="G660" s="50"/>
      <c r="H660" s="50"/>
      <c r="I660" s="50"/>
      <c r="J660" s="50"/>
      <c r="K660" s="50"/>
      <c r="L660" s="50"/>
      <c r="M660" s="91"/>
      <c r="N660" s="91"/>
      <c r="O660" s="50"/>
      <c r="P660" s="50"/>
      <c r="Q660" s="50"/>
      <c r="R660" s="50"/>
      <c r="S660" s="50"/>
      <c r="T660" s="95">
        <f t="shared" si="81"/>
        <v>0</v>
      </c>
      <c r="U660" s="36">
        <f t="shared" si="82"/>
        <v>0</v>
      </c>
      <c r="V660" s="43"/>
      <c r="W660" s="43"/>
      <c r="X660" s="6">
        <f t="shared" si="80"/>
        <v>0</v>
      </c>
      <c r="Y660" s="55"/>
      <c r="Z660" s="6">
        <f>(IF(R660="OUI",0,IF(AND(F660="MEDIA",G660&gt;0,O660&gt;0),(VLOOKUP(G660,COÛTS!$A$1:$C$157,3,0)*(M660*N660/1000*O660/1000)),0)+IF(AND(G660&gt;0,F660="HEURE"),(VLOOKUP(G660,COÛTS!$A$1:$C$157,3,0)*(O660)),0))+IF(AND(G660&gt;0,F660="DIVERS"),(VLOOKUP(G660,COÛTS!$A$1:$C$157,3,0)*(O660)),0)+IF(AND(G660&gt;0,F660="VEHICULE"),(VLOOKUP(G660,COÛTS!$A$1:$C$157,3,0)*(O660)),0)+IF(AND(G660&gt;0,F660="FACONNAGE"),(VLOOKUP(G660,COÛTS!$A$1:$C$157,3,0)*(O660)),0)+IF(AND(G660&gt;0,F660="ACCESSOIRES"),(VLOOKUP(G660,COÛTS!$A$1:$C$157,3,0)*(O660)),0)+IF(AND(F660="TRANSPORT",G660&gt;0),(VLOOKUP(G660,COÛTS!$A$1:$C$157,3,0)*(O660)),0)+IF(AND(F660="PRODUITS",G660="KIT COMPLET HABILLAGE CLOISON MODULAIRE (mL)"),(VLOOKUP(G660,COÛTS!$A$1:$C$157,3,0)*(M660/1000*O660)),0)+IF(AND(F660="MEDIA",H660&lt;0,G660&gt;0,P660="oui",Q660="RECTO/VERSO (Type Deux Simple Face)"),(VLOOKUP(G660,COÛTS!$A$1:$C$157,3,0)*(M660*(N660+480)/1000*O660/1000)),"0")+IF(AND(F660="MEDIA",H660&lt;0,G660&gt;0,P660="oui",Q660="MODULE TRIANGULAIRE"),(VLOOKUP(G660,COÛTS!$A$1:$C$157,3,0)*(M660*(N660+240)/1000*O660/1000)*2)+(VLOOKUP(G660,COÛTS!$A$1:$C$157,3,0)*(M660)/1000*0.24),"0")+IF(AND(F660="MEDIA",P660="oui",G660&gt;0,H660&lt;0,Q660="MODULE CARRÉ"),(VLOOKUP(G660,COÛTS!$A$1:$C$157,3,0)*(M660*(N660+240)/1000*O660/1000)*3)+(VLOOKUP(G660,COÛTS!$A$1:$C$157,3,0)*(M660)/1000*0.24),"0")+IF(AND(F660="MEDIA",H660&lt;0,P660="oui",G660&gt;0,Q660="RECTO (Type Chaussette)"),(VLOOKUP(G660,COÛTS!$A$1:$C$157,3,0)*(M660*(N660+60)/1000*O660/1000))))</f>
        <v>0</v>
      </c>
      <c r="AA660" s="6">
        <f>IF(R660="OUI",0,IF(AND(H660&gt;0,I660="OUI"),(VLOOKUP(H660,COÛTS!$A$1:$C$157,3,0)*(M660*N660/1000*O660/1000)),0))</f>
        <v>0</v>
      </c>
      <c r="AB660" s="6">
        <f t="shared" si="83"/>
        <v>0</v>
      </c>
      <c r="AC660" s="7">
        <f t="shared" si="84"/>
        <v>0</v>
      </c>
      <c r="AD660" s="6">
        <f t="shared" si="85"/>
        <v>0</v>
      </c>
      <c r="AE660" s="6">
        <f t="shared" si="86"/>
        <v>0</v>
      </c>
      <c r="AF660" s="6">
        <f>IF(R660="OUI",0,(IF(AND(P660="oui",Q660="RECTO (Type Chaussette, Simple Face)",SEMAINE!M662&lt;=2000),((COÛTS!$C$115*2*O660*SEMAINE!M660/1000)+(COÛTS!$C$109*O660*SEMAINE!M660/1000)+(COÛTS!$C$107*O660*SEMAINE!M660/1000)),"0")+(IF(AND(P660="oui",Q660="RECTO (Type Chaussette, Simple Face)",SEMAINE!M660&gt;2001,SEMAINE!M660&lt;=4000),((COÛTS!$C$114*2*O660)),"0"))+(IF(AND(P660="oui",Q660="RECTO (Type Chaussette, Simple Face)",SEMAINE!M660&gt;=4001,SEMAINE!M660&lt;=6000),((COÛTS!$C$114*4*O660)),"0"))+(IF(AND(P660="oui",Q660="RECTO (Type Chaussette, Simple Face)",SEMAINE!M660&gt;=6001,SEMAINE!M660&lt;=8000),((COÛTS!$C$114*6*O660)),"0"))+(IF(AND(P660="oui",Q660="RECTO (Type Chaussette, Simple Face)",SEMAINE!M660&gt;=8001,SEMAINE!M660&lt;=10000),((COÛTS!$C$114*8*O660)),0))))</f>
        <v>0</v>
      </c>
      <c r="AG660" s="6">
        <f>IF(R660="OUI",0,(IF(AND(F660="MEDIA",G660="NON TISSÉ (Type Drop)",P660="oui",Q660="RECTO (Type Chaussette)",SEMAINE!M663&lt;=2000),((COÛTS!$C$115*2*O660*SEMAINE!M660/1000)+(COÛTS!$C$109*O660*SEMAINE!M660/1000)+(COÛTS!$C$107*O660*SEMAINE!M660/1000)),"0")+(IF(AND(F660="MEDIA",P660="oui",Q660="RECTO (Type Chaussette)",SEMAINE!M660&gt;2001,SEMAINE!M660&lt;=4000),((COÛTS!$C$114*2*O660)),"0"))+(IF(AND(F660="MEDIA",P660="oui",Q660="RECTO (Type Chaussette)",SEMAINE!M660&gt;=4001,SEMAINE!M660&lt;=6000),((COÛTS!$C$114*4*O660)),"0"))+(IF(AND(F660="MEDIA",P660="oui",Q660="RECTO (Type Chaussette)",SEMAINE!M660&gt;=6001,SEMAINE!M660&lt;=8000),((COÛTS!$C$114*6*O660)),"0"))+(IF(AND(F660="MEDIA",P660="oui",Q660="RECTO (Type Chaussette)",SEMAINE!M660&gt;=8001,SEMAINE!M660&lt;=10000),((COÛTS!$C$114*8*O660)),0))))</f>
        <v>0</v>
      </c>
      <c r="AH660" s="6">
        <f>IF(R660="OUI",0,(IF(AND(F660="MEDIA",G660="NON TISSÉ (Type Drop)",P660="oui",Q660="RECTO/VERSO (Type Deux Simple Face)"),((COÛTS!$C$115*4*O660*SEMAINE!M660/1000)+(COÛTS!$C$110*O660*4)+(COÛTS!$C$107*O660*SEMAINE!M660/1000)),"0")+(IF(AND(F660="MEDIA",P660="oui",Q660="RECTO/VERSO (Type Deux Simple Face)",SEMAINE!M660&gt;2001,SEMAINE!M660&lt;=4000),((COÛTS!$C$114*2*O660)),"0"))+(IF(AND(F660="MEDIA",P660="oui",Q660="RECTO/VERSO (Type Deux Simple Face)",SEMAINE!M660&gt;=4001,SEMAINE!M660&lt;=6000),((COÛTS!$C$114*4*O660)),"0"))+(IF(AND(F660="MEDIA",P660="oui",Q660="RECTO/VERSO (Type Deux Simple Face)",SEMAINE!M660&gt;=6001,SEMAINE!M660&lt;=8000),((COÛTS!$C$114*6*O660)),"0"))+(IF(AND(F660="MEDIA",P660="oui",Q660="RECTO/VERSO (Type Deux Simple Face)",SEMAINE!M660&gt;=8001,SEMAINE!M660&lt;=10000),((COÛTS!$C$114*8*O660)),0))))</f>
        <v>0</v>
      </c>
      <c r="AI660" s="6">
        <f>IF(R660="OUI",0,(IF(AND(F660="MEDIA",G660="NON TISSÉ (Type Drop)",P660="oui",Q660="MODULE TRIANGULAIRE"),((COÛTS!$C$115*6*O660*SEMAINE!M660/1000)+(COÛTS!$C$112*O660*6)+(COÛTS!$C$107*O660*3)),"0")+(IF(AND(F660="MEDIA",P660="oui",Q660="MODULE TRIANGULAIRE",SEMAINE!M660&gt;2001,SEMAINE!M660&lt;=4000),((COÛTS!$C$114*2*O660*3)),"0"))+(IF(AND(F660="MEDIA",P660="oui",Q660="MODULE TRIANGULAIRE",SEMAINE!M660&gt;=4001,SEMAINE!M660&lt;=6000),((COÛTS!$C$114*4*O660*3)),"0"))+(IF(AND(F660="MEDIA",P660="oui",Q660="MODULE TRIANGULAIRE",SEMAINE!M660&gt;=6001,SEMAINE!M660&lt;=8000),((COÛTS!$C$114*6*O660*3)),"0"))+(IF(AND(F660="MEDIA",P660="oui",Q660="MODULE TRIANGULAIRE",SEMAINE!M660&gt;=8001,SEMAINE!M660&lt;=10000),((COÛTS!$C$114*8*O660*3)),0))))</f>
        <v>0</v>
      </c>
      <c r="AJ660" s="6">
        <f>IF(OR(R660="OUI",H660&gt;0),0,(IF(AND(F660="MEDIA",G660="NON TISSÉ (Type Drop)",P660="oui",Q660="MODULE CARRÉ"),((COÛTS!$C$115*8*O660*SEMAINE!M660/1000)+(COÛTS!$C$111*O660*8)+(COÛTS!$C$107*O660*4)),"0")+IF(AND(F660="MEDIA",G660="BÂCHE FRONTLIT 450gr (Type Bâche M1)",P660="oui",Q660="MODULE CARRÉ"),((COÛTS!$C$115*8*O660*SEMAINE!M660/1000)+(COÛTS!$C$111*O660*8)+(COÛTS!$C$107*O660*4)),"0")+(IF(AND(F660="MEDIA",P660="oui",Q660="MODULE CARRÉ",SEMAINE!M660&gt;2001,SEMAINE!M660&lt;=4000),((COÛTS!$C$114*2*O660*4)),"0"))+(IF(AND(F660="MEDIA",P660="oui",Q660="MODULE CARRÉ",SEMAINE!M660&gt;=4001,SEMAINE!M660&lt;=6000),((COÛTS!$C$114*4*O660*4)),"0"))+(IF(AND(F660="MEDIA",P660="oui",Q660="MODULE CARRÉ",SEMAINE!M660&gt;=6001,SEMAINE!M660&lt;=8000),((COÛTS!$C$114*6*O660*4)),"0"))+(IF(AND(F660="MEDIA",P660="oui",Q660="MODULE CARRÉ",SEMAINE!M660&gt;=8001,SEMAINE!M660&lt;=10000),((COÛTS!$C$114*8*O660*4)),"0"))))</f>
        <v>0</v>
      </c>
      <c r="AK660" s="38">
        <f>IF(Y660&gt;0,(VLOOKUP(Y660,DATA!$AB$2:$AC$102,2,0)),1)</f>
        <v>1</v>
      </c>
      <c r="AL660" s="53">
        <f t="shared" si="87"/>
        <v>0</v>
      </c>
    </row>
    <row r="661" spans="2:38" ht="25.05" customHeight="1" x14ac:dyDescent="0.25">
      <c r="B661" s="43" t="str">
        <f>COUNTIF($D$3:D661,D661)&amp;T_Semaine[[#This Row],[N°AFFAIRE]]</f>
        <v>0</v>
      </c>
      <c r="C661" s="50"/>
      <c r="D661" s="50"/>
      <c r="E661" s="50"/>
      <c r="F661" s="50"/>
      <c r="G661" s="50"/>
      <c r="H661" s="50"/>
      <c r="I661" s="50"/>
      <c r="J661" s="50"/>
      <c r="K661" s="50"/>
      <c r="L661" s="50"/>
      <c r="M661" s="91"/>
      <c r="N661" s="91"/>
      <c r="O661" s="50"/>
      <c r="P661" s="50"/>
      <c r="Q661" s="50"/>
      <c r="R661" s="50"/>
      <c r="S661" s="50"/>
      <c r="T661" s="95">
        <f t="shared" si="81"/>
        <v>0</v>
      </c>
      <c r="U661" s="36">
        <f t="shared" si="82"/>
        <v>0</v>
      </c>
      <c r="V661" s="43"/>
      <c r="W661" s="43"/>
      <c r="X661" s="6">
        <f t="shared" si="80"/>
        <v>0</v>
      </c>
      <c r="Y661" s="55"/>
      <c r="Z661" s="6">
        <f>(IF(R661="OUI",0,IF(AND(F661="MEDIA",G661&gt;0,O661&gt;0),(VLOOKUP(G661,COÛTS!$A$1:$C$157,3,0)*(M661*N661/1000*O661/1000)),0)+IF(AND(G661&gt;0,F661="HEURE"),(VLOOKUP(G661,COÛTS!$A$1:$C$157,3,0)*(O661)),0))+IF(AND(G661&gt;0,F661="DIVERS"),(VLOOKUP(G661,COÛTS!$A$1:$C$157,3,0)*(O661)),0)+IF(AND(G661&gt;0,F661="VEHICULE"),(VLOOKUP(G661,COÛTS!$A$1:$C$157,3,0)*(O661)),0)+IF(AND(G661&gt;0,F661="FACONNAGE"),(VLOOKUP(G661,COÛTS!$A$1:$C$157,3,0)*(O661)),0)+IF(AND(G661&gt;0,F661="ACCESSOIRES"),(VLOOKUP(G661,COÛTS!$A$1:$C$157,3,0)*(O661)),0)+IF(AND(F661="TRANSPORT",G661&gt;0),(VLOOKUP(G661,COÛTS!$A$1:$C$157,3,0)*(O661)),0)+IF(AND(F661="PRODUITS",G661="KIT COMPLET HABILLAGE CLOISON MODULAIRE (mL)"),(VLOOKUP(G661,COÛTS!$A$1:$C$157,3,0)*(M661/1000*O661)),0)+IF(AND(F661="MEDIA",H661&lt;0,G661&gt;0,P661="oui",Q661="RECTO/VERSO (Type Deux Simple Face)"),(VLOOKUP(G661,COÛTS!$A$1:$C$157,3,0)*(M661*(N661+480)/1000*O661/1000)),"0")+IF(AND(F661="MEDIA",H661&lt;0,G661&gt;0,P661="oui",Q661="MODULE TRIANGULAIRE"),(VLOOKUP(G661,COÛTS!$A$1:$C$157,3,0)*(M661*(N661+240)/1000*O661/1000)*2)+(VLOOKUP(G661,COÛTS!$A$1:$C$157,3,0)*(M661)/1000*0.24),"0")+IF(AND(F661="MEDIA",P661="oui",G661&gt;0,H661&lt;0,Q661="MODULE CARRÉ"),(VLOOKUP(G661,COÛTS!$A$1:$C$157,3,0)*(M661*(N661+240)/1000*O661/1000)*3)+(VLOOKUP(G661,COÛTS!$A$1:$C$157,3,0)*(M661)/1000*0.24),"0")+IF(AND(F661="MEDIA",H661&lt;0,P661="oui",G661&gt;0,Q661="RECTO (Type Chaussette)"),(VLOOKUP(G661,COÛTS!$A$1:$C$157,3,0)*(M661*(N661+60)/1000*O661/1000))))</f>
        <v>0</v>
      </c>
      <c r="AA661" s="6">
        <f>IF(R661="OUI",0,IF(AND(H661&gt;0,I661="OUI"),(VLOOKUP(H661,COÛTS!$A$1:$C$157,3,0)*(M661*N661/1000*O661/1000)),0))</f>
        <v>0</v>
      </c>
      <c r="AB661" s="6">
        <f t="shared" si="83"/>
        <v>0</v>
      </c>
      <c r="AC661" s="7">
        <f t="shared" si="84"/>
        <v>0</v>
      </c>
      <c r="AD661" s="6">
        <f t="shared" si="85"/>
        <v>0</v>
      </c>
      <c r="AE661" s="6">
        <f t="shared" si="86"/>
        <v>0</v>
      </c>
      <c r="AF661" s="6">
        <f>IF(R661="OUI",0,(IF(AND(P661="oui",Q661="RECTO (Type Chaussette, Simple Face)",SEMAINE!M663&lt;=2000),((COÛTS!$C$115*2*O661*SEMAINE!M661/1000)+(COÛTS!$C$109*O661*SEMAINE!M661/1000)+(COÛTS!$C$107*O661*SEMAINE!M661/1000)),"0")+(IF(AND(P661="oui",Q661="RECTO (Type Chaussette, Simple Face)",SEMAINE!M661&gt;2001,SEMAINE!M661&lt;=4000),((COÛTS!$C$114*2*O661)),"0"))+(IF(AND(P661="oui",Q661="RECTO (Type Chaussette, Simple Face)",SEMAINE!M661&gt;=4001,SEMAINE!M661&lt;=6000),((COÛTS!$C$114*4*O661)),"0"))+(IF(AND(P661="oui",Q661="RECTO (Type Chaussette, Simple Face)",SEMAINE!M661&gt;=6001,SEMAINE!M661&lt;=8000),((COÛTS!$C$114*6*O661)),"0"))+(IF(AND(P661="oui",Q661="RECTO (Type Chaussette, Simple Face)",SEMAINE!M661&gt;=8001,SEMAINE!M661&lt;=10000),((COÛTS!$C$114*8*O661)),0))))</f>
        <v>0</v>
      </c>
      <c r="AG661" s="6">
        <f>IF(R661="OUI",0,(IF(AND(F661="MEDIA",G661="NON TISSÉ (Type Drop)",P661="oui",Q661="RECTO (Type Chaussette)",SEMAINE!M664&lt;=2000),((COÛTS!$C$115*2*O661*SEMAINE!M661/1000)+(COÛTS!$C$109*O661*SEMAINE!M661/1000)+(COÛTS!$C$107*O661*SEMAINE!M661/1000)),"0")+(IF(AND(F661="MEDIA",P661="oui",Q661="RECTO (Type Chaussette)",SEMAINE!M661&gt;2001,SEMAINE!M661&lt;=4000),((COÛTS!$C$114*2*O661)),"0"))+(IF(AND(F661="MEDIA",P661="oui",Q661="RECTO (Type Chaussette)",SEMAINE!M661&gt;=4001,SEMAINE!M661&lt;=6000),((COÛTS!$C$114*4*O661)),"0"))+(IF(AND(F661="MEDIA",P661="oui",Q661="RECTO (Type Chaussette)",SEMAINE!M661&gt;=6001,SEMAINE!M661&lt;=8000),((COÛTS!$C$114*6*O661)),"0"))+(IF(AND(F661="MEDIA",P661="oui",Q661="RECTO (Type Chaussette)",SEMAINE!M661&gt;=8001,SEMAINE!M661&lt;=10000),((COÛTS!$C$114*8*O661)),0))))</f>
        <v>0</v>
      </c>
      <c r="AH661" s="6">
        <f>IF(R661="OUI",0,(IF(AND(F661="MEDIA",G661="NON TISSÉ (Type Drop)",P661="oui",Q661="RECTO/VERSO (Type Deux Simple Face)"),((COÛTS!$C$115*4*O661*SEMAINE!M661/1000)+(COÛTS!$C$110*O661*4)+(COÛTS!$C$107*O661*SEMAINE!M661/1000)),"0")+(IF(AND(F661="MEDIA",P661="oui",Q661="RECTO/VERSO (Type Deux Simple Face)",SEMAINE!M661&gt;2001,SEMAINE!M661&lt;=4000),((COÛTS!$C$114*2*O661)),"0"))+(IF(AND(F661="MEDIA",P661="oui",Q661="RECTO/VERSO (Type Deux Simple Face)",SEMAINE!M661&gt;=4001,SEMAINE!M661&lt;=6000),((COÛTS!$C$114*4*O661)),"0"))+(IF(AND(F661="MEDIA",P661="oui",Q661="RECTO/VERSO (Type Deux Simple Face)",SEMAINE!M661&gt;=6001,SEMAINE!M661&lt;=8000),((COÛTS!$C$114*6*O661)),"0"))+(IF(AND(F661="MEDIA",P661="oui",Q661="RECTO/VERSO (Type Deux Simple Face)",SEMAINE!M661&gt;=8001,SEMAINE!M661&lt;=10000),((COÛTS!$C$114*8*O661)),0))))</f>
        <v>0</v>
      </c>
      <c r="AI661" s="6">
        <f>IF(R661="OUI",0,(IF(AND(F661="MEDIA",G661="NON TISSÉ (Type Drop)",P661="oui",Q661="MODULE TRIANGULAIRE"),((COÛTS!$C$115*6*O661*SEMAINE!M661/1000)+(COÛTS!$C$112*O661*6)+(COÛTS!$C$107*O661*3)),"0")+(IF(AND(F661="MEDIA",P661="oui",Q661="MODULE TRIANGULAIRE",SEMAINE!M661&gt;2001,SEMAINE!M661&lt;=4000),((COÛTS!$C$114*2*O661*3)),"0"))+(IF(AND(F661="MEDIA",P661="oui",Q661="MODULE TRIANGULAIRE",SEMAINE!M661&gt;=4001,SEMAINE!M661&lt;=6000),((COÛTS!$C$114*4*O661*3)),"0"))+(IF(AND(F661="MEDIA",P661="oui",Q661="MODULE TRIANGULAIRE",SEMAINE!M661&gt;=6001,SEMAINE!M661&lt;=8000),((COÛTS!$C$114*6*O661*3)),"0"))+(IF(AND(F661="MEDIA",P661="oui",Q661="MODULE TRIANGULAIRE",SEMAINE!M661&gt;=8001,SEMAINE!M661&lt;=10000),((COÛTS!$C$114*8*O661*3)),0))))</f>
        <v>0</v>
      </c>
      <c r="AJ661" s="6">
        <f>IF(OR(R661="OUI",H661&gt;0),0,(IF(AND(F661="MEDIA",G661="NON TISSÉ (Type Drop)",P661="oui",Q661="MODULE CARRÉ"),((COÛTS!$C$115*8*O661*SEMAINE!M661/1000)+(COÛTS!$C$111*O661*8)+(COÛTS!$C$107*O661*4)),"0")+IF(AND(F661="MEDIA",G661="BÂCHE FRONTLIT 450gr (Type Bâche M1)",P661="oui",Q661="MODULE CARRÉ"),((COÛTS!$C$115*8*O661*SEMAINE!M661/1000)+(COÛTS!$C$111*O661*8)+(COÛTS!$C$107*O661*4)),"0")+(IF(AND(F661="MEDIA",P661="oui",Q661="MODULE CARRÉ",SEMAINE!M661&gt;2001,SEMAINE!M661&lt;=4000),((COÛTS!$C$114*2*O661*4)),"0"))+(IF(AND(F661="MEDIA",P661="oui",Q661="MODULE CARRÉ",SEMAINE!M661&gt;=4001,SEMAINE!M661&lt;=6000),((COÛTS!$C$114*4*O661*4)),"0"))+(IF(AND(F661="MEDIA",P661="oui",Q661="MODULE CARRÉ",SEMAINE!M661&gt;=6001,SEMAINE!M661&lt;=8000),((COÛTS!$C$114*6*O661*4)),"0"))+(IF(AND(F661="MEDIA",P661="oui",Q661="MODULE CARRÉ",SEMAINE!M661&gt;=8001,SEMAINE!M661&lt;=10000),((COÛTS!$C$114*8*O661*4)),"0"))))</f>
        <v>0</v>
      </c>
      <c r="AK661" s="38">
        <f>IF(Y661&gt;0,(VLOOKUP(Y661,DATA!$AB$2:$AC$102,2,0)),1)</f>
        <v>1</v>
      </c>
      <c r="AL661" s="53">
        <f t="shared" si="87"/>
        <v>0</v>
      </c>
    </row>
    <row r="662" spans="2:38" ht="25.05" customHeight="1" x14ac:dyDescent="0.25">
      <c r="B662" s="43" t="str">
        <f>COUNTIF($D$3:D662,D662)&amp;T_Semaine[[#This Row],[N°AFFAIRE]]</f>
        <v>0</v>
      </c>
      <c r="C662" s="50"/>
      <c r="D662" s="50"/>
      <c r="E662" s="50"/>
      <c r="F662" s="50"/>
      <c r="G662" s="50"/>
      <c r="H662" s="50"/>
      <c r="I662" s="50"/>
      <c r="J662" s="50"/>
      <c r="K662" s="50"/>
      <c r="L662" s="50"/>
      <c r="M662" s="91"/>
      <c r="N662" s="91"/>
      <c r="O662" s="50"/>
      <c r="P662" s="50"/>
      <c r="Q662" s="50"/>
      <c r="R662" s="50"/>
      <c r="S662" s="50"/>
      <c r="T662" s="95">
        <f t="shared" si="81"/>
        <v>0</v>
      </c>
      <c r="U662" s="36">
        <f t="shared" si="82"/>
        <v>0</v>
      </c>
      <c r="V662" s="43"/>
      <c r="W662" s="43"/>
      <c r="X662" s="6">
        <f t="shared" si="80"/>
        <v>0</v>
      </c>
      <c r="Y662" s="55"/>
      <c r="Z662" s="6">
        <f>(IF(R662="OUI",0,IF(AND(F662="MEDIA",G662&gt;0,O662&gt;0),(VLOOKUP(G662,COÛTS!$A$1:$C$157,3,0)*(M662*N662/1000*O662/1000)),0)+IF(AND(G662&gt;0,F662="HEURE"),(VLOOKUP(G662,COÛTS!$A$1:$C$157,3,0)*(O662)),0))+IF(AND(G662&gt;0,F662="DIVERS"),(VLOOKUP(G662,COÛTS!$A$1:$C$157,3,0)*(O662)),0)+IF(AND(G662&gt;0,F662="VEHICULE"),(VLOOKUP(G662,COÛTS!$A$1:$C$157,3,0)*(O662)),0)+IF(AND(G662&gt;0,F662="FACONNAGE"),(VLOOKUP(G662,COÛTS!$A$1:$C$157,3,0)*(O662)),0)+IF(AND(G662&gt;0,F662="ACCESSOIRES"),(VLOOKUP(G662,COÛTS!$A$1:$C$157,3,0)*(O662)),0)+IF(AND(F662="TRANSPORT",G662&gt;0),(VLOOKUP(G662,COÛTS!$A$1:$C$157,3,0)*(O662)),0)+IF(AND(F662="PRODUITS",G662="KIT COMPLET HABILLAGE CLOISON MODULAIRE (mL)"),(VLOOKUP(G662,COÛTS!$A$1:$C$157,3,0)*(M662/1000*O662)),0)+IF(AND(F662="MEDIA",H662&lt;0,G662&gt;0,P662="oui",Q662="RECTO/VERSO (Type Deux Simple Face)"),(VLOOKUP(G662,COÛTS!$A$1:$C$157,3,0)*(M662*(N662+480)/1000*O662/1000)),"0")+IF(AND(F662="MEDIA",H662&lt;0,G662&gt;0,P662="oui",Q662="MODULE TRIANGULAIRE"),(VLOOKUP(G662,COÛTS!$A$1:$C$157,3,0)*(M662*(N662+240)/1000*O662/1000)*2)+(VLOOKUP(G662,COÛTS!$A$1:$C$157,3,0)*(M662)/1000*0.24),"0")+IF(AND(F662="MEDIA",P662="oui",G662&gt;0,H662&lt;0,Q662="MODULE CARRÉ"),(VLOOKUP(G662,COÛTS!$A$1:$C$157,3,0)*(M662*(N662+240)/1000*O662/1000)*3)+(VLOOKUP(G662,COÛTS!$A$1:$C$157,3,0)*(M662)/1000*0.24),"0")+IF(AND(F662="MEDIA",H662&lt;0,P662="oui",G662&gt;0,Q662="RECTO (Type Chaussette)"),(VLOOKUP(G662,COÛTS!$A$1:$C$157,3,0)*(M662*(N662+60)/1000*O662/1000))))</f>
        <v>0</v>
      </c>
      <c r="AA662" s="6">
        <f>IF(R662="OUI",0,IF(AND(H662&gt;0,I662="OUI"),(VLOOKUP(H662,COÛTS!$A$1:$C$157,3,0)*(M662*N662/1000*O662/1000)),0))</f>
        <v>0</v>
      </c>
      <c r="AB662" s="6">
        <f t="shared" si="83"/>
        <v>0</v>
      </c>
      <c r="AC662" s="7">
        <f t="shared" si="84"/>
        <v>0</v>
      </c>
      <c r="AD662" s="6">
        <f t="shared" si="85"/>
        <v>0</v>
      </c>
      <c r="AE662" s="6">
        <f t="shared" si="86"/>
        <v>0</v>
      </c>
      <c r="AF662" s="6">
        <f>IF(R662="OUI",0,(IF(AND(P662="oui",Q662="RECTO (Type Chaussette, Simple Face)",SEMAINE!M664&lt;=2000),((COÛTS!$C$115*2*O662*SEMAINE!M662/1000)+(COÛTS!$C$109*O662*SEMAINE!M662/1000)+(COÛTS!$C$107*O662*SEMAINE!M662/1000)),"0")+(IF(AND(P662="oui",Q662="RECTO (Type Chaussette, Simple Face)",SEMAINE!M662&gt;2001,SEMAINE!M662&lt;=4000),((COÛTS!$C$114*2*O662)),"0"))+(IF(AND(P662="oui",Q662="RECTO (Type Chaussette, Simple Face)",SEMAINE!M662&gt;=4001,SEMAINE!M662&lt;=6000),((COÛTS!$C$114*4*O662)),"0"))+(IF(AND(P662="oui",Q662="RECTO (Type Chaussette, Simple Face)",SEMAINE!M662&gt;=6001,SEMAINE!M662&lt;=8000),((COÛTS!$C$114*6*O662)),"0"))+(IF(AND(P662="oui",Q662="RECTO (Type Chaussette, Simple Face)",SEMAINE!M662&gt;=8001,SEMAINE!M662&lt;=10000),((COÛTS!$C$114*8*O662)),0))))</f>
        <v>0</v>
      </c>
      <c r="AG662" s="6">
        <f>IF(R662="OUI",0,(IF(AND(F662="MEDIA",G662="NON TISSÉ (Type Drop)",P662="oui",Q662="RECTO (Type Chaussette)",SEMAINE!M665&lt;=2000),((COÛTS!$C$115*2*O662*SEMAINE!M662/1000)+(COÛTS!$C$109*O662*SEMAINE!M662/1000)+(COÛTS!$C$107*O662*SEMAINE!M662/1000)),"0")+(IF(AND(F662="MEDIA",P662="oui",Q662="RECTO (Type Chaussette)",SEMAINE!M662&gt;2001,SEMAINE!M662&lt;=4000),((COÛTS!$C$114*2*O662)),"0"))+(IF(AND(F662="MEDIA",P662="oui",Q662="RECTO (Type Chaussette)",SEMAINE!M662&gt;=4001,SEMAINE!M662&lt;=6000),((COÛTS!$C$114*4*O662)),"0"))+(IF(AND(F662="MEDIA",P662="oui",Q662="RECTO (Type Chaussette)",SEMAINE!M662&gt;=6001,SEMAINE!M662&lt;=8000),((COÛTS!$C$114*6*O662)),"0"))+(IF(AND(F662="MEDIA",P662="oui",Q662="RECTO (Type Chaussette)",SEMAINE!M662&gt;=8001,SEMAINE!M662&lt;=10000),((COÛTS!$C$114*8*O662)),0))))</f>
        <v>0</v>
      </c>
      <c r="AH662" s="6">
        <f>IF(R662="OUI",0,(IF(AND(F662="MEDIA",G662="NON TISSÉ (Type Drop)",P662="oui",Q662="RECTO/VERSO (Type Deux Simple Face)"),((COÛTS!$C$115*4*O662*SEMAINE!M662/1000)+(COÛTS!$C$110*O662*4)+(COÛTS!$C$107*O662*SEMAINE!M662/1000)),"0")+(IF(AND(F662="MEDIA",P662="oui",Q662="RECTO/VERSO (Type Deux Simple Face)",SEMAINE!M662&gt;2001,SEMAINE!M662&lt;=4000),((COÛTS!$C$114*2*O662)),"0"))+(IF(AND(F662="MEDIA",P662="oui",Q662="RECTO/VERSO (Type Deux Simple Face)",SEMAINE!M662&gt;=4001,SEMAINE!M662&lt;=6000),((COÛTS!$C$114*4*O662)),"0"))+(IF(AND(F662="MEDIA",P662="oui",Q662="RECTO/VERSO (Type Deux Simple Face)",SEMAINE!M662&gt;=6001,SEMAINE!M662&lt;=8000),((COÛTS!$C$114*6*O662)),"0"))+(IF(AND(F662="MEDIA",P662="oui",Q662="RECTO/VERSO (Type Deux Simple Face)",SEMAINE!M662&gt;=8001,SEMAINE!M662&lt;=10000),((COÛTS!$C$114*8*O662)),0))))</f>
        <v>0</v>
      </c>
      <c r="AI662" s="6">
        <f>IF(R662="OUI",0,(IF(AND(F662="MEDIA",G662="NON TISSÉ (Type Drop)",P662="oui",Q662="MODULE TRIANGULAIRE"),((COÛTS!$C$115*6*O662*SEMAINE!M662/1000)+(COÛTS!$C$112*O662*6)+(COÛTS!$C$107*O662*3)),"0")+(IF(AND(F662="MEDIA",P662="oui",Q662="MODULE TRIANGULAIRE",SEMAINE!M662&gt;2001,SEMAINE!M662&lt;=4000),((COÛTS!$C$114*2*O662*3)),"0"))+(IF(AND(F662="MEDIA",P662="oui",Q662="MODULE TRIANGULAIRE",SEMAINE!M662&gt;=4001,SEMAINE!M662&lt;=6000),((COÛTS!$C$114*4*O662*3)),"0"))+(IF(AND(F662="MEDIA",P662="oui",Q662="MODULE TRIANGULAIRE",SEMAINE!M662&gt;=6001,SEMAINE!M662&lt;=8000),((COÛTS!$C$114*6*O662*3)),"0"))+(IF(AND(F662="MEDIA",P662="oui",Q662="MODULE TRIANGULAIRE",SEMAINE!M662&gt;=8001,SEMAINE!M662&lt;=10000),((COÛTS!$C$114*8*O662*3)),0))))</f>
        <v>0</v>
      </c>
      <c r="AJ662" s="6">
        <f>IF(OR(R662="OUI",H662&gt;0),0,(IF(AND(F662="MEDIA",G662="NON TISSÉ (Type Drop)",P662="oui",Q662="MODULE CARRÉ"),((COÛTS!$C$115*8*O662*SEMAINE!M662/1000)+(COÛTS!$C$111*O662*8)+(COÛTS!$C$107*O662*4)),"0")+IF(AND(F662="MEDIA",G662="BÂCHE FRONTLIT 450gr (Type Bâche M1)",P662="oui",Q662="MODULE CARRÉ"),((COÛTS!$C$115*8*O662*SEMAINE!M662/1000)+(COÛTS!$C$111*O662*8)+(COÛTS!$C$107*O662*4)),"0")+(IF(AND(F662="MEDIA",P662="oui",Q662="MODULE CARRÉ",SEMAINE!M662&gt;2001,SEMAINE!M662&lt;=4000),((COÛTS!$C$114*2*O662*4)),"0"))+(IF(AND(F662="MEDIA",P662="oui",Q662="MODULE CARRÉ",SEMAINE!M662&gt;=4001,SEMAINE!M662&lt;=6000),((COÛTS!$C$114*4*O662*4)),"0"))+(IF(AND(F662="MEDIA",P662="oui",Q662="MODULE CARRÉ",SEMAINE!M662&gt;=6001,SEMAINE!M662&lt;=8000),((COÛTS!$C$114*6*O662*4)),"0"))+(IF(AND(F662="MEDIA",P662="oui",Q662="MODULE CARRÉ",SEMAINE!M662&gt;=8001,SEMAINE!M662&lt;=10000),((COÛTS!$C$114*8*O662*4)),"0"))))</f>
        <v>0</v>
      </c>
      <c r="AK662" s="38">
        <f>IF(Y662&gt;0,(VLOOKUP(Y662,DATA!$AB$2:$AC$102,2,0)),1)</f>
        <v>1</v>
      </c>
      <c r="AL662" s="53">
        <f t="shared" si="87"/>
        <v>0</v>
      </c>
    </row>
    <row r="663" spans="2:38" ht="25.05" customHeight="1" x14ac:dyDescent="0.25">
      <c r="B663" s="43" t="str">
        <f>COUNTIF($D$3:D663,D663)&amp;T_Semaine[[#This Row],[N°AFFAIRE]]</f>
        <v>0</v>
      </c>
      <c r="C663" s="50"/>
      <c r="D663" s="50"/>
      <c r="E663" s="50"/>
      <c r="F663" s="50"/>
      <c r="G663" s="50"/>
      <c r="H663" s="50"/>
      <c r="I663" s="50"/>
      <c r="J663" s="50"/>
      <c r="K663" s="50"/>
      <c r="L663" s="50"/>
      <c r="M663" s="91"/>
      <c r="N663" s="91"/>
      <c r="O663" s="50"/>
      <c r="P663" s="50"/>
      <c r="Q663" s="50"/>
      <c r="R663" s="50"/>
      <c r="S663" s="50"/>
      <c r="T663" s="95">
        <f t="shared" si="81"/>
        <v>0</v>
      </c>
      <c r="U663" s="36">
        <f t="shared" si="82"/>
        <v>0</v>
      </c>
      <c r="V663" s="43"/>
      <c r="W663" s="43"/>
      <c r="X663" s="6">
        <f t="shared" si="80"/>
        <v>0</v>
      </c>
      <c r="Y663" s="55"/>
      <c r="Z663" s="6">
        <f>(IF(R663="OUI",0,IF(AND(F663="MEDIA",G663&gt;0,O663&gt;0),(VLOOKUP(G663,COÛTS!$A$1:$C$157,3,0)*(M663*N663/1000*O663/1000)),0)+IF(AND(G663&gt;0,F663="HEURE"),(VLOOKUP(G663,COÛTS!$A$1:$C$157,3,0)*(O663)),0))+IF(AND(G663&gt;0,F663="DIVERS"),(VLOOKUP(G663,COÛTS!$A$1:$C$157,3,0)*(O663)),0)+IF(AND(G663&gt;0,F663="VEHICULE"),(VLOOKUP(G663,COÛTS!$A$1:$C$157,3,0)*(O663)),0)+IF(AND(G663&gt;0,F663="FACONNAGE"),(VLOOKUP(G663,COÛTS!$A$1:$C$157,3,0)*(O663)),0)+IF(AND(G663&gt;0,F663="ACCESSOIRES"),(VLOOKUP(G663,COÛTS!$A$1:$C$157,3,0)*(O663)),0)+IF(AND(F663="TRANSPORT",G663&gt;0),(VLOOKUP(G663,COÛTS!$A$1:$C$157,3,0)*(O663)),0)+IF(AND(F663="PRODUITS",G663="KIT COMPLET HABILLAGE CLOISON MODULAIRE (mL)"),(VLOOKUP(G663,COÛTS!$A$1:$C$157,3,0)*(M663/1000*O663)),0)+IF(AND(F663="MEDIA",H663&lt;0,G663&gt;0,P663="oui",Q663="RECTO/VERSO (Type Deux Simple Face)"),(VLOOKUP(G663,COÛTS!$A$1:$C$157,3,0)*(M663*(N663+480)/1000*O663/1000)),"0")+IF(AND(F663="MEDIA",H663&lt;0,G663&gt;0,P663="oui",Q663="MODULE TRIANGULAIRE"),(VLOOKUP(G663,COÛTS!$A$1:$C$157,3,0)*(M663*(N663+240)/1000*O663/1000)*2)+(VLOOKUP(G663,COÛTS!$A$1:$C$157,3,0)*(M663)/1000*0.24),"0")+IF(AND(F663="MEDIA",P663="oui",G663&gt;0,H663&lt;0,Q663="MODULE CARRÉ"),(VLOOKUP(G663,COÛTS!$A$1:$C$157,3,0)*(M663*(N663+240)/1000*O663/1000)*3)+(VLOOKUP(G663,COÛTS!$A$1:$C$157,3,0)*(M663)/1000*0.24),"0")+IF(AND(F663="MEDIA",H663&lt;0,P663="oui",G663&gt;0,Q663="RECTO (Type Chaussette)"),(VLOOKUP(G663,COÛTS!$A$1:$C$157,3,0)*(M663*(N663+60)/1000*O663/1000))))</f>
        <v>0</v>
      </c>
      <c r="AA663" s="6">
        <f>IF(R663="OUI",0,IF(AND(H663&gt;0,I663="OUI"),(VLOOKUP(H663,COÛTS!$A$1:$C$157,3,0)*(M663*N663/1000*O663/1000)),0))</f>
        <v>0</v>
      </c>
      <c r="AB663" s="6">
        <f t="shared" si="83"/>
        <v>0</v>
      </c>
      <c r="AC663" s="7">
        <f t="shared" si="84"/>
        <v>0</v>
      </c>
      <c r="AD663" s="6">
        <f t="shared" si="85"/>
        <v>0</v>
      </c>
      <c r="AE663" s="6">
        <f t="shared" si="86"/>
        <v>0</v>
      </c>
      <c r="AF663" s="6">
        <f>IF(R663="OUI",0,(IF(AND(P663="oui",Q663="RECTO (Type Chaussette, Simple Face)",SEMAINE!M665&lt;=2000),((COÛTS!$C$115*2*O663*SEMAINE!M663/1000)+(COÛTS!$C$109*O663*SEMAINE!M663/1000)+(COÛTS!$C$107*O663*SEMAINE!M663/1000)),"0")+(IF(AND(P663="oui",Q663="RECTO (Type Chaussette, Simple Face)",SEMAINE!M663&gt;2001,SEMAINE!M663&lt;=4000),((COÛTS!$C$114*2*O663)),"0"))+(IF(AND(P663="oui",Q663="RECTO (Type Chaussette, Simple Face)",SEMAINE!M663&gt;=4001,SEMAINE!M663&lt;=6000),((COÛTS!$C$114*4*O663)),"0"))+(IF(AND(P663="oui",Q663="RECTO (Type Chaussette, Simple Face)",SEMAINE!M663&gt;=6001,SEMAINE!M663&lt;=8000),((COÛTS!$C$114*6*O663)),"0"))+(IF(AND(P663="oui",Q663="RECTO (Type Chaussette, Simple Face)",SEMAINE!M663&gt;=8001,SEMAINE!M663&lt;=10000),((COÛTS!$C$114*8*O663)),0))))</f>
        <v>0</v>
      </c>
      <c r="AG663" s="6">
        <f>IF(R663="OUI",0,(IF(AND(F663="MEDIA",G663="NON TISSÉ (Type Drop)",P663="oui",Q663="RECTO (Type Chaussette)",SEMAINE!M666&lt;=2000),((COÛTS!$C$115*2*O663*SEMAINE!M663/1000)+(COÛTS!$C$109*O663*SEMAINE!M663/1000)+(COÛTS!$C$107*O663*SEMAINE!M663/1000)),"0")+(IF(AND(F663="MEDIA",P663="oui",Q663="RECTO (Type Chaussette)",SEMAINE!M663&gt;2001,SEMAINE!M663&lt;=4000),((COÛTS!$C$114*2*O663)),"0"))+(IF(AND(F663="MEDIA",P663="oui",Q663="RECTO (Type Chaussette)",SEMAINE!M663&gt;=4001,SEMAINE!M663&lt;=6000),((COÛTS!$C$114*4*O663)),"0"))+(IF(AND(F663="MEDIA",P663="oui",Q663="RECTO (Type Chaussette)",SEMAINE!M663&gt;=6001,SEMAINE!M663&lt;=8000),((COÛTS!$C$114*6*O663)),"0"))+(IF(AND(F663="MEDIA",P663="oui",Q663="RECTO (Type Chaussette)",SEMAINE!M663&gt;=8001,SEMAINE!M663&lt;=10000),((COÛTS!$C$114*8*O663)),0))))</f>
        <v>0</v>
      </c>
      <c r="AH663" s="6">
        <f>IF(R663="OUI",0,(IF(AND(F663="MEDIA",G663="NON TISSÉ (Type Drop)",P663="oui",Q663="RECTO/VERSO (Type Deux Simple Face)"),((COÛTS!$C$115*4*O663*SEMAINE!M663/1000)+(COÛTS!$C$110*O663*4)+(COÛTS!$C$107*O663*SEMAINE!M663/1000)),"0")+(IF(AND(F663="MEDIA",P663="oui",Q663="RECTO/VERSO (Type Deux Simple Face)",SEMAINE!M663&gt;2001,SEMAINE!M663&lt;=4000),((COÛTS!$C$114*2*O663)),"0"))+(IF(AND(F663="MEDIA",P663="oui",Q663="RECTO/VERSO (Type Deux Simple Face)",SEMAINE!M663&gt;=4001,SEMAINE!M663&lt;=6000),((COÛTS!$C$114*4*O663)),"0"))+(IF(AND(F663="MEDIA",P663="oui",Q663="RECTO/VERSO (Type Deux Simple Face)",SEMAINE!M663&gt;=6001,SEMAINE!M663&lt;=8000),((COÛTS!$C$114*6*O663)),"0"))+(IF(AND(F663="MEDIA",P663="oui",Q663="RECTO/VERSO (Type Deux Simple Face)",SEMAINE!M663&gt;=8001,SEMAINE!M663&lt;=10000),((COÛTS!$C$114*8*O663)),0))))</f>
        <v>0</v>
      </c>
      <c r="AI663" s="6">
        <f>IF(R663="OUI",0,(IF(AND(F663="MEDIA",G663="NON TISSÉ (Type Drop)",P663="oui",Q663="MODULE TRIANGULAIRE"),((COÛTS!$C$115*6*O663*SEMAINE!M663/1000)+(COÛTS!$C$112*O663*6)+(COÛTS!$C$107*O663*3)),"0")+(IF(AND(F663="MEDIA",P663="oui",Q663="MODULE TRIANGULAIRE",SEMAINE!M663&gt;2001,SEMAINE!M663&lt;=4000),((COÛTS!$C$114*2*O663*3)),"0"))+(IF(AND(F663="MEDIA",P663="oui",Q663="MODULE TRIANGULAIRE",SEMAINE!M663&gt;=4001,SEMAINE!M663&lt;=6000),((COÛTS!$C$114*4*O663*3)),"0"))+(IF(AND(F663="MEDIA",P663="oui",Q663="MODULE TRIANGULAIRE",SEMAINE!M663&gt;=6001,SEMAINE!M663&lt;=8000),((COÛTS!$C$114*6*O663*3)),"0"))+(IF(AND(F663="MEDIA",P663="oui",Q663="MODULE TRIANGULAIRE",SEMAINE!M663&gt;=8001,SEMAINE!M663&lt;=10000),((COÛTS!$C$114*8*O663*3)),0))))</f>
        <v>0</v>
      </c>
      <c r="AJ663" s="6">
        <f>IF(OR(R663="OUI",H663&gt;0),0,(IF(AND(F663="MEDIA",G663="NON TISSÉ (Type Drop)",P663="oui",Q663="MODULE CARRÉ"),((COÛTS!$C$115*8*O663*SEMAINE!M663/1000)+(COÛTS!$C$111*O663*8)+(COÛTS!$C$107*O663*4)),"0")+IF(AND(F663="MEDIA",G663="BÂCHE FRONTLIT 450gr (Type Bâche M1)",P663="oui",Q663="MODULE CARRÉ"),((COÛTS!$C$115*8*O663*SEMAINE!M663/1000)+(COÛTS!$C$111*O663*8)+(COÛTS!$C$107*O663*4)),"0")+(IF(AND(F663="MEDIA",P663="oui",Q663="MODULE CARRÉ",SEMAINE!M663&gt;2001,SEMAINE!M663&lt;=4000),((COÛTS!$C$114*2*O663*4)),"0"))+(IF(AND(F663="MEDIA",P663="oui",Q663="MODULE CARRÉ",SEMAINE!M663&gt;=4001,SEMAINE!M663&lt;=6000),((COÛTS!$C$114*4*O663*4)),"0"))+(IF(AND(F663="MEDIA",P663="oui",Q663="MODULE CARRÉ",SEMAINE!M663&gt;=6001,SEMAINE!M663&lt;=8000),((COÛTS!$C$114*6*O663*4)),"0"))+(IF(AND(F663="MEDIA",P663="oui",Q663="MODULE CARRÉ",SEMAINE!M663&gt;=8001,SEMAINE!M663&lt;=10000),((COÛTS!$C$114*8*O663*4)),"0"))))</f>
        <v>0</v>
      </c>
      <c r="AK663" s="38">
        <f>IF(Y663&gt;0,(VLOOKUP(Y663,DATA!$AB$2:$AC$102,2,0)),1)</f>
        <v>1</v>
      </c>
      <c r="AL663" s="53">
        <f t="shared" si="87"/>
        <v>0</v>
      </c>
    </row>
    <row r="664" spans="2:38" ht="25.05" customHeight="1" x14ac:dyDescent="0.25">
      <c r="B664" s="43" t="str">
        <f>COUNTIF($D$3:D664,D664)&amp;T_Semaine[[#This Row],[N°AFFAIRE]]</f>
        <v>0</v>
      </c>
      <c r="C664" s="50"/>
      <c r="D664" s="50"/>
      <c r="E664" s="50"/>
      <c r="F664" s="50"/>
      <c r="G664" s="50"/>
      <c r="H664" s="50"/>
      <c r="I664" s="50"/>
      <c r="J664" s="50"/>
      <c r="K664" s="50"/>
      <c r="L664" s="50"/>
      <c r="M664" s="91"/>
      <c r="N664" s="91"/>
      <c r="O664" s="50"/>
      <c r="P664" s="50"/>
      <c r="Q664" s="50"/>
      <c r="R664" s="50"/>
      <c r="S664" s="50"/>
      <c r="T664" s="95">
        <f t="shared" si="81"/>
        <v>0</v>
      </c>
      <c r="U664" s="36">
        <f t="shared" si="82"/>
        <v>0</v>
      </c>
      <c r="V664" s="43"/>
      <c r="W664" s="43"/>
      <c r="X664" s="6">
        <f t="shared" si="80"/>
        <v>0</v>
      </c>
      <c r="Y664" s="55"/>
      <c r="Z664" s="6">
        <f>(IF(R664="OUI",0,IF(AND(F664="MEDIA",G664&gt;0,O664&gt;0),(VLOOKUP(G664,COÛTS!$A$1:$C$157,3,0)*(M664*N664/1000*O664/1000)),0)+IF(AND(G664&gt;0,F664="HEURE"),(VLOOKUP(G664,COÛTS!$A$1:$C$157,3,0)*(O664)),0))+IF(AND(G664&gt;0,F664="DIVERS"),(VLOOKUP(G664,COÛTS!$A$1:$C$157,3,0)*(O664)),0)+IF(AND(G664&gt;0,F664="VEHICULE"),(VLOOKUP(G664,COÛTS!$A$1:$C$157,3,0)*(O664)),0)+IF(AND(G664&gt;0,F664="FACONNAGE"),(VLOOKUP(G664,COÛTS!$A$1:$C$157,3,0)*(O664)),0)+IF(AND(G664&gt;0,F664="ACCESSOIRES"),(VLOOKUP(G664,COÛTS!$A$1:$C$157,3,0)*(O664)),0)+IF(AND(F664="TRANSPORT",G664&gt;0),(VLOOKUP(G664,COÛTS!$A$1:$C$157,3,0)*(O664)),0)+IF(AND(F664="PRODUITS",G664="KIT COMPLET HABILLAGE CLOISON MODULAIRE (mL)"),(VLOOKUP(G664,COÛTS!$A$1:$C$157,3,0)*(M664/1000*O664)),0)+IF(AND(F664="MEDIA",H664&lt;0,G664&gt;0,P664="oui",Q664="RECTO/VERSO (Type Deux Simple Face)"),(VLOOKUP(G664,COÛTS!$A$1:$C$157,3,0)*(M664*(N664+480)/1000*O664/1000)),"0")+IF(AND(F664="MEDIA",H664&lt;0,G664&gt;0,P664="oui",Q664="MODULE TRIANGULAIRE"),(VLOOKUP(G664,COÛTS!$A$1:$C$157,3,0)*(M664*(N664+240)/1000*O664/1000)*2)+(VLOOKUP(G664,COÛTS!$A$1:$C$157,3,0)*(M664)/1000*0.24),"0")+IF(AND(F664="MEDIA",P664="oui",G664&gt;0,H664&lt;0,Q664="MODULE CARRÉ"),(VLOOKUP(G664,COÛTS!$A$1:$C$157,3,0)*(M664*(N664+240)/1000*O664/1000)*3)+(VLOOKUP(G664,COÛTS!$A$1:$C$157,3,0)*(M664)/1000*0.24),"0")+IF(AND(F664="MEDIA",H664&lt;0,P664="oui",G664&gt;0,Q664="RECTO (Type Chaussette)"),(VLOOKUP(G664,COÛTS!$A$1:$C$157,3,0)*(M664*(N664+60)/1000*O664/1000))))</f>
        <v>0</v>
      </c>
      <c r="AA664" s="6">
        <f>IF(R664="OUI",0,IF(AND(H664&gt;0,I664="OUI"),(VLOOKUP(H664,COÛTS!$A$1:$C$157,3,0)*(M664*N664/1000*O664/1000)),0))</f>
        <v>0</v>
      </c>
      <c r="AB664" s="6">
        <f t="shared" si="83"/>
        <v>0</v>
      </c>
      <c r="AC664" s="7">
        <f t="shared" si="84"/>
        <v>0</v>
      </c>
      <c r="AD664" s="6">
        <f t="shared" si="85"/>
        <v>0</v>
      </c>
      <c r="AE664" s="6">
        <f t="shared" si="86"/>
        <v>0</v>
      </c>
      <c r="AF664" s="6">
        <f>IF(R664="OUI",0,(IF(AND(P664="oui",Q664="RECTO (Type Chaussette, Simple Face)",SEMAINE!M666&lt;=2000),((COÛTS!$C$115*2*O664*SEMAINE!M664/1000)+(COÛTS!$C$109*O664*SEMAINE!M664/1000)+(COÛTS!$C$107*O664*SEMAINE!M664/1000)),"0")+(IF(AND(P664="oui",Q664="RECTO (Type Chaussette, Simple Face)",SEMAINE!M664&gt;2001,SEMAINE!M664&lt;=4000),((COÛTS!$C$114*2*O664)),"0"))+(IF(AND(P664="oui",Q664="RECTO (Type Chaussette, Simple Face)",SEMAINE!M664&gt;=4001,SEMAINE!M664&lt;=6000),((COÛTS!$C$114*4*O664)),"0"))+(IF(AND(P664="oui",Q664="RECTO (Type Chaussette, Simple Face)",SEMAINE!M664&gt;=6001,SEMAINE!M664&lt;=8000),((COÛTS!$C$114*6*O664)),"0"))+(IF(AND(P664="oui",Q664="RECTO (Type Chaussette, Simple Face)",SEMAINE!M664&gt;=8001,SEMAINE!M664&lt;=10000),((COÛTS!$C$114*8*O664)),0))))</f>
        <v>0</v>
      </c>
      <c r="AG664" s="6">
        <f>IF(R664="OUI",0,(IF(AND(F664="MEDIA",G664="NON TISSÉ (Type Drop)",P664="oui",Q664="RECTO (Type Chaussette)",SEMAINE!M667&lt;=2000),((COÛTS!$C$115*2*O664*SEMAINE!M664/1000)+(COÛTS!$C$109*O664*SEMAINE!M664/1000)+(COÛTS!$C$107*O664*SEMAINE!M664/1000)),"0")+(IF(AND(F664="MEDIA",P664="oui",Q664="RECTO (Type Chaussette)",SEMAINE!M664&gt;2001,SEMAINE!M664&lt;=4000),((COÛTS!$C$114*2*O664)),"0"))+(IF(AND(F664="MEDIA",P664="oui",Q664="RECTO (Type Chaussette)",SEMAINE!M664&gt;=4001,SEMAINE!M664&lt;=6000),((COÛTS!$C$114*4*O664)),"0"))+(IF(AND(F664="MEDIA",P664="oui",Q664="RECTO (Type Chaussette)",SEMAINE!M664&gt;=6001,SEMAINE!M664&lt;=8000),((COÛTS!$C$114*6*O664)),"0"))+(IF(AND(F664="MEDIA",P664="oui",Q664="RECTO (Type Chaussette)",SEMAINE!M664&gt;=8001,SEMAINE!M664&lt;=10000),((COÛTS!$C$114*8*O664)),0))))</f>
        <v>0</v>
      </c>
      <c r="AH664" s="6">
        <f>IF(R664="OUI",0,(IF(AND(F664="MEDIA",G664="NON TISSÉ (Type Drop)",P664="oui",Q664="RECTO/VERSO (Type Deux Simple Face)"),((COÛTS!$C$115*4*O664*SEMAINE!M664/1000)+(COÛTS!$C$110*O664*4)+(COÛTS!$C$107*O664*SEMAINE!M664/1000)),"0")+(IF(AND(F664="MEDIA",P664="oui",Q664="RECTO/VERSO (Type Deux Simple Face)",SEMAINE!M664&gt;2001,SEMAINE!M664&lt;=4000),((COÛTS!$C$114*2*O664)),"0"))+(IF(AND(F664="MEDIA",P664="oui",Q664="RECTO/VERSO (Type Deux Simple Face)",SEMAINE!M664&gt;=4001,SEMAINE!M664&lt;=6000),((COÛTS!$C$114*4*O664)),"0"))+(IF(AND(F664="MEDIA",P664="oui",Q664="RECTO/VERSO (Type Deux Simple Face)",SEMAINE!M664&gt;=6001,SEMAINE!M664&lt;=8000),((COÛTS!$C$114*6*O664)),"0"))+(IF(AND(F664="MEDIA",P664="oui",Q664="RECTO/VERSO (Type Deux Simple Face)",SEMAINE!M664&gt;=8001,SEMAINE!M664&lt;=10000),((COÛTS!$C$114*8*O664)),0))))</f>
        <v>0</v>
      </c>
      <c r="AI664" s="6">
        <f>IF(R664="OUI",0,(IF(AND(F664="MEDIA",G664="NON TISSÉ (Type Drop)",P664="oui",Q664="MODULE TRIANGULAIRE"),((COÛTS!$C$115*6*O664*SEMAINE!M664/1000)+(COÛTS!$C$112*O664*6)+(COÛTS!$C$107*O664*3)),"0")+(IF(AND(F664="MEDIA",P664="oui",Q664="MODULE TRIANGULAIRE",SEMAINE!M664&gt;2001,SEMAINE!M664&lt;=4000),((COÛTS!$C$114*2*O664*3)),"0"))+(IF(AND(F664="MEDIA",P664="oui",Q664="MODULE TRIANGULAIRE",SEMAINE!M664&gt;=4001,SEMAINE!M664&lt;=6000),((COÛTS!$C$114*4*O664*3)),"0"))+(IF(AND(F664="MEDIA",P664="oui",Q664="MODULE TRIANGULAIRE",SEMAINE!M664&gt;=6001,SEMAINE!M664&lt;=8000),((COÛTS!$C$114*6*O664*3)),"0"))+(IF(AND(F664="MEDIA",P664="oui",Q664="MODULE TRIANGULAIRE",SEMAINE!M664&gt;=8001,SEMAINE!M664&lt;=10000),((COÛTS!$C$114*8*O664*3)),0))))</f>
        <v>0</v>
      </c>
      <c r="AJ664" s="6">
        <f>IF(OR(R664="OUI",H664&gt;0),0,(IF(AND(F664="MEDIA",G664="NON TISSÉ (Type Drop)",P664="oui",Q664="MODULE CARRÉ"),((COÛTS!$C$115*8*O664*SEMAINE!M664/1000)+(COÛTS!$C$111*O664*8)+(COÛTS!$C$107*O664*4)),"0")+IF(AND(F664="MEDIA",G664="BÂCHE FRONTLIT 450gr (Type Bâche M1)",P664="oui",Q664="MODULE CARRÉ"),((COÛTS!$C$115*8*O664*SEMAINE!M664/1000)+(COÛTS!$C$111*O664*8)+(COÛTS!$C$107*O664*4)),"0")+(IF(AND(F664="MEDIA",P664="oui",Q664="MODULE CARRÉ",SEMAINE!M664&gt;2001,SEMAINE!M664&lt;=4000),((COÛTS!$C$114*2*O664*4)),"0"))+(IF(AND(F664="MEDIA",P664="oui",Q664="MODULE CARRÉ",SEMAINE!M664&gt;=4001,SEMAINE!M664&lt;=6000),((COÛTS!$C$114*4*O664*4)),"0"))+(IF(AND(F664="MEDIA",P664="oui",Q664="MODULE CARRÉ",SEMAINE!M664&gt;=6001,SEMAINE!M664&lt;=8000),((COÛTS!$C$114*6*O664*4)),"0"))+(IF(AND(F664="MEDIA",P664="oui",Q664="MODULE CARRÉ",SEMAINE!M664&gt;=8001,SEMAINE!M664&lt;=10000),((COÛTS!$C$114*8*O664*4)),"0"))))</f>
        <v>0</v>
      </c>
      <c r="AK664" s="38">
        <f>IF(Y664&gt;0,(VLOOKUP(Y664,DATA!$AB$2:$AC$102,2,0)),1)</f>
        <v>1</v>
      </c>
      <c r="AL664" s="53">
        <f t="shared" si="87"/>
        <v>0</v>
      </c>
    </row>
    <row r="665" spans="2:38" ht="25.05" customHeight="1" x14ac:dyDescent="0.25">
      <c r="B665" s="43" t="str">
        <f>COUNTIF($D$3:D665,D665)&amp;T_Semaine[[#This Row],[N°AFFAIRE]]</f>
        <v>0</v>
      </c>
      <c r="C665" s="50"/>
      <c r="D665" s="50"/>
      <c r="E665" s="50"/>
      <c r="F665" s="50"/>
      <c r="G665" s="50"/>
      <c r="H665" s="50"/>
      <c r="I665" s="50"/>
      <c r="J665" s="50"/>
      <c r="K665" s="50"/>
      <c r="L665" s="50"/>
      <c r="M665" s="91"/>
      <c r="N665" s="91"/>
      <c r="O665" s="50"/>
      <c r="P665" s="50"/>
      <c r="Q665" s="50"/>
      <c r="R665" s="50"/>
      <c r="S665" s="50"/>
      <c r="T665" s="95">
        <f t="shared" si="81"/>
        <v>0</v>
      </c>
      <c r="U665" s="36">
        <f t="shared" si="82"/>
        <v>0</v>
      </c>
      <c r="V665" s="43"/>
      <c r="W665" s="43"/>
      <c r="X665" s="6">
        <f t="shared" si="80"/>
        <v>0</v>
      </c>
      <c r="Y665" s="55"/>
      <c r="Z665" s="6">
        <f>(IF(R665="OUI",0,IF(AND(F665="MEDIA",G665&gt;0,O665&gt;0),(VLOOKUP(G665,COÛTS!$A$1:$C$157,3,0)*(M665*N665/1000*O665/1000)),0)+IF(AND(G665&gt;0,F665="HEURE"),(VLOOKUP(G665,COÛTS!$A$1:$C$157,3,0)*(O665)),0))+IF(AND(G665&gt;0,F665="DIVERS"),(VLOOKUP(G665,COÛTS!$A$1:$C$157,3,0)*(O665)),0)+IF(AND(G665&gt;0,F665="VEHICULE"),(VLOOKUP(G665,COÛTS!$A$1:$C$157,3,0)*(O665)),0)+IF(AND(G665&gt;0,F665="FACONNAGE"),(VLOOKUP(G665,COÛTS!$A$1:$C$157,3,0)*(O665)),0)+IF(AND(G665&gt;0,F665="ACCESSOIRES"),(VLOOKUP(G665,COÛTS!$A$1:$C$157,3,0)*(O665)),0)+IF(AND(F665="TRANSPORT",G665&gt;0),(VLOOKUP(G665,COÛTS!$A$1:$C$157,3,0)*(O665)),0)+IF(AND(F665="PRODUITS",G665="KIT COMPLET HABILLAGE CLOISON MODULAIRE (mL)"),(VLOOKUP(G665,COÛTS!$A$1:$C$157,3,0)*(M665/1000*O665)),0)+IF(AND(F665="MEDIA",H665&lt;0,G665&gt;0,P665="oui",Q665="RECTO/VERSO (Type Deux Simple Face)"),(VLOOKUP(G665,COÛTS!$A$1:$C$157,3,0)*(M665*(N665+480)/1000*O665/1000)),"0")+IF(AND(F665="MEDIA",H665&lt;0,G665&gt;0,P665="oui",Q665="MODULE TRIANGULAIRE"),(VLOOKUP(G665,COÛTS!$A$1:$C$157,3,0)*(M665*(N665+240)/1000*O665/1000)*2)+(VLOOKUP(G665,COÛTS!$A$1:$C$157,3,0)*(M665)/1000*0.24),"0")+IF(AND(F665="MEDIA",P665="oui",G665&gt;0,H665&lt;0,Q665="MODULE CARRÉ"),(VLOOKUP(G665,COÛTS!$A$1:$C$157,3,0)*(M665*(N665+240)/1000*O665/1000)*3)+(VLOOKUP(G665,COÛTS!$A$1:$C$157,3,0)*(M665)/1000*0.24),"0")+IF(AND(F665="MEDIA",H665&lt;0,P665="oui",G665&gt;0,Q665="RECTO (Type Chaussette)"),(VLOOKUP(G665,COÛTS!$A$1:$C$157,3,0)*(M665*(N665+60)/1000*O665/1000))))</f>
        <v>0</v>
      </c>
      <c r="AA665" s="6">
        <f>IF(R665="OUI",0,IF(AND(H665&gt;0,I665="OUI"),(VLOOKUP(H665,COÛTS!$A$1:$C$157,3,0)*(M665*N665/1000*O665/1000)),0))</f>
        <v>0</v>
      </c>
      <c r="AB665" s="6">
        <f t="shared" si="83"/>
        <v>0</v>
      </c>
      <c r="AC665" s="7">
        <f t="shared" si="84"/>
        <v>0</v>
      </c>
      <c r="AD665" s="6">
        <f t="shared" si="85"/>
        <v>0</v>
      </c>
      <c r="AE665" s="6">
        <f t="shared" si="86"/>
        <v>0</v>
      </c>
      <c r="AF665" s="6">
        <f>IF(R665="OUI",0,(IF(AND(P665="oui",Q665="RECTO (Type Chaussette, Simple Face)",SEMAINE!M667&lt;=2000),((COÛTS!$C$115*2*O665*SEMAINE!M665/1000)+(COÛTS!$C$109*O665*SEMAINE!M665/1000)+(COÛTS!$C$107*O665*SEMAINE!M665/1000)),"0")+(IF(AND(P665="oui",Q665="RECTO (Type Chaussette, Simple Face)",SEMAINE!M665&gt;2001,SEMAINE!M665&lt;=4000),((COÛTS!$C$114*2*O665)),"0"))+(IF(AND(P665="oui",Q665="RECTO (Type Chaussette, Simple Face)",SEMAINE!M665&gt;=4001,SEMAINE!M665&lt;=6000),((COÛTS!$C$114*4*O665)),"0"))+(IF(AND(P665="oui",Q665="RECTO (Type Chaussette, Simple Face)",SEMAINE!M665&gt;=6001,SEMAINE!M665&lt;=8000),((COÛTS!$C$114*6*O665)),"0"))+(IF(AND(P665="oui",Q665="RECTO (Type Chaussette, Simple Face)",SEMAINE!M665&gt;=8001,SEMAINE!M665&lt;=10000),((COÛTS!$C$114*8*O665)),0))))</f>
        <v>0</v>
      </c>
      <c r="AG665" s="6">
        <f>IF(R665="OUI",0,(IF(AND(F665="MEDIA",G665="NON TISSÉ (Type Drop)",P665="oui",Q665="RECTO (Type Chaussette)",SEMAINE!M668&lt;=2000),((COÛTS!$C$115*2*O665*SEMAINE!M665/1000)+(COÛTS!$C$109*O665*SEMAINE!M665/1000)+(COÛTS!$C$107*O665*SEMAINE!M665/1000)),"0")+(IF(AND(F665="MEDIA",P665="oui",Q665="RECTO (Type Chaussette)",SEMAINE!M665&gt;2001,SEMAINE!M665&lt;=4000),((COÛTS!$C$114*2*O665)),"0"))+(IF(AND(F665="MEDIA",P665="oui",Q665="RECTO (Type Chaussette)",SEMAINE!M665&gt;=4001,SEMAINE!M665&lt;=6000),((COÛTS!$C$114*4*O665)),"0"))+(IF(AND(F665="MEDIA",P665="oui",Q665="RECTO (Type Chaussette)",SEMAINE!M665&gt;=6001,SEMAINE!M665&lt;=8000),((COÛTS!$C$114*6*O665)),"0"))+(IF(AND(F665="MEDIA",P665="oui",Q665="RECTO (Type Chaussette)",SEMAINE!M665&gt;=8001,SEMAINE!M665&lt;=10000),((COÛTS!$C$114*8*O665)),0))))</f>
        <v>0</v>
      </c>
      <c r="AH665" s="6">
        <f>IF(R665="OUI",0,(IF(AND(F665="MEDIA",G665="NON TISSÉ (Type Drop)",P665="oui",Q665="RECTO/VERSO (Type Deux Simple Face)"),((COÛTS!$C$115*4*O665*SEMAINE!M665/1000)+(COÛTS!$C$110*O665*4)+(COÛTS!$C$107*O665*SEMAINE!M665/1000)),"0")+(IF(AND(F665="MEDIA",P665="oui",Q665="RECTO/VERSO (Type Deux Simple Face)",SEMAINE!M665&gt;2001,SEMAINE!M665&lt;=4000),((COÛTS!$C$114*2*O665)),"0"))+(IF(AND(F665="MEDIA",P665="oui",Q665="RECTO/VERSO (Type Deux Simple Face)",SEMAINE!M665&gt;=4001,SEMAINE!M665&lt;=6000),((COÛTS!$C$114*4*O665)),"0"))+(IF(AND(F665="MEDIA",P665="oui",Q665="RECTO/VERSO (Type Deux Simple Face)",SEMAINE!M665&gt;=6001,SEMAINE!M665&lt;=8000),((COÛTS!$C$114*6*O665)),"0"))+(IF(AND(F665="MEDIA",P665="oui",Q665="RECTO/VERSO (Type Deux Simple Face)",SEMAINE!M665&gt;=8001,SEMAINE!M665&lt;=10000),((COÛTS!$C$114*8*O665)),0))))</f>
        <v>0</v>
      </c>
      <c r="AI665" s="6">
        <f>IF(R665="OUI",0,(IF(AND(F665="MEDIA",G665="NON TISSÉ (Type Drop)",P665="oui",Q665="MODULE TRIANGULAIRE"),((COÛTS!$C$115*6*O665*SEMAINE!M665/1000)+(COÛTS!$C$112*O665*6)+(COÛTS!$C$107*O665*3)),"0")+(IF(AND(F665="MEDIA",P665="oui",Q665="MODULE TRIANGULAIRE",SEMAINE!M665&gt;2001,SEMAINE!M665&lt;=4000),((COÛTS!$C$114*2*O665*3)),"0"))+(IF(AND(F665="MEDIA",P665="oui",Q665="MODULE TRIANGULAIRE",SEMAINE!M665&gt;=4001,SEMAINE!M665&lt;=6000),((COÛTS!$C$114*4*O665*3)),"0"))+(IF(AND(F665="MEDIA",P665="oui",Q665="MODULE TRIANGULAIRE",SEMAINE!M665&gt;=6001,SEMAINE!M665&lt;=8000),((COÛTS!$C$114*6*O665*3)),"0"))+(IF(AND(F665="MEDIA",P665="oui",Q665="MODULE TRIANGULAIRE",SEMAINE!M665&gt;=8001,SEMAINE!M665&lt;=10000),((COÛTS!$C$114*8*O665*3)),0))))</f>
        <v>0</v>
      </c>
      <c r="AJ665" s="6">
        <f>IF(OR(R665="OUI",H665&gt;0),0,(IF(AND(F665="MEDIA",G665="NON TISSÉ (Type Drop)",P665="oui",Q665="MODULE CARRÉ"),((COÛTS!$C$115*8*O665*SEMAINE!M665/1000)+(COÛTS!$C$111*O665*8)+(COÛTS!$C$107*O665*4)),"0")+IF(AND(F665="MEDIA",G665="BÂCHE FRONTLIT 450gr (Type Bâche M1)",P665="oui",Q665="MODULE CARRÉ"),((COÛTS!$C$115*8*O665*SEMAINE!M665/1000)+(COÛTS!$C$111*O665*8)+(COÛTS!$C$107*O665*4)),"0")+(IF(AND(F665="MEDIA",P665="oui",Q665="MODULE CARRÉ",SEMAINE!M665&gt;2001,SEMAINE!M665&lt;=4000),((COÛTS!$C$114*2*O665*4)),"0"))+(IF(AND(F665="MEDIA",P665="oui",Q665="MODULE CARRÉ",SEMAINE!M665&gt;=4001,SEMAINE!M665&lt;=6000),((COÛTS!$C$114*4*O665*4)),"0"))+(IF(AND(F665="MEDIA",P665="oui",Q665="MODULE CARRÉ",SEMAINE!M665&gt;=6001,SEMAINE!M665&lt;=8000),((COÛTS!$C$114*6*O665*4)),"0"))+(IF(AND(F665="MEDIA",P665="oui",Q665="MODULE CARRÉ",SEMAINE!M665&gt;=8001,SEMAINE!M665&lt;=10000),((COÛTS!$C$114*8*O665*4)),"0"))))</f>
        <v>0</v>
      </c>
      <c r="AK665" s="38">
        <f>IF(Y665&gt;0,(VLOOKUP(Y665,DATA!$AB$2:$AC$102,2,0)),1)</f>
        <v>1</v>
      </c>
      <c r="AL665" s="53">
        <f t="shared" si="87"/>
        <v>0</v>
      </c>
    </row>
    <row r="666" spans="2:38" ht="25.05" customHeight="1" x14ac:dyDescent="0.25">
      <c r="B666" s="43" t="str">
        <f>COUNTIF($D$3:D666,D666)&amp;T_Semaine[[#This Row],[N°AFFAIRE]]</f>
        <v>0</v>
      </c>
      <c r="C666" s="50"/>
      <c r="D666" s="50"/>
      <c r="E666" s="50"/>
      <c r="F666" s="50"/>
      <c r="G666" s="50"/>
      <c r="H666" s="50"/>
      <c r="I666" s="50"/>
      <c r="J666" s="50"/>
      <c r="K666" s="50"/>
      <c r="L666" s="50"/>
      <c r="M666" s="91"/>
      <c r="N666" s="91"/>
      <c r="O666" s="50"/>
      <c r="P666" s="50"/>
      <c r="Q666" s="50"/>
      <c r="R666" s="50"/>
      <c r="S666" s="50"/>
      <c r="T666" s="95">
        <f t="shared" si="81"/>
        <v>0</v>
      </c>
      <c r="U666" s="36">
        <f t="shared" si="82"/>
        <v>0</v>
      </c>
      <c r="V666" s="43"/>
      <c r="W666" s="43"/>
      <c r="X666" s="6">
        <f t="shared" si="80"/>
        <v>0</v>
      </c>
      <c r="Y666" s="55"/>
      <c r="Z666" s="6">
        <f>(IF(R666="OUI",0,IF(AND(F666="MEDIA",G666&gt;0,O666&gt;0),(VLOOKUP(G666,COÛTS!$A$1:$C$157,3,0)*(M666*N666/1000*O666/1000)),0)+IF(AND(G666&gt;0,F666="HEURE"),(VLOOKUP(G666,COÛTS!$A$1:$C$157,3,0)*(O666)),0))+IF(AND(G666&gt;0,F666="DIVERS"),(VLOOKUP(G666,COÛTS!$A$1:$C$157,3,0)*(O666)),0)+IF(AND(G666&gt;0,F666="VEHICULE"),(VLOOKUP(G666,COÛTS!$A$1:$C$157,3,0)*(O666)),0)+IF(AND(G666&gt;0,F666="FACONNAGE"),(VLOOKUP(G666,COÛTS!$A$1:$C$157,3,0)*(O666)),0)+IF(AND(G666&gt;0,F666="ACCESSOIRES"),(VLOOKUP(G666,COÛTS!$A$1:$C$157,3,0)*(O666)),0)+IF(AND(F666="TRANSPORT",G666&gt;0),(VLOOKUP(G666,COÛTS!$A$1:$C$157,3,0)*(O666)),0)+IF(AND(F666="PRODUITS",G666="KIT COMPLET HABILLAGE CLOISON MODULAIRE (mL)"),(VLOOKUP(G666,COÛTS!$A$1:$C$157,3,0)*(M666/1000*O666)),0)+IF(AND(F666="MEDIA",H666&lt;0,G666&gt;0,P666="oui",Q666="RECTO/VERSO (Type Deux Simple Face)"),(VLOOKUP(G666,COÛTS!$A$1:$C$157,3,0)*(M666*(N666+480)/1000*O666/1000)),"0")+IF(AND(F666="MEDIA",H666&lt;0,G666&gt;0,P666="oui",Q666="MODULE TRIANGULAIRE"),(VLOOKUP(G666,COÛTS!$A$1:$C$157,3,0)*(M666*(N666+240)/1000*O666/1000)*2)+(VLOOKUP(G666,COÛTS!$A$1:$C$157,3,0)*(M666)/1000*0.24),"0")+IF(AND(F666="MEDIA",P666="oui",G666&gt;0,H666&lt;0,Q666="MODULE CARRÉ"),(VLOOKUP(G666,COÛTS!$A$1:$C$157,3,0)*(M666*(N666+240)/1000*O666/1000)*3)+(VLOOKUP(G666,COÛTS!$A$1:$C$157,3,0)*(M666)/1000*0.24),"0")+IF(AND(F666="MEDIA",H666&lt;0,P666="oui",G666&gt;0,Q666="RECTO (Type Chaussette)"),(VLOOKUP(G666,COÛTS!$A$1:$C$157,3,0)*(M666*(N666+60)/1000*O666/1000))))</f>
        <v>0</v>
      </c>
      <c r="AA666" s="6">
        <f>IF(R666="OUI",0,IF(AND(H666&gt;0,I666="OUI"),(VLOOKUP(H666,COÛTS!$A$1:$C$157,3,0)*(M666*N666/1000*O666/1000)),0))</f>
        <v>0</v>
      </c>
      <c r="AB666" s="6">
        <f t="shared" si="83"/>
        <v>0</v>
      </c>
      <c r="AC666" s="7">
        <f t="shared" si="84"/>
        <v>0</v>
      </c>
      <c r="AD666" s="6">
        <f t="shared" si="85"/>
        <v>0</v>
      </c>
      <c r="AE666" s="6">
        <f t="shared" si="86"/>
        <v>0</v>
      </c>
      <c r="AF666" s="6">
        <f>IF(R666="OUI",0,(IF(AND(P666="oui",Q666="RECTO (Type Chaussette, Simple Face)",SEMAINE!M668&lt;=2000),((COÛTS!$C$115*2*O666*SEMAINE!M666/1000)+(COÛTS!$C$109*O666*SEMAINE!M666/1000)+(COÛTS!$C$107*O666*SEMAINE!M666/1000)),"0")+(IF(AND(P666="oui",Q666="RECTO (Type Chaussette, Simple Face)",SEMAINE!M666&gt;2001,SEMAINE!M666&lt;=4000),((COÛTS!$C$114*2*O666)),"0"))+(IF(AND(P666="oui",Q666="RECTO (Type Chaussette, Simple Face)",SEMAINE!M666&gt;=4001,SEMAINE!M666&lt;=6000),((COÛTS!$C$114*4*O666)),"0"))+(IF(AND(P666="oui",Q666="RECTO (Type Chaussette, Simple Face)",SEMAINE!M666&gt;=6001,SEMAINE!M666&lt;=8000),((COÛTS!$C$114*6*O666)),"0"))+(IF(AND(P666="oui",Q666="RECTO (Type Chaussette, Simple Face)",SEMAINE!M666&gt;=8001,SEMAINE!M666&lt;=10000),((COÛTS!$C$114*8*O666)),0))))</f>
        <v>0</v>
      </c>
      <c r="AG666" s="6">
        <f>IF(R666="OUI",0,(IF(AND(F666="MEDIA",G666="NON TISSÉ (Type Drop)",P666="oui",Q666="RECTO (Type Chaussette)",SEMAINE!M669&lt;=2000),((COÛTS!$C$115*2*O666*SEMAINE!M666/1000)+(COÛTS!$C$109*O666*SEMAINE!M666/1000)+(COÛTS!$C$107*O666*SEMAINE!M666/1000)),"0")+(IF(AND(F666="MEDIA",P666="oui",Q666="RECTO (Type Chaussette)",SEMAINE!M666&gt;2001,SEMAINE!M666&lt;=4000),((COÛTS!$C$114*2*O666)),"0"))+(IF(AND(F666="MEDIA",P666="oui",Q666="RECTO (Type Chaussette)",SEMAINE!M666&gt;=4001,SEMAINE!M666&lt;=6000),((COÛTS!$C$114*4*O666)),"0"))+(IF(AND(F666="MEDIA",P666="oui",Q666="RECTO (Type Chaussette)",SEMAINE!M666&gt;=6001,SEMAINE!M666&lt;=8000),((COÛTS!$C$114*6*O666)),"0"))+(IF(AND(F666="MEDIA",P666="oui",Q666="RECTO (Type Chaussette)",SEMAINE!M666&gt;=8001,SEMAINE!M666&lt;=10000),((COÛTS!$C$114*8*O666)),0))))</f>
        <v>0</v>
      </c>
      <c r="AH666" s="6">
        <f>IF(R666="OUI",0,(IF(AND(F666="MEDIA",G666="NON TISSÉ (Type Drop)",P666="oui",Q666="RECTO/VERSO (Type Deux Simple Face)"),((COÛTS!$C$115*4*O666*SEMAINE!M666/1000)+(COÛTS!$C$110*O666*4)+(COÛTS!$C$107*O666*SEMAINE!M666/1000)),"0")+(IF(AND(F666="MEDIA",P666="oui",Q666="RECTO/VERSO (Type Deux Simple Face)",SEMAINE!M666&gt;2001,SEMAINE!M666&lt;=4000),((COÛTS!$C$114*2*O666)),"0"))+(IF(AND(F666="MEDIA",P666="oui",Q666="RECTO/VERSO (Type Deux Simple Face)",SEMAINE!M666&gt;=4001,SEMAINE!M666&lt;=6000),((COÛTS!$C$114*4*O666)),"0"))+(IF(AND(F666="MEDIA",P666="oui",Q666="RECTO/VERSO (Type Deux Simple Face)",SEMAINE!M666&gt;=6001,SEMAINE!M666&lt;=8000),((COÛTS!$C$114*6*O666)),"0"))+(IF(AND(F666="MEDIA",P666="oui",Q666="RECTO/VERSO (Type Deux Simple Face)",SEMAINE!M666&gt;=8001,SEMAINE!M666&lt;=10000),((COÛTS!$C$114*8*O666)),0))))</f>
        <v>0</v>
      </c>
      <c r="AI666" s="6">
        <f>IF(R666="OUI",0,(IF(AND(F666="MEDIA",G666="NON TISSÉ (Type Drop)",P666="oui",Q666="MODULE TRIANGULAIRE"),((COÛTS!$C$115*6*O666*SEMAINE!M666/1000)+(COÛTS!$C$112*O666*6)+(COÛTS!$C$107*O666*3)),"0")+(IF(AND(F666="MEDIA",P666="oui",Q666="MODULE TRIANGULAIRE",SEMAINE!M666&gt;2001,SEMAINE!M666&lt;=4000),((COÛTS!$C$114*2*O666*3)),"0"))+(IF(AND(F666="MEDIA",P666="oui",Q666="MODULE TRIANGULAIRE",SEMAINE!M666&gt;=4001,SEMAINE!M666&lt;=6000),((COÛTS!$C$114*4*O666*3)),"0"))+(IF(AND(F666="MEDIA",P666="oui",Q666="MODULE TRIANGULAIRE",SEMAINE!M666&gt;=6001,SEMAINE!M666&lt;=8000),((COÛTS!$C$114*6*O666*3)),"0"))+(IF(AND(F666="MEDIA",P666="oui",Q666="MODULE TRIANGULAIRE",SEMAINE!M666&gt;=8001,SEMAINE!M666&lt;=10000),((COÛTS!$C$114*8*O666*3)),0))))</f>
        <v>0</v>
      </c>
      <c r="AJ666" s="6">
        <f>IF(OR(R666="OUI",H666&gt;0),0,(IF(AND(F666="MEDIA",G666="NON TISSÉ (Type Drop)",P666="oui",Q666="MODULE CARRÉ"),((COÛTS!$C$115*8*O666*SEMAINE!M666/1000)+(COÛTS!$C$111*O666*8)+(COÛTS!$C$107*O666*4)),"0")+IF(AND(F666="MEDIA",G666="BÂCHE FRONTLIT 450gr (Type Bâche M1)",P666="oui",Q666="MODULE CARRÉ"),((COÛTS!$C$115*8*O666*SEMAINE!M666/1000)+(COÛTS!$C$111*O666*8)+(COÛTS!$C$107*O666*4)),"0")+(IF(AND(F666="MEDIA",P666="oui",Q666="MODULE CARRÉ",SEMAINE!M666&gt;2001,SEMAINE!M666&lt;=4000),((COÛTS!$C$114*2*O666*4)),"0"))+(IF(AND(F666="MEDIA",P666="oui",Q666="MODULE CARRÉ",SEMAINE!M666&gt;=4001,SEMAINE!M666&lt;=6000),((COÛTS!$C$114*4*O666*4)),"0"))+(IF(AND(F666="MEDIA",P666="oui",Q666="MODULE CARRÉ",SEMAINE!M666&gt;=6001,SEMAINE!M666&lt;=8000),((COÛTS!$C$114*6*O666*4)),"0"))+(IF(AND(F666="MEDIA",P666="oui",Q666="MODULE CARRÉ",SEMAINE!M666&gt;=8001,SEMAINE!M666&lt;=10000),((COÛTS!$C$114*8*O666*4)),"0"))))</f>
        <v>0</v>
      </c>
      <c r="AK666" s="38">
        <f>IF(Y666&gt;0,(VLOOKUP(Y666,DATA!$AB$2:$AC$102,2,0)),1)</f>
        <v>1</v>
      </c>
      <c r="AL666" s="53">
        <f t="shared" si="87"/>
        <v>0</v>
      </c>
    </row>
    <row r="667" spans="2:38" ht="25.05" customHeight="1" x14ac:dyDescent="0.25">
      <c r="B667" s="43" t="str">
        <f>COUNTIF($D$3:D667,D667)&amp;T_Semaine[[#This Row],[N°AFFAIRE]]</f>
        <v>0</v>
      </c>
      <c r="C667" s="50"/>
      <c r="D667" s="50"/>
      <c r="E667" s="50"/>
      <c r="F667" s="50"/>
      <c r="G667" s="50"/>
      <c r="H667" s="50"/>
      <c r="I667" s="50"/>
      <c r="J667" s="50"/>
      <c r="K667" s="50"/>
      <c r="L667" s="50"/>
      <c r="M667" s="91"/>
      <c r="N667" s="91"/>
      <c r="O667" s="50"/>
      <c r="P667" s="50"/>
      <c r="Q667" s="50"/>
      <c r="R667" s="50"/>
      <c r="S667" s="50"/>
      <c r="T667" s="95">
        <f t="shared" si="81"/>
        <v>0</v>
      </c>
      <c r="U667" s="36">
        <f t="shared" si="82"/>
        <v>0</v>
      </c>
      <c r="V667" s="43"/>
      <c r="W667" s="43"/>
      <c r="X667" s="6">
        <f t="shared" si="80"/>
        <v>0</v>
      </c>
      <c r="Y667" s="55"/>
      <c r="Z667" s="6">
        <f>(IF(R667="OUI",0,IF(AND(F667="MEDIA",G667&gt;0,O667&gt;0),(VLOOKUP(G667,COÛTS!$A$1:$C$157,3,0)*(M667*N667/1000*O667/1000)),0)+IF(AND(G667&gt;0,F667="HEURE"),(VLOOKUP(G667,COÛTS!$A$1:$C$157,3,0)*(O667)),0))+IF(AND(G667&gt;0,F667="DIVERS"),(VLOOKUP(G667,COÛTS!$A$1:$C$157,3,0)*(O667)),0)+IF(AND(G667&gt;0,F667="VEHICULE"),(VLOOKUP(G667,COÛTS!$A$1:$C$157,3,0)*(O667)),0)+IF(AND(G667&gt;0,F667="FACONNAGE"),(VLOOKUP(G667,COÛTS!$A$1:$C$157,3,0)*(O667)),0)+IF(AND(G667&gt;0,F667="ACCESSOIRES"),(VLOOKUP(G667,COÛTS!$A$1:$C$157,3,0)*(O667)),0)+IF(AND(F667="TRANSPORT",G667&gt;0),(VLOOKUP(G667,COÛTS!$A$1:$C$157,3,0)*(O667)),0)+IF(AND(F667="PRODUITS",G667="KIT COMPLET HABILLAGE CLOISON MODULAIRE (mL)"),(VLOOKUP(G667,COÛTS!$A$1:$C$157,3,0)*(M667/1000*O667)),0)+IF(AND(F667="MEDIA",H667&lt;0,G667&gt;0,P667="oui",Q667="RECTO/VERSO (Type Deux Simple Face)"),(VLOOKUP(G667,COÛTS!$A$1:$C$157,3,0)*(M667*(N667+480)/1000*O667/1000)),"0")+IF(AND(F667="MEDIA",H667&lt;0,G667&gt;0,P667="oui",Q667="MODULE TRIANGULAIRE"),(VLOOKUP(G667,COÛTS!$A$1:$C$157,3,0)*(M667*(N667+240)/1000*O667/1000)*2)+(VLOOKUP(G667,COÛTS!$A$1:$C$157,3,0)*(M667)/1000*0.24),"0")+IF(AND(F667="MEDIA",P667="oui",G667&gt;0,H667&lt;0,Q667="MODULE CARRÉ"),(VLOOKUP(G667,COÛTS!$A$1:$C$157,3,0)*(M667*(N667+240)/1000*O667/1000)*3)+(VLOOKUP(G667,COÛTS!$A$1:$C$157,3,0)*(M667)/1000*0.24),"0")+IF(AND(F667="MEDIA",H667&lt;0,P667="oui",G667&gt;0,Q667="RECTO (Type Chaussette)"),(VLOOKUP(G667,COÛTS!$A$1:$C$157,3,0)*(M667*(N667+60)/1000*O667/1000))))</f>
        <v>0</v>
      </c>
      <c r="AA667" s="6">
        <f>IF(R667="OUI",0,IF(AND(H667&gt;0,I667="OUI"),(VLOOKUP(H667,COÛTS!$A$1:$C$157,3,0)*(M667*N667/1000*O667/1000)),0))</f>
        <v>0</v>
      </c>
      <c r="AB667" s="6">
        <f t="shared" si="83"/>
        <v>0</v>
      </c>
      <c r="AC667" s="7">
        <f t="shared" si="84"/>
        <v>0</v>
      </c>
      <c r="AD667" s="6">
        <f t="shared" si="85"/>
        <v>0</v>
      </c>
      <c r="AE667" s="6">
        <f t="shared" si="86"/>
        <v>0</v>
      </c>
      <c r="AF667" s="6">
        <f>IF(R667="OUI",0,(IF(AND(P667="oui",Q667="RECTO (Type Chaussette, Simple Face)",SEMAINE!M669&lt;=2000),((COÛTS!$C$115*2*O667*SEMAINE!M667/1000)+(COÛTS!$C$109*O667*SEMAINE!M667/1000)+(COÛTS!$C$107*O667*SEMAINE!M667/1000)),"0")+(IF(AND(P667="oui",Q667="RECTO (Type Chaussette, Simple Face)",SEMAINE!M667&gt;2001,SEMAINE!M667&lt;=4000),((COÛTS!$C$114*2*O667)),"0"))+(IF(AND(P667="oui",Q667="RECTO (Type Chaussette, Simple Face)",SEMAINE!M667&gt;=4001,SEMAINE!M667&lt;=6000),((COÛTS!$C$114*4*O667)),"0"))+(IF(AND(P667="oui",Q667="RECTO (Type Chaussette, Simple Face)",SEMAINE!M667&gt;=6001,SEMAINE!M667&lt;=8000),((COÛTS!$C$114*6*O667)),"0"))+(IF(AND(P667="oui",Q667="RECTO (Type Chaussette, Simple Face)",SEMAINE!M667&gt;=8001,SEMAINE!M667&lt;=10000),((COÛTS!$C$114*8*O667)),0))))</f>
        <v>0</v>
      </c>
      <c r="AG667" s="6">
        <f>IF(R667="OUI",0,(IF(AND(F667="MEDIA",G667="NON TISSÉ (Type Drop)",P667="oui",Q667="RECTO (Type Chaussette)",SEMAINE!M670&lt;=2000),((COÛTS!$C$115*2*O667*SEMAINE!M667/1000)+(COÛTS!$C$109*O667*SEMAINE!M667/1000)+(COÛTS!$C$107*O667*SEMAINE!M667/1000)),"0")+(IF(AND(F667="MEDIA",P667="oui",Q667="RECTO (Type Chaussette)",SEMAINE!M667&gt;2001,SEMAINE!M667&lt;=4000),((COÛTS!$C$114*2*O667)),"0"))+(IF(AND(F667="MEDIA",P667="oui",Q667="RECTO (Type Chaussette)",SEMAINE!M667&gt;=4001,SEMAINE!M667&lt;=6000),((COÛTS!$C$114*4*O667)),"0"))+(IF(AND(F667="MEDIA",P667="oui",Q667="RECTO (Type Chaussette)",SEMAINE!M667&gt;=6001,SEMAINE!M667&lt;=8000),((COÛTS!$C$114*6*O667)),"0"))+(IF(AND(F667="MEDIA",P667="oui",Q667="RECTO (Type Chaussette)",SEMAINE!M667&gt;=8001,SEMAINE!M667&lt;=10000),((COÛTS!$C$114*8*O667)),0))))</f>
        <v>0</v>
      </c>
      <c r="AH667" s="6">
        <f>IF(R667="OUI",0,(IF(AND(F667="MEDIA",G667="NON TISSÉ (Type Drop)",P667="oui",Q667="RECTO/VERSO (Type Deux Simple Face)"),((COÛTS!$C$115*4*O667*SEMAINE!M667/1000)+(COÛTS!$C$110*O667*4)+(COÛTS!$C$107*O667*SEMAINE!M667/1000)),"0")+(IF(AND(F667="MEDIA",P667="oui",Q667="RECTO/VERSO (Type Deux Simple Face)",SEMAINE!M667&gt;2001,SEMAINE!M667&lt;=4000),((COÛTS!$C$114*2*O667)),"0"))+(IF(AND(F667="MEDIA",P667="oui",Q667="RECTO/VERSO (Type Deux Simple Face)",SEMAINE!M667&gt;=4001,SEMAINE!M667&lt;=6000),((COÛTS!$C$114*4*O667)),"0"))+(IF(AND(F667="MEDIA",P667="oui",Q667="RECTO/VERSO (Type Deux Simple Face)",SEMAINE!M667&gt;=6001,SEMAINE!M667&lt;=8000),((COÛTS!$C$114*6*O667)),"0"))+(IF(AND(F667="MEDIA",P667="oui",Q667="RECTO/VERSO (Type Deux Simple Face)",SEMAINE!M667&gt;=8001,SEMAINE!M667&lt;=10000),((COÛTS!$C$114*8*O667)),0))))</f>
        <v>0</v>
      </c>
      <c r="AI667" s="6">
        <f>IF(R667="OUI",0,(IF(AND(F667="MEDIA",G667="NON TISSÉ (Type Drop)",P667="oui",Q667="MODULE TRIANGULAIRE"),((COÛTS!$C$115*6*O667*SEMAINE!M667/1000)+(COÛTS!$C$112*O667*6)+(COÛTS!$C$107*O667*3)),"0")+(IF(AND(F667="MEDIA",P667="oui",Q667="MODULE TRIANGULAIRE",SEMAINE!M667&gt;2001,SEMAINE!M667&lt;=4000),((COÛTS!$C$114*2*O667*3)),"0"))+(IF(AND(F667="MEDIA",P667="oui",Q667="MODULE TRIANGULAIRE",SEMAINE!M667&gt;=4001,SEMAINE!M667&lt;=6000),((COÛTS!$C$114*4*O667*3)),"0"))+(IF(AND(F667="MEDIA",P667="oui",Q667="MODULE TRIANGULAIRE",SEMAINE!M667&gt;=6001,SEMAINE!M667&lt;=8000),((COÛTS!$C$114*6*O667*3)),"0"))+(IF(AND(F667="MEDIA",P667="oui",Q667="MODULE TRIANGULAIRE",SEMAINE!M667&gt;=8001,SEMAINE!M667&lt;=10000),((COÛTS!$C$114*8*O667*3)),0))))</f>
        <v>0</v>
      </c>
      <c r="AJ667" s="6">
        <f>IF(OR(R667="OUI",H667&gt;0),0,(IF(AND(F667="MEDIA",G667="NON TISSÉ (Type Drop)",P667="oui",Q667="MODULE CARRÉ"),((COÛTS!$C$115*8*O667*SEMAINE!M667/1000)+(COÛTS!$C$111*O667*8)+(COÛTS!$C$107*O667*4)),"0")+IF(AND(F667="MEDIA",G667="BÂCHE FRONTLIT 450gr (Type Bâche M1)",P667="oui",Q667="MODULE CARRÉ"),((COÛTS!$C$115*8*O667*SEMAINE!M667/1000)+(COÛTS!$C$111*O667*8)+(COÛTS!$C$107*O667*4)),"0")+(IF(AND(F667="MEDIA",P667="oui",Q667="MODULE CARRÉ",SEMAINE!M667&gt;2001,SEMAINE!M667&lt;=4000),((COÛTS!$C$114*2*O667*4)),"0"))+(IF(AND(F667="MEDIA",P667="oui",Q667="MODULE CARRÉ",SEMAINE!M667&gt;=4001,SEMAINE!M667&lt;=6000),((COÛTS!$C$114*4*O667*4)),"0"))+(IF(AND(F667="MEDIA",P667="oui",Q667="MODULE CARRÉ",SEMAINE!M667&gt;=6001,SEMAINE!M667&lt;=8000),((COÛTS!$C$114*6*O667*4)),"0"))+(IF(AND(F667="MEDIA",P667="oui",Q667="MODULE CARRÉ",SEMAINE!M667&gt;=8001,SEMAINE!M667&lt;=10000),((COÛTS!$C$114*8*O667*4)),"0"))))</f>
        <v>0</v>
      </c>
      <c r="AK667" s="38">
        <f>IF(Y667&gt;0,(VLOOKUP(Y667,DATA!$AB$2:$AC$102,2,0)),1)</f>
        <v>1</v>
      </c>
      <c r="AL667" s="53">
        <f t="shared" si="87"/>
        <v>0</v>
      </c>
    </row>
    <row r="668" spans="2:38" ht="25.05" customHeight="1" x14ac:dyDescent="0.25">
      <c r="B668" s="43" t="str">
        <f>COUNTIF($D$3:D668,D668)&amp;T_Semaine[[#This Row],[N°AFFAIRE]]</f>
        <v>0</v>
      </c>
      <c r="C668" s="50"/>
      <c r="D668" s="50"/>
      <c r="E668" s="50"/>
      <c r="F668" s="50"/>
      <c r="G668" s="50"/>
      <c r="H668" s="50"/>
      <c r="I668" s="50"/>
      <c r="J668" s="50"/>
      <c r="K668" s="50"/>
      <c r="L668" s="50"/>
      <c r="M668" s="91"/>
      <c r="N668" s="91"/>
      <c r="O668" s="50"/>
      <c r="P668" s="50"/>
      <c r="Q668" s="50"/>
      <c r="R668" s="50"/>
      <c r="S668" s="50"/>
      <c r="T668" s="95">
        <f t="shared" si="81"/>
        <v>0</v>
      </c>
      <c r="U668" s="36">
        <f t="shared" si="82"/>
        <v>0</v>
      </c>
      <c r="V668" s="43"/>
      <c r="W668" s="43"/>
      <c r="X668" s="6">
        <f t="shared" si="80"/>
        <v>0</v>
      </c>
      <c r="Y668" s="55"/>
      <c r="Z668" s="6">
        <f>(IF(R668="OUI",0,IF(AND(F668="MEDIA",G668&gt;0,O668&gt;0),(VLOOKUP(G668,COÛTS!$A$1:$C$157,3,0)*(M668*N668/1000*O668/1000)),0)+IF(AND(G668&gt;0,F668="HEURE"),(VLOOKUP(G668,COÛTS!$A$1:$C$157,3,0)*(O668)),0))+IF(AND(G668&gt;0,F668="DIVERS"),(VLOOKUP(G668,COÛTS!$A$1:$C$157,3,0)*(O668)),0)+IF(AND(G668&gt;0,F668="VEHICULE"),(VLOOKUP(G668,COÛTS!$A$1:$C$157,3,0)*(O668)),0)+IF(AND(G668&gt;0,F668="FACONNAGE"),(VLOOKUP(G668,COÛTS!$A$1:$C$157,3,0)*(O668)),0)+IF(AND(G668&gt;0,F668="ACCESSOIRES"),(VLOOKUP(G668,COÛTS!$A$1:$C$157,3,0)*(O668)),0)+IF(AND(F668="TRANSPORT",G668&gt;0),(VLOOKUP(G668,COÛTS!$A$1:$C$157,3,0)*(O668)),0)+IF(AND(F668="PRODUITS",G668="KIT COMPLET HABILLAGE CLOISON MODULAIRE (mL)"),(VLOOKUP(G668,COÛTS!$A$1:$C$157,3,0)*(M668/1000*O668)),0)+IF(AND(F668="MEDIA",H668&lt;0,G668&gt;0,P668="oui",Q668="RECTO/VERSO (Type Deux Simple Face)"),(VLOOKUP(G668,COÛTS!$A$1:$C$157,3,0)*(M668*(N668+480)/1000*O668/1000)),"0")+IF(AND(F668="MEDIA",H668&lt;0,G668&gt;0,P668="oui",Q668="MODULE TRIANGULAIRE"),(VLOOKUP(G668,COÛTS!$A$1:$C$157,3,0)*(M668*(N668+240)/1000*O668/1000)*2)+(VLOOKUP(G668,COÛTS!$A$1:$C$157,3,0)*(M668)/1000*0.24),"0")+IF(AND(F668="MEDIA",P668="oui",G668&gt;0,H668&lt;0,Q668="MODULE CARRÉ"),(VLOOKUP(G668,COÛTS!$A$1:$C$157,3,0)*(M668*(N668+240)/1000*O668/1000)*3)+(VLOOKUP(G668,COÛTS!$A$1:$C$157,3,0)*(M668)/1000*0.24),"0")+IF(AND(F668="MEDIA",H668&lt;0,P668="oui",G668&gt;0,Q668="RECTO (Type Chaussette)"),(VLOOKUP(G668,COÛTS!$A$1:$C$157,3,0)*(M668*(N668+60)/1000*O668/1000))))</f>
        <v>0</v>
      </c>
      <c r="AA668" s="6">
        <f>IF(R668="OUI",0,IF(AND(H668&gt;0,I668="OUI"),(VLOOKUP(H668,COÛTS!$A$1:$C$157,3,0)*(M668*N668/1000*O668/1000)),0))</f>
        <v>0</v>
      </c>
      <c r="AB668" s="6">
        <f t="shared" si="83"/>
        <v>0</v>
      </c>
      <c r="AC668" s="7">
        <f t="shared" si="84"/>
        <v>0</v>
      </c>
      <c r="AD668" s="6">
        <f t="shared" si="85"/>
        <v>0</v>
      </c>
      <c r="AE668" s="6">
        <f t="shared" si="86"/>
        <v>0</v>
      </c>
      <c r="AF668" s="6">
        <f>IF(R668="OUI",0,(IF(AND(P668="oui",Q668="RECTO (Type Chaussette, Simple Face)",SEMAINE!M670&lt;=2000),((COÛTS!$C$115*2*O668*SEMAINE!M668/1000)+(COÛTS!$C$109*O668*SEMAINE!M668/1000)+(COÛTS!$C$107*O668*SEMAINE!M668/1000)),"0")+(IF(AND(P668="oui",Q668="RECTO (Type Chaussette, Simple Face)",SEMAINE!M668&gt;2001,SEMAINE!M668&lt;=4000),((COÛTS!$C$114*2*O668)),"0"))+(IF(AND(P668="oui",Q668="RECTO (Type Chaussette, Simple Face)",SEMAINE!M668&gt;=4001,SEMAINE!M668&lt;=6000),((COÛTS!$C$114*4*O668)),"0"))+(IF(AND(P668="oui",Q668="RECTO (Type Chaussette, Simple Face)",SEMAINE!M668&gt;=6001,SEMAINE!M668&lt;=8000),((COÛTS!$C$114*6*O668)),"0"))+(IF(AND(P668="oui",Q668="RECTO (Type Chaussette, Simple Face)",SEMAINE!M668&gt;=8001,SEMAINE!M668&lt;=10000),((COÛTS!$C$114*8*O668)),0))))</f>
        <v>0</v>
      </c>
      <c r="AG668" s="6">
        <f>IF(R668="OUI",0,(IF(AND(F668="MEDIA",G668="NON TISSÉ (Type Drop)",P668="oui",Q668="RECTO (Type Chaussette)",SEMAINE!M671&lt;=2000),((COÛTS!$C$115*2*O668*SEMAINE!M668/1000)+(COÛTS!$C$109*O668*SEMAINE!M668/1000)+(COÛTS!$C$107*O668*SEMAINE!M668/1000)),"0")+(IF(AND(F668="MEDIA",P668="oui",Q668="RECTO (Type Chaussette)",SEMAINE!M668&gt;2001,SEMAINE!M668&lt;=4000),((COÛTS!$C$114*2*O668)),"0"))+(IF(AND(F668="MEDIA",P668="oui",Q668="RECTO (Type Chaussette)",SEMAINE!M668&gt;=4001,SEMAINE!M668&lt;=6000),((COÛTS!$C$114*4*O668)),"0"))+(IF(AND(F668="MEDIA",P668="oui",Q668="RECTO (Type Chaussette)",SEMAINE!M668&gt;=6001,SEMAINE!M668&lt;=8000),((COÛTS!$C$114*6*O668)),"0"))+(IF(AND(F668="MEDIA",P668="oui",Q668="RECTO (Type Chaussette)",SEMAINE!M668&gt;=8001,SEMAINE!M668&lt;=10000),((COÛTS!$C$114*8*O668)),0))))</f>
        <v>0</v>
      </c>
      <c r="AH668" s="6">
        <f>IF(R668="OUI",0,(IF(AND(F668="MEDIA",G668="NON TISSÉ (Type Drop)",P668="oui",Q668="RECTO/VERSO (Type Deux Simple Face)"),((COÛTS!$C$115*4*O668*SEMAINE!M668/1000)+(COÛTS!$C$110*O668*4)+(COÛTS!$C$107*O668*SEMAINE!M668/1000)),"0")+(IF(AND(F668="MEDIA",P668="oui",Q668="RECTO/VERSO (Type Deux Simple Face)",SEMAINE!M668&gt;2001,SEMAINE!M668&lt;=4000),((COÛTS!$C$114*2*O668)),"0"))+(IF(AND(F668="MEDIA",P668="oui",Q668="RECTO/VERSO (Type Deux Simple Face)",SEMAINE!M668&gt;=4001,SEMAINE!M668&lt;=6000),((COÛTS!$C$114*4*O668)),"0"))+(IF(AND(F668="MEDIA",P668="oui",Q668="RECTO/VERSO (Type Deux Simple Face)",SEMAINE!M668&gt;=6001,SEMAINE!M668&lt;=8000),((COÛTS!$C$114*6*O668)),"0"))+(IF(AND(F668="MEDIA",P668="oui",Q668="RECTO/VERSO (Type Deux Simple Face)",SEMAINE!M668&gt;=8001,SEMAINE!M668&lt;=10000),((COÛTS!$C$114*8*O668)),0))))</f>
        <v>0</v>
      </c>
      <c r="AI668" s="6">
        <f>IF(R668="OUI",0,(IF(AND(F668="MEDIA",G668="NON TISSÉ (Type Drop)",P668="oui",Q668="MODULE TRIANGULAIRE"),((COÛTS!$C$115*6*O668*SEMAINE!M668/1000)+(COÛTS!$C$112*O668*6)+(COÛTS!$C$107*O668*3)),"0")+(IF(AND(F668="MEDIA",P668="oui",Q668="MODULE TRIANGULAIRE",SEMAINE!M668&gt;2001,SEMAINE!M668&lt;=4000),((COÛTS!$C$114*2*O668*3)),"0"))+(IF(AND(F668="MEDIA",P668="oui",Q668="MODULE TRIANGULAIRE",SEMAINE!M668&gt;=4001,SEMAINE!M668&lt;=6000),((COÛTS!$C$114*4*O668*3)),"0"))+(IF(AND(F668="MEDIA",P668="oui",Q668="MODULE TRIANGULAIRE",SEMAINE!M668&gt;=6001,SEMAINE!M668&lt;=8000),((COÛTS!$C$114*6*O668*3)),"0"))+(IF(AND(F668="MEDIA",P668="oui",Q668="MODULE TRIANGULAIRE",SEMAINE!M668&gt;=8001,SEMAINE!M668&lt;=10000),((COÛTS!$C$114*8*O668*3)),0))))</f>
        <v>0</v>
      </c>
      <c r="AJ668" s="6">
        <f>IF(OR(R668="OUI",H668&gt;0),0,(IF(AND(F668="MEDIA",G668="NON TISSÉ (Type Drop)",P668="oui",Q668="MODULE CARRÉ"),((COÛTS!$C$115*8*O668*SEMAINE!M668/1000)+(COÛTS!$C$111*O668*8)+(COÛTS!$C$107*O668*4)),"0")+IF(AND(F668="MEDIA",G668="BÂCHE FRONTLIT 450gr (Type Bâche M1)",P668="oui",Q668="MODULE CARRÉ"),((COÛTS!$C$115*8*O668*SEMAINE!M668/1000)+(COÛTS!$C$111*O668*8)+(COÛTS!$C$107*O668*4)),"0")+(IF(AND(F668="MEDIA",P668="oui",Q668="MODULE CARRÉ",SEMAINE!M668&gt;2001,SEMAINE!M668&lt;=4000),((COÛTS!$C$114*2*O668*4)),"0"))+(IF(AND(F668="MEDIA",P668="oui",Q668="MODULE CARRÉ",SEMAINE!M668&gt;=4001,SEMAINE!M668&lt;=6000),((COÛTS!$C$114*4*O668*4)),"0"))+(IF(AND(F668="MEDIA",P668="oui",Q668="MODULE CARRÉ",SEMAINE!M668&gt;=6001,SEMAINE!M668&lt;=8000),((COÛTS!$C$114*6*O668*4)),"0"))+(IF(AND(F668="MEDIA",P668="oui",Q668="MODULE CARRÉ",SEMAINE!M668&gt;=8001,SEMAINE!M668&lt;=10000),((COÛTS!$C$114*8*O668*4)),"0"))))</f>
        <v>0</v>
      </c>
      <c r="AK668" s="38">
        <f>IF(Y668&gt;0,(VLOOKUP(Y668,DATA!$AB$2:$AC$102,2,0)),1)</f>
        <v>1</v>
      </c>
      <c r="AL668" s="53">
        <f t="shared" si="87"/>
        <v>0</v>
      </c>
    </row>
    <row r="669" spans="2:38" ht="25.05" customHeight="1" x14ac:dyDescent="0.25">
      <c r="B669" s="43" t="str">
        <f>COUNTIF($D$3:D669,D669)&amp;T_Semaine[[#This Row],[N°AFFAIRE]]</f>
        <v>0</v>
      </c>
      <c r="C669" s="50"/>
      <c r="D669" s="50"/>
      <c r="E669" s="50"/>
      <c r="F669" s="50"/>
      <c r="G669" s="50"/>
      <c r="H669" s="50"/>
      <c r="I669" s="50"/>
      <c r="J669" s="50"/>
      <c r="K669" s="50"/>
      <c r="L669" s="50"/>
      <c r="M669" s="91"/>
      <c r="N669" s="91"/>
      <c r="O669" s="50"/>
      <c r="P669" s="50"/>
      <c r="Q669" s="50"/>
      <c r="R669" s="50"/>
      <c r="S669" s="50"/>
      <c r="T669" s="95">
        <f t="shared" si="81"/>
        <v>0</v>
      </c>
      <c r="U669" s="36">
        <f t="shared" si="82"/>
        <v>0</v>
      </c>
      <c r="V669" s="43"/>
      <c r="W669" s="43"/>
      <c r="X669" s="6">
        <f t="shared" si="80"/>
        <v>0</v>
      </c>
      <c r="Y669" s="55"/>
      <c r="Z669" s="6">
        <f>(IF(R669="OUI",0,IF(AND(F669="MEDIA",G669&gt;0,O669&gt;0),(VLOOKUP(G669,COÛTS!$A$1:$C$157,3,0)*(M669*N669/1000*O669/1000)),0)+IF(AND(G669&gt;0,F669="HEURE"),(VLOOKUP(G669,COÛTS!$A$1:$C$157,3,0)*(O669)),0))+IF(AND(G669&gt;0,F669="DIVERS"),(VLOOKUP(G669,COÛTS!$A$1:$C$157,3,0)*(O669)),0)+IF(AND(G669&gt;0,F669="VEHICULE"),(VLOOKUP(G669,COÛTS!$A$1:$C$157,3,0)*(O669)),0)+IF(AND(G669&gt;0,F669="FACONNAGE"),(VLOOKUP(G669,COÛTS!$A$1:$C$157,3,0)*(O669)),0)+IF(AND(G669&gt;0,F669="ACCESSOIRES"),(VLOOKUP(G669,COÛTS!$A$1:$C$157,3,0)*(O669)),0)+IF(AND(F669="TRANSPORT",G669&gt;0),(VLOOKUP(G669,COÛTS!$A$1:$C$157,3,0)*(O669)),0)+IF(AND(F669="PRODUITS",G669="KIT COMPLET HABILLAGE CLOISON MODULAIRE (mL)"),(VLOOKUP(G669,COÛTS!$A$1:$C$157,3,0)*(M669/1000*O669)),0)+IF(AND(F669="MEDIA",H669&lt;0,G669&gt;0,P669="oui",Q669="RECTO/VERSO (Type Deux Simple Face)"),(VLOOKUP(G669,COÛTS!$A$1:$C$157,3,0)*(M669*(N669+480)/1000*O669/1000)),"0")+IF(AND(F669="MEDIA",H669&lt;0,G669&gt;0,P669="oui",Q669="MODULE TRIANGULAIRE"),(VLOOKUP(G669,COÛTS!$A$1:$C$157,3,0)*(M669*(N669+240)/1000*O669/1000)*2)+(VLOOKUP(G669,COÛTS!$A$1:$C$157,3,0)*(M669)/1000*0.24),"0")+IF(AND(F669="MEDIA",P669="oui",G669&gt;0,H669&lt;0,Q669="MODULE CARRÉ"),(VLOOKUP(G669,COÛTS!$A$1:$C$157,3,0)*(M669*(N669+240)/1000*O669/1000)*3)+(VLOOKUP(G669,COÛTS!$A$1:$C$157,3,0)*(M669)/1000*0.24),"0")+IF(AND(F669="MEDIA",H669&lt;0,P669="oui",G669&gt;0,Q669="RECTO (Type Chaussette)"),(VLOOKUP(G669,COÛTS!$A$1:$C$157,3,0)*(M669*(N669+60)/1000*O669/1000))))</f>
        <v>0</v>
      </c>
      <c r="AA669" s="6">
        <f>IF(R669="OUI",0,IF(AND(H669&gt;0,I669="OUI"),(VLOOKUP(H669,COÛTS!$A$1:$C$157,3,0)*(M669*N669/1000*O669/1000)),0))</f>
        <v>0</v>
      </c>
      <c r="AB669" s="6">
        <f t="shared" si="83"/>
        <v>0</v>
      </c>
      <c r="AC669" s="7">
        <f t="shared" si="84"/>
        <v>0</v>
      </c>
      <c r="AD669" s="6">
        <f t="shared" si="85"/>
        <v>0</v>
      </c>
      <c r="AE669" s="6">
        <f t="shared" si="86"/>
        <v>0</v>
      </c>
      <c r="AF669" s="6">
        <f>IF(R669="OUI",0,(IF(AND(P669="oui",Q669="RECTO (Type Chaussette, Simple Face)",SEMAINE!M671&lt;=2000),((COÛTS!$C$115*2*O669*SEMAINE!M669/1000)+(COÛTS!$C$109*O669*SEMAINE!M669/1000)+(COÛTS!$C$107*O669*SEMAINE!M669/1000)),"0")+(IF(AND(P669="oui",Q669="RECTO (Type Chaussette, Simple Face)",SEMAINE!M669&gt;2001,SEMAINE!M669&lt;=4000),((COÛTS!$C$114*2*O669)),"0"))+(IF(AND(P669="oui",Q669="RECTO (Type Chaussette, Simple Face)",SEMAINE!M669&gt;=4001,SEMAINE!M669&lt;=6000),((COÛTS!$C$114*4*O669)),"0"))+(IF(AND(P669="oui",Q669="RECTO (Type Chaussette, Simple Face)",SEMAINE!M669&gt;=6001,SEMAINE!M669&lt;=8000),((COÛTS!$C$114*6*O669)),"0"))+(IF(AND(P669="oui",Q669="RECTO (Type Chaussette, Simple Face)",SEMAINE!M669&gt;=8001,SEMAINE!M669&lt;=10000),((COÛTS!$C$114*8*O669)),0))))</f>
        <v>0</v>
      </c>
      <c r="AG669" s="6">
        <f>IF(R669="OUI",0,(IF(AND(F669="MEDIA",G669="NON TISSÉ (Type Drop)",P669="oui",Q669="RECTO (Type Chaussette)",SEMAINE!M672&lt;=2000),((COÛTS!$C$115*2*O669*SEMAINE!M669/1000)+(COÛTS!$C$109*O669*SEMAINE!M669/1000)+(COÛTS!$C$107*O669*SEMAINE!M669/1000)),"0")+(IF(AND(F669="MEDIA",P669="oui",Q669="RECTO (Type Chaussette)",SEMAINE!M669&gt;2001,SEMAINE!M669&lt;=4000),((COÛTS!$C$114*2*O669)),"0"))+(IF(AND(F669="MEDIA",P669="oui",Q669="RECTO (Type Chaussette)",SEMAINE!M669&gt;=4001,SEMAINE!M669&lt;=6000),((COÛTS!$C$114*4*O669)),"0"))+(IF(AND(F669="MEDIA",P669="oui",Q669="RECTO (Type Chaussette)",SEMAINE!M669&gt;=6001,SEMAINE!M669&lt;=8000),((COÛTS!$C$114*6*O669)),"0"))+(IF(AND(F669="MEDIA",P669="oui",Q669="RECTO (Type Chaussette)",SEMAINE!M669&gt;=8001,SEMAINE!M669&lt;=10000),((COÛTS!$C$114*8*O669)),0))))</f>
        <v>0</v>
      </c>
      <c r="AH669" s="6">
        <f>IF(R669="OUI",0,(IF(AND(F669="MEDIA",G669="NON TISSÉ (Type Drop)",P669="oui",Q669="RECTO/VERSO (Type Deux Simple Face)"),((COÛTS!$C$115*4*O669*SEMAINE!M669/1000)+(COÛTS!$C$110*O669*4)+(COÛTS!$C$107*O669*SEMAINE!M669/1000)),"0")+(IF(AND(F669="MEDIA",P669="oui",Q669="RECTO/VERSO (Type Deux Simple Face)",SEMAINE!M669&gt;2001,SEMAINE!M669&lt;=4000),((COÛTS!$C$114*2*O669)),"0"))+(IF(AND(F669="MEDIA",P669="oui",Q669="RECTO/VERSO (Type Deux Simple Face)",SEMAINE!M669&gt;=4001,SEMAINE!M669&lt;=6000),((COÛTS!$C$114*4*O669)),"0"))+(IF(AND(F669="MEDIA",P669="oui",Q669="RECTO/VERSO (Type Deux Simple Face)",SEMAINE!M669&gt;=6001,SEMAINE!M669&lt;=8000),((COÛTS!$C$114*6*O669)),"0"))+(IF(AND(F669="MEDIA",P669="oui",Q669="RECTO/VERSO (Type Deux Simple Face)",SEMAINE!M669&gt;=8001,SEMAINE!M669&lt;=10000),((COÛTS!$C$114*8*O669)),0))))</f>
        <v>0</v>
      </c>
      <c r="AI669" s="6">
        <f>IF(R669="OUI",0,(IF(AND(F669="MEDIA",G669="NON TISSÉ (Type Drop)",P669="oui",Q669="MODULE TRIANGULAIRE"),((COÛTS!$C$115*6*O669*SEMAINE!M669/1000)+(COÛTS!$C$112*O669*6)+(COÛTS!$C$107*O669*3)),"0")+(IF(AND(F669="MEDIA",P669="oui",Q669="MODULE TRIANGULAIRE",SEMAINE!M669&gt;2001,SEMAINE!M669&lt;=4000),((COÛTS!$C$114*2*O669*3)),"0"))+(IF(AND(F669="MEDIA",P669="oui",Q669="MODULE TRIANGULAIRE",SEMAINE!M669&gt;=4001,SEMAINE!M669&lt;=6000),((COÛTS!$C$114*4*O669*3)),"0"))+(IF(AND(F669="MEDIA",P669="oui",Q669="MODULE TRIANGULAIRE",SEMAINE!M669&gt;=6001,SEMAINE!M669&lt;=8000),((COÛTS!$C$114*6*O669*3)),"0"))+(IF(AND(F669="MEDIA",P669="oui",Q669="MODULE TRIANGULAIRE",SEMAINE!M669&gt;=8001,SEMAINE!M669&lt;=10000),((COÛTS!$C$114*8*O669*3)),0))))</f>
        <v>0</v>
      </c>
      <c r="AJ669" s="6">
        <f>IF(OR(R669="OUI",H669&gt;0),0,(IF(AND(F669="MEDIA",G669="NON TISSÉ (Type Drop)",P669="oui",Q669="MODULE CARRÉ"),((COÛTS!$C$115*8*O669*SEMAINE!M669/1000)+(COÛTS!$C$111*O669*8)+(COÛTS!$C$107*O669*4)),"0")+IF(AND(F669="MEDIA",G669="BÂCHE FRONTLIT 450gr (Type Bâche M1)",P669="oui",Q669="MODULE CARRÉ"),((COÛTS!$C$115*8*O669*SEMAINE!M669/1000)+(COÛTS!$C$111*O669*8)+(COÛTS!$C$107*O669*4)),"0")+(IF(AND(F669="MEDIA",P669="oui",Q669="MODULE CARRÉ",SEMAINE!M669&gt;2001,SEMAINE!M669&lt;=4000),((COÛTS!$C$114*2*O669*4)),"0"))+(IF(AND(F669="MEDIA",P669="oui",Q669="MODULE CARRÉ",SEMAINE!M669&gt;=4001,SEMAINE!M669&lt;=6000),((COÛTS!$C$114*4*O669*4)),"0"))+(IF(AND(F669="MEDIA",P669="oui",Q669="MODULE CARRÉ",SEMAINE!M669&gt;=6001,SEMAINE!M669&lt;=8000),((COÛTS!$C$114*6*O669*4)),"0"))+(IF(AND(F669="MEDIA",P669="oui",Q669="MODULE CARRÉ",SEMAINE!M669&gt;=8001,SEMAINE!M669&lt;=10000),((COÛTS!$C$114*8*O669*4)),"0"))))</f>
        <v>0</v>
      </c>
      <c r="AK669" s="38">
        <f>IF(Y669&gt;0,(VLOOKUP(Y669,DATA!$AB$2:$AC$102,2,0)),1)</f>
        <v>1</v>
      </c>
      <c r="AL669" s="53">
        <f t="shared" si="87"/>
        <v>0</v>
      </c>
    </row>
    <row r="670" spans="2:38" ht="25.05" customHeight="1" x14ac:dyDescent="0.25">
      <c r="B670" s="43" t="str">
        <f>COUNTIF($D$3:D670,D670)&amp;T_Semaine[[#This Row],[N°AFFAIRE]]</f>
        <v>0</v>
      </c>
      <c r="C670" s="50"/>
      <c r="D670" s="50"/>
      <c r="E670" s="50"/>
      <c r="F670" s="50"/>
      <c r="G670" s="50"/>
      <c r="H670" s="50"/>
      <c r="I670" s="50"/>
      <c r="J670" s="50"/>
      <c r="K670" s="50"/>
      <c r="L670" s="50"/>
      <c r="M670" s="91"/>
      <c r="N670" s="91"/>
      <c r="O670" s="50"/>
      <c r="P670" s="50"/>
      <c r="Q670" s="50"/>
      <c r="R670" s="50"/>
      <c r="S670" s="50"/>
      <c r="T670" s="95">
        <f t="shared" si="81"/>
        <v>0</v>
      </c>
      <c r="U670" s="36">
        <f t="shared" si="82"/>
        <v>0</v>
      </c>
      <c r="V670" s="43"/>
      <c r="W670" s="43"/>
      <c r="X670" s="6">
        <f t="shared" si="80"/>
        <v>0</v>
      </c>
      <c r="Y670" s="55"/>
      <c r="Z670" s="6">
        <f>(IF(R670="OUI",0,IF(AND(F670="MEDIA",G670&gt;0,O670&gt;0),(VLOOKUP(G670,COÛTS!$A$1:$C$157,3,0)*(M670*N670/1000*O670/1000)),0)+IF(AND(G670&gt;0,F670="HEURE"),(VLOOKUP(G670,COÛTS!$A$1:$C$157,3,0)*(O670)),0))+IF(AND(G670&gt;0,F670="DIVERS"),(VLOOKUP(G670,COÛTS!$A$1:$C$157,3,0)*(O670)),0)+IF(AND(G670&gt;0,F670="VEHICULE"),(VLOOKUP(G670,COÛTS!$A$1:$C$157,3,0)*(O670)),0)+IF(AND(G670&gt;0,F670="FACONNAGE"),(VLOOKUP(G670,COÛTS!$A$1:$C$157,3,0)*(O670)),0)+IF(AND(G670&gt;0,F670="ACCESSOIRES"),(VLOOKUP(G670,COÛTS!$A$1:$C$157,3,0)*(O670)),0)+IF(AND(F670="TRANSPORT",G670&gt;0),(VLOOKUP(G670,COÛTS!$A$1:$C$157,3,0)*(O670)),0)+IF(AND(F670="PRODUITS",G670="KIT COMPLET HABILLAGE CLOISON MODULAIRE (mL)"),(VLOOKUP(G670,COÛTS!$A$1:$C$157,3,0)*(M670/1000*O670)),0)+IF(AND(F670="MEDIA",H670&lt;0,G670&gt;0,P670="oui",Q670="RECTO/VERSO (Type Deux Simple Face)"),(VLOOKUP(G670,COÛTS!$A$1:$C$157,3,0)*(M670*(N670+480)/1000*O670/1000)),"0")+IF(AND(F670="MEDIA",H670&lt;0,G670&gt;0,P670="oui",Q670="MODULE TRIANGULAIRE"),(VLOOKUP(G670,COÛTS!$A$1:$C$157,3,0)*(M670*(N670+240)/1000*O670/1000)*2)+(VLOOKUP(G670,COÛTS!$A$1:$C$157,3,0)*(M670)/1000*0.24),"0")+IF(AND(F670="MEDIA",P670="oui",G670&gt;0,H670&lt;0,Q670="MODULE CARRÉ"),(VLOOKUP(G670,COÛTS!$A$1:$C$157,3,0)*(M670*(N670+240)/1000*O670/1000)*3)+(VLOOKUP(G670,COÛTS!$A$1:$C$157,3,0)*(M670)/1000*0.24),"0")+IF(AND(F670="MEDIA",H670&lt;0,P670="oui",G670&gt;0,Q670="RECTO (Type Chaussette)"),(VLOOKUP(G670,COÛTS!$A$1:$C$157,3,0)*(M670*(N670+60)/1000*O670/1000))))</f>
        <v>0</v>
      </c>
      <c r="AA670" s="6">
        <f>IF(R670="OUI",0,IF(AND(H670&gt;0,I670="OUI"),(VLOOKUP(H670,COÛTS!$A$1:$C$157,3,0)*(M670*N670/1000*O670/1000)),0))</f>
        <v>0</v>
      </c>
      <c r="AB670" s="6">
        <f t="shared" si="83"/>
        <v>0</v>
      </c>
      <c r="AC670" s="7">
        <f t="shared" si="84"/>
        <v>0</v>
      </c>
      <c r="AD670" s="6">
        <f t="shared" si="85"/>
        <v>0</v>
      </c>
      <c r="AE670" s="6">
        <f t="shared" si="86"/>
        <v>0</v>
      </c>
      <c r="AF670" s="6">
        <f>IF(R670="OUI",0,(IF(AND(P670="oui",Q670="RECTO (Type Chaussette, Simple Face)",SEMAINE!M672&lt;=2000),((COÛTS!$C$115*2*O670*SEMAINE!M670/1000)+(COÛTS!$C$109*O670*SEMAINE!M670/1000)+(COÛTS!$C$107*O670*SEMAINE!M670/1000)),"0")+(IF(AND(P670="oui",Q670="RECTO (Type Chaussette, Simple Face)",SEMAINE!M670&gt;2001,SEMAINE!M670&lt;=4000),((COÛTS!$C$114*2*O670)),"0"))+(IF(AND(P670="oui",Q670="RECTO (Type Chaussette, Simple Face)",SEMAINE!M670&gt;=4001,SEMAINE!M670&lt;=6000),((COÛTS!$C$114*4*O670)),"0"))+(IF(AND(P670="oui",Q670="RECTO (Type Chaussette, Simple Face)",SEMAINE!M670&gt;=6001,SEMAINE!M670&lt;=8000),((COÛTS!$C$114*6*O670)),"0"))+(IF(AND(P670="oui",Q670="RECTO (Type Chaussette, Simple Face)",SEMAINE!M670&gt;=8001,SEMAINE!M670&lt;=10000),((COÛTS!$C$114*8*O670)),0))))</f>
        <v>0</v>
      </c>
      <c r="AG670" s="6">
        <f>IF(R670="OUI",0,(IF(AND(F670="MEDIA",G670="NON TISSÉ (Type Drop)",P670="oui",Q670="RECTO (Type Chaussette)",SEMAINE!M673&lt;=2000),((COÛTS!$C$115*2*O670*SEMAINE!M670/1000)+(COÛTS!$C$109*O670*SEMAINE!M670/1000)+(COÛTS!$C$107*O670*SEMAINE!M670/1000)),"0")+(IF(AND(F670="MEDIA",P670="oui",Q670="RECTO (Type Chaussette)",SEMAINE!M670&gt;2001,SEMAINE!M670&lt;=4000),((COÛTS!$C$114*2*O670)),"0"))+(IF(AND(F670="MEDIA",P670="oui",Q670="RECTO (Type Chaussette)",SEMAINE!M670&gt;=4001,SEMAINE!M670&lt;=6000),((COÛTS!$C$114*4*O670)),"0"))+(IF(AND(F670="MEDIA",P670="oui",Q670="RECTO (Type Chaussette)",SEMAINE!M670&gt;=6001,SEMAINE!M670&lt;=8000),((COÛTS!$C$114*6*O670)),"0"))+(IF(AND(F670="MEDIA",P670="oui",Q670="RECTO (Type Chaussette)",SEMAINE!M670&gt;=8001,SEMAINE!M670&lt;=10000),((COÛTS!$C$114*8*O670)),0))))</f>
        <v>0</v>
      </c>
      <c r="AH670" s="6">
        <f>IF(R670="OUI",0,(IF(AND(F670="MEDIA",G670="NON TISSÉ (Type Drop)",P670="oui",Q670="RECTO/VERSO (Type Deux Simple Face)"),((COÛTS!$C$115*4*O670*SEMAINE!M670/1000)+(COÛTS!$C$110*O670*4)+(COÛTS!$C$107*O670*SEMAINE!M670/1000)),"0")+(IF(AND(F670="MEDIA",P670="oui",Q670="RECTO/VERSO (Type Deux Simple Face)",SEMAINE!M670&gt;2001,SEMAINE!M670&lt;=4000),((COÛTS!$C$114*2*O670)),"0"))+(IF(AND(F670="MEDIA",P670="oui",Q670="RECTO/VERSO (Type Deux Simple Face)",SEMAINE!M670&gt;=4001,SEMAINE!M670&lt;=6000),((COÛTS!$C$114*4*O670)),"0"))+(IF(AND(F670="MEDIA",P670="oui",Q670="RECTO/VERSO (Type Deux Simple Face)",SEMAINE!M670&gt;=6001,SEMAINE!M670&lt;=8000),((COÛTS!$C$114*6*O670)),"0"))+(IF(AND(F670="MEDIA",P670="oui",Q670="RECTO/VERSO (Type Deux Simple Face)",SEMAINE!M670&gt;=8001,SEMAINE!M670&lt;=10000),((COÛTS!$C$114*8*O670)),0))))</f>
        <v>0</v>
      </c>
      <c r="AI670" s="6">
        <f>IF(R670="OUI",0,(IF(AND(F670="MEDIA",G670="NON TISSÉ (Type Drop)",P670="oui",Q670="MODULE TRIANGULAIRE"),((COÛTS!$C$115*6*O670*SEMAINE!M670/1000)+(COÛTS!$C$112*O670*6)+(COÛTS!$C$107*O670*3)),"0")+(IF(AND(F670="MEDIA",P670="oui",Q670="MODULE TRIANGULAIRE",SEMAINE!M670&gt;2001,SEMAINE!M670&lt;=4000),((COÛTS!$C$114*2*O670*3)),"0"))+(IF(AND(F670="MEDIA",P670="oui",Q670="MODULE TRIANGULAIRE",SEMAINE!M670&gt;=4001,SEMAINE!M670&lt;=6000),((COÛTS!$C$114*4*O670*3)),"0"))+(IF(AND(F670="MEDIA",P670="oui",Q670="MODULE TRIANGULAIRE",SEMAINE!M670&gt;=6001,SEMAINE!M670&lt;=8000),((COÛTS!$C$114*6*O670*3)),"0"))+(IF(AND(F670="MEDIA",P670="oui",Q670="MODULE TRIANGULAIRE",SEMAINE!M670&gt;=8001,SEMAINE!M670&lt;=10000),((COÛTS!$C$114*8*O670*3)),0))))</f>
        <v>0</v>
      </c>
      <c r="AJ670" s="6">
        <f>IF(OR(R670="OUI",H670&gt;0),0,(IF(AND(F670="MEDIA",G670="NON TISSÉ (Type Drop)",P670="oui",Q670="MODULE CARRÉ"),((COÛTS!$C$115*8*O670*SEMAINE!M670/1000)+(COÛTS!$C$111*O670*8)+(COÛTS!$C$107*O670*4)),"0")+IF(AND(F670="MEDIA",G670="BÂCHE FRONTLIT 450gr (Type Bâche M1)",P670="oui",Q670="MODULE CARRÉ"),((COÛTS!$C$115*8*O670*SEMAINE!M670/1000)+(COÛTS!$C$111*O670*8)+(COÛTS!$C$107*O670*4)),"0")+(IF(AND(F670="MEDIA",P670="oui",Q670="MODULE CARRÉ",SEMAINE!M670&gt;2001,SEMAINE!M670&lt;=4000),((COÛTS!$C$114*2*O670*4)),"0"))+(IF(AND(F670="MEDIA",P670="oui",Q670="MODULE CARRÉ",SEMAINE!M670&gt;=4001,SEMAINE!M670&lt;=6000),((COÛTS!$C$114*4*O670*4)),"0"))+(IF(AND(F670="MEDIA",P670="oui",Q670="MODULE CARRÉ",SEMAINE!M670&gt;=6001,SEMAINE!M670&lt;=8000),((COÛTS!$C$114*6*O670*4)),"0"))+(IF(AND(F670="MEDIA",P670="oui",Q670="MODULE CARRÉ",SEMAINE!M670&gt;=8001,SEMAINE!M670&lt;=10000),((COÛTS!$C$114*8*O670*4)),"0"))))</f>
        <v>0</v>
      </c>
      <c r="AK670" s="38">
        <f>IF(Y670&gt;0,(VLOOKUP(Y670,DATA!$AB$2:$AC$102,2,0)),1)</f>
        <v>1</v>
      </c>
      <c r="AL670" s="53">
        <f t="shared" si="87"/>
        <v>0</v>
      </c>
    </row>
    <row r="671" spans="2:38" ht="25.05" customHeight="1" x14ac:dyDescent="0.25">
      <c r="B671" s="43" t="str">
        <f>COUNTIF($D$3:D671,D671)&amp;T_Semaine[[#This Row],[N°AFFAIRE]]</f>
        <v>0</v>
      </c>
      <c r="C671" s="50"/>
      <c r="D671" s="50"/>
      <c r="E671" s="50"/>
      <c r="F671" s="50"/>
      <c r="G671" s="50"/>
      <c r="H671" s="50"/>
      <c r="I671" s="50"/>
      <c r="J671" s="50"/>
      <c r="K671" s="50"/>
      <c r="L671" s="50"/>
      <c r="M671" s="91"/>
      <c r="N671" s="91"/>
      <c r="O671" s="50"/>
      <c r="P671" s="50"/>
      <c r="Q671" s="50"/>
      <c r="R671" s="50"/>
      <c r="S671" s="50"/>
      <c r="T671" s="95">
        <f t="shared" si="81"/>
        <v>0</v>
      </c>
      <c r="U671" s="36">
        <f t="shared" si="82"/>
        <v>0</v>
      </c>
      <c r="V671" s="43"/>
      <c r="W671" s="43"/>
      <c r="X671" s="6">
        <f t="shared" si="80"/>
        <v>0</v>
      </c>
      <c r="Y671" s="55"/>
      <c r="Z671" s="6">
        <f>(IF(R671="OUI",0,IF(AND(F671="MEDIA",G671&gt;0,O671&gt;0),(VLOOKUP(G671,COÛTS!$A$1:$C$157,3,0)*(M671*N671/1000*O671/1000)),0)+IF(AND(G671&gt;0,F671="HEURE"),(VLOOKUP(G671,COÛTS!$A$1:$C$157,3,0)*(O671)),0))+IF(AND(G671&gt;0,F671="DIVERS"),(VLOOKUP(G671,COÛTS!$A$1:$C$157,3,0)*(O671)),0)+IF(AND(G671&gt;0,F671="VEHICULE"),(VLOOKUP(G671,COÛTS!$A$1:$C$157,3,0)*(O671)),0)+IF(AND(G671&gt;0,F671="FACONNAGE"),(VLOOKUP(G671,COÛTS!$A$1:$C$157,3,0)*(O671)),0)+IF(AND(G671&gt;0,F671="ACCESSOIRES"),(VLOOKUP(G671,COÛTS!$A$1:$C$157,3,0)*(O671)),0)+IF(AND(F671="TRANSPORT",G671&gt;0),(VLOOKUP(G671,COÛTS!$A$1:$C$157,3,0)*(O671)),0)+IF(AND(F671="PRODUITS",G671="KIT COMPLET HABILLAGE CLOISON MODULAIRE (mL)"),(VLOOKUP(G671,COÛTS!$A$1:$C$157,3,0)*(M671/1000*O671)),0)+IF(AND(F671="MEDIA",H671&lt;0,G671&gt;0,P671="oui",Q671="RECTO/VERSO (Type Deux Simple Face)"),(VLOOKUP(G671,COÛTS!$A$1:$C$157,3,0)*(M671*(N671+480)/1000*O671/1000)),"0")+IF(AND(F671="MEDIA",H671&lt;0,G671&gt;0,P671="oui",Q671="MODULE TRIANGULAIRE"),(VLOOKUP(G671,COÛTS!$A$1:$C$157,3,0)*(M671*(N671+240)/1000*O671/1000)*2)+(VLOOKUP(G671,COÛTS!$A$1:$C$157,3,0)*(M671)/1000*0.24),"0")+IF(AND(F671="MEDIA",P671="oui",G671&gt;0,H671&lt;0,Q671="MODULE CARRÉ"),(VLOOKUP(G671,COÛTS!$A$1:$C$157,3,0)*(M671*(N671+240)/1000*O671/1000)*3)+(VLOOKUP(G671,COÛTS!$A$1:$C$157,3,0)*(M671)/1000*0.24),"0")+IF(AND(F671="MEDIA",H671&lt;0,P671="oui",G671&gt;0,Q671="RECTO (Type Chaussette)"),(VLOOKUP(G671,COÛTS!$A$1:$C$157,3,0)*(M671*(N671+60)/1000*O671/1000))))</f>
        <v>0</v>
      </c>
      <c r="AA671" s="6">
        <f>IF(R671="OUI",0,IF(AND(H671&gt;0,I671="OUI"),(VLOOKUP(H671,COÛTS!$A$1:$C$157,3,0)*(M671*N671/1000*O671/1000)),0))</f>
        <v>0</v>
      </c>
      <c r="AB671" s="6">
        <f t="shared" si="83"/>
        <v>0</v>
      </c>
      <c r="AC671" s="7">
        <f t="shared" si="84"/>
        <v>0</v>
      </c>
      <c r="AD671" s="6">
        <f t="shared" si="85"/>
        <v>0</v>
      </c>
      <c r="AE671" s="6">
        <f t="shared" si="86"/>
        <v>0</v>
      </c>
      <c r="AF671" s="6">
        <f>IF(R671="OUI",0,(IF(AND(P671="oui",Q671="RECTO (Type Chaussette, Simple Face)",SEMAINE!M673&lt;=2000),((COÛTS!$C$115*2*O671*SEMAINE!M671/1000)+(COÛTS!$C$109*O671*SEMAINE!M671/1000)+(COÛTS!$C$107*O671*SEMAINE!M671/1000)),"0")+(IF(AND(P671="oui",Q671="RECTO (Type Chaussette, Simple Face)",SEMAINE!M671&gt;2001,SEMAINE!M671&lt;=4000),((COÛTS!$C$114*2*O671)),"0"))+(IF(AND(P671="oui",Q671="RECTO (Type Chaussette, Simple Face)",SEMAINE!M671&gt;=4001,SEMAINE!M671&lt;=6000),((COÛTS!$C$114*4*O671)),"0"))+(IF(AND(P671="oui",Q671="RECTO (Type Chaussette, Simple Face)",SEMAINE!M671&gt;=6001,SEMAINE!M671&lt;=8000),((COÛTS!$C$114*6*O671)),"0"))+(IF(AND(P671="oui",Q671="RECTO (Type Chaussette, Simple Face)",SEMAINE!M671&gt;=8001,SEMAINE!M671&lt;=10000),((COÛTS!$C$114*8*O671)),0))))</f>
        <v>0</v>
      </c>
      <c r="AG671" s="6">
        <f>IF(R671="OUI",0,(IF(AND(F671="MEDIA",G671="NON TISSÉ (Type Drop)",P671="oui",Q671="RECTO (Type Chaussette)",SEMAINE!M674&lt;=2000),((COÛTS!$C$115*2*O671*SEMAINE!M671/1000)+(COÛTS!$C$109*O671*SEMAINE!M671/1000)+(COÛTS!$C$107*O671*SEMAINE!M671/1000)),"0")+(IF(AND(F671="MEDIA",P671="oui",Q671="RECTO (Type Chaussette)",SEMAINE!M671&gt;2001,SEMAINE!M671&lt;=4000),((COÛTS!$C$114*2*O671)),"0"))+(IF(AND(F671="MEDIA",P671="oui",Q671="RECTO (Type Chaussette)",SEMAINE!M671&gt;=4001,SEMAINE!M671&lt;=6000),((COÛTS!$C$114*4*O671)),"0"))+(IF(AND(F671="MEDIA",P671="oui",Q671="RECTO (Type Chaussette)",SEMAINE!M671&gt;=6001,SEMAINE!M671&lt;=8000),((COÛTS!$C$114*6*O671)),"0"))+(IF(AND(F671="MEDIA",P671="oui",Q671="RECTO (Type Chaussette)",SEMAINE!M671&gt;=8001,SEMAINE!M671&lt;=10000),((COÛTS!$C$114*8*O671)),0))))</f>
        <v>0</v>
      </c>
      <c r="AH671" s="6">
        <f>IF(R671="OUI",0,(IF(AND(F671="MEDIA",G671="NON TISSÉ (Type Drop)",P671="oui",Q671="RECTO/VERSO (Type Deux Simple Face)"),((COÛTS!$C$115*4*O671*SEMAINE!M671/1000)+(COÛTS!$C$110*O671*4)+(COÛTS!$C$107*O671*SEMAINE!M671/1000)),"0")+(IF(AND(F671="MEDIA",P671="oui",Q671="RECTO/VERSO (Type Deux Simple Face)",SEMAINE!M671&gt;2001,SEMAINE!M671&lt;=4000),((COÛTS!$C$114*2*O671)),"0"))+(IF(AND(F671="MEDIA",P671="oui",Q671="RECTO/VERSO (Type Deux Simple Face)",SEMAINE!M671&gt;=4001,SEMAINE!M671&lt;=6000),((COÛTS!$C$114*4*O671)),"0"))+(IF(AND(F671="MEDIA",P671="oui",Q671="RECTO/VERSO (Type Deux Simple Face)",SEMAINE!M671&gt;=6001,SEMAINE!M671&lt;=8000),((COÛTS!$C$114*6*O671)),"0"))+(IF(AND(F671="MEDIA",P671="oui",Q671="RECTO/VERSO (Type Deux Simple Face)",SEMAINE!M671&gt;=8001,SEMAINE!M671&lt;=10000),((COÛTS!$C$114*8*O671)),0))))</f>
        <v>0</v>
      </c>
      <c r="AI671" s="6">
        <f>IF(R671="OUI",0,(IF(AND(F671="MEDIA",G671="NON TISSÉ (Type Drop)",P671="oui",Q671="MODULE TRIANGULAIRE"),((COÛTS!$C$115*6*O671*SEMAINE!M671/1000)+(COÛTS!$C$112*O671*6)+(COÛTS!$C$107*O671*3)),"0")+(IF(AND(F671="MEDIA",P671="oui",Q671="MODULE TRIANGULAIRE",SEMAINE!M671&gt;2001,SEMAINE!M671&lt;=4000),((COÛTS!$C$114*2*O671*3)),"0"))+(IF(AND(F671="MEDIA",P671="oui",Q671="MODULE TRIANGULAIRE",SEMAINE!M671&gt;=4001,SEMAINE!M671&lt;=6000),((COÛTS!$C$114*4*O671*3)),"0"))+(IF(AND(F671="MEDIA",P671="oui",Q671="MODULE TRIANGULAIRE",SEMAINE!M671&gt;=6001,SEMAINE!M671&lt;=8000),((COÛTS!$C$114*6*O671*3)),"0"))+(IF(AND(F671="MEDIA",P671="oui",Q671="MODULE TRIANGULAIRE",SEMAINE!M671&gt;=8001,SEMAINE!M671&lt;=10000),((COÛTS!$C$114*8*O671*3)),0))))</f>
        <v>0</v>
      </c>
      <c r="AJ671" s="6">
        <f>IF(OR(R671="OUI",H671&gt;0),0,(IF(AND(F671="MEDIA",G671="NON TISSÉ (Type Drop)",P671="oui",Q671="MODULE CARRÉ"),((COÛTS!$C$115*8*O671*SEMAINE!M671/1000)+(COÛTS!$C$111*O671*8)+(COÛTS!$C$107*O671*4)),"0")+IF(AND(F671="MEDIA",G671="BÂCHE FRONTLIT 450gr (Type Bâche M1)",P671="oui",Q671="MODULE CARRÉ"),((COÛTS!$C$115*8*O671*SEMAINE!M671/1000)+(COÛTS!$C$111*O671*8)+(COÛTS!$C$107*O671*4)),"0")+(IF(AND(F671="MEDIA",P671="oui",Q671="MODULE CARRÉ",SEMAINE!M671&gt;2001,SEMAINE!M671&lt;=4000),((COÛTS!$C$114*2*O671*4)),"0"))+(IF(AND(F671="MEDIA",P671="oui",Q671="MODULE CARRÉ",SEMAINE!M671&gt;=4001,SEMAINE!M671&lt;=6000),((COÛTS!$C$114*4*O671*4)),"0"))+(IF(AND(F671="MEDIA",P671="oui",Q671="MODULE CARRÉ",SEMAINE!M671&gt;=6001,SEMAINE!M671&lt;=8000),((COÛTS!$C$114*6*O671*4)),"0"))+(IF(AND(F671="MEDIA",P671="oui",Q671="MODULE CARRÉ",SEMAINE!M671&gt;=8001,SEMAINE!M671&lt;=10000),((COÛTS!$C$114*8*O671*4)),"0"))))</f>
        <v>0</v>
      </c>
      <c r="AK671" s="38">
        <f>IF(Y671&gt;0,(VLOOKUP(Y671,DATA!$AB$2:$AC$102,2,0)),1)</f>
        <v>1</v>
      </c>
      <c r="AL671" s="53">
        <f t="shared" si="87"/>
        <v>0</v>
      </c>
    </row>
    <row r="672" spans="2:38" ht="25.05" customHeight="1" x14ac:dyDescent="0.25">
      <c r="B672" s="43" t="str">
        <f>COUNTIF($D$3:D672,D672)&amp;T_Semaine[[#This Row],[N°AFFAIRE]]</f>
        <v>0</v>
      </c>
      <c r="C672" s="50"/>
      <c r="D672" s="50"/>
      <c r="E672" s="50"/>
      <c r="F672" s="50"/>
      <c r="G672" s="50"/>
      <c r="H672" s="50"/>
      <c r="I672" s="50"/>
      <c r="J672" s="50"/>
      <c r="K672" s="50"/>
      <c r="L672" s="50"/>
      <c r="M672" s="91"/>
      <c r="N672" s="91"/>
      <c r="O672" s="50"/>
      <c r="P672" s="50"/>
      <c r="Q672" s="50"/>
      <c r="R672" s="50"/>
      <c r="S672" s="50"/>
      <c r="T672" s="95">
        <f t="shared" si="81"/>
        <v>0</v>
      </c>
      <c r="U672" s="36">
        <f t="shared" si="82"/>
        <v>0</v>
      </c>
      <c r="V672" s="43"/>
      <c r="W672" s="43"/>
      <c r="X672" s="6">
        <f t="shared" si="80"/>
        <v>0</v>
      </c>
      <c r="Y672" s="55"/>
      <c r="Z672" s="6">
        <f>(IF(R672="OUI",0,IF(AND(F672="MEDIA",G672&gt;0,O672&gt;0),(VLOOKUP(G672,COÛTS!$A$1:$C$157,3,0)*(M672*N672/1000*O672/1000)),0)+IF(AND(G672&gt;0,F672="HEURE"),(VLOOKUP(G672,COÛTS!$A$1:$C$157,3,0)*(O672)),0))+IF(AND(G672&gt;0,F672="DIVERS"),(VLOOKUP(G672,COÛTS!$A$1:$C$157,3,0)*(O672)),0)+IF(AND(G672&gt;0,F672="VEHICULE"),(VLOOKUP(G672,COÛTS!$A$1:$C$157,3,0)*(O672)),0)+IF(AND(G672&gt;0,F672="FACONNAGE"),(VLOOKUP(G672,COÛTS!$A$1:$C$157,3,0)*(O672)),0)+IF(AND(G672&gt;0,F672="ACCESSOIRES"),(VLOOKUP(G672,COÛTS!$A$1:$C$157,3,0)*(O672)),0)+IF(AND(F672="TRANSPORT",G672&gt;0),(VLOOKUP(G672,COÛTS!$A$1:$C$157,3,0)*(O672)),0)+IF(AND(F672="PRODUITS",G672="KIT COMPLET HABILLAGE CLOISON MODULAIRE (mL)"),(VLOOKUP(G672,COÛTS!$A$1:$C$157,3,0)*(M672/1000*O672)),0)+IF(AND(F672="MEDIA",H672&lt;0,G672&gt;0,P672="oui",Q672="RECTO/VERSO (Type Deux Simple Face)"),(VLOOKUP(G672,COÛTS!$A$1:$C$157,3,0)*(M672*(N672+480)/1000*O672/1000)),"0")+IF(AND(F672="MEDIA",H672&lt;0,G672&gt;0,P672="oui",Q672="MODULE TRIANGULAIRE"),(VLOOKUP(G672,COÛTS!$A$1:$C$157,3,0)*(M672*(N672+240)/1000*O672/1000)*2)+(VLOOKUP(G672,COÛTS!$A$1:$C$157,3,0)*(M672)/1000*0.24),"0")+IF(AND(F672="MEDIA",P672="oui",G672&gt;0,H672&lt;0,Q672="MODULE CARRÉ"),(VLOOKUP(G672,COÛTS!$A$1:$C$157,3,0)*(M672*(N672+240)/1000*O672/1000)*3)+(VLOOKUP(G672,COÛTS!$A$1:$C$157,3,0)*(M672)/1000*0.24),"0")+IF(AND(F672="MEDIA",H672&lt;0,P672="oui",G672&gt;0,Q672="RECTO (Type Chaussette)"),(VLOOKUP(G672,COÛTS!$A$1:$C$157,3,0)*(M672*(N672+60)/1000*O672/1000))))</f>
        <v>0</v>
      </c>
      <c r="AA672" s="6">
        <f>IF(R672="OUI",0,IF(AND(H672&gt;0,I672="OUI"),(VLOOKUP(H672,COÛTS!$A$1:$C$157,3,0)*(M672*N672/1000*O672/1000)),0))</f>
        <v>0</v>
      </c>
      <c r="AB672" s="6">
        <f t="shared" si="83"/>
        <v>0</v>
      </c>
      <c r="AC672" s="7">
        <f t="shared" si="84"/>
        <v>0</v>
      </c>
      <c r="AD672" s="6">
        <f t="shared" si="85"/>
        <v>0</v>
      </c>
      <c r="AE672" s="6">
        <f t="shared" si="86"/>
        <v>0</v>
      </c>
      <c r="AF672" s="6">
        <f>IF(R672="OUI",0,(IF(AND(P672="oui",Q672="RECTO (Type Chaussette, Simple Face)",SEMAINE!M674&lt;=2000),((COÛTS!$C$115*2*O672*SEMAINE!M672/1000)+(COÛTS!$C$109*O672*SEMAINE!M672/1000)+(COÛTS!$C$107*O672*SEMAINE!M672/1000)),"0")+(IF(AND(P672="oui",Q672="RECTO (Type Chaussette, Simple Face)",SEMAINE!M672&gt;2001,SEMAINE!M672&lt;=4000),((COÛTS!$C$114*2*O672)),"0"))+(IF(AND(P672="oui",Q672="RECTO (Type Chaussette, Simple Face)",SEMAINE!M672&gt;=4001,SEMAINE!M672&lt;=6000),((COÛTS!$C$114*4*O672)),"0"))+(IF(AND(P672="oui",Q672="RECTO (Type Chaussette, Simple Face)",SEMAINE!M672&gt;=6001,SEMAINE!M672&lt;=8000),((COÛTS!$C$114*6*O672)),"0"))+(IF(AND(P672="oui",Q672="RECTO (Type Chaussette, Simple Face)",SEMAINE!M672&gt;=8001,SEMAINE!M672&lt;=10000),((COÛTS!$C$114*8*O672)),0))))</f>
        <v>0</v>
      </c>
      <c r="AG672" s="6">
        <f>IF(R672="OUI",0,(IF(AND(F672="MEDIA",G672="NON TISSÉ (Type Drop)",P672="oui",Q672="RECTO (Type Chaussette)",SEMAINE!M675&lt;=2000),((COÛTS!$C$115*2*O672*SEMAINE!M672/1000)+(COÛTS!$C$109*O672*SEMAINE!M672/1000)+(COÛTS!$C$107*O672*SEMAINE!M672/1000)),"0")+(IF(AND(F672="MEDIA",P672="oui",Q672="RECTO (Type Chaussette)",SEMAINE!M672&gt;2001,SEMAINE!M672&lt;=4000),((COÛTS!$C$114*2*O672)),"0"))+(IF(AND(F672="MEDIA",P672="oui",Q672="RECTO (Type Chaussette)",SEMAINE!M672&gt;=4001,SEMAINE!M672&lt;=6000),((COÛTS!$C$114*4*O672)),"0"))+(IF(AND(F672="MEDIA",P672="oui",Q672="RECTO (Type Chaussette)",SEMAINE!M672&gt;=6001,SEMAINE!M672&lt;=8000),((COÛTS!$C$114*6*O672)),"0"))+(IF(AND(F672="MEDIA",P672="oui",Q672="RECTO (Type Chaussette)",SEMAINE!M672&gt;=8001,SEMAINE!M672&lt;=10000),((COÛTS!$C$114*8*O672)),0))))</f>
        <v>0</v>
      </c>
      <c r="AH672" s="6">
        <f>IF(R672="OUI",0,(IF(AND(F672="MEDIA",G672="NON TISSÉ (Type Drop)",P672="oui",Q672="RECTO/VERSO (Type Deux Simple Face)"),((COÛTS!$C$115*4*O672*SEMAINE!M672/1000)+(COÛTS!$C$110*O672*4)+(COÛTS!$C$107*O672*SEMAINE!M672/1000)),"0")+(IF(AND(F672="MEDIA",P672="oui",Q672="RECTO/VERSO (Type Deux Simple Face)",SEMAINE!M672&gt;2001,SEMAINE!M672&lt;=4000),((COÛTS!$C$114*2*O672)),"0"))+(IF(AND(F672="MEDIA",P672="oui",Q672="RECTO/VERSO (Type Deux Simple Face)",SEMAINE!M672&gt;=4001,SEMAINE!M672&lt;=6000),((COÛTS!$C$114*4*O672)),"0"))+(IF(AND(F672="MEDIA",P672="oui",Q672="RECTO/VERSO (Type Deux Simple Face)",SEMAINE!M672&gt;=6001,SEMAINE!M672&lt;=8000),((COÛTS!$C$114*6*O672)),"0"))+(IF(AND(F672="MEDIA",P672="oui",Q672="RECTO/VERSO (Type Deux Simple Face)",SEMAINE!M672&gt;=8001,SEMAINE!M672&lt;=10000),((COÛTS!$C$114*8*O672)),0))))</f>
        <v>0</v>
      </c>
      <c r="AI672" s="6">
        <f>IF(R672="OUI",0,(IF(AND(F672="MEDIA",G672="NON TISSÉ (Type Drop)",P672="oui",Q672="MODULE TRIANGULAIRE"),((COÛTS!$C$115*6*O672*SEMAINE!M672/1000)+(COÛTS!$C$112*O672*6)+(COÛTS!$C$107*O672*3)),"0")+(IF(AND(F672="MEDIA",P672="oui",Q672="MODULE TRIANGULAIRE",SEMAINE!M672&gt;2001,SEMAINE!M672&lt;=4000),((COÛTS!$C$114*2*O672*3)),"0"))+(IF(AND(F672="MEDIA",P672="oui",Q672="MODULE TRIANGULAIRE",SEMAINE!M672&gt;=4001,SEMAINE!M672&lt;=6000),((COÛTS!$C$114*4*O672*3)),"0"))+(IF(AND(F672="MEDIA",P672="oui",Q672="MODULE TRIANGULAIRE",SEMAINE!M672&gt;=6001,SEMAINE!M672&lt;=8000),((COÛTS!$C$114*6*O672*3)),"0"))+(IF(AND(F672="MEDIA",P672="oui",Q672="MODULE TRIANGULAIRE",SEMAINE!M672&gt;=8001,SEMAINE!M672&lt;=10000),((COÛTS!$C$114*8*O672*3)),0))))</f>
        <v>0</v>
      </c>
      <c r="AJ672" s="6">
        <f>IF(OR(R672="OUI",H672&gt;0),0,(IF(AND(F672="MEDIA",G672="NON TISSÉ (Type Drop)",P672="oui",Q672="MODULE CARRÉ"),((COÛTS!$C$115*8*O672*SEMAINE!M672/1000)+(COÛTS!$C$111*O672*8)+(COÛTS!$C$107*O672*4)),"0")+IF(AND(F672="MEDIA",G672="BÂCHE FRONTLIT 450gr (Type Bâche M1)",P672="oui",Q672="MODULE CARRÉ"),((COÛTS!$C$115*8*O672*SEMAINE!M672/1000)+(COÛTS!$C$111*O672*8)+(COÛTS!$C$107*O672*4)),"0")+(IF(AND(F672="MEDIA",P672="oui",Q672="MODULE CARRÉ",SEMAINE!M672&gt;2001,SEMAINE!M672&lt;=4000),((COÛTS!$C$114*2*O672*4)),"0"))+(IF(AND(F672="MEDIA",P672="oui",Q672="MODULE CARRÉ",SEMAINE!M672&gt;=4001,SEMAINE!M672&lt;=6000),((COÛTS!$C$114*4*O672*4)),"0"))+(IF(AND(F672="MEDIA",P672="oui",Q672="MODULE CARRÉ",SEMAINE!M672&gt;=6001,SEMAINE!M672&lt;=8000),((COÛTS!$C$114*6*O672*4)),"0"))+(IF(AND(F672="MEDIA",P672="oui",Q672="MODULE CARRÉ",SEMAINE!M672&gt;=8001,SEMAINE!M672&lt;=10000),((COÛTS!$C$114*8*O672*4)),"0"))))</f>
        <v>0</v>
      </c>
      <c r="AK672" s="38">
        <f>IF(Y672&gt;0,(VLOOKUP(Y672,DATA!$AB$2:$AC$102,2,0)),1)</f>
        <v>1</v>
      </c>
      <c r="AL672" s="53">
        <f t="shared" si="87"/>
        <v>0</v>
      </c>
    </row>
    <row r="673" spans="2:38" ht="25.05" customHeight="1" x14ac:dyDescent="0.25">
      <c r="B673" s="43" t="str">
        <f>COUNTIF($D$3:D673,D673)&amp;T_Semaine[[#This Row],[N°AFFAIRE]]</f>
        <v>0</v>
      </c>
      <c r="C673" s="50"/>
      <c r="D673" s="50"/>
      <c r="E673" s="50"/>
      <c r="F673" s="50"/>
      <c r="G673" s="50"/>
      <c r="H673" s="50"/>
      <c r="I673" s="50"/>
      <c r="J673" s="50"/>
      <c r="K673" s="50"/>
      <c r="L673" s="50"/>
      <c r="M673" s="91"/>
      <c r="N673" s="91"/>
      <c r="O673" s="50"/>
      <c r="P673" s="50"/>
      <c r="Q673" s="50"/>
      <c r="R673" s="50"/>
      <c r="S673" s="50"/>
      <c r="T673" s="95">
        <f t="shared" si="81"/>
        <v>0</v>
      </c>
      <c r="U673" s="36">
        <f t="shared" si="82"/>
        <v>0</v>
      </c>
      <c r="V673" s="43"/>
      <c r="W673" s="43"/>
      <c r="X673" s="6">
        <f t="shared" si="80"/>
        <v>0</v>
      </c>
      <c r="Y673" s="55"/>
      <c r="Z673" s="6">
        <f>(IF(R673="OUI",0,IF(AND(F673="MEDIA",G673&gt;0,O673&gt;0),(VLOOKUP(G673,COÛTS!$A$1:$C$157,3,0)*(M673*N673/1000*O673/1000)),0)+IF(AND(G673&gt;0,F673="HEURE"),(VLOOKUP(G673,COÛTS!$A$1:$C$157,3,0)*(O673)),0))+IF(AND(G673&gt;0,F673="DIVERS"),(VLOOKUP(G673,COÛTS!$A$1:$C$157,3,0)*(O673)),0)+IF(AND(G673&gt;0,F673="VEHICULE"),(VLOOKUP(G673,COÛTS!$A$1:$C$157,3,0)*(O673)),0)+IF(AND(G673&gt;0,F673="FACONNAGE"),(VLOOKUP(G673,COÛTS!$A$1:$C$157,3,0)*(O673)),0)+IF(AND(G673&gt;0,F673="ACCESSOIRES"),(VLOOKUP(G673,COÛTS!$A$1:$C$157,3,0)*(O673)),0)+IF(AND(F673="TRANSPORT",G673&gt;0),(VLOOKUP(G673,COÛTS!$A$1:$C$157,3,0)*(O673)),0)+IF(AND(F673="PRODUITS",G673="KIT COMPLET HABILLAGE CLOISON MODULAIRE (mL)"),(VLOOKUP(G673,COÛTS!$A$1:$C$157,3,0)*(M673/1000*O673)),0)+IF(AND(F673="MEDIA",H673&lt;0,G673&gt;0,P673="oui",Q673="RECTO/VERSO (Type Deux Simple Face)"),(VLOOKUP(G673,COÛTS!$A$1:$C$157,3,0)*(M673*(N673+480)/1000*O673/1000)),"0")+IF(AND(F673="MEDIA",H673&lt;0,G673&gt;0,P673="oui",Q673="MODULE TRIANGULAIRE"),(VLOOKUP(G673,COÛTS!$A$1:$C$157,3,0)*(M673*(N673+240)/1000*O673/1000)*2)+(VLOOKUP(G673,COÛTS!$A$1:$C$157,3,0)*(M673)/1000*0.24),"0")+IF(AND(F673="MEDIA",P673="oui",G673&gt;0,H673&lt;0,Q673="MODULE CARRÉ"),(VLOOKUP(G673,COÛTS!$A$1:$C$157,3,0)*(M673*(N673+240)/1000*O673/1000)*3)+(VLOOKUP(G673,COÛTS!$A$1:$C$157,3,0)*(M673)/1000*0.24),"0")+IF(AND(F673="MEDIA",H673&lt;0,P673="oui",G673&gt;0,Q673="RECTO (Type Chaussette)"),(VLOOKUP(G673,COÛTS!$A$1:$C$157,3,0)*(M673*(N673+60)/1000*O673/1000))))</f>
        <v>0</v>
      </c>
      <c r="AA673" s="6">
        <f>IF(R673="OUI",0,IF(AND(H673&gt;0,I673="OUI"),(VLOOKUP(H673,COÛTS!$A$1:$C$157,3,0)*(M673*N673/1000*O673/1000)),0))</f>
        <v>0</v>
      </c>
      <c r="AB673" s="6">
        <f t="shared" si="83"/>
        <v>0</v>
      </c>
      <c r="AC673" s="7">
        <f t="shared" si="84"/>
        <v>0</v>
      </c>
      <c r="AD673" s="6">
        <f t="shared" si="85"/>
        <v>0</v>
      </c>
      <c r="AE673" s="6">
        <f t="shared" si="86"/>
        <v>0</v>
      </c>
      <c r="AF673" s="6">
        <f>IF(R673="OUI",0,(IF(AND(P673="oui",Q673="RECTO (Type Chaussette, Simple Face)",SEMAINE!M675&lt;=2000),((COÛTS!$C$115*2*O673*SEMAINE!M673/1000)+(COÛTS!$C$109*O673*SEMAINE!M673/1000)+(COÛTS!$C$107*O673*SEMAINE!M673/1000)),"0")+(IF(AND(P673="oui",Q673="RECTO (Type Chaussette, Simple Face)",SEMAINE!M673&gt;2001,SEMAINE!M673&lt;=4000),((COÛTS!$C$114*2*O673)),"0"))+(IF(AND(P673="oui",Q673="RECTO (Type Chaussette, Simple Face)",SEMAINE!M673&gt;=4001,SEMAINE!M673&lt;=6000),((COÛTS!$C$114*4*O673)),"0"))+(IF(AND(P673="oui",Q673="RECTO (Type Chaussette, Simple Face)",SEMAINE!M673&gt;=6001,SEMAINE!M673&lt;=8000),((COÛTS!$C$114*6*O673)),"0"))+(IF(AND(P673="oui",Q673="RECTO (Type Chaussette, Simple Face)",SEMAINE!M673&gt;=8001,SEMAINE!M673&lt;=10000),((COÛTS!$C$114*8*O673)),0))))</f>
        <v>0</v>
      </c>
      <c r="AG673" s="6">
        <f>IF(R673="OUI",0,(IF(AND(F673="MEDIA",G673="NON TISSÉ (Type Drop)",P673="oui",Q673="RECTO (Type Chaussette)",SEMAINE!M676&lt;=2000),((COÛTS!$C$115*2*O673*SEMAINE!M673/1000)+(COÛTS!$C$109*O673*SEMAINE!M673/1000)+(COÛTS!$C$107*O673*SEMAINE!M673/1000)),"0")+(IF(AND(F673="MEDIA",P673="oui",Q673="RECTO (Type Chaussette)",SEMAINE!M673&gt;2001,SEMAINE!M673&lt;=4000),((COÛTS!$C$114*2*O673)),"0"))+(IF(AND(F673="MEDIA",P673="oui",Q673="RECTO (Type Chaussette)",SEMAINE!M673&gt;=4001,SEMAINE!M673&lt;=6000),((COÛTS!$C$114*4*O673)),"0"))+(IF(AND(F673="MEDIA",P673="oui",Q673="RECTO (Type Chaussette)",SEMAINE!M673&gt;=6001,SEMAINE!M673&lt;=8000),((COÛTS!$C$114*6*O673)),"0"))+(IF(AND(F673="MEDIA",P673="oui",Q673="RECTO (Type Chaussette)",SEMAINE!M673&gt;=8001,SEMAINE!M673&lt;=10000),((COÛTS!$C$114*8*O673)),0))))</f>
        <v>0</v>
      </c>
      <c r="AH673" s="6">
        <f>IF(R673="OUI",0,(IF(AND(F673="MEDIA",G673="NON TISSÉ (Type Drop)",P673="oui",Q673="RECTO/VERSO (Type Deux Simple Face)"),((COÛTS!$C$115*4*O673*SEMAINE!M673/1000)+(COÛTS!$C$110*O673*4)+(COÛTS!$C$107*O673*SEMAINE!M673/1000)),"0")+(IF(AND(F673="MEDIA",P673="oui",Q673="RECTO/VERSO (Type Deux Simple Face)",SEMAINE!M673&gt;2001,SEMAINE!M673&lt;=4000),((COÛTS!$C$114*2*O673)),"0"))+(IF(AND(F673="MEDIA",P673="oui",Q673="RECTO/VERSO (Type Deux Simple Face)",SEMAINE!M673&gt;=4001,SEMAINE!M673&lt;=6000),((COÛTS!$C$114*4*O673)),"0"))+(IF(AND(F673="MEDIA",P673="oui",Q673="RECTO/VERSO (Type Deux Simple Face)",SEMAINE!M673&gt;=6001,SEMAINE!M673&lt;=8000),((COÛTS!$C$114*6*O673)),"0"))+(IF(AND(F673="MEDIA",P673="oui",Q673="RECTO/VERSO (Type Deux Simple Face)",SEMAINE!M673&gt;=8001,SEMAINE!M673&lt;=10000),((COÛTS!$C$114*8*O673)),0))))</f>
        <v>0</v>
      </c>
      <c r="AI673" s="6">
        <f>IF(R673="OUI",0,(IF(AND(F673="MEDIA",G673="NON TISSÉ (Type Drop)",P673="oui",Q673="MODULE TRIANGULAIRE"),((COÛTS!$C$115*6*O673*SEMAINE!M673/1000)+(COÛTS!$C$112*O673*6)+(COÛTS!$C$107*O673*3)),"0")+(IF(AND(F673="MEDIA",P673="oui",Q673="MODULE TRIANGULAIRE",SEMAINE!M673&gt;2001,SEMAINE!M673&lt;=4000),((COÛTS!$C$114*2*O673*3)),"0"))+(IF(AND(F673="MEDIA",P673="oui",Q673="MODULE TRIANGULAIRE",SEMAINE!M673&gt;=4001,SEMAINE!M673&lt;=6000),((COÛTS!$C$114*4*O673*3)),"0"))+(IF(AND(F673="MEDIA",P673="oui",Q673="MODULE TRIANGULAIRE",SEMAINE!M673&gt;=6001,SEMAINE!M673&lt;=8000),((COÛTS!$C$114*6*O673*3)),"0"))+(IF(AND(F673="MEDIA",P673="oui",Q673="MODULE TRIANGULAIRE",SEMAINE!M673&gt;=8001,SEMAINE!M673&lt;=10000),((COÛTS!$C$114*8*O673*3)),0))))</f>
        <v>0</v>
      </c>
      <c r="AJ673" s="6">
        <f>IF(OR(R673="OUI",H673&gt;0),0,(IF(AND(F673="MEDIA",G673="NON TISSÉ (Type Drop)",P673="oui",Q673="MODULE CARRÉ"),((COÛTS!$C$115*8*O673*SEMAINE!M673/1000)+(COÛTS!$C$111*O673*8)+(COÛTS!$C$107*O673*4)),"0")+IF(AND(F673="MEDIA",G673="BÂCHE FRONTLIT 450gr (Type Bâche M1)",P673="oui",Q673="MODULE CARRÉ"),((COÛTS!$C$115*8*O673*SEMAINE!M673/1000)+(COÛTS!$C$111*O673*8)+(COÛTS!$C$107*O673*4)),"0")+(IF(AND(F673="MEDIA",P673="oui",Q673="MODULE CARRÉ",SEMAINE!M673&gt;2001,SEMAINE!M673&lt;=4000),((COÛTS!$C$114*2*O673*4)),"0"))+(IF(AND(F673="MEDIA",P673="oui",Q673="MODULE CARRÉ",SEMAINE!M673&gt;=4001,SEMAINE!M673&lt;=6000),((COÛTS!$C$114*4*O673*4)),"0"))+(IF(AND(F673="MEDIA",P673="oui",Q673="MODULE CARRÉ",SEMAINE!M673&gt;=6001,SEMAINE!M673&lt;=8000),((COÛTS!$C$114*6*O673*4)),"0"))+(IF(AND(F673="MEDIA",P673="oui",Q673="MODULE CARRÉ",SEMAINE!M673&gt;=8001,SEMAINE!M673&lt;=10000),((COÛTS!$C$114*8*O673*4)),"0"))))</f>
        <v>0</v>
      </c>
      <c r="AK673" s="38">
        <f>IF(Y673&gt;0,(VLOOKUP(Y673,DATA!$AB$2:$AC$102,2,0)),1)</f>
        <v>1</v>
      </c>
      <c r="AL673" s="53">
        <f t="shared" si="87"/>
        <v>0</v>
      </c>
    </row>
    <row r="674" spans="2:38" ht="25.05" customHeight="1" x14ac:dyDescent="0.25">
      <c r="B674" s="43" t="str">
        <f>COUNTIF($D$3:D674,D674)&amp;T_Semaine[[#This Row],[N°AFFAIRE]]</f>
        <v>0</v>
      </c>
      <c r="C674" s="50"/>
      <c r="D674" s="50"/>
      <c r="E674" s="50"/>
      <c r="F674" s="50"/>
      <c r="G674" s="50"/>
      <c r="H674" s="50"/>
      <c r="I674" s="50"/>
      <c r="J674" s="50"/>
      <c r="K674" s="50"/>
      <c r="L674" s="50"/>
      <c r="M674" s="91"/>
      <c r="N674" s="91"/>
      <c r="O674" s="50"/>
      <c r="P674" s="50"/>
      <c r="Q674" s="50"/>
      <c r="R674" s="50"/>
      <c r="S674" s="50"/>
      <c r="T674" s="95">
        <f t="shared" si="81"/>
        <v>0</v>
      </c>
      <c r="U674" s="36">
        <f t="shared" si="82"/>
        <v>0</v>
      </c>
      <c r="V674" s="43"/>
      <c r="W674" s="43"/>
      <c r="X674" s="6">
        <f t="shared" si="80"/>
        <v>0</v>
      </c>
      <c r="Y674" s="55"/>
      <c r="Z674" s="6">
        <f>(IF(R674="OUI",0,IF(AND(F674="MEDIA",G674&gt;0,O674&gt;0),(VLOOKUP(G674,COÛTS!$A$1:$C$157,3,0)*(M674*N674/1000*O674/1000)),0)+IF(AND(G674&gt;0,F674="HEURE"),(VLOOKUP(G674,COÛTS!$A$1:$C$157,3,0)*(O674)),0))+IF(AND(G674&gt;0,F674="DIVERS"),(VLOOKUP(G674,COÛTS!$A$1:$C$157,3,0)*(O674)),0)+IF(AND(G674&gt;0,F674="VEHICULE"),(VLOOKUP(G674,COÛTS!$A$1:$C$157,3,0)*(O674)),0)+IF(AND(G674&gt;0,F674="FACONNAGE"),(VLOOKUP(G674,COÛTS!$A$1:$C$157,3,0)*(O674)),0)+IF(AND(G674&gt;0,F674="ACCESSOIRES"),(VLOOKUP(G674,COÛTS!$A$1:$C$157,3,0)*(O674)),0)+IF(AND(F674="TRANSPORT",G674&gt;0),(VLOOKUP(G674,COÛTS!$A$1:$C$157,3,0)*(O674)),0)+IF(AND(F674="PRODUITS",G674="KIT COMPLET HABILLAGE CLOISON MODULAIRE (mL)"),(VLOOKUP(G674,COÛTS!$A$1:$C$157,3,0)*(M674/1000*O674)),0)+IF(AND(F674="MEDIA",H674&lt;0,G674&gt;0,P674="oui",Q674="RECTO/VERSO (Type Deux Simple Face)"),(VLOOKUP(G674,COÛTS!$A$1:$C$157,3,0)*(M674*(N674+480)/1000*O674/1000)),"0")+IF(AND(F674="MEDIA",H674&lt;0,G674&gt;0,P674="oui",Q674="MODULE TRIANGULAIRE"),(VLOOKUP(G674,COÛTS!$A$1:$C$157,3,0)*(M674*(N674+240)/1000*O674/1000)*2)+(VLOOKUP(G674,COÛTS!$A$1:$C$157,3,0)*(M674)/1000*0.24),"0")+IF(AND(F674="MEDIA",P674="oui",G674&gt;0,H674&lt;0,Q674="MODULE CARRÉ"),(VLOOKUP(G674,COÛTS!$A$1:$C$157,3,0)*(M674*(N674+240)/1000*O674/1000)*3)+(VLOOKUP(G674,COÛTS!$A$1:$C$157,3,0)*(M674)/1000*0.24),"0")+IF(AND(F674="MEDIA",H674&lt;0,P674="oui",G674&gt;0,Q674="RECTO (Type Chaussette)"),(VLOOKUP(G674,COÛTS!$A$1:$C$157,3,0)*(M674*(N674+60)/1000*O674/1000))))</f>
        <v>0</v>
      </c>
      <c r="AA674" s="6">
        <f>IF(R674="OUI",0,IF(AND(H674&gt;0,I674="OUI"),(VLOOKUP(H674,COÛTS!$A$1:$C$157,3,0)*(M674*N674/1000*O674/1000)),0))</f>
        <v>0</v>
      </c>
      <c r="AB674" s="6">
        <f t="shared" si="83"/>
        <v>0</v>
      </c>
      <c r="AC674" s="7">
        <f t="shared" si="84"/>
        <v>0</v>
      </c>
      <c r="AD674" s="6">
        <f t="shared" si="85"/>
        <v>0</v>
      </c>
      <c r="AE674" s="6">
        <f t="shared" si="86"/>
        <v>0</v>
      </c>
      <c r="AF674" s="6">
        <f>IF(R674="OUI",0,(IF(AND(P674="oui",Q674="RECTO (Type Chaussette, Simple Face)",SEMAINE!M676&lt;=2000),((COÛTS!$C$115*2*O674*SEMAINE!M674/1000)+(COÛTS!$C$109*O674*SEMAINE!M674/1000)+(COÛTS!$C$107*O674*SEMAINE!M674/1000)),"0")+(IF(AND(P674="oui",Q674="RECTO (Type Chaussette, Simple Face)",SEMAINE!M674&gt;2001,SEMAINE!M674&lt;=4000),((COÛTS!$C$114*2*O674)),"0"))+(IF(AND(P674="oui",Q674="RECTO (Type Chaussette, Simple Face)",SEMAINE!M674&gt;=4001,SEMAINE!M674&lt;=6000),((COÛTS!$C$114*4*O674)),"0"))+(IF(AND(P674="oui",Q674="RECTO (Type Chaussette, Simple Face)",SEMAINE!M674&gt;=6001,SEMAINE!M674&lt;=8000),((COÛTS!$C$114*6*O674)),"0"))+(IF(AND(P674="oui",Q674="RECTO (Type Chaussette, Simple Face)",SEMAINE!M674&gt;=8001,SEMAINE!M674&lt;=10000),((COÛTS!$C$114*8*O674)),0))))</f>
        <v>0</v>
      </c>
      <c r="AG674" s="6">
        <f>IF(R674="OUI",0,(IF(AND(F674="MEDIA",G674="NON TISSÉ (Type Drop)",P674="oui",Q674="RECTO (Type Chaussette)",SEMAINE!M677&lt;=2000),((COÛTS!$C$115*2*O674*SEMAINE!M674/1000)+(COÛTS!$C$109*O674*SEMAINE!M674/1000)+(COÛTS!$C$107*O674*SEMAINE!M674/1000)),"0")+(IF(AND(F674="MEDIA",P674="oui",Q674="RECTO (Type Chaussette)",SEMAINE!M674&gt;2001,SEMAINE!M674&lt;=4000),((COÛTS!$C$114*2*O674)),"0"))+(IF(AND(F674="MEDIA",P674="oui",Q674="RECTO (Type Chaussette)",SEMAINE!M674&gt;=4001,SEMAINE!M674&lt;=6000),((COÛTS!$C$114*4*O674)),"0"))+(IF(AND(F674="MEDIA",P674="oui",Q674="RECTO (Type Chaussette)",SEMAINE!M674&gt;=6001,SEMAINE!M674&lt;=8000),((COÛTS!$C$114*6*O674)),"0"))+(IF(AND(F674="MEDIA",P674="oui",Q674="RECTO (Type Chaussette)",SEMAINE!M674&gt;=8001,SEMAINE!M674&lt;=10000),((COÛTS!$C$114*8*O674)),0))))</f>
        <v>0</v>
      </c>
      <c r="AH674" s="6">
        <f>IF(R674="OUI",0,(IF(AND(F674="MEDIA",G674="NON TISSÉ (Type Drop)",P674="oui",Q674="RECTO/VERSO (Type Deux Simple Face)"),((COÛTS!$C$115*4*O674*SEMAINE!M674/1000)+(COÛTS!$C$110*O674*4)+(COÛTS!$C$107*O674*SEMAINE!M674/1000)),"0")+(IF(AND(F674="MEDIA",P674="oui",Q674="RECTO/VERSO (Type Deux Simple Face)",SEMAINE!M674&gt;2001,SEMAINE!M674&lt;=4000),((COÛTS!$C$114*2*O674)),"0"))+(IF(AND(F674="MEDIA",P674="oui",Q674="RECTO/VERSO (Type Deux Simple Face)",SEMAINE!M674&gt;=4001,SEMAINE!M674&lt;=6000),((COÛTS!$C$114*4*O674)),"0"))+(IF(AND(F674="MEDIA",P674="oui",Q674="RECTO/VERSO (Type Deux Simple Face)",SEMAINE!M674&gt;=6001,SEMAINE!M674&lt;=8000),((COÛTS!$C$114*6*O674)),"0"))+(IF(AND(F674="MEDIA",P674="oui",Q674="RECTO/VERSO (Type Deux Simple Face)",SEMAINE!M674&gt;=8001,SEMAINE!M674&lt;=10000),((COÛTS!$C$114*8*O674)),0))))</f>
        <v>0</v>
      </c>
      <c r="AI674" s="6">
        <f>IF(R674="OUI",0,(IF(AND(F674="MEDIA",G674="NON TISSÉ (Type Drop)",P674="oui",Q674="MODULE TRIANGULAIRE"),((COÛTS!$C$115*6*O674*SEMAINE!M674/1000)+(COÛTS!$C$112*O674*6)+(COÛTS!$C$107*O674*3)),"0")+(IF(AND(F674="MEDIA",P674="oui",Q674="MODULE TRIANGULAIRE",SEMAINE!M674&gt;2001,SEMAINE!M674&lt;=4000),((COÛTS!$C$114*2*O674*3)),"0"))+(IF(AND(F674="MEDIA",P674="oui",Q674="MODULE TRIANGULAIRE",SEMAINE!M674&gt;=4001,SEMAINE!M674&lt;=6000),((COÛTS!$C$114*4*O674*3)),"0"))+(IF(AND(F674="MEDIA",P674="oui",Q674="MODULE TRIANGULAIRE",SEMAINE!M674&gt;=6001,SEMAINE!M674&lt;=8000),((COÛTS!$C$114*6*O674*3)),"0"))+(IF(AND(F674="MEDIA",P674="oui",Q674="MODULE TRIANGULAIRE",SEMAINE!M674&gt;=8001,SEMAINE!M674&lt;=10000),((COÛTS!$C$114*8*O674*3)),0))))</f>
        <v>0</v>
      </c>
      <c r="AJ674" s="6">
        <f>IF(OR(R674="OUI",H674&gt;0),0,(IF(AND(F674="MEDIA",G674="NON TISSÉ (Type Drop)",P674="oui",Q674="MODULE CARRÉ"),((COÛTS!$C$115*8*O674*SEMAINE!M674/1000)+(COÛTS!$C$111*O674*8)+(COÛTS!$C$107*O674*4)),"0")+IF(AND(F674="MEDIA",G674="BÂCHE FRONTLIT 450gr (Type Bâche M1)",P674="oui",Q674="MODULE CARRÉ"),((COÛTS!$C$115*8*O674*SEMAINE!M674/1000)+(COÛTS!$C$111*O674*8)+(COÛTS!$C$107*O674*4)),"0")+(IF(AND(F674="MEDIA",P674="oui",Q674="MODULE CARRÉ",SEMAINE!M674&gt;2001,SEMAINE!M674&lt;=4000),((COÛTS!$C$114*2*O674*4)),"0"))+(IF(AND(F674="MEDIA",P674="oui",Q674="MODULE CARRÉ",SEMAINE!M674&gt;=4001,SEMAINE!M674&lt;=6000),((COÛTS!$C$114*4*O674*4)),"0"))+(IF(AND(F674="MEDIA",P674="oui",Q674="MODULE CARRÉ",SEMAINE!M674&gt;=6001,SEMAINE!M674&lt;=8000),((COÛTS!$C$114*6*O674*4)),"0"))+(IF(AND(F674="MEDIA",P674="oui",Q674="MODULE CARRÉ",SEMAINE!M674&gt;=8001,SEMAINE!M674&lt;=10000),((COÛTS!$C$114*8*O674*4)),"0"))))</f>
        <v>0</v>
      </c>
      <c r="AK674" s="38">
        <f>IF(Y674&gt;0,(VLOOKUP(Y674,DATA!$AB$2:$AC$102,2,0)),1)</f>
        <v>1</v>
      </c>
      <c r="AL674" s="53">
        <f t="shared" si="87"/>
        <v>0</v>
      </c>
    </row>
    <row r="675" spans="2:38" ht="25.05" customHeight="1" x14ac:dyDescent="0.25">
      <c r="B675" s="43" t="str">
        <f>COUNTIF($D$3:D675,D675)&amp;T_Semaine[[#This Row],[N°AFFAIRE]]</f>
        <v>0</v>
      </c>
      <c r="C675" s="50"/>
      <c r="D675" s="50"/>
      <c r="E675" s="50"/>
      <c r="F675" s="50"/>
      <c r="G675" s="50"/>
      <c r="H675" s="50"/>
      <c r="I675" s="50"/>
      <c r="J675" s="50"/>
      <c r="K675" s="50"/>
      <c r="L675" s="50"/>
      <c r="M675" s="91"/>
      <c r="N675" s="91"/>
      <c r="O675" s="50"/>
      <c r="P675" s="50"/>
      <c r="Q675" s="50"/>
      <c r="R675" s="50"/>
      <c r="S675" s="50"/>
      <c r="T675" s="95">
        <f t="shared" si="81"/>
        <v>0</v>
      </c>
      <c r="U675" s="36">
        <f t="shared" si="82"/>
        <v>0</v>
      </c>
      <c r="V675" s="43"/>
      <c r="W675" s="43"/>
      <c r="X675" s="6">
        <f t="shared" si="80"/>
        <v>0</v>
      </c>
      <c r="Y675" s="55"/>
      <c r="Z675" s="6">
        <f>(IF(R675="OUI",0,IF(AND(F675="MEDIA",G675&gt;0,O675&gt;0),(VLOOKUP(G675,COÛTS!$A$1:$C$157,3,0)*(M675*N675/1000*O675/1000)),0)+IF(AND(G675&gt;0,F675="HEURE"),(VLOOKUP(G675,COÛTS!$A$1:$C$157,3,0)*(O675)),0))+IF(AND(G675&gt;0,F675="DIVERS"),(VLOOKUP(G675,COÛTS!$A$1:$C$157,3,0)*(O675)),0)+IF(AND(G675&gt;0,F675="VEHICULE"),(VLOOKUP(G675,COÛTS!$A$1:$C$157,3,0)*(O675)),0)+IF(AND(G675&gt;0,F675="FACONNAGE"),(VLOOKUP(G675,COÛTS!$A$1:$C$157,3,0)*(O675)),0)+IF(AND(G675&gt;0,F675="ACCESSOIRES"),(VLOOKUP(G675,COÛTS!$A$1:$C$157,3,0)*(O675)),0)+IF(AND(F675="TRANSPORT",G675&gt;0),(VLOOKUP(G675,COÛTS!$A$1:$C$157,3,0)*(O675)),0)+IF(AND(F675="PRODUITS",G675="KIT COMPLET HABILLAGE CLOISON MODULAIRE (mL)"),(VLOOKUP(G675,COÛTS!$A$1:$C$157,3,0)*(M675/1000*O675)),0)+IF(AND(F675="MEDIA",H675&lt;0,G675&gt;0,P675="oui",Q675="RECTO/VERSO (Type Deux Simple Face)"),(VLOOKUP(G675,COÛTS!$A$1:$C$157,3,0)*(M675*(N675+480)/1000*O675/1000)),"0")+IF(AND(F675="MEDIA",H675&lt;0,G675&gt;0,P675="oui",Q675="MODULE TRIANGULAIRE"),(VLOOKUP(G675,COÛTS!$A$1:$C$157,3,0)*(M675*(N675+240)/1000*O675/1000)*2)+(VLOOKUP(G675,COÛTS!$A$1:$C$157,3,0)*(M675)/1000*0.24),"0")+IF(AND(F675="MEDIA",P675="oui",G675&gt;0,H675&lt;0,Q675="MODULE CARRÉ"),(VLOOKUP(G675,COÛTS!$A$1:$C$157,3,0)*(M675*(N675+240)/1000*O675/1000)*3)+(VLOOKUP(G675,COÛTS!$A$1:$C$157,3,0)*(M675)/1000*0.24),"0")+IF(AND(F675="MEDIA",H675&lt;0,P675="oui",G675&gt;0,Q675="RECTO (Type Chaussette)"),(VLOOKUP(G675,COÛTS!$A$1:$C$157,3,0)*(M675*(N675+60)/1000*O675/1000))))</f>
        <v>0</v>
      </c>
      <c r="AA675" s="6">
        <f>IF(R675="OUI",0,IF(AND(H675&gt;0,I675="OUI"),(VLOOKUP(H675,COÛTS!$A$1:$C$157,3,0)*(M675*N675/1000*O675/1000)),0))</f>
        <v>0</v>
      </c>
      <c r="AB675" s="6">
        <f t="shared" si="83"/>
        <v>0</v>
      </c>
      <c r="AC675" s="7">
        <f t="shared" si="84"/>
        <v>0</v>
      </c>
      <c r="AD675" s="6">
        <f t="shared" si="85"/>
        <v>0</v>
      </c>
      <c r="AE675" s="6">
        <f t="shared" si="86"/>
        <v>0</v>
      </c>
      <c r="AF675" s="6">
        <f>IF(R675="OUI",0,(IF(AND(P675="oui",Q675="RECTO (Type Chaussette, Simple Face)",SEMAINE!M677&lt;=2000),((COÛTS!$C$115*2*O675*SEMAINE!M675/1000)+(COÛTS!$C$109*O675*SEMAINE!M675/1000)+(COÛTS!$C$107*O675*SEMAINE!M675/1000)),"0")+(IF(AND(P675="oui",Q675="RECTO (Type Chaussette, Simple Face)",SEMAINE!M675&gt;2001,SEMAINE!M675&lt;=4000),((COÛTS!$C$114*2*O675)),"0"))+(IF(AND(P675="oui",Q675="RECTO (Type Chaussette, Simple Face)",SEMAINE!M675&gt;=4001,SEMAINE!M675&lt;=6000),((COÛTS!$C$114*4*O675)),"0"))+(IF(AND(P675="oui",Q675="RECTO (Type Chaussette, Simple Face)",SEMAINE!M675&gt;=6001,SEMAINE!M675&lt;=8000),((COÛTS!$C$114*6*O675)),"0"))+(IF(AND(P675="oui",Q675="RECTO (Type Chaussette, Simple Face)",SEMAINE!M675&gt;=8001,SEMAINE!M675&lt;=10000),((COÛTS!$C$114*8*O675)),0))))</f>
        <v>0</v>
      </c>
      <c r="AG675" s="6">
        <f>IF(R675="OUI",0,(IF(AND(F675="MEDIA",G675="NON TISSÉ (Type Drop)",P675="oui",Q675="RECTO (Type Chaussette)",SEMAINE!M678&lt;=2000),((COÛTS!$C$115*2*O675*SEMAINE!M675/1000)+(COÛTS!$C$109*O675*SEMAINE!M675/1000)+(COÛTS!$C$107*O675*SEMAINE!M675/1000)),"0")+(IF(AND(F675="MEDIA",P675="oui",Q675="RECTO (Type Chaussette)",SEMAINE!M675&gt;2001,SEMAINE!M675&lt;=4000),((COÛTS!$C$114*2*O675)),"0"))+(IF(AND(F675="MEDIA",P675="oui",Q675="RECTO (Type Chaussette)",SEMAINE!M675&gt;=4001,SEMAINE!M675&lt;=6000),((COÛTS!$C$114*4*O675)),"0"))+(IF(AND(F675="MEDIA",P675="oui",Q675="RECTO (Type Chaussette)",SEMAINE!M675&gt;=6001,SEMAINE!M675&lt;=8000),((COÛTS!$C$114*6*O675)),"0"))+(IF(AND(F675="MEDIA",P675="oui",Q675="RECTO (Type Chaussette)",SEMAINE!M675&gt;=8001,SEMAINE!M675&lt;=10000),((COÛTS!$C$114*8*O675)),0))))</f>
        <v>0</v>
      </c>
      <c r="AH675" s="6">
        <f>IF(R675="OUI",0,(IF(AND(F675="MEDIA",G675="NON TISSÉ (Type Drop)",P675="oui",Q675="RECTO/VERSO (Type Deux Simple Face)"),((COÛTS!$C$115*4*O675*SEMAINE!M675/1000)+(COÛTS!$C$110*O675*4)+(COÛTS!$C$107*O675*SEMAINE!M675/1000)),"0")+(IF(AND(F675="MEDIA",P675="oui",Q675="RECTO/VERSO (Type Deux Simple Face)",SEMAINE!M675&gt;2001,SEMAINE!M675&lt;=4000),((COÛTS!$C$114*2*O675)),"0"))+(IF(AND(F675="MEDIA",P675="oui",Q675="RECTO/VERSO (Type Deux Simple Face)",SEMAINE!M675&gt;=4001,SEMAINE!M675&lt;=6000),((COÛTS!$C$114*4*O675)),"0"))+(IF(AND(F675="MEDIA",P675="oui",Q675="RECTO/VERSO (Type Deux Simple Face)",SEMAINE!M675&gt;=6001,SEMAINE!M675&lt;=8000),((COÛTS!$C$114*6*O675)),"0"))+(IF(AND(F675="MEDIA",P675="oui",Q675="RECTO/VERSO (Type Deux Simple Face)",SEMAINE!M675&gt;=8001,SEMAINE!M675&lt;=10000),((COÛTS!$C$114*8*O675)),0))))</f>
        <v>0</v>
      </c>
      <c r="AI675" s="6">
        <f>IF(R675="OUI",0,(IF(AND(F675="MEDIA",G675="NON TISSÉ (Type Drop)",P675="oui",Q675="MODULE TRIANGULAIRE"),((COÛTS!$C$115*6*O675*SEMAINE!M675/1000)+(COÛTS!$C$112*O675*6)+(COÛTS!$C$107*O675*3)),"0")+(IF(AND(F675="MEDIA",P675="oui",Q675="MODULE TRIANGULAIRE",SEMAINE!M675&gt;2001,SEMAINE!M675&lt;=4000),((COÛTS!$C$114*2*O675*3)),"0"))+(IF(AND(F675="MEDIA",P675="oui",Q675="MODULE TRIANGULAIRE",SEMAINE!M675&gt;=4001,SEMAINE!M675&lt;=6000),((COÛTS!$C$114*4*O675*3)),"0"))+(IF(AND(F675="MEDIA",P675="oui",Q675="MODULE TRIANGULAIRE",SEMAINE!M675&gt;=6001,SEMAINE!M675&lt;=8000),((COÛTS!$C$114*6*O675*3)),"0"))+(IF(AND(F675="MEDIA",P675="oui",Q675="MODULE TRIANGULAIRE",SEMAINE!M675&gt;=8001,SEMAINE!M675&lt;=10000),((COÛTS!$C$114*8*O675*3)),0))))</f>
        <v>0</v>
      </c>
      <c r="AJ675" s="6">
        <f>IF(OR(R675="OUI",H675&gt;0),0,(IF(AND(F675="MEDIA",G675="NON TISSÉ (Type Drop)",P675="oui",Q675="MODULE CARRÉ"),((COÛTS!$C$115*8*O675*SEMAINE!M675/1000)+(COÛTS!$C$111*O675*8)+(COÛTS!$C$107*O675*4)),"0")+IF(AND(F675="MEDIA",G675="BÂCHE FRONTLIT 450gr (Type Bâche M1)",P675="oui",Q675="MODULE CARRÉ"),((COÛTS!$C$115*8*O675*SEMAINE!M675/1000)+(COÛTS!$C$111*O675*8)+(COÛTS!$C$107*O675*4)),"0")+(IF(AND(F675="MEDIA",P675="oui",Q675="MODULE CARRÉ",SEMAINE!M675&gt;2001,SEMAINE!M675&lt;=4000),((COÛTS!$C$114*2*O675*4)),"0"))+(IF(AND(F675="MEDIA",P675="oui",Q675="MODULE CARRÉ",SEMAINE!M675&gt;=4001,SEMAINE!M675&lt;=6000),((COÛTS!$C$114*4*O675*4)),"0"))+(IF(AND(F675="MEDIA",P675="oui",Q675="MODULE CARRÉ",SEMAINE!M675&gt;=6001,SEMAINE!M675&lt;=8000),((COÛTS!$C$114*6*O675*4)),"0"))+(IF(AND(F675="MEDIA",P675="oui",Q675="MODULE CARRÉ",SEMAINE!M675&gt;=8001,SEMAINE!M675&lt;=10000),((COÛTS!$C$114*8*O675*4)),"0"))))</f>
        <v>0</v>
      </c>
      <c r="AK675" s="38">
        <f>IF(Y675&gt;0,(VLOOKUP(Y675,DATA!$AB$2:$AC$102,2,0)),1)</f>
        <v>1</v>
      </c>
      <c r="AL675" s="53">
        <f t="shared" si="87"/>
        <v>0</v>
      </c>
    </row>
    <row r="676" spans="2:38" ht="25.05" customHeight="1" x14ac:dyDescent="0.25">
      <c r="B676" s="43" t="str">
        <f>COUNTIF($D$3:D676,D676)&amp;T_Semaine[[#This Row],[N°AFFAIRE]]</f>
        <v>0</v>
      </c>
      <c r="C676" s="50"/>
      <c r="D676" s="50"/>
      <c r="E676" s="50"/>
      <c r="F676" s="50"/>
      <c r="G676" s="50"/>
      <c r="H676" s="50"/>
      <c r="I676" s="50"/>
      <c r="J676" s="50"/>
      <c r="K676" s="50"/>
      <c r="L676" s="50"/>
      <c r="M676" s="91"/>
      <c r="N676" s="91"/>
      <c r="O676" s="50"/>
      <c r="P676" s="50"/>
      <c r="Q676" s="50"/>
      <c r="R676" s="50"/>
      <c r="S676" s="50"/>
      <c r="T676" s="95">
        <f t="shared" si="81"/>
        <v>0</v>
      </c>
      <c r="U676" s="36">
        <f t="shared" si="82"/>
        <v>0</v>
      </c>
      <c r="V676" s="43"/>
      <c r="W676" s="43"/>
      <c r="X676" s="6">
        <f t="shared" si="80"/>
        <v>0</v>
      </c>
      <c r="Y676" s="55"/>
      <c r="Z676" s="6">
        <f>(IF(R676="OUI",0,IF(AND(F676="MEDIA",G676&gt;0,O676&gt;0),(VLOOKUP(G676,COÛTS!$A$1:$C$157,3,0)*(M676*N676/1000*O676/1000)),0)+IF(AND(G676&gt;0,F676="HEURE"),(VLOOKUP(G676,COÛTS!$A$1:$C$157,3,0)*(O676)),0))+IF(AND(G676&gt;0,F676="DIVERS"),(VLOOKUP(G676,COÛTS!$A$1:$C$157,3,0)*(O676)),0)+IF(AND(G676&gt;0,F676="VEHICULE"),(VLOOKUP(G676,COÛTS!$A$1:$C$157,3,0)*(O676)),0)+IF(AND(G676&gt;0,F676="FACONNAGE"),(VLOOKUP(G676,COÛTS!$A$1:$C$157,3,0)*(O676)),0)+IF(AND(G676&gt;0,F676="ACCESSOIRES"),(VLOOKUP(G676,COÛTS!$A$1:$C$157,3,0)*(O676)),0)+IF(AND(F676="TRANSPORT",G676&gt;0),(VLOOKUP(G676,COÛTS!$A$1:$C$157,3,0)*(O676)),0)+IF(AND(F676="PRODUITS",G676="KIT COMPLET HABILLAGE CLOISON MODULAIRE (mL)"),(VLOOKUP(G676,COÛTS!$A$1:$C$157,3,0)*(M676/1000*O676)),0)+IF(AND(F676="MEDIA",H676&lt;0,G676&gt;0,P676="oui",Q676="RECTO/VERSO (Type Deux Simple Face)"),(VLOOKUP(G676,COÛTS!$A$1:$C$157,3,0)*(M676*(N676+480)/1000*O676/1000)),"0")+IF(AND(F676="MEDIA",H676&lt;0,G676&gt;0,P676="oui",Q676="MODULE TRIANGULAIRE"),(VLOOKUP(G676,COÛTS!$A$1:$C$157,3,0)*(M676*(N676+240)/1000*O676/1000)*2)+(VLOOKUP(G676,COÛTS!$A$1:$C$157,3,0)*(M676)/1000*0.24),"0")+IF(AND(F676="MEDIA",P676="oui",G676&gt;0,H676&lt;0,Q676="MODULE CARRÉ"),(VLOOKUP(G676,COÛTS!$A$1:$C$157,3,0)*(M676*(N676+240)/1000*O676/1000)*3)+(VLOOKUP(G676,COÛTS!$A$1:$C$157,3,0)*(M676)/1000*0.24),"0")+IF(AND(F676="MEDIA",H676&lt;0,P676="oui",G676&gt;0,Q676="RECTO (Type Chaussette)"),(VLOOKUP(G676,COÛTS!$A$1:$C$157,3,0)*(M676*(N676+60)/1000*O676/1000))))</f>
        <v>0</v>
      </c>
      <c r="AA676" s="6">
        <f>IF(R676="OUI",0,IF(AND(H676&gt;0,I676="OUI"),(VLOOKUP(H676,COÛTS!$A$1:$C$157,3,0)*(M676*N676/1000*O676/1000)),0))</f>
        <v>0</v>
      </c>
      <c r="AB676" s="6">
        <f t="shared" si="83"/>
        <v>0</v>
      </c>
      <c r="AC676" s="7">
        <f t="shared" si="84"/>
        <v>0</v>
      </c>
      <c r="AD676" s="6">
        <f t="shared" si="85"/>
        <v>0</v>
      </c>
      <c r="AE676" s="6">
        <f t="shared" si="86"/>
        <v>0</v>
      </c>
      <c r="AF676" s="6">
        <f>IF(R676="OUI",0,(IF(AND(P676="oui",Q676="RECTO (Type Chaussette, Simple Face)",SEMAINE!M678&lt;=2000),((COÛTS!$C$115*2*O676*SEMAINE!M676/1000)+(COÛTS!$C$109*O676*SEMAINE!M676/1000)+(COÛTS!$C$107*O676*SEMAINE!M676/1000)),"0")+(IF(AND(P676="oui",Q676="RECTO (Type Chaussette, Simple Face)",SEMAINE!M676&gt;2001,SEMAINE!M676&lt;=4000),((COÛTS!$C$114*2*O676)),"0"))+(IF(AND(P676="oui",Q676="RECTO (Type Chaussette, Simple Face)",SEMAINE!M676&gt;=4001,SEMAINE!M676&lt;=6000),((COÛTS!$C$114*4*O676)),"0"))+(IF(AND(P676="oui",Q676="RECTO (Type Chaussette, Simple Face)",SEMAINE!M676&gt;=6001,SEMAINE!M676&lt;=8000),((COÛTS!$C$114*6*O676)),"0"))+(IF(AND(P676="oui",Q676="RECTO (Type Chaussette, Simple Face)",SEMAINE!M676&gt;=8001,SEMAINE!M676&lt;=10000),((COÛTS!$C$114*8*O676)),0))))</f>
        <v>0</v>
      </c>
      <c r="AG676" s="6">
        <f>IF(R676="OUI",0,(IF(AND(F676="MEDIA",G676="NON TISSÉ (Type Drop)",P676="oui",Q676="RECTO (Type Chaussette)",SEMAINE!M679&lt;=2000),((COÛTS!$C$115*2*O676*SEMAINE!M676/1000)+(COÛTS!$C$109*O676*SEMAINE!M676/1000)+(COÛTS!$C$107*O676*SEMAINE!M676/1000)),"0")+(IF(AND(F676="MEDIA",P676="oui",Q676="RECTO (Type Chaussette)",SEMAINE!M676&gt;2001,SEMAINE!M676&lt;=4000),((COÛTS!$C$114*2*O676)),"0"))+(IF(AND(F676="MEDIA",P676="oui",Q676="RECTO (Type Chaussette)",SEMAINE!M676&gt;=4001,SEMAINE!M676&lt;=6000),((COÛTS!$C$114*4*O676)),"0"))+(IF(AND(F676="MEDIA",P676="oui",Q676="RECTO (Type Chaussette)",SEMAINE!M676&gt;=6001,SEMAINE!M676&lt;=8000),((COÛTS!$C$114*6*O676)),"0"))+(IF(AND(F676="MEDIA",P676="oui",Q676="RECTO (Type Chaussette)",SEMAINE!M676&gt;=8001,SEMAINE!M676&lt;=10000),((COÛTS!$C$114*8*O676)),0))))</f>
        <v>0</v>
      </c>
      <c r="AH676" s="6">
        <f>IF(R676="OUI",0,(IF(AND(F676="MEDIA",G676="NON TISSÉ (Type Drop)",P676="oui",Q676="RECTO/VERSO (Type Deux Simple Face)"),((COÛTS!$C$115*4*O676*SEMAINE!M676/1000)+(COÛTS!$C$110*O676*4)+(COÛTS!$C$107*O676*SEMAINE!M676/1000)),"0")+(IF(AND(F676="MEDIA",P676="oui",Q676="RECTO/VERSO (Type Deux Simple Face)",SEMAINE!M676&gt;2001,SEMAINE!M676&lt;=4000),((COÛTS!$C$114*2*O676)),"0"))+(IF(AND(F676="MEDIA",P676="oui",Q676="RECTO/VERSO (Type Deux Simple Face)",SEMAINE!M676&gt;=4001,SEMAINE!M676&lt;=6000),((COÛTS!$C$114*4*O676)),"0"))+(IF(AND(F676="MEDIA",P676="oui",Q676="RECTO/VERSO (Type Deux Simple Face)",SEMAINE!M676&gt;=6001,SEMAINE!M676&lt;=8000),((COÛTS!$C$114*6*O676)),"0"))+(IF(AND(F676="MEDIA",P676="oui",Q676="RECTO/VERSO (Type Deux Simple Face)",SEMAINE!M676&gt;=8001,SEMAINE!M676&lt;=10000),((COÛTS!$C$114*8*O676)),0))))</f>
        <v>0</v>
      </c>
      <c r="AI676" s="6">
        <f>IF(R676="OUI",0,(IF(AND(F676="MEDIA",G676="NON TISSÉ (Type Drop)",P676="oui",Q676="MODULE TRIANGULAIRE"),((COÛTS!$C$115*6*O676*SEMAINE!M676/1000)+(COÛTS!$C$112*O676*6)+(COÛTS!$C$107*O676*3)),"0")+(IF(AND(F676="MEDIA",P676="oui",Q676="MODULE TRIANGULAIRE",SEMAINE!M676&gt;2001,SEMAINE!M676&lt;=4000),((COÛTS!$C$114*2*O676*3)),"0"))+(IF(AND(F676="MEDIA",P676="oui",Q676="MODULE TRIANGULAIRE",SEMAINE!M676&gt;=4001,SEMAINE!M676&lt;=6000),((COÛTS!$C$114*4*O676*3)),"0"))+(IF(AND(F676="MEDIA",P676="oui",Q676="MODULE TRIANGULAIRE",SEMAINE!M676&gt;=6001,SEMAINE!M676&lt;=8000),((COÛTS!$C$114*6*O676*3)),"0"))+(IF(AND(F676="MEDIA",P676="oui",Q676="MODULE TRIANGULAIRE",SEMAINE!M676&gt;=8001,SEMAINE!M676&lt;=10000),((COÛTS!$C$114*8*O676*3)),0))))</f>
        <v>0</v>
      </c>
      <c r="AJ676" s="6">
        <f>IF(OR(R676="OUI",H676&gt;0),0,(IF(AND(F676="MEDIA",G676="NON TISSÉ (Type Drop)",P676="oui",Q676="MODULE CARRÉ"),((COÛTS!$C$115*8*O676*SEMAINE!M676/1000)+(COÛTS!$C$111*O676*8)+(COÛTS!$C$107*O676*4)),"0")+IF(AND(F676="MEDIA",G676="BÂCHE FRONTLIT 450gr (Type Bâche M1)",P676="oui",Q676="MODULE CARRÉ"),((COÛTS!$C$115*8*O676*SEMAINE!M676/1000)+(COÛTS!$C$111*O676*8)+(COÛTS!$C$107*O676*4)),"0")+(IF(AND(F676="MEDIA",P676="oui",Q676="MODULE CARRÉ",SEMAINE!M676&gt;2001,SEMAINE!M676&lt;=4000),((COÛTS!$C$114*2*O676*4)),"0"))+(IF(AND(F676="MEDIA",P676="oui",Q676="MODULE CARRÉ",SEMAINE!M676&gt;=4001,SEMAINE!M676&lt;=6000),((COÛTS!$C$114*4*O676*4)),"0"))+(IF(AND(F676="MEDIA",P676="oui",Q676="MODULE CARRÉ",SEMAINE!M676&gt;=6001,SEMAINE!M676&lt;=8000),((COÛTS!$C$114*6*O676*4)),"0"))+(IF(AND(F676="MEDIA",P676="oui",Q676="MODULE CARRÉ",SEMAINE!M676&gt;=8001,SEMAINE!M676&lt;=10000),((COÛTS!$C$114*8*O676*4)),"0"))))</f>
        <v>0</v>
      </c>
      <c r="AK676" s="38">
        <f>IF(Y676&gt;0,(VLOOKUP(Y676,DATA!$AB$2:$AC$102,2,0)),1)</f>
        <v>1</v>
      </c>
      <c r="AL676" s="53">
        <f t="shared" si="87"/>
        <v>0</v>
      </c>
    </row>
    <row r="677" spans="2:38" ht="25.05" customHeight="1" x14ac:dyDescent="0.25">
      <c r="B677" s="43" t="str">
        <f>COUNTIF($D$3:D677,D677)&amp;T_Semaine[[#This Row],[N°AFFAIRE]]</f>
        <v>0</v>
      </c>
      <c r="C677" s="50"/>
      <c r="D677" s="50"/>
      <c r="E677" s="50"/>
      <c r="F677" s="50"/>
      <c r="G677" s="50"/>
      <c r="H677" s="50"/>
      <c r="I677" s="50"/>
      <c r="J677" s="50"/>
      <c r="K677" s="50"/>
      <c r="L677" s="50"/>
      <c r="M677" s="91"/>
      <c r="N677" s="91"/>
      <c r="O677" s="50"/>
      <c r="P677" s="50"/>
      <c r="Q677" s="50"/>
      <c r="R677" s="50"/>
      <c r="S677" s="50"/>
      <c r="T677" s="95">
        <f t="shared" si="81"/>
        <v>0</v>
      </c>
      <c r="U677" s="36">
        <f t="shared" si="82"/>
        <v>0</v>
      </c>
      <c r="V677" s="43"/>
      <c r="W677" s="43"/>
      <c r="X677" s="6">
        <f t="shared" si="80"/>
        <v>0</v>
      </c>
      <c r="Y677" s="55"/>
      <c r="Z677" s="6">
        <f>(IF(R677="OUI",0,IF(AND(F677="MEDIA",G677&gt;0,O677&gt;0),(VLOOKUP(G677,COÛTS!$A$1:$C$157,3,0)*(M677*N677/1000*O677/1000)),0)+IF(AND(G677&gt;0,F677="HEURE"),(VLOOKUP(G677,COÛTS!$A$1:$C$157,3,0)*(O677)),0))+IF(AND(G677&gt;0,F677="DIVERS"),(VLOOKUP(G677,COÛTS!$A$1:$C$157,3,0)*(O677)),0)+IF(AND(G677&gt;0,F677="VEHICULE"),(VLOOKUP(G677,COÛTS!$A$1:$C$157,3,0)*(O677)),0)+IF(AND(G677&gt;0,F677="FACONNAGE"),(VLOOKUP(G677,COÛTS!$A$1:$C$157,3,0)*(O677)),0)+IF(AND(G677&gt;0,F677="ACCESSOIRES"),(VLOOKUP(G677,COÛTS!$A$1:$C$157,3,0)*(O677)),0)+IF(AND(F677="TRANSPORT",G677&gt;0),(VLOOKUP(G677,COÛTS!$A$1:$C$157,3,0)*(O677)),0)+IF(AND(F677="PRODUITS",G677="KIT COMPLET HABILLAGE CLOISON MODULAIRE (mL)"),(VLOOKUP(G677,COÛTS!$A$1:$C$157,3,0)*(M677/1000*O677)),0)+IF(AND(F677="MEDIA",H677&lt;0,G677&gt;0,P677="oui",Q677="RECTO/VERSO (Type Deux Simple Face)"),(VLOOKUP(G677,COÛTS!$A$1:$C$157,3,0)*(M677*(N677+480)/1000*O677/1000)),"0")+IF(AND(F677="MEDIA",H677&lt;0,G677&gt;0,P677="oui",Q677="MODULE TRIANGULAIRE"),(VLOOKUP(G677,COÛTS!$A$1:$C$157,3,0)*(M677*(N677+240)/1000*O677/1000)*2)+(VLOOKUP(G677,COÛTS!$A$1:$C$157,3,0)*(M677)/1000*0.24),"0")+IF(AND(F677="MEDIA",P677="oui",G677&gt;0,H677&lt;0,Q677="MODULE CARRÉ"),(VLOOKUP(G677,COÛTS!$A$1:$C$157,3,0)*(M677*(N677+240)/1000*O677/1000)*3)+(VLOOKUP(G677,COÛTS!$A$1:$C$157,3,0)*(M677)/1000*0.24),"0")+IF(AND(F677="MEDIA",H677&lt;0,P677="oui",G677&gt;0,Q677="RECTO (Type Chaussette)"),(VLOOKUP(G677,COÛTS!$A$1:$C$157,3,0)*(M677*(N677+60)/1000*O677/1000))))</f>
        <v>0</v>
      </c>
      <c r="AA677" s="6">
        <f>IF(R677="OUI",0,IF(AND(H677&gt;0,I677="OUI"),(VLOOKUP(H677,COÛTS!$A$1:$C$157,3,0)*(M677*N677/1000*O677/1000)),0))</f>
        <v>0</v>
      </c>
      <c r="AB677" s="6">
        <f t="shared" si="83"/>
        <v>0</v>
      </c>
      <c r="AC677" s="7">
        <f t="shared" si="84"/>
        <v>0</v>
      </c>
      <c r="AD677" s="6">
        <f t="shared" si="85"/>
        <v>0</v>
      </c>
      <c r="AE677" s="6">
        <f t="shared" si="86"/>
        <v>0</v>
      </c>
      <c r="AF677" s="6">
        <f>IF(R677="OUI",0,(IF(AND(P677="oui",Q677="RECTO (Type Chaussette, Simple Face)",SEMAINE!M679&lt;=2000),((COÛTS!$C$115*2*O677*SEMAINE!M677/1000)+(COÛTS!$C$109*O677*SEMAINE!M677/1000)+(COÛTS!$C$107*O677*SEMAINE!M677/1000)),"0")+(IF(AND(P677="oui",Q677="RECTO (Type Chaussette, Simple Face)",SEMAINE!M677&gt;2001,SEMAINE!M677&lt;=4000),((COÛTS!$C$114*2*O677)),"0"))+(IF(AND(P677="oui",Q677="RECTO (Type Chaussette, Simple Face)",SEMAINE!M677&gt;=4001,SEMAINE!M677&lt;=6000),((COÛTS!$C$114*4*O677)),"0"))+(IF(AND(P677="oui",Q677="RECTO (Type Chaussette, Simple Face)",SEMAINE!M677&gt;=6001,SEMAINE!M677&lt;=8000),((COÛTS!$C$114*6*O677)),"0"))+(IF(AND(P677="oui",Q677="RECTO (Type Chaussette, Simple Face)",SEMAINE!M677&gt;=8001,SEMAINE!M677&lt;=10000),((COÛTS!$C$114*8*O677)),0))))</f>
        <v>0</v>
      </c>
      <c r="AG677" s="6">
        <f>IF(R677="OUI",0,(IF(AND(F677="MEDIA",G677="NON TISSÉ (Type Drop)",P677="oui",Q677="RECTO (Type Chaussette)",SEMAINE!M680&lt;=2000),((COÛTS!$C$115*2*O677*SEMAINE!M677/1000)+(COÛTS!$C$109*O677*SEMAINE!M677/1000)+(COÛTS!$C$107*O677*SEMAINE!M677/1000)),"0")+(IF(AND(F677="MEDIA",P677="oui",Q677="RECTO (Type Chaussette)",SEMAINE!M677&gt;2001,SEMAINE!M677&lt;=4000),((COÛTS!$C$114*2*O677)),"0"))+(IF(AND(F677="MEDIA",P677="oui",Q677="RECTO (Type Chaussette)",SEMAINE!M677&gt;=4001,SEMAINE!M677&lt;=6000),((COÛTS!$C$114*4*O677)),"0"))+(IF(AND(F677="MEDIA",P677="oui",Q677="RECTO (Type Chaussette)",SEMAINE!M677&gt;=6001,SEMAINE!M677&lt;=8000),((COÛTS!$C$114*6*O677)),"0"))+(IF(AND(F677="MEDIA",P677="oui",Q677="RECTO (Type Chaussette)",SEMAINE!M677&gt;=8001,SEMAINE!M677&lt;=10000),((COÛTS!$C$114*8*O677)),0))))</f>
        <v>0</v>
      </c>
      <c r="AH677" s="6">
        <f>IF(R677="OUI",0,(IF(AND(F677="MEDIA",G677="NON TISSÉ (Type Drop)",P677="oui",Q677="RECTO/VERSO (Type Deux Simple Face)"),((COÛTS!$C$115*4*O677*SEMAINE!M677/1000)+(COÛTS!$C$110*O677*4)+(COÛTS!$C$107*O677*SEMAINE!M677/1000)),"0")+(IF(AND(F677="MEDIA",P677="oui",Q677="RECTO/VERSO (Type Deux Simple Face)",SEMAINE!M677&gt;2001,SEMAINE!M677&lt;=4000),((COÛTS!$C$114*2*O677)),"0"))+(IF(AND(F677="MEDIA",P677="oui",Q677="RECTO/VERSO (Type Deux Simple Face)",SEMAINE!M677&gt;=4001,SEMAINE!M677&lt;=6000),((COÛTS!$C$114*4*O677)),"0"))+(IF(AND(F677="MEDIA",P677="oui",Q677="RECTO/VERSO (Type Deux Simple Face)",SEMAINE!M677&gt;=6001,SEMAINE!M677&lt;=8000),((COÛTS!$C$114*6*O677)),"0"))+(IF(AND(F677="MEDIA",P677="oui",Q677="RECTO/VERSO (Type Deux Simple Face)",SEMAINE!M677&gt;=8001,SEMAINE!M677&lt;=10000),((COÛTS!$C$114*8*O677)),0))))</f>
        <v>0</v>
      </c>
      <c r="AI677" s="6">
        <f>IF(R677="OUI",0,(IF(AND(F677="MEDIA",G677="NON TISSÉ (Type Drop)",P677="oui",Q677="MODULE TRIANGULAIRE"),((COÛTS!$C$115*6*O677*SEMAINE!M677/1000)+(COÛTS!$C$112*O677*6)+(COÛTS!$C$107*O677*3)),"0")+(IF(AND(F677="MEDIA",P677="oui",Q677="MODULE TRIANGULAIRE",SEMAINE!M677&gt;2001,SEMAINE!M677&lt;=4000),((COÛTS!$C$114*2*O677*3)),"0"))+(IF(AND(F677="MEDIA",P677="oui",Q677="MODULE TRIANGULAIRE",SEMAINE!M677&gt;=4001,SEMAINE!M677&lt;=6000),((COÛTS!$C$114*4*O677*3)),"0"))+(IF(AND(F677="MEDIA",P677="oui",Q677="MODULE TRIANGULAIRE",SEMAINE!M677&gt;=6001,SEMAINE!M677&lt;=8000),((COÛTS!$C$114*6*O677*3)),"0"))+(IF(AND(F677="MEDIA",P677="oui",Q677="MODULE TRIANGULAIRE",SEMAINE!M677&gt;=8001,SEMAINE!M677&lt;=10000),((COÛTS!$C$114*8*O677*3)),0))))</f>
        <v>0</v>
      </c>
      <c r="AJ677" s="6">
        <f>IF(OR(R677="OUI",H677&gt;0),0,(IF(AND(F677="MEDIA",G677="NON TISSÉ (Type Drop)",P677="oui",Q677="MODULE CARRÉ"),((COÛTS!$C$115*8*O677*SEMAINE!M677/1000)+(COÛTS!$C$111*O677*8)+(COÛTS!$C$107*O677*4)),"0")+IF(AND(F677="MEDIA",G677="BÂCHE FRONTLIT 450gr (Type Bâche M1)",P677="oui",Q677="MODULE CARRÉ"),((COÛTS!$C$115*8*O677*SEMAINE!M677/1000)+(COÛTS!$C$111*O677*8)+(COÛTS!$C$107*O677*4)),"0")+(IF(AND(F677="MEDIA",P677="oui",Q677="MODULE CARRÉ",SEMAINE!M677&gt;2001,SEMAINE!M677&lt;=4000),((COÛTS!$C$114*2*O677*4)),"0"))+(IF(AND(F677="MEDIA",P677="oui",Q677="MODULE CARRÉ",SEMAINE!M677&gt;=4001,SEMAINE!M677&lt;=6000),((COÛTS!$C$114*4*O677*4)),"0"))+(IF(AND(F677="MEDIA",P677="oui",Q677="MODULE CARRÉ",SEMAINE!M677&gt;=6001,SEMAINE!M677&lt;=8000),((COÛTS!$C$114*6*O677*4)),"0"))+(IF(AND(F677="MEDIA",P677="oui",Q677="MODULE CARRÉ",SEMAINE!M677&gt;=8001,SEMAINE!M677&lt;=10000),((COÛTS!$C$114*8*O677*4)),"0"))))</f>
        <v>0</v>
      </c>
      <c r="AK677" s="38">
        <f>IF(Y677&gt;0,(VLOOKUP(Y677,DATA!$AB$2:$AC$102,2,0)),1)</f>
        <v>1</v>
      </c>
      <c r="AL677" s="53">
        <f t="shared" si="87"/>
        <v>0</v>
      </c>
    </row>
    <row r="678" spans="2:38" ht="25.05" customHeight="1" x14ac:dyDescent="0.25">
      <c r="B678" s="43" t="str">
        <f>COUNTIF($D$3:D678,D678)&amp;T_Semaine[[#This Row],[N°AFFAIRE]]</f>
        <v>0</v>
      </c>
      <c r="C678" s="50"/>
      <c r="D678" s="50"/>
      <c r="E678" s="50"/>
      <c r="F678" s="50"/>
      <c r="G678" s="50"/>
      <c r="H678" s="50"/>
      <c r="I678" s="50"/>
      <c r="J678" s="50"/>
      <c r="K678" s="50"/>
      <c r="L678" s="50"/>
      <c r="M678" s="91"/>
      <c r="N678" s="91"/>
      <c r="O678" s="50"/>
      <c r="P678" s="50"/>
      <c r="Q678" s="50"/>
      <c r="R678" s="50"/>
      <c r="S678" s="50"/>
      <c r="T678" s="95">
        <f t="shared" si="81"/>
        <v>0</v>
      </c>
      <c r="U678" s="36">
        <f t="shared" si="82"/>
        <v>0</v>
      </c>
      <c r="V678" s="43"/>
      <c r="W678" s="43"/>
      <c r="X678" s="6">
        <f t="shared" si="80"/>
        <v>0</v>
      </c>
      <c r="Y678" s="55"/>
      <c r="Z678" s="6">
        <f>(IF(R678="OUI",0,IF(AND(F678="MEDIA",G678&gt;0,O678&gt;0),(VLOOKUP(G678,COÛTS!$A$1:$C$157,3,0)*(M678*N678/1000*O678/1000)),0)+IF(AND(G678&gt;0,F678="HEURE"),(VLOOKUP(G678,COÛTS!$A$1:$C$157,3,0)*(O678)),0))+IF(AND(G678&gt;0,F678="DIVERS"),(VLOOKUP(G678,COÛTS!$A$1:$C$157,3,0)*(O678)),0)+IF(AND(G678&gt;0,F678="VEHICULE"),(VLOOKUP(G678,COÛTS!$A$1:$C$157,3,0)*(O678)),0)+IF(AND(G678&gt;0,F678="FACONNAGE"),(VLOOKUP(G678,COÛTS!$A$1:$C$157,3,0)*(O678)),0)+IF(AND(G678&gt;0,F678="ACCESSOIRES"),(VLOOKUP(G678,COÛTS!$A$1:$C$157,3,0)*(O678)),0)+IF(AND(F678="TRANSPORT",G678&gt;0),(VLOOKUP(G678,COÛTS!$A$1:$C$157,3,0)*(O678)),0)+IF(AND(F678="PRODUITS",G678="KIT COMPLET HABILLAGE CLOISON MODULAIRE (mL)"),(VLOOKUP(G678,COÛTS!$A$1:$C$157,3,0)*(M678/1000*O678)),0)+IF(AND(F678="MEDIA",H678&lt;0,G678&gt;0,P678="oui",Q678="RECTO/VERSO (Type Deux Simple Face)"),(VLOOKUP(G678,COÛTS!$A$1:$C$157,3,0)*(M678*(N678+480)/1000*O678/1000)),"0")+IF(AND(F678="MEDIA",H678&lt;0,G678&gt;0,P678="oui",Q678="MODULE TRIANGULAIRE"),(VLOOKUP(G678,COÛTS!$A$1:$C$157,3,0)*(M678*(N678+240)/1000*O678/1000)*2)+(VLOOKUP(G678,COÛTS!$A$1:$C$157,3,0)*(M678)/1000*0.24),"0")+IF(AND(F678="MEDIA",P678="oui",G678&gt;0,H678&lt;0,Q678="MODULE CARRÉ"),(VLOOKUP(G678,COÛTS!$A$1:$C$157,3,0)*(M678*(N678+240)/1000*O678/1000)*3)+(VLOOKUP(G678,COÛTS!$A$1:$C$157,3,0)*(M678)/1000*0.24),"0")+IF(AND(F678="MEDIA",H678&lt;0,P678="oui",G678&gt;0,Q678="RECTO (Type Chaussette)"),(VLOOKUP(G678,COÛTS!$A$1:$C$157,3,0)*(M678*(N678+60)/1000*O678/1000))))</f>
        <v>0</v>
      </c>
      <c r="AA678" s="6">
        <f>IF(R678="OUI",0,IF(AND(H678&gt;0,I678="OUI"),(VLOOKUP(H678,COÛTS!$A$1:$C$157,3,0)*(M678*N678/1000*O678/1000)),0))</f>
        <v>0</v>
      </c>
      <c r="AB678" s="6">
        <f t="shared" si="83"/>
        <v>0</v>
      </c>
      <c r="AC678" s="7">
        <f t="shared" si="84"/>
        <v>0</v>
      </c>
      <c r="AD678" s="6">
        <f t="shared" si="85"/>
        <v>0</v>
      </c>
      <c r="AE678" s="6">
        <f t="shared" si="86"/>
        <v>0</v>
      </c>
      <c r="AF678" s="6">
        <f>IF(R678="OUI",0,(IF(AND(P678="oui",Q678="RECTO (Type Chaussette, Simple Face)",SEMAINE!M680&lt;=2000),((COÛTS!$C$115*2*O678*SEMAINE!M678/1000)+(COÛTS!$C$109*O678*SEMAINE!M678/1000)+(COÛTS!$C$107*O678*SEMAINE!M678/1000)),"0")+(IF(AND(P678="oui",Q678="RECTO (Type Chaussette, Simple Face)",SEMAINE!M678&gt;2001,SEMAINE!M678&lt;=4000),((COÛTS!$C$114*2*O678)),"0"))+(IF(AND(P678="oui",Q678="RECTO (Type Chaussette, Simple Face)",SEMAINE!M678&gt;=4001,SEMAINE!M678&lt;=6000),((COÛTS!$C$114*4*O678)),"0"))+(IF(AND(P678="oui",Q678="RECTO (Type Chaussette, Simple Face)",SEMAINE!M678&gt;=6001,SEMAINE!M678&lt;=8000),((COÛTS!$C$114*6*O678)),"0"))+(IF(AND(P678="oui",Q678="RECTO (Type Chaussette, Simple Face)",SEMAINE!M678&gt;=8001,SEMAINE!M678&lt;=10000),((COÛTS!$C$114*8*O678)),0))))</f>
        <v>0</v>
      </c>
      <c r="AG678" s="6">
        <f>IF(R678="OUI",0,(IF(AND(F678="MEDIA",G678="NON TISSÉ (Type Drop)",P678="oui",Q678="RECTO (Type Chaussette)",SEMAINE!M681&lt;=2000),((COÛTS!$C$115*2*O678*SEMAINE!M678/1000)+(COÛTS!$C$109*O678*SEMAINE!M678/1000)+(COÛTS!$C$107*O678*SEMAINE!M678/1000)),"0")+(IF(AND(F678="MEDIA",P678="oui",Q678="RECTO (Type Chaussette)",SEMAINE!M678&gt;2001,SEMAINE!M678&lt;=4000),((COÛTS!$C$114*2*O678)),"0"))+(IF(AND(F678="MEDIA",P678="oui",Q678="RECTO (Type Chaussette)",SEMAINE!M678&gt;=4001,SEMAINE!M678&lt;=6000),((COÛTS!$C$114*4*O678)),"0"))+(IF(AND(F678="MEDIA",P678="oui",Q678="RECTO (Type Chaussette)",SEMAINE!M678&gt;=6001,SEMAINE!M678&lt;=8000),((COÛTS!$C$114*6*O678)),"0"))+(IF(AND(F678="MEDIA",P678="oui",Q678="RECTO (Type Chaussette)",SEMAINE!M678&gt;=8001,SEMAINE!M678&lt;=10000),((COÛTS!$C$114*8*O678)),0))))</f>
        <v>0</v>
      </c>
      <c r="AH678" s="6">
        <f>IF(R678="OUI",0,(IF(AND(F678="MEDIA",G678="NON TISSÉ (Type Drop)",P678="oui",Q678="RECTO/VERSO (Type Deux Simple Face)"),((COÛTS!$C$115*4*O678*SEMAINE!M678/1000)+(COÛTS!$C$110*O678*4)+(COÛTS!$C$107*O678*SEMAINE!M678/1000)),"0")+(IF(AND(F678="MEDIA",P678="oui",Q678="RECTO/VERSO (Type Deux Simple Face)",SEMAINE!M678&gt;2001,SEMAINE!M678&lt;=4000),((COÛTS!$C$114*2*O678)),"0"))+(IF(AND(F678="MEDIA",P678="oui",Q678="RECTO/VERSO (Type Deux Simple Face)",SEMAINE!M678&gt;=4001,SEMAINE!M678&lt;=6000),((COÛTS!$C$114*4*O678)),"0"))+(IF(AND(F678="MEDIA",P678="oui",Q678="RECTO/VERSO (Type Deux Simple Face)",SEMAINE!M678&gt;=6001,SEMAINE!M678&lt;=8000),((COÛTS!$C$114*6*O678)),"0"))+(IF(AND(F678="MEDIA",P678="oui",Q678="RECTO/VERSO (Type Deux Simple Face)",SEMAINE!M678&gt;=8001,SEMAINE!M678&lt;=10000),((COÛTS!$C$114*8*O678)),0))))</f>
        <v>0</v>
      </c>
      <c r="AI678" s="6">
        <f>IF(R678="OUI",0,(IF(AND(F678="MEDIA",G678="NON TISSÉ (Type Drop)",P678="oui",Q678="MODULE TRIANGULAIRE"),((COÛTS!$C$115*6*O678*SEMAINE!M678/1000)+(COÛTS!$C$112*O678*6)+(COÛTS!$C$107*O678*3)),"0")+(IF(AND(F678="MEDIA",P678="oui",Q678="MODULE TRIANGULAIRE",SEMAINE!M678&gt;2001,SEMAINE!M678&lt;=4000),((COÛTS!$C$114*2*O678*3)),"0"))+(IF(AND(F678="MEDIA",P678="oui",Q678="MODULE TRIANGULAIRE",SEMAINE!M678&gt;=4001,SEMAINE!M678&lt;=6000),((COÛTS!$C$114*4*O678*3)),"0"))+(IF(AND(F678="MEDIA",P678="oui",Q678="MODULE TRIANGULAIRE",SEMAINE!M678&gt;=6001,SEMAINE!M678&lt;=8000),((COÛTS!$C$114*6*O678*3)),"0"))+(IF(AND(F678="MEDIA",P678="oui",Q678="MODULE TRIANGULAIRE",SEMAINE!M678&gt;=8001,SEMAINE!M678&lt;=10000),((COÛTS!$C$114*8*O678*3)),0))))</f>
        <v>0</v>
      </c>
      <c r="AJ678" s="6">
        <f>IF(OR(R678="OUI",H678&gt;0),0,(IF(AND(F678="MEDIA",G678="NON TISSÉ (Type Drop)",P678="oui",Q678="MODULE CARRÉ"),((COÛTS!$C$115*8*O678*SEMAINE!M678/1000)+(COÛTS!$C$111*O678*8)+(COÛTS!$C$107*O678*4)),"0")+IF(AND(F678="MEDIA",G678="BÂCHE FRONTLIT 450gr (Type Bâche M1)",P678="oui",Q678="MODULE CARRÉ"),((COÛTS!$C$115*8*O678*SEMAINE!M678/1000)+(COÛTS!$C$111*O678*8)+(COÛTS!$C$107*O678*4)),"0")+(IF(AND(F678="MEDIA",P678="oui",Q678="MODULE CARRÉ",SEMAINE!M678&gt;2001,SEMAINE!M678&lt;=4000),((COÛTS!$C$114*2*O678*4)),"0"))+(IF(AND(F678="MEDIA",P678="oui",Q678="MODULE CARRÉ",SEMAINE!M678&gt;=4001,SEMAINE!M678&lt;=6000),((COÛTS!$C$114*4*O678*4)),"0"))+(IF(AND(F678="MEDIA",P678="oui",Q678="MODULE CARRÉ",SEMAINE!M678&gt;=6001,SEMAINE!M678&lt;=8000),((COÛTS!$C$114*6*O678*4)),"0"))+(IF(AND(F678="MEDIA",P678="oui",Q678="MODULE CARRÉ",SEMAINE!M678&gt;=8001,SEMAINE!M678&lt;=10000),((COÛTS!$C$114*8*O678*4)),"0"))))</f>
        <v>0</v>
      </c>
      <c r="AK678" s="38">
        <f>IF(Y678&gt;0,(VLOOKUP(Y678,DATA!$AB$2:$AC$102,2,0)),1)</f>
        <v>1</v>
      </c>
      <c r="AL678" s="53">
        <f t="shared" si="87"/>
        <v>0</v>
      </c>
    </row>
    <row r="679" spans="2:38" ht="25.05" customHeight="1" x14ac:dyDescent="0.25">
      <c r="B679" s="43" t="str">
        <f>COUNTIF($D$3:D679,D679)&amp;T_Semaine[[#This Row],[N°AFFAIRE]]</f>
        <v>0</v>
      </c>
      <c r="C679" s="50"/>
      <c r="D679" s="50"/>
      <c r="E679" s="50"/>
      <c r="F679" s="50"/>
      <c r="G679" s="50"/>
      <c r="H679" s="50"/>
      <c r="I679" s="50"/>
      <c r="J679" s="50"/>
      <c r="K679" s="50"/>
      <c r="L679" s="50"/>
      <c r="M679" s="91"/>
      <c r="N679" s="91"/>
      <c r="O679" s="50"/>
      <c r="P679" s="50"/>
      <c r="Q679" s="50"/>
      <c r="R679" s="50"/>
      <c r="S679" s="50"/>
      <c r="T679" s="95">
        <f t="shared" si="81"/>
        <v>0</v>
      </c>
      <c r="U679" s="36">
        <f t="shared" si="82"/>
        <v>0</v>
      </c>
      <c r="V679" s="43"/>
      <c r="W679" s="43"/>
      <c r="X679" s="6">
        <f t="shared" si="80"/>
        <v>0</v>
      </c>
      <c r="Y679" s="55"/>
      <c r="Z679" s="6">
        <f>(IF(R679="OUI",0,IF(AND(F679="MEDIA",G679&gt;0,O679&gt;0),(VLOOKUP(G679,COÛTS!$A$1:$C$157,3,0)*(M679*N679/1000*O679/1000)),0)+IF(AND(G679&gt;0,F679="HEURE"),(VLOOKUP(G679,COÛTS!$A$1:$C$157,3,0)*(O679)),0))+IF(AND(G679&gt;0,F679="DIVERS"),(VLOOKUP(G679,COÛTS!$A$1:$C$157,3,0)*(O679)),0)+IF(AND(G679&gt;0,F679="VEHICULE"),(VLOOKUP(G679,COÛTS!$A$1:$C$157,3,0)*(O679)),0)+IF(AND(G679&gt;0,F679="FACONNAGE"),(VLOOKUP(G679,COÛTS!$A$1:$C$157,3,0)*(O679)),0)+IF(AND(G679&gt;0,F679="ACCESSOIRES"),(VLOOKUP(G679,COÛTS!$A$1:$C$157,3,0)*(O679)),0)+IF(AND(F679="TRANSPORT",G679&gt;0),(VLOOKUP(G679,COÛTS!$A$1:$C$157,3,0)*(O679)),0)+IF(AND(F679="PRODUITS",G679="KIT COMPLET HABILLAGE CLOISON MODULAIRE (mL)"),(VLOOKUP(G679,COÛTS!$A$1:$C$157,3,0)*(M679/1000*O679)),0)+IF(AND(F679="MEDIA",H679&lt;0,G679&gt;0,P679="oui",Q679="RECTO/VERSO (Type Deux Simple Face)"),(VLOOKUP(G679,COÛTS!$A$1:$C$157,3,0)*(M679*(N679+480)/1000*O679/1000)),"0")+IF(AND(F679="MEDIA",H679&lt;0,G679&gt;0,P679="oui",Q679="MODULE TRIANGULAIRE"),(VLOOKUP(G679,COÛTS!$A$1:$C$157,3,0)*(M679*(N679+240)/1000*O679/1000)*2)+(VLOOKUP(G679,COÛTS!$A$1:$C$157,3,0)*(M679)/1000*0.24),"0")+IF(AND(F679="MEDIA",P679="oui",G679&gt;0,H679&lt;0,Q679="MODULE CARRÉ"),(VLOOKUP(G679,COÛTS!$A$1:$C$157,3,0)*(M679*(N679+240)/1000*O679/1000)*3)+(VLOOKUP(G679,COÛTS!$A$1:$C$157,3,0)*(M679)/1000*0.24),"0")+IF(AND(F679="MEDIA",H679&lt;0,P679="oui",G679&gt;0,Q679="RECTO (Type Chaussette)"),(VLOOKUP(G679,COÛTS!$A$1:$C$157,3,0)*(M679*(N679+60)/1000*O679/1000))))</f>
        <v>0</v>
      </c>
      <c r="AA679" s="6">
        <f>IF(R679="OUI",0,IF(AND(H679&gt;0,I679="OUI"),(VLOOKUP(H679,COÛTS!$A$1:$C$157,3,0)*(M679*N679/1000*O679/1000)),0))</f>
        <v>0</v>
      </c>
      <c r="AB679" s="6">
        <f t="shared" si="83"/>
        <v>0</v>
      </c>
      <c r="AC679" s="7">
        <f t="shared" si="84"/>
        <v>0</v>
      </c>
      <c r="AD679" s="6">
        <f t="shared" si="85"/>
        <v>0</v>
      </c>
      <c r="AE679" s="6">
        <f t="shared" si="86"/>
        <v>0</v>
      </c>
      <c r="AF679" s="6">
        <f>IF(R679="OUI",0,(IF(AND(P679="oui",Q679="RECTO (Type Chaussette, Simple Face)",SEMAINE!M681&lt;=2000),((COÛTS!$C$115*2*O679*SEMAINE!M679/1000)+(COÛTS!$C$109*O679*SEMAINE!M679/1000)+(COÛTS!$C$107*O679*SEMAINE!M679/1000)),"0")+(IF(AND(P679="oui",Q679="RECTO (Type Chaussette, Simple Face)",SEMAINE!M679&gt;2001,SEMAINE!M679&lt;=4000),((COÛTS!$C$114*2*O679)),"0"))+(IF(AND(P679="oui",Q679="RECTO (Type Chaussette, Simple Face)",SEMAINE!M679&gt;=4001,SEMAINE!M679&lt;=6000),((COÛTS!$C$114*4*O679)),"0"))+(IF(AND(P679="oui",Q679="RECTO (Type Chaussette, Simple Face)",SEMAINE!M679&gt;=6001,SEMAINE!M679&lt;=8000),((COÛTS!$C$114*6*O679)),"0"))+(IF(AND(P679="oui",Q679="RECTO (Type Chaussette, Simple Face)",SEMAINE!M679&gt;=8001,SEMAINE!M679&lt;=10000),((COÛTS!$C$114*8*O679)),0))))</f>
        <v>0</v>
      </c>
      <c r="AG679" s="6">
        <f>IF(R679="OUI",0,(IF(AND(F679="MEDIA",G679="NON TISSÉ (Type Drop)",P679="oui",Q679="RECTO (Type Chaussette)",SEMAINE!M682&lt;=2000),((COÛTS!$C$115*2*O679*SEMAINE!M679/1000)+(COÛTS!$C$109*O679*SEMAINE!M679/1000)+(COÛTS!$C$107*O679*SEMAINE!M679/1000)),"0")+(IF(AND(F679="MEDIA",P679="oui",Q679="RECTO (Type Chaussette)",SEMAINE!M679&gt;2001,SEMAINE!M679&lt;=4000),((COÛTS!$C$114*2*O679)),"0"))+(IF(AND(F679="MEDIA",P679="oui",Q679="RECTO (Type Chaussette)",SEMAINE!M679&gt;=4001,SEMAINE!M679&lt;=6000),((COÛTS!$C$114*4*O679)),"0"))+(IF(AND(F679="MEDIA",P679="oui",Q679="RECTO (Type Chaussette)",SEMAINE!M679&gt;=6001,SEMAINE!M679&lt;=8000),((COÛTS!$C$114*6*O679)),"0"))+(IF(AND(F679="MEDIA",P679="oui",Q679="RECTO (Type Chaussette)",SEMAINE!M679&gt;=8001,SEMAINE!M679&lt;=10000),((COÛTS!$C$114*8*O679)),0))))</f>
        <v>0</v>
      </c>
      <c r="AH679" s="6">
        <f>IF(R679="OUI",0,(IF(AND(F679="MEDIA",G679="NON TISSÉ (Type Drop)",P679="oui",Q679="RECTO/VERSO (Type Deux Simple Face)"),((COÛTS!$C$115*4*O679*SEMAINE!M679/1000)+(COÛTS!$C$110*O679*4)+(COÛTS!$C$107*O679*SEMAINE!M679/1000)),"0")+(IF(AND(F679="MEDIA",P679="oui",Q679="RECTO/VERSO (Type Deux Simple Face)",SEMAINE!M679&gt;2001,SEMAINE!M679&lt;=4000),((COÛTS!$C$114*2*O679)),"0"))+(IF(AND(F679="MEDIA",P679="oui",Q679="RECTO/VERSO (Type Deux Simple Face)",SEMAINE!M679&gt;=4001,SEMAINE!M679&lt;=6000),((COÛTS!$C$114*4*O679)),"0"))+(IF(AND(F679="MEDIA",P679="oui",Q679="RECTO/VERSO (Type Deux Simple Face)",SEMAINE!M679&gt;=6001,SEMAINE!M679&lt;=8000),((COÛTS!$C$114*6*O679)),"0"))+(IF(AND(F679="MEDIA",P679="oui",Q679="RECTO/VERSO (Type Deux Simple Face)",SEMAINE!M679&gt;=8001,SEMAINE!M679&lt;=10000),((COÛTS!$C$114*8*O679)),0))))</f>
        <v>0</v>
      </c>
      <c r="AI679" s="6">
        <f>IF(R679="OUI",0,(IF(AND(F679="MEDIA",G679="NON TISSÉ (Type Drop)",P679="oui",Q679="MODULE TRIANGULAIRE"),((COÛTS!$C$115*6*O679*SEMAINE!M679/1000)+(COÛTS!$C$112*O679*6)+(COÛTS!$C$107*O679*3)),"0")+(IF(AND(F679="MEDIA",P679="oui",Q679="MODULE TRIANGULAIRE",SEMAINE!M679&gt;2001,SEMAINE!M679&lt;=4000),((COÛTS!$C$114*2*O679*3)),"0"))+(IF(AND(F679="MEDIA",P679="oui",Q679="MODULE TRIANGULAIRE",SEMAINE!M679&gt;=4001,SEMAINE!M679&lt;=6000),((COÛTS!$C$114*4*O679*3)),"0"))+(IF(AND(F679="MEDIA",P679="oui",Q679="MODULE TRIANGULAIRE",SEMAINE!M679&gt;=6001,SEMAINE!M679&lt;=8000),((COÛTS!$C$114*6*O679*3)),"0"))+(IF(AND(F679="MEDIA",P679="oui",Q679="MODULE TRIANGULAIRE",SEMAINE!M679&gt;=8001,SEMAINE!M679&lt;=10000),((COÛTS!$C$114*8*O679*3)),0))))</f>
        <v>0</v>
      </c>
      <c r="AJ679" s="6">
        <f>IF(OR(R679="OUI",H679&gt;0),0,(IF(AND(F679="MEDIA",G679="NON TISSÉ (Type Drop)",P679="oui",Q679="MODULE CARRÉ"),((COÛTS!$C$115*8*O679*SEMAINE!M679/1000)+(COÛTS!$C$111*O679*8)+(COÛTS!$C$107*O679*4)),"0")+IF(AND(F679="MEDIA",G679="BÂCHE FRONTLIT 450gr (Type Bâche M1)",P679="oui",Q679="MODULE CARRÉ"),((COÛTS!$C$115*8*O679*SEMAINE!M679/1000)+(COÛTS!$C$111*O679*8)+(COÛTS!$C$107*O679*4)),"0")+(IF(AND(F679="MEDIA",P679="oui",Q679="MODULE CARRÉ",SEMAINE!M679&gt;2001,SEMAINE!M679&lt;=4000),((COÛTS!$C$114*2*O679*4)),"0"))+(IF(AND(F679="MEDIA",P679="oui",Q679="MODULE CARRÉ",SEMAINE!M679&gt;=4001,SEMAINE!M679&lt;=6000),((COÛTS!$C$114*4*O679*4)),"0"))+(IF(AND(F679="MEDIA",P679="oui",Q679="MODULE CARRÉ",SEMAINE!M679&gt;=6001,SEMAINE!M679&lt;=8000),((COÛTS!$C$114*6*O679*4)),"0"))+(IF(AND(F679="MEDIA",P679="oui",Q679="MODULE CARRÉ",SEMAINE!M679&gt;=8001,SEMAINE!M679&lt;=10000),((COÛTS!$C$114*8*O679*4)),"0"))))</f>
        <v>0</v>
      </c>
      <c r="AK679" s="38">
        <f>IF(Y679&gt;0,(VLOOKUP(Y679,DATA!$AB$2:$AC$102,2,0)),1)</f>
        <v>1</v>
      </c>
      <c r="AL679" s="53">
        <f t="shared" si="87"/>
        <v>0</v>
      </c>
    </row>
    <row r="680" spans="2:38" ht="25.05" customHeight="1" x14ac:dyDescent="0.25">
      <c r="B680" s="43" t="str">
        <f>COUNTIF($D$3:D680,D680)&amp;T_Semaine[[#This Row],[N°AFFAIRE]]</f>
        <v>0</v>
      </c>
      <c r="C680" s="50"/>
      <c r="D680" s="50"/>
      <c r="E680" s="50"/>
      <c r="F680" s="50"/>
      <c r="G680" s="50"/>
      <c r="H680" s="50"/>
      <c r="I680" s="50"/>
      <c r="J680" s="50"/>
      <c r="K680" s="50"/>
      <c r="L680" s="50"/>
      <c r="M680" s="91"/>
      <c r="N680" s="91"/>
      <c r="O680" s="50"/>
      <c r="P680" s="50"/>
      <c r="Q680" s="50"/>
      <c r="R680" s="50"/>
      <c r="S680" s="50"/>
      <c r="T680" s="95">
        <f t="shared" si="81"/>
        <v>0</v>
      </c>
      <c r="U680" s="36">
        <f t="shared" si="82"/>
        <v>0</v>
      </c>
      <c r="V680" s="43"/>
      <c r="W680" s="43"/>
      <c r="X680" s="6">
        <f t="shared" si="80"/>
        <v>0</v>
      </c>
      <c r="Y680" s="55"/>
      <c r="Z680" s="6">
        <f>(IF(R680="OUI",0,IF(AND(F680="MEDIA",G680&gt;0,O680&gt;0),(VLOOKUP(G680,COÛTS!$A$1:$C$157,3,0)*(M680*N680/1000*O680/1000)),0)+IF(AND(G680&gt;0,F680="HEURE"),(VLOOKUP(G680,COÛTS!$A$1:$C$157,3,0)*(O680)),0))+IF(AND(G680&gt;0,F680="DIVERS"),(VLOOKUP(G680,COÛTS!$A$1:$C$157,3,0)*(O680)),0)+IF(AND(G680&gt;0,F680="VEHICULE"),(VLOOKUP(G680,COÛTS!$A$1:$C$157,3,0)*(O680)),0)+IF(AND(G680&gt;0,F680="FACONNAGE"),(VLOOKUP(G680,COÛTS!$A$1:$C$157,3,0)*(O680)),0)+IF(AND(G680&gt;0,F680="ACCESSOIRES"),(VLOOKUP(G680,COÛTS!$A$1:$C$157,3,0)*(O680)),0)+IF(AND(F680="TRANSPORT",G680&gt;0),(VLOOKUP(G680,COÛTS!$A$1:$C$157,3,0)*(O680)),0)+IF(AND(F680="PRODUITS",G680="KIT COMPLET HABILLAGE CLOISON MODULAIRE (mL)"),(VLOOKUP(G680,COÛTS!$A$1:$C$157,3,0)*(M680/1000*O680)),0)+IF(AND(F680="MEDIA",H680&lt;0,G680&gt;0,P680="oui",Q680="RECTO/VERSO (Type Deux Simple Face)"),(VLOOKUP(G680,COÛTS!$A$1:$C$157,3,0)*(M680*(N680+480)/1000*O680/1000)),"0")+IF(AND(F680="MEDIA",H680&lt;0,G680&gt;0,P680="oui",Q680="MODULE TRIANGULAIRE"),(VLOOKUP(G680,COÛTS!$A$1:$C$157,3,0)*(M680*(N680+240)/1000*O680/1000)*2)+(VLOOKUP(G680,COÛTS!$A$1:$C$157,3,0)*(M680)/1000*0.24),"0")+IF(AND(F680="MEDIA",P680="oui",G680&gt;0,H680&lt;0,Q680="MODULE CARRÉ"),(VLOOKUP(G680,COÛTS!$A$1:$C$157,3,0)*(M680*(N680+240)/1000*O680/1000)*3)+(VLOOKUP(G680,COÛTS!$A$1:$C$157,3,0)*(M680)/1000*0.24),"0")+IF(AND(F680="MEDIA",H680&lt;0,P680="oui",G680&gt;0,Q680="RECTO (Type Chaussette)"),(VLOOKUP(G680,COÛTS!$A$1:$C$157,3,0)*(M680*(N680+60)/1000*O680/1000))))</f>
        <v>0</v>
      </c>
      <c r="AA680" s="6">
        <f>IF(R680="OUI",0,IF(AND(H680&gt;0,I680="OUI"),(VLOOKUP(H680,COÛTS!$A$1:$C$157,3,0)*(M680*N680/1000*O680/1000)),0))</f>
        <v>0</v>
      </c>
      <c r="AB680" s="6">
        <f t="shared" si="83"/>
        <v>0</v>
      </c>
      <c r="AC680" s="7">
        <f t="shared" si="84"/>
        <v>0</v>
      </c>
      <c r="AD680" s="6">
        <f t="shared" si="85"/>
        <v>0</v>
      </c>
      <c r="AE680" s="6">
        <f t="shared" si="86"/>
        <v>0</v>
      </c>
      <c r="AF680" s="6">
        <f>IF(R680="OUI",0,(IF(AND(P680="oui",Q680="RECTO (Type Chaussette, Simple Face)",SEMAINE!M682&lt;=2000),((COÛTS!$C$115*2*O680*SEMAINE!M680/1000)+(COÛTS!$C$109*O680*SEMAINE!M680/1000)+(COÛTS!$C$107*O680*SEMAINE!M680/1000)),"0")+(IF(AND(P680="oui",Q680="RECTO (Type Chaussette, Simple Face)",SEMAINE!M680&gt;2001,SEMAINE!M680&lt;=4000),((COÛTS!$C$114*2*O680)),"0"))+(IF(AND(P680="oui",Q680="RECTO (Type Chaussette, Simple Face)",SEMAINE!M680&gt;=4001,SEMAINE!M680&lt;=6000),((COÛTS!$C$114*4*O680)),"0"))+(IF(AND(P680="oui",Q680="RECTO (Type Chaussette, Simple Face)",SEMAINE!M680&gt;=6001,SEMAINE!M680&lt;=8000),((COÛTS!$C$114*6*O680)),"0"))+(IF(AND(P680="oui",Q680="RECTO (Type Chaussette, Simple Face)",SEMAINE!M680&gt;=8001,SEMAINE!M680&lt;=10000),((COÛTS!$C$114*8*O680)),0))))</f>
        <v>0</v>
      </c>
      <c r="AG680" s="6">
        <f>IF(R680="OUI",0,(IF(AND(F680="MEDIA",G680="NON TISSÉ (Type Drop)",P680="oui",Q680="RECTO (Type Chaussette)",SEMAINE!M683&lt;=2000),((COÛTS!$C$115*2*O680*SEMAINE!M680/1000)+(COÛTS!$C$109*O680*SEMAINE!M680/1000)+(COÛTS!$C$107*O680*SEMAINE!M680/1000)),"0")+(IF(AND(F680="MEDIA",P680="oui",Q680="RECTO (Type Chaussette)",SEMAINE!M680&gt;2001,SEMAINE!M680&lt;=4000),((COÛTS!$C$114*2*O680)),"0"))+(IF(AND(F680="MEDIA",P680="oui",Q680="RECTO (Type Chaussette)",SEMAINE!M680&gt;=4001,SEMAINE!M680&lt;=6000),((COÛTS!$C$114*4*O680)),"0"))+(IF(AND(F680="MEDIA",P680="oui",Q680="RECTO (Type Chaussette)",SEMAINE!M680&gt;=6001,SEMAINE!M680&lt;=8000),((COÛTS!$C$114*6*O680)),"0"))+(IF(AND(F680="MEDIA",P680="oui",Q680="RECTO (Type Chaussette)",SEMAINE!M680&gt;=8001,SEMAINE!M680&lt;=10000),((COÛTS!$C$114*8*O680)),0))))</f>
        <v>0</v>
      </c>
      <c r="AH680" s="6">
        <f>IF(R680="OUI",0,(IF(AND(F680="MEDIA",G680="NON TISSÉ (Type Drop)",P680="oui",Q680="RECTO/VERSO (Type Deux Simple Face)"),((COÛTS!$C$115*4*O680*SEMAINE!M680/1000)+(COÛTS!$C$110*O680*4)+(COÛTS!$C$107*O680*SEMAINE!M680/1000)),"0")+(IF(AND(F680="MEDIA",P680="oui",Q680="RECTO/VERSO (Type Deux Simple Face)",SEMAINE!M680&gt;2001,SEMAINE!M680&lt;=4000),((COÛTS!$C$114*2*O680)),"0"))+(IF(AND(F680="MEDIA",P680="oui",Q680="RECTO/VERSO (Type Deux Simple Face)",SEMAINE!M680&gt;=4001,SEMAINE!M680&lt;=6000),((COÛTS!$C$114*4*O680)),"0"))+(IF(AND(F680="MEDIA",P680="oui",Q680="RECTO/VERSO (Type Deux Simple Face)",SEMAINE!M680&gt;=6001,SEMAINE!M680&lt;=8000),((COÛTS!$C$114*6*O680)),"0"))+(IF(AND(F680="MEDIA",P680="oui",Q680="RECTO/VERSO (Type Deux Simple Face)",SEMAINE!M680&gt;=8001,SEMAINE!M680&lt;=10000),((COÛTS!$C$114*8*O680)),0))))</f>
        <v>0</v>
      </c>
      <c r="AI680" s="6">
        <f>IF(R680="OUI",0,(IF(AND(F680="MEDIA",G680="NON TISSÉ (Type Drop)",P680="oui",Q680="MODULE TRIANGULAIRE"),((COÛTS!$C$115*6*O680*SEMAINE!M680/1000)+(COÛTS!$C$112*O680*6)+(COÛTS!$C$107*O680*3)),"0")+(IF(AND(F680="MEDIA",P680="oui",Q680="MODULE TRIANGULAIRE",SEMAINE!M680&gt;2001,SEMAINE!M680&lt;=4000),((COÛTS!$C$114*2*O680*3)),"0"))+(IF(AND(F680="MEDIA",P680="oui",Q680="MODULE TRIANGULAIRE",SEMAINE!M680&gt;=4001,SEMAINE!M680&lt;=6000),((COÛTS!$C$114*4*O680*3)),"0"))+(IF(AND(F680="MEDIA",P680="oui",Q680="MODULE TRIANGULAIRE",SEMAINE!M680&gt;=6001,SEMAINE!M680&lt;=8000),((COÛTS!$C$114*6*O680*3)),"0"))+(IF(AND(F680="MEDIA",P680="oui",Q680="MODULE TRIANGULAIRE",SEMAINE!M680&gt;=8001,SEMAINE!M680&lt;=10000),((COÛTS!$C$114*8*O680*3)),0))))</f>
        <v>0</v>
      </c>
      <c r="AJ680" s="6">
        <f>IF(OR(R680="OUI",H680&gt;0),0,(IF(AND(F680="MEDIA",G680="NON TISSÉ (Type Drop)",P680="oui",Q680="MODULE CARRÉ"),((COÛTS!$C$115*8*O680*SEMAINE!M680/1000)+(COÛTS!$C$111*O680*8)+(COÛTS!$C$107*O680*4)),"0")+IF(AND(F680="MEDIA",G680="BÂCHE FRONTLIT 450gr (Type Bâche M1)",P680="oui",Q680="MODULE CARRÉ"),((COÛTS!$C$115*8*O680*SEMAINE!M680/1000)+(COÛTS!$C$111*O680*8)+(COÛTS!$C$107*O680*4)),"0")+(IF(AND(F680="MEDIA",P680="oui",Q680="MODULE CARRÉ",SEMAINE!M680&gt;2001,SEMAINE!M680&lt;=4000),((COÛTS!$C$114*2*O680*4)),"0"))+(IF(AND(F680="MEDIA",P680="oui",Q680="MODULE CARRÉ",SEMAINE!M680&gt;=4001,SEMAINE!M680&lt;=6000),((COÛTS!$C$114*4*O680*4)),"0"))+(IF(AND(F680="MEDIA",P680="oui",Q680="MODULE CARRÉ",SEMAINE!M680&gt;=6001,SEMAINE!M680&lt;=8000),((COÛTS!$C$114*6*O680*4)),"0"))+(IF(AND(F680="MEDIA",P680="oui",Q680="MODULE CARRÉ",SEMAINE!M680&gt;=8001,SEMAINE!M680&lt;=10000),((COÛTS!$C$114*8*O680*4)),"0"))))</f>
        <v>0</v>
      </c>
      <c r="AK680" s="38">
        <f>IF(Y680&gt;0,(VLOOKUP(Y680,DATA!$AB$2:$AC$102,2,0)),1)</f>
        <v>1</v>
      </c>
      <c r="AL680" s="53">
        <f t="shared" si="87"/>
        <v>0</v>
      </c>
    </row>
    <row r="681" spans="2:38" ht="25.05" customHeight="1" x14ac:dyDescent="0.25">
      <c r="B681" s="43" t="str">
        <f>COUNTIF($D$3:D681,D681)&amp;T_Semaine[[#This Row],[N°AFFAIRE]]</f>
        <v>0</v>
      </c>
      <c r="C681" s="50"/>
      <c r="D681" s="50"/>
      <c r="E681" s="50"/>
      <c r="F681" s="50"/>
      <c r="G681" s="50"/>
      <c r="H681" s="50"/>
      <c r="I681" s="50"/>
      <c r="J681" s="50"/>
      <c r="K681" s="50"/>
      <c r="L681" s="50"/>
      <c r="M681" s="91"/>
      <c r="N681" s="91"/>
      <c r="O681" s="50"/>
      <c r="P681" s="50"/>
      <c r="Q681" s="50"/>
      <c r="R681" s="50"/>
      <c r="S681" s="50"/>
      <c r="T681" s="95">
        <f t="shared" si="81"/>
        <v>0</v>
      </c>
      <c r="U681" s="36">
        <f t="shared" si="82"/>
        <v>0</v>
      </c>
      <c r="V681" s="43"/>
      <c r="W681" s="43"/>
      <c r="X681" s="6">
        <f t="shared" si="80"/>
        <v>0</v>
      </c>
      <c r="Y681" s="55"/>
      <c r="Z681" s="6">
        <f>(IF(R681="OUI",0,IF(AND(F681="MEDIA",G681&gt;0,O681&gt;0),(VLOOKUP(G681,COÛTS!$A$1:$C$157,3,0)*(M681*N681/1000*O681/1000)),0)+IF(AND(G681&gt;0,F681="HEURE"),(VLOOKUP(G681,COÛTS!$A$1:$C$157,3,0)*(O681)),0))+IF(AND(G681&gt;0,F681="DIVERS"),(VLOOKUP(G681,COÛTS!$A$1:$C$157,3,0)*(O681)),0)+IF(AND(G681&gt;0,F681="VEHICULE"),(VLOOKUP(G681,COÛTS!$A$1:$C$157,3,0)*(O681)),0)+IF(AND(G681&gt;0,F681="FACONNAGE"),(VLOOKUP(G681,COÛTS!$A$1:$C$157,3,0)*(O681)),0)+IF(AND(G681&gt;0,F681="ACCESSOIRES"),(VLOOKUP(G681,COÛTS!$A$1:$C$157,3,0)*(O681)),0)+IF(AND(F681="TRANSPORT",G681&gt;0),(VLOOKUP(G681,COÛTS!$A$1:$C$157,3,0)*(O681)),0)+IF(AND(F681="PRODUITS",G681="KIT COMPLET HABILLAGE CLOISON MODULAIRE (mL)"),(VLOOKUP(G681,COÛTS!$A$1:$C$157,3,0)*(M681/1000*O681)),0)+IF(AND(F681="MEDIA",H681&lt;0,G681&gt;0,P681="oui",Q681="RECTO/VERSO (Type Deux Simple Face)"),(VLOOKUP(G681,COÛTS!$A$1:$C$157,3,0)*(M681*(N681+480)/1000*O681/1000)),"0")+IF(AND(F681="MEDIA",H681&lt;0,G681&gt;0,P681="oui",Q681="MODULE TRIANGULAIRE"),(VLOOKUP(G681,COÛTS!$A$1:$C$157,3,0)*(M681*(N681+240)/1000*O681/1000)*2)+(VLOOKUP(G681,COÛTS!$A$1:$C$157,3,0)*(M681)/1000*0.24),"0")+IF(AND(F681="MEDIA",P681="oui",G681&gt;0,H681&lt;0,Q681="MODULE CARRÉ"),(VLOOKUP(G681,COÛTS!$A$1:$C$157,3,0)*(M681*(N681+240)/1000*O681/1000)*3)+(VLOOKUP(G681,COÛTS!$A$1:$C$157,3,0)*(M681)/1000*0.24),"0")+IF(AND(F681="MEDIA",H681&lt;0,P681="oui",G681&gt;0,Q681="RECTO (Type Chaussette)"),(VLOOKUP(G681,COÛTS!$A$1:$C$157,3,0)*(M681*(N681+60)/1000*O681/1000))))</f>
        <v>0</v>
      </c>
      <c r="AA681" s="6">
        <f>IF(R681="OUI",0,IF(AND(H681&gt;0,I681="OUI"),(VLOOKUP(H681,COÛTS!$A$1:$C$157,3,0)*(M681*N681/1000*O681/1000)),0))</f>
        <v>0</v>
      </c>
      <c r="AB681" s="6">
        <f t="shared" si="83"/>
        <v>0</v>
      </c>
      <c r="AC681" s="7">
        <f t="shared" si="84"/>
        <v>0</v>
      </c>
      <c r="AD681" s="6">
        <f t="shared" si="85"/>
        <v>0</v>
      </c>
      <c r="AE681" s="6">
        <f t="shared" si="86"/>
        <v>0</v>
      </c>
      <c r="AF681" s="6">
        <f>IF(R681="OUI",0,(IF(AND(P681="oui",Q681="RECTO (Type Chaussette, Simple Face)",SEMAINE!M683&lt;=2000),((COÛTS!$C$115*2*O681*SEMAINE!M681/1000)+(COÛTS!$C$109*O681*SEMAINE!M681/1000)+(COÛTS!$C$107*O681*SEMAINE!M681/1000)),"0")+(IF(AND(P681="oui",Q681="RECTO (Type Chaussette, Simple Face)",SEMAINE!M681&gt;2001,SEMAINE!M681&lt;=4000),((COÛTS!$C$114*2*O681)),"0"))+(IF(AND(P681="oui",Q681="RECTO (Type Chaussette, Simple Face)",SEMAINE!M681&gt;=4001,SEMAINE!M681&lt;=6000),((COÛTS!$C$114*4*O681)),"0"))+(IF(AND(P681="oui",Q681="RECTO (Type Chaussette, Simple Face)",SEMAINE!M681&gt;=6001,SEMAINE!M681&lt;=8000),((COÛTS!$C$114*6*O681)),"0"))+(IF(AND(P681="oui",Q681="RECTO (Type Chaussette, Simple Face)",SEMAINE!M681&gt;=8001,SEMAINE!M681&lt;=10000),((COÛTS!$C$114*8*O681)),0))))</f>
        <v>0</v>
      </c>
      <c r="AG681" s="6">
        <f>IF(R681="OUI",0,(IF(AND(F681="MEDIA",G681="NON TISSÉ (Type Drop)",P681="oui",Q681="RECTO (Type Chaussette)",SEMAINE!M684&lt;=2000),((COÛTS!$C$115*2*O681*SEMAINE!M681/1000)+(COÛTS!$C$109*O681*SEMAINE!M681/1000)+(COÛTS!$C$107*O681*SEMAINE!M681/1000)),"0")+(IF(AND(F681="MEDIA",P681="oui",Q681="RECTO (Type Chaussette)",SEMAINE!M681&gt;2001,SEMAINE!M681&lt;=4000),((COÛTS!$C$114*2*O681)),"0"))+(IF(AND(F681="MEDIA",P681="oui",Q681="RECTO (Type Chaussette)",SEMAINE!M681&gt;=4001,SEMAINE!M681&lt;=6000),((COÛTS!$C$114*4*O681)),"0"))+(IF(AND(F681="MEDIA",P681="oui",Q681="RECTO (Type Chaussette)",SEMAINE!M681&gt;=6001,SEMAINE!M681&lt;=8000),((COÛTS!$C$114*6*O681)),"0"))+(IF(AND(F681="MEDIA",P681="oui",Q681="RECTO (Type Chaussette)",SEMAINE!M681&gt;=8001,SEMAINE!M681&lt;=10000),((COÛTS!$C$114*8*O681)),0))))</f>
        <v>0</v>
      </c>
      <c r="AH681" s="6">
        <f>IF(R681="OUI",0,(IF(AND(F681="MEDIA",G681="NON TISSÉ (Type Drop)",P681="oui",Q681="RECTO/VERSO (Type Deux Simple Face)"),((COÛTS!$C$115*4*O681*SEMAINE!M681/1000)+(COÛTS!$C$110*O681*4)+(COÛTS!$C$107*O681*SEMAINE!M681/1000)),"0")+(IF(AND(F681="MEDIA",P681="oui",Q681="RECTO/VERSO (Type Deux Simple Face)",SEMAINE!M681&gt;2001,SEMAINE!M681&lt;=4000),((COÛTS!$C$114*2*O681)),"0"))+(IF(AND(F681="MEDIA",P681="oui",Q681="RECTO/VERSO (Type Deux Simple Face)",SEMAINE!M681&gt;=4001,SEMAINE!M681&lt;=6000),((COÛTS!$C$114*4*O681)),"0"))+(IF(AND(F681="MEDIA",P681="oui",Q681="RECTO/VERSO (Type Deux Simple Face)",SEMAINE!M681&gt;=6001,SEMAINE!M681&lt;=8000),((COÛTS!$C$114*6*O681)),"0"))+(IF(AND(F681="MEDIA",P681="oui",Q681="RECTO/VERSO (Type Deux Simple Face)",SEMAINE!M681&gt;=8001,SEMAINE!M681&lt;=10000),((COÛTS!$C$114*8*O681)),0))))</f>
        <v>0</v>
      </c>
      <c r="AI681" s="6">
        <f>IF(R681="OUI",0,(IF(AND(F681="MEDIA",G681="NON TISSÉ (Type Drop)",P681="oui",Q681="MODULE TRIANGULAIRE"),((COÛTS!$C$115*6*O681*SEMAINE!M681/1000)+(COÛTS!$C$112*O681*6)+(COÛTS!$C$107*O681*3)),"0")+(IF(AND(F681="MEDIA",P681="oui",Q681="MODULE TRIANGULAIRE",SEMAINE!M681&gt;2001,SEMAINE!M681&lt;=4000),((COÛTS!$C$114*2*O681*3)),"0"))+(IF(AND(F681="MEDIA",P681="oui",Q681="MODULE TRIANGULAIRE",SEMAINE!M681&gt;=4001,SEMAINE!M681&lt;=6000),((COÛTS!$C$114*4*O681*3)),"0"))+(IF(AND(F681="MEDIA",P681="oui",Q681="MODULE TRIANGULAIRE",SEMAINE!M681&gt;=6001,SEMAINE!M681&lt;=8000),((COÛTS!$C$114*6*O681*3)),"0"))+(IF(AND(F681="MEDIA",P681="oui",Q681="MODULE TRIANGULAIRE",SEMAINE!M681&gt;=8001,SEMAINE!M681&lt;=10000),((COÛTS!$C$114*8*O681*3)),0))))</f>
        <v>0</v>
      </c>
      <c r="AJ681" s="6">
        <f>IF(OR(R681="OUI",H681&gt;0),0,(IF(AND(F681="MEDIA",G681="NON TISSÉ (Type Drop)",P681="oui",Q681="MODULE CARRÉ"),((COÛTS!$C$115*8*O681*SEMAINE!M681/1000)+(COÛTS!$C$111*O681*8)+(COÛTS!$C$107*O681*4)),"0")+IF(AND(F681="MEDIA",G681="BÂCHE FRONTLIT 450gr (Type Bâche M1)",P681="oui",Q681="MODULE CARRÉ"),((COÛTS!$C$115*8*O681*SEMAINE!M681/1000)+(COÛTS!$C$111*O681*8)+(COÛTS!$C$107*O681*4)),"0")+(IF(AND(F681="MEDIA",P681="oui",Q681="MODULE CARRÉ",SEMAINE!M681&gt;2001,SEMAINE!M681&lt;=4000),((COÛTS!$C$114*2*O681*4)),"0"))+(IF(AND(F681="MEDIA",P681="oui",Q681="MODULE CARRÉ",SEMAINE!M681&gt;=4001,SEMAINE!M681&lt;=6000),((COÛTS!$C$114*4*O681*4)),"0"))+(IF(AND(F681="MEDIA",P681="oui",Q681="MODULE CARRÉ",SEMAINE!M681&gt;=6001,SEMAINE!M681&lt;=8000),((COÛTS!$C$114*6*O681*4)),"0"))+(IF(AND(F681="MEDIA",P681="oui",Q681="MODULE CARRÉ",SEMAINE!M681&gt;=8001,SEMAINE!M681&lt;=10000),((COÛTS!$C$114*8*O681*4)),"0"))))</f>
        <v>0</v>
      </c>
      <c r="AK681" s="38">
        <f>IF(Y681&gt;0,(VLOOKUP(Y681,DATA!$AB$2:$AC$102,2,0)),1)</f>
        <v>1</v>
      </c>
      <c r="AL681" s="53">
        <f t="shared" si="87"/>
        <v>0</v>
      </c>
    </row>
    <row r="682" spans="2:38" ht="25.05" customHeight="1" x14ac:dyDescent="0.25">
      <c r="B682" s="43" t="str">
        <f>COUNTIF($D$3:D682,D682)&amp;T_Semaine[[#This Row],[N°AFFAIRE]]</f>
        <v>0</v>
      </c>
      <c r="C682" s="50"/>
      <c r="D682" s="50"/>
      <c r="E682" s="50"/>
      <c r="F682" s="50"/>
      <c r="G682" s="50"/>
      <c r="H682" s="50"/>
      <c r="I682" s="50"/>
      <c r="J682" s="50"/>
      <c r="K682" s="50"/>
      <c r="L682" s="50"/>
      <c r="M682" s="91"/>
      <c r="N682" s="91"/>
      <c r="O682" s="50"/>
      <c r="P682" s="50"/>
      <c r="Q682" s="50"/>
      <c r="R682" s="50"/>
      <c r="S682" s="50"/>
      <c r="T682" s="95">
        <f t="shared" si="81"/>
        <v>0</v>
      </c>
      <c r="U682" s="36">
        <f t="shared" si="82"/>
        <v>0</v>
      </c>
      <c r="V682" s="43"/>
      <c r="W682" s="43"/>
      <c r="X682" s="6">
        <f t="shared" si="80"/>
        <v>0</v>
      </c>
      <c r="Y682" s="55"/>
      <c r="Z682" s="6">
        <f>(IF(R682="OUI",0,IF(AND(F682="MEDIA",G682&gt;0,O682&gt;0),(VLOOKUP(G682,COÛTS!$A$1:$C$157,3,0)*(M682*N682/1000*O682/1000)),0)+IF(AND(G682&gt;0,F682="HEURE"),(VLOOKUP(G682,COÛTS!$A$1:$C$157,3,0)*(O682)),0))+IF(AND(G682&gt;0,F682="DIVERS"),(VLOOKUP(G682,COÛTS!$A$1:$C$157,3,0)*(O682)),0)+IF(AND(G682&gt;0,F682="VEHICULE"),(VLOOKUP(G682,COÛTS!$A$1:$C$157,3,0)*(O682)),0)+IF(AND(G682&gt;0,F682="FACONNAGE"),(VLOOKUP(G682,COÛTS!$A$1:$C$157,3,0)*(O682)),0)+IF(AND(G682&gt;0,F682="ACCESSOIRES"),(VLOOKUP(G682,COÛTS!$A$1:$C$157,3,0)*(O682)),0)+IF(AND(F682="TRANSPORT",G682&gt;0),(VLOOKUP(G682,COÛTS!$A$1:$C$157,3,0)*(O682)),0)+IF(AND(F682="PRODUITS",G682="KIT COMPLET HABILLAGE CLOISON MODULAIRE (mL)"),(VLOOKUP(G682,COÛTS!$A$1:$C$157,3,0)*(M682/1000*O682)),0)+IF(AND(F682="MEDIA",H682&lt;0,G682&gt;0,P682="oui",Q682="RECTO/VERSO (Type Deux Simple Face)"),(VLOOKUP(G682,COÛTS!$A$1:$C$157,3,0)*(M682*(N682+480)/1000*O682/1000)),"0")+IF(AND(F682="MEDIA",H682&lt;0,G682&gt;0,P682="oui",Q682="MODULE TRIANGULAIRE"),(VLOOKUP(G682,COÛTS!$A$1:$C$157,3,0)*(M682*(N682+240)/1000*O682/1000)*2)+(VLOOKUP(G682,COÛTS!$A$1:$C$157,3,0)*(M682)/1000*0.24),"0")+IF(AND(F682="MEDIA",P682="oui",G682&gt;0,H682&lt;0,Q682="MODULE CARRÉ"),(VLOOKUP(G682,COÛTS!$A$1:$C$157,3,0)*(M682*(N682+240)/1000*O682/1000)*3)+(VLOOKUP(G682,COÛTS!$A$1:$C$157,3,0)*(M682)/1000*0.24),"0")+IF(AND(F682="MEDIA",H682&lt;0,P682="oui",G682&gt;0,Q682="RECTO (Type Chaussette)"),(VLOOKUP(G682,COÛTS!$A$1:$C$157,3,0)*(M682*(N682+60)/1000*O682/1000))))</f>
        <v>0</v>
      </c>
      <c r="AA682" s="6">
        <f>IF(R682="OUI",0,IF(AND(H682&gt;0,I682="OUI"),(VLOOKUP(H682,COÛTS!$A$1:$C$157,3,0)*(M682*N682/1000*O682/1000)),0))</f>
        <v>0</v>
      </c>
      <c r="AB682" s="6">
        <f t="shared" si="83"/>
        <v>0</v>
      </c>
      <c r="AC682" s="7">
        <f t="shared" si="84"/>
        <v>0</v>
      </c>
      <c r="AD682" s="6">
        <f t="shared" si="85"/>
        <v>0</v>
      </c>
      <c r="AE682" s="6">
        <f t="shared" si="86"/>
        <v>0</v>
      </c>
      <c r="AF682" s="6">
        <f>IF(R682="OUI",0,(IF(AND(P682="oui",Q682="RECTO (Type Chaussette, Simple Face)",SEMAINE!M684&lt;=2000),((COÛTS!$C$115*2*O682*SEMAINE!M682/1000)+(COÛTS!$C$109*O682*SEMAINE!M682/1000)+(COÛTS!$C$107*O682*SEMAINE!M682/1000)),"0")+(IF(AND(P682="oui",Q682="RECTO (Type Chaussette, Simple Face)",SEMAINE!M682&gt;2001,SEMAINE!M682&lt;=4000),((COÛTS!$C$114*2*O682)),"0"))+(IF(AND(P682="oui",Q682="RECTO (Type Chaussette, Simple Face)",SEMAINE!M682&gt;=4001,SEMAINE!M682&lt;=6000),((COÛTS!$C$114*4*O682)),"0"))+(IF(AND(P682="oui",Q682="RECTO (Type Chaussette, Simple Face)",SEMAINE!M682&gt;=6001,SEMAINE!M682&lt;=8000),((COÛTS!$C$114*6*O682)),"0"))+(IF(AND(P682="oui",Q682="RECTO (Type Chaussette, Simple Face)",SEMAINE!M682&gt;=8001,SEMAINE!M682&lt;=10000),((COÛTS!$C$114*8*O682)),0))))</f>
        <v>0</v>
      </c>
      <c r="AG682" s="6">
        <f>IF(R682="OUI",0,(IF(AND(F682="MEDIA",G682="NON TISSÉ (Type Drop)",P682="oui",Q682="RECTO (Type Chaussette)",SEMAINE!M685&lt;=2000),((COÛTS!$C$115*2*O682*SEMAINE!M682/1000)+(COÛTS!$C$109*O682*SEMAINE!M682/1000)+(COÛTS!$C$107*O682*SEMAINE!M682/1000)),"0")+(IF(AND(F682="MEDIA",P682="oui",Q682="RECTO (Type Chaussette)",SEMAINE!M682&gt;2001,SEMAINE!M682&lt;=4000),((COÛTS!$C$114*2*O682)),"0"))+(IF(AND(F682="MEDIA",P682="oui",Q682="RECTO (Type Chaussette)",SEMAINE!M682&gt;=4001,SEMAINE!M682&lt;=6000),((COÛTS!$C$114*4*O682)),"0"))+(IF(AND(F682="MEDIA",P682="oui",Q682="RECTO (Type Chaussette)",SEMAINE!M682&gt;=6001,SEMAINE!M682&lt;=8000),((COÛTS!$C$114*6*O682)),"0"))+(IF(AND(F682="MEDIA",P682="oui",Q682="RECTO (Type Chaussette)",SEMAINE!M682&gt;=8001,SEMAINE!M682&lt;=10000),((COÛTS!$C$114*8*O682)),0))))</f>
        <v>0</v>
      </c>
      <c r="AH682" s="6">
        <f>IF(R682="OUI",0,(IF(AND(F682="MEDIA",G682="NON TISSÉ (Type Drop)",P682="oui",Q682="RECTO/VERSO (Type Deux Simple Face)"),((COÛTS!$C$115*4*O682*SEMAINE!M682/1000)+(COÛTS!$C$110*O682*4)+(COÛTS!$C$107*O682*SEMAINE!M682/1000)),"0")+(IF(AND(F682="MEDIA",P682="oui",Q682="RECTO/VERSO (Type Deux Simple Face)",SEMAINE!M682&gt;2001,SEMAINE!M682&lt;=4000),((COÛTS!$C$114*2*O682)),"0"))+(IF(AND(F682="MEDIA",P682="oui",Q682="RECTO/VERSO (Type Deux Simple Face)",SEMAINE!M682&gt;=4001,SEMAINE!M682&lt;=6000),((COÛTS!$C$114*4*O682)),"0"))+(IF(AND(F682="MEDIA",P682="oui",Q682="RECTO/VERSO (Type Deux Simple Face)",SEMAINE!M682&gt;=6001,SEMAINE!M682&lt;=8000),((COÛTS!$C$114*6*O682)),"0"))+(IF(AND(F682="MEDIA",P682="oui",Q682="RECTO/VERSO (Type Deux Simple Face)",SEMAINE!M682&gt;=8001,SEMAINE!M682&lt;=10000),((COÛTS!$C$114*8*O682)),0))))</f>
        <v>0</v>
      </c>
      <c r="AI682" s="6">
        <f>IF(R682="OUI",0,(IF(AND(F682="MEDIA",G682="NON TISSÉ (Type Drop)",P682="oui",Q682="MODULE TRIANGULAIRE"),((COÛTS!$C$115*6*O682*SEMAINE!M682/1000)+(COÛTS!$C$112*O682*6)+(COÛTS!$C$107*O682*3)),"0")+(IF(AND(F682="MEDIA",P682="oui",Q682="MODULE TRIANGULAIRE",SEMAINE!M682&gt;2001,SEMAINE!M682&lt;=4000),((COÛTS!$C$114*2*O682*3)),"0"))+(IF(AND(F682="MEDIA",P682="oui",Q682="MODULE TRIANGULAIRE",SEMAINE!M682&gt;=4001,SEMAINE!M682&lt;=6000),((COÛTS!$C$114*4*O682*3)),"0"))+(IF(AND(F682="MEDIA",P682="oui",Q682="MODULE TRIANGULAIRE",SEMAINE!M682&gt;=6001,SEMAINE!M682&lt;=8000),((COÛTS!$C$114*6*O682*3)),"0"))+(IF(AND(F682="MEDIA",P682="oui",Q682="MODULE TRIANGULAIRE",SEMAINE!M682&gt;=8001,SEMAINE!M682&lt;=10000),((COÛTS!$C$114*8*O682*3)),0))))</f>
        <v>0</v>
      </c>
      <c r="AJ682" s="6">
        <f>IF(OR(R682="OUI",H682&gt;0),0,(IF(AND(F682="MEDIA",G682="NON TISSÉ (Type Drop)",P682="oui",Q682="MODULE CARRÉ"),((COÛTS!$C$115*8*O682*SEMAINE!M682/1000)+(COÛTS!$C$111*O682*8)+(COÛTS!$C$107*O682*4)),"0")+IF(AND(F682="MEDIA",G682="BÂCHE FRONTLIT 450gr (Type Bâche M1)",P682="oui",Q682="MODULE CARRÉ"),((COÛTS!$C$115*8*O682*SEMAINE!M682/1000)+(COÛTS!$C$111*O682*8)+(COÛTS!$C$107*O682*4)),"0")+(IF(AND(F682="MEDIA",P682="oui",Q682="MODULE CARRÉ",SEMAINE!M682&gt;2001,SEMAINE!M682&lt;=4000),((COÛTS!$C$114*2*O682*4)),"0"))+(IF(AND(F682="MEDIA",P682="oui",Q682="MODULE CARRÉ",SEMAINE!M682&gt;=4001,SEMAINE!M682&lt;=6000),((COÛTS!$C$114*4*O682*4)),"0"))+(IF(AND(F682="MEDIA",P682="oui",Q682="MODULE CARRÉ",SEMAINE!M682&gt;=6001,SEMAINE!M682&lt;=8000),((COÛTS!$C$114*6*O682*4)),"0"))+(IF(AND(F682="MEDIA",P682="oui",Q682="MODULE CARRÉ",SEMAINE!M682&gt;=8001,SEMAINE!M682&lt;=10000),((COÛTS!$C$114*8*O682*4)),"0"))))</f>
        <v>0</v>
      </c>
      <c r="AK682" s="38">
        <f>IF(Y682&gt;0,(VLOOKUP(Y682,DATA!$AB$2:$AC$102,2,0)),1)</f>
        <v>1</v>
      </c>
      <c r="AL682" s="53">
        <f t="shared" si="87"/>
        <v>0</v>
      </c>
    </row>
    <row r="683" spans="2:38" ht="25.05" customHeight="1" x14ac:dyDescent="0.25">
      <c r="B683" s="43" t="str">
        <f>COUNTIF($D$3:D683,D683)&amp;T_Semaine[[#This Row],[N°AFFAIRE]]</f>
        <v>0</v>
      </c>
      <c r="C683" s="50"/>
      <c r="D683" s="50"/>
      <c r="E683" s="50"/>
      <c r="F683" s="50"/>
      <c r="G683" s="50"/>
      <c r="H683" s="50"/>
      <c r="I683" s="50"/>
      <c r="J683" s="50"/>
      <c r="K683" s="50"/>
      <c r="L683" s="50"/>
      <c r="M683" s="91"/>
      <c r="N683" s="91"/>
      <c r="O683" s="50"/>
      <c r="P683" s="50"/>
      <c r="Q683" s="50"/>
      <c r="R683" s="50"/>
      <c r="S683" s="50"/>
      <c r="T683" s="95">
        <f t="shared" si="81"/>
        <v>0</v>
      </c>
      <c r="U683" s="36">
        <f t="shared" si="82"/>
        <v>0</v>
      </c>
      <c r="V683" s="43"/>
      <c r="W683" s="43"/>
      <c r="X683" s="6">
        <f t="shared" si="80"/>
        <v>0</v>
      </c>
      <c r="Y683" s="55"/>
      <c r="Z683" s="6">
        <f>(IF(R683="OUI",0,IF(AND(F683="MEDIA",G683&gt;0,O683&gt;0),(VLOOKUP(G683,COÛTS!$A$1:$C$157,3,0)*(M683*N683/1000*O683/1000)),0)+IF(AND(G683&gt;0,F683="HEURE"),(VLOOKUP(G683,COÛTS!$A$1:$C$157,3,0)*(O683)),0))+IF(AND(G683&gt;0,F683="DIVERS"),(VLOOKUP(G683,COÛTS!$A$1:$C$157,3,0)*(O683)),0)+IF(AND(G683&gt;0,F683="VEHICULE"),(VLOOKUP(G683,COÛTS!$A$1:$C$157,3,0)*(O683)),0)+IF(AND(G683&gt;0,F683="FACONNAGE"),(VLOOKUP(G683,COÛTS!$A$1:$C$157,3,0)*(O683)),0)+IF(AND(G683&gt;0,F683="ACCESSOIRES"),(VLOOKUP(G683,COÛTS!$A$1:$C$157,3,0)*(O683)),0)+IF(AND(F683="TRANSPORT",G683&gt;0),(VLOOKUP(G683,COÛTS!$A$1:$C$157,3,0)*(O683)),0)+IF(AND(F683="PRODUITS",G683="KIT COMPLET HABILLAGE CLOISON MODULAIRE (mL)"),(VLOOKUP(G683,COÛTS!$A$1:$C$157,3,0)*(M683/1000*O683)),0)+IF(AND(F683="MEDIA",H683&lt;0,G683&gt;0,P683="oui",Q683="RECTO/VERSO (Type Deux Simple Face)"),(VLOOKUP(G683,COÛTS!$A$1:$C$157,3,0)*(M683*(N683+480)/1000*O683/1000)),"0")+IF(AND(F683="MEDIA",H683&lt;0,G683&gt;0,P683="oui",Q683="MODULE TRIANGULAIRE"),(VLOOKUP(G683,COÛTS!$A$1:$C$157,3,0)*(M683*(N683+240)/1000*O683/1000)*2)+(VLOOKUP(G683,COÛTS!$A$1:$C$157,3,0)*(M683)/1000*0.24),"0")+IF(AND(F683="MEDIA",P683="oui",G683&gt;0,H683&lt;0,Q683="MODULE CARRÉ"),(VLOOKUP(G683,COÛTS!$A$1:$C$157,3,0)*(M683*(N683+240)/1000*O683/1000)*3)+(VLOOKUP(G683,COÛTS!$A$1:$C$157,3,0)*(M683)/1000*0.24),"0")+IF(AND(F683="MEDIA",H683&lt;0,P683="oui",G683&gt;0,Q683="RECTO (Type Chaussette)"),(VLOOKUP(G683,COÛTS!$A$1:$C$157,3,0)*(M683*(N683+60)/1000*O683/1000))))</f>
        <v>0</v>
      </c>
      <c r="AA683" s="6">
        <f>IF(R683="OUI",0,IF(AND(H683&gt;0,I683="OUI"),(VLOOKUP(H683,COÛTS!$A$1:$C$157,3,0)*(M683*N683/1000*O683/1000)),0))</f>
        <v>0</v>
      </c>
      <c r="AB683" s="6">
        <f t="shared" si="83"/>
        <v>0</v>
      </c>
      <c r="AC683" s="7">
        <f t="shared" si="84"/>
        <v>0</v>
      </c>
      <c r="AD683" s="6">
        <f t="shared" si="85"/>
        <v>0</v>
      </c>
      <c r="AE683" s="6">
        <f t="shared" si="86"/>
        <v>0</v>
      </c>
      <c r="AF683" s="6">
        <f>IF(R683="OUI",0,(IF(AND(P683="oui",Q683="RECTO (Type Chaussette, Simple Face)",SEMAINE!M685&lt;=2000),((COÛTS!$C$115*2*O683*SEMAINE!M683/1000)+(COÛTS!$C$109*O683*SEMAINE!M683/1000)+(COÛTS!$C$107*O683*SEMAINE!M683/1000)),"0")+(IF(AND(P683="oui",Q683="RECTO (Type Chaussette, Simple Face)",SEMAINE!M683&gt;2001,SEMAINE!M683&lt;=4000),((COÛTS!$C$114*2*O683)),"0"))+(IF(AND(P683="oui",Q683="RECTO (Type Chaussette, Simple Face)",SEMAINE!M683&gt;=4001,SEMAINE!M683&lt;=6000),((COÛTS!$C$114*4*O683)),"0"))+(IF(AND(P683="oui",Q683="RECTO (Type Chaussette, Simple Face)",SEMAINE!M683&gt;=6001,SEMAINE!M683&lt;=8000),((COÛTS!$C$114*6*O683)),"0"))+(IF(AND(P683="oui",Q683="RECTO (Type Chaussette, Simple Face)",SEMAINE!M683&gt;=8001,SEMAINE!M683&lt;=10000),((COÛTS!$C$114*8*O683)),0))))</f>
        <v>0</v>
      </c>
      <c r="AG683" s="6">
        <f>IF(R683="OUI",0,(IF(AND(F683="MEDIA",G683="NON TISSÉ (Type Drop)",P683="oui",Q683="RECTO (Type Chaussette)",SEMAINE!M686&lt;=2000),((COÛTS!$C$115*2*O683*SEMAINE!M683/1000)+(COÛTS!$C$109*O683*SEMAINE!M683/1000)+(COÛTS!$C$107*O683*SEMAINE!M683/1000)),"0")+(IF(AND(F683="MEDIA",P683="oui",Q683="RECTO (Type Chaussette)",SEMAINE!M683&gt;2001,SEMAINE!M683&lt;=4000),((COÛTS!$C$114*2*O683)),"0"))+(IF(AND(F683="MEDIA",P683="oui",Q683="RECTO (Type Chaussette)",SEMAINE!M683&gt;=4001,SEMAINE!M683&lt;=6000),((COÛTS!$C$114*4*O683)),"0"))+(IF(AND(F683="MEDIA",P683="oui",Q683="RECTO (Type Chaussette)",SEMAINE!M683&gt;=6001,SEMAINE!M683&lt;=8000),((COÛTS!$C$114*6*O683)),"0"))+(IF(AND(F683="MEDIA",P683="oui",Q683="RECTO (Type Chaussette)",SEMAINE!M683&gt;=8001,SEMAINE!M683&lt;=10000),((COÛTS!$C$114*8*O683)),0))))</f>
        <v>0</v>
      </c>
      <c r="AH683" s="6">
        <f>IF(R683="OUI",0,(IF(AND(F683="MEDIA",G683="NON TISSÉ (Type Drop)",P683="oui",Q683="RECTO/VERSO (Type Deux Simple Face)"),((COÛTS!$C$115*4*O683*SEMAINE!M683/1000)+(COÛTS!$C$110*O683*4)+(COÛTS!$C$107*O683*SEMAINE!M683/1000)),"0")+(IF(AND(F683="MEDIA",P683="oui",Q683="RECTO/VERSO (Type Deux Simple Face)",SEMAINE!M683&gt;2001,SEMAINE!M683&lt;=4000),((COÛTS!$C$114*2*O683)),"0"))+(IF(AND(F683="MEDIA",P683="oui",Q683="RECTO/VERSO (Type Deux Simple Face)",SEMAINE!M683&gt;=4001,SEMAINE!M683&lt;=6000),((COÛTS!$C$114*4*O683)),"0"))+(IF(AND(F683="MEDIA",P683="oui",Q683="RECTO/VERSO (Type Deux Simple Face)",SEMAINE!M683&gt;=6001,SEMAINE!M683&lt;=8000),((COÛTS!$C$114*6*O683)),"0"))+(IF(AND(F683="MEDIA",P683="oui",Q683="RECTO/VERSO (Type Deux Simple Face)",SEMAINE!M683&gt;=8001,SEMAINE!M683&lt;=10000),((COÛTS!$C$114*8*O683)),0))))</f>
        <v>0</v>
      </c>
      <c r="AI683" s="6">
        <f>IF(R683="OUI",0,(IF(AND(F683="MEDIA",G683="NON TISSÉ (Type Drop)",P683="oui",Q683="MODULE TRIANGULAIRE"),((COÛTS!$C$115*6*O683*SEMAINE!M683/1000)+(COÛTS!$C$112*O683*6)+(COÛTS!$C$107*O683*3)),"0")+(IF(AND(F683="MEDIA",P683="oui",Q683="MODULE TRIANGULAIRE",SEMAINE!M683&gt;2001,SEMAINE!M683&lt;=4000),((COÛTS!$C$114*2*O683*3)),"0"))+(IF(AND(F683="MEDIA",P683="oui",Q683="MODULE TRIANGULAIRE",SEMAINE!M683&gt;=4001,SEMAINE!M683&lt;=6000),((COÛTS!$C$114*4*O683*3)),"0"))+(IF(AND(F683="MEDIA",P683="oui",Q683="MODULE TRIANGULAIRE",SEMAINE!M683&gt;=6001,SEMAINE!M683&lt;=8000),((COÛTS!$C$114*6*O683*3)),"0"))+(IF(AND(F683="MEDIA",P683="oui",Q683="MODULE TRIANGULAIRE",SEMAINE!M683&gt;=8001,SEMAINE!M683&lt;=10000),((COÛTS!$C$114*8*O683*3)),0))))</f>
        <v>0</v>
      </c>
      <c r="AJ683" s="6">
        <f>IF(OR(R683="OUI",H683&gt;0),0,(IF(AND(F683="MEDIA",G683="NON TISSÉ (Type Drop)",P683="oui",Q683="MODULE CARRÉ"),((COÛTS!$C$115*8*O683*SEMAINE!M683/1000)+(COÛTS!$C$111*O683*8)+(COÛTS!$C$107*O683*4)),"0")+IF(AND(F683="MEDIA",G683="BÂCHE FRONTLIT 450gr (Type Bâche M1)",P683="oui",Q683="MODULE CARRÉ"),((COÛTS!$C$115*8*O683*SEMAINE!M683/1000)+(COÛTS!$C$111*O683*8)+(COÛTS!$C$107*O683*4)),"0")+(IF(AND(F683="MEDIA",P683="oui",Q683="MODULE CARRÉ",SEMAINE!M683&gt;2001,SEMAINE!M683&lt;=4000),((COÛTS!$C$114*2*O683*4)),"0"))+(IF(AND(F683="MEDIA",P683="oui",Q683="MODULE CARRÉ",SEMAINE!M683&gt;=4001,SEMAINE!M683&lt;=6000),((COÛTS!$C$114*4*O683*4)),"0"))+(IF(AND(F683="MEDIA",P683="oui",Q683="MODULE CARRÉ",SEMAINE!M683&gt;=6001,SEMAINE!M683&lt;=8000),((COÛTS!$C$114*6*O683*4)),"0"))+(IF(AND(F683="MEDIA",P683="oui",Q683="MODULE CARRÉ",SEMAINE!M683&gt;=8001,SEMAINE!M683&lt;=10000),((COÛTS!$C$114*8*O683*4)),"0"))))</f>
        <v>0</v>
      </c>
      <c r="AK683" s="38">
        <f>IF(Y683&gt;0,(VLOOKUP(Y683,DATA!$AB$2:$AC$102,2,0)),1)</f>
        <v>1</v>
      </c>
      <c r="AL683" s="53">
        <f t="shared" si="87"/>
        <v>0</v>
      </c>
    </row>
    <row r="684" spans="2:38" ht="25.05" customHeight="1" x14ac:dyDescent="0.25">
      <c r="B684" s="43" t="str">
        <f>COUNTIF($D$3:D684,D684)&amp;T_Semaine[[#This Row],[N°AFFAIRE]]</f>
        <v>0</v>
      </c>
      <c r="C684" s="50"/>
      <c r="D684" s="50"/>
      <c r="E684" s="50"/>
      <c r="F684" s="50"/>
      <c r="G684" s="50"/>
      <c r="H684" s="50"/>
      <c r="I684" s="50"/>
      <c r="J684" s="50"/>
      <c r="K684" s="50"/>
      <c r="L684" s="50"/>
      <c r="M684" s="91"/>
      <c r="N684" s="91"/>
      <c r="O684" s="50"/>
      <c r="P684" s="50"/>
      <c r="Q684" s="50"/>
      <c r="R684" s="50"/>
      <c r="S684" s="50"/>
      <c r="T684" s="95">
        <f t="shared" si="81"/>
        <v>0</v>
      </c>
      <c r="U684" s="36">
        <f t="shared" si="82"/>
        <v>0</v>
      </c>
      <c r="V684" s="43"/>
      <c r="W684" s="43"/>
      <c r="X684" s="6">
        <f t="shared" si="80"/>
        <v>0</v>
      </c>
      <c r="Y684" s="55"/>
      <c r="Z684" s="6">
        <f>(IF(R684="OUI",0,IF(AND(F684="MEDIA",G684&gt;0,O684&gt;0),(VLOOKUP(G684,COÛTS!$A$1:$C$157,3,0)*(M684*N684/1000*O684/1000)),0)+IF(AND(G684&gt;0,F684="HEURE"),(VLOOKUP(G684,COÛTS!$A$1:$C$157,3,0)*(O684)),0))+IF(AND(G684&gt;0,F684="DIVERS"),(VLOOKUP(G684,COÛTS!$A$1:$C$157,3,0)*(O684)),0)+IF(AND(G684&gt;0,F684="VEHICULE"),(VLOOKUP(G684,COÛTS!$A$1:$C$157,3,0)*(O684)),0)+IF(AND(G684&gt;0,F684="FACONNAGE"),(VLOOKUP(G684,COÛTS!$A$1:$C$157,3,0)*(O684)),0)+IF(AND(G684&gt;0,F684="ACCESSOIRES"),(VLOOKUP(G684,COÛTS!$A$1:$C$157,3,0)*(O684)),0)+IF(AND(F684="TRANSPORT",G684&gt;0),(VLOOKUP(G684,COÛTS!$A$1:$C$157,3,0)*(O684)),0)+IF(AND(F684="PRODUITS",G684="KIT COMPLET HABILLAGE CLOISON MODULAIRE (mL)"),(VLOOKUP(G684,COÛTS!$A$1:$C$157,3,0)*(M684/1000*O684)),0)+IF(AND(F684="MEDIA",H684&lt;0,G684&gt;0,P684="oui",Q684="RECTO/VERSO (Type Deux Simple Face)"),(VLOOKUP(G684,COÛTS!$A$1:$C$157,3,0)*(M684*(N684+480)/1000*O684/1000)),"0")+IF(AND(F684="MEDIA",H684&lt;0,G684&gt;0,P684="oui",Q684="MODULE TRIANGULAIRE"),(VLOOKUP(G684,COÛTS!$A$1:$C$157,3,0)*(M684*(N684+240)/1000*O684/1000)*2)+(VLOOKUP(G684,COÛTS!$A$1:$C$157,3,0)*(M684)/1000*0.24),"0")+IF(AND(F684="MEDIA",P684="oui",G684&gt;0,H684&lt;0,Q684="MODULE CARRÉ"),(VLOOKUP(G684,COÛTS!$A$1:$C$157,3,0)*(M684*(N684+240)/1000*O684/1000)*3)+(VLOOKUP(G684,COÛTS!$A$1:$C$157,3,0)*(M684)/1000*0.24),"0")+IF(AND(F684="MEDIA",H684&lt;0,P684="oui",G684&gt;0,Q684="RECTO (Type Chaussette)"),(VLOOKUP(G684,COÛTS!$A$1:$C$157,3,0)*(M684*(N684+60)/1000*O684/1000))))</f>
        <v>0</v>
      </c>
      <c r="AA684" s="6">
        <f>IF(R684="OUI",0,IF(AND(H684&gt;0,I684="OUI"),(VLOOKUP(H684,COÛTS!$A$1:$C$157,3,0)*(M684*N684/1000*O684/1000)),0))</f>
        <v>0</v>
      </c>
      <c r="AB684" s="6">
        <f t="shared" si="83"/>
        <v>0</v>
      </c>
      <c r="AC684" s="7">
        <f t="shared" si="84"/>
        <v>0</v>
      </c>
      <c r="AD684" s="6">
        <f t="shared" si="85"/>
        <v>0</v>
      </c>
      <c r="AE684" s="6">
        <f t="shared" si="86"/>
        <v>0</v>
      </c>
      <c r="AF684" s="6">
        <f>IF(R684="OUI",0,(IF(AND(P684="oui",Q684="RECTO (Type Chaussette, Simple Face)",SEMAINE!M686&lt;=2000),((COÛTS!$C$115*2*O684*SEMAINE!M684/1000)+(COÛTS!$C$109*O684*SEMAINE!M684/1000)+(COÛTS!$C$107*O684*SEMAINE!M684/1000)),"0")+(IF(AND(P684="oui",Q684="RECTO (Type Chaussette, Simple Face)",SEMAINE!M684&gt;2001,SEMAINE!M684&lt;=4000),((COÛTS!$C$114*2*O684)),"0"))+(IF(AND(P684="oui",Q684="RECTO (Type Chaussette, Simple Face)",SEMAINE!M684&gt;=4001,SEMAINE!M684&lt;=6000),((COÛTS!$C$114*4*O684)),"0"))+(IF(AND(P684="oui",Q684="RECTO (Type Chaussette, Simple Face)",SEMAINE!M684&gt;=6001,SEMAINE!M684&lt;=8000),((COÛTS!$C$114*6*O684)),"0"))+(IF(AND(P684="oui",Q684="RECTO (Type Chaussette, Simple Face)",SEMAINE!M684&gt;=8001,SEMAINE!M684&lt;=10000),((COÛTS!$C$114*8*O684)),0))))</f>
        <v>0</v>
      </c>
      <c r="AG684" s="6">
        <f>IF(R684="OUI",0,(IF(AND(F684="MEDIA",G684="NON TISSÉ (Type Drop)",P684="oui",Q684="RECTO (Type Chaussette)",SEMAINE!M687&lt;=2000),((COÛTS!$C$115*2*O684*SEMAINE!M684/1000)+(COÛTS!$C$109*O684*SEMAINE!M684/1000)+(COÛTS!$C$107*O684*SEMAINE!M684/1000)),"0")+(IF(AND(F684="MEDIA",P684="oui",Q684="RECTO (Type Chaussette)",SEMAINE!M684&gt;2001,SEMAINE!M684&lt;=4000),((COÛTS!$C$114*2*O684)),"0"))+(IF(AND(F684="MEDIA",P684="oui",Q684="RECTO (Type Chaussette)",SEMAINE!M684&gt;=4001,SEMAINE!M684&lt;=6000),((COÛTS!$C$114*4*O684)),"0"))+(IF(AND(F684="MEDIA",P684="oui",Q684="RECTO (Type Chaussette)",SEMAINE!M684&gt;=6001,SEMAINE!M684&lt;=8000),((COÛTS!$C$114*6*O684)),"0"))+(IF(AND(F684="MEDIA",P684="oui",Q684="RECTO (Type Chaussette)",SEMAINE!M684&gt;=8001,SEMAINE!M684&lt;=10000),((COÛTS!$C$114*8*O684)),0))))</f>
        <v>0</v>
      </c>
      <c r="AH684" s="6">
        <f>IF(R684="OUI",0,(IF(AND(F684="MEDIA",G684="NON TISSÉ (Type Drop)",P684="oui",Q684="RECTO/VERSO (Type Deux Simple Face)"),((COÛTS!$C$115*4*O684*SEMAINE!M684/1000)+(COÛTS!$C$110*O684*4)+(COÛTS!$C$107*O684*SEMAINE!M684/1000)),"0")+(IF(AND(F684="MEDIA",P684="oui",Q684="RECTO/VERSO (Type Deux Simple Face)",SEMAINE!M684&gt;2001,SEMAINE!M684&lt;=4000),((COÛTS!$C$114*2*O684)),"0"))+(IF(AND(F684="MEDIA",P684="oui",Q684="RECTO/VERSO (Type Deux Simple Face)",SEMAINE!M684&gt;=4001,SEMAINE!M684&lt;=6000),((COÛTS!$C$114*4*O684)),"0"))+(IF(AND(F684="MEDIA",P684="oui",Q684="RECTO/VERSO (Type Deux Simple Face)",SEMAINE!M684&gt;=6001,SEMAINE!M684&lt;=8000),((COÛTS!$C$114*6*O684)),"0"))+(IF(AND(F684="MEDIA",P684="oui",Q684="RECTO/VERSO (Type Deux Simple Face)",SEMAINE!M684&gt;=8001,SEMAINE!M684&lt;=10000),((COÛTS!$C$114*8*O684)),0))))</f>
        <v>0</v>
      </c>
      <c r="AI684" s="6">
        <f>IF(R684="OUI",0,(IF(AND(F684="MEDIA",G684="NON TISSÉ (Type Drop)",P684="oui",Q684="MODULE TRIANGULAIRE"),((COÛTS!$C$115*6*O684*SEMAINE!M684/1000)+(COÛTS!$C$112*O684*6)+(COÛTS!$C$107*O684*3)),"0")+(IF(AND(F684="MEDIA",P684="oui",Q684="MODULE TRIANGULAIRE",SEMAINE!M684&gt;2001,SEMAINE!M684&lt;=4000),((COÛTS!$C$114*2*O684*3)),"0"))+(IF(AND(F684="MEDIA",P684="oui",Q684="MODULE TRIANGULAIRE",SEMAINE!M684&gt;=4001,SEMAINE!M684&lt;=6000),((COÛTS!$C$114*4*O684*3)),"0"))+(IF(AND(F684="MEDIA",P684="oui",Q684="MODULE TRIANGULAIRE",SEMAINE!M684&gt;=6001,SEMAINE!M684&lt;=8000),((COÛTS!$C$114*6*O684*3)),"0"))+(IF(AND(F684="MEDIA",P684="oui",Q684="MODULE TRIANGULAIRE",SEMAINE!M684&gt;=8001,SEMAINE!M684&lt;=10000),((COÛTS!$C$114*8*O684*3)),0))))</f>
        <v>0</v>
      </c>
      <c r="AJ684" s="6">
        <f>IF(OR(R684="OUI",H684&gt;0),0,(IF(AND(F684="MEDIA",G684="NON TISSÉ (Type Drop)",P684="oui",Q684="MODULE CARRÉ"),((COÛTS!$C$115*8*O684*SEMAINE!M684/1000)+(COÛTS!$C$111*O684*8)+(COÛTS!$C$107*O684*4)),"0")+IF(AND(F684="MEDIA",G684="BÂCHE FRONTLIT 450gr (Type Bâche M1)",P684="oui",Q684="MODULE CARRÉ"),((COÛTS!$C$115*8*O684*SEMAINE!M684/1000)+(COÛTS!$C$111*O684*8)+(COÛTS!$C$107*O684*4)),"0")+(IF(AND(F684="MEDIA",P684="oui",Q684="MODULE CARRÉ",SEMAINE!M684&gt;2001,SEMAINE!M684&lt;=4000),((COÛTS!$C$114*2*O684*4)),"0"))+(IF(AND(F684="MEDIA",P684="oui",Q684="MODULE CARRÉ",SEMAINE!M684&gt;=4001,SEMAINE!M684&lt;=6000),((COÛTS!$C$114*4*O684*4)),"0"))+(IF(AND(F684="MEDIA",P684="oui",Q684="MODULE CARRÉ",SEMAINE!M684&gt;=6001,SEMAINE!M684&lt;=8000),((COÛTS!$C$114*6*O684*4)),"0"))+(IF(AND(F684="MEDIA",P684="oui",Q684="MODULE CARRÉ",SEMAINE!M684&gt;=8001,SEMAINE!M684&lt;=10000),((COÛTS!$C$114*8*O684*4)),"0"))))</f>
        <v>0</v>
      </c>
      <c r="AK684" s="38">
        <f>IF(Y684&gt;0,(VLOOKUP(Y684,DATA!$AB$2:$AC$102,2,0)),1)</f>
        <v>1</v>
      </c>
      <c r="AL684" s="53">
        <f t="shared" si="87"/>
        <v>0</v>
      </c>
    </row>
    <row r="685" spans="2:38" ht="25.05" customHeight="1" x14ac:dyDescent="0.25">
      <c r="B685" s="43" t="str">
        <f>COUNTIF($D$3:D685,D685)&amp;T_Semaine[[#This Row],[N°AFFAIRE]]</f>
        <v>0</v>
      </c>
      <c r="C685" s="50"/>
      <c r="D685" s="50"/>
      <c r="E685" s="50"/>
      <c r="F685" s="50"/>
      <c r="G685" s="50"/>
      <c r="H685" s="50"/>
      <c r="I685" s="50"/>
      <c r="J685" s="50"/>
      <c r="K685" s="50"/>
      <c r="L685" s="50"/>
      <c r="M685" s="91"/>
      <c r="N685" s="91"/>
      <c r="O685" s="50"/>
      <c r="P685" s="50"/>
      <c r="Q685" s="50"/>
      <c r="R685" s="50"/>
      <c r="S685" s="50"/>
      <c r="T685" s="95">
        <f t="shared" si="81"/>
        <v>0</v>
      </c>
      <c r="U685" s="36">
        <f t="shared" si="82"/>
        <v>0</v>
      </c>
      <c r="V685" s="43"/>
      <c r="W685" s="43"/>
      <c r="X685" s="6">
        <f t="shared" si="80"/>
        <v>0</v>
      </c>
      <c r="Y685" s="55"/>
      <c r="Z685" s="6">
        <f>(IF(R685="OUI",0,IF(AND(F685="MEDIA",G685&gt;0,O685&gt;0),(VLOOKUP(G685,COÛTS!$A$1:$C$157,3,0)*(M685*N685/1000*O685/1000)),0)+IF(AND(G685&gt;0,F685="HEURE"),(VLOOKUP(G685,COÛTS!$A$1:$C$157,3,0)*(O685)),0))+IF(AND(G685&gt;0,F685="DIVERS"),(VLOOKUP(G685,COÛTS!$A$1:$C$157,3,0)*(O685)),0)+IF(AND(G685&gt;0,F685="VEHICULE"),(VLOOKUP(G685,COÛTS!$A$1:$C$157,3,0)*(O685)),0)+IF(AND(G685&gt;0,F685="FACONNAGE"),(VLOOKUP(G685,COÛTS!$A$1:$C$157,3,0)*(O685)),0)+IF(AND(G685&gt;0,F685="ACCESSOIRES"),(VLOOKUP(G685,COÛTS!$A$1:$C$157,3,0)*(O685)),0)+IF(AND(F685="TRANSPORT",G685&gt;0),(VLOOKUP(G685,COÛTS!$A$1:$C$157,3,0)*(O685)),0)+IF(AND(F685="PRODUITS",G685="KIT COMPLET HABILLAGE CLOISON MODULAIRE (mL)"),(VLOOKUP(G685,COÛTS!$A$1:$C$157,3,0)*(M685/1000*O685)),0)+IF(AND(F685="MEDIA",H685&lt;0,G685&gt;0,P685="oui",Q685="RECTO/VERSO (Type Deux Simple Face)"),(VLOOKUP(G685,COÛTS!$A$1:$C$157,3,0)*(M685*(N685+480)/1000*O685/1000)),"0")+IF(AND(F685="MEDIA",H685&lt;0,G685&gt;0,P685="oui",Q685="MODULE TRIANGULAIRE"),(VLOOKUP(G685,COÛTS!$A$1:$C$157,3,0)*(M685*(N685+240)/1000*O685/1000)*2)+(VLOOKUP(G685,COÛTS!$A$1:$C$157,3,0)*(M685)/1000*0.24),"0")+IF(AND(F685="MEDIA",P685="oui",G685&gt;0,H685&lt;0,Q685="MODULE CARRÉ"),(VLOOKUP(G685,COÛTS!$A$1:$C$157,3,0)*(M685*(N685+240)/1000*O685/1000)*3)+(VLOOKUP(G685,COÛTS!$A$1:$C$157,3,0)*(M685)/1000*0.24),"0")+IF(AND(F685="MEDIA",H685&lt;0,P685="oui",G685&gt;0,Q685="RECTO (Type Chaussette)"),(VLOOKUP(G685,COÛTS!$A$1:$C$157,3,0)*(M685*(N685+60)/1000*O685/1000))))</f>
        <v>0</v>
      </c>
      <c r="AA685" s="6">
        <f>IF(R685="OUI",0,IF(AND(H685&gt;0,I685="OUI"),(VLOOKUP(H685,COÛTS!$A$1:$C$157,3,0)*(M685*N685/1000*O685/1000)),0))</f>
        <v>0</v>
      </c>
      <c r="AB685" s="6">
        <f t="shared" si="83"/>
        <v>0</v>
      </c>
      <c r="AC685" s="7">
        <f t="shared" si="84"/>
        <v>0</v>
      </c>
      <c r="AD685" s="6">
        <f t="shared" si="85"/>
        <v>0</v>
      </c>
      <c r="AE685" s="6">
        <f t="shared" si="86"/>
        <v>0</v>
      </c>
      <c r="AF685" s="6">
        <f>IF(R685="OUI",0,(IF(AND(P685="oui",Q685="RECTO (Type Chaussette, Simple Face)",SEMAINE!M687&lt;=2000),((COÛTS!$C$115*2*O685*SEMAINE!M685/1000)+(COÛTS!$C$109*O685*SEMAINE!M685/1000)+(COÛTS!$C$107*O685*SEMAINE!M685/1000)),"0")+(IF(AND(P685="oui",Q685="RECTO (Type Chaussette, Simple Face)",SEMAINE!M685&gt;2001,SEMAINE!M685&lt;=4000),((COÛTS!$C$114*2*O685)),"0"))+(IF(AND(P685="oui",Q685="RECTO (Type Chaussette, Simple Face)",SEMAINE!M685&gt;=4001,SEMAINE!M685&lt;=6000),((COÛTS!$C$114*4*O685)),"0"))+(IF(AND(P685="oui",Q685="RECTO (Type Chaussette, Simple Face)",SEMAINE!M685&gt;=6001,SEMAINE!M685&lt;=8000),((COÛTS!$C$114*6*O685)),"0"))+(IF(AND(P685="oui",Q685="RECTO (Type Chaussette, Simple Face)",SEMAINE!M685&gt;=8001,SEMAINE!M685&lt;=10000),((COÛTS!$C$114*8*O685)),0))))</f>
        <v>0</v>
      </c>
      <c r="AG685" s="6">
        <f>IF(R685="OUI",0,(IF(AND(F685="MEDIA",G685="NON TISSÉ (Type Drop)",P685="oui",Q685="RECTO (Type Chaussette)",SEMAINE!M688&lt;=2000),((COÛTS!$C$115*2*O685*SEMAINE!M685/1000)+(COÛTS!$C$109*O685*SEMAINE!M685/1000)+(COÛTS!$C$107*O685*SEMAINE!M685/1000)),"0")+(IF(AND(F685="MEDIA",P685="oui",Q685="RECTO (Type Chaussette)",SEMAINE!M685&gt;2001,SEMAINE!M685&lt;=4000),((COÛTS!$C$114*2*O685)),"0"))+(IF(AND(F685="MEDIA",P685="oui",Q685="RECTO (Type Chaussette)",SEMAINE!M685&gt;=4001,SEMAINE!M685&lt;=6000),((COÛTS!$C$114*4*O685)),"0"))+(IF(AND(F685="MEDIA",P685="oui",Q685="RECTO (Type Chaussette)",SEMAINE!M685&gt;=6001,SEMAINE!M685&lt;=8000),((COÛTS!$C$114*6*O685)),"0"))+(IF(AND(F685="MEDIA",P685="oui",Q685="RECTO (Type Chaussette)",SEMAINE!M685&gt;=8001,SEMAINE!M685&lt;=10000),((COÛTS!$C$114*8*O685)),0))))</f>
        <v>0</v>
      </c>
      <c r="AH685" s="6">
        <f>IF(R685="OUI",0,(IF(AND(F685="MEDIA",G685="NON TISSÉ (Type Drop)",P685="oui",Q685="RECTO/VERSO (Type Deux Simple Face)"),((COÛTS!$C$115*4*O685*SEMAINE!M685/1000)+(COÛTS!$C$110*O685*4)+(COÛTS!$C$107*O685*SEMAINE!M685/1000)),"0")+(IF(AND(F685="MEDIA",P685="oui",Q685="RECTO/VERSO (Type Deux Simple Face)",SEMAINE!M685&gt;2001,SEMAINE!M685&lt;=4000),((COÛTS!$C$114*2*O685)),"0"))+(IF(AND(F685="MEDIA",P685="oui",Q685="RECTO/VERSO (Type Deux Simple Face)",SEMAINE!M685&gt;=4001,SEMAINE!M685&lt;=6000),((COÛTS!$C$114*4*O685)),"0"))+(IF(AND(F685="MEDIA",P685="oui",Q685="RECTO/VERSO (Type Deux Simple Face)",SEMAINE!M685&gt;=6001,SEMAINE!M685&lt;=8000),((COÛTS!$C$114*6*O685)),"0"))+(IF(AND(F685="MEDIA",P685="oui",Q685="RECTO/VERSO (Type Deux Simple Face)",SEMAINE!M685&gt;=8001,SEMAINE!M685&lt;=10000),((COÛTS!$C$114*8*O685)),0))))</f>
        <v>0</v>
      </c>
      <c r="AI685" s="6">
        <f>IF(R685="OUI",0,(IF(AND(F685="MEDIA",G685="NON TISSÉ (Type Drop)",P685="oui",Q685="MODULE TRIANGULAIRE"),((COÛTS!$C$115*6*O685*SEMAINE!M685/1000)+(COÛTS!$C$112*O685*6)+(COÛTS!$C$107*O685*3)),"0")+(IF(AND(F685="MEDIA",P685="oui",Q685="MODULE TRIANGULAIRE",SEMAINE!M685&gt;2001,SEMAINE!M685&lt;=4000),((COÛTS!$C$114*2*O685*3)),"0"))+(IF(AND(F685="MEDIA",P685="oui",Q685="MODULE TRIANGULAIRE",SEMAINE!M685&gt;=4001,SEMAINE!M685&lt;=6000),((COÛTS!$C$114*4*O685*3)),"0"))+(IF(AND(F685="MEDIA",P685="oui",Q685="MODULE TRIANGULAIRE",SEMAINE!M685&gt;=6001,SEMAINE!M685&lt;=8000),((COÛTS!$C$114*6*O685*3)),"0"))+(IF(AND(F685="MEDIA",P685="oui",Q685="MODULE TRIANGULAIRE",SEMAINE!M685&gt;=8001,SEMAINE!M685&lt;=10000),((COÛTS!$C$114*8*O685*3)),0))))</f>
        <v>0</v>
      </c>
      <c r="AJ685" s="6">
        <f>IF(OR(R685="OUI",H685&gt;0),0,(IF(AND(F685="MEDIA",G685="NON TISSÉ (Type Drop)",P685="oui",Q685="MODULE CARRÉ"),((COÛTS!$C$115*8*O685*SEMAINE!M685/1000)+(COÛTS!$C$111*O685*8)+(COÛTS!$C$107*O685*4)),"0")+IF(AND(F685="MEDIA",G685="BÂCHE FRONTLIT 450gr (Type Bâche M1)",P685="oui",Q685="MODULE CARRÉ"),((COÛTS!$C$115*8*O685*SEMAINE!M685/1000)+(COÛTS!$C$111*O685*8)+(COÛTS!$C$107*O685*4)),"0")+(IF(AND(F685="MEDIA",P685="oui",Q685="MODULE CARRÉ",SEMAINE!M685&gt;2001,SEMAINE!M685&lt;=4000),((COÛTS!$C$114*2*O685*4)),"0"))+(IF(AND(F685="MEDIA",P685="oui",Q685="MODULE CARRÉ",SEMAINE!M685&gt;=4001,SEMAINE!M685&lt;=6000),((COÛTS!$C$114*4*O685*4)),"0"))+(IF(AND(F685="MEDIA",P685="oui",Q685="MODULE CARRÉ",SEMAINE!M685&gt;=6001,SEMAINE!M685&lt;=8000),((COÛTS!$C$114*6*O685*4)),"0"))+(IF(AND(F685="MEDIA",P685="oui",Q685="MODULE CARRÉ",SEMAINE!M685&gt;=8001,SEMAINE!M685&lt;=10000),((COÛTS!$C$114*8*O685*4)),"0"))))</f>
        <v>0</v>
      </c>
      <c r="AK685" s="38">
        <f>IF(Y685&gt;0,(VLOOKUP(Y685,DATA!$AB$2:$AC$102,2,0)),1)</f>
        <v>1</v>
      </c>
      <c r="AL685" s="53">
        <f t="shared" si="87"/>
        <v>0</v>
      </c>
    </row>
    <row r="686" spans="2:38" ht="25.05" customHeight="1" x14ac:dyDescent="0.25">
      <c r="B686" s="43" t="str">
        <f>COUNTIF($D$3:D686,D686)&amp;T_Semaine[[#This Row],[N°AFFAIRE]]</f>
        <v>0</v>
      </c>
      <c r="C686" s="50"/>
      <c r="D686" s="50"/>
      <c r="E686" s="50"/>
      <c r="F686" s="50"/>
      <c r="G686" s="50"/>
      <c r="H686" s="50"/>
      <c r="I686" s="50"/>
      <c r="J686" s="50"/>
      <c r="K686" s="50"/>
      <c r="L686" s="50"/>
      <c r="M686" s="91"/>
      <c r="N686" s="91"/>
      <c r="O686" s="50"/>
      <c r="P686" s="50"/>
      <c r="Q686" s="50"/>
      <c r="R686" s="50"/>
      <c r="S686" s="50"/>
      <c r="T686" s="95">
        <f t="shared" si="81"/>
        <v>0</v>
      </c>
      <c r="U686" s="36">
        <f t="shared" si="82"/>
        <v>0</v>
      </c>
      <c r="V686" s="43"/>
      <c r="W686" s="43"/>
      <c r="X686" s="6">
        <f t="shared" si="80"/>
        <v>0</v>
      </c>
      <c r="Y686" s="55"/>
      <c r="Z686" s="6">
        <f>(IF(R686="OUI",0,IF(AND(F686="MEDIA",G686&gt;0,O686&gt;0),(VLOOKUP(G686,COÛTS!$A$1:$C$157,3,0)*(M686*N686/1000*O686/1000)),0)+IF(AND(G686&gt;0,F686="HEURE"),(VLOOKUP(G686,COÛTS!$A$1:$C$157,3,0)*(O686)),0))+IF(AND(G686&gt;0,F686="DIVERS"),(VLOOKUP(G686,COÛTS!$A$1:$C$157,3,0)*(O686)),0)+IF(AND(G686&gt;0,F686="VEHICULE"),(VLOOKUP(G686,COÛTS!$A$1:$C$157,3,0)*(O686)),0)+IF(AND(G686&gt;0,F686="FACONNAGE"),(VLOOKUP(G686,COÛTS!$A$1:$C$157,3,0)*(O686)),0)+IF(AND(G686&gt;0,F686="ACCESSOIRES"),(VLOOKUP(G686,COÛTS!$A$1:$C$157,3,0)*(O686)),0)+IF(AND(F686="TRANSPORT",G686&gt;0),(VLOOKUP(G686,COÛTS!$A$1:$C$157,3,0)*(O686)),0)+IF(AND(F686="PRODUITS",G686="KIT COMPLET HABILLAGE CLOISON MODULAIRE (mL)"),(VLOOKUP(G686,COÛTS!$A$1:$C$157,3,0)*(M686/1000*O686)),0)+IF(AND(F686="MEDIA",H686&lt;0,G686&gt;0,P686="oui",Q686="RECTO/VERSO (Type Deux Simple Face)"),(VLOOKUP(G686,COÛTS!$A$1:$C$157,3,0)*(M686*(N686+480)/1000*O686/1000)),"0")+IF(AND(F686="MEDIA",H686&lt;0,G686&gt;0,P686="oui",Q686="MODULE TRIANGULAIRE"),(VLOOKUP(G686,COÛTS!$A$1:$C$157,3,0)*(M686*(N686+240)/1000*O686/1000)*2)+(VLOOKUP(G686,COÛTS!$A$1:$C$157,3,0)*(M686)/1000*0.24),"0")+IF(AND(F686="MEDIA",P686="oui",G686&gt;0,H686&lt;0,Q686="MODULE CARRÉ"),(VLOOKUP(G686,COÛTS!$A$1:$C$157,3,0)*(M686*(N686+240)/1000*O686/1000)*3)+(VLOOKUP(G686,COÛTS!$A$1:$C$157,3,0)*(M686)/1000*0.24),"0")+IF(AND(F686="MEDIA",H686&lt;0,P686="oui",G686&gt;0,Q686="RECTO (Type Chaussette)"),(VLOOKUP(G686,COÛTS!$A$1:$C$157,3,0)*(M686*(N686+60)/1000*O686/1000))))</f>
        <v>0</v>
      </c>
      <c r="AA686" s="6">
        <f>IF(R686="OUI",0,IF(AND(H686&gt;0,I686="OUI"),(VLOOKUP(H686,COÛTS!$A$1:$C$157,3,0)*(M686*N686/1000*O686/1000)),0))</f>
        <v>0</v>
      </c>
      <c r="AB686" s="6">
        <f t="shared" si="83"/>
        <v>0</v>
      </c>
      <c r="AC686" s="7">
        <f t="shared" si="84"/>
        <v>0</v>
      </c>
      <c r="AD686" s="6">
        <f t="shared" si="85"/>
        <v>0</v>
      </c>
      <c r="AE686" s="6">
        <f t="shared" si="86"/>
        <v>0</v>
      </c>
      <c r="AF686" s="6">
        <f>IF(R686="OUI",0,(IF(AND(P686="oui",Q686="RECTO (Type Chaussette, Simple Face)",SEMAINE!M688&lt;=2000),((COÛTS!$C$115*2*O686*SEMAINE!M686/1000)+(COÛTS!$C$109*O686*SEMAINE!M686/1000)+(COÛTS!$C$107*O686*SEMAINE!M686/1000)),"0")+(IF(AND(P686="oui",Q686="RECTO (Type Chaussette, Simple Face)",SEMAINE!M686&gt;2001,SEMAINE!M686&lt;=4000),((COÛTS!$C$114*2*O686)),"0"))+(IF(AND(P686="oui",Q686="RECTO (Type Chaussette, Simple Face)",SEMAINE!M686&gt;=4001,SEMAINE!M686&lt;=6000),((COÛTS!$C$114*4*O686)),"0"))+(IF(AND(P686="oui",Q686="RECTO (Type Chaussette, Simple Face)",SEMAINE!M686&gt;=6001,SEMAINE!M686&lt;=8000),((COÛTS!$C$114*6*O686)),"0"))+(IF(AND(P686="oui",Q686="RECTO (Type Chaussette, Simple Face)",SEMAINE!M686&gt;=8001,SEMAINE!M686&lt;=10000),((COÛTS!$C$114*8*O686)),0))))</f>
        <v>0</v>
      </c>
      <c r="AG686" s="6">
        <f>IF(R686="OUI",0,(IF(AND(F686="MEDIA",G686="NON TISSÉ (Type Drop)",P686="oui",Q686="RECTO (Type Chaussette)",SEMAINE!M689&lt;=2000),((COÛTS!$C$115*2*O686*SEMAINE!M686/1000)+(COÛTS!$C$109*O686*SEMAINE!M686/1000)+(COÛTS!$C$107*O686*SEMAINE!M686/1000)),"0")+(IF(AND(F686="MEDIA",P686="oui",Q686="RECTO (Type Chaussette)",SEMAINE!M686&gt;2001,SEMAINE!M686&lt;=4000),((COÛTS!$C$114*2*O686)),"0"))+(IF(AND(F686="MEDIA",P686="oui",Q686="RECTO (Type Chaussette)",SEMAINE!M686&gt;=4001,SEMAINE!M686&lt;=6000),((COÛTS!$C$114*4*O686)),"0"))+(IF(AND(F686="MEDIA",P686="oui",Q686="RECTO (Type Chaussette)",SEMAINE!M686&gt;=6001,SEMAINE!M686&lt;=8000),((COÛTS!$C$114*6*O686)),"0"))+(IF(AND(F686="MEDIA",P686="oui",Q686="RECTO (Type Chaussette)",SEMAINE!M686&gt;=8001,SEMAINE!M686&lt;=10000),((COÛTS!$C$114*8*O686)),0))))</f>
        <v>0</v>
      </c>
      <c r="AH686" s="6">
        <f>IF(R686="OUI",0,(IF(AND(F686="MEDIA",G686="NON TISSÉ (Type Drop)",P686="oui",Q686="RECTO/VERSO (Type Deux Simple Face)"),((COÛTS!$C$115*4*O686*SEMAINE!M686/1000)+(COÛTS!$C$110*O686*4)+(COÛTS!$C$107*O686*SEMAINE!M686/1000)),"0")+(IF(AND(F686="MEDIA",P686="oui",Q686="RECTO/VERSO (Type Deux Simple Face)",SEMAINE!M686&gt;2001,SEMAINE!M686&lt;=4000),((COÛTS!$C$114*2*O686)),"0"))+(IF(AND(F686="MEDIA",P686="oui",Q686="RECTO/VERSO (Type Deux Simple Face)",SEMAINE!M686&gt;=4001,SEMAINE!M686&lt;=6000),((COÛTS!$C$114*4*O686)),"0"))+(IF(AND(F686="MEDIA",P686="oui",Q686="RECTO/VERSO (Type Deux Simple Face)",SEMAINE!M686&gt;=6001,SEMAINE!M686&lt;=8000),((COÛTS!$C$114*6*O686)),"0"))+(IF(AND(F686="MEDIA",P686="oui",Q686="RECTO/VERSO (Type Deux Simple Face)",SEMAINE!M686&gt;=8001,SEMAINE!M686&lt;=10000),((COÛTS!$C$114*8*O686)),0))))</f>
        <v>0</v>
      </c>
      <c r="AI686" s="6">
        <f>IF(R686="OUI",0,(IF(AND(F686="MEDIA",G686="NON TISSÉ (Type Drop)",P686="oui",Q686="MODULE TRIANGULAIRE"),((COÛTS!$C$115*6*O686*SEMAINE!M686/1000)+(COÛTS!$C$112*O686*6)+(COÛTS!$C$107*O686*3)),"0")+(IF(AND(F686="MEDIA",P686="oui",Q686="MODULE TRIANGULAIRE",SEMAINE!M686&gt;2001,SEMAINE!M686&lt;=4000),((COÛTS!$C$114*2*O686*3)),"0"))+(IF(AND(F686="MEDIA",P686="oui",Q686="MODULE TRIANGULAIRE",SEMAINE!M686&gt;=4001,SEMAINE!M686&lt;=6000),((COÛTS!$C$114*4*O686*3)),"0"))+(IF(AND(F686="MEDIA",P686="oui",Q686="MODULE TRIANGULAIRE",SEMAINE!M686&gt;=6001,SEMAINE!M686&lt;=8000),((COÛTS!$C$114*6*O686*3)),"0"))+(IF(AND(F686="MEDIA",P686="oui",Q686="MODULE TRIANGULAIRE",SEMAINE!M686&gt;=8001,SEMAINE!M686&lt;=10000),((COÛTS!$C$114*8*O686*3)),0))))</f>
        <v>0</v>
      </c>
      <c r="AJ686" s="6">
        <f>IF(OR(R686="OUI",H686&gt;0),0,(IF(AND(F686="MEDIA",G686="NON TISSÉ (Type Drop)",P686="oui",Q686="MODULE CARRÉ"),((COÛTS!$C$115*8*O686*SEMAINE!M686/1000)+(COÛTS!$C$111*O686*8)+(COÛTS!$C$107*O686*4)),"0")+IF(AND(F686="MEDIA",G686="BÂCHE FRONTLIT 450gr (Type Bâche M1)",P686="oui",Q686="MODULE CARRÉ"),((COÛTS!$C$115*8*O686*SEMAINE!M686/1000)+(COÛTS!$C$111*O686*8)+(COÛTS!$C$107*O686*4)),"0")+(IF(AND(F686="MEDIA",P686="oui",Q686="MODULE CARRÉ",SEMAINE!M686&gt;2001,SEMAINE!M686&lt;=4000),((COÛTS!$C$114*2*O686*4)),"0"))+(IF(AND(F686="MEDIA",P686="oui",Q686="MODULE CARRÉ",SEMAINE!M686&gt;=4001,SEMAINE!M686&lt;=6000),((COÛTS!$C$114*4*O686*4)),"0"))+(IF(AND(F686="MEDIA",P686="oui",Q686="MODULE CARRÉ",SEMAINE!M686&gt;=6001,SEMAINE!M686&lt;=8000),((COÛTS!$C$114*6*O686*4)),"0"))+(IF(AND(F686="MEDIA",P686="oui",Q686="MODULE CARRÉ",SEMAINE!M686&gt;=8001,SEMAINE!M686&lt;=10000),((COÛTS!$C$114*8*O686*4)),"0"))))</f>
        <v>0</v>
      </c>
      <c r="AK686" s="38">
        <f>IF(Y686&gt;0,(VLOOKUP(Y686,DATA!$AB$2:$AC$102,2,0)),1)</f>
        <v>1</v>
      </c>
      <c r="AL686" s="53">
        <f t="shared" si="87"/>
        <v>0</v>
      </c>
    </row>
    <row r="687" spans="2:38" ht="25.05" customHeight="1" x14ac:dyDescent="0.25">
      <c r="B687" s="43" t="str">
        <f>COUNTIF($D$3:D687,D687)&amp;T_Semaine[[#This Row],[N°AFFAIRE]]</f>
        <v>0</v>
      </c>
      <c r="C687" s="50"/>
      <c r="D687" s="50"/>
      <c r="E687" s="50"/>
      <c r="F687" s="50"/>
      <c r="G687" s="50"/>
      <c r="H687" s="50"/>
      <c r="I687" s="50"/>
      <c r="J687" s="50"/>
      <c r="K687" s="50"/>
      <c r="L687" s="50"/>
      <c r="M687" s="91"/>
      <c r="N687" s="91"/>
      <c r="O687" s="50"/>
      <c r="P687" s="50"/>
      <c r="Q687" s="50"/>
      <c r="R687" s="50"/>
      <c r="S687" s="50"/>
      <c r="T687" s="95">
        <f t="shared" si="81"/>
        <v>0</v>
      </c>
      <c r="U687" s="36">
        <f t="shared" si="82"/>
        <v>0</v>
      </c>
      <c r="V687" s="43"/>
      <c r="W687" s="43"/>
      <c r="X687" s="6">
        <f t="shared" si="80"/>
        <v>0</v>
      </c>
      <c r="Y687" s="55"/>
      <c r="Z687" s="6">
        <f>(IF(R687="OUI",0,IF(AND(F687="MEDIA",G687&gt;0,O687&gt;0),(VLOOKUP(G687,COÛTS!$A$1:$C$157,3,0)*(M687*N687/1000*O687/1000)),0)+IF(AND(G687&gt;0,F687="HEURE"),(VLOOKUP(G687,COÛTS!$A$1:$C$157,3,0)*(O687)),0))+IF(AND(G687&gt;0,F687="DIVERS"),(VLOOKUP(G687,COÛTS!$A$1:$C$157,3,0)*(O687)),0)+IF(AND(G687&gt;0,F687="VEHICULE"),(VLOOKUP(G687,COÛTS!$A$1:$C$157,3,0)*(O687)),0)+IF(AND(G687&gt;0,F687="FACONNAGE"),(VLOOKUP(G687,COÛTS!$A$1:$C$157,3,0)*(O687)),0)+IF(AND(G687&gt;0,F687="ACCESSOIRES"),(VLOOKUP(G687,COÛTS!$A$1:$C$157,3,0)*(O687)),0)+IF(AND(F687="TRANSPORT",G687&gt;0),(VLOOKUP(G687,COÛTS!$A$1:$C$157,3,0)*(O687)),0)+IF(AND(F687="PRODUITS",G687="KIT COMPLET HABILLAGE CLOISON MODULAIRE (mL)"),(VLOOKUP(G687,COÛTS!$A$1:$C$157,3,0)*(M687/1000*O687)),0)+IF(AND(F687="MEDIA",H687&lt;0,G687&gt;0,P687="oui",Q687="RECTO/VERSO (Type Deux Simple Face)"),(VLOOKUP(G687,COÛTS!$A$1:$C$157,3,0)*(M687*(N687+480)/1000*O687/1000)),"0")+IF(AND(F687="MEDIA",H687&lt;0,G687&gt;0,P687="oui",Q687="MODULE TRIANGULAIRE"),(VLOOKUP(G687,COÛTS!$A$1:$C$157,3,0)*(M687*(N687+240)/1000*O687/1000)*2)+(VLOOKUP(G687,COÛTS!$A$1:$C$157,3,0)*(M687)/1000*0.24),"0")+IF(AND(F687="MEDIA",P687="oui",G687&gt;0,H687&lt;0,Q687="MODULE CARRÉ"),(VLOOKUP(G687,COÛTS!$A$1:$C$157,3,0)*(M687*(N687+240)/1000*O687/1000)*3)+(VLOOKUP(G687,COÛTS!$A$1:$C$157,3,0)*(M687)/1000*0.24),"0")+IF(AND(F687="MEDIA",H687&lt;0,P687="oui",G687&gt;0,Q687="RECTO (Type Chaussette)"),(VLOOKUP(G687,COÛTS!$A$1:$C$157,3,0)*(M687*(N687+60)/1000*O687/1000))))</f>
        <v>0</v>
      </c>
      <c r="AA687" s="6">
        <f>IF(R687="OUI",0,IF(AND(H687&gt;0,I687="OUI"),(VLOOKUP(H687,COÛTS!$A$1:$C$157,3,0)*(M687*N687/1000*O687/1000)),0))</f>
        <v>0</v>
      </c>
      <c r="AB687" s="6">
        <f t="shared" si="83"/>
        <v>0</v>
      </c>
      <c r="AC687" s="7">
        <f t="shared" si="84"/>
        <v>0</v>
      </c>
      <c r="AD687" s="6">
        <f t="shared" si="85"/>
        <v>0</v>
      </c>
      <c r="AE687" s="6">
        <f t="shared" si="86"/>
        <v>0</v>
      </c>
      <c r="AF687" s="6">
        <f>IF(R687="OUI",0,(IF(AND(P687="oui",Q687="RECTO (Type Chaussette, Simple Face)",SEMAINE!M689&lt;=2000),((COÛTS!$C$115*2*O687*SEMAINE!M687/1000)+(COÛTS!$C$109*O687*SEMAINE!M687/1000)+(COÛTS!$C$107*O687*SEMAINE!M687/1000)),"0")+(IF(AND(P687="oui",Q687="RECTO (Type Chaussette, Simple Face)",SEMAINE!M687&gt;2001,SEMAINE!M687&lt;=4000),((COÛTS!$C$114*2*O687)),"0"))+(IF(AND(P687="oui",Q687="RECTO (Type Chaussette, Simple Face)",SEMAINE!M687&gt;=4001,SEMAINE!M687&lt;=6000),((COÛTS!$C$114*4*O687)),"0"))+(IF(AND(P687="oui",Q687="RECTO (Type Chaussette, Simple Face)",SEMAINE!M687&gt;=6001,SEMAINE!M687&lt;=8000),((COÛTS!$C$114*6*O687)),"0"))+(IF(AND(P687="oui",Q687="RECTO (Type Chaussette, Simple Face)",SEMAINE!M687&gt;=8001,SEMAINE!M687&lt;=10000),((COÛTS!$C$114*8*O687)),0))))</f>
        <v>0</v>
      </c>
      <c r="AG687" s="6">
        <f>IF(R687="OUI",0,(IF(AND(F687="MEDIA",G687="NON TISSÉ (Type Drop)",P687="oui",Q687="RECTO (Type Chaussette)",SEMAINE!M690&lt;=2000),((COÛTS!$C$115*2*O687*SEMAINE!M687/1000)+(COÛTS!$C$109*O687*SEMAINE!M687/1000)+(COÛTS!$C$107*O687*SEMAINE!M687/1000)),"0")+(IF(AND(F687="MEDIA",P687="oui",Q687="RECTO (Type Chaussette)",SEMAINE!M687&gt;2001,SEMAINE!M687&lt;=4000),((COÛTS!$C$114*2*O687)),"0"))+(IF(AND(F687="MEDIA",P687="oui",Q687="RECTO (Type Chaussette)",SEMAINE!M687&gt;=4001,SEMAINE!M687&lt;=6000),((COÛTS!$C$114*4*O687)),"0"))+(IF(AND(F687="MEDIA",P687="oui",Q687="RECTO (Type Chaussette)",SEMAINE!M687&gt;=6001,SEMAINE!M687&lt;=8000),((COÛTS!$C$114*6*O687)),"0"))+(IF(AND(F687="MEDIA",P687="oui",Q687="RECTO (Type Chaussette)",SEMAINE!M687&gt;=8001,SEMAINE!M687&lt;=10000),((COÛTS!$C$114*8*O687)),0))))</f>
        <v>0</v>
      </c>
      <c r="AH687" s="6">
        <f>IF(R687="OUI",0,(IF(AND(F687="MEDIA",G687="NON TISSÉ (Type Drop)",P687="oui",Q687="RECTO/VERSO (Type Deux Simple Face)"),((COÛTS!$C$115*4*O687*SEMAINE!M687/1000)+(COÛTS!$C$110*O687*4)+(COÛTS!$C$107*O687*SEMAINE!M687/1000)),"0")+(IF(AND(F687="MEDIA",P687="oui",Q687="RECTO/VERSO (Type Deux Simple Face)",SEMAINE!M687&gt;2001,SEMAINE!M687&lt;=4000),((COÛTS!$C$114*2*O687)),"0"))+(IF(AND(F687="MEDIA",P687="oui",Q687="RECTO/VERSO (Type Deux Simple Face)",SEMAINE!M687&gt;=4001,SEMAINE!M687&lt;=6000),((COÛTS!$C$114*4*O687)),"0"))+(IF(AND(F687="MEDIA",P687="oui",Q687="RECTO/VERSO (Type Deux Simple Face)",SEMAINE!M687&gt;=6001,SEMAINE!M687&lt;=8000),((COÛTS!$C$114*6*O687)),"0"))+(IF(AND(F687="MEDIA",P687="oui",Q687="RECTO/VERSO (Type Deux Simple Face)",SEMAINE!M687&gt;=8001,SEMAINE!M687&lt;=10000),((COÛTS!$C$114*8*O687)),0))))</f>
        <v>0</v>
      </c>
      <c r="AI687" s="6">
        <f>IF(R687="OUI",0,(IF(AND(F687="MEDIA",G687="NON TISSÉ (Type Drop)",P687="oui",Q687="MODULE TRIANGULAIRE"),((COÛTS!$C$115*6*O687*SEMAINE!M687/1000)+(COÛTS!$C$112*O687*6)+(COÛTS!$C$107*O687*3)),"0")+(IF(AND(F687="MEDIA",P687="oui",Q687="MODULE TRIANGULAIRE",SEMAINE!M687&gt;2001,SEMAINE!M687&lt;=4000),((COÛTS!$C$114*2*O687*3)),"0"))+(IF(AND(F687="MEDIA",P687="oui",Q687="MODULE TRIANGULAIRE",SEMAINE!M687&gt;=4001,SEMAINE!M687&lt;=6000),((COÛTS!$C$114*4*O687*3)),"0"))+(IF(AND(F687="MEDIA",P687="oui",Q687="MODULE TRIANGULAIRE",SEMAINE!M687&gt;=6001,SEMAINE!M687&lt;=8000),((COÛTS!$C$114*6*O687*3)),"0"))+(IF(AND(F687="MEDIA",P687="oui",Q687="MODULE TRIANGULAIRE",SEMAINE!M687&gt;=8001,SEMAINE!M687&lt;=10000),((COÛTS!$C$114*8*O687*3)),0))))</f>
        <v>0</v>
      </c>
      <c r="AJ687" s="6">
        <f>IF(OR(R687="OUI",H687&gt;0),0,(IF(AND(F687="MEDIA",G687="NON TISSÉ (Type Drop)",P687="oui",Q687="MODULE CARRÉ"),((COÛTS!$C$115*8*O687*SEMAINE!M687/1000)+(COÛTS!$C$111*O687*8)+(COÛTS!$C$107*O687*4)),"0")+IF(AND(F687="MEDIA",G687="BÂCHE FRONTLIT 450gr (Type Bâche M1)",P687="oui",Q687="MODULE CARRÉ"),((COÛTS!$C$115*8*O687*SEMAINE!M687/1000)+(COÛTS!$C$111*O687*8)+(COÛTS!$C$107*O687*4)),"0")+(IF(AND(F687="MEDIA",P687="oui",Q687="MODULE CARRÉ",SEMAINE!M687&gt;2001,SEMAINE!M687&lt;=4000),((COÛTS!$C$114*2*O687*4)),"0"))+(IF(AND(F687="MEDIA",P687="oui",Q687="MODULE CARRÉ",SEMAINE!M687&gt;=4001,SEMAINE!M687&lt;=6000),((COÛTS!$C$114*4*O687*4)),"0"))+(IF(AND(F687="MEDIA",P687="oui",Q687="MODULE CARRÉ",SEMAINE!M687&gt;=6001,SEMAINE!M687&lt;=8000),((COÛTS!$C$114*6*O687*4)),"0"))+(IF(AND(F687="MEDIA",P687="oui",Q687="MODULE CARRÉ",SEMAINE!M687&gt;=8001,SEMAINE!M687&lt;=10000),((COÛTS!$C$114*8*O687*4)),"0"))))</f>
        <v>0</v>
      </c>
      <c r="AK687" s="38">
        <f>IF(Y687&gt;0,(VLOOKUP(Y687,DATA!$AB$2:$AC$102,2,0)),1)</f>
        <v>1</v>
      </c>
      <c r="AL687" s="53">
        <f t="shared" si="87"/>
        <v>0</v>
      </c>
    </row>
    <row r="688" spans="2:38" ht="25.05" customHeight="1" x14ac:dyDescent="0.25">
      <c r="B688" s="43" t="str">
        <f>COUNTIF($D$3:D688,D688)&amp;T_Semaine[[#This Row],[N°AFFAIRE]]</f>
        <v>0</v>
      </c>
      <c r="C688" s="50"/>
      <c r="D688" s="50"/>
      <c r="E688" s="50"/>
      <c r="F688" s="50"/>
      <c r="G688" s="50"/>
      <c r="H688" s="50"/>
      <c r="I688" s="50"/>
      <c r="J688" s="50"/>
      <c r="K688" s="50"/>
      <c r="L688" s="50"/>
      <c r="M688" s="91"/>
      <c r="N688" s="91"/>
      <c r="O688" s="50"/>
      <c r="P688" s="50"/>
      <c r="Q688" s="50"/>
      <c r="R688" s="50"/>
      <c r="S688" s="50"/>
      <c r="T688" s="95">
        <f t="shared" si="81"/>
        <v>0</v>
      </c>
      <c r="U688" s="36">
        <f t="shared" si="82"/>
        <v>0</v>
      </c>
      <c r="V688" s="43"/>
      <c r="W688" s="43"/>
      <c r="X688" s="6">
        <f t="shared" si="80"/>
        <v>0</v>
      </c>
      <c r="Y688" s="55"/>
      <c r="Z688" s="6">
        <f>(IF(R688="OUI",0,IF(AND(F688="MEDIA",G688&gt;0,O688&gt;0),(VLOOKUP(G688,COÛTS!$A$1:$C$157,3,0)*(M688*N688/1000*O688/1000)),0)+IF(AND(G688&gt;0,F688="HEURE"),(VLOOKUP(G688,COÛTS!$A$1:$C$157,3,0)*(O688)),0))+IF(AND(G688&gt;0,F688="DIVERS"),(VLOOKUP(G688,COÛTS!$A$1:$C$157,3,0)*(O688)),0)+IF(AND(G688&gt;0,F688="VEHICULE"),(VLOOKUP(G688,COÛTS!$A$1:$C$157,3,0)*(O688)),0)+IF(AND(G688&gt;0,F688="FACONNAGE"),(VLOOKUP(G688,COÛTS!$A$1:$C$157,3,0)*(O688)),0)+IF(AND(G688&gt;0,F688="ACCESSOIRES"),(VLOOKUP(G688,COÛTS!$A$1:$C$157,3,0)*(O688)),0)+IF(AND(F688="TRANSPORT",G688&gt;0),(VLOOKUP(G688,COÛTS!$A$1:$C$157,3,0)*(O688)),0)+IF(AND(F688="PRODUITS",G688="KIT COMPLET HABILLAGE CLOISON MODULAIRE (mL)"),(VLOOKUP(G688,COÛTS!$A$1:$C$157,3,0)*(M688/1000*O688)),0)+IF(AND(F688="MEDIA",H688&lt;0,G688&gt;0,P688="oui",Q688="RECTO/VERSO (Type Deux Simple Face)"),(VLOOKUP(G688,COÛTS!$A$1:$C$157,3,0)*(M688*(N688+480)/1000*O688/1000)),"0")+IF(AND(F688="MEDIA",H688&lt;0,G688&gt;0,P688="oui",Q688="MODULE TRIANGULAIRE"),(VLOOKUP(G688,COÛTS!$A$1:$C$157,3,0)*(M688*(N688+240)/1000*O688/1000)*2)+(VLOOKUP(G688,COÛTS!$A$1:$C$157,3,0)*(M688)/1000*0.24),"0")+IF(AND(F688="MEDIA",P688="oui",G688&gt;0,H688&lt;0,Q688="MODULE CARRÉ"),(VLOOKUP(G688,COÛTS!$A$1:$C$157,3,0)*(M688*(N688+240)/1000*O688/1000)*3)+(VLOOKUP(G688,COÛTS!$A$1:$C$157,3,0)*(M688)/1000*0.24),"0")+IF(AND(F688="MEDIA",H688&lt;0,P688="oui",G688&gt;0,Q688="RECTO (Type Chaussette)"),(VLOOKUP(G688,COÛTS!$A$1:$C$157,3,0)*(M688*(N688+60)/1000*O688/1000))))</f>
        <v>0</v>
      </c>
      <c r="AA688" s="6">
        <f>IF(R688="OUI",0,IF(AND(H688&gt;0,I688="OUI"),(VLOOKUP(H688,COÛTS!$A$1:$C$157,3,0)*(M688*N688/1000*O688/1000)),0))</f>
        <v>0</v>
      </c>
      <c r="AB688" s="6">
        <f t="shared" si="83"/>
        <v>0</v>
      </c>
      <c r="AC688" s="7">
        <f t="shared" si="84"/>
        <v>0</v>
      </c>
      <c r="AD688" s="6">
        <f t="shared" si="85"/>
        <v>0</v>
      </c>
      <c r="AE688" s="6">
        <f t="shared" si="86"/>
        <v>0</v>
      </c>
      <c r="AF688" s="6">
        <f>IF(R688="OUI",0,(IF(AND(P688="oui",Q688="RECTO (Type Chaussette, Simple Face)",SEMAINE!M690&lt;=2000),((COÛTS!$C$115*2*O688*SEMAINE!M688/1000)+(COÛTS!$C$109*O688*SEMAINE!M688/1000)+(COÛTS!$C$107*O688*SEMAINE!M688/1000)),"0")+(IF(AND(P688="oui",Q688="RECTO (Type Chaussette, Simple Face)",SEMAINE!M688&gt;2001,SEMAINE!M688&lt;=4000),((COÛTS!$C$114*2*O688)),"0"))+(IF(AND(P688="oui",Q688="RECTO (Type Chaussette, Simple Face)",SEMAINE!M688&gt;=4001,SEMAINE!M688&lt;=6000),((COÛTS!$C$114*4*O688)),"0"))+(IF(AND(P688="oui",Q688="RECTO (Type Chaussette, Simple Face)",SEMAINE!M688&gt;=6001,SEMAINE!M688&lt;=8000),((COÛTS!$C$114*6*O688)),"0"))+(IF(AND(P688="oui",Q688="RECTO (Type Chaussette, Simple Face)",SEMAINE!M688&gt;=8001,SEMAINE!M688&lt;=10000),((COÛTS!$C$114*8*O688)),0))))</f>
        <v>0</v>
      </c>
      <c r="AG688" s="6">
        <f>IF(R688="OUI",0,(IF(AND(F688="MEDIA",G688="NON TISSÉ (Type Drop)",P688="oui",Q688="RECTO (Type Chaussette)",SEMAINE!M691&lt;=2000),((COÛTS!$C$115*2*O688*SEMAINE!M688/1000)+(COÛTS!$C$109*O688*SEMAINE!M688/1000)+(COÛTS!$C$107*O688*SEMAINE!M688/1000)),"0")+(IF(AND(F688="MEDIA",P688="oui",Q688="RECTO (Type Chaussette)",SEMAINE!M688&gt;2001,SEMAINE!M688&lt;=4000),((COÛTS!$C$114*2*O688)),"0"))+(IF(AND(F688="MEDIA",P688="oui",Q688="RECTO (Type Chaussette)",SEMAINE!M688&gt;=4001,SEMAINE!M688&lt;=6000),((COÛTS!$C$114*4*O688)),"0"))+(IF(AND(F688="MEDIA",P688="oui",Q688="RECTO (Type Chaussette)",SEMAINE!M688&gt;=6001,SEMAINE!M688&lt;=8000),((COÛTS!$C$114*6*O688)),"0"))+(IF(AND(F688="MEDIA",P688="oui",Q688="RECTO (Type Chaussette)",SEMAINE!M688&gt;=8001,SEMAINE!M688&lt;=10000),((COÛTS!$C$114*8*O688)),0))))</f>
        <v>0</v>
      </c>
      <c r="AH688" s="6">
        <f>IF(R688="OUI",0,(IF(AND(F688="MEDIA",G688="NON TISSÉ (Type Drop)",P688="oui",Q688="RECTO/VERSO (Type Deux Simple Face)"),((COÛTS!$C$115*4*O688*SEMAINE!M688/1000)+(COÛTS!$C$110*O688*4)+(COÛTS!$C$107*O688*SEMAINE!M688/1000)),"0")+(IF(AND(F688="MEDIA",P688="oui",Q688="RECTO/VERSO (Type Deux Simple Face)",SEMAINE!M688&gt;2001,SEMAINE!M688&lt;=4000),((COÛTS!$C$114*2*O688)),"0"))+(IF(AND(F688="MEDIA",P688="oui",Q688="RECTO/VERSO (Type Deux Simple Face)",SEMAINE!M688&gt;=4001,SEMAINE!M688&lt;=6000),((COÛTS!$C$114*4*O688)),"0"))+(IF(AND(F688="MEDIA",P688="oui",Q688="RECTO/VERSO (Type Deux Simple Face)",SEMAINE!M688&gt;=6001,SEMAINE!M688&lt;=8000),((COÛTS!$C$114*6*O688)),"0"))+(IF(AND(F688="MEDIA",P688="oui",Q688="RECTO/VERSO (Type Deux Simple Face)",SEMAINE!M688&gt;=8001,SEMAINE!M688&lt;=10000),((COÛTS!$C$114*8*O688)),0))))</f>
        <v>0</v>
      </c>
      <c r="AI688" s="6">
        <f>IF(R688="OUI",0,(IF(AND(F688="MEDIA",G688="NON TISSÉ (Type Drop)",P688="oui",Q688="MODULE TRIANGULAIRE"),((COÛTS!$C$115*6*O688*SEMAINE!M688/1000)+(COÛTS!$C$112*O688*6)+(COÛTS!$C$107*O688*3)),"0")+(IF(AND(F688="MEDIA",P688="oui",Q688="MODULE TRIANGULAIRE",SEMAINE!M688&gt;2001,SEMAINE!M688&lt;=4000),((COÛTS!$C$114*2*O688*3)),"0"))+(IF(AND(F688="MEDIA",P688="oui",Q688="MODULE TRIANGULAIRE",SEMAINE!M688&gt;=4001,SEMAINE!M688&lt;=6000),((COÛTS!$C$114*4*O688*3)),"0"))+(IF(AND(F688="MEDIA",P688="oui",Q688="MODULE TRIANGULAIRE",SEMAINE!M688&gt;=6001,SEMAINE!M688&lt;=8000),((COÛTS!$C$114*6*O688*3)),"0"))+(IF(AND(F688="MEDIA",P688="oui",Q688="MODULE TRIANGULAIRE",SEMAINE!M688&gt;=8001,SEMAINE!M688&lt;=10000),((COÛTS!$C$114*8*O688*3)),0))))</f>
        <v>0</v>
      </c>
      <c r="AJ688" s="6">
        <f>IF(OR(R688="OUI",H688&gt;0),0,(IF(AND(F688="MEDIA",G688="NON TISSÉ (Type Drop)",P688="oui",Q688="MODULE CARRÉ"),((COÛTS!$C$115*8*O688*SEMAINE!M688/1000)+(COÛTS!$C$111*O688*8)+(COÛTS!$C$107*O688*4)),"0")+IF(AND(F688="MEDIA",G688="BÂCHE FRONTLIT 450gr (Type Bâche M1)",P688="oui",Q688="MODULE CARRÉ"),((COÛTS!$C$115*8*O688*SEMAINE!M688/1000)+(COÛTS!$C$111*O688*8)+(COÛTS!$C$107*O688*4)),"0")+(IF(AND(F688="MEDIA",P688="oui",Q688="MODULE CARRÉ",SEMAINE!M688&gt;2001,SEMAINE!M688&lt;=4000),((COÛTS!$C$114*2*O688*4)),"0"))+(IF(AND(F688="MEDIA",P688="oui",Q688="MODULE CARRÉ",SEMAINE!M688&gt;=4001,SEMAINE!M688&lt;=6000),((COÛTS!$C$114*4*O688*4)),"0"))+(IF(AND(F688="MEDIA",P688="oui",Q688="MODULE CARRÉ",SEMAINE!M688&gt;=6001,SEMAINE!M688&lt;=8000),((COÛTS!$C$114*6*O688*4)),"0"))+(IF(AND(F688="MEDIA",P688="oui",Q688="MODULE CARRÉ",SEMAINE!M688&gt;=8001,SEMAINE!M688&lt;=10000),((COÛTS!$C$114*8*O688*4)),"0"))))</f>
        <v>0</v>
      </c>
      <c r="AK688" s="38">
        <f>IF(Y688&gt;0,(VLOOKUP(Y688,DATA!$AB$2:$AC$102,2,0)),1)</f>
        <v>1</v>
      </c>
      <c r="AL688" s="53">
        <f t="shared" si="87"/>
        <v>0</v>
      </c>
    </row>
    <row r="689" spans="2:38" ht="25.05" customHeight="1" x14ac:dyDescent="0.25">
      <c r="B689" s="43" t="str">
        <f>COUNTIF($D$3:D689,D689)&amp;T_Semaine[[#This Row],[N°AFFAIRE]]</f>
        <v>0</v>
      </c>
      <c r="C689" s="50"/>
      <c r="D689" s="50"/>
      <c r="E689" s="50"/>
      <c r="F689" s="50"/>
      <c r="G689" s="50"/>
      <c r="H689" s="50"/>
      <c r="I689" s="50"/>
      <c r="J689" s="50"/>
      <c r="K689" s="50"/>
      <c r="L689" s="50"/>
      <c r="M689" s="91"/>
      <c r="N689" s="91"/>
      <c r="O689" s="50"/>
      <c r="P689" s="50"/>
      <c r="Q689" s="50"/>
      <c r="R689" s="50"/>
      <c r="S689" s="50"/>
      <c r="T689" s="95">
        <f t="shared" si="81"/>
        <v>0</v>
      </c>
      <c r="U689" s="36">
        <f t="shared" si="82"/>
        <v>0</v>
      </c>
      <c r="V689" s="43"/>
      <c r="W689" s="43"/>
      <c r="X689" s="6">
        <f t="shared" si="80"/>
        <v>0</v>
      </c>
      <c r="Y689" s="55"/>
      <c r="Z689" s="6">
        <f>(IF(R689="OUI",0,IF(AND(F689="MEDIA",G689&gt;0,O689&gt;0),(VLOOKUP(G689,COÛTS!$A$1:$C$157,3,0)*(M689*N689/1000*O689/1000)),0)+IF(AND(G689&gt;0,F689="HEURE"),(VLOOKUP(G689,COÛTS!$A$1:$C$157,3,0)*(O689)),0))+IF(AND(G689&gt;0,F689="DIVERS"),(VLOOKUP(G689,COÛTS!$A$1:$C$157,3,0)*(O689)),0)+IF(AND(G689&gt;0,F689="VEHICULE"),(VLOOKUP(G689,COÛTS!$A$1:$C$157,3,0)*(O689)),0)+IF(AND(G689&gt;0,F689="FACONNAGE"),(VLOOKUP(G689,COÛTS!$A$1:$C$157,3,0)*(O689)),0)+IF(AND(G689&gt;0,F689="ACCESSOIRES"),(VLOOKUP(G689,COÛTS!$A$1:$C$157,3,0)*(O689)),0)+IF(AND(F689="TRANSPORT",G689&gt;0),(VLOOKUP(G689,COÛTS!$A$1:$C$157,3,0)*(O689)),0)+IF(AND(F689="PRODUITS",G689="KIT COMPLET HABILLAGE CLOISON MODULAIRE (mL)"),(VLOOKUP(G689,COÛTS!$A$1:$C$157,3,0)*(M689/1000*O689)),0)+IF(AND(F689="MEDIA",H689&lt;0,G689&gt;0,P689="oui",Q689="RECTO/VERSO (Type Deux Simple Face)"),(VLOOKUP(G689,COÛTS!$A$1:$C$157,3,0)*(M689*(N689+480)/1000*O689/1000)),"0")+IF(AND(F689="MEDIA",H689&lt;0,G689&gt;0,P689="oui",Q689="MODULE TRIANGULAIRE"),(VLOOKUP(G689,COÛTS!$A$1:$C$157,3,0)*(M689*(N689+240)/1000*O689/1000)*2)+(VLOOKUP(G689,COÛTS!$A$1:$C$157,3,0)*(M689)/1000*0.24),"0")+IF(AND(F689="MEDIA",P689="oui",G689&gt;0,H689&lt;0,Q689="MODULE CARRÉ"),(VLOOKUP(G689,COÛTS!$A$1:$C$157,3,0)*(M689*(N689+240)/1000*O689/1000)*3)+(VLOOKUP(G689,COÛTS!$A$1:$C$157,3,0)*(M689)/1000*0.24),"0")+IF(AND(F689="MEDIA",H689&lt;0,P689="oui",G689&gt;0,Q689="RECTO (Type Chaussette)"),(VLOOKUP(G689,COÛTS!$A$1:$C$157,3,0)*(M689*(N689+60)/1000*O689/1000))))</f>
        <v>0</v>
      </c>
      <c r="AA689" s="6">
        <f>IF(R689="OUI",0,IF(AND(H689&gt;0,I689="OUI"),(VLOOKUP(H689,COÛTS!$A$1:$C$157,3,0)*(M689*N689/1000*O689/1000)),0))</f>
        <v>0</v>
      </c>
      <c r="AB689" s="6">
        <f t="shared" si="83"/>
        <v>0</v>
      </c>
      <c r="AC689" s="7">
        <f t="shared" si="84"/>
        <v>0</v>
      </c>
      <c r="AD689" s="6">
        <f t="shared" si="85"/>
        <v>0</v>
      </c>
      <c r="AE689" s="6">
        <f t="shared" si="86"/>
        <v>0</v>
      </c>
      <c r="AF689" s="6">
        <f>IF(R689="OUI",0,(IF(AND(P689="oui",Q689="RECTO (Type Chaussette, Simple Face)",SEMAINE!M691&lt;=2000),((COÛTS!$C$115*2*O689*SEMAINE!M689/1000)+(COÛTS!$C$109*O689*SEMAINE!M689/1000)+(COÛTS!$C$107*O689*SEMAINE!M689/1000)),"0")+(IF(AND(P689="oui",Q689="RECTO (Type Chaussette, Simple Face)",SEMAINE!M689&gt;2001,SEMAINE!M689&lt;=4000),((COÛTS!$C$114*2*O689)),"0"))+(IF(AND(P689="oui",Q689="RECTO (Type Chaussette, Simple Face)",SEMAINE!M689&gt;=4001,SEMAINE!M689&lt;=6000),((COÛTS!$C$114*4*O689)),"0"))+(IF(AND(P689="oui",Q689="RECTO (Type Chaussette, Simple Face)",SEMAINE!M689&gt;=6001,SEMAINE!M689&lt;=8000),((COÛTS!$C$114*6*O689)),"0"))+(IF(AND(P689="oui",Q689="RECTO (Type Chaussette, Simple Face)",SEMAINE!M689&gt;=8001,SEMAINE!M689&lt;=10000),((COÛTS!$C$114*8*O689)),0))))</f>
        <v>0</v>
      </c>
      <c r="AG689" s="6">
        <f>IF(R689="OUI",0,(IF(AND(F689="MEDIA",G689="NON TISSÉ (Type Drop)",P689="oui",Q689="RECTO (Type Chaussette)",SEMAINE!M692&lt;=2000),((COÛTS!$C$115*2*O689*SEMAINE!M689/1000)+(COÛTS!$C$109*O689*SEMAINE!M689/1000)+(COÛTS!$C$107*O689*SEMAINE!M689/1000)),"0")+(IF(AND(F689="MEDIA",P689="oui",Q689="RECTO (Type Chaussette)",SEMAINE!M689&gt;2001,SEMAINE!M689&lt;=4000),((COÛTS!$C$114*2*O689)),"0"))+(IF(AND(F689="MEDIA",P689="oui",Q689="RECTO (Type Chaussette)",SEMAINE!M689&gt;=4001,SEMAINE!M689&lt;=6000),((COÛTS!$C$114*4*O689)),"0"))+(IF(AND(F689="MEDIA",P689="oui",Q689="RECTO (Type Chaussette)",SEMAINE!M689&gt;=6001,SEMAINE!M689&lt;=8000),((COÛTS!$C$114*6*O689)),"0"))+(IF(AND(F689="MEDIA",P689="oui",Q689="RECTO (Type Chaussette)",SEMAINE!M689&gt;=8001,SEMAINE!M689&lt;=10000),((COÛTS!$C$114*8*O689)),0))))</f>
        <v>0</v>
      </c>
      <c r="AH689" s="6">
        <f>IF(R689="OUI",0,(IF(AND(F689="MEDIA",G689="NON TISSÉ (Type Drop)",P689="oui",Q689="RECTO/VERSO (Type Deux Simple Face)"),((COÛTS!$C$115*4*O689*SEMAINE!M689/1000)+(COÛTS!$C$110*O689*4)+(COÛTS!$C$107*O689*SEMAINE!M689/1000)),"0")+(IF(AND(F689="MEDIA",P689="oui",Q689="RECTO/VERSO (Type Deux Simple Face)",SEMAINE!M689&gt;2001,SEMAINE!M689&lt;=4000),((COÛTS!$C$114*2*O689)),"0"))+(IF(AND(F689="MEDIA",P689="oui",Q689="RECTO/VERSO (Type Deux Simple Face)",SEMAINE!M689&gt;=4001,SEMAINE!M689&lt;=6000),((COÛTS!$C$114*4*O689)),"0"))+(IF(AND(F689="MEDIA",P689="oui",Q689="RECTO/VERSO (Type Deux Simple Face)",SEMAINE!M689&gt;=6001,SEMAINE!M689&lt;=8000),((COÛTS!$C$114*6*O689)),"0"))+(IF(AND(F689="MEDIA",P689="oui",Q689="RECTO/VERSO (Type Deux Simple Face)",SEMAINE!M689&gt;=8001,SEMAINE!M689&lt;=10000),((COÛTS!$C$114*8*O689)),0))))</f>
        <v>0</v>
      </c>
      <c r="AI689" s="6">
        <f>IF(R689="OUI",0,(IF(AND(F689="MEDIA",G689="NON TISSÉ (Type Drop)",P689="oui",Q689="MODULE TRIANGULAIRE"),((COÛTS!$C$115*6*O689*SEMAINE!M689/1000)+(COÛTS!$C$112*O689*6)+(COÛTS!$C$107*O689*3)),"0")+(IF(AND(F689="MEDIA",P689="oui",Q689="MODULE TRIANGULAIRE",SEMAINE!M689&gt;2001,SEMAINE!M689&lt;=4000),((COÛTS!$C$114*2*O689*3)),"0"))+(IF(AND(F689="MEDIA",P689="oui",Q689="MODULE TRIANGULAIRE",SEMAINE!M689&gt;=4001,SEMAINE!M689&lt;=6000),((COÛTS!$C$114*4*O689*3)),"0"))+(IF(AND(F689="MEDIA",P689="oui",Q689="MODULE TRIANGULAIRE",SEMAINE!M689&gt;=6001,SEMAINE!M689&lt;=8000),((COÛTS!$C$114*6*O689*3)),"0"))+(IF(AND(F689="MEDIA",P689="oui",Q689="MODULE TRIANGULAIRE",SEMAINE!M689&gt;=8001,SEMAINE!M689&lt;=10000),((COÛTS!$C$114*8*O689*3)),0))))</f>
        <v>0</v>
      </c>
      <c r="AJ689" s="6">
        <f>IF(OR(R689="OUI",H689&gt;0),0,(IF(AND(F689="MEDIA",G689="NON TISSÉ (Type Drop)",P689="oui",Q689="MODULE CARRÉ"),((COÛTS!$C$115*8*O689*SEMAINE!M689/1000)+(COÛTS!$C$111*O689*8)+(COÛTS!$C$107*O689*4)),"0")+IF(AND(F689="MEDIA",G689="BÂCHE FRONTLIT 450gr (Type Bâche M1)",P689="oui",Q689="MODULE CARRÉ"),((COÛTS!$C$115*8*O689*SEMAINE!M689/1000)+(COÛTS!$C$111*O689*8)+(COÛTS!$C$107*O689*4)),"0")+(IF(AND(F689="MEDIA",P689="oui",Q689="MODULE CARRÉ",SEMAINE!M689&gt;2001,SEMAINE!M689&lt;=4000),((COÛTS!$C$114*2*O689*4)),"0"))+(IF(AND(F689="MEDIA",P689="oui",Q689="MODULE CARRÉ",SEMAINE!M689&gt;=4001,SEMAINE!M689&lt;=6000),((COÛTS!$C$114*4*O689*4)),"0"))+(IF(AND(F689="MEDIA",P689="oui",Q689="MODULE CARRÉ",SEMAINE!M689&gt;=6001,SEMAINE!M689&lt;=8000),((COÛTS!$C$114*6*O689*4)),"0"))+(IF(AND(F689="MEDIA",P689="oui",Q689="MODULE CARRÉ",SEMAINE!M689&gt;=8001,SEMAINE!M689&lt;=10000),((COÛTS!$C$114*8*O689*4)),"0"))))</f>
        <v>0</v>
      </c>
      <c r="AK689" s="38">
        <f>IF(Y689&gt;0,(VLOOKUP(Y689,DATA!$AB$2:$AC$102,2,0)),1)</f>
        <v>1</v>
      </c>
      <c r="AL689" s="53">
        <f t="shared" si="87"/>
        <v>0</v>
      </c>
    </row>
    <row r="690" spans="2:38" ht="25.05" customHeight="1" x14ac:dyDescent="0.25">
      <c r="B690" s="43" t="str">
        <f>COUNTIF($D$3:D690,D690)&amp;T_Semaine[[#This Row],[N°AFFAIRE]]</f>
        <v>0</v>
      </c>
      <c r="C690" s="50"/>
      <c r="D690" s="50"/>
      <c r="E690" s="50"/>
      <c r="F690" s="50"/>
      <c r="G690" s="50"/>
      <c r="H690" s="50"/>
      <c r="I690" s="50"/>
      <c r="J690" s="50"/>
      <c r="K690" s="50"/>
      <c r="L690" s="50"/>
      <c r="M690" s="91"/>
      <c r="N690" s="91"/>
      <c r="O690" s="50"/>
      <c r="P690" s="50"/>
      <c r="Q690" s="50"/>
      <c r="R690" s="50"/>
      <c r="S690" s="50"/>
      <c r="T690" s="95">
        <f t="shared" si="81"/>
        <v>0</v>
      </c>
      <c r="U690" s="36">
        <f t="shared" si="82"/>
        <v>0</v>
      </c>
      <c r="V690" s="43"/>
      <c r="W690" s="43"/>
      <c r="X690" s="6">
        <f t="shared" si="80"/>
        <v>0</v>
      </c>
      <c r="Y690" s="55"/>
      <c r="Z690" s="6">
        <f>(IF(R690="OUI",0,IF(AND(F690="MEDIA",G690&gt;0,O690&gt;0),(VLOOKUP(G690,COÛTS!$A$1:$C$157,3,0)*(M690*N690/1000*O690/1000)),0)+IF(AND(G690&gt;0,F690="HEURE"),(VLOOKUP(G690,COÛTS!$A$1:$C$157,3,0)*(O690)),0))+IF(AND(G690&gt;0,F690="DIVERS"),(VLOOKUP(G690,COÛTS!$A$1:$C$157,3,0)*(O690)),0)+IF(AND(G690&gt;0,F690="VEHICULE"),(VLOOKUP(G690,COÛTS!$A$1:$C$157,3,0)*(O690)),0)+IF(AND(G690&gt;0,F690="FACONNAGE"),(VLOOKUP(G690,COÛTS!$A$1:$C$157,3,0)*(O690)),0)+IF(AND(G690&gt;0,F690="ACCESSOIRES"),(VLOOKUP(G690,COÛTS!$A$1:$C$157,3,0)*(O690)),0)+IF(AND(F690="TRANSPORT",G690&gt;0),(VLOOKUP(G690,COÛTS!$A$1:$C$157,3,0)*(O690)),0)+IF(AND(F690="PRODUITS",G690="KIT COMPLET HABILLAGE CLOISON MODULAIRE (mL)"),(VLOOKUP(G690,COÛTS!$A$1:$C$157,3,0)*(M690/1000*O690)),0)+IF(AND(F690="MEDIA",H690&lt;0,G690&gt;0,P690="oui",Q690="RECTO/VERSO (Type Deux Simple Face)"),(VLOOKUP(G690,COÛTS!$A$1:$C$157,3,0)*(M690*(N690+480)/1000*O690/1000)),"0")+IF(AND(F690="MEDIA",H690&lt;0,G690&gt;0,P690="oui",Q690="MODULE TRIANGULAIRE"),(VLOOKUP(G690,COÛTS!$A$1:$C$157,3,0)*(M690*(N690+240)/1000*O690/1000)*2)+(VLOOKUP(G690,COÛTS!$A$1:$C$157,3,0)*(M690)/1000*0.24),"0")+IF(AND(F690="MEDIA",P690="oui",G690&gt;0,H690&lt;0,Q690="MODULE CARRÉ"),(VLOOKUP(G690,COÛTS!$A$1:$C$157,3,0)*(M690*(N690+240)/1000*O690/1000)*3)+(VLOOKUP(G690,COÛTS!$A$1:$C$157,3,0)*(M690)/1000*0.24),"0")+IF(AND(F690="MEDIA",H690&lt;0,P690="oui",G690&gt;0,Q690="RECTO (Type Chaussette)"),(VLOOKUP(G690,COÛTS!$A$1:$C$157,3,0)*(M690*(N690+60)/1000*O690/1000))))</f>
        <v>0</v>
      </c>
      <c r="AA690" s="6">
        <f>IF(R690="OUI",0,IF(AND(H690&gt;0,I690="OUI"),(VLOOKUP(H690,COÛTS!$A$1:$C$157,3,0)*(M690*N690/1000*O690/1000)),0))</f>
        <v>0</v>
      </c>
      <c r="AB690" s="6">
        <f t="shared" si="83"/>
        <v>0</v>
      </c>
      <c r="AC690" s="7">
        <f t="shared" si="84"/>
        <v>0</v>
      </c>
      <c r="AD690" s="6">
        <f t="shared" si="85"/>
        <v>0</v>
      </c>
      <c r="AE690" s="6">
        <f t="shared" si="86"/>
        <v>0</v>
      </c>
      <c r="AF690" s="6">
        <f>IF(R690="OUI",0,(IF(AND(P690="oui",Q690="RECTO (Type Chaussette, Simple Face)",SEMAINE!M692&lt;=2000),((COÛTS!$C$115*2*O690*SEMAINE!M690/1000)+(COÛTS!$C$109*O690*SEMAINE!M690/1000)+(COÛTS!$C$107*O690*SEMAINE!M690/1000)),"0")+(IF(AND(P690="oui",Q690="RECTO (Type Chaussette, Simple Face)",SEMAINE!M690&gt;2001,SEMAINE!M690&lt;=4000),((COÛTS!$C$114*2*O690)),"0"))+(IF(AND(P690="oui",Q690="RECTO (Type Chaussette, Simple Face)",SEMAINE!M690&gt;=4001,SEMAINE!M690&lt;=6000),((COÛTS!$C$114*4*O690)),"0"))+(IF(AND(P690="oui",Q690="RECTO (Type Chaussette, Simple Face)",SEMAINE!M690&gt;=6001,SEMAINE!M690&lt;=8000),((COÛTS!$C$114*6*O690)),"0"))+(IF(AND(P690="oui",Q690="RECTO (Type Chaussette, Simple Face)",SEMAINE!M690&gt;=8001,SEMAINE!M690&lt;=10000),((COÛTS!$C$114*8*O690)),0))))</f>
        <v>0</v>
      </c>
      <c r="AG690" s="6">
        <f>IF(R690="OUI",0,(IF(AND(F690="MEDIA",G690="NON TISSÉ (Type Drop)",P690="oui",Q690="RECTO (Type Chaussette)",SEMAINE!M693&lt;=2000),((COÛTS!$C$115*2*O690*SEMAINE!M690/1000)+(COÛTS!$C$109*O690*SEMAINE!M690/1000)+(COÛTS!$C$107*O690*SEMAINE!M690/1000)),"0")+(IF(AND(F690="MEDIA",P690="oui",Q690="RECTO (Type Chaussette)",SEMAINE!M690&gt;2001,SEMAINE!M690&lt;=4000),((COÛTS!$C$114*2*O690)),"0"))+(IF(AND(F690="MEDIA",P690="oui",Q690="RECTO (Type Chaussette)",SEMAINE!M690&gt;=4001,SEMAINE!M690&lt;=6000),((COÛTS!$C$114*4*O690)),"0"))+(IF(AND(F690="MEDIA",P690="oui",Q690="RECTO (Type Chaussette)",SEMAINE!M690&gt;=6001,SEMAINE!M690&lt;=8000),((COÛTS!$C$114*6*O690)),"0"))+(IF(AND(F690="MEDIA",P690="oui",Q690="RECTO (Type Chaussette)",SEMAINE!M690&gt;=8001,SEMAINE!M690&lt;=10000),((COÛTS!$C$114*8*O690)),0))))</f>
        <v>0</v>
      </c>
      <c r="AH690" s="6">
        <f>IF(R690="OUI",0,(IF(AND(F690="MEDIA",G690="NON TISSÉ (Type Drop)",P690="oui",Q690="RECTO/VERSO (Type Deux Simple Face)"),((COÛTS!$C$115*4*O690*SEMAINE!M690/1000)+(COÛTS!$C$110*O690*4)+(COÛTS!$C$107*O690*SEMAINE!M690/1000)),"0")+(IF(AND(F690="MEDIA",P690="oui",Q690="RECTO/VERSO (Type Deux Simple Face)",SEMAINE!M690&gt;2001,SEMAINE!M690&lt;=4000),((COÛTS!$C$114*2*O690)),"0"))+(IF(AND(F690="MEDIA",P690="oui",Q690="RECTO/VERSO (Type Deux Simple Face)",SEMAINE!M690&gt;=4001,SEMAINE!M690&lt;=6000),((COÛTS!$C$114*4*O690)),"0"))+(IF(AND(F690="MEDIA",P690="oui",Q690="RECTO/VERSO (Type Deux Simple Face)",SEMAINE!M690&gt;=6001,SEMAINE!M690&lt;=8000),((COÛTS!$C$114*6*O690)),"0"))+(IF(AND(F690="MEDIA",P690="oui",Q690="RECTO/VERSO (Type Deux Simple Face)",SEMAINE!M690&gt;=8001,SEMAINE!M690&lt;=10000),((COÛTS!$C$114*8*O690)),0))))</f>
        <v>0</v>
      </c>
      <c r="AI690" s="6">
        <f>IF(R690="OUI",0,(IF(AND(F690="MEDIA",G690="NON TISSÉ (Type Drop)",P690="oui",Q690="MODULE TRIANGULAIRE"),((COÛTS!$C$115*6*O690*SEMAINE!M690/1000)+(COÛTS!$C$112*O690*6)+(COÛTS!$C$107*O690*3)),"0")+(IF(AND(F690="MEDIA",P690="oui",Q690="MODULE TRIANGULAIRE",SEMAINE!M690&gt;2001,SEMAINE!M690&lt;=4000),((COÛTS!$C$114*2*O690*3)),"0"))+(IF(AND(F690="MEDIA",P690="oui",Q690="MODULE TRIANGULAIRE",SEMAINE!M690&gt;=4001,SEMAINE!M690&lt;=6000),((COÛTS!$C$114*4*O690*3)),"0"))+(IF(AND(F690="MEDIA",P690="oui",Q690="MODULE TRIANGULAIRE",SEMAINE!M690&gt;=6001,SEMAINE!M690&lt;=8000),((COÛTS!$C$114*6*O690*3)),"0"))+(IF(AND(F690="MEDIA",P690="oui",Q690="MODULE TRIANGULAIRE",SEMAINE!M690&gt;=8001,SEMAINE!M690&lt;=10000),((COÛTS!$C$114*8*O690*3)),0))))</f>
        <v>0</v>
      </c>
      <c r="AJ690" s="6">
        <f>IF(OR(R690="OUI",H690&gt;0),0,(IF(AND(F690="MEDIA",G690="NON TISSÉ (Type Drop)",P690="oui",Q690="MODULE CARRÉ"),((COÛTS!$C$115*8*O690*SEMAINE!M690/1000)+(COÛTS!$C$111*O690*8)+(COÛTS!$C$107*O690*4)),"0")+IF(AND(F690="MEDIA",G690="BÂCHE FRONTLIT 450gr (Type Bâche M1)",P690="oui",Q690="MODULE CARRÉ"),((COÛTS!$C$115*8*O690*SEMAINE!M690/1000)+(COÛTS!$C$111*O690*8)+(COÛTS!$C$107*O690*4)),"0")+(IF(AND(F690="MEDIA",P690="oui",Q690="MODULE CARRÉ",SEMAINE!M690&gt;2001,SEMAINE!M690&lt;=4000),((COÛTS!$C$114*2*O690*4)),"0"))+(IF(AND(F690="MEDIA",P690="oui",Q690="MODULE CARRÉ",SEMAINE!M690&gt;=4001,SEMAINE!M690&lt;=6000),((COÛTS!$C$114*4*O690*4)),"0"))+(IF(AND(F690="MEDIA",P690="oui",Q690="MODULE CARRÉ",SEMAINE!M690&gt;=6001,SEMAINE!M690&lt;=8000),((COÛTS!$C$114*6*O690*4)),"0"))+(IF(AND(F690="MEDIA",P690="oui",Q690="MODULE CARRÉ",SEMAINE!M690&gt;=8001,SEMAINE!M690&lt;=10000),((COÛTS!$C$114*8*O690*4)),"0"))))</f>
        <v>0</v>
      </c>
      <c r="AK690" s="38">
        <f>IF(Y690&gt;0,(VLOOKUP(Y690,DATA!$AB$2:$AC$102,2,0)),1)</f>
        <v>1</v>
      </c>
      <c r="AL690" s="53">
        <f t="shared" si="87"/>
        <v>0</v>
      </c>
    </row>
    <row r="691" spans="2:38" ht="25.05" customHeight="1" x14ac:dyDescent="0.25">
      <c r="B691" s="43" t="str">
        <f>COUNTIF($D$3:D691,D691)&amp;T_Semaine[[#This Row],[N°AFFAIRE]]</f>
        <v>0</v>
      </c>
      <c r="C691" s="50"/>
      <c r="D691" s="50"/>
      <c r="E691" s="50"/>
      <c r="F691" s="50"/>
      <c r="G691" s="50"/>
      <c r="H691" s="50"/>
      <c r="I691" s="50"/>
      <c r="J691" s="50"/>
      <c r="K691" s="50"/>
      <c r="L691" s="50"/>
      <c r="M691" s="91"/>
      <c r="N691" s="91"/>
      <c r="O691" s="50"/>
      <c r="P691" s="50"/>
      <c r="Q691" s="50"/>
      <c r="R691" s="50"/>
      <c r="S691" s="50"/>
      <c r="T691" s="95">
        <f t="shared" si="81"/>
        <v>0</v>
      </c>
      <c r="U691" s="36">
        <f t="shared" si="82"/>
        <v>0</v>
      </c>
      <c r="V691" s="43"/>
      <c r="W691" s="43"/>
      <c r="X691" s="6">
        <f t="shared" si="80"/>
        <v>0</v>
      </c>
      <c r="Y691" s="55"/>
      <c r="Z691" s="6">
        <f>(IF(R691="OUI",0,IF(AND(F691="MEDIA",G691&gt;0,O691&gt;0),(VLOOKUP(G691,COÛTS!$A$1:$C$157,3,0)*(M691*N691/1000*O691/1000)),0)+IF(AND(G691&gt;0,F691="HEURE"),(VLOOKUP(G691,COÛTS!$A$1:$C$157,3,0)*(O691)),0))+IF(AND(G691&gt;0,F691="DIVERS"),(VLOOKUP(G691,COÛTS!$A$1:$C$157,3,0)*(O691)),0)+IF(AND(G691&gt;0,F691="VEHICULE"),(VLOOKUP(G691,COÛTS!$A$1:$C$157,3,0)*(O691)),0)+IF(AND(G691&gt;0,F691="FACONNAGE"),(VLOOKUP(G691,COÛTS!$A$1:$C$157,3,0)*(O691)),0)+IF(AND(G691&gt;0,F691="ACCESSOIRES"),(VLOOKUP(G691,COÛTS!$A$1:$C$157,3,0)*(O691)),0)+IF(AND(F691="TRANSPORT",G691&gt;0),(VLOOKUP(G691,COÛTS!$A$1:$C$157,3,0)*(O691)),0)+IF(AND(F691="PRODUITS",G691="KIT COMPLET HABILLAGE CLOISON MODULAIRE (mL)"),(VLOOKUP(G691,COÛTS!$A$1:$C$157,3,0)*(M691/1000*O691)),0)+IF(AND(F691="MEDIA",H691&lt;0,G691&gt;0,P691="oui",Q691="RECTO/VERSO (Type Deux Simple Face)"),(VLOOKUP(G691,COÛTS!$A$1:$C$157,3,0)*(M691*(N691+480)/1000*O691/1000)),"0")+IF(AND(F691="MEDIA",H691&lt;0,G691&gt;0,P691="oui",Q691="MODULE TRIANGULAIRE"),(VLOOKUP(G691,COÛTS!$A$1:$C$157,3,0)*(M691*(N691+240)/1000*O691/1000)*2)+(VLOOKUP(G691,COÛTS!$A$1:$C$157,3,0)*(M691)/1000*0.24),"0")+IF(AND(F691="MEDIA",P691="oui",G691&gt;0,H691&lt;0,Q691="MODULE CARRÉ"),(VLOOKUP(G691,COÛTS!$A$1:$C$157,3,0)*(M691*(N691+240)/1000*O691/1000)*3)+(VLOOKUP(G691,COÛTS!$A$1:$C$157,3,0)*(M691)/1000*0.24),"0")+IF(AND(F691="MEDIA",H691&lt;0,P691="oui",G691&gt;0,Q691="RECTO (Type Chaussette)"),(VLOOKUP(G691,COÛTS!$A$1:$C$157,3,0)*(M691*(N691+60)/1000*O691/1000))))</f>
        <v>0</v>
      </c>
      <c r="AA691" s="6">
        <f>IF(R691="OUI",0,IF(AND(H691&gt;0,I691="OUI"),(VLOOKUP(H691,COÛTS!$A$1:$C$157,3,0)*(M691*N691/1000*O691/1000)),0))</f>
        <v>0</v>
      </c>
      <c r="AB691" s="6">
        <f t="shared" si="83"/>
        <v>0</v>
      </c>
      <c r="AC691" s="7">
        <f t="shared" si="84"/>
        <v>0</v>
      </c>
      <c r="AD691" s="6">
        <f t="shared" si="85"/>
        <v>0</v>
      </c>
      <c r="AE691" s="6">
        <f t="shared" si="86"/>
        <v>0</v>
      </c>
      <c r="AF691" s="6">
        <f>IF(R691="OUI",0,(IF(AND(P691="oui",Q691="RECTO (Type Chaussette, Simple Face)",SEMAINE!M693&lt;=2000),((COÛTS!$C$115*2*O691*SEMAINE!M691/1000)+(COÛTS!$C$109*O691*SEMAINE!M691/1000)+(COÛTS!$C$107*O691*SEMAINE!M691/1000)),"0")+(IF(AND(P691="oui",Q691="RECTO (Type Chaussette, Simple Face)",SEMAINE!M691&gt;2001,SEMAINE!M691&lt;=4000),((COÛTS!$C$114*2*O691)),"0"))+(IF(AND(P691="oui",Q691="RECTO (Type Chaussette, Simple Face)",SEMAINE!M691&gt;=4001,SEMAINE!M691&lt;=6000),((COÛTS!$C$114*4*O691)),"0"))+(IF(AND(P691="oui",Q691="RECTO (Type Chaussette, Simple Face)",SEMAINE!M691&gt;=6001,SEMAINE!M691&lt;=8000),((COÛTS!$C$114*6*O691)),"0"))+(IF(AND(P691="oui",Q691="RECTO (Type Chaussette, Simple Face)",SEMAINE!M691&gt;=8001,SEMAINE!M691&lt;=10000),((COÛTS!$C$114*8*O691)),0))))</f>
        <v>0</v>
      </c>
      <c r="AG691" s="6">
        <f>IF(R691="OUI",0,(IF(AND(F691="MEDIA",G691="NON TISSÉ (Type Drop)",P691="oui",Q691="RECTO (Type Chaussette)",SEMAINE!M694&lt;=2000),((COÛTS!$C$115*2*O691*SEMAINE!M691/1000)+(COÛTS!$C$109*O691*SEMAINE!M691/1000)+(COÛTS!$C$107*O691*SEMAINE!M691/1000)),"0")+(IF(AND(F691="MEDIA",P691="oui",Q691="RECTO (Type Chaussette)",SEMAINE!M691&gt;2001,SEMAINE!M691&lt;=4000),((COÛTS!$C$114*2*O691)),"0"))+(IF(AND(F691="MEDIA",P691="oui",Q691="RECTO (Type Chaussette)",SEMAINE!M691&gt;=4001,SEMAINE!M691&lt;=6000),((COÛTS!$C$114*4*O691)),"0"))+(IF(AND(F691="MEDIA",P691="oui",Q691="RECTO (Type Chaussette)",SEMAINE!M691&gt;=6001,SEMAINE!M691&lt;=8000),((COÛTS!$C$114*6*O691)),"0"))+(IF(AND(F691="MEDIA",P691="oui",Q691="RECTO (Type Chaussette)",SEMAINE!M691&gt;=8001,SEMAINE!M691&lt;=10000),((COÛTS!$C$114*8*O691)),0))))</f>
        <v>0</v>
      </c>
      <c r="AH691" s="6">
        <f>IF(R691="OUI",0,(IF(AND(F691="MEDIA",G691="NON TISSÉ (Type Drop)",P691="oui",Q691="RECTO/VERSO (Type Deux Simple Face)"),((COÛTS!$C$115*4*O691*SEMAINE!M691/1000)+(COÛTS!$C$110*O691*4)+(COÛTS!$C$107*O691*SEMAINE!M691/1000)),"0")+(IF(AND(F691="MEDIA",P691="oui",Q691="RECTO/VERSO (Type Deux Simple Face)",SEMAINE!M691&gt;2001,SEMAINE!M691&lt;=4000),((COÛTS!$C$114*2*O691)),"0"))+(IF(AND(F691="MEDIA",P691="oui",Q691="RECTO/VERSO (Type Deux Simple Face)",SEMAINE!M691&gt;=4001,SEMAINE!M691&lt;=6000),((COÛTS!$C$114*4*O691)),"0"))+(IF(AND(F691="MEDIA",P691="oui",Q691="RECTO/VERSO (Type Deux Simple Face)",SEMAINE!M691&gt;=6001,SEMAINE!M691&lt;=8000),((COÛTS!$C$114*6*O691)),"0"))+(IF(AND(F691="MEDIA",P691="oui",Q691="RECTO/VERSO (Type Deux Simple Face)",SEMAINE!M691&gt;=8001,SEMAINE!M691&lt;=10000),((COÛTS!$C$114*8*O691)),0))))</f>
        <v>0</v>
      </c>
      <c r="AI691" s="6">
        <f>IF(R691="OUI",0,(IF(AND(F691="MEDIA",G691="NON TISSÉ (Type Drop)",P691="oui",Q691="MODULE TRIANGULAIRE"),((COÛTS!$C$115*6*O691*SEMAINE!M691/1000)+(COÛTS!$C$112*O691*6)+(COÛTS!$C$107*O691*3)),"0")+(IF(AND(F691="MEDIA",P691="oui",Q691="MODULE TRIANGULAIRE",SEMAINE!M691&gt;2001,SEMAINE!M691&lt;=4000),((COÛTS!$C$114*2*O691*3)),"0"))+(IF(AND(F691="MEDIA",P691="oui",Q691="MODULE TRIANGULAIRE",SEMAINE!M691&gt;=4001,SEMAINE!M691&lt;=6000),((COÛTS!$C$114*4*O691*3)),"0"))+(IF(AND(F691="MEDIA",P691="oui",Q691="MODULE TRIANGULAIRE",SEMAINE!M691&gt;=6001,SEMAINE!M691&lt;=8000),((COÛTS!$C$114*6*O691*3)),"0"))+(IF(AND(F691="MEDIA",P691="oui",Q691="MODULE TRIANGULAIRE",SEMAINE!M691&gt;=8001,SEMAINE!M691&lt;=10000),((COÛTS!$C$114*8*O691*3)),0))))</f>
        <v>0</v>
      </c>
      <c r="AJ691" s="6">
        <f>IF(OR(R691="OUI",H691&gt;0),0,(IF(AND(F691="MEDIA",G691="NON TISSÉ (Type Drop)",P691="oui",Q691="MODULE CARRÉ"),((COÛTS!$C$115*8*O691*SEMAINE!M691/1000)+(COÛTS!$C$111*O691*8)+(COÛTS!$C$107*O691*4)),"0")+IF(AND(F691="MEDIA",G691="BÂCHE FRONTLIT 450gr (Type Bâche M1)",P691="oui",Q691="MODULE CARRÉ"),((COÛTS!$C$115*8*O691*SEMAINE!M691/1000)+(COÛTS!$C$111*O691*8)+(COÛTS!$C$107*O691*4)),"0")+(IF(AND(F691="MEDIA",P691="oui",Q691="MODULE CARRÉ",SEMAINE!M691&gt;2001,SEMAINE!M691&lt;=4000),((COÛTS!$C$114*2*O691*4)),"0"))+(IF(AND(F691="MEDIA",P691="oui",Q691="MODULE CARRÉ",SEMAINE!M691&gt;=4001,SEMAINE!M691&lt;=6000),((COÛTS!$C$114*4*O691*4)),"0"))+(IF(AND(F691="MEDIA",P691="oui",Q691="MODULE CARRÉ",SEMAINE!M691&gt;=6001,SEMAINE!M691&lt;=8000),((COÛTS!$C$114*6*O691*4)),"0"))+(IF(AND(F691="MEDIA",P691="oui",Q691="MODULE CARRÉ",SEMAINE!M691&gt;=8001,SEMAINE!M691&lt;=10000),((COÛTS!$C$114*8*O691*4)),"0"))))</f>
        <v>0</v>
      </c>
      <c r="AK691" s="38">
        <f>IF(Y691&gt;0,(VLOOKUP(Y691,DATA!$AB$2:$AC$102,2,0)),1)</f>
        <v>1</v>
      </c>
      <c r="AL691" s="53">
        <f t="shared" si="87"/>
        <v>0</v>
      </c>
    </row>
    <row r="692" spans="2:38" ht="25.05" customHeight="1" x14ac:dyDescent="0.25">
      <c r="B692" s="43" t="str">
        <f>COUNTIF($D$3:D692,D692)&amp;T_Semaine[[#This Row],[N°AFFAIRE]]</f>
        <v>0</v>
      </c>
      <c r="C692" s="50"/>
      <c r="D692" s="50"/>
      <c r="E692" s="50"/>
      <c r="F692" s="50"/>
      <c r="G692" s="50"/>
      <c r="H692" s="50"/>
      <c r="I692" s="50"/>
      <c r="J692" s="50"/>
      <c r="K692" s="50"/>
      <c r="L692" s="50"/>
      <c r="M692" s="91"/>
      <c r="N692" s="91"/>
      <c r="O692" s="50"/>
      <c r="P692" s="50"/>
      <c r="Q692" s="50"/>
      <c r="R692" s="50"/>
      <c r="S692" s="50"/>
      <c r="T692" s="95">
        <f t="shared" si="81"/>
        <v>0</v>
      </c>
      <c r="U692" s="36">
        <f t="shared" si="82"/>
        <v>0</v>
      </c>
      <c r="V692" s="43"/>
      <c r="W692" s="43"/>
      <c r="X692" s="6">
        <f t="shared" si="80"/>
        <v>0</v>
      </c>
      <c r="Y692" s="55"/>
      <c r="Z692" s="6">
        <f>(IF(R692="OUI",0,IF(AND(F692="MEDIA",G692&gt;0,O692&gt;0),(VLOOKUP(G692,COÛTS!$A$1:$C$157,3,0)*(M692*N692/1000*O692/1000)),0)+IF(AND(G692&gt;0,F692="HEURE"),(VLOOKUP(G692,COÛTS!$A$1:$C$157,3,0)*(O692)),0))+IF(AND(G692&gt;0,F692="DIVERS"),(VLOOKUP(G692,COÛTS!$A$1:$C$157,3,0)*(O692)),0)+IF(AND(G692&gt;0,F692="VEHICULE"),(VLOOKUP(G692,COÛTS!$A$1:$C$157,3,0)*(O692)),0)+IF(AND(G692&gt;0,F692="FACONNAGE"),(VLOOKUP(G692,COÛTS!$A$1:$C$157,3,0)*(O692)),0)+IF(AND(G692&gt;0,F692="ACCESSOIRES"),(VLOOKUP(G692,COÛTS!$A$1:$C$157,3,0)*(O692)),0)+IF(AND(F692="TRANSPORT",G692&gt;0),(VLOOKUP(G692,COÛTS!$A$1:$C$157,3,0)*(O692)),0)+IF(AND(F692="PRODUITS",G692="KIT COMPLET HABILLAGE CLOISON MODULAIRE (mL)"),(VLOOKUP(G692,COÛTS!$A$1:$C$157,3,0)*(M692/1000*O692)),0)+IF(AND(F692="MEDIA",H692&lt;0,G692&gt;0,P692="oui",Q692="RECTO/VERSO (Type Deux Simple Face)"),(VLOOKUP(G692,COÛTS!$A$1:$C$157,3,0)*(M692*(N692+480)/1000*O692/1000)),"0")+IF(AND(F692="MEDIA",H692&lt;0,G692&gt;0,P692="oui",Q692="MODULE TRIANGULAIRE"),(VLOOKUP(G692,COÛTS!$A$1:$C$157,3,0)*(M692*(N692+240)/1000*O692/1000)*2)+(VLOOKUP(G692,COÛTS!$A$1:$C$157,3,0)*(M692)/1000*0.24),"0")+IF(AND(F692="MEDIA",P692="oui",G692&gt;0,H692&lt;0,Q692="MODULE CARRÉ"),(VLOOKUP(G692,COÛTS!$A$1:$C$157,3,0)*(M692*(N692+240)/1000*O692/1000)*3)+(VLOOKUP(G692,COÛTS!$A$1:$C$157,3,0)*(M692)/1000*0.24),"0")+IF(AND(F692="MEDIA",H692&lt;0,P692="oui",G692&gt;0,Q692="RECTO (Type Chaussette)"),(VLOOKUP(G692,COÛTS!$A$1:$C$157,3,0)*(M692*(N692+60)/1000*O692/1000))))</f>
        <v>0</v>
      </c>
      <c r="AA692" s="6">
        <f>IF(R692="OUI",0,IF(AND(H692&gt;0,I692="OUI"),(VLOOKUP(H692,COÛTS!$A$1:$C$157,3,0)*(M692*N692/1000*O692/1000)),0))</f>
        <v>0</v>
      </c>
      <c r="AB692" s="6">
        <f t="shared" si="83"/>
        <v>0</v>
      </c>
      <c r="AC692" s="7">
        <f t="shared" si="84"/>
        <v>0</v>
      </c>
      <c r="AD692" s="6">
        <f t="shared" si="85"/>
        <v>0</v>
      </c>
      <c r="AE692" s="6">
        <f t="shared" si="86"/>
        <v>0</v>
      </c>
      <c r="AF692" s="6">
        <f>IF(R692="OUI",0,(IF(AND(P692="oui",Q692="RECTO (Type Chaussette, Simple Face)",SEMAINE!M694&lt;=2000),((COÛTS!$C$115*2*O692*SEMAINE!M692/1000)+(COÛTS!$C$109*O692*SEMAINE!M692/1000)+(COÛTS!$C$107*O692*SEMAINE!M692/1000)),"0")+(IF(AND(P692="oui",Q692="RECTO (Type Chaussette, Simple Face)",SEMAINE!M692&gt;2001,SEMAINE!M692&lt;=4000),((COÛTS!$C$114*2*O692)),"0"))+(IF(AND(P692="oui",Q692="RECTO (Type Chaussette, Simple Face)",SEMAINE!M692&gt;=4001,SEMAINE!M692&lt;=6000),((COÛTS!$C$114*4*O692)),"0"))+(IF(AND(P692="oui",Q692="RECTO (Type Chaussette, Simple Face)",SEMAINE!M692&gt;=6001,SEMAINE!M692&lt;=8000),((COÛTS!$C$114*6*O692)),"0"))+(IF(AND(P692="oui",Q692="RECTO (Type Chaussette, Simple Face)",SEMAINE!M692&gt;=8001,SEMAINE!M692&lt;=10000),((COÛTS!$C$114*8*O692)),0))))</f>
        <v>0</v>
      </c>
      <c r="AG692" s="6">
        <f>IF(R692="OUI",0,(IF(AND(F692="MEDIA",G692="NON TISSÉ (Type Drop)",P692="oui",Q692="RECTO (Type Chaussette)",SEMAINE!M695&lt;=2000),((COÛTS!$C$115*2*O692*SEMAINE!M692/1000)+(COÛTS!$C$109*O692*SEMAINE!M692/1000)+(COÛTS!$C$107*O692*SEMAINE!M692/1000)),"0")+(IF(AND(F692="MEDIA",P692="oui",Q692="RECTO (Type Chaussette)",SEMAINE!M692&gt;2001,SEMAINE!M692&lt;=4000),((COÛTS!$C$114*2*O692)),"0"))+(IF(AND(F692="MEDIA",P692="oui",Q692="RECTO (Type Chaussette)",SEMAINE!M692&gt;=4001,SEMAINE!M692&lt;=6000),((COÛTS!$C$114*4*O692)),"0"))+(IF(AND(F692="MEDIA",P692="oui",Q692="RECTO (Type Chaussette)",SEMAINE!M692&gt;=6001,SEMAINE!M692&lt;=8000),((COÛTS!$C$114*6*O692)),"0"))+(IF(AND(F692="MEDIA",P692="oui",Q692="RECTO (Type Chaussette)",SEMAINE!M692&gt;=8001,SEMAINE!M692&lt;=10000),((COÛTS!$C$114*8*O692)),0))))</f>
        <v>0</v>
      </c>
      <c r="AH692" s="6">
        <f>IF(R692="OUI",0,(IF(AND(F692="MEDIA",G692="NON TISSÉ (Type Drop)",P692="oui",Q692="RECTO/VERSO (Type Deux Simple Face)"),((COÛTS!$C$115*4*O692*SEMAINE!M692/1000)+(COÛTS!$C$110*O692*4)+(COÛTS!$C$107*O692*SEMAINE!M692/1000)),"0")+(IF(AND(F692="MEDIA",P692="oui",Q692="RECTO/VERSO (Type Deux Simple Face)",SEMAINE!M692&gt;2001,SEMAINE!M692&lt;=4000),((COÛTS!$C$114*2*O692)),"0"))+(IF(AND(F692="MEDIA",P692="oui",Q692="RECTO/VERSO (Type Deux Simple Face)",SEMAINE!M692&gt;=4001,SEMAINE!M692&lt;=6000),((COÛTS!$C$114*4*O692)),"0"))+(IF(AND(F692="MEDIA",P692="oui",Q692="RECTO/VERSO (Type Deux Simple Face)",SEMAINE!M692&gt;=6001,SEMAINE!M692&lt;=8000),((COÛTS!$C$114*6*O692)),"0"))+(IF(AND(F692="MEDIA",P692="oui",Q692="RECTO/VERSO (Type Deux Simple Face)",SEMAINE!M692&gt;=8001,SEMAINE!M692&lt;=10000),((COÛTS!$C$114*8*O692)),0))))</f>
        <v>0</v>
      </c>
      <c r="AI692" s="6">
        <f>IF(R692="OUI",0,(IF(AND(F692="MEDIA",G692="NON TISSÉ (Type Drop)",P692="oui",Q692="MODULE TRIANGULAIRE"),((COÛTS!$C$115*6*O692*SEMAINE!M692/1000)+(COÛTS!$C$112*O692*6)+(COÛTS!$C$107*O692*3)),"0")+(IF(AND(F692="MEDIA",P692="oui",Q692="MODULE TRIANGULAIRE",SEMAINE!M692&gt;2001,SEMAINE!M692&lt;=4000),((COÛTS!$C$114*2*O692*3)),"0"))+(IF(AND(F692="MEDIA",P692="oui",Q692="MODULE TRIANGULAIRE",SEMAINE!M692&gt;=4001,SEMAINE!M692&lt;=6000),((COÛTS!$C$114*4*O692*3)),"0"))+(IF(AND(F692="MEDIA",P692="oui",Q692="MODULE TRIANGULAIRE",SEMAINE!M692&gt;=6001,SEMAINE!M692&lt;=8000),((COÛTS!$C$114*6*O692*3)),"0"))+(IF(AND(F692="MEDIA",P692="oui",Q692="MODULE TRIANGULAIRE",SEMAINE!M692&gt;=8001,SEMAINE!M692&lt;=10000),((COÛTS!$C$114*8*O692*3)),0))))</f>
        <v>0</v>
      </c>
      <c r="AJ692" s="6">
        <f>IF(OR(R692="OUI",H692&gt;0),0,(IF(AND(F692="MEDIA",G692="NON TISSÉ (Type Drop)",P692="oui",Q692="MODULE CARRÉ"),((COÛTS!$C$115*8*O692*SEMAINE!M692/1000)+(COÛTS!$C$111*O692*8)+(COÛTS!$C$107*O692*4)),"0")+IF(AND(F692="MEDIA",G692="BÂCHE FRONTLIT 450gr (Type Bâche M1)",P692="oui",Q692="MODULE CARRÉ"),((COÛTS!$C$115*8*O692*SEMAINE!M692/1000)+(COÛTS!$C$111*O692*8)+(COÛTS!$C$107*O692*4)),"0")+(IF(AND(F692="MEDIA",P692="oui",Q692="MODULE CARRÉ",SEMAINE!M692&gt;2001,SEMAINE!M692&lt;=4000),((COÛTS!$C$114*2*O692*4)),"0"))+(IF(AND(F692="MEDIA",P692="oui",Q692="MODULE CARRÉ",SEMAINE!M692&gt;=4001,SEMAINE!M692&lt;=6000),((COÛTS!$C$114*4*O692*4)),"0"))+(IF(AND(F692="MEDIA",P692="oui",Q692="MODULE CARRÉ",SEMAINE!M692&gt;=6001,SEMAINE!M692&lt;=8000),((COÛTS!$C$114*6*O692*4)),"0"))+(IF(AND(F692="MEDIA",P692="oui",Q692="MODULE CARRÉ",SEMAINE!M692&gt;=8001,SEMAINE!M692&lt;=10000),((COÛTS!$C$114*8*O692*4)),"0"))))</f>
        <v>0</v>
      </c>
      <c r="AK692" s="38">
        <f>IF(Y692&gt;0,(VLOOKUP(Y692,DATA!$AB$2:$AC$102,2,0)),1)</f>
        <v>1</v>
      </c>
      <c r="AL692" s="53">
        <f t="shared" si="87"/>
        <v>0</v>
      </c>
    </row>
    <row r="693" spans="2:38" ht="25.05" customHeight="1" x14ac:dyDescent="0.25">
      <c r="B693" s="43" t="str">
        <f>COUNTIF($D$3:D693,D693)&amp;T_Semaine[[#This Row],[N°AFFAIRE]]</f>
        <v>0</v>
      </c>
      <c r="C693" s="50"/>
      <c r="D693" s="50"/>
      <c r="E693" s="50"/>
      <c r="F693" s="50"/>
      <c r="G693" s="50"/>
      <c r="H693" s="50"/>
      <c r="I693" s="50"/>
      <c r="J693" s="50"/>
      <c r="K693" s="50"/>
      <c r="L693" s="50"/>
      <c r="M693" s="91"/>
      <c r="N693" s="91"/>
      <c r="O693" s="50"/>
      <c r="P693" s="50"/>
      <c r="Q693" s="50"/>
      <c r="R693" s="50"/>
      <c r="S693" s="50"/>
      <c r="T693" s="95">
        <f t="shared" si="81"/>
        <v>0</v>
      </c>
      <c r="U693" s="36">
        <f t="shared" si="82"/>
        <v>0</v>
      </c>
      <c r="V693" s="43"/>
      <c r="W693" s="43"/>
      <c r="X693" s="6">
        <f t="shared" si="80"/>
        <v>0</v>
      </c>
      <c r="Y693" s="55"/>
      <c r="Z693" s="6">
        <f>(IF(R693="OUI",0,IF(AND(F693="MEDIA",G693&gt;0,O693&gt;0),(VLOOKUP(G693,COÛTS!$A$1:$C$157,3,0)*(M693*N693/1000*O693/1000)),0)+IF(AND(G693&gt;0,F693="HEURE"),(VLOOKUP(G693,COÛTS!$A$1:$C$157,3,0)*(O693)),0))+IF(AND(G693&gt;0,F693="DIVERS"),(VLOOKUP(G693,COÛTS!$A$1:$C$157,3,0)*(O693)),0)+IF(AND(G693&gt;0,F693="VEHICULE"),(VLOOKUP(G693,COÛTS!$A$1:$C$157,3,0)*(O693)),0)+IF(AND(G693&gt;0,F693="FACONNAGE"),(VLOOKUP(G693,COÛTS!$A$1:$C$157,3,0)*(O693)),0)+IF(AND(G693&gt;0,F693="ACCESSOIRES"),(VLOOKUP(G693,COÛTS!$A$1:$C$157,3,0)*(O693)),0)+IF(AND(F693="TRANSPORT",G693&gt;0),(VLOOKUP(G693,COÛTS!$A$1:$C$157,3,0)*(O693)),0)+IF(AND(F693="PRODUITS",G693="KIT COMPLET HABILLAGE CLOISON MODULAIRE (mL)"),(VLOOKUP(G693,COÛTS!$A$1:$C$157,3,0)*(M693/1000*O693)),0)+IF(AND(F693="MEDIA",H693&lt;0,G693&gt;0,P693="oui",Q693="RECTO/VERSO (Type Deux Simple Face)"),(VLOOKUP(G693,COÛTS!$A$1:$C$157,3,0)*(M693*(N693+480)/1000*O693/1000)),"0")+IF(AND(F693="MEDIA",H693&lt;0,G693&gt;0,P693="oui",Q693="MODULE TRIANGULAIRE"),(VLOOKUP(G693,COÛTS!$A$1:$C$157,3,0)*(M693*(N693+240)/1000*O693/1000)*2)+(VLOOKUP(G693,COÛTS!$A$1:$C$157,3,0)*(M693)/1000*0.24),"0")+IF(AND(F693="MEDIA",P693="oui",G693&gt;0,H693&lt;0,Q693="MODULE CARRÉ"),(VLOOKUP(G693,COÛTS!$A$1:$C$157,3,0)*(M693*(N693+240)/1000*O693/1000)*3)+(VLOOKUP(G693,COÛTS!$A$1:$C$157,3,0)*(M693)/1000*0.24),"0")+IF(AND(F693="MEDIA",H693&lt;0,P693="oui",G693&gt;0,Q693="RECTO (Type Chaussette)"),(VLOOKUP(G693,COÛTS!$A$1:$C$157,3,0)*(M693*(N693+60)/1000*O693/1000))))</f>
        <v>0</v>
      </c>
      <c r="AA693" s="6">
        <f>IF(R693="OUI",0,IF(AND(H693&gt;0,I693="OUI"),(VLOOKUP(H693,COÛTS!$A$1:$C$157,3,0)*(M693*N693/1000*O693/1000)),0))</f>
        <v>0</v>
      </c>
      <c r="AB693" s="6">
        <f t="shared" si="83"/>
        <v>0</v>
      </c>
      <c r="AC693" s="7">
        <f t="shared" si="84"/>
        <v>0</v>
      </c>
      <c r="AD693" s="6">
        <f t="shared" si="85"/>
        <v>0</v>
      </c>
      <c r="AE693" s="6">
        <f t="shared" si="86"/>
        <v>0</v>
      </c>
      <c r="AF693" s="6">
        <f>IF(R693="OUI",0,(IF(AND(P693="oui",Q693="RECTO (Type Chaussette, Simple Face)",SEMAINE!M695&lt;=2000),((COÛTS!$C$115*2*O693*SEMAINE!M693/1000)+(COÛTS!$C$109*O693*SEMAINE!M693/1000)+(COÛTS!$C$107*O693*SEMAINE!M693/1000)),"0")+(IF(AND(P693="oui",Q693="RECTO (Type Chaussette, Simple Face)",SEMAINE!M693&gt;2001,SEMAINE!M693&lt;=4000),((COÛTS!$C$114*2*O693)),"0"))+(IF(AND(P693="oui",Q693="RECTO (Type Chaussette, Simple Face)",SEMAINE!M693&gt;=4001,SEMAINE!M693&lt;=6000),((COÛTS!$C$114*4*O693)),"0"))+(IF(AND(P693="oui",Q693="RECTO (Type Chaussette, Simple Face)",SEMAINE!M693&gt;=6001,SEMAINE!M693&lt;=8000),((COÛTS!$C$114*6*O693)),"0"))+(IF(AND(P693="oui",Q693="RECTO (Type Chaussette, Simple Face)",SEMAINE!M693&gt;=8001,SEMAINE!M693&lt;=10000),((COÛTS!$C$114*8*O693)),0))))</f>
        <v>0</v>
      </c>
      <c r="AG693" s="6">
        <f>IF(R693="OUI",0,(IF(AND(F693="MEDIA",G693="NON TISSÉ (Type Drop)",P693="oui",Q693="RECTO (Type Chaussette)",SEMAINE!M696&lt;=2000),((COÛTS!$C$115*2*O693*SEMAINE!M693/1000)+(COÛTS!$C$109*O693*SEMAINE!M693/1000)+(COÛTS!$C$107*O693*SEMAINE!M693/1000)),"0")+(IF(AND(F693="MEDIA",P693="oui",Q693="RECTO (Type Chaussette)",SEMAINE!M693&gt;2001,SEMAINE!M693&lt;=4000),((COÛTS!$C$114*2*O693)),"0"))+(IF(AND(F693="MEDIA",P693="oui",Q693="RECTO (Type Chaussette)",SEMAINE!M693&gt;=4001,SEMAINE!M693&lt;=6000),((COÛTS!$C$114*4*O693)),"0"))+(IF(AND(F693="MEDIA",P693="oui",Q693="RECTO (Type Chaussette)",SEMAINE!M693&gt;=6001,SEMAINE!M693&lt;=8000),((COÛTS!$C$114*6*O693)),"0"))+(IF(AND(F693="MEDIA",P693="oui",Q693="RECTO (Type Chaussette)",SEMAINE!M693&gt;=8001,SEMAINE!M693&lt;=10000),((COÛTS!$C$114*8*O693)),0))))</f>
        <v>0</v>
      </c>
      <c r="AH693" s="6">
        <f>IF(R693="OUI",0,(IF(AND(F693="MEDIA",G693="NON TISSÉ (Type Drop)",P693="oui",Q693="RECTO/VERSO (Type Deux Simple Face)"),((COÛTS!$C$115*4*O693*SEMAINE!M693/1000)+(COÛTS!$C$110*O693*4)+(COÛTS!$C$107*O693*SEMAINE!M693/1000)),"0")+(IF(AND(F693="MEDIA",P693="oui",Q693="RECTO/VERSO (Type Deux Simple Face)",SEMAINE!M693&gt;2001,SEMAINE!M693&lt;=4000),((COÛTS!$C$114*2*O693)),"0"))+(IF(AND(F693="MEDIA",P693="oui",Q693="RECTO/VERSO (Type Deux Simple Face)",SEMAINE!M693&gt;=4001,SEMAINE!M693&lt;=6000),((COÛTS!$C$114*4*O693)),"0"))+(IF(AND(F693="MEDIA",P693="oui",Q693="RECTO/VERSO (Type Deux Simple Face)",SEMAINE!M693&gt;=6001,SEMAINE!M693&lt;=8000),((COÛTS!$C$114*6*O693)),"0"))+(IF(AND(F693="MEDIA",P693="oui",Q693="RECTO/VERSO (Type Deux Simple Face)",SEMAINE!M693&gt;=8001,SEMAINE!M693&lt;=10000),((COÛTS!$C$114*8*O693)),0))))</f>
        <v>0</v>
      </c>
      <c r="AI693" s="6">
        <f>IF(R693="OUI",0,(IF(AND(F693="MEDIA",G693="NON TISSÉ (Type Drop)",P693="oui",Q693="MODULE TRIANGULAIRE"),((COÛTS!$C$115*6*O693*SEMAINE!M693/1000)+(COÛTS!$C$112*O693*6)+(COÛTS!$C$107*O693*3)),"0")+(IF(AND(F693="MEDIA",P693="oui",Q693="MODULE TRIANGULAIRE",SEMAINE!M693&gt;2001,SEMAINE!M693&lt;=4000),((COÛTS!$C$114*2*O693*3)),"0"))+(IF(AND(F693="MEDIA",P693="oui",Q693="MODULE TRIANGULAIRE",SEMAINE!M693&gt;=4001,SEMAINE!M693&lt;=6000),((COÛTS!$C$114*4*O693*3)),"0"))+(IF(AND(F693="MEDIA",P693="oui",Q693="MODULE TRIANGULAIRE",SEMAINE!M693&gt;=6001,SEMAINE!M693&lt;=8000),((COÛTS!$C$114*6*O693*3)),"0"))+(IF(AND(F693="MEDIA",P693="oui",Q693="MODULE TRIANGULAIRE",SEMAINE!M693&gt;=8001,SEMAINE!M693&lt;=10000),((COÛTS!$C$114*8*O693*3)),0))))</f>
        <v>0</v>
      </c>
      <c r="AJ693" s="6">
        <f>IF(OR(R693="OUI",H693&gt;0),0,(IF(AND(F693="MEDIA",G693="NON TISSÉ (Type Drop)",P693="oui",Q693="MODULE CARRÉ"),((COÛTS!$C$115*8*O693*SEMAINE!M693/1000)+(COÛTS!$C$111*O693*8)+(COÛTS!$C$107*O693*4)),"0")+IF(AND(F693="MEDIA",G693="BÂCHE FRONTLIT 450gr (Type Bâche M1)",P693="oui",Q693="MODULE CARRÉ"),((COÛTS!$C$115*8*O693*SEMAINE!M693/1000)+(COÛTS!$C$111*O693*8)+(COÛTS!$C$107*O693*4)),"0")+(IF(AND(F693="MEDIA",P693="oui",Q693="MODULE CARRÉ",SEMAINE!M693&gt;2001,SEMAINE!M693&lt;=4000),((COÛTS!$C$114*2*O693*4)),"0"))+(IF(AND(F693="MEDIA",P693="oui",Q693="MODULE CARRÉ",SEMAINE!M693&gt;=4001,SEMAINE!M693&lt;=6000),((COÛTS!$C$114*4*O693*4)),"0"))+(IF(AND(F693="MEDIA",P693="oui",Q693="MODULE CARRÉ",SEMAINE!M693&gt;=6001,SEMAINE!M693&lt;=8000),((COÛTS!$C$114*6*O693*4)),"0"))+(IF(AND(F693="MEDIA",P693="oui",Q693="MODULE CARRÉ",SEMAINE!M693&gt;=8001,SEMAINE!M693&lt;=10000),((COÛTS!$C$114*8*O693*4)),"0"))))</f>
        <v>0</v>
      </c>
      <c r="AK693" s="38">
        <f>IF(Y693&gt;0,(VLOOKUP(Y693,DATA!$AB$2:$AC$102,2,0)),1)</f>
        <v>1</v>
      </c>
      <c r="AL693" s="53">
        <f t="shared" si="87"/>
        <v>0</v>
      </c>
    </row>
    <row r="694" spans="2:38" ht="25.05" customHeight="1" x14ac:dyDescent="0.25">
      <c r="B694" s="43" t="str">
        <f>COUNTIF($D$3:D694,D694)&amp;T_Semaine[[#This Row],[N°AFFAIRE]]</f>
        <v>0</v>
      </c>
      <c r="C694" s="50"/>
      <c r="D694" s="50"/>
      <c r="E694" s="50"/>
      <c r="F694" s="50"/>
      <c r="G694" s="50"/>
      <c r="H694" s="50"/>
      <c r="I694" s="50"/>
      <c r="J694" s="50"/>
      <c r="K694" s="50"/>
      <c r="L694" s="50"/>
      <c r="M694" s="91"/>
      <c r="N694" s="91"/>
      <c r="O694" s="50"/>
      <c r="P694" s="50"/>
      <c r="Q694" s="50"/>
      <c r="R694" s="50"/>
      <c r="S694" s="50"/>
      <c r="T694" s="95">
        <f t="shared" si="81"/>
        <v>0</v>
      </c>
      <c r="U694" s="36">
        <f t="shared" si="82"/>
        <v>0</v>
      </c>
      <c r="V694" s="43"/>
      <c r="W694" s="43"/>
      <c r="X694" s="6">
        <f t="shared" si="80"/>
        <v>0</v>
      </c>
      <c r="Y694" s="55"/>
      <c r="Z694" s="6">
        <f>(IF(R694="OUI",0,IF(AND(F694="MEDIA",G694&gt;0,O694&gt;0),(VLOOKUP(G694,COÛTS!$A$1:$C$157,3,0)*(M694*N694/1000*O694/1000)),0)+IF(AND(G694&gt;0,F694="HEURE"),(VLOOKUP(G694,COÛTS!$A$1:$C$157,3,0)*(O694)),0))+IF(AND(G694&gt;0,F694="DIVERS"),(VLOOKUP(G694,COÛTS!$A$1:$C$157,3,0)*(O694)),0)+IF(AND(G694&gt;0,F694="VEHICULE"),(VLOOKUP(G694,COÛTS!$A$1:$C$157,3,0)*(O694)),0)+IF(AND(G694&gt;0,F694="FACONNAGE"),(VLOOKUP(G694,COÛTS!$A$1:$C$157,3,0)*(O694)),0)+IF(AND(G694&gt;0,F694="ACCESSOIRES"),(VLOOKUP(G694,COÛTS!$A$1:$C$157,3,0)*(O694)),0)+IF(AND(F694="TRANSPORT",G694&gt;0),(VLOOKUP(G694,COÛTS!$A$1:$C$157,3,0)*(O694)),0)+IF(AND(F694="PRODUITS",G694="KIT COMPLET HABILLAGE CLOISON MODULAIRE (mL)"),(VLOOKUP(G694,COÛTS!$A$1:$C$157,3,0)*(M694/1000*O694)),0)+IF(AND(F694="MEDIA",H694&lt;0,G694&gt;0,P694="oui",Q694="RECTO/VERSO (Type Deux Simple Face)"),(VLOOKUP(G694,COÛTS!$A$1:$C$157,3,0)*(M694*(N694+480)/1000*O694/1000)),"0")+IF(AND(F694="MEDIA",H694&lt;0,G694&gt;0,P694="oui",Q694="MODULE TRIANGULAIRE"),(VLOOKUP(G694,COÛTS!$A$1:$C$157,3,0)*(M694*(N694+240)/1000*O694/1000)*2)+(VLOOKUP(G694,COÛTS!$A$1:$C$157,3,0)*(M694)/1000*0.24),"0")+IF(AND(F694="MEDIA",P694="oui",G694&gt;0,H694&lt;0,Q694="MODULE CARRÉ"),(VLOOKUP(G694,COÛTS!$A$1:$C$157,3,0)*(M694*(N694+240)/1000*O694/1000)*3)+(VLOOKUP(G694,COÛTS!$A$1:$C$157,3,0)*(M694)/1000*0.24),"0")+IF(AND(F694="MEDIA",H694&lt;0,P694="oui",G694&gt;0,Q694="RECTO (Type Chaussette)"),(VLOOKUP(G694,COÛTS!$A$1:$C$157,3,0)*(M694*(N694+60)/1000*O694/1000))))</f>
        <v>0</v>
      </c>
      <c r="AA694" s="6">
        <f>IF(R694="OUI",0,IF(AND(H694&gt;0,I694="OUI"),(VLOOKUP(H694,COÛTS!$A$1:$C$157,3,0)*(M694*N694/1000*O694/1000)),0))</f>
        <v>0</v>
      </c>
      <c r="AB694" s="6">
        <f t="shared" si="83"/>
        <v>0</v>
      </c>
      <c r="AC694" s="7">
        <f t="shared" si="84"/>
        <v>0</v>
      </c>
      <c r="AD694" s="6">
        <f t="shared" si="85"/>
        <v>0</v>
      </c>
      <c r="AE694" s="6">
        <f t="shared" si="86"/>
        <v>0</v>
      </c>
      <c r="AF694" s="6">
        <f>IF(R694="OUI",0,(IF(AND(P694="oui",Q694="RECTO (Type Chaussette, Simple Face)",SEMAINE!M696&lt;=2000),((COÛTS!$C$115*2*O694*SEMAINE!M694/1000)+(COÛTS!$C$109*O694*SEMAINE!M694/1000)+(COÛTS!$C$107*O694*SEMAINE!M694/1000)),"0")+(IF(AND(P694="oui",Q694="RECTO (Type Chaussette, Simple Face)",SEMAINE!M694&gt;2001,SEMAINE!M694&lt;=4000),((COÛTS!$C$114*2*O694)),"0"))+(IF(AND(P694="oui",Q694="RECTO (Type Chaussette, Simple Face)",SEMAINE!M694&gt;=4001,SEMAINE!M694&lt;=6000),((COÛTS!$C$114*4*O694)),"0"))+(IF(AND(P694="oui",Q694="RECTO (Type Chaussette, Simple Face)",SEMAINE!M694&gt;=6001,SEMAINE!M694&lt;=8000),((COÛTS!$C$114*6*O694)),"0"))+(IF(AND(P694="oui",Q694="RECTO (Type Chaussette, Simple Face)",SEMAINE!M694&gt;=8001,SEMAINE!M694&lt;=10000),((COÛTS!$C$114*8*O694)),0))))</f>
        <v>0</v>
      </c>
      <c r="AG694" s="6">
        <f>IF(R694="OUI",0,(IF(AND(F694="MEDIA",G694="NON TISSÉ (Type Drop)",P694="oui",Q694="RECTO (Type Chaussette)",SEMAINE!M697&lt;=2000),((COÛTS!$C$115*2*O694*SEMAINE!M694/1000)+(COÛTS!$C$109*O694*SEMAINE!M694/1000)+(COÛTS!$C$107*O694*SEMAINE!M694/1000)),"0")+(IF(AND(F694="MEDIA",P694="oui",Q694="RECTO (Type Chaussette)",SEMAINE!M694&gt;2001,SEMAINE!M694&lt;=4000),((COÛTS!$C$114*2*O694)),"0"))+(IF(AND(F694="MEDIA",P694="oui",Q694="RECTO (Type Chaussette)",SEMAINE!M694&gt;=4001,SEMAINE!M694&lt;=6000),((COÛTS!$C$114*4*O694)),"0"))+(IF(AND(F694="MEDIA",P694="oui",Q694="RECTO (Type Chaussette)",SEMAINE!M694&gt;=6001,SEMAINE!M694&lt;=8000),((COÛTS!$C$114*6*O694)),"0"))+(IF(AND(F694="MEDIA",P694="oui",Q694="RECTO (Type Chaussette)",SEMAINE!M694&gt;=8001,SEMAINE!M694&lt;=10000),((COÛTS!$C$114*8*O694)),0))))</f>
        <v>0</v>
      </c>
      <c r="AH694" s="6">
        <f>IF(R694="OUI",0,(IF(AND(F694="MEDIA",G694="NON TISSÉ (Type Drop)",P694="oui",Q694="RECTO/VERSO (Type Deux Simple Face)"),((COÛTS!$C$115*4*O694*SEMAINE!M694/1000)+(COÛTS!$C$110*O694*4)+(COÛTS!$C$107*O694*SEMAINE!M694/1000)),"0")+(IF(AND(F694="MEDIA",P694="oui",Q694="RECTO/VERSO (Type Deux Simple Face)",SEMAINE!M694&gt;2001,SEMAINE!M694&lt;=4000),((COÛTS!$C$114*2*O694)),"0"))+(IF(AND(F694="MEDIA",P694="oui",Q694="RECTO/VERSO (Type Deux Simple Face)",SEMAINE!M694&gt;=4001,SEMAINE!M694&lt;=6000),((COÛTS!$C$114*4*O694)),"0"))+(IF(AND(F694="MEDIA",P694="oui",Q694="RECTO/VERSO (Type Deux Simple Face)",SEMAINE!M694&gt;=6001,SEMAINE!M694&lt;=8000),((COÛTS!$C$114*6*O694)),"0"))+(IF(AND(F694="MEDIA",P694="oui",Q694="RECTO/VERSO (Type Deux Simple Face)",SEMAINE!M694&gt;=8001,SEMAINE!M694&lt;=10000),((COÛTS!$C$114*8*O694)),0))))</f>
        <v>0</v>
      </c>
      <c r="AI694" s="6">
        <f>IF(R694="OUI",0,(IF(AND(F694="MEDIA",G694="NON TISSÉ (Type Drop)",P694="oui",Q694="MODULE TRIANGULAIRE"),((COÛTS!$C$115*6*O694*SEMAINE!M694/1000)+(COÛTS!$C$112*O694*6)+(COÛTS!$C$107*O694*3)),"0")+(IF(AND(F694="MEDIA",P694="oui",Q694="MODULE TRIANGULAIRE",SEMAINE!M694&gt;2001,SEMAINE!M694&lt;=4000),((COÛTS!$C$114*2*O694*3)),"0"))+(IF(AND(F694="MEDIA",P694="oui",Q694="MODULE TRIANGULAIRE",SEMAINE!M694&gt;=4001,SEMAINE!M694&lt;=6000),((COÛTS!$C$114*4*O694*3)),"0"))+(IF(AND(F694="MEDIA",P694="oui",Q694="MODULE TRIANGULAIRE",SEMAINE!M694&gt;=6001,SEMAINE!M694&lt;=8000),((COÛTS!$C$114*6*O694*3)),"0"))+(IF(AND(F694="MEDIA",P694="oui",Q694="MODULE TRIANGULAIRE",SEMAINE!M694&gt;=8001,SEMAINE!M694&lt;=10000),((COÛTS!$C$114*8*O694*3)),0))))</f>
        <v>0</v>
      </c>
      <c r="AJ694" s="6">
        <f>IF(OR(R694="OUI",H694&gt;0),0,(IF(AND(F694="MEDIA",G694="NON TISSÉ (Type Drop)",P694="oui",Q694="MODULE CARRÉ"),((COÛTS!$C$115*8*O694*SEMAINE!M694/1000)+(COÛTS!$C$111*O694*8)+(COÛTS!$C$107*O694*4)),"0")+IF(AND(F694="MEDIA",G694="BÂCHE FRONTLIT 450gr (Type Bâche M1)",P694="oui",Q694="MODULE CARRÉ"),((COÛTS!$C$115*8*O694*SEMAINE!M694/1000)+(COÛTS!$C$111*O694*8)+(COÛTS!$C$107*O694*4)),"0")+(IF(AND(F694="MEDIA",P694="oui",Q694="MODULE CARRÉ",SEMAINE!M694&gt;2001,SEMAINE!M694&lt;=4000),((COÛTS!$C$114*2*O694*4)),"0"))+(IF(AND(F694="MEDIA",P694="oui",Q694="MODULE CARRÉ",SEMAINE!M694&gt;=4001,SEMAINE!M694&lt;=6000),((COÛTS!$C$114*4*O694*4)),"0"))+(IF(AND(F694="MEDIA",P694="oui",Q694="MODULE CARRÉ",SEMAINE!M694&gt;=6001,SEMAINE!M694&lt;=8000),((COÛTS!$C$114*6*O694*4)),"0"))+(IF(AND(F694="MEDIA",P694="oui",Q694="MODULE CARRÉ",SEMAINE!M694&gt;=8001,SEMAINE!M694&lt;=10000),((COÛTS!$C$114*8*O694*4)),"0"))))</f>
        <v>0</v>
      </c>
      <c r="AK694" s="38">
        <f>IF(Y694&gt;0,(VLOOKUP(Y694,DATA!$AB$2:$AC$102,2,0)),1)</f>
        <v>1</v>
      </c>
      <c r="AL694" s="53">
        <f t="shared" si="87"/>
        <v>0</v>
      </c>
    </row>
    <row r="695" spans="2:38" ht="25.05" customHeight="1" x14ac:dyDescent="0.25">
      <c r="B695" s="43" t="str">
        <f>COUNTIF($D$3:D695,D695)&amp;T_Semaine[[#This Row],[N°AFFAIRE]]</f>
        <v>0</v>
      </c>
      <c r="C695" s="50"/>
      <c r="D695" s="50"/>
      <c r="E695" s="50"/>
      <c r="F695" s="50"/>
      <c r="G695" s="50"/>
      <c r="H695" s="50"/>
      <c r="I695" s="50"/>
      <c r="J695" s="50"/>
      <c r="K695" s="50"/>
      <c r="L695" s="50"/>
      <c r="M695" s="91"/>
      <c r="N695" s="91"/>
      <c r="O695" s="50"/>
      <c r="P695" s="50"/>
      <c r="Q695" s="50"/>
      <c r="R695" s="50"/>
      <c r="S695" s="50"/>
      <c r="T695" s="95">
        <f t="shared" si="81"/>
        <v>0</v>
      </c>
      <c r="U695" s="36">
        <f t="shared" si="82"/>
        <v>0</v>
      </c>
      <c r="V695" s="43"/>
      <c r="W695" s="43"/>
      <c r="X695" s="6">
        <f t="shared" si="80"/>
        <v>0</v>
      </c>
      <c r="Y695" s="55"/>
      <c r="Z695" s="6">
        <f>(IF(R695="OUI",0,IF(AND(F695="MEDIA",G695&gt;0,O695&gt;0),(VLOOKUP(G695,COÛTS!$A$1:$C$157,3,0)*(M695*N695/1000*O695/1000)),0)+IF(AND(G695&gt;0,F695="HEURE"),(VLOOKUP(G695,COÛTS!$A$1:$C$157,3,0)*(O695)),0))+IF(AND(G695&gt;0,F695="DIVERS"),(VLOOKUP(G695,COÛTS!$A$1:$C$157,3,0)*(O695)),0)+IF(AND(G695&gt;0,F695="VEHICULE"),(VLOOKUP(G695,COÛTS!$A$1:$C$157,3,0)*(O695)),0)+IF(AND(G695&gt;0,F695="FACONNAGE"),(VLOOKUP(G695,COÛTS!$A$1:$C$157,3,0)*(O695)),0)+IF(AND(G695&gt;0,F695="ACCESSOIRES"),(VLOOKUP(G695,COÛTS!$A$1:$C$157,3,0)*(O695)),0)+IF(AND(F695="TRANSPORT",G695&gt;0),(VLOOKUP(G695,COÛTS!$A$1:$C$157,3,0)*(O695)),0)+IF(AND(F695="PRODUITS",G695="KIT COMPLET HABILLAGE CLOISON MODULAIRE (mL)"),(VLOOKUP(G695,COÛTS!$A$1:$C$157,3,0)*(M695/1000*O695)),0)+IF(AND(F695="MEDIA",H695&lt;0,G695&gt;0,P695="oui",Q695="RECTO/VERSO (Type Deux Simple Face)"),(VLOOKUP(G695,COÛTS!$A$1:$C$157,3,0)*(M695*(N695+480)/1000*O695/1000)),"0")+IF(AND(F695="MEDIA",H695&lt;0,G695&gt;0,P695="oui",Q695="MODULE TRIANGULAIRE"),(VLOOKUP(G695,COÛTS!$A$1:$C$157,3,0)*(M695*(N695+240)/1000*O695/1000)*2)+(VLOOKUP(G695,COÛTS!$A$1:$C$157,3,0)*(M695)/1000*0.24),"0")+IF(AND(F695="MEDIA",P695="oui",G695&gt;0,H695&lt;0,Q695="MODULE CARRÉ"),(VLOOKUP(G695,COÛTS!$A$1:$C$157,3,0)*(M695*(N695+240)/1000*O695/1000)*3)+(VLOOKUP(G695,COÛTS!$A$1:$C$157,3,0)*(M695)/1000*0.24),"0")+IF(AND(F695="MEDIA",H695&lt;0,P695="oui",G695&gt;0,Q695="RECTO (Type Chaussette)"),(VLOOKUP(G695,COÛTS!$A$1:$C$157,3,0)*(M695*(N695+60)/1000*O695/1000))))</f>
        <v>0</v>
      </c>
      <c r="AA695" s="6">
        <f>IF(R695="OUI",0,IF(AND(H695&gt;0,I695="OUI"),(VLOOKUP(H695,COÛTS!$A$1:$C$157,3,0)*(M695*N695/1000*O695/1000)),0))</f>
        <v>0</v>
      </c>
      <c r="AB695" s="6">
        <f t="shared" si="83"/>
        <v>0</v>
      </c>
      <c r="AC695" s="7">
        <f t="shared" si="84"/>
        <v>0</v>
      </c>
      <c r="AD695" s="6">
        <f t="shared" si="85"/>
        <v>0</v>
      </c>
      <c r="AE695" s="6">
        <f t="shared" si="86"/>
        <v>0</v>
      </c>
      <c r="AF695" s="6">
        <f>IF(R695="OUI",0,(IF(AND(P695="oui",Q695="RECTO (Type Chaussette, Simple Face)",SEMAINE!M697&lt;=2000),((COÛTS!$C$115*2*O695*SEMAINE!M695/1000)+(COÛTS!$C$109*O695*SEMAINE!M695/1000)+(COÛTS!$C$107*O695*SEMAINE!M695/1000)),"0")+(IF(AND(P695="oui",Q695="RECTO (Type Chaussette, Simple Face)",SEMAINE!M695&gt;2001,SEMAINE!M695&lt;=4000),((COÛTS!$C$114*2*O695)),"0"))+(IF(AND(P695="oui",Q695="RECTO (Type Chaussette, Simple Face)",SEMAINE!M695&gt;=4001,SEMAINE!M695&lt;=6000),((COÛTS!$C$114*4*O695)),"0"))+(IF(AND(P695="oui",Q695="RECTO (Type Chaussette, Simple Face)",SEMAINE!M695&gt;=6001,SEMAINE!M695&lt;=8000),((COÛTS!$C$114*6*O695)),"0"))+(IF(AND(P695="oui",Q695="RECTO (Type Chaussette, Simple Face)",SEMAINE!M695&gt;=8001,SEMAINE!M695&lt;=10000),((COÛTS!$C$114*8*O695)),0))))</f>
        <v>0</v>
      </c>
      <c r="AG695" s="6">
        <f>IF(R695="OUI",0,(IF(AND(F695="MEDIA",G695="NON TISSÉ (Type Drop)",P695="oui",Q695="RECTO (Type Chaussette)",SEMAINE!M698&lt;=2000),((COÛTS!$C$115*2*O695*SEMAINE!M695/1000)+(COÛTS!$C$109*O695*SEMAINE!M695/1000)+(COÛTS!$C$107*O695*SEMAINE!M695/1000)),"0")+(IF(AND(F695="MEDIA",P695="oui",Q695="RECTO (Type Chaussette)",SEMAINE!M695&gt;2001,SEMAINE!M695&lt;=4000),((COÛTS!$C$114*2*O695)),"0"))+(IF(AND(F695="MEDIA",P695="oui",Q695="RECTO (Type Chaussette)",SEMAINE!M695&gt;=4001,SEMAINE!M695&lt;=6000),((COÛTS!$C$114*4*O695)),"0"))+(IF(AND(F695="MEDIA",P695="oui",Q695="RECTO (Type Chaussette)",SEMAINE!M695&gt;=6001,SEMAINE!M695&lt;=8000),((COÛTS!$C$114*6*O695)),"0"))+(IF(AND(F695="MEDIA",P695="oui",Q695="RECTO (Type Chaussette)",SEMAINE!M695&gt;=8001,SEMAINE!M695&lt;=10000),((COÛTS!$C$114*8*O695)),0))))</f>
        <v>0</v>
      </c>
      <c r="AH695" s="6">
        <f>IF(R695="OUI",0,(IF(AND(F695="MEDIA",G695="NON TISSÉ (Type Drop)",P695="oui",Q695="RECTO/VERSO (Type Deux Simple Face)"),((COÛTS!$C$115*4*O695*SEMAINE!M695/1000)+(COÛTS!$C$110*O695*4)+(COÛTS!$C$107*O695*SEMAINE!M695/1000)),"0")+(IF(AND(F695="MEDIA",P695="oui",Q695="RECTO/VERSO (Type Deux Simple Face)",SEMAINE!M695&gt;2001,SEMAINE!M695&lt;=4000),((COÛTS!$C$114*2*O695)),"0"))+(IF(AND(F695="MEDIA",P695="oui",Q695="RECTO/VERSO (Type Deux Simple Face)",SEMAINE!M695&gt;=4001,SEMAINE!M695&lt;=6000),((COÛTS!$C$114*4*O695)),"0"))+(IF(AND(F695="MEDIA",P695="oui",Q695="RECTO/VERSO (Type Deux Simple Face)",SEMAINE!M695&gt;=6001,SEMAINE!M695&lt;=8000),((COÛTS!$C$114*6*O695)),"0"))+(IF(AND(F695="MEDIA",P695="oui",Q695="RECTO/VERSO (Type Deux Simple Face)",SEMAINE!M695&gt;=8001,SEMAINE!M695&lt;=10000),((COÛTS!$C$114*8*O695)),0))))</f>
        <v>0</v>
      </c>
      <c r="AI695" s="6">
        <f>IF(R695="OUI",0,(IF(AND(F695="MEDIA",G695="NON TISSÉ (Type Drop)",P695="oui",Q695="MODULE TRIANGULAIRE"),((COÛTS!$C$115*6*O695*SEMAINE!M695/1000)+(COÛTS!$C$112*O695*6)+(COÛTS!$C$107*O695*3)),"0")+(IF(AND(F695="MEDIA",P695="oui",Q695="MODULE TRIANGULAIRE",SEMAINE!M695&gt;2001,SEMAINE!M695&lt;=4000),((COÛTS!$C$114*2*O695*3)),"0"))+(IF(AND(F695="MEDIA",P695="oui",Q695="MODULE TRIANGULAIRE",SEMAINE!M695&gt;=4001,SEMAINE!M695&lt;=6000),((COÛTS!$C$114*4*O695*3)),"0"))+(IF(AND(F695="MEDIA",P695="oui",Q695="MODULE TRIANGULAIRE",SEMAINE!M695&gt;=6001,SEMAINE!M695&lt;=8000),((COÛTS!$C$114*6*O695*3)),"0"))+(IF(AND(F695="MEDIA",P695="oui",Q695="MODULE TRIANGULAIRE",SEMAINE!M695&gt;=8001,SEMAINE!M695&lt;=10000),((COÛTS!$C$114*8*O695*3)),0))))</f>
        <v>0</v>
      </c>
      <c r="AJ695" s="6">
        <f>IF(OR(R695="OUI",H695&gt;0),0,(IF(AND(F695="MEDIA",G695="NON TISSÉ (Type Drop)",P695="oui",Q695="MODULE CARRÉ"),((COÛTS!$C$115*8*O695*SEMAINE!M695/1000)+(COÛTS!$C$111*O695*8)+(COÛTS!$C$107*O695*4)),"0")+IF(AND(F695="MEDIA",G695="BÂCHE FRONTLIT 450gr (Type Bâche M1)",P695="oui",Q695="MODULE CARRÉ"),((COÛTS!$C$115*8*O695*SEMAINE!M695/1000)+(COÛTS!$C$111*O695*8)+(COÛTS!$C$107*O695*4)),"0")+(IF(AND(F695="MEDIA",P695="oui",Q695="MODULE CARRÉ",SEMAINE!M695&gt;2001,SEMAINE!M695&lt;=4000),((COÛTS!$C$114*2*O695*4)),"0"))+(IF(AND(F695="MEDIA",P695="oui",Q695="MODULE CARRÉ",SEMAINE!M695&gt;=4001,SEMAINE!M695&lt;=6000),((COÛTS!$C$114*4*O695*4)),"0"))+(IF(AND(F695="MEDIA",P695="oui",Q695="MODULE CARRÉ",SEMAINE!M695&gt;=6001,SEMAINE!M695&lt;=8000),((COÛTS!$C$114*6*O695*4)),"0"))+(IF(AND(F695="MEDIA",P695="oui",Q695="MODULE CARRÉ",SEMAINE!M695&gt;=8001,SEMAINE!M695&lt;=10000),((COÛTS!$C$114*8*O695*4)),"0"))))</f>
        <v>0</v>
      </c>
      <c r="AK695" s="38">
        <f>IF(Y695&gt;0,(VLOOKUP(Y695,DATA!$AB$2:$AC$102,2,0)),1)</f>
        <v>1</v>
      </c>
      <c r="AL695" s="53">
        <f t="shared" si="87"/>
        <v>0</v>
      </c>
    </row>
    <row r="696" spans="2:38" ht="25.05" customHeight="1" x14ac:dyDescent="0.25">
      <c r="B696" s="43" t="str">
        <f>COUNTIF($D$3:D696,D696)&amp;T_Semaine[[#This Row],[N°AFFAIRE]]</f>
        <v>0</v>
      </c>
      <c r="C696" s="50"/>
      <c r="D696" s="50"/>
      <c r="E696" s="50"/>
      <c r="F696" s="50"/>
      <c r="G696" s="50"/>
      <c r="H696" s="50"/>
      <c r="I696" s="50"/>
      <c r="J696" s="50"/>
      <c r="K696" s="50"/>
      <c r="L696" s="50"/>
      <c r="M696" s="91"/>
      <c r="N696" s="91"/>
      <c r="O696" s="50"/>
      <c r="P696" s="50"/>
      <c r="Q696" s="50"/>
      <c r="R696" s="50"/>
      <c r="S696" s="50"/>
      <c r="T696" s="95">
        <f t="shared" si="81"/>
        <v>0</v>
      </c>
      <c r="U696" s="36">
        <f t="shared" si="82"/>
        <v>0</v>
      </c>
      <c r="V696" s="43"/>
      <c r="W696" s="43"/>
      <c r="X696" s="6">
        <f t="shared" si="80"/>
        <v>0</v>
      </c>
      <c r="Y696" s="55"/>
      <c r="Z696" s="6">
        <f>(IF(R696="OUI",0,IF(AND(F696="MEDIA",G696&gt;0,O696&gt;0),(VLOOKUP(G696,COÛTS!$A$1:$C$157,3,0)*(M696*N696/1000*O696/1000)),0)+IF(AND(G696&gt;0,F696="HEURE"),(VLOOKUP(G696,COÛTS!$A$1:$C$157,3,0)*(O696)),0))+IF(AND(G696&gt;0,F696="DIVERS"),(VLOOKUP(G696,COÛTS!$A$1:$C$157,3,0)*(O696)),0)+IF(AND(G696&gt;0,F696="VEHICULE"),(VLOOKUP(G696,COÛTS!$A$1:$C$157,3,0)*(O696)),0)+IF(AND(G696&gt;0,F696="FACONNAGE"),(VLOOKUP(G696,COÛTS!$A$1:$C$157,3,0)*(O696)),0)+IF(AND(G696&gt;0,F696="ACCESSOIRES"),(VLOOKUP(G696,COÛTS!$A$1:$C$157,3,0)*(O696)),0)+IF(AND(F696="TRANSPORT",G696&gt;0),(VLOOKUP(G696,COÛTS!$A$1:$C$157,3,0)*(O696)),0)+IF(AND(F696="PRODUITS",G696="KIT COMPLET HABILLAGE CLOISON MODULAIRE (mL)"),(VLOOKUP(G696,COÛTS!$A$1:$C$157,3,0)*(M696/1000*O696)),0)+IF(AND(F696="MEDIA",H696&lt;0,G696&gt;0,P696="oui",Q696="RECTO/VERSO (Type Deux Simple Face)"),(VLOOKUP(G696,COÛTS!$A$1:$C$157,3,0)*(M696*(N696+480)/1000*O696/1000)),"0")+IF(AND(F696="MEDIA",H696&lt;0,G696&gt;0,P696="oui",Q696="MODULE TRIANGULAIRE"),(VLOOKUP(G696,COÛTS!$A$1:$C$157,3,0)*(M696*(N696+240)/1000*O696/1000)*2)+(VLOOKUP(G696,COÛTS!$A$1:$C$157,3,0)*(M696)/1000*0.24),"0")+IF(AND(F696="MEDIA",P696="oui",G696&gt;0,H696&lt;0,Q696="MODULE CARRÉ"),(VLOOKUP(G696,COÛTS!$A$1:$C$157,3,0)*(M696*(N696+240)/1000*O696/1000)*3)+(VLOOKUP(G696,COÛTS!$A$1:$C$157,3,0)*(M696)/1000*0.24),"0")+IF(AND(F696="MEDIA",H696&lt;0,P696="oui",G696&gt;0,Q696="RECTO (Type Chaussette)"),(VLOOKUP(G696,COÛTS!$A$1:$C$157,3,0)*(M696*(N696+60)/1000*O696/1000))))</f>
        <v>0</v>
      </c>
      <c r="AA696" s="6">
        <f>IF(R696="OUI",0,IF(AND(H696&gt;0,I696="OUI"),(VLOOKUP(H696,COÛTS!$A$1:$C$157,3,0)*(M696*N696/1000*O696/1000)),0))</f>
        <v>0</v>
      </c>
      <c r="AB696" s="6">
        <f t="shared" si="83"/>
        <v>0</v>
      </c>
      <c r="AC696" s="7">
        <f t="shared" si="84"/>
        <v>0</v>
      </c>
      <c r="AD696" s="6">
        <f t="shared" si="85"/>
        <v>0</v>
      </c>
      <c r="AE696" s="6">
        <f t="shared" si="86"/>
        <v>0</v>
      </c>
      <c r="AF696" s="6">
        <f>IF(R696="OUI",0,(IF(AND(P696="oui",Q696="RECTO (Type Chaussette, Simple Face)",SEMAINE!M698&lt;=2000),((COÛTS!$C$115*2*O696*SEMAINE!M696/1000)+(COÛTS!$C$109*O696*SEMAINE!M696/1000)+(COÛTS!$C$107*O696*SEMAINE!M696/1000)),"0")+(IF(AND(P696="oui",Q696="RECTO (Type Chaussette, Simple Face)",SEMAINE!M696&gt;2001,SEMAINE!M696&lt;=4000),((COÛTS!$C$114*2*O696)),"0"))+(IF(AND(P696="oui",Q696="RECTO (Type Chaussette, Simple Face)",SEMAINE!M696&gt;=4001,SEMAINE!M696&lt;=6000),((COÛTS!$C$114*4*O696)),"0"))+(IF(AND(P696="oui",Q696="RECTO (Type Chaussette, Simple Face)",SEMAINE!M696&gt;=6001,SEMAINE!M696&lt;=8000),((COÛTS!$C$114*6*O696)),"0"))+(IF(AND(P696="oui",Q696="RECTO (Type Chaussette, Simple Face)",SEMAINE!M696&gt;=8001,SEMAINE!M696&lt;=10000),((COÛTS!$C$114*8*O696)),0))))</f>
        <v>0</v>
      </c>
      <c r="AG696" s="6">
        <f>IF(R696="OUI",0,(IF(AND(F696="MEDIA",G696="NON TISSÉ (Type Drop)",P696="oui",Q696="RECTO (Type Chaussette)",SEMAINE!M699&lt;=2000),((COÛTS!$C$115*2*O696*SEMAINE!M696/1000)+(COÛTS!$C$109*O696*SEMAINE!M696/1000)+(COÛTS!$C$107*O696*SEMAINE!M696/1000)),"0")+(IF(AND(F696="MEDIA",P696="oui",Q696="RECTO (Type Chaussette)",SEMAINE!M696&gt;2001,SEMAINE!M696&lt;=4000),((COÛTS!$C$114*2*O696)),"0"))+(IF(AND(F696="MEDIA",P696="oui",Q696="RECTO (Type Chaussette)",SEMAINE!M696&gt;=4001,SEMAINE!M696&lt;=6000),((COÛTS!$C$114*4*O696)),"0"))+(IF(AND(F696="MEDIA",P696="oui",Q696="RECTO (Type Chaussette)",SEMAINE!M696&gt;=6001,SEMAINE!M696&lt;=8000),((COÛTS!$C$114*6*O696)),"0"))+(IF(AND(F696="MEDIA",P696="oui",Q696="RECTO (Type Chaussette)",SEMAINE!M696&gt;=8001,SEMAINE!M696&lt;=10000),((COÛTS!$C$114*8*O696)),0))))</f>
        <v>0</v>
      </c>
      <c r="AH696" s="6">
        <f>IF(R696="OUI",0,(IF(AND(F696="MEDIA",G696="NON TISSÉ (Type Drop)",P696="oui",Q696="RECTO/VERSO (Type Deux Simple Face)"),((COÛTS!$C$115*4*O696*SEMAINE!M696/1000)+(COÛTS!$C$110*O696*4)+(COÛTS!$C$107*O696*SEMAINE!M696/1000)),"0")+(IF(AND(F696="MEDIA",P696="oui",Q696="RECTO/VERSO (Type Deux Simple Face)",SEMAINE!M696&gt;2001,SEMAINE!M696&lt;=4000),((COÛTS!$C$114*2*O696)),"0"))+(IF(AND(F696="MEDIA",P696="oui",Q696="RECTO/VERSO (Type Deux Simple Face)",SEMAINE!M696&gt;=4001,SEMAINE!M696&lt;=6000),((COÛTS!$C$114*4*O696)),"0"))+(IF(AND(F696="MEDIA",P696="oui",Q696="RECTO/VERSO (Type Deux Simple Face)",SEMAINE!M696&gt;=6001,SEMAINE!M696&lt;=8000),((COÛTS!$C$114*6*O696)),"0"))+(IF(AND(F696="MEDIA",P696="oui",Q696="RECTO/VERSO (Type Deux Simple Face)",SEMAINE!M696&gt;=8001,SEMAINE!M696&lt;=10000),((COÛTS!$C$114*8*O696)),0))))</f>
        <v>0</v>
      </c>
      <c r="AI696" s="6">
        <f>IF(R696="OUI",0,(IF(AND(F696="MEDIA",G696="NON TISSÉ (Type Drop)",P696="oui",Q696="MODULE TRIANGULAIRE"),((COÛTS!$C$115*6*O696*SEMAINE!M696/1000)+(COÛTS!$C$112*O696*6)+(COÛTS!$C$107*O696*3)),"0")+(IF(AND(F696="MEDIA",P696="oui",Q696="MODULE TRIANGULAIRE",SEMAINE!M696&gt;2001,SEMAINE!M696&lt;=4000),((COÛTS!$C$114*2*O696*3)),"0"))+(IF(AND(F696="MEDIA",P696="oui",Q696="MODULE TRIANGULAIRE",SEMAINE!M696&gt;=4001,SEMAINE!M696&lt;=6000),((COÛTS!$C$114*4*O696*3)),"0"))+(IF(AND(F696="MEDIA",P696="oui",Q696="MODULE TRIANGULAIRE",SEMAINE!M696&gt;=6001,SEMAINE!M696&lt;=8000),((COÛTS!$C$114*6*O696*3)),"0"))+(IF(AND(F696="MEDIA",P696="oui",Q696="MODULE TRIANGULAIRE",SEMAINE!M696&gt;=8001,SEMAINE!M696&lt;=10000),((COÛTS!$C$114*8*O696*3)),0))))</f>
        <v>0</v>
      </c>
      <c r="AJ696" s="6">
        <f>IF(OR(R696="OUI",H696&gt;0),0,(IF(AND(F696="MEDIA",G696="NON TISSÉ (Type Drop)",P696="oui",Q696="MODULE CARRÉ"),((COÛTS!$C$115*8*O696*SEMAINE!M696/1000)+(COÛTS!$C$111*O696*8)+(COÛTS!$C$107*O696*4)),"0")+IF(AND(F696="MEDIA",G696="BÂCHE FRONTLIT 450gr (Type Bâche M1)",P696="oui",Q696="MODULE CARRÉ"),((COÛTS!$C$115*8*O696*SEMAINE!M696/1000)+(COÛTS!$C$111*O696*8)+(COÛTS!$C$107*O696*4)),"0")+(IF(AND(F696="MEDIA",P696="oui",Q696="MODULE CARRÉ",SEMAINE!M696&gt;2001,SEMAINE!M696&lt;=4000),((COÛTS!$C$114*2*O696*4)),"0"))+(IF(AND(F696="MEDIA",P696="oui",Q696="MODULE CARRÉ",SEMAINE!M696&gt;=4001,SEMAINE!M696&lt;=6000),((COÛTS!$C$114*4*O696*4)),"0"))+(IF(AND(F696="MEDIA",P696="oui",Q696="MODULE CARRÉ",SEMAINE!M696&gt;=6001,SEMAINE!M696&lt;=8000),((COÛTS!$C$114*6*O696*4)),"0"))+(IF(AND(F696="MEDIA",P696="oui",Q696="MODULE CARRÉ",SEMAINE!M696&gt;=8001,SEMAINE!M696&lt;=10000),((COÛTS!$C$114*8*O696*4)),"0"))))</f>
        <v>0</v>
      </c>
      <c r="AK696" s="38">
        <f>IF(Y696&gt;0,(VLOOKUP(Y696,DATA!$AB$2:$AC$102,2,0)),1)</f>
        <v>1</v>
      </c>
      <c r="AL696" s="53">
        <f t="shared" si="87"/>
        <v>0</v>
      </c>
    </row>
    <row r="697" spans="2:38" ht="25.05" customHeight="1" x14ac:dyDescent="0.25">
      <c r="B697" s="43" t="str">
        <f>COUNTIF($D$3:D697,D697)&amp;T_Semaine[[#This Row],[N°AFFAIRE]]</f>
        <v>0</v>
      </c>
      <c r="C697" s="50"/>
      <c r="D697" s="50"/>
      <c r="E697" s="50"/>
      <c r="F697" s="50"/>
      <c r="G697" s="50"/>
      <c r="H697" s="50"/>
      <c r="I697" s="50"/>
      <c r="J697" s="50"/>
      <c r="K697" s="50"/>
      <c r="L697" s="50"/>
      <c r="M697" s="91"/>
      <c r="N697" s="91"/>
      <c r="O697" s="50"/>
      <c r="P697" s="50"/>
      <c r="Q697" s="50"/>
      <c r="R697" s="50"/>
      <c r="S697" s="50"/>
      <c r="T697" s="95">
        <f t="shared" si="81"/>
        <v>0</v>
      </c>
      <c r="U697" s="36">
        <f t="shared" si="82"/>
        <v>0</v>
      </c>
      <c r="V697" s="43"/>
      <c r="W697" s="43"/>
      <c r="X697" s="6">
        <f t="shared" si="80"/>
        <v>0</v>
      </c>
      <c r="Y697" s="55"/>
      <c r="Z697" s="6">
        <f>(IF(R697="OUI",0,IF(AND(F697="MEDIA",G697&gt;0,O697&gt;0),(VLOOKUP(G697,COÛTS!$A$1:$C$157,3,0)*(M697*N697/1000*O697/1000)),0)+IF(AND(G697&gt;0,F697="HEURE"),(VLOOKUP(G697,COÛTS!$A$1:$C$157,3,0)*(O697)),0))+IF(AND(G697&gt;0,F697="DIVERS"),(VLOOKUP(G697,COÛTS!$A$1:$C$157,3,0)*(O697)),0)+IF(AND(G697&gt;0,F697="VEHICULE"),(VLOOKUP(G697,COÛTS!$A$1:$C$157,3,0)*(O697)),0)+IF(AND(G697&gt;0,F697="FACONNAGE"),(VLOOKUP(G697,COÛTS!$A$1:$C$157,3,0)*(O697)),0)+IF(AND(G697&gt;0,F697="ACCESSOIRES"),(VLOOKUP(G697,COÛTS!$A$1:$C$157,3,0)*(O697)),0)+IF(AND(F697="TRANSPORT",G697&gt;0),(VLOOKUP(G697,COÛTS!$A$1:$C$157,3,0)*(O697)),0)+IF(AND(F697="PRODUITS",G697="KIT COMPLET HABILLAGE CLOISON MODULAIRE (mL)"),(VLOOKUP(G697,COÛTS!$A$1:$C$157,3,0)*(M697/1000*O697)),0)+IF(AND(F697="MEDIA",H697&lt;0,G697&gt;0,P697="oui",Q697="RECTO/VERSO (Type Deux Simple Face)"),(VLOOKUP(G697,COÛTS!$A$1:$C$157,3,0)*(M697*(N697+480)/1000*O697/1000)),"0")+IF(AND(F697="MEDIA",H697&lt;0,G697&gt;0,P697="oui",Q697="MODULE TRIANGULAIRE"),(VLOOKUP(G697,COÛTS!$A$1:$C$157,3,0)*(M697*(N697+240)/1000*O697/1000)*2)+(VLOOKUP(G697,COÛTS!$A$1:$C$157,3,0)*(M697)/1000*0.24),"0")+IF(AND(F697="MEDIA",P697="oui",G697&gt;0,H697&lt;0,Q697="MODULE CARRÉ"),(VLOOKUP(G697,COÛTS!$A$1:$C$157,3,0)*(M697*(N697+240)/1000*O697/1000)*3)+(VLOOKUP(G697,COÛTS!$A$1:$C$157,3,0)*(M697)/1000*0.24),"0")+IF(AND(F697="MEDIA",H697&lt;0,P697="oui",G697&gt;0,Q697="RECTO (Type Chaussette)"),(VLOOKUP(G697,COÛTS!$A$1:$C$157,3,0)*(M697*(N697+60)/1000*O697/1000))))</f>
        <v>0</v>
      </c>
      <c r="AA697" s="6">
        <f>IF(R697="OUI",0,IF(AND(H697&gt;0,I697="OUI"),(VLOOKUP(H697,COÛTS!$A$1:$C$157,3,0)*(M697*N697/1000*O697/1000)),0))</f>
        <v>0</v>
      </c>
      <c r="AB697" s="6">
        <f t="shared" si="83"/>
        <v>0</v>
      </c>
      <c r="AC697" s="7">
        <f t="shared" si="84"/>
        <v>0</v>
      </c>
      <c r="AD697" s="6">
        <f t="shared" si="85"/>
        <v>0</v>
      </c>
      <c r="AE697" s="6">
        <f t="shared" si="86"/>
        <v>0</v>
      </c>
      <c r="AF697" s="6">
        <f>IF(R697="OUI",0,(IF(AND(P697="oui",Q697="RECTO (Type Chaussette, Simple Face)",SEMAINE!M699&lt;=2000),((COÛTS!$C$115*2*O697*SEMAINE!M697/1000)+(COÛTS!$C$109*O697*SEMAINE!M697/1000)+(COÛTS!$C$107*O697*SEMAINE!M697/1000)),"0")+(IF(AND(P697="oui",Q697="RECTO (Type Chaussette, Simple Face)",SEMAINE!M697&gt;2001,SEMAINE!M697&lt;=4000),((COÛTS!$C$114*2*O697)),"0"))+(IF(AND(P697="oui",Q697="RECTO (Type Chaussette, Simple Face)",SEMAINE!M697&gt;=4001,SEMAINE!M697&lt;=6000),((COÛTS!$C$114*4*O697)),"0"))+(IF(AND(P697="oui",Q697="RECTO (Type Chaussette, Simple Face)",SEMAINE!M697&gt;=6001,SEMAINE!M697&lt;=8000),((COÛTS!$C$114*6*O697)),"0"))+(IF(AND(P697="oui",Q697="RECTO (Type Chaussette, Simple Face)",SEMAINE!M697&gt;=8001,SEMAINE!M697&lt;=10000),((COÛTS!$C$114*8*O697)),0))))</f>
        <v>0</v>
      </c>
      <c r="AG697" s="6">
        <f>IF(R697="OUI",0,(IF(AND(F697="MEDIA",G697="NON TISSÉ (Type Drop)",P697="oui",Q697="RECTO (Type Chaussette)",SEMAINE!M700&lt;=2000),((COÛTS!$C$115*2*O697*SEMAINE!M697/1000)+(COÛTS!$C$109*O697*SEMAINE!M697/1000)+(COÛTS!$C$107*O697*SEMAINE!M697/1000)),"0")+(IF(AND(F697="MEDIA",P697="oui",Q697="RECTO (Type Chaussette)",SEMAINE!M697&gt;2001,SEMAINE!M697&lt;=4000),((COÛTS!$C$114*2*O697)),"0"))+(IF(AND(F697="MEDIA",P697="oui",Q697="RECTO (Type Chaussette)",SEMAINE!M697&gt;=4001,SEMAINE!M697&lt;=6000),((COÛTS!$C$114*4*O697)),"0"))+(IF(AND(F697="MEDIA",P697="oui",Q697="RECTO (Type Chaussette)",SEMAINE!M697&gt;=6001,SEMAINE!M697&lt;=8000),((COÛTS!$C$114*6*O697)),"0"))+(IF(AND(F697="MEDIA",P697="oui",Q697="RECTO (Type Chaussette)",SEMAINE!M697&gt;=8001,SEMAINE!M697&lt;=10000),((COÛTS!$C$114*8*O697)),0))))</f>
        <v>0</v>
      </c>
      <c r="AH697" s="6">
        <f>IF(R697="OUI",0,(IF(AND(F697="MEDIA",G697="NON TISSÉ (Type Drop)",P697="oui",Q697="RECTO/VERSO (Type Deux Simple Face)"),((COÛTS!$C$115*4*O697*SEMAINE!M697/1000)+(COÛTS!$C$110*O697*4)+(COÛTS!$C$107*O697*SEMAINE!M697/1000)),"0")+(IF(AND(F697="MEDIA",P697="oui",Q697="RECTO/VERSO (Type Deux Simple Face)",SEMAINE!M697&gt;2001,SEMAINE!M697&lt;=4000),((COÛTS!$C$114*2*O697)),"0"))+(IF(AND(F697="MEDIA",P697="oui",Q697="RECTO/VERSO (Type Deux Simple Face)",SEMAINE!M697&gt;=4001,SEMAINE!M697&lt;=6000),((COÛTS!$C$114*4*O697)),"0"))+(IF(AND(F697="MEDIA",P697="oui",Q697="RECTO/VERSO (Type Deux Simple Face)",SEMAINE!M697&gt;=6001,SEMAINE!M697&lt;=8000),((COÛTS!$C$114*6*O697)),"0"))+(IF(AND(F697="MEDIA",P697="oui",Q697="RECTO/VERSO (Type Deux Simple Face)",SEMAINE!M697&gt;=8001,SEMAINE!M697&lt;=10000),((COÛTS!$C$114*8*O697)),0))))</f>
        <v>0</v>
      </c>
      <c r="AI697" s="6">
        <f>IF(R697="OUI",0,(IF(AND(F697="MEDIA",G697="NON TISSÉ (Type Drop)",P697="oui",Q697="MODULE TRIANGULAIRE"),((COÛTS!$C$115*6*O697*SEMAINE!M697/1000)+(COÛTS!$C$112*O697*6)+(COÛTS!$C$107*O697*3)),"0")+(IF(AND(F697="MEDIA",P697="oui",Q697="MODULE TRIANGULAIRE",SEMAINE!M697&gt;2001,SEMAINE!M697&lt;=4000),((COÛTS!$C$114*2*O697*3)),"0"))+(IF(AND(F697="MEDIA",P697="oui",Q697="MODULE TRIANGULAIRE",SEMAINE!M697&gt;=4001,SEMAINE!M697&lt;=6000),((COÛTS!$C$114*4*O697*3)),"0"))+(IF(AND(F697="MEDIA",P697="oui",Q697="MODULE TRIANGULAIRE",SEMAINE!M697&gt;=6001,SEMAINE!M697&lt;=8000),((COÛTS!$C$114*6*O697*3)),"0"))+(IF(AND(F697="MEDIA",P697="oui",Q697="MODULE TRIANGULAIRE",SEMAINE!M697&gt;=8001,SEMAINE!M697&lt;=10000),((COÛTS!$C$114*8*O697*3)),0))))</f>
        <v>0</v>
      </c>
      <c r="AJ697" s="6">
        <f>IF(OR(R697="OUI",H697&gt;0),0,(IF(AND(F697="MEDIA",G697="NON TISSÉ (Type Drop)",P697="oui",Q697="MODULE CARRÉ"),((COÛTS!$C$115*8*O697*SEMAINE!M697/1000)+(COÛTS!$C$111*O697*8)+(COÛTS!$C$107*O697*4)),"0")+IF(AND(F697="MEDIA",G697="BÂCHE FRONTLIT 450gr (Type Bâche M1)",P697="oui",Q697="MODULE CARRÉ"),((COÛTS!$C$115*8*O697*SEMAINE!M697/1000)+(COÛTS!$C$111*O697*8)+(COÛTS!$C$107*O697*4)),"0")+(IF(AND(F697="MEDIA",P697="oui",Q697="MODULE CARRÉ",SEMAINE!M697&gt;2001,SEMAINE!M697&lt;=4000),((COÛTS!$C$114*2*O697*4)),"0"))+(IF(AND(F697="MEDIA",P697="oui",Q697="MODULE CARRÉ",SEMAINE!M697&gt;=4001,SEMAINE!M697&lt;=6000),((COÛTS!$C$114*4*O697*4)),"0"))+(IF(AND(F697="MEDIA",P697="oui",Q697="MODULE CARRÉ",SEMAINE!M697&gt;=6001,SEMAINE!M697&lt;=8000),((COÛTS!$C$114*6*O697*4)),"0"))+(IF(AND(F697="MEDIA",P697="oui",Q697="MODULE CARRÉ",SEMAINE!M697&gt;=8001,SEMAINE!M697&lt;=10000),((COÛTS!$C$114*8*O697*4)),"0"))))</f>
        <v>0</v>
      </c>
      <c r="AK697" s="38">
        <f>IF(Y697&gt;0,(VLOOKUP(Y697,DATA!$AB$2:$AC$102,2,0)),1)</f>
        <v>1</v>
      </c>
      <c r="AL697" s="53">
        <f t="shared" si="87"/>
        <v>0</v>
      </c>
    </row>
    <row r="698" spans="2:38" ht="25.05" customHeight="1" x14ac:dyDescent="0.25">
      <c r="B698" s="43" t="str">
        <f>COUNTIF($D$3:D698,D698)&amp;T_Semaine[[#This Row],[N°AFFAIRE]]</f>
        <v>0</v>
      </c>
      <c r="C698" s="50"/>
      <c r="D698" s="50"/>
      <c r="E698" s="50"/>
      <c r="F698" s="50"/>
      <c r="G698" s="50"/>
      <c r="H698" s="50"/>
      <c r="I698" s="50"/>
      <c r="J698" s="50"/>
      <c r="K698" s="50"/>
      <c r="L698" s="50"/>
      <c r="M698" s="91"/>
      <c r="N698" s="91"/>
      <c r="O698" s="50"/>
      <c r="P698" s="50"/>
      <c r="Q698" s="50"/>
      <c r="R698" s="50"/>
      <c r="S698" s="50"/>
      <c r="T698" s="95">
        <f t="shared" si="81"/>
        <v>0</v>
      </c>
      <c r="U698" s="36">
        <f t="shared" si="82"/>
        <v>0</v>
      </c>
      <c r="V698" s="43"/>
      <c r="W698" s="43"/>
      <c r="X698" s="6">
        <f t="shared" si="80"/>
        <v>0</v>
      </c>
      <c r="Y698" s="55"/>
      <c r="Z698" s="6">
        <f>(IF(R698="OUI",0,IF(AND(F698="MEDIA",G698&gt;0,O698&gt;0),(VLOOKUP(G698,COÛTS!$A$1:$C$157,3,0)*(M698*N698/1000*O698/1000)),0)+IF(AND(G698&gt;0,F698="HEURE"),(VLOOKUP(G698,COÛTS!$A$1:$C$157,3,0)*(O698)),0))+IF(AND(G698&gt;0,F698="DIVERS"),(VLOOKUP(G698,COÛTS!$A$1:$C$157,3,0)*(O698)),0)+IF(AND(G698&gt;0,F698="VEHICULE"),(VLOOKUP(G698,COÛTS!$A$1:$C$157,3,0)*(O698)),0)+IF(AND(G698&gt;0,F698="FACONNAGE"),(VLOOKUP(G698,COÛTS!$A$1:$C$157,3,0)*(O698)),0)+IF(AND(G698&gt;0,F698="ACCESSOIRES"),(VLOOKUP(G698,COÛTS!$A$1:$C$157,3,0)*(O698)),0)+IF(AND(F698="TRANSPORT",G698&gt;0),(VLOOKUP(G698,COÛTS!$A$1:$C$157,3,0)*(O698)),0)+IF(AND(F698="PRODUITS",G698="KIT COMPLET HABILLAGE CLOISON MODULAIRE (mL)"),(VLOOKUP(G698,COÛTS!$A$1:$C$157,3,0)*(M698/1000*O698)),0)+IF(AND(F698="MEDIA",H698&lt;0,G698&gt;0,P698="oui",Q698="RECTO/VERSO (Type Deux Simple Face)"),(VLOOKUP(G698,COÛTS!$A$1:$C$157,3,0)*(M698*(N698+480)/1000*O698/1000)),"0")+IF(AND(F698="MEDIA",H698&lt;0,G698&gt;0,P698="oui",Q698="MODULE TRIANGULAIRE"),(VLOOKUP(G698,COÛTS!$A$1:$C$157,3,0)*(M698*(N698+240)/1000*O698/1000)*2)+(VLOOKUP(G698,COÛTS!$A$1:$C$157,3,0)*(M698)/1000*0.24),"0")+IF(AND(F698="MEDIA",P698="oui",G698&gt;0,H698&lt;0,Q698="MODULE CARRÉ"),(VLOOKUP(G698,COÛTS!$A$1:$C$157,3,0)*(M698*(N698+240)/1000*O698/1000)*3)+(VLOOKUP(G698,COÛTS!$A$1:$C$157,3,0)*(M698)/1000*0.24),"0")+IF(AND(F698="MEDIA",H698&lt;0,P698="oui",G698&gt;0,Q698="RECTO (Type Chaussette)"),(VLOOKUP(G698,COÛTS!$A$1:$C$157,3,0)*(M698*(N698+60)/1000*O698/1000))))</f>
        <v>0</v>
      </c>
      <c r="AA698" s="6">
        <f>IF(R698="OUI",0,IF(AND(H698&gt;0,I698="OUI"),(VLOOKUP(H698,COÛTS!$A$1:$C$157,3,0)*(M698*N698/1000*O698/1000)),0))</f>
        <v>0</v>
      </c>
      <c r="AB698" s="6">
        <f t="shared" si="83"/>
        <v>0</v>
      </c>
      <c r="AC698" s="7">
        <f t="shared" si="84"/>
        <v>0</v>
      </c>
      <c r="AD698" s="6">
        <f t="shared" si="85"/>
        <v>0</v>
      </c>
      <c r="AE698" s="6">
        <f t="shared" si="86"/>
        <v>0</v>
      </c>
      <c r="AF698" s="6">
        <f>IF(R698="OUI",0,(IF(AND(P698="oui",Q698="RECTO (Type Chaussette, Simple Face)",SEMAINE!M700&lt;=2000),((COÛTS!$C$115*2*O698*SEMAINE!M698/1000)+(COÛTS!$C$109*O698*SEMAINE!M698/1000)+(COÛTS!$C$107*O698*SEMAINE!M698/1000)),"0")+(IF(AND(P698="oui",Q698="RECTO (Type Chaussette, Simple Face)",SEMAINE!M698&gt;2001,SEMAINE!M698&lt;=4000),((COÛTS!$C$114*2*O698)),"0"))+(IF(AND(P698="oui",Q698="RECTO (Type Chaussette, Simple Face)",SEMAINE!M698&gt;=4001,SEMAINE!M698&lt;=6000),((COÛTS!$C$114*4*O698)),"0"))+(IF(AND(P698="oui",Q698="RECTO (Type Chaussette, Simple Face)",SEMAINE!M698&gt;=6001,SEMAINE!M698&lt;=8000),((COÛTS!$C$114*6*O698)),"0"))+(IF(AND(P698="oui",Q698="RECTO (Type Chaussette, Simple Face)",SEMAINE!M698&gt;=8001,SEMAINE!M698&lt;=10000),((COÛTS!$C$114*8*O698)),0))))</f>
        <v>0</v>
      </c>
      <c r="AG698" s="6">
        <f>IF(R698="OUI",0,(IF(AND(F698="MEDIA",G698="NON TISSÉ (Type Drop)",P698="oui",Q698="RECTO (Type Chaussette)",SEMAINE!M701&lt;=2000),((COÛTS!$C$115*2*O698*SEMAINE!M698/1000)+(COÛTS!$C$109*O698*SEMAINE!M698/1000)+(COÛTS!$C$107*O698*SEMAINE!M698/1000)),"0")+(IF(AND(F698="MEDIA",P698="oui",Q698="RECTO (Type Chaussette)",SEMAINE!M698&gt;2001,SEMAINE!M698&lt;=4000),((COÛTS!$C$114*2*O698)),"0"))+(IF(AND(F698="MEDIA",P698="oui",Q698="RECTO (Type Chaussette)",SEMAINE!M698&gt;=4001,SEMAINE!M698&lt;=6000),((COÛTS!$C$114*4*O698)),"0"))+(IF(AND(F698="MEDIA",P698="oui",Q698="RECTO (Type Chaussette)",SEMAINE!M698&gt;=6001,SEMAINE!M698&lt;=8000),((COÛTS!$C$114*6*O698)),"0"))+(IF(AND(F698="MEDIA",P698="oui",Q698="RECTO (Type Chaussette)",SEMAINE!M698&gt;=8001,SEMAINE!M698&lt;=10000),((COÛTS!$C$114*8*O698)),0))))</f>
        <v>0</v>
      </c>
      <c r="AH698" s="6">
        <f>IF(R698="OUI",0,(IF(AND(F698="MEDIA",G698="NON TISSÉ (Type Drop)",P698="oui",Q698="RECTO/VERSO (Type Deux Simple Face)"),((COÛTS!$C$115*4*O698*SEMAINE!M698/1000)+(COÛTS!$C$110*O698*4)+(COÛTS!$C$107*O698*SEMAINE!M698/1000)),"0")+(IF(AND(F698="MEDIA",P698="oui",Q698="RECTO/VERSO (Type Deux Simple Face)",SEMAINE!M698&gt;2001,SEMAINE!M698&lt;=4000),((COÛTS!$C$114*2*O698)),"0"))+(IF(AND(F698="MEDIA",P698="oui",Q698="RECTO/VERSO (Type Deux Simple Face)",SEMAINE!M698&gt;=4001,SEMAINE!M698&lt;=6000),((COÛTS!$C$114*4*O698)),"0"))+(IF(AND(F698="MEDIA",P698="oui",Q698="RECTO/VERSO (Type Deux Simple Face)",SEMAINE!M698&gt;=6001,SEMAINE!M698&lt;=8000),((COÛTS!$C$114*6*O698)),"0"))+(IF(AND(F698="MEDIA",P698="oui",Q698="RECTO/VERSO (Type Deux Simple Face)",SEMAINE!M698&gt;=8001,SEMAINE!M698&lt;=10000),((COÛTS!$C$114*8*O698)),0))))</f>
        <v>0</v>
      </c>
      <c r="AI698" s="6">
        <f>IF(R698="OUI",0,(IF(AND(F698="MEDIA",G698="NON TISSÉ (Type Drop)",P698="oui",Q698="MODULE TRIANGULAIRE"),((COÛTS!$C$115*6*O698*SEMAINE!M698/1000)+(COÛTS!$C$112*O698*6)+(COÛTS!$C$107*O698*3)),"0")+(IF(AND(F698="MEDIA",P698="oui",Q698="MODULE TRIANGULAIRE",SEMAINE!M698&gt;2001,SEMAINE!M698&lt;=4000),((COÛTS!$C$114*2*O698*3)),"0"))+(IF(AND(F698="MEDIA",P698="oui",Q698="MODULE TRIANGULAIRE",SEMAINE!M698&gt;=4001,SEMAINE!M698&lt;=6000),((COÛTS!$C$114*4*O698*3)),"0"))+(IF(AND(F698="MEDIA",P698="oui",Q698="MODULE TRIANGULAIRE",SEMAINE!M698&gt;=6001,SEMAINE!M698&lt;=8000),((COÛTS!$C$114*6*O698*3)),"0"))+(IF(AND(F698="MEDIA",P698="oui",Q698="MODULE TRIANGULAIRE",SEMAINE!M698&gt;=8001,SEMAINE!M698&lt;=10000),((COÛTS!$C$114*8*O698*3)),0))))</f>
        <v>0</v>
      </c>
      <c r="AJ698" s="6">
        <f>IF(OR(R698="OUI",H698&gt;0),0,(IF(AND(F698="MEDIA",G698="NON TISSÉ (Type Drop)",P698="oui",Q698="MODULE CARRÉ"),((COÛTS!$C$115*8*O698*SEMAINE!M698/1000)+(COÛTS!$C$111*O698*8)+(COÛTS!$C$107*O698*4)),"0")+IF(AND(F698="MEDIA",G698="BÂCHE FRONTLIT 450gr (Type Bâche M1)",P698="oui",Q698="MODULE CARRÉ"),((COÛTS!$C$115*8*O698*SEMAINE!M698/1000)+(COÛTS!$C$111*O698*8)+(COÛTS!$C$107*O698*4)),"0")+(IF(AND(F698="MEDIA",P698="oui",Q698="MODULE CARRÉ",SEMAINE!M698&gt;2001,SEMAINE!M698&lt;=4000),((COÛTS!$C$114*2*O698*4)),"0"))+(IF(AND(F698="MEDIA",P698="oui",Q698="MODULE CARRÉ",SEMAINE!M698&gt;=4001,SEMAINE!M698&lt;=6000),((COÛTS!$C$114*4*O698*4)),"0"))+(IF(AND(F698="MEDIA",P698="oui",Q698="MODULE CARRÉ",SEMAINE!M698&gt;=6001,SEMAINE!M698&lt;=8000),((COÛTS!$C$114*6*O698*4)),"0"))+(IF(AND(F698="MEDIA",P698="oui",Q698="MODULE CARRÉ",SEMAINE!M698&gt;=8001,SEMAINE!M698&lt;=10000),((COÛTS!$C$114*8*O698*4)),"0"))))</f>
        <v>0</v>
      </c>
      <c r="AK698" s="38">
        <f>IF(Y698&gt;0,(VLOOKUP(Y698,DATA!$AB$2:$AC$102,2,0)),1)</f>
        <v>1</v>
      </c>
      <c r="AL698" s="53">
        <f t="shared" si="87"/>
        <v>0</v>
      </c>
    </row>
    <row r="699" spans="2:38" ht="25.05" customHeight="1" x14ac:dyDescent="0.25">
      <c r="B699" s="43" t="str">
        <f>COUNTIF($D$3:D699,D699)&amp;T_Semaine[[#This Row],[N°AFFAIRE]]</f>
        <v>0</v>
      </c>
      <c r="C699" s="50"/>
      <c r="D699" s="50"/>
      <c r="E699" s="50"/>
      <c r="F699" s="50"/>
      <c r="G699" s="50"/>
      <c r="H699" s="50"/>
      <c r="I699" s="50"/>
      <c r="J699" s="50"/>
      <c r="K699" s="50"/>
      <c r="L699" s="50"/>
      <c r="M699" s="91"/>
      <c r="N699" s="91"/>
      <c r="O699" s="50"/>
      <c r="P699" s="50"/>
      <c r="Q699" s="50"/>
      <c r="R699" s="50"/>
      <c r="S699" s="50"/>
      <c r="T699" s="95">
        <f t="shared" si="81"/>
        <v>0</v>
      </c>
      <c r="U699" s="36">
        <f t="shared" si="82"/>
        <v>0</v>
      </c>
      <c r="V699" s="43"/>
      <c r="W699" s="43"/>
      <c r="X699" s="6">
        <f t="shared" si="80"/>
        <v>0</v>
      </c>
      <c r="Y699" s="55"/>
      <c r="Z699" s="6">
        <f>(IF(R699="OUI",0,IF(AND(F699="MEDIA",G699&gt;0,O699&gt;0),(VLOOKUP(G699,COÛTS!$A$1:$C$157,3,0)*(M699*N699/1000*O699/1000)),0)+IF(AND(G699&gt;0,F699="HEURE"),(VLOOKUP(G699,COÛTS!$A$1:$C$157,3,0)*(O699)),0))+IF(AND(G699&gt;0,F699="DIVERS"),(VLOOKUP(G699,COÛTS!$A$1:$C$157,3,0)*(O699)),0)+IF(AND(G699&gt;0,F699="VEHICULE"),(VLOOKUP(G699,COÛTS!$A$1:$C$157,3,0)*(O699)),0)+IF(AND(G699&gt;0,F699="FACONNAGE"),(VLOOKUP(G699,COÛTS!$A$1:$C$157,3,0)*(O699)),0)+IF(AND(G699&gt;0,F699="ACCESSOIRES"),(VLOOKUP(G699,COÛTS!$A$1:$C$157,3,0)*(O699)),0)+IF(AND(F699="TRANSPORT",G699&gt;0),(VLOOKUP(G699,COÛTS!$A$1:$C$157,3,0)*(O699)),0)+IF(AND(F699="PRODUITS",G699="KIT COMPLET HABILLAGE CLOISON MODULAIRE (mL)"),(VLOOKUP(G699,COÛTS!$A$1:$C$157,3,0)*(M699/1000*O699)),0)+IF(AND(F699="MEDIA",H699&lt;0,G699&gt;0,P699="oui",Q699="RECTO/VERSO (Type Deux Simple Face)"),(VLOOKUP(G699,COÛTS!$A$1:$C$157,3,0)*(M699*(N699+480)/1000*O699/1000)),"0")+IF(AND(F699="MEDIA",H699&lt;0,G699&gt;0,P699="oui",Q699="MODULE TRIANGULAIRE"),(VLOOKUP(G699,COÛTS!$A$1:$C$157,3,0)*(M699*(N699+240)/1000*O699/1000)*2)+(VLOOKUP(G699,COÛTS!$A$1:$C$157,3,0)*(M699)/1000*0.24),"0")+IF(AND(F699="MEDIA",P699="oui",G699&gt;0,H699&lt;0,Q699="MODULE CARRÉ"),(VLOOKUP(G699,COÛTS!$A$1:$C$157,3,0)*(M699*(N699+240)/1000*O699/1000)*3)+(VLOOKUP(G699,COÛTS!$A$1:$C$157,3,0)*(M699)/1000*0.24),"0")+IF(AND(F699="MEDIA",H699&lt;0,P699="oui",G699&gt;0,Q699="RECTO (Type Chaussette)"),(VLOOKUP(G699,COÛTS!$A$1:$C$157,3,0)*(M699*(N699+60)/1000*O699/1000))))</f>
        <v>0</v>
      </c>
      <c r="AA699" s="6">
        <f>IF(R699="OUI",0,IF(AND(H699&gt;0,I699="OUI"),(VLOOKUP(H699,COÛTS!$A$1:$C$157,3,0)*(M699*N699/1000*O699/1000)),0))</f>
        <v>0</v>
      </c>
      <c r="AB699" s="6">
        <f t="shared" si="83"/>
        <v>0</v>
      </c>
      <c r="AC699" s="7">
        <f t="shared" si="84"/>
        <v>0</v>
      </c>
      <c r="AD699" s="6">
        <f t="shared" si="85"/>
        <v>0</v>
      </c>
      <c r="AE699" s="6">
        <f t="shared" si="86"/>
        <v>0</v>
      </c>
      <c r="AF699" s="6">
        <f>IF(R699="OUI",0,(IF(AND(P699="oui",Q699="RECTO (Type Chaussette, Simple Face)",SEMAINE!M701&lt;=2000),((COÛTS!$C$115*2*O699*SEMAINE!M699/1000)+(COÛTS!$C$109*O699*SEMAINE!M699/1000)+(COÛTS!$C$107*O699*SEMAINE!M699/1000)),"0")+(IF(AND(P699="oui",Q699="RECTO (Type Chaussette, Simple Face)",SEMAINE!M699&gt;2001,SEMAINE!M699&lt;=4000),((COÛTS!$C$114*2*O699)),"0"))+(IF(AND(P699="oui",Q699="RECTO (Type Chaussette, Simple Face)",SEMAINE!M699&gt;=4001,SEMAINE!M699&lt;=6000),((COÛTS!$C$114*4*O699)),"0"))+(IF(AND(P699="oui",Q699="RECTO (Type Chaussette, Simple Face)",SEMAINE!M699&gt;=6001,SEMAINE!M699&lt;=8000),((COÛTS!$C$114*6*O699)),"0"))+(IF(AND(P699="oui",Q699="RECTO (Type Chaussette, Simple Face)",SEMAINE!M699&gt;=8001,SEMAINE!M699&lt;=10000),((COÛTS!$C$114*8*O699)),0))))</f>
        <v>0</v>
      </c>
      <c r="AG699" s="6">
        <f>IF(R699="OUI",0,(IF(AND(F699="MEDIA",G699="NON TISSÉ (Type Drop)",P699="oui",Q699="RECTO (Type Chaussette)",SEMAINE!M702&lt;=2000),((COÛTS!$C$115*2*O699*SEMAINE!M699/1000)+(COÛTS!$C$109*O699*SEMAINE!M699/1000)+(COÛTS!$C$107*O699*SEMAINE!M699/1000)),"0")+(IF(AND(F699="MEDIA",P699="oui",Q699="RECTO (Type Chaussette)",SEMAINE!M699&gt;2001,SEMAINE!M699&lt;=4000),((COÛTS!$C$114*2*O699)),"0"))+(IF(AND(F699="MEDIA",P699="oui",Q699="RECTO (Type Chaussette)",SEMAINE!M699&gt;=4001,SEMAINE!M699&lt;=6000),((COÛTS!$C$114*4*O699)),"0"))+(IF(AND(F699="MEDIA",P699="oui",Q699="RECTO (Type Chaussette)",SEMAINE!M699&gt;=6001,SEMAINE!M699&lt;=8000),((COÛTS!$C$114*6*O699)),"0"))+(IF(AND(F699="MEDIA",P699="oui",Q699="RECTO (Type Chaussette)",SEMAINE!M699&gt;=8001,SEMAINE!M699&lt;=10000),((COÛTS!$C$114*8*O699)),0))))</f>
        <v>0</v>
      </c>
      <c r="AH699" s="6">
        <f>IF(R699="OUI",0,(IF(AND(F699="MEDIA",G699="NON TISSÉ (Type Drop)",P699="oui",Q699="RECTO/VERSO (Type Deux Simple Face)"),((COÛTS!$C$115*4*O699*SEMAINE!M699/1000)+(COÛTS!$C$110*O699*4)+(COÛTS!$C$107*O699*SEMAINE!M699/1000)),"0")+(IF(AND(F699="MEDIA",P699="oui",Q699="RECTO/VERSO (Type Deux Simple Face)",SEMAINE!M699&gt;2001,SEMAINE!M699&lt;=4000),((COÛTS!$C$114*2*O699)),"0"))+(IF(AND(F699="MEDIA",P699="oui",Q699="RECTO/VERSO (Type Deux Simple Face)",SEMAINE!M699&gt;=4001,SEMAINE!M699&lt;=6000),((COÛTS!$C$114*4*O699)),"0"))+(IF(AND(F699="MEDIA",P699="oui",Q699="RECTO/VERSO (Type Deux Simple Face)",SEMAINE!M699&gt;=6001,SEMAINE!M699&lt;=8000),((COÛTS!$C$114*6*O699)),"0"))+(IF(AND(F699="MEDIA",P699="oui",Q699="RECTO/VERSO (Type Deux Simple Face)",SEMAINE!M699&gt;=8001,SEMAINE!M699&lt;=10000),((COÛTS!$C$114*8*O699)),0))))</f>
        <v>0</v>
      </c>
      <c r="AI699" s="6">
        <f>IF(R699="OUI",0,(IF(AND(F699="MEDIA",G699="NON TISSÉ (Type Drop)",P699="oui",Q699="MODULE TRIANGULAIRE"),((COÛTS!$C$115*6*O699*SEMAINE!M699/1000)+(COÛTS!$C$112*O699*6)+(COÛTS!$C$107*O699*3)),"0")+(IF(AND(F699="MEDIA",P699="oui",Q699="MODULE TRIANGULAIRE",SEMAINE!M699&gt;2001,SEMAINE!M699&lt;=4000),((COÛTS!$C$114*2*O699*3)),"0"))+(IF(AND(F699="MEDIA",P699="oui",Q699="MODULE TRIANGULAIRE",SEMAINE!M699&gt;=4001,SEMAINE!M699&lt;=6000),((COÛTS!$C$114*4*O699*3)),"0"))+(IF(AND(F699="MEDIA",P699="oui",Q699="MODULE TRIANGULAIRE",SEMAINE!M699&gt;=6001,SEMAINE!M699&lt;=8000),((COÛTS!$C$114*6*O699*3)),"0"))+(IF(AND(F699="MEDIA",P699="oui",Q699="MODULE TRIANGULAIRE",SEMAINE!M699&gt;=8001,SEMAINE!M699&lt;=10000),((COÛTS!$C$114*8*O699*3)),0))))</f>
        <v>0</v>
      </c>
      <c r="AJ699" s="6">
        <f>IF(OR(R699="OUI",H699&gt;0),0,(IF(AND(F699="MEDIA",G699="NON TISSÉ (Type Drop)",P699="oui",Q699="MODULE CARRÉ"),((COÛTS!$C$115*8*O699*SEMAINE!M699/1000)+(COÛTS!$C$111*O699*8)+(COÛTS!$C$107*O699*4)),"0")+IF(AND(F699="MEDIA",G699="BÂCHE FRONTLIT 450gr (Type Bâche M1)",P699="oui",Q699="MODULE CARRÉ"),((COÛTS!$C$115*8*O699*SEMAINE!M699/1000)+(COÛTS!$C$111*O699*8)+(COÛTS!$C$107*O699*4)),"0")+(IF(AND(F699="MEDIA",P699="oui",Q699="MODULE CARRÉ",SEMAINE!M699&gt;2001,SEMAINE!M699&lt;=4000),((COÛTS!$C$114*2*O699*4)),"0"))+(IF(AND(F699="MEDIA",P699="oui",Q699="MODULE CARRÉ",SEMAINE!M699&gt;=4001,SEMAINE!M699&lt;=6000),((COÛTS!$C$114*4*O699*4)),"0"))+(IF(AND(F699="MEDIA",P699="oui",Q699="MODULE CARRÉ",SEMAINE!M699&gt;=6001,SEMAINE!M699&lt;=8000),((COÛTS!$C$114*6*O699*4)),"0"))+(IF(AND(F699="MEDIA",P699="oui",Q699="MODULE CARRÉ",SEMAINE!M699&gt;=8001,SEMAINE!M699&lt;=10000),((COÛTS!$C$114*8*O699*4)),"0"))))</f>
        <v>0</v>
      </c>
      <c r="AK699" s="38">
        <f>IF(Y699&gt;0,(VLOOKUP(Y699,DATA!$AB$2:$AC$102,2,0)),1)</f>
        <v>1</v>
      </c>
      <c r="AL699" s="53">
        <f t="shared" si="87"/>
        <v>0</v>
      </c>
    </row>
    <row r="700" spans="2:38" ht="25.05" customHeight="1" x14ac:dyDescent="0.25">
      <c r="B700" s="43" t="str">
        <f>COUNTIF($D$3:D700,D700)&amp;T_Semaine[[#This Row],[N°AFFAIRE]]</f>
        <v>0</v>
      </c>
      <c r="C700" s="50"/>
      <c r="D700" s="50"/>
      <c r="E700" s="50"/>
      <c r="F700" s="50"/>
      <c r="G700" s="50"/>
      <c r="H700" s="50"/>
      <c r="I700" s="50"/>
      <c r="J700" s="50"/>
      <c r="K700" s="50"/>
      <c r="L700" s="50"/>
      <c r="M700" s="91"/>
      <c r="N700" s="91"/>
      <c r="O700" s="50"/>
      <c r="P700" s="50"/>
      <c r="Q700" s="50"/>
      <c r="R700" s="50"/>
      <c r="S700" s="50"/>
      <c r="T700" s="95">
        <f t="shared" si="81"/>
        <v>0</v>
      </c>
      <c r="U700" s="36">
        <f t="shared" si="82"/>
        <v>0</v>
      </c>
      <c r="V700" s="43"/>
      <c r="W700" s="43"/>
      <c r="X700" s="6">
        <f t="shared" si="80"/>
        <v>0</v>
      </c>
      <c r="Y700" s="55"/>
      <c r="Z700" s="6">
        <f>(IF(R700="OUI",0,IF(AND(F700="MEDIA",G700&gt;0,O700&gt;0),(VLOOKUP(G700,COÛTS!$A$1:$C$157,3,0)*(M700*N700/1000*O700/1000)),0)+IF(AND(G700&gt;0,F700="HEURE"),(VLOOKUP(G700,COÛTS!$A$1:$C$157,3,0)*(O700)),0))+IF(AND(G700&gt;0,F700="DIVERS"),(VLOOKUP(G700,COÛTS!$A$1:$C$157,3,0)*(O700)),0)+IF(AND(G700&gt;0,F700="VEHICULE"),(VLOOKUP(G700,COÛTS!$A$1:$C$157,3,0)*(O700)),0)+IF(AND(G700&gt;0,F700="FACONNAGE"),(VLOOKUP(G700,COÛTS!$A$1:$C$157,3,0)*(O700)),0)+IF(AND(G700&gt;0,F700="ACCESSOIRES"),(VLOOKUP(G700,COÛTS!$A$1:$C$157,3,0)*(O700)),0)+IF(AND(F700="TRANSPORT",G700&gt;0),(VLOOKUP(G700,COÛTS!$A$1:$C$157,3,0)*(O700)),0)+IF(AND(F700="PRODUITS",G700="KIT COMPLET HABILLAGE CLOISON MODULAIRE (mL)"),(VLOOKUP(G700,COÛTS!$A$1:$C$157,3,0)*(M700/1000*O700)),0)+IF(AND(F700="MEDIA",H700&lt;0,G700&gt;0,P700="oui",Q700="RECTO/VERSO (Type Deux Simple Face)"),(VLOOKUP(G700,COÛTS!$A$1:$C$157,3,0)*(M700*(N700+480)/1000*O700/1000)),"0")+IF(AND(F700="MEDIA",H700&lt;0,G700&gt;0,P700="oui",Q700="MODULE TRIANGULAIRE"),(VLOOKUP(G700,COÛTS!$A$1:$C$157,3,0)*(M700*(N700+240)/1000*O700/1000)*2)+(VLOOKUP(G700,COÛTS!$A$1:$C$157,3,0)*(M700)/1000*0.24),"0")+IF(AND(F700="MEDIA",P700="oui",G700&gt;0,H700&lt;0,Q700="MODULE CARRÉ"),(VLOOKUP(G700,COÛTS!$A$1:$C$157,3,0)*(M700*(N700+240)/1000*O700/1000)*3)+(VLOOKUP(G700,COÛTS!$A$1:$C$157,3,0)*(M700)/1000*0.24),"0")+IF(AND(F700="MEDIA",H700&lt;0,P700="oui",G700&gt;0,Q700="RECTO (Type Chaussette)"),(VLOOKUP(G700,COÛTS!$A$1:$C$157,3,0)*(M700*(N700+60)/1000*O700/1000))))</f>
        <v>0</v>
      </c>
      <c r="AA700" s="6">
        <f>IF(R700="OUI",0,IF(AND(H700&gt;0,I700="OUI"),(VLOOKUP(H700,COÛTS!$A$1:$C$157,3,0)*(M700*N700/1000*O700/1000)),0))</f>
        <v>0</v>
      </c>
      <c r="AB700" s="6">
        <f t="shared" si="83"/>
        <v>0</v>
      </c>
      <c r="AC700" s="7">
        <f t="shared" si="84"/>
        <v>0</v>
      </c>
      <c r="AD700" s="6">
        <f t="shared" si="85"/>
        <v>0</v>
      </c>
      <c r="AE700" s="6">
        <f t="shared" si="86"/>
        <v>0</v>
      </c>
      <c r="AF700" s="6">
        <f>IF(R700="OUI",0,(IF(AND(P700="oui",Q700="RECTO (Type Chaussette, Simple Face)",SEMAINE!M702&lt;=2000),((COÛTS!$C$115*2*O700*SEMAINE!M700/1000)+(COÛTS!$C$109*O700*SEMAINE!M700/1000)+(COÛTS!$C$107*O700*SEMAINE!M700/1000)),"0")+(IF(AND(P700="oui",Q700="RECTO (Type Chaussette, Simple Face)",SEMAINE!M700&gt;2001,SEMAINE!M700&lt;=4000),((COÛTS!$C$114*2*O700)),"0"))+(IF(AND(P700="oui",Q700="RECTO (Type Chaussette, Simple Face)",SEMAINE!M700&gt;=4001,SEMAINE!M700&lt;=6000),((COÛTS!$C$114*4*O700)),"0"))+(IF(AND(P700="oui",Q700="RECTO (Type Chaussette, Simple Face)",SEMAINE!M700&gt;=6001,SEMAINE!M700&lt;=8000),((COÛTS!$C$114*6*O700)),"0"))+(IF(AND(P700="oui",Q700="RECTO (Type Chaussette, Simple Face)",SEMAINE!M700&gt;=8001,SEMAINE!M700&lt;=10000),((COÛTS!$C$114*8*O700)),0))))</f>
        <v>0</v>
      </c>
      <c r="AG700" s="6">
        <f>IF(R700="OUI",0,(IF(AND(F700="MEDIA",G700="NON TISSÉ (Type Drop)",P700="oui",Q700="RECTO (Type Chaussette)",SEMAINE!M703&lt;=2000),((COÛTS!$C$115*2*O700*SEMAINE!M700/1000)+(COÛTS!$C$109*O700*SEMAINE!M700/1000)+(COÛTS!$C$107*O700*SEMAINE!M700/1000)),"0")+(IF(AND(F700="MEDIA",P700="oui",Q700="RECTO (Type Chaussette)",SEMAINE!M700&gt;2001,SEMAINE!M700&lt;=4000),((COÛTS!$C$114*2*O700)),"0"))+(IF(AND(F700="MEDIA",P700="oui",Q700="RECTO (Type Chaussette)",SEMAINE!M700&gt;=4001,SEMAINE!M700&lt;=6000),((COÛTS!$C$114*4*O700)),"0"))+(IF(AND(F700="MEDIA",P700="oui",Q700="RECTO (Type Chaussette)",SEMAINE!M700&gt;=6001,SEMAINE!M700&lt;=8000),((COÛTS!$C$114*6*O700)),"0"))+(IF(AND(F700="MEDIA",P700="oui",Q700="RECTO (Type Chaussette)",SEMAINE!M700&gt;=8001,SEMAINE!M700&lt;=10000),((COÛTS!$C$114*8*O700)),0))))</f>
        <v>0</v>
      </c>
      <c r="AH700" s="6">
        <f>IF(R700="OUI",0,(IF(AND(F700="MEDIA",G700="NON TISSÉ (Type Drop)",P700="oui",Q700="RECTO/VERSO (Type Deux Simple Face)"),((COÛTS!$C$115*4*O700*SEMAINE!M700/1000)+(COÛTS!$C$110*O700*4)+(COÛTS!$C$107*O700*SEMAINE!M700/1000)),"0")+(IF(AND(F700="MEDIA",P700="oui",Q700="RECTO/VERSO (Type Deux Simple Face)",SEMAINE!M700&gt;2001,SEMAINE!M700&lt;=4000),((COÛTS!$C$114*2*O700)),"0"))+(IF(AND(F700="MEDIA",P700="oui",Q700="RECTO/VERSO (Type Deux Simple Face)",SEMAINE!M700&gt;=4001,SEMAINE!M700&lt;=6000),((COÛTS!$C$114*4*O700)),"0"))+(IF(AND(F700="MEDIA",P700="oui",Q700="RECTO/VERSO (Type Deux Simple Face)",SEMAINE!M700&gt;=6001,SEMAINE!M700&lt;=8000),((COÛTS!$C$114*6*O700)),"0"))+(IF(AND(F700="MEDIA",P700="oui",Q700="RECTO/VERSO (Type Deux Simple Face)",SEMAINE!M700&gt;=8001,SEMAINE!M700&lt;=10000),((COÛTS!$C$114*8*O700)),0))))</f>
        <v>0</v>
      </c>
      <c r="AI700" s="6">
        <f>IF(R700="OUI",0,(IF(AND(F700="MEDIA",G700="NON TISSÉ (Type Drop)",P700="oui",Q700="MODULE TRIANGULAIRE"),((COÛTS!$C$115*6*O700*SEMAINE!M700/1000)+(COÛTS!$C$112*O700*6)+(COÛTS!$C$107*O700*3)),"0")+(IF(AND(F700="MEDIA",P700="oui",Q700="MODULE TRIANGULAIRE",SEMAINE!M700&gt;2001,SEMAINE!M700&lt;=4000),((COÛTS!$C$114*2*O700*3)),"0"))+(IF(AND(F700="MEDIA",P700="oui",Q700="MODULE TRIANGULAIRE",SEMAINE!M700&gt;=4001,SEMAINE!M700&lt;=6000),((COÛTS!$C$114*4*O700*3)),"0"))+(IF(AND(F700="MEDIA",P700="oui",Q700="MODULE TRIANGULAIRE",SEMAINE!M700&gt;=6001,SEMAINE!M700&lt;=8000),((COÛTS!$C$114*6*O700*3)),"0"))+(IF(AND(F700="MEDIA",P700="oui",Q700="MODULE TRIANGULAIRE",SEMAINE!M700&gt;=8001,SEMAINE!M700&lt;=10000),((COÛTS!$C$114*8*O700*3)),0))))</f>
        <v>0</v>
      </c>
      <c r="AJ700" s="6">
        <f>IF(OR(R700="OUI",H700&gt;0),0,(IF(AND(F700="MEDIA",G700="NON TISSÉ (Type Drop)",P700="oui",Q700="MODULE CARRÉ"),((COÛTS!$C$115*8*O700*SEMAINE!M700/1000)+(COÛTS!$C$111*O700*8)+(COÛTS!$C$107*O700*4)),"0")+IF(AND(F700="MEDIA",G700="BÂCHE FRONTLIT 450gr (Type Bâche M1)",P700="oui",Q700="MODULE CARRÉ"),((COÛTS!$C$115*8*O700*SEMAINE!M700/1000)+(COÛTS!$C$111*O700*8)+(COÛTS!$C$107*O700*4)),"0")+(IF(AND(F700="MEDIA",P700="oui",Q700="MODULE CARRÉ",SEMAINE!M700&gt;2001,SEMAINE!M700&lt;=4000),((COÛTS!$C$114*2*O700*4)),"0"))+(IF(AND(F700="MEDIA",P700="oui",Q700="MODULE CARRÉ",SEMAINE!M700&gt;=4001,SEMAINE!M700&lt;=6000),((COÛTS!$C$114*4*O700*4)),"0"))+(IF(AND(F700="MEDIA",P700="oui",Q700="MODULE CARRÉ",SEMAINE!M700&gt;=6001,SEMAINE!M700&lt;=8000),((COÛTS!$C$114*6*O700*4)),"0"))+(IF(AND(F700="MEDIA",P700="oui",Q700="MODULE CARRÉ",SEMAINE!M700&gt;=8001,SEMAINE!M700&lt;=10000),((COÛTS!$C$114*8*O700*4)),"0"))))</f>
        <v>0</v>
      </c>
      <c r="AK700" s="38">
        <f>IF(Y700&gt;0,(VLOOKUP(Y700,DATA!$AB$2:$AC$102,2,0)),1)</f>
        <v>1</v>
      </c>
      <c r="AL700" s="53">
        <f t="shared" si="87"/>
        <v>0</v>
      </c>
    </row>
    <row r="701" spans="2:38" ht="25.05" customHeight="1" x14ac:dyDescent="0.25">
      <c r="B701" s="43" t="str">
        <f>COUNTIF($D$3:D701,D701)&amp;T_Semaine[[#This Row],[N°AFFAIRE]]</f>
        <v>0</v>
      </c>
      <c r="C701" s="50"/>
      <c r="D701" s="50"/>
      <c r="E701" s="50"/>
      <c r="F701" s="50"/>
      <c r="G701" s="50"/>
      <c r="H701" s="50"/>
      <c r="I701" s="50"/>
      <c r="J701" s="50"/>
      <c r="K701" s="50"/>
      <c r="L701" s="50"/>
      <c r="M701" s="91"/>
      <c r="N701" s="91"/>
      <c r="O701" s="50"/>
      <c r="P701" s="50"/>
      <c r="Q701" s="50"/>
      <c r="R701" s="50"/>
      <c r="S701" s="50"/>
      <c r="T701" s="95">
        <f t="shared" si="81"/>
        <v>0</v>
      </c>
      <c r="U701" s="36">
        <f t="shared" si="82"/>
        <v>0</v>
      </c>
      <c r="V701" s="43"/>
      <c r="W701" s="43"/>
      <c r="X701" s="6">
        <f t="shared" si="80"/>
        <v>0</v>
      </c>
      <c r="Y701" s="55"/>
      <c r="Z701" s="6">
        <f>(IF(R701="OUI",0,IF(AND(F701="MEDIA",G701&gt;0,O701&gt;0),(VLOOKUP(G701,COÛTS!$A$1:$C$157,3,0)*(M701*N701/1000*O701/1000)),0)+IF(AND(G701&gt;0,F701="HEURE"),(VLOOKUP(G701,COÛTS!$A$1:$C$157,3,0)*(O701)),0))+IF(AND(G701&gt;0,F701="DIVERS"),(VLOOKUP(G701,COÛTS!$A$1:$C$157,3,0)*(O701)),0)+IF(AND(G701&gt;0,F701="VEHICULE"),(VLOOKUP(G701,COÛTS!$A$1:$C$157,3,0)*(O701)),0)+IF(AND(G701&gt;0,F701="FACONNAGE"),(VLOOKUP(G701,COÛTS!$A$1:$C$157,3,0)*(O701)),0)+IF(AND(G701&gt;0,F701="ACCESSOIRES"),(VLOOKUP(G701,COÛTS!$A$1:$C$157,3,0)*(O701)),0)+IF(AND(F701="TRANSPORT",G701&gt;0),(VLOOKUP(G701,COÛTS!$A$1:$C$157,3,0)*(O701)),0)+IF(AND(F701="PRODUITS",G701="KIT COMPLET HABILLAGE CLOISON MODULAIRE (mL)"),(VLOOKUP(G701,COÛTS!$A$1:$C$157,3,0)*(M701/1000*O701)),0)+IF(AND(F701="MEDIA",H701&lt;0,G701&gt;0,P701="oui",Q701="RECTO/VERSO (Type Deux Simple Face)"),(VLOOKUP(G701,COÛTS!$A$1:$C$157,3,0)*(M701*(N701+480)/1000*O701/1000)),"0")+IF(AND(F701="MEDIA",H701&lt;0,G701&gt;0,P701="oui",Q701="MODULE TRIANGULAIRE"),(VLOOKUP(G701,COÛTS!$A$1:$C$157,3,0)*(M701*(N701+240)/1000*O701/1000)*2)+(VLOOKUP(G701,COÛTS!$A$1:$C$157,3,0)*(M701)/1000*0.24),"0")+IF(AND(F701="MEDIA",P701="oui",G701&gt;0,H701&lt;0,Q701="MODULE CARRÉ"),(VLOOKUP(G701,COÛTS!$A$1:$C$157,3,0)*(M701*(N701+240)/1000*O701/1000)*3)+(VLOOKUP(G701,COÛTS!$A$1:$C$157,3,0)*(M701)/1000*0.24),"0")+IF(AND(F701="MEDIA",H701&lt;0,P701="oui",G701&gt;0,Q701="RECTO (Type Chaussette)"),(VLOOKUP(G701,COÛTS!$A$1:$C$157,3,0)*(M701*(N701+60)/1000*O701/1000))))</f>
        <v>0</v>
      </c>
      <c r="AA701" s="6">
        <f>IF(R701="OUI",0,IF(AND(H701&gt;0,I701="OUI"),(VLOOKUP(H701,COÛTS!$A$1:$C$157,3,0)*(M701*N701/1000*O701/1000)),0))</f>
        <v>0</v>
      </c>
      <c r="AB701" s="6">
        <f t="shared" si="83"/>
        <v>0</v>
      </c>
      <c r="AC701" s="7">
        <f t="shared" si="84"/>
        <v>0</v>
      </c>
      <c r="AD701" s="6">
        <f t="shared" si="85"/>
        <v>0</v>
      </c>
      <c r="AE701" s="6">
        <f t="shared" si="86"/>
        <v>0</v>
      </c>
      <c r="AF701" s="6">
        <f>IF(R701="OUI",0,(IF(AND(P701="oui",Q701="RECTO (Type Chaussette, Simple Face)",SEMAINE!M703&lt;=2000),((COÛTS!$C$115*2*O701*SEMAINE!M701/1000)+(COÛTS!$C$109*O701*SEMAINE!M701/1000)+(COÛTS!$C$107*O701*SEMAINE!M701/1000)),"0")+(IF(AND(P701="oui",Q701="RECTO (Type Chaussette, Simple Face)",SEMAINE!M701&gt;2001,SEMAINE!M701&lt;=4000),((COÛTS!$C$114*2*O701)),"0"))+(IF(AND(P701="oui",Q701="RECTO (Type Chaussette, Simple Face)",SEMAINE!M701&gt;=4001,SEMAINE!M701&lt;=6000),((COÛTS!$C$114*4*O701)),"0"))+(IF(AND(P701="oui",Q701="RECTO (Type Chaussette, Simple Face)",SEMAINE!M701&gt;=6001,SEMAINE!M701&lt;=8000),((COÛTS!$C$114*6*O701)),"0"))+(IF(AND(P701="oui",Q701="RECTO (Type Chaussette, Simple Face)",SEMAINE!M701&gt;=8001,SEMAINE!M701&lt;=10000),((COÛTS!$C$114*8*O701)),0))))</f>
        <v>0</v>
      </c>
      <c r="AG701" s="6">
        <f>IF(R701="OUI",0,(IF(AND(F701="MEDIA",G701="NON TISSÉ (Type Drop)",P701="oui",Q701="RECTO (Type Chaussette)",SEMAINE!M704&lt;=2000),((COÛTS!$C$115*2*O701*SEMAINE!M701/1000)+(COÛTS!$C$109*O701*SEMAINE!M701/1000)+(COÛTS!$C$107*O701*SEMAINE!M701/1000)),"0")+(IF(AND(F701="MEDIA",P701="oui",Q701="RECTO (Type Chaussette)",SEMAINE!M701&gt;2001,SEMAINE!M701&lt;=4000),((COÛTS!$C$114*2*O701)),"0"))+(IF(AND(F701="MEDIA",P701="oui",Q701="RECTO (Type Chaussette)",SEMAINE!M701&gt;=4001,SEMAINE!M701&lt;=6000),((COÛTS!$C$114*4*O701)),"0"))+(IF(AND(F701="MEDIA",P701="oui",Q701="RECTO (Type Chaussette)",SEMAINE!M701&gt;=6001,SEMAINE!M701&lt;=8000),((COÛTS!$C$114*6*O701)),"0"))+(IF(AND(F701="MEDIA",P701="oui",Q701="RECTO (Type Chaussette)",SEMAINE!M701&gt;=8001,SEMAINE!M701&lt;=10000),((COÛTS!$C$114*8*O701)),0))))</f>
        <v>0</v>
      </c>
      <c r="AH701" s="6">
        <f>IF(R701="OUI",0,(IF(AND(F701="MEDIA",G701="NON TISSÉ (Type Drop)",P701="oui",Q701="RECTO/VERSO (Type Deux Simple Face)"),((COÛTS!$C$115*4*O701*SEMAINE!M701/1000)+(COÛTS!$C$110*O701*4)+(COÛTS!$C$107*O701*SEMAINE!M701/1000)),"0")+(IF(AND(F701="MEDIA",P701="oui",Q701="RECTO/VERSO (Type Deux Simple Face)",SEMAINE!M701&gt;2001,SEMAINE!M701&lt;=4000),((COÛTS!$C$114*2*O701)),"0"))+(IF(AND(F701="MEDIA",P701="oui",Q701="RECTO/VERSO (Type Deux Simple Face)",SEMAINE!M701&gt;=4001,SEMAINE!M701&lt;=6000),((COÛTS!$C$114*4*O701)),"0"))+(IF(AND(F701="MEDIA",P701="oui",Q701="RECTO/VERSO (Type Deux Simple Face)",SEMAINE!M701&gt;=6001,SEMAINE!M701&lt;=8000),((COÛTS!$C$114*6*O701)),"0"))+(IF(AND(F701="MEDIA",P701="oui",Q701="RECTO/VERSO (Type Deux Simple Face)",SEMAINE!M701&gt;=8001,SEMAINE!M701&lt;=10000),((COÛTS!$C$114*8*O701)),0))))</f>
        <v>0</v>
      </c>
      <c r="AI701" s="6">
        <f>IF(R701="OUI",0,(IF(AND(F701="MEDIA",G701="NON TISSÉ (Type Drop)",P701="oui",Q701="MODULE TRIANGULAIRE"),((COÛTS!$C$115*6*O701*SEMAINE!M701/1000)+(COÛTS!$C$112*O701*6)+(COÛTS!$C$107*O701*3)),"0")+(IF(AND(F701="MEDIA",P701="oui",Q701="MODULE TRIANGULAIRE",SEMAINE!M701&gt;2001,SEMAINE!M701&lt;=4000),((COÛTS!$C$114*2*O701*3)),"0"))+(IF(AND(F701="MEDIA",P701="oui",Q701="MODULE TRIANGULAIRE",SEMAINE!M701&gt;=4001,SEMAINE!M701&lt;=6000),((COÛTS!$C$114*4*O701*3)),"0"))+(IF(AND(F701="MEDIA",P701="oui",Q701="MODULE TRIANGULAIRE",SEMAINE!M701&gt;=6001,SEMAINE!M701&lt;=8000),((COÛTS!$C$114*6*O701*3)),"0"))+(IF(AND(F701="MEDIA",P701="oui",Q701="MODULE TRIANGULAIRE",SEMAINE!M701&gt;=8001,SEMAINE!M701&lt;=10000),((COÛTS!$C$114*8*O701*3)),0))))</f>
        <v>0</v>
      </c>
      <c r="AJ701" s="6">
        <f>IF(OR(R701="OUI",H701&gt;0),0,(IF(AND(F701="MEDIA",G701="NON TISSÉ (Type Drop)",P701="oui",Q701="MODULE CARRÉ"),((COÛTS!$C$115*8*O701*SEMAINE!M701/1000)+(COÛTS!$C$111*O701*8)+(COÛTS!$C$107*O701*4)),"0")+IF(AND(F701="MEDIA",G701="BÂCHE FRONTLIT 450gr (Type Bâche M1)",P701="oui",Q701="MODULE CARRÉ"),((COÛTS!$C$115*8*O701*SEMAINE!M701/1000)+(COÛTS!$C$111*O701*8)+(COÛTS!$C$107*O701*4)),"0")+(IF(AND(F701="MEDIA",P701="oui",Q701="MODULE CARRÉ",SEMAINE!M701&gt;2001,SEMAINE!M701&lt;=4000),((COÛTS!$C$114*2*O701*4)),"0"))+(IF(AND(F701="MEDIA",P701="oui",Q701="MODULE CARRÉ",SEMAINE!M701&gt;=4001,SEMAINE!M701&lt;=6000),((COÛTS!$C$114*4*O701*4)),"0"))+(IF(AND(F701="MEDIA",P701="oui",Q701="MODULE CARRÉ",SEMAINE!M701&gt;=6001,SEMAINE!M701&lt;=8000),((COÛTS!$C$114*6*O701*4)),"0"))+(IF(AND(F701="MEDIA",P701="oui",Q701="MODULE CARRÉ",SEMAINE!M701&gt;=8001,SEMAINE!M701&lt;=10000),((COÛTS!$C$114*8*O701*4)),"0"))))</f>
        <v>0</v>
      </c>
      <c r="AK701" s="38">
        <f>IF(Y701&gt;0,(VLOOKUP(Y701,DATA!$AB$2:$AC$102,2,0)),1)</f>
        <v>1</v>
      </c>
      <c r="AL701" s="53">
        <f t="shared" si="87"/>
        <v>0</v>
      </c>
    </row>
    <row r="702" spans="2:38" ht="25.05" customHeight="1" x14ac:dyDescent="0.25">
      <c r="B702" s="43" t="str">
        <f>COUNTIF($D$3:D702,D702)&amp;T_Semaine[[#This Row],[N°AFFAIRE]]</f>
        <v>0</v>
      </c>
      <c r="C702" s="50"/>
      <c r="D702" s="50"/>
      <c r="E702" s="50"/>
      <c r="F702" s="50"/>
      <c r="G702" s="50"/>
      <c r="H702" s="50"/>
      <c r="I702" s="50"/>
      <c r="J702" s="50"/>
      <c r="K702" s="50"/>
      <c r="L702" s="50"/>
      <c r="M702" s="91"/>
      <c r="N702" s="91"/>
      <c r="O702" s="50"/>
      <c r="P702" s="50"/>
      <c r="Q702" s="50"/>
      <c r="R702" s="50"/>
      <c r="S702" s="50"/>
      <c r="T702" s="95">
        <f t="shared" si="81"/>
        <v>0</v>
      </c>
      <c r="U702" s="36">
        <f t="shared" si="82"/>
        <v>0</v>
      </c>
      <c r="V702" s="43"/>
      <c r="W702" s="43"/>
      <c r="X702" s="6">
        <f t="shared" si="80"/>
        <v>0</v>
      </c>
      <c r="Y702" s="55"/>
      <c r="Z702" s="6">
        <f>(IF(R702="OUI",0,IF(AND(F702="MEDIA",G702&gt;0,O702&gt;0),(VLOOKUP(G702,COÛTS!$A$1:$C$157,3,0)*(M702*N702/1000*O702/1000)),0)+IF(AND(G702&gt;0,F702="HEURE"),(VLOOKUP(G702,COÛTS!$A$1:$C$157,3,0)*(O702)),0))+IF(AND(G702&gt;0,F702="DIVERS"),(VLOOKUP(G702,COÛTS!$A$1:$C$157,3,0)*(O702)),0)+IF(AND(G702&gt;0,F702="VEHICULE"),(VLOOKUP(G702,COÛTS!$A$1:$C$157,3,0)*(O702)),0)+IF(AND(G702&gt;0,F702="FACONNAGE"),(VLOOKUP(G702,COÛTS!$A$1:$C$157,3,0)*(O702)),0)+IF(AND(G702&gt;0,F702="ACCESSOIRES"),(VLOOKUP(G702,COÛTS!$A$1:$C$157,3,0)*(O702)),0)+IF(AND(F702="TRANSPORT",G702&gt;0),(VLOOKUP(G702,COÛTS!$A$1:$C$157,3,0)*(O702)),0)+IF(AND(F702="PRODUITS",G702="KIT COMPLET HABILLAGE CLOISON MODULAIRE (mL)"),(VLOOKUP(G702,COÛTS!$A$1:$C$157,3,0)*(M702/1000*O702)),0)+IF(AND(F702="MEDIA",H702&lt;0,G702&gt;0,P702="oui",Q702="RECTO/VERSO (Type Deux Simple Face)"),(VLOOKUP(G702,COÛTS!$A$1:$C$157,3,0)*(M702*(N702+480)/1000*O702/1000)),"0")+IF(AND(F702="MEDIA",H702&lt;0,G702&gt;0,P702="oui",Q702="MODULE TRIANGULAIRE"),(VLOOKUP(G702,COÛTS!$A$1:$C$157,3,0)*(M702*(N702+240)/1000*O702/1000)*2)+(VLOOKUP(G702,COÛTS!$A$1:$C$157,3,0)*(M702)/1000*0.24),"0")+IF(AND(F702="MEDIA",P702="oui",G702&gt;0,H702&lt;0,Q702="MODULE CARRÉ"),(VLOOKUP(G702,COÛTS!$A$1:$C$157,3,0)*(M702*(N702+240)/1000*O702/1000)*3)+(VLOOKUP(G702,COÛTS!$A$1:$C$157,3,0)*(M702)/1000*0.24),"0")+IF(AND(F702="MEDIA",H702&lt;0,P702="oui",G702&gt;0,Q702="RECTO (Type Chaussette)"),(VLOOKUP(G702,COÛTS!$A$1:$C$157,3,0)*(M702*(N702+60)/1000*O702/1000))))</f>
        <v>0</v>
      </c>
      <c r="AA702" s="6">
        <f>IF(R702="OUI",0,IF(AND(H702&gt;0,I702="OUI"),(VLOOKUP(H702,COÛTS!$A$1:$C$157,3,0)*(M702*N702/1000*O702/1000)),0))</f>
        <v>0</v>
      </c>
      <c r="AB702" s="6">
        <f t="shared" si="83"/>
        <v>0</v>
      </c>
      <c r="AC702" s="7">
        <f t="shared" si="84"/>
        <v>0</v>
      </c>
      <c r="AD702" s="6">
        <f t="shared" si="85"/>
        <v>0</v>
      </c>
      <c r="AE702" s="6">
        <f t="shared" si="86"/>
        <v>0</v>
      </c>
      <c r="AF702" s="6">
        <f>IF(R702="OUI",0,(IF(AND(P702="oui",Q702="RECTO (Type Chaussette, Simple Face)",SEMAINE!M704&lt;=2000),((COÛTS!$C$115*2*O702*SEMAINE!M702/1000)+(COÛTS!$C$109*O702*SEMAINE!M702/1000)+(COÛTS!$C$107*O702*SEMAINE!M702/1000)),"0")+(IF(AND(P702="oui",Q702="RECTO (Type Chaussette, Simple Face)",SEMAINE!M702&gt;2001,SEMAINE!M702&lt;=4000),((COÛTS!$C$114*2*O702)),"0"))+(IF(AND(P702="oui",Q702="RECTO (Type Chaussette, Simple Face)",SEMAINE!M702&gt;=4001,SEMAINE!M702&lt;=6000),((COÛTS!$C$114*4*O702)),"0"))+(IF(AND(P702="oui",Q702="RECTO (Type Chaussette, Simple Face)",SEMAINE!M702&gt;=6001,SEMAINE!M702&lt;=8000),((COÛTS!$C$114*6*O702)),"0"))+(IF(AND(P702="oui",Q702="RECTO (Type Chaussette, Simple Face)",SEMAINE!M702&gt;=8001,SEMAINE!M702&lt;=10000),((COÛTS!$C$114*8*O702)),0))))</f>
        <v>0</v>
      </c>
      <c r="AG702" s="6">
        <f>IF(R702="OUI",0,(IF(AND(F702="MEDIA",G702="NON TISSÉ (Type Drop)",P702="oui",Q702="RECTO (Type Chaussette)",SEMAINE!M705&lt;=2000),((COÛTS!$C$115*2*O702*SEMAINE!M702/1000)+(COÛTS!$C$109*O702*SEMAINE!M702/1000)+(COÛTS!$C$107*O702*SEMAINE!M702/1000)),"0")+(IF(AND(F702="MEDIA",P702="oui",Q702="RECTO (Type Chaussette)",SEMAINE!M702&gt;2001,SEMAINE!M702&lt;=4000),((COÛTS!$C$114*2*O702)),"0"))+(IF(AND(F702="MEDIA",P702="oui",Q702="RECTO (Type Chaussette)",SEMAINE!M702&gt;=4001,SEMAINE!M702&lt;=6000),((COÛTS!$C$114*4*O702)),"0"))+(IF(AND(F702="MEDIA",P702="oui",Q702="RECTO (Type Chaussette)",SEMAINE!M702&gt;=6001,SEMAINE!M702&lt;=8000),((COÛTS!$C$114*6*O702)),"0"))+(IF(AND(F702="MEDIA",P702="oui",Q702="RECTO (Type Chaussette)",SEMAINE!M702&gt;=8001,SEMAINE!M702&lt;=10000),((COÛTS!$C$114*8*O702)),0))))</f>
        <v>0</v>
      </c>
      <c r="AH702" s="6">
        <f>IF(R702="OUI",0,(IF(AND(F702="MEDIA",G702="NON TISSÉ (Type Drop)",P702="oui",Q702="RECTO/VERSO (Type Deux Simple Face)"),((COÛTS!$C$115*4*O702*SEMAINE!M702/1000)+(COÛTS!$C$110*O702*4)+(COÛTS!$C$107*O702*SEMAINE!M702/1000)),"0")+(IF(AND(F702="MEDIA",P702="oui",Q702="RECTO/VERSO (Type Deux Simple Face)",SEMAINE!M702&gt;2001,SEMAINE!M702&lt;=4000),((COÛTS!$C$114*2*O702)),"0"))+(IF(AND(F702="MEDIA",P702="oui",Q702="RECTO/VERSO (Type Deux Simple Face)",SEMAINE!M702&gt;=4001,SEMAINE!M702&lt;=6000),((COÛTS!$C$114*4*O702)),"0"))+(IF(AND(F702="MEDIA",P702="oui",Q702="RECTO/VERSO (Type Deux Simple Face)",SEMAINE!M702&gt;=6001,SEMAINE!M702&lt;=8000),((COÛTS!$C$114*6*O702)),"0"))+(IF(AND(F702="MEDIA",P702="oui",Q702="RECTO/VERSO (Type Deux Simple Face)",SEMAINE!M702&gt;=8001,SEMAINE!M702&lt;=10000),((COÛTS!$C$114*8*O702)),0))))</f>
        <v>0</v>
      </c>
      <c r="AI702" s="6">
        <f>IF(R702="OUI",0,(IF(AND(F702="MEDIA",G702="NON TISSÉ (Type Drop)",P702="oui",Q702="MODULE TRIANGULAIRE"),((COÛTS!$C$115*6*O702*SEMAINE!M702/1000)+(COÛTS!$C$112*O702*6)+(COÛTS!$C$107*O702*3)),"0")+(IF(AND(F702="MEDIA",P702="oui",Q702="MODULE TRIANGULAIRE",SEMAINE!M702&gt;2001,SEMAINE!M702&lt;=4000),((COÛTS!$C$114*2*O702*3)),"0"))+(IF(AND(F702="MEDIA",P702="oui",Q702="MODULE TRIANGULAIRE",SEMAINE!M702&gt;=4001,SEMAINE!M702&lt;=6000),((COÛTS!$C$114*4*O702*3)),"0"))+(IF(AND(F702="MEDIA",P702="oui",Q702="MODULE TRIANGULAIRE",SEMAINE!M702&gt;=6001,SEMAINE!M702&lt;=8000),((COÛTS!$C$114*6*O702*3)),"0"))+(IF(AND(F702="MEDIA",P702="oui",Q702="MODULE TRIANGULAIRE",SEMAINE!M702&gt;=8001,SEMAINE!M702&lt;=10000),((COÛTS!$C$114*8*O702*3)),0))))</f>
        <v>0</v>
      </c>
      <c r="AJ702" s="6">
        <f>IF(OR(R702="OUI",H702&gt;0),0,(IF(AND(F702="MEDIA",G702="NON TISSÉ (Type Drop)",P702="oui",Q702="MODULE CARRÉ"),((COÛTS!$C$115*8*O702*SEMAINE!M702/1000)+(COÛTS!$C$111*O702*8)+(COÛTS!$C$107*O702*4)),"0")+IF(AND(F702="MEDIA",G702="BÂCHE FRONTLIT 450gr (Type Bâche M1)",P702="oui",Q702="MODULE CARRÉ"),((COÛTS!$C$115*8*O702*SEMAINE!M702/1000)+(COÛTS!$C$111*O702*8)+(COÛTS!$C$107*O702*4)),"0")+(IF(AND(F702="MEDIA",P702="oui",Q702="MODULE CARRÉ",SEMAINE!M702&gt;2001,SEMAINE!M702&lt;=4000),((COÛTS!$C$114*2*O702*4)),"0"))+(IF(AND(F702="MEDIA",P702="oui",Q702="MODULE CARRÉ",SEMAINE!M702&gt;=4001,SEMAINE!M702&lt;=6000),((COÛTS!$C$114*4*O702*4)),"0"))+(IF(AND(F702="MEDIA",P702="oui",Q702="MODULE CARRÉ",SEMAINE!M702&gt;=6001,SEMAINE!M702&lt;=8000),((COÛTS!$C$114*6*O702*4)),"0"))+(IF(AND(F702="MEDIA",P702="oui",Q702="MODULE CARRÉ",SEMAINE!M702&gt;=8001,SEMAINE!M702&lt;=10000),((COÛTS!$C$114*8*O702*4)),"0"))))</f>
        <v>0</v>
      </c>
      <c r="AK702" s="38">
        <f>IF(Y702&gt;0,(VLOOKUP(Y702,DATA!$AB$2:$AC$102,2,0)),1)</f>
        <v>1</v>
      </c>
      <c r="AL702" s="53">
        <f t="shared" si="87"/>
        <v>0</v>
      </c>
    </row>
    <row r="703" spans="2:38" ht="25.05" customHeight="1" x14ac:dyDescent="0.25">
      <c r="B703" s="43" t="str">
        <f>COUNTIF($D$3:D703,D703)&amp;T_Semaine[[#This Row],[N°AFFAIRE]]</f>
        <v>0</v>
      </c>
      <c r="C703" s="50"/>
      <c r="D703" s="50"/>
      <c r="E703" s="50"/>
      <c r="F703" s="50"/>
      <c r="G703" s="50"/>
      <c r="H703" s="50"/>
      <c r="I703" s="50"/>
      <c r="J703" s="50"/>
      <c r="K703" s="50"/>
      <c r="L703" s="50"/>
      <c r="M703" s="91"/>
      <c r="N703" s="91"/>
      <c r="O703" s="50"/>
      <c r="P703" s="50"/>
      <c r="Q703" s="50"/>
      <c r="R703" s="50"/>
      <c r="S703" s="50"/>
      <c r="T703" s="95">
        <f t="shared" si="81"/>
        <v>0</v>
      </c>
      <c r="U703" s="36">
        <f t="shared" si="82"/>
        <v>0</v>
      </c>
      <c r="V703" s="43"/>
      <c r="W703" s="43"/>
      <c r="X703" s="6">
        <f t="shared" si="80"/>
        <v>0</v>
      </c>
      <c r="Y703" s="55"/>
      <c r="Z703" s="6">
        <f>(IF(R703="OUI",0,IF(AND(F703="MEDIA",G703&gt;0,O703&gt;0),(VLOOKUP(G703,COÛTS!$A$1:$C$157,3,0)*(M703*N703/1000*O703/1000)),0)+IF(AND(G703&gt;0,F703="HEURE"),(VLOOKUP(G703,COÛTS!$A$1:$C$157,3,0)*(O703)),0))+IF(AND(G703&gt;0,F703="DIVERS"),(VLOOKUP(G703,COÛTS!$A$1:$C$157,3,0)*(O703)),0)+IF(AND(G703&gt;0,F703="VEHICULE"),(VLOOKUP(G703,COÛTS!$A$1:$C$157,3,0)*(O703)),0)+IF(AND(G703&gt;0,F703="FACONNAGE"),(VLOOKUP(G703,COÛTS!$A$1:$C$157,3,0)*(O703)),0)+IF(AND(G703&gt;0,F703="ACCESSOIRES"),(VLOOKUP(G703,COÛTS!$A$1:$C$157,3,0)*(O703)),0)+IF(AND(F703="TRANSPORT",G703&gt;0),(VLOOKUP(G703,COÛTS!$A$1:$C$157,3,0)*(O703)),0)+IF(AND(F703="PRODUITS",G703="KIT COMPLET HABILLAGE CLOISON MODULAIRE (mL)"),(VLOOKUP(G703,COÛTS!$A$1:$C$157,3,0)*(M703/1000*O703)),0)+IF(AND(F703="MEDIA",H703&lt;0,G703&gt;0,P703="oui",Q703="RECTO/VERSO (Type Deux Simple Face)"),(VLOOKUP(G703,COÛTS!$A$1:$C$157,3,0)*(M703*(N703+480)/1000*O703/1000)),"0")+IF(AND(F703="MEDIA",H703&lt;0,G703&gt;0,P703="oui",Q703="MODULE TRIANGULAIRE"),(VLOOKUP(G703,COÛTS!$A$1:$C$157,3,0)*(M703*(N703+240)/1000*O703/1000)*2)+(VLOOKUP(G703,COÛTS!$A$1:$C$157,3,0)*(M703)/1000*0.24),"0")+IF(AND(F703="MEDIA",P703="oui",G703&gt;0,H703&lt;0,Q703="MODULE CARRÉ"),(VLOOKUP(G703,COÛTS!$A$1:$C$157,3,0)*(M703*(N703+240)/1000*O703/1000)*3)+(VLOOKUP(G703,COÛTS!$A$1:$C$157,3,0)*(M703)/1000*0.24),"0")+IF(AND(F703="MEDIA",H703&lt;0,P703="oui",G703&gt;0,Q703="RECTO (Type Chaussette)"),(VLOOKUP(G703,COÛTS!$A$1:$C$157,3,0)*(M703*(N703+60)/1000*O703/1000))))</f>
        <v>0</v>
      </c>
      <c r="AA703" s="6">
        <f>IF(R703="OUI",0,IF(AND(H703&gt;0,I703="OUI"),(VLOOKUP(H703,COÛTS!$A$1:$C$157,3,0)*(M703*N703/1000*O703/1000)),0))</f>
        <v>0</v>
      </c>
      <c r="AB703" s="6">
        <f t="shared" si="83"/>
        <v>0</v>
      </c>
      <c r="AC703" s="7">
        <f t="shared" si="84"/>
        <v>0</v>
      </c>
      <c r="AD703" s="6">
        <f t="shared" si="85"/>
        <v>0</v>
      </c>
      <c r="AE703" s="6">
        <f t="shared" si="86"/>
        <v>0</v>
      </c>
      <c r="AF703" s="6">
        <f>IF(R703="OUI",0,(IF(AND(P703="oui",Q703="RECTO (Type Chaussette, Simple Face)",SEMAINE!M705&lt;=2000),((COÛTS!$C$115*2*O703*SEMAINE!M703/1000)+(COÛTS!$C$109*O703*SEMAINE!M703/1000)+(COÛTS!$C$107*O703*SEMAINE!M703/1000)),"0")+(IF(AND(P703="oui",Q703="RECTO (Type Chaussette, Simple Face)",SEMAINE!M703&gt;2001,SEMAINE!M703&lt;=4000),((COÛTS!$C$114*2*O703)),"0"))+(IF(AND(P703="oui",Q703="RECTO (Type Chaussette, Simple Face)",SEMAINE!M703&gt;=4001,SEMAINE!M703&lt;=6000),((COÛTS!$C$114*4*O703)),"0"))+(IF(AND(P703="oui",Q703="RECTO (Type Chaussette, Simple Face)",SEMAINE!M703&gt;=6001,SEMAINE!M703&lt;=8000),((COÛTS!$C$114*6*O703)),"0"))+(IF(AND(P703="oui",Q703="RECTO (Type Chaussette, Simple Face)",SEMAINE!M703&gt;=8001,SEMAINE!M703&lt;=10000),((COÛTS!$C$114*8*O703)),0))))</f>
        <v>0</v>
      </c>
      <c r="AG703" s="6">
        <f>IF(R703="OUI",0,(IF(AND(F703="MEDIA",G703="NON TISSÉ (Type Drop)",P703="oui",Q703="RECTO (Type Chaussette)",SEMAINE!M706&lt;=2000),((COÛTS!$C$115*2*O703*SEMAINE!M703/1000)+(COÛTS!$C$109*O703*SEMAINE!M703/1000)+(COÛTS!$C$107*O703*SEMAINE!M703/1000)),"0")+(IF(AND(F703="MEDIA",P703="oui",Q703="RECTO (Type Chaussette)",SEMAINE!M703&gt;2001,SEMAINE!M703&lt;=4000),((COÛTS!$C$114*2*O703)),"0"))+(IF(AND(F703="MEDIA",P703="oui",Q703="RECTO (Type Chaussette)",SEMAINE!M703&gt;=4001,SEMAINE!M703&lt;=6000),((COÛTS!$C$114*4*O703)),"0"))+(IF(AND(F703="MEDIA",P703="oui",Q703="RECTO (Type Chaussette)",SEMAINE!M703&gt;=6001,SEMAINE!M703&lt;=8000),((COÛTS!$C$114*6*O703)),"0"))+(IF(AND(F703="MEDIA",P703="oui",Q703="RECTO (Type Chaussette)",SEMAINE!M703&gt;=8001,SEMAINE!M703&lt;=10000),((COÛTS!$C$114*8*O703)),0))))</f>
        <v>0</v>
      </c>
      <c r="AH703" s="6">
        <f>IF(R703="OUI",0,(IF(AND(F703="MEDIA",G703="NON TISSÉ (Type Drop)",P703="oui",Q703="RECTO/VERSO (Type Deux Simple Face)"),((COÛTS!$C$115*4*O703*SEMAINE!M703/1000)+(COÛTS!$C$110*O703*4)+(COÛTS!$C$107*O703*SEMAINE!M703/1000)),"0")+(IF(AND(F703="MEDIA",P703="oui",Q703="RECTO/VERSO (Type Deux Simple Face)",SEMAINE!M703&gt;2001,SEMAINE!M703&lt;=4000),((COÛTS!$C$114*2*O703)),"0"))+(IF(AND(F703="MEDIA",P703="oui",Q703="RECTO/VERSO (Type Deux Simple Face)",SEMAINE!M703&gt;=4001,SEMAINE!M703&lt;=6000),((COÛTS!$C$114*4*O703)),"0"))+(IF(AND(F703="MEDIA",P703="oui",Q703="RECTO/VERSO (Type Deux Simple Face)",SEMAINE!M703&gt;=6001,SEMAINE!M703&lt;=8000),((COÛTS!$C$114*6*O703)),"0"))+(IF(AND(F703="MEDIA",P703="oui",Q703="RECTO/VERSO (Type Deux Simple Face)",SEMAINE!M703&gt;=8001,SEMAINE!M703&lt;=10000),((COÛTS!$C$114*8*O703)),0))))</f>
        <v>0</v>
      </c>
      <c r="AI703" s="6">
        <f>IF(R703="OUI",0,(IF(AND(F703="MEDIA",G703="NON TISSÉ (Type Drop)",P703="oui",Q703="MODULE TRIANGULAIRE"),((COÛTS!$C$115*6*O703*SEMAINE!M703/1000)+(COÛTS!$C$112*O703*6)+(COÛTS!$C$107*O703*3)),"0")+(IF(AND(F703="MEDIA",P703="oui",Q703="MODULE TRIANGULAIRE",SEMAINE!M703&gt;2001,SEMAINE!M703&lt;=4000),((COÛTS!$C$114*2*O703*3)),"0"))+(IF(AND(F703="MEDIA",P703="oui",Q703="MODULE TRIANGULAIRE",SEMAINE!M703&gt;=4001,SEMAINE!M703&lt;=6000),((COÛTS!$C$114*4*O703*3)),"0"))+(IF(AND(F703="MEDIA",P703="oui",Q703="MODULE TRIANGULAIRE",SEMAINE!M703&gt;=6001,SEMAINE!M703&lt;=8000),((COÛTS!$C$114*6*O703*3)),"0"))+(IF(AND(F703="MEDIA",P703="oui",Q703="MODULE TRIANGULAIRE",SEMAINE!M703&gt;=8001,SEMAINE!M703&lt;=10000),((COÛTS!$C$114*8*O703*3)),0))))</f>
        <v>0</v>
      </c>
      <c r="AJ703" s="6">
        <f>IF(OR(R703="OUI",H703&gt;0),0,(IF(AND(F703="MEDIA",G703="NON TISSÉ (Type Drop)",P703="oui",Q703="MODULE CARRÉ"),((COÛTS!$C$115*8*O703*SEMAINE!M703/1000)+(COÛTS!$C$111*O703*8)+(COÛTS!$C$107*O703*4)),"0")+IF(AND(F703="MEDIA",G703="BÂCHE FRONTLIT 450gr (Type Bâche M1)",P703="oui",Q703="MODULE CARRÉ"),((COÛTS!$C$115*8*O703*SEMAINE!M703/1000)+(COÛTS!$C$111*O703*8)+(COÛTS!$C$107*O703*4)),"0")+(IF(AND(F703="MEDIA",P703="oui",Q703="MODULE CARRÉ",SEMAINE!M703&gt;2001,SEMAINE!M703&lt;=4000),((COÛTS!$C$114*2*O703*4)),"0"))+(IF(AND(F703="MEDIA",P703="oui",Q703="MODULE CARRÉ",SEMAINE!M703&gt;=4001,SEMAINE!M703&lt;=6000),((COÛTS!$C$114*4*O703*4)),"0"))+(IF(AND(F703="MEDIA",P703="oui",Q703="MODULE CARRÉ",SEMAINE!M703&gt;=6001,SEMAINE!M703&lt;=8000),((COÛTS!$C$114*6*O703*4)),"0"))+(IF(AND(F703="MEDIA",P703="oui",Q703="MODULE CARRÉ",SEMAINE!M703&gt;=8001,SEMAINE!M703&lt;=10000),((COÛTS!$C$114*8*O703*4)),"0"))))</f>
        <v>0</v>
      </c>
      <c r="AK703" s="38">
        <f>IF(Y703&gt;0,(VLOOKUP(Y703,DATA!$AB$2:$AC$102,2,0)),1)</f>
        <v>1</v>
      </c>
      <c r="AL703" s="53">
        <f t="shared" si="87"/>
        <v>0</v>
      </c>
    </row>
    <row r="704" spans="2:38" ht="25.05" customHeight="1" x14ac:dyDescent="0.25">
      <c r="B704" s="43" t="str">
        <f>COUNTIF($D$3:D704,D704)&amp;T_Semaine[[#This Row],[N°AFFAIRE]]</f>
        <v>0</v>
      </c>
      <c r="C704" s="50"/>
      <c r="D704" s="50"/>
      <c r="E704" s="50"/>
      <c r="F704" s="50"/>
      <c r="G704" s="50"/>
      <c r="H704" s="50"/>
      <c r="I704" s="50"/>
      <c r="J704" s="50"/>
      <c r="K704" s="50"/>
      <c r="L704" s="50"/>
      <c r="M704" s="91"/>
      <c r="N704" s="91"/>
      <c r="O704" s="50"/>
      <c r="P704" s="50"/>
      <c r="Q704" s="50"/>
      <c r="R704" s="50"/>
      <c r="S704" s="50"/>
      <c r="T704" s="95">
        <f t="shared" si="81"/>
        <v>0</v>
      </c>
      <c r="U704" s="36">
        <f t="shared" si="82"/>
        <v>0</v>
      </c>
      <c r="V704" s="43"/>
      <c r="W704" s="43"/>
      <c r="X704" s="6">
        <f t="shared" si="80"/>
        <v>0</v>
      </c>
      <c r="Y704" s="55"/>
      <c r="Z704" s="6">
        <f>(IF(R704="OUI",0,IF(AND(F704="MEDIA",G704&gt;0,O704&gt;0),(VLOOKUP(G704,COÛTS!$A$1:$C$157,3,0)*(M704*N704/1000*O704/1000)),0)+IF(AND(G704&gt;0,F704="HEURE"),(VLOOKUP(G704,COÛTS!$A$1:$C$157,3,0)*(O704)),0))+IF(AND(G704&gt;0,F704="DIVERS"),(VLOOKUP(G704,COÛTS!$A$1:$C$157,3,0)*(O704)),0)+IF(AND(G704&gt;0,F704="VEHICULE"),(VLOOKUP(G704,COÛTS!$A$1:$C$157,3,0)*(O704)),0)+IF(AND(G704&gt;0,F704="FACONNAGE"),(VLOOKUP(G704,COÛTS!$A$1:$C$157,3,0)*(O704)),0)+IF(AND(G704&gt;0,F704="ACCESSOIRES"),(VLOOKUP(G704,COÛTS!$A$1:$C$157,3,0)*(O704)),0)+IF(AND(F704="TRANSPORT",G704&gt;0),(VLOOKUP(G704,COÛTS!$A$1:$C$157,3,0)*(O704)),0)+IF(AND(F704="PRODUITS",G704="KIT COMPLET HABILLAGE CLOISON MODULAIRE (mL)"),(VLOOKUP(G704,COÛTS!$A$1:$C$157,3,0)*(M704/1000*O704)),0)+IF(AND(F704="MEDIA",H704&lt;0,G704&gt;0,P704="oui",Q704="RECTO/VERSO (Type Deux Simple Face)"),(VLOOKUP(G704,COÛTS!$A$1:$C$157,3,0)*(M704*(N704+480)/1000*O704/1000)),"0")+IF(AND(F704="MEDIA",H704&lt;0,G704&gt;0,P704="oui",Q704="MODULE TRIANGULAIRE"),(VLOOKUP(G704,COÛTS!$A$1:$C$157,3,0)*(M704*(N704+240)/1000*O704/1000)*2)+(VLOOKUP(G704,COÛTS!$A$1:$C$157,3,0)*(M704)/1000*0.24),"0")+IF(AND(F704="MEDIA",P704="oui",G704&gt;0,H704&lt;0,Q704="MODULE CARRÉ"),(VLOOKUP(G704,COÛTS!$A$1:$C$157,3,0)*(M704*(N704+240)/1000*O704/1000)*3)+(VLOOKUP(G704,COÛTS!$A$1:$C$157,3,0)*(M704)/1000*0.24),"0")+IF(AND(F704="MEDIA",H704&lt;0,P704="oui",G704&gt;0,Q704="RECTO (Type Chaussette)"),(VLOOKUP(G704,COÛTS!$A$1:$C$157,3,0)*(M704*(N704+60)/1000*O704/1000))))</f>
        <v>0</v>
      </c>
      <c r="AA704" s="6">
        <f>IF(R704="OUI",0,IF(AND(H704&gt;0,I704="OUI"),(VLOOKUP(H704,COÛTS!$A$1:$C$157,3,0)*(M704*N704/1000*O704/1000)),0))</f>
        <v>0</v>
      </c>
      <c r="AB704" s="6">
        <f t="shared" si="83"/>
        <v>0</v>
      </c>
      <c r="AC704" s="7">
        <f t="shared" si="84"/>
        <v>0</v>
      </c>
      <c r="AD704" s="6">
        <f t="shared" si="85"/>
        <v>0</v>
      </c>
      <c r="AE704" s="6">
        <f t="shared" si="86"/>
        <v>0</v>
      </c>
      <c r="AF704" s="6">
        <f>IF(R704="OUI",0,(IF(AND(P704="oui",Q704="RECTO (Type Chaussette, Simple Face)",SEMAINE!M706&lt;=2000),((COÛTS!$C$115*2*O704*SEMAINE!M704/1000)+(COÛTS!$C$109*O704*SEMAINE!M704/1000)+(COÛTS!$C$107*O704*SEMAINE!M704/1000)),"0")+(IF(AND(P704="oui",Q704="RECTO (Type Chaussette, Simple Face)",SEMAINE!M704&gt;2001,SEMAINE!M704&lt;=4000),((COÛTS!$C$114*2*O704)),"0"))+(IF(AND(P704="oui",Q704="RECTO (Type Chaussette, Simple Face)",SEMAINE!M704&gt;=4001,SEMAINE!M704&lt;=6000),((COÛTS!$C$114*4*O704)),"0"))+(IF(AND(P704="oui",Q704="RECTO (Type Chaussette, Simple Face)",SEMAINE!M704&gt;=6001,SEMAINE!M704&lt;=8000),((COÛTS!$C$114*6*O704)),"0"))+(IF(AND(P704="oui",Q704="RECTO (Type Chaussette, Simple Face)",SEMAINE!M704&gt;=8001,SEMAINE!M704&lt;=10000),((COÛTS!$C$114*8*O704)),0))))</f>
        <v>0</v>
      </c>
      <c r="AG704" s="6">
        <f>IF(R704="OUI",0,(IF(AND(F704="MEDIA",G704="NON TISSÉ (Type Drop)",P704="oui",Q704="RECTO (Type Chaussette)",SEMAINE!M707&lt;=2000),((COÛTS!$C$115*2*O704*SEMAINE!M704/1000)+(COÛTS!$C$109*O704*SEMAINE!M704/1000)+(COÛTS!$C$107*O704*SEMAINE!M704/1000)),"0")+(IF(AND(F704="MEDIA",P704="oui",Q704="RECTO (Type Chaussette)",SEMAINE!M704&gt;2001,SEMAINE!M704&lt;=4000),((COÛTS!$C$114*2*O704)),"0"))+(IF(AND(F704="MEDIA",P704="oui",Q704="RECTO (Type Chaussette)",SEMAINE!M704&gt;=4001,SEMAINE!M704&lt;=6000),((COÛTS!$C$114*4*O704)),"0"))+(IF(AND(F704="MEDIA",P704="oui",Q704="RECTO (Type Chaussette)",SEMAINE!M704&gt;=6001,SEMAINE!M704&lt;=8000),((COÛTS!$C$114*6*O704)),"0"))+(IF(AND(F704="MEDIA",P704="oui",Q704="RECTO (Type Chaussette)",SEMAINE!M704&gt;=8001,SEMAINE!M704&lt;=10000),((COÛTS!$C$114*8*O704)),0))))</f>
        <v>0</v>
      </c>
      <c r="AH704" s="6">
        <f>IF(R704="OUI",0,(IF(AND(F704="MEDIA",G704="NON TISSÉ (Type Drop)",P704="oui",Q704="RECTO/VERSO (Type Deux Simple Face)"),((COÛTS!$C$115*4*O704*SEMAINE!M704/1000)+(COÛTS!$C$110*O704*4)+(COÛTS!$C$107*O704*SEMAINE!M704/1000)),"0")+(IF(AND(F704="MEDIA",P704="oui",Q704="RECTO/VERSO (Type Deux Simple Face)",SEMAINE!M704&gt;2001,SEMAINE!M704&lt;=4000),((COÛTS!$C$114*2*O704)),"0"))+(IF(AND(F704="MEDIA",P704="oui",Q704="RECTO/VERSO (Type Deux Simple Face)",SEMAINE!M704&gt;=4001,SEMAINE!M704&lt;=6000),((COÛTS!$C$114*4*O704)),"0"))+(IF(AND(F704="MEDIA",P704="oui",Q704="RECTO/VERSO (Type Deux Simple Face)",SEMAINE!M704&gt;=6001,SEMAINE!M704&lt;=8000),((COÛTS!$C$114*6*O704)),"0"))+(IF(AND(F704="MEDIA",P704="oui",Q704="RECTO/VERSO (Type Deux Simple Face)",SEMAINE!M704&gt;=8001,SEMAINE!M704&lt;=10000),((COÛTS!$C$114*8*O704)),0))))</f>
        <v>0</v>
      </c>
      <c r="AI704" s="6">
        <f>IF(R704="OUI",0,(IF(AND(F704="MEDIA",G704="NON TISSÉ (Type Drop)",P704="oui",Q704="MODULE TRIANGULAIRE"),((COÛTS!$C$115*6*O704*SEMAINE!M704/1000)+(COÛTS!$C$112*O704*6)+(COÛTS!$C$107*O704*3)),"0")+(IF(AND(F704="MEDIA",P704="oui",Q704="MODULE TRIANGULAIRE",SEMAINE!M704&gt;2001,SEMAINE!M704&lt;=4000),((COÛTS!$C$114*2*O704*3)),"0"))+(IF(AND(F704="MEDIA",P704="oui",Q704="MODULE TRIANGULAIRE",SEMAINE!M704&gt;=4001,SEMAINE!M704&lt;=6000),((COÛTS!$C$114*4*O704*3)),"0"))+(IF(AND(F704="MEDIA",P704="oui",Q704="MODULE TRIANGULAIRE",SEMAINE!M704&gt;=6001,SEMAINE!M704&lt;=8000),((COÛTS!$C$114*6*O704*3)),"0"))+(IF(AND(F704="MEDIA",P704="oui",Q704="MODULE TRIANGULAIRE",SEMAINE!M704&gt;=8001,SEMAINE!M704&lt;=10000),((COÛTS!$C$114*8*O704*3)),0))))</f>
        <v>0</v>
      </c>
      <c r="AJ704" s="6">
        <f>IF(OR(R704="OUI",H704&gt;0),0,(IF(AND(F704="MEDIA",G704="NON TISSÉ (Type Drop)",P704="oui",Q704="MODULE CARRÉ"),((COÛTS!$C$115*8*O704*SEMAINE!M704/1000)+(COÛTS!$C$111*O704*8)+(COÛTS!$C$107*O704*4)),"0")+IF(AND(F704="MEDIA",G704="BÂCHE FRONTLIT 450gr (Type Bâche M1)",P704="oui",Q704="MODULE CARRÉ"),((COÛTS!$C$115*8*O704*SEMAINE!M704/1000)+(COÛTS!$C$111*O704*8)+(COÛTS!$C$107*O704*4)),"0")+(IF(AND(F704="MEDIA",P704="oui",Q704="MODULE CARRÉ",SEMAINE!M704&gt;2001,SEMAINE!M704&lt;=4000),((COÛTS!$C$114*2*O704*4)),"0"))+(IF(AND(F704="MEDIA",P704="oui",Q704="MODULE CARRÉ",SEMAINE!M704&gt;=4001,SEMAINE!M704&lt;=6000),((COÛTS!$C$114*4*O704*4)),"0"))+(IF(AND(F704="MEDIA",P704="oui",Q704="MODULE CARRÉ",SEMAINE!M704&gt;=6001,SEMAINE!M704&lt;=8000),((COÛTS!$C$114*6*O704*4)),"0"))+(IF(AND(F704="MEDIA",P704="oui",Q704="MODULE CARRÉ",SEMAINE!M704&gt;=8001,SEMAINE!M704&lt;=10000),((COÛTS!$C$114*8*O704*4)),"0"))))</f>
        <v>0</v>
      </c>
      <c r="AK704" s="38">
        <f>IF(Y704&gt;0,(VLOOKUP(Y704,DATA!$AB$2:$AC$102,2,0)),1)</f>
        <v>1</v>
      </c>
      <c r="AL704" s="53">
        <f t="shared" si="87"/>
        <v>0</v>
      </c>
    </row>
    <row r="705" spans="2:38" ht="25.05" customHeight="1" x14ac:dyDescent="0.25">
      <c r="B705" s="43" t="str">
        <f>COUNTIF($D$3:D705,D705)&amp;T_Semaine[[#This Row],[N°AFFAIRE]]</f>
        <v>0</v>
      </c>
      <c r="C705" s="50"/>
      <c r="D705" s="50"/>
      <c r="E705" s="50"/>
      <c r="F705" s="50"/>
      <c r="G705" s="50"/>
      <c r="H705" s="50"/>
      <c r="I705" s="50"/>
      <c r="J705" s="50"/>
      <c r="K705" s="50"/>
      <c r="L705" s="50"/>
      <c r="M705" s="91"/>
      <c r="N705" s="91"/>
      <c r="O705" s="50"/>
      <c r="P705" s="50"/>
      <c r="Q705" s="50"/>
      <c r="R705" s="50"/>
      <c r="S705" s="50"/>
      <c r="T705" s="95">
        <f t="shared" si="81"/>
        <v>0</v>
      </c>
      <c r="U705" s="36">
        <f t="shared" si="82"/>
        <v>0</v>
      </c>
      <c r="V705" s="43"/>
      <c r="W705" s="43"/>
      <c r="X705" s="6">
        <f t="shared" ref="X705:X768" si="88">IF(O705=0,0,(V705+W705+U705))</f>
        <v>0</v>
      </c>
      <c r="Y705" s="55"/>
      <c r="Z705" s="6">
        <f>(IF(R705="OUI",0,IF(AND(F705="MEDIA",G705&gt;0,O705&gt;0),(VLOOKUP(G705,COÛTS!$A$1:$C$157,3,0)*(M705*N705/1000*O705/1000)),0)+IF(AND(G705&gt;0,F705="HEURE"),(VLOOKUP(G705,COÛTS!$A$1:$C$157,3,0)*(O705)),0))+IF(AND(G705&gt;0,F705="DIVERS"),(VLOOKUP(G705,COÛTS!$A$1:$C$157,3,0)*(O705)),0)+IF(AND(G705&gt;0,F705="VEHICULE"),(VLOOKUP(G705,COÛTS!$A$1:$C$157,3,0)*(O705)),0)+IF(AND(G705&gt;0,F705="FACONNAGE"),(VLOOKUP(G705,COÛTS!$A$1:$C$157,3,0)*(O705)),0)+IF(AND(G705&gt;0,F705="ACCESSOIRES"),(VLOOKUP(G705,COÛTS!$A$1:$C$157,3,0)*(O705)),0)+IF(AND(F705="TRANSPORT",G705&gt;0),(VLOOKUP(G705,COÛTS!$A$1:$C$157,3,0)*(O705)),0)+IF(AND(F705="PRODUITS",G705="KIT COMPLET HABILLAGE CLOISON MODULAIRE (mL)"),(VLOOKUP(G705,COÛTS!$A$1:$C$157,3,0)*(M705/1000*O705)),0)+IF(AND(F705="MEDIA",H705&lt;0,G705&gt;0,P705="oui",Q705="RECTO/VERSO (Type Deux Simple Face)"),(VLOOKUP(G705,COÛTS!$A$1:$C$157,3,0)*(M705*(N705+480)/1000*O705/1000)),"0")+IF(AND(F705="MEDIA",H705&lt;0,G705&gt;0,P705="oui",Q705="MODULE TRIANGULAIRE"),(VLOOKUP(G705,COÛTS!$A$1:$C$157,3,0)*(M705*(N705+240)/1000*O705/1000)*2)+(VLOOKUP(G705,COÛTS!$A$1:$C$157,3,0)*(M705)/1000*0.24),"0")+IF(AND(F705="MEDIA",P705="oui",G705&gt;0,H705&lt;0,Q705="MODULE CARRÉ"),(VLOOKUP(G705,COÛTS!$A$1:$C$157,3,0)*(M705*(N705+240)/1000*O705/1000)*3)+(VLOOKUP(G705,COÛTS!$A$1:$C$157,3,0)*(M705)/1000*0.24),"0")+IF(AND(F705="MEDIA",H705&lt;0,P705="oui",G705&gt;0,Q705="RECTO (Type Chaussette)"),(VLOOKUP(G705,COÛTS!$A$1:$C$157,3,0)*(M705*(N705+60)/1000*O705/1000))))</f>
        <v>0</v>
      </c>
      <c r="AA705" s="6">
        <f>IF(R705="OUI",0,IF(AND(H705&gt;0,I705="OUI"),(VLOOKUP(H705,COÛTS!$A$1:$C$157,3,0)*(M705*N705/1000*O705/1000)),0))</f>
        <v>0</v>
      </c>
      <c r="AB705" s="6">
        <f t="shared" si="83"/>
        <v>0</v>
      </c>
      <c r="AC705" s="7">
        <f t="shared" si="84"/>
        <v>0</v>
      </c>
      <c r="AD705" s="6">
        <f t="shared" si="85"/>
        <v>0</v>
      </c>
      <c r="AE705" s="6">
        <f t="shared" si="86"/>
        <v>0</v>
      </c>
      <c r="AF705" s="6">
        <f>IF(R705="OUI",0,(IF(AND(P705="oui",Q705="RECTO (Type Chaussette, Simple Face)",SEMAINE!M707&lt;=2000),((COÛTS!$C$115*2*O705*SEMAINE!M705/1000)+(COÛTS!$C$109*O705*SEMAINE!M705/1000)+(COÛTS!$C$107*O705*SEMAINE!M705/1000)),"0")+(IF(AND(P705="oui",Q705="RECTO (Type Chaussette, Simple Face)",SEMAINE!M705&gt;2001,SEMAINE!M705&lt;=4000),((COÛTS!$C$114*2*O705)),"0"))+(IF(AND(P705="oui",Q705="RECTO (Type Chaussette, Simple Face)",SEMAINE!M705&gt;=4001,SEMAINE!M705&lt;=6000),((COÛTS!$C$114*4*O705)),"0"))+(IF(AND(P705="oui",Q705="RECTO (Type Chaussette, Simple Face)",SEMAINE!M705&gt;=6001,SEMAINE!M705&lt;=8000),((COÛTS!$C$114*6*O705)),"0"))+(IF(AND(P705="oui",Q705="RECTO (Type Chaussette, Simple Face)",SEMAINE!M705&gt;=8001,SEMAINE!M705&lt;=10000),((COÛTS!$C$114*8*O705)),0))))</f>
        <v>0</v>
      </c>
      <c r="AG705" s="6">
        <f>IF(R705="OUI",0,(IF(AND(F705="MEDIA",G705="NON TISSÉ (Type Drop)",P705="oui",Q705="RECTO (Type Chaussette)",SEMAINE!M708&lt;=2000),((COÛTS!$C$115*2*O705*SEMAINE!M705/1000)+(COÛTS!$C$109*O705*SEMAINE!M705/1000)+(COÛTS!$C$107*O705*SEMAINE!M705/1000)),"0")+(IF(AND(F705="MEDIA",P705="oui",Q705="RECTO (Type Chaussette)",SEMAINE!M705&gt;2001,SEMAINE!M705&lt;=4000),((COÛTS!$C$114*2*O705)),"0"))+(IF(AND(F705="MEDIA",P705="oui",Q705="RECTO (Type Chaussette)",SEMAINE!M705&gt;=4001,SEMAINE!M705&lt;=6000),((COÛTS!$C$114*4*O705)),"0"))+(IF(AND(F705="MEDIA",P705="oui",Q705="RECTO (Type Chaussette)",SEMAINE!M705&gt;=6001,SEMAINE!M705&lt;=8000),((COÛTS!$C$114*6*O705)),"0"))+(IF(AND(F705="MEDIA",P705="oui",Q705="RECTO (Type Chaussette)",SEMAINE!M705&gt;=8001,SEMAINE!M705&lt;=10000),((COÛTS!$C$114*8*O705)),0))))</f>
        <v>0</v>
      </c>
      <c r="AH705" s="6">
        <f>IF(R705="OUI",0,(IF(AND(F705="MEDIA",G705="NON TISSÉ (Type Drop)",P705="oui",Q705="RECTO/VERSO (Type Deux Simple Face)"),((COÛTS!$C$115*4*O705*SEMAINE!M705/1000)+(COÛTS!$C$110*O705*4)+(COÛTS!$C$107*O705*SEMAINE!M705/1000)),"0")+(IF(AND(F705="MEDIA",P705="oui",Q705="RECTO/VERSO (Type Deux Simple Face)",SEMAINE!M705&gt;2001,SEMAINE!M705&lt;=4000),((COÛTS!$C$114*2*O705)),"0"))+(IF(AND(F705="MEDIA",P705="oui",Q705="RECTO/VERSO (Type Deux Simple Face)",SEMAINE!M705&gt;=4001,SEMAINE!M705&lt;=6000),((COÛTS!$C$114*4*O705)),"0"))+(IF(AND(F705="MEDIA",P705="oui",Q705="RECTO/VERSO (Type Deux Simple Face)",SEMAINE!M705&gt;=6001,SEMAINE!M705&lt;=8000),((COÛTS!$C$114*6*O705)),"0"))+(IF(AND(F705="MEDIA",P705="oui",Q705="RECTO/VERSO (Type Deux Simple Face)",SEMAINE!M705&gt;=8001,SEMAINE!M705&lt;=10000),((COÛTS!$C$114*8*O705)),0))))</f>
        <v>0</v>
      </c>
      <c r="AI705" s="6">
        <f>IF(R705="OUI",0,(IF(AND(F705="MEDIA",G705="NON TISSÉ (Type Drop)",P705="oui",Q705="MODULE TRIANGULAIRE"),((COÛTS!$C$115*6*O705*SEMAINE!M705/1000)+(COÛTS!$C$112*O705*6)+(COÛTS!$C$107*O705*3)),"0")+(IF(AND(F705="MEDIA",P705="oui",Q705="MODULE TRIANGULAIRE",SEMAINE!M705&gt;2001,SEMAINE!M705&lt;=4000),((COÛTS!$C$114*2*O705*3)),"0"))+(IF(AND(F705="MEDIA",P705="oui",Q705="MODULE TRIANGULAIRE",SEMAINE!M705&gt;=4001,SEMAINE!M705&lt;=6000),((COÛTS!$C$114*4*O705*3)),"0"))+(IF(AND(F705="MEDIA",P705="oui",Q705="MODULE TRIANGULAIRE",SEMAINE!M705&gt;=6001,SEMAINE!M705&lt;=8000),((COÛTS!$C$114*6*O705*3)),"0"))+(IF(AND(F705="MEDIA",P705="oui",Q705="MODULE TRIANGULAIRE",SEMAINE!M705&gt;=8001,SEMAINE!M705&lt;=10000),((COÛTS!$C$114*8*O705*3)),0))))</f>
        <v>0</v>
      </c>
      <c r="AJ705" s="6">
        <f>IF(OR(R705="OUI",H705&gt;0),0,(IF(AND(F705="MEDIA",G705="NON TISSÉ (Type Drop)",P705="oui",Q705="MODULE CARRÉ"),((COÛTS!$C$115*8*O705*SEMAINE!M705/1000)+(COÛTS!$C$111*O705*8)+(COÛTS!$C$107*O705*4)),"0")+IF(AND(F705="MEDIA",G705="BÂCHE FRONTLIT 450gr (Type Bâche M1)",P705="oui",Q705="MODULE CARRÉ"),((COÛTS!$C$115*8*O705*SEMAINE!M705/1000)+(COÛTS!$C$111*O705*8)+(COÛTS!$C$107*O705*4)),"0")+(IF(AND(F705="MEDIA",P705="oui",Q705="MODULE CARRÉ",SEMAINE!M705&gt;2001,SEMAINE!M705&lt;=4000),((COÛTS!$C$114*2*O705*4)),"0"))+(IF(AND(F705="MEDIA",P705="oui",Q705="MODULE CARRÉ",SEMAINE!M705&gt;=4001,SEMAINE!M705&lt;=6000),((COÛTS!$C$114*4*O705*4)),"0"))+(IF(AND(F705="MEDIA",P705="oui",Q705="MODULE CARRÉ",SEMAINE!M705&gt;=6001,SEMAINE!M705&lt;=8000),((COÛTS!$C$114*6*O705*4)),"0"))+(IF(AND(F705="MEDIA",P705="oui",Q705="MODULE CARRÉ",SEMAINE!M705&gt;=8001,SEMAINE!M705&lt;=10000),((COÛTS!$C$114*8*O705*4)),"0"))))</f>
        <v>0</v>
      </c>
      <c r="AK705" s="38">
        <f>IF(Y705&gt;0,(VLOOKUP(Y705,DATA!$AB$2:$AC$102,2,0)),1)</f>
        <v>1</v>
      </c>
      <c r="AL705" s="53">
        <f t="shared" si="87"/>
        <v>0</v>
      </c>
    </row>
    <row r="706" spans="2:38" ht="25.05" customHeight="1" x14ac:dyDescent="0.25">
      <c r="B706" s="43" t="str">
        <f>COUNTIF($D$3:D706,D706)&amp;T_Semaine[[#This Row],[N°AFFAIRE]]</f>
        <v>0</v>
      </c>
      <c r="C706" s="50"/>
      <c r="D706" s="50"/>
      <c r="E706" s="50"/>
      <c r="F706" s="50"/>
      <c r="G706" s="50"/>
      <c r="H706" s="50"/>
      <c r="I706" s="50"/>
      <c r="J706" s="50"/>
      <c r="K706" s="50"/>
      <c r="L706" s="50"/>
      <c r="M706" s="91"/>
      <c r="N706" s="91"/>
      <c r="O706" s="50"/>
      <c r="P706" s="50"/>
      <c r="Q706" s="50"/>
      <c r="R706" s="50"/>
      <c r="S706" s="50"/>
      <c r="T706" s="95">
        <f t="shared" si="81"/>
        <v>0</v>
      </c>
      <c r="U706" s="36">
        <f t="shared" si="82"/>
        <v>0</v>
      </c>
      <c r="V706" s="43"/>
      <c r="W706" s="43"/>
      <c r="X706" s="6">
        <f t="shared" si="88"/>
        <v>0</v>
      </c>
      <c r="Y706" s="55"/>
      <c r="Z706" s="6">
        <f>(IF(R706="OUI",0,IF(AND(F706="MEDIA",G706&gt;0,O706&gt;0),(VLOOKUP(G706,COÛTS!$A$1:$C$157,3,0)*(M706*N706/1000*O706/1000)),0)+IF(AND(G706&gt;0,F706="HEURE"),(VLOOKUP(G706,COÛTS!$A$1:$C$157,3,0)*(O706)),0))+IF(AND(G706&gt;0,F706="DIVERS"),(VLOOKUP(G706,COÛTS!$A$1:$C$157,3,0)*(O706)),0)+IF(AND(G706&gt;0,F706="VEHICULE"),(VLOOKUP(G706,COÛTS!$A$1:$C$157,3,0)*(O706)),0)+IF(AND(G706&gt;0,F706="FACONNAGE"),(VLOOKUP(G706,COÛTS!$A$1:$C$157,3,0)*(O706)),0)+IF(AND(G706&gt;0,F706="ACCESSOIRES"),(VLOOKUP(G706,COÛTS!$A$1:$C$157,3,0)*(O706)),0)+IF(AND(F706="TRANSPORT",G706&gt;0),(VLOOKUP(G706,COÛTS!$A$1:$C$157,3,0)*(O706)),0)+IF(AND(F706="PRODUITS",G706="KIT COMPLET HABILLAGE CLOISON MODULAIRE (mL)"),(VLOOKUP(G706,COÛTS!$A$1:$C$157,3,0)*(M706/1000*O706)),0)+IF(AND(F706="MEDIA",H706&lt;0,G706&gt;0,P706="oui",Q706="RECTO/VERSO (Type Deux Simple Face)"),(VLOOKUP(G706,COÛTS!$A$1:$C$157,3,0)*(M706*(N706+480)/1000*O706/1000)),"0")+IF(AND(F706="MEDIA",H706&lt;0,G706&gt;0,P706="oui",Q706="MODULE TRIANGULAIRE"),(VLOOKUP(G706,COÛTS!$A$1:$C$157,3,0)*(M706*(N706+240)/1000*O706/1000)*2)+(VLOOKUP(G706,COÛTS!$A$1:$C$157,3,0)*(M706)/1000*0.24),"0")+IF(AND(F706="MEDIA",P706="oui",G706&gt;0,H706&lt;0,Q706="MODULE CARRÉ"),(VLOOKUP(G706,COÛTS!$A$1:$C$157,3,0)*(M706*(N706+240)/1000*O706/1000)*3)+(VLOOKUP(G706,COÛTS!$A$1:$C$157,3,0)*(M706)/1000*0.24),"0")+IF(AND(F706="MEDIA",H706&lt;0,P706="oui",G706&gt;0,Q706="RECTO (Type Chaussette)"),(VLOOKUP(G706,COÛTS!$A$1:$C$157,3,0)*(M706*(N706+60)/1000*O706/1000))))</f>
        <v>0</v>
      </c>
      <c r="AA706" s="6">
        <f>IF(R706="OUI",0,IF(AND(H706&gt;0,I706="OUI"),(VLOOKUP(H706,COÛTS!$A$1:$C$157,3,0)*(M706*N706/1000*O706/1000)),0))</f>
        <v>0</v>
      </c>
      <c r="AB706" s="6">
        <f t="shared" si="83"/>
        <v>0</v>
      </c>
      <c r="AC706" s="7">
        <f t="shared" si="84"/>
        <v>0</v>
      </c>
      <c r="AD706" s="6">
        <f t="shared" si="85"/>
        <v>0</v>
      </c>
      <c r="AE706" s="6">
        <f t="shared" si="86"/>
        <v>0</v>
      </c>
      <c r="AF706" s="6">
        <f>IF(R706="OUI",0,(IF(AND(P706="oui",Q706="RECTO (Type Chaussette, Simple Face)",SEMAINE!M708&lt;=2000),((COÛTS!$C$115*2*O706*SEMAINE!M706/1000)+(COÛTS!$C$109*O706*SEMAINE!M706/1000)+(COÛTS!$C$107*O706*SEMAINE!M706/1000)),"0")+(IF(AND(P706="oui",Q706="RECTO (Type Chaussette, Simple Face)",SEMAINE!M706&gt;2001,SEMAINE!M706&lt;=4000),((COÛTS!$C$114*2*O706)),"0"))+(IF(AND(P706="oui",Q706="RECTO (Type Chaussette, Simple Face)",SEMAINE!M706&gt;=4001,SEMAINE!M706&lt;=6000),((COÛTS!$C$114*4*O706)),"0"))+(IF(AND(P706="oui",Q706="RECTO (Type Chaussette, Simple Face)",SEMAINE!M706&gt;=6001,SEMAINE!M706&lt;=8000),((COÛTS!$C$114*6*O706)),"0"))+(IF(AND(P706="oui",Q706="RECTO (Type Chaussette, Simple Face)",SEMAINE!M706&gt;=8001,SEMAINE!M706&lt;=10000),((COÛTS!$C$114*8*O706)),0))))</f>
        <v>0</v>
      </c>
      <c r="AG706" s="6">
        <f>IF(R706="OUI",0,(IF(AND(F706="MEDIA",G706="NON TISSÉ (Type Drop)",P706="oui",Q706="RECTO (Type Chaussette)",SEMAINE!M709&lt;=2000),((COÛTS!$C$115*2*O706*SEMAINE!M706/1000)+(COÛTS!$C$109*O706*SEMAINE!M706/1000)+(COÛTS!$C$107*O706*SEMAINE!M706/1000)),"0")+(IF(AND(F706="MEDIA",P706="oui",Q706="RECTO (Type Chaussette)",SEMAINE!M706&gt;2001,SEMAINE!M706&lt;=4000),((COÛTS!$C$114*2*O706)),"0"))+(IF(AND(F706="MEDIA",P706="oui",Q706="RECTO (Type Chaussette)",SEMAINE!M706&gt;=4001,SEMAINE!M706&lt;=6000),((COÛTS!$C$114*4*O706)),"0"))+(IF(AND(F706="MEDIA",P706="oui",Q706="RECTO (Type Chaussette)",SEMAINE!M706&gt;=6001,SEMAINE!M706&lt;=8000),((COÛTS!$C$114*6*O706)),"0"))+(IF(AND(F706="MEDIA",P706="oui",Q706="RECTO (Type Chaussette)",SEMAINE!M706&gt;=8001,SEMAINE!M706&lt;=10000),((COÛTS!$C$114*8*O706)),0))))</f>
        <v>0</v>
      </c>
      <c r="AH706" s="6">
        <f>IF(R706="OUI",0,(IF(AND(F706="MEDIA",G706="NON TISSÉ (Type Drop)",P706="oui",Q706="RECTO/VERSO (Type Deux Simple Face)"),((COÛTS!$C$115*4*O706*SEMAINE!M706/1000)+(COÛTS!$C$110*O706*4)+(COÛTS!$C$107*O706*SEMAINE!M706/1000)),"0")+(IF(AND(F706="MEDIA",P706="oui",Q706="RECTO/VERSO (Type Deux Simple Face)",SEMAINE!M706&gt;2001,SEMAINE!M706&lt;=4000),((COÛTS!$C$114*2*O706)),"0"))+(IF(AND(F706="MEDIA",P706="oui",Q706="RECTO/VERSO (Type Deux Simple Face)",SEMAINE!M706&gt;=4001,SEMAINE!M706&lt;=6000),((COÛTS!$C$114*4*O706)),"0"))+(IF(AND(F706="MEDIA",P706="oui",Q706="RECTO/VERSO (Type Deux Simple Face)",SEMAINE!M706&gt;=6001,SEMAINE!M706&lt;=8000),((COÛTS!$C$114*6*O706)),"0"))+(IF(AND(F706="MEDIA",P706="oui",Q706="RECTO/VERSO (Type Deux Simple Face)",SEMAINE!M706&gt;=8001,SEMAINE!M706&lt;=10000),((COÛTS!$C$114*8*O706)),0))))</f>
        <v>0</v>
      </c>
      <c r="AI706" s="6">
        <f>IF(R706="OUI",0,(IF(AND(F706="MEDIA",G706="NON TISSÉ (Type Drop)",P706="oui",Q706="MODULE TRIANGULAIRE"),((COÛTS!$C$115*6*O706*SEMAINE!M706/1000)+(COÛTS!$C$112*O706*6)+(COÛTS!$C$107*O706*3)),"0")+(IF(AND(F706="MEDIA",P706="oui",Q706="MODULE TRIANGULAIRE",SEMAINE!M706&gt;2001,SEMAINE!M706&lt;=4000),((COÛTS!$C$114*2*O706*3)),"0"))+(IF(AND(F706="MEDIA",P706="oui",Q706="MODULE TRIANGULAIRE",SEMAINE!M706&gt;=4001,SEMAINE!M706&lt;=6000),((COÛTS!$C$114*4*O706*3)),"0"))+(IF(AND(F706="MEDIA",P706="oui",Q706="MODULE TRIANGULAIRE",SEMAINE!M706&gt;=6001,SEMAINE!M706&lt;=8000),((COÛTS!$C$114*6*O706*3)),"0"))+(IF(AND(F706="MEDIA",P706="oui",Q706="MODULE TRIANGULAIRE",SEMAINE!M706&gt;=8001,SEMAINE!M706&lt;=10000),((COÛTS!$C$114*8*O706*3)),0))))</f>
        <v>0</v>
      </c>
      <c r="AJ706" s="6">
        <f>IF(OR(R706="OUI",H706&gt;0),0,(IF(AND(F706="MEDIA",G706="NON TISSÉ (Type Drop)",P706="oui",Q706="MODULE CARRÉ"),((COÛTS!$C$115*8*O706*SEMAINE!M706/1000)+(COÛTS!$C$111*O706*8)+(COÛTS!$C$107*O706*4)),"0")+IF(AND(F706="MEDIA",G706="BÂCHE FRONTLIT 450gr (Type Bâche M1)",P706="oui",Q706="MODULE CARRÉ"),((COÛTS!$C$115*8*O706*SEMAINE!M706/1000)+(COÛTS!$C$111*O706*8)+(COÛTS!$C$107*O706*4)),"0")+(IF(AND(F706="MEDIA",P706="oui",Q706="MODULE CARRÉ",SEMAINE!M706&gt;2001,SEMAINE!M706&lt;=4000),((COÛTS!$C$114*2*O706*4)),"0"))+(IF(AND(F706="MEDIA",P706="oui",Q706="MODULE CARRÉ",SEMAINE!M706&gt;=4001,SEMAINE!M706&lt;=6000),((COÛTS!$C$114*4*O706*4)),"0"))+(IF(AND(F706="MEDIA",P706="oui",Q706="MODULE CARRÉ",SEMAINE!M706&gt;=6001,SEMAINE!M706&lt;=8000),((COÛTS!$C$114*6*O706*4)),"0"))+(IF(AND(F706="MEDIA",P706="oui",Q706="MODULE CARRÉ",SEMAINE!M706&gt;=8001,SEMAINE!M706&lt;=10000),((COÛTS!$C$114*8*O706*4)),"0"))))</f>
        <v>0</v>
      </c>
      <c r="AK706" s="38">
        <f>IF(Y706&gt;0,(VLOOKUP(Y706,DATA!$AB$2:$AC$102,2,0)),1)</f>
        <v>1</v>
      </c>
      <c r="AL706" s="53">
        <f t="shared" si="87"/>
        <v>0</v>
      </c>
    </row>
    <row r="707" spans="2:38" ht="25.05" customHeight="1" x14ac:dyDescent="0.25">
      <c r="B707" s="43" t="str">
        <f>COUNTIF($D$3:D707,D707)&amp;T_Semaine[[#This Row],[N°AFFAIRE]]</f>
        <v>0</v>
      </c>
      <c r="C707" s="50"/>
      <c r="D707" s="50"/>
      <c r="E707" s="50"/>
      <c r="F707" s="50"/>
      <c r="G707" s="50"/>
      <c r="H707" s="50"/>
      <c r="I707" s="50"/>
      <c r="J707" s="50"/>
      <c r="K707" s="50"/>
      <c r="L707" s="50"/>
      <c r="M707" s="91"/>
      <c r="N707" s="91"/>
      <c r="O707" s="50"/>
      <c r="P707" s="50"/>
      <c r="Q707" s="50"/>
      <c r="R707" s="50"/>
      <c r="S707" s="50"/>
      <c r="T707" s="95">
        <f t="shared" ref="T707:T770" si="89">(IF(OR(F707="HEURE",F707="FACONNAGE",F707="DIVERS",F707="ACCESSOIRES",F707="TRANSPORT"),0,(IF(AND(O707=0),(0))+IF(AND(O707&gt;0),(M707*N707/1000*O707/1000))+(IF(AND(H707&gt;0,K707="oui",L707="oui"),(M707*N707/1000*O707/1000)))+(IF(AND(P707="oui",Q707="RECTO (Type Simple Face)"),((240)/1000*O707*N707/1000)))+(IF(AND(P707="oui",Q707="RECTO (Type Chaussette)"),(M707*(N707+60)/1000*O707/1000)))+(IF(AND(P707="oui",Q707="RECTO/VERSO (Type Deux Simple Face)"),(M707*N707/1000*O707/1000)+(M707/1000*0.48))+(IF(AND(P707="oui",Q707="MODULE TRIANGULAIRE"),(M707*N707/1000*O707/1000)*2.72))+(IF(AND(F707="MEDIA",P707="oui",Q707="MODULE CARRÉ"),(M707*N707/1000*O707/1000)*3.96))))+IF(AND(G707="ADHÉSIVAGE VÉHICULE KIT K6 (20m3)"),(O707*1.7))))</f>
        <v>0</v>
      </c>
      <c r="U707" s="36">
        <f t="shared" ref="U707:U770" si="90">IF(R707="OUI",0,(SUM(Z707:AJ707)*AK707))</f>
        <v>0</v>
      </c>
      <c r="V707" s="43"/>
      <c r="W707" s="43"/>
      <c r="X707" s="6">
        <f t="shared" si="88"/>
        <v>0</v>
      </c>
      <c r="Y707" s="55"/>
      <c r="Z707" s="6">
        <f>(IF(R707="OUI",0,IF(AND(F707="MEDIA",G707&gt;0,O707&gt;0),(VLOOKUP(G707,COÛTS!$A$1:$C$157,3,0)*(M707*N707/1000*O707/1000)),0)+IF(AND(G707&gt;0,F707="HEURE"),(VLOOKUP(G707,COÛTS!$A$1:$C$157,3,0)*(O707)),0))+IF(AND(G707&gt;0,F707="DIVERS"),(VLOOKUP(G707,COÛTS!$A$1:$C$157,3,0)*(O707)),0)+IF(AND(G707&gt;0,F707="VEHICULE"),(VLOOKUP(G707,COÛTS!$A$1:$C$157,3,0)*(O707)),0)+IF(AND(G707&gt;0,F707="FACONNAGE"),(VLOOKUP(G707,COÛTS!$A$1:$C$157,3,0)*(O707)),0)+IF(AND(G707&gt;0,F707="ACCESSOIRES"),(VLOOKUP(G707,COÛTS!$A$1:$C$157,3,0)*(O707)),0)+IF(AND(F707="TRANSPORT",G707&gt;0),(VLOOKUP(G707,COÛTS!$A$1:$C$157,3,0)*(O707)),0)+IF(AND(F707="PRODUITS",G707="KIT COMPLET HABILLAGE CLOISON MODULAIRE (mL)"),(VLOOKUP(G707,COÛTS!$A$1:$C$157,3,0)*(M707/1000*O707)),0)+IF(AND(F707="MEDIA",H707&lt;0,G707&gt;0,P707="oui",Q707="RECTO/VERSO (Type Deux Simple Face)"),(VLOOKUP(G707,COÛTS!$A$1:$C$157,3,0)*(M707*(N707+480)/1000*O707/1000)),"0")+IF(AND(F707="MEDIA",H707&lt;0,G707&gt;0,P707="oui",Q707="MODULE TRIANGULAIRE"),(VLOOKUP(G707,COÛTS!$A$1:$C$157,3,0)*(M707*(N707+240)/1000*O707/1000)*2)+(VLOOKUP(G707,COÛTS!$A$1:$C$157,3,0)*(M707)/1000*0.24),"0")+IF(AND(F707="MEDIA",P707="oui",G707&gt;0,H707&lt;0,Q707="MODULE CARRÉ"),(VLOOKUP(G707,COÛTS!$A$1:$C$157,3,0)*(M707*(N707+240)/1000*O707/1000)*3)+(VLOOKUP(G707,COÛTS!$A$1:$C$157,3,0)*(M707)/1000*0.24),"0")+IF(AND(F707="MEDIA",H707&lt;0,P707="oui",G707&gt;0,Q707="RECTO (Type Chaussette)"),(VLOOKUP(G707,COÛTS!$A$1:$C$157,3,0)*(M707*(N707+60)/1000*O707/1000))))</f>
        <v>0</v>
      </c>
      <c r="AA707" s="6">
        <f>IF(R707="OUI",0,IF(AND(H707&gt;0,I707="OUI"),(VLOOKUP(H707,COÛTS!$A$1:$C$157,3,0)*(M707*N707/1000*O707/1000)),0))</f>
        <v>0</v>
      </c>
      <c r="AB707" s="6">
        <f t="shared" ref="AB707:AB770" si="91">IF(R707="OUI",0,IF(J707="OUI",((M707*N707/1000*O707/1000)*10),0))</f>
        <v>0</v>
      </c>
      <c r="AC707" s="7">
        <f t="shared" ref="AC707:AC770" si="92">IF(R707="OUI",0,IF(AND(K707="OUI",H707&gt;0),((M707*N707/1000*O707/1000)*20),0))</f>
        <v>0</v>
      </c>
      <c r="AD707" s="6">
        <f t="shared" ref="AD707:AD770" si="93">IF(R707="OUI",0,IF(L707="OUI",((M707*N707/1000*O707/1000)*9),0))</f>
        <v>0</v>
      </c>
      <c r="AE707" s="6">
        <f t="shared" ref="AE707:AE770" si="94">IF(R707="OUI",0,IF(AND(L707="OUI",K707="OUI",H707="POLYCARBONATE ALVÉOLAIRE (Type Makrolon, Thermoclear) - 16mm"),(T707*9),"0")+IF(AND(L707="OUI",K707="OUI",H707="POLYCARBONATE ALVÉOLAIRE (Type Makrolon, Thermoclear) - 10mm"),(T707*9),"0")+IF(AND(L707="OUI",K707="OUI",H707="POLYCARBONATE ALVÉOLAIRE (Type Makrolon, Thermoclear) - 6mm"),((M707*N707/1000*O707/1000)*9),0))</f>
        <v>0</v>
      </c>
      <c r="AF707" s="6">
        <f>IF(R707="OUI",0,(IF(AND(P707="oui",Q707="RECTO (Type Chaussette, Simple Face)",SEMAINE!M709&lt;=2000),((COÛTS!$C$115*2*O707*SEMAINE!M707/1000)+(COÛTS!$C$109*O707*SEMAINE!M707/1000)+(COÛTS!$C$107*O707*SEMAINE!M707/1000)),"0")+(IF(AND(P707="oui",Q707="RECTO (Type Chaussette, Simple Face)",SEMAINE!M707&gt;2001,SEMAINE!M707&lt;=4000),((COÛTS!$C$114*2*O707)),"0"))+(IF(AND(P707="oui",Q707="RECTO (Type Chaussette, Simple Face)",SEMAINE!M707&gt;=4001,SEMAINE!M707&lt;=6000),((COÛTS!$C$114*4*O707)),"0"))+(IF(AND(P707="oui",Q707="RECTO (Type Chaussette, Simple Face)",SEMAINE!M707&gt;=6001,SEMAINE!M707&lt;=8000),((COÛTS!$C$114*6*O707)),"0"))+(IF(AND(P707="oui",Q707="RECTO (Type Chaussette, Simple Face)",SEMAINE!M707&gt;=8001,SEMAINE!M707&lt;=10000),((COÛTS!$C$114*8*O707)),0))))</f>
        <v>0</v>
      </c>
      <c r="AG707" s="6">
        <f>IF(R707="OUI",0,(IF(AND(F707="MEDIA",G707="NON TISSÉ (Type Drop)",P707="oui",Q707="RECTO (Type Chaussette)",SEMAINE!M710&lt;=2000),((COÛTS!$C$115*2*O707*SEMAINE!M707/1000)+(COÛTS!$C$109*O707*SEMAINE!M707/1000)+(COÛTS!$C$107*O707*SEMAINE!M707/1000)),"0")+(IF(AND(F707="MEDIA",P707="oui",Q707="RECTO (Type Chaussette)",SEMAINE!M707&gt;2001,SEMAINE!M707&lt;=4000),((COÛTS!$C$114*2*O707)),"0"))+(IF(AND(F707="MEDIA",P707="oui",Q707="RECTO (Type Chaussette)",SEMAINE!M707&gt;=4001,SEMAINE!M707&lt;=6000),((COÛTS!$C$114*4*O707)),"0"))+(IF(AND(F707="MEDIA",P707="oui",Q707="RECTO (Type Chaussette)",SEMAINE!M707&gt;=6001,SEMAINE!M707&lt;=8000),((COÛTS!$C$114*6*O707)),"0"))+(IF(AND(F707="MEDIA",P707="oui",Q707="RECTO (Type Chaussette)",SEMAINE!M707&gt;=8001,SEMAINE!M707&lt;=10000),((COÛTS!$C$114*8*O707)),0))))</f>
        <v>0</v>
      </c>
      <c r="AH707" s="6">
        <f>IF(R707="OUI",0,(IF(AND(F707="MEDIA",G707="NON TISSÉ (Type Drop)",P707="oui",Q707="RECTO/VERSO (Type Deux Simple Face)"),((COÛTS!$C$115*4*O707*SEMAINE!M707/1000)+(COÛTS!$C$110*O707*4)+(COÛTS!$C$107*O707*SEMAINE!M707/1000)),"0")+(IF(AND(F707="MEDIA",P707="oui",Q707="RECTO/VERSO (Type Deux Simple Face)",SEMAINE!M707&gt;2001,SEMAINE!M707&lt;=4000),((COÛTS!$C$114*2*O707)),"0"))+(IF(AND(F707="MEDIA",P707="oui",Q707="RECTO/VERSO (Type Deux Simple Face)",SEMAINE!M707&gt;=4001,SEMAINE!M707&lt;=6000),((COÛTS!$C$114*4*O707)),"0"))+(IF(AND(F707="MEDIA",P707="oui",Q707="RECTO/VERSO (Type Deux Simple Face)",SEMAINE!M707&gt;=6001,SEMAINE!M707&lt;=8000),((COÛTS!$C$114*6*O707)),"0"))+(IF(AND(F707="MEDIA",P707="oui",Q707="RECTO/VERSO (Type Deux Simple Face)",SEMAINE!M707&gt;=8001,SEMAINE!M707&lt;=10000),((COÛTS!$C$114*8*O707)),0))))</f>
        <v>0</v>
      </c>
      <c r="AI707" s="6">
        <f>IF(R707="OUI",0,(IF(AND(F707="MEDIA",G707="NON TISSÉ (Type Drop)",P707="oui",Q707="MODULE TRIANGULAIRE"),((COÛTS!$C$115*6*O707*SEMAINE!M707/1000)+(COÛTS!$C$112*O707*6)+(COÛTS!$C$107*O707*3)),"0")+(IF(AND(F707="MEDIA",P707="oui",Q707="MODULE TRIANGULAIRE",SEMAINE!M707&gt;2001,SEMAINE!M707&lt;=4000),((COÛTS!$C$114*2*O707*3)),"0"))+(IF(AND(F707="MEDIA",P707="oui",Q707="MODULE TRIANGULAIRE",SEMAINE!M707&gt;=4001,SEMAINE!M707&lt;=6000),((COÛTS!$C$114*4*O707*3)),"0"))+(IF(AND(F707="MEDIA",P707="oui",Q707="MODULE TRIANGULAIRE",SEMAINE!M707&gt;=6001,SEMAINE!M707&lt;=8000),((COÛTS!$C$114*6*O707*3)),"0"))+(IF(AND(F707="MEDIA",P707="oui",Q707="MODULE TRIANGULAIRE",SEMAINE!M707&gt;=8001,SEMAINE!M707&lt;=10000),((COÛTS!$C$114*8*O707*3)),0))))</f>
        <v>0</v>
      </c>
      <c r="AJ707" s="6">
        <f>IF(OR(R707="OUI",H707&gt;0),0,(IF(AND(F707="MEDIA",G707="NON TISSÉ (Type Drop)",P707="oui",Q707="MODULE CARRÉ"),((COÛTS!$C$115*8*O707*SEMAINE!M707/1000)+(COÛTS!$C$111*O707*8)+(COÛTS!$C$107*O707*4)),"0")+IF(AND(F707="MEDIA",G707="BÂCHE FRONTLIT 450gr (Type Bâche M1)",P707="oui",Q707="MODULE CARRÉ"),((COÛTS!$C$115*8*O707*SEMAINE!M707/1000)+(COÛTS!$C$111*O707*8)+(COÛTS!$C$107*O707*4)),"0")+(IF(AND(F707="MEDIA",P707="oui",Q707="MODULE CARRÉ",SEMAINE!M707&gt;2001,SEMAINE!M707&lt;=4000),((COÛTS!$C$114*2*O707*4)),"0"))+(IF(AND(F707="MEDIA",P707="oui",Q707="MODULE CARRÉ",SEMAINE!M707&gt;=4001,SEMAINE!M707&lt;=6000),((COÛTS!$C$114*4*O707*4)),"0"))+(IF(AND(F707="MEDIA",P707="oui",Q707="MODULE CARRÉ",SEMAINE!M707&gt;=6001,SEMAINE!M707&lt;=8000),((COÛTS!$C$114*6*O707*4)),"0"))+(IF(AND(F707="MEDIA",P707="oui",Q707="MODULE CARRÉ",SEMAINE!M707&gt;=8001,SEMAINE!M707&lt;=10000),((COÛTS!$C$114*8*O707*4)),"0"))))</f>
        <v>0</v>
      </c>
      <c r="AK707" s="38">
        <f>IF(Y707&gt;0,(VLOOKUP(Y707,DATA!$AB$2:$AC$102,2,0)),1)</f>
        <v>1</v>
      </c>
      <c r="AL707" s="53">
        <f t="shared" ref="AL707:AL770" si="95">(IF(OR(F707="HEURE",F707="FACONNAGE",F707="DIVERS",F707="ACCESSOIRES",F707="TRANSPORT"),0,(IF(AND(O707=0),(0))+IF(AND(O707&gt;0,H707&gt;0),(M707*N707/1000*O707/1000)))))</f>
        <v>0</v>
      </c>
    </row>
    <row r="708" spans="2:38" ht="25.05" customHeight="1" x14ac:dyDescent="0.25">
      <c r="B708" s="43" t="str">
        <f>COUNTIF($D$3:D708,D708)&amp;T_Semaine[[#This Row],[N°AFFAIRE]]</f>
        <v>0</v>
      </c>
      <c r="C708" s="50"/>
      <c r="D708" s="50"/>
      <c r="E708" s="50"/>
      <c r="F708" s="50"/>
      <c r="G708" s="50"/>
      <c r="H708" s="50"/>
      <c r="I708" s="50"/>
      <c r="J708" s="50"/>
      <c r="K708" s="50"/>
      <c r="L708" s="50"/>
      <c r="M708" s="91"/>
      <c r="N708" s="91"/>
      <c r="O708" s="50"/>
      <c r="P708" s="50"/>
      <c r="Q708" s="50"/>
      <c r="R708" s="50"/>
      <c r="S708" s="50"/>
      <c r="T708" s="95">
        <f t="shared" si="89"/>
        <v>0</v>
      </c>
      <c r="U708" s="36">
        <f t="shared" si="90"/>
        <v>0</v>
      </c>
      <c r="V708" s="43"/>
      <c r="W708" s="43"/>
      <c r="X708" s="6">
        <f t="shared" si="88"/>
        <v>0</v>
      </c>
      <c r="Y708" s="55"/>
      <c r="Z708" s="6">
        <f>(IF(R708="OUI",0,IF(AND(F708="MEDIA",G708&gt;0,O708&gt;0),(VLOOKUP(G708,COÛTS!$A$1:$C$157,3,0)*(M708*N708/1000*O708/1000)),0)+IF(AND(G708&gt;0,F708="HEURE"),(VLOOKUP(G708,COÛTS!$A$1:$C$157,3,0)*(O708)),0))+IF(AND(G708&gt;0,F708="DIVERS"),(VLOOKUP(G708,COÛTS!$A$1:$C$157,3,0)*(O708)),0)+IF(AND(G708&gt;0,F708="VEHICULE"),(VLOOKUP(G708,COÛTS!$A$1:$C$157,3,0)*(O708)),0)+IF(AND(G708&gt;0,F708="FACONNAGE"),(VLOOKUP(G708,COÛTS!$A$1:$C$157,3,0)*(O708)),0)+IF(AND(G708&gt;0,F708="ACCESSOIRES"),(VLOOKUP(G708,COÛTS!$A$1:$C$157,3,0)*(O708)),0)+IF(AND(F708="TRANSPORT",G708&gt;0),(VLOOKUP(G708,COÛTS!$A$1:$C$157,3,0)*(O708)),0)+IF(AND(F708="PRODUITS",G708="KIT COMPLET HABILLAGE CLOISON MODULAIRE (mL)"),(VLOOKUP(G708,COÛTS!$A$1:$C$157,3,0)*(M708/1000*O708)),0)+IF(AND(F708="MEDIA",H708&lt;0,G708&gt;0,P708="oui",Q708="RECTO/VERSO (Type Deux Simple Face)"),(VLOOKUP(G708,COÛTS!$A$1:$C$157,3,0)*(M708*(N708+480)/1000*O708/1000)),"0")+IF(AND(F708="MEDIA",H708&lt;0,G708&gt;0,P708="oui",Q708="MODULE TRIANGULAIRE"),(VLOOKUP(G708,COÛTS!$A$1:$C$157,3,0)*(M708*(N708+240)/1000*O708/1000)*2)+(VLOOKUP(G708,COÛTS!$A$1:$C$157,3,0)*(M708)/1000*0.24),"0")+IF(AND(F708="MEDIA",P708="oui",G708&gt;0,H708&lt;0,Q708="MODULE CARRÉ"),(VLOOKUP(G708,COÛTS!$A$1:$C$157,3,0)*(M708*(N708+240)/1000*O708/1000)*3)+(VLOOKUP(G708,COÛTS!$A$1:$C$157,3,0)*(M708)/1000*0.24),"0")+IF(AND(F708="MEDIA",H708&lt;0,P708="oui",G708&gt;0,Q708="RECTO (Type Chaussette)"),(VLOOKUP(G708,COÛTS!$A$1:$C$157,3,0)*(M708*(N708+60)/1000*O708/1000))))</f>
        <v>0</v>
      </c>
      <c r="AA708" s="6">
        <f>IF(R708="OUI",0,IF(AND(H708&gt;0,I708="OUI"),(VLOOKUP(H708,COÛTS!$A$1:$C$157,3,0)*(M708*N708/1000*O708/1000)),0))</f>
        <v>0</v>
      </c>
      <c r="AB708" s="6">
        <f t="shared" si="91"/>
        <v>0</v>
      </c>
      <c r="AC708" s="7">
        <f t="shared" si="92"/>
        <v>0</v>
      </c>
      <c r="AD708" s="6">
        <f t="shared" si="93"/>
        <v>0</v>
      </c>
      <c r="AE708" s="6">
        <f t="shared" si="94"/>
        <v>0</v>
      </c>
      <c r="AF708" s="6">
        <f>IF(R708="OUI",0,(IF(AND(P708="oui",Q708="RECTO (Type Chaussette, Simple Face)",SEMAINE!M710&lt;=2000),((COÛTS!$C$115*2*O708*SEMAINE!M708/1000)+(COÛTS!$C$109*O708*SEMAINE!M708/1000)+(COÛTS!$C$107*O708*SEMAINE!M708/1000)),"0")+(IF(AND(P708="oui",Q708="RECTO (Type Chaussette, Simple Face)",SEMAINE!M708&gt;2001,SEMAINE!M708&lt;=4000),((COÛTS!$C$114*2*O708)),"0"))+(IF(AND(P708="oui",Q708="RECTO (Type Chaussette, Simple Face)",SEMAINE!M708&gt;=4001,SEMAINE!M708&lt;=6000),((COÛTS!$C$114*4*O708)),"0"))+(IF(AND(P708="oui",Q708="RECTO (Type Chaussette, Simple Face)",SEMAINE!M708&gt;=6001,SEMAINE!M708&lt;=8000),((COÛTS!$C$114*6*O708)),"0"))+(IF(AND(P708="oui",Q708="RECTO (Type Chaussette, Simple Face)",SEMAINE!M708&gt;=8001,SEMAINE!M708&lt;=10000),((COÛTS!$C$114*8*O708)),0))))</f>
        <v>0</v>
      </c>
      <c r="AG708" s="6">
        <f>IF(R708="OUI",0,(IF(AND(F708="MEDIA",G708="NON TISSÉ (Type Drop)",P708="oui",Q708="RECTO (Type Chaussette)",SEMAINE!M711&lt;=2000),((COÛTS!$C$115*2*O708*SEMAINE!M708/1000)+(COÛTS!$C$109*O708*SEMAINE!M708/1000)+(COÛTS!$C$107*O708*SEMAINE!M708/1000)),"0")+(IF(AND(F708="MEDIA",P708="oui",Q708="RECTO (Type Chaussette)",SEMAINE!M708&gt;2001,SEMAINE!M708&lt;=4000),((COÛTS!$C$114*2*O708)),"0"))+(IF(AND(F708="MEDIA",P708="oui",Q708="RECTO (Type Chaussette)",SEMAINE!M708&gt;=4001,SEMAINE!M708&lt;=6000),((COÛTS!$C$114*4*O708)),"0"))+(IF(AND(F708="MEDIA",P708="oui",Q708="RECTO (Type Chaussette)",SEMAINE!M708&gt;=6001,SEMAINE!M708&lt;=8000),((COÛTS!$C$114*6*O708)),"0"))+(IF(AND(F708="MEDIA",P708="oui",Q708="RECTO (Type Chaussette)",SEMAINE!M708&gt;=8001,SEMAINE!M708&lt;=10000),((COÛTS!$C$114*8*O708)),0))))</f>
        <v>0</v>
      </c>
      <c r="AH708" s="6">
        <f>IF(R708="OUI",0,(IF(AND(F708="MEDIA",G708="NON TISSÉ (Type Drop)",P708="oui",Q708="RECTO/VERSO (Type Deux Simple Face)"),((COÛTS!$C$115*4*O708*SEMAINE!M708/1000)+(COÛTS!$C$110*O708*4)+(COÛTS!$C$107*O708*SEMAINE!M708/1000)),"0")+(IF(AND(F708="MEDIA",P708="oui",Q708="RECTO/VERSO (Type Deux Simple Face)",SEMAINE!M708&gt;2001,SEMAINE!M708&lt;=4000),((COÛTS!$C$114*2*O708)),"0"))+(IF(AND(F708="MEDIA",P708="oui",Q708="RECTO/VERSO (Type Deux Simple Face)",SEMAINE!M708&gt;=4001,SEMAINE!M708&lt;=6000),((COÛTS!$C$114*4*O708)),"0"))+(IF(AND(F708="MEDIA",P708="oui",Q708="RECTO/VERSO (Type Deux Simple Face)",SEMAINE!M708&gt;=6001,SEMAINE!M708&lt;=8000),((COÛTS!$C$114*6*O708)),"0"))+(IF(AND(F708="MEDIA",P708="oui",Q708="RECTO/VERSO (Type Deux Simple Face)",SEMAINE!M708&gt;=8001,SEMAINE!M708&lt;=10000),((COÛTS!$C$114*8*O708)),0))))</f>
        <v>0</v>
      </c>
      <c r="AI708" s="6">
        <f>IF(R708="OUI",0,(IF(AND(F708="MEDIA",G708="NON TISSÉ (Type Drop)",P708="oui",Q708="MODULE TRIANGULAIRE"),((COÛTS!$C$115*6*O708*SEMAINE!M708/1000)+(COÛTS!$C$112*O708*6)+(COÛTS!$C$107*O708*3)),"0")+(IF(AND(F708="MEDIA",P708="oui",Q708="MODULE TRIANGULAIRE",SEMAINE!M708&gt;2001,SEMAINE!M708&lt;=4000),((COÛTS!$C$114*2*O708*3)),"0"))+(IF(AND(F708="MEDIA",P708="oui",Q708="MODULE TRIANGULAIRE",SEMAINE!M708&gt;=4001,SEMAINE!M708&lt;=6000),((COÛTS!$C$114*4*O708*3)),"0"))+(IF(AND(F708="MEDIA",P708="oui",Q708="MODULE TRIANGULAIRE",SEMAINE!M708&gt;=6001,SEMAINE!M708&lt;=8000),((COÛTS!$C$114*6*O708*3)),"0"))+(IF(AND(F708="MEDIA",P708="oui",Q708="MODULE TRIANGULAIRE",SEMAINE!M708&gt;=8001,SEMAINE!M708&lt;=10000),((COÛTS!$C$114*8*O708*3)),0))))</f>
        <v>0</v>
      </c>
      <c r="AJ708" s="6">
        <f>IF(OR(R708="OUI",H708&gt;0),0,(IF(AND(F708="MEDIA",G708="NON TISSÉ (Type Drop)",P708="oui",Q708="MODULE CARRÉ"),((COÛTS!$C$115*8*O708*SEMAINE!M708/1000)+(COÛTS!$C$111*O708*8)+(COÛTS!$C$107*O708*4)),"0")+IF(AND(F708="MEDIA",G708="BÂCHE FRONTLIT 450gr (Type Bâche M1)",P708="oui",Q708="MODULE CARRÉ"),((COÛTS!$C$115*8*O708*SEMAINE!M708/1000)+(COÛTS!$C$111*O708*8)+(COÛTS!$C$107*O708*4)),"0")+(IF(AND(F708="MEDIA",P708="oui",Q708="MODULE CARRÉ",SEMAINE!M708&gt;2001,SEMAINE!M708&lt;=4000),((COÛTS!$C$114*2*O708*4)),"0"))+(IF(AND(F708="MEDIA",P708="oui",Q708="MODULE CARRÉ",SEMAINE!M708&gt;=4001,SEMAINE!M708&lt;=6000),((COÛTS!$C$114*4*O708*4)),"0"))+(IF(AND(F708="MEDIA",P708="oui",Q708="MODULE CARRÉ",SEMAINE!M708&gt;=6001,SEMAINE!M708&lt;=8000),((COÛTS!$C$114*6*O708*4)),"0"))+(IF(AND(F708="MEDIA",P708="oui",Q708="MODULE CARRÉ",SEMAINE!M708&gt;=8001,SEMAINE!M708&lt;=10000),((COÛTS!$C$114*8*O708*4)),"0"))))</f>
        <v>0</v>
      </c>
      <c r="AK708" s="38">
        <f>IF(Y708&gt;0,(VLOOKUP(Y708,DATA!$AB$2:$AC$102,2,0)),1)</f>
        <v>1</v>
      </c>
      <c r="AL708" s="53">
        <f t="shared" si="95"/>
        <v>0</v>
      </c>
    </row>
    <row r="709" spans="2:38" ht="25.05" customHeight="1" x14ac:dyDescent="0.25">
      <c r="B709" s="43" t="str">
        <f>COUNTIF($D$3:D709,D709)&amp;T_Semaine[[#This Row],[N°AFFAIRE]]</f>
        <v>0</v>
      </c>
      <c r="C709" s="50"/>
      <c r="D709" s="50"/>
      <c r="E709" s="50"/>
      <c r="F709" s="50"/>
      <c r="G709" s="50"/>
      <c r="H709" s="50"/>
      <c r="I709" s="50"/>
      <c r="J709" s="50"/>
      <c r="K709" s="50"/>
      <c r="L709" s="50"/>
      <c r="M709" s="91"/>
      <c r="N709" s="91"/>
      <c r="O709" s="50"/>
      <c r="P709" s="50"/>
      <c r="Q709" s="50"/>
      <c r="R709" s="50"/>
      <c r="S709" s="50"/>
      <c r="T709" s="95">
        <f t="shared" si="89"/>
        <v>0</v>
      </c>
      <c r="U709" s="36">
        <f t="shared" si="90"/>
        <v>0</v>
      </c>
      <c r="V709" s="43"/>
      <c r="W709" s="43"/>
      <c r="X709" s="6">
        <f t="shared" si="88"/>
        <v>0</v>
      </c>
      <c r="Y709" s="55"/>
      <c r="Z709" s="6">
        <f>(IF(R709="OUI",0,IF(AND(F709="MEDIA",G709&gt;0,O709&gt;0),(VLOOKUP(G709,COÛTS!$A$1:$C$157,3,0)*(M709*N709/1000*O709/1000)),0)+IF(AND(G709&gt;0,F709="HEURE"),(VLOOKUP(G709,COÛTS!$A$1:$C$157,3,0)*(O709)),0))+IF(AND(G709&gt;0,F709="DIVERS"),(VLOOKUP(G709,COÛTS!$A$1:$C$157,3,0)*(O709)),0)+IF(AND(G709&gt;0,F709="VEHICULE"),(VLOOKUP(G709,COÛTS!$A$1:$C$157,3,0)*(O709)),0)+IF(AND(G709&gt;0,F709="FACONNAGE"),(VLOOKUP(G709,COÛTS!$A$1:$C$157,3,0)*(O709)),0)+IF(AND(G709&gt;0,F709="ACCESSOIRES"),(VLOOKUP(G709,COÛTS!$A$1:$C$157,3,0)*(O709)),0)+IF(AND(F709="TRANSPORT",G709&gt;0),(VLOOKUP(G709,COÛTS!$A$1:$C$157,3,0)*(O709)),0)+IF(AND(F709="PRODUITS",G709="KIT COMPLET HABILLAGE CLOISON MODULAIRE (mL)"),(VLOOKUP(G709,COÛTS!$A$1:$C$157,3,0)*(M709/1000*O709)),0)+IF(AND(F709="MEDIA",H709&lt;0,G709&gt;0,P709="oui",Q709="RECTO/VERSO (Type Deux Simple Face)"),(VLOOKUP(G709,COÛTS!$A$1:$C$157,3,0)*(M709*(N709+480)/1000*O709/1000)),"0")+IF(AND(F709="MEDIA",H709&lt;0,G709&gt;0,P709="oui",Q709="MODULE TRIANGULAIRE"),(VLOOKUP(G709,COÛTS!$A$1:$C$157,3,0)*(M709*(N709+240)/1000*O709/1000)*2)+(VLOOKUP(G709,COÛTS!$A$1:$C$157,3,0)*(M709)/1000*0.24),"0")+IF(AND(F709="MEDIA",P709="oui",G709&gt;0,H709&lt;0,Q709="MODULE CARRÉ"),(VLOOKUP(G709,COÛTS!$A$1:$C$157,3,0)*(M709*(N709+240)/1000*O709/1000)*3)+(VLOOKUP(G709,COÛTS!$A$1:$C$157,3,0)*(M709)/1000*0.24),"0")+IF(AND(F709="MEDIA",H709&lt;0,P709="oui",G709&gt;0,Q709="RECTO (Type Chaussette)"),(VLOOKUP(G709,COÛTS!$A$1:$C$157,3,0)*(M709*(N709+60)/1000*O709/1000))))</f>
        <v>0</v>
      </c>
      <c r="AA709" s="6">
        <f>IF(R709="OUI",0,IF(AND(H709&gt;0,I709="OUI"),(VLOOKUP(H709,COÛTS!$A$1:$C$157,3,0)*(M709*N709/1000*O709/1000)),0))</f>
        <v>0</v>
      </c>
      <c r="AB709" s="6">
        <f t="shared" si="91"/>
        <v>0</v>
      </c>
      <c r="AC709" s="7">
        <f t="shared" si="92"/>
        <v>0</v>
      </c>
      <c r="AD709" s="6">
        <f t="shared" si="93"/>
        <v>0</v>
      </c>
      <c r="AE709" s="6">
        <f t="shared" si="94"/>
        <v>0</v>
      </c>
      <c r="AF709" s="6">
        <f>IF(R709="OUI",0,(IF(AND(P709="oui",Q709="RECTO (Type Chaussette, Simple Face)",SEMAINE!M711&lt;=2000),((COÛTS!$C$115*2*O709*SEMAINE!M709/1000)+(COÛTS!$C$109*O709*SEMAINE!M709/1000)+(COÛTS!$C$107*O709*SEMAINE!M709/1000)),"0")+(IF(AND(P709="oui",Q709="RECTO (Type Chaussette, Simple Face)",SEMAINE!M709&gt;2001,SEMAINE!M709&lt;=4000),((COÛTS!$C$114*2*O709)),"0"))+(IF(AND(P709="oui",Q709="RECTO (Type Chaussette, Simple Face)",SEMAINE!M709&gt;=4001,SEMAINE!M709&lt;=6000),((COÛTS!$C$114*4*O709)),"0"))+(IF(AND(P709="oui",Q709="RECTO (Type Chaussette, Simple Face)",SEMAINE!M709&gt;=6001,SEMAINE!M709&lt;=8000),((COÛTS!$C$114*6*O709)),"0"))+(IF(AND(P709="oui",Q709="RECTO (Type Chaussette, Simple Face)",SEMAINE!M709&gt;=8001,SEMAINE!M709&lt;=10000),((COÛTS!$C$114*8*O709)),0))))</f>
        <v>0</v>
      </c>
      <c r="AG709" s="6">
        <f>IF(R709="OUI",0,(IF(AND(F709="MEDIA",G709="NON TISSÉ (Type Drop)",P709="oui",Q709="RECTO (Type Chaussette)",SEMAINE!M712&lt;=2000),((COÛTS!$C$115*2*O709*SEMAINE!M709/1000)+(COÛTS!$C$109*O709*SEMAINE!M709/1000)+(COÛTS!$C$107*O709*SEMAINE!M709/1000)),"0")+(IF(AND(F709="MEDIA",P709="oui",Q709="RECTO (Type Chaussette)",SEMAINE!M709&gt;2001,SEMAINE!M709&lt;=4000),((COÛTS!$C$114*2*O709)),"0"))+(IF(AND(F709="MEDIA",P709="oui",Q709="RECTO (Type Chaussette)",SEMAINE!M709&gt;=4001,SEMAINE!M709&lt;=6000),((COÛTS!$C$114*4*O709)),"0"))+(IF(AND(F709="MEDIA",P709="oui",Q709="RECTO (Type Chaussette)",SEMAINE!M709&gt;=6001,SEMAINE!M709&lt;=8000),((COÛTS!$C$114*6*O709)),"0"))+(IF(AND(F709="MEDIA",P709="oui",Q709="RECTO (Type Chaussette)",SEMAINE!M709&gt;=8001,SEMAINE!M709&lt;=10000),((COÛTS!$C$114*8*O709)),0))))</f>
        <v>0</v>
      </c>
      <c r="AH709" s="6">
        <f>IF(R709="OUI",0,(IF(AND(F709="MEDIA",G709="NON TISSÉ (Type Drop)",P709="oui",Q709="RECTO/VERSO (Type Deux Simple Face)"),((COÛTS!$C$115*4*O709*SEMAINE!M709/1000)+(COÛTS!$C$110*O709*4)+(COÛTS!$C$107*O709*SEMAINE!M709/1000)),"0")+(IF(AND(F709="MEDIA",P709="oui",Q709="RECTO/VERSO (Type Deux Simple Face)",SEMAINE!M709&gt;2001,SEMAINE!M709&lt;=4000),((COÛTS!$C$114*2*O709)),"0"))+(IF(AND(F709="MEDIA",P709="oui",Q709="RECTO/VERSO (Type Deux Simple Face)",SEMAINE!M709&gt;=4001,SEMAINE!M709&lt;=6000),((COÛTS!$C$114*4*O709)),"0"))+(IF(AND(F709="MEDIA",P709="oui",Q709="RECTO/VERSO (Type Deux Simple Face)",SEMAINE!M709&gt;=6001,SEMAINE!M709&lt;=8000),((COÛTS!$C$114*6*O709)),"0"))+(IF(AND(F709="MEDIA",P709="oui",Q709="RECTO/VERSO (Type Deux Simple Face)",SEMAINE!M709&gt;=8001,SEMAINE!M709&lt;=10000),((COÛTS!$C$114*8*O709)),0))))</f>
        <v>0</v>
      </c>
      <c r="AI709" s="6">
        <f>IF(R709="OUI",0,(IF(AND(F709="MEDIA",G709="NON TISSÉ (Type Drop)",P709="oui",Q709="MODULE TRIANGULAIRE"),((COÛTS!$C$115*6*O709*SEMAINE!M709/1000)+(COÛTS!$C$112*O709*6)+(COÛTS!$C$107*O709*3)),"0")+(IF(AND(F709="MEDIA",P709="oui",Q709="MODULE TRIANGULAIRE",SEMAINE!M709&gt;2001,SEMAINE!M709&lt;=4000),((COÛTS!$C$114*2*O709*3)),"0"))+(IF(AND(F709="MEDIA",P709="oui",Q709="MODULE TRIANGULAIRE",SEMAINE!M709&gt;=4001,SEMAINE!M709&lt;=6000),((COÛTS!$C$114*4*O709*3)),"0"))+(IF(AND(F709="MEDIA",P709="oui",Q709="MODULE TRIANGULAIRE",SEMAINE!M709&gt;=6001,SEMAINE!M709&lt;=8000),((COÛTS!$C$114*6*O709*3)),"0"))+(IF(AND(F709="MEDIA",P709="oui",Q709="MODULE TRIANGULAIRE",SEMAINE!M709&gt;=8001,SEMAINE!M709&lt;=10000),((COÛTS!$C$114*8*O709*3)),0))))</f>
        <v>0</v>
      </c>
      <c r="AJ709" s="6">
        <f>IF(OR(R709="OUI",H709&gt;0),0,(IF(AND(F709="MEDIA",G709="NON TISSÉ (Type Drop)",P709="oui",Q709="MODULE CARRÉ"),((COÛTS!$C$115*8*O709*SEMAINE!M709/1000)+(COÛTS!$C$111*O709*8)+(COÛTS!$C$107*O709*4)),"0")+IF(AND(F709="MEDIA",G709="BÂCHE FRONTLIT 450gr (Type Bâche M1)",P709="oui",Q709="MODULE CARRÉ"),((COÛTS!$C$115*8*O709*SEMAINE!M709/1000)+(COÛTS!$C$111*O709*8)+(COÛTS!$C$107*O709*4)),"0")+(IF(AND(F709="MEDIA",P709="oui",Q709="MODULE CARRÉ",SEMAINE!M709&gt;2001,SEMAINE!M709&lt;=4000),((COÛTS!$C$114*2*O709*4)),"0"))+(IF(AND(F709="MEDIA",P709="oui",Q709="MODULE CARRÉ",SEMAINE!M709&gt;=4001,SEMAINE!M709&lt;=6000),((COÛTS!$C$114*4*O709*4)),"0"))+(IF(AND(F709="MEDIA",P709="oui",Q709="MODULE CARRÉ",SEMAINE!M709&gt;=6001,SEMAINE!M709&lt;=8000),((COÛTS!$C$114*6*O709*4)),"0"))+(IF(AND(F709="MEDIA",P709="oui",Q709="MODULE CARRÉ",SEMAINE!M709&gt;=8001,SEMAINE!M709&lt;=10000),((COÛTS!$C$114*8*O709*4)),"0"))))</f>
        <v>0</v>
      </c>
      <c r="AK709" s="38">
        <f>IF(Y709&gt;0,(VLOOKUP(Y709,DATA!$AB$2:$AC$102,2,0)),1)</f>
        <v>1</v>
      </c>
      <c r="AL709" s="53">
        <f t="shared" si="95"/>
        <v>0</v>
      </c>
    </row>
    <row r="710" spans="2:38" ht="25.05" customHeight="1" x14ac:dyDescent="0.25">
      <c r="B710" s="43" t="str">
        <f>COUNTIF($D$3:D710,D710)&amp;T_Semaine[[#This Row],[N°AFFAIRE]]</f>
        <v>0</v>
      </c>
      <c r="C710" s="50"/>
      <c r="D710" s="50"/>
      <c r="E710" s="50"/>
      <c r="F710" s="50"/>
      <c r="G710" s="50"/>
      <c r="H710" s="50"/>
      <c r="I710" s="50"/>
      <c r="J710" s="50"/>
      <c r="K710" s="50"/>
      <c r="L710" s="50"/>
      <c r="M710" s="91"/>
      <c r="N710" s="91"/>
      <c r="O710" s="50"/>
      <c r="P710" s="50"/>
      <c r="Q710" s="50"/>
      <c r="R710" s="50"/>
      <c r="S710" s="50"/>
      <c r="T710" s="95">
        <f t="shared" si="89"/>
        <v>0</v>
      </c>
      <c r="U710" s="36">
        <f t="shared" si="90"/>
        <v>0</v>
      </c>
      <c r="V710" s="43"/>
      <c r="W710" s="43"/>
      <c r="X710" s="6">
        <f t="shared" si="88"/>
        <v>0</v>
      </c>
      <c r="Y710" s="55"/>
      <c r="Z710" s="6">
        <f>(IF(R710="OUI",0,IF(AND(F710="MEDIA",G710&gt;0,O710&gt;0),(VLOOKUP(G710,COÛTS!$A$1:$C$157,3,0)*(M710*N710/1000*O710/1000)),0)+IF(AND(G710&gt;0,F710="HEURE"),(VLOOKUP(G710,COÛTS!$A$1:$C$157,3,0)*(O710)),0))+IF(AND(G710&gt;0,F710="DIVERS"),(VLOOKUP(G710,COÛTS!$A$1:$C$157,3,0)*(O710)),0)+IF(AND(G710&gt;0,F710="VEHICULE"),(VLOOKUP(G710,COÛTS!$A$1:$C$157,3,0)*(O710)),0)+IF(AND(G710&gt;0,F710="FACONNAGE"),(VLOOKUP(G710,COÛTS!$A$1:$C$157,3,0)*(O710)),0)+IF(AND(G710&gt;0,F710="ACCESSOIRES"),(VLOOKUP(G710,COÛTS!$A$1:$C$157,3,0)*(O710)),0)+IF(AND(F710="TRANSPORT",G710&gt;0),(VLOOKUP(G710,COÛTS!$A$1:$C$157,3,0)*(O710)),0)+IF(AND(F710="PRODUITS",G710="KIT COMPLET HABILLAGE CLOISON MODULAIRE (mL)"),(VLOOKUP(G710,COÛTS!$A$1:$C$157,3,0)*(M710/1000*O710)),0)+IF(AND(F710="MEDIA",H710&lt;0,G710&gt;0,P710="oui",Q710="RECTO/VERSO (Type Deux Simple Face)"),(VLOOKUP(G710,COÛTS!$A$1:$C$157,3,0)*(M710*(N710+480)/1000*O710/1000)),"0")+IF(AND(F710="MEDIA",H710&lt;0,G710&gt;0,P710="oui",Q710="MODULE TRIANGULAIRE"),(VLOOKUP(G710,COÛTS!$A$1:$C$157,3,0)*(M710*(N710+240)/1000*O710/1000)*2)+(VLOOKUP(G710,COÛTS!$A$1:$C$157,3,0)*(M710)/1000*0.24),"0")+IF(AND(F710="MEDIA",P710="oui",G710&gt;0,H710&lt;0,Q710="MODULE CARRÉ"),(VLOOKUP(G710,COÛTS!$A$1:$C$157,3,0)*(M710*(N710+240)/1000*O710/1000)*3)+(VLOOKUP(G710,COÛTS!$A$1:$C$157,3,0)*(M710)/1000*0.24),"0")+IF(AND(F710="MEDIA",H710&lt;0,P710="oui",G710&gt;0,Q710="RECTO (Type Chaussette)"),(VLOOKUP(G710,COÛTS!$A$1:$C$157,3,0)*(M710*(N710+60)/1000*O710/1000))))</f>
        <v>0</v>
      </c>
      <c r="AA710" s="6">
        <f>IF(R710="OUI",0,IF(AND(H710&gt;0,I710="OUI"),(VLOOKUP(H710,COÛTS!$A$1:$C$157,3,0)*(M710*N710/1000*O710/1000)),0))</f>
        <v>0</v>
      </c>
      <c r="AB710" s="6">
        <f t="shared" si="91"/>
        <v>0</v>
      </c>
      <c r="AC710" s="7">
        <f t="shared" si="92"/>
        <v>0</v>
      </c>
      <c r="AD710" s="6">
        <f t="shared" si="93"/>
        <v>0</v>
      </c>
      <c r="AE710" s="6">
        <f t="shared" si="94"/>
        <v>0</v>
      </c>
      <c r="AF710" s="6">
        <f>IF(R710="OUI",0,(IF(AND(P710="oui",Q710="RECTO (Type Chaussette, Simple Face)",SEMAINE!M712&lt;=2000),((COÛTS!$C$115*2*O710*SEMAINE!M710/1000)+(COÛTS!$C$109*O710*SEMAINE!M710/1000)+(COÛTS!$C$107*O710*SEMAINE!M710/1000)),"0")+(IF(AND(P710="oui",Q710="RECTO (Type Chaussette, Simple Face)",SEMAINE!M710&gt;2001,SEMAINE!M710&lt;=4000),((COÛTS!$C$114*2*O710)),"0"))+(IF(AND(P710="oui",Q710="RECTO (Type Chaussette, Simple Face)",SEMAINE!M710&gt;=4001,SEMAINE!M710&lt;=6000),((COÛTS!$C$114*4*O710)),"0"))+(IF(AND(P710="oui",Q710="RECTO (Type Chaussette, Simple Face)",SEMAINE!M710&gt;=6001,SEMAINE!M710&lt;=8000),((COÛTS!$C$114*6*O710)),"0"))+(IF(AND(P710="oui",Q710="RECTO (Type Chaussette, Simple Face)",SEMAINE!M710&gt;=8001,SEMAINE!M710&lt;=10000),((COÛTS!$C$114*8*O710)),0))))</f>
        <v>0</v>
      </c>
      <c r="AG710" s="6">
        <f>IF(R710="OUI",0,(IF(AND(F710="MEDIA",G710="NON TISSÉ (Type Drop)",P710="oui",Q710="RECTO (Type Chaussette)",SEMAINE!M713&lt;=2000),((COÛTS!$C$115*2*O710*SEMAINE!M710/1000)+(COÛTS!$C$109*O710*SEMAINE!M710/1000)+(COÛTS!$C$107*O710*SEMAINE!M710/1000)),"0")+(IF(AND(F710="MEDIA",P710="oui",Q710="RECTO (Type Chaussette)",SEMAINE!M710&gt;2001,SEMAINE!M710&lt;=4000),((COÛTS!$C$114*2*O710)),"0"))+(IF(AND(F710="MEDIA",P710="oui",Q710="RECTO (Type Chaussette)",SEMAINE!M710&gt;=4001,SEMAINE!M710&lt;=6000),((COÛTS!$C$114*4*O710)),"0"))+(IF(AND(F710="MEDIA",P710="oui",Q710="RECTO (Type Chaussette)",SEMAINE!M710&gt;=6001,SEMAINE!M710&lt;=8000),((COÛTS!$C$114*6*O710)),"0"))+(IF(AND(F710="MEDIA",P710="oui",Q710="RECTO (Type Chaussette)",SEMAINE!M710&gt;=8001,SEMAINE!M710&lt;=10000),((COÛTS!$C$114*8*O710)),0))))</f>
        <v>0</v>
      </c>
      <c r="AH710" s="6">
        <f>IF(R710="OUI",0,(IF(AND(F710="MEDIA",G710="NON TISSÉ (Type Drop)",P710="oui",Q710="RECTO/VERSO (Type Deux Simple Face)"),((COÛTS!$C$115*4*O710*SEMAINE!M710/1000)+(COÛTS!$C$110*O710*4)+(COÛTS!$C$107*O710*SEMAINE!M710/1000)),"0")+(IF(AND(F710="MEDIA",P710="oui",Q710="RECTO/VERSO (Type Deux Simple Face)",SEMAINE!M710&gt;2001,SEMAINE!M710&lt;=4000),((COÛTS!$C$114*2*O710)),"0"))+(IF(AND(F710="MEDIA",P710="oui",Q710="RECTO/VERSO (Type Deux Simple Face)",SEMAINE!M710&gt;=4001,SEMAINE!M710&lt;=6000),((COÛTS!$C$114*4*O710)),"0"))+(IF(AND(F710="MEDIA",P710="oui",Q710="RECTO/VERSO (Type Deux Simple Face)",SEMAINE!M710&gt;=6001,SEMAINE!M710&lt;=8000),((COÛTS!$C$114*6*O710)),"0"))+(IF(AND(F710="MEDIA",P710="oui",Q710="RECTO/VERSO (Type Deux Simple Face)",SEMAINE!M710&gt;=8001,SEMAINE!M710&lt;=10000),((COÛTS!$C$114*8*O710)),0))))</f>
        <v>0</v>
      </c>
      <c r="AI710" s="6">
        <f>IF(R710="OUI",0,(IF(AND(F710="MEDIA",G710="NON TISSÉ (Type Drop)",P710="oui",Q710="MODULE TRIANGULAIRE"),((COÛTS!$C$115*6*O710*SEMAINE!M710/1000)+(COÛTS!$C$112*O710*6)+(COÛTS!$C$107*O710*3)),"0")+(IF(AND(F710="MEDIA",P710="oui",Q710="MODULE TRIANGULAIRE",SEMAINE!M710&gt;2001,SEMAINE!M710&lt;=4000),((COÛTS!$C$114*2*O710*3)),"0"))+(IF(AND(F710="MEDIA",P710="oui",Q710="MODULE TRIANGULAIRE",SEMAINE!M710&gt;=4001,SEMAINE!M710&lt;=6000),((COÛTS!$C$114*4*O710*3)),"0"))+(IF(AND(F710="MEDIA",P710="oui",Q710="MODULE TRIANGULAIRE",SEMAINE!M710&gt;=6001,SEMAINE!M710&lt;=8000),((COÛTS!$C$114*6*O710*3)),"0"))+(IF(AND(F710="MEDIA",P710="oui",Q710="MODULE TRIANGULAIRE",SEMAINE!M710&gt;=8001,SEMAINE!M710&lt;=10000),((COÛTS!$C$114*8*O710*3)),0))))</f>
        <v>0</v>
      </c>
      <c r="AJ710" s="6">
        <f>IF(OR(R710="OUI",H710&gt;0),0,(IF(AND(F710="MEDIA",G710="NON TISSÉ (Type Drop)",P710="oui",Q710="MODULE CARRÉ"),((COÛTS!$C$115*8*O710*SEMAINE!M710/1000)+(COÛTS!$C$111*O710*8)+(COÛTS!$C$107*O710*4)),"0")+IF(AND(F710="MEDIA",G710="BÂCHE FRONTLIT 450gr (Type Bâche M1)",P710="oui",Q710="MODULE CARRÉ"),((COÛTS!$C$115*8*O710*SEMAINE!M710/1000)+(COÛTS!$C$111*O710*8)+(COÛTS!$C$107*O710*4)),"0")+(IF(AND(F710="MEDIA",P710="oui",Q710="MODULE CARRÉ",SEMAINE!M710&gt;2001,SEMAINE!M710&lt;=4000),((COÛTS!$C$114*2*O710*4)),"0"))+(IF(AND(F710="MEDIA",P710="oui",Q710="MODULE CARRÉ",SEMAINE!M710&gt;=4001,SEMAINE!M710&lt;=6000),((COÛTS!$C$114*4*O710*4)),"0"))+(IF(AND(F710="MEDIA",P710="oui",Q710="MODULE CARRÉ",SEMAINE!M710&gt;=6001,SEMAINE!M710&lt;=8000),((COÛTS!$C$114*6*O710*4)),"0"))+(IF(AND(F710="MEDIA",P710="oui",Q710="MODULE CARRÉ",SEMAINE!M710&gt;=8001,SEMAINE!M710&lt;=10000),((COÛTS!$C$114*8*O710*4)),"0"))))</f>
        <v>0</v>
      </c>
      <c r="AK710" s="38">
        <f>IF(Y710&gt;0,(VLOOKUP(Y710,DATA!$AB$2:$AC$102,2,0)),1)</f>
        <v>1</v>
      </c>
      <c r="AL710" s="53">
        <f t="shared" si="95"/>
        <v>0</v>
      </c>
    </row>
    <row r="711" spans="2:38" ht="25.05" customHeight="1" x14ac:dyDescent="0.25">
      <c r="B711" s="43" t="str">
        <f>COUNTIF($D$3:D711,D711)&amp;T_Semaine[[#This Row],[N°AFFAIRE]]</f>
        <v>0</v>
      </c>
      <c r="C711" s="50"/>
      <c r="D711" s="50"/>
      <c r="E711" s="50"/>
      <c r="F711" s="50"/>
      <c r="G711" s="50"/>
      <c r="H711" s="50"/>
      <c r="I711" s="50"/>
      <c r="J711" s="50"/>
      <c r="K711" s="50"/>
      <c r="L711" s="50"/>
      <c r="M711" s="91"/>
      <c r="N711" s="91"/>
      <c r="O711" s="50"/>
      <c r="P711" s="50"/>
      <c r="Q711" s="50"/>
      <c r="R711" s="50"/>
      <c r="S711" s="50"/>
      <c r="T711" s="95">
        <f t="shared" si="89"/>
        <v>0</v>
      </c>
      <c r="U711" s="36">
        <f t="shared" si="90"/>
        <v>0</v>
      </c>
      <c r="V711" s="43"/>
      <c r="W711" s="43"/>
      <c r="X711" s="6">
        <f t="shared" si="88"/>
        <v>0</v>
      </c>
      <c r="Y711" s="55"/>
      <c r="Z711" s="6">
        <f>(IF(R711="OUI",0,IF(AND(F711="MEDIA",G711&gt;0,O711&gt;0),(VLOOKUP(G711,COÛTS!$A$1:$C$157,3,0)*(M711*N711/1000*O711/1000)),0)+IF(AND(G711&gt;0,F711="HEURE"),(VLOOKUP(G711,COÛTS!$A$1:$C$157,3,0)*(O711)),0))+IF(AND(G711&gt;0,F711="DIVERS"),(VLOOKUP(G711,COÛTS!$A$1:$C$157,3,0)*(O711)),0)+IF(AND(G711&gt;0,F711="VEHICULE"),(VLOOKUP(G711,COÛTS!$A$1:$C$157,3,0)*(O711)),0)+IF(AND(G711&gt;0,F711="FACONNAGE"),(VLOOKUP(G711,COÛTS!$A$1:$C$157,3,0)*(O711)),0)+IF(AND(G711&gt;0,F711="ACCESSOIRES"),(VLOOKUP(G711,COÛTS!$A$1:$C$157,3,0)*(O711)),0)+IF(AND(F711="TRANSPORT",G711&gt;0),(VLOOKUP(G711,COÛTS!$A$1:$C$157,3,0)*(O711)),0)+IF(AND(F711="PRODUITS",G711="KIT COMPLET HABILLAGE CLOISON MODULAIRE (mL)"),(VLOOKUP(G711,COÛTS!$A$1:$C$157,3,0)*(M711/1000*O711)),0)+IF(AND(F711="MEDIA",H711&lt;0,G711&gt;0,P711="oui",Q711="RECTO/VERSO (Type Deux Simple Face)"),(VLOOKUP(G711,COÛTS!$A$1:$C$157,3,0)*(M711*(N711+480)/1000*O711/1000)),"0")+IF(AND(F711="MEDIA",H711&lt;0,G711&gt;0,P711="oui",Q711="MODULE TRIANGULAIRE"),(VLOOKUP(G711,COÛTS!$A$1:$C$157,3,0)*(M711*(N711+240)/1000*O711/1000)*2)+(VLOOKUP(G711,COÛTS!$A$1:$C$157,3,0)*(M711)/1000*0.24),"0")+IF(AND(F711="MEDIA",P711="oui",G711&gt;0,H711&lt;0,Q711="MODULE CARRÉ"),(VLOOKUP(G711,COÛTS!$A$1:$C$157,3,0)*(M711*(N711+240)/1000*O711/1000)*3)+(VLOOKUP(G711,COÛTS!$A$1:$C$157,3,0)*(M711)/1000*0.24),"0")+IF(AND(F711="MEDIA",H711&lt;0,P711="oui",G711&gt;0,Q711="RECTO (Type Chaussette)"),(VLOOKUP(G711,COÛTS!$A$1:$C$157,3,0)*(M711*(N711+60)/1000*O711/1000))))</f>
        <v>0</v>
      </c>
      <c r="AA711" s="6">
        <f>IF(R711="OUI",0,IF(AND(H711&gt;0,I711="OUI"),(VLOOKUP(H711,COÛTS!$A$1:$C$157,3,0)*(M711*N711/1000*O711/1000)),0))</f>
        <v>0</v>
      </c>
      <c r="AB711" s="6">
        <f t="shared" si="91"/>
        <v>0</v>
      </c>
      <c r="AC711" s="7">
        <f t="shared" si="92"/>
        <v>0</v>
      </c>
      <c r="AD711" s="6">
        <f t="shared" si="93"/>
        <v>0</v>
      </c>
      <c r="AE711" s="6">
        <f t="shared" si="94"/>
        <v>0</v>
      </c>
      <c r="AF711" s="6">
        <f>IF(R711="OUI",0,(IF(AND(P711="oui",Q711="RECTO (Type Chaussette, Simple Face)",SEMAINE!M713&lt;=2000),((COÛTS!$C$115*2*O711*SEMAINE!M711/1000)+(COÛTS!$C$109*O711*SEMAINE!M711/1000)+(COÛTS!$C$107*O711*SEMAINE!M711/1000)),"0")+(IF(AND(P711="oui",Q711="RECTO (Type Chaussette, Simple Face)",SEMAINE!M711&gt;2001,SEMAINE!M711&lt;=4000),((COÛTS!$C$114*2*O711)),"0"))+(IF(AND(P711="oui",Q711="RECTO (Type Chaussette, Simple Face)",SEMAINE!M711&gt;=4001,SEMAINE!M711&lt;=6000),((COÛTS!$C$114*4*O711)),"0"))+(IF(AND(P711="oui",Q711="RECTO (Type Chaussette, Simple Face)",SEMAINE!M711&gt;=6001,SEMAINE!M711&lt;=8000),((COÛTS!$C$114*6*O711)),"0"))+(IF(AND(P711="oui",Q711="RECTO (Type Chaussette, Simple Face)",SEMAINE!M711&gt;=8001,SEMAINE!M711&lt;=10000),((COÛTS!$C$114*8*O711)),0))))</f>
        <v>0</v>
      </c>
      <c r="AG711" s="6">
        <f>IF(R711="OUI",0,(IF(AND(F711="MEDIA",G711="NON TISSÉ (Type Drop)",P711="oui",Q711="RECTO (Type Chaussette)",SEMAINE!M714&lt;=2000),((COÛTS!$C$115*2*O711*SEMAINE!M711/1000)+(COÛTS!$C$109*O711*SEMAINE!M711/1000)+(COÛTS!$C$107*O711*SEMAINE!M711/1000)),"0")+(IF(AND(F711="MEDIA",P711="oui",Q711="RECTO (Type Chaussette)",SEMAINE!M711&gt;2001,SEMAINE!M711&lt;=4000),((COÛTS!$C$114*2*O711)),"0"))+(IF(AND(F711="MEDIA",P711="oui",Q711="RECTO (Type Chaussette)",SEMAINE!M711&gt;=4001,SEMAINE!M711&lt;=6000),((COÛTS!$C$114*4*O711)),"0"))+(IF(AND(F711="MEDIA",P711="oui",Q711="RECTO (Type Chaussette)",SEMAINE!M711&gt;=6001,SEMAINE!M711&lt;=8000),((COÛTS!$C$114*6*O711)),"0"))+(IF(AND(F711="MEDIA",P711="oui",Q711="RECTO (Type Chaussette)",SEMAINE!M711&gt;=8001,SEMAINE!M711&lt;=10000),((COÛTS!$C$114*8*O711)),0))))</f>
        <v>0</v>
      </c>
      <c r="AH711" s="6">
        <f>IF(R711="OUI",0,(IF(AND(F711="MEDIA",G711="NON TISSÉ (Type Drop)",P711="oui",Q711="RECTO/VERSO (Type Deux Simple Face)"),((COÛTS!$C$115*4*O711*SEMAINE!M711/1000)+(COÛTS!$C$110*O711*4)+(COÛTS!$C$107*O711*SEMAINE!M711/1000)),"0")+(IF(AND(F711="MEDIA",P711="oui",Q711="RECTO/VERSO (Type Deux Simple Face)",SEMAINE!M711&gt;2001,SEMAINE!M711&lt;=4000),((COÛTS!$C$114*2*O711)),"0"))+(IF(AND(F711="MEDIA",P711="oui",Q711="RECTO/VERSO (Type Deux Simple Face)",SEMAINE!M711&gt;=4001,SEMAINE!M711&lt;=6000),((COÛTS!$C$114*4*O711)),"0"))+(IF(AND(F711="MEDIA",P711="oui",Q711="RECTO/VERSO (Type Deux Simple Face)",SEMAINE!M711&gt;=6001,SEMAINE!M711&lt;=8000),((COÛTS!$C$114*6*O711)),"0"))+(IF(AND(F711="MEDIA",P711="oui",Q711="RECTO/VERSO (Type Deux Simple Face)",SEMAINE!M711&gt;=8001,SEMAINE!M711&lt;=10000),((COÛTS!$C$114*8*O711)),0))))</f>
        <v>0</v>
      </c>
      <c r="AI711" s="6">
        <f>IF(R711="OUI",0,(IF(AND(F711="MEDIA",G711="NON TISSÉ (Type Drop)",P711="oui",Q711="MODULE TRIANGULAIRE"),((COÛTS!$C$115*6*O711*SEMAINE!M711/1000)+(COÛTS!$C$112*O711*6)+(COÛTS!$C$107*O711*3)),"0")+(IF(AND(F711="MEDIA",P711="oui",Q711="MODULE TRIANGULAIRE",SEMAINE!M711&gt;2001,SEMAINE!M711&lt;=4000),((COÛTS!$C$114*2*O711*3)),"0"))+(IF(AND(F711="MEDIA",P711="oui",Q711="MODULE TRIANGULAIRE",SEMAINE!M711&gt;=4001,SEMAINE!M711&lt;=6000),((COÛTS!$C$114*4*O711*3)),"0"))+(IF(AND(F711="MEDIA",P711="oui",Q711="MODULE TRIANGULAIRE",SEMAINE!M711&gt;=6001,SEMAINE!M711&lt;=8000),((COÛTS!$C$114*6*O711*3)),"0"))+(IF(AND(F711="MEDIA",P711="oui",Q711="MODULE TRIANGULAIRE",SEMAINE!M711&gt;=8001,SEMAINE!M711&lt;=10000),((COÛTS!$C$114*8*O711*3)),0))))</f>
        <v>0</v>
      </c>
      <c r="AJ711" s="6">
        <f>IF(OR(R711="OUI",H711&gt;0),0,(IF(AND(F711="MEDIA",G711="NON TISSÉ (Type Drop)",P711="oui",Q711="MODULE CARRÉ"),((COÛTS!$C$115*8*O711*SEMAINE!M711/1000)+(COÛTS!$C$111*O711*8)+(COÛTS!$C$107*O711*4)),"0")+IF(AND(F711="MEDIA",G711="BÂCHE FRONTLIT 450gr (Type Bâche M1)",P711="oui",Q711="MODULE CARRÉ"),((COÛTS!$C$115*8*O711*SEMAINE!M711/1000)+(COÛTS!$C$111*O711*8)+(COÛTS!$C$107*O711*4)),"0")+(IF(AND(F711="MEDIA",P711="oui",Q711="MODULE CARRÉ",SEMAINE!M711&gt;2001,SEMAINE!M711&lt;=4000),((COÛTS!$C$114*2*O711*4)),"0"))+(IF(AND(F711="MEDIA",P711="oui",Q711="MODULE CARRÉ",SEMAINE!M711&gt;=4001,SEMAINE!M711&lt;=6000),((COÛTS!$C$114*4*O711*4)),"0"))+(IF(AND(F711="MEDIA",P711="oui",Q711="MODULE CARRÉ",SEMAINE!M711&gt;=6001,SEMAINE!M711&lt;=8000),((COÛTS!$C$114*6*O711*4)),"0"))+(IF(AND(F711="MEDIA",P711="oui",Q711="MODULE CARRÉ",SEMAINE!M711&gt;=8001,SEMAINE!M711&lt;=10000),((COÛTS!$C$114*8*O711*4)),"0"))))</f>
        <v>0</v>
      </c>
      <c r="AK711" s="38">
        <f>IF(Y711&gt;0,(VLOOKUP(Y711,DATA!$AB$2:$AC$102,2,0)),1)</f>
        <v>1</v>
      </c>
      <c r="AL711" s="53">
        <f t="shared" si="95"/>
        <v>0</v>
      </c>
    </row>
    <row r="712" spans="2:38" ht="25.05" customHeight="1" x14ac:dyDescent="0.25">
      <c r="B712" s="43" t="str">
        <f>COUNTIF($D$3:D712,D712)&amp;T_Semaine[[#This Row],[N°AFFAIRE]]</f>
        <v>0</v>
      </c>
      <c r="C712" s="50"/>
      <c r="D712" s="50"/>
      <c r="E712" s="50"/>
      <c r="F712" s="50"/>
      <c r="G712" s="50"/>
      <c r="H712" s="50"/>
      <c r="I712" s="50"/>
      <c r="J712" s="50"/>
      <c r="K712" s="50"/>
      <c r="L712" s="50"/>
      <c r="M712" s="91"/>
      <c r="N712" s="91"/>
      <c r="O712" s="50"/>
      <c r="P712" s="50"/>
      <c r="Q712" s="50"/>
      <c r="R712" s="50"/>
      <c r="S712" s="50"/>
      <c r="T712" s="95">
        <f t="shared" si="89"/>
        <v>0</v>
      </c>
      <c r="U712" s="36">
        <f t="shared" si="90"/>
        <v>0</v>
      </c>
      <c r="V712" s="43"/>
      <c r="W712" s="43"/>
      <c r="X712" s="6">
        <f t="shared" si="88"/>
        <v>0</v>
      </c>
      <c r="Y712" s="55"/>
      <c r="Z712" s="6">
        <f>(IF(R712="OUI",0,IF(AND(F712="MEDIA",G712&gt;0,O712&gt;0),(VLOOKUP(G712,COÛTS!$A$1:$C$157,3,0)*(M712*N712/1000*O712/1000)),0)+IF(AND(G712&gt;0,F712="HEURE"),(VLOOKUP(G712,COÛTS!$A$1:$C$157,3,0)*(O712)),0))+IF(AND(G712&gt;0,F712="DIVERS"),(VLOOKUP(G712,COÛTS!$A$1:$C$157,3,0)*(O712)),0)+IF(AND(G712&gt;0,F712="VEHICULE"),(VLOOKUP(G712,COÛTS!$A$1:$C$157,3,0)*(O712)),0)+IF(AND(G712&gt;0,F712="FACONNAGE"),(VLOOKUP(G712,COÛTS!$A$1:$C$157,3,0)*(O712)),0)+IF(AND(G712&gt;0,F712="ACCESSOIRES"),(VLOOKUP(G712,COÛTS!$A$1:$C$157,3,0)*(O712)),0)+IF(AND(F712="TRANSPORT",G712&gt;0),(VLOOKUP(G712,COÛTS!$A$1:$C$157,3,0)*(O712)),0)+IF(AND(F712="PRODUITS",G712="KIT COMPLET HABILLAGE CLOISON MODULAIRE (mL)"),(VLOOKUP(G712,COÛTS!$A$1:$C$157,3,0)*(M712/1000*O712)),0)+IF(AND(F712="MEDIA",H712&lt;0,G712&gt;0,P712="oui",Q712="RECTO/VERSO (Type Deux Simple Face)"),(VLOOKUP(G712,COÛTS!$A$1:$C$157,3,0)*(M712*(N712+480)/1000*O712/1000)),"0")+IF(AND(F712="MEDIA",H712&lt;0,G712&gt;0,P712="oui",Q712="MODULE TRIANGULAIRE"),(VLOOKUP(G712,COÛTS!$A$1:$C$157,3,0)*(M712*(N712+240)/1000*O712/1000)*2)+(VLOOKUP(G712,COÛTS!$A$1:$C$157,3,0)*(M712)/1000*0.24),"0")+IF(AND(F712="MEDIA",P712="oui",G712&gt;0,H712&lt;0,Q712="MODULE CARRÉ"),(VLOOKUP(G712,COÛTS!$A$1:$C$157,3,0)*(M712*(N712+240)/1000*O712/1000)*3)+(VLOOKUP(G712,COÛTS!$A$1:$C$157,3,0)*(M712)/1000*0.24),"0")+IF(AND(F712="MEDIA",H712&lt;0,P712="oui",G712&gt;0,Q712="RECTO (Type Chaussette)"),(VLOOKUP(G712,COÛTS!$A$1:$C$157,3,0)*(M712*(N712+60)/1000*O712/1000))))</f>
        <v>0</v>
      </c>
      <c r="AA712" s="6">
        <f>IF(R712="OUI",0,IF(AND(H712&gt;0,I712="OUI"),(VLOOKUP(H712,COÛTS!$A$1:$C$157,3,0)*(M712*N712/1000*O712/1000)),0))</f>
        <v>0</v>
      </c>
      <c r="AB712" s="6">
        <f t="shared" si="91"/>
        <v>0</v>
      </c>
      <c r="AC712" s="7">
        <f t="shared" si="92"/>
        <v>0</v>
      </c>
      <c r="AD712" s="6">
        <f t="shared" si="93"/>
        <v>0</v>
      </c>
      <c r="AE712" s="6">
        <f t="shared" si="94"/>
        <v>0</v>
      </c>
      <c r="AF712" s="6">
        <f>IF(R712="OUI",0,(IF(AND(P712="oui",Q712="RECTO (Type Chaussette, Simple Face)",SEMAINE!M714&lt;=2000),((COÛTS!$C$115*2*O712*SEMAINE!M712/1000)+(COÛTS!$C$109*O712*SEMAINE!M712/1000)+(COÛTS!$C$107*O712*SEMAINE!M712/1000)),"0")+(IF(AND(P712="oui",Q712="RECTO (Type Chaussette, Simple Face)",SEMAINE!M712&gt;2001,SEMAINE!M712&lt;=4000),((COÛTS!$C$114*2*O712)),"0"))+(IF(AND(P712="oui",Q712="RECTO (Type Chaussette, Simple Face)",SEMAINE!M712&gt;=4001,SEMAINE!M712&lt;=6000),((COÛTS!$C$114*4*O712)),"0"))+(IF(AND(P712="oui",Q712="RECTO (Type Chaussette, Simple Face)",SEMAINE!M712&gt;=6001,SEMAINE!M712&lt;=8000),((COÛTS!$C$114*6*O712)),"0"))+(IF(AND(P712="oui",Q712="RECTO (Type Chaussette, Simple Face)",SEMAINE!M712&gt;=8001,SEMAINE!M712&lt;=10000),((COÛTS!$C$114*8*O712)),0))))</f>
        <v>0</v>
      </c>
      <c r="AG712" s="6">
        <f>IF(R712="OUI",0,(IF(AND(F712="MEDIA",G712="NON TISSÉ (Type Drop)",P712="oui",Q712="RECTO (Type Chaussette)",SEMAINE!M715&lt;=2000),((COÛTS!$C$115*2*O712*SEMAINE!M712/1000)+(COÛTS!$C$109*O712*SEMAINE!M712/1000)+(COÛTS!$C$107*O712*SEMAINE!M712/1000)),"0")+(IF(AND(F712="MEDIA",P712="oui",Q712="RECTO (Type Chaussette)",SEMAINE!M712&gt;2001,SEMAINE!M712&lt;=4000),((COÛTS!$C$114*2*O712)),"0"))+(IF(AND(F712="MEDIA",P712="oui",Q712="RECTO (Type Chaussette)",SEMAINE!M712&gt;=4001,SEMAINE!M712&lt;=6000),((COÛTS!$C$114*4*O712)),"0"))+(IF(AND(F712="MEDIA",P712="oui",Q712="RECTO (Type Chaussette)",SEMAINE!M712&gt;=6001,SEMAINE!M712&lt;=8000),((COÛTS!$C$114*6*O712)),"0"))+(IF(AND(F712="MEDIA",P712="oui",Q712="RECTO (Type Chaussette)",SEMAINE!M712&gt;=8001,SEMAINE!M712&lt;=10000),((COÛTS!$C$114*8*O712)),0))))</f>
        <v>0</v>
      </c>
      <c r="AH712" s="6">
        <f>IF(R712="OUI",0,(IF(AND(F712="MEDIA",G712="NON TISSÉ (Type Drop)",P712="oui",Q712="RECTO/VERSO (Type Deux Simple Face)"),((COÛTS!$C$115*4*O712*SEMAINE!M712/1000)+(COÛTS!$C$110*O712*4)+(COÛTS!$C$107*O712*SEMAINE!M712/1000)),"0")+(IF(AND(F712="MEDIA",P712="oui",Q712="RECTO/VERSO (Type Deux Simple Face)",SEMAINE!M712&gt;2001,SEMAINE!M712&lt;=4000),((COÛTS!$C$114*2*O712)),"0"))+(IF(AND(F712="MEDIA",P712="oui",Q712="RECTO/VERSO (Type Deux Simple Face)",SEMAINE!M712&gt;=4001,SEMAINE!M712&lt;=6000),((COÛTS!$C$114*4*O712)),"0"))+(IF(AND(F712="MEDIA",P712="oui",Q712="RECTO/VERSO (Type Deux Simple Face)",SEMAINE!M712&gt;=6001,SEMAINE!M712&lt;=8000),((COÛTS!$C$114*6*O712)),"0"))+(IF(AND(F712="MEDIA",P712="oui",Q712="RECTO/VERSO (Type Deux Simple Face)",SEMAINE!M712&gt;=8001,SEMAINE!M712&lt;=10000),((COÛTS!$C$114*8*O712)),0))))</f>
        <v>0</v>
      </c>
      <c r="AI712" s="6">
        <f>IF(R712="OUI",0,(IF(AND(F712="MEDIA",G712="NON TISSÉ (Type Drop)",P712="oui",Q712="MODULE TRIANGULAIRE"),((COÛTS!$C$115*6*O712*SEMAINE!M712/1000)+(COÛTS!$C$112*O712*6)+(COÛTS!$C$107*O712*3)),"0")+(IF(AND(F712="MEDIA",P712="oui",Q712="MODULE TRIANGULAIRE",SEMAINE!M712&gt;2001,SEMAINE!M712&lt;=4000),((COÛTS!$C$114*2*O712*3)),"0"))+(IF(AND(F712="MEDIA",P712="oui",Q712="MODULE TRIANGULAIRE",SEMAINE!M712&gt;=4001,SEMAINE!M712&lt;=6000),((COÛTS!$C$114*4*O712*3)),"0"))+(IF(AND(F712="MEDIA",P712="oui",Q712="MODULE TRIANGULAIRE",SEMAINE!M712&gt;=6001,SEMAINE!M712&lt;=8000),((COÛTS!$C$114*6*O712*3)),"0"))+(IF(AND(F712="MEDIA",P712="oui",Q712="MODULE TRIANGULAIRE",SEMAINE!M712&gt;=8001,SEMAINE!M712&lt;=10000),((COÛTS!$C$114*8*O712*3)),0))))</f>
        <v>0</v>
      </c>
      <c r="AJ712" s="6">
        <f>IF(OR(R712="OUI",H712&gt;0),0,(IF(AND(F712="MEDIA",G712="NON TISSÉ (Type Drop)",P712="oui",Q712="MODULE CARRÉ"),((COÛTS!$C$115*8*O712*SEMAINE!M712/1000)+(COÛTS!$C$111*O712*8)+(COÛTS!$C$107*O712*4)),"0")+IF(AND(F712="MEDIA",G712="BÂCHE FRONTLIT 450gr (Type Bâche M1)",P712="oui",Q712="MODULE CARRÉ"),((COÛTS!$C$115*8*O712*SEMAINE!M712/1000)+(COÛTS!$C$111*O712*8)+(COÛTS!$C$107*O712*4)),"0")+(IF(AND(F712="MEDIA",P712="oui",Q712="MODULE CARRÉ",SEMAINE!M712&gt;2001,SEMAINE!M712&lt;=4000),((COÛTS!$C$114*2*O712*4)),"0"))+(IF(AND(F712="MEDIA",P712="oui",Q712="MODULE CARRÉ",SEMAINE!M712&gt;=4001,SEMAINE!M712&lt;=6000),((COÛTS!$C$114*4*O712*4)),"0"))+(IF(AND(F712="MEDIA",P712="oui",Q712="MODULE CARRÉ",SEMAINE!M712&gt;=6001,SEMAINE!M712&lt;=8000),((COÛTS!$C$114*6*O712*4)),"0"))+(IF(AND(F712="MEDIA",P712="oui",Q712="MODULE CARRÉ",SEMAINE!M712&gt;=8001,SEMAINE!M712&lt;=10000),((COÛTS!$C$114*8*O712*4)),"0"))))</f>
        <v>0</v>
      </c>
      <c r="AK712" s="38">
        <f>IF(Y712&gt;0,(VLOOKUP(Y712,DATA!$AB$2:$AC$102,2,0)),1)</f>
        <v>1</v>
      </c>
      <c r="AL712" s="53">
        <f t="shared" si="95"/>
        <v>0</v>
      </c>
    </row>
    <row r="713" spans="2:38" ht="25.05" customHeight="1" x14ac:dyDescent="0.25">
      <c r="B713" s="43" t="str">
        <f>COUNTIF($D$3:D713,D713)&amp;T_Semaine[[#This Row],[N°AFFAIRE]]</f>
        <v>0</v>
      </c>
      <c r="C713" s="50"/>
      <c r="D713" s="50"/>
      <c r="E713" s="50"/>
      <c r="F713" s="50"/>
      <c r="G713" s="50"/>
      <c r="H713" s="50"/>
      <c r="I713" s="50"/>
      <c r="J713" s="50"/>
      <c r="K713" s="50"/>
      <c r="L713" s="50"/>
      <c r="M713" s="91"/>
      <c r="N713" s="91"/>
      <c r="O713" s="50"/>
      <c r="P713" s="50"/>
      <c r="Q713" s="50"/>
      <c r="R713" s="50"/>
      <c r="S713" s="50"/>
      <c r="T713" s="95">
        <f t="shared" si="89"/>
        <v>0</v>
      </c>
      <c r="U713" s="36">
        <f t="shared" si="90"/>
        <v>0</v>
      </c>
      <c r="V713" s="43"/>
      <c r="W713" s="43"/>
      <c r="X713" s="6">
        <f t="shared" si="88"/>
        <v>0</v>
      </c>
      <c r="Y713" s="55"/>
      <c r="Z713" s="6">
        <f>(IF(R713="OUI",0,IF(AND(F713="MEDIA",G713&gt;0,O713&gt;0),(VLOOKUP(G713,COÛTS!$A$1:$C$157,3,0)*(M713*N713/1000*O713/1000)),0)+IF(AND(G713&gt;0,F713="HEURE"),(VLOOKUP(G713,COÛTS!$A$1:$C$157,3,0)*(O713)),0))+IF(AND(G713&gt;0,F713="DIVERS"),(VLOOKUP(G713,COÛTS!$A$1:$C$157,3,0)*(O713)),0)+IF(AND(G713&gt;0,F713="VEHICULE"),(VLOOKUP(G713,COÛTS!$A$1:$C$157,3,0)*(O713)),0)+IF(AND(G713&gt;0,F713="FACONNAGE"),(VLOOKUP(G713,COÛTS!$A$1:$C$157,3,0)*(O713)),0)+IF(AND(G713&gt;0,F713="ACCESSOIRES"),(VLOOKUP(G713,COÛTS!$A$1:$C$157,3,0)*(O713)),0)+IF(AND(F713="TRANSPORT",G713&gt;0),(VLOOKUP(G713,COÛTS!$A$1:$C$157,3,0)*(O713)),0)+IF(AND(F713="PRODUITS",G713="KIT COMPLET HABILLAGE CLOISON MODULAIRE (mL)"),(VLOOKUP(G713,COÛTS!$A$1:$C$157,3,0)*(M713/1000*O713)),0)+IF(AND(F713="MEDIA",H713&lt;0,G713&gt;0,P713="oui",Q713="RECTO/VERSO (Type Deux Simple Face)"),(VLOOKUP(G713,COÛTS!$A$1:$C$157,3,0)*(M713*(N713+480)/1000*O713/1000)),"0")+IF(AND(F713="MEDIA",H713&lt;0,G713&gt;0,P713="oui",Q713="MODULE TRIANGULAIRE"),(VLOOKUP(G713,COÛTS!$A$1:$C$157,3,0)*(M713*(N713+240)/1000*O713/1000)*2)+(VLOOKUP(G713,COÛTS!$A$1:$C$157,3,0)*(M713)/1000*0.24),"0")+IF(AND(F713="MEDIA",P713="oui",G713&gt;0,H713&lt;0,Q713="MODULE CARRÉ"),(VLOOKUP(G713,COÛTS!$A$1:$C$157,3,0)*(M713*(N713+240)/1000*O713/1000)*3)+(VLOOKUP(G713,COÛTS!$A$1:$C$157,3,0)*(M713)/1000*0.24),"0")+IF(AND(F713="MEDIA",H713&lt;0,P713="oui",G713&gt;0,Q713="RECTO (Type Chaussette)"),(VLOOKUP(G713,COÛTS!$A$1:$C$157,3,0)*(M713*(N713+60)/1000*O713/1000))))</f>
        <v>0</v>
      </c>
      <c r="AA713" s="6">
        <f>IF(R713="OUI",0,IF(AND(H713&gt;0,I713="OUI"),(VLOOKUP(H713,COÛTS!$A$1:$C$157,3,0)*(M713*N713/1000*O713/1000)),0))</f>
        <v>0</v>
      </c>
      <c r="AB713" s="6">
        <f t="shared" si="91"/>
        <v>0</v>
      </c>
      <c r="AC713" s="7">
        <f t="shared" si="92"/>
        <v>0</v>
      </c>
      <c r="AD713" s="6">
        <f t="shared" si="93"/>
        <v>0</v>
      </c>
      <c r="AE713" s="6">
        <f t="shared" si="94"/>
        <v>0</v>
      </c>
      <c r="AF713" s="6">
        <f>IF(R713="OUI",0,(IF(AND(P713="oui",Q713="RECTO (Type Chaussette, Simple Face)",SEMAINE!M715&lt;=2000),((COÛTS!$C$115*2*O713*SEMAINE!M713/1000)+(COÛTS!$C$109*O713*SEMAINE!M713/1000)+(COÛTS!$C$107*O713*SEMAINE!M713/1000)),"0")+(IF(AND(P713="oui",Q713="RECTO (Type Chaussette, Simple Face)",SEMAINE!M713&gt;2001,SEMAINE!M713&lt;=4000),((COÛTS!$C$114*2*O713)),"0"))+(IF(AND(P713="oui",Q713="RECTO (Type Chaussette, Simple Face)",SEMAINE!M713&gt;=4001,SEMAINE!M713&lt;=6000),((COÛTS!$C$114*4*O713)),"0"))+(IF(AND(P713="oui",Q713="RECTO (Type Chaussette, Simple Face)",SEMAINE!M713&gt;=6001,SEMAINE!M713&lt;=8000),((COÛTS!$C$114*6*O713)),"0"))+(IF(AND(P713="oui",Q713="RECTO (Type Chaussette, Simple Face)",SEMAINE!M713&gt;=8001,SEMAINE!M713&lt;=10000),((COÛTS!$C$114*8*O713)),0))))</f>
        <v>0</v>
      </c>
      <c r="AG713" s="6">
        <f>IF(R713="OUI",0,(IF(AND(F713="MEDIA",G713="NON TISSÉ (Type Drop)",P713="oui",Q713="RECTO (Type Chaussette)",SEMAINE!M716&lt;=2000),((COÛTS!$C$115*2*O713*SEMAINE!M713/1000)+(COÛTS!$C$109*O713*SEMAINE!M713/1000)+(COÛTS!$C$107*O713*SEMAINE!M713/1000)),"0")+(IF(AND(F713="MEDIA",P713="oui",Q713="RECTO (Type Chaussette)",SEMAINE!M713&gt;2001,SEMAINE!M713&lt;=4000),((COÛTS!$C$114*2*O713)),"0"))+(IF(AND(F713="MEDIA",P713="oui",Q713="RECTO (Type Chaussette)",SEMAINE!M713&gt;=4001,SEMAINE!M713&lt;=6000),((COÛTS!$C$114*4*O713)),"0"))+(IF(AND(F713="MEDIA",P713="oui",Q713="RECTO (Type Chaussette)",SEMAINE!M713&gt;=6001,SEMAINE!M713&lt;=8000),((COÛTS!$C$114*6*O713)),"0"))+(IF(AND(F713="MEDIA",P713="oui",Q713="RECTO (Type Chaussette)",SEMAINE!M713&gt;=8001,SEMAINE!M713&lt;=10000),((COÛTS!$C$114*8*O713)),0))))</f>
        <v>0</v>
      </c>
      <c r="AH713" s="6">
        <f>IF(R713="OUI",0,(IF(AND(F713="MEDIA",G713="NON TISSÉ (Type Drop)",P713="oui",Q713="RECTO/VERSO (Type Deux Simple Face)"),((COÛTS!$C$115*4*O713*SEMAINE!M713/1000)+(COÛTS!$C$110*O713*4)+(COÛTS!$C$107*O713*SEMAINE!M713/1000)),"0")+(IF(AND(F713="MEDIA",P713="oui",Q713="RECTO/VERSO (Type Deux Simple Face)",SEMAINE!M713&gt;2001,SEMAINE!M713&lt;=4000),((COÛTS!$C$114*2*O713)),"0"))+(IF(AND(F713="MEDIA",P713="oui",Q713="RECTO/VERSO (Type Deux Simple Face)",SEMAINE!M713&gt;=4001,SEMAINE!M713&lt;=6000),((COÛTS!$C$114*4*O713)),"0"))+(IF(AND(F713="MEDIA",P713="oui",Q713="RECTO/VERSO (Type Deux Simple Face)",SEMAINE!M713&gt;=6001,SEMAINE!M713&lt;=8000),((COÛTS!$C$114*6*O713)),"0"))+(IF(AND(F713="MEDIA",P713="oui",Q713="RECTO/VERSO (Type Deux Simple Face)",SEMAINE!M713&gt;=8001,SEMAINE!M713&lt;=10000),((COÛTS!$C$114*8*O713)),0))))</f>
        <v>0</v>
      </c>
      <c r="AI713" s="6">
        <f>IF(R713="OUI",0,(IF(AND(F713="MEDIA",G713="NON TISSÉ (Type Drop)",P713="oui",Q713="MODULE TRIANGULAIRE"),((COÛTS!$C$115*6*O713*SEMAINE!M713/1000)+(COÛTS!$C$112*O713*6)+(COÛTS!$C$107*O713*3)),"0")+(IF(AND(F713="MEDIA",P713="oui",Q713="MODULE TRIANGULAIRE",SEMAINE!M713&gt;2001,SEMAINE!M713&lt;=4000),((COÛTS!$C$114*2*O713*3)),"0"))+(IF(AND(F713="MEDIA",P713="oui",Q713="MODULE TRIANGULAIRE",SEMAINE!M713&gt;=4001,SEMAINE!M713&lt;=6000),((COÛTS!$C$114*4*O713*3)),"0"))+(IF(AND(F713="MEDIA",P713="oui",Q713="MODULE TRIANGULAIRE",SEMAINE!M713&gt;=6001,SEMAINE!M713&lt;=8000),((COÛTS!$C$114*6*O713*3)),"0"))+(IF(AND(F713="MEDIA",P713="oui",Q713="MODULE TRIANGULAIRE",SEMAINE!M713&gt;=8001,SEMAINE!M713&lt;=10000),((COÛTS!$C$114*8*O713*3)),0))))</f>
        <v>0</v>
      </c>
      <c r="AJ713" s="6">
        <f>IF(OR(R713="OUI",H713&gt;0),0,(IF(AND(F713="MEDIA",G713="NON TISSÉ (Type Drop)",P713="oui",Q713="MODULE CARRÉ"),((COÛTS!$C$115*8*O713*SEMAINE!M713/1000)+(COÛTS!$C$111*O713*8)+(COÛTS!$C$107*O713*4)),"0")+IF(AND(F713="MEDIA",G713="BÂCHE FRONTLIT 450gr (Type Bâche M1)",P713="oui",Q713="MODULE CARRÉ"),((COÛTS!$C$115*8*O713*SEMAINE!M713/1000)+(COÛTS!$C$111*O713*8)+(COÛTS!$C$107*O713*4)),"0")+(IF(AND(F713="MEDIA",P713="oui",Q713="MODULE CARRÉ",SEMAINE!M713&gt;2001,SEMAINE!M713&lt;=4000),((COÛTS!$C$114*2*O713*4)),"0"))+(IF(AND(F713="MEDIA",P713="oui",Q713="MODULE CARRÉ",SEMAINE!M713&gt;=4001,SEMAINE!M713&lt;=6000),((COÛTS!$C$114*4*O713*4)),"0"))+(IF(AND(F713="MEDIA",P713="oui",Q713="MODULE CARRÉ",SEMAINE!M713&gt;=6001,SEMAINE!M713&lt;=8000),((COÛTS!$C$114*6*O713*4)),"0"))+(IF(AND(F713="MEDIA",P713="oui",Q713="MODULE CARRÉ",SEMAINE!M713&gt;=8001,SEMAINE!M713&lt;=10000),((COÛTS!$C$114*8*O713*4)),"0"))))</f>
        <v>0</v>
      </c>
      <c r="AK713" s="38">
        <f>IF(Y713&gt;0,(VLOOKUP(Y713,DATA!$AB$2:$AC$102,2,0)),1)</f>
        <v>1</v>
      </c>
      <c r="AL713" s="53">
        <f t="shared" si="95"/>
        <v>0</v>
      </c>
    </row>
    <row r="714" spans="2:38" ht="25.05" customHeight="1" x14ac:dyDescent="0.25">
      <c r="B714" s="43" t="str">
        <f>COUNTIF($D$3:D714,D714)&amp;T_Semaine[[#This Row],[N°AFFAIRE]]</f>
        <v>0</v>
      </c>
      <c r="C714" s="50"/>
      <c r="D714" s="50"/>
      <c r="E714" s="50"/>
      <c r="F714" s="50"/>
      <c r="G714" s="50"/>
      <c r="H714" s="50"/>
      <c r="I714" s="50"/>
      <c r="J714" s="50"/>
      <c r="K714" s="50"/>
      <c r="L714" s="50"/>
      <c r="M714" s="91"/>
      <c r="N714" s="91"/>
      <c r="O714" s="50"/>
      <c r="P714" s="50"/>
      <c r="Q714" s="50"/>
      <c r="R714" s="50"/>
      <c r="S714" s="50"/>
      <c r="T714" s="95">
        <f t="shared" si="89"/>
        <v>0</v>
      </c>
      <c r="U714" s="36">
        <f t="shared" si="90"/>
        <v>0</v>
      </c>
      <c r="V714" s="43"/>
      <c r="W714" s="43"/>
      <c r="X714" s="6">
        <f t="shared" si="88"/>
        <v>0</v>
      </c>
      <c r="Y714" s="55"/>
      <c r="Z714" s="6">
        <f>(IF(R714="OUI",0,IF(AND(F714="MEDIA",G714&gt;0,O714&gt;0),(VLOOKUP(G714,COÛTS!$A$1:$C$157,3,0)*(M714*N714/1000*O714/1000)),0)+IF(AND(G714&gt;0,F714="HEURE"),(VLOOKUP(G714,COÛTS!$A$1:$C$157,3,0)*(O714)),0))+IF(AND(G714&gt;0,F714="DIVERS"),(VLOOKUP(G714,COÛTS!$A$1:$C$157,3,0)*(O714)),0)+IF(AND(G714&gt;0,F714="VEHICULE"),(VLOOKUP(G714,COÛTS!$A$1:$C$157,3,0)*(O714)),0)+IF(AND(G714&gt;0,F714="FACONNAGE"),(VLOOKUP(G714,COÛTS!$A$1:$C$157,3,0)*(O714)),0)+IF(AND(G714&gt;0,F714="ACCESSOIRES"),(VLOOKUP(G714,COÛTS!$A$1:$C$157,3,0)*(O714)),0)+IF(AND(F714="TRANSPORT",G714&gt;0),(VLOOKUP(G714,COÛTS!$A$1:$C$157,3,0)*(O714)),0)+IF(AND(F714="PRODUITS",G714="KIT COMPLET HABILLAGE CLOISON MODULAIRE (mL)"),(VLOOKUP(G714,COÛTS!$A$1:$C$157,3,0)*(M714/1000*O714)),0)+IF(AND(F714="MEDIA",H714&lt;0,G714&gt;0,P714="oui",Q714="RECTO/VERSO (Type Deux Simple Face)"),(VLOOKUP(G714,COÛTS!$A$1:$C$157,3,0)*(M714*(N714+480)/1000*O714/1000)),"0")+IF(AND(F714="MEDIA",H714&lt;0,G714&gt;0,P714="oui",Q714="MODULE TRIANGULAIRE"),(VLOOKUP(G714,COÛTS!$A$1:$C$157,3,0)*(M714*(N714+240)/1000*O714/1000)*2)+(VLOOKUP(G714,COÛTS!$A$1:$C$157,3,0)*(M714)/1000*0.24),"0")+IF(AND(F714="MEDIA",P714="oui",G714&gt;0,H714&lt;0,Q714="MODULE CARRÉ"),(VLOOKUP(G714,COÛTS!$A$1:$C$157,3,0)*(M714*(N714+240)/1000*O714/1000)*3)+(VLOOKUP(G714,COÛTS!$A$1:$C$157,3,0)*(M714)/1000*0.24),"0")+IF(AND(F714="MEDIA",H714&lt;0,P714="oui",G714&gt;0,Q714="RECTO (Type Chaussette)"),(VLOOKUP(G714,COÛTS!$A$1:$C$157,3,0)*(M714*(N714+60)/1000*O714/1000))))</f>
        <v>0</v>
      </c>
      <c r="AA714" s="6">
        <f>IF(R714="OUI",0,IF(AND(H714&gt;0,I714="OUI"),(VLOOKUP(H714,COÛTS!$A$1:$C$157,3,0)*(M714*N714/1000*O714/1000)),0))</f>
        <v>0</v>
      </c>
      <c r="AB714" s="6">
        <f t="shared" si="91"/>
        <v>0</v>
      </c>
      <c r="AC714" s="7">
        <f t="shared" si="92"/>
        <v>0</v>
      </c>
      <c r="AD714" s="6">
        <f t="shared" si="93"/>
        <v>0</v>
      </c>
      <c r="AE714" s="6">
        <f t="shared" si="94"/>
        <v>0</v>
      </c>
      <c r="AF714" s="6">
        <f>IF(R714="OUI",0,(IF(AND(P714="oui",Q714="RECTO (Type Chaussette, Simple Face)",SEMAINE!M716&lt;=2000),((COÛTS!$C$115*2*O714*SEMAINE!M714/1000)+(COÛTS!$C$109*O714*SEMAINE!M714/1000)+(COÛTS!$C$107*O714*SEMAINE!M714/1000)),"0")+(IF(AND(P714="oui",Q714="RECTO (Type Chaussette, Simple Face)",SEMAINE!M714&gt;2001,SEMAINE!M714&lt;=4000),((COÛTS!$C$114*2*O714)),"0"))+(IF(AND(P714="oui",Q714="RECTO (Type Chaussette, Simple Face)",SEMAINE!M714&gt;=4001,SEMAINE!M714&lt;=6000),((COÛTS!$C$114*4*O714)),"0"))+(IF(AND(P714="oui",Q714="RECTO (Type Chaussette, Simple Face)",SEMAINE!M714&gt;=6001,SEMAINE!M714&lt;=8000),((COÛTS!$C$114*6*O714)),"0"))+(IF(AND(P714="oui",Q714="RECTO (Type Chaussette, Simple Face)",SEMAINE!M714&gt;=8001,SEMAINE!M714&lt;=10000),((COÛTS!$C$114*8*O714)),0))))</f>
        <v>0</v>
      </c>
      <c r="AG714" s="6">
        <f>IF(R714="OUI",0,(IF(AND(F714="MEDIA",G714="NON TISSÉ (Type Drop)",P714="oui",Q714="RECTO (Type Chaussette)",SEMAINE!M717&lt;=2000),((COÛTS!$C$115*2*O714*SEMAINE!M714/1000)+(COÛTS!$C$109*O714*SEMAINE!M714/1000)+(COÛTS!$C$107*O714*SEMAINE!M714/1000)),"0")+(IF(AND(F714="MEDIA",P714="oui",Q714="RECTO (Type Chaussette)",SEMAINE!M714&gt;2001,SEMAINE!M714&lt;=4000),((COÛTS!$C$114*2*O714)),"0"))+(IF(AND(F714="MEDIA",P714="oui",Q714="RECTO (Type Chaussette)",SEMAINE!M714&gt;=4001,SEMAINE!M714&lt;=6000),((COÛTS!$C$114*4*O714)),"0"))+(IF(AND(F714="MEDIA",P714="oui",Q714="RECTO (Type Chaussette)",SEMAINE!M714&gt;=6001,SEMAINE!M714&lt;=8000),((COÛTS!$C$114*6*O714)),"0"))+(IF(AND(F714="MEDIA",P714="oui",Q714="RECTO (Type Chaussette)",SEMAINE!M714&gt;=8001,SEMAINE!M714&lt;=10000),((COÛTS!$C$114*8*O714)),0))))</f>
        <v>0</v>
      </c>
      <c r="AH714" s="6">
        <f>IF(R714="OUI",0,(IF(AND(F714="MEDIA",G714="NON TISSÉ (Type Drop)",P714="oui",Q714="RECTO/VERSO (Type Deux Simple Face)"),((COÛTS!$C$115*4*O714*SEMAINE!M714/1000)+(COÛTS!$C$110*O714*4)+(COÛTS!$C$107*O714*SEMAINE!M714/1000)),"0")+(IF(AND(F714="MEDIA",P714="oui",Q714="RECTO/VERSO (Type Deux Simple Face)",SEMAINE!M714&gt;2001,SEMAINE!M714&lt;=4000),((COÛTS!$C$114*2*O714)),"0"))+(IF(AND(F714="MEDIA",P714="oui",Q714="RECTO/VERSO (Type Deux Simple Face)",SEMAINE!M714&gt;=4001,SEMAINE!M714&lt;=6000),((COÛTS!$C$114*4*O714)),"0"))+(IF(AND(F714="MEDIA",P714="oui",Q714="RECTO/VERSO (Type Deux Simple Face)",SEMAINE!M714&gt;=6001,SEMAINE!M714&lt;=8000),((COÛTS!$C$114*6*O714)),"0"))+(IF(AND(F714="MEDIA",P714="oui",Q714="RECTO/VERSO (Type Deux Simple Face)",SEMAINE!M714&gt;=8001,SEMAINE!M714&lt;=10000),((COÛTS!$C$114*8*O714)),0))))</f>
        <v>0</v>
      </c>
      <c r="AI714" s="6">
        <f>IF(R714="OUI",0,(IF(AND(F714="MEDIA",G714="NON TISSÉ (Type Drop)",P714="oui",Q714="MODULE TRIANGULAIRE"),((COÛTS!$C$115*6*O714*SEMAINE!M714/1000)+(COÛTS!$C$112*O714*6)+(COÛTS!$C$107*O714*3)),"0")+(IF(AND(F714="MEDIA",P714="oui",Q714="MODULE TRIANGULAIRE",SEMAINE!M714&gt;2001,SEMAINE!M714&lt;=4000),((COÛTS!$C$114*2*O714*3)),"0"))+(IF(AND(F714="MEDIA",P714="oui",Q714="MODULE TRIANGULAIRE",SEMAINE!M714&gt;=4001,SEMAINE!M714&lt;=6000),((COÛTS!$C$114*4*O714*3)),"0"))+(IF(AND(F714="MEDIA",P714="oui",Q714="MODULE TRIANGULAIRE",SEMAINE!M714&gt;=6001,SEMAINE!M714&lt;=8000),((COÛTS!$C$114*6*O714*3)),"0"))+(IF(AND(F714="MEDIA",P714="oui",Q714="MODULE TRIANGULAIRE",SEMAINE!M714&gt;=8001,SEMAINE!M714&lt;=10000),((COÛTS!$C$114*8*O714*3)),0))))</f>
        <v>0</v>
      </c>
      <c r="AJ714" s="6">
        <f>IF(OR(R714="OUI",H714&gt;0),0,(IF(AND(F714="MEDIA",G714="NON TISSÉ (Type Drop)",P714="oui",Q714="MODULE CARRÉ"),((COÛTS!$C$115*8*O714*SEMAINE!M714/1000)+(COÛTS!$C$111*O714*8)+(COÛTS!$C$107*O714*4)),"0")+IF(AND(F714="MEDIA",G714="BÂCHE FRONTLIT 450gr (Type Bâche M1)",P714="oui",Q714="MODULE CARRÉ"),((COÛTS!$C$115*8*O714*SEMAINE!M714/1000)+(COÛTS!$C$111*O714*8)+(COÛTS!$C$107*O714*4)),"0")+(IF(AND(F714="MEDIA",P714="oui",Q714="MODULE CARRÉ",SEMAINE!M714&gt;2001,SEMAINE!M714&lt;=4000),((COÛTS!$C$114*2*O714*4)),"0"))+(IF(AND(F714="MEDIA",P714="oui",Q714="MODULE CARRÉ",SEMAINE!M714&gt;=4001,SEMAINE!M714&lt;=6000),((COÛTS!$C$114*4*O714*4)),"0"))+(IF(AND(F714="MEDIA",P714="oui",Q714="MODULE CARRÉ",SEMAINE!M714&gt;=6001,SEMAINE!M714&lt;=8000),((COÛTS!$C$114*6*O714*4)),"0"))+(IF(AND(F714="MEDIA",P714="oui",Q714="MODULE CARRÉ",SEMAINE!M714&gt;=8001,SEMAINE!M714&lt;=10000),((COÛTS!$C$114*8*O714*4)),"0"))))</f>
        <v>0</v>
      </c>
      <c r="AK714" s="38">
        <f>IF(Y714&gt;0,(VLOOKUP(Y714,DATA!$AB$2:$AC$102,2,0)),1)</f>
        <v>1</v>
      </c>
      <c r="AL714" s="53">
        <f t="shared" si="95"/>
        <v>0</v>
      </c>
    </row>
    <row r="715" spans="2:38" ht="25.05" customHeight="1" x14ac:dyDescent="0.25">
      <c r="B715" s="43" t="str">
        <f>COUNTIF($D$3:D715,D715)&amp;T_Semaine[[#This Row],[N°AFFAIRE]]</f>
        <v>0</v>
      </c>
      <c r="C715" s="50"/>
      <c r="D715" s="50"/>
      <c r="E715" s="50"/>
      <c r="F715" s="50"/>
      <c r="G715" s="50"/>
      <c r="H715" s="50"/>
      <c r="I715" s="50"/>
      <c r="J715" s="50"/>
      <c r="K715" s="50"/>
      <c r="L715" s="50"/>
      <c r="M715" s="91"/>
      <c r="N715" s="91"/>
      <c r="O715" s="50"/>
      <c r="P715" s="50"/>
      <c r="Q715" s="50"/>
      <c r="R715" s="50"/>
      <c r="S715" s="50"/>
      <c r="T715" s="95">
        <f t="shared" si="89"/>
        <v>0</v>
      </c>
      <c r="U715" s="36">
        <f t="shared" si="90"/>
        <v>0</v>
      </c>
      <c r="V715" s="43"/>
      <c r="W715" s="43"/>
      <c r="X715" s="6">
        <f t="shared" si="88"/>
        <v>0</v>
      </c>
      <c r="Y715" s="55"/>
      <c r="Z715" s="6">
        <f>(IF(R715="OUI",0,IF(AND(F715="MEDIA",G715&gt;0,O715&gt;0),(VLOOKUP(G715,COÛTS!$A$1:$C$157,3,0)*(M715*N715/1000*O715/1000)),0)+IF(AND(G715&gt;0,F715="HEURE"),(VLOOKUP(G715,COÛTS!$A$1:$C$157,3,0)*(O715)),0))+IF(AND(G715&gt;0,F715="DIVERS"),(VLOOKUP(G715,COÛTS!$A$1:$C$157,3,0)*(O715)),0)+IF(AND(G715&gt;0,F715="VEHICULE"),(VLOOKUP(G715,COÛTS!$A$1:$C$157,3,0)*(O715)),0)+IF(AND(G715&gt;0,F715="FACONNAGE"),(VLOOKUP(G715,COÛTS!$A$1:$C$157,3,0)*(O715)),0)+IF(AND(G715&gt;0,F715="ACCESSOIRES"),(VLOOKUP(G715,COÛTS!$A$1:$C$157,3,0)*(O715)),0)+IF(AND(F715="TRANSPORT",G715&gt;0),(VLOOKUP(G715,COÛTS!$A$1:$C$157,3,0)*(O715)),0)+IF(AND(F715="PRODUITS",G715="KIT COMPLET HABILLAGE CLOISON MODULAIRE (mL)"),(VLOOKUP(G715,COÛTS!$A$1:$C$157,3,0)*(M715/1000*O715)),0)+IF(AND(F715="MEDIA",H715&lt;0,G715&gt;0,P715="oui",Q715="RECTO/VERSO (Type Deux Simple Face)"),(VLOOKUP(G715,COÛTS!$A$1:$C$157,3,0)*(M715*(N715+480)/1000*O715/1000)),"0")+IF(AND(F715="MEDIA",H715&lt;0,G715&gt;0,P715="oui",Q715="MODULE TRIANGULAIRE"),(VLOOKUP(G715,COÛTS!$A$1:$C$157,3,0)*(M715*(N715+240)/1000*O715/1000)*2)+(VLOOKUP(G715,COÛTS!$A$1:$C$157,3,0)*(M715)/1000*0.24),"0")+IF(AND(F715="MEDIA",P715="oui",G715&gt;0,H715&lt;0,Q715="MODULE CARRÉ"),(VLOOKUP(G715,COÛTS!$A$1:$C$157,3,0)*(M715*(N715+240)/1000*O715/1000)*3)+(VLOOKUP(G715,COÛTS!$A$1:$C$157,3,0)*(M715)/1000*0.24),"0")+IF(AND(F715="MEDIA",H715&lt;0,P715="oui",G715&gt;0,Q715="RECTO (Type Chaussette)"),(VLOOKUP(G715,COÛTS!$A$1:$C$157,3,0)*(M715*(N715+60)/1000*O715/1000))))</f>
        <v>0</v>
      </c>
      <c r="AA715" s="6">
        <f>IF(R715="OUI",0,IF(AND(H715&gt;0,I715="OUI"),(VLOOKUP(H715,COÛTS!$A$1:$C$157,3,0)*(M715*N715/1000*O715/1000)),0))</f>
        <v>0</v>
      </c>
      <c r="AB715" s="6">
        <f t="shared" si="91"/>
        <v>0</v>
      </c>
      <c r="AC715" s="7">
        <f t="shared" si="92"/>
        <v>0</v>
      </c>
      <c r="AD715" s="6">
        <f t="shared" si="93"/>
        <v>0</v>
      </c>
      <c r="AE715" s="6">
        <f t="shared" si="94"/>
        <v>0</v>
      </c>
      <c r="AF715" s="6">
        <f>IF(R715="OUI",0,(IF(AND(P715="oui",Q715="RECTO (Type Chaussette, Simple Face)",SEMAINE!M717&lt;=2000),((COÛTS!$C$115*2*O715*SEMAINE!M715/1000)+(COÛTS!$C$109*O715*SEMAINE!M715/1000)+(COÛTS!$C$107*O715*SEMAINE!M715/1000)),"0")+(IF(AND(P715="oui",Q715="RECTO (Type Chaussette, Simple Face)",SEMAINE!M715&gt;2001,SEMAINE!M715&lt;=4000),((COÛTS!$C$114*2*O715)),"0"))+(IF(AND(P715="oui",Q715="RECTO (Type Chaussette, Simple Face)",SEMAINE!M715&gt;=4001,SEMAINE!M715&lt;=6000),((COÛTS!$C$114*4*O715)),"0"))+(IF(AND(P715="oui",Q715="RECTO (Type Chaussette, Simple Face)",SEMAINE!M715&gt;=6001,SEMAINE!M715&lt;=8000),((COÛTS!$C$114*6*O715)),"0"))+(IF(AND(P715="oui",Q715="RECTO (Type Chaussette, Simple Face)",SEMAINE!M715&gt;=8001,SEMAINE!M715&lt;=10000),((COÛTS!$C$114*8*O715)),0))))</f>
        <v>0</v>
      </c>
      <c r="AG715" s="6">
        <f>IF(R715="OUI",0,(IF(AND(F715="MEDIA",G715="NON TISSÉ (Type Drop)",P715="oui",Q715="RECTO (Type Chaussette)",SEMAINE!M718&lt;=2000),((COÛTS!$C$115*2*O715*SEMAINE!M715/1000)+(COÛTS!$C$109*O715*SEMAINE!M715/1000)+(COÛTS!$C$107*O715*SEMAINE!M715/1000)),"0")+(IF(AND(F715="MEDIA",P715="oui",Q715="RECTO (Type Chaussette)",SEMAINE!M715&gt;2001,SEMAINE!M715&lt;=4000),((COÛTS!$C$114*2*O715)),"0"))+(IF(AND(F715="MEDIA",P715="oui",Q715="RECTO (Type Chaussette)",SEMAINE!M715&gt;=4001,SEMAINE!M715&lt;=6000),((COÛTS!$C$114*4*O715)),"0"))+(IF(AND(F715="MEDIA",P715="oui",Q715="RECTO (Type Chaussette)",SEMAINE!M715&gt;=6001,SEMAINE!M715&lt;=8000),((COÛTS!$C$114*6*O715)),"0"))+(IF(AND(F715="MEDIA",P715="oui",Q715="RECTO (Type Chaussette)",SEMAINE!M715&gt;=8001,SEMAINE!M715&lt;=10000),((COÛTS!$C$114*8*O715)),0))))</f>
        <v>0</v>
      </c>
      <c r="AH715" s="6">
        <f>IF(R715="OUI",0,(IF(AND(F715="MEDIA",G715="NON TISSÉ (Type Drop)",P715="oui",Q715="RECTO/VERSO (Type Deux Simple Face)"),((COÛTS!$C$115*4*O715*SEMAINE!M715/1000)+(COÛTS!$C$110*O715*4)+(COÛTS!$C$107*O715*SEMAINE!M715/1000)),"0")+(IF(AND(F715="MEDIA",P715="oui",Q715="RECTO/VERSO (Type Deux Simple Face)",SEMAINE!M715&gt;2001,SEMAINE!M715&lt;=4000),((COÛTS!$C$114*2*O715)),"0"))+(IF(AND(F715="MEDIA",P715="oui",Q715="RECTO/VERSO (Type Deux Simple Face)",SEMAINE!M715&gt;=4001,SEMAINE!M715&lt;=6000),((COÛTS!$C$114*4*O715)),"0"))+(IF(AND(F715="MEDIA",P715="oui",Q715="RECTO/VERSO (Type Deux Simple Face)",SEMAINE!M715&gt;=6001,SEMAINE!M715&lt;=8000),((COÛTS!$C$114*6*O715)),"0"))+(IF(AND(F715="MEDIA",P715="oui",Q715="RECTO/VERSO (Type Deux Simple Face)",SEMAINE!M715&gt;=8001,SEMAINE!M715&lt;=10000),((COÛTS!$C$114*8*O715)),0))))</f>
        <v>0</v>
      </c>
      <c r="AI715" s="6">
        <f>IF(R715="OUI",0,(IF(AND(F715="MEDIA",G715="NON TISSÉ (Type Drop)",P715="oui",Q715="MODULE TRIANGULAIRE"),((COÛTS!$C$115*6*O715*SEMAINE!M715/1000)+(COÛTS!$C$112*O715*6)+(COÛTS!$C$107*O715*3)),"0")+(IF(AND(F715="MEDIA",P715="oui",Q715="MODULE TRIANGULAIRE",SEMAINE!M715&gt;2001,SEMAINE!M715&lt;=4000),((COÛTS!$C$114*2*O715*3)),"0"))+(IF(AND(F715="MEDIA",P715="oui",Q715="MODULE TRIANGULAIRE",SEMAINE!M715&gt;=4001,SEMAINE!M715&lt;=6000),((COÛTS!$C$114*4*O715*3)),"0"))+(IF(AND(F715="MEDIA",P715="oui",Q715="MODULE TRIANGULAIRE",SEMAINE!M715&gt;=6001,SEMAINE!M715&lt;=8000),((COÛTS!$C$114*6*O715*3)),"0"))+(IF(AND(F715="MEDIA",P715="oui",Q715="MODULE TRIANGULAIRE",SEMAINE!M715&gt;=8001,SEMAINE!M715&lt;=10000),((COÛTS!$C$114*8*O715*3)),0))))</f>
        <v>0</v>
      </c>
      <c r="AJ715" s="6">
        <f>IF(OR(R715="OUI",H715&gt;0),0,(IF(AND(F715="MEDIA",G715="NON TISSÉ (Type Drop)",P715="oui",Q715="MODULE CARRÉ"),((COÛTS!$C$115*8*O715*SEMAINE!M715/1000)+(COÛTS!$C$111*O715*8)+(COÛTS!$C$107*O715*4)),"0")+IF(AND(F715="MEDIA",G715="BÂCHE FRONTLIT 450gr (Type Bâche M1)",P715="oui",Q715="MODULE CARRÉ"),((COÛTS!$C$115*8*O715*SEMAINE!M715/1000)+(COÛTS!$C$111*O715*8)+(COÛTS!$C$107*O715*4)),"0")+(IF(AND(F715="MEDIA",P715="oui",Q715="MODULE CARRÉ",SEMAINE!M715&gt;2001,SEMAINE!M715&lt;=4000),((COÛTS!$C$114*2*O715*4)),"0"))+(IF(AND(F715="MEDIA",P715="oui",Q715="MODULE CARRÉ",SEMAINE!M715&gt;=4001,SEMAINE!M715&lt;=6000),((COÛTS!$C$114*4*O715*4)),"0"))+(IF(AND(F715="MEDIA",P715="oui",Q715="MODULE CARRÉ",SEMAINE!M715&gt;=6001,SEMAINE!M715&lt;=8000),((COÛTS!$C$114*6*O715*4)),"0"))+(IF(AND(F715="MEDIA",P715="oui",Q715="MODULE CARRÉ",SEMAINE!M715&gt;=8001,SEMAINE!M715&lt;=10000),((COÛTS!$C$114*8*O715*4)),"0"))))</f>
        <v>0</v>
      </c>
      <c r="AK715" s="38">
        <f>IF(Y715&gt;0,(VLOOKUP(Y715,DATA!$AB$2:$AC$102,2,0)),1)</f>
        <v>1</v>
      </c>
      <c r="AL715" s="53">
        <f t="shared" si="95"/>
        <v>0</v>
      </c>
    </row>
    <row r="716" spans="2:38" ht="25.05" customHeight="1" x14ac:dyDescent="0.25">
      <c r="B716" s="43" t="str">
        <f>COUNTIF($D$3:D716,D716)&amp;T_Semaine[[#This Row],[N°AFFAIRE]]</f>
        <v>0</v>
      </c>
      <c r="C716" s="50"/>
      <c r="D716" s="50"/>
      <c r="E716" s="50"/>
      <c r="F716" s="50"/>
      <c r="G716" s="50"/>
      <c r="H716" s="50"/>
      <c r="I716" s="50"/>
      <c r="J716" s="50"/>
      <c r="K716" s="50"/>
      <c r="L716" s="50"/>
      <c r="M716" s="91"/>
      <c r="N716" s="91"/>
      <c r="O716" s="50"/>
      <c r="P716" s="50"/>
      <c r="Q716" s="50"/>
      <c r="R716" s="50"/>
      <c r="S716" s="50"/>
      <c r="T716" s="95">
        <f t="shared" si="89"/>
        <v>0</v>
      </c>
      <c r="U716" s="36">
        <f t="shared" si="90"/>
        <v>0</v>
      </c>
      <c r="V716" s="43"/>
      <c r="W716" s="43"/>
      <c r="X716" s="6">
        <f t="shared" si="88"/>
        <v>0</v>
      </c>
      <c r="Y716" s="55"/>
      <c r="Z716" s="6">
        <f>(IF(R716="OUI",0,IF(AND(F716="MEDIA",G716&gt;0,O716&gt;0),(VLOOKUP(G716,COÛTS!$A$1:$C$157,3,0)*(M716*N716/1000*O716/1000)),0)+IF(AND(G716&gt;0,F716="HEURE"),(VLOOKUP(G716,COÛTS!$A$1:$C$157,3,0)*(O716)),0))+IF(AND(G716&gt;0,F716="DIVERS"),(VLOOKUP(G716,COÛTS!$A$1:$C$157,3,0)*(O716)),0)+IF(AND(G716&gt;0,F716="VEHICULE"),(VLOOKUP(G716,COÛTS!$A$1:$C$157,3,0)*(O716)),0)+IF(AND(G716&gt;0,F716="FACONNAGE"),(VLOOKUP(G716,COÛTS!$A$1:$C$157,3,0)*(O716)),0)+IF(AND(G716&gt;0,F716="ACCESSOIRES"),(VLOOKUP(G716,COÛTS!$A$1:$C$157,3,0)*(O716)),0)+IF(AND(F716="TRANSPORT",G716&gt;0),(VLOOKUP(G716,COÛTS!$A$1:$C$157,3,0)*(O716)),0)+IF(AND(F716="PRODUITS",G716="KIT COMPLET HABILLAGE CLOISON MODULAIRE (mL)"),(VLOOKUP(G716,COÛTS!$A$1:$C$157,3,0)*(M716/1000*O716)),0)+IF(AND(F716="MEDIA",H716&lt;0,G716&gt;0,P716="oui",Q716="RECTO/VERSO (Type Deux Simple Face)"),(VLOOKUP(G716,COÛTS!$A$1:$C$157,3,0)*(M716*(N716+480)/1000*O716/1000)),"0")+IF(AND(F716="MEDIA",H716&lt;0,G716&gt;0,P716="oui",Q716="MODULE TRIANGULAIRE"),(VLOOKUP(G716,COÛTS!$A$1:$C$157,3,0)*(M716*(N716+240)/1000*O716/1000)*2)+(VLOOKUP(G716,COÛTS!$A$1:$C$157,3,0)*(M716)/1000*0.24),"0")+IF(AND(F716="MEDIA",P716="oui",G716&gt;0,H716&lt;0,Q716="MODULE CARRÉ"),(VLOOKUP(G716,COÛTS!$A$1:$C$157,3,0)*(M716*(N716+240)/1000*O716/1000)*3)+(VLOOKUP(G716,COÛTS!$A$1:$C$157,3,0)*(M716)/1000*0.24),"0")+IF(AND(F716="MEDIA",H716&lt;0,P716="oui",G716&gt;0,Q716="RECTO (Type Chaussette)"),(VLOOKUP(G716,COÛTS!$A$1:$C$157,3,0)*(M716*(N716+60)/1000*O716/1000))))</f>
        <v>0</v>
      </c>
      <c r="AA716" s="6">
        <f>IF(R716="OUI",0,IF(AND(H716&gt;0,I716="OUI"),(VLOOKUP(H716,COÛTS!$A$1:$C$157,3,0)*(M716*N716/1000*O716/1000)),0))</f>
        <v>0</v>
      </c>
      <c r="AB716" s="6">
        <f t="shared" si="91"/>
        <v>0</v>
      </c>
      <c r="AC716" s="7">
        <f t="shared" si="92"/>
        <v>0</v>
      </c>
      <c r="AD716" s="6">
        <f t="shared" si="93"/>
        <v>0</v>
      </c>
      <c r="AE716" s="6">
        <f t="shared" si="94"/>
        <v>0</v>
      </c>
      <c r="AF716" s="6">
        <f>IF(R716="OUI",0,(IF(AND(P716="oui",Q716="RECTO (Type Chaussette, Simple Face)",SEMAINE!M718&lt;=2000),((COÛTS!$C$115*2*O716*SEMAINE!M716/1000)+(COÛTS!$C$109*O716*SEMAINE!M716/1000)+(COÛTS!$C$107*O716*SEMAINE!M716/1000)),"0")+(IF(AND(P716="oui",Q716="RECTO (Type Chaussette, Simple Face)",SEMAINE!M716&gt;2001,SEMAINE!M716&lt;=4000),((COÛTS!$C$114*2*O716)),"0"))+(IF(AND(P716="oui",Q716="RECTO (Type Chaussette, Simple Face)",SEMAINE!M716&gt;=4001,SEMAINE!M716&lt;=6000),((COÛTS!$C$114*4*O716)),"0"))+(IF(AND(P716="oui",Q716="RECTO (Type Chaussette, Simple Face)",SEMAINE!M716&gt;=6001,SEMAINE!M716&lt;=8000),((COÛTS!$C$114*6*O716)),"0"))+(IF(AND(P716="oui",Q716="RECTO (Type Chaussette, Simple Face)",SEMAINE!M716&gt;=8001,SEMAINE!M716&lt;=10000),((COÛTS!$C$114*8*O716)),0))))</f>
        <v>0</v>
      </c>
      <c r="AG716" s="6">
        <f>IF(R716="OUI",0,(IF(AND(F716="MEDIA",G716="NON TISSÉ (Type Drop)",P716="oui",Q716="RECTO (Type Chaussette)",SEMAINE!M719&lt;=2000),((COÛTS!$C$115*2*O716*SEMAINE!M716/1000)+(COÛTS!$C$109*O716*SEMAINE!M716/1000)+(COÛTS!$C$107*O716*SEMAINE!M716/1000)),"0")+(IF(AND(F716="MEDIA",P716="oui",Q716="RECTO (Type Chaussette)",SEMAINE!M716&gt;2001,SEMAINE!M716&lt;=4000),((COÛTS!$C$114*2*O716)),"0"))+(IF(AND(F716="MEDIA",P716="oui",Q716="RECTO (Type Chaussette)",SEMAINE!M716&gt;=4001,SEMAINE!M716&lt;=6000),((COÛTS!$C$114*4*O716)),"0"))+(IF(AND(F716="MEDIA",P716="oui",Q716="RECTO (Type Chaussette)",SEMAINE!M716&gt;=6001,SEMAINE!M716&lt;=8000),((COÛTS!$C$114*6*O716)),"0"))+(IF(AND(F716="MEDIA",P716="oui",Q716="RECTO (Type Chaussette)",SEMAINE!M716&gt;=8001,SEMAINE!M716&lt;=10000),((COÛTS!$C$114*8*O716)),0))))</f>
        <v>0</v>
      </c>
      <c r="AH716" s="6">
        <f>IF(R716="OUI",0,(IF(AND(F716="MEDIA",G716="NON TISSÉ (Type Drop)",P716="oui",Q716="RECTO/VERSO (Type Deux Simple Face)"),((COÛTS!$C$115*4*O716*SEMAINE!M716/1000)+(COÛTS!$C$110*O716*4)+(COÛTS!$C$107*O716*SEMAINE!M716/1000)),"0")+(IF(AND(F716="MEDIA",P716="oui",Q716="RECTO/VERSO (Type Deux Simple Face)",SEMAINE!M716&gt;2001,SEMAINE!M716&lt;=4000),((COÛTS!$C$114*2*O716)),"0"))+(IF(AND(F716="MEDIA",P716="oui",Q716="RECTO/VERSO (Type Deux Simple Face)",SEMAINE!M716&gt;=4001,SEMAINE!M716&lt;=6000),((COÛTS!$C$114*4*O716)),"0"))+(IF(AND(F716="MEDIA",P716="oui",Q716="RECTO/VERSO (Type Deux Simple Face)",SEMAINE!M716&gt;=6001,SEMAINE!M716&lt;=8000),((COÛTS!$C$114*6*O716)),"0"))+(IF(AND(F716="MEDIA",P716="oui",Q716="RECTO/VERSO (Type Deux Simple Face)",SEMAINE!M716&gt;=8001,SEMAINE!M716&lt;=10000),((COÛTS!$C$114*8*O716)),0))))</f>
        <v>0</v>
      </c>
      <c r="AI716" s="6">
        <f>IF(R716="OUI",0,(IF(AND(F716="MEDIA",G716="NON TISSÉ (Type Drop)",P716="oui",Q716="MODULE TRIANGULAIRE"),((COÛTS!$C$115*6*O716*SEMAINE!M716/1000)+(COÛTS!$C$112*O716*6)+(COÛTS!$C$107*O716*3)),"0")+(IF(AND(F716="MEDIA",P716="oui",Q716="MODULE TRIANGULAIRE",SEMAINE!M716&gt;2001,SEMAINE!M716&lt;=4000),((COÛTS!$C$114*2*O716*3)),"0"))+(IF(AND(F716="MEDIA",P716="oui",Q716="MODULE TRIANGULAIRE",SEMAINE!M716&gt;=4001,SEMAINE!M716&lt;=6000),((COÛTS!$C$114*4*O716*3)),"0"))+(IF(AND(F716="MEDIA",P716="oui",Q716="MODULE TRIANGULAIRE",SEMAINE!M716&gt;=6001,SEMAINE!M716&lt;=8000),((COÛTS!$C$114*6*O716*3)),"0"))+(IF(AND(F716="MEDIA",P716="oui",Q716="MODULE TRIANGULAIRE",SEMAINE!M716&gt;=8001,SEMAINE!M716&lt;=10000),((COÛTS!$C$114*8*O716*3)),0))))</f>
        <v>0</v>
      </c>
      <c r="AJ716" s="6">
        <f>IF(OR(R716="OUI",H716&gt;0),0,(IF(AND(F716="MEDIA",G716="NON TISSÉ (Type Drop)",P716="oui",Q716="MODULE CARRÉ"),((COÛTS!$C$115*8*O716*SEMAINE!M716/1000)+(COÛTS!$C$111*O716*8)+(COÛTS!$C$107*O716*4)),"0")+IF(AND(F716="MEDIA",G716="BÂCHE FRONTLIT 450gr (Type Bâche M1)",P716="oui",Q716="MODULE CARRÉ"),((COÛTS!$C$115*8*O716*SEMAINE!M716/1000)+(COÛTS!$C$111*O716*8)+(COÛTS!$C$107*O716*4)),"0")+(IF(AND(F716="MEDIA",P716="oui",Q716="MODULE CARRÉ",SEMAINE!M716&gt;2001,SEMAINE!M716&lt;=4000),((COÛTS!$C$114*2*O716*4)),"0"))+(IF(AND(F716="MEDIA",P716="oui",Q716="MODULE CARRÉ",SEMAINE!M716&gt;=4001,SEMAINE!M716&lt;=6000),((COÛTS!$C$114*4*O716*4)),"0"))+(IF(AND(F716="MEDIA",P716="oui",Q716="MODULE CARRÉ",SEMAINE!M716&gt;=6001,SEMAINE!M716&lt;=8000),((COÛTS!$C$114*6*O716*4)),"0"))+(IF(AND(F716="MEDIA",P716="oui",Q716="MODULE CARRÉ",SEMAINE!M716&gt;=8001,SEMAINE!M716&lt;=10000),((COÛTS!$C$114*8*O716*4)),"0"))))</f>
        <v>0</v>
      </c>
      <c r="AK716" s="38">
        <f>IF(Y716&gt;0,(VLOOKUP(Y716,DATA!$AB$2:$AC$102,2,0)),1)</f>
        <v>1</v>
      </c>
      <c r="AL716" s="53">
        <f t="shared" si="95"/>
        <v>0</v>
      </c>
    </row>
    <row r="717" spans="2:38" ht="25.05" customHeight="1" x14ac:dyDescent="0.25">
      <c r="B717" s="43" t="str">
        <f>COUNTIF($D$3:D717,D717)&amp;T_Semaine[[#This Row],[N°AFFAIRE]]</f>
        <v>0</v>
      </c>
      <c r="C717" s="50"/>
      <c r="D717" s="50"/>
      <c r="E717" s="50"/>
      <c r="F717" s="50"/>
      <c r="G717" s="50"/>
      <c r="H717" s="50"/>
      <c r="I717" s="50"/>
      <c r="J717" s="50"/>
      <c r="K717" s="50"/>
      <c r="L717" s="50"/>
      <c r="M717" s="91"/>
      <c r="N717" s="91"/>
      <c r="O717" s="50"/>
      <c r="P717" s="50"/>
      <c r="Q717" s="50"/>
      <c r="R717" s="50"/>
      <c r="S717" s="50"/>
      <c r="T717" s="95">
        <f t="shared" si="89"/>
        <v>0</v>
      </c>
      <c r="U717" s="36">
        <f t="shared" si="90"/>
        <v>0</v>
      </c>
      <c r="V717" s="43"/>
      <c r="W717" s="43"/>
      <c r="X717" s="6">
        <f t="shared" si="88"/>
        <v>0</v>
      </c>
      <c r="Y717" s="55"/>
      <c r="Z717" s="6">
        <f>(IF(R717="OUI",0,IF(AND(F717="MEDIA",G717&gt;0,O717&gt;0),(VLOOKUP(G717,COÛTS!$A$1:$C$157,3,0)*(M717*N717/1000*O717/1000)),0)+IF(AND(G717&gt;0,F717="HEURE"),(VLOOKUP(G717,COÛTS!$A$1:$C$157,3,0)*(O717)),0))+IF(AND(G717&gt;0,F717="DIVERS"),(VLOOKUP(G717,COÛTS!$A$1:$C$157,3,0)*(O717)),0)+IF(AND(G717&gt;0,F717="VEHICULE"),(VLOOKUP(G717,COÛTS!$A$1:$C$157,3,0)*(O717)),0)+IF(AND(G717&gt;0,F717="FACONNAGE"),(VLOOKUP(G717,COÛTS!$A$1:$C$157,3,0)*(O717)),0)+IF(AND(G717&gt;0,F717="ACCESSOIRES"),(VLOOKUP(G717,COÛTS!$A$1:$C$157,3,0)*(O717)),0)+IF(AND(F717="TRANSPORT",G717&gt;0),(VLOOKUP(G717,COÛTS!$A$1:$C$157,3,0)*(O717)),0)+IF(AND(F717="PRODUITS",G717="KIT COMPLET HABILLAGE CLOISON MODULAIRE (mL)"),(VLOOKUP(G717,COÛTS!$A$1:$C$157,3,0)*(M717/1000*O717)),0)+IF(AND(F717="MEDIA",H717&lt;0,G717&gt;0,P717="oui",Q717="RECTO/VERSO (Type Deux Simple Face)"),(VLOOKUP(G717,COÛTS!$A$1:$C$157,3,0)*(M717*(N717+480)/1000*O717/1000)),"0")+IF(AND(F717="MEDIA",H717&lt;0,G717&gt;0,P717="oui",Q717="MODULE TRIANGULAIRE"),(VLOOKUP(G717,COÛTS!$A$1:$C$157,3,0)*(M717*(N717+240)/1000*O717/1000)*2)+(VLOOKUP(G717,COÛTS!$A$1:$C$157,3,0)*(M717)/1000*0.24),"0")+IF(AND(F717="MEDIA",P717="oui",G717&gt;0,H717&lt;0,Q717="MODULE CARRÉ"),(VLOOKUP(G717,COÛTS!$A$1:$C$157,3,0)*(M717*(N717+240)/1000*O717/1000)*3)+(VLOOKUP(G717,COÛTS!$A$1:$C$157,3,0)*(M717)/1000*0.24),"0")+IF(AND(F717="MEDIA",H717&lt;0,P717="oui",G717&gt;0,Q717="RECTO (Type Chaussette)"),(VLOOKUP(G717,COÛTS!$A$1:$C$157,3,0)*(M717*(N717+60)/1000*O717/1000))))</f>
        <v>0</v>
      </c>
      <c r="AA717" s="6">
        <f>IF(R717="OUI",0,IF(AND(H717&gt;0,I717="OUI"),(VLOOKUP(H717,COÛTS!$A$1:$C$157,3,0)*(M717*N717/1000*O717/1000)),0))</f>
        <v>0</v>
      </c>
      <c r="AB717" s="6">
        <f t="shared" si="91"/>
        <v>0</v>
      </c>
      <c r="AC717" s="7">
        <f t="shared" si="92"/>
        <v>0</v>
      </c>
      <c r="AD717" s="6">
        <f t="shared" si="93"/>
        <v>0</v>
      </c>
      <c r="AE717" s="6">
        <f t="shared" si="94"/>
        <v>0</v>
      </c>
      <c r="AF717" s="6">
        <f>IF(R717="OUI",0,(IF(AND(P717="oui",Q717="RECTO (Type Chaussette, Simple Face)",SEMAINE!M719&lt;=2000),((COÛTS!$C$115*2*O717*SEMAINE!M717/1000)+(COÛTS!$C$109*O717*SEMAINE!M717/1000)+(COÛTS!$C$107*O717*SEMAINE!M717/1000)),"0")+(IF(AND(P717="oui",Q717="RECTO (Type Chaussette, Simple Face)",SEMAINE!M717&gt;2001,SEMAINE!M717&lt;=4000),((COÛTS!$C$114*2*O717)),"0"))+(IF(AND(P717="oui",Q717="RECTO (Type Chaussette, Simple Face)",SEMAINE!M717&gt;=4001,SEMAINE!M717&lt;=6000),((COÛTS!$C$114*4*O717)),"0"))+(IF(AND(P717="oui",Q717="RECTO (Type Chaussette, Simple Face)",SEMAINE!M717&gt;=6001,SEMAINE!M717&lt;=8000),((COÛTS!$C$114*6*O717)),"0"))+(IF(AND(P717="oui",Q717="RECTO (Type Chaussette, Simple Face)",SEMAINE!M717&gt;=8001,SEMAINE!M717&lt;=10000),((COÛTS!$C$114*8*O717)),0))))</f>
        <v>0</v>
      </c>
      <c r="AG717" s="6">
        <f>IF(R717="OUI",0,(IF(AND(F717="MEDIA",G717="NON TISSÉ (Type Drop)",P717="oui",Q717="RECTO (Type Chaussette)",SEMAINE!M720&lt;=2000),((COÛTS!$C$115*2*O717*SEMAINE!M717/1000)+(COÛTS!$C$109*O717*SEMAINE!M717/1000)+(COÛTS!$C$107*O717*SEMAINE!M717/1000)),"0")+(IF(AND(F717="MEDIA",P717="oui",Q717="RECTO (Type Chaussette)",SEMAINE!M717&gt;2001,SEMAINE!M717&lt;=4000),((COÛTS!$C$114*2*O717)),"0"))+(IF(AND(F717="MEDIA",P717="oui",Q717="RECTO (Type Chaussette)",SEMAINE!M717&gt;=4001,SEMAINE!M717&lt;=6000),((COÛTS!$C$114*4*O717)),"0"))+(IF(AND(F717="MEDIA",P717="oui",Q717="RECTO (Type Chaussette)",SEMAINE!M717&gt;=6001,SEMAINE!M717&lt;=8000),((COÛTS!$C$114*6*O717)),"0"))+(IF(AND(F717="MEDIA",P717="oui",Q717="RECTO (Type Chaussette)",SEMAINE!M717&gt;=8001,SEMAINE!M717&lt;=10000),((COÛTS!$C$114*8*O717)),0))))</f>
        <v>0</v>
      </c>
      <c r="AH717" s="6">
        <f>IF(R717="OUI",0,(IF(AND(F717="MEDIA",G717="NON TISSÉ (Type Drop)",P717="oui",Q717="RECTO/VERSO (Type Deux Simple Face)"),((COÛTS!$C$115*4*O717*SEMAINE!M717/1000)+(COÛTS!$C$110*O717*4)+(COÛTS!$C$107*O717*SEMAINE!M717/1000)),"0")+(IF(AND(F717="MEDIA",P717="oui",Q717="RECTO/VERSO (Type Deux Simple Face)",SEMAINE!M717&gt;2001,SEMAINE!M717&lt;=4000),((COÛTS!$C$114*2*O717)),"0"))+(IF(AND(F717="MEDIA",P717="oui",Q717="RECTO/VERSO (Type Deux Simple Face)",SEMAINE!M717&gt;=4001,SEMAINE!M717&lt;=6000),((COÛTS!$C$114*4*O717)),"0"))+(IF(AND(F717="MEDIA",P717="oui",Q717="RECTO/VERSO (Type Deux Simple Face)",SEMAINE!M717&gt;=6001,SEMAINE!M717&lt;=8000),((COÛTS!$C$114*6*O717)),"0"))+(IF(AND(F717="MEDIA",P717="oui",Q717="RECTO/VERSO (Type Deux Simple Face)",SEMAINE!M717&gt;=8001,SEMAINE!M717&lt;=10000),((COÛTS!$C$114*8*O717)),0))))</f>
        <v>0</v>
      </c>
      <c r="AI717" s="6">
        <f>IF(R717="OUI",0,(IF(AND(F717="MEDIA",G717="NON TISSÉ (Type Drop)",P717="oui",Q717="MODULE TRIANGULAIRE"),((COÛTS!$C$115*6*O717*SEMAINE!M717/1000)+(COÛTS!$C$112*O717*6)+(COÛTS!$C$107*O717*3)),"0")+(IF(AND(F717="MEDIA",P717="oui",Q717="MODULE TRIANGULAIRE",SEMAINE!M717&gt;2001,SEMAINE!M717&lt;=4000),((COÛTS!$C$114*2*O717*3)),"0"))+(IF(AND(F717="MEDIA",P717="oui",Q717="MODULE TRIANGULAIRE",SEMAINE!M717&gt;=4001,SEMAINE!M717&lt;=6000),((COÛTS!$C$114*4*O717*3)),"0"))+(IF(AND(F717="MEDIA",P717="oui",Q717="MODULE TRIANGULAIRE",SEMAINE!M717&gt;=6001,SEMAINE!M717&lt;=8000),((COÛTS!$C$114*6*O717*3)),"0"))+(IF(AND(F717="MEDIA",P717="oui",Q717="MODULE TRIANGULAIRE",SEMAINE!M717&gt;=8001,SEMAINE!M717&lt;=10000),((COÛTS!$C$114*8*O717*3)),0))))</f>
        <v>0</v>
      </c>
      <c r="AJ717" s="6">
        <f>IF(OR(R717="OUI",H717&gt;0),0,(IF(AND(F717="MEDIA",G717="NON TISSÉ (Type Drop)",P717="oui",Q717="MODULE CARRÉ"),((COÛTS!$C$115*8*O717*SEMAINE!M717/1000)+(COÛTS!$C$111*O717*8)+(COÛTS!$C$107*O717*4)),"0")+IF(AND(F717="MEDIA",G717="BÂCHE FRONTLIT 450gr (Type Bâche M1)",P717="oui",Q717="MODULE CARRÉ"),((COÛTS!$C$115*8*O717*SEMAINE!M717/1000)+(COÛTS!$C$111*O717*8)+(COÛTS!$C$107*O717*4)),"0")+(IF(AND(F717="MEDIA",P717="oui",Q717="MODULE CARRÉ",SEMAINE!M717&gt;2001,SEMAINE!M717&lt;=4000),((COÛTS!$C$114*2*O717*4)),"0"))+(IF(AND(F717="MEDIA",P717="oui",Q717="MODULE CARRÉ",SEMAINE!M717&gt;=4001,SEMAINE!M717&lt;=6000),((COÛTS!$C$114*4*O717*4)),"0"))+(IF(AND(F717="MEDIA",P717="oui",Q717="MODULE CARRÉ",SEMAINE!M717&gt;=6001,SEMAINE!M717&lt;=8000),((COÛTS!$C$114*6*O717*4)),"0"))+(IF(AND(F717="MEDIA",P717="oui",Q717="MODULE CARRÉ",SEMAINE!M717&gt;=8001,SEMAINE!M717&lt;=10000),((COÛTS!$C$114*8*O717*4)),"0"))))</f>
        <v>0</v>
      </c>
      <c r="AK717" s="38">
        <f>IF(Y717&gt;0,(VLOOKUP(Y717,DATA!$AB$2:$AC$102,2,0)),1)</f>
        <v>1</v>
      </c>
      <c r="AL717" s="53">
        <f t="shared" si="95"/>
        <v>0</v>
      </c>
    </row>
    <row r="718" spans="2:38" ht="25.05" customHeight="1" x14ac:dyDescent="0.25">
      <c r="B718" s="43" t="str">
        <f>COUNTIF($D$3:D718,D718)&amp;T_Semaine[[#This Row],[N°AFFAIRE]]</f>
        <v>0</v>
      </c>
      <c r="C718" s="50"/>
      <c r="D718" s="50"/>
      <c r="E718" s="50"/>
      <c r="F718" s="50"/>
      <c r="G718" s="50"/>
      <c r="H718" s="50"/>
      <c r="I718" s="50"/>
      <c r="J718" s="50"/>
      <c r="K718" s="50"/>
      <c r="L718" s="50"/>
      <c r="M718" s="91"/>
      <c r="N718" s="91"/>
      <c r="O718" s="50"/>
      <c r="P718" s="50"/>
      <c r="Q718" s="50"/>
      <c r="R718" s="50"/>
      <c r="S718" s="50"/>
      <c r="T718" s="95">
        <f t="shared" si="89"/>
        <v>0</v>
      </c>
      <c r="U718" s="36">
        <f t="shared" si="90"/>
        <v>0</v>
      </c>
      <c r="V718" s="43"/>
      <c r="W718" s="43"/>
      <c r="X718" s="6">
        <f t="shared" si="88"/>
        <v>0</v>
      </c>
      <c r="Y718" s="55"/>
      <c r="Z718" s="6">
        <f>(IF(R718="OUI",0,IF(AND(F718="MEDIA",G718&gt;0,O718&gt;0),(VLOOKUP(G718,COÛTS!$A$1:$C$157,3,0)*(M718*N718/1000*O718/1000)),0)+IF(AND(G718&gt;0,F718="HEURE"),(VLOOKUP(G718,COÛTS!$A$1:$C$157,3,0)*(O718)),0))+IF(AND(G718&gt;0,F718="DIVERS"),(VLOOKUP(G718,COÛTS!$A$1:$C$157,3,0)*(O718)),0)+IF(AND(G718&gt;0,F718="VEHICULE"),(VLOOKUP(G718,COÛTS!$A$1:$C$157,3,0)*(O718)),0)+IF(AND(G718&gt;0,F718="FACONNAGE"),(VLOOKUP(G718,COÛTS!$A$1:$C$157,3,0)*(O718)),0)+IF(AND(G718&gt;0,F718="ACCESSOIRES"),(VLOOKUP(G718,COÛTS!$A$1:$C$157,3,0)*(O718)),0)+IF(AND(F718="TRANSPORT",G718&gt;0),(VLOOKUP(G718,COÛTS!$A$1:$C$157,3,0)*(O718)),0)+IF(AND(F718="PRODUITS",G718="KIT COMPLET HABILLAGE CLOISON MODULAIRE (mL)"),(VLOOKUP(G718,COÛTS!$A$1:$C$157,3,0)*(M718/1000*O718)),0)+IF(AND(F718="MEDIA",H718&lt;0,G718&gt;0,P718="oui",Q718="RECTO/VERSO (Type Deux Simple Face)"),(VLOOKUP(G718,COÛTS!$A$1:$C$157,3,0)*(M718*(N718+480)/1000*O718/1000)),"0")+IF(AND(F718="MEDIA",H718&lt;0,G718&gt;0,P718="oui",Q718="MODULE TRIANGULAIRE"),(VLOOKUP(G718,COÛTS!$A$1:$C$157,3,0)*(M718*(N718+240)/1000*O718/1000)*2)+(VLOOKUP(G718,COÛTS!$A$1:$C$157,3,0)*(M718)/1000*0.24),"0")+IF(AND(F718="MEDIA",P718="oui",G718&gt;0,H718&lt;0,Q718="MODULE CARRÉ"),(VLOOKUP(G718,COÛTS!$A$1:$C$157,3,0)*(M718*(N718+240)/1000*O718/1000)*3)+(VLOOKUP(G718,COÛTS!$A$1:$C$157,3,0)*(M718)/1000*0.24),"0")+IF(AND(F718="MEDIA",H718&lt;0,P718="oui",G718&gt;0,Q718="RECTO (Type Chaussette)"),(VLOOKUP(G718,COÛTS!$A$1:$C$157,3,0)*(M718*(N718+60)/1000*O718/1000))))</f>
        <v>0</v>
      </c>
      <c r="AA718" s="6">
        <f>IF(R718="OUI",0,IF(AND(H718&gt;0,I718="OUI"),(VLOOKUP(H718,COÛTS!$A$1:$C$157,3,0)*(M718*N718/1000*O718/1000)),0))</f>
        <v>0</v>
      </c>
      <c r="AB718" s="6">
        <f t="shared" si="91"/>
        <v>0</v>
      </c>
      <c r="AC718" s="7">
        <f t="shared" si="92"/>
        <v>0</v>
      </c>
      <c r="AD718" s="6">
        <f t="shared" si="93"/>
        <v>0</v>
      </c>
      <c r="AE718" s="6">
        <f t="shared" si="94"/>
        <v>0</v>
      </c>
      <c r="AF718" s="6">
        <f>IF(R718="OUI",0,(IF(AND(P718="oui",Q718="RECTO (Type Chaussette, Simple Face)",SEMAINE!M720&lt;=2000),((COÛTS!$C$115*2*O718*SEMAINE!M718/1000)+(COÛTS!$C$109*O718*SEMAINE!M718/1000)+(COÛTS!$C$107*O718*SEMAINE!M718/1000)),"0")+(IF(AND(P718="oui",Q718="RECTO (Type Chaussette, Simple Face)",SEMAINE!M718&gt;2001,SEMAINE!M718&lt;=4000),((COÛTS!$C$114*2*O718)),"0"))+(IF(AND(P718="oui",Q718="RECTO (Type Chaussette, Simple Face)",SEMAINE!M718&gt;=4001,SEMAINE!M718&lt;=6000),((COÛTS!$C$114*4*O718)),"0"))+(IF(AND(P718="oui",Q718="RECTO (Type Chaussette, Simple Face)",SEMAINE!M718&gt;=6001,SEMAINE!M718&lt;=8000),((COÛTS!$C$114*6*O718)),"0"))+(IF(AND(P718="oui",Q718="RECTO (Type Chaussette, Simple Face)",SEMAINE!M718&gt;=8001,SEMAINE!M718&lt;=10000),((COÛTS!$C$114*8*O718)),0))))</f>
        <v>0</v>
      </c>
      <c r="AG718" s="6">
        <f>IF(R718="OUI",0,(IF(AND(F718="MEDIA",G718="NON TISSÉ (Type Drop)",P718="oui",Q718="RECTO (Type Chaussette)",SEMAINE!M721&lt;=2000),((COÛTS!$C$115*2*O718*SEMAINE!M718/1000)+(COÛTS!$C$109*O718*SEMAINE!M718/1000)+(COÛTS!$C$107*O718*SEMAINE!M718/1000)),"0")+(IF(AND(F718="MEDIA",P718="oui",Q718="RECTO (Type Chaussette)",SEMAINE!M718&gt;2001,SEMAINE!M718&lt;=4000),((COÛTS!$C$114*2*O718)),"0"))+(IF(AND(F718="MEDIA",P718="oui",Q718="RECTO (Type Chaussette)",SEMAINE!M718&gt;=4001,SEMAINE!M718&lt;=6000),((COÛTS!$C$114*4*O718)),"0"))+(IF(AND(F718="MEDIA",P718="oui",Q718="RECTO (Type Chaussette)",SEMAINE!M718&gt;=6001,SEMAINE!M718&lt;=8000),((COÛTS!$C$114*6*O718)),"0"))+(IF(AND(F718="MEDIA",P718="oui",Q718="RECTO (Type Chaussette)",SEMAINE!M718&gt;=8001,SEMAINE!M718&lt;=10000),((COÛTS!$C$114*8*O718)),0))))</f>
        <v>0</v>
      </c>
      <c r="AH718" s="6">
        <f>IF(R718="OUI",0,(IF(AND(F718="MEDIA",G718="NON TISSÉ (Type Drop)",P718="oui",Q718="RECTO/VERSO (Type Deux Simple Face)"),((COÛTS!$C$115*4*O718*SEMAINE!M718/1000)+(COÛTS!$C$110*O718*4)+(COÛTS!$C$107*O718*SEMAINE!M718/1000)),"0")+(IF(AND(F718="MEDIA",P718="oui",Q718="RECTO/VERSO (Type Deux Simple Face)",SEMAINE!M718&gt;2001,SEMAINE!M718&lt;=4000),((COÛTS!$C$114*2*O718)),"0"))+(IF(AND(F718="MEDIA",P718="oui",Q718="RECTO/VERSO (Type Deux Simple Face)",SEMAINE!M718&gt;=4001,SEMAINE!M718&lt;=6000),((COÛTS!$C$114*4*O718)),"0"))+(IF(AND(F718="MEDIA",P718="oui",Q718="RECTO/VERSO (Type Deux Simple Face)",SEMAINE!M718&gt;=6001,SEMAINE!M718&lt;=8000),((COÛTS!$C$114*6*O718)),"0"))+(IF(AND(F718="MEDIA",P718="oui",Q718="RECTO/VERSO (Type Deux Simple Face)",SEMAINE!M718&gt;=8001,SEMAINE!M718&lt;=10000),((COÛTS!$C$114*8*O718)),0))))</f>
        <v>0</v>
      </c>
      <c r="AI718" s="6">
        <f>IF(R718="OUI",0,(IF(AND(F718="MEDIA",G718="NON TISSÉ (Type Drop)",P718="oui",Q718="MODULE TRIANGULAIRE"),((COÛTS!$C$115*6*O718*SEMAINE!M718/1000)+(COÛTS!$C$112*O718*6)+(COÛTS!$C$107*O718*3)),"0")+(IF(AND(F718="MEDIA",P718="oui",Q718="MODULE TRIANGULAIRE",SEMAINE!M718&gt;2001,SEMAINE!M718&lt;=4000),((COÛTS!$C$114*2*O718*3)),"0"))+(IF(AND(F718="MEDIA",P718="oui",Q718="MODULE TRIANGULAIRE",SEMAINE!M718&gt;=4001,SEMAINE!M718&lt;=6000),((COÛTS!$C$114*4*O718*3)),"0"))+(IF(AND(F718="MEDIA",P718="oui",Q718="MODULE TRIANGULAIRE",SEMAINE!M718&gt;=6001,SEMAINE!M718&lt;=8000),((COÛTS!$C$114*6*O718*3)),"0"))+(IF(AND(F718="MEDIA",P718="oui",Q718="MODULE TRIANGULAIRE",SEMAINE!M718&gt;=8001,SEMAINE!M718&lt;=10000),((COÛTS!$C$114*8*O718*3)),0))))</f>
        <v>0</v>
      </c>
      <c r="AJ718" s="6">
        <f>IF(OR(R718="OUI",H718&gt;0),0,(IF(AND(F718="MEDIA",G718="NON TISSÉ (Type Drop)",P718="oui",Q718="MODULE CARRÉ"),((COÛTS!$C$115*8*O718*SEMAINE!M718/1000)+(COÛTS!$C$111*O718*8)+(COÛTS!$C$107*O718*4)),"0")+IF(AND(F718="MEDIA",G718="BÂCHE FRONTLIT 450gr (Type Bâche M1)",P718="oui",Q718="MODULE CARRÉ"),((COÛTS!$C$115*8*O718*SEMAINE!M718/1000)+(COÛTS!$C$111*O718*8)+(COÛTS!$C$107*O718*4)),"0")+(IF(AND(F718="MEDIA",P718="oui",Q718="MODULE CARRÉ",SEMAINE!M718&gt;2001,SEMAINE!M718&lt;=4000),((COÛTS!$C$114*2*O718*4)),"0"))+(IF(AND(F718="MEDIA",P718="oui",Q718="MODULE CARRÉ",SEMAINE!M718&gt;=4001,SEMAINE!M718&lt;=6000),((COÛTS!$C$114*4*O718*4)),"0"))+(IF(AND(F718="MEDIA",P718="oui",Q718="MODULE CARRÉ",SEMAINE!M718&gt;=6001,SEMAINE!M718&lt;=8000),((COÛTS!$C$114*6*O718*4)),"0"))+(IF(AND(F718="MEDIA",P718="oui",Q718="MODULE CARRÉ",SEMAINE!M718&gt;=8001,SEMAINE!M718&lt;=10000),((COÛTS!$C$114*8*O718*4)),"0"))))</f>
        <v>0</v>
      </c>
      <c r="AK718" s="38">
        <f>IF(Y718&gt;0,(VLOOKUP(Y718,DATA!$AB$2:$AC$102,2,0)),1)</f>
        <v>1</v>
      </c>
      <c r="AL718" s="53">
        <f t="shared" si="95"/>
        <v>0</v>
      </c>
    </row>
    <row r="719" spans="2:38" ht="25.05" customHeight="1" x14ac:dyDescent="0.25">
      <c r="B719" s="43" t="str">
        <f>COUNTIF($D$3:D719,D719)&amp;T_Semaine[[#This Row],[N°AFFAIRE]]</f>
        <v>0</v>
      </c>
      <c r="C719" s="50"/>
      <c r="D719" s="50"/>
      <c r="E719" s="50"/>
      <c r="F719" s="50"/>
      <c r="G719" s="50"/>
      <c r="H719" s="50"/>
      <c r="I719" s="50"/>
      <c r="J719" s="50"/>
      <c r="K719" s="50"/>
      <c r="L719" s="50"/>
      <c r="M719" s="91"/>
      <c r="N719" s="91"/>
      <c r="O719" s="50"/>
      <c r="P719" s="50"/>
      <c r="Q719" s="50"/>
      <c r="R719" s="50"/>
      <c r="S719" s="50"/>
      <c r="T719" s="95">
        <f t="shared" si="89"/>
        <v>0</v>
      </c>
      <c r="U719" s="36">
        <f t="shared" si="90"/>
        <v>0</v>
      </c>
      <c r="V719" s="43"/>
      <c r="W719" s="43"/>
      <c r="X719" s="6">
        <f t="shared" si="88"/>
        <v>0</v>
      </c>
      <c r="Y719" s="55"/>
      <c r="Z719" s="6">
        <f>(IF(R719="OUI",0,IF(AND(F719="MEDIA",G719&gt;0,O719&gt;0),(VLOOKUP(G719,COÛTS!$A$1:$C$157,3,0)*(M719*N719/1000*O719/1000)),0)+IF(AND(G719&gt;0,F719="HEURE"),(VLOOKUP(G719,COÛTS!$A$1:$C$157,3,0)*(O719)),0))+IF(AND(G719&gt;0,F719="DIVERS"),(VLOOKUP(G719,COÛTS!$A$1:$C$157,3,0)*(O719)),0)+IF(AND(G719&gt;0,F719="VEHICULE"),(VLOOKUP(G719,COÛTS!$A$1:$C$157,3,0)*(O719)),0)+IF(AND(G719&gt;0,F719="FACONNAGE"),(VLOOKUP(G719,COÛTS!$A$1:$C$157,3,0)*(O719)),0)+IF(AND(G719&gt;0,F719="ACCESSOIRES"),(VLOOKUP(G719,COÛTS!$A$1:$C$157,3,0)*(O719)),0)+IF(AND(F719="TRANSPORT",G719&gt;0),(VLOOKUP(G719,COÛTS!$A$1:$C$157,3,0)*(O719)),0)+IF(AND(F719="PRODUITS",G719="KIT COMPLET HABILLAGE CLOISON MODULAIRE (mL)"),(VLOOKUP(G719,COÛTS!$A$1:$C$157,3,0)*(M719/1000*O719)),0)+IF(AND(F719="MEDIA",H719&lt;0,G719&gt;0,P719="oui",Q719="RECTO/VERSO (Type Deux Simple Face)"),(VLOOKUP(G719,COÛTS!$A$1:$C$157,3,0)*(M719*(N719+480)/1000*O719/1000)),"0")+IF(AND(F719="MEDIA",H719&lt;0,G719&gt;0,P719="oui",Q719="MODULE TRIANGULAIRE"),(VLOOKUP(G719,COÛTS!$A$1:$C$157,3,0)*(M719*(N719+240)/1000*O719/1000)*2)+(VLOOKUP(G719,COÛTS!$A$1:$C$157,3,0)*(M719)/1000*0.24),"0")+IF(AND(F719="MEDIA",P719="oui",G719&gt;0,H719&lt;0,Q719="MODULE CARRÉ"),(VLOOKUP(G719,COÛTS!$A$1:$C$157,3,0)*(M719*(N719+240)/1000*O719/1000)*3)+(VLOOKUP(G719,COÛTS!$A$1:$C$157,3,0)*(M719)/1000*0.24),"0")+IF(AND(F719="MEDIA",H719&lt;0,P719="oui",G719&gt;0,Q719="RECTO (Type Chaussette)"),(VLOOKUP(G719,COÛTS!$A$1:$C$157,3,0)*(M719*(N719+60)/1000*O719/1000))))</f>
        <v>0</v>
      </c>
      <c r="AA719" s="6">
        <f>IF(R719="OUI",0,IF(AND(H719&gt;0,I719="OUI"),(VLOOKUP(H719,COÛTS!$A$1:$C$157,3,0)*(M719*N719/1000*O719/1000)),0))</f>
        <v>0</v>
      </c>
      <c r="AB719" s="6">
        <f t="shared" si="91"/>
        <v>0</v>
      </c>
      <c r="AC719" s="7">
        <f t="shared" si="92"/>
        <v>0</v>
      </c>
      <c r="AD719" s="6">
        <f t="shared" si="93"/>
        <v>0</v>
      </c>
      <c r="AE719" s="6">
        <f t="shared" si="94"/>
        <v>0</v>
      </c>
      <c r="AF719" s="6">
        <f>IF(R719="OUI",0,(IF(AND(P719="oui",Q719="RECTO (Type Chaussette, Simple Face)",SEMAINE!M721&lt;=2000),((COÛTS!$C$115*2*O719*SEMAINE!M719/1000)+(COÛTS!$C$109*O719*SEMAINE!M719/1000)+(COÛTS!$C$107*O719*SEMAINE!M719/1000)),"0")+(IF(AND(P719="oui",Q719="RECTO (Type Chaussette, Simple Face)",SEMAINE!M719&gt;2001,SEMAINE!M719&lt;=4000),((COÛTS!$C$114*2*O719)),"0"))+(IF(AND(P719="oui",Q719="RECTO (Type Chaussette, Simple Face)",SEMAINE!M719&gt;=4001,SEMAINE!M719&lt;=6000),((COÛTS!$C$114*4*O719)),"0"))+(IF(AND(P719="oui",Q719="RECTO (Type Chaussette, Simple Face)",SEMAINE!M719&gt;=6001,SEMAINE!M719&lt;=8000),((COÛTS!$C$114*6*O719)),"0"))+(IF(AND(P719="oui",Q719="RECTO (Type Chaussette, Simple Face)",SEMAINE!M719&gt;=8001,SEMAINE!M719&lt;=10000),((COÛTS!$C$114*8*O719)),0))))</f>
        <v>0</v>
      </c>
      <c r="AG719" s="6">
        <f>IF(R719="OUI",0,(IF(AND(F719="MEDIA",G719="NON TISSÉ (Type Drop)",P719="oui",Q719="RECTO (Type Chaussette)",SEMAINE!M722&lt;=2000),((COÛTS!$C$115*2*O719*SEMAINE!M719/1000)+(COÛTS!$C$109*O719*SEMAINE!M719/1000)+(COÛTS!$C$107*O719*SEMAINE!M719/1000)),"0")+(IF(AND(F719="MEDIA",P719="oui",Q719="RECTO (Type Chaussette)",SEMAINE!M719&gt;2001,SEMAINE!M719&lt;=4000),((COÛTS!$C$114*2*O719)),"0"))+(IF(AND(F719="MEDIA",P719="oui",Q719="RECTO (Type Chaussette)",SEMAINE!M719&gt;=4001,SEMAINE!M719&lt;=6000),((COÛTS!$C$114*4*O719)),"0"))+(IF(AND(F719="MEDIA",P719="oui",Q719="RECTO (Type Chaussette)",SEMAINE!M719&gt;=6001,SEMAINE!M719&lt;=8000),((COÛTS!$C$114*6*O719)),"0"))+(IF(AND(F719="MEDIA",P719="oui",Q719="RECTO (Type Chaussette)",SEMAINE!M719&gt;=8001,SEMAINE!M719&lt;=10000),((COÛTS!$C$114*8*O719)),0))))</f>
        <v>0</v>
      </c>
      <c r="AH719" s="6">
        <f>IF(R719="OUI",0,(IF(AND(F719="MEDIA",G719="NON TISSÉ (Type Drop)",P719="oui",Q719="RECTO/VERSO (Type Deux Simple Face)"),((COÛTS!$C$115*4*O719*SEMAINE!M719/1000)+(COÛTS!$C$110*O719*4)+(COÛTS!$C$107*O719*SEMAINE!M719/1000)),"0")+(IF(AND(F719="MEDIA",P719="oui",Q719="RECTO/VERSO (Type Deux Simple Face)",SEMAINE!M719&gt;2001,SEMAINE!M719&lt;=4000),((COÛTS!$C$114*2*O719)),"0"))+(IF(AND(F719="MEDIA",P719="oui",Q719="RECTO/VERSO (Type Deux Simple Face)",SEMAINE!M719&gt;=4001,SEMAINE!M719&lt;=6000),((COÛTS!$C$114*4*O719)),"0"))+(IF(AND(F719="MEDIA",P719="oui",Q719="RECTO/VERSO (Type Deux Simple Face)",SEMAINE!M719&gt;=6001,SEMAINE!M719&lt;=8000),((COÛTS!$C$114*6*O719)),"0"))+(IF(AND(F719="MEDIA",P719="oui",Q719="RECTO/VERSO (Type Deux Simple Face)",SEMAINE!M719&gt;=8001,SEMAINE!M719&lt;=10000),((COÛTS!$C$114*8*O719)),0))))</f>
        <v>0</v>
      </c>
      <c r="AI719" s="6">
        <f>IF(R719="OUI",0,(IF(AND(F719="MEDIA",G719="NON TISSÉ (Type Drop)",P719="oui",Q719="MODULE TRIANGULAIRE"),((COÛTS!$C$115*6*O719*SEMAINE!M719/1000)+(COÛTS!$C$112*O719*6)+(COÛTS!$C$107*O719*3)),"0")+(IF(AND(F719="MEDIA",P719="oui",Q719="MODULE TRIANGULAIRE",SEMAINE!M719&gt;2001,SEMAINE!M719&lt;=4000),((COÛTS!$C$114*2*O719*3)),"0"))+(IF(AND(F719="MEDIA",P719="oui",Q719="MODULE TRIANGULAIRE",SEMAINE!M719&gt;=4001,SEMAINE!M719&lt;=6000),((COÛTS!$C$114*4*O719*3)),"0"))+(IF(AND(F719="MEDIA",P719="oui",Q719="MODULE TRIANGULAIRE",SEMAINE!M719&gt;=6001,SEMAINE!M719&lt;=8000),((COÛTS!$C$114*6*O719*3)),"0"))+(IF(AND(F719="MEDIA",P719="oui",Q719="MODULE TRIANGULAIRE",SEMAINE!M719&gt;=8001,SEMAINE!M719&lt;=10000),((COÛTS!$C$114*8*O719*3)),0))))</f>
        <v>0</v>
      </c>
      <c r="AJ719" s="6">
        <f>IF(OR(R719="OUI",H719&gt;0),0,(IF(AND(F719="MEDIA",G719="NON TISSÉ (Type Drop)",P719="oui",Q719="MODULE CARRÉ"),((COÛTS!$C$115*8*O719*SEMAINE!M719/1000)+(COÛTS!$C$111*O719*8)+(COÛTS!$C$107*O719*4)),"0")+IF(AND(F719="MEDIA",G719="BÂCHE FRONTLIT 450gr (Type Bâche M1)",P719="oui",Q719="MODULE CARRÉ"),((COÛTS!$C$115*8*O719*SEMAINE!M719/1000)+(COÛTS!$C$111*O719*8)+(COÛTS!$C$107*O719*4)),"0")+(IF(AND(F719="MEDIA",P719="oui",Q719="MODULE CARRÉ",SEMAINE!M719&gt;2001,SEMAINE!M719&lt;=4000),((COÛTS!$C$114*2*O719*4)),"0"))+(IF(AND(F719="MEDIA",P719="oui",Q719="MODULE CARRÉ",SEMAINE!M719&gt;=4001,SEMAINE!M719&lt;=6000),((COÛTS!$C$114*4*O719*4)),"0"))+(IF(AND(F719="MEDIA",P719="oui",Q719="MODULE CARRÉ",SEMAINE!M719&gt;=6001,SEMAINE!M719&lt;=8000),((COÛTS!$C$114*6*O719*4)),"0"))+(IF(AND(F719="MEDIA",P719="oui",Q719="MODULE CARRÉ",SEMAINE!M719&gt;=8001,SEMAINE!M719&lt;=10000),((COÛTS!$C$114*8*O719*4)),"0"))))</f>
        <v>0</v>
      </c>
      <c r="AK719" s="38">
        <f>IF(Y719&gt;0,(VLOOKUP(Y719,DATA!$AB$2:$AC$102,2,0)),1)</f>
        <v>1</v>
      </c>
      <c r="AL719" s="53">
        <f t="shared" si="95"/>
        <v>0</v>
      </c>
    </row>
    <row r="720" spans="2:38" ht="25.05" customHeight="1" x14ac:dyDescent="0.25">
      <c r="B720" s="43" t="str">
        <f>COUNTIF($D$3:D720,D720)&amp;T_Semaine[[#This Row],[N°AFFAIRE]]</f>
        <v>0</v>
      </c>
      <c r="C720" s="50"/>
      <c r="D720" s="50"/>
      <c r="E720" s="50"/>
      <c r="F720" s="50"/>
      <c r="G720" s="50"/>
      <c r="H720" s="50"/>
      <c r="I720" s="50"/>
      <c r="J720" s="50"/>
      <c r="K720" s="50"/>
      <c r="L720" s="50"/>
      <c r="M720" s="91"/>
      <c r="N720" s="91"/>
      <c r="O720" s="50"/>
      <c r="P720" s="50"/>
      <c r="Q720" s="50"/>
      <c r="R720" s="50"/>
      <c r="S720" s="50"/>
      <c r="T720" s="95">
        <f t="shared" si="89"/>
        <v>0</v>
      </c>
      <c r="U720" s="36">
        <f t="shared" si="90"/>
        <v>0</v>
      </c>
      <c r="V720" s="43"/>
      <c r="W720" s="43"/>
      <c r="X720" s="6">
        <f t="shared" si="88"/>
        <v>0</v>
      </c>
      <c r="Y720" s="55"/>
      <c r="Z720" s="6">
        <f>(IF(R720="OUI",0,IF(AND(F720="MEDIA",G720&gt;0,O720&gt;0),(VLOOKUP(G720,COÛTS!$A$1:$C$157,3,0)*(M720*N720/1000*O720/1000)),0)+IF(AND(G720&gt;0,F720="HEURE"),(VLOOKUP(G720,COÛTS!$A$1:$C$157,3,0)*(O720)),0))+IF(AND(G720&gt;0,F720="DIVERS"),(VLOOKUP(G720,COÛTS!$A$1:$C$157,3,0)*(O720)),0)+IF(AND(G720&gt;0,F720="VEHICULE"),(VLOOKUP(G720,COÛTS!$A$1:$C$157,3,0)*(O720)),0)+IF(AND(G720&gt;0,F720="FACONNAGE"),(VLOOKUP(G720,COÛTS!$A$1:$C$157,3,0)*(O720)),0)+IF(AND(G720&gt;0,F720="ACCESSOIRES"),(VLOOKUP(G720,COÛTS!$A$1:$C$157,3,0)*(O720)),0)+IF(AND(F720="TRANSPORT",G720&gt;0),(VLOOKUP(G720,COÛTS!$A$1:$C$157,3,0)*(O720)),0)+IF(AND(F720="PRODUITS",G720="KIT COMPLET HABILLAGE CLOISON MODULAIRE (mL)"),(VLOOKUP(G720,COÛTS!$A$1:$C$157,3,0)*(M720/1000*O720)),0)+IF(AND(F720="MEDIA",H720&lt;0,G720&gt;0,P720="oui",Q720="RECTO/VERSO (Type Deux Simple Face)"),(VLOOKUP(G720,COÛTS!$A$1:$C$157,3,0)*(M720*(N720+480)/1000*O720/1000)),"0")+IF(AND(F720="MEDIA",H720&lt;0,G720&gt;0,P720="oui",Q720="MODULE TRIANGULAIRE"),(VLOOKUP(G720,COÛTS!$A$1:$C$157,3,0)*(M720*(N720+240)/1000*O720/1000)*2)+(VLOOKUP(G720,COÛTS!$A$1:$C$157,3,0)*(M720)/1000*0.24),"0")+IF(AND(F720="MEDIA",P720="oui",G720&gt;0,H720&lt;0,Q720="MODULE CARRÉ"),(VLOOKUP(G720,COÛTS!$A$1:$C$157,3,0)*(M720*(N720+240)/1000*O720/1000)*3)+(VLOOKUP(G720,COÛTS!$A$1:$C$157,3,0)*(M720)/1000*0.24),"0")+IF(AND(F720="MEDIA",H720&lt;0,P720="oui",G720&gt;0,Q720="RECTO (Type Chaussette)"),(VLOOKUP(G720,COÛTS!$A$1:$C$157,3,0)*(M720*(N720+60)/1000*O720/1000))))</f>
        <v>0</v>
      </c>
      <c r="AA720" s="6">
        <f>IF(R720="OUI",0,IF(AND(H720&gt;0,I720="OUI"),(VLOOKUP(H720,COÛTS!$A$1:$C$157,3,0)*(M720*N720/1000*O720/1000)),0))</f>
        <v>0</v>
      </c>
      <c r="AB720" s="6">
        <f t="shared" si="91"/>
        <v>0</v>
      </c>
      <c r="AC720" s="7">
        <f t="shared" si="92"/>
        <v>0</v>
      </c>
      <c r="AD720" s="6">
        <f t="shared" si="93"/>
        <v>0</v>
      </c>
      <c r="AE720" s="6">
        <f t="shared" si="94"/>
        <v>0</v>
      </c>
      <c r="AF720" s="6">
        <f>IF(R720="OUI",0,(IF(AND(P720="oui",Q720="RECTO (Type Chaussette, Simple Face)",SEMAINE!M722&lt;=2000),((COÛTS!$C$115*2*O720*SEMAINE!M720/1000)+(COÛTS!$C$109*O720*SEMAINE!M720/1000)+(COÛTS!$C$107*O720*SEMAINE!M720/1000)),"0")+(IF(AND(P720="oui",Q720="RECTO (Type Chaussette, Simple Face)",SEMAINE!M720&gt;2001,SEMAINE!M720&lt;=4000),((COÛTS!$C$114*2*O720)),"0"))+(IF(AND(P720="oui",Q720="RECTO (Type Chaussette, Simple Face)",SEMAINE!M720&gt;=4001,SEMAINE!M720&lt;=6000),((COÛTS!$C$114*4*O720)),"0"))+(IF(AND(P720="oui",Q720="RECTO (Type Chaussette, Simple Face)",SEMAINE!M720&gt;=6001,SEMAINE!M720&lt;=8000),((COÛTS!$C$114*6*O720)),"0"))+(IF(AND(P720="oui",Q720="RECTO (Type Chaussette, Simple Face)",SEMAINE!M720&gt;=8001,SEMAINE!M720&lt;=10000),((COÛTS!$C$114*8*O720)),0))))</f>
        <v>0</v>
      </c>
      <c r="AG720" s="6">
        <f>IF(R720="OUI",0,(IF(AND(F720="MEDIA",G720="NON TISSÉ (Type Drop)",P720="oui",Q720="RECTO (Type Chaussette)",SEMAINE!M723&lt;=2000),((COÛTS!$C$115*2*O720*SEMAINE!M720/1000)+(COÛTS!$C$109*O720*SEMAINE!M720/1000)+(COÛTS!$C$107*O720*SEMAINE!M720/1000)),"0")+(IF(AND(F720="MEDIA",P720="oui",Q720="RECTO (Type Chaussette)",SEMAINE!M720&gt;2001,SEMAINE!M720&lt;=4000),((COÛTS!$C$114*2*O720)),"0"))+(IF(AND(F720="MEDIA",P720="oui",Q720="RECTO (Type Chaussette)",SEMAINE!M720&gt;=4001,SEMAINE!M720&lt;=6000),((COÛTS!$C$114*4*O720)),"0"))+(IF(AND(F720="MEDIA",P720="oui",Q720="RECTO (Type Chaussette)",SEMAINE!M720&gt;=6001,SEMAINE!M720&lt;=8000),((COÛTS!$C$114*6*O720)),"0"))+(IF(AND(F720="MEDIA",P720="oui",Q720="RECTO (Type Chaussette)",SEMAINE!M720&gt;=8001,SEMAINE!M720&lt;=10000),((COÛTS!$C$114*8*O720)),0))))</f>
        <v>0</v>
      </c>
      <c r="AH720" s="6">
        <f>IF(R720="OUI",0,(IF(AND(F720="MEDIA",G720="NON TISSÉ (Type Drop)",P720="oui",Q720="RECTO/VERSO (Type Deux Simple Face)"),((COÛTS!$C$115*4*O720*SEMAINE!M720/1000)+(COÛTS!$C$110*O720*4)+(COÛTS!$C$107*O720*SEMAINE!M720/1000)),"0")+(IF(AND(F720="MEDIA",P720="oui",Q720="RECTO/VERSO (Type Deux Simple Face)",SEMAINE!M720&gt;2001,SEMAINE!M720&lt;=4000),((COÛTS!$C$114*2*O720)),"0"))+(IF(AND(F720="MEDIA",P720="oui",Q720="RECTO/VERSO (Type Deux Simple Face)",SEMAINE!M720&gt;=4001,SEMAINE!M720&lt;=6000),((COÛTS!$C$114*4*O720)),"0"))+(IF(AND(F720="MEDIA",P720="oui",Q720="RECTO/VERSO (Type Deux Simple Face)",SEMAINE!M720&gt;=6001,SEMAINE!M720&lt;=8000),((COÛTS!$C$114*6*O720)),"0"))+(IF(AND(F720="MEDIA",P720="oui",Q720="RECTO/VERSO (Type Deux Simple Face)",SEMAINE!M720&gt;=8001,SEMAINE!M720&lt;=10000),((COÛTS!$C$114*8*O720)),0))))</f>
        <v>0</v>
      </c>
      <c r="AI720" s="6">
        <f>IF(R720="OUI",0,(IF(AND(F720="MEDIA",G720="NON TISSÉ (Type Drop)",P720="oui",Q720="MODULE TRIANGULAIRE"),((COÛTS!$C$115*6*O720*SEMAINE!M720/1000)+(COÛTS!$C$112*O720*6)+(COÛTS!$C$107*O720*3)),"0")+(IF(AND(F720="MEDIA",P720="oui",Q720="MODULE TRIANGULAIRE",SEMAINE!M720&gt;2001,SEMAINE!M720&lt;=4000),((COÛTS!$C$114*2*O720*3)),"0"))+(IF(AND(F720="MEDIA",P720="oui",Q720="MODULE TRIANGULAIRE",SEMAINE!M720&gt;=4001,SEMAINE!M720&lt;=6000),((COÛTS!$C$114*4*O720*3)),"0"))+(IF(AND(F720="MEDIA",P720="oui",Q720="MODULE TRIANGULAIRE",SEMAINE!M720&gt;=6001,SEMAINE!M720&lt;=8000),((COÛTS!$C$114*6*O720*3)),"0"))+(IF(AND(F720="MEDIA",P720="oui",Q720="MODULE TRIANGULAIRE",SEMAINE!M720&gt;=8001,SEMAINE!M720&lt;=10000),((COÛTS!$C$114*8*O720*3)),0))))</f>
        <v>0</v>
      </c>
      <c r="AJ720" s="6">
        <f>IF(OR(R720="OUI",H720&gt;0),0,(IF(AND(F720="MEDIA",G720="NON TISSÉ (Type Drop)",P720="oui",Q720="MODULE CARRÉ"),((COÛTS!$C$115*8*O720*SEMAINE!M720/1000)+(COÛTS!$C$111*O720*8)+(COÛTS!$C$107*O720*4)),"0")+IF(AND(F720="MEDIA",G720="BÂCHE FRONTLIT 450gr (Type Bâche M1)",P720="oui",Q720="MODULE CARRÉ"),((COÛTS!$C$115*8*O720*SEMAINE!M720/1000)+(COÛTS!$C$111*O720*8)+(COÛTS!$C$107*O720*4)),"0")+(IF(AND(F720="MEDIA",P720="oui",Q720="MODULE CARRÉ",SEMAINE!M720&gt;2001,SEMAINE!M720&lt;=4000),((COÛTS!$C$114*2*O720*4)),"0"))+(IF(AND(F720="MEDIA",P720="oui",Q720="MODULE CARRÉ",SEMAINE!M720&gt;=4001,SEMAINE!M720&lt;=6000),((COÛTS!$C$114*4*O720*4)),"0"))+(IF(AND(F720="MEDIA",P720="oui",Q720="MODULE CARRÉ",SEMAINE!M720&gt;=6001,SEMAINE!M720&lt;=8000),((COÛTS!$C$114*6*O720*4)),"0"))+(IF(AND(F720="MEDIA",P720="oui",Q720="MODULE CARRÉ",SEMAINE!M720&gt;=8001,SEMAINE!M720&lt;=10000),((COÛTS!$C$114*8*O720*4)),"0"))))</f>
        <v>0</v>
      </c>
      <c r="AK720" s="38">
        <f>IF(Y720&gt;0,(VLOOKUP(Y720,DATA!$AB$2:$AC$102,2,0)),1)</f>
        <v>1</v>
      </c>
      <c r="AL720" s="53">
        <f t="shared" si="95"/>
        <v>0</v>
      </c>
    </row>
    <row r="721" spans="2:38" ht="25.05" customHeight="1" x14ac:dyDescent="0.25">
      <c r="B721" s="43" t="str">
        <f>COUNTIF($D$3:D721,D721)&amp;T_Semaine[[#This Row],[N°AFFAIRE]]</f>
        <v>0</v>
      </c>
      <c r="C721" s="50"/>
      <c r="D721" s="50"/>
      <c r="E721" s="50"/>
      <c r="F721" s="50"/>
      <c r="G721" s="50"/>
      <c r="H721" s="50"/>
      <c r="I721" s="50"/>
      <c r="J721" s="50"/>
      <c r="K721" s="50"/>
      <c r="L721" s="50"/>
      <c r="M721" s="91"/>
      <c r="N721" s="91"/>
      <c r="O721" s="50"/>
      <c r="P721" s="50"/>
      <c r="Q721" s="50"/>
      <c r="R721" s="50"/>
      <c r="S721" s="50"/>
      <c r="T721" s="95">
        <f t="shared" si="89"/>
        <v>0</v>
      </c>
      <c r="U721" s="36">
        <f t="shared" si="90"/>
        <v>0</v>
      </c>
      <c r="V721" s="43"/>
      <c r="W721" s="43"/>
      <c r="X721" s="6">
        <f t="shared" si="88"/>
        <v>0</v>
      </c>
      <c r="Y721" s="55"/>
      <c r="Z721" s="6">
        <f>(IF(R721="OUI",0,IF(AND(F721="MEDIA",G721&gt;0,O721&gt;0),(VLOOKUP(G721,COÛTS!$A$1:$C$157,3,0)*(M721*N721/1000*O721/1000)),0)+IF(AND(G721&gt;0,F721="HEURE"),(VLOOKUP(G721,COÛTS!$A$1:$C$157,3,0)*(O721)),0))+IF(AND(G721&gt;0,F721="DIVERS"),(VLOOKUP(G721,COÛTS!$A$1:$C$157,3,0)*(O721)),0)+IF(AND(G721&gt;0,F721="VEHICULE"),(VLOOKUP(G721,COÛTS!$A$1:$C$157,3,0)*(O721)),0)+IF(AND(G721&gt;0,F721="FACONNAGE"),(VLOOKUP(G721,COÛTS!$A$1:$C$157,3,0)*(O721)),0)+IF(AND(G721&gt;0,F721="ACCESSOIRES"),(VLOOKUP(G721,COÛTS!$A$1:$C$157,3,0)*(O721)),0)+IF(AND(F721="TRANSPORT",G721&gt;0),(VLOOKUP(G721,COÛTS!$A$1:$C$157,3,0)*(O721)),0)+IF(AND(F721="PRODUITS",G721="KIT COMPLET HABILLAGE CLOISON MODULAIRE (mL)"),(VLOOKUP(G721,COÛTS!$A$1:$C$157,3,0)*(M721/1000*O721)),0)+IF(AND(F721="MEDIA",H721&lt;0,G721&gt;0,P721="oui",Q721="RECTO/VERSO (Type Deux Simple Face)"),(VLOOKUP(G721,COÛTS!$A$1:$C$157,3,0)*(M721*(N721+480)/1000*O721/1000)),"0")+IF(AND(F721="MEDIA",H721&lt;0,G721&gt;0,P721="oui",Q721="MODULE TRIANGULAIRE"),(VLOOKUP(G721,COÛTS!$A$1:$C$157,3,0)*(M721*(N721+240)/1000*O721/1000)*2)+(VLOOKUP(G721,COÛTS!$A$1:$C$157,3,0)*(M721)/1000*0.24),"0")+IF(AND(F721="MEDIA",P721="oui",G721&gt;0,H721&lt;0,Q721="MODULE CARRÉ"),(VLOOKUP(G721,COÛTS!$A$1:$C$157,3,0)*(M721*(N721+240)/1000*O721/1000)*3)+(VLOOKUP(G721,COÛTS!$A$1:$C$157,3,0)*(M721)/1000*0.24),"0")+IF(AND(F721="MEDIA",H721&lt;0,P721="oui",G721&gt;0,Q721="RECTO (Type Chaussette)"),(VLOOKUP(G721,COÛTS!$A$1:$C$157,3,0)*(M721*(N721+60)/1000*O721/1000))))</f>
        <v>0</v>
      </c>
      <c r="AA721" s="6">
        <f>IF(R721="OUI",0,IF(AND(H721&gt;0,I721="OUI"),(VLOOKUP(H721,COÛTS!$A$1:$C$157,3,0)*(M721*N721/1000*O721/1000)),0))</f>
        <v>0</v>
      </c>
      <c r="AB721" s="6">
        <f t="shared" si="91"/>
        <v>0</v>
      </c>
      <c r="AC721" s="7">
        <f t="shared" si="92"/>
        <v>0</v>
      </c>
      <c r="AD721" s="6">
        <f t="shared" si="93"/>
        <v>0</v>
      </c>
      <c r="AE721" s="6">
        <f t="shared" si="94"/>
        <v>0</v>
      </c>
      <c r="AF721" s="6">
        <f>IF(R721="OUI",0,(IF(AND(P721="oui",Q721="RECTO (Type Chaussette, Simple Face)",SEMAINE!M723&lt;=2000),((COÛTS!$C$115*2*O721*SEMAINE!M721/1000)+(COÛTS!$C$109*O721*SEMAINE!M721/1000)+(COÛTS!$C$107*O721*SEMAINE!M721/1000)),"0")+(IF(AND(P721="oui",Q721="RECTO (Type Chaussette, Simple Face)",SEMAINE!M721&gt;2001,SEMAINE!M721&lt;=4000),((COÛTS!$C$114*2*O721)),"0"))+(IF(AND(P721="oui",Q721="RECTO (Type Chaussette, Simple Face)",SEMAINE!M721&gt;=4001,SEMAINE!M721&lt;=6000),((COÛTS!$C$114*4*O721)),"0"))+(IF(AND(P721="oui",Q721="RECTO (Type Chaussette, Simple Face)",SEMAINE!M721&gt;=6001,SEMAINE!M721&lt;=8000),((COÛTS!$C$114*6*O721)),"0"))+(IF(AND(P721="oui",Q721="RECTO (Type Chaussette, Simple Face)",SEMAINE!M721&gt;=8001,SEMAINE!M721&lt;=10000),((COÛTS!$C$114*8*O721)),0))))</f>
        <v>0</v>
      </c>
      <c r="AG721" s="6">
        <f>IF(R721="OUI",0,(IF(AND(F721="MEDIA",G721="NON TISSÉ (Type Drop)",P721="oui",Q721="RECTO (Type Chaussette)",SEMAINE!M724&lt;=2000),((COÛTS!$C$115*2*O721*SEMAINE!M721/1000)+(COÛTS!$C$109*O721*SEMAINE!M721/1000)+(COÛTS!$C$107*O721*SEMAINE!M721/1000)),"0")+(IF(AND(F721="MEDIA",P721="oui",Q721="RECTO (Type Chaussette)",SEMAINE!M721&gt;2001,SEMAINE!M721&lt;=4000),((COÛTS!$C$114*2*O721)),"0"))+(IF(AND(F721="MEDIA",P721="oui",Q721="RECTO (Type Chaussette)",SEMAINE!M721&gt;=4001,SEMAINE!M721&lt;=6000),((COÛTS!$C$114*4*O721)),"0"))+(IF(AND(F721="MEDIA",P721="oui",Q721="RECTO (Type Chaussette)",SEMAINE!M721&gt;=6001,SEMAINE!M721&lt;=8000),((COÛTS!$C$114*6*O721)),"0"))+(IF(AND(F721="MEDIA",P721="oui",Q721="RECTO (Type Chaussette)",SEMAINE!M721&gt;=8001,SEMAINE!M721&lt;=10000),((COÛTS!$C$114*8*O721)),0))))</f>
        <v>0</v>
      </c>
      <c r="AH721" s="6">
        <f>IF(R721="OUI",0,(IF(AND(F721="MEDIA",G721="NON TISSÉ (Type Drop)",P721="oui",Q721="RECTO/VERSO (Type Deux Simple Face)"),((COÛTS!$C$115*4*O721*SEMAINE!M721/1000)+(COÛTS!$C$110*O721*4)+(COÛTS!$C$107*O721*SEMAINE!M721/1000)),"0")+(IF(AND(F721="MEDIA",P721="oui",Q721="RECTO/VERSO (Type Deux Simple Face)",SEMAINE!M721&gt;2001,SEMAINE!M721&lt;=4000),((COÛTS!$C$114*2*O721)),"0"))+(IF(AND(F721="MEDIA",P721="oui",Q721="RECTO/VERSO (Type Deux Simple Face)",SEMAINE!M721&gt;=4001,SEMAINE!M721&lt;=6000),((COÛTS!$C$114*4*O721)),"0"))+(IF(AND(F721="MEDIA",P721="oui",Q721="RECTO/VERSO (Type Deux Simple Face)",SEMAINE!M721&gt;=6001,SEMAINE!M721&lt;=8000),((COÛTS!$C$114*6*O721)),"0"))+(IF(AND(F721="MEDIA",P721="oui",Q721="RECTO/VERSO (Type Deux Simple Face)",SEMAINE!M721&gt;=8001,SEMAINE!M721&lt;=10000),((COÛTS!$C$114*8*O721)),0))))</f>
        <v>0</v>
      </c>
      <c r="AI721" s="6">
        <f>IF(R721="OUI",0,(IF(AND(F721="MEDIA",G721="NON TISSÉ (Type Drop)",P721="oui",Q721="MODULE TRIANGULAIRE"),((COÛTS!$C$115*6*O721*SEMAINE!M721/1000)+(COÛTS!$C$112*O721*6)+(COÛTS!$C$107*O721*3)),"0")+(IF(AND(F721="MEDIA",P721="oui",Q721="MODULE TRIANGULAIRE",SEMAINE!M721&gt;2001,SEMAINE!M721&lt;=4000),((COÛTS!$C$114*2*O721*3)),"0"))+(IF(AND(F721="MEDIA",P721="oui",Q721="MODULE TRIANGULAIRE",SEMAINE!M721&gt;=4001,SEMAINE!M721&lt;=6000),((COÛTS!$C$114*4*O721*3)),"0"))+(IF(AND(F721="MEDIA",P721="oui",Q721="MODULE TRIANGULAIRE",SEMAINE!M721&gt;=6001,SEMAINE!M721&lt;=8000),((COÛTS!$C$114*6*O721*3)),"0"))+(IF(AND(F721="MEDIA",P721="oui",Q721="MODULE TRIANGULAIRE",SEMAINE!M721&gt;=8001,SEMAINE!M721&lt;=10000),((COÛTS!$C$114*8*O721*3)),0))))</f>
        <v>0</v>
      </c>
      <c r="AJ721" s="6">
        <f>IF(OR(R721="OUI",H721&gt;0),0,(IF(AND(F721="MEDIA",G721="NON TISSÉ (Type Drop)",P721="oui",Q721="MODULE CARRÉ"),((COÛTS!$C$115*8*O721*SEMAINE!M721/1000)+(COÛTS!$C$111*O721*8)+(COÛTS!$C$107*O721*4)),"0")+IF(AND(F721="MEDIA",G721="BÂCHE FRONTLIT 450gr (Type Bâche M1)",P721="oui",Q721="MODULE CARRÉ"),((COÛTS!$C$115*8*O721*SEMAINE!M721/1000)+(COÛTS!$C$111*O721*8)+(COÛTS!$C$107*O721*4)),"0")+(IF(AND(F721="MEDIA",P721="oui",Q721="MODULE CARRÉ",SEMAINE!M721&gt;2001,SEMAINE!M721&lt;=4000),((COÛTS!$C$114*2*O721*4)),"0"))+(IF(AND(F721="MEDIA",P721="oui",Q721="MODULE CARRÉ",SEMAINE!M721&gt;=4001,SEMAINE!M721&lt;=6000),((COÛTS!$C$114*4*O721*4)),"0"))+(IF(AND(F721="MEDIA",P721="oui",Q721="MODULE CARRÉ",SEMAINE!M721&gt;=6001,SEMAINE!M721&lt;=8000),((COÛTS!$C$114*6*O721*4)),"0"))+(IF(AND(F721="MEDIA",P721="oui",Q721="MODULE CARRÉ",SEMAINE!M721&gt;=8001,SEMAINE!M721&lt;=10000),((COÛTS!$C$114*8*O721*4)),"0"))))</f>
        <v>0</v>
      </c>
      <c r="AK721" s="38">
        <f>IF(Y721&gt;0,(VLOOKUP(Y721,DATA!$AB$2:$AC$102,2,0)),1)</f>
        <v>1</v>
      </c>
      <c r="AL721" s="53">
        <f t="shared" si="95"/>
        <v>0</v>
      </c>
    </row>
    <row r="722" spans="2:38" ht="25.05" customHeight="1" x14ac:dyDescent="0.25">
      <c r="B722" s="43" t="str">
        <f>COUNTIF($D$3:D722,D722)&amp;T_Semaine[[#This Row],[N°AFFAIRE]]</f>
        <v>0</v>
      </c>
      <c r="C722" s="50"/>
      <c r="D722" s="50"/>
      <c r="E722" s="50"/>
      <c r="F722" s="50"/>
      <c r="G722" s="50"/>
      <c r="H722" s="50"/>
      <c r="I722" s="50"/>
      <c r="J722" s="50"/>
      <c r="K722" s="50"/>
      <c r="L722" s="50"/>
      <c r="M722" s="91"/>
      <c r="N722" s="91"/>
      <c r="O722" s="50"/>
      <c r="P722" s="50"/>
      <c r="Q722" s="50"/>
      <c r="R722" s="50"/>
      <c r="S722" s="50"/>
      <c r="T722" s="95">
        <f t="shared" si="89"/>
        <v>0</v>
      </c>
      <c r="U722" s="36">
        <f t="shared" si="90"/>
        <v>0</v>
      </c>
      <c r="V722" s="43"/>
      <c r="W722" s="43"/>
      <c r="X722" s="6">
        <f t="shared" si="88"/>
        <v>0</v>
      </c>
      <c r="Y722" s="55"/>
      <c r="Z722" s="6">
        <f>(IF(R722="OUI",0,IF(AND(F722="MEDIA",G722&gt;0,O722&gt;0),(VLOOKUP(G722,COÛTS!$A$1:$C$157,3,0)*(M722*N722/1000*O722/1000)),0)+IF(AND(G722&gt;0,F722="HEURE"),(VLOOKUP(G722,COÛTS!$A$1:$C$157,3,0)*(O722)),0))+IF(AND(G722&gt;0,F722="DIVERS"),(VLOOKUP(G722,COÛTS!$A$1:$C$157,3,0)*(O722)),0)+IF(AND(G722&gt;0,F722="VEHICULE"),(VLOOKUP(G722,COÛTS!$A$1:$C$157,3,0)*(O722)),0)+IF(AND(G722&gt;0,F722="FACONNAGE"),(VLOOKUP(G722,COÛTS!$A$1:$C$157,3,0)*(O722)),0)+IF(AND(G722&gt;0,F722="ACCESSOIRES"),(VLOOKUP(G722,COÛTS!$A$1:$C$157,3,0)*(O722)),0)+IF(AND(F722="TRANSPORT",G722&gt;0),(VLOOKUP(G722,COÛTS!$A$1:$C$157,3,0)*(O722)),0)+IF(AND(F722="PRODUITS",G722="KIT COMPLET HABILLAGE CLOISON MODULAIRE (mL)"),(VLOOKUP(G722,COÛTS!$A$1:$C$157,3,0)*(M722/1000*O722)),0)+IF(AND(F722="MEDIA",H722&lt;0,G722&gt;0,P722="oui",Q722="RECTO/VERSO (Type Deux Simple Face)"),(VLOOKUP(G722,COÛTS!$A$1:$C$157,3,0)*(M722*(N722+480)/1000*O722/1000)),"0")+IF(AND(F722="MEDIA",H722&lt;0,G722&gt;0,P722="oui",Q722="MODULE TRIANGULAIRE"),(VLOOKUP(G722,COÛTS!$A$1:$C$157,3,0)*(M722*(N722+240)/1000*O722/1000)*2)+(VLOOKUP(G722,COÛTS!$A$1:$C$157,3,0)*(M722)/1000*0.24),"0")+IF(AND(F722="MEDIA",P722="oui",G722&gt;0,H722&lt;0,Q722="MODULE CARRÉ"),(VLOOKUP(G722,COÛTS!$A$1:$C$157,3,0)*(M722*(N722+240)/1000*O722/1000)*3)+(VLOOKUP(G722,COÛTS!$A$1:$C$157,3,0)*(M722)/1000*0.24),"0")+IF(AND(F722="MEDIA",H722&lt;0,P722="oui",G722&gt;0,Q722="RECTO (Type Chaussette)"),(VLOOKUP(G722,COÛTS!$A$1:$C$157,3,0)*(M722*(N722+60)/1000*O722/1000))))</f>
        <v>0</v>
      </c>
      <c r="AA722" s="6">
        <f>IF(R722="OUI",0,IF(AND(H722&gt;0,I722="OUI"),(VLOOKUP(H722,COÛTS!$A$1:$C$157,3,0)*(M722*N722/1000*O722/1000)),0))</f>
        <v>0</v>
      </c>
      <c r="AB722" s="6">
        <f t="shared" si="91"/>
        <v>0</v>
      </c>
      <c r="AC722" s="7">
        <f t="shared" si="92"/>
        <v>0</v>
      </c>
      <c r="AD722" s="6">
        <f t="shared" si="93"/>
        <v>0</v>
      </c>
      <c r="AE722" s="6">
        <f t="shared" si="94"/>
        <v>0</v>
      </c>
      <c r="AF722" s="6">
        <f>IF(R722="OUI",0,(IF(AND(P722="oui",Q722="RECTO (Type Chaussette, Simple Face)",SEMAINE!M724&lt;=2000),((COÛTS!$C$115*2*O722*SEMAINE!M722/1000)+(COÛTS!$C$109*O722*SEMAINE!M722/1000)+(COÛTS!$C$107*O722*SEMAINE!M722/1000)),"0")+(IF(AND(P722="oui",Q722="RECTO (Type Chaussette, Simple Face)",SEMAINE!M722&gt;2001,SEMAINE!M722&lt;=4000),((COÛTS!$C$114*2*O722)),"0"))+(IF(AND(P722="oui",Q722="RECTO (Type Chaussette, Simple Face)",SEMAINE!M722&gt;=4001,SEMAINE!M722&lt;=6000),((COÛTS!$C$114*4*O722)),"0"))+(IF(AND(P722="oui",Q722="RECTO (Type Chaussette, Simple Face)",SEMAINE!M722&gt;=6001,SEMAINE!M722&lt;=8000),((COÛTS!$C$114*6*O722)),"0"))+(IF(AND(P722="oui",Q722="RECTO (Type Chaussette, Simple Face)",SEMAINE!M722&gt;=8001,SEMAINE!M722&lt;=10000),((COÛTS!$C$114*8*O722)),0))))</f>
        <v>0</v>
      </c>
      <c r="AG722" s="6">
        <f>IF(R722="OUI",0,(IF(AND(F722="MEDIA",G722="NON TISSÉ (Type Drop)",P722="oui",Q722="RECTO (Type Chaussette)",SEMAINE!M725&lt;=2000),((COÛTS!$C$115*2*O722*SEMAINE!M722/1000)+(COÛTS!$C$109*O722*SEMAINE!M722/1000)+(COÛTS!$C$107*O722*SEMAINE!M722/1000)),"0")+(IF(AND(F722="MEDIA",P722="oui",Q722="RECTO (Type Chaussette)",SEMAINE!M722&gt;2001,SEMAINE!M722&lt;=4000),((COÛTS!$C$114*2*O722)),"0"))+(IF(AND(F722="MEDIA",P722="oui",Q722="RECTO (Type Chaussette)",SEMAINE!M722&gt;=4001,SEMAINE!M722&lt;=6000),((COÛTS!$C$114*4*O722)),"0"))+(IF(AND(F722="MEDIA",P722="oui",Q722="RECTO (Type Chaussette)",SEMAINE!M722&gt;=6001,SEMAINE!M722&lt;=8000),((COÛTS!$C$114*6*O722)),"0"))+(IF(AND(F722="MEDIA",P722="oui",Q722="RECTO (Type Chaussette)",SEMAINE!M722&gt;=8001,SEMAINE!M722&lt;=10000),((COÛTS!$C$114*8*O722)),0))))</f>
        <v>0</v>
      </c>
      <c r="AH722" s="6">
        <f>IF(R722="OUI",0,(IF(AND(F722="MEDIA",G722="NON TISSÉ (Type Drop)",P722="oui",Q722="RECTO/VERSO (Type Deux Simple Face)"),((COÛTS!$C$115*4*O722*SEMAINE!M722/1000)+(COÛTS!$C$110*O722*4)+(COÛTS!$C$107*O722*SEMAINE!M722/1000)),"0")+(IF(AND(F722="MEDIA",P722="oui",Q722="RECTO/VERSO (Type Deux Simple Face)",SEMAINE!M722&gt;2001,SEMAINE!M722&lt;=4000),((COÛTS!$C$114*2*O722)),"0"))+(IF(AND(F722="MEDIA",P722="oui",Q722="RECTO/VERSO (Type Deux Simple Face)",SEMAINE!M722&gt;=4001,SEMAINE!M722&lt;=6000),((COÛTS!$C$114*4*O722)),"0"))+(IF(AND(F722="MEDIA",P722="oui",Q722="RECTO/VERSO (Type Deux Simple Face)",SEMAINE!M722&gt;=6001,SEMAINE!M722&lt;=8000),((COÛTS!$C$114*6*O722)),"0"))+(IF(AND(F722="MEDIA",P722="oui",Q722="RECTO/VERSO (Type Deux Simple Face)",SEMAINE!M722&gt;=8001,SEMAINE!M722&lt;=10000),((COÛTS!$C$114*8*O722)),0))))</f>
        <v>0</v>
      </c>
      <c r="AI722" s="6">
        <f>IF(R722="OUI",0,(IF(AND(F722="MEDIA",G722="NON TISSÉ (Type Drop)",P722="oui",Q722="MODULE TRIANGULAIRE"),((COÛTS!$C$115*6*O722*SEMAINE!M722/1000)+(COÛTS!$C$112*O722*6)+(COÛTS!$C$107*O722*3)),"0")+(IF(AND(F722="MEDIA",P722="oui",Q722="MODULE TRIANGULAIRE",SEMAINE!M722&gt;2001,SEMAINE!M722&lt;=4000),((COÛTS!$C$114*2*O722*3)),"0"))+(IF(AND(F722="MEDIA",P722="oui",Q722="MODULE TRIANGULAIRE",SEMAINE!M722&gt;=4001,SEMAINE!M722&lt;=6000),((COÛTS!$C$114*4*O722*3)),"0"))+(IF(AND(F722="MEDIA",P722="oui",Q722="MODULE TRIANGULAIRE",SEMAINE!M722&gt;=6001,SEMAINE!M722&lt;=8000),((COÛTS!$C$114*6*O722*3)),"0"))+(IF(AND(F722="MEDIA",P722="oui",Q722="MODULE TRIANGULAIRE",SEMAINE!M722&gt;=8001,SEMAINE!M722&lt;=10000),((COÛTS!$C$114*8*O722*3)),0))))</f>
        <v>0</v>
      </c>
      <c r="AJ722" s="6">
        <f>IF(OR(R722="OUI",H722&gt;0),0,(IF(AND(F722="MEDIA",G722="NON TISSÉ (Type Drop)",P722="oui",Q722="MODULE CARRÉ"),((COÛTS!$C$115*8*O722*SEMAINE!M722/1000)+(COÛTS!$C$111*O722*8)+(COÛTS!$C$107*O722*4)),"0")+IF(AND(F722="MEDIA",G722="BÂCHE FRONTLIT 450gr (Type Bâche M1)",P722="oui",Q722="MODULE CARRÉ"),((COÛTS!$C$115*8*O722*SEMAINE!M722/1000)+(COÛTS!$C$111*O722*8)+(COÛTS!$C$107*O722*4)),"0")+(IF(AND(F722="MEDIA",P722="oui",Q722="MODULE CARRÉ",SEMAINE!M722&gt;2001,SEMAINE!M722&lt;=4000),((COÛTS!$C$114*2*O722*4)),"0"))+(IF(AND(F722="MEDIA",P722="oui",Q722="MODULE CARRÉ",SEMAINE!M722&gt;=4001,SEMAINE!M722&lt;=6000),((COÛTS!$C$114*4*O722*4)),"0"))+(IF(AND(F722="MEDIA",P722="oui",Q722="MODULE CARRÉ",SEMAINE!M722&gt;=6001,SEMAINE!M722&lt;=8000),((COÛTS!$C$114*6*O722*4)),"0"))+(IF(AND(F722="MEDIA",P722="oui",Q722="MODULE CARRÉ",SEMAINE!M722&gt;=8001,SEMAINE!M722&lt;=10000),((COÛTS!$C$114*8*O722*4)),"0"))))</f>
        <v>0</v>
      </c>
      <c r="AK722" s="38">
        <f>IF(Y722&gt;0,(VLOOKUP(Y722,DATA!$AB$2:$AC$102,2,0)),1)</f>
        <v>1</v>
      </c>
      <c r="AL722" s="53">
        <f t="shared" si="95"/>
        <v>0</v>
      </c>
    </row>
    <row r="723" spans="2:38" ht="25.05" customHeight="1" x14ac:dyDescent="0.25">
      <c r="B723" s="43" t="str">
        <f>COUNTIF($D$3:D723,D723)&amp;T_Semaine[[#This Row],[N°AFFAIRE]]</f>
        <v>0</v>
      </c>
      <c r="C723" s="50"/>
      <c r="D723" s="50"/>
      <c r="E723" s="50"/>
      <c r="F723" s="50"/>
      <c r="G723" s="50"/>
      <c r="H723" s="50"/>
      <c r="I723" s="50"/>
      <c r="J723" s="50"/>
      <c r="K723" s="50"/>
      <c r="L723" s="50"/>
      <c r="M723" s="91"/>
      <c r="N723" s="91"/>
      <c r="O723" s="50"/>
      <c r="P723" s="50"/>
      <c r="Q723" s="50"/>
      <c r="R723" s="50"/>
      <c r="S723" s="50"/>
      <c r="T723" s="95">
        <f t="shared" si="89"/>
        <v>0</v>
      </c>
      <c r="U723" s="36">
        <f t="shared" si="90"/>
        <v>0</v>
      </c>
      <c r="V723" s="43"/>
      <c r="W723" s="43"/>
      <c r="X723" s="6">
        <f t="shared" si="88"/>
        <v>0</v>
      </c>
      <c r="Y723" s="55"/>
      <c r="Z723" s="6">
        <f>(IF(R723="OUI",0,IF(AND(F723="MEDIA",G723&gt;0,O723&gt;0),(VLOOKUP(G723,COÛTS!$A$1:$C$157,3,0)*(M723*N723/1000*O723/1000)),0)+IF(AND(G723&gt;0,F723="HEURE"),(VLOOKUP(G723,COÛTS!$A$1:$C$157,3,0)*(O723)),0))+IF(AND(G723&gt;0,F723="DIVERS"),(VLOOKUP(G723,COÛTS!$A$1:$C$157,3,0)*(O723)),0)+IF(AND(G723&gt;0,F723="VEHICULE"),(VLOOKUP(G723,COÛTS!$A$1:$C$157,3,0)*(O723)),0)+IF(AND(G723&gt;0,F723="FACONNAGE"),(VLOOKUP(G723,COÛTS!$A$1:$C$157,3,0)*(O723)),0)+IF(AND(G723&gt;0,F723="ACCESSOIRES"),(VLOOKUP(G723,COÛTS!$A$1:$C$157,3,0)*(O723)),0)+IF(AND(F723="TRANSPORT",G723&gt;0),(VLOOKUP(G723,COÛTS!$A$1:$C$157,3,0)*(O723)),0)+IF(AND(F723="PRODUITS",G723="KIT COMPLET HABILLAGE CLOISON MODULAIRE (mL)"),(VLOOKUP(G723,COÛTS!$A$1:$C$157,3,0)*(M723/1000*O723)),0)+IF(AND(F723="MEDIA",H723&lt;0,G723&gt;0,P723="oui",Q723="RECTO/VERSO (Type Deux Simple Face)"),(VLOOKUP(G723,COÛTS!$A$1:$C$157,3,0)*(M723*(N723+480)/1000*O723/1000)),"0")+IF(AND(F723="MEDIA",H723&lt;0,G723&gt;0,P723="oui",Q723="MODULE TRIANGULAIRE"),(VLOOKUP(G723,COÛTS!$A$1:$C$157,3,0)*(M723*(N723+240)/1000*O723/1000)*2)+(VLOOKUP(G723,COÛTS!$A$1:$C$157,3,0)*(M723)/1000*0.24),"0")+IF(AND(F723="MEDIA",P723="oui",G723&gt;0,H723&lt;0,Q723="MODULE CARRÉ"),(VLOOKUP(G723,COÛTS!$A$1:$C$157,3,0)*(M723*(N723+240)/1000*O723/1000)*3)+(VLOOKUP(G723,COÛTS!$A$1:$C$157,3,0)*(M723)/1000*0.24),"0")+IF(AND(F723="MEDIA",H723&lt;0,P723="oui",G723&gt;0,Q723="RECTO (Type Chaussette)"),(VLOOKUP(G723,COÛTS!$A$1:$C$157,3,0)*(M723*(N723+60)/1000*O723/1000))))</f>
        <v>0</v>
      </c>
      <c r="AA723" s="6">
        <f>IF(R723="OUI",0,IF(AND(H723&gt;0,I723="OUI"),(VLOOKUP(H723,COÛTS!$A$1:$C$157,3,0)*(M723*N723/1000*O723/1000)),0))</f>
        <v>0</v>
      </c>
      <c r="AB723" s="6">
        <f t="shared" si="91"/>
        <v>0</v>
      </c>
      <c r="AC723" s="7">
        <f t="shared" si="92"/>
        <v>0</v>
      </c>
      <c r="AD723" s="6">
        <f t="shared" si="93"/>
        <v>0</v>
      </c>
      <c r="AE723" s="6">
        <f t="shared" si="94"/>
        <v>0</v>
      </c>
      <c r="AF723" s="6">
        <f>IF(R723="OUI",0,(IF(AND(P723="oui",Q723="RECTO (Type Chaussette, Simple Face)",SEMAINE!M725&lt;=2000),((COÛTS!$C$115*2*O723*SEMAINE!M723/1000)+(COÛTS!$C$109*O723*SEMAINE!M723/1000)+(COÛTS!$C$107*O723*SEMAINE!M723/1000)),"0")+(IF(AND(P723="oui",Q723="RECTO (Type Chaussette, Simple Face)",SEMAINE!M723&gt;2001,SEMAINE!M723&lt;=4000),((COÛTS!$C$114*2*O723)),"0"))+(IF(AND(P723="oui",Q723="RECTO (Type Chaussette, Simple Face)",SEMAINE!M723&gt;=4001,SEMAINE!M723&lt;=6000),((COÛTS!$C$114*4*O723)),"0"))+(IF(AND(P723="oui",Q723="RECTO (Type Chaussette, Simple Face)",SEMAINE!M723&gt;=6001,SEMAINE!M723&lt;=8000),((COÛTS!$C$114*6*O723)),"0"))+(IF(AND(P723="oui",Q723="RECTO (Type Chaussette, Simple Face)",SEMAINE!M723&gt;=8001,SEMAINE!M723&lt;=10000),((COÛTS!$C$114*8*O723)),0))))</f>
        <v>0</v>
      </c>
      <c r="AG723" s="6">
        <f>IF(R723="OUI",0,(IF(AND(F723="MEDIA",G723="NON TISSÉ (Type Drop)",P723="oui",Q723="RECTO (Type Chaussette)",SEMAINE!M726&lt;=2000),((COÛTS!$C$115*2*O723*SEMAINE!M723/1000)+(COÛTS!$C$109*O723*SEMAINE!M723/1000)+(COÛTS!$C$107*O723*SEMAINE!M723/1000)),"0")+(IF(AND(F723="MEDIA",P723="oui",Q723="RECTO (Type Chaussette)",SEMAINE!M723&gt;2001,SEMAINE!M723&lt;=4000),((COÛTS!$C$114*2*O723)),"0"))+(IF(AND(F723="MEDIA",P723="oui",Q723="RECTO (Type Chaussette)",SEMAINE!M723&gt;=4001,SEMAINE!M723&lt;=6000),((COÛTS!$C$114*4*O723)),"0"))+(IF(AND(F723="MEDIA",P723="oui",Q723="RECTO (Type Chaussette)",SEMAINE!M723&gt;=6001,SEMAINE!M723&lt;=8000),((COÛTS!$C$114*6*O723)),"0"))+(IF(AND(F723="MEDIA",P723="oui",Q723="RECTO (Type Chaussette)",SEMAINE!M723&gt;=8001,SEMAINE!M723&lt;=10000),((COÛTS!$C$114*8*O723)),0))))</f>
        <v>0</v>
      </c>
      <c r="AH723" s="6">
        <f>IF(R723="OUI",0,(IF(AND(F723="MEDIA",G723="NON TISSÉ (Type Drop)",P723="oui",Q723="RECTO/VERSO (Type Deux Simple Face)"),((COÛTS!$C$115*4*O723*SEMAINE!M723/1000)+(COÛTS!$C$110*O723*4)+(COÛTS!$C$107*O723*SEMAINE!M723/1000)),"0")+(IF(AND(F723="MEDIA",P723="oui",Q723="RECTO/VERSO (Type Deux Simple Face)",SEMAINE!M723&gt;2001,SEMAINE!M723&lt;=4000),((COÛTS!$C$114*2*O723)),"0"))+(IF(AND(F723="MEDIA",P723="oui",Q723="RECTO/VERSO (Type Deux Simple Face)",SEMAINE!M723&gt;=4001,SEMAINE!M723&lt;=6000),((COÛTS!$C$114*4*O723)),"0"))+(IF(AND(F723="MEDIA",P723="oui",Q723="RECTO/VERSO (Type Deux Simple Face)",SEMAINE!M723&gt;=6001,SEMAINE!M723&lt;=8000),((COÛTS!$C$114*6*O723)),"0"))+(IF(AND(F723="MEDIA",P723="oui",Q723="RECTO/VERSO (Type Deux Simple Face)",SEMAINE!M723&gt;=8001,SEMAINE!M723&lt;=10000),((COÛTS!$C$114*8*O723)),0))))</f>
        <v>0</v>
      </c>
      <c r="AI723" s="6">
        <f>IF(R723="OUI",0,(IF(AND(F723="MEDIA",G723="NON TISSÉ (Type Drop)",P723="oui",Q723="MODULE TRIANGULAIRE"),((COÛTS!$C$115*6*O723*SEMAINE!M723/1000)+(COÛTS!$C$112*O723*6)+(COÛTS!$C$107*O723*3)),"0")+(IF(AND(F723="MEDIA",P723="oui",Q723="MODULE TRIANGULAIRE",SEMAINE!M723&gt;2001,SEMAINE!M723&lt;=4000),((COÛTS!$C$114*2*O723*3)),"0"))+(IF(AND(F723="MEDIA",P723="oui",Q723="MODULE TRIANGULAIRE",SEMAINE!M723&gt;=4001,SEMAINE!M723&lt;=6000),((COÛTS!$C$114*4*O723*3)),"0"))+(IF(AND(F723="MEDIA",P723="oui",Q723="MODULE TRIANGULAIRE",SEMAINE!M723&gt;=6001,SEMAINE!M723&lt;=8000),((COÛTS!$C$114*6*O723*3)),"0"))+(IF(AND(F723="MEDIA",P723="oui",Q723="MODULE TRIANGULAIRE",SEMAINE!M723&gt;=8001,SEMAINE!M723&lt;=10000),((COÛTS!$C$114*8*O723*3)),0))))</f>
        <v>0</v>
      </c>
      <c r="AJ723" s="6">
        <f>IF(OR(R723="OUI",H723&gt;0),0,(IF(AND(F723="MEDIA",G723="NON TISSÉ (Type Drop)",P723="oui",Q723="MODULE CARRÉ"),((COÛTS!$C$115*8*O723*SEMAINE!M723/1000)+(COÛTS!$C$111*O723*8)+(COÛTS!$C$107*O723*4)),"0")+IF(AND(F723="MEDIA",G723="BÂCHE FRONTLIT 450gr (Type Bâche M1)",P723="oui",Q723="MODULE CARRÉ"),((COÛTS!$C$115*8*O723*SEMAINE!M723/1000)+(COÛTS!$C$111*O723*8)+(COÛTS!$C$107*O723*4)),"0")+(IF(AND(F723="MEDIA",P723="oui",Q723="MODULE CARRÉ",SEMAINE!M723&gt;2001,SEMAINE!M723&lt;=4000),((COÛTS!$C$114*2*O723*4)),"0"))+(IF(AND(F723="MEDIA",P723="oui",Q723="MODULE CARRÉ",SEMAINE!M723&gt;=4001,SEMAINE!M723&lt;=6000),((COÛTS!$C$114*4*O723*4)),"0"))+(IF(AND(F723="MEDIA",P723="oui",Q723="MODULE CARRÉ",SEMAINE!M723&gt;=6001,SEMAINE!M723&lt;=8000),((COÛTS!$C$114*6*O723*4)),"0"))+(IF(AND(F723="MEDIA",P723="oui",Q723="MODULE CARRÉ",SEMAINE!M723&gt;=8001,SEMAINE!M723&lt;=10000),((COÛTS!$C$114*8*O723*4)),"0"))))</f>
        <v>0</v>
      </c>
      <c r="AK723" s="38">
        <f>IF(Y723&gt;0,(VLOOKUP(Y723,DATA!$AB$2:$AC$102,2,0)),1)</f>
        <v>1</v>
      </c>
      <c r="AL723" s="53">
        <f t="shared" si="95"/>
        <v>0</v>
      </c>
    </row>
    <row r="724" spans="2:38" ht="25.05" customHeight="1" x14ac:dyDescent="0.25">
      <c r="B724" s="43" t="str">
        <f>COUNTIF($D$3:D724,D724)&amp;T_Semaine[[#This Row],[N°AFFAIRE]]</f>
        <v>0</v>
      </c>
      <c r="C724" s="50"/>
      <c r="D724" s="50"/>
      <c r="E724" s="50"/>
      <c r="F724" s="50"/>
      <c r="G724" s="50"/>
      <c r="H724" s="50"/>
      <c r="I724" s="50"/>
      <c r="J724" s="50"/>
      <c r="K724" s="50"/>
      <c r="L724" s="50"/>
      <c r="M724" s="91"/>
      <c r="N724" s="91"/>
      <c r="O724" s="50"/>
      <c r="P724" s="50"/>
      <c r="Q724" s="50"/>
      <c r="R724" s="50"/>
      <c r="S724" s="50"/>
      <c r="T724" s="95">
        <f t="shared" si="89"/>
        <v>0</v>
      </c>
      <c r="U724" s="36">
        <f t="shared" si="90"/>
        <v>0</v>
      </c>
      <c r="V724" s="43"/>
      <c r="W724" s="43"/>
      <c r="X724" s="6">
        <f t="shared" si="88"/>
        <v>0</v>
      </c>
      <c r="Y724" s="55"/>
      <c r="Z724" s="6">
        <f>(IF(R724="OUI",0,IF(AND(F724="MEDIA",G724&gt;0,O724&gt;0),(VLOOKUP(G724,COÛTS!$A$1:$C$157,3,0)*(M724*N724/1000*O724/1000)),0)+IF(AND(G724&gt;0,F724="HEURE"),(VLOOKUP(G724,COÛTS!$A$1:$C$157,3,0)*(O724)),0))+IF(AND(G724&gt;0,F724="DIVERS"),(VLOOKUP(G724,COÛTS!$A$1:$C$157,3,0)*(O724)),0)+IF(AND(G724&gt;0,F724="VEHICULE"),(VLOOKUP(G724,COÛTS!$A$1:$C$157,3,0)*(O724)),0)+IF(AND(G724&gt;0,F724="FACONNAGE"),(VLOOKUP(G724,COÛTS!$A$1:$C$157,3,0)*(O724)),0)+IF(AND(G724&gt;0,F724="ACCESSOIRES"),(VLOOKUP(G724,COÛTS!$A$1:$C$157,3,0)*(O724)),0)+IF(AND(F724="TRANSPORT",G724&gt;0),(VLOOKUP(G724,COÛTS!$A$1:$C$157,3,0)*(O724)),0)+IF(AND(F724="PRODUITS",G724="KIT COMPLET HABILLAGE CLOISON MODULAIRE (mL)"),(VLOOKUP(G724,COÛTS!$A$1:$C$157,3,0)*(M724/1000*O724)),0)+IF(AND(F724="MEDIA",H724&lt;0,G724&gt;0,P724="oui",Q724="RECTO/VERSO (Type Deux Simple Face)"),(VLOOKUP(G724,COÛTS!$A$1:$C$157,3,0)*(M724*(N724+480)/1000*O724/1000)),"0")+IF(AND(F724="MEDIA",H724&lt;0,G724&gt;0,P724="oui",Q724="MODULE TRIANGULAIRE"),(VLOOKUP(G724,COÛTS!$A$1:$C$157,3,0)*(M724*(N724+240)/1000*O724/1000)*2)+(VLOOKUP(G724,COÛTS!$A$1:$C$157,3,0)*(M724)/1000*0.24),"0")+IF(AND(F724="MEDIA",P724="oui",G724&gt;0,H724&lt;0,Q724="MODULE CARRÉ"),(VLOOKUP(G724,COÛTS!$A$1:$C$157,3,0)*(M724*(N724+240)/1000*O724/1000)*3)+(VLOOKUP(G724,COÛTS!$A$1:$C$157,3,0)*(M724)/1000*0.24),"0")+IF(AND(F724="MEDIA",H724&lt;0,P724="oui",G724&gt;0,Q724="RECTO (Type Chaussette)"),(VLOOKUP(G724,COÛTS!$A$1:$C$157,3,0)*(M724*(N724+60)/1000*O724/1000))))</f>
        <v>0</v>
      </c>
      <c r="AA724" s="6">
        <f>IF(R724="OUI",0,IF(AND(H724&gt;0,I724="OUI"),(VLOOKUP(H724,COÛTS!$A$1:$C$157,3,0)*(M724*N724/1000*O724/1000)),0))</f>
        <v>0</v>
      </c>
      <c r="AB724" s="6">
        <f t="shared" si="91"/>
        <v>0</v>
      </c>
      <c r="AC724" s="7">
        <f t="shared" si="92"/>
        <v>0</v>
      </c>
      <c r="AD724" s="6">
        <f t="shared" si="93"/>
        <v>0</v>
      </c>
      <c r="AE724" s="6">
        <f t="shared" si="94"/>
        <v>0</v>
      </c>
      <c r="AF724" s="6">
        <f>IF(R724="OUI",0,(IF(AND(P724="oui",Q724="RECTO (Type Chaussette, Simple Face)",SEMAINE!M726&lt;=2000),((COÛTS!$C$115*2*O724*SEMAINE!M724/1000)+(COÛTS!$C$109*O724*SEMAINE!M724/1000)+(COÛTS!$C$107*O724*SEMAINE!M724/1000)),"0")+(IF(AND(P724="oui",Q724="RECTO (Type Chaussette, Simple Face)",SEMAINE!M724&gt;2001,SEMAINE!M724&lt;=4000),((COÛTS!$C$114*2*O724)),"0"))+(IF(AND(P724="oui",Q724="RECTO (Type Chaussette, Simple Face)",SEMAINE!M724&gt;=4001,SEMAINE!M724&lt;=6000),((COÛTS!$C$114*4*O724)),"0"))+(IF(AND(P724="oui",Q724="RECTO (Type Chaussette, Simple Face)",SEMAINE!M724&gt;=6001,SEMAINE!M724&lt;=8000),((COÛTS!$C$114*6*O724)),"0"))+(IF(AND(P724="oui",Q724="RECTO (Type Chaussette, Simple Face)",SEMAINE!M724&gt;=8001,SEMAINE!M724&lt;=10000),((COÛTS!$C$114*8*O724)),0))))</f>
        <v>0</v>
      </c>
      <c r="AG724" s="6">
        <f>IF(R724="OUI",0,(IF(AND(F724="MEDIA",G724="NON TISSÉ (Type Drop)",P724="oui",Q724="RECTO (Type Chaussette)",SEMAINE!M727&lt;=2000),((COÛTS!$C$115*2*O724*SEMAINE!M724/1000)+(COÛTS!$C$109*O724*SEMAINE!M724/1000)+(COÛTS!$C$107*O724*SEMAINE!M724/1000)),"0")+(IF(AND(F724="MEDIA",P724="oui",Q724="RECTO (Type Chaussette)",SEMAINE!M724&gt;2001,SEMAINE!M724&lt;=4000),((COÛTS!$C$114*2*O724)),"0"))+(IF(AND(F724="MEDIA",P724="oui",Q724="RECTO (Type Chaussette)",SEMAINE!M724&gt;=4001,SEMAINE!M724&lt;=6000),((COÛTS!$C$114*4*O724)),"0"))+(IF(AND(F724="MEDIA",P724="oui",Q724="RECTO (Type Chaussette)",SEMAINE!M724&gt;=6001,SEMAINE!M724&lt;=8000),((COÛTS!$C$114*6*O724)),"0"))+(IF(AND(F724="MEDIA",P724="oui",Q724="RECTO (Type Chaussette)",SEMAINE!M724&gt;=8001,SEMAINE!M724&lt;=10000),((COÛTS!$C$114*8*O724)),0))))</f>
        <v>0</v>
      </c>
      <c r="AH724" s="6">
        <f>IF(R724="OUI",0,(IF(AND(F724="MEDIA",G724="NON TISSÉ (Type Drop)",P724="oui",Q724="RECTO/VERSO (Type Deux Simple Face)"),((COÛTS!$C$115*4*O724*SEMAINE!M724/1000)+(COÛTS!$C$110*O724*4)+(COÛTS!$C$107*O724*SEMAINE!M724/1000)),"0")+(IF(AND(F724="MEDIA",P724="oui",Q724="RECTO/VERSO (Type Deux Simple Face)",SEMAINE!M724&gt;2001,SEMAINE!M724&lt;=4000),((COÛTS!$C$114*2*O724)),"0"))+(IF(AND(F724="MEDIA",P724="oui",Q724="RECTO/VERSO (Type Deux Simple Face)",SEMAINE!M724&gt;=4001,SEMAINE!M724&lt;=6000),((COÛTS!$C$114*4*O724)),"0"))+(IF(AND(F724="MEDIA",P724="oui",Q724="RECTO/VERSO (Type Deux Simple Face)",SEMAINE!M724&gt;=6001,SEMAINE!M724&lt;=8000),((COÛTS!$C$114*6*O724)),"0"))+(IF(AND(F724="MEDIA",P724="oui",Q724="RECTO/VERSO (Type Deux Simple Face)",SEMAINE!M724&gt;=8001,SEMAINE!M724&lt;=10000),((COÛTS!$C$114*8*O724)),0))))</f>
        <v>0</v>
      </c>
      <c r="AI724" s="6">
        <f>IF(R724="OUI",0,(IF(AND(F724="MEDIA",G724="NON TISSÉ (Type Drop)",P724="oui",Q724="MODULE TRIANGULAIRE"),((COÛTS!$C$115*6*O724*SEMAINE!M724/1000)+(COÛTS!$C$112*O724*6)+(COÛTS!$C$107*O724*3)),"0")+(IF(AND(F724="MEDIA",P724="oui",Q724="MODULE TRIANGULAIRE",SEMAINE!M724&gt;2001,SEMAINE!M724&lt;=4000),((COÛTS!$C$114*2*O724*3)),"0"))+(IF(AND(F724="MEDIA",P724="oui",Q724="MODULE TRIANGULAIRE",SEMAINE!M724&gt;=4001,SEMAINE!M724&lt;=6000),((COÛTS!$C$114*4*O724*3)),"0"))+(IF(AND(F724="MEDIA",P724="oui",Q724="MODULE TRIANGULAIRE",SEMAINE!M724&gt;=6001,SEMAINE!M724&lt;=8000),((COÛTS!$C$114*6*O724*3)),"0"))+(IF(AND(F724="MEDIA",P724="oui",Q724="MODULE TRIANGULAIRE",SEMAINE!M724&gt;=8001,SEMAINE!M724&lt;=10000),((COÛTS!$C$114*8*O724*3)),0))))</f>
        <v>0</v>
      </c>
      <c r="AJ724" s="6">
        <f>IF(OR(R724="OUI",H724&gt;0),0,(IF(AND(F724="MEDIA",G724="NON TISSÉ (Type Drop)",P724="oui",Q724="MODULE CARRÉ"),((COÛTS!$C$115*8*O724*SEMAINE!M724/1000)+(COÛTS!$C$111*O724*8)+(COÛTS!$C$107*O724*4)),"0")+IF(AND(F724="MEDIA",G724="BÂCHE FRONTLIT 450gr (Type Bâche M1)",P724="oui",Q724="MODULE CARRÉ"),((COÛTS!$C$115*8*O724*SEMAINE!M724/1000)+(COÛTS!$C$111*O724*8)+(COÛTS!$C$107*O724*4)),"0")+(IF(AND(F724="MEDIA",P724="oui",Q724="MODULE CARRÉ",SEMAINE!M724&gt;2001,SEMAINE!M724&lt;=4000),((COÛTS!$C$114*2*O724*4)),"0"))+(IF(AND(F724="MEDIA",P724="oui",Q724="MODULE CARRÉ",SEMAINE!M724&gt;=4001,SEMAINE!M724&lt;=6000),((COÛTS!$C$114*4*O724*4)),"0"))+(IF(AND(F724="MEDIA",P724="oui",Q724="MODULE CARRÉ",SEMAINE!M724&gt;=6001,SEMAINE!M724&lt;=8000),((COÛTS!$C$114*6*O724*4)),"0"))+(IF(AND(F724="MEDIA",P724="oui",Q724="MODULE CARRÉ",SEMAINE!M724&gt;=8001,SEMAINE!M724&lt;=10000),((COÛTS!$C$114*8*O724*4)),"0"))))</f>
        <v>0</v>
      </c>
      <c r="AK724" s="38">
        <f>IF(Y724&gt;0,(VLOOKUP(Y724,DATA!$AB$2:$AC$102,2,0)),1)</f>
        <v>1</v>
      </c>
      <c r="AL724" s="53">
        <f t="shared" si="95"/>
        <v>0</v>
      </c>
    </row>
    <row r="725" spans="2:38" ht="25.05" customHeight="1" x14ac:dyDescent="0.25">
      <c r="B725" s="43" t="str">
        <f>COUNTIF($D$3:D725,D725)&amp;T_Semaine[[#This Row],[N°AFFAIRE]]</f>
        <v>0</v>
      </c>
      <c r="C725" s="50"/>
      <c r="D725" s="50"/>
      <c r="E725" s="50"/>
      <c r="F725" s="50"/>
      <c r="G725" s="50"/>
      <c r="H725" s="50"/>
      <c r="I725" s="50"/>
      <c r="J725" s="50"/>
      <c r="K725" s="50"/>
      <c r="L725" s="50"/>
      <c r="M725" s="91"/>
      <c r="N725" s="91"/>
      <c r="O725" s="50"/>
      <c r="P725" s="50"/>
      <c r="Q725" s="50"/>
      <c r="R725" s="50"/>
      <c r="S725" s="50"/>
      <c r="T725" s="95">
        <f t="shared" si="89"/>
        <v>0</v>
      </c>
      <c r="U725" s="36">
        <f t="shared" si="90"/>
        <v>0</v>
      </c>
      <c r="V725" s="43"/>
      <c r="W725" s="43"/>
      <c r="X725" s="6">
        <f t="shared" si="88"/>
        <v>0</v>
      </c>
      <c r="Y725" s="55"/>
      <c r="Z725" s="6">
        <f>(IF(R725="OUI",0,IF(AND(F725="MEDIA",G725&gt;0,O725&gt;0),(VLOOKUP(G725,COÛTS!$A$1:$C$157,3,0)*(M725*N725/1000*O725/1000)),0)+IF(AND(G725&gt;0,F725="HEURE"),(VLOOKUP(G725,COÛTS!$A$1:$C$157,3,0)*(O725)),0))+IF(AND(G725&gt;0,F725="DIVERS"),(VLOOKUP(G725,COÛTS!$A$1:$C$157,3,0)*(O725)),0)+IF(AND(G725&gt;0,F725="VEHICULE"),(VLOOKUP(G725,COÛTS!$A$1:$C$157,3,0)*(O725)),0)+IF(AND(G725&gt;0,F725="FACONNAGE"),(VLOOKUP(G725,COÛTS!$A$1:$C$157,3,0)*(O725)),0)+IF(AND(G725&gt;0,F725="ACCESSOIRES"),(VLOOKUP(G725,COÛTS!$A$1:$C$157,3,0)*(O725)),0)+IF(AND(F725="TRANSPORT",G725&gt;0),(VLOOKUP(G725,COÛTS!$A$1:$C$157,3,0)*(O725)),0)+IF(AND(F725="PRODUITS",G725="KIT COMPLET HABILLAGE CLOISON MODULAIRE (mL)"),(VLOOKUP(G725,COÛTS!$A$1:$C$157,3,0)*(M725/1000*O725)),0)+IF(AND(F725="MEDIA",H725&lt;0,G725&gt;0,P725="oui",Q725="RECTO/VERSO (Type Deux Simple Face)"),(VLOOKUP(G725,COÛTS!$A$1:$C$157,3,0)*(M725*(N725+480)/1000*O725/1000)),"0")+IF(AND(F725="MEDIA",H725&lt;0,G725&gt;0,P725="oui",Q725="MODULE TRIANGULAIRE"),(VLOOKUP(G725,COÛTS!$A$1:$C$157,3,0)*(M725*(N725+240)/1000*O725/1000)*2)+(VLOOKUP(G725,COÛTS!$A$1:$C$157,3,0)*(M725)/1000*0.24),"0")+IF(AND(F725="MEDIA",P725="oui",G725&gt;0,H725&lt;0,Q725="MODULE CARRÉ"),(VLOOKUP(G725,COÛTS!$A$1:$C$157,3,0)*(M725*(N725+240)/1000*O725/1000)*3)+(VLOOKUP(G725,COÛTS!$A$1:$C$157,3,0)*(M725)/1000*0.24),"0")+IF(AND(F725="MEDIA",H725&lt;0,P725="oui",G725&gt;0,Q725="RECTO (Type Chaussette)"),(VLOOKUP(G725,COÛTS!$A$1:$C$157,3,0)*(M725*(N725+60)/1000*O725/1000))))</f>
        <v>0</v>
      </c>
      <c r="AA725" s="6">
        <f>IF(R725="OUI",0,IF(AND(H725&gt;0,I725="OUI"),(VLOOKUP(H725,COÛTS!$A$1:$C$157,3,0)*(M725*N725/1000*O725/1000)),0))</f>
        <v>0</v>
      </c>
      <c r="AB725" s="6">
        <f t="shared" si="91"/>
        <v>0</v>
      </c>
      <c r="AC725" s="7">
        <f t="shared" si="92"/>
        <v>0</v>
      </c>
      <c r="AD725" s="6">
        <f t="shared" si="93"/>
        <v>0</v>
      </c>
      <c r="AE725" s="6">
        <f t="shared" si="94"/>
        <v>0</v>
      </c>
      <c r="AF725" s="6">
        <f>IF(R725="OUI",0,(IF(AND(P725="oui",Q725="RECTO (Type Chaussette, Simple Face)",SEMAINE!M727&lt;=2000),((COÛTS!$C$115*2*O725*SEMAINE!M725/1000)+(COÛTS!$C$109*O725*SEMAINE!M725/1000)+(COÛTS!$C$107*O725*SEMAINE!M725/1000)),"0")+(IF(AND(P725="oui",Q725="RECTO (Type Chaussette, Simple Face)",SEMAINE!M725&gt;2001,SEMAINE!M725&lt;=4000),((COÛTS!$C$114*2*O725)),"0"))+(IF(AND(P725="oui",Q725="RECTO (Type Chaussette, Simple Face)",SEMAINE!M725&gt;=4001,SEMAINE!M725&lt;=6000),((COÛTS!$C$114*4*O725)),"0"))+(IF(AND(P725="oui",Q725="RECTO (Type Chaussette, Simple Face)",SEMAINE!M725&gt;=6001,SEMAINE!M725&lt;=8000),((COÛTS!$C$114*6*O725)),"0"))+(IF(AND(P725="oui",Q725="RECTO (Type Chaussette, Simple Face)",SEMAINE!M725&gt;=8001,SEMAINE!M725&lt;=10000),((COÛTS!$C$114*8*O725)),0))))</f>
        <v>0</v>
      </c>
      <c r="AG725" s="6">
        <f>IF(R725="OUI",0,(IF(AND(F725="MEDIA",G725="NON TISSÉ (Type Drop)",P725="oui",Q725="RECTO (Type Chaussette)",SEMAINE!M728&lt;=2000),((COÛTS!$C$115*2*O725*SEMAINE!M725/1000)+(COÛTS!$C$109*O725*SEMAINE!M725/1000)+(COÛTS!$C$107*O725*SEMAINE!M725/1000)),"0")+(IF(AND(F725="MEDIA",P725="oui",Q725="RECTO (Type Chaussette)",SEMAINE!M725&gt;2001,SEMAINE!M725&lt;=4000),((COÛTS!$C$114*2*O725)),"0"))+(IF(AND(F725="MEDIA",P725="oui",Q725="RECTO (Type Chaussette)",SEMAINE!M725&gt;=4001,SEMAINE!M725&lt;=6000),((COÛTS!$C$114*4*O725)),"0"))+(IF(AND(F725="MEDIA",P725="oui",Q725="RECTO (Type Chaussette)",SEMAINE!M725&gt;=6001,SEMAINE!M725&lt;=8000),((COÛTS!$C$114*6*O725)),"0"))+(IF(AND(F725="MEDIA",P725="oui",Q725="RECTO (Type Chaussette)",SEMAINE!M725&gt;=8001,SEMAINE!M725&lt;=10000),((COÛTS!$C$114*8*O725)),0))))</f>
        <v>0</v>
      </c>
      <c r="AH725" s="6">
        <f>IF(R725="OUI",0,(IF(AND(F725="MEDIA",G725="NON TISSÉ (Type Drop)",P725="oui",Q725="RECTO/VERSO (Type Deux Simple Face)"),((COÛTS!$C$115*4*O725*SEMAINE!M725/1000)+(COÛTS!$C$110*O725*4)+(COÛTS!$C$107*O725*SEMAINE!M725/1000)),"0")+(IF(AND(F725="MEDIA",P725="oui",Q725="RECTO/VERSO (Type Deux Simple Face)",SEMAINE!M725&gt;2001,SEMAINE!M725&lt;=4000),((COÛTS!$C$114*2*O725)),"0"))+(IF(AND(F725="MEDIA",P725="oui",Q725="RECTO/VERSO (Type Deux Simple Face)",SEMAINE!M725&gt;=4001,SEMAINE!M725&lt;=6000),((COÛTS!$C$114*4*O725)),"0"))+(IF(AND(F725="MEDIA",P725="oui",Q725="RECTO/VERSO (Type Deux Simple Face)",SEMAINE!M725&gt;=6001,SEMAINE!M725&lt;=8000),((COÛTS!$C$114*6*O725)),"0"))+(IF(AND(F725="MEDIA",P725="oui",Q725="RECTO/VERSO (Type Deux Simple Face)",SEMAINE!M725&gt;=8001,SEMAINE!M725&lt;=10000),((COÛTS!$C$114*8*O725)),0))))</f>
        <v>0</v>
      </c>
      <c r="AI725" s="6">
        <f>IF(R725="OUI",0,(IF(AND(F725="MEDIA",G725="NON TISSÉ (Type Drop)",P725="oui",Q725="MODULE TRIANGULAIRE"),((COÛTS!$C$115*6*O725*SEMAINE!M725/1000)+(COÛTS!$C$112*O725*6)+(COÛTS!$C$107*O725*3)),"0")+(IF(AND(F725="MEDIA",P725="oui",Q725="MODULE TRIANGULAIRE",SEMAINE!M725&gt;2001,SEMAINE!M725&lt;=4000),((COÛTS!$C$114*2*O725*3)),"0"))+(IF(AND(F725="MEDIA",P725="oui",Q725="MODULE TRIANGULAIRE",SEMAINE!M725&gt;=4001,SEMAINE!M725&lt;=6000),((COÛTS!$C$114*4*O725*3)),"0"))+(IF(AND(F725="MEDIA",P725="oui",Q725="MODULE TRIANGULAIRE",SEMAINE!M725&gt;=6001,SEMAINE!M725&lt;=8000),((COÛTS!$C$114*6*O725*3)),"0"))+(IF(AND(F725="MEDIA",P725="oui",Q725="MODULE TRIANGULAIRE",SEMAINE!M725&gt;=8001,SEMAINE!M725&lt;=10000),((COÛTS!$C$114*8*O725*3)),0))))</f>
        <v>0</v>
      </c>
      <c r="AJ725" s="6">
        <f>IF(OR(R725="OUI",H725&gt;0),0,(IF(AND(F725="MEDIA",G725="NON TISSÉ (Type Drop)",P725="oui",Q725="MODULE CARRÉ"),((COÛTS!$C$115*8*O725*SEMAINE!M725/1000)+(COÛTS!$C$111*O725*8)+(COÛTS!$C$107*O725*4)),"0")+IF(AND(F725="MEDIA",G725="BÂCHE FRONTLIT 450gr (Type Bâche M1)",P725="oui",Q725="MODULE CARRÉ"),((COÛTS!$C$115*8*O725*SEMAINE!M725/1000)+(COÛTS!$C$111*O725*8)+(COÛTS!$C$107*O725*4)),"0")+(IF(AND(F725="MEDIA",P725="oui",Q725="MODULE CARRÉ",SEMAINE!M725&gt;2001,SEMAINE!M725&lt;=4000),((COÛTS!$C$114*2*O725*4)),"0"))+(IF(AND(F725="MEDIA",P725="oui",Q725="MODULE CARRÉ",SEMAINE!M725&gt;=4001,SEMAINE!M725&lt;=6000),((COÛTS!$C$114*4*O725*4)),"0"))+(IF(AND(F725="MEDIA",P725="oui",Q725="MODULE CARRÉ",SEMAINE!M725&gt;=6001,SEMAINE!M725&lt;=8000),((COÛTS!$C$114*6*O725*4)),"0"))+(IF(AND(F725="MEDIA",P725="oui",Q725="MODULE CARRÉ",SEMAINE!M725&gt;=8001,SEMAINE!M725&lt;=10000),((COÛTS!$C$114*8*O725*4)),"0"))))</f>
        <v>0</v>
      </c>
      <c r="AK725" s="38">
        <f>IF(Y725&gt;0,(VLOOKUP(Y725,DATA!$AB$2:$AC$102,2,0)),1)</f>
        <v>1</v>
      </c>
      <c r="AL725" s="53">
        <f t="shared" si="95"/>
        <v>0</v>
      </c>
    </row>
    <row r="726" spans="2:38" ht="25.05" customHeight="1" x14ac:dyDescent="0.25">
      <c r="B726" s="43" t="str">
        <f>COUNTIF($D$3:D726,D726)&amp;T_Semaine[[#This Row],[N°AFFAIRE]]</f>
        <v>0</v>
      </c>
      <c r="C726" s="50"/>
      <c r="D726" s="50"/>
      <c r="E726" s="50"/>
      <c r="F726" s="50"/>
      <c r="G726" s="50"/>
      <c r="H726" s="50"/>
      <c r="I726" s="50"/>
      <c r="J726" s="50"/>
      <c r="K726" s="50"/>
      <c r="L726" s="50"/>
      <c r="M726" s="91"/>
      <c r="N726" s="91"/>
      <c r="O726" s="50"/>
      <c r="P726" s="50"/>
      <c r="Q726" s="50"/>
      <c r="R726" s="50"/>
      <c r="S726" s="50"/>
      <c r="T726" s="95">
        <f t="shared" si="89"/>
        <v>0</v>
      </c>
      <c r="U726" s="36">
        <f t="shared" si="90"/>
        <v>0</v>
      </c>
      <c r="V726" s="43"/>
      <c r="W726" s="43"/>
      <c r="X726" s="6">
        <f t="shared" si="88"/>
        <v>0</v>
      </c>
      <c r="Y726" s="55"/>
      <c r="Z726" s="6">
        <f>(IF(R726="OUI",0,IF(AND(F726="MEDIA",G726&gt;0,O726&gt;0),(VLOOKUP(G726,COÛTS!$A$1:$C$157,3,0)*(M726*N726/1000*O726/1000)),0)+IF(AND(G726&gt;0,F726="HEURE"),(VLOOKUP(G726,COÛTS!$A$1:$C$157,3,0)*(O726)),0))+IF(AND(G726&gt;0,F726="DIVERS"),(VLOOKUP(G726,COÛTS!$A$1:$C$157,3,0)*(O726)),0)+IF(AND(G726&gt;0,F726="VEHICULE"),(VLOOKUP(G726,COÛTS!$A$1:$C$157,3,0)*(O726)),0)+IF(AND(G726&gt;0,F726="FACONNAGE"),(VLOOKUP(G726,COÛTS!$A$1:$C$157,3,0)*(O726)),0)+IF(AND(G726&gt;0,F726="ACCESSOIRES"),(VLOOKUP(G726,COÛTS!$A$1:$C$157,3,0)*(O726)),0)+IF(AND(F726="TRANSPORT",G726&gt;0),(VLOOKUP(G726,COÛTS!$A$1:$C$157,3,0)*(O726)),0)+IF(AND(F726="PRODUITS",G726="KIT COMPLET HABILLAGE CLOISON MODULAIRE (mL)"),(VLOOKUP(G726,COÛTS!$A$1:$C$157,3,0)*(M726/1000*O726)),0)+IF(AND(F726="MEDIA",H726&lt;0,G726&gt;0,P726="oui",Q726="RECTO/VERSO (Type Deux Simple Face)"),(VLOOKUP(G726,COÛTS!$A$1:$C$157,3,0)*(M726*(N726+480)/1000*O726/1000)),"0")+IF(AND(F726="MEDIA",H726&lt;0,G726&gt;0,P726="oui",Q726="MODULE TRIANGULAIRE"),(VLOOKUP(G726,COÛTS!$A$1:$C$157,3,0)*(M726*(N726+240)/1000*O726/1000)*2)+(VLOOKUP(G726,COÛTS!$A$1:$C$157,3,0)*(M726)/1000*0.24),"0")+IF(AND(F726="MEDIA",P726="oui",G726&gt;0,H726&lt;0,Q726="MODULE CARRÉ"),(VLOOKUP(G726,COÛTS!$A$1:$C$157,3,0)*(M726*(N726+240)/1000*O726/1000)*3)+(VLOOKUP(G726,COÛTS!$A$1:$C$157,3,0)*(M726)/1000*0.24),"0")+IF(AND(F726="MEDIA",H726&lt;0,P726="oui",G726&gt;0,Q726="RECTO (Type Chaussette)"),(VLOOKUP(G726,COÛTS!$A$1:$C$157,3,0)*(M726*(N726+60)/1000*O726/1000))))</f>
        <v>0</v>
      </c>
      <c r="AA726" s="6">
        <f>IF(R726="OUI",0,IF(AND(H726&gt;0,I726="OUI"),(VLOOKUP(H726,COÛTS!$A$1:$C$157,3,0)*(M726*N726/1000*O726/1000)),0))</f>
        <v>0</v>
      </c>
      <c r="AB726" s="6">
        <f t="shared" si="91"/>
        <v>0</v>
      </c>
      <c r="AC726" s="7">
        <f t="shared" si="92"/>
        <v>0</v>
      </c>
      <c r="AD726" s="6">
        <f t="shared" si="93"/>
        <v>0</v>
      </c>
      <c r="AE726" s="6">
        <f t="shared" si="94"/>
        <v>0</v>
      </c>
      <c r="AF726" s="6">
        <f>IF(R726="OUI",0,(IF(AND(P726="oui",Q726="RECTO (Type Chaussette, Simple Face)",SEMAINE!M728&lt;=2000),((COÛTS!$C$115*2*O726*SEMAINE!M726/1000)+(COÛTS!$C$109*O726*SEMAINE!M726/1000)+(COÛTS!$C$107*O726*SEMAINE!M726/1000)),"0")+(IF(AND(P726="oui",Q726="RECTO (Type Chaussette, Simple Face)",SEMAINE!M726&gt;2001,SEMAINE!M726&lt;=4000),((COÛTS!$C$114*2*O726)),"0"))+(IF(AND(P726="oui",Q726="RECTO (Type Chaussette, Simple Face)",SEMAINE!M726&gt;=4001,SEMAINE!M726&lt;=6000),((COÛTS!$C$114*4*O726)),"0"))+(IF(AND(P726="oui",Q726="RECTO (Type Chaussette, Simple Face)",SEMAINE!M726&gt;=6001,SEMAINE!M726&lt;=8000),((COÛTS!$C$114*6*O726)),"0"))+(IF(AND(P726="oui",Q726="RECTO (Type Chaussette, Simple Face)",SEMAINE!M726&gt;=8001,SEMAINE!M726&lt;=10000),((COÛTS!$C$114*8*O726)),0))))</f>
        <v>0</v>
      </c>
      <c r="AG726" s="6">
        <f>IF(R726="OUI",0,(IF(AND(F726="MEDIA",G726="NON TISSÉ (Type Drop)",P726="oui",Q726="RECTO (Type Chaussette)",SEMAINE!M729&lt;=2000),((COÛTS!$C$115*2*O726*SEMAINE!M726/1000)+(COÛTS!$C$109*O726*SEMAINE!M726/1000)+(COÛTS!$C$107*O726*SEMAINE!M726/1000)),"0")+(IF(AND(F726="MEDIA",P726="oui",Q726="RECTO (Type Chaussette)",SEMAINE!M726&gt;2001,SEMAINE!M726&lt;=4000),((COÛTS!$C$114*2*O726)),"0"))+(IF(AND(F726="MEDIA",P726="oui",Q726="RECTO (Type Chaussette)",SEMAINE!M726&gt;=4001,SEMAINE!M726&lt;=6000),((COÛTS!$C$114*4*O726)),"0"))+(IF(AND(F726="MEDIA",P726="oui",Q726="RECTO (Type Chaussette)",SEMAINE!M726&gt;=6001,SEMAINE!M726&lt;=8000),((COÛTS!$C$114*6*O726)),"0"))+(IF(AND(F726="MEDIA",P726="oui",Q726="RECTO (Type Chaussette)",SEMAINE!M726&gt;=8001,SEMAINE!M726&lt;=10000),((COÛTS!$C$114*8*O726)),0))))</f>
        <v>0</v>
      </c>
      <c r="AH726" s="6">
        <f>IF(R726="OUI",0,(IF(AND(F726="MEDIA",G726="NON TISSÉ (Type Drop)",P726="oui",Q726="RECTO/VERSO (Type Deux Simple Face)"),((COÛTS!$C$115*4*O726*SEMAINE!M726/1000)+(COÛTS!$C$110*O726*4)+(COÛTS!$C$107*O726*SEMAINE!M726/1000)),"0")+(IF(AND(F726="MEDIA",P726="oui",Q726="RECTO/VERSO (Type Deux Simple Face)",SEMAINE!M726&gt;2001,SEMAINE!M726&lt;=4000),((COÛTS!$C$114*2*O726)),"0"))+(IF(AND(F726="MEDIA",P726="oui",Q726="RECTO/VERSO (Type Deux Simple Face)",SEMAINE!M726&gt;=4001,SEMAINE!M726&lt;=6000),((COÛTS!$C$114*4*O726)),"0"))+(IF(AND(F726="MEDIA",P726="oui",Q726="RECTO/VERSO (Type Deux Simple Face)",SEMAINE!M726&gt;=6001,SEMAINE!M726&lt;=8000),((COÛTS!$C$114*6*O726)),"0"))+(IF(AND(F726="MEDIA",P726="oui",Q726="RECTO/VERSO (Type Deux Simple Face)",SEMAINE!M726&gt;=8001,SEMAINE!M726&lt;=10000),((COÛTS!$C$114*8*O726)),0))))</f>
        <v>0</v>
      </c>
      <c r="AI726" s="6">
        <f>IF(R726="OUI",0,(IF(AND(F726="MEDIA",G726="NON TISSÉ (Type Drop)",P726="oui",Q726="MODULE TRIANGULAIRE"),((COÛTS!$C$115*6*O726*SEMAINE!M726/1000)+(COÛTS!$C$112*O726*6)+(COÛTS!$C$107*O726*3)),"0")+(IF(AND(F726="MEDIA",P726="oui",Q726="MODULE TRIANGULAIRE",SEMAINE!M726&gt;2001,SEMAINE!M726&lt;=4000),((COÛTS!$C$114*2*O726*3)),"0"))+(IF(AND(F726="MEDIA",P726="oui",Q726="MODULE TRIANGULAIRE",SEMAINE!M726&gt;=4001,SEMAINE!M726&lt;=6000),((COÛTS!$C$114*4*O726*3)),"0"))+(IF(AND(F726="MEDIA",P726="oui",Q726="MODULE TRIANGULAIRE",SEMAINE!M726&gt;=6001,SEMAINE!M726&lt;=8000),((COÛTS!$C$114*6*O726*3)),"0"))+(IF(AND(F726="MEDIA",P726="oui",Q726="MODULE TRIANGULAIRE",SEMAINE!M726&gt;=8001,SEMAINE!M726&lt;=10000),((COÛTS!$C$114*8*O726*3)),0))))</f>
        <v>0</v>
      </c>
      <c r="AJ726" s="6">
        <f>IF(OR(R726="OUI",H726&gt;0),0,(IF(AND(F726="MEDIA",G726="NON TISSÉ (Type Drop)",P726="oui",Q726="MODULE CARRÉ"),((COÛTS!$C$115*8*O726*SEMAINE!M726/1000)+(COÛTS!$C$111*O726*8)+(COÛTS!$C$107*O726*4)),"0")+IF(AND(F726="MEDIA",G726="BÂCHE FRONTLIT 450gr (Type Bâche M1)",P726="oui",Q726="MODULE CARRÉ"),((COÛTS!$C$115*8*O726*SEMAINE!M726/1000)+(COÛTS!$C$111*O726*8)+(COÛTS!$C$107*O726*4)),"0")+(IF(AND(F726="MEDIA",P726="oui",Q726="MODULE CARRÉ",SEMAINE!M726&gt;2001,SEMAINE!M726&lt;=4000),((COÛTS!$C$114*2*O726*4)),"0"))+(IF(AND(F726="MEDIA",P726="oui",Q726="MODULE CARRÉ",SEMAINE!M726&gt;=4001,SEMAINE!M726&lt;=6000),((COÛTS!$C$114*4*O726*4)),"0"))+(IF(AND(F726="MEDIA",P726="oui",Q726="MODULE CARRÉ",SEMAINE!M726&gt;=6001,SEMAINE!M726&lt;=8000),((COÛTS!$C$114*6*O726*4)),"0"))+(IF(AND(F726="MEDIA",P726="oui",Q726="MODULE CARRÉ",SEMAINE!M726&gt;=8001,SEMAINE!M726&lt;=10000),((COÛTS!$C$114*8*O726*4)),"0"))))</f>
        <v>0</v>
      </c>
      <c r="AK726" s="38">
        <f>IF(Y726&gt;0,(VLOOKUP(Y726,DATA!$AB$2:$AC$102,2,0)),1)</f>
        <v>1</v>
      </c>
      <c r="AL726" s="53">
        <f t="shared" si="95"/>
        <v>0</v>
      </c>
    </row>
    <row r="727" spans="2:38" ht="25.05" customHeight="1" x14ac:dyDescent="0.25">
      <c r="B727" s="43" t="str">
        <f>COUNTIF($D$3:D727,D727)&amp;T_Semaine[[#This Row],[N°AFFAIRE]]</f>
        <v>0</v>
      </c>
      <c r="C727" s="50"/>
      <c r="D727" s="50"/>
      <c r="E727" s="50"/>
      <c r="F727" s="50"/>
      <c r="G727" s="50"/>
      <c r="H727" s="50"/>
      <c r="I727" s="50"/>
      <c r="J727" s="50"/>
      <c r="K727" s="50"/>
      <c r="L727" s="50"/>
      <c r="M727" s="91"/>
      <c r="N727" s="91"/>
      <c r="O727" s="50"/>
      <c r="P727" s="50"/>
      <c r="Q727" s="50"/>
      <c r="R727" s="50"/>
      <c r="S727" s="50"/>
      <c r="T727" s="95">
        <f t="shared" si="89"/>
        <v>0</v>
      </c>
      <c r="U727" s="36">
        <f t="shared" si="90"/>
        <v>0</v>
      </c>
      <c r="V727" s="43"/>
      <c r="W727" s="43"/>
      <c r="X727" s="6">
        <f t="shared" si="88"/>
        <v>0</v>
      </c>
      <c r="Y727" s="55"/>
      <c r="Z727" s="6">
        <f>(IF(R727="OUI",0,IF(AND(F727="MEDIA",G727&gt;0,O727&gt;0),(VLOOKUP(G727,COÛTS!$A$1:$C$157,3,0)*(M727*N727/1000*O727/1000)),0)+IF(AND(G727&gt;0,F727="HEURE"),(VLOOKUP(G727,COÛTS!$A$1:$C$157,3,0)*(O727)),0))+IF(AND(G727&gt;0,F727="DIVERS"),(VLOOKUP(G727,COÛTS!$A$1:$C$157,3,0)*(O727)),0)+IF(AND(G727&gt;0,F727="VEHICULE"),(VLOOKUP(G727,COÛTS!$A$1:$C$157,3,0)*(O727)),0)+IF(AND(G727&gt;0,F727="FACONNAGE"),(VLOOKUP(G727,COÛTS!$A$1:$C$157,3,0)*(O727)),0)+IF(AND(G727&gt;0,F727="ACCESSOIRES"),(VLOOKUP(G727,COÛTS!$A$1:$C$157,3,0)*(O727)),0)+IF(AND(F727="TRANSPORT",G727&gt;0),(VLOOKUP(G727,COÛTS!$A$1:$C$157,3,0)*(O727)),0)+IF(AND(F727="PRODUITS",G727="KIT COMPLET HABILLAGE CLOISON MODULAIRE (mL)"),(VLOOKUP(G727,COÛTS!$A$1:$C$157,3,0)*(M727/1000*O727)),0)+IF(AND(F727="MEDIA",H727&lt;0,G727&gt;0,P727="oui",Q727="RECTO/VERSO (Type Deux Simple Face)"),(VLOOKUP(G727,COÛTS!$A$1:$C$157,3,0)*(M727*(N727+480)/1000*O727/1000)),"0")+IF(AND(F727="MEDIA",H727&lt;0,G727&gt;0,P727="oui",Q727="MODULE TRIANGULAIRE"),(VLOOKUP(G727,COÛTS!$A$1:$C$157,3,0)*(M727*(N727+240)/1000*O727/1000)*2)+(VLOOKUP(G727,COÛTS!$A$1:$C$157,3,0)*(M727)/1000*0.24),"0")+IF(AND(F727="MEDIA",P727="oui",G727&gt;0,H727&lt;0,Q727="MODULE CARRÉ"),(VLOOKUP(G727,COÛTS!$A$1:$C$157,3,0)*(M727*(N727+240)/1000*O727/1000)*3)+(VLOOKUP(G727,COÛTS!$A$1:$C$157,3,0)*(M727)/1000*0.24),"0")+IF(AND(F727="MEDIA",H727&lt;0,P727="oui",G727&gt;0,Q727="RECTO (Type Chaussette)"),(VLOOKUP(G727,COÛTS!$A$1:$C$157,3,0)*(M727*(N727+60)/1000*O727/1000))))</f>
        <v>0</v>
      </c>
      <c r="AA727" s="6">
        <f>IF(R727="OUI",0,IF(AND(H727&gt;0,I727="OUI"),(VLOOKUP(H727,COÛTS!$A$1:$C$157,3,0)*(M727*N727/1000*O727/1000)),0))</f>
        <v>0</v>
      </c>
      <c r="AB727" s="6">
        <f t="shared" si="91"/>
        <v>0</v>
      </c>
      <c r="AC727" s="7">
        <f t="shared" si="92"/>
        <v>0</v>
      </c>
      <c r="AD727" s="6">
        <f t="shared" si="93"/>
        <v>0</v>
      </c>
      <c r="AE727" s="6">
        <f t="shared" si="94"/>
        <v>0</v>
      </c>
      <c r="AF727" s="6">
        <f>IF(R727="OUI",0,(IF(AND(P727="oui",Q727="RECTO (Type Chaussette, Simple Face)",SEMAINE!M729&lt;=2000),((COÛTS!$C$115*2*O727*SEMAINE!M727/1000)+(COÛTS!$C$109*O727*SEMAINE!M727/1000)+(COÛTS!$C$107*O727*SEMAINE!M727/1000)),"0")+(IF(AND(P727="oui",Q727="RECTO (Type Chaussette, Simple Face)",SEMAINE!M727&gt;2001,SEMAINE!M727&lt;=4000),((COÛTS!$C$114*2*O727)),"0"))+(IF(AND(P727="oui",Q727="RECTO (Type Chaussette, Simple Face)",SEMAINE!M727&gt;=4001,SEMAINE!M727&lt;=6000),((COÛTS!$C$114*4*O727)),"0"))+(IF(AND(P727="oui",Q727="RECTO (Type Chaussette, Simple Face)",SEMAINE!M727&gt;=6001,SEMAINE!M727&lt;=8000),((COÛTS!$C$114*6*O727)),"0"))+(IF(AND(P727="oui",Q727="RECTO (Type Chaussette, Simple Face)",SEMAINE!M727&gt;=8001,SEMAINE!M727&lt;=10000),((COÛTS!$C$114*8*O727)),0))))</f>
        <v>0</v>
      </c>
      <c r="AG727" s="6">
        <f>IF(R727="OUI",0,(IF(AND(F727="MEDIA",G727="NON TISSÉ (Type Drop)",P727="oui",Q727="RECTO (Type Chaussette)",SEMAINE!M730&lt;=2000),((COÛTS!$C$115*2*O727*SEMAINE!M727/1000)+(COÛTS!$C$109*O727*SEMAINE!M727/1000)+(COÛTS!$C$107*O727*SEMAINE!M727/1000)),"0")+(IF(AND(F727="MEDIA",P727="oui",Q727="RECTO (Type Chaussette)",SEMAINE!M727&gt;2001,SEMAINE!M727&lt;=4000),((COÛTS!$C$114*2*O727)),"0"))+(IF(AND(F727="MEDIA",P727="oui",Q727="RECTO (Type Chaussette)",SEMAINE!M727&gt;=4001,SEMAINE!M727&lt;=6000),((COÛTS!$C$114*4*O727)),"0"))+(IF(AND(F727="MEDIA",P727="oui",Q727="RECTO (Type Chaussette)",SEMAINE!M727&gt;=6001,SEMAINE!M727&lt;=8000),((COÛTS!$C$114*6*O727)),"0"))+(IF(AND(F727="MEDIA",P727="oui",Q727="RECTO (Type Chaussette)",SEMAINE!M727&gt;=8001,SEMAINE!M727&lt;=10000),((COÛTS!$C$114*8*O727)),0))))</f>
        <v>0</v>
      </c>
      <c r="AH727" s="6">
        <f>IF(R727="OUI",0,(IF(AND(F727="MEDIA",G727="NON TISSÉ (Type Drop)",P727="oui",Q727="RECTO/VERSO (Type Deux Simple Face)"),((COÛTS!$C$115*4*O727*SEMAINE!M727/1000)+(COÛTS!$C$110*O727*4)+(COÛTS!$C$107*O727*SEMAINE!M727/1000)),"0")+(IF(AND(F727="MEDIA",P727="oui",Q727="RECTO/VERSO (Type Deux Simple Face)",SEMAINE!M727&gt;2001,SEMAINE!M727&lt;=4000),((COÛTS!$C$114*2*O727)),"0"))+(IF(AND(F727="MEDIA",P727="oui",Q727="RECTO/VERSO (Type Deux Simple Face)",SEMAINE!M727&gt;=4001,SEMAINE!M727&lt;=6000),((COÛTS!$C$114*4*O727)),"0"))+(IF(AND(F727="MEDIA",P727="oui",Q727="RECTO/VERSO (Type Deux Simple Face)",SEMAINE!M727&gt;=6001,SEMAINE!M727&lt;=8000),((COÛTS!$C$114*6*O727)),"0"))+(IF(AND(F727="MEDIA",P727="oui",Q727="RECTO/VERSO (Type Deux Simple Face)",SEMAINE!M727&gt;=8001,SEMAINE!M727&lt;=10000),((COÛTS!$C$114*8*O727)),0))))</f>
        <v>0</v>
      </c>
      <c r="AI727" s="6">
        <f>IF(R727="OUI",0,(IF(AND(F727="MEDIA",G727="NON TISSÉ (Type Drop)",P727="oui",Q727="MODULE TRIANGULAIRE"),((COÛTS!$C$115*6*O727*SEMAINE!M727/1000)+(COÛTS!$C$112*O727*6)+(COÛTS!$C$107*O727*3)),"0")+(IF(AND(F727="MEDIA",P727="oui",Q727="MODULE TRIANGULAIRE",SEMAINE!M727&gt;2001,SEMAINE!M727&lt;=4000),((COÛTS!$C$114*2*O727*3)),"0"))+(IF(AND(F727="MEDIA",P727="oui",Q727="MODULE TRIANGULAIRE",SEMAINE!M727&gt;=4001,SEMAINE!M727&lt;=6000),((COÛTS!$C$114*4*O727*3)),"0"))+(IF(AND(F727="MEDIA",P727="oui",Q727="MODULE TRIANGULAIRE",SEMAINE!M727&gt;=6001,SEMAINE!M727&lt;=8000),((COÛTS!$C$114*6*O727*3)),"0"))+(IF(AND(F727="MEDIA",P727="oui",Q727="MODULE TRIANGULAIRE",SEMAINE!M727&gt;=8001,SEMAINE!M727&lt;=10000),((COÛTS!$C$114*8*O727*3)),0))))</f>
        <v>0</v>
      </c>
      <c r="AJ727" s="6">
        <f>IF(OR(R727="OUI",H727&gt;0),0,(IF(AND(F727="MEDIA",G727="NON TISSÉ (Type Drop)",P727="oui",Q727="MODULE CARRÉ"),((COÛTS!$C$115*8*O727*SEMAINE!M727/1000)+(COÛTS!$C$111*O727*8)+(COÛTS!$C$107*O727*4)),"0")+IF(AND(F727="MEDIA",G727="BÂCHE FRONTLIT 450gr (Type Bâche M1)",P727="oui",Q727="MODULE CARRÉ"),((COÛTS!$C$115*8*O727*SEMAINE!M727/1000)+(COÛTS!$C$111*O727*8)+(COÛTS!$C$107*O727*4)),"0")+(IF(AND(F727="MEDIA",P727="oui",Q727="MODULE CARRÉ",SEMAINE!M727&gt;2001,SEMAINE!M727&lt;=4000),((COÛTS!$C$114*2*O727*4)),"0"))+(IF(AND(F727="MEDIA",P727="oui",Q727="MODULE CARRÉ",SEMAINE!M727&gt;=4001,SEMAINE!M727&lt;=6000),((COÛTS!$C$114*4*O727*4)),"0"))+(IF(AND(F727="MEDIA",P727="oui",Q727="MODULE CARRÉ",SEMAINE!M727&gt;=6001,SEMAINE!M727&lt;=8000),((COÛTS!$C$114*6*O727*4)),"0"))+(IF(AND(F727="MEDIA",P727="oui",Q727="MODULE CARRÉ",SEMAINE!M727&gt;=8001,SEMAINE!M727&lt;=10000),((COÛTS!$C$114*8*O727*4)),"0"))))</f>
        <v>0</v>
      </c>
      <c r="AK727" s="38">
        <f>IF(Y727&gt;0,(VLOOKUP(Y727,DATA!$AB$2:$AC$102,2,0)),1)</f>
        <v>1</v>
      </c>
      <c r="AL727" s="53">
        <f t="shared" si="95"/>
        <v>0</v>
      </c>
    </row>
    <row r="728" spans="2:38" ht="25.05" customHeight="1" x14ac:dyDescent="0.25">
      <c r="B728" s="43" t="str">
        <f>COUNTIF($D$3:D728,D728)&amp;T_Semaine[[#This Row],[N°AFFAIRE]]</f>
        <v>0</v>
      </c>
      <c r="C728" s="50"/>
      <c r="D728" s="50"/>
      <c r="E728" s="50"/>
      <c r="F728" s="50"/>
      <c r="G728" s="50"/>
      <c r="H728" s="50"/>
      <c r="I728" s="50"/>
      <c r="J728" s="50"/>
      <c r="K728" s="50"/>
      <c r="L728" s="50"/>
      <c r="M728" s="91"/>
      <c r="N728" s="91"/>
      <c r="O728" s="50"/>
      <c r="P728" s="50"/>
      <c r="Q728" s="50"/>
      <c r="R728" s="50"/>
      <c r="S728" s="50"/>
      <c r="T728" s="95">
        <f t="shared" si="89"/>
        <v>0</v>
      </c>
      <c r="U728" s="36">
        <f t="shared" si="90"/>
        <v>0</v>
      </c>
      <c r="V728" s="43"/>
      <c r="W728" s="43"/>
      <c r="X728" s="6">
        <f t="shared" si="88"/>
        <v>0</v>
      </c>
      <c r="Y728" s="55"/>
      <c r="Z728" s="6">
        <f>(IF(R728="OUI",0,IF(AND(F728="MEDIA",G728&gt;0,O728&gt;0),(VLOOKUP(G728,COÛTS!$A$1:$C$157,3,0)*(M728*N728/1000*O728/1000)),0)+IF(AND(G728&gt;0,F728="HEURE"),(VLOOKUP(G728,COÛTS!$A$1:$C$157,3,0)*(O728)),0))+IF(AND(G728&gt;0,F728="DIVERS"),(VLOOKUP(G728,COÛTS!$A$1:$C$157,3,0)*(O728)),0)+IF(AND(G728&gt;0,F728="VEHICULE"),(VLOOKUP(G728,COÛTS!$A$1:$C$157,3,0)*(O728)),0)+IF(AND(G728&gt;0,F728="FACONNAGE"),(VLOOKUP(G728,COÛTS!$A$1:$C$157,3,0)*(O728)),0)+IF(AND(G728&gt;0,F728="ACCESSOIRES"),(VLOOKUP(G728,COÛTS!$A$1:$C$157,3,0)*(O728)),0)+IF(AND(F728="TRANSPORT",G728&gt;0),(VLOOKUP(G728,COÛTS!$A$1:$C$157,3,0)*(O728)),0)+IF(AND(F728="PRODUITS",G728="KIT COMPLET HABILLAGE CLOISON MODULAIRE (mL)"),(VLOOKUP(G728,COÛTS!$A$1:$C$157,3,0)*(M728/1000*O728)),0)+IF(AND(F728="MEDIA",H728&lt;0,G728&gt;0,P728="oui",Q728="RECTO/VERSO (Type Deux Simple Face)"),(VLOOKUP(G728,COÛTS!$A$1:$C$157,3,0)*(M728*(N728+480)/1000*O728/1000)),"0")+IF(AND(F728="MEDIA",H728&lt;0,G728&gt;0,P728="oui",Q728="MODULE TRIANGULAIRE"),(VLOOKUP(G728,COÛTS!$A$1:$C$157,3,0)*(M728*(N728+240)/1000*O728/1000)*2)+(VLOOKUP(G728,COÛTS!$A$1:$C$157,3,0)*(M728)/1000*0.24),"0")+IF(AND(F728="MEDIA",P728="oui",G728&gt;0,H728&lt;0,Q728="MODULE CARRÉ"),(VLOOKUP(G728,COÛTS!$A$1:$C$157,3,0)*(M728*(N728+240)/1000*O728/1000)*3)+(VLOOKUP(G728,COÛTS!$A$1:$C$157,3,0)*(M728)/1000*0.24),"0")+IF(AND(F728="MEDIA",H728&lt;0,P728="oui",G728&gt;0,Q728="RECTO (Type Chaussette)"),(VLOOKUP(G728,COÛTS!$A$1:$C$157,3,0)*(M728*(N728+60)/1000*O728/1000))))</f>
        <v>0</v>
      </c>
      <c r="AA728" s="6">
        <f>IF(R728="OUI",0,IF(AND(H728&gt;0,I728="OUI"),(VLOOKUP(H728,COÛTS!$A$1:$C$157,3,0)*(M728*N728/1000*O728/1000)),0))</f>
        <v>0</v>
      </c>
      <c r="AB728" s="6">
        <f t="shared" si="91"/>
        <v>0</v>
      </c>
      <c r="AC728" s="7">
        <f t="shared" si="92"/>
        <v>0</v>
      </c>
      <c r="AD728" s="6">
        <f t="shared" si="93"/>
        <v>0</v>
      </c>
      <c r="AE728" s="6">
        <f t="shared" si="94"/>
        <v>0</v>
      </c>
      <c r="AF728" s="6">
        <f>IF(R728="OUI",0,(IF(AND(P728="oui",Q728="RECTO (Type Chaussette, Simple Face)",SEMAINE!M730&lt;=2000),((COÛTS!$C$115*2*O728*SEMAINE!M728/1000)+(COÛTS!$C$109*O728*SEMAINE!M728/1000)+(COÛTS!$C$107*O728*SEMAINE!M728/1000)),"0")+(IF(AND(P728="oui",Q728="RECTO (Type Chaussette, Simple Face)",SEMAINE!M728&gt;2001,SEMAINE!M728&lt;=4000),((COÛTS!$C$114*2*O728)),"0"))+(IF(AND(P728="oui",Q728="RECTO (Type Chaussette, Simple Face)",SEMAINE!M728&gt;=4001,SEMAINE!M728&lt;=6000),((COÛTS!$C$114*4*O728)),"0"))+(IF(AND(P728="oui",Q728="RECTO (Type Chaussette, Simple Face)",SEMAINE!M728&gt;=6001,SEMAINE!M728&lt;=8000),((COÛTS!$C$114*6*O728)),"0"))+(IF(AND(P728="oui",Q728="RECTO (Type Chaussette, Simple Face)",SEMAINE!M728&gt;=8001,SEMAINE!M728&lt;=10000),((COÛTS!$C$114*8*O728)),0))))</f>
        <v>0</v>
      </c>
      <c r="AG728" s="6">
        <f>IF(R728="OUI",0,(IF(AND(F728="MEDIA",G728="NON TISSÉ (Type Drop)",P728="oui",Q728="RECTO (Type Chaussette)",SEMAINE!M731&lt;=2000),((COÛTS!$C$115*2*O728*SEMAINE!M728/1000)+(COÛTS!$C$109*O728*SEMAINE!M728/1000)+(COÛTS!$C$107*O728*SEMAINE!M728/1000)),"0")+(IF(AND(F728="MEDIA",P728="oui",Q728="RECTO (Type Chaussette)",SEMAINE!M728&gt;2001,SEMAINE!M728&lt;=4000),((COÛTS!$C$114*2*O728)),"0"))+(IF(AND(F728="MEDIA",P728="oui",Q728="RECTO (Type Chaussette)",SEMAINE!M728&gt;=4001,SEMAINE!M728&lt;=6000),((COÛTS!$C$114*4*O728)),"0"))+(IF(AND(F728="MEDIA",P728="oui",Q728="RECTO (Type Chaussette)",SEMAINE!M728&gt;=6001,SEMAINE!M728&lt;=8000),((COÛTS!$C$114*6*O728)),"0"))+(IF(AND(F728="MEDIA",P728="oui",Q728="RECTO (Type Chaussette)",SEMAINE!M728&gt;=8001,SEMAINE!M728&lt;=10000),((COÛTS!$C$114*8*O728)),0))))</f>
        <v>0</v>
      </c>
      <c r="AH728" s="6">
        <f>IF(R728="OUI",0,(IF(AND(F728="MEDIA",G728="NON TISSÉ (Type Drop)",P728="oui",Q728="RECTO/VERSO (Type Deux Simple Face)"),((COÛTS!$C$115*4*O728*SEMAINE!M728/1000)+(COÛTS!$C$110*O728*4)+(COÛTS!$C$107*O728*SEMAINE!M728/1000)),"0")+(IF(AND(F728="MEDIA",P728="oui",Q728="RECTO/VERSO (Type Deux Simple Face)",SEMAINE!M728&gt;2001,SEMAINE!M728&lt;=4000),((COÛTS!$C$114*2*O728)),"0"))+(IF(AND(F728="MEDIA",P728="oui",Q728="RECTO/VERSO (Type Deux Simple Face)",SEMAINE!M728&gt;=4001,SEMAINE!M728&lt;=6000),((COÛTS!$C$114*4*O728)),"0"))+(IF(AND(F728="MEDIA",P728="oui",Q728="RECTO/VERSO (Type Deux Simple Face)",SEMAINE!M728&gt;=6001,SEMAINE!M728&lt;=8000),((COÛTS!$C$114*6*O728)),"0"))+(IF(AND(F728="MEDIA",P728="oui",Q728="RECTO/VERSO (Type Deux Simple Face)",SEMAINE!M728&gt;=8001,SEMAINE!M728&lt;=10000),((COÛTS!$C$114*8*O728)),0))))</f>
        <v>0</v>
      </c>
      <c r="AI728" s="6">
        <f>IF(R728="OUI",0,(IF(AND(F728="MEDIA",G728="NON TISSÉ (Type Drop)",P728="oui",Q728="MODULE TRIANGULAIRE"),((COÛTS!$C$115*6*O728*SEMAINE!M728/1000)+(COÛTS!$C$112*O728*6)+(COÛTS!$C$107*O728*3)),"0")+(IF(AND(F728="MEDIA",P728="oui",Q728="MODULE TRIANGULAIRE",SEMAINE!M728&gt;2001,SEMAINE!M728&lt;=4000),((COÛTS!$C$114*2*O728*3)),"0"))+(IF(AND(F728="MEDIA",P728="oui",Q728="MODULE TRIANGULAIRE",SEMAINE!M728&gt;=4001,SEMAINE!M728&lt;=6000),((COÛTS!$C$114*4*O728*3)),"0"))+(IF(AND(F728="MEDIA",P728="oui",Q728="MODULE TRIANGULAIRE",SEMAINE!M728&gt;=6001,SEMAINE!M728&lt;=8000),((COÛTS!$C$114*6*O728*3)),"0"))+(IF(AND(F728="MEDIA",P728="oui",Q728="MODULE TRIANGULAIRE",SEMAINE!M728&gt;=8001,SEMAINE!M728&lt;=10000),((COÛTS!$C$114*8*O728*3)),0))))</f>
        <v>0</v>
      </c>
      <c r="AJ728" s="6">
        <f>IF(OR(R728="OUI",H728&gt;0),0,(IF(AND(F728="MEDIA",G728="NON TISSÉ (Type Drop)",P728="oui",Q728="MODULE CARRÉ"),((COÛTS!$C$115*8*O728*SEMAINE!M728/1000)+(COÛTS!$C$111*O728*8)+(COÛTS!$C$107*O728*4)),"0")+IF(AND(F728="MEDIA",G728="BÂCHE FRONTLIT 450gr (Type Bâche M1)",P728="oui",Q728="MODULE CARRÉ"),((COÛTS!$C$115*8*O728*SEMAINE!M728/1000)+(COÛTS!$C$111*O728*8)+(COÛTS!$C$107*O728*4)),"0")+(IF(AND(F728="MEDIA",P728="oui",Q728="MODULE CARRÉ",SEMAINE!M728&gt;2001,SEMAINE!M728&lt;=4000),((COÛTS!$C$114*2*O728*4)),"0"))+(IF(AND(F728="MEDIA",P728="oui",Q728="MODULE CARRÉ",SEMAINE!M728&gt;=4001,SEMAINE!M728&lt;=6000),((COÛTS!$C$114*4*O728*4)),"0"))+(IF(AND(F728="MEDIA",P728="oui",Q728="MODULE CARRÉ",SEMAINE!M728&gt;=6001,SEMAINE!M728&lt;=8000),((COÛTS!$C$114*6*O728*4)),"0"))+(IF(AND(F728="MEDIA",P728="oui",Q728="MODULE CARRÉ",SEMAINE!M728&gt;=8001,SEMAINE!M728&lt;=10000),((COÛTS!$C$114*8*O728*4)),"0"))))</f>
        <v>0</v>
      </c>
      <c r="AK728" s="38">
        <f>IF(Y728&gt;0,(VLOOKUP(Y728,DATA!$AB$2:$AC$102,2,0)),1)</f>
        <v>1</v>
      </c>
      <c r="AL728" s="53">
        <f t="shared" si="95"/>
        <v>0</v>
      </c>
    </row>
    <row r="729" spans="2:38" ht="25.05" customHeight="1" x14ac:dyDescent="0.25">
      <c r="B729" s="43" t="str">
        <f>COUNTIF($D$3:D729,D729)&amp;T_Semaine[[#This Row],[N°AFFAIRE]]</f>
        <v>0</v>
      </c>
      <c r="C729" s="50"/>
      <c r="D729" s="50"/>
      <c r="E729" s="50"/>
      <c r="F729" s="50"/>
      <c r="G729" s="50"/>
      <c r="H729" s="50"/>
      <c r="I729" s="50"/>
      <c r="J729" s="50"/>
      <c r="K729" s="50"/>
      <c r="L729" s="50"/>
      <c r="M729" s="91"/>
      <c r="N729" s="91"/>
      <c r="O729" s="50"/>
      <c r="P729" s="50"/>
      <c r="Q729" s="50"/>
      <c r="R729" s="50"/>
      <c r="S729" s="50"/>
      <c r="T729" s="95">
        <f t="shared" si="89"/>
        <v>0</v>
      </c>
      <c r="U729" s="36">
        <f t="shared" si="90"/>
        <v>0</v>
      </c>
      <c r="V729" s="43"/>
      <c r="W729" s="43"/>
      <c r="X729" s="6">
        <f t="shared" si="88"/>
        <v>0</v>
      </c>
      <c r="Y729" s="55"/>
      <c r="Z729" s="6">
        <f>(IF(R729="OUI",0,IF(AND(F729="MEDIA",G729&gt;0,O729&gt;0),(VLOOKUP(G729,COÛTS!$A$1:$C$157,3,0)*(M729*N729/1000*O729/1000)),0)+IF(AND(G729&gt;0,F729="HEURE"),(VLOOKUP(G729,COÛTS!$A$1:$C$157,3,0)*(O729)),0))+IF(AND(G729&gt;0,F729="DIVERS"),(VLOOKUP(G729,COÛTS!$A$1:$C$157,3,0)*(O729)),0)+IF(AND(G729&gt;0,F729="VEHICULE"),(VLOOKUP(G729,COÛTS!$A$1:$C$157,3,0)*(O729)),0)+IF(AND(G729&gt;0,F729="FACONNAGE"),(VLOOKUP(G729,COÛTS!$A$1:$C$157,3,0)*(O729)),0)+IF(AND(G729&gt;0,F729="ACCESSOIRES"),(VLOOKUP(G729,COÛTS!$A$1:$C$157,3,0)*(O729)),0)+IF(AND(F729="TRANSPORT",G729&gt;0),(VLOOKUP(G729,COÛTS!$A$1:$C$157,3,0)*(O729)),0)+IF(AND(F729="PRODUITS",G729="KIT COMPLET HABILLAGE CLOISON MODULAIRE (mL)"),(VLOOKUP(G729,COÛTS!$A$1:$C$157,3,0)*(M729/1000*O729)),0)+IF(AND(F729="MEDIA",H729&lt;0,G729&gt;0,P729="oui",Q729="RECTO/VERSO (Type Deux Simple Face)"),(VLOOKUP(G729,COÛTS!$A$1:$C$157,3,0)*(M729*(N729+480)/1000*O729/1000)),"0")+IF(AND(F729="MEDIA",H729&lt;0,G729&gt;0,P729="oui",Q729="MODULE TRIANGULAIRE"),(VLOOKUP(G729,COÛTS!$A$1:$C$157,3,0)*(M729*(N729+240)/1000*O729/1000)*2)+(VLOOKUP(G729,COÛTS!$A$1:$C$157,3,0)*(M729)/1000*0.24),"0")+IF(AND(F729="MEDIA",P729="oui",G729&gt;0,H729&lt;0,Q729="MODULE CARRÉ"),(VLOOKUP(G729,COÛTS!$A$1:$C$157,3,0)*(M729*(N729+240)/1000*O729/1000)*3)+(VLOOKUP(G729,COÛTS!$A$1:$C$157,3,0)*(M729)/1000*0.24),"0")+IF(AND(F729="MEDIA",H729&lt;0,P729="oui",G729&gt;0,Q729="RECTO (Type Chaussette)"),(VLOOKUP(G729,COÛTS!$A$1:$C$157,3,0)*(M729*(N729+60)/1000*O729/1000))))</f>
        <v>0</v>
      </c>
      <c r="AA729" s="6">
        <f>IF(R729="OUI",0,IF(AND(H729&gt;0,I729="OUI"),(VLOOKUP(H729,COÛTS!$A$1:$C$157,3,0)*(M729*N729/1000*O729/1000)),0))</f>
        <v>0</v>
      </c>
      <c r="AB729" s="6">
        <f t="shared" si="91"/>
        <v>0</v>
      </c>
      <c r="AC729" s="7">
        <f t="shared" si="92"/>
        <v>0</v>
      </c>
      <c r="AD729" s="6">
        <f t="shared" si="93"/>
        <v>0</v>
      </c>
      <c r="AE729" s="6">
        <f t="shared" si="94"/>
        <v>0</v>
      </c>
      <c r="AF729" s="6">
        <f>IF(R729="OUI",0,(IF(AND(P729="oui",Q729="RECTO (Type Chaussette, Simple Face)",SEMAINE!M731&lt;=2000),((COÛTS!$C$115*2*O729*SEMAINE!M729/1000)+(COÛTS!$C$109*O729*SEMAINE!M729/1000)+(COÛTS!$C$107*O729*SEMAINE!M729/1000)),"0")+(IF(AND(P729="oui",Q729="RECTO (Type Chaussette, Simple Face)",SEMAINE!M729&gt;2001,SEMAINE!M729&lt;=4000),((COÛTS!$C$114*2*O729)),"0"))+(IF(AND(P729="oui",Q729="RECTO (Type Chaussette, Simple Face)",SEMAINE!M729&gt;=4001,SEMAINE!M729&lt;=6000),((COÛTS!$C$114*4*O729)),"0"))+(IF(AND(P729="oui",Q729="RECTO (Type Chaussette, Simple Face)",SEMAINE!M729&gt;=6001,SEMAINE!M729&lt;=8000),((COÛTS!$C$114*6*O729)),"0"))+(IF(AND(P729="oui",Q729="RECTO (Type Chaussette, Simple Face)",SEMAINE!M729&gt;=8001,SEMAINE!M729&lt;=10000),((COÛTS!$C$114*8*O729)),0))))</f>
        <v>0</v>
      </c>
      <c r="AG729" s="6">
        <f>IF(R729="OUI",0,(IF(AND(F729="MEDIA",G729="NON TISSÉ (Type Drop)",P729="oui",Q729="RECTO (Type Chaussette)",SEMAINE!M732&lt;=2000),((COÛTS!$C$115*2*O729*SEMAINE!M729/1000)+(COÛTS!$C$109*O729*SEMAINE!M729/1000)+(COÛTS!$C$107*O729*SEMAINE!M729/1000)),"0")+(IF(AND(F729="MEDIA",P729="oui",Q729="RECTO (Type Chaussette)",SEMAINE!M729&gt;2001,SEMAINE!M729&lt;=4000),((COÛTS!$C$114*2*O729)),"0"))+(IF(AND(F729="MEDIA",P729="oui",Q729="RECTO (Type Chaussette)",SEMAINE!M729&gt;=4001,SEMAINE!M729&lt;=6000),((COÛTS!$C$114*4*O729)),"0"))+(IF(AND(F729="MEDIA",P729="oui",Q729="RECTO (Type Chaussette)",SEMAINE!M729&gt;=6001,SEMAINE!M729&lt;=8000),((COÛTS!$C$114*6*O729)),"0"))+(IF(AND(F729="MEDIA",P729="oui",Q729="RECTO (Type Chaussette)",SEMAINE!M729&gt;=8001,SEMAINE!M729&lt;=10000),((COÛTS!$C$114*8*O729)),0))))</f>
        <v>0</v>
      </c>
      <c r="AH729" s="6">
        <f>IF(R729="OUI",0,(IF(AND(F729="MEDIA",G729="NON TISSÉ (Type Drop)",P729="oui",Q729="RECTO/VERSO (Type Deux Simple Face)"),((COÛTS!$C$115*4*O729*SEMAINE!M729/1000)+(COÛTS!$C$110*O729*4)+(COÛTS!$C$107*O729*SEMAINE!M729/1000)),"0")+(IF(AND(F729="MEDIA",P729="oui",Q729="RECTO/VERSO (Type Deux Simple Face)",SEMAINE!M729&gt;2001,SEMAINE!M729&lt;=4000),((COÛTS!$C$114*2*O729)),"0"))+(IF(AND(F729="MEDIA",P729="oui",Q729="RECTO/VERSO (Type Deux Simple Face)",SEMAINE!M729&gt;=4001,SEMAINE!M729&lt;=6000),((COÛTS!$C$114*4*O729)),"0"))+(IF(AND(F729="MEDIA",P729="oui",Q729="RECTO/VERSO (Type Deux Simple Face)",SEMAINE!M729&gt;=6001,SEMAINE!M729&lt;=8000),((COÛTS!$C$114*6*O729)),"0"))+(IF(AND(F729="MEDIA",P729="oui",Q729="RECTO/VERSO (Type Deux Simple Face)",SEMAINE!M729&gt;=8001,SEMAINE!M729&lt;=10000),((COÛTS!$C$114*8*O729)),0))))</f>
        <v>0</v>
      </c>
      <c r="AI729" s="6">
        <f>IF(R729="OUI",0,(IF(AND(F729="MEDIA",G729="NON TISSÉ (Type Drop)",P729="oui",Q729="MODULE TRIANGULAIRE"),((COÛTS!$C$115*6*O729*SEMAINE!M729/1000)+(COÛTS!$C$112*O729*6)+(COÛTS!$C$107*O729*3)),"0")+(IF(AND(F729="MEDIA",P729="oui",Q729="MODULE TRIANGULAIRE",SEMAINE!M729&gt;2001,SEMAINE!M729&lt;=4000),((COÛTS!$C$114*2*O729*3)),"0"))+(IF(AND(F729="MEDIA",P729="oui",Q729="MODULE TRIANGULAIRE",SEMAINE!M729&gt;=4001,SEMAINE!M729&lt;=6000),((COÛTS!$C$114*4*O729*3)),"0"))+(IF(AND(F729="MEDIA",P729="oui",Q729="MODULE TRIANGULAIRE",SEMAINE!M729&gt;=6001,SEMAINE!M729&lt;=8000),((COÛTS!$C$114*6*O729*3)),"0"))+(IF(AND(F729="MEDIA",P729="oui",Q729="MODULE TRIANGULAIRE",SEMAINE!M729&gt;=8001,SEMAINE!M729&lt;=10000),((COÛTS!$C$114*8*O729*3)),0))))</f>
        <v>0</v>
      </c>
      <c r="AJ729" s="6">
        <f>IF(OR(R729="OUI",H729&gt;0),0,(IF(AND(F729="MEDIA",G729="NON TISSÉ (Type Drop)",P729="oui",Q729="MODULE CARRÉ"),((COÛTS!$C$115*8*O729*SEMAINE!M729/1000)+(COÛTS!$C$111*O729*8)+(COÛTS!$C$107*O729*4)),"0")+IF(AND(F729="MEDIA",G729="BÂCHE FRONTLIT 450gr (Type Bâche M1)",P729="oui",Q729="MODULE CARRÉ"),((COÛTS!$C$115*8*O729*SEMAINE!M729/1000)+(COÛTS!$C$111*O729*8)+(COÛTS!$C$107*O729*4)),"0")+(IF(AND(F729="MEDIA",P729="oui",Q729="MODULE CARRÉ",SEMAINE!M729&gt;2001,SEMAINE!M729&lt;=4000),((COÛTS!$C$114*2*O729*4)),"0"))+(IF(AND(F729="MEDIA",P729="oui",Q729="MODULE CARRÉ",SEMAINE!M729&gt;=4001,SEMAINE!M729&lt;=6000),((COÛTS!$C$114*4*O729*4)),"0"))+(IF(AND(F729="MEDIA",P729="oui",Q729="MODULE CARRÉ",SEMAINE!M729&gt;=6001,SEMAINE!M729&lt;=8000),((COÛTS!$C$114*6*O729*4)),"0"))+(IF(AND(F729="MEDIA",P729="oui",Q729="MODULE CARRÉ",SEMAINE!M729&gt;=8001,SEMAINE!M729&lt;=10000),((COÛTS!$C$114*8*O729*4)),"0"))))</f>
        <v>0</v>
      </c>
      <c r="AK729" s="38">
        <f>IF(Y729&gt;0,(VLOOKUP(Y729,DATA!$AB$2:$AC$102,2,0)),1)</f>
        <v>1</v>
      </c>
      <c r="AL729" s="53">
        <f t="shared" si="95"/>
        <v>0</v>
      </c>
    </row>
    <row r="730" spans="2:38" ht="25.05" customHeight="1" x14ac:dyDescent="0.25">
      <c r="B730" s="43" t="str">
        <f>COUNTIF($D$3:D730,D730)&amp;T_Semaine[[#This Row],[N°AFFAIRE]]</f>
        <v>0</v>
      </c>
      <c r="C730" s="50"/>
      <c r="D730" s="50"/>
      <c r="E730" s="50"/>
      <c r="F730" s="50"/>
      <c r="G730" s="50"/>
      <c r="H730" s="50"/>
      <c r="I730" s="50"/>
      <c r="J730" s="50"/>
      <c r="K730" s="50"/>
      <c r="L730" s="50"/>
      <c r="M730" s="91"/>
      <c r="N730" s="91"/>
      <c r="O730" s="50"/>
      <c r="P730" s="50"/>
      <c r="Q730" s="50"/>
      <c r="R730" s="50"/>
      <c r="S730" s="50"/>
      <c r="T730" s="95">
        <f t="shared" si="89"/>
        <v>0</v>
      </c>
      <c r="U730" s="36">
        <f t="shared" si="90"/>
        <v>0</v>
      </c>
      <c r="V730" s="43"/>
      <c r="W730" s="43"/>
      <c r="X730" s="6">
        <f t="shared" si="88"/>
        <v>0</v>
      </c>
      <c r="Y730" s="55"/>
      <c r="Z730" s="6">
        <f>(IF(R730="OUI",0,IF(AND(F730="MEDIA",G730&gt;0,O730&gt;0),(VLOOKUP(G730,COÛTS!$A$1:$C$157,3,0)*(M730*N730/1000*O730/1000)),0)+IF(AND(G730&gt;0,F730="HEURE"),(VLOOKUP(G730,COÛTS!$A$1:$C$157,3,0)*(O730)),0))+IF(AND(G730&gt;0,F730="DIVERS"),(VLOOKUP(G730,COÛTS!$A$1:$C$157,3,0)*(O730)),0)+IF(AND(G730&gt;0,F730="VEHICULE"),(VLOOKUP(G730,COÛTS!$A$1:$C$157,3,0)*(O730)),0)+IF(AND(G730&gt;0,F730="FACONNAGE"),(VLOOKUP(G730,COÛTS!$A$1:$C$157,3,0)*(O730)),0)+IF(AND(G730&gt;0,F730="ACCESSOIRES"),(VLOOKUP(G730,COÛTS!$A$1:$C$157,3,0)*(O730)),0)+IF(AND(F730="TRANSPORT",G730&gt;0),(VLOOKUP(G730,COÛTS!$A$1:$C$157,3,0)*(O730)),0)+IF(AND(F730="PRODUITS",G730="KIT COMPLET HABILLAGE CLOISON MODULAIRE (mL)"),(VLOOKUP(G730,COÛTS!$A$1:$C$157,3,0)*(M730/1000*O730)),0)+IF(AND(F730="MEDIA",H730&lt;0,G730&gt;0,P730="oui",Q730="RECTO/VERSO (Type Deux Simple Face)"),(VLOOKUP(G730,COÛTS!$A$1:$C$157,3,0)*(M730*(N730+480)/1000*O730/1000)),"0")+IF(AND(F730="MEDIA",H730&lt;0,G730&gt;0,P730="oui",Q730="MODULE TRIANGULAIRE"),(VLOOKUP(G730,COÛTS!$A$1:$C$157,3,0)*(M730*(N730+240)/1000*O730/1000)*2)+(VLOOKUP(G730,COÛTS!$A$1:$C$157,3,0)*(M730)/1000*0.24),"0")+IF(AND(F730="MEDIA",P730="oui",G730&gt;0,H730&lt;0,Q730="MODULE CARRÉ"),(VLOOKUP(G730,COÛTS!$A$1:$C$157,3,0)*(M730*(N730+240)/1000*O730/1000)*3)+(VLOOKUP(G730,COÛTS!$A$1:$C$157,3,0)*(M730)/1000*0.24),"0")+IF(AND(F730="MEDIA",H730&lt;0,P730="oui",G730&gt;0,Q730="RECTO (Type Chaussette)"),(VLOOKUP(G730,COÛTS!$A$1:$C$157,3,0)*(M730*(N730+60)/1000*O730/1000))))</f>
        <v>0</v>
      </c>
      <c r="AA730" s="6">
        <f>IF(R730="OUI",0,IF(AND(H730&gt;0,I730="OUI"),(VLOOKUP(H730,COÛTS!$A$1:$C$157,3,0)*(M730*N730/1000*O730/1000)),0))</f>
        <v>0</v>
      </c>
      <c r="AB730" s="6">
        <f t="shared" si="91"/>
        <v>0</v>
      </c>
      <c r="AC730" s="7">
        <f t="shared" si="92"/>
        <v>0</v>
      </c>
      <c r="AD730" s="6">
        <f t="shared" si="93"/>
        <v>0</v>
      </c>
      <c r="AE730" s="6">
        <f t="shared" si="94"/>
        <v>0</v>
      </c>
      <c r="AF730" s="6">
        <f>IF(R730="OUI",0,(IF(AND(P730="oui",Q730="RECTO (Type Chaussette, Simple Face)",SEMAINE!M732&lt;=2000),((COÛTS!$C$115*2*O730*SEMAINE!M730/1000)+(COÛTS!$C$109*O730*SEMAINE!M730/1000)+(COÛTS!$C$107*O730*SEMAINE!M730/1000)),"0")+(IF(AND(P730="oui",Q730="RECTO (Type Chaussette, Simple Face)",SEMAINE!M730&gt;2001,SEMAINE!M730&lt;=4000),((COÛTS!$C$114*2*O730)),"0"))+(IF(AND(P730="oui",Q730="RECTO (Type Chaussette, Simple Face)",SEMAINE!M730&gt;=4001,SEMAINE!M730&lt;=6000),((COÛTS!$C$114*4*O730)),"0"))+(IF(AND(P730="oui",Q730="RECTO (Type Chaussette, Simple Face)",SEMAINE!M730&gt;=6001,SEMAINE!M730&lt;=8000),((COÛTS!$C$114*6*O730)),"0"))+(IF(AND(P730="oui",Q730="RECTO (Type Chaussette, Simple Face)",SEMAINE!M730&gt;=8001,SEMAINE!M730&lt;=10000),((COÛTS!$C$114*8*O730)),0))))</f>
        <v>0</v>
      </c>
      <c r="AG730" s="6">
        <f>IF(R730="OUI",0,(IF(AND(F730="MEDIA",G730="NON TISSÉ (Type Drop)",P730="oui",Q730="RECTO (Type Chaussette)",SEMAINE!M733&lt;=2000),((COÛTS!$C$115*2*O730*SEMAINE!M730/1000)+(COÛTS!$C$109*O730*SEMAINE!M730/1000)+(COÛTS!$C$107*O730*SEMAINE!M730/1000)),"0")+(IF(AND(F730="MEDIA",P730="oui",Q730="RECTO (Type Chaussette)",SEMAINE!M730&gt;2001,SEMAINE!M730&lt;=4000),((COÛTS!$C$114*2*O730)),"0"))+(IF(AND(F730="MEDIA",P730="oui",Q730="RECTO (Type Chaussette)",SEMAINE!M730&gt;=4001,SEMAINE!M730&lt;=6000),((COÛTS!$C$114*4*O730)),"0"))+(IF(AND(F730="MEDIA",P730="oui",Q730="RECTO (Type Chaussette)",SEMAINE!M730&gt;=6001,SEMAINE!M730&lt;=8000),((COÛTS!$C$114*6*O730)),"0"))+(IF(AND(F730="MEDIA",P730="oui",Q730="RECTO (Type Chaussette)",SEMAINE!M730&gt;=8001,SEMAINE!M730&lt;=10000),((COÛTS!$C$114*8*O730)),0))))</f>
        <v>0</v>
      </c>
      <c r="AH730" s="6">
        <f>IF(R730="OUI",0,(IF(AND(F730="MEDIA",G730="NON TISSÉ (Type Drop)",P730="oui",Q730="RECTO/VERSO (Type Deux Simple Face)"),((COÛTS!$C$115*4*O730*SEMAINE!M730/1000)+(COÛTS!$C$110*O730*4)+(COÛTS!$C$107*O730*SEMAINE!M730/1000)),"0")+(IF(AND(F730="MEDIA",P730="oui",Q730="RECTO/VERSO (Type Deux Simple Face)",SEMAINE!M730&gt;2001,SEMAINE!M730&lt;=4000),((COÛTS!$C$114*2*O730)),"0"))+(IF(AND(F730="MEDIA",P730="oui",Q730="RECTO/VERSO (Type Deux Simple Face)",SEMAINE!M730&gt;=4001,SEMAINE!M730&lt;=6000),((COÛTS!$C$114*4*O730)),"0"))+(IF(AND(F730="MEDIA",P730="oui",Q730="RECTO/VERSO (Type Deux Simple Face)",SEMAINE!M730&gt;=6001,SEMAINE!M730&lt;=8000),((COÛTS!$C$114*6*O730)),"0"))+(IF(AND(F730="MEDIA",P730="oui",Q730="RECTO/VERSO (Type Deux Simple Face)",SEMAINE!M730&gt;=8001,SEMAINE!M730&lt;=10000),((COÛTS!$C$114*8*O730)),0))))</f>
        <v>0</v>
      </c>
      <c r="AI730" s="6">
        <f>IF(R730="OUI",0,(IF(AND(F730="MEDIA",G730="NON TISSÉ (Type Drop)",P730="oui",Q730="MODULE TRIANGULAIRE"),((COÛTS!$C$115*6*O730*SEMAINE!M730/1000)+(COÛTS!$C$112*O730*6)+(COÛTS!$C$107*O730*3)),"0")+(IF(AND(F730="MEDIA",P730="oui",Q730="MODULE TRIANGULAIRE",SEMAINE!M730&gt;2001,SEMAINE!M730&lt;=4000),((COÛTS!$C$114*2*O730*3)),"0"))+(IF(AND(F730="MEDIA",P730="oui",Q730="MODULE TRIANGULAIRE",SEMAINE!M730&gt;=4001,SEMAINE!M730&lt;=6000),((COÛTS!$C$114*4*O730*3)),"0"))+(IF(AND(F730="MEDIA",P730="oui",Q730="MODULE TRIANGULAIRE",SEMAINE!M730&gt;=6001,SEMAINE!M730&lt;=8000),((COÛTS!$C$114*6*O730*3)),"0"))+(IF(AND(F730="MEDIA",P730="oui",Q730="MODULE TRIANGULAIRE",SEMAINE!M730&gt;=8001,SEMAINE!M730&lt;=10000),((COÛTS!$C$114*8*O730*3)),0))))</f>
        <v>0</v>
      </c>
      <c r="AJ730" s="6">
        <f>IF(OR(R730="OUI",H730&gt;0),0,(IF(AND(F730="MEDIA",G730="NON TISSÉ (Type Drop)",P730="oui",Q730="MODULE CARRÉ"),((COÛTS!$C$115*8*O730*SEMAINE!M730/1000)+(COÛTS!$C$111*O730*8)+(COÛTS!$C$107*O730*4)),"0")+IF(AND(F730="MEDIA",G730="BÂCHE FRONTLIT 450gr (Type Bâche M1)",P730="oui",Q730="MODULE CARRÉ"),((COÛTS!$C$115*8*O730*SEMAINE!M730/1000)+(COÛTS!$C$111*O730*8)+(COÛTS!$C$107*O730*4)),"0")+(IF(AND(F730="MEDIA",P730="oui",Q730="MODULE CARRÉ",SEMAINE!M730&gt;2001,SEMAINE!M730&lt;=4000),((COÛTS!$C$114*2*O730*4)),"0"))+(IF(AND(F730="MEDIA",P730="oui",Q730="MODULE CARRÉ",SEMAINE!M730&gt;=4001,SEMAINE!M730&lt;=6000),((COÛTS!$C$114*4*O730*4)),"0"))+(IF(AND(F730="MEDIA",P730="oui",Q730="MODULE CARRÉ",SEMAINE!M730&gt;=6001,SEMAINE!M730&lt;=8000),((COÛTS!$C$114*6*O730*4)),"0"))+(IF(AND(F730="MEDIA",P730="oui",Q730="MODULE CARRÉ",SEMAINE!M730&gt;=8001,SEMAINE!M730&lt;=10000),((COÛTS!$C$114*8*O730*4)),"0"))))</f>
        <v>0</v>
      </c>
      <c r="AK730" s="38">
        <f>IF(Y730&gt;0,(VLOOKUP(Y730,DATA!$AB$2:$AC$102,2,0)),1)</f>
        <v>1</v>
      </c>
      <c r="AL730" s="53">
        <f t="shared" si="95"/>
        <v>0</v>
      </c>
    </row>
    <row r="731" spans="2:38" ht="25.05" customHeight="1" x14ac:dyDescent="0.25">
      <c r="B731" s="43" t="str">
        <f>COUNTIF($D$3:D731,D731)&amp;T_Semaine[[#This Row],[N°AFFAIRE]]</f>
        <v>0</v>
      </c>
      <c r="C731" s="50"/>
      <c r="D731" s="50"/>
      <c r="E731" s="50"/>
      <c r="F731" s="50"/>
      <c r="G731" s="50"/>
      <c r="H731" s="50"/>
      <c r="I731" s="50"/>
      <c r="J731" s="50"/>
      <c r="K731" s="50"/>
      <c r="L731" s="50"/>
      <c r="M731" s="91"/>
      <c r="N731" s="91"/>
      <c r="O731" s="50"/>
      <c r="P731" s="50"/>
      <c r="Q731" s="50"/>
      <c r="R731" s="50"/>
      <c r="S731" s="50"/>
      <c r="T731" s="95">
        <f t="shared" si="89"/>
        <v>0</v>
      </c>
      <c r="U731" s="36">
        <f t="shared" si="90"/>
        <v>0</v>
      </c>
      <c r="V731" s="43"/>
      <c r="W731" s="43"/>
      <c r="X731" s="6">
        <f t="shared" si="88"/>
        <v>0</v>
      </c>
      <c r="Y731" s="55"/>
      <c r="Z731" s="6">
        <f>(IF(R731="OUI",0,IF(AND(F731="MEDIA",G731&gt;0,O731&gt;0),(VLOOKUP(G731,COÛTS!$A$1:$C$157,3,0)*(M731*N731/1000*O731/1000)),0)+IF(AND(G731&gt;0,F731="HEURE"),(VLOOKUP(G731,COÛTS!$A$1:$C$157,3,0)*(O731)),0))+IF(AND(G731&gt;0,F731="DIVERS"),(VLOOKUP(G731,COÛTS!$A$1:$C$157,3,0)*(O731)),0)+IF(AND(G731&gt;0,F731="VEHICULE"),(VLOOKUP(G731,COÛTS!$A$1:$C$157,3,0)*(O731)),0)+IF(AND(G731&gt;0,F731="FACONNAGE"),(VLOOKUP(G731,COÛTS!$A$1:$C$157,3,0)*(O731)),0)+IF(AND(G731&gt;0,F731="ACCESSOIRES"),(VLOOKUP(G731,COÛTS!$A$1:$C$157,3,0)*(O731)),0)+IF(AND(F731="TRANSPORT",G731&gt;0),(VLOOKUP(G731,COÛTS!$A$1:$C$157,3,0)*(O731)),0)+IF(AND(F731="PRODUITS",G731="KIT COMPLET HABILLAGE CLOISON MODULAIRE (mL)"),(VLOOKUP(G731,COÛTS!$A$1:$C$157,3,0)*(M731/1000*O731)),0)+IF(AND(F731="MEDIA",H731&lt;0,G731&gt;0,P731="oui",Q731="RECTO/VERSO (Type Deux Simple Face)"),(VLOOKUP(G731,COÛTS!$A$1:$C$157,3,0)*(M731*(N731+480)/1000*O731/1000)),"0")+IF(AND(F731="MEDIA",H731&lt;0,G731&gt;0,P731="oui",Q731="MODULE TRIANGULAIRE"),(VLOOKUP(G731,COÛTS!$A$1:$C$157,3,0)*(M731*(N731+240)/1000*O731/1000)*2)+(VLOOKUP(G731,COÛTS!$A$1:$C$157,3,0)*(M731)/1000*0.24),"0")+IF(AND(F731="MEDIA",P731="oui",G731&gt;0,H731&lt;0,Q731="MODULE CARRÉ"),(VLOOKUP(G731,COÛTS!$A$1:$C$157,3,0)*(M731*(N731+240)/1000*O731/1000)*3)+(VLOOKUP(G731,COÛTS!$A$1:$C$157,3,0)*(M731)/1000*0.24),"0")+IF(AND(F731="MEDIA",H731&lt;0,P731="oui",G731&gt;0,Q731="RECTO (Type Chaussette)"),(VLOOKUP(G731,COÛTS!$A$1:$C$157,3,0)*(M731*(N731+60)/1000*O731/1000))))</f>
        <v>0</v>
      </c>
      <c r="AA731" s="6">
        <f>IF(R731="OUI",0,IF(AND(H731&gt;0,I731="OUI"),(VLOOKUP(H731,COÛTS!$A$1:$C$157,3,0)*(M731*N731/1000*O731/1000)),0))</f>
        <v>0</v>
      </c>
      <c r="AB731" s="6">
        <f t="shared" si="91"/>
        <v>0</v>
      </c>
      <c r="AC731" s="7">
        <f t="shared" si="92"/>
        <v>0</v>
      </c>
      <c r="AD731" s="6">
        <f t="shared" si="93"/>
        <v>0</v>
      </c>
      <c r="AE731" s="6">
        <f t="shared" si="94"/>
        <v>0</v>
      </c>
      <c r="AF731" s="6">
        <f>IF(R731="OUI",0,(IF(AND(P731="oui",Q731="RECTO (Type Chaussette, Simple Face)",SEMAINE!M733&lt;=2000),((COÛTS!$C$115*2*O731*SEMAINE!M731/1000)+(COÛTS!$C$109*O731*SEMAINE!M731/1000)+(COÛTS!$C$107*O731*SEMAINE!M731/1000)),"0")+(IF(AND(P731="oui",Q731="RECTO (Type Chaussette, Simple Face)",SEMAINE!M731&gt;2001,SEMAINE!M731&lt;=4000),((COÛTS!$C$114*2*O731)),"0"))+(IF(AND(P731="oui",Q731="RECTO (Type Chaussette, Simple Face)",SEMAINE!M731&gt;=4001,SEMAINE!M731&lt;=6000),((COÛTS!$C$114*4*O731)),"0"))+(IF(AND(P731="oui",Q731="RECTO (Type Chaussette, Simple Face)",SEMAINE!M731&gt;=6001,SEMAINE!M731&lt;=8000),((COÛTS!$C$114*6*O731)),"0"))+(IF(AND(P731="oui",Q731="RECTO (Type Chaussette, Simple Face)",SEMAINE!M731&gt;=8001,SEMAINE!M731&lt;=10000),((COÛTS!$C$114*8*O731)),0))))</f>
        <v>0</v>
      </c>
      <c r="AG731" s="6">
        <f>IF(R731="OUI",0,(IF(AND(F731="MEDIA",G731="NON TISSÉ (Type Drop)",P731="oui",Q731="RECTO (Type Chaussette)",SEMAINE!M734&lt;=2000),((COÛTS!$C$115*2*O731*SEMAINE!M731/1000)+(COÛTS!$C$109*O731*SEMAINE!M731/1000)+(COÛTS!$C$107*O731*SEMAINE!M731/1000)),"0")+(IF(AND(F731="MEDIA",P731="oui",Q731="RECTO (Type Chaussette)",SEMAINE!M731&gt;2001,SEMAINE!M731&lt;=4000),((COÛTS!$C$114*2*O731)),"0"))+(IF(AND(F731="MEDIA",P731="oui",Q731="RECTO (Type Chaussette)",SEMAINE!M731&gt;=4001,SEMAINE!M731&lt;=6000),((COÛTS!$C$114*4*O731)),"0"))+(IF(AND(F731="MEDIA",P731="oui",Q731="RECTO (Type Chaussette)",SEMAINE!M731&gt;=6001,SEMAINE!M731&lt;=8000),((COÛTS!$C$114*6*O731)),"0"))+(IF(AND(F731="MEDIA",P731="oui",Q731="RECTO (Type Chaussette)",SEMAINE!M731&gt;=8001,SEMAINE!M731&lt;=10000),((COÛTS!$C$114*8*O731)),0))))</f>
        <v>0</v>
      </c>
      <c r="AH731" s="6">
        <f>IF(R731="OUI",0,(IF(AND(F731="MEDIA",G731="NON TISSÉ (Type Drop)",P731="oui",Q731="RECTO/VERSO (Type Deux Simple Face)"),((COÛTS!$C$115*4*O731*SEMAINE!M731/1000)+(COÛTS!$C$110*O731*4)+(COÛTS!$C$107*O731*SEMAINE!M731/1000)),"0")+(IF(AND(F731="MEDIA",P731="oui",Q731="RECTO/VERSO (Type Deux Simple Face)",SEMAINE!M731&gt;2001,SEMAINE!M731&lt;=4000),((COÛTS!$C$114*2*O731)),"0"))+(IF(AND(F731="MEDIA",P731="oui",Q731="RECTO/VERSO (Type Deux Simple Face)",SEMAINE!M731&gt;=4001,SEMAINE!M731&lt;=6000),((COÛTS!$C$114*4*O731)),"0"))+(IF(AND(F731="MEDIA",P731="oui",Q731="RECTO/VERSO (Type Deux Simple Face)",SEMAINE!M731&gt;=6001,SEMAINE!M731&lt;=8000),((COÛTS!$C$114*6*O731)),"0"))+(IF(AND(F731="MEDIA",P731="oui",Q731="RECTO/VERSO (Type Deux Simple Face)",SEMAINE!M731&gt;=8001,SEMAINE!M731&lt;=10000),((COÛTS!$C$114*8*O731)),0))))</f>
        <v>0</v>
      </c>
      <c r="AI731" s="6">
        <f>IF(R731="OUI",0,(IF(AND(F731="MEDIA",G731="NON TISSÉ (Type Drop)",P731="oui",Q731="MODULE TRIANGULAIRE"),((COÛTS!$C$115*6*O731*SEMAINE!M731/1000)+(COÛTS!$C$112*O731*6)+(COÛTS!$C$107*O731*3)),"0")+(IF(AND(F731="MEDIA",P731="oui",Q731="MODULE TRIANGULAIRE",SEMAINE!M731&gt;2001,SEMAINE!M731&lt;=4000),((COÛTS!$C$114*2*O731*3)),"0"))+(IF(AND(F731="MEDIA",P731="oui",Q731="MODULE TRIANGULAIRE",SEMAINE!M731&gt;=4001,SEMAINE!M731&lt;=6000),((COÛTS!$C$114*4*O731*3)),"0"))+(IF(AND(F731="MEDIA",P731="oui",Q731="MODULE TRIANGULAIRE",SEMAINE!M731&gt;=6001,SEMAINE!M731&lt;=8000),((COÛTS!$C$114*6*O731*3)),"0"))+(IF(AND(F731="MEDIA",P731="oui",Q731="MODULE TRIANGULAIRE",SEMAINE!M731&gt;=8001,SEMAINE!M731&lt;=10000),((COÛTS!$C$114*8*O731*3)),0))))</f>
        <v>0</v>
      </c>
      <c r="AJ731" s="6">
        <f>IF(OR(R731="OUI",H731&gt;0),0,(IF(AND(F731="MEDIA",G731="NON TISSÉ (Type Drop)",P731="oui",Q731="MODULE CARRÉ"),((COÛTS!$C$115*8*O731*SEMAINE!M731/1000)+(COÛTS!$C$111*O731*8)+(COÛTS!$C$107*O731*4)),"0")+IF(AND(F731="MEDIA",G731="BÂCHE FRONTLIT 450gr (Type Bâche M1)",P731="oui",Q731="MODULE CARRÉ"),((COÛTS!$C$115*8*O731*SEMAINE!M731/1000)+(COÛTS!$C$111*O731*8)+(COÛTS!$C$107*O731*4)),"0")+(IF(AND(F731="MEDIA",P731="oui",Q731="MODULE CARRÉ",SEMAINE!M731&gt;2001,SEMAINE!M731&lt;=4000),((COÛTS!$C$114*2*O731*4)),"0"))+(IF(AND(F731="MEDIA",P731="oui",Q731="MODULE CARRÉ",SEMAINE!M731&gt;=4001,SEMAINE!M731&lt;=6000),((COÛTS!$C$114*4*O731*4)),"0"))+(IF(AND(F731="MEDIA",P731="oui",Q731="MODULE CARRÉ",SEMAINE!M731&gt;=6001,SEMAINE!M731&lt;=8000),((COÛTS!$C$114*6*O731*4)),"0"))+(IF(AND(F731="MEDIA",P731="oui",Q731="MODULE CARRÉ",SEMAINE!M731&gt;=8001,SEMAINE!M731&lt;=10000),((COÛTS!$C$114*8*O731*4)),"0"))))</f>
        <v>0</v>
      </c>
      <c r="AK731" s="38">
        <f>IF(Y731&gt;0,(VLOOKUP(Y731,DATA!$AB$2:$AC$102,2,0)),1)</f>
        <v>1</v>
      </c>
      <c r="AL731" s="53">
        <f t="shared" si="95"/>
        <v>0</v>
      </c>
    </row>
    <row r="732" spans="2:38" ht="25.05" customHeight="1" x14ac:dyDescent="0.25">
      <c r="B732" s="43" t="str">
        <f>COUNTIF($D$3:D732,D732)&amp;T_Semaine[[#This Row],[N°AFFAIRE]]</f>
        <v>0</v>
      </c>
      <c r="C732" s="50"/>
      <c r="D732" s="50"/>
      <c r="E732" s="50"/>
      <c r="F732" s="50"/>
      <c r="G732" s="50"/>
      <c r="H732" s="50"/>
      <c r="I732" s="50"/>
      <c r="J732" s="50"/>
      <c r="K732" s="50"/>
      <c r="L732" s="50"/>
      <c r="M732" s="91"/>
      <c r="N732" s="91"/>
      <c r="O732" s="50"/>
      <c r="P732" s="50"/>
      <c r="Q732" s="50"/>
      <c r="R732" s="50"/>
      <c r="S732" s="50"/>
      <c r="T732" s="95">
        <f t="shared" si="89"/>
        <v>0</v>
      </c>
      <c r="U732" s="36">
        <f t="shared" si="90"/>
        <v>0</v>
      </c>
      <c r="V732" s="43"/>
      <c r="W732" s="43"/>
      <c r="X732" s="6">
        <f t="shared" si="88"/>
        <v>0</v>
      </c>
      <c r="Y732" s="55"/>
      <c r="Z732" s="6">
        <f>(IF(R732="OUI",0,IF(AND(F732="MEDIA",G732&gt;0,O732&gt;0),(VLOOKUP(G732,COÛTS!$A$1:$C$157,3,0)*(M732*N732/1000*O732/1000)),0)+IF(AND(G732&gt;0,F732="HEURE"),(VLOOKUP(G732,COÛTS!$A$1:$C$157,3,0)*(O732)),0))+IF(AND(G732&gt;0,F732="DIVERS"),(VLOOKUP(G732,COÛTS!$A$1:$C$157,3,0)*(O732)),0)+IF(AND(G732&gt;0,F732="VEHICULE"),(VLOOKUP(G732,COÛTS!$A$1:$C$157,3,0)*(O732)),0)+IF(AND(G732&gt;0,F732="FACONNAGE"),(VLOOKUP(G732,COÛTS!$A$1:$C$157,3,0)*(O732)),0)+IF(AND(G732&gt;0,F732="ACCESSOIRES"),(VLOOKUP(G732,COÛTS!$A$1:$C$157,3,0)*(O732)),0)+IF(AND(F732="TRANSPORT",G732&gt;0),(VLOOKUP(G732,COÛTS!$A$1:$C$157,3,0)*(O732)),0)+IF(AND(F732="PRODUITS",G732="KIT COMPLET HABILLAGE CLOISON MODULAIRE (mL)"),(VLOOKUP(G732,COÛTS!$A$1:$C$157,3,0)*(M732/1000*O732)),0)+IF(AND(F732="MEDIA",H732&lt;0,G732&gt;0,P732="oui",Q732="RECTO/VERSO (Type Deux Simple Face)"),(VLOOKUP(G732,COÛTS!$A$1:$C$157,3,0)*(M732*(N732+480)/1000*O732/1000)),"0")+IF(AND(F732="MEDIA",H732&lt;0,G732&gt;0,P732="oui",Q732="MODULE TRIANGULAIRE"),(VLOOKUP(G732,COÛTS!$A$1:$C$157,3,0)*(M732*(N732+240)/1000*O732/1000)*2)+(VLOOKUP(G732,COÛTS!$A$1:$C$157,3,0)*(M732)/1000*0.24),"0")+IF(AND(F732="MEDIA",P732="oui",G732&gt;0,H732&lt;0,Q732="MODULE CARRÉ"),(VLOOKUP(G732,COÛTS!$A$1:$C$157,3,0)*(M732*(N732+240)/1000*O732/1000)*3)+(VLOOKUP(G732,COÛTS!$A$1:$C$157,3,0)*(M732)/1000*0.24),"0")+IF(AND(F732="MEDIA",H732&lt;0,P732="oui",G732&gt;0,Q732="RECTO (Type Chaussette)"),(VLOOKUP(G732,COÛTS!$A$1:$C$157,3,0)*(M732*(N732+60)/1000*O732/1000))))</f>
        <v>0</v>
      </c>
      <c r="AA732" s="6">
        <f>IF(R732="OUI",0,IF(AND(H732&gt;0,I732="OUI"),(VLOOKUP(H732,COÛTS!$A$1:$C$157,3,0)*(M732*N732/1000*O732/1000)),0))</f>
        <v>0</v>
      </c>
      <c r="AB732" s="6">
        <f t="shared" si="91"/>
        <v>0</v>
      </c>
      <c r="AC732" s="7">
        <f t="shared" si="92"/>
        <v>0</v>
      </c>
      <c r="AD732" s="6">
        <f t="shared" si="93"/>
        <v>0</v>
      </c>
      <c r="AE732" s="6">
        <f t="shared" si="94"/>
        <v>0</v>
      </c>
      <c r="AF732" s="6">
        <f>IF(R732="OUI",0,(IF(AND(P732="oui",Q732="RECTO (Type Chaussette, Simple Face)",SEMAINE!M734&lt;=2000),((COÛTS!$C$115*2*O732*SEMAINE!M732/1000)+(COÛTS!$C$109*O732*SEMAINE!M732/1000)+(COÛTS!$C$107*O732*SEMAINE!M732/1000)),"0")+(IF(AND(P732="oui",Q732="RECTO (Type Chaussette, Simple Face)",SEMAINE!M732&gt;2001,SEMAINE!M732&lt;=4000),((COÛTS!$C$114*2*O732)),"0"))+(IF(AND(P732="oui",Q732="RECTO (Type Chaussette, Simple Face)",SEMAINE!M732&gt;=4001,SEMAINE!M732&lt;=6000),((COÛTS!$C$114*4*O732)),"0"))+(IF(AND(P732="oui",Q732="RECTO (Type Chaussette, Simple Face)",SEMAINE!M732&gt;=6001,SEMAINE!M732&lt;=8000),((COÛTS!$C$114*6*O732)),"0"))+(IF(AND(P732="oui",Q732="RECTO (Type Chaussette, Simple Face)",SEMAINE!M732&gt;=8001,SEMAINE!M732&lt;=10000),((COÛTS!$C$114*8*O732)),0))))</f>
        <v>0</v>
      </c>
      <c r="AG732" s="6">
        <f>IF(R732="OUI",0,(IF(AND(F732="MEDIA",G732="NON TISSÉ (Type Drop)",P732="oui",Q732="RECTO (Type Chaussette)",SEMAINE!M735&lt;=2000),((COÛTS!$C$115*2*O732*SEMAINE!M732/1000)+(COÛTS!$C$109*O732*SEMAINE!M732/1000)+(COÛTS!$C$107*O732*SEMAINE!M732/1000)),"0")+(IF(AND(F732="MEDIA",P732="oui",Q732="RECTO (Type Chaussette)",SEMAINE!M732&gt;2001,SEMAINE!M732&lt;=4000),((COÛTS!$C$114*2*O732)),"0"))+(IF(AND(F732="MEDIA",P732="oui",Q732="RECTO (Type Chaussette)",SEMAINE!M732&gt;=4001,SEMAINE!M732&lt;=6000),((COÛTS!$C$114*4*O732)),"0"))+(IF(AND(F732="MEDIA",P732="oui",Q732="RECTO (Type Chaussette)",SEMAINE!M732&gt;=6001,SEMAINE!M732&lt;=8000),((COÛTS!$C$114*6*O732)),"0"))+(IF(AND(F732="MEDIA",P732="oui",Q732="RECTO (Type Chaussette)",SEMAINE!M732&gt;=8001,SEMAINE!M732&lt;=10000),((COÛTS!$C$114*8*O732)),0))))</f>
        <v>0</v>
      </c>
      <c r="AH732" s="6">
        <f>IF(R732="OUI",0,(IF(AND(F732="MEDIA",G732="NON TISSÉ (Type Drop)",P732="oui",Q732="RECTO/VERSO (Type Deux Simple Face)"),((COÛTS!$C$115*4*O732*SEMAINE!M732/1000)+(COÛTS!$C$110*O732*4)+(COÛTS!$C$107*O732*SEMAINE!M732/1000)),"0")+(IF(AND(F732="MEDIA",P732="oui",Q732="RECTO/VERSO (Type Deux Simple Face)",SEMAINE!M732&gt;2001,SEMAINE!M732&lt;=4000),((COÛTS!$C$114*2*O732)),"0"))+(IF(AND(F732="MEDIA",P732="oui",Q732="RECTO/VERSO (Type Deux Simple Face)",SEMAINE!M732&gt;=4001,SEMAINE!M732&lt;=6000),((COÛTS!$C$114*4*O732)),"0"))+(IF(AND(F732="MEDIA",P732="oui",Q732="RECTO/VERSO (Type Deux Simple Face)",SEMAINE!M732&gt;=6001,SEMAINE!M732&lt;=8000),((COÛTS!$C$114*6*O732)),"0"))+(IF(AND(F732="MEDIA",P732="oui",Q732="RECTO/VERSO (Type Deux Simple Face)",SEMAINE!M732&gt;=8001,SEMAINE!M732&lt;=10000),((COÛTS!$C$114*8*O732)),0))))</f>
        <v>0</v>
      </c>
      <c r="AI732" s="6">
        <f>IF(R732="OUI",0,(IF(AND(F732="MEDIA",G732="NON TISSÉ (Type Drop)",P732="oui",Q732="MODULE TRIANGULAIRE"),((COÛTS!$C$115*6*O732*SEMAINE!M732/1000)+(COÛTS!$C$112*O732*6)+(COÛTS!$C$107*O732*3)),"0")+(IF(AND(F732="MEDIA",P732="oui",Q732="MODULE TRIANGULAIRE",SEMAINE!M732&gt;2001,SEMAINE!M732&lt;=4000),((COÛTS!$C$114*2*O732*3)),"0"))+(IF(AND(F732="MEDIA",P732="oui",Q732="MODULE TRIANGULAIRE",SEMAINE!M732&gt;=4001,SEMAINE!M732&lt;=6000),((COÛTS!$C$114*4*O732*3)),"0"))+(IF(AND(F732="MEDIA",P732="oui",Q732="MODULE TRIANGULAIRE",SEMAINE!M732&gt;=6001,SEMAINE!M732&lt;=8000),((COÛTS!$C$114*6*O732*3)),"0"))+(IF(AND(F732="MEDIA",P732="oui",Q732="MODULE TRIANGULAIRE",SEMAINE!M732&gt;=8001,SEMAINE!M732&lt;=10000),((COÛTS!$C$114*8*O732*3)),0))))</f>
        <v>0</v>
      </c>
      <c r="AJ732" s="6">
        <f>IF(OR(R732="OUI",H732&gt;0),0,(IF(AND(F732="MEDIA",G732="NON TISSÉ (Type Drop)",P732="oui",Q732="MODULE CARRÉ"),((COÛTS!$C$115*8*O732*SEMAINE!M732/1000)+(COÛTS!$C$111*O732*8)+(COÛTS!$C$107*O732*4)),"0")+IF(AND(F732="MEDIA",G732="BÂCHE FRONTLIT 450gr (Type Bâche M1)",P732="oui",Q732="MODULE CARRÉ"),((COÛTS!$C$115*8*O732*SEMAINE!M732/1000)+(COÛTS!$C$111*O732*8)+(COÛTS!$C$107*O732*4)),"0")+(IF(AND(F732="MEDIA",P732="oui",Q732="MODULE CARRÉ",SEMAINE!M732&gt;2001,SEMAINE!M732&lt;=4000),((COÛTS!$C$114*2*O732*4)),"0"))+(IF(AND(F732="MEDIA",P732="oui",Q732="MODULE CARRÉ",SEMAINE!M732&gt;=4001,SEMAINE!M732&lt;=6000),((COÛTS!$C$114*4*O732*4)),"0"))+(IF(AND(F732="MEDIA",P732="oui",Q732="MODULE CARRÉ",SEMAINE!M732&gt;=6001,SEMAINE!M732&lt;=8000),((COÛTS!$C$114*6*O732*4)),"0"))+(IF(AND(F732="MEDIA",P732="oui",Q732="MODULE CARRÉ",SEMAINE!M732&gt;=8001,SEMAINE!M732&lt;=10000),((COÛTS!$C$114*8*O732*4)),"0"))))</f>
        <v>0</v>
      </c>
      <c r="AK732" s="38">
        <f>IF(Y732&gt;0,(VLOOKUP(Y732,DATA!$AB$2:$AC$102,2,0)),1)</f>
        <v>1</v>
      </c>
      <c r="AL732" s="53">
        <f t="shared" si="95"/>
        <v>0</v>
      </c>
    </row>
    <row r="733" spans="2:38" ht="25.05" customHeight="1" x14ac:dyDescent="0.25">
      <c r="B733" s="43" t="str">
        <f>COUNTIF($D$3:D733,D733)&amp;T_Semaine[[#This Row],[N°AFFAIRE]]</f>
        <v>0</v>
      </c>
      <c r="C733" s="50"/>
      <c r="D733" s="50"/>
      <c r="E733" s="50"/>
      <c r="F733" s="50"/>
      <c r="G733" s="50"/>
      <c r="H733" s="50"/>
      <c r="I733" s="50"/>
      <c r="J733" s="50"/>
      <c r="K733" s="50"/>
      <c r="L733" s="50"/>
      <c r="M733" s="91"/>
      <c r="N733" s="91"/>
      <c r="O733" s="50"/>
      <c r="P733" s="50"/>
      <c r="Q733" s="50"/>
      <c r="R733" s="50"/>
      <c r="S733" s="50"/>
      <c r="T733" s="95">
        <f t="shared" si="89"/>
        <v>0</v>
      </c>
      <c r="U733" s="36">
        <f t="shared" si="90"/>
        <v>0</v>
      </c>
      <c r="V733" s="43"/>
      <c r="W733" s="43"/>
      <c r="X733" s="6">
        <f t="shared" si="88"/>
        <v>0</v>
      </c>
      <c r="Y733" s="55"/>
      <c r="Z733" s="6">
        <f>(IF(R733="OUI",0,IF(AND(F733="MEDIA",G733&gt;0,O733&gt;0),(VLOOKUP(G733,COÛTS!$A$1:$C$157,3,0)*(M733*N733/1000*O733/1000)),0)+IF(AND(G733&gt;0,F733="HEURE"),(VLOOKUP(G733,COÛTS!$A$1:$C$157,3,0)*(O733)),0))+IF(AND(G733&gt;0,F733="DIVERS"),(VLOOKUP(G733,COÛTS!$A$1:$C$157,3,0)*(O733)),0)+IF(AND(G733&gt;0,F733="VEHICULE"),(VLOOKUP(G733,COÛTS!$A$1:$C$157,3,0)*(O733)),0)+IF(AND(G733&gt;0,F733="FACONNAGE"),(VLOOKUP(G733,COÛTS!$A$1:$C$157,3,0)*(O733)),0)+IF(AND(G733&gt;0,F733="ACCESSOIRES"),(VLOOKUP(G733,COÛTS!$A$1:$C$157,3,0)*(O733)),0)+IF(AND(F733="TRANSPORT",G733&gt;0),(VLOOKUP(G733,COÛTS!$A$1:$C$157,3,0)*(O733)),0)+IF(AND(F733="PRODUITS",G733="KIT COMPLET HABILLAGE CLOISON MODULAIRE (mL)"),(VLOOKUP(G733,COÛTS!$A$1:$C$157,3,0)*(M733/1000*O733)),0)+IF(AND(F733="MEDIA",H733&lt;0,G733&gt;0,P733="oui",Q733="RECTO/VERSO (Type Deux Simple Face)"),(VLOOKUP(G733,COÛTS!$A$1:$C$157,3,0)*(M733*(N733+480)/1000*O733/1000)),"0")+IF(AND(F733="MEDIA",H733&lt;0,G733&gt;0,P733="oui",Q733="MODULE TRIANGULAIRE"),(VLOOKUP(G733,COÛTS!$A$1:$C$157,3,0)*(M733*(N733+240)/1000*O733/1000)*2)+(VLOOKUP(G733,COÛTS!$A$1:$C$157,3,0)*(M733)/1000*0.24),"0")+IF(AND(F733="MEDIA",P733="oui",G733&gt;0,H733&lt;0,Q733="MODULE CARRÉ"),(VLOOKUP(G733,COÛTS!$A$1:$C$157,3,0)*(M733*(N733+240)/1000*O733/1000)*3)+(VLOOKUP(G733,COÛTS!$A$1:$C$157,3,0)*(M733)/1000*0.24),"0")+IF(AND(F733="MEDIA",H733&lt;0,P733="oui",G733&gt;0,Q733="RECTO (Type Chaussette)"),(VLOOKUP(G733,COÛTS!$A$1:$C$157,3,0)*(M733*(N733+60)/1000*O733/1000))))</f>
        <v>0</v>
      </c>
      <c r="AA733" s="6">
        <f>IF(R733="OUI",0,IF(AND(H733&gt;0,I733="OUI"),(VLOOKUP(H733,COÛTS!$A$1:$C$157,3,0)*(M733*N733/1000*O733/1000)),0))</f>
        <v>0</v>
      </c>
      <c r="AB733" s="6">
        <f t="shared" si="91"/>
        <v>0</v>
      </c>
      <c r="AC733" s="7">
        <f t="shared" si="92"/>
        <v>0</v>
      </c>
      <c r="AD733" s="6">
        <f t="shared" si="93"/>
        <v>0</v>
      </c>
      <c r="AE733" s="6">
        <f t="shared" si="94"/>
        <v>0</v>
      </c>
      <c r="AF733" s="6">
        <f>IF(R733="OUI",0,(IF(AND(P733="oui",Q733="RECTO (Type Chaussette, Simple Face)",SEMAINE!M735&lt;=2000),((COÛTS!$C$115*2*O733*SEMAINE!M733/1000)+(COÛTS!$C$109*O733*SEMAINE!M733/1000)+(COÛTS!$C$107*O733*SEMAINE!M733/1000)),"0")+(IF(AND(P733="oui",Q733="RECTO (Type Chaussette, Simple Face)",SEMAINE!M733&gt;2001,SEMAINE!M733&lt;=4000),((COÛTS!$C$114*2*O733)),"0"))+(IF(AND(P733="oui",Q733="RECTO (Type Chaussette, Simple Face)",SEMAINE!M733&gt;=4001,SEMAINE!M733&lt;=6000),((COÛTS!$C$114*4*O733)),"0"))+(IF(AND(P733="oui",Q733="RECTO (Type Chaussette, Simple Face)",SEMAINE!M733&gt;=6001,SEMAINE!M733&lt;=8000),((COÛTS!$C$114*6*O733)),"0"))+(IF(AND(P733="oui",Q733="RECTO (Type Chaussette, Simple Face)",SEMAINE!M733&gt;=8001,SEMAINE!M733&lt;=10000),((COÛTS!$C$114*8*O733)),0))))</f>
        <v>0</v>
      </c>
      <c r="AG733" s="6">
        <f>IF(R733="OUI",0,(IF(AND(F733="MEDIA",G733="NON TISSÉ (Type Drop)",P733="oui",Q733="RECTO (Type Chaussette)",SEMAINE!M736&lt;=2000),((COÛTS!$C$115*2*O733*SEMAINE!M733/1000)+(COÛTS!$C$109*O733*SEMAINE!M733/1000)+(COÛTS!$C$107*O733*SEMAINE!M733/1000)),"0")+(IF(AND(F733="MEDIA",P733="oui",Q733="RECTO (Type Chaussette)",SEMAINE!M733&gt;2001,SEMAINE!M733&lt;=4000),((COÛTS!$C$114*2*O733)),"0"))+(IF(AND(F733="MEDIA",P733="oui",Q733="RECTO (Type Chaussette)",SEMAINE!M733&gt;=4001,SEMAINE!M733&lt;=6000),((COÛTS!$C$114*4*O733)),"0"))+(IF(AND(F733="MEDIA",P733="oui",Q733="RECTO (Type Chaussette)",SEMAINE!M733&gt;=6001,SEMAINE!M733&lt;=8000),((COÛTS!$C$114*6*O733)),"0"))+(IF(AND(F733="MEDIA",P733="oui",Q733="RECTO (Type Chaussette)",SEMAINE!M733&gt;=8001,SEMAINE!M733&lt;=10000),((COÛTS!$C$114*8*O733)),0))))</f>
        <v>0</v>
      </c>
      <c r="AH733" s="6">
        <f>IF(R733="OUI",0,(IF(AND(F733="MEDIA",G733="NON TISSÉ (Type Drop)",P733="oui",Q733="RECTO/VERSO (Type Deux Simple Face)"),((COÛTS!$C$115*4*O733*SEMAINE!M733/1000)+(COÛTS!$C$110*O733*4)+(COÛTS!$C$107*O733*SEMAINE!M733/1000)),"0")+(IF(AND(F733="MEDIA",P733="oui",Q733="RECTO/VERSO (Type Deux Simple Face)",SEMAINE!M733&gt;2001,SEMAINE!M733&lt;=4000),((COÛTS!$C$114*2*O733)),"0"))+(IF(AND(F733="MEDIA",P733="oui",Q733="RECTO/VERSO (Type Deux Simple Face)",SEMAINE!M733&gt;=4001,SEMAINE!M733&lt;=6000),((COÛTS!$C$114*4*O733)),"0"))+(IF(AND(F733="MEDIA",P733="oui",Q733="RECTO/VERSO (Type Deux Simple Face)",SEMAINE!M733&gt;=6001,SEMAINE!M733&lt;=8000),((COÛTS!$C$114*6*O733)),"0"))+(IF(AND(F733="MEDIA",P733="oui",Q733="RECTO/VERSO (Type Deux Simple Face)",SEMAINE!M733&gt;=8001,SEMAINE!M733&lt;=10000),((COÛTS!$C$114*8*O733)),0))))</f>
        <v>0</v>
      </c>
      <c r="AI733" s="6">
        <f>IF(R733="OUI",0,(IF(AND(F733="MEDIA",G733="NON TISSÉ (Type Drop)",P733="oui",Q733="MODULE TRIANGULAIRE"),((COÛTS!$C$115*6*O733*SEMAINE!M733/1000)+(COÛTS!$C$112*O733*6)+(COÛTS!$C$107*O733*3)),"0")+(IF(AND(F733="MEDIA",P733="oui",Q733="MODULE TRIANGULAIRE",SEMAINE!M733&gt;2001,SEMAINE!M733&lt;=4000),((COÛTS!$C$114*2*O733*3)),"0"))+(IF(AND(F733="MEDIA",P733="oui",Q733="MODULE TRIANGULAIRE",SEMAINE!M733&gt;=4001,SEMAINE!M733&lt;=6000),((COÛTS!$C$114*4*O733*3)),"0"))+(IF(AND(F733="MEDIA",P733="oui",Q733="MODULE TRIANGULAIRE",SEMAINE!M733&gt;=6001,SEMAINE!M733&lt;=8000),((COÛTS!$C$114*6*O733*3)),"0"))+(IF(AND(F733="MEDIA",P733="oui",Q733="MODULE TRIANGULAIRE",SEMAINE!M733&gt;=8001,SEMAINE!M733&lt;=10000),((COÛTS!$C$114*8*O733*3)),0))))</f>
        <v>0</v>
      </c>
      <c r="AJ733" s="6">
        <f>IF(OR(R733="OUI",H733&gt;0),0,(IF(AND(F733="MEDIA",G733="NON TISSÉ (Type Drop)",P733="oui",Q733="MODULE CARRÉ"),((COÛTS!$C$115*8*O733*SEMAINE!M733/1000)+(COÛTS!$C$111*O733*8)+(COÛTS!$C$107*O733*4)),"0")+IF(AND(F733="MEDIA",G733="BÂCHE FRONTLIT 450gr (Type Bâche M1)",P733="oui",Q733="MODULE CARRÉ"),((COÛTS!$C$115*8*O733*SEMAINE!M733/1000)+(COÛTS!$C$111*O733*8)+(COÛTS!$C$107*O733*4)),"0")+(IF(AND(F733="MEDIA",P733="oui",Q733="MODULE CARRÉ",SEMAINE!M733&gt;2001,SEMAINE!M733&lt;=4000),((COÛTS!$C$114*2*O733*4)),"0"))+(IF(AND(F733="MEDIA",P733="oui",Q733="MODULE CARRÉ",SEMAINE!M733&gt;=4001,SEMAINE!M733&lt;=6000),((COÛTS!$C$114*4*O733*4)),"0"))+(IF(AND(F733="MEDIA",P733="oui",Q733="MODULE CARRÉ",SEMAINE!M733&gt;=6001,SEMAINE!M733&lt;=8000),((COÛTS!$C$114*6*O733*4)),"0"))+(IF(AND(F733="MEDIA",P733="oui",Q733="MODULE CARRÉ",SEMAINE!M733&gt;=8001,SEMAINE!M733&lt;=10000),((COÛTS!$C$114*8*O733*4)),"0"))))</f>
        <v>0</v>
      </c>
      <c r="AK733" s="38">
        <f>IF(Y733&gt;0,(VLOOKUP(Y733,DATA!$AB$2:$AC$102,2,0)),1)</f>
        <v>1</v>
      </c>
      <c r="AL733" s="53">
        <f t="shared" si="95"/>
        <v>0</v>
      </c>
    </row>
    <row r="734" spans="2:38" ht="25.05" customHeight="1" x14ac:dyDescent="0.25">
      <c r="B734" s="43" t="str">
        <f>COUNTIF($D$3:D734,D734)&amp;T_Semaine[[#This Row],[N°AFFAIRE]]</f>
        <v>0</v>
      </c>
      <c r="C734" s="50"/>
      <c r="D734" s="50"/>
      <c r="E734" s="50"/>
      <c r="F734" s="50"/>
      <c r="G734" s="50"/>
      <c r="H734" s="50"/>
      <c r="I734" s="50"/>
      <c r="J734" s="50"/>
      <c r="K734" s="50"/>
      <c r="L734" s="50"/>
      <c r="M734" s="91"/>
      <c r="N734" s="91"/>
      <c r="O734" s="50"/>
      <c r="P734" s="50"/>
      <c r="Q734" s="50"/>
      <c r="R734" s="50"/>
      <c r="S734" s="50"/>
      <c r="T734" s="95">
        <f t="shared" si="89"/>
        <v>0</v>
      </c>
      <c r="U734" s="36">
        <f t="shared" si="90"/>
        <v>0</v>
      </c>
      <c r="V734" s="43"/>
      <c r="W734" s="43"/>
      <c r="X734" s="6">
        <f t="shared" si="88"/>
        <v>0</v>
      </c>
      <c r="Y734" s="55"/>
      <c r="Z734" s="6">
        <f>(IF(R734="OUI",0,IF(AND(F734="MEDIA",G734&gt;0,O734&gt;0),(VLOOKUP(G734,COÛTS!$A$1:$C$157,3,0)*(M734*N734/1000*O734/1000)),0)+IF(AND(G734&gt;0,F734="HEURE"),(VLOOKUP(G734,COÛTS!$A$1:$C$157,3,0)*(O734)),0))+IF(AND(G734&gt;0,F734="DIVERS"),(VLOOKUP(G734,COÛTS!$A$1:$C$157,3,0)*(O734)),0)+IF(AND(G734&gt;0,F734="VEHICULE"),(VLOOKUP(G734,COÛTS!$A$1:$C$157,3,0)*(O734)),0)+IF(AND(G734&gt;0,F734="FACONNAGE"),(VLOOKUP(G734,COÛTS!$A$1:$C$157,3,0)*(O734)),0)+IF(AND(G734&gt;0,F734="ACCESSOIRES"),(VLOOKUP(G734,COÛTS!$A$1:$C$157,3,0)*(O734)),0)+IF(AND(F734="TRANSPORT",G734&gt;0),(VLOOKUP(G734,COÛTS!$A$1:$C$157,3,0)*(O734)),0)+IF(AND(F734="PRODUITS",G734="KIT COMPLET HABILLAGE CLOISON MODULAIRE (mL)"),(VLOOKUP(G734,COÛTS!$A$1:$C$157,3,0)*(M734/1000*O734)),0)+IF(AND(F734="MEDIA",H734&lt;0,G734&gt;0,P734="oui",Q734="RECTO/VERSO (Type Deux Simple Face)"),(VLOOKUP(G734,COÛTS!$A$1:$C$157,3,0)*(M734*(N734+480)/1000*O734/1000)),"0")+IF(AND(F734="MEDIA",H734&lt;0,G734&gt;0,P734="oui",Q734="MODULE TRIANGULAIRE"),(VLOOKUP(G734,COÛTS!$A$1:$C$157,3,0)*(M734*(N734+240)/1000*O734/1000)*2)+(VLOOKUP(G734,COÛTS!$A$1:$C$157,3,0)*(M734)/1000*0.24),"0")+IF(AND(F734="MEDIA",P734="oui",G734&gt;0,H734&lt;0,Q734="MODULE CARRÉ"),(VLOOKUP(G734,COÛTS!$A$1:$C$157,3,0)*(M734*(N734+240)/1000*O734/1000)*3)+(VLOOKUP(G734,COÛTS!$A$1:$C$157,3,0)*(M734)/1000*0.24),"0")+IF(AND(F734="MEDIA",H734&lt;0,P734="oui",G734&gt;0,Q734="RECTO (Type Chaussette)"),(VLOOKUP(G734,COÛTS!$A$1:$C$157,3,0)*(M734*(N734+60)/1000*O734/1000))))</f>
        <v>0</v>
      </c>
      <c r="AA734" s="6">
        <f>IF(R734="OUI",0,IF(AND(H734&gt;0,I734="OUI"),(VLOOKUP(H734,COÛTS!$A$1:$C$157,3,0)*(M734*N734/1000*O734/1000)),0))</f>
        <v>0</v>
      </c>
      <c r="AB734" s="6">
        <f t="shared" si="91"/>
        <v>0</v>
      </c>
      <c r="AC734" s="7">
        <f t="shared" si="92"/>
        <v>0</v>
      </c>
      <c r="AD734" s="6">
        <f t="shared" si="93"/>
        <v>0</v>
      </c>
      <c r="AE734" s="6">
        <f t="shared" si="94"/>
        <v>0</v>
      </c>
      <c r="AF734" s="6">
        <f>IF(R734="OUI",0,(IF(AND(P734="oui",Q734="RECTO (Type Chaussette, Simple Face)",SEMAINE!M736&lt;=2000),((COÛTS!$C$115*2*O734*SEMAINE!M734/1000)+(COÛTS!$C$109*O734*SEMAINE!M734/1000)+(COÛTS!$C$107*O734*SEMAINE!M734/1000)),"0")+(IF(AND(P734="oui",Q734="RECTO (Type Chaussette, Simple Face)",SEMAINE!M734&gt;2001,SEMAINE!M734&lt;=4000),((COÛTS!$C$114*2*O734)),"0"))+(IF(AND(P734="oui",Q734="RECTO (Type Chaussette, Simple Face)",SEMAINE!M734&gt;=4001,SEMAINE!M734&lt;=6000),((COÛTS!$C$114*4*O734)),"0"))+(IF(AND(P734="oui",Q734="RECTO (Type Chaussette, Simple Face)",SEMAINE!M734&gt;=6001,SEMAINE!M734&lt;=8000),((COÛTS!$C$114*6*O734)),"0"))+(IF(AND(P734="oui",Q734="RECTO (Type Chaussette, Simple Face)",SEMAINE!M734&gt;=8001,SEMAINE!M734&lt;=10000),((COÛTS!$C$114*8*O734)),0))))</f>
        <v>0</v>
      </c>
      <c r="AG734" s="6">
        <f>IF(R734="OUI",0,(IF(AND(F734="MEDIA",G734="NON TISSÉ (Type Drop)",P734="oui",Q734="RECTO (Type Chaussette)",SEMAINE!M737&lt;=2000),((COÛTS!$C$115*2*O734*SEMAINE!M734/1000)+(COÛTS!$C$109*O734*SEMAINE!M734/1000)+(COÛTS!$C$107*O734*SEMAINE!M734/1000)),"0")+(IF(AND(F734="MEDIA",P734="oui",Q734="RECTO (Type Chaussette)",SEMAINE!M734&gt;2001,SEMAINE!M734&lt;=4000),((COÛTS!$C$114*2*O734)),"0"))+(IF(AND(F734="MEDIA",P734="oui",Q734="RECTO (Type Chaussette)",SEMAINE!M734&gt;=4001,SEMAINE!M734&lt;=6000),((COÛTS!$C$114*4*O734)),"0"))+(IF(AND(F734="MEDIA",P734="oui",Q734="RECTO (Type Chaussette)",SEMAINE!M734&gt;=6001,SEMAINE!M734&lt;=8000),((COÛTS!$C$114*6*O734)),"0"))+(IF(AND(F734="MEDIA",P734="oui",Q734="RECTO (Type Chaussette)",SEMAINE!M734&gt;=8001,SEMAINE!M734&lt;=10000),((COÛTS!$C$114*8*O734)),0))))</f>
        <v>0</v>
      </c>
      <c r="AH734" s="6">
        <f>IF(R734="OUI",0,(IF(AND(F734="MEDIA",G734="NON TISSÉ (Type Drop)",P734="oui",Q734="RECTO/VERSO (Type Deux Simple Face)"),((COÛTS!$C$115*4*O734*SEMAINE!M734/1000)+(COÛTS!$C$110*O734*4)+(COÛTS!$C$107*O734*SEMAINE!M734/1000)),"0")+(IF(AND(F734="MEDIA",P734="oui",Q734="RECTO/VERSO (Type Deux Simple Face)",SEMAINE!M734&gt;2001,SEMAINE!M734&lt;=4000),((COÛTS!$C$114*2*O734)),"0"))+(IF(AND(F734="MEDIA",P734="oui",Q734="RECTO/VERSO (Type Deux Simple Face)",SEMAINE!M734&gt;=4001,SEMAINE!M734&lt;=6000),((COÛTS!$C$114*4*O734)),"0"))+(IF(AND(F734="MEDIA",P734="oui",Q734="RECTO/VERSO (Type Deux Simple Face)",SEMAINE!M734&gt;=6001,SEMAINE!M734&lt;=8000),((COÛTS!$C$114*6*O734)),"0"))+(IF(AND(F734="MEDIA",P734="oui",Q734="RECTO/VERSO (Type Deux Simple Face)",SEMAINE!M734&gt;=8001,SEMAINE!M734&lt;=10000),((COÛTS!$C$114*8*O734)),0))))</f>
        <v>0</v>
      </c>
      <c r="AI734" s="6">
        <f>IF(R734="OUI",0,(IF(AND(F734="MEDIA",G734="NON TISSÉ (Type Drop)",P734="oui",Q734="MODULE TRIANGULAIRE"),((COÛTS!$C$115*6*O734*SEMAINE!M734/1000)+(COÛTS!$C$112*O734*6)+(COÛTS!$C$107*O734*3)),"0")+(IF(AND(F734="MEDIA",P734="oui",Q734="MODULE TRIANGULAIRE",SEMAINE!M734&gt;2001,SEMAINE!M734&lt;=4000),((COÛTS!$C$114*2*O734*3)),"0"))+(IF(AND(F734="MEDIA",P734="oui",Q734="MODULE TRIANGULAIRE",SEMAINE!M734&gt;=4001,SEMAINE!M734&lt;=6000),((COÛTS!$C$114*4*O734*3)),"0"))+(IF(AND(F734="MEDIA",P734="oui",Q734="MODULE TRIANGULAIRE",SEMAINE!M734&gt;=6001,SEMAINE!M734&lt;=8000),((COÛTS!$C$114*6*O734*3)),"0"))+(IF(AND(F734="MEDIA",P734="oui",Q734="MODULE TRIANGULAIRE",SEMAINE!M734&gt;=8001,SEMAINE!M734&lt;=10000),((COÛTS!$C$114*8*O734*3)),0))))</f>
        <v>0</v>
      </c>
      <c r="AJ734" s="6">
        <f>IF(OR(R734="OUI",H734&gt;0),0,(IF(AND(F734="MEDIA",G734="NON TISSÉ (Type Drop)",P734="oui",Q734="MODULE CARRÉ"),((COÛTS!$C$115*8*O734*SEMAINE!M734/1000)+(COÛTS!$C$111*O734*8)+(COÛTS!$C$107*O734*4)),"0")+IF(AND(F734="MEDIA",G734="BÂCHE FRONTLIT 450gr (Type Bâche M1)",P734="oui",Q734="MODULE CARRÉ"),((COÛTS!$C$115*8*O734*SEMAINE!M734/1000)+(COÛTS!$C$111*O734*8)+(COÛTS!$C$107*O734*4)),"0")+(IF(AND(F734="MEDIA",P734="oui",Q734="MODULE CARRÉ",SEMAINE!M734&gt;2001,SEMAINE!M734&lt;=4000),((COÛTS!$C$114*2*O734*4)),"0"))+(IF(AND(F734="MEDIA",P734="oui",Q734="MODULE CARRÉ",SEMAINE!M734&gt;=4001,SEMAINE!M734&lt;=6000),((COÛTS!$C$114*4*O734*4)),"0"))+(IF(AND(F734="MEDIA",P734="oui",Q734="MODULE CARRÉ",SEMAINE!M734&gt;=6001,SEMAINE!M734&lt;=8000),((COÛTS!$C$114*6*O734*4)),"0"))+(IF(AND(F734="MEDIA",P734="oui",Q734="MODULE CARRÉ",SEMAINE!M734&gt;=8001,SEMAINE!M734&lt;=10000),((COÛTS!$C$114*8*O734*4)),"0"))))</f>
        <v>0</v>
      </c>
      <c r="AK734" s="38">
        <f>IF(Y734&gt;0,(VLOOKUP(Y734,DATA!$AB$2:$AC$102,2,0)),1)</f>
        <v>1</v>
      </c>
      <c r="AL734" s="53">
        <f t="shared" si="95"/>
        <v>0</v>
      </c>
    </row>
    <row r="735" spans="2:38" ht="25.05" customHeight="1" x14ac:dyDescent="0.25">
      <c r="B735" s="43" t="str">
        <f>COUNTIF($D$3:D735,D735)&amp;T_Semaine[[#This Row],[N°AFFAIRE]]</f>
        <v>0</v>
      </c>
      <c r="C735" s="50"/>
      <c r="D735" s="50"/>
      <c r="E735" s="50"/>
      <c r="F735" s="50"/>
      <c r="G735" s="50"/>
      <c r="H735" s="50"/>
      <c r="I735" s="50"/>
      <c r="J735" s="50"/>
      <c r="K735" s="50"/>
      <c r="L735" s="50"/>
      <c r="M735" s="91"/>
      <c r="N735" s="91"/>
      <c r="O735" s="50"/>
      <c r="P735" s="50"/>
      <c r="Q735" s="50"/>
      <c r="R735" s="50"/>
      <c r="S735" s="50"/>
      <c r="T735" s="95">
        <f t="shared" si="89"/>
        <v>0</v>
      </c>
      <c r="U735" s="36">
        <f t="shared" si="90"/>
        <v>0</v>
      </c>
      <c r="V735" s="43"/>
      <c r="W735" s="43"/>
      <c r="X735" s="6">
        <f t="shared" si="88"/>
        <v>0</v>
      </c>
      <c r="Y735" s="55"/>
      <c r="Z735" s="6">
        <f>(IF(R735="OUI",0,IF(AND(F735="MEDIA",G735&gt;0,O735&gt;0),(VLOOKUP(G735,COÛTS!$A$1:$C$157,3,0)*(M735*N735/1000*O735/1000)),0)+IF(AND(G735&gt;0,F735="HEURE"),(VLOOKUP(G735,COÛTS!$A$1:$C$157,3,0)*(O735)),0))+IF(AND(G735&gt;0,F735="DIVERS"),(VLOOKUP(G735,COÛTS!$A$1:$C$157,3,0)*(O735)),0)+IF(AND(G735&gt;0,F735="VEHICULE"),(VLOOKUP(G735,COÛTS!$A$1:$C$157,3,0)*(O735)),0)+IF(AND(G735&gt;0,F735="FACONNAGE"),(VLOOKUP(G735,COÛTS!$A$1:$C$157,3,0)*(O735)),0)+IF(AND(G735&gt;0,F735="ACCESSOIRES"),(VLOOKUP(G735,COÛTS!$A$1:$C$157,3,0)*(O735)),0)+IF(AND(F735="TRANSPORT",G735&gt;0),(VLOOKUP(G735,COÛTS!$A$1:$C$157,3,0)*(O735)),0)+IF(AND(F735="PRODUITS",G735="KIT COMPLET HABILLAGE CLOISON MODULAIRE (mL)"),(VLOOKUP(G735,COÛTS!$A$1:$C$157,3,0)*(M735/1000*O735)),0)+IF(AND(F735="MEDIA",H735&lt;0,G735&gt;0,P735="oui",Q735="RECTO/VERSO (Type Deux Simple Face)"),(VLOOKUP(G735,COÛTS!$A$1:$C$157,3,0)*(M735*(N735+480)/1000*O735/1000)),"0")+IF(AND(F735="MEDIA",H735&lt;0,G735&gt;0,P735="oui",Q735="MODULE TRIANGULAIRE"),(VLOOKUP(G735,COÛTS!$A$1:$C$157,3,0)*(M735*(N735+240)/1000*O735/1000)*2)+(VLOOKUP(G735,COÛTS!$A$1:$C$157,3,0)*(M735)/1000*0.24),"0")+IF(AND(F735="MEDIA",P735="oui",G735&gt;0,H735&lt;0,Q735="MODULE CARRÉ"),(VLOOKUP(G735,COÛTS!$A$1:$C$157,3,0)*(M735*(N735+240)/1000*O735/1000)*3)+(VLOOKUP(G735,COÛTS!$A$1:$C$157,3,0)*(M735)/1000*0.24),"0")+IF(AND(F735="MEDIA",H735&lt;0,P735="oui",G735&gt;0,Q735="RECTO (Type Chaussette)"),(VLOOKUP(G735,COÛTS!$A$1:$C$157,3,0)*(M735*(N735+60)/1000*O735/1000))))</f>
        <v>0</v>
      </c>
      <c r="AA735" s="6">
        <f>IF(R735="OUI",0,IF(AND(H735&gt;0,I735="OUI"),(VLOOKUP(H735,COÛTS!$A$1:$C$157,3,0)*(M735*N735/1000*O735/1000)),0))</f>
        <v>0</v>
      </c>
      <c r="AB735" s="6">
        <f t="shared" si="91"/>
        <v>0</v>
      </c>
      <c r="AC735" s="7">
        <f t="shared" si="92"/>
        <v>0</v>
      </c>
      <c r="AD735" s="6">
        <f t="shared" si="93"/>
        <v>0</v>
      </c>
      <c r="AE735" s="6">
        <f t="shared" si="94"/>
        <v>0</v>
      </c>
      <c r="AF735" s="6">
        <f>IF(R735="OUI",0,(IF(AND(P735="oui",Q735="RECTO (Type Chaussette, Simple Face)",SEMAINE!M737&lt;=2000),((COÛTS!$C$115*2*O735*SEMAINE!M735/1000)+(COÛTS!$C$109*O735*SEMAINE!M735/1000)+(COÛTS!$C$107*O735*SEMAINE!M735/1000)),"0")+(IF(AND(P735="oui",Q735="RECTO (Type Chaussette, Simple Face)",SEMAINE!M735&gt;2001,SEMAINE!M735&lt;=4000),((COÛTS!$C$114*2*O735)),"0"))+(IF(AND(P735="oui",Q735="RECTO (Type Chaussette, Simple Face)",SEMAINE!M735&gt;=4001,SEMAINE!M735&lt;=6000),((COÛTS!$C$114*4*O735)),"0"))+(IF(AND(P735="oui",Q735="RECTO (Type Chaussette, Simple Face)",SEMAINE!M735&gt;=6001,SEMAINE!M735&lt;=8000),((COÛTS!$C$114*6*O735)),"0"))+(IF(AND(P735="oui",Q735="RECTO (Type Chaussette, Simple Face)",SEMAINE!M735&gt;=8001,SEMAINE!M735&lt;=10000),((COÛTS!$C$114*8*O735)),0))))</f>
        <v>0</v>
      </c>
      <c r="AG735" s="6">
        <f>IF(R735="OUI",0,(IF(AND(F735="MEDIA",G735="NON TISSÉ (Type Drop)",P735="oui",Q735="RECTO (Type Chaussette)",SEMAINE!M738&lt;=2000),((COÛTS!$C$115*2*O735*SEMAINE!M735/1000)+(COÛTS!$C$109*O735*SEMAINE!M735/1000)+(COÛTS!$C$107*O735*SEMAINE!M735/1000)),"0")+(IF(AND(F735="MEDIA",P735="oui",Q735="RECTO (Type Chaussette)",SEMAINE!M735&gt;2001,SEMAINE!M735&lt;=4000),((COÛTS!$C$114*2*O735)),"0"))+(IF(AND(F735="MEDIA",P735="oui",Q735="RECTO (Type Chaussette)",SEMAINE!M735&gt;=4001,SEMAINE!M735&lt;=6000),((COÛTS!$C$114*4*O735)),"0"))+(IF(AND(F735="MEDIA",P735="oui",Q735="RECTO (Type Chaussette)",SEMAINE!M735&gt;=6001,SEMAINE!M735&lt;=8000),((COÛTS!$C$114*6*O735)),"0"))+(IF(AND(F735="MEDIA",P735="oui",Q735="RECTO (Type Chaussette)",SEMAINE!M735&gt;=8001,SEMAINE!M735&lt;=10000),((COÛTS!$C$114*8*O735)),0))))</f>
        <v>0</v>
      </c>
      <c r="AH735" s="6">
        <f>IF(R735="OUI",0,(IF(AND(F735="MEDIA",G735="NON TISSÉ (Type Drop)",P735="oui",Q735="RECTO/VERSO (Type Deux Simple Face)"),((COÛTS!$C$115*4*O735*SEMAINE!M735/1000)+(COÛTS!$C$110*O735*4)+(COÛTS!$C$107*O735*SEMAINE!M735/1000)),"0")+(IF(AND(F735="MEDIA",P735="oui",Q735="RECTO/VERSO (Type Deux Simple Face)",SEMAINE!M735&gt;2001,SEMAINE!M735&lt;=4000),((COÛTS!$C$114*2*O735)),"0"))+(IF(AND(F735="MEDIA",P735="oui",Q735="RECTO/VERSO (Type Deux Simple Face)",SEMAINE!M735&gt;=4001,SEMAINE!M735&lt;=6000),((COÛTS!$C$114*4*O735)),"0"))+(IF(AND(F735="MEDIA",P735="oui",Q735="RECTO/VERSO (Type Deux Simple Face)",SEMAINE!M735&gt;=6001,SEMAINE!M735&lt;=8000),((COÛTS!$C$114*6*O735)),"0"))+(IF(AND(F735="MEDIA",P735="oui",Q735="RECTO/VERSO (Type Deux Simple Face)",SEMAINE!M735&gt;=8001,SEMAINE!M735&lt;=10000),((COÛTS!$C$114*8*O735)),0))))</f>
        <v>0</v>
      </c>
      <c r="AI735" s="6">
        <f>IF(R735="OUI",0,(IF(AND(F735="MEDIA",G735="NON TISSÉ (Type Drop)",P735="oui",Q735="MODULE TRIANGULAIRE"),((COÛTS!$C$115*6*O735*SEMAINE!M735/1000)+(COÛTS!$C$112*O735*6)+(COÛTS!$C$107*O735*3)),"0")+(IF(AND(F735="MEDIA",P735="oui",Q735="MODULE TRIANGULAIRE",SEMAINE!M735&gt;2001,SEMAINE!M735&lt;=4000),((COÛTS!$C$114*2*O735*3)),"0"))+(IF(AND(F735="MEDIA",P735="oui",Q735="MODULE TRIANGULAIRE",SEMAINE!M735&gt;=4001,SEMAINE!M735&lt;=6000),((COÛTS!$C$114*4*O735*3)),"0"))+(IF(AND(F735="MEDIA",P735="oui",Q735="MODULE TRIANGULAIRE",SEMAINE!M735&gt;=6001,SEMAINE!M735&lt;=8000),((COÛTS!$C$114*6*O735*3)),"0"))+(IF(AND(F735="MEDIA",P735="oui",Q735="MODULE TRIANGULAIRE",SEMAINE!M735&gt;=8001,SEMAINE!M735&lt;=10000),((COÛTS!$C$114*8*O735*3)),0))))</f>
        <v>0</v>
      </c>
      <c r="AJ735" s="6">
        <f>IF(OR(R735="OUI",H735&gt;0),0,(IF(AND(F735="MEDIA",G735="NON TISSÉ (Type Drop)",P735="oui",Q735="MODULE CARRÉ"),((COÛTS!$C$115*8*O735*SEMAINE!M735/1000)+(COÛTS!$C$111*O735*8)+(COÛTS!$C$107*O735*4)),"0")+IF(AND(F735="MEDIA",G735="BÂCHE FRONTLIT 450gr (Type Bâche M1)",P735="oui",Q735="MODULE CARRÉ"),((COÛTS!$C$115*8*O735*SEMAINE!M735/1000)+(COÛTS!$C$111*O735*8)+(COÛTS!$C$107*O735*4)),"0")+(IF(AND(F735="MEDIA",P735="oui",Q735="MODULE CARRÉ",SEMAINE!M735&gt;2001,SEMAINE!M735&lt;=4000),((COÛTS!$C$114*2*O735*4)),"0"))+(IF(AND(F735="MEDIA",P735="oui",Q735="MODULE CARRÉ",SEMAINE!M735&gt;=4001,SEMAINE!M735&lt;=6000),((COÛTS!$C$114*4*O735*4)),"0"))+(IF(AND(F735="MEDIA",P735="oui",Q735="MODULE CARRÉ",SEMAINE!M735&gt;=6001,SEMAINE!M735&lt;=8000),((COÛTS!$C$114*6*O735*4)),"0"))+(IF(AND(F735="MEDIA",P735="oui",Q735="MODULE CARRÉ",SEMAINE!M735&gt;=8001,SEMAINE!M735&lt;=10000),((COÛTS!$C$114*8*O735*4)),"0"))))</f>
        <v>0</v>
      </c>
      <c r="AK735" s="38">
        <f>IF(Y735&gt;0,(VLOOKUP(Y735,DATA!$AB$2:$AC$102,2,0)),1)</f>
        <v>1</v>
      </c>
      <c r="AL735" s="53">
        <f t="shared" si="95"/>
        <v>0</v>
      </c>
    </row>
    <row r="736" spans="2:38" ht="25.05" customHeight="1" x14ac:dyDescent="0.25">
      <c r="B736" s="43" t="str">
        <f>COUNTIF($D$3:D736,D736)&amp;T_Semaine[[#This Row],[N°AFFAIRE]]</f>
        <v>0</v>
      </c>
      <c r="C736" s="50"/>
      <c r="D736" s="50"/>
      <c r="E736" s="50"/>
      <c r="F736" s="50"/>
      <c r="G736" s="50"/>
      <c r="H736" s="50"/>
      <c r="I736" s="50"/>
      <c r="J736" s="50"/>
      <c r="K736" s="50"/>
      <c r="L736" s="50"/>
      <c r="M736" s="91"/>
      <c r="N736" s="91"/>
      <c r="O736" s="50"/>
      <c r="P736" s="50"/>
      <c r="Q736" s="50"/>
      <c r="R736" s="50"/>
      <c r="S736" s="50"/>
      <c r="T736" s="95">
        <f t="shared" si="89"/>
        <v>0</v>
      </c>
      <c r="U736" s="36">
        <f t="shared" si="90"/>
        <v>0</v>
      </c>
      <c r="V736" s="43"/>
      <c r="W736" s="43"/>
      <c r="X736" s="6">
        <f t="shared" si="88"/>
        <v>0</v>
      </c>
      <c r="Y736" s="55"/>
      <c r="Z736" s="6">
        <f>(IF(R736="OUI",0,IF(AND(F736="MEDIA",G736&gt;0,O736&gt;0),(VLOOKUP(G736,COÛTS!$A$1:$C$157,3,0)*(M736*N736/1000*O736/1000)),0)+IF(AND(G736&gt;0,F736="HEURE"),(VLOOKUP(G736,COÛTS!$A$1:$C$157,3,0)*(O736)),0))+IF(AND(G736&gt;0,F736="DIVERS"),(VLOOKUP(G736,COÛTS!$A$1:$C$157,3,0)*(O736)),0)+IF(AND(G736&gt;0,F736="VEHICULE"),(VLOOKUP(G736,COÛTS!$A$1:$C$157,3,0)*(O736)),0)+IF(AND(G736&gt;0,F736="FACONNAGE"),(VLOOKUP(G736,COÛTS!$A$1:$C$157,3,0)*(O736)),0)+IF(AND(G736&gt;0,F736="ACCESSOIRES"),(VLOOKUP(G736,COÛTS!$A$1:$C$157,3,0)*(O736)),0)+IF(AND(F736="TRANSPORT",G736&gt;0),(VLOOKUP(G736,COÛTS!$A$1:$C$157,3,0)*(O736)),0)+IF(AND(F736="PRODUITS",G736="KIT COMPLET HABILLAGE CLOISON MODULAIRE (mL)"),(VLOOKUP(G736,COÛTS!$A$1:$C$157,3,0)*(M736/1000*O736)),0)+IF(AND(F736="MEDIA",H736&lt;0,G736&gt;0,P736="oui",Q736="RECTO/VERSO (Type Deux Simple Face)"),(VLOOKUP(G736,COÛTS!$A$1:$C$157,3,0)*(M736*(N736+480)/1000*O736/1000)),"0")+IF(AND(F736="MEDIA",H736&lt;0,G736&gt;0,P736="oui",Q736="MODULE TRIANGULAIRE"),(VLOOKUP(G736,COÛTS!$A$1:$C$157,3,0)*(M736*(N736+240)/1000*O736/1000)*2)+(VLOOKUP(G736,COÛTS!$A$1:$C$157,3,0)*(M736)/1000*0.24),"0")+IF(AND(F736="MEDIA",P736="oui",G736&gt;0,H736&lt;0,Q736="MODULE CARRÉ"),(VLOOKUP(G736,COÛTS!$A$1:$C$157,3,0)*(M736*(N736+240)/1000*O736/1000)*3)+(VLOOKUP(G736,COÛTS!$A$1:$C$157,3,0)*(M736)/1000*0.24),"0")+IF(AND(F736="MEDIA",H736&lt;0,P736="oui",G736&gt;0,Q736="RECTO (Type Chaussette)"),(VLOOKUP(G736,COÛTS!$A$1:$C$157,3,0)*(M736*(N736+60)/1000*O736/1000))))</f>
        <v>0</v>
      </c>
      <c r="AA736" s="6">
        <f>IF(R736="OUI",0,IF(AND(H736&gt;0,I736="OUI"),(VLOOKUP(H736,COÛTS!$A$1:$C$157,3,0)*(M736*N736/1000*O736/1000)),0))</f>
        <v>0</v>
      </c>
      <c r="AB736" s="6">
        <f t="shared" si="91"/>
        <v>0</v>
      </c>
      <c r="AC736" s="7">
        <f t="shared" si="92"/>
        <v>0</v>
      </c>
      <c r="AD736" s="6">
        <f t="shared" si="93"/>
        <v>0</v>
      </c>
      <c r="AE736" s="6">
        <f t="shared" si="94"/>
        <v>0</v>
      </c>
      <c r="AF736" s="6">
        <f>IF(R736="OUI",0,(IF(AND(P736="oui",Q736="RECTO (Type Chaussette, Simple Face)",SEMAINE!M738&lt;=2000),((COÛTS!$C$115*2*O736*SEMAINE!M736/1000)+(COÛTS!$C$109*O736*SEMAINE!M736/1000)+(COÛTS!$C$107*O736*SEMAINE!M736/1000)),"0")+(IF(AND(P736="oui",Q736="RECTO (Type Chaussette, Simple Face)",SEMAINE!M736&gt;2001,SEMAINE!M736&lt;=4000),((COÛTS!$C$114*2*O736)),"0"))+(IF(AND(P736="oui",Q736="RECTO (Type Chaussette, Simple Face)",SEMAINE!M736&gt;=4001,SEMAINE!M736&lt;=6000),((COÛTS!$C$114*4*O736)),"0"))+(IF(AND(P736="oui",Q736="RECTO (Type Chaussette, Simple Face)",SEMAINE!M736&gt;=6001,SEMAINE!M736&lt;=8000),((COÛTS!$C$114*6*O736)),"0"))+(IF(AND(P736="oui",Q736="RECTO (Type Chaussette, Simple Face)",SEMAINE!M736&gt;=8001,SEMAINE!M736&lt;=10000),((COÛTS!$C$114*8*O736)),0))))</f>
        <v>0</v>
      </c>
      <c r="AG736" s="6">
        <f>IF(R736="OUI",0,(IF(AND(F736="MEDIA",G736="NON TISSÉ (Type Drop)",P736="oui",Q736="RECTO (Type Chaussette)",SEMAINE!M739&lt;=2000),((COÛTS!$C$115*2*O736*SEMAINE!M736/1000)+(COÛTS!$C$109*O736*SEMAINE!M736/1000)+(COÛTS!$C$107*O736*SEMAINE!M736/1000)),"0")+(IF(AND(F736="MEDIA",P736="oui",Q736="RECTO (Type Chaussette)",SEMAINE!M736&gt;2001,SEMAINE!M736&lt;=4000),((COÛTS!$C$114*2*O736)),"0"))+(IF(AND(F736="MEDIA",P736="oui",Q736="RECTO (Type Chaussette)",SEMAINE!M736&gt;=4001,SEMAINE!M736&lt;=6000),((COÛTS!$C$114*4*O736)),"0"))+(IF(AND(F736="MEDIA",P736="oui",Q736="RECTO (Type Chaussette)",SEMAINE!M736&gt;=6001,SEMAINE!M736&lt;=8000),((COÛTS!$C$114*6*O736)),"0"))+(IF(AND(F736="MEDIA",P736="oui",Q736="RECTO (Type Chaussette)",SEMAINE!M736&gt;=8001,SEMAINE!M736&lt;=10000),((COÛTS!$C$114*8*O736)),0))))</f>
        <v>0</v>
      </c>
      <c r="AH736" s="6">
        <f>IF(R736="OUI",0,(IF(AND(F736="MEDIA",G736="NON TISSÉ (Type Drop)",P736="oui",Q736="RECTO/VERSO (Type Deux Simple Face)"),((COÛTS!$C$115*4*O736*SEMAINE!M736/1000)+(COÛTS!$C$110*O736*4)+(COÛTS!$C$107*O736*SEMAINE!M736/1000)),"0")+(IF(AND(F736="MEDIA",P736="oui",Q736="RECTO/VERSO (Type Deux Simple Face)",SEMAINE!M736&gt;2001,SEMAINE!M736&lt;=4000),((COÛTS!$C$114*2*O736)),"0"))+(IF(AND(F736="MEDIA",P736="oui",Q736="RECTO/VERSO (Type Deux Simple Face)",SEMAINE!M736&gt;=4001,SEMAINE!M736&lt;=6000),((COÛTS!$C$114*4*O736)),"0"))+(IF(AND(F736="MEDIA",P736="oui",Q736="RECTO/VERSO (Type Deux Simple Face)",SEMAINE!M736&gt;=6001,SEMAINE!M736&lt;=8000),((COÛTS!$C$114*6*O736)),"0"))+(IF(AND(F736="MEDIA",P736="oui",Q736="RECTO/VERSO (Type Deux Simple Face)",SEMAINE!M736&gt;=8001,SEMAINE!M736&lt;=10000),((COÛTS!$C$114*8*O736)),0))))</f>
        <v>0</v>
      </c>
      <c r="AI736" s="6">
        <f>IF(R736="OUI",0,(IF(AND(F736="MEDIA",G736="NON TISSÉ (Type Drop)",P736="oui",Q736="MODULE TRIANGULAIRE"),((COÛTS!$C$115*6*O736*SEMAINE!M736/1000)+(COÛTS!$C$112*O736*6)+(COÛTS!$C$107*O736*3)),"0")+(IF(AND(F736="MEDIA",P736="oui",Q736="MODULE TRIANGULAIRE",SEMAINE!M736&gt;2001,SEMAINE!M736&lt;=4000),((COÛTS!$C$114*2*O736*3)),"0"))+(IF(AND(F736="MEDIA",P736="oui",Q736="MODULE TRIANGULAIRE",SEMAINE!M736&gt;=4001,SEMAINE!M736&lt;=6000),((COÛTS!$C$114*4*O736*3)),"0"))+(IF(AND(F736="MEDIA",P736="oui",Q736="MODULE TRIANGULAIRE",SEMAINE!M736&gt;=6001,SEMAINE!M736&lt;=8000),((COÛTS!$C$114*6*O736*3)),"0"))+(IF(AND(F736="MEDIA",P736="oui",Q736="MODULE TRIANGULAIRE",SEMAINE!M736&gt;=8001,SEMAINE!M736&lt;=10000),((COÛTS!$C$114*8*O736*3)),0))))</f>
        <v>0</v>
      </c>
      <c r="AJ736" s="6">
        <f>IF(OR(R736="OUI",H736&gt;0),0,(IF(AND(F736="MEDIA",G736="NON TISSÉ (Type Drop)",P736="oui",Q736="MODULE CARRÉ"),((COÛTS!$C$115*8*O736*SEMAINE!M736/1000)+(COÛTS!$C$111*O736*8)+(COÛTS!$C$107*O736*4)),"0")+IF(AND(F736="MEDIA",G736="BÂCHE FRONTLIT 450gr (Type Bâche M1)",P736="oui",Q736="MODULE CARRÉ"),((COÛTS!$C$115*8*O736*SEMAINE!M736/1000)+(COÛTS!$C$111*O736*8)+(COÛTS!$C$107*O736*4)),"0")+(IF(AND(F736="MEDIA",P736="oui",Q736="MODULE CARRÉ",SEMAINE!M736&gt;2001,SEMAINE!M736&lt;=4000),((COÛTS!$C$114*2*O736*4)),"0"))+(IF(AND(F736="MEDIA",P736="oui",Q736="MODULE CARRÉ",SEMAINE!M736&gt;=4001,SEMAINE!M736&lt;=6000),((COÛTS!$C$114*4*O736*4)),"0"))+(IF(AND(F736="MEDIA",P736="oui",Q736="MODULE CARRÉ",SEMAINE!M736&gt;=6001,SEMAINE!M736&lt;=8000),((COÛTS!$C$114*6*O736*4)),"0"))+(IF(AND(F736="MEDIA",P736="oui",Q736="MODULE CARRÉ",SEMAINE!M736&gt;=8001,SEMAINE!M736&lt;=10000),((COÛTS!$C$114*8*O736*4)),"0"))))</f>
        <v>0</v>
      </c>
      <c r="AK736" s="38">
        <f>IF(Y736&gt;0,(VLOOKUP(Y736,DATA!$AB$2:$AC$102,2,0)),1)</f>
        <v>1</v>
      </c>
      <c r="AL736" s="53">
        <f t="shared" si="95"/>
        <v>0</v>
      </c>
    </row>
    <row r="737" spans="2:38" ht="25.05" customHeight="1" x14ac:dyDescent="0.25">
      <c r="B737" s="43" t="str">
        <f>COUNTIF($D$3:D737,D737)&amp;T_Semaine[[#This Row],[N°AFFAIRE]]</f>
        <v>0</v>
      </c>
      <c r="C737" s="50"/>
      <c r="D737" s="50"/>
      <c r="E737" s="50"/>
      <c r="F737" s="50"/>
      <c r="G737" s="50"/>
      <c r="H737" s="50"/>
      <c r="I737" s="50"/>
      <c r="J737" s="50"/>
      <c r="K737" s="50"/>
      <c r="L737" s="50"/>
      <c r="M737" s="91"/>
      <c r="N737" s="91"/>
      <c r="O737" s="50"/>
      <c r="P737" s="50"/>
      <c r="Q737" s="50"/>
      <c r="R737" s="50"/>
      <c r="S737" s="50"/>
      <c r="T737" s="95">
        <f t="shared" si="89"/>
        <v>0</v>
      </c>
      <c r="U737" s="36">
        <f t="shared" si="90"/>
        <v>0</v>
      </c>
      <c r="V737" s="43"/>
      <c r="W737" s="43"/>
      <c r="X737" s="6">
        <f t="shared" si="88"/>
        <v>0</v>
      </c>
      <c r="Y737" s="55"/>
      <c r="Z737" s="6">
        <f>(IF(R737="OUI",0,IF(AND(F737="MEDIA",G737&gt;0,O737&gt;0),(VLOOKUP(G737,COÛTS!$A$1:$C$157,3,0)*(M737*N737/1000*O737/1000)),0)+IF(AND(G737&gt;0,F737="HEURE"),(VLOOKUP(G737,COÛTS!$A$1:$C$157,3,0)*(O737)),0))+IF(AND(G737&gt;0,F737="DIVERS"),(VLOOKUP(G737,COÛTS!$A$1:$C$157,3,0)*(O737)),0)+IF(AND(G737&gt;0,F737="VEHICULE"),(VLOOKUP(G737,COÛTS!$A$1:$C$157,3,0)*(O737)),0)+IF(AND(G737&gt;0,F737="FACONNAGE"),(VLOOKUP(G737,COÛTS!$A$1:$C$157,3,0)*(O737)),0)+IF(AND(G737&gt;0,F737="ACCESSOIRES"),(VLOOKUP(G737,COÛTS!$A$1:$C$157,3,0)*(O737)),0)+IF(AND(F737="TRANSPORT",G737&gt;0),(VLOOKUP(G737,COÛTS!$A$1:$C$157,3,0)*(O737)),0)+IF(AND(F737="PRODUITS",G737="KIT COMPLET HABILLAGE CLOISON MODULAIRE (mL)"),(VLOOKUP(G737,COÛTS!$A$1:$C$157,3,0)*(M737/1000*O737)),0)+IF(AND(F737="MEDIA",H737&lt;0,G737&gt;0,P737="oui",Q737="RECTO/VERSO (Type Deux Simple Face)"),(VLOOKUP(G737,COÛTS!$A$1:$C$157,3,0)*(M737*(N737+480)/1000*O737/1000)),"0")+IF(AND(F737="MEDIA",H737&lt;0,G737&gt;0,P737="oui",Q737="MODULE TRIANGULAIRE"),(VLOOKUP(G737,COÛTS!$A$1:$C$157,3,0)*(M737*(N737+240)/1000*O737/1000)*2)+(VLOOKUP(G737,COÛTS!$A$1:$C$157,3,0)*(M737)/1000*0.24),"0")+IF(AND(F737="MEDIA",P737="oui",G737&gt;0,H737&lt;0,Q737="MODULE CARRÉ"),(VLOOKUP(G737,COÛTS!$A$1:$C$157,3,0)*(M737*(N737+240)/1000*O737/1000)*3)+(VLOOKUP(G737,COÛTS!$A$1:$C$157,3,0)*(M737)/1000*0.24),"0")+IF(AND(F737="MEDIA",H737&lt;0,P737="oui",G737&gt;0,Q737="RECTO (Type Chaussette)"),(VLOOKUP(G737,COÛTS!$A$1:$C$157,3,0)*(M737*(N737+60)/1000*O737/1000))))</f>
        <v>0</v>
      </c>
      <c r="AA737" s="6">
        <f>IF(R737="OUI",0,IF(AND(H737&gt;0,I737="OUI"),(VLOOKUP(H737,COÛTS!$A$1:$C$157,3,0)*(M737*N737/1000*O737/1000)),0))</f>
        <v>0</v>
      </c>
      <c r="AB737" s="6">
        <f t="shared" si="91"/>
        <v>0</v>
      </c>
      <c r="AC737" s="7">
        <f t="shared" si="92"/>
        <v>0</v>
      </c>
      <c r="AD737" s="6">
        <f t="shared" si="93"/>
        <v>0</v>
      </c>
      <c r="AE737" s="6">
        <f t="shared" si="94"/>
        <v>0</v>
      </c>
      <c r="AF737" s="6">
        <f>IF(R737="OUI",0,(IF(AND(P737="oui",Q737="RECTO (Type Chaussette, Simple Face)",SEMAINE!M739&lt;=2000),((COÛTS!$C$115*2*O737*SEMAINE!M737/1000)+(COÛTS!$C$109*O737*SEMAINE!M737/1000)+(COÛTS!$C$107*O737*SEMAINE!M737/1000)),"0")+(IF(AND(P737="oui",Q737="RECTO (Type Chaussette, Simple Face)",SEMAINE!M737&gt;2001,SEMAINE!M737&lt;=4000),((COÛTS!$C$114*2*O737)),"0"))+(IF(AND(P737="oui",Q737="RECTO (Type Chaussette, Simple Face)",SEMAINE!M737&gt;=4001,SEMAINE!M737&lt;=6000),((COÛTS!$C$114*4*O737)),"0"))+(IF(AND(P737="oui",Q737="RECTO (Type Chaussette, Simple Face)",SEMAINE!M737&gt;=6001,SEMAINE!M737&lt;=8000),((COÛTS!$C$114*6*O737)),"0"))+(IF(AND(P737="oui",Q737="RECTO (Type Chaussette, Simple Face)",SEMAINE!M737&gt;=8001,SEMAINE!M737&lt;=10000),((COÛTS!$C$114*8*O737)),0))))</f>
        <v>0</v>
      </c>
      <c r="AG737" s="6">
        <f>IF(R737="OUI",0,(IF(AND(F737="MEDIA",G737="NON TISSÉ (Type Drop)",P737="oui",Q737="RECTO (Type Chaussette)",SEMAINE!M740&lt;=2000),((COÛTS!$C$115*2*O737*SEMAINE!M737/1000)+(COÛTS!$C$109*O737*SEMAINE!M737/1000)+(COÛTS!$C$107*O737*SEMAINE!M737/1000)),"0")+(IF(AND(F737="MEDIA",P737="oui",Q737="RECTO (Type Chaussette)",SEMAINE!M737&gt;2001,SEMAINE!M737&lt;=4000),((COÛTS!$C$114*2*O737)),"0"))+(IF(AND(F737="MEDIA",P737="oui",Q737="RECTO (Type Chaussette)",SEMAINE!M737&gt;=4001,SEMAINE!M737&lt;=6000),((COÛTS!$C$114*4*O737)),"0"))+(IF(AND(F737="MEDIA",P737="oui",Q737="RECTO (Type Chaussette)",SEMAINE!M737&gt;=6001,SEMAINE!M737&lt;=8000),((COÛTS!$C$114*6*O737)),"0"))+(IF(AND(F737="MEDIA",P737="oui",Q737="RECTO (Type Chaussette)",SEMAINE!M737&gt;=8001,SEMAINE!M737&lt;=10000),((COÛTS!$C$114*8*O737)),0))))</f>
        <v>0</v>
      </c>
      <c r="AH737" s="6">
        <f>IF(R737="OUI",0,(IF(AND(F737="MEDIA",G737="NON TISSÉ (Type Drop)",P737="oui",Q737="RECTO/VERSO (Type Deux Simple Face)"),((COÛTS!$C$115*4*O737*SEMAINE!M737/1000)+(COÛTS!$C$110*O737*4)+(COÛTS!$C$107*O737*SEMAINE!M737/1000)),"0")+(IF(AND(F737="MEDIA",P737="oui",Q737="RECTO/VERSO (Type Deux Simple Face)",SEMAINE!M737&gt;2001,SEMAINE!M737&lt;=4000),((COÛTS!$C$114*2*O737)),"0"))+(IF(AND(F737="MEDIA",P737="oui",Q737="RECTO/VERSO (Type Deux Simple Face)",SEMAINE!M737&gt;=4001,SEMAINE!M737&lt;=6000),((COÛTS!$C$114*4*O737)),"0"))+(IF(AND(F737="MEDIA",P737="oui",Q737="RECTO/VERSO (Type Deux Simple Face)",SEMAINE!M737&gt;=6001,SEMAINE!M737&lt;=8000),((COÛTS!$C$114*6*O737)),"0"))+(IF(AND(F737="MEDIA",P737="oui",Q737="RECTO/VERSO (Type Deux Simple Face)",SEMAINE!M737&gt;=8001,SEMAINE!M737&lt;=10000),((COÛTS!$C$114*8*O737)),0))))</f>
        <v>0</v>
      </c>
      <c r="AI737" s="6">
        <f>IF(R737="OUI",0,(IF(AND(F737="MEDIA",G737="NON TISSÉ (Type Drop)",P737="oui",Q737="MODULE TRIANGULAIRE"),((COÛTS!$C$115*6*O737*SEMAINE!M737/1000)+(COÛTS!$C$112*O737*6)+(COÛTS!$C$107*O737*3)),"0")+(IF(AND(F737="MEDIA",P737="oui",Q737="MODULE TRIANGULAIRE",SEMAINE!M737&gt;2001,SEMAINE!M737&lt;=4000),((COÛTS!$C$114*2*O737*3)),"0"))+(IF(AND(F737="MEDIA",P737="oui",Q737="MODULE TRIANGULAIRE",SEMAINE!M737&gt;=4001,SEMAINE!M737&lt;=6000),((COÛTS!$C$114*4*O737*3)),"0"))+(IF(AND(F737="MEDIA",P737="oui",Q737="MODULE TRIANGULAIRE",SEMAINE!M737&gt;=6001,SEMAINE!M737&lt;=8000),((COÛTS!$C$114*6*O737*3)),"0"))+(IF(AND(F737="MEDIA",P737="oui",Q737="MODULE TRIANGULAIRE",SEMAINE!M737&gt;=8001,SEMAINE!M737&lt;=10000),((COÛTS!$C$114*8*O737*3)),0))))</f>
        <v>0</v>
      </c>
      <c r="AJ737" s="6">
        <f>IF(OR(R737="OUI",H737&gt;0),0,(IF(AND(F737="MEDIA",G737="NON TISSÉ (Type Drop)",P737="oui",Q737="MODULE CARRÉ"),((COÛTS!$C$115*8*O737*SEMAINE!M737/1000)+(COÛTS!$C$111*O737*8)+(COÛTS!$C$107*O737*4)),"0")+IF(AND(F737="MEDIA",G737="BÂCHE FRONTLIT 450gr (Type Bâche M1)",P737="oui",Q737="MODULE CARRÉ"),((COÛTS!$C$115*8*O737*SEMAINE!M737/1000)+(COÛTS!$C$111*O737*8)+(COÛTS!$C$107*O737*4)),"0")+(IF(AND(F737="MEDIA",P737="oui",Q737="MODULE CARRÉ",SEMAINE!M737&gt;2001,SEMAINE!M737&lt;=4000),((COÛTS!$C$114*2*O737*4)),"0"))+(IF(AND(F737="MEDIA",P737="oui",Q737="MODULE CARRÉ",SEMAINE!M737&gt;=4001,SEMAINE!M737&lt;=6000),((COÛTS!$C$114*4*O737*4)),"0"))+(IF(AND(F737="MEDIA",P737="oui",Q737="MODULE CARRÉ",SEMAINE!M737&gt;=6001,SEMAINE!M737&lt;=8000),((COÛTS!$C$114*6*O737*4)),"0"))+(IF(AND(F737="MEDIA",P737="oui",Q737="MODULE CARRÉ",SEMAINE!M737&gt;=8001,SEMAINE!M737&lt;=10000),((COÛTS!$C$114*8*O737*4)),"0"))))</f>
        <v>0</v>
      </c>
      <c r="AK737" s="38">
        <f>IF(Y737&gt;0,(VLOOKUP(Y737,DATA!$AB$2:$AC$102,2,0)),1)</f>
        <v>1</v>
      </c>
      <c r="AL737" s="53">
        <f t="shared" si="95"/>
        <v>0</v>
      </c>
    </row>
    <row r="738" spans="2:38" ht="25.05" customHeight="1" x14ac:dyDescent="0.25">
      <c r="B738" s="43" t="str">
        <f>COUNTIF($D$3:D738,D738)&amp;T_Semaine[[#This Row],[N°AFFAIRE]]</f>
        <v>0</v>
      </c>
      <c r="C738" s="50"/>
      <c r="D738" s="50"/>
      <c r="E738" s="50"/>
      <c r="F738" s="50"/>
      <c r="G738" s="50"/>
      <c r="H738" s="50"/>
      <c r="I738" s="50"/>
      <c r="J738" s="50"/>
      <c r="K738" s="50"/>
      <c r="L738" s="50"/>
      <c r="M738" s="91"/>
      <c r="N738" s="91"/>
      <c r="O738" s="50"/>
      <c r="P738" s="50"/>
      <c r="Q738" s="50"/>
      <c r="R738" s="50"/>
      <c r="S738" s="50"/>
      <c r="T738" s="95">
        <f t="shared" si="89"/>
        <v>0</v>
      </c>
      <c r="U738" s="36">
        <f t="shared" si="90"/>
        <v>0</v>
      </c>
      <c r="V738" s="43"/>
      <c r="W738" s="43"/>
      <c r="X738" s="6">
        <f t="shared" si="88"/>
        <v>0</v>
      </c>
      <c r="Y738" s="55"/>
      <c r="Z738" s="6">
        <f>(IF(R738="OUI",0,IF(AND(F738="MEDIA",G738&gt;0,O738&gt;0),(VLOOKUP(G738,COÛTS!$A$1:$C$157,3,0)*(M738*N738/1000*O738/1000)),0)+IF(AND(G738&gt;0,F738="HEURE"),(VLOOKUP(G738,COÛTS!$A$1:$C$157,3,0)*(O738)),0))+IF(AND(G738&gt;0,F738="DIVERS"),(VLOOKUP(G738,COÛTS!$A$1:$C$157,3,0)*(O738)),0)+IF(AND(G738&gt;0,F738="VEHICULE"),(VLOOKUP(G738,COÛTS!$A$1:$C$157,3,0)*(O738)),0)+IF(AND(G738&gt;0,F738="FACONNAGE"),(VLOOKUP(G738,COÛTS!$A$1:$C$157,3,0)*(O738)),0)+IF(AND(G738&gt;0,F738="ACCESSOIRES"),(VLOOKUP(G738,COÛTS!$A$1:$C$157,3,0)*(O738)),0)+IF(AND(F738="TRANSPORT",G738&gt;0),(VLOOKUP(G738,COÛTS!$A$1:$C$157,3,0)*(O738)),0)+IF(AND(F738="PRODUITS",G738="KIT COMPLET HABILLAGE CLOISON MODULAIRE (mL)"),(VLOOKUP(G738,COÛTS!$A$1:$C$157,3,0)*(M738/1000*O738)),0)+IF(AND(F738="MEDIA",H738&lt;0,G738&gt;0,P738="oui",Q738="RECTO/VERSO (Type Deux Simple Face)"),(VLOOKUP(G738,COÛTS!$A$1:$C$157,3,0)*(M738*(N738+480)/1000*O738/1000)),"0")+IF(AND(F738="MEDIA",H738&lt;0,G738&gt;0,P738="oui",Q738="MODULE TRIANGULAIRE"),(VLOOKUP(G738,COÛTS!$A$1:$C$157,3,0)*(M738*(N738+240)/1000*O738/1000)*2)+(VLOOKUP(G738,COÛTS!$A$1:$C$157,3,0)*(M738)/1000*0.24),"0")+IF(AND(F738="MEDIA",P738="oui",G738&gt;0,H738&lt;0,Q738="MODULE CARRÉ"),(VLOOKUP(G738,COÛTS!$A$1:$C$157,3,0)*(M738*(N738+240)/1000*O738/1000)*3)+(VLOOKUP(G738,COÛTS!$A$1:$C$157,3,0)*(M738)/1000*0.24),"0")+IF(AND(F738="MEDIA",H738&lt;0,P738="oui",G738&gt;0,Q738="RECTO (Type Chaussette)"),(VLOOKUP(G738,COÛTS!$A$1:$C$157,3,0)*(M738*(N738+60)/1000*O738/1000))))</f>
        <v>0</v>
      </c>
      <c r="AA738" s="6">
        <f>IF(R738="OUI",0,IF(AND(H738&gt;0,I738="OUI"),(VLOOKUP(H738,COÛTS!$A$1:$C$157,3,0)*(M738*N738/1000*O738/1000)),0))</f>
        <v>0</v>
      </c>
      <c r="AB738" s="6">
        <f t="shared" si="91"/>
        <v>0</v>
      </c>
      <c r="AC738" s="7">
        <f t="shared" si="92"/>
        <v>0</v>
      </c>
      <c r="AD738" s="6">
        <f t="shared" si="93"/>
        <v>0</v>
      </c>
      <c r="AE738" s="6">
        <f t="shared" si="94"/>
        <v>0</v>
      </c>
      <c r="AF738" s="6">
        <f>IF(R738="OUI",0,(IF(AND(P738="oui",Q738="RECTO (Type Chaussette, Simple Face)",SEMAINE!M740&lt;=2000),((COÛTS!$C$115*2*O738*SEMAINE!M738/1000)+(COÛTS!$C$109*O738*SEMAINE!M738/1000)+(COÛTS!$C$107*O738*SEMAINE!M738/1000)),"0")+(IF(AND(P738="oui",Q738="RECTO (Type Chaussette, Simple Face)",SEMAINE!M738&gt;2001,SEMAINE!M738&lt;=4000),((COÛTS!$C$114*2*O738)),"0"))+(IF(AND(P738="oui",Q738="RECTO (Type Chaussette, Simple Face)",SEMAINE!M738&gt;=4001,SEMAINE!M738&lt;=6000),((COÛTS!$C$114*4*O738)),"0"))+(IF(AND(P738="oui",Q738="RECTO (Type Chaussette, Simple Face)",SEMAINE!M738&gt;=6001,SEMAINE!M738&lt;=8000),((COÛTS!$C$114*6*O738)),"0"))+(IF(AND(P738="oui",Q738="RECTO (Type Chaussette, Simple Face)",SEMAINE!M738&gt;=8001,SEMAINE!M738&lt;=10000),((COÛTS!$C$114*8*O738)),0))))</f>
        <v>0</v>
      </c>
      <c r="AG738" s="6">
        <f>IF(R738="OUI",0,(IF(AND(F738="MEDIA",G738="NON TISSÉ (Type Drop)",P738="oui",Q738="RECTO (Type Chaussette)",SEMAINE!M741&lt;=2000),((COÛTS!$C$115*2*O738*SEMAINE!M738/1000)+(COÛTS!$C$109*O738*SEMAINE!M738/1000)+(COÛTS!$C$107*O738*SEMAINE!M738/1000)),"0")+(IF(AND(F738="MEDIA",P738="oui",Q738="RECTO (Type Chaussette)",SEMAINE!M738&gt;2001,SEMAINE!M738&lt;=4000),((COÛTS!$C$114*2*O738)),"0"))+(IF(AND(F738="MEDIA",P738="oui",Q738="RECTO (Type Chaussette)",SEMAINE!M738&gt;=4001,SEMAINE!M738&lt;=6000),((COÛTS!$C$114*4*O738)),"0"))+(IF(AND(F738="MEDIA",P738="oui",Q738="RECTO (Type Chaussette)",SEMAINE!M738&gt;=6001,SEMAINE!M738&lt;=8000),((COÛTS!$C$114*6*O738)),"0"))+(IF(AND(F738="MEDIA",P738="oui",Q738="RECTO (Type Chaussette)",SEMAINE!M738&gt;=8001,SEMAINE!M738&lt;=10000),((COÛTS!$C$114*8*O738)),0))))</f>
        <v>0</v>
      </c>
      <c r="AH738" s="6">
        <f>IF(R738="OUI",0,(IF(AND(F738="MEDIA",G738="NON TISSÉ (Type Drop)",P738="oui",Q738="RECTO/VERSO (Type Deux Simple Face)"),((COÛTS!$C$115*4*O738*SEMAINE!M738/1000)+(COÛTS!$C$110*O738*4)+(COÛTS!$C$107*O738*SEMAINE!M738/1000)),"0")+(IF(AND(F738="MEDIA",P738="oui",Q738="RECTO/VERSO (Type Deux Simple Face)",SEMAINE!M738&gt;2001,SEMAINE!M738&lt;=4000),((COÛTS!$C$114*2*O738)),"0"))+(IF(AND(F738="MEDIA",P738="oui",Q738="RECTO/VERSO (Type Deux Simple Face)",SEMAINE!M738&gt;=4001,SEMAINE!M738&lt;=6000),((COÛTS!$C$114*4*O738)),"0"))+(IF(AND(F738="MEDIA",P738="oui",Q738="RECTO/VERSO (Type Deux Simple Face)",SEMAINE!M738&gt;=6001,SEMAINE!M738&lt;=8000),((COÛTS!$C$114*6*O738)),"0"))+(IF(AND(F738="MEDIA",P738="oui",Q738="RECTO/VERSO (Type Deux Simple Face)",SEMAINE!M738&gt;=8001,SEMAINE!M738&lt;=10000),((COÛTS!$C$114*8*O738)),0))))</f>
        <v>0</v>
      </c>
      <c r="AI738" s="6">
        <f>IF(R738="OUI",0,(IF(AND(F738="MEDIA",G738="NON TISSÉ (Type Drop)",P738="oui",Q738="MODULE TRIANGULAIRE"),((COÛTS!$C$115*6*O738*SEMAINE!M738/1000)+(COÛTS!$C$112*O738*6)+(COÛTS!$C$107*O738*3)),"0")+(IF(AND(F738="MEDIA",P738="oui",Q738="MODULE TRIANGULAIRE",SEMAINE!M738&gt;2001,SEMAINE!M738&lt;=4000),((COÛTS!$C$114*2*O738*3)),"0"))+(IF(AND(F738="MEDIA",P738="oui",Q738="MODULE TRIANGULAIRE",SEMAINE!M738&gt;=4001,SEMAINE!M738&lt;=6000),((COÛTS!$C$114*4*O738*3)),"0"))+(IF(AND(F738="MEDIA",P738="oui",Q738="MODULE TRIANGULAIRE",SEMAINE!M738&gt;=6001,SEMAINE!M738&lt;=8000),((COÛTS!$C$114*6*O738*3)),"0"))+(IF(AND(F738="MEDIA",P738="oui",Q738="MODULE TRIANGULAIRE",SEMAINE!M738&gt;=8001,SEMAINE!M738&lt;=10000),((COÛTS!$C$114*8*O738*3)),0))))</f>
        <v>0</v>
      </c>
      <c r="AJ738" s="6">
        <f>IF(OR(R738="OUI",H738&gt;0),0,(IF(AND(F738="MEDIA",G738="NON TISSÉ (Type Drop)",P738="oui",Q738="MODULE CARRÉ"),((COÛTS!$C$115*8*O738*SEMAINE!M738/1000)+(COÛTS!$C$111*O738*8)+(COÛTS!$C$107*O738*4)),"0")+IF(AND(F738="MEDIA",G738="BÂCHE FRONTLIT 450gr (Type Bâche M1)",P738="oui",Q738="MODULE CARRÉ"),((COÛTS!$C$115*8*O738*SEMAINE!M738/1000)+(COÛTS!$C$111*O738*8)+(COÛTS!$C$107*O738*4)),"0")+(IF(AND(F738="MEDIA",P738="oui",Q738="MODULE CARRÉ",SEMAINE!M738&gt;2001,SEMAINE!M738&lt;=4000),((COÛTS!$C$114*2*O738*4)),"0"))+(IF(AND(F738="MEDIA",P738="oui",Q738="MODULE CARRÉ",SEMAINE!M738&gt;=4001,SEMAINE!M738&lt;=6000),((COÛTS!$C$114*4*O738*4)),"0"))+(IF(AND(F738="MEDIA",P738="oui",Q738="MODULE CARRÉ",SEMAINE!M738&gt;=6001,SEMAINE!M738&lt;=8000),((COÛTS!$C$114*6*O738*4)),"0"))+(IF(AND(F738="MEDIA",P738="oui",Q738="MODULE CARRÉ",SEMAINE!M738&gt;=8001,SEMAINE!M738&lt;=10000),((COÛTS!$C$114*8*O738*4)),"0"))))</f>
        <v>0</v>
      </c>
      <c r="AK738" s="38">
        <f>IF(Y738&gt;0,(VLOOKUP(Y738,DATA!$AB$2:$AC$102,2,0)),1)</f>
        <v>1</v>
      </c>
      <c r="AL738" s="53">
        <f t="shared" si="95"/>
        <v>0</v>
      </c>
    </row>
    <row r="739" spans="2:38" ht="25.05" customHeight="1" x14ac:dyDescent="0.25">
      <c r="B739" s="43" t="str">
        <f>COUNTIF($D$3:D739,D739)&amp;T_Semaine[[#This Row],[N°AFFAIRE]]</f>
        <v>0</v>
      </c>
      <c r="C739" s="50"/>
      <c r="D739" s="50"/>
      <c r="E739" s="50"/>
      <c r="F739" s="50"/>
      <c r="G739" s="50"/>
      <c r="H739" s="50"/>
      <c r="I739" s="50"/>
      <c r="J739" s="50"/>
      <c r="K739" s="50"/>
      <c r="L739" s="50"/>
      <c r="M739" s="91"/>
      <c r="N739" s="91"/>
      <c r="O739" s="50"/>
      <c r="P739" s="50"/>
      <c r="Q739" s="50"/>
      <c r="R739" s="50"/>
      <c r="S739" s="50"/>
      <c r="T739" s="95">
        <f t="shared" si="89"/>
        <v>0</v>
      </c>
      <c r="U739" s="36">
        <f t="shared" si="90"/>
        <v>0</v>
      </c>
      <c r="V739" s="43"/>
      <c r="W739" s="43"/>
      <c r="X739" s="6">
        <f t="shared" si="88"/>
        <v>0</v>
      </c>
      <c r="Y739" s="55"/>
      <c r="Z739" s="6">
        <f>(IF(R739="OUI",0,IF(AND(F739="MEDIA",G739&gt;0,O739&gt;0),(VLOOKUP(G739,COÛTS!$A$1:$C$157,3,0)*(M739*N739/1000*O739/1000)),0)+IF(AND(G739&gt;0,F739="HEURE"),(VLOOKUP(G739,COÛTS!$A$1:$C$157,3,0)*(O739)),0))+IF(AND(G739&gt;0,F739="DIVERS"),(VLOOKUP(G739,COÛTS!$A$1:$C$157,3,0)*(O739)),0)+IF(AND(G739&gt;0,F739="VEHICULE"),(VLOOKUP(G739,COÛTS!$A$1:$C$157,3,0)*(O739)),0)+IF(AND(G739&gt;0,F739="FACONNAGE"),(VLOOKUP(G739,COÛTS!$A$1:$C$157,3,0)*(O739)),0)+IF(AND(G739&gt;0,F739="ACCESSOIRES"),(VLOOKUP(G739,COÛTS!$A$1:$C$157,3,0)*(O739)),0)+IF(AND(F739="TRANSPORT",G739&gt;0),(VLOOKUP(G739,COÛTS!$A$1:$C$157,3,0)*(O739)),0)+IF(AND(F739="PRODUITS",G739="KIT COMPLET HABILLAGE CLOISON MODULAIRE (mL)"),(VLOOKUP(G739,COÛTS!$A$1:$C$157,3,0)*(M739/1000*O739)),0)+IF(AND(F739="MEDIA",H739&lt;0,G739&gt;0,P739="oui",Q739="RECTO/VERSO (Type Deux Simple Face)"),(VLOOKUP(G739,COÛTS!$A$1:$C$157,3,0)*(M739*(N739+480)/1000*O739/1000)),"0")+IF(AND(F739="MEDIA",H739&lt;0,G739&gt;0,P739="oui",Q739="MODULE TRIANGULAIRE"),(VLOOKUP(G739,COÛTS!$A$1:$C$157,3,0)*(M739*(N739+240)/1000*O739/1000)*2)+(VLOOKUP(G739,COÛTS!$A$1:$C$157,3,0)*(M739)/1000*0.24),"0")+IF(AND(F739="MEDIA",P739="oui",G739&gt;0,H739&lt;0,Q739="MODULE CARRÉ"),(VLOOKUP(G739,COÛTS!$A$1:$C$157,3,0)*(M739*(N739+240)/1000*O739/1000)*3)+(VLOOKUP(G739,COÛTS!$A$1:$C$157,3,0)*(M739)/1000*0.24),"0")+IF(AND(F739="MEDIA",H739&lt;0,P739="oui",G739&gt;0,Q739="RECTO (Type Chaussette)"),(VLOOKUP(G739,COÛTS!$A$1:$C$157,3,0)*(M739*(N739+60)/1000*O739/1000))))</f>
        <v>0</v>
      </c>
      <c r="AA739" s="6">
        <f>IF(R739="OUI",0,IF(AND(H739&gt;0,I739="OUI"),(VLOOKUP(H739,COÛTS!$A$1:$C$157,3,0)*(M739*N739/1000*O739/1000)),0))</f>
        <v>0</v>
      </c>
      <c r="AB739" s="6">
        <f t="shared" si="91"/>
        <v>0</v>
      </c>
      <c r="AC739" s="7">
        <f t="shared" si="92"/>
        <v>0</v>
      </c>
      <c r="AD739" s="6">
        <f t="shared" si="93"/>
        <v>0</v>
      </c>
      <c r="AE739" s="6">
        <f t="shared" si="94"/>
        <v>0</v>
      </c>
      <c r="AF739" s="6">
        <f>IF(R739="OUI",0,(IF(AND(P739="oui",Q739="RECTO (Type Chaussette, Simple Face)",SEMAINE!M741&lt;=2000),((COÛTS!$C$115*2*O739*SEMAINE!M739/1000)+(COÛTS!$C$109*O739*SEMAINE!M739/1000)+(COÛTS!$C$107*O739*SEMAINE!M739/1000)),"0")+(IF(AND(P739="oui",Q739="RECTO (Type Chaussette, Simple Face)",SEMAINE!M739&gt;2001,SEMAINE!M739&lt;=4000),((COÛTS!$C$114*2*O739)),"0"))+(IF(AND(P739="oui",Q739="RECTO (Type Chaussette, Simple Face)",SEMAINE!M739&gt;=4001,SEMAINE!M739&lt;=6000),((COÛTS!$C$114*4*O739)),"0"))+(IF(AND(P739="oui",Q739="RECTO (Type Chaussette, Simple Face)",SEMAINE!M739&gt;=6001,SEMAINE!M739&lt;=8000),((COÛTS!$C$114*6*O739)),"0"))+(IF(AND(P739="oui",Q739="RECTO (Type Chaussette, Simple Face)",SEMAINE!M739&gt;=8001,SEMAINE!M739&lt;=10000),((COÛTS!$C$114*8*O739)),0))))</f>
        <v>0</v>
      </c>
      <c r="AG739" s="6">
        <f>IF(R739="OUI",0,(IF(AND(F739="MEDIA",G739="NON TISSÉ (Type Drop)",P739="oui",Q739="RECTO (Type Chaussette)",SEMAINE!M742&lt;=2000),((COÛTS!$C$115*2*O739*SEMAINE!M739/1000)+(COÛTS!$C$109*O739*SEMAINE!M739/1000)+(COÛTS!$C$107*O739*SEMAINE!M739/1000)),"0")+(IF(AND(F739="MEDIA",P739="oui",Q739="RECTO (Type Chaussette)",SEMAINE!M739&gt;2001,SEMAINE!M739&lt;=4000),((COÛTS!$C$114*2*O739)),"0"))+(IF(AND(F739="MEDIA",P739="oui",Q739="RECTO (Type Chaussette)",SEMAINE!M739&gt;=4001,SEMAINE!M739&lt;=6000),((COÛTS!$C$114*4*O739)),"0"))+(IF(AND(F739="MEDIA",P739="oui",Q739="RECTO (Type Chaussette)",SEMAINE!M739&gt;=6001,SEMAINE!M739&lt;=8000),((COÛTS!$C$114*6*O739)),"0"))+(IF(AND(F739="MEDIA",P739="oui",Q739="RECTO (Type Chaussette)",SEMAINE!M739&gt;=8001,SEMAINE!M739&lt;=10000),((COÛTS!$C$114*8*O739)),0))))</f>
        <v>0</v>
      </c>
      <c r="AH739" s="6">
        <f>IF(R739="OUI",0,(IF(AND(F739="MEDIA",G739="NON TISSÉ (Type Drop)",P739="oui",Q739="RECTO/VERSO (Type Deux Simple Face)"),((COÛTS!$C$115*4*O739*SEMAINE!M739/1000)+(COÛTS!$C$110*O739*4)+(COÛTS!$C$107*O739*SEMAINE!M739/1000)),"0")+(IF(AND(F739="MEDIA",P739="oui",Q739="RECTO/VERSO (Type Deux Simple Face)",SEMAINE!M739&gt;2001,SEMAINE!M739&lt;=4000),((COÛTS!$C$114*2*O739)),"0"))+(IF(AND(F739="MEDIA",P739="oui",Q739="RECTO/VERSO (Type Deux Simple Face)",SEMAINE!M739&gt;=4001,SEMAINE!M739&lt;=6000),((COÛTS!$C$114*4*O739)),"0"))+(IF(AND(F739="MEDIA",P739="oui",Q739="RECTO/VERSO (Type Deux Simple Face)",SEMAINE!M739&gt;=6001,SEMAINE!M739&lt;=8000),((COÛTS!$C$114*6*O739)),"0"))+(IF(AND(F739="MEDIA",P739="oui",Q739="RECTO/VERSO (Type Deux Simple Face)",SEMAINE!M739&gt;=8001,SEMAINE!M739&lt;=10000),((COÛTS!$C$114*8*O739)),0))))</f>
        <v>0</v>
      </c>
      <c r="AI739" s="6">
        <f>IF(R739="OUI",0,(IF(AND(F739="MEDIA",G739="NON TISSÉ (Type Drop)",P739="oui",Q739="MODULE TRIANGULAIRE"),((COÛTS!$C$115*6*O739*SEMAINE!M739/1000)+(COÛTS!$C$112*O739*6)+(COÛTS!$C$107*O739*3)),"0")+(IF(AND(F739="MEDIA",P739="oui",Q739="MODULE TRIANGULAIRE",SEMAINE!M739&gt;2001,SEMAINE!M739&lt;=4000),((COÛTS!$C$114*2*O739*3)),"0"))+(IF(AND(F739="MEDIA",P739="oui",Q739="MODULE TRIANGULAIRE",SEMAINE!M739&gt;=4001,SEMAINE!M739&lt;=6000),((COÛTS!$C$114*4*O739*3)),"0"))+(IF(AND(F739="MEDIA",P739="oui",Q739="MODULE TRIANGULAIRE",SEMAINE!M739&gt;=6001,SEMAINE!M739&lt;=8000),((COÛTS!$C$114*6*O739*3)),"0"))+(IF(AND(F739="MEDIA",P739="oui",Q739="MODULE TRIANGULAIRE",SEMAINE!M739&gt;=8001,SEMAINE!M739&lt;=10000),((COÛTS!$C$114*8*O739*3)),0))))</f>
        <v>0</v>
      </c>
      <c r="AJ739" s="6">
        <f>IF(OR(R739="OUI",H739&gt;0),0,(IF(AND(F739="MEDIA",G739="NON TISSÉ (Type Drop)",P739="oui",Q739="MODULE CARRÉ"),((COÛTS!$C$115*8*O739*SEMAINE!M739/1000)+(COÛTS!$C$111*O739*8)+(COÛTS!$C$107*O739*4)),"0")+IF(AND(F739="MEDIA",G739="BÂCHE FRONTLIT 450gr (Type Bâche M1)",P739="oui",Q739="MODULE CARRÉ"),((COÛTS!$C$115*8*O739*SEMAINE!M739/1000)+(COÛTS!$C$111*O739*8)+(COÛTS!$C$107*O739*4)),"0")+(IF(AND(F739="MEDIA",P739="oui",Q739="MODULE CARRÉ",SEMAINE!M739&gt;2001,SEMAINE!M739&lt;=4000),((COÛTS!$C$114*2*O739*4)),"0"))+(IF(AND(F739="MEDIA",P739="oui",Q739="MODULE CARRÉ",SEMAINE!M739&gt;=4001,SEMAINE!M739&lt;=6000),((COÛTS!$C$114*4*O739*4)),"0"))+(IF(AND(F739="MEDIA",P739="oui",Q739="MODULE CARRÉ",SEMAINE!M739&gt;=6001,SEMAINE!M739&lt;=8000),((COÛTS!$C$114*6*O739*4)),"0"))+(IF(AND(F739="MEDIA",P739="oui",Q739="MODULE CARRÉ",SEMAINE!M739&gt;=8001,SEMAINE!M739&lt;=10000),((COÛTS!$C$114*8*O739*4)),"0"))))</f>
        <v>0</v>
      </c>
      <c r="AK739" s="38">
        <f>IF(Y739&gt;0,(VLOOKUP(Y739,DATA!$AB$2:$AC$102,2,0)),1)</f>
        <v>1</v>
      </c>
      <c r="AL739" s="53">
        <f t="shared" si="95"/>
        <v>0</v>
      </c>
    </row>
    <row r="740" spans="2:38" ht="25.05" customHeight="1" x14ac:dyDescent="0.25">
      <c r="B740" s="43" t="str">
        <f>COUNTIF($D$3:D740,D740)&amp;T_Semaine[[#This Row],[N°AFFAIRE]]</f>
        <v>0</v>
      </c>
      <c r="C740" s="50"/>
      <c r="D740" s="50"/>
      <c r="E740" s="50"/>
      <c r="F740" s="50"/>
      <c r="G740" s="50"/>
      <c r="H740" s="50"/>
      <c r="I740" s="50"/>
      <c r="J740" s="50"/>
      <c r="K740" s="50"/>
      <c r="L740" s="50"/>
      <c r="M740" s="91"/>
      <c r="N740" s="91"/>
      <c r="O740" s="50"/>
      <c r="P740" s="50"/>
      <c r="Q740" s="50"/>
      <c r="R740" s="50"/>
      <c r="S740" s="50"/>
      <c r="T740" s="95">
        <f t="shared" si="89"/>
        <v>0</v>
      </c>
      <c r="U740" s="36">
        <f t="shared" si="90"/>
        <v>0</v>
      </c>
      <c r="V740" s="43"/>
      <c r="W740" s="43"/>
      <c r="X740" s="6">
        <f t="shared" si="88"/>
        <v>0</v>
      </c>
      <c r="Y740" s="55"/>
      <c r="Z740" s="6">
        <f>(IF(R740="OUI",0,IF(AND(F740="MEDIA",G740&gt;0,O740&gt;0),(VLOOKUP(G740,COÛTS!$A$1:$C$157,3,0)*(M740*N740/1000*O740/1000)),0)+IF(AND(G740&gt;0,F740="HEURE"),(VLOOKUP(G740,COÛTS!$A$1:$C$157,3,0)*(O740)),0))+IF(AND(G740&gt;0,F740="DIVERS"),(VLOOKUP(G740,COÛTS!$A$1:$C$157,3,0)*(O740)),0)+IF(AND(G740&gt;0,F740="VEHICULE"),(VLOOKUP(G740,COÛTS!$A$1:$C$157,3,0)*(O740)),0)+IF(AND(G740&gt;0,F740="FACONNAGE"),(VLOOKUP(G740,COÛTS!$A$1:$C$157,3,0)*(O740)),0)+IF(AND(G740&gt;0,F740="ACCESSOIRES"),(VLOOKUP(G740,COÛTS!$A$1:$C$157,3,0)*(O740)),0)+IF(AND(F740="TRANSPORT",G740&gt;0),(VLOOKUP(G740,COÛTS!$A$1:$C$157,3,0)*(O740)),0)+IF(AND(F740="PRODUITS",G740="KIT COMPLET HABILLAGE CLOISON MODULAIRE (mL)"),(VLOOKUP(G740,COÛTS!$A$1:$C$157,3,0)*(M740/1000*O740)),0)+IF(AND(F740="MEDIA",H740&lt;0,G740&gt;0,P740="oui",Q740="RECTO/VERSO (Type Deux Simple Face)"),(VLOOKUP(G740,COÛTS!$A$1:$C$157,3,0)*(M740*(N740+480)/1000*O740/1000)),"0")+IF(AND(F740="MEDIA",H740&lt;0,G740&gt;0,P740="oui",Q740="MODULE TRIANGULAIRE"),(VLOOKUP(G740,COÛTS!$A$1:$C$157,3,0)*(M740*(N740+240)/1000*O740/1000)*2)+(VLOOKUP(G740,COÛTS!$A$1:$C$157,3,0)*(M740)/1000*0.24),"0")+IF(AND(F740="MEDIA",P740="oui",G740&gt;0,H740&lt;0,Q740="MODULE CARRÉ"),(VLOOKUP(G740,COÛTS!$A$1:$C$157,3,0)*(M740*(N740+240)/1000*O740/1000)*3)+(VLOOKUP(G740,COÛTS!$A$1:$C$157,3,0)*(M740)/1000*0.24),"0")+IF(AND(F740="MEDIA",H740&lt;0,P740="oui",G740&gt;0,Q740="RECTO (Type Chaussette)"),(VLOOKUP(G740,COÛTS!$A$1:$C$157,3,0)*(M740*(N740+60)/1000*O740/1000))))</f>
        <v>0</v>
      </c>
      <c r="AA740" s="6">
        <f>IF(R740="OUI",0,IF(AND(H740&gt;0,I740="OUI"),(VLOOKUP(H740,COÛTS!$A$1:$C$157,3,0)*(M740*N740/1000*O740/1000)),0))</f>
        <v>0</v>
      </c>
      <c r="AB740" s="6">
        <f t="shared" si="91"/>
        <v>0</v>
      </c>
      <c r="AC740" s="7">
        <f t="shared" si="92"/>
        <v>0</v>
      </c>
      <c r="AD740" s="6">
        <f t="shared" si="93"/>
        <v>0</v>
      </c>
      <c r="AE740" s="6">
        <f t="shared" si="94"/>
        <v>0</v>
      </c>
      <c r="AF740" s="6">
        <f>IF(R740="OUI",0,(IF(AND(P740="oui",Q740="RECTO (Type Chaussette, Simple Face)",SEMAINE!M742&lt;=2000),((COÛTS!$C$115*2*O740*SEMAINE!M740/1000)+(COÛTS!$C$109*O740*SEMAINE!M740/1000)+(COÛTS!$C$107*O740*SEMAINE!M740/1000)),"0")+(IF(AND(P740="oui",Q740="RECTO (Type Chaussette, Simple Face)",SEMAINE!M740&gt;2001,SEMAINE!M740&lt;=4000),((COÛTS!$C$114*2*O740)),"0"))+(IF(AND(P740="oui",Q740="RECTO (Type Chaussette, Simple Face)",SEMAINE!M740&gt;=4001,SEMAINE!M740&lt;=6000),((COÛTS!$C$114*4*O740)),"0"))+(IF(AND(P740="oui",Q740="RECTO (Type Chaussette, Simple Face)",SEMAINE!M740&gt;=6001,SEMAINE!M740&lt;=8000),((COÛTS!$C$114*6*O740)),"0"))+(IF(AND(P740="oui",Q740="RECTO (Type Chaussette, Simple Face)",SEMAINE!M740&gt;=8001,SEMAINE!M740&lt;=10000),((COÛTS!$C$114*8*O740)),0))))</f>
        <v>0</v>
      </c>
      <c r="AG740" s="6">
        <f>IF(R740="OUI",0,(IF(AND(F740="MEDIA",G740="NON TISSÉ (Type Drop)",P740="oui",Q740="RECTO (Type Chaussette)",SEMAINE!M743&lt;=2000),((COÛTS!$C$115*2*O740*SEMAINE!M740/1000)+(COÛTS!$C$109*O740*SEMAINE!M740/1000)+(COÛTS!$C$107*O740*SEMAINE!M740/1000)),"0")+(IF(AND(F740="MEDIA",P740="oui",Q740="RECTO (Type Chaussette)",SEMAINE!M740&gt;2001,SEMAINE!M740&lt;=4000),((COÛTS!$C$114*2*O740)),"0"))+(IF(AND(F740="MEDIA",P740="oui",Q740="RECTO (Type Chaussette)",SEMAINE!M740&gt;=4001,SEMAINE!M740&lt;=6000),((COÛTS!$C$114*4*O740)),"0"))+(IF(AND(F740="MEDIA",P740="oui",Q740="RECTO (Type Chaussette)",SEMAINE!M740&gt;=6001,SEMAINE!M740&lt;=8000),((COÛTS!$C$114*6*O740)),"0"))+(IF(AND(F740="MEDIA",P740="oui",Q740="RECTO (Type Chaussette)",SEMAINE!M740&gt;=8001,SEMAINE!M740&lt;=10000),((COÛTS!$C$114*8*O740)),0))))</f>
        <v>0</v>
      </c>
      <c r="AH740" s="6">
        <f>IF(R740="OUI",0,(IF(AND(F740="MEDIA",G740="NON TISSÉ (Type Drop)",P740="oui",Q740="RECTO/VERSO (Type Deux Simple Face)"),((COÛTS!$C$115*4*O740*SEMAINE!M740/1000)+(COÛTS!$C$110*O740*4)+(COÛTS!$C$107*O740*SEMAINE!M740/1000)),"0")+(IF(AND(F740="MEDIA",P740="oui",Q740="RECTO/VERSO (Type Deux Simple Face)",SEMAINE!M740&gt;2001,SEMAINE!M740&lt;=4000),((COÛTS!$C$114*2*O740)),"0"))+(IF(AND(F740="MEDIA",P740="oui",Q740="RECTO/VERSO (Type Deux Simple Face)",SEMAINE!M740&gt;=4001,SEMAINE!M740&lt;=6000),((COÛTS!$C$114*4*O740)),"0"))+(IF(AND(F740="MEDIA",P740="oui",Q740="RECTO/VERSO (Type Deux Simple Face)",SEMAINE!M740&gt;=6001,SEMAINE!M740&lt;=8000),((COÛTS!$C$114*6*O740)),"0"))+(IF(AND(F740="MEDIA",P740="oui",Q740="RECTO/VERSO (Type Deux Simple Face)",SEMAINE!M740&gt;=8001,SEMAINE!M740&lt;=10000),((COÛTS!$C$114*8*O740)),0))))</f>
        <v>0</v>
      </c>
      <c r="AI740" s="6">
        <f>IF(R740="OUI",0,(IF(AND(F740="MEDIA",G740="NON TISSÉ (Type Drop)",P740="oui",Q740="MODULE TRIANGULAIRE"),((COÛTS!$C$115*6*O740*SEMAINE!M740/1000)+(COÛTS!$C$112*O740*6)+(COÛTS!$C$107*O740*3)),"0")+(IF(AND(F740="MEDIA",P740="oui",Q740="MODULE TRIANGULAIRE",SEMAINE!M740&gt;2001,SEMAINE!M740&lt;=4000),((COÛTS!$C$114*2*O740*3)),"0"))+(IF(AND(F740="MEDIA",P740="oui",Q740="MODULE TRIANGULAIRE",SEMAINE!M740&gt;=4001,SEMAINE!M740&lt;=6000),((COÛTS!$C$114*4*O740*3)),"0"))+(IF(AND(F740="MEDIA",P740="oui",Q740="MODULE TRIANGULAIRE",SEMAINE!M740&gt;=6001,SEMAINE!M740&lt;=8000),((COÛTS!$C$114*6*O740*3)),"0"))+(IF(AND(F740="MEDIA",P740="oui",Q740="MODULE TRIANGULAIRE",SEMAINE!M740&gt;=8001,SEMAINE!M740&lt;=10000),((COÛTS!$C$114*8*O740*3)),0))))</f>
        <v>0</v>
      </c>
      <c r="AJ740" s="6">
        <f>IF(OR(R740="OUI",H740&gt;0),0,(IF(AND(F740="MEDIA",G740="NON TISSÉ (Type Drop)",P740="oui",Q740="MODULE CARRÉ"),((COÛTS!$C$115*8*O740*SEMAINE!M740/1000)+(COÛTS!$C$111*O740*8)+(COÛTS!$C$107*O740*4)),"0")+IF(AND(F740="MEDIA",G740="BÂCHE FRONTLIT 450gr (Type Bâche M1)",P740="oui",Q740="MODULE CARRÉ"),((COÛTS!$C$115*8*O740*SEMAINE!M740/1000)+(COÛTS!$C$111*O740*8)+(COÛTS!$C$107*O740*4)),"0")+(IF(AND(F740="MEDIA",P740="oui",Q740="MODULE CARRÉ",SEMAINE!M740&gt;2001,SEMAINE!M740&lt;=4000),((COÛTS!$C$114*2*O740*4)),"0"))+(IF(AND(F740="MEDIA",P740="oui",Q740="MODULE CARRÉ",SEMAINE!M740&gt;=4001,SEMAINE!M740&lt;=6000),((COÛTS!$C$114*4*O740*4)),"0"))+(IF(AND(F740="MEDIA",P740="oui",Q740="MODULE CARRÉ",SEMAINE!M740&gt;=6001,SEMAINE!M740&lt;=8000),((COÛTS!$C$114*6*O740*4)),"0"))+(IF(AND(F740="MEDIA",P740="oui",Q740="MODULE CARRÉ",SEMAINE!M740&gt;=8001,SEMAINE!M740&lt;=10000),((COÛTS!$C$114*8*O740*4)),"0"))))</f>
        <v>0</v>
      </c>
      <c r="AK740" s="38">
        <f>IF(Y740&gt;0,(VLOOKUP(Y740,DATA!$AB$2:$AC$102,2,0)),1)</f>
        <v>1</v>
      </c>
      <c r="AL740" s="53">
        <f t="shared" si="95"/>
        <v>0</v>
      </c>
    </row>
    <row r="741" spans="2:38" ht="25.05" customHeight="1" x14ac:dyDescent="0.25">
      <c r="B741" s="43" t="str">
        <f>COUNTIF($D$3:D741,D741)&amp;T_Semaine[[#This Row],[N°AFFAIRE]]</f>
        <v>0</v>
      </c>
      <c r="C741" s="50"/>
      <c r="D741" s="50"/>
      <c r="E741" s="50"/>
      <c r="F741" s="50"/>
      <c r="G741" s="50"/>
      <c r="H741" s="50"/>
      <c r="I741" s="50"/>
      <c r="J741" s="50"/>
      <c r="K741" s="50"/>
      <c r="L741" s="50"/>
      <c r="M741" s="91"/>
      <c r="N741" s="91"/>
      <c r="O741" s="50"/>
      <c r="P741" s="50"/>
      <c r="Q741" s="50"/>
      <c r="R741" s="50"/>
      <c r="S741" s="50"/>
      <c r="T741" s="95">
        <f t="shared" si="89"/>
        <v>0</v>
      </c>
      <c r="U741" s="36">
        <f t="shared" si="90"/>
        <v>0</v>
      </c>
      <c r="V741" s="43"/>
      <c r="W741" s="43"/>
      <c r="X741" s="6">
        <f t="shared" si="88"/>
        <v>0</v>
      </c>
      <c r="Y741" s="55"/>
      <c r="Z741" s="6">
        <f>(IF(R741="OUI",0,IF(AND(F741="MEDIA",G741&gt;0,O741&gt;0),(VLOOKUP(G741,COÛTS!$A$1:$C$157,3,0)*(M741*N741/1000*O741/1000)),0)+IF(AND(G741&gt;0,F741="HEURE"),(VLOOKUP(G741,COÛTS!$A$1:$C$157,3,0)*(O741)),0))+IF(AND(G741&gt;0,F741="DIVERS"),(VLOOKUP(G741,COÛTS!$A$1:$C$157,3,0)*(O741)),0)+IF(AND(G741&gt;0,F741="VEHICULE"),(VLOOKUP(G741,COÛTS!$A$1:$C$157,3,0)*(O741)),0)+IF(AND(G741&gt;0,F741="FACONNAGE"),(VLOOKUP(G741,COÛTS!$A$1:$C$157,3,0)*(O741)),0)+IF(AND(G741&gt;0,F741="ACCESSOIRES"),(VLOOKUP(G741,COÛTS!$A$1:$C$157,3,0)*(O741)),0)+IF(AND(F741="TRANSPORT",G741&gt;0),(VLOOKUP(G741,COÛTS!$A$1:$C$157,3,0)*(O741)),0)+IF(AND(F741="PRODUITS",G741="KIT COMPLET HABILLAGE CLOISON MODULAIRE (mL)"),(VLOOKUP(G741,COÛTS!$A$1:$C$157,3,0)*(M741/1000*O741)),0)+IF(AND(F741="MEDIA",H741&lt;0,G741&gt;0,P741="oui",Q741="RECTO/VERSO (Type Deux Simple Face)"),(VLOOKUP(G741,COÛTS!$A$1:$C$157,3,0)*(M741*(N741+480)/1000*O741/1000)),"0")+IF(AND(F741="MEDIA",H741&lt;0,G741&gt;0,P741="oui",Q741="MODULE TRIANGULAIRE"),(VLOOKUP(G741,COÛTS!$A$1:$C$157,3,0)*(M741*(N741+240)/1000*O741/1000)*2)+(VLOOKUP(G741,COÛTS!$A$1:$C$157,3,0)*(M741)/1000*0.24),"0")+IF(AND(F741="MEDIA",P741="oui",G741&gt;0,H741&lt;0,Q741="MODULE CARRÉ"),(VLOOKUP(G741,COÛTS!$A$1:$C$157,3,0)*(M741*(N741+240)/1000*O741/1000)*3)+(VLOOKUP(G741,COÛTS!$A$1:$C$157,3,0)*(M741)/1000*0.24),"0")+IF(AND(F741="MEDIA",H741&lt;0,P741="oui",G741&gt;0,Q741="RECTO (Type Chaussette)"),(VLOOKUP(G741,COÛTS!$A$1:$C$157,3,0)*(M741*(N741+60)/1000*O741/1000))))</f>
        <v>0</v>
      </c>
      <c r="AA741" s="6">
        <f>IF(R741="OUI",0,IF(AND(H741&gt;0,I741="OUI"),(VLOOKUP(H741,COÛTS!$A$1:$C$157,3,0)*(M741*N741/1000*O741/1000)),0))</f>
        <v>0</v>
      </c>
      <c r="AB741" s="6">
        <f t="shared" si="91"/>
        <v>0</v>
      </c>
      <c r="AC741" s="7">
        <f t="shared" si="92"/>
        <v>0</v>
      </c>
      <c r="AD741" s="6">
        <f t="shared" si="93"/>
        <v>0</v>
      </c>
      <c r="AE741" s="6">
        <f t="shared" si="94"/>
        <v>0</v>
      </c>
      <c r="AF741" s="6">
        <f>IF(R741="OUI",0,(IF(AND(P741="oui",Q741="RECTO (Type Chaussette, Simple Face)",SEMAINE!M743&lt;=2000),((COÛTS!$C$115*2*O741*SEMAINE!M741/1000)+(COÛTS!$C$109*O741*SEMAINE!M741/1000)+(COÛTS!$C$107*O741*SEMAINE!M741/1000)),"0")+(IF(AND(P741="oui",Q741="RECTO (Type Chaussette, Simple Face)",SEMAINE!M741&gt;2001,SEMAINE!M741&lt;=4000),((COÛTS!$C$114*2*O741)),"0"))+(IF(AND(P741="oui",Q741="RECTO (Type Chaussette, Simple Face)",SEMAINE!M741&gt;=4001,SEMAINE!M741&lt;=6000),((COÛTS!$C$114*4*O741)),"0"))+(IF(AND(P741="oui",Q741="RECTO (Type Chaussette, Simple Face)",SEMAINE!M741&gt;=6001,SEMAINE!M741&lt;=8000),((COÛTS!$C$114*6*O741)),"0"))+(IF(AND(P741="oui",Q741="RECTO (Type Chaussette, Simple Face)",SEMAINE!M741&gt;=8001,SEMAINE!M741&lt;=10000),((COÛTS!$C$114*8*O741)),0))))</f>
        <v>0</v>
      </c>
      <c r="AG741" s="6">
        <f>IF(R741="OUI",0,(IF(AND(F741="MEDIA",G741="NON TISSÉ (Type Drop)",P741="oui",Q741="RECTO (Type Chaussette)",SEMAINE!M744&lt;=2000),((COÛTS!$C$115*2*O741*SEMAINE!M741/1000)+(COÛTS!$C$109*O741*SEMAINE!M741/1000)+(COÛTS!$C$107*O741*SEMAINE!M741/1000)),"0")+(IF(AND(F741="MEDIA",P741="oui",Q741="RECTO (Type Chaussette)",SEMAINE!M741&gt;2001,SEMAINE!M741&lt;=4000),((COÛTS!$C$114*2*O741)),"0"))+(IF(AND(F741="MEDIA",P741="oui",Q741="RECTO (Type Chaussette)",SEMAINE!M741&gt;=4001,SEMAINE!M741&lt;=6000),((COÛTS!$C$114*4*O741)),"0"))+(IF(AND(F741="MEDIA",P741="oui",Q741="RECTO (Type Chaussette)",SEMAINE!M741&gt;=6001,SEMAINE!M741&lt;=8000),((COÛTS!$C$114*6*O741)),"0"))+(IF(AND(F741="MEDIA",P741="oui",Q741="RECTO (Type Chaussette)",SEMAINE!M741&gt;=8001,SEMAINE!M741&lt;=10000),((COÛTS!$C$114*8*O741)),0))))</f>
        <v>0</v>
      </c>
      <c r="AH741" s="6">
        <f>IF(R741="OUI",0,(IF(AND(F741="MEDIA",G741="NON TISSÉ (Type Drop)",P741="oui",Q741="RECTO/VERSO (Type Deux Simple Face)"),((COÛTS!$C$115*4*O741*SEMAINE!M741/1000)+(COÛTS!$C$110*O741*4)+(COÛTS!$C$107*O741*SEMAINE!M741/1000)),"0")+(IF(AND(F741="MEDIA",P741="oui",Q741="RECTO/VERSO (Type Deux Simple Face)",SEMAINE!M741&gt;2001,SEMAINE!M741&lt;=4000),((COÛTS!$C$114*2*O741)),"0"))+(IF(AND(F741="MEDIA",P741="oui",Q741="RECTO/VERSO (Type Deux Simple Face)",SEMAINE!M741&gt;=4001,SEMAINE!M741&lt;=6000),((COÛTS!$C$114*4*O741)),"0"))+(IF(AND(F741="MEDIA",P741="oui",Q741="RECTO/VERSO (Type Deux Simple Face)",SEMAINE!M741&gt;=6001,SEMAINE!M741&lt;=8000),((COÛTS!$C$114*6*O741)),"0"))+(IF(AND(F741="MEDIA",P741="oui",Q741="RECTO/VERSO (Type Deux Simple Face)",SEMAINE!M741&gt;=8001,SEMAINE!M741&lt;=10000),((COÛTS!$C$114*8*O741)),0))))</f>
        <v>0</v>
      </c>
      <c r="AI741" s="6">
        <f>IF(R741="OUI",0,(IF(AND(F741="MEDIA",G741="NON TISSÉ (Type Drop)",P741="oui",Q741="MODULE TRIANGULAIRE"),((COÛTS!$C$115*6*O741*SEMAINE!M741/1000)+(COÛTS!$C$112*O741*6)+(COÛTS!$C$107*O741*3)),"0")+(IF(AND(F741="MEDIA",P741="oui",Q741="MODULE TRIANGULAIRE",SEMAINE!M741&gt;2001,SEMAINE!M741&lt;=4000),((COÛTS!$C$114*2*O741*3)),"0"))+(IF(AND(F741="MEDIA",P741="oui",Q741="MODULE TRIANGULAIRE",SEMAINE!M741&gt;=4001,SEMAINE!M741&lt;=6000),((COÛTS!$C$114*4*O741*3)),"0"))+(IF(AND(F741="MEDIA",P741="oui",Q741="MODULE TRIANGULAIRE",SEMAINE!M741&gt;=6001,SEMAINE!M741&lt;=8000),((COÛTS!$C$114*6*O741*3)),"0"))+(IF(AND(F741="MEDIA",P741="oui",Q741="MODULE TRIANGULAIRE",SEMAINE!M741&gt;=8001,SEMAINE!M741&lt;=10000),((COÛTS!$C$114*8*O741*3)),0))))</f>
        <v>0</v>
      </c>
      <c r="AJ741" s="6">
        <f>IF(OR(R741="OUI",H741&gt;0),0,(IF(AND(F741="MEDIA",G741="NON TISSÉ (Type Drop)",P741="oui",Q741="MODULE CARRÉ"),((COÛTS!$C$115*8*O741*SEMAINE!M741/1000)+(COÛTS!$C$111*O741*8)+(COÛTS!$C$107*O741*4)),"0")+IF(AND(F741="MEDIA",G741="BÂCHE FRONTLIT 450gr (Type Bâche M1)",P741="oui",Q741="MODULE CARRÉ"),((COÛTS!$C$115*8*O741*SEMAINE!M741/1000)+(COÛTS!$C$111*O741*8)+(COÛTS!$C$107*O741*4)),"0")+(IF(AND(F741="MEDIA",P741="oui",Q741="MODULE CARRÉ",SEMAINE!M741&gt;2001,SEMAINE!M741&lt;=4000),((COÛTS!$C$114*2*O741*4)),"0"))+(IF(AND(F741="MEDIA",P741="oui",Q741="MODULE CARRÉ",SEMAINE!M741&gt;=4001,SEMAINE!M741&lt;=6000),((COÛTS!$C$114*4*O741*4)),"0"))+(IF(AND(F741="MEDIA",P741="oui",Q741="MODULE CARRÉ",SEMAINE!M741&gt;=6001,SEMAINE!M741&lt;=8000),((COÛTS!$C$114*6*O741*4)),"0"))+(IF(AND(F741="MEDIA",P741="oui",Q741="MODULE CARRÉ",SEMAINE!M741&gt;=8001,SEMAINE!M741&lt;=10000),((COÛTS!$C$114*8*O741*4)),"0"))))</f>
        <v>0</v>
      </c>
      <c r="AK741" s="38">
        <f>IF(Y741&gt;0,(VLOOKUP(Y741,DATA!$AB$2:$AC$102,2,0)),1)</f>
        <v>1</v>
      </c>
      <c r="AL741" s="53">
        <f t="shared" si="95"/>
        <v>0</v>
      </c>
    </row>
    <row r="742" spans="2:38" ht="25.05" customHeight="1" x14ac:dyDescent="0.25">
      <c r="B742" s="43" t="str">
        <f>COUNTIF($D$3:D742,D742)&amp;T_Semaine[[#This Row],[N°AFFAIRE]]</f>
        <v>0</v>
      </c>
      <c r="C742" s="50"/>
      <c r="D742" s="50"/>
      <c r="E742" s="50"/>
      <c r="F742" s="50"/>
      <c r="G742" s="50"/>
      <c r="H742" s="50"/>
      <c r="I742" s="50"/>
      <c r="J742" s="50"/>
      <c r="K742" s="50"/>
      <c r="L742" s="50"/>
      <c r="M742" s="91"/>
      <c r="N742" s="91"/>
      <c r="O742" s="50"/>
      <c r="P742" s="50"/>
      <c r="Q742" s="50"/>
      <c r="R742" s="50"/>
      <c r="S742" s="50"/>
      <c r="T742" s="95">
        <f t="shared" si="89"/>
        <v>0</v>
      </c>
      <c r="U742" s="36">
        <f t="shared" si="90"/>
        <v>0</v>
      </c>
      <c r="V742" s="43"/>
      <c r="W742" s="43"/>
      <c r="X742" s="6">
        <f t="shared" si="88"/>
        <v>0</v>
      </c>
      <c r="Y742" s="55"/>
      <c r="Z742" s="6">
        <f>(IF(R742="OUI",0,IF(AND(F742="MEDIA",G742&gt;0,O742&gt;0),(VLOOKUP(G742,COÛTS!$A$1:$C$157,3,0)*(M742*N742/1000*O742/1000)),0)+IF(AND(G742&gt;0,F742="HEURE"),(VLOOKUP(G742,COÛTS!$A$1:$C$157,3,0)*(O742)),0))+IF(AND(G742&gt;0,F742="DIVERS"),(VLOOKUP(G742,COÛTS!$A$1:$C$157,3,0)*(O742)),0)+IF(AND(G742&gt;0,F742="VEHICULE"),(VLOOKUP(G742,COÛTS!$A$1:$C$157,3,0)*(O742)),0)+IF(AND(G742&gt;0,F742="FACONNAGE"),(VLOOKUP(G742,COÛTS!$A$1:$C$157,3,0)*(O742)),0)+IF(AND(G742&gt;0,F742="ACCESSOIRES"),(VLOOKUP(G742,COÛTS!$A$1:$C$157,3,0)*(O742)),0)+IF(AND(F742="TRANSPORT",G742&gt;0),(VLOOKUP(G742,COÛTS!$A$1:$C$157,3,0)*(O742)),0)+IF(AND(F742="PRODUITS",G742="KIT COMPLET HABILLAGE CLOISON MODULAIRE (mL)"),(VLOOKUP(G742,COÛTS!$A$1:$C$157,3,0)*(M742/1000*O742)),0)+IF(AND(F742="MEDIA",H742&lt;0,G742&gt;0,P742="oui",Q742="RECTO/VERSO (Type Deux Simple Face)"),(VLOOKUP(G742,COÛTS!$A$1:$C$157,3,0)*(M742*(N742+480)/1000*O742/1000)),"0")+IF(AND(F742="MEDIA",H742&lt;0,G742&gt;0,P742="oui",Q742="MODULE TRIANGULAIRE"),(VLOOKUP(G742,COÛTS!$A$1:$C$157,3,0)*(M742*(N742+240)/1000*O742/1000)*2)+(VLOOKUP(G742,COÛTS!$A$1:$C$157,3,0)*(M742)/1000*0.24),"0")+IF(AND(F742="MEDIA",P742="oui",G742&gt;0,H742&lt;0,Q742="MODULE CARRÉ"),(VLOOKUP(G742,COÛTS!$A$1:$C$157,3,0)*(M742*(N742+240)/1000*O742/1000)*3)+(VLOOKUP(G742,COÛTS!$A$1:$C$157,3,0)*(M742)/1000*0.24),"0")+IF(AND(F742="MEDIA",H742&lt;0,P742="oui",G742&gt;0,Q742="RECTO (Type Chaussette)"),(VLOOKUP(G742,COÛTS!$A$1:$C$157,3,0)*(M742*(N742+60)/1000*O742/1000))))</f>
        <v>0</v>
      </c>
      <c r="AA742" s="6">
        <f>IF(R742="OUI",0,IF(AND(H742&gt;0,I742="OUI"),(VLOOKUP(H742,COÛTS!$A$1:$C$157,3,0)*(M742*N742/1000*O742/1000)),0))</f>
        <v>0</v>
      </c>
      <c r="AB742" s="6">
        <f t="shared" si="91"/>
        <v>0</v>
      </c>
      <c r="AC742" s="7">
        <f t="shared" si="92"/>
        <v>0</v>
      </c>
      <c r="AD742" s="6">
        <f t="shared" si="93"/>
        <v>0</v>
      </c>
      <c r="AE742" s="6">
        <f t="shared" si="94"/>
        <v>0</v>
      </c>
      <c r="AF742" s="6">
        <f>IF(R742="OUI",0,(IF(AND(P742="oui",Q742="RECTO (Type Chaussette, Simple Face)",SEMAINE!M744&lt;=2000),((COÛTS!$C$115*2*O742*SEMAINE!M742/1000)+(COÛTS!$C$109*O742*SEMAINE!M742/1000)+(COÛTS!$C$107*O742*SEMAINE!M742/1000)),"0")+(IF(AND(P742="oui",Q742="RECTO (Type Chaussette, Simple Face)",SEMAINE!M742&gt;2001,SEMAINE!M742&lt;=4000),((COÛTS!$C$114*2*O742)),"0"))+(IF(AND(P742="oui",Q742="RECTO (Type Chaussette, Simple Face)",SEMAINE!M742&gt;=4001,SEMAINE!M742&lt;=6000),((COÛTS!$C$114*4*O742)),"0"))+(IF(AND(P742="oui",Q742="RECTO (Type Chaussette, Simple Face)",SEMAINE!M742&gt;=6001,SEMAINE!M742&lt;=8000),((COÛTS!$C$114*6*O742)),"0"))+(IF(AND(P742="oui",Q742="RECTO (Type Chaussette, Simple Face)",SEMAINE!M742&gt;=8001,SEMAINE!M742&lt;=10000),((COÛTS!$C$114*8*O742)),0))))</f>
        <v>0</v>
      </c>
      <c r="AG742" s="6">
        <f>IF(R742="OUI",0,(IF(AND(F742="MEDIA",G742="NON TISSÉ (Type Drop)",P742="oui",Q742="RECTO (Type Chaussette)",SEMAINE!M745&lt;=2000),((COÛTS!$C$115*2*O742*SEMAINE!M742/1000)+(COÛTS!$C$109*O742*SEMAINE!M742/1000)+(COÛTS!$C$107*O742*SEMAINE!M742/1000)),"0")+(IF(AND(F742="MEDIA",P742="oui",Q742="RECTO (Type Chaussette)",SEMAINE!M742&gt;2001,SEMAINE!M742&lt;=4000),((COÛTS!$C$114*2*O742)),"0"))+(IF(AND(F742="MEDIA",P742="oui",Q742="RECTO (Type Chaussette)",SEMAINE!M742&gt;=4001,SEMAINE!M742&lt;=6000),((COÛTS!$C$114*4*O742)),"0"))+(IF(AND(F742="MEDIA",P742="oui",Q742="RECTO (Type Chaussette)",SEMAINE!M742&gt;=6001,SEMAINE!M742&lt;=8000),((COÛTS!$C$114*6*O742)),"0"))+(IF(AND(F742="MEDIA",P742="oui",Q742="RECTO (Type Chaussette)",SEMAINE!M742&gt;=8001,SEMAINE!M742&lt;=10000),((COÛTS!$C$114*8*O742)),0))))</f>
        <v>0</v>
      </c>
      <c r="AH742" s="6">
        <f>IF(R742="OUI",0,(IF(AND(F742="MEDIA",G742="NON TISSÉ (Type Drop)",P742="oui",Q742="RECTO/VERSO (Type Deux Simple Face)"),((COÛTS!$C$115*4*O742*SEMAINE!M742/1000)+(COÛTS!$C$110*O742*4)+(COÛTS!$C$107*O742*SEMAINE!M742/1000)),"0")+(IF(AND(F742="MEDIA",P742="oui",Q742="RECTO/VERSO (Type Deux Simple Face)",SEMAINE!M742&gt;2001,SEMAINE!M742&lt;=4000),((COÛTS!$C$114*2*O742)),"0"))+(IF(AND(F742="MEDIA",P742="oui",Q742="RECTO/VERSO (Type Deux Simple Face)",SEMAINE!M742&gt;=4001,SEMAINE!M742&lt;=6000),((COÛTS!$C$114*4*O742)),"0"))+(IF(AND(F742="MEDIA",P742="oui",Q742="RECTO/VERSO (Type Deux Simple Face)",SEMAINE!M742&gt;=6001,SEMAINE!M742&lt;=8000),((COÛTS!$C$114*6*O742)),"0"))+(IF(AND(F742="MEDIA",P742="oui",Q742="RECTO/VERSO (Type Deux Simple Face)",SEMAINE!M742&gt;=8001,SEMAINE!M742&lt;=10000),((COÛTS!$C$114*8*O742)),0))))</f>
        <v>0</v>
      </c>
      <c r="AI742" s="6">
        <f>IF(R742="OUI",0,(IF(AND(F742="MEDIA",G742="NON TISSÉ (Type Drop)",P742="oui",Q742="MODULE TRIANGULAIRE"),((COÛTS!$C$115*6*O742*SEMAINE!M742/1000)+(COÛTS!$C$112*O742*6)+(COÛTS!$C$107*O742*3)),"0")+(IF(AND(F742="MEDIA",P742="oui",Q742="MODULE TRIANGULAIRE",SEMAINE!M742&gt;2001,SEMAINE!M742&lt;=4000),((COÛTS!$C$114*2*O742*3)),"0"))+(IF(AND(F742="MEDIA",P742="oui",Q742="MODULE TRIANGULAIRE",SEMAINE!M742&gt;=4001,SEMAINE!M742&lt;=6000),((COÛTS!$C$114*4*O742*3)),"0"))+(IF(AND(F742="MEDIA",P742="oui",Q742="MODULE TRIANGULAIRE",SEMAINE!M742&gt;=6001,SEMAINE!M742&lt;=8000),((COÛTS!$C$114*6*O742*3)),"0"))+(IF(AND(F742="MEDIA",P742="oui",Q742="MODULE TRIANGULAIRE",SEMAINE!M742&gt;=8001,SEMAINE!M742&lt;=10000),((COÛTS!$C$114*8*O742*3)),0))))</f>
        <v>0</v>
      </c>
      <c r="AJ742" s="6">
        <f>IF(OR(R742="OUI",H742&gt;0),0,(IF(AND(F742="MEDIA",G742="NON TISSÉ (Type Drop)",P742="oui",Q742="MODULE CARRÉ"),((COÛTS!$C$115*8*O742*SEMAINE!M742/1000)+(COÛTS!$C$111*O742*8)+(COÛTS!$C$107*O742*4)),"0")+IF(AND(F742="MEDIA",G742="BÂCHE FRONTLIT 450gr (Type Bâche M1)",P742="oui",Q742="MODULE CARRÉ"),((COÛTS!$C$115*8*O742*SEMAINE!M742/1000)+(COÛTS!$C$111*O742*8)+(COÛTS!$C$107*O742*4)),"0")+(IF(AND(F742="MEDIA",P742="oui",Q742="MODULE CARRÉ",SEMAINE!M742&gt;2001,SEMAINE!M742&lt;=4000),((COÛTS!$C$114*2*O742*4)),"0"))+(IF(AND(F742="MEDIA",P742="oui",Q742="MODULE CARRÉ",SEMAINE!M742&gt;=4001,SEMAINE!M742&lt;=6000),((COÛTS!$C$114*4*O742*4)),"0"))+(IF(AND(F742="MEDIA",P742="oui",Q742="MODULE CARRÉ",SEMAINE!M742&gt;=6001,SEMAINE!M742&lt;=8000),((COÛTS!$C$114*6*O742*4)),"0"))+(IF(AND(F742="MEDIA",P742="oui",Q742="MODULE CARRÉ",SEMAINE!M742&gt;=8001,SEMAINE!M742&lt;=10000),((COÛTS!$C$114*8*O742*4)),"0"))))</f>
        <v>0</v>
      </c>
      <c r="AK742" s="38">
        <f>IF(Y742&gt;0,(VLOOKUP(Y742,DATA!$AB$2:$AC$102,2,0)),1)</f>
        <v>1</v>
      </c>
      <c r="AL742" s="53">
        <f t="shared" si="95"/>
        <v>0</v>
      </c>
    </row>
    <row r="743" spans="2:38" ht="25.05" customHeight="1" x14ac:dyDescent="0.25">
      <c r="B743" s="43" t="str">
        <f>COUNTIF($D$3:D743,D743)&amp;T_Semaine[[#This Row],[N°AFFAIRE]]</f>
        <v>0</v>
      </c>
      <c r="C743" s="50"/>
      <c r="D743" s="50"/>
      <c r="E743" s="50"/>
      <c r="F743" s="50"/>
      <c r="G743" s="50"/>
      <c r="H743" s="50"/>
      <c r="I743" s="50"/>
      <c r="J743" s="50"/>
      <c r="K743" s="50"/>
      <c r="L743" s="50"/>
      <c r="M743" s="91"/>
      <c r="N743" s="91"/>
      <c r="O743" s="50"/>
      <c r="P743" s="50"/>
      <c r="Q743" s="50"/>
      <c r="R743" s="50"/>
      <c r="S743" s="50"/>
      <c r="T743" s="95">
        <f t="shared" si="89"/>
        <v>0</v>
      </c>
      <c r="U743" s="36">
        <f t="shared" si="90"/>
        <v>0</v>
      </c>
      <c r="V743" s="43"/>
      <c r="W743" s="43"/>
      <c r="X743" s="6">
        <f t="shared" si="88"/>
        <v>0</v>
      </c>
      <c r="Y743" s="55"/>
      <c r="Z743" s="6">
        <f>(IF(R743="OUI",0,IF(AND(F743="MEDIA",G743&gt;0,O743&gt;0),(VLOOKUP(G743,COÛTS!$A$1:$C$157,3,0)*(M743*N743/1000*O743/1000)),0)+IF(AND(G743&gt;0,F743="HEURE"),(VLOOKUP(G743,COÛTS!$A$1:$C$157,3,0)*(O743)),0))+IF(AND(G743&gt;0,F743="DIVERS"),(VLOOKUP(G743,COÛTS!$A$1:$C$157,3,0)*(O743)),0)+IF(AND(G743&gt;0,F743="VEHICULE"),(VLOOKUP(G743,COÛTS!$A$1:$C$157,3,0)*(O743)),0)+IF(AND(G743&gt;0,F743="FACONNAGE"),(VLOOKUP(G743,COÛTS!$A$1:$C$157,3,0)*(O743)),0)+IF(AND(G743&gt;0,F743="ACCESSOIRES"),(VLOOKUP(G743,COÛTS!$A$1:$C$157,3,0)*(O743)),0)+IF(AND(F743="TRANSPORT",G743&gt;0),(VLOOKUP(G743,COÛTS!$A$1:$C$157,3,0)*(O743)),0)+IF(AND(F743="PRODUITS",G743="KIT COMPLET HABILLAGE CLOISON MODULAIRE (mL)"),(VLOOKUP(G743,COÛTS!$A$1:$C$157,3,0)*(M743/1000*O743)),0)+IF(AND(F743="MEDIA",H743&lt;0,G743&gt;0,P743="oui",Q743="RECTO/VERSO (Type Deux Simple Face)"),(VLOOKUP(G743,COÛTS!$A$1:$C$157,3,0)*(M743*(N743+480)/1000*O743/1000)),"0")+IF(AND(F743="MEDIA",H743&lt;0,G743&gt;0,P743="oui",Q743="MODULE TRIANGULAIRE"),(VLOOKUP(G743,COÛTS!$A$1:$C$157,3,0)*(M743*(N743+240)/1000*O743/1000)*2)+(VLOOKUP(G743,COÛTS!$A$1:$C$157,3,0)*(M743)/1000*0.24),"0")+IF(AND(F743="MEDIA",P743="oui",G743&gt;0,H743&lt;0,Q743="MODULE CARRÉ"),(VLOOKUP(G743,COÛTS!$A$1:$C$157,3,0)*(M743*(N743+240)/1000*O743/1000)*3)+(VLOOKUP(G743,COÛTS!$A$1:$C$157,3,0)*(M743)/1000*0.24),"0")+IF(AND(F743="MEDIA",H743&lt;0,P743="oui",G743&gt;0,Q743="RECTO (Type Chaussette)"),(VLOOKUP(G743,COÛTS!$A$1:$C$157,3,0)*(M743*(N743+60)/1000*O743/1000))))</f>
        <v>0</v>
      </c>
      <c r="AA743" s="6">
        <f>IF(R743="OUI",0,IF(AND(H743&gt;0,I743="OUI"),(VLOOKUP(H743,COÛTS!$A$1:$C$157,3,0)*(M743*N743/1000*O743/1000)),0))</f>
        <v>0</v>
      </c>
      <c r="AB743" s="6">
        <f t="shared" si="91"/>
        <v>0</v>
      </c>
      <c r="AC743" s="7">
        <f t="shared" si="92"/>
        <v>0</v>
      </c>
      <c r="AD743" s="6">
        <f t="shared" si="93"/>
        <v>0</v>
      </c>
      <c r="AE743" s="6">
        <f t="shared" si="94"/>
        <v>0</v>
      </c>
      <c r="AF743" s="6">
        <f>IF(R743="OUI",0,(IF(AND(P743="oui",Q743="RECTO (Type Chaussette, Simple Face)",SEMAINE!M745&lt;=2000),((COÛTS!$C$115*2*O743*SEMAINE!M743/1000)+(COÛTS!$C$109*O743*SEMAINE!M743/1000)+(COÛTS!$C$107*O743*SEMAINE!M743/1000)),"0")+(IF(AND(P743="oui",Q743="RECTO (Type Chaussette, Simple Face)",SEMAINE!M743&gt;2001,SEMAINE!M743&lt;=4000),((COÛTS!$C$114*2*O743)),"0"))+(IF(AND(P743="oui",Q743="RECTO (Type Chaussette, Simple Face)",SEMAINE!M743&gt;=4001,SEMAINE!M743&lt;=6000),((COÛTS!$C$114*4*O743)),"0"))+(IF(AND(P743="oui",Q743="RECTO (Type Chaussette, Simple Face)",SEMAINE!M743&gt;=6001,SEMAINE!M743&lt;=8000),((COÛTS!$C$114*6*O743)),"0"))+(IF(AND(P743="oui",Q743="RECTO (Type Chaussette, Simple Face)",SEMAINE!M743&gt;=8001,SEMAINE!M743&lt;=10000),((COÛTS!$C$114*8*O743)),0))))</f>
        <v>0</v>
      </c>
      <c r="AG743" s="6">
        <f>IF(R743="OUI",0,(IF(AND(F743="MEDIA",G743="NON TISSÉ (Type Drop)",P743="oui",Q743="RECTO (Type Chaussette)",SEMAINE!M746&lt;=2000),((COÛTS!$C$115*2*O743*SEMAINE!M743/1000)+(COÛTS!$C$109*O743*SEMAINE!M743/1000)+(COÛTS!$C$107*O743*SEMAINE!M743/1000)),"0")+(IF(AND(F743="MEDIA",P743="oui",Q743="RECTO (Type Chaussette)",SEMAINE!M743&gt;2001,SEMAINE!M743&lt;=4000),((COÛTS!$C$114*2*O743)),"0"))+(IF(AND(F743="MEDIA",P743="oui",Q743="RECTO (Type Chaussette)",SEMAINE!M743&gt;=4001,SEMAINE!M743&lt;=6000),((COÛTS!$C$114*4*O743)),"0"))+(IF(AND(F743="MEDIA",P743="oui",Q743="RECTO (Type Chaussette)",SEMAINE!M743&gt;=6001,SEMAINE!M743&lt;=8000),((COÛTS!$C$114*6*O743)),"0"))+(IF(AND(F743="MEDIA",P743="oui",Q743="RECTO (Type Chaussette)",SEMAINE!M743&gt;=8001,SEMAINE!M743&lt;=10000),((COÛTS!$C$114*8*O743)),0))))</f>
        <v>0</v>
      </c>
      <c r="AH743" s="6">
        <f>IF(R743="OUI",0,(IF(AND(F743="MEDIA",G743="NON TISSÉ (Type Drop)",P743="oui",Q743="RECTO/VERSO (Type Deux Simple Face)"),((COÛTS!$C$115*4*O743*SEMAINE!M743/1000)+(COÛTS!$C$110*O743*4)+(COÛTS!$C$107*O743*SEMAINE!M743/1000)),"0")+(IF(AND(F743="MEDIA",P743="oui",Q743="RECTO/VERSO (Type Deux Simple Face)",SEMAINE!M743&gt;2001,SEMAINE!M743&lt;=4000),((COÛTS!$C$114*2*O743)),"0"))+(IF(AND(F743="MEDIA",P743="oui",Q743="RECTO/VERSO (Type Deux Simple Face)",SEMAINE!M743&gt;=4001,SEMAINE!M743&lt;=6000),((COÛTS!$C$114*4*O743)),"0"))+(IF(AND(F743="MEDIA",P743="oui",Q743="RECTO/VERSO (Type Deux Simple Face)",SEMAINE!M743&gt;=6001,SEMAINE!M743&lt;=8000),((COÛTS!$C$114*6*O743)),"0"))+(IF(AND(F743="MEDIA",P743="oui",Q743="RECTO/VERSO (Type Deux Simple Face)",SEMAINE!M743&gt;=8001,SEMAINE!M743&lt;=10000),((COÛTS!$C$114*8*O743)),0))))</f>
        <v>0</v>
      </c>
      <c r="AI743" s="6">
        <f>IF(R743="OUI",0,(IF(AND(F743="MEDIA",G743="NON TISSÉ (Type Drop)",P743="oui",Q743="MODULE TRIANGULAIRE"),((COÛTS!$C$115*6*O743*SEMAINE!M743/1000)+(COÛTS!$C$112*O743*6)+(COÛTS!$C$107*O743*3)),"0")+(IF(AND(F743="MEDIA",P743="oui",Q743="MODULE TRIANGULAIRE",SEMAINE!M743&gt;2001,SEMAINE!M743&lt;=4000),((COÛTS!$C$114*2*O743*3)),"0"))+(IF(AND(F743="MEDIA",P743="oui",Q743="MODULE TRIANGULAIRE",SEMAINE!M743&gt;=4001,SEMAINE!M743&lt;=6000),((COÛTS!$C$114*4*O743*3)),"0"))+(IF(AND(F743="MEDIA",P743="oui",Q743="MODULE TRIANGULAIRE",SEMAINE!M743&gt;=6001,SEMAINE!M743&lt;=8000),((COÛTS!$C$114*6*O743*3)),"0"))+(IF(AND(F743="MEDIA",P743="oui",Q743="MODULE TRIANGULAIRE",SEMAINE!M743&gt;=8001,SEMAINE!M743&lt;=10000),((COÛTS!$C$114*8*O743*3)),0))))</f>
        <v>0</v>
      </c>
      <c r="AJ743" s="6">
        <f>IF(OR(R743="OUI",H743&gt;0),0,(IF(AND(F743="MEDIA",G743="NON TISSÉ (Type Drop)",P743="oui",Q743="MODULE CARRÉ"),((COÛTS!$C$115*8*O743*SEMAINE!M743/1000)+(COÛTS!$C$111*O743*8)+(COÛTS!$C$107*O743*4)),"0")+IF(AND(F743="MEDIA",G743="BÂCHE FRONTLIT 450gr (Type Bâche M1)",P743="oui",Q743="MODULE CARRÉ"),((COÛTS!$C$115*8*O743*SEMAINE!M743/1000)+(COÛTS!$C$111*O743*8)+(COÛTS!$C$107*O743*4)),"0")+(IF(AND(F743="MEDIA",P743="oui",Q743="MODULE CARRÉ",SEMAINE!M743&gt;2001,SEMAINE!M743&lt;=4000),((COÛTS!$C$114*2*O743*4)),"0"))+(IF(AND(F743="MEDIA",P743="oui",Q743="MODULE CARRÉ",SEMAINE!M743&gt;=4001,SEMAINE!M743&lt;=6000),((COÛTS!$C$114*4*O743*4)),"0"))+(IF(AND(F743="MEDIA",P743="oui",Q743="MODULE CARRÉ",SEMAINE!M743&gt;=6001,SEMAINE!M743&lt;=8000),((COÛTS!$C$114*6*O743*4)),"0"))+(IF(AND(F743="MEDIA",P743="oui",Q743="MODULE CARRÉ",SEMAINE!M743&gt;=8001,SEMAINE!M743&lt;=10000),((COÛTS!$C$114*8*O743*4)),"0"))))</f>
        <v>0</v>
      </c>
      <c r="AK743" s="38">
        <f>IF(Y743&gt;0,(VLOOKUP(Y743,DATA!$AB$2:$AC$102,2,0)),1)</f>
        <v>1</v>
      </c>
      <c r="AL743" s="53">
        <f t="shared" si="95"/>
        <v>0</v>
      </c>
    </row>
    <row r="744" spans="2:38" ht="25.05" customHeight="1" x14ac:dyDescent="0.25">
      <c r="B744" s="43" t="str">
        <f>COUNTIF($D$3:D744,D744)&amp;T_Semaine[[#This Row],[N°AFFAIRE]]</f>
        <v>0</v>
      </c>
      <c r="C744" s="50"/>
      <c r="D744" s="50"/>
      <c r="E744" s="50"/>
      <c r="F744" s="50"/>
      <c r="G744" s="50"/>
      <c r="H744" s="50"/>
      <c r="I744" s="50"/>
      <c r="J744" s="50"/>
      <c r="K744" s="50"/>
      <c r="L744" s="50"/>
      <c r="M744" s="91"/>
      <c r="N744" s="91"/>
      <c r="O744" s="50"/>
      <c r="P744" s="50"/>
      <c r="Q744" s="50"/>
      <c r="R744" s="50"/>
      <c r="S744" s="50"/>
      <c r="T744" s="95">
        <f t="shared" si="89"/>
        <v>0</v>
      </c>
      <c r="U744" s="36">
        <f t="shared" si="90"/>
        <v>0</v>
      </c>
      <c r="V744" s="43"/>
      <c r="W744" s="43"/>
      <c r="X744" s="6">
        <f t="shared" si="88"/>
        <v>0</v>
      </c>
      <c r="Y744" s="55"/>
      <c r="Z744" s="6">
        <f>(IF(R744="OUI",0,IF(AND(F744="MEDIA",G744&gt;0,O744&gt;0),(VLOOKUP(G744,COÛTS!$A$1:$C$157,3,0)*(M744*N744/1000*O744/1000)),0)+IF(AND(G744&gt;0,F744="HEURE"),(VLOOKUP(G744,COÛTS!$A$1:$C$157,3,0)*(O744)),0))+IF(AND(G744&gt;0,F744="DIVERS"),(VLOOKUP(G744,COÛTS!$A$1:$C$157,3,0)*(O744)),0)+IF(AND(G744&gt;0,F744="VEHICULE"),(VLOOKUP(G744,COÛTS!$A$1:$C$157,3,0)*(O744)),0)+IF(AND(G744&gt;0,F744="FACONNAGE"),(VLOOKUP(G744,COÛTS!$A$1:$C$157,3,0)*(O744)),0)+IF(AND(G744&gt;0,F744="ACCESSOIRES"),(VLOOKUP(G744,COÛTS!$A$1:$C$157,3,0)*(O744)),0)+IF(AND(F744="TRANSPORT",G744&gt;0),(VLOOKUP(G744,COÛTS!$A$1:$C$157,3,0)*(O744)),0)+IF(AND(F744="PRODUITS",G744="KIT COMPLET HABILLAGE CLOISON MODULAIRE (mL)"),(VLOOKUP(G744,COÛTS!$A$1:$C$157,3,0)*(M744/1000*O744)),0)+IF(AND(F744="MEDIA",H744&lt;0,G744&gt;0,P744="oui",Q744="RECTO/VERSO (Type Deux Simple Face)"),(VLOOKUP(G744,COÛTS!$A$1:$C$157,3,0)*(M744*(N744+480)/1000*O744/1000)),"0")+IF(AND(F744="MEDIA",H744&lt;0,G744&gt;0,P744="oui",Q744="MODULE TRIANGULAIRE"),(VLOOKUP(G744,COÛTS!$A$1:$C$157,3,0)*(M744*(N744+240)/1000*O744/1000)*2)+(VLOOKUP(G744,COÛTS!$A$1:$C$157,3,0)*(M744)/1000*0.24),"0")+IF(AND(F744="MEDIA",P744="oui",G744&gt;0,H744&lt;0,Q744="MODULE CARRÉ"),(VLOOKUP(G744,COÛTS!$A$1:$C$157,3,0)*(M744*(N744+240)/1000*O744/1000)*3)+(VLOOKUP(G744,COÛTS!$A$1:$C$157,3,0)*(M744)/1000*0.24),"0")+IF(AND(F744="MEDIA",H744&lt;0,P744="oui",G744&gt;0,Q744="RECTO (Type Chaussette)"),(VLOOKUP(G744,COÛTS!$A$1:$C$157,3,0)*(M744*(N744+60)/1000*O744/1000))))</f>
        <v>0</v>
      </c>
      <c r="AA744" s="6">
        <f>IF(R744="OUI",0,IF(AND(H744&gt;0,I744="OUI"),(VLOOKUP(H744,COÛTS!$A$1:$C$157,3,0)*(M744*N744/1000*O744/1000)),0))</f>
        <v>0</v>
      </c>
      <c r="AB744" s="6">
        <f t="shared" si="91"/>
        <v>0</v>
      </c>
      <c r="AC744" s="7">
        <f t="shared" si="92"/>
        <v>0</v>
      </c>
      <c r="AD744" s="6">
        <f t="shared" si="93"/>
        <v>0</v>
      </c>
      <c r="AE744" s="6">
        <f t="shared" si="94"/>
        <v>0</v>
      </c>
      <c r="AF744" s="6">
        <f>IF(R744="OUI",0,(IF(AND(P744="oui",Q744="RECTO (Type Chaussette, Simple Face)",SEMAINE!M746&lt;=2000),((COÛTS!$C$115*2*O744*SEMAINE!M744/1000)+(COÛTS!$C$109*O744*SEMAINE!M744/1000)+(COÛTS!$C$107*O744*SEMAINE!M744/1000)),"0")+(IF(AND(P744="oui",Q744="RECTO (Type Chaussette, Simple Face)",SEMAINE!M744&gt;2001,SEMAINE!M744&lt;=4000),((COÛTS!$C$114*2*O744)),"0"))+(IF(AND(P744="oui",Q744="RECTO (Type Chaussette, Simple Face)",SEMAINE!M744&gt;=4001,SEMAINE!M744&lt;=6000),((COÛTS!$C$114*4*O744)),"0"))+(IF(AND(P744="oui",Q744="RECTO (Type Chaussette, Simple Face)",SEMAINE!M744&gt;=6001,SEMAINE!M744&lt;=8000),((COÛTS!$C$114*6*O744)),"0"))+(IF(AND(P744="oui",Q744="RECTO (Type Chaussette, Simple Face)",SEMAINE!M744&gt;=8001,SEMAINE!M744&lt;=10000),((COÛTS!$C$114*8*O744)),0))))</f>
        <v>0</v>
      </c>
      <c r="AG744" s="6">
        <f>IF(R744="OUI",0,(IF(AND(F744="MEDIA",G744="NON TISSÉ (Type Drop)",P744="oui",Q744="RECTO (Type Chaussette)",SEMAINE!M747&lt;=2000),((COÛTS!$C$115*2*O744*SEMAINE!M744/1000)+(COÛTS!$C$109*O744*SEMAINE!M744/1000)+(COÛTS!$C$107*O744*SEMAINE!M744/1000)),"0")+(IF(AND(F744="MEDIA",P744="oui",Q744="RECTO (Type Chaussette)",SEMAINE!M744&gt;2001,SEMAINE!M744&lt;=4000),((COÛTS!$C$114*2*O744)),"0"))+(IF(AND(F744="MEDIA",P744="oui",Q744="RECTO (Type Chaussette)",SEMAINE!M744&gt;=4001,SEMAINE!M744&lt;=6000),((COÛTS!$C$114*4*O744)),"0"))+(IF(AND(F744="MEDIA",P744="oui",Q744="RECTO (Type Chaussette)",SEMAINE!M744&gt;=6001,SEMAINE!M744&lt;=8000),((COÛTS!$C$114*6*O744)),"0"))+(IF(AND(F744="MEDIA",P744="oui",Q744="RECTO (Type Chaussette)",SEMAINE!M744&gt;=8001,SEMAINE!M744&lt;=10000),((COÛTS!$C$114*8*O744)),0))))</f>
        <v>0</v>
      </c>
      <c r="AH744" s="6">
        <f>IF(R744="OUI",0,(IF(AND(F744="MEDIA",G744="NON TISSÉ (Type Drop)",P744="oui",Q744="RECTO/VERSO (Type Deux Simple Face)"),((COÛTS!$C$115*4*O744*SEMAINE!M744/1000)+(COÛTS!$C$110*O744*4)+(COÛTS!$C$107*O744*SEMAINE!M744/1000)),"0")+(IF(AND(F744="MEDIA",P744="oui",Q744="RECTO/VERSO (Type Deux Simple Face)",SEMAINE!M744&gt;2001,SEMAINE!M744&lt;=4000),((COÛTS!$C$114*2*O744)),"0"))+(IF(AND(F744="MEDIA",P744="oui",Q744="RECTO/VERSO (Type Deux Simple Face)",SEMAINE!M744&gt;=4001,SEMAINE!M744&lt;=6000),((COÛTS!$C$114*4*O744)),"0"))+(IF(AND(F744="MEDIA",P744="oui",Q744="RECTO/VERSO (Type Deux Simple Face)",SEMAINE!M744&gt;=6001,SEMAINE!M744&lt;=8000),((COÛTS!$C$114*6*O744)),"0"))+(IF(AND(F744="MEDIA",P744="oui",Q744="RECTO/VERSO (Type Deux Simple Face)",SEMAINE!M744&gt;=8001,SEMAINE!M744&lt;=10000),((COÛTS!$C$114*8*O744)),0))))</f>
        <v>0</v>
      </c>
      <c r="AI744" s="6">
        <f>IF(R744="OUI",0,(IF(AND(F744="MEDIA",G744="NON TISSÉ (Type Drop)",P744="oui",Q744="MODULE TRIANGULAIRE"),((COÛTS!$C$115*6*O744*SEMAINE!M744/1000)+(COÛTS!$C$112*O744*6)+(COÛTS!$C$107*O744*3)),"0")+(IF(AND(F744="MEDIA",P744="oui",Q744="MODULE TRIANGULAIRE",SEMAINE!M744&gt;2001,SEMAINE!M744&lt;=4000),((COÛTS!$C$114*2*O744*3)),"0"))+(IF(AND(F744="MEDIA",P744="oui",Q744="MODULE TRIANGULAIRE",SEMAINE!M744&gt;=4001,SEMAINE!M744&lt;=6000),((COÛTS!$C$114*4*O744*3)),"0"))+(IF(AND(F744="MEDIA",P744="oui",Q744="MODULE TRIANGULAIRE",SEMAINE!M744&gt;=6001,SEMAINE!M744&lt;=8000),((COÛTS!$C$114*6*O744*3)),"0"))+(IF(AND(F744="MEDIA",P744="oui",Q744="MODULE TRIANGULAIRE",SEMAINE!M744&gt;=8001,SEMAINE!M744&lt;=10000),((COÛTS!$C$114*8*O744*3)),0))))</f>
        <v>0</v>
      </c>
      <c r="AJ744" s="6">
        <f>IF(OR(R744="OUI",H744&gt;0),0,(IF(AND(F744="MEDIA",G744="NON TISSÉ (Type Drop)",P744="oui",Q744="MODULE CARRÉ"),((COÛTS!$C$115*8*O744*SEMAINE!M744/1000)+(COÛTS!$C$111*O744*8)+(COÛTS!$C$107*O744*4)),"0")+IF(AND(F744="MEDIA",G744="BÂCHE FRONTLIT 450gr (Type Bâche M1)",P744="oui",Q744="MODULE CARRÉ"),((COÛTS!$C$115*8*O744*SEMAINE!M744/1000)+(COÛTS!$C$111*O744*8)+(COÛTS!$C$107*O744*4)),"0")+(IF(AND(F744="MEDIA",P744="oui",Q744="MODULE CARRÉ",SEMAINE!M744&gt;2001,SEMAINE!M744&lt;=4000),((COÛTS!$C$114*2*O744*4)),"0"))+(IF(AND(F744="MEDIA",P744="oui",Q744="MODULE CARRÉ",SEMAINE!M744&gt;=4001,SEMAINE!M744&lt;=6000),((COÛTS!$C$114*4*O744*4)),"0"))+(IF(AND(F744="MEDIA",P744="oui",Q744="MODULE CARRÉ",SEMAINE!M744&gt;=6001,SEMAINE!M744&lt;=8000),((COÛTS!$C$114*6*O744*4)),"0"))+(IF(AND(F744="MEDIA",P744="oui",Q744="MODULE CARRÉ",SEMAINE!M744&gt;=8001,SEMAINE!M744&lt;=10000),((COÛTS!$C$114*8*O744*4)),"0"))))</f>
        <v>0</v>
      </c>
      <c r="AK744" s="38">
        <f>IF(Y744&gt;0,(VLOOKUP(Y744,DATA!$AB$2:$AC$102,2,0)),1)</f>
        <v>1</v>
      </c>
      <c r="AL744" s="53">
        <f t="shared" si="95"/>
        <v>0</v>
      </c>
    </row>
    <row r="745" spans="2:38" ht="25.05" customHeight="1" x14ac:dyDescent="0.25">
      <c r="B745" s="43" t="str">
        <f>COUNTIF($D$3:D745,D745)&amp;T_Semaine[[#This Row],[N°AFFAIRE]]</f>
        <v>0</v>
      </c>
      <c r="C745" s="50"/>
      <c r="D745" s="50"/>
      <c r="E745" s="50"/>
      <c r="F745" s="50"/>
      <c r="G745" s="50"/>
      <c r="H745" s="50"/>
      <c r="I745" s="50"/>
      <c r="J745" s="50"/>
      <c r="K745" s="50"/>
      <c r="L745" s="50"/>
      <c r="M745" s="91"/>
      <c r="N745" s="91"/>
      <c r="O745" s="50"/>
      <c r="P745" s="50"/>
      <c r="Q745" s="50"/>
      <c r="R745" s="50"/>
      <c r="S745" s="50"/>
      <c r="T745" s="95">
        <f t="shared" si="89"/>
        <v>0</v>
      </c>
      <c r="U745" s="36">
        <f t="shared" si="90"/>
        <v>0</v>
      </c>
      <c r="V745" s="43"/>
      <c r="W745" s="43"/>
      <c r="X745" s="6">
        <f t="shared" si="88"/>
        <v>0</v>
      </c>
      <c r="Y745" s="55"/>
      <c r="Z745" s="6">
        <f>(IF(R745="OUI",0,IF(AND(F745="MEDIA",G745&gt;0,O745&gt;0),(VLOOKUP(G745,COÛTS!$A$1:$C$157,3,0)*(M745*N745/1000*O745/1000)),0)+IF(AND(G745&gt;0,F745="HEURE"),(VLOOKUP(G745,COÛTS!$A$1:$C$157,3,0)*(O745)),0))+IF(AND(G745&gt;0,F745="DIVERS"),(VLOOKUP(G745,COÛTS!$A$1:$C$157,3,0)*(O745)),0)+IF(AND(G745&gt;0,F745="VEHICULE"),(VLOOKUP(G745,COÛTS!$A$1:$C$157,3,0)*(O745)),0)+IF(AND(G745&gt;0,F745="FACONNAGE"),(VLOOKUP(G745,COÛTS!$A$1:$C$157,3,0)*(O745)),0)+IF(AND(G745&gt;0,F745="ACCESSOIRES"),(VLOOKUP(G745,COÛTS!$A$1:$C$157,3,0)*(O745)),0)+IF(AND(F745="TRANSPORT",G745&gt;0),(VLOOKUP(G745,COÛTS!$A$1:$C$157,3,0)*(O745)),0)+IF(AND(F745="PRODUITS",G745="KIT COMPLET HABILLAGE CLOISON MODULAIRE (mL)"),(VLOOKUP(G745,COÛTS!$A$1:$C$157,3,0)*(M745/1000*O745)),0)+IF(AND(F745="MEDIA",H745&lt;0,G745&gt;0,P745="oui",Q745="RECTO/VERSO (Type Deux Simple Face)"),(VLOOKUP(G745,COÛTS!$A$1:$C$157,3,0)*(M745*(N745+480)/1000*O745/1000)),"0")+IF(AND(F745="MEDIA",H745&lt;0,G745&gt;0,P745="oui",Q745="MODULE TRIANGULAIRE"),(VLOOKUP(G745,COÛTS!$A$1:$C$157,3,0)*(M745*(N745+240)/1000*O745/1000)*2)+(VLOOKUP(G745,COÛTS!$A$1:$C$157,3,0)*(M745)/1000*0.24),"0")+IF(AND(F745="MEDIA",P745="oui",G745&gt;0,H745&lt;0,Q745="MODULE CARRÉ"),(VLOOKUP(G745,COÛTS!$A$1:$C$157,3,0)*(M745*(N745+240)/1000*O745/1000)*3)+(VLOOKUP(G745,COÛTS!$A$1:$C$157,3,0)*(M745)/1000*0.24),"0")+IF(AND(F745="MEDIA",H745&lt;0,P745="oui",G745&gt;0,Q745="RECTO (Type Chaussette)"),(VLOOKUP(G745,COÛTS!$A$1:$C$157,3,0)*(M745*(N745+60)/1000*O745/1000))))</f>
        <v>0</v>
      </c>
      <c r="AA745" s="6">
        <f>IF(R745="OUI",0,IF(AND(H745&gt;0,I745="OUI"),(VLOOKUP(H745,COÛTS!$A$1:$C$157,3,0)*(M745*N745/1000*O745/1000)),0))</f>
        <v>0</v>
      </c>
      <c r="AB745" s="6">
        <f t="shared" si="91"/>
        <v>0</v>
      </c>
      <c r="AC745" s="7">
        <f t="shared" si="92"/>
        <v>0</v>
      </c>
      <c r="AD745" s="6">
        <f t="shared" si="93"/>
        <v>0</v>
      </c>
      <c r="AE745" s="6">
        <f t="shared" si="94"/>
        <v>0</v>
      </c>
      <c r="AF745" s="6">
        <f>IF(R745="OUI",0,(IF(AND(P745="oui",Q745="RECTO (Type Chaussette, Simple Face)",SEMAINE!M747&lt;=2000),((COÛTS!$C$115*2*O745*SEMAINE!M745/1000)+(COÛTS!$C$109*O745*SEMAINE!M745/1000)+(COÛTS!$C$107*O745*SEMAINE!M745/1000)),"0")+(IF(AND(P745="oui",Q745="RECTO (Type Chaussette, Simple Face)",SEMAINE!M745&gt;2001,SEMAINE!M745&lt;=4000),((COÛTS!$C$114*2*O745)),"0"))+(IF(AND(P745="oui",Q745="RECTO (Type Chaussette, Simple Face)",SEMAINE!M745&gt;=4001,SEMAINE!M745&lt;=6000),((COÛTS!$C$114*4*O745)),"0"))+(IF(AND(P745="oui",Q745="RECTO (Type Chaussette, Simple Face)",SEMAINE!M745&gt;=6001,SEMAINE!M745&lt;=8000),((COÛTS!$C$114*6*O745)),"0"))+(IF(AND(P745="oui",Q745="RECTO (Type Chaussette, Simple Face)",SEMAINE!M745&gt;=8001,SEMAINE!M745&lt;=10000),((COÛTS!$C$114*8*O745)),0))))</f>
        <v>0</v>
      </c>
      <c r="AG745" s="6">
        <f>IF(R745="OUI",0,(IF(AND(F745="MEDIA",G745="NON TISSÉ (Type Drop)",P745="oui",Q745="RECTO (Type Chaussette)",SEMAINE!M748&lt;=2000),((COÛTS!$C$115*2*O745*SEMAINE!M745/1000)+(COÛTS!$C$109*O745*SEMAINE!M745/1000)+(COÛTS!$C$107*O745*SEMAINE!M745/1000)),"0")+(IF(AND(F745="MEDIA",P745="oui",Q745="RECTO (Type Chaussette)",SEMAINE!M745&gt;2001,SEMAINE!M745&lt;=4000),((COÛTS!$C$114*2*O745)),"0"))+(IF(AND(F745="MEDIA",P745="oui",Q745="RECTO (Type Chaussette)",SEMAINE!M745&gt;=4001,SEMAINE!M745&lt;=6000),((COÛTS!$C$114*4*O745)),"0"))+(IF(AND(F745="MEDIA",P745="oui",Q745="RECTO (Type Chaussette)",SEMAINE!M745&gt;=6001,SEMAINE!M745&lt;=8000),((COÛTS!$C$114*6*O745)),"0"))+(IF(AND(F745="MEDIA",P745="oui",Q745="RECTO (Type Chaussette)",SEMAINE!M745&gt;=8001,SEMAINE!M745&lt;=10000),((COÛTS!$C$114*8*O745)),0))))</f>
        <v>0</v>
      </c>
      <c r="AH745" s="6">
        <f>IF(R745="OUI",0,(IF(AND(F745="MEDIA",G745="NON TISSÉ (Type Drop)",P745="oui",Q745="RECTO/VERSO (Type Deux Simple Face)"),((COÛTS!$C$115*4*O745*SEMAINE!M745/1000)+(COÛTS!$C$110*O745*4)+(COÛTS!$C$107*O745*SEMAINE!M745/1000)),"0")+(IF(AND(F745="MEDIA",P745="oui",Q745="RECTO/VERSO (Type Deux Simple Face)",SEMAINE!M745&gt;2001,SEMAINE!M745&lt;=4000),((COÛTS!$C$114*2*O745)),"0"))+(IF(AND(F745="MEDIA",P745="oui",Q745="RECTO/VERSO (Type Deux Simple Face)",SEMAINE!M745&gt;=4001,SEMAINE!M745&lt;=6000),((COÛTS!$C$114*4*O745)),"0"))+(IF(AND(F745="MEDIA",P745="oui",Q745="RECTO/VERSO (Type Deux Simple Face)",SEMAINE!M745&gt;=6001,SEMAINE!M745&lt;=8000),((COÛTS!$C$114*6*O745)),"0"))+(IF(AND(F745="MEDIA",P745="oui",Q745="RECTO/VERSO (Type Deux Simple Face)",SEMAINE!M745&gt;=8001,SEMAINE!M745&lt;=10000),((COÛTS!$C$114*8*O745)),0))))</f>
        <v>0</v>
      </c>
      <c r="AI745" s="6">
        <f>IF(R745="OUI",0,(IF(AND(F745="MEDIA",G745="NON TISSÉ (Type Drop)",P745="oui",Q745="MODULE TRIANGULAIRE"),((COÛTS!$C$115*6*O745*SEMAINE!M745/1000)+(COÛTS!$C$112*O745*6)+(COÛTS!$C$107*O745*3)),"0")+(IF(AND(F745="MEDIA",P745="oui",Q745="MODULE TRIANGULAIRE",SEMAINE!M745&gt;2001,SEMAINE!M745&lt;=4000),((COÛTS!$C$114*2*O745*3)),"0"))+(IF(AND(F745="MEDIA",P745="oui",Q745="MODULE TRIANGULAIRE",SEMAINE!M745&gt;=4001,SEMAINE!M745&lt;=6000),((COÛTS!$C$114*4*O745*3)),"0"))+(IF(AND(F745="MEDIA",P745="oui",Q745="MODULE TRIANGULAIRE",SEMAINE!M745&gt;=6001,SEMAINE!M745&lt;=8000),((COÛTS!$C$114*6*O745*3)),"0"))+(IF(AND(F745="MEDIA",P745="oui",Q745="MODULE TRIANGULAIRE",SEMAINE!M745&gt;=8001,SEMAINE!M745&lt;=10000),((COÛTS!$C$114*8*O745*3)),0))))</f>
        <v>0</v>
      </c>
      <c r="AJ745" s="6">
        <f>IF(OR(R745="OUI",H745&gt;0),0,(IF(AND(F745="MEDIA",G745="NON TISSÉ (Type Drop)",P745="oui",Q745="MODULE CARRÉ"),((COÛTS!$C$115*8*O745*SEMAINE!M745/1000)+(COÛTS!$C$111*O745*8)+(COÛTS!$C$107*O745*4)),"0")+IF(AND(F745="MEDIA",G745="BÂCHE FRONTLIT 450gr (Type Bâche M1)",P745="oui",Q745="MODULE CARRÉ"),((COÛTS!$C$115*8*O745*SEMAINE!M745/1000)+(COÛTS!$C$111*O745*8)+(COÛTS!$C$107*O745*4)),"0")+(IF(AND(F745="MEDIA",P745="oui",Q745="MODULE CARRÉ",SEMAINE!M745&gt;2001,SEMAINE!M745&lt;=4000),((COÛTS!$C$114*2*O745*4)),"0"))+(IF(AND(F745="MEDIA",P745="oui",Q745="MODULE CARRÉ",SEMAINE!M745&gt;=4001,SEMAINE!M745&lt;=6000),((COÛTS!$C$114*4*O745*4)),"0"))+(IF(AND(F745="MEDIA",P745="oui",Q745="MODULE CARRÉ",SEMAINE!M745&gt;=6001,SEMAINE!M745&lt;=8000),((COÛTS!$C$114*6*O745*4)),"0"))+(IF(AND(F745="MEDIA",P745="oui",Q745="MODULE CARRÉ",SEMAINE!M745&gt;=8001,SEMAINE!M745&lt;=10000),((COÛTS!$C$114*8*O745*4)),"0"))))</f>
        <v>0</v>
      </c>
      <c r="AK745" s="38">
        <f>IF(Y745&gt;0,(VLOOKUP(Y745,DATA!$AB$2:$AC$102,2,0)),1)</f>
        <v>1</v>
      </c>
      <c r="AL745" s="53">
        <f t="shared" si="95"/>
        <v>0</v>
      </c>
    </row>
    <row r="746" spans="2:38" ht="25.05" customHeight="1" x14ac:dyDescent="0.25">
      <c r="B746" s="43" t="str">
        <f>COUNTIF($D$3:D746,D746)&amp;T_Semaine[[#This Row],[N°AFFAIRE]]</f>
        <v>0</v>
      </c>
      <c r="C746" s="50"/>
      <c r="D746" s="50"/>
      <c r="E746" s="50"/>
      <c r="F746" s="50"/>
      <c r="G746" s="50"/>
      <c r="H746" s="50"/>
      <c r="I746" s="50"/>
      <c r="J746" s="50"/>
      <c r="K746" s="50"/>
      <c r="L746" s="50"/>
      <c r="M746" s="91"/>
      <c r="N746" s="91"/>
      <c r="O746" s="50"/>
      <c r="P746" s="50"/>
      <c r="Q746" s="50"/>
      <c r="R746" s="50"/>
      <c r="S746" s="50"/>
      <c r="T746" s="95">
        <f t="shared" si="89"/>
        <v>0</v>
      </c>
      <c r="U746" s="36">
        <f t="shared" si="90"/>
        <v>0</v>
      </c>
      <c r="V746" s="43"/>
      <c r="W746" s="43"/>
      <c r="X746" s="6">
        <f t="shared" si="88"/>
        <v>0</v>
      </c>
      <c r="Y746" s="55"/>
      <c r="Z746" s="6">
        <f>(IF(R746="OUI",0,IF(AND(F746="MEDIA",G746&gt;0,O746&gt;0),(VLOOKUP(G746,COÛTS!$A$1:$C$157,3,0)*(M746*N746/1000*O746/1000)),0)+IF(AND(G746&gt;0,F746="HEURE"),(VLOOKUP(G746,COÛTS!$A$1:$C$157,3,0)*(O746)),0))+IF(AND(G746&gt;0,F746="DIVERS"),(VLOOKUP(G746,COÛTS!$A$1:$C$157,3,0)*(O746)),0)+IF(AND(G746&gt;0,F746="VEHICULE"),(VLOOKUP(G746,COÛTS!$A$1:$C$157,3,0)*(O746)),0)+IF(AND(G746&gt;0,F746="FACONNAGE"),(VLOOKUP(G746,COÛTS!$A$1:$C$157,3,0)*(O746)),0)+IF(AND(G746&gt;0,F746="ACCESSOIRES"),(VLOOKUP(G746,COÛTS!$A$1:$C$157,3,0)*(O746)),0)+IF(AND(F746="TRANSPORT",G746&gt;0),(VLOOKUP(G746,COÛTS!$A$1:$C$157,3,0)*(O746)),0)+IF(AND(F746="PRODUITS",G746="KIT COMPLET HABILLAGE CLOISON MODULAIRE (mL)"),(VLOOKUP(G746,COÛTS!$A$1:$C$157,3,0)*(M746/1000*O746)),0)+IF(AND(F746="MEDIA",H746&lt;0,G746&gt;0,P746="oui",Q746="RECTO/VERSO (Type Deux Simple Face)"),(VLOOKUP(G746,COÛTS!$A$1:$C$157,3,0)*(M746*(N746+480)/1000*O746/1000)),"0")+IF(AND(F746="MEDIA",H746&lt;0,G746&gt;0,P746="oui",Q746="MODULE TRIANGULAIRE"),(VLOOKUP(G746,COÛTS!$A$1:$C$157,3,0)*(M746*(N746+240)/1000*O746/1000)*2)+(VLOOKUP(G746,COÛTS!$A$1:$C$157,3,0)*(M746)/1000*0.24),"0")+IF(AND(F746="MEDIA",P746="oui",G746&gt;0,H746&lt;0,Q746="MODULE CARRÉ"),(VLOOKUP(G746,COÛTS!$A$1:$C$157,3,0)*(M746*(N746+240)/1000*O746/1000)*3)+(VLOOKUP(G746,COÛTS!$A$1:$C$157,3,0)*(M746)/1000*0.24),"0")+IF(AND(F746="MEDIA",H746&lt;0,P746="oui",G746&gt;0,Q746="RECTO (Type Chaussette)"),(VLOOKUP(G746,COÛTS!$A$1:$C$157,3,0)*(M746*(N746+60)/1000*O746/1000))))</f>
        <v>0</v>
      </c>
      <c r="AA746" s="6">
        <f>IF(R746="OUI",0,IF(AND(H746&gt;0,I746="OUI"),(VLOOKUP(H746,COÛTS!$A$1:$C$157,3,0)*(M746*N746/1000*O746/1000)),0))</f>
        <v>0</v>
      </c>
      <c r="AB746" s="6">
        <f t="shared" si="91"/>
        <v>0</v>
      </c>
      <c r="AC746" s="7">
        <f t="shared" si="92"/>
        <v>0</v>
      </c>
      <c r="AD746" s="6">
        <f t="shared" si="93"/>
        <v>0</v>
      </c>
      <c r="AE746" s="6">
        <f t="shared" si="94"/>
        <v>0</v>
      </c>
      <c r="AF746" s="6">
        <f>IF(R746="OUI",0,(IF(AND(P746="oui",Q746="RECTO (Type Chaussette, Simple Face)",SEMAINE!M748&lt;=2000),((COÛTS!$C$115*2*O746*SEMAINE!M746/1000)+(COÛTS!$C$109*O746*SEMAINE!M746/1000)+(COÛTS!$C$107*O746*SEMAINE!M746/1000)),"0")+(IF(AND(P746="oui",Q746="RECTO (Type Chaussette, Simple Face)",SEMAINE!M746&gt;2001,SEMAINE!M746&lt;=4000),((COÛTS!$C$114*2*O746)),"0"))+(IF(AND(P746="oui",Q746="RECTO (Type Chaussette, Simple Face)",SEMAINE!M746&gt;=4001,SEMAINE!M746&lt;=6000),((COÛTS!$C$114*4*O746)),"0"))+(IF(AND(P746="oui",Q746="RECTO (Type Chaussette, Simple Face)",SEMAINE!M746&gt;=6001,SEMAINE!M746&lt;=8000),((COÛTS!$C$114*6*O746)),"0"))+(IF(AND(P746="oui",Q746="RECTO (Type Chaussette, Simple Face)",SEMAINE!M746&gt;=8001,SEMAINE!M746&lt;=10000),((COÛTS!$C$114*8*O746)),0))))</f>
        <v>0</v>
      </c>
      <c r="AG746" s="6">
        <f>IF(R746="OUI",0,(IF(AND(F746="MEDIA",G746="NON TISSÉ (Type Drop)",P746="oui",Q746="RECTO (Type Chaussette)",SEMAINE!M749&lt;=2000),((COÛTS!$C$115*2*O746*SEMAINE!M746/1000)+(COÛTS!$C$109*O746*SEMAINE!M746/1000)+(COÛTS!$C$107*O746*SEMAINE!M746/1000)),"0")+(IF(AND(F746="MEDIA",P746="oui",Q746="RECTO (Type Chaussette)",SEMAINE!M746&gt;2001,SEMAINE!M746&lt;=4000),((COÛTS!$C$114*2*O746)),"0"))+(IF(AND(F746="MEDIA",P746="oui",Q746="RECTO (Type Chaussette)",SEMAINE!M746&gt;=4001,SEMAINE!M746&lt;=6000),((COÛTS!$C$114*4*O746)),"0"))+(IF(AND(F746="MEDIA",P746="oui",Q746="RECTO (Type Chaussette)",SEMAINE!M746&gt;=6001,SEMAINE!M746&lt;=8000),((COÛTS!$C$114*6*O746)),"0"))+(IF(AND(F746="MEDIA",P746="oui",Q746="RECTO (Type Chaussette)",SEMAINE!M746&gt;=8001,SEMAINE!M746&lt;=10000),((COÛTS!$C$114*8*O746)),0))))</f>
        <v>0</v>
      </c>
      <c r="AH746" s="6">
        <f>IF(R746="OUI",0,(IF(AND(F746="MEDIA",G746="NON TISSÉ (Type Drop)",P746="oui",Q746="RECTO/VERSO (Type Deux Simple Face)"),((COÛTS!$C$115*4*O746*SEMAINE!M746/1000)+(COÛTS!$C$110*O746*4)+(COÛTS!$C$107*O746*SEMAINE!M746/1000)),"0")+(IF(AND(F746="MEDIA",P746="oui",Q746="RECTO/VERSO (Type Deux Simple Face)",SEMAINE!M746&gt;2001,SEMAINE!M746&lt;=4000),((COÛTS!$C$114*2*O746)),"0"))+(IF(AND(F746="MEDIA",P746="oui",Q746="RECTO/VERSO (Type Deux Simple Face)",SEMAINE!M746&gt;=4001,SEMAINE!M746&lt;=6000),((COÛTS!$C$114*4*O746)),"0"))+(IF(AND(F746="MEDIA",P746="oui",Q746="RECTO/VERSO (Type Deux Simple Face)",SEMAINE!M746&gt;=6001,SEMAINE!M746&lt;=8000),((COÛTS!$C$114*6*O746)),"0"))+(IF(AND(F746="MEDIA",P746="oui",Q746="RECTO/VERSO (Type Deux Simple Face)",SEMAINE!M746&gt;=8001,SEMAINE!M746&lt;=10000),((COÛTS!$C$114*8*O746)),0))))</f>
        <v>0</v>
      </c>
      <c r="AI746" s="6">
        <f>IF(R746="OUI",0,(IF(AND(F746="MEDIA",G746="NON TISSÉ (Type Drop)",P746="oui",Q746="MODULE TRIANGULAIRE"),((COÛTS!$C$115*6*O746*SEMAINE!M746/1000)+(COÛTS!$C$112*O746*6)+(COÛTS!$C$107*O746*3)),"0")+(IF(AND(F746="MEDIA",P746="oui",Q746="MODULE TRIANGULAIRE",SEMAINE!M746&gt;2001,SEMAINE!M746&lt;=4000),((COÛTS!$C$114*2*O746*3)),"0"))+(IF(AND(F746="MEDIA",P746="oui",Q746="MODULE TRIANGULAIRE",SEMAINE!M746&gt;=4001,SEMAINE!M746&lt;=6000),((COÛTS!$C$114*4*O746*3)),"0"))+(IF(AND(F746="MEDIA",P746="oui",Q746="MODULE TRIANGULAIRE",SEMAINE!M746&gt;=6001,SEMAINE!M746&lt;=8000),((COÛTS!$C$114*6*O746*3)),"0"))+(IF(AND(F746="MEDIA",P746="oui",Q746="MODULE TRIANGULAIRE",SEMAINE!M746&gt;=8001,SEMAINE!M746&lt;=10000),((COÛTS!$C$114*8*O746*3)),0))))</f>
        <v>0</v>
      </c>
      <c r="AJ746" s="6">
        <f>IF(OR(R746="OUI",H746&gt;0),0,(IF(AND(F746="MEDIA",G746="NON TISSÉ (Type Drop)",P746="oui",Q746="MODULE CARRÉ"),((COÛTS!$C$115*8*O746*SEMAINE!M746/1000)+(COÛTS!$C$111*O746*8)+(COÛTS!$C$107*O746*4)),"0")+IF(AND(F746="MEDIA",G746="BÂCHE FRONTLIT 450gr (Type Bâche M1)",P746="oui",Q746="MODULE CARRÉ"),((COÛTS!$C$115*8*O746*SEMAINE!M746/1000)+(COÛTS!$C$111*O746*8)+(COÛTS!$C$107*O746*4)),"0")+(IF(AND(F746="MEDIA",P746="oui",Q746="MODULE CARRÉ",SEMAINE!M746&gt;2001,SEMAINE!M746&lt;=4000),((COÛTS!$C$114*2*O746*4)),"0"))+(IF(AND(F746="MEDIA",P746="oui",Q746="MODULE CARRÉ",SEMAINE!M746&gt;=4001,SEMAINE!M746&lt;=6000),((COÛTS!$C$114*4*O746*4)),"0"))+(IF(AND(F746="MEDIA",P746="oui",Q746="MODULE CARRÉ",SEMAINE!M746&gt;=6001,SEMAINE!M746&lt;=8000),((COÛTS!$C$114*6*O746*4)),"0"))+(IF(AND(F746="MEDIA",P746="oui",Q746="MODULE CARRÉ",SEMAINE!M746&gt;=8001,SEMAINE!M746&lt;=10000),((COÛTS!$C$114*8*O746*4)),"0"))))</f>
        <v>0</v>
      </c>
      <c r="AK746" s="38">
        <f>IF(Y746&gt;0,(VLOOKUP(Y746,DATA!$AB$2:$AC$102,2,0)),1)</f>
        <v>1</v>
      </c>
      <c r="AL746" s="53">
        <f t="shared" si="95"/>
        <v>0</v>
      </c>
    </row>
    <row r="747" spans="2:38" ht="25.05" customHeight="1" x14ac:dyDescent="0.25">
      <c r="B747" s="43" t="str">
        <f>COUNTIF($D$3:D747,D747)&amp;T_Semaine[[#This Row],[N°AFFAIRE]]</f>
        <v>0</v>
      </c>
      <c r="C747" s="50"/>
      <c r="D747" s="50"/>
      <c r="E747" s="50"/>
      <c r="F747" s="50"/>
      <c r="G747" s="50"/>
      <c r="H747" s="50"/>
      <c r="I747" s="50"/>
      <c r="J747" s="50"/>
      <c r="K747" s="50"/>
      <c r="L747" s="50"/>
      <c r="M747" s="91"/>
      <c r="N747" s="91"/>
      <c r="O747" s="50"/>
      <c r="P747" s="50"/>
      <c r="Q747" s="50"/>
      <c r="R747" s="50"/>
      <c r="S747" s="50"/>
      <c r="T747" s="95">
        <f t="shared" si="89"/>
        <v>0</v>
      </c>
      <c r="U747" s="36">
        <f t="shared" si="90"/>
        <v>0</v>
      </c>
      <c r="V747" s="43"/>
      <c r="W747" s="43"/>
      <c r="X747" s="6">
        <f t="shared" si="88"/>
        <v>0</v>
      </c>
      <c r="Y747" s="55"/>
      <c r="Z747" s="6">
        <f>(IF(R747="OUI",0,IF(AND(F747="MEDIA",G747&gt;0,O747&gt;0),(VLOOKUP(G747,COÛTS!$A$1:$C$157,3,0)*(M747*N747/1000*O747/1000)),0)+IF(AND(G747&gt;0,F747="HEURE"),(VLOOKUP(G747,COÛTS!$A$1:$C$157,3,0)*(O747)),0))+IF(AND(G747&gt;0,F747="DIVERS"),(VLOOKUP(G747,COÛTS!$A$1:$C$157,3,0)*(O747)),0)+IF(AND(G747&gt;0,F747="VEHICULE"),(VLOOKUP(G747,COÛTS!$A$1:$C$157,3,0)*(O747)),0)+IF(AND(G747&gt;0,F747="FACONNAGE"),(VLOOKUP(G747,COÛTS!$A$1:$C$157,3,0)*(O747)),0)+IF(AND(G747&gt;0,F747="ACCESSOIRES"),(VLOOKUP(G747,COÛTS!$A$1:$C$157,3,0)*(O747)),0)+IF(AND(F747="TRANSPORT",G747&gt;0),(VLOOKUP(G747,COÛTS!$A$1:$C$157,3,0)*(O747)),0)+IF(AND(F747="PRODUITS",G747="KIT COMPLET HABILLAGE CLOISON MODULAIRE (mL)"),(VLOOKUP(G747,COÛTS!$A$1:$C$157,3,0)*(M747/1000*O747)),0)+IF(AND(F747="MEDIA",H747&lt;0,G747&gt;0,P747="oui",Q747="RECTO/VERSO (Type Deux Simple Face)"),(VLOOKUP(G747,COÛTS!$A$1:$C$157,3,0)*(M747*(N747+480)/1000*O747/1000)),"0")+IF(AND(F747="MEDIA",H747&lt;0,G747&gt;0,P747="oui",Q747="MODULE TRIANGULAIRE"),(VLOOKUP(G747,COÛTS!$A$1:$C$157,3,0)*(M747*(N747+240)/1000*O747/1000)*2)+(VLOOKUP(G747,COÛTS!$A$1:$C$157,3,0)*(M747)/1000*0.24),"0")+IF(AND(F747="MEDIA",P747="oui",G747&gt;0,H747&lt;0,Q747="MODULE CARRÉ"),(VLOOKUP(G747,COÛTS!$A$1:$C$157,3,0)*(M747*(N747+240)/1000*O747/1000)*3)+(VLOOKUP(G747,COÛTS!$A$1:$C$157,3,0)*(M747)/1000*0.24),"0")+IF(AND(F747="MEDIA",H747&lt;0,P747="oui",G747&gt;0,Q747="RECTO (Type Chaussette)"),(VLOOKUP(G747,COÛTS!$A$1:$C$157,3,0)*(M747*(N747+60)/1000*O747/1000))))</f>
        <v>0</v>
      </c>
      <c r="AA747" s="6">
        <f>IF(R747="OUI",0,IF(AND(H747&gt;0,I747="OUI"),(VLOOKUP(H747,COÛTS!$A$1:$C$157,3,0)*(M747*N747/1000*O747/1000)),0))</f>
        <v>0</v>
      </c>
      <c r="AB747" s="6">
        <f t="shared" si="91"/>
        <v>0</v>
      </c>
      <c r="AC747" s="7">
        <f t="shared" si="92"/>
        <v>0</v>
      </c>
      <c r="AD747" s="6">
        <f t="shared" si="93"/>
        <v>0</v>
      </c>
      <c r="AE747" s="6">
        <f t="shared" si="94"/>
        <v>0</v>
      </c>
      <c r="AF747" s="6">
        <f>IF(R747="OUI",0,(IF(AND(P747="oui",Q747="RECTO (Type Chaussette, Simple Face)",SEMAINE!M749&lt;=2000),((COÛTS!$C$115*2*O747*SEMAINE!M747/1000)+(COÛTS!$C$109*O747*SEMAINE!M747/1000)+(COÛTS!$C$107*O747*SEMAINE!M747/1000)),"0")+(IF(AND(P747="oui",Q747="RECTO (Type Chaussette, Simple Face)",SEMAINE!M747&gt;2001,SEMAINE!M747&lt;=4000),((COÛTS!$C$114*2*O747)),"0"))+(IF(AND(P747="oui",Q747="RECTO (Type Chaussette, Simple Face)",SEMAINE!M747&gt;=4001,SEMAINE!M747&lt;=6000),((COÛTS!$C$114*4*O747)),"0"))+(IF(AND(P747="oui",Q747="RECTO (Type Chaussette, Simple Face)",SEMAINE!M747&gt;=6001,SEMAINE!M747&lt;=8000),((COÛTS!$C$114*6*O747)),"0"))+(IF(AND(P747="oui",Q747="RECTO (Type Chaussette, Simple Face)",SEMAINE!M747&gt;=8001,SEMAINE!M747&lt;=10000),((COÛTS!$C$114*8*O747)),0))))</f>
        <v>0</v>
      </c>
      <c r="AG747" s="6">
        <f>IF(R747="OUI",0,(IF(AND(F747="MEDIA",G747="NON TISSÉ (Type Drop)",P747="oui",Q747="RECTO (Type Chaussette)",SEMAINE!M750&lt;=2000),((COÛTS!$C$115*2*O747*SEMAINE!M747/1000)+(COÛTS!$C$109*O747*SEMAINE!M747/1000)+(COÛTS!$C$107*O747*SEMAINE!M747/1000)),"0")+(IF(AND(F747="MEDIA",P747="oui",Q747="RECTO (Type Chaussette)",SEMAINE!M747&gt;2001,SEMAINE!M747&lt;=4000),((COÛTS!$C$114*2*O747)),"0"))+(IF(AND(F747="MEDIA",P747="oui",Q747="RECTO (Type Chaussette)",SEMAINE!M747&gt;=4001,SEMAINE!M747&lt;=6000),((COÛTS!$C$114*4*O747)),"0"))+(IF(AND(F747="MEDIA",P747="oui",Q747="RECTO (Type Chaussette)",SEMAINE!M747&gt;=6001,SEMAINE!M747&lt;=8000),((COÛTS!$C$114*6*O747)),"0"))+(IF(AND(F747="MEDIA",P747="oui",Q747="RECTO (Type Chaussette)",SEMAINE!M747&gt;=8001,SEMAINE!M747&lt;=10000),((COÛTS!$C$114*8*O747)),0))))</f>
        <v>0</v>
      </c>
      <c r="AH747" s="6">
        <f>IF(R747="OUI",0,(IF(AND(F747="MEDIA",G747="NON TISSÉ (Type Drop)",P747="oui",Q747="RECTO/VERSO (Type Deux Simple Face)"),((COÛTS!$C$115*4*O747*SEMAINE!M747/1000)+(COÛTS!$C$110*O747*4)+(COÛTS!$C$107*O747*SEMAINE!M747/1000)),"0")+(IF(AND(F747="MEDIA",P747="oui",Q747="RECTO/VERSO (Type Deux Simple Face)",SEMAINE!M747&gt;2001,SEMAINE!M747&lt;=4000),((COÛTS!$C$114*2*O747)),"0"))+(IF(AND(F747="MEDIA",P747="oui",Q747="RECTO/VERSO (Type Deux Simple Face)",SEMAINE!M747&gt;=4001,SEMAINE!M747&lt;=6000),((COÛTS!$C$114*4*O747)),"0"))+(IF(AND(F747="MEDIA",P747="oui",Q747="RECTO/VERSO (Type Deux Simple Face)",SEMAINE!M747&gt;=6001,SEMAINE!M747&lt;=8000),((COÛTS!$C$114*6*O747)),"0"))+(IF(AND(F747="MEDIA",P747="oui",Q747="RECTO/VERSO (Type Deux Simple Face)",SEMAINE!M747&gt;=8001,SEMAINE!M747&lt;=10000),((COÛTS!$C$114*8*O747)),0))))</f>
        <v>0</v>
      </c>
      <c r="AI747" s="6">
        <f>IF(R747="OUI",0,(IF(AND(F747="MEDIA",G747="NON TISSÉ (Type Drop)",P747="oui",Q747="MODULE TRIANGULAIRE"),((COÛTS!$C$115*6*O747*SEMAINE!M747/1000)+(COÛTS!$C$112*O747*6)+(COÛTS!$C$107*O747*3)),"0")+(IF(AND(F747="MEDIA",P747="oui",Q747="MODULE TRIANGULAIRE",SEMAINE!M747&gt;2001,SEMAINE!M747&lt;=4000),((COÛTS!$C$114*2*O747*3)),"0"))+(IF(AND(F747="MEDIA",P747="oui",Q747="MODULE TRIANGULAIRE",SEMAINE!M747&gt;=4001,SEMAINE!M747&lt;=6000),((COÛTS!$C$114*4*O747*3)),"0"))+(IF(AND(F747="MEDIA",P747="oui",Q747="MODULE TRIANGULAIRE",SEMAINE!M747&gt;=6001,SEMAINE!M747&lt;=8000),((COÛTS!$C$114*6*O747*3)),"0"))+(IF(AND(F747="MEDIA",P747="oui",Q747="MODULE TRIANGULAIRE",SEMAINE!M747&gt;=8001,SEMAINE!M747&lt;=10000),((COÛTS!$C$114*8*O747*3)),0))))</f>
        <v>0</v>
      </c>
      <c r="AJ747" s="6">
        <f>IF(OR(R747="OUI",H747&gt;0),0,(IF(AND(F747="MEDIA",G747="NON TISSÉ (Type Drop)",P747="oui",Q747="MODULE CARRÉ"),((COÛTS!$C$115*8*O747*SEMAINE!M747/1000)+(COÛTS!$C$111*O747*8)+(COÛTS!$C$107*O747*4)),"0")+IF(AND(F747="MEDIA",G747="BÂCHE FRONTLIT 450gr (Type Bâche M1)",P747="oui",Q747="MODULE CARRÉ"),((COÛTS!$C$115*8*O747*SEMAINE!M747/1000)+(COÛTS!$C$111*O747*8)+(COÛTS!$C$107*O747*4)),"0")+(IF(AND(F747="MEDIA",P747="oui",Q747="MODULE CARRÉ",SEMAINE!M747&gt;2001,SEMAINE!M747&lt;=4000),((COÛTS!$C$114*2*O747*4)),"0"))+(IF(AND(F747="MEDIA",P747="oui",Q747="MODULE CARRÉ",SEMAINE!M747&gt;=4001,SEMAINE!M747&lt;=6000),((COÛTS!$C$114*4*O747*4)),"0"))+(IF(AND(F747="MEDIA",P747="oui",Q747="MODULE CARRÉ",SEMAINE!M747&gt;=6001,SEMAINE!M747&lt;=8000),((COÛTS!$C$114*6*O747*4)),"0"))+(IF(AND(F747="MEDIA",P747="oui",Q747="MODULE CARRÉ",SEMAINE!M747&gt;=8001,SEMAINE!M747&lt;=10000),((COÛTS!$C$114*8*O747*4)),"0"))))</f>
        <v>0</v>
      </c>
      <c r="AK747" s="38">
        <f>IF(Y747&gt;0,(VLOOKUP(Y747,DATA!$AB$2:$AC$102,2,0)),1)</f>
        <v>1</v>
      </c>
      <c r="AL747" s="53">
        <f t="shared" si="95"/>
        <v>0</v>
      </c>
    </row>
    <row r="748" spans="2:38" ht="25.05" customHeight="1" x14ac:dyDescent="0.25">
      <c r="B748" s="43" t="str">
        <f>COUNTIF($D$3:D748,D748)&amp;T_Semaine[[#This Row],[N°AFFAIRE]]</f>
        <v>0</v>
      </c>
      <c r="C748" s="50"/>
      <c r="D748" s="50"/>
      <c r="E748" s="50"/>
      <c r="F748" s="50"/>
      <c r="G748" s="50"/>
      <c r="H748" s="50"/>
      <c r="I748" s="50"/>
      <c r="J748" s="50"/>
      <c r="K748" s="50"/>
      <c r="L748" s="50"/>
      <c r="M748" s="91"/>
      <c r="N748" s="91"/>
      <c r="O748" s="50"/>
      <c r="P748" s="50"/>
      <c r="Q748" s="50"/>
      <c r="R748" s="50"/>
      <c r="S748" s="50"/>
      <c r="T748" s="95">
        <f t="shared" si="89"/>
        <v>0</v>
      </c>
      <c r="U748" s="36">
        <f t="shared" si="90"/>
        <v>0</v>
      </c>
      <c r="V748" s="43"/>
      <c r="W748" s="43"/>
      <c r="X748" s="6">
        <f t="shared" si="88"/>
        <v>0</v>
      </c>
      <c r="Y748" s="55"/>
      <c r="Z748" s="6">
        <f>(IF(R748="OUI",0,IF(AND(F748="MEDIA",G748&gt;0,O748&gt;0),(VLOOKUP(G748,COÛTS!$A$1:$C$157,3,0)*(M748*N748/1000*O748/1000)),0)+IF(AND(G748&gt;0,F748="HEURE"),(VLOOKUP(G748,COÛTS!$A$1:$C$157,3,0)*(O748)),0))+IF(AND(G748&gt;0,F748="DIVERS"),(VLOOKUP(G748,COÛTS!$A$1:$C$157,3,0)*(O748)),0)+IF(AND(G748&gt;0,F748="VEHICULE"),(VLOOKUP(G748,COÛTS!$A$1:$C$157,3,0)*(O748)),0)+IF(AND(G748&gt;0,F748="FACONNAGE"),(VLOOKUP(G748,COÛTS!$A$1:$C$157,3,0)*(O748)),0)+IF(AND(G748&gt;0,F748="ACCESSOIRES"),(VLOOKUP(G748,COÛTS!$A$1:$C$157,3,0)*(O748)),0)+IF(AND(F748="TRANSPORT",G748&gt;0),(VLOOKUP(G748,COÛTS!$A$1:$C$157,3,0)*(O748)),0)+IF(AND(F748="PRODUITS",G748="KIT COMPLET HABILLAGE CLOISON MODULAIRE (mL)"),(VLOOKUP(G748,COÛTS!$A$1:$C$157,3,0)*(M748/1000*O748)),0)+IF(AND(F748="MEDIA",H748&lt;0,G748&gt;0,P748="oui",Q748="RECTO/VERSO (Type Deux Simple Face)"),(VLOOKUP(G748,COÛTS!$A$1:$C$157,3,0)*(M748*(N748+480)/1000*O748/1000)),"0")+IF(AND(F748="MEDIA",H748&lt;0,G748&gt;0,P748="oui",Q748="MODULE TRIANGULAIRE"),(VLOOKUP(G748,COÛTS!$A$1:$C$157,3,0)*(M748*(N748+240)/1000*O748/1000)*2)+(VLOOKUP(G748,COÛTS!$A$1:$C$157,3,0)*(M748)/1000*0.24),"0")+IF(AND(F748="MEDIA",P748="oui",G748&gt;0,H748&lt;0,Q748="MODULE CARRÉ"),(VLOOKUP(G748,COÛTS!$A$1:$C$157,3,0)*(M748*(N748+240)/1000*O748/1000)*3)+(VLOOKUP(G748,COÛTS!$A$1:$C$157,3,0)*(M748)/1000*0.24),"0")+IF(AND(F748="MEDIA",H748&lt;0,P748="oui",G748&gt;0,Q748="RECTO (Type Chaussette)"),(VLOOKUP(G748,COÛTS!$A$1:$C$157,3,0)*(M748*(N748+60)/1000*O748/1000))))</f>
        <v>0</v>
      </c>
      <c r="AA748" s="6">
        <f>IF(R748="OUI",0,IF(AND(H748&gt;0,I748="OUI"),(VLOOKUP(H748,COÛTS!$A$1:$C$157,3,0)*(M748*N748/1000*O748/1000)),0))</f>
        <v>0</v>
      </c>
      <c r="AB748" s="6">
        <f t="shared" si="91"/>
        <v>0</v>
      </c>
      <c r="AC748" s="7">
        <f t="shared" si="92"/>
        <v>0</v>
      </c>
      <c r="AD748" s="6">
        <f t="shared" si="93"/>
        <v>0</v>
      </c>
      <c r="AE748" s="6">
        <f t="shared" si="94"/>
        <v>0</v>
      </c>
      <c r="AF748" s="6">
        <f>IF(R748="OUI",0,(IF(AND(P748="oui",Q748="RECTO (Type Chaussette, Simple Face)",SEMAINE!M750&lt;=2000),((COÛTS!$C$115*2*O748*SEMAINE!M748/1000)+(COÛTS!$C$109*O748*SEMAINE!M748/1000)+(COÛTS!$C$107*O748*SEMAINE!M748/1000)),"0")+(IF(AND(P748="oui",Q748="RECTO (Type Chaussette, Simple Face)",SEMAINE!M748&gt;2001,SEMAINE!M748&lt;=4000),((COÛTS!$C$114*2*O748)),"0"))+(IF(AND(P748="oui",Q748="RECTO (Type Chaussette, Simple Face)",SEMAINE!M748&gt;=4001,SEMAINE!M748&lt;=6000),((COÛTS!$C$114*4*O748)),"0"))+(IF(AND(P748="oui",Q748="RECTO (Type Chaussette, Simple Face)",SEMAINE!M748&gt;=6001,SEMAINE!M748&lt;=8000),((COÛTS!$C$114*6*O748)),"0"))+(IF(AND(P748="oui",Q748="RECTO (Type Chaussette, Simple Face)",SEMAINE!M748&gt;=8001,SEMAINE!M748&lt;=10000),((COÛTS!$C$114*8*O748)),0))))</f>
        <v>0</v>
      </c>
      <c r="AG748" s="6">
        <f>IF(R748="OUI",0,(IF(AND(F748="MEDIA",G748="NON TISSÉ (Type Drop)",P748="oui",Q748="RECTO (Type Chaussette)",SEMAINE!M751&lt;=2000),((COÛTS!$C$115*2*O748*SEMAINE!M748/1000)+(COÛTS!$C$109*O748*SEMAINE!M748/1000)+(COÛTS!$C$107*O748*SEMAINE!M748/1000)),"0")+(IF(AND(F748="MEDIA",P748="oui",Q748="RECTO (Type Chaussette)",SEMAINE!M748&gt;2001,SEMAINE!M748&lt;=4000),((COÛTS!$C$114*2*O748)),"0"))+(IF(AND(F748="MEDIA",P748="oui",Q748="RECTO (Type Chaussette)",SEMAINE!M748&gt;=4001,SEMAINE!M748&lt;=6000),((COÛTS!$C$114*4*O748)),"0"))+(IF(AND(F748="MEDIA",P748="oui",Q748="RECTO (Type Chaussette)",SEMAINE!M748&gt;=6001,SEMAINE!M748&lt;=8000),((COÛTS!$C$114*6*O748)),"0"))+(IF(AND(F748="MEDIA",P748="oui",Q748="RECTO (Type Chaussette)",SEMAINE!M748&gt;=8001,SEMAINE!M748&lt;=10000),((COÛTS!$C$114*8*O748)),0))))</f>
        <v>0</v>
      </c>
      <c r="AH748" s="6">
        <f>IF(R748="OUI",0,(IF(AND(F748="MEDIA",G748="NON TISSÉ (Type Drop)",P748="oui",Q748="RECTO/VERSO (Type Deux Simple Face)"),((COÛTS!$C$115*4*O748*SEMAINE!M748/1000)+(COÛTS!$C$110*O748*4)+(COÛTS!$C$107*O748*SEMAINE!M748/1000)),"0")+(IF(AND(F748="MEDIA",P748="oui",Q748="RECTO/VERSO (Type Deux Simple Face)",SEMAINE!M748&gt;2001,SEMAINE!M748&lt;=4000),((COÛTS!$C$114*2*O748)),"0"))+(IF(AND(F748="MEDIA",P748="oui",Q748="RECTO/VERSO (Type Deux Simple Face)",SEMAINE!M748&gt;=4001,SEMAINE!M748&lt;=6000),((COÛTS!$C$114*4*O748)),"0"))+(IF(AND(F748="MEDIA",P748="oui",Q748="RECTO/VERSO (Type Deux Simple Face)",SEMAINE!M748&gt;=6001,SEMAINE!M748&lt;=8000),((COÛTS!$C$114*6*O748)),"0"))+(IF(AND(F748="MEDIA",P748="oui",Q748="RECTO/VERSO (Type Deux Simple Face)",SEMAINE!M748&gt;=8001,SEMAINE!M748&lt;=10000),((COÛTS!$C$114*8*O748)),0))))</f>
        <v>0</v>
      </c>
      <c r="AI748" s="6">
        <f>IF(R748="OUI",0,(IF(AND(F748="MEDIA",G748="NON TISSÉ (Type Drop)",P748="oui",Q748="MODULE TRIANGULAIRE"),((COÛTS!$C$115*6*O748*SEMAINE!M748/1000)+(COÛTS!$C$112*O748*6)+(COÛTS!$C$107*O748*3)),"0")+(IF(AND(F748="MEDIA",P748="oui",Q748="MODULE TRIANGULAIRE",SEMAINE!M748&gt;2001,SEMAINE!M748&lt;=4000),((COÛTS!$C$114*2*O748*3)),"0"))+(IF(AND(F748="MEDIA",P748="oui",Q748="MODULE TRIANGULAIRE",SEMAINE!M748&gt;=4001,SEMAINE!M748&lt;=6000),((COÛTS!$C$114*4*O748*3)),"0"))+(IF(AND(F748="MEDIA",P748="oui",Q748="MODULE TRIANGULAIRE",SEMAINE!M748&gt;=6001,SEMAINE!M748&lt;=8000),((COÛTS!$C$114*6*O748*3)),"0"))+(IF(AND(F748="MEDIA",P748="oui",Q748="MODULE TRIANGULAIRE",SEMAINE!M748&gt;=8001,SEMAINE!M748&lt;=10000),((COÛTS!$C$114*8*O748*3)),0))))</f>
        <v>0</v>
      </c>
      <c r="AJ748" s="6">
        <f>IF(OR(R748="OUI",H748&gt;0),0,(IF(AND(F748="MEDIA",G748="NON TISSÉ (Type Drop)",P748="oui",Q748="MODULE CARRÉ"),((COÛTS!$C$115*8*O748*SEMAINE!M748/1000)+(COÛTS!$C$111*O748*8)+(COÛTS!$C$107*O748*4)),"0")+IF(AND(F748="MEDIA",G748="BÂCHE FRONTLIT 450gr (Type Bâche M1)",P748="oui",Q748="MODULE CARRÉ"),((COÛTS!$C$115*8*O748*SEMAINE!M748/1000)+(COÛTS!$C$111*O748*8)+(COÛTS!$C$107*O748*4)),"0")+(IF(AND(F748="MEDIA",P748="oui",Q748="MODULE CARRÉ",SEMAINE!M748&gt;2001,SEMAINE!M748&lt;=4000),((COÛTS!$C$114*2*O748*4)),"0"))+(IF(AND(F748="MEDIA",P748="oui",Q748="MODULE CARRÉ",SEMAINE!M748&gt;=4001,SEMAINE!M748&lt;=6000),((COÛTS!$C$114*4*O748*4)),"0"))+(IF(AND(F748="MEDIA",P748="oui",Q748="MODULE CARRÉ",SEMAINE!M748&gt;=6001,SEMAINE!M748&lt;=8000),((COÛTS!$C$114*6*O748*4)),"0"))+(IF(AND(F748="MEDIA",P748="oui",Q748="MODULE CARRÉ",SEMAINE!M748&gt;=8001,SEMAINE!M748&lt;=10000),((COÛTS!$C$114*8*O748*4)),"0"))))</f>
        <v>0</v>
      </c>
      <c r="AK748" s="38">
        <f>IF(Y748&gt;0,(VLOOKUP(Y748,DATA!$AB$2:$AC$102,2,0)),1)</f>
        <v>1</v>
      </c>
      <c r="AL748" s="53">
        <f t="shared" si="95"/>
        <v>0</v>
      </c>
    </row>
    <row r="749" spans="2:38" ht="25.05" customHeight="1" x14ac:dyDescent="0.25">
      <c r="B749" s="43" t="str">
        <f>COUNTIF($D$3:D749,D749)&amp;T_Semaine[[#This Row],[N°AFFAIRE]]</f>
        <v>0</v>
      </c>
      <c r="C749" s="50"/>
      <c r="D749" s="50"/>
      <c r="E749" s="50"/>
      <c r="F749" s="50"/>
      <c r="G749" s="50"/>
      <c r="H749" s="50"/>
      <c r="I749" s="50"/>
      <c r="J749" s="50"/>
      <c r="K749" s="50"/>
      <c r="L749" s="50"/>
      <c r="M749" s="91"/>
      <c r="N749" s="91"/>
      <c r="O749" s="50"/>
      <c r="P749" s="50"/>
      <c r="Q749" s="50"/>
      <c r="R749" s="50"/>
      <c r="S749" s="50"/>
      <c r="T749" s="95">
        <f t="shared" si="89"/>
        <v>0</v>
      </c>
      <c r="U749" s="36">
        <f t="shared" si="90"/>
        <v>0</v>
      </c>
      <c r="V749" s="43"/>
      <c r="W749" s="43"/>
      <c r="X749" s="6">
        <f t="shared" si="88"/>
        <v>0</v>
      </c>
      <c r="Y749" s="55"/>
      <c r="Z749" s="6">
        <f>(IF(R749="OUI",0,IF(AND(F749="MEDIA",G749&gt;0,O749&gt;0),(VLOOKUP(G749,COÛTS!$A$1:$C$157,3,0)*(M749*N749/1000*O749/1000)),0)+IF(AND(G749&gt;0,F749="HEURE"),(VLOOKUP(G749,COÛTS!$A$1:$C$157,3,0)*(O749)),0))+IF(AND(G749&gt;0,F749="DIVERS"),(VLOOKUP(G749,COÛTS!$A$1:$C$157,3,0)*(O749)),0)+IF(AND(G749&gt;0,F749="VEHICULE"),(VLOOKUP(G749,COÛTS!$A$1:$C$157,3,0)*(O749)),0)+IF(AND(G749&gt;0,F749="FACONNAGE"),(VLOOKUP(G749,COÛTS!$A$1:$C$157,3,0)*(O749)),0)+IF(AND(G749&gt;0,F749="ACCESSOIRES"),(VLOOKUP(G749,COÛTS!$A$1:$C$157,3,0)*(O749)),0)+IF(AND(F749="TRANSPORT",G749&gt;0),(VLOOKUP(G749,COÛTS!$A$1:$C$157,3,0)*(O749)),0)+IF(AND(F749="PRODUITS",G749="KIT COMPLET HABILLAGE CLOISON MODULAIRE (mL)"),(VLOOKUP(G749,COÛTS!$A$1:$C$157,3,0)*(M749/1000*O749)),0)+IF(AND(F749="MEDIA",H749&lt;0,G749&gt;0,P749="oui",Q749="RECTO/VERSO (Type Deux Simple Face)"),(VLOOKUP(G749,COÛTS!$A$1:$C$157,3,0)*(M749*(N749+480)/1000*O749/1000)),"0")+IF(AND(F749="MEDIA",H749&lt;0,G749&gt;0,P749="oui",Q749="MODULE TRIANGULAIRE"),(VLOOKUP(G749,COÛTS!$A$1:$C$157,3,0)*(M749*(N749+240)/1000*O749/1000)*2)+(VLOOKUP(G749,COÛTS!$A$1:$C$157,3,0)*(M749)/1000*0.24),"0")+IF(AND(F749="MEDIA",P749="oui",G749&gt;0,H749&lt;0,Q749="MODULE CARRÉ"),(VLOOKUP(G749,COÛTS!$A$1:$C$157,3,0)*(M749*(N749+240)/1000*O749/1000)*3)+(VLOOKUP(G749,COÛTS!$A$1:$C$157,3,0)*(M749)/1000*0.24),"0")+IF(AND(F749="MEDIA",H749&lt;0,P749="oui",G749&gt;0,Q749="RECTO (Type Chaussette)"),(VLOOKUP(G749,COÛTS!$A$1:$C$157,3,0)*(M749*(N749+60)/1000*O749/1000))))</f>
        <v>0</v>
      </c>
      <c r="AA749" s="6">
        <f>IF(R749="OUI",0,IF(AND(H749&gt;0,I749="OUI"),(VLOOKUP(H749,COÛTS!$A$1:$C$157,3,0)*(M749*N749/1000*O749/1000)),0))</f>
        <v>0</v>
      </c>
      <c r="AB749" s="6">
        <f t="shared" si="91"/>
        <v>0</v>
      </c>
      <c r="AC749" s="7">
        <f t="shared" si="92"/>
        <v>0</v>
      </c>
      <c r="AD749" s="6">
        <f t="shared" si="93"/>
        <v>0</v>
      </c>
      <c r="AE749" s="6">
        <f t="shared" si="94"/>
        <v>0</v>
      </c>
      <c r="AF749" s="6">
        <f>IF(R749="OUI",0,(IF(AND(P749="oui",Q749="RECTO (Type Chaussette, Simple Face)",SEMAINE!M751&lt;=2000),((COÛTS!$C$115*2*O749*SEMAINE!M749/1000)+(COÛTS!$C$109*O749*SEMAINE!M749/1000)+(COÛTS!$C$107*O749*SEMAINE!M749/1000)),"0")+(IF(AND(P749="oui",Q749="RECTO (Type Chaussette, Simple Face)",SEMAINE!M749&gt;2001,SEMAINE!M749&lt;=4000),((COÛTS!$C$114*2*O749)),"0"))+(IF(AND(P749="oui",Q749="RECTO (Type Chaussette, Simple Face)",SEMAINE!M749&gt;=4001,SEMAINE!M749&lt;=6000),((COÛTS!$C$114*4*O749)),"0"))+(IF(AND(P749="oui",Q749="RECTO (Type Chaussette, Simple Face)",SEMAINE!M749&gt;=6001,SEMAINE!M749&lt;=8000),((COÛTS!$C$114*6*O749)),"0"))+(IF(AND(P749="oui",Q749="RECTO (Type Chaussette, Simple Face)",SEMAINE!M749&gt;=8001,SEMAINE!M749&lt;=10000),((COÛTS!$C$114*8*O749)),0))))</f>
        <v>0</v>
      </c>
      <c r="AG749" s="6">
        <f>IF(R749="OUI",0,(IF(AND(F749="MEDIA",G749="NON TISSÉ (Type Drop)",P749="oui",Q749="RECTO (Type Chaussette)",SEMAINE!M752&lt;=2000),((COÛTS!$C$115*2*O749*SEMAINE!M749/1000)+(COÛTS!$C$109*O749*SEMAINE!M749/1000)+(COÛTS!$C$107*O749*SEMAINE!M749/1000)),"0")+(IF(AND(F749="MEDIA",P749="oui",Q749="RECTO (Type Chaussette)",SEMAINE!M749&gt;2001,SEMAINE!M749&lt;=4000),((COÛTS!$C$114*2*O749)),"0"))+(IF(AND(F749="MEDIA",P749="oui",Q749="RECTO (Type Chaussette)",SEMAINE!M749&gt;=4001,SEMAINE!M749&lt;=6000),((COÛTS!$C$114*4*O749)),"0"))+(IF(AND(F749="MEDIA",P749="oui",Q749="RECTO (Type Chaussette)",SEMAINE!M749&gt;=6001,SEMAINE!M749&lt;=8000),((COÛTS!$C$114*6*O749)),"0"))+(IF(AND(F749="MEDIA",P749="oui",Q749="RECTO (Type Chaussette)",SEMAINE!M749&gt;=8001,SEMAINE!M749&lt;=10000),((COÛTS!$C$114*8*O749)),0))))</f>
        <v>0</v>
      </c>
      <c r="AH749" s="6">
        <f>IF(R749="OUI",0,(IF(AND(F749="MEDIA",G749="NON TISSÉ (Type Drop)",P749="oui",Q749="RECTO/VERSO (Type Deux Simple Face)"),((COÛTS!$C$115*4*O749*SEMAINE!M749/1000)+(COÛTS!$C$110*O749*4)+(COÛTS!$C$107*O749*SEMAINE!M749/1000)),"0")+(IF(AND(F749="MEDIA",P749="oui",Q749="RECTO/VERSO (Type Deux Simple Face)",SEMAINE!M749&gt;2001,SEMAINE!M749&lt;=4000),((COÛTS!$C$114*2*O749)),"0"))+(IF(AND(F749="MEDIA",P749="oui",Q749="RECTO/VERSO (Type Deux Simple Face)",SEMAINE!M749&gt;=4001,SEMAINE!M749&lt;=6000),((COÛTS!$C$114*4*O749)),"0"))+(IF(AND(F749="MEDIA",P749="oui",Q749="RECTO/VERSO (Type Deux Simple Face)",SEMAINE!M749&gt;=6001,SEMAINE!M749&lt;=8000),((COÛTS!$C$114*6*O749)),"0"))+(IF(AND(F749="MEDIA",P749="oui",Q749="RECTO/VERSO (Type Deux Simple Face)",SEMAINE!M749&gt;=8001,SEMAINE!M749&lt;=10000),((COÛTS!$C$114*8*O749)),0))))</f>
        <v>0</v>
      </c>
      <c r="AI749" s="6">
        <f>IF(R749="OUI",0,(IF(AND(F749="MEDIA",G749="NON TISSÉ (Type Drop)",P749="oui",Q749="MODULE TRIANGULAIRE"),((COÛTS!$C$115*6*O749*SEMAINE!M749/1000)+(COÛTS!$C$112*O749*6)+(COÛTS!$C$107*O749*3)),"0")+(IF(AND(F749="MEDIA",P749="oui",Q749="MODULE TRIANGULAIRE",SEMAINE!M749&gt;2001,SEMAINE!M749&lt;=4000),((COÛTS!$C$114*2*O749*3)),"0"))+(IF(AND(F749="MEDIA",P749="oui",Q749="MODULE TRIANGULAIRE",SEMAINE!M749&gt;=4001,SEMAINE!M749&lt;=6000),((COÛTS!$C$114*4*O749*3)),"0"))+(IF(AND(F749="MEDIA",P749="oui",Q749="MODULE TRIANGULAIRE",SEMAINE!M749&gt;=6001,SEMAINE!M749&lt;=8000),((COÛTS!$C$114*6*O749*3)),"0"))+(IF(AND(F749="MEDIA",P749="oui",Q749="MODULE TRIANGULAIRE",SEMAINE!M749&gt;=8001,SEMAINE!M749&lt;=10000),((COÛTS!$C$114*8*O749*3)),0))))</f>
        <v>0</v>
      </c>
      <c r="AJ749" s="6">
        <f>IF(OR(R749="OUI",H749&gt;0),0,(IF(AND(F749="MEDIA",G749="NON TISSÉ (Type Drop)",P749="oui",Q749="MODULE CARRÉ"),((COÛTS!$C$115*8*O749*SEMAINE!M749/1000)+(COÛTS!$C$111*O749*8)+(COÛTS!$C$107*O749*4)),"0")+IF(AND(F749="MEDIA",G749="BÂCHE FRONTLIT 450gr (Type Bâche M1)",P749="oui",Q749="MODULE CARRÉ"),((COÛTS!$C$115*8*O749*SEMAINE!M749/1000)+(COÛTS!$C$111*O749*8)+(COÛTS!$C$107*O749*4)),"0")+(IF(AND(F749="MEDIA",P749="oui",Q749="MODULE CARRÉ",SEMAINE!M749&gt;2001,SEMAINE!M749&lt;=4000),((COÛTS!$C$114*2*O749*4)),"0"))+(IF(AND(F749="MEDIA",P749="oui",Q749="MODULE CARRÉ",SEMAINE!M749&gt;=4001,SEMAINE!M749&lt;=6000),((COÛTS!$C$114*4*O749*4)),"0"))+(IF(AND(F749="MEDIA",P749="oui",Q749="MODULE CARRÉ",SEMAINE!M749&gt;=6001,SEMAINE!M749&lt;=8000),((COÛTS!$C$114*6*O749*4)),"0"))+(IF(AND(F749="MEDIA",P749="oui",Q749="MODULE CARRÉ",SEMAINE!M749&gt;=8001,SEMAINE!M749&lt;=10000),((COÛTS!$C$114*8*O749*4)),"0"))))</f>
        <v>0</v>
      </c>
      <c r="AK749" s="38">
        <f>IF(Y749&gt;0,(VLOOKUP(Y749,DATA!$AB$2:$AC$102,2,0)),1)</f>
        <v>1</v>
      </c>
      <c r="AL749" s="53">
        <f t="shared" si="95"/>
        <v>0</v>
      </c>
    </row>
    <row r="750" spans="2:38" ht="25.05" customHeight="1" x14ac:dyDescent="0.25">
      <c r="B750" s="43" t="str">
        <f>COUNTIF($D$3:D750,D750)&amp;T_Semaine[[#This Row],[N°AFFAIRE]]</f>
        <v>0</v>
      </c>
      <c r="C750" s="50"/>
      <c r="D750" s="50"/>
      <c r="E750" s="50"/>
      <c r="F750" s="50"/>
      <c r="G750" s="50"/>
      <c r="H750" s="50"/>
      <c r="I750" s="50"/>
      <c r="J750" s="50"/>
      <c r="K750" s="50"/>
      <c r="L750" s="50"/>
      <c r="M750" s="91"/>
      <c r="N750" s="91"/>
      <c r="O750" s="50"/>
      <c r="P750" s="50"/>
      <c r="Q750" s="50"/>
      <c r="R750" s="50"/>
      <c r="S750" s="50"/>
      <c r="T750" s="95">
        <f t="shared" si="89"/>
        <v>0</v>
      </c>
      <c r="U750" s="36">
        <f t="shared" si="90"/>
        <v>0</v>
      </c>
      <c r="V750" s="43"/>
      <c r="W750" s="43"/>
      <c r="X750" s="6">
        <f t="shared" si="88"/>
        <v>0</v>
      </c>
      <c r="Y750" s="55"/>
      <c r="Z750" s="6">
        <f>(IF(R750="OUI",0,IF(AND(F750="MEDIA",G750&gt;0,O750&gt;0),(VLOOKUP(G750,COÛTS!$A$1:$C$157,3,0)*(M750*N750/1000*O750/1000)),0)+IF(AND(G750&gt;0,F750="HEURE"),(VLOOKUP(G750,COÛTS!$A$1:$C$157,3,0)*(O750)),0))+IF(AND(G750&gt;0,F750="DIVERS"),(VLOOKUP(G750,COÛTS!$A$1:$C$157,3,0)*(O750)),0)+IF(AND(G750&gt;0,F750="VEHICULE"),(VLOOKUP(G750,COÛTS!$A$1:$C$157,3,0)*(O750)),0)+IF(AND(G750&gt;0,F750="FACONNAGE"),(VLOOKUP(G750,COÛTS!$A$1:$C$157,3,0)*(O750)),0)+IF(AND(G750&gt;0,F750="ACCESSOIRES"),(VLOOKUP(G750,COÛTS!$A$1:$C$157,3,0)*(O750)),0)+IF(AND(F750="TRANSPORT",G750&gt;0),(VLOOKUP(G750,COÛTS!$A$1:$C$157,3,0)*(O750)),0)+IF(AND(F750="PRODUITS",G750="KIT COMPLET HABILLAGE CLOISON MODULAIRE (mL)"),(VLOOKUP(G750,COÛTS!$A$1:$C$157,3,0)*(M750/1000*O750)),0)+IF(AND(F750="MEDIA",H750&lt;0,G750&gt;0,P750="oui",Q750="RECTO/VERSO (Type Deux Simple Face)"),(VLOOKUP(G750,COÛTS!$A$1:$C$157,3,0)*(M750*(N750+480)/1000*O750/1000)),"0")+IF(AND(F750="MEDIA",H750&lt;0,G750&gt;0,P750="oui",Q750="MODULE TRIANGULAIRE"),(VLOOKUP(G750,COÛTS!$A$1:$C$157,3,0)*(M750*(N750+240)/1000*O750/1000)*2)+(VLOOKUP(G750,COÛTS!$A$1:$C$157,3,0)*(M750)/1000*0.24),"0")+IF(AND(F750="MEDIA",P750="oui",G750&gt;0,H750&lt;0,Q750="MODULE CARRÉ"),(VLOOKUP(G750,COÛTS!$A$1:$C$157,3,0)*(M750*(N750+240)/1000*O750/1000)*3)+(VLOOKUP(G750,COÛTS!$A$1:$C$157,3,0)*(M750)/1000*0.24),"0")+IF(AND(F750="MEDIA",H750&lt;0,P750="oui",G750&gt;0,Q750="RECTO (Type Chaussette)"),(VLOOKUP(G750,COÛTS!$A$1:$C$157,3,0)*(M750*(N750+60)/1000*O750/1000))))</f>
        <v>0</v>
      </c>
      <c r="AA750" s="6">
        <f>IF(R750="OUI",0,IF(AND(H750&gt;0,I750="OUI"),(VLOOKUP(H750,COÛTS!$A$1:$C$157,3,0)*(M750*N750/1000*O750/1000)),0))</f>
        <v>0</v>
      </c>
      <c r="AB750" s="6">
        <f t="shared" si="91"/>
        <v>0</v>
      </c>
      <c r="AC750" s="7">
        <f t="shared" si="92"/>
        <v>0</v>
      </c>
      <c r="AD750" s="6">
        <f t="shared" si="93"/>
        <v>0</v>
      </c>
      <c r="AE750" s="6">
        <f t="shared" si="94"/>
        <v>0</v>
      </c>
      <c r="AF750" s="6">
        <f>IF(R750="OUI",0,(IF(AND(P750="oui",Q750="RECTO (Type Chaussette, Simple Face)",SEMAINE!M752&lt;=2000),((COÛTS!$C$115*2*O750*SEMAINE!M750/1000)+(COÛTS!$C$109*O750*SEMAINE!M750/1000)+(COÛTS!$C$107*O750*SEMAINE!M750/1000)),"0")+(IF(AND(P750="oui",Q750="RECTO (Type Chaussette, Simple Face)",SEMAINE!M750&gt;2001,SEMAINE!M750&lt;=4000),((COÛTS!$C$114*2*O750)),"0"))+(IF(AND(P750="oui",Q750="RECTO (Type Chaussette, Simple Face)",SEMAINE!M750&gt;=4001,SEMAINE!M750&lt;=6000),((COÛTS!$C$114*4*O750)),"0"))+(IF(AND(P750="oui",Q750="RECTO (Type Chaussette, Simple Face)",SEMAINE!M750&gt;=6001,SEMAINE!M750&lt;=8000),((COÛTS!$C$114*6*O750)),"0"))+(IF(AND(P750="oui",Q750="RECTO (Type Chaussette, Simple Face)",SEMAINE!M750&gt;=8001,SEMAINE!M750&lt;=10000),((COÛTS!$C$114*8*O750)),0))))</f>
        <v>0</v>
      </c>
      <c r="AG750" s="6">
        <f>IF(R750="OUI",0,(IF(AND(F750="MEDIA",G750="NON TISSÉ (Type Drop)",P750="oui",Q750="RECTO (Type Chaussette)",SEMAINE!M753&lt;=2000),((COÛTS!$C$115*2*O750*SEMAINE!M750/1000)+(COÛTS!$C$109*O750*SEMAINE!M750/1000)+(COÛTS!$C$107*O750*SEMAINE!M750/1000)),"0")+(IF(AND(F750="MEDIA",P750="oui",Q750="RECTO (Type Chaussette)",SEMAINE!M750&gt;2001,SEMAINE!M750&lt;=4000),((COÛTS!$C$114*2*O750)),"0"))+(IF(AND(F750="MEDIA",P750="oui",Q750="RECTO (Type Chaussette)",SEMAINE!M750&gt;=4001,SEMAINE!M750&lt;=6000),((COÛTS!$C$114*4*O750)),"0"))+(IF(AND(F750="MEDIA",P750="oui",Q750="RECTO (Type Chaussette)",SEMAINE!M750&gt;=6001,SEMAINE!M750&lt;=8000),((COÛTS!$C$114*6*O750)),"0"))+(IF(AND(F750="MEDIA",P750="oui",Q750="RECTO (Type Chaussette)",SEMAINE!M750&gt;=8001,SEMAINE!M750&lt;=10000),((COÛTS!$C$114*8*O750)),0))))</f>
        <v>0</v>
      </c>
      <c r="AH750" s="6">
        <f>IF(R750="OUI",0,(IF(AND(F750="MEDIA",G750="NON TISSÉ (Type Drop)",P750="oui",Q750="RECTO/VERSO (Type Deux Simple Face)"),((COÛTS!$C$115*4*O750*SEMAINE!M750/1000)+(COÛTS!$C$110*O750*4)+(COÛTS!$C$107*O750*SEMAINE!M750/1000)),"0")+(IF(AND(F750="MEDIA",P750="oui",Q750="RECTO/VERSO (Type Deux Simple Face)",SEMAINE!M750&gt;2001,SEMAINE!M750&lt;=4000),((COÛTS!$C$114*2*O750)),"0"))+(IF(AND(F750="MEDIA",P750="oui",Q750="RECTO/VERSO (Type Deux Simple Face)",SEMAINE!M750&gt;=4001,SEMAINE!M750&lt;=6000),((COÛTS!$C$114*4*O750)),"0"))+(IF(AND(F750="MEDIA",P750="oui",Q750="RECTO/VERSO (Type Deux Simple Face)",SEMAINE!M750&gt;=6001,SEMAINE!M750&lt;=8000),((COÛTS!$C$114*6*O750)),"0"))+(IF(AND(F750="MEDIA",P750="oui",Q750="RECTO/VERSO (Type Deux Simple Face)",SEMAINE!M750&gt;=8001,SEMAINE!M750&lt;=10000),((COÛTS!$C$114*8*O750)),0))))</f>
        <v>0</v>
      </c>
      <c r="AI750" s="6">
        <f>IF(R750="OUI",0,(IF(AND(F750="MEDIA",G750="NON TISSÉ (Type Drop)",P750="oui",Q750="MODULE TRIANGULAIRE"),((COÛTS!$C$115*6*O750*SEMAINE!M750/1000)+(COÛTS!$C$112*O750*6)+(COÛTS!$C$107*O750*3)),"0")+(IF(AND(F750="MEDIA",P750="oui",Q750="MODULE TRIANGULAIRE",SEMAINE!M750&gt;2001,SEMAINE!M750&lt;=4000),((COÛTS!$C$114*2*O750*3)),"0"))+(IF(AND(F750="MEDIA",P750="oui",Q750="MODULE TRIANGULAIRE",SEMAINE!M750&gt;=4001,SEMAINE!M750&lt;=6000),((COÛTS!$C$114*4*O750*3)),"0"))+(IF(AND(F750="MEDIA",P750="oui",Q750="MODULE TRIANGULAIRE",SEMAINE!M750&gt;=6001,SEMAINE!M750&lt;=8000),((COÛTS!$C$114*6*O750*3)),"0"))+(IF(AND(F750="MEDIA",P750="oui",Q750="MODULE TRIANGULAIRE",SEMAINE!M750&gt;=8001,SEMAINE!M750&lt;=10000),((COÛTS!$C$114*8*O750*3)),0))))</f>
        <v>0</v>
      </c>
      <c r="AJ750" s="6">
        <f>IF(OR(R750="OUI",H750&gt;0),0,(IF(AND(F750="MEDIA",G750="NON TISSÉ (Type Drop)",P750="oui",Q750="MODULE CARRÉ"),((COÛTS!$C$115*8*O750*SEMAINE!M750/1000)+(COÛTS!$C$111*O750*8)+(COÛTS!$C$107*O750*4)),"0")+IF(AND(F750="MEDIA",G750="BÂCHE FRONTLIT 450gr (Type Bâche M1)",P750="oui",Q750="MODULE CARRÉ"),((COÛTS!$C$115*8*O750*SEMAINE!M750/1000)+(COÛTS!$C$111*O750*8)+(COÛTS!$C$107*O750*4)),"0")+(IF(AND(F750="MEDIA",P750="oui",Q750="MODULE CARRÉ",SEMAINE!M750&gt;2001,SEMAINE!M750&lt;=4000),((COÛTS!$C$114*2*O750*4)),"0"))+(IF(AND(F750="MEDIA",P750="oui",Q750="MODULE CARRÉ",SEMAINE!M750&gt;=4001,SEMAINE!M750&lt;=6000),((COÛTS!$C$114*4*O750*4)),"0"))+(IF(AND(F750="MEDIA",P750="oui",Q750="MODULE CARRÉ",SEMAINE!M750&gt;=6001,SEMAINE!M750&lt;=8000),((COÛTS!$C$114*6*O750*4)),"0"))+(IF(AND(F750="MEDIA",P750="oui",Q750="MODULE CARRÉ",SEMAINE!M750&gt;=8001,SEMAINE!M750&lt;=10000),((COÛTS!$C$114*8*O750*4)),"0"))))</f>
        <v>0</v>
      </c>
      <c r="AK750" s="38">
        <f>IF(Y750&gt;0,(VLOOKUP(Y750,DATA!$AB$2:$AC$102,2,0)),1)</f>
        <v>1</v>
      </c>
      <c r="AL750" s="53">
        <f t="shared" si="95"/>
        <v>0</v>
      </c>
    </row>
    <row r="751" spans="2:38" ht="25.05" customHeight="1" x14ac:dyDescent="0.25">
      <c r="B751" s="43" t="str">
        <f>COUNTIF($D$3:D751,D751)&amp;T_Semaine[[#This Row],[N°AFFAIRE]]</f>
        <v>0</v>
      </c>
      <c r="C751" s="50"/>
      <c r="D751" s="50"/>
      <c r="E751" s="50"/>
      <c r="F751" s="50"/>
      <c r="G751" s="50"/>
      <c r="H751" s="50"/>
      <c r="I751" s="50"/>
      <c r="J751" s="50"/>
      <c r="K751" s="50"/>
      <c r="L751" s="50"/>
      <c r="M751" s="91"/>
      <c r="N751" s="91"/>
      <c r="O751" s="50"/>
      <c r="P751" s="50"/>
      <c r="Q751" s="50"/>
      <c r="R751" s="50"/>
      <c r="S751" s="50"/>
      <c r="T751" s="95">
        <f t="shared" si="89"/>
        <v>0</v>
      </c>
      <c r="U751" s="36">
        <f t="shared" si="90"/>
        <v>0</v>
      </c>
      <c r="V751" s="43"/>
      <c r="W751" s="43"/>
      <c r="X751" s="6">
        <f t="shared" si="88"/>
        <v>0</v>
      </c>
      <c r="Y751" s="55"/>
      <c r="Z751" s="6">
        <f>(IF(R751="OUI",0,IF(AND(F751="MEDIA",G751&gt;0,O751&gt;0),(VLOOKUP(G751,COÛTS!$A$1:$C$157,3,0)*(M751*N751/1000*O751/1000)),0)+IF(AND(G751&gt;0,F751="HEURE"),(VLOOKUP(G751,COÛTS!$A$1:$C$157,3,0)*(O751)),0))+IF(AND(G751&gt;0,F751="DIVERS"),(VLOOKUP(G751,COÛTS!$A$1:$C$157,3,0)*(O751)),0)+IF(AND(G751&gt;0,F751="VEHICULE"),(VLOOKUP(G751,COÛTS!$A$1:$C$157,3,0)*(O751)),0)+IF(AND(G751&gt;0,F751="FACONNAGE"),(VLOOKUP(G751,COÛTS!$A$1:$C$157,3,0)*(O751)),0)+IF(AND(G751&gt;0,F751="ACCESSOIRES"),(VLOOKUP(G751,COÛTS!$A$1:$C$157,3,0)*(O751)),0)+IF(AND(F751="TRANSPORT",G751&gt;0),(VLOOKUP(G751,COÛTS!$A$1:$C$157,3,0)*(O751)),0)+IF(AND(F751="PRODUITS",G751="KIT COMPLET HABILLAGE CLOISON MODULAIRE (mL)"),(VLOOKUP(G751,COÛTS!$A$1:$C$157,3,0)*(M751/1000*O751)),0)+IF(AND(F751="MEDIA",H751&lt;0,G751&gt;0,P751="oui",Q751="RECTO/VERSO (Type Deux Simple Face)"),(VLOOKUP(G751,COÛTS!$A$1:$C$157,3,0)*(M751*(N751+480)/1000*O751/1000)),"0")+IF(AND(F751="MEDIA",H751&lt;0,G751&gt;0,P751="oui",Q751="MODULE TRIANGULAIRE"),(VLOOKUP(G751,COÛTS!$A$1:$C$157,3,0)*(M751*(N751+240)/1000*O751/1000)*2)+(VLOOKUP(G751,COÛTS!$A$1:$C$157,3,0)*(M751)/1000*0.24),"0")+IF(AND(F751="MEDIA",P751="oui",G751&gt;0,H751&lt;0,Q751="MODULE CARRÉ"),(VLOOKUP(G751,COÛTS!$A$1:$C$157,3,0)*(M751*(N751+240)/1000*O751/1000)*3)+(VLOOKUP(G751,COÛTS!$A$1:$C$157,3,0)*(M751)/1000*0.24),"0")+IF(AND(F751="MEDIA",H751&lt;0,P751="oui",G751&gt;0,Q751="RECTO (Type Chaussette)"),(VLOOKUP(G751,COÛTS!$A$1:$C$157,3,0)*(M751*(N751+60)/1000*O751/1000))))</f>
        <v>0</v>
      </c>
      <c r="AA751" s="6">
        <f>IF(R751="OUI",0,IF(AND(H751&gt;0,I751="OUI"),(VLOOKUP(H751,COÛTS!$A$1:$C$157,3,0)*(M751*N751/1000*O751/1000)),0))</f>
        <v>0</v>
      </c>
      <c r="AB751" s="6">
        <f t="shared" si="91"/>
        <v>0</v>
      </c>
      <c r="AC751" s="7">
        <f t="shared" si="92"/>
        <v>0</v>
      </c>
      <c r="AD751" s="6">
        <f t="shared" si="93"/>
        <v>0</v>
      </c>
      <c r="AE751" s="6">
        <f t="shared" si="94"/>
        <v>0</v>
      </c>
      <c r="AF751" s="6">
        <f>IF(R751="OUI",0,(IF(AND(P751="oui",Q751="RECTO (Type Chaussette, Simple Face)",SEMAINE!M753&lt;=2000),((COÛTS!$C$115*2*O751*SEMAINE!M751/1000)+(COÛTS!$C$109*O751*SEMAINE!M751/1000)+(COÛTS!$C$107*O751*SEMAINE!M751/1000)),"0")+(IF(AND(P751="oui",Q751="RECTO (Type Chaussette, Simple Face)",SEMAINE!M751&gt;2001,SEMAINE!M751&lt;=4000),((COÛTS!$C$114*2*O751)),"0"))+(IF(AND(P751="oui",Q751="RECTO (Type Chaussette, Simple Face)",SEMAINE!M751&gt;=4001,SEMAINE!M751&lt;=6000),((COÛTS!$C$114*4*O751)),"0"))+(IF(AND(P751="oui",Q751="RECTO (Type Chaussette, Simple Face)",SEMAINE!M751&gt;=6001,SEMAINE!M751&lt;=8000),((COÛTS!$C$114*6*O751)),"0"))+(IF(AND(P751="oui",Q751="RECTO (Type Chaussette, Simple Face)",SEMAINE!M751&gt;=8001,SEMAINE!M751&lt;=10000),((COÛTS!$C$114*8*O751)),0))))</f>
        <v>0</v>
      </c>
      <c r="AG751" s="6">
        <f>IF(R751="OUI",0,(IF(AND(F751="MEDIA",G751="NON TISSÉ (Type Drop)",P751="oui",Q751="RECTO (Type Chaussette)",SEMAINE!M754&lt;=2000),((COÛTS!$C$115*2*O751*SEMAINE!M751/1000)+(COÛTS!$C$109*O751*SEMAINE!M751/1000)+(COÛTS!$C$107*O751*SEMAINE!M751/1000)),"0")+(IF(AND(F751="MEDIA",P751="oui",Q751="RECTO (Type Chaussette)",SEMAINE!M751&gt;2001,SEMAINE!M751&lt;=4000),((COÛTS!$C$114*2*O751)),"0"))+(IF(AND(F751="MEDIA",P751="oui",Q751="RECTO (Type Chaussette)",SEMAINE!M751&gt;=4001,SEMAINE!M751&lt;=6000),((COÛTS!$C$114*4*O751)),"0"))+(IF(AND(F751="MEDIA",P751="oui",Q751="RECTO (Type Chaussette)",SEMAINE!M751&gt;=6001,SEMAINE!M751&lt;=8000),((COÛTS!$C$114*6*O751)),"0"))+(IF(AND(F751="MEDIA",P751="oui",Q751="RECTO (Type Chaussette)",SEMAINE!M751&gt;=8001,SEMAINE!M751&lt;=10000),((COÛTS!$C$114*8*O751)),0))))</f>
        <v>0</v>
      </c>
      <c r="AH751" s="6">
        <f>IF(R751="OUI",0,(IF(AND(F751="MEDIA",G751="NON TISSÉ (Type Drop)",P751="oui",Q751="RECTO/VERSO (Type Deux Simple Face)"),((COÛTS!$C$115*4*O751*SEMAINE!M751/1000)+(COÛTS!$C$110*O751*4)+(COÛTS!$C$107*O751*SEMAINE!M751/1000)),"0")+(IF(AND(F751="MEDIA",P751="oui",Q751="RECTO/VERSO (Type Deux Simple Face)",SEMAINE!M751&gt;2001,SEMAINE!M751&lt;=4000),((COÛTS!$C$114*2*O751)),"0"))+(IF(AND(F751="MEDIA",P751="oui",Q751="RECTO/VERSO (Type Deux Simple Face)",SEMAINE!M751&gt;=4001,SEMAINE!M751&lt;=6000),((COÛTS!$C$114*4*O751)),"0"))+(IF(AND(F751="MEDIA",P751="oui",Q751="RECTO/VERSO (Type Deux Simple Face)",SEMAINE!M751&gt;=6001,SEMAINE!M751&lt;=8000),((COÛTS!$C$114*6*O751)),"0"))+(IF(AND(F751="MEDIA",P751="oui",Q751="RECTO/VERSO (Type Deux Simple Face)",SEMAINE!M751&gt;=8001,SEMAINE!M751&lt;=10000),((COÛTS!$C$114*8*O751)),0))))</f>
        <v>0</v>
      </c>
      <c r="AI751" s="6">
        <f>IF(R751="OUI",0,(IF(AND(F751="MEDIA",G751="NON TISSÉ (Type Drop)",P751="oui",Q751="MODULE TRIANGULAIRE"),((COÛTS!$C$115*6*O751*SEMAINE!M751/1000)+(COÛTS!$C$112*O751*6)+(COÛTS!$C$107*O751*3)),"0")+(IF(AND(F751="MEDIA",P751="oui",Q751="MODULE TRIANGULAIRE",SEMAINE!M751&gt;2001,SEMAINE!M751&lt;=4000),((COÛTS!$C$114*2*O751*3)),"0"))+(IF(AND(F751="MEDIA",P751="oui",Q751="MODULE TRIANGULAIRE",SEMAINE!M751&gt;=4001,SEMAINE!M751&lt;=6000),((COÛTS!$C$114*4*O751*3)),"0"))+(IF(AND(F751="MEDIA",P751="oui",Q751="MODULE TRIANGULAIRE",SEMAINE!M751&gt;=6001,SEMAINE!M751&lt;=8000),((COÛTS!$C$114*6*O751*3)),"0"))+(IF(AND(F751="MEDIA",P751="oui",Q751="MODULE TRIANGULAIRE",SEMAINE!M751&gt;=8001,SEMAINE!M751&lt;=10000),((COÛTS!$C$114*8*O751*3)),0))))</f>
        <v>0</v>
      </c>
      <c r="AJ751" s="6">
        <f>IF(OR(R751="OUI",H751&gt;0),0,(IF(AND(F751="MEDIA",G751="NON TISSÉ (Type Drop)",P751="oui",Q751="MODULE CARRÉ"),((COÛTS!$C$115*8*O751*SEMAINE!M751/1000)+(COÛTS!$C$111*O751*8)+(COÛTS!$C$107*O751*4)),"0")+IF(AND(F751="MEDIA",G751="BÂCHE FRONTLIT 450gr (Type Bâche M1)",P751="oui",Q751="MODULE CARRÉ"),((COÛTS!$C$115*8*O751*SEMAINE!M751/1000)+(COÛTS!$C$111*O751*8)+(COÛTS!$C$107*O751*4)),"0")+(IF(AND(F751="MEDIA",P751="oui",Q751="MODULE CARRÉ",SEMAINE!M751&gt;2001,SEMAINE!M751&lt;=4000),((COÛTS!$C$114*2*O751*4)),"0"))+(IF(AND(F751="MEDIA",P751="oui",Q751="MODULE CARRÉ",SEMAINE!M751&gt;=4001,SEMAINE!M751&lt;=6000),((COÛTS!$C$114*4*O751*4)),"0"))+(IF(AND(F751="MEDIA",P751="oui",Q751="MODULE CARRÉ",SEMAINE!M751&gt;=6001,SEMAINE!M751&lt;=8000),((COÛTS!$C$114*6*O751*4)),"0"))+(IF(AND(F751="MEDIA",P751="oui",Q751="MODULE CARRÉ",SEMAINE!M751&gt;=8001,SEMAINE!M751&lt;=10000),((COÛTS!$C$114*8*O751*4)),"0"))))</f>
        <v>0</v>
      </c>
      <c r="AK751" s="38">
        <f>IF(Y751&gt;0,(VLOOKUP(Y751,DATA!$AB$2:$AC$102,2,0)),1)</f>
        <v>1</v>
      </c>
      <c r="AL751" s="53">
        <f t="shared" si="95"/>
        <v>0</v>
      </c>
    </row>
    <row r="752" spans="2:38" ht="25.05" customHeight="1" x14ac:dyDescent="0.25">
      <c r="B752" s="43" t="str">
        <f>COUNTIF($D$3:D752,D752)&amp;T_Semaine[[#This Row],[N°AFFAIRE]]</f>
        <v>0</v>
      </c>
      <c r="C752" s="50"/>
      <c r="D752" s="50"/>
      <c r="E752" s="50"/>
      <c r="F752" s="50"/>
      <c r="G752" s="50"/>
      <c r="H752" s="50"/>
      <c r="I752" s="50"/>
      <c r="J752" s="50"/>
      <c r="K752" s="50"/>
      <c r="L752" s="50"/>
      <c r="M752" s="91"/>
      <c r="N752" s="91"/>
      <c r="O752" s="50"/>
      <c r="P752" s="50"/>
      <c r="Q752" s="50"/>
      <c r="R752" s="50"/>
      <c r="S752" s="50"/>
      <c r="T752" s="95">
        <f t="shared" si="89"/>
        <v>0</v>
      </c>
      <c r="U752" s="36">
        <f t="shared" si="90"/>
        <v>0</v>
      </c>
      <c r="V752" s="43"/>
      <c r="W752" s="43"/>
      <c r="X752" s="6">
        <f t="shared" si="88"/>
        <v>0</v>
      </c>
      <c r="Y752" s="55"/>
      <c r="Z752" s="6">
        <f>(IF(R752="OUI",0,IF(AND(F752="MEDIA",G752&gt;0,O752&gt;0),(VLOOKUP(G752,COÛTS!$A$1:$C$157,3,0)*(M752*N752/1000*O752/1000)),0)+IF(AND(G752&gt;0,F752="HEURE"),(VLOOKUP(G752,COÛTS!$A$1:$C$157,3,0)*(O752)),0))+IF(AND(G752&gt;0,F752="DIVERS"),(VLOOKUP(G752,COÛTS!$A$1:$C$157,3,0)*(O752)),0)+IF(AND(G752&gt;0,F752="VEHICULE"),(VLOOKUP(G752,COÛTS!$A$1:$C$157,3,0)*(O752)),0)+IF(AND(G752&gt;0,F752="FACONNAGE"),(VLOOKUP(G752,COÛTS!$A$1:$C$157,3,0)*(O752)),0)+IF(AND(G752&gt;0,F752="ACCESSOIRES"),(VLOOKUP(G752,COÛTS!$A$1:$C$157,3,0)*(O752)),0)+IF(AND(F752="TRANSPORT",G752&gt;0),(VLOOKUP(G752,COÛTS!$A$1:$C$157,3,0)*(O752)),0)+IF(AND(F752="PRODUITS",G752="KIT COMPLET HABILLAGE CLOISON MODULAIRE (mL)"),(VLOOKUP(G752,COÛTS!$A$1:$C$157,3,0)*(M752/1000*O752)),0)+IF(AND(F752="MEDIA",H752&lt;0,G752&gt;0,P752="oui",Q752="RECTO/VERSO (Type Deux Simple Face)"),(VLOOKUP(G752,COÛTS!$A$1:$C$157,3,0)*(M752*(N752+480)/1000*O752/1000)),"0")+IF(AND(F752="MEDIA",H752&lt;0,G752&gt;0,P752="oui",Q752="MODULE TRIANGULAIRE"),(VLOOKUP(G752,COÛTS!$A$1:$C$157,3,0)*(M752*(N752+240)/1000*O752/1000)*2)+(VLOOKUP(G752,COÛTS!$A$1:$C$157,3,0)*(M752)/1000*0.24),"0")+IF(AND(F752="MEDIA",P752="oui",G752&gt;0,H752&lt;0,Q752="MODULE CARRÉ"),(VLOOKUP(G752,COÛTS!$A$1:$C$157,3,0)*(M752*(N752+240)/1000*O752/1000)*3)+(VLOOKUP(G752,COÛTS!$A$1:$C$157,3,0)*(M752)/1000*0.24),"0")+IF(AND(F752="MEDIA",H752&lt;0,P752="oui",G752&gt;0,Q752="RECTO (Type Chaussette)"),(VLOOKUP(G752,COÛTS!$A$1:$C$157,3,0)*(M752*(N752+60)/1000*O752/1000))))</f>
        <v>0</v>
      </c>
      <c r="AA752" s="6">
        <f>IF(R752="OUI",0,IF(AND(H752&gt;0,I752="OUI"),(VLOOKUP(H752,COÛTS!$A$1:$C$157,3,0)*(M752*N752/1000*O752/1000)),0))</f>
        <v>0</v>
      </c>
      <c r="AB752" s="6">
        <f t="shared" si="91"/>
        <v>0</v>
      </c>
      <c r="AC752" s="7">
        <f t="shared" si="92"/>
        <v>0</v>
      </c>
      <c r="AD752" s="6">
        <f t="shared" si="93"/>
        <v>0</v>
      </c>
      <c r="AE752" s="6">
        <f t="shared" si="94"/>
        <v>0</v>
      </c>
      <c r="AF752" s="6">
        <f>IF(R752="OUI",0,(IF(AND(P752="oui",Q752="RECTO (Type Chaussette, Simple Face)",SEMAINE!M754&lt;=2000),((COÛTS!$C$115*2*O752*SEMAINE!M752/1000)+(COÛTS!$C$109*O752*SEMAINE!M752/1000)+(COÛTS!$C$107*O752*SEMAINE!M752/1000)),"0")+(IF(AND(P752="oui",Q752="RECTO (Type Chaussette, Simple Face)",SEMAINE!M752&gt;2001,SEMAINE!M752&lt;=4000),((COÛTS!$C$114*2*O752)),"0"))+(IF(AND(P752="oui",Q752="RECTO (Type Chaussette, Simple Face)",SEMAINE!M752&gt;=4001,SEMAINE!M752&lt;=6000),((COÛTS!$C$114*4*O752)),"0"))+(IF(AND(P752="oui",Q752="RECTO (Type Chaussette, Simple Face)",SEMAINE!M752&gt;=6001,SEMAINE!M752&lt;=8000),((COÛTS!$C$114*6*O752)),"0"))+(IF(AND(P752="oui",Q752="RECTO (Type Chaussette, Simple Face)",SEMAINE!M752&gt;=8001,SEMAINE!M752&lt;=10000),((COÛTS!$C$114*8*O752)),0))))</f>
        <v>0</v>
      </c>
      <c r="AG752" s="6">
        <f>IF(R752="OUI",0,(IF(AND(F752="MEDIA",G752="NON TISSÉ (Type Drop)",P752="oui",Q752="RECTO (Type Chaussette)",SEMAINE!M755&lt;=2000),((COÛTS!$C$115*2*O752*SEMAINE!M752/1000)+(COÛTS!$C$109*O752*SEMAINE!M752/1000)+(COÛTS!$C$107*O752*SEMAINE!M752/1000)),"0")+(IF(AND(F752="MEDIA",P752="oui",Q752="RECTO (Type Chaussette)",SEMAINE!M752&gt;2001,SEMAINE!M752&lt;=4000),((COÛTS!$C$114*2*O752)),"0"))+(IF(AND(F752="MEDIA",P752="oui",Q752="RECTO (Type Chaussette)",SEMAINE!M752&gt;=4001,SEMAINE!M752&lt;=6000),((COÛTS!$C$114*4*O752)),"0"))+(IF(AND(F752="MEDIA",P752="oui",Q752="RECTO (Type Chaussette)",SEMAINE!M752&gt;=6001,SEMAINE!M752&lt;=8000),((COÛTS!$C$114*6*O752)),"0"))+(IF(AND(F752="MEDIA",P752="oui",Q752="RECTO (Type Chaussette)",SEMAINE!M752&gt;=8001,SEMAINE!M752&lt;=10000),((COÛTS!$C$114*8*O752)),0))))</f>
        <v>0</v>
      </c>
      <c r="AH752" s="6">
        <f>IF(R752="OUI",0,(IF(AND(F752="MEDIA",G752="NON TISSÉ (Type Drop)",P752="oui",Q752="RECTO/VERSO (Type Deux Simple Face)"),((COÛTS!$C$115*4*O752*SEMAINE!M752/1000)+(COÛTS!$C$110*O752*4)+(COÛTS!$C$107*O752*SEMAINE!M752/1000)),"0")+(IF(AND(F752="MEDIA",P752="oui",Q752="RECTO/VERSO (Type Deux Simple Face)",SEMAINE!M752&gt;2001,SEMAINE!M752&lt;=4000),((COÛTS!$C$114*2*O752)),"0"))+(IF(AND(F752="MEDIA",P752="oui",Q752="RECTO/VERSO (Type Deux Simple Face)",SEMAINE!M752&gt;=4001,SEMAINE!M752&lt;=6000),((COÛTS!$C$114*4*O752)),"0"))+(IF(AND(F752="MEDIA",P752="oui",Q752="RECTO/VERSO (Type Deux Simple Face)",SEMAINE!M752&gt;=6001,SEMAINE!M752&lt;=8000),((COÛTS!$C$114*6*O752)),"0"))+(IF(AND(F752="MEDIA",P752="oui",Q752="RECTO/VERSO (Type Deux Simple Face)",SEMAINE!M752&gt;=8001,SEMAINE!M752&lt;=10000),((COÛTS!$C$114*8*O752)),0))))</f>
        <v>0</v>
      </c>
      <c r="AI752" s="6">
        <f>IF(R752="OUI",0,(IF(AND(F752="MEDIA",G752="NON TISSÉ (Type Drop)",P752="oui",Q752="MODULE TRIANGULAIRE"),((COÛTS!$C$115*6*O752*SEMAINE!M752/1000)+(COÛTS!$C$112*O752*6)+(COÛTS!$C$107*O752*3)),"0")+(IF(AND(F752="MEDIA",P752="oui",Q752="MODULE TRIANGULAIRE",SEMAINE!M752&gt;2001,SEMAINE!M752&lt;=4000),((COÛTS!$C$114*2*O752*3)),"0"))+(IF(AND(F752="MEDIA",P752="oui",Q752="MODULE TRIANGULAIRE",SEMAINE!M752&gt;=4001,SEMAINE!M752&lt;=6000),((COÛTS!$C$114*4*O752*3)),"0"))+(IF(AND(F752="MEDIA",P752="oui",Q752="MODULE TRIANGULAIRE",SEMAINE!M752&gt;=6001,SEMAINE!M752&lt;=8000),((COÛTS!$C$114*6*O752*3)),"0"))+(IF(AND(F752="MEDIA",P752="oui",Q752="MODULE TRIANGULAIRE",SEMAINE!M752&gt;=8001,SEMAINE!M752&lt;=10000),((COÛTS!$C$114*8*O752*3)),0))))</f>
        <v>0</v>
      </c>
      <c r="AJ752" s="6">
        <f>IF(OR(R752="OUI",H752&gt;0),0,(IF(AND(F752="MEDIA",G752="NON TISSÉ (Type Drop)",P752="oui",Q752="MODULE CARRÉ"),((COÛTS!$C$115*8*O752*SEMAINE!M752/1000)+(COÛTS!$C$111*O752*8)+(COÛTS!$C$107*O752*4)),"0")+IF(AND(F752="MEDIA",G752="BÂCHE FRONTLIT 450gr (Type Bâche M1)",P752="oui",Q752="MODULE CARRÉ"),((COÛTS!$C$115*8*O752*SEMAINE!M752/1000)+(COÛTS!$C$111*O752*8)+(COÛTS!$C$107*O752*4)),"0")+(IF(AND(F752="MEDIA",P752="oui",Q752="MODULE CARRÉ",SEMAINE!M752&gt;2001,SEMAINE!M752&lt;=4000),((COÛTS!$C$114*2*O752*4)),"0"))+(IF(AND(F752="MEDIA",P752="oui",Q752="MODULE CARRÉ",SEMAINE!M752&gt;=4001,SEMAINE!M752&lt;=6000),((COÛTS!$C$114*4*O752*4)),"0"))+(IF(AND(F752="MEDIA",P752="oui",Q752="MODULE CARRÉ",SEMAINE!M752&gt;=6001,SEMAINE!M752&lt;=8000),((COÛTS!$C$114*6*O752*4)),"0"))+(IF(AND(F752="MEDIA",P752="oui",Q752="MODULE CARRÉ",SEMAINE!M752&gt;=8001,SEMAINE!M752&lt;=10000),((COÛTS!$C$114*8*O752*4)),"0"))))</f>
        <v>0</v>
      </c>
      <c r="AK752" s="38">
        <f>IF(Y752&gt;0,(VLOOKUP(Y752,DATA!$AB$2:$AC$102,2,0)),1)</f>
        <v>1</v>
      </c>
      <c r="AL752" s="53">
        <f t="shared" si="95"/>
        <v>0</v>
      </c>
    </row>
    <row r="753" spans="2:38" ht="25.05" customHeight="1" x14ac:dyDescent="0.25">
      <c r="B753" s="43" t="str">
        <f>COUNTIF($D$3:D753,D753)&amp;T_Semaine[[#This Row],[N°AFFAIRE]]</f>
        <v>0</v>
      </c>
      <c r="C753" s="50"/>
      <c r="D753" s="50"/>
      <c r="E753" s="50"/>
      <c r="F753" s="50"/>
      <c r="G753" s="50"/>
      <c r="H753" s="50"/>
      <c r="I753" s="50"/>
      <c r="J753" s="50"/>
      <c r="K753" s="50"/>
      <c r="L753" s="50"/>
      <c r="M753" s="91"/>
      <c r="N753" s="91"/>
      <c r="O753" s="50"/>
      <c r="P753" s="50"/>
      <c r="Q753" s="50"/>
      <c r="R753" s="50"/>
      <c r="S753" s="50"/>
      <c r="T753" s="95">
        <f t="shared" si="89"/>
        <v>0</v>
      </c>
      <c r="U753" s="36">
        <f t="shared" si="90"/>
        <v>0</v>
      </c>
      <c r="V753" s="43"/>
      <c r="W753" s="43"/>
      <c r="X753" s="6">
        <f t="shared" si="88"/>
        <v>0</v>
      </c>
      <c r="Y753" s="55"/>
      <c r="Z753" s="6">
        <f>(IF(R753="OUI",0,IF(AND(F753="MEDIA",G753&gt;0,O753&gt;0),(VLOOKUP(G753,COÛTS!$A$1:$C$157,3,0)*(M753*N753/1000*O753/1000)),0)+IF(AND(G753&gt;0,F753="HEURE"),(VLOOKUP(G753,COÛTS!$A$1:$C$157,3,0)*(O753)),0))+IF(AND(G753&gt;0,F753="DIVERS"),(VLOOKUP(G753,COÛTS!$A$1:$C$157,3,0)*(O753)),0)+IF(AND(G753&gt;0,F753="VEHICULE"),(VLOOKUP(G753,COÛTS!$A$1:$C$157,3,0)*(O753)),0)+IF(AND(G753&gt;0,F753="FACONNAGE"),(VLOOKUP(G753,COÛTS!$A$1:$C$157,3,0)*(O753)),0)+IF(AND(G753&gt;0,F753="ACCESSOIRES"),(VLOOKUP(G753,COÛTS!$A$1:$C$157,3,0)*(O753)),0)+IF(AND(F753="TRANSPORT",G753&gt;0),(VLOOKUP(G753,COÛTS!$A$1:$C$157,3,0)*(O753)),0)+IF(AND(F753="PRODUITS",G753="KIT COMPLET HABILLAGE CLOISON MODULAIRE (mL)"),(VLOOKUP(G753,COÛTS!$A$1:$C$157,3,0)*(M753/1000*O753)),0)+IF(AND(F753="MEDIA",H753&lt;0,G753&gt;0,P753="oui",Q753="RECTO/VERSO (Type Deux Simple Face)"),(VLOOKUP(G753,COÛTS!$A$1:$C$157,3,0)*(M753*(N753+480)/1000*O753/1000)),"0")+IF(AND(F753="MEDIA",H753&lt;0,G753&gt;0,P753="oui",Q753="MODULE TRIANGULAIRE"),(VLOOKUP(G753,COÛTS!$A$1:$C$157,3,0)*(M753*(N753+240)/1000*O753/1000)*2)+(VLOOKUP(G753,COÛTS!$A$1:$C$157,3,0)*(M753)/1000*0.24),"0")+IF(AND(F753="MEDIA",P753="oui",G753&gt;0,H753&lt;0,Q753="MODULE CARRÉ"),(VLOOKUP(G753,COÛTS!$A$1:$C$157,3,0)*(M753*(N753+240)/1000*O753/1000)*3)+(VLOOKUP(G753,COÛTS!$A$1:$C$157,3,0)*(M753)/1000*0.24),"0")+IF(AND(F753="MEDIA",H753&lt;0,P753="oui",G753&gt;0,Q753="RECTO (Type Chaussette)"),(VLOOKUP(G753,COÛTS!$A$1:$C$157,3,0)*(M753*(N753+60)/1000*O753/1000))))</f>
        <v>0</v>
      </c>
      <c r="AA753" s="6">
        <f>IF(R753="OUI",0,IF(AND(H753&gt;0,I753="OUI"),(VLOOKUP(H753,COÛTS!$A$1:$C$157,3,0)*(M753*N753/1000*O753/1000)),0))</f>
        <v>0</v>
      </c>
      <c r="AB753" s="6">
        <f t="shared" si="91"/>
        <v>0</v>
      </c>
      <c r="AC753" s="7">
        <f t="shared" si="92"/>
        <v>0</v>
      </c>
      <c r="AD753" s="6">
        <f t="shared" si="93"/>
        <v>0</v>
      </c>
      <c r="AE753" s="6">
        <f t="shared" si="94"/>
        <v>0</v>
      </c>
      <c r="AF753" s="6">
        <f>IF(R753="OUI",0,(IF(AND(P753="oui",Q753="RECTO (Type Chaussette, Simple Face)",SEMAINE!M755&lt;=2000),((COÛTS!$C$115*2*O753*SEMAINE!M753/1000)+(COÛTS!$C$109*O753*SEMAINE!M753/1000)+(COÛTS!$C$107*O753*SEMAINE!M753/1000)),"0")+(IF(AND(P753="oui",Q753="RECTO (Type Chaussette, Simple Face)",SEMAINE!M753&gt;2001,SEMAINE!M753&lt;=4000),((COÛTS!$C$114*2*O753)),"0"))+(IF(AND(P753="oui",Q753="RECTO (Type Chaussette, Simple Face)",SEMAINE!M753&gt;=4001,SEMAINE!M753&lt;=6000),((COÛTS!$C$114*4*O753)),"0"))+(IF(AND(P753="oui",Q753="RECTO (Type Chaussette, Simple Face)",SEMAINE!M753&gt;=6001,SEMAINE!M753&lt;=8000),((COÛTS!$C$114*6*O753)),"0"))+(IF(AND(P753="oui",Q753="RECTO (Type Chaussette, Simple Face)",SEMAINE!M753&gt;=8001,SEMAINE!M753&lt;=10000),((COÛTS!$C$114*8*O753)),0))))</f>
        <v>0</v>
      </c>
      <c r="AG753" s="6">
        <f>IF(R753="OUI",0,(IF(AND(F753="MEDIA",G753="NON TISSÉ (Type Drop)",P753="oui",Q753="RECTO (Type Chaussette)",SEMAINE!M756&lt;=2000),((COÛTS!$C$115*2*O753*SEMAINE!M753/1000)+(COÛTS!$C$109*O753*SEMAINE!M753/1000)+(COÛTS!$C$107*O753*SEMAINE!M753/1000)),"0")+(IF(AND(F753="MEDIA",P753="oui",Q753="RECTO (Type Chaussette)",SEMAINE!M753&gt;2001,SEMAINE!M753&lt;=4000),((COÛTS!$C$114*2*O753)),"0"))+(IF(AND(F753="MEDIA",P753="oui",Q753="RECTO (Type Chaussette)",SEMAINE!M753&gt;=4001,SEMAINE!M753&lt;=6000),((COÛTS!$C$114*4*O753)),"0"))+(IF(AND(F753="MEDIA",P753="oui",Q753="RECTO (Type Chaussette)",SEMAINE!M753&gt;=6001,SEMAINE!M753&lt;=8000),((COÛTS!$C$114*6*O753)),"0"))+(IF(AND(F753="MEDIA",P753="oui",Q753="RECTO (Type Chaussette)",SEMAINE!M753&gt;=8001,SEMAINE!M753&lt;=10000),((COÛTS!$C$114*8*O753)),0))))</f>
        <v>0</v>
      </c>
      <c r="AH753" s="6">
        <f>IF(R753="OUI",0,(IF(AND(F753="MEDIA",G753="NON TISSÉ (Type Drop)",P753="oui",Q753="RECTO/VERSO (Type Deux Simple Face)"),((COÛTS!$C$115*4*O753*SEMAINE!M753/1000)+(COÛTS!$C$110*O753*4)+(COÛTS!$C$107*O753*SEMAINE!M753/1000)),"0")+(IF(AND(F753="MEDIA",P753="oui",Q753="RECTO/VERSO (Type Deux Simple Face)",SEMAINE!M753&gt;2001,SEMAINE!M753&lt;=4000),((COÛTS!$C$114*2*O753)),"0"))+(IF(AND(F753="MEDIA",P753="oui",Q753="RECTO/VERSO (Type Deux Simple Face)",SEMAINE!M753&gt;=4001,SEMAINE!M753&lt;=6000),((COÛTS!$C$114*4*O753)),"0"))+(IF(AND(F753="MEDIA",P753="oui",Q753="RECTO/VERSO (Type Deux Simple Face)",SEMAINE!M753&gt;=6001,SEMAINE!M753&lt;=8000),((COÛTS!$C$114*6*O753)),"0"))+(IF(AND(F753="MEDIA",P753="oui",Q753="RECTO/VERSO (Type Deux Simple Face)",SEMAINE!M753&gt;=8001,SEMAINE!M753&lt;=10000),((COÛTS!$C$114*8*O753)),0))))</f>
        <v>0</v>
      </c>
      <c r="AI753" s="6">
        <f>IF(R753="OUI",0,(IF(AND(F753="MEDIA",G753="NON TISSÉ (Type Drop)",P753="oui",Q753="MODULE TRIANGULAIRE"),((COÛTS!$C$115*6*O753*SEMAINE!M753/1000)+(COÛTS!$C$112*O753*6)+(COÛTS!$C$107*O753*3)),"0")+(IF(AND(F753="MEDIA",P753="oui",Q753="MODULE TRIANGULAIRE",SEMAINE!M753&gt;2001,SEMAINE!M753&lt;=4000),((COÛTS!$C$114*2*O753*3)),"0"))+(IF(AND(F753="MEDIA",P753="oui",Q753="MODULE TRIANGULAIRE",SEMAINE!M753&gt;=4001,SEMAINE!M753&lt;=6000),((COÛTS!$C$114*4*O753*3)),"0"))+(IF(AND(F753="MEDIA",P753="oui",Q753="MODULE TRIANGULAIRE",SEMAINE!M753&gt;=6001,SEMAINE!M753&lt;=8000),((COÛTS!$C$114*6*O753*3)),"0"))+(IF(AND(F753="MEDIA",P753="oui",Q753="MODULE TRIANGULAIRE",SEMAINE!M753&gt;=8001,SEMAINE!M753&lt;=10000),((COÛTS!$C$114*8*O753*3)),0))))</f>
        <v>0</v>
      </c>
      <c r="AJ753" s="6">
        <f>IF(OR(R753="OUI",H753&gt;0),0,(IF(AND(F753="MEDIA",G753="NON TISSÉ (Type Drop)",P753="oui",Q753="MODULE CARRÉ"),((COÛTS!$C$115*8*O753*SEMAINE!M753/1000)+(COÛTS!$C$111*O753*8)+(COÛTS!$C$107*O753*4)),"0")+IF(AND(F753="MEDIA",G753="BÂCHE FRONTLIT 450gr (Type Bâche M1)",P753="oui",Q753="MODULE CARRÉ"),((COÛTS!$C$115*8*O753*SEMAINE!M753/1000)+(COÛTS!$C$111*O753*8)+(COÛTS!$C$107*O753*4)),"0")+(IF(AND(F753="MEDIA",P753="oui",Q753="MODULE CARRÉ",SEMAINE!M753&gt;2001,SEMAINE!M753&lt;=4000),((COÛTS!$C$114*2*O753*4)),"0"))+(IF(AND(F753="MEDIA",P753="oui",Q753="MODULE CARRÉ",SEMAINE!M753&gt;=4001,SEMAINE!M753&lt;=6000),((COÛTS!$C$114*4*O753*4)),"0"))+(IF(AND(F753="MEDIA",P753="oui",Q753="MODULE CARRÉ",SEMAINE!M753&gt;=6001,SEMAINE!M753&lt;=8000),((COÛTS!$C$114*6*O753*4)),"0"))+(IF(AND(F753="MEDIA",P753="oui",Q753="MODULE CARRÉ",SEMAINE!M753&gt;=8001,SEMAINE!M753&lt;=10000),((COÛTS!$C$114*8*O753*4)),"0"))))</f>
        <v>0</v>
      </c>
      <c r="AK753" s="38">
        <f>IF(Y753&gt;0,(VLOOKUP(Y753,DATA!$AB$2:$AC$102,2,0)),1)</f>
        <v>1</v>
      </c>
      <c r="AL753" s="53">
        <f t="shared" si="95"/>
        <v>0</v>
      </c>
    </row>
    <row r="754" spans="2:38" ht="25.05" customHeight="1" x14ac:dyDescent="0.25">
      <c r="B754" s="43" t="str">
        <f>COUNTIF($D$3:D754,D754)&amp;T_Semaine[[#This Row],[N°AFFAIRE]]</f>
        <v>0</v>
      </c>
      <c r="C754" s="50"/>
      <c r="D754" s="50"/>
      <c r="E754" s="50"/>
      <c r="F754" s="50"/>
      <c r="G754" s="50"/>
      <c r="H754" s="50"/>
      <c r="I754" s="50"/>
      <c r="J754" s="50"/>
      <c r="K754" s="50"/>
      <c r="L754" s="50"/>
      <c r="M754" s="91"/>
      <c r="N754" s="91"/>
      <c r="O754" s="50"/>
      <c r="P754" s="50"/>
      <c r="Q754" s="50"/>
      <c r="R754" s="50"/>
      <c r="S754" s="50"/>
      <c r="T754" s="95">
        <f t="shared" si="89"/>
        <v>0</v>
      </c>
      <c r="U754" s="36">
        <f t="shared" si="90"/>
        <v>0</v>
      </c>
      <c r="V754" s="43"/>
      <c r="W754" s="43"/>
      <c r="X754" s="6">
        <f t="shared" si="88"/>
        <v>0</v>
      </c>
      <c r="Y754" s="55"/>
      <c r="Z754" s="6">
        <f>(IF(R754="OUI",0,IF(AND(F754="MEDIA",G754&gt;0,O754&gt;0),(VLOOKUP(G754,COÛTS!$A$1:$C$157,3,0)*(M754*N754/1000*O754/1000)),0)+IF(AND(G754&gt;0,F754="HEURE"),(VLOOKUP(G754,COÛTS!$A$1:$C$157,3,0)*(O754)),0))+IF(AND(G754&gt;0,F754="DIVERS"),(VLOOKUP(G754,COÛTS!$A$1:$C$157,3,0)*(O754)),0)+IF(AND(G754&gt;0,F754="VEHICULE"),(VLOOKUP(G754,COÛTS!$A$1:$C$157,3,0)*(O754)),0)+IF(AND(G754&gt;0,F754="FACONNAGE"),(VLOOKUP(G754,COÛTS!$A$1:$C$157,3,0)*(O754)),0)+IF(AND(G754&gt;0,F754="ACCESSOIRES"),(VLOOKUP(G754,COÛTS!$A$1:$C$157,3,0)*(O754)),0)+IF(AND(F754="TRANSPORT",G754&gt;0),(VLOOKUP(G754,COÛTS!$A$1:$C$157,3,0)*(O754)),0)+IF(AND(F754="PRODUITS",G754="KIT COMPLET HABILLAGE CLOISON MODULAIRE (mL)"),(VLOOKUP(G754,COÛTS!$A$1:$C$157,3,0)*(M754/1000*O754)),0)+IF(AND(F754="MEDIA",H754&lt;0,G754&gt;0,P754="oui",Q754="RECTO/VERSO (Type Deux Simple Face)"),(VLOOKUP(G754,COÛTS!$A$1:$C$157,3,0)*(M754*(N754+480)/1000*O754/1000)),"0")+IF(AND(F754="MEDIA",H754&lt;0,G754&gt;0,P754="oui",Q754="MODULE TRIANGULAIRE"),(VLOOKUP(G754,COÛTS!$A$1:$C$157,3,0)*(M754*(N754+240)/1000*O754/1000)*2)+(VLOOKUP(G754,COÛTS!$A$1:$C$157,3,0)*(M754)/1000*0.24),"0")+IF(AND(F754="MEDIA",P754="oui",G754&gt;0,H754&lt;0,Q754="MODULE CARRÉ"),(VLOOKUP(G754,COÛTS!$A$1:$C$157,3,0)*(M754*(N754+240)/1000*O754/1000)*3)+(VLOOKUP(G754,COÛTS!$A$1:$C$157,3,0)*(M754)/1000*0.24),"0")+IF(AND(F754="MEDIA",H754&lt;0,P754="oui",G754&gt;0,Q754="RECTO (Type Chaussette)"),(VLOOKUP(G754,COÛTS!$A$1:$C$157,3,0)*(M754*(N754+60)/1000*O754/1000))))</f>
        <v>0</v>
      </c>
      <c r="AA754" s="6">
        <f>IF(R754="OUI",0,IF(AND(H754&gt;0,I754="OUI"),(VLOOKUP(H754,COÛTS!$A$1:$C$157,3,0)*(M754*N754/1000*O754/1000)),0))</f>
        <v>0</v>
      </c>
      <c r="AB754" s="6">
        <f t="shared" si="91"/>
        <v>0</v>
      </c>
      <c r="AC754" s="7">
        <f t="shared" si="92"/>
        <v>0</v>
      </c>
      <c r="AD754" s="6">
        <f t="shared" si="93"/>
        <v>0</v>
      </c>
      <c r="AE754" s="6">
        <f t="shared" si="94"/>
        <v>0</v>
      </c>
      <c r="AF754" s="6">
        <f>IF(R754="OUI",0,(IF(AND(P754="oui",Q754="RECTO (Type Chaussette, Simple Face)",SEMAINE!M756&lt;=2000),((COÛTS!$C$115*2*O754*SEMAINE!M754/1000)+(COÛTS!$C$109*O754*SEMAINE!M754/1000)+(COÛTS!$C$107*O754*SEMAINE!M754/1000)),"0")+(IF(AND(P754="oui",Q754="RECTO (Type Chaussette, Simple Face)",SEMAINE!M754&gt;2001,SEMAINE!M754&lt;=4000),((COÛTS!$C$114*2*O754)),"0"))+(IF(AND(P754="oui",Q754="RECTO (Type Chaussette, Simple Face)",SEMAINE!M754&gt;=4001,SEMAINE!M754&lt;=6000),((COÛTS!$C$114*4*O754)),"0"))+(IF(AND(P754="oui",Q754="RECTO (Type Chaussette, Simple Face)",SEMAINE!M754&gt;=6001,SEMAINE!M754&lt;=8000),((COÛTS!$C$114*6*O754)),"0"))+(IF(AND(P754="oui",Q754="RECTO (Type Chaussette, Simple Face)",SEMAINE!M754&gt;=8001,SEMAINE!M754&lt;=10000),((COÛTS!$C$114*8*O754)),0))))</f>
        <v>0</v>
      </c>
      <c r="AG754" s="6">
        <f>IF(R754="OUI",0,(IF(AND(F754="MEDIA",G754="NON TISSÉ (Type Drop)",P754="oui",Q754="RECTO (Type Chaussette)",SEMAINE!M757&lt;=2000),((COÛTS!$C$115*2*O754*SEMAINE!M754/1000)+(COÛTS!$C$109*O754*SEMAINE!M754/1000)+(COÛTS!$C$107*O754*SEMAINE!M754/1000)),"0")+(IF(AND(F754="MEDIA",P754="oui",Q754="RECTO (Type Chaussette)",SEMAINE!M754&gt;2001,SEMAINE!M754&lt;=4000),((COÛTS!$C$114*2*O754)),"0"))+(IF(AND(F754="MEDIA",P754="oui",Q754="RECTO (Type Chaussette)",SEMAINE!M754&gt;=4001,SEMAINE!M754&lt;=6000),((COÛTS!$C$114*4*O754)),"0"))+(IF(AND(F754="MEDIA",P754="oui",Q754="RECTO (Type Chaussette)",SEMAINE!M754&gt;=6001,SEMAINE!M754&lt;=8000),((COÛTS!$C$114*6*O754)),"0"))+(IF(AND(F754="MEDIA",P754="oui",Q754="RECTO (Type Chaussette)",SEMAINE!M754&gt;=8001,SEMAINE!M754&lt;=10000),((COÛTS!$C$114*8*O754)),0))))</f>
        <v>0</v>
      </c>
      <c r="AH754" s="6">
        <f>IF(R754="OUI",0,(IF(AND(F754="MEDIA",G754="NON TISSÉ (Type Drop)",P754="oui",Q754="RECTO/VERSO (Type Deux Simple Face)"),((COÛTS!$C$115*4*O754*SEMAINE!M754/1000)+(COÛTS!$C$110*O754*4)+(COÛTS!$C$107*O754*SEMAINE!M754/1000)),"0")+(IF(AND(F754="MEDIA",P754="oui",Q754="RECTO/VERSO (Type Deux Simple Face)",SEMAINE!M754&gt;2001,SEMAINE!M754&lt;=4000),((COÛTS!$C$114*2*O754)),"0"))+(IF(AND(F754="MEDIA",P754="oui",Q754="RECTO/VERSO (Type Deux Simple Face)",SEMAINE!M754&gt;=4001,SEMAINE!M754&lt;=6000),((COÛTS!$C$114*4*O754)),"0"))+(IF(AND(F754="MEDIA",P754="oui",Q754="RECTO/VERSO (Type Deux Simple Face)",SEMAINE!M754&gt;=6001,SEMAINE!M754&lt;=8000),((COÛTS!$C$114*6*O754)),"0"))+(IF(AND(F754="MEDIA",P754="oui",Q754="RECTO/VERSO (Type Deux Simple Face)",SEMAINE!M754&gt;=8001,SEMAINE!M754&lt;=10000),((COÛTS!$C$114*8*O754)),0))))</f>
        <v>0</v>
      </c>
      <c r="AI754" s="6">
        <f>IF(R754="OUI",0,(IF(AND(F754="MEDIA",G754="NON TISSÉ (Type Drop)",P754="oui",Q754="MODULE TRIANGULAIRE"),((COÛTS!$C$115*6*O754*SEMAINE!M754/1000)+(COÛTS!$C$112*O754*6)+(COÛTS!$C$107*O754*3)),"0")+(IF(AND(F754="MEDIA",P754="oui",Q754="MODULE TRIANGULAIRE",SEMAINE!M754&gt;2001,SEMAINE!M754&lt;=4000),((COÛTS!$C$114*2*O754*3)),"0"))+(IF(AND(F754="MEDIA",P754="oui",Q754="MODULE TRIANGULAIRE",SEMAINE!M754&gt;=4001,SEMAINE!M754&lt;=6000),((COÛTS!$C$114*4*O754*3)),"0"))+(IF(AND(F754="MEDIA",P754="oui",Q754="MODULE TRIANGULAIRE",SEMAINE!M754&gt;=6001,SEMAINE!M754&lt;=8000),((COÛTS!$C$114*6*O754*3)),"0"))+(IF(AND(F754="MEDIA",P754="oui",Q754="MODULE TRIANGULAIRE",SEMAINE!M754&gt;=8001,SEMAINE!M754&lt;=10000),((COÛTS!$C$114*8*O754*3)),0))))</f>
        <v>0</v>
      </c>
      <c r="AJ754" s="6">
        <f>IF(OR(R754="OUI",H754&gt;0),0,(IF(AND(F754="MEDIA",G754="NON TISSÉ (Type Drop)",P754="oui",Q754="MODULE CARRÉ"),((COÛTS!$C$115*8*O754*SEMAINE!M754/1000)+(COÛTS!$C$111*O754*8)+(COÛTS!$C$107*O754*4)),"0")+IF(AND(F754="MEDIA",G754="BÂCHE FRONTLIT 450gr (Type Bâche M1)",P754="oui",Q754="MODULE CARRÉ"),((COÛTS!$C$115*8*O754*SEMAINE!M754/1000)+(COÛTS!$C$111*O754*8)+(COÛTS!$C$107*O754*4)),"0")+(IF(AND(F754="MEDIA",P754="oui",Q754="MODULE CARRÉ",SEMAINE!M754&gt;2001,SEMAINE!M754&lt;=4000),((COÛTS!$C$114*2*O754*4)),"0"))+(IF(AND(F754="MEDIA",P754="oui",Q754="MODULE CARRÉ",SEMAINE!M754&gt;=4001,SEMAINE!M754&lt;=6000),((COÛTS!$C$114*4*O754*4)),"0"))+(IF(AND(F754="MEDIA",P754="oui",Q754="MODULE CARRÉ",SEMAINE!M754&gt;=6001,SEMAINE!M754&lt;=8000),((COÛTS!$C$114*6*O754*4)),"0"))+(IF(AND(F754="MEDIA",P754="oui",Q754="MODULE CARRÉ",SEMAINE!M754&gt;=8001,SEMAINE!M754&lt;=10000),((COÛTS!$C$114*8*O754*4)),"0"))))</f>
        <v>0</v>
      </c>
      <c r="AK754" s="38">
        <f>IF(Y754&gt;0,(VLOOKUP(Y754,DATA!$AB$2:$AC$102,2,0)),1)</f>
        <v>1</v>
      </c>
      <c r="AL754" s="53">
        <f t="shared" si="95"/>
        <v>0</v>
      </c>
    </row>
    <row r="755" spans="2:38" ht="25.05" customHeight="1" x14ac:dyDescent="0.25">
      <c r="B755" s="43" t="str">
        <f>COUNTIF($D$3:D755,D755)&amp;T_Semaine[[#This Row],[N°AFFAIRE]]</f>
        <v>0</v>
      </c>
      <c r="C755" s="50"/>
      <c r="D755" s="50"/>
      <c r="E755" s="50"/>
      <c r="F755" s="50"/>
      <c r="G755" s="50"/>
      <c r="H755" s="50"/>
      <c r="I755" s="50"/>
      <c r="J755" s="50"/>
      <c r="K755" s="50"/>
      <c r="L755" s="50"/>
      <c r="M755" s="91"/>
      <c r="N755" s="91"/>
      <c r="O755" s="50"/>
      <c r="P755" s="50"/>
      <c r="Q755" s="50"/>
      <c r="R755" s="50"/>
      <c r="S755" s="50"/>
      <c r="T755" s="95">
        <f t="shared" si="89"/>
        <v>0</v>
      </c>
      <c r="U755" s="36">
        <f t="shared" si="90"/>
        <v>0</v>
      </c>
      <c r="V755" s="43"/>
      <c r="W755" s="43"/>
      <c r="X755" s="6">
        <f t="shared" si="88"/>
        <v>0</v>
      </c>
      <c r="Y755" s="55"/>
      <c r="Z755" s="6">
        <f>(IF(R755="OUI",0,IF(AND(F755="MEDIA",G755&gt;0,O755&gt;0),(VLOOKUP(G755,COÛTS!$A$1:$C$157,3,0)*(M755*N755/1000*O755/1000)),0)+IF(AND(G755&gt;0,F755="HEURE"),(VLOOKUP(G755,COÛTS!$A$1:$C$157,3,0)*(O755)),0))+IF(AND(G755&gt;0,F755="DIVERS"),(VLOOKUP(G755,COÛTS!$A$1:$C$157,3,0)*(O755)),0)+IF(AND(G755&gt;0,F755="VEHICULE"),(VLOOKUP(G755,COÛTS!$A$1:$C$157,3,0)*(O755)),0)+IF(AND(G755&gt;0,F755="FACONNAGE"),(VLOOKUP(G755,COÛTS!$A$1:$C$157,3,0)*(O755)),0)+IF(AND(G755&gt;0,F755="ACCESSOIRES"),(VLOOKUP(G755,COÛTS!$A$1:$C$157,3,0)*(O755)),0)+IF(AND(F755="TRANSPORT",G755&gt;0),(VLOOKUP(G755,COÛTS!$A$1:$C$157,3,0)*(O755)),0)+IF(AND(F755="PRODUITS",G755="KIT COMPLET HABILLAGE CLOISON MODULAIRE (mL)"),(VLOOKUP(G755,COÛTS!$A$1:$C$157,3,0)*(M755/1000*O755)),0)+IF(AND(F755="MEDIA",H755&lt;0,G755&gt;0,P755="oui",Q755="RECTO/VERSO (Type Deux Simple Face)"),(VLOOKUP(G755,COÛTS!$A$1:$C$157,3,0)*(M755*(N755+480)/1000*O755/1000)),"0")+IF(AND(F755="MEDIA",H755&lt;0,G755&gt;0,P755="oui",Q755="MODULE TRIANGULAIRE"),(VLOOKUP(G755,COÛTS!$A$1:$C$157,3,0)*(M755*(N755+240)/1000*O755/1000)*2)+(VLOOKUP(G755,COÛTS!$A$1:$C$157,3,0)*(M755)/1000*0.24),"0")+IF(AND(F755="MEDIA",P755="oui",G755&gt;0,H755&lt;0,Q755="MODULE CARRÉ"),(VLOOKUP(G755,COÛTS!$A$1:$C$157,3,0)*(M755*(N755+240)/1000*O755/1000)*3)+(VLOOKUP(G755,COÛTS!$A$1:$C$157,3,0)*(M755)/1000*0.24),"0")+IF(AND(F755="MEDIA",H755&lt;0,P755="oui",G755&gt;0,Q755="RECTO (Type Chaussette)"),(VLOOKUP(G755,COÛTS!$A$1:$C$157,3,0)*(M755*(N755+60)/1000*O755/1000))))</f>
        <v>0</v>
      </c>
      <c r="AA755" s="6">
        <f>IF(R755="OUI",0,IF(AND(H755&gt;0,I755="OUI"),(VLOOKUP(H755,COÛTS!$A$1:$C$157,3,0)*(M755*N755/1000*O755/1000)),0))</f>
        <v>0</v>
      </c>
      <c r="AB755" s="6">
        <f t="shared" si="91"/>
        <v>0</v>
      </c>
      <c r="AC755" s="7">
        <f t="shared" si="92"/>
        <v>0</v>
      </c>
      <c r="AD755" s="6">
        <f t="shared" si="93"/>
        <v>0</v>
      </c>
      <c r="AE755" s="6">
        <f t="shared" si="94"/>
        <v>0</v>
      </c>
      <c r="AF755" s="6">
        <f>IF(R755="OUI",0,(IF(AND(P755="oui",Q755="RECTO (Type Chaussette, Simple Face)",SEMAINE!M757&lt;=2000),((COÛTS!$C$115*2*O755*SEMAINE!M755/1000)+(COÛTS!$C$109*O755*SEMAINE!M755/1000)+(COÛTS!$C$107*O755*SEMAINE!M755/1000)),"0")+(IF(AND(P755="oui",Q755="RECTO (Type Chaussette, Simple Face)",SEMAINE!M755&gt;2001,SEMAINE!M755&lt;=4000),((COÛTS!$C$114*2*O755)),"0"))+(IF(AND(P755="oui",Q755="RECTO (Type Chaussette, Simple Face)",SEMAINE!M755&gt;=4001,SEMAINE!M755&lt;=6000),((COÛTS!$C$114*4*O755)),"0"))+(IF(AND(P755="oui",Q755="RECTO (Type Chaussette, Simple Face)",SEMAINE!M755&gt;=6001,SEMAINE!M755&lt;=8000),((COÛTS!$C$114*6*O755)),"0"))+(IF(AND(P755="oui",Q755="RECTO (Type Chaussette, Simple Face)",SEMAINE!M755&gt;=8001,SEMAINE!M755&lt;=10000),((COÛTS!$C$114*8*O755)),0))))</f>
        <v>0</v>
      </c>
      <c r="AG755" s="6">
        <f>IF(R755="OUI",0,(IF(AND(F755="MEDIA",G755="NON TISSÉ (Type Drop)",P755="oui",Q755="RECTO (Type Chaussette)",SEMAINE!M758&lt;=2000),((COÛTS!$C$115*2*O755*SEMAINE!M755/1000)+(COÛTS!$C$109*O755*SEMAINE!M755/1000)+(COÛTS!$C$107*O755*SEMAINE!M755/1000)),"0")+(IF(AND(F755="MEDIA",P755="oui",Q755="RECTO (Type Chaussette)",SEMAINE!M755&gt;2001,SEMAINE!M755&lt;=4000),((COÛTS!$C$114*2*O755)),"0"))+(IF(AND(F755="MEDIA",P755="oui",Q755="RECTO (Type Chaussette)",SEMAINE!M755&gt;=4001,SEMAINE!M755&lt;=6000),((COÛTS!$C$114*4*O755)),"0"))+(IF(AND(F755="MEDIA",P755="oui",Q755="RECTO (Type Chaussette)",SEMAINE!M755&gt;=6001,SEMAINE!M755&lt;=8000),((COÛTS!$C$114*6*O755)),"0"))+(IF(AND(F755="MEDIA",P755="oui",Q755="RECTO (Type Chaussette)",SEMAINE!M755&gt;=8001,SEMAINE!M755&lt;=10000),((COÛTS!$C$114*8*O755)),0))))</f>
        <v>0</v>
      </c>
      <c r="AH755" s="6">
        <f>IF(R755="OUI",0,(IF(AND(F755="MEDIA",G755="NON TISSÉ (Type Drop)",P755="oui",Q755="RECTO/VERSO (Type Deux Simple Face)"),((COÛTS!$C$115*4*O755*SEMAINE!M755/1000)+(COÛTS!$C$110*O755*4)+(COÛTS!$C$107*O755*SEMAINE!M755/1000)),"0")+(IF(AND(F755="MEDIA",P755="oui",Q755="RECTO/VERSO (Type Deux Simple Face)",SEMAINE!M755&gt;2001,SEMAINE!M755&lt;=4000),((COÛTS!$C$114*2*O755)),"0"))+(IF(AND(F755="MEDIA",P755="oui",Q755="RECTO/VERSO (Type Deux Simple Face)",SEMAINE!M755&gt;=4001,SEMAINE!M755&lt;=6000),((COÛTS!$C$114*4*O755)),"0"))+(IF(AND(F755="MEDIA",P755="oui",Q755="RECTO/VERSO (Type Deux Simple Face)",SEMAINE!M755&gt;=6001,SEMAINE!M755&lt;=8000),((COÛTS!$C$114*6*O755)),"0"))+(IF(AND(F755="MEDIA",P755="oui",Q755="RECTO/VERSO (Type Deux Simple Face)",SEMAINE!M755&gt;=8001,SEMAINE!M755&lt;=10000),((COÛTS!$C$114*8*O755)),0))))</f>
        <v>0</v>
      </c>
      <c r="AI755" s="6">
        <f>IF(R755="OUI",0,(IF(AND(F755="MEDIA",G755="NON TISSÉ (Type Drop)",P755="oui",Q755="MODULE TRIANGULAIRE"),((COÛTS!$C$115*6*O755*SEMAINE!M755/1000)+(COÛTS!$C$112*O755*6)+(COÛTS!$C$107*O755*3)),"0")+(IF(AND(F755="MEDIA",P755="oui",Q755="MODULE TRIANGULAIRE",SEMAINE!M755&gt;2001,SEMAINE!M755&lt;=4000),((COÛTS!$C$114*2*O755*3)),"0"))+(IF(AND(F755="MEDIA",P755="oui",Q755="MODULE TRIANGULAIRE",SEMAINE!M755&gt;=4001,SEMAINE!M755&lt;=6000),((COÛTS!$C$114*4*O755*3)),"0"))+(IF(AND(F755="MEDIA",P755="oui",Q755="MODULE TRIANGULAIRE",SEMAINE!M755&gt;=6001,SEMAINE!M755&lt;=8000),((COÛTS!$C$114*6*O755*3)),"0"))+(IF(AND(F755="MEDIA",P755="oui",Q755="MODULE TRIANGULAIRE",SEMAINE!M755&gt;=8001,SEMAINE!M755&lt;=10000),((COÛTS!$C$114*8*O755*3)),0))))</f>
        <v>0</v>
      </c>
      <c r="AJ755" s="6">
        <f>IF(OR(R755="OUI",H755&gt;0),0,(IF(AND(F755="MEDIA",G755="NON TISSÉ (Type Drop)",P755="oui",Q755="MODULE CARRÉ"),((COÛTS!$C$115*8*O755*SEMAINE!M755/1000)+(COÛTS!$C$111*O755*8)+(COÛTS!$C$107*O755*4)),"0")+IF(AND(F755="MEDIA",G755="BÂCHE FRONTLIT 450gr (Type Bâche M1)",P755="oui",Q755="MODULE CARRÉ"),((COÛTS!$C$115*8*O755*SEMAINE!M755/1000)+(COÛTS!$C$111*O755*8)+(COÛTS!$C$107*O755*4)),"0")+(IF(AND(F755="MEDIA",P755="oui",Q755="MODULE CARRÉ",SEMAINE!M755&gt;2001,SEMAINE!M755&lt;=4000),((COÛTS!$C$114*2*O755*4)),"0"))+(IF(AND(F755="MEDIA",P755="oui",Q755="MODULE CARRÉ",SEMAINE!M755&gt;=4001,SEMAINE!M755&lt;=6000),((COÛTS!$C$114*4*O755*4)),"0"))+(IF(AND(F755="MEDIA",P755="oui",Q755="MODULE CARRÉ",SEMAINE!M755&gt;=6001,SEMAINE!M755&lt;=8000),((COÛTS!$C$114*6*O755*4)),"0"))+(IF(AND(F755="MEDIA",P755="oui",Q755="MODULE CARRÉ",SEMAINE!M755&gt;=8001,SEMAINE!M755&lt;=10000),((COÛTS!$C$114*8*O755*4)),"0"))))</f>
        <v>0</v>
      </c>
      <c r="AK755" s="38">
        <f>IF(Y755&gt;0,(VLOOKUP(Y755,DATA!$AB$2:$AC$102,2,0)),1)</f>
        <v>1</v>
      </c>
      <c r="AL755" s="53">
        <f t="shared" si="95"/>
        <v>0</v>
      </c>
    </row>
    <row r="756" spans="2:38" ht="25.05" customHeight="1" x14ac:dyDescent="0.25">
      <c r="B756" s="43" t="str">
        <f>COUNTIF($D$3:D756,D756)&amp;T_Semaine[[#This Row],[N°AFFAIRE]]</f>
        <v>0</v>
      </c>
      <c r="C756" s="50"/>
      <c r="D756" s="50"/>
      <c r="E756" s="50"/>
      <c r="F756" s="50"/>
      <c r="G756" s="50"/>
      <c r="H756" s="50"/>
      <c r="I756" s="50"/>
      <c r="J756" s="50"/>
      <c r="K756" s="50"/>
      <c r="L756" s="50"/>
      <c r="M756" s="91"/>
      <c r="N756" s="91"/>
      <c r="O756" s="50"/>
      <c r="P756" s="50"/>
      <c r="Q756" s="50"/>
      <c r="R756" s="50"/>
      <c r="S756" s="50"/>
      <c r="T756" s="95">
        <f t="shared" si="89"/>
        <v>0</v>
      </c>
      <c r="U756" s="36">
        <f t="shared" si="90"/>
        <v>0</v>
      </c>
      <c r="V756" s="43"/>
      <c r="W756" s="43"/>
      <c r="X756" s="6">
        <f t="shared" si="88"/>
        <v>0</v>
      </c>
      <c r="Y756" s="55"/>
      <c r="Z756" s="6">
        <f>(IF(R756="OUI",0,IF(AND(F756="MEDIA",G756&gt;0,O756&gt;0),(VLOOKUP(G756,COÛTS!$A$1:$C$157,3,0)*(M756*N756/1000*O756/1000)),0)+IF(AND(G756&gt;0,F756="HEURE"),(VLOOKUP(G756,COÛTS!$A$1:$C$157,3,0)*(O756)),0))+IF(AND(G756&gt;0,F756="DIVERS"),(VLOOKUP(G756,COÛTS!$A$1:$C$157,3,0)*(O756)),0)+IF(AND(G756&gt;0,F756="VEHICULE"),(VLOOKUP(G756,COÛTS!$A$1:$C$157,3,0)*(O756)),0)+IF(AND(G756&gt;0,F756="FACONNAGE"),(VLOOKUP(G756,COÛTS!$A$1:$C$157,3,0)*(O756)),0)+IF(AND(G756&gt;0,F756="ACCESSOIRES"),(VLOOKUP(G756,COÛTS!$A$1:$C$157,3,0)*(O756)),0)+IF(AND(F756="TRANSPORT",G756&gt;0),(VLOOKUP(G756,COÛTS!$A$1:$C$157,3,0)*(O756)),0)+IF(AND(F756="PRODUITS",G756="KIT COMPLET HABILLAGE CLOISON MODULAIRE (mL)"),(VLOOKUP(G756,COÛTS!$A$1:$C$157,3,0)*(M756/1000*O756)),0)+IF(AND(F756="MEDIA",H756&lt;0,G756&gt;0,P756="oui",Q756="RECTO/VERSO (Type Deux Simple Face)"),(VLOOKUP(G756,COÛTS!$A$1:$C$157,3,0)*(M756*(N756+480)/1000*O756/1000)),"0")+IF(AND(F756="MEDIA",H756&lt;0,G756&gt;0,P756="oui",Q756="MODULE TRIANGULAIRE"),(VLOOKUP(G756,COÛTS!$A$1:$C$157,3,0)*(M756*(N756+240)/1000*O756/1000)*2)+(VLOOKUP(G756,COÛTS!$A$1:$C$157,3,0)*(M756)/1000*0.24),"0")+IF(AND(F756="MEDIA",P756="oui",G756&gt;0,H756&lt;0,Q756="MODULE CARRÉ"),(VLOOKUP(G756,COÛTS!$A$1:$C$157,3,0)*(M756*(N756+240)/1000*O756/1000)*3)+(VLOOKUP(G756,COÛTS!$A$1:$C$157,3,0)*(M756)/1000*0.24),"0")+IF(AND(F756="MEDIA",H756&lt;0,P756="oui",G756&gt;0,Q756="RECTO (Type Chaussette)"),(VLOOKUP(G756,COÛTS!$A$1:$C$157,3,0)*(M756*(N756+60)/1000*O756/1000))))</f>
        <v>0</v>
      </c>
      <c r="AA756" s="6">
        <f>IF(R756="OUI",0,IF(AND(H756&gt;0,I756="OUI"),(VLOOKUP(H756,COÛTS!$A$1:$C$157,3,0)*(M756*N756/1000*O756/1000)),0))</f>
        <v>0</v>
      </c>
      <c r="AB756" s="6">
        <f t="shared" si="91"/>
        <v>0</v>
      </c>
      <c r="AC756" s="7">
        <f t="shared" si="92"/>
        <v>0</v>
      </c>
      <c r="AD756" s="6">
        <f t="shared" si="93"/>
        <v>0</v>
      </c>
      <c r="AE756" s="6">
        <f t="shared" si="94"/>
        <v>0</v>
      </c>
      <c r="AF756" s="6">
        <f>IF(R756="OUI",0,(IF(AND(P756="oui",Q756="RECTO (Type Chaussette, Simple Face)",SEMAINE!M758&lt;=2000),((COÛTS!$C$115*2*O756*SEMAINE!M756/1000)+(COÛTS!$C$109*O756*SEMAINE!M756/1000)+(COÛTS!$C$107*O756*SEMAINE!M756/1000)),"0")+(IF(AND(P756="oui",Q756="RECTO (Type Chaussette, Simple Face)",SEMAINE!M756&gt;2001,SEMAINE!M756&lt;=4000),((COÛTS!$C$114*2*O756)),"0"))+(IF(AND(P756="oui",Q756="RECTO (Type Chaussette, Simple Face)",SEMAINE!M756&gt;=4001,SEMAINE!M756&lt;=6000),((COÛTS!$C$114*4*O756)),"0"))+(IF(AND(P756="oui",Q756="RECTO (Type Chaussette, Simple Face)",SEMAINE!M756&gt;=6001,SEMAINE!M756&lt;=8000),((COÛTS!$C$114*6*O756)),"0"))+(IF(AND(P756="oui",Q756="RECTO (Type Chaussette, Simple Face)",SEMAINE!M756&gt;=8001,SEMAINE!M756&lt;=10000),((COÛTS!$C$114*8*O756)),0))))</f>
        <v>0</v>
      </c>
      <c r="AG756" s="6">
        <f>IF(R756="OUI",0,(IF(AND(F756="MEDIA",G756="NON TISSÉ (Type Drop)",P756="oui",Q756="RECTO (Type Chaussette)",SEMAINE!M759&lt;=2000),((COÛTS!$C$115*2*O756*SEMAINE!M756/1000)+(COÛTS!$C$109*O756*SEMAINE!M756/1000)+(COÛTS!$C$107*O756*SEMAINE!M756/1000)),"0")+(IF(AND(F756="MEDIA",P756="oui",Q756="RECTO (Type Chaussette)",SEMAINE!M756&gt;2001,SEMAINE!M756&lt;=4000),((COÛTS!$C$114*2*O756)),"0"))+(IF(AND(F756="MEDIA",P756="oui",Q756="RECTO (Type Chaussette)",SEMAINE!M756&gt;=4001,SEMAINE!M756&lt;=6000),((COÛTS!$C$114*4*O756)),"0"))+(IF(AND(F756="MEDIA",P756="oui",Q756="RECTO (Type Chaussette)",SEMAINE!M756&gt;=6001,SEMAINE!M756&lt;=8000),((COÛTS!$C$114*6*O756)),"0"))+(IF(AND(F756="MEDIA",P756="oui",Q756="RECTO (Type Chaussette)",SEMAINE!M756&gt;=8001,SEMAINE!M756&lt;=10000),((COÛTS!$C$114*8*O756)),0))))</f>
        <v>0</v>
      </c>
      <c r="AH756" s="6">
        <f>IF(R756="OUI",0,(IF(AND(F756="MEDIA",G756="NON TISSÉ (Type Drop)",P756="oui",Q756="RECTO/VERSO (Type Deux Simple Face)"),((COÛTS!$C$115*4*O756*SEMAINE!M756/1000)+(COÛTS!$C$110*O756*4)+(COÛTS!$C$107*O756*SEMAINE!M756/1000)),"0")+(IF(AND(F756="MEDIA",P756="oui",Q756="RECTO/VERSO (Type Deux Simple Face)",SEMAINE!M756&gt;2001,SEMAINE!M756&lt;=4000),((COÛTS!$C$114*2*O756)),"0"))+(IF(AND(F756="MEDIA",P756="oui",Q756="RECTO/VERSO (Type Deux Simple Face)",SEMAINE!M756&gt;=4001,SEMAINE!M756&lt;=6000),((COÛTS!$C$114*4*O756)),"0"))+(IF(AND(F756="MEDIA",P756="oui",Q756="RECTO/VERSO (Type Deux Simple Face)",SEMAINE!M756&gt;=6001,SEMAINE!M756&lt;=8000),((COÛTS!$C$114*6*O756)),"0"))+(IF(AND(F756="MEDIA",P756="oui",Q756="RECTO/VERSO (Type Deux Simple Face)",SEMAINE!M756&gt;=8001,SEMAINE!M756&lt;=10000),((COÛTS!$C$114*8*O756)),0))))</f>
        <v>0</v>
      </c>
      <c r="AI756" s="6">
        <f>IF(R756="OUI",0,(IF(AND(F756="MEDIA",G756="NON TISSÉ (Type Drop)",P756="oui",Q756="MODULE TRIANGULAIRE"),((COÛTS!$C$115*6*O756*SEMAINE!M756/1000)+(COÛTS!$C$112*O756*6)+(COÛTS!$C$107*O756*3)),"0")+(IF(AND(F756="MEDIA",P756="oui",Q756="MODULE TRIANGULAIRE",SEMAINE!M756&gt;2001,SEMAINE!M756&lt;=4000),((COÛTS!$C$114*2*O756*3)),"0"))+(IF(AND(F756="MEDIA",P756="oui",Q756="MODULE TRIANGULAIRE",SEMAINE!M756&gt;=4001,SEMAINE!M756&lt;=6000),((COÛTS!$C$114*4*O756*3)),"0"))+(IF(AND(F756="MEDIA",P756="oui",Q756="MODULE TRIANGULAIRE",SEMAINE!M756&gt;=6001,SEMAINE!M756&lt;=8000),((COÛTS!$C$114*6*O756*3)),"0"))+(IF(AND(F756="MEDIA",P756="oui",Q756="MODULE TRIANGULAIRE",SEMAINE!M756&gt;=8001,SEMAINE!M756&lt;=10000),((COÛTS!$C$114*8*O756*3)),0))))</f>
        <v>0</v>
      </c>
      <c r="AJ756" s="6">
        <f>IF(OR(R756="OUI",H756&gt;0),0,(IF(AND(F756="MEDIA",G756="NON TISSÉ (Type Drop)",P756="oui",Q756="MODULE CARRÉ"),((COÛTS!$C$115*8*O756*SEMAINE!M756/1000)+(COÛTS!$C$111*O756*8)+(COÛTS!$C$107*O756*4)),"0")+IF(AND(F756="MEDIA",G756="BÂCHE FRONTLIT 450gr (Type Bâche M1)",P756="oui",Q756="MODULE CARRÉ"),((COÛTS!$C$115*8*O756*SEMAINE!M756/1000)+(COÛTS!$C$111*O756*8)+(COÛTS!$C$107*O756*4)),"0")+(IF(AND(F756="MEDIA",P756="oui",Q756="MODULE CARRÉ",SEMAINE!M756&gt;2001,SEMAINE!M756&lt;=4000),((COÛTS!$C$114*2*O756*4)),"0"))+(IF(AND(F756="MEDIA",P756="oui",Q756="MODULE CARRÉ",SEMAINE!M756&gt;=4001,SEMAINE!M756&lt;=6000),((COÛTS!$C$114*4*O756*4)),"0"))+(IF(AND(F756="MEDIA",P756="oui",Q756="MODULE CARRÉ",SEMAINE!M756&gt;=6001,SEMAINE!M756&lt;=8000),((COÛTS!$C$114*6*O756*4)),"0"))+(IF(AND(F756="MEDIA",P756="oui",Q756="MODULE CARRÉ",SEMAINE!M756&gt;=8001,SEMAINE!M756&lt;=10000),((COÛTS!$C$114*8*O756*4)),"0"))))</f>
        <v>0</v>
      </c>
      <c r="AK756" s="38">
        <f>IF(Y756&gt;0,(VLOOKUP(Y756,DATA!$AB$2:$AC$102,2,0)),1)</f>
        <v>1</v>
      </c>
      <c r="AL756" s="53">
        <f t="shared" si="95"/>
        <v>0</v>
      </c>
    </row>
    <row r="757" spans="2:38" ht="25.05" customHeight="1" x14ac:dyDescent="0.25">
      <c r="B757" s="43" t="str">
        <f>COUNTIF($D$3:D757,D757)&amp;T_Semaine[[#This Row],[N°AFFAIRE]]</f>
        <v>0</v>
      </c>
      <c r="C757" s="50"/>
      <c r="D757" s="50"/>
      <c r="E757" s="50"/>
      <c r="F757" s="50"/>
      <c r="G757" s="50"/>
      <c r="H757" s="50"/>
      <c r="I757" s="50"/>
      <c r="J757" s="50"/>
      <c r="K757" s="50"/>
      <c r="L757" s="50"/>
      <c r="M757" s="91"/>
      <c r="N757" s="91"/>
      <c r="O757" s="50"/>
      <c r="P757" s="50"/>
      <c r="Q757" s="50"/>
      <c r="R757" s="50"/>
      <c r="S757" s="50"/>
      <c r="T757" s="95">
        <f t="shared" si="89"/>
        <v>0</v>
      </c>
      <c r="U757" s="36">
        <f t="shared" si="90"/>
        <v>0</v>
      </c>
      <c r="V757" s="43"/>
      <c r="W757" s="43"/>
      <c r="X757" s="6">
        <f t="shared" si="88"/>
        <v>0</v>
      </c>
      <c r="Y757" s="55"/>
      <c r="Z757" s="6">
        <f>(IF(R757="OUI",0,IF(AND(F757="MEDIA",G757&gt;0,O757&gt;0),(VLOOKUP(G757,COÛTS!$A$1:$C$157,3,0)*(M757*N757/1000*O757/1000)),0)+IF(AND(G757&gt;0,F757="HEURE"),(VLOOKUP(G757,COÛTS!$A$1:$C$157,3,0)*(O757)),0))+IF(AND(G757&gt;0,F757="DIVERS"),(VLOOKUP(G757,COÛTS!$A$1:$C$157,3,0)*(O757)),0)+IF(AND(G757&gt;0,F757="VEHICULE"),(VLOOKUP(G757,COÛTS!$A$1:$C$157,3,0)*(O757)),0)+IF(AND(G757&gt;0,F757="FACONNAGE"),(VLOOKUP(G757,COÛTS!$A$1:$C$157,3,0)*(O757)),0)+IF(AND(G757&gt;0,F757="ACCESSOIRES"),(VLOOKUP(G757,COÛTS!$A$1:$C$157,3,0)*(O757)),0)+IF(AND(F757="TRANSPORT",G757&gt;0),(VLOOKUP(G757,COÛTS!$A$1:$C$157,3,0)*(O757)),0)+IF(AND(F757="PRODUITS",G757="KIT COMPLET HABILLAGE CLOISON MODULAIRE (mL)"),(VLOOKUP(G757,COÛTS!$A$1:$C$157,3,0)*(M757/1000*O757)),0)+IF(AND(F757="MEDIA",H757&lt;0,G757&gt;0,P757="oui",Q757="RECTO/VERSO (Type Deux Simple Face)"),(VLOOKUP(G757,COÛTS!$A$1:$C$157,3,0)*(M757*(N757+480)/1000*O757/1000)),"0")+IF(AND(F757="MEDIA",H757&lt;0,G757&gt;0,P757="oui",Q757="MODULE TRIANGULAIRE"),(VLOOKUP(G757,COÛTS!$A$1:$C$157,3,0)*(M757*(N757+240)/1000*O757/1000)*2)+(VLOOKUP(G757,COÛTS!$A$1:$C$157,3,0)*(M757)/1000*0.24),"0")+IF(AND(F757="MEDIA",P757="oui",G757&gt;0,H757&lt;0,Q757="MODULE CARRÉ"),(VLOOKUP(G757,COÛTS!$A$1:$C$157,3,0)*(M757*(N757+240)/1000*O757/1000)*3)+(VLOOKUP(G757,COÛTS!$A$1:$C$157,3,0)*(M757)/1000*0.24),"0")+IF(AND(F757="MEDIA",H757&lt;0,P757="oui",G757&gt;0,Q757="RECTO (Type Chaussette)"),(VLOOKUP(G757,COÛTS!$A$1:$C$157,3,0)*(M757*(N757+60)/1000*O757/1000))))</f>
        <v>0</v>
      </c>
      <c r="AA757" s="6">
        <f>IF(R757="OUI",0,IF(AND(H757&gt;0,I757="OUI"),(VLOOKUP(H757,COÛTS!$A$1:$C$157,3,0)*(M757*N757/1000*O757/1000)),0))</f>
        <v>0</v>
      </c>
      <c r="AB757" s="6">
        <f t="shared" si="91"/>
        <v>0</v>
      </c>
      <c r="AC757" s="7">
        <f t="shared" si="92"/>
        <v>0</v>
      </c>
      <c r="AD757" s="6">
        <f t="shared" si="93"/>
        <v>0</v>
      </c>
      <c r="AE757" s="6">
        <f t="shared" si="94"/>
        <v>0</v>
      </c>
      <c r="AF757" s="6">
        <f>IF(R757="OUI",0,(IF(AND(P757="oui",Q757="RECTO (Type Chaussette, Simple Face)",SEMAINE!M759&lt;=2000),((COÛTS!$C$115*2*O757*SEMAINE!M757/1000)+(COÛTS!$C$109*O757*SEMAINE!M757/1000)+(COÛTS!$C$107*O757*SEMAINE!M757/1000)),"0")+(IF(AND(P757="oui",Q757="RECTO (Type Chaussette, Simple Face)",SEMAINE!M757&gt;2001,SEMAINE!M757&lt;=4000),((COÛTS!$C$114*2*O757)),"0"))+(IF(AND(P757="oui",Q757="RECTO (Type Chaussette, Simple Face)",SEMAINE!M757&gt;=4001,SEMAINE!M757&lt;=6000),((COÛTS!$C$114*4*O757)),"0"))+(IF(AND(P757="oui",Q757="RECTO (Type Chaussette, Simple Face)",SEMAINE!M757&gt;=6001,SEMAINE!M757&lt;=8000),((COÛTS!$C$114*6*O757)),"0"))+(IF(AND(P757="oui",Q757="RECTO (Type Chaussette, Simple Face)",SEMAINE!M757&gt;=8001,SEMAINE!M757&lt;=10000),((COÛTS!$C$114*8*O757)),0))))</f>
        <v>0</v>
      </c>
      <c r="AG757" s="6">
        <f>IF(R757="OUI",0,(IF(AND(F757="MEDIA",G757="NON TISSÉ (Type Drop)",P757="oui",Q757="RECTO (Type Chaussette)",SEMAINE!M760&lt;=2000),((COÛTS!$C$115*2*O757*SEMAINE!M757/1000)+(COÛTS!$C$109*O757*SEMAINE!M757/1000)+(COÛTS!$C$107*O757*SEMAINE!M757/1000)),"0")+(IF(AND(F757="MEDIA",P757="oui",Q757="RECTO (Type Chaussette)",SEMAINE!M757&gt;2001,SEMAINE!M757&lt;=4000),((COÛTS!$C$114*2*O757)),"0"))+(IF(AND(F757="MEDIA",P757="oui",Q757="RECTO (Type Chaussette)",SEMAINE!M757&gt;=4001,SEMAINE!M757&lt;=6000),((COÛTS!$C$114*4*O757)),"0"))+(IF(AND(F757="MEDIA",P757="oui",Q757="RECTO (Type Chaussette)",SEMAINE!M757&gt;=6001,SEMAINE!M757&lt;=8000),((COÛTS!$C$114*6*O757)),"0"))+(IF(AND(F757="MEDIA",P757="oui",Q757="RECTO (Type Chaussette)",SEMAINE!M757&gt;=8001,SEMAINE!M757&lt;=10000),((COÛTS!$C$114*8*O757)),0))))</f>
        <v>0</v>
      </c>
      <c r="AH757" s="6">
        <f>IF(R757="OUI",0,(IF(AND(F757="MEDIA",G757="NON TISSÉ (Type Drop)",P757="oui",Q757="RECTO/VERSO (Type Deux Simple Face)"),((COÛTS!$C$115*4*O757*SEMAINE!M757/1000)+(COÛTS!$C$110*O757*4)+(COÛTS!$C$107*O757*SEMAINE!M757/1000)),"0")+(IF(AND(F757="MEDIA",P757="oui",Q757="RECTO/VERSO (Type Deux Simple Face)",SEMAINE!M757&gt;2001,SEMAINE!M757&lt;=4000),((COÛTS!$C$114*2*O757)),"0"))+(IF(AND(F757="MEDIA",P757="oui",Q757="RECTO/VERSO (Type Deux Simple Face)",SEMAINE!M757&gt;=4001,SEMAINE!M757&lt;=6000),((COÛTS!$C$114*4*O757)),"0"))+(IF(AND(F757="MEDIA",P757="oui",Q757="RECTO/VERSO (Type Deux Simple Face)",SEMAINE!M757&gt;=6001,SEMAINE!M757&lt;=8000),((COÛTS!$C$114*6*O757)),"0"))+(IF(AND(F757="MEDIA",P757="oui",Q757="RECTO/VERSO (Type Deux Simple Face)",SEMAINE!M757&gt;=8001,SEMAINE!M757&lt;=10000),((COÛTS!$C$114*8*O757)),0))))</f>
        <v>0</v>
      </c>
      <c r="AI757" s="6">
        <f>IF(R757="OUI",0,(IF(AND(F757="MEDIA",G757="NON TISSÉ (Type Drop)",P757="oui",Q757="MODULE TRIANGULAIRE"),((COÛTS!$C$115*6*O757*SEMAINE!M757/1000)+(COÛTS!$C$112*O757*6)+(COÛTS!$C$107*O757*3)),"0")+(IF(AND(F757="MEDIA",P757="oui",Q757="MODULE TRIANGULAIRE",SEMAINE!M757&gt;2001,SEMAINE!M757&lt;=4000),((COÛTS!$C$114*2*O757*3)),"0"))+(IF(AND(F757="MEDIA",P757="oui",Q757="MODULE TRIANGULAIRE",SEMAINE!M757&gt;=4001,SEMAINE!M757&lt;=6000),((COÛTS!$C$114*4*O757*3)),"0"))+(IF(AND(F757="MEDIA",P757="oui",Q757="MODULE TRIANGULAIRE",SEMAINE!M757&gt;=6001,SEMAINE!M757&lt;=8000),((COÛTS!$C$114*6*O757*3)),"0"))+(IF(AND(F757="MEDIA",P757="oui",Q757="MODULE TRIANGULAIRE",SEMAINE!M757&gt;=8001,SEMAINE!M757&lt;=10000),((COÛTS!$C$114*8*O757*3)),0))))</f>
        <v>0</v>
      </c>
      <c r="AJ757" s="6">
        <f>IF(OR(R757="OUI",H757&gt;0),0,(IF(AND(F757="MEDIA",G757="NON TISSÉ (Type Drop)",P757="oui",Q757="MODULE CARRÉ"),((COÛTS!$C$115*8*O757*SEMAINE!M757/1000)+(COÛTS!$C$111*O757*8)+(COÛTS!$C$107*O757*4)),"0")+IF(AND(F757="MEDIA",G757="BÂCHE FRONTLIT 450gr (Type Bâche M1)",P757="oui",Q757="MODULE CARRÉ"),((COÛTS!$C$115*8*O757*SEMAINE!M757/1000)+(COÛTS!$C$111*O757*8)+(COÛTS!$C$107*O757*4)),"0")+(IF(AND(F757="MEDIA",P757="oui",Q757="MODULE CARRÉ",SEMAINE!M757&gt;2001,SEMAINE!M757&lt;=4000),((COÛTS!$C$114*2*O757*4)),"0"))+(IF(AND(F757="MEDIA",P757="oui",Q757="MODULE CARRÉ",SEMAINE!M757&gt;=4001,SEMAINE!M757&lt;=6000),((COÛTS!$C$114*4*O757*4)),"0"))+(IF(AND(F757="MEDIA",P757="oui",Q757="MODULE CARRÉ",SEMAINE!M757&gt;=6001,SEMAINE!M757&lt;=8000),((COÛTS!$C$114*6*O757*4)),"0"))+(IF(AND(F757="MEDIA",P757="oui",Q757="MODULE CARRÉ",SEMAINE!M757&gt;=8001,SEMAINE!M757&lt;=10000),((COÛTS!$C$114*8*O757*4)),"0"))))</f>
        <v>0</v>
      </c>
      <c r="AK757" s="38">
        <f>IF(Y757&gt;0,(VLOOKUP(Y757,DATA!$AB$2:$AC$102,2,0)),1)</f>
        <v>1</v>
      </c>
      <c r="AL757" s="53">
        <f t="shared" si="95"/>
        <v>0</v>
      </c>
    </row>
    <row r="758" spans="2:38" ht="25.05" customHeight="1" x14ac:dyDescent="0.25">
      <c r="B758" s="43" t="str">
        <f>COUNTIF($D$3:D758,D758)&amp;T_Semaine[[#This Row],[N°AFFAIRE]]</f>
        <v>0</v>
      </c>
      <c r="C758" s="50"/>
      <c r="D758" s="50"/>
      <c r="E758" s="50"/>
      <c r="F758" s="50"/>
      <c r="G758" s="50"/>
      <c r="H758" s="50"/>
      <c r="I758" s="50"/>
      <c r="J758" s="50"/>
      <c r="K758" s="50"/>
      <c r="L758" s="50"/>
      <c r="M758" s="91"/>
      <c r="N758" s="91"/>
      <c r="O758" s="50"/>
      <c r="P758" s="50"/>
      <c r="Q758" s="50"/>
      <c r="R758" s="50"/>
      <c r="S758" s="50"/>
      <c r="T758" s="95">
        <f t="shared" si="89"/>
        <v>0</v>
      </c>
      <c r="U758" s="36">
        <f t="shared" si="90"/>
        <v>0</v>
      </c>
      <c r="V758" s="43"/>
      <c r="W758" s="43"/>
      <c r="X758" s="6">
        <f t="shared" si="88"/>
        <v>0</v>
      </c>
      <c r="Y758" s="55"/>
      <c r="Z758" s="6">
        <f>(IF(R758="OUI",0,IF(AND(F758="MEDIA",G758&gt;0,O758&gt;0),(VLOOKUP(G758,COÛTS!$A$1:$C$157,3,0)*(M758*N758/1000*O758/1000)),0)+IF(AND(G758&gt;0,F758="HEURE"),(VLOOKUP(G758,COÛTS!$A$1:$C$157,3,0)*(O758)),0))+IF(AND(G758&gt;0,F758="DIVERS"),(VLOOKUP(G758,COÛTS!$A$1:$C$157,3,0)*(O758)),0)+IF(AND(G758&gt;0,F758="VEHICULE"),(VLOOKUP(G758,COÛTS!$A$1:$C$157,3,0)*(O758)),0)+IF(AND(G758&gt;0,F758="FACONNAGE"),(VLOOKUP(G758,COÛTS!$A$1:$C$157,3,0)*(O758)),0)+IF(AND(G758&gt;0,F758="ACCESSOIRES"),(VLOOKUP(G758,COÛTS!$A$1:$C$157,3,0)*(O758)),0)+IF(AND(F758="TRANSPORT",G758&gt;0),(VLOOKUP(G758,COÛTS!$A$1:$C$157,3,0)*(O758)),0)+IF(AND(F758="PRODUITS",G758="KIT COMPLET HABILLAGE CLOISON MODULAIRE (mL)"),(VLOOKUP(G758,COÛTS!$A$1:$C$157,3,0)*(M758/1000*O758)),0)+IF(AND(F758="MEDIA",H758&lt;0,G758&gt;0,P758="oui",Q758="RECTO/VERSO (Type Deux Simple Face)"),(VLOOKUP(G758,COÛTS!$A$1:$C$157,3,0)*(M758*(N758+480)/1000*O758/1000)),"0")+IF(AND(F758="MEDIA",H758&lt;0,G758&gt;0,P758="oui",Q758="MODULE TRIANGULAIRE"),(VLOOKUP(G758,COÛTS!$A$1:$C$157,3,0)*(M758*(N758+240)/1000*O758/1000)*2)+(VLOOKUP(G758,COÛTS!$A$1:$C$157,3,0)*(M758)/1000*0.24),"0")+IF(AND(F758="MEDIA",P758="oui",G758&gt;0,H758&lt;0,Q758="MODULE CARRÉ"),(VLOOKUP(G758,COÛTS!$A$1:$C$157,3,0)*(M758*(N758+240)/1000*O758/1000)*3)+(VLOOKUP(G758,COÛTS!$A$1:$C$157,3,0)*(M758)/1000*0.24),"0")+IF(AND(F758="MEDIA",H758&lt;0,P758="oui",G758&gt;0,Q758="RECTO (Type Chaussette)"),(VLOOKUP(G758,COÛTS!$A$1:$C$157,3,0)*(M758*(N758+60)/1000*O758/1000))))</f>
        <v>0</v>
      </c>
      <c r="AA758" s="6">
        <f>IF(R758="OUI",0,IF(AND(H758&gt;0,I758="OUI"),(VLOOKUP(H758,COÛTS!$A$1:$C$157,3,0)*(M758*N758/1000*O758/1000)),0))</f>
        <v>0</v>
      </c>
      <c r="AB758" s="6">
        <f t="shared" si="91"/>
        <v>0</v>
      </c>
      <c r="AC758" s="7">
        <f t="shared" si="92"/>
        <v>0</v>
      </c>
      <c r="AD758" s="6">
        <f t="shared" si="93"/>
        <v>0</v>
      </c>
      <c r="AE758" s="6">
        <f t="shared" si="94"/>
        <v>0</v>
      </c>
      <c r="AF758" s="6">
        <f>IF(R758="OUI",0,(IF(AND(P758="oui",Q758="RECTO (Type Chaussette, Simple Face)",SEMAINE!M760&lt;=2000),((COÛTS!$C$115*2*O758*SEMAINE!M758/1000)+(COÛTS!$C$109*O758*SEMAINE!M758/1000)+(COÛTS!$C$107*O758*SEMAINE!M758/1000)),"0")+(IF(AND(P758="oui",Q758="RECTO (Type Chaussette, Simple Face)",SEMAINE!M758&gt;2001,SEMAINE!M758&lt;=4000),((COÛTS!$C$114*2*O758)),"0"))+(IF(AND(P758="oui",Q758="RECTO (Type Chaussette, Simple Face)",SEMAINE!M758&gt;=4001,SEMAINE!M758&lt;=6000),((COÛTS!$C$114*4*O758)),"0"))+(IF(AND(P758="oui",Q758="RECTO (Type Chaussette, Simple Face)",SEMAINE!M758&gt;=6001,SEMAINE!M758&lt;=8000),((COÛTS!$C$114*6*O758)),"0"))+(IF(AND(P758="oui",Q758="RECTO (Type Chaussette, Simple Face)",SEMAINE!M758&gt;=8001,SEMAINE!M758&lt;=10000),((COÛTS!$C$114*8*O758)),0))))</f>
        <v>0</v>
      </c>
      <c r="AG758" s="6">
        <f>IF(R758="OUI",0,(IF(AND(F758="MEDIA",G758="NON TISSÉ (Type Drop)",P758="oui",Q758="RECTO (Type Chaussette)",SEMAINE!M761&lt;=2000),((COÛTS!$C$115*2*O758*SEMAINE!M758/1000)+(COÛTS!$C$109*O758*SEMAINE!M758/1000)+(COÛTS!$C$107*O758*SEMAINE!M758/1000)),"0")+(IF(AND(F758="MEDIA",P758="oui",Q758="RECTO (Type Chaussette)",SEMAINE!M758&gt;2001,SEMAINE!M758&lt;=4000),((COÛTS!$C$114*2*O758)),"0"))+(IF(AND(F758="MEDIA",P758="oui",Q758="RECTO (Type Chaussette)",SEMAINE!M758&gt;=4001,SEMAINE!M758&lt;=6000),((COÛTS!$C$114*4*O758)),"0"))+(IF(AND(F758="MEDIA",P758="oui",Q758="RECTO (Type Chaussette)",SEMAINE!M758&gt;=6001,SEMAINE!M758&lt;=8000),((COÛTS!$C$114*6*O758)),"0"))+(IF(AND(F758="MEDIA",P758="oui",Q758="RECTO (Type Chaussette)",SEMAINE!M758&gt;=8001,SEMAINE!M758&lt;=10000),((COÛTS!$C$114*8*O758)),0))))</f>
        <v>0</v>
      </c>
      <c r="AH758" s="6">
        <f>IF(R758="OUI",0,(IF(AND(F758="MEDIA",G758="NON TISSÉ (Type Drop)",P758="oui",Q758="RECTO/VERSO (Type Deux Simple Face)"),((COÛTS!$C$115*4*O758*SEMAINE!M758/1000)+(COÛTS!$C$110*O758*4)+(COÛTS!$C$107*O758*SEMAINE!M758/1000)),"0")+(IF(AND(F758="MEDIA",P758="oui",Q758="RECTO/VERSO (Type Deux Simple Face)",SEMAINE!M758&gt;2001,SEMAINE!M758&lt;=4000),((COÛTS!$C$114*2*O758)),"0"))+(IF(AND(F758="MEDIA",P758="oui",Q758="RECTO/VERSO (Type Deux Simple Face)",SEMAINE!M758&gt;=4001,SEMAINE!M758&lt;=6000),((COÛTS!$C$114*4*O758)),"0"))+(IF(AND(F758="MEDIA",P758="oui",Q758="RECTO/VERSO (Type Deux Simple Face)",SEMAINE!M758&gt;=6001,SEMAINE!M758&lt;=8000),((COÛTS!$C$114*6*O758)),"0"))+(IF(AND(F758="MEDIA",P758="oui",Q758="RECTO/VERSO (Type Deux Simple Face)",SEMAINE!M758&gt;=8001,SEMAINE!M758&lt;=10000),((COÛTS!$C$114*8*O758)),0))))</f>
        <v>0</v>
      </c>
      <c r="AI758" s="6">
        <f>IF(R758="OUI",0,(IF(AND(F758="MEDIA",G758="NON TISSÉ (Type Drop)",P758="oui",Q758="MODULE TRIANGULAIRE"),((COÛTS!$C$115*6*O758*SEMAINE!M758/1000)+(COÛTS!$C$112*O758*6)+(COÛTS!$C$107*O758*3)),"0")+(IF(AND(F758="MEDIA",P758="oui",Q758="MODULE TRIANGULAIRE",SEMAINE!M758&gt;2001,SEMAINE!M758&lt;=4000),((COÛTS!$C$114*2*O758*3)),"0"))+(IF(AND(F758="MEDIA",P758="oui",Q758="MODULE TRIANGULAIRE",SEMAINE!M758&gt;=4001,SEMAINE!M758&lt;=6000),((COÛTS!$C$114*4*O758*3)),"0"))+(IF(AND(F758="MEDIA",P758="oui",Q758="MODULE TRIANGULAIRE",SEMAINE!M758&gt;=6001,SEMAINE!M758&lt;=8000),((COÛTS!$C$114*6*O758*3)),"0"))+(IF(AND(F758="MEDIA",P758="oui",Q758="MODULE TRIANGULAIRE",SEMAINE!M758&gt;=8001,SEMAINE!M758&lt;=10000),((COÛTS!$C$114*8*O758*3)),0))))</f>
        <v>0</v>
      </c>
      <c r="AJ758" s="6">
        <f>IF(OR(R758="OUI",H758&gt;0),0,(IF(AND(F758="MEDIA",G758="NON TISSÉ (Type Drop)",P758="oui",Q758="MODULE CARRÉ"),((COÛTS!$C$115*8*O758*SEMAINE!M758/1000)+(COÛTS!$C$111*O758*8)+(COÛTS!$C$107*O758*4)),"0")+IF(AND(F758="MEDIA",G758="BÂCHE FRONTLIT 450gr (Type Bâche M1)",P758="oui",Q758="MODULE CARRÉ"),((COÛTS!$C$115*8*O758*SEMAINE!M758/1000)+(COÛTS!$C$111*O758*8)+(COÛTS!$C$107*O758*4)),"0")+(IF(AND(F758="MEDIA",P758="oui",Q758="MODULE CARRÉ",SEMAINE!M758&gt;2001,SEMAINE!M758&lt;=4000),((COÛTS!$C$114*2*O758*4)),"0"))+(IF(AND(F758="MEDIA",P758="oui",Q758="MODULE CARRÉ",SEMAINE!M758&gt;=4001,SEMAINE!M758&lt;=6000),((COÛTS!$C$114*4*O758*4)),"0"))+(IF(AND(F758="MEDIA",P758="oui",Q758="MODULE CARRÉ",SEMAINE!M758&gt;=6001,SEMAINE!M758&lt;=8000),((COÛTS!$C$114*6*O758*4)),"0"))+(IF(AND(F758="MEDIA",P758="oui",Q758="MODULE CARRÉ",SEMAINE!M758&gt;=8001,SEMAINE!M758&lt;=10000),((COÛTS!$C$114*8*O758*4)),"0"))))</f>
        <v>0</v>
      </c>
      <c r="AK758" s="38">
        <f>IF(Y758&gt;0,(VLOOKUP(Y758,DATA!$AB$2:$AC$102,2,0)),1)</f>
        <v>1</v>
      </c>
      <c r="AL758" s="53">
        <f t="shared" si="95"/>
        <v>0</v>
      </c>
    </row>
    <row r="759" spans="2:38" ht="25.05" customHeight="1" x14ac:dyDescent="0.25">
      <c r="B759" s="43" t="str">
        <f>COUNTIF($D$3:D759,D759)&amp;T_Semaine[[#This Row],[N°AFFAIRE]]</f>
        <v>0</v>
      </c>
      <c r="C759" s="50"/>
      <c r="D759" s="50"/>
      <c r="E759" s="50"/>
      <c r="F759" s="50"/>
      <c r="G759" s="50"/>
      <c r="H759" s="50"/>
      <c r="I759" s="50"/>
      <c r="J759" s="50"/>
      <c r="K759" s="50"/>
      <c r="L759" s="50"/>
      <c r="M759" s="91"/>
      <c r="N759" s="91"/>
      <c r="O759" s="50"/>
      <c r="P759" s="50"/>
      <c r="Q759" s="50"/>
      <c r="R759" s="50"/>
      <c r="S759" s="50"/>
      <c r="T759" s="95">
        <f t="shared" si="89"/>
        <v>0</v>
      </c>
      <c r="U759" s="36">
        <f t="shared" si="90"/>
        <v>0</v>
      </c>
      <c r="V759" s="43"/>
      <c r="W759" s="43"/>
      <c r="X759" s="6">
        <f t="shared" si="88"/>
        <v>0</v>
      </c>
      <c r="Y759" s="55"/>
      <c r="Z759" s="6">
        <f>(IF(R759="OUI",0,IF(AND(F759="MEDIA",G759&gt;0,O759&gt;0),(VLOOKUP(G759,COÛTS!$A$1:$C$157,3,0)*(M759*N759/1000*O759/1000)),0)+IF(AND(G759&gt;0,F759="HEURE"),(VLOOKUP(G759,COÛTS!$A$1:$C$157,3,0)*(O759)),0))+IF(AND(G759&gt;0,F759="DIVERS"),(VLOOKUP(G759,COÛTS!$A$1:$C$157,3,0)*(O759)),0)+IF(AND(G759&gt;0,F759="VEHICULE"),(VLOOKUP(G759,COÛTS!$A$1:$C$157,3,0)*(O759)),0)+IF(AND(G759&gt;0,F759="FACONNAGE"),(VLOOKUP(G759,COÛTS!$A$1:$C$157,3,0)*(O759)),0)+IF(AND(G759&gt;0,F759="ACCESSOIRES"),(VLOOKUP(G759,COÛTS!$A$1:$C$157,3,0)*(O759)),0)+IF(AND(F759="TRANSPORT",G759&gt;0),(VLOOKUP(G759,COÛTS!$A$1:$C$157,3,0)*(O759)),0)+IF(AND(F759="PRODUITS",G759="KIT COMPLET HABILLAGE CLOISON MODULAIRE (mL)"),(VLOOKUP(G759,COÛTS!$A$1:$C$157,3,0)*(M759/1000*O759)),0)+IF(AND(F759="MEDIA",H759&lt;0,G759&gt;0,P759="oui",Q759="RECTO/VERSO (Type Deux Simple Face)"),(VLOOKUP(G759,COÛTS!$A$1:$C$157,3,0)*(M759*(N759+480)/1000*O759/1000)),"0")+IF(AND(F759="MEDIA",H759&lt;0,G759&gt;0,P759="oui",Q759="MODULE TRIANGULAIRE"),(VLOOKUP(G759,COÛTS!$A$1:$C$157,3,0)*(M759*(N759+240)/1000*O759/1000)*2)+(VLOOKUP(G759,COÛTS!$A$1:$C$157,3,0)*(M759)/1000*0.24),"0")+IF(AND(F759="MEDIA",P759="oui",G759&gt;0,H759&lt;0,Q759="MODULE CARRÉ"),(VLOOKUP(G759,COÛTS!$A$1:$C$157,3,0)*(M759*(N759+240)/1000*O759/1000)*3)+(VLOOKUP(G759,COÛTS!$A$1:$C$157,3,0)*(M759)/1000*0.24),"0")+IF(AND(F759="MEDIA",H759&lt;0,P759="oui",G759&gt;0,Q759="RECTO (Type Chaussette)"),(VLOOKUP(G759,COÛTS!$A$1:$C$157,3,0)*(M759*(N759+60)/1000*O759/1000))))</f>
        <v>0</v>
      </c>
      <c r="AA759" s="6">
        <f>IF(R759="OUI",0,IF(AND(H759&gt;0,I759="OUI"),(VLOOKUP(H759,COÛTS!$A$1:$C$157,3,0)*(M759*N759/1000*O759/1000)),0))</f>
        <v>0</v>
      </c>
      <c r="AB759" s="6">
        <f t="shared" si="91"/>
        <v>0</v>
      </c>
      <c r="AC759" s="7">
        <f t="shared" si="92"/>
        <v>0</v>
      </c>
      <c r="AD759" s="6">
        <f t="shared" si="93"/>
        <v>0</v>
      </c>
      <c r="AE759" s="6">
        <f t="shared" si="94"/>
        <v>0</v>
      </c>
      <c r="AF759" s="6">
        <f>IF(R759="OUI",0,(IF(AND(P759="oui",Q759="RECTO (Type Chaussette, Simple Face)",SEMAINE!M761&lt;=2000),((COÛTS!$C$115*2*O759*SEMAINE!M759/1000)+(COÛTS!$C$109*O759*SEMAINE!M759/1000)+(COÛTS!$C$107*O759*SEMAINE!M759/1000)),"0")+(IF(AND(P759="oui",Q759="RECTO (Type Chaussette, Simple Face)",SEMAINE!M759&gt;2001,SEMAINE!M759&lt;=4000),((COÛTS!$C$114*2*O759)),"0"))+(IF(AND(P759="oui",Q759="RECTO (Type Chaussette, Simple Face)",SEMAINE!M759&gt;=4001,SEMAINE!M759&lt;=6000),((COÛTS!$C$114*4*O759)),"0"))+(IF(AND(P759="oui",Q759="RECTO (Type Chaussette, Simple Face)",SEMAINE!M759&gt;=6001,SEMAINE!M759&lt;=8000),((COÛTS!$C$114*6*O759)),"0"))+(IF(AND(P759="oui",Q759="RECTO (Type Chaussette, Simple Face)",SEMAINE!M759&gt;=8001,SEMAINE!M759&lt;=10000),((COÛTS!$C$114*8*O759)),0))))</f>
        <v>0</v>
      </c>
      <c r="AG759" s="6">
        <f>IF(R759="OUI",0,(IF(AND(F759="MEDIA",G759="NON TISSÉ (Type Drop)",P759="oui",Q759="RECTO (Type Chaussette)",SEMAINE!M762&lt;=2000),((COÛTS!$C$115*2*O759*SEMAINE!M759/1000)+(COÛTS!$C$109*O759*SEMAINE!M759/1000)+(COÛTS!$C$107*O759*SEMAINE!M759/1000)),"0")+(IF(AND(F759="MEDIA",P759="oui",Q759="RECTO (Type Chaussette)",SEMAINE!M759&gt;2001,SEMAINE!M759&lt;=4000),((COÛTS!$C$114*2*O759)),"0"))+(IF(AND(F759="MEDIA",P759="oui",Q759="RECTO (Type Chaussette)",SEMAINE!M759&gt;=4001,SEMAINE!M759&lt;=6000),((COÛTS!$C$114*4*O759)),"0"))+(IF(AND(F759="MEDIA",P759="oui",Q759="RECTO (Type Chaussette)",SEMAINE!M759&gt;=6001,SEMAINE!M759&lt;=8000),((COÛTS!$C$114*6*O759)),"0"))+(IF(AND(F759="MEDIA",P759="oui",Q759="RECTO (Type Chaussette)",SEMAINE!M759&gt;=8001,SEMAINE!M759&lt;=10000),((COÛTS!$C$114*8*O759)),0))))</f>
        <v>0</v>
      </c>
      <c r="AH759" s="6">
        <f>IF(R759="OUI",0,(IF(AND(F759="MEDIA",G759="NON TISSÉ (Type Drop)",P759="oui",Q759="RECTO/VERSO (Type Deux Simple Face)"),((COÛTS!$C$115*4*O759*SEMAINE!M759/1000)+(COÛTS!$C$110*O759*4)+(COÛTS!$C$107*O759*SEMAINE!M759/1000)),"0")+(IF(AND(F759="MEDIA",P759="oui",Q759="RECTO/VERSO (Type Deux Simple Face)",SEMAINE!M759&gt;2001,SEMAINE!M759&lt;=4000),((COÛTS!$C$114*2*O759)),"0"))+(IF(AND(F759="MEDIA",P759="oui",Q759="RECTO/VERSO (Type Deux Simple Face)",SEMAINE!M759&gt;=4001,SEMAINE!M759&lt;=6000),((COÛTS!$C$114*4*O759)),"0"))+(IF(AND(F759="MEDIA",P759="oui",Q759="RECTO/VERSO (Type Deux Simple Face)",SEMAINE!M759&gt;=6001,SEMAINE!M759&lt;=8000),((COÛTS!$C$114*6*O759)),"0"))+(IF(AND(F759="MEDIA",P759="oui",Q759="RECTO/VERSO (Type Deux Simple Face)",SEMAINE!M759&gt;=8001,SEMAINE!M759&lt;=10000),((COÛTS!$C$114*8*O759)),0))))</f>
        <v>0</v>
      </c>
      <c r="AI759" s="6">
        <f>IF(R759="OUI",0,(IF(AND(F759="MEDIA",G759="NON TISSÉ (Type Drop)",P759="oui",Q759="MODULE TRIANGULAIRE"),((COÛTS!$C$115*6*O759*SEMAINE!M759/1000)+(COÛTS!$C$112*O759*6)+(COÛTS!$C$107*O759*3)),"0")+(IF(AND(F759="MEDIA",P759="oui",Q759="MODULE TRIANGULAIRE",SEMAINE!M759&gt;2001,SEMAINE!M759&lt;=4000),((COÛTS!$C$114*2*O759*3)),"0"))+(IF(AND(F759="MEDIA",P759="oui",Q759="MODULE TRIANGULAIRE",SEMAINE!M759&gt;=4001,SEMAINE!M759&lt;=6000),((COÛTS!$C$114*4*O759*3)),"0"))+(IF(AND(F759="MEDIA",P759="oui",Q759="MODULE TRIANGULAIRE",SEMAINE!M759&gt;=6001,SEMAINE!M759&lt;=8000),((COÛTS!$C$114*6*O759*3)),"0"))+(IF(AND(F759="MEDIA",P759="oui",Q759="MODULE TRIANGULAIRE",SEMAINE!M759&gt;=8001,SEMAINE!M759&lt;=10000),((COÛTS!$C$114*8*O759*3)),0))))</f>
        <v>0</v>
      </c>
      <c r="AJ759" s="6">
        <f>IF(OR(R759="OUI",H759&gt;0),0,(IF(AND(F759="MEDIA",G759="NON TISSÉ (Type Drop)",P759="oui",Q759="MODULE CARRÉ"),((COÛTS!$C$115*8*O759*SEMAINE!M759/1000)+(COÛTS!$C$111*O759*8)+(COÛTS!$C$107*O759*4)),"0")+IF(AND(F759="MEDIA",G759="BÂCHE FRONTLIT 450gr (Type Bâche M1)",P759="oui",Q759="MODULE CARRÉ"),((COÛTS!$C$115*8*O759*SEMAINE!M759/1000)+(COÛTS!$C$111*O759*8)+(COÛTS!$C$107*O759*4)),"0")+(IF(AND(F759="MEDIA",P759="oui",Q759="MODULE CARRÉ",SEMAINE!M759&gt;2001,SEMAINE!M759&lt;=4000),((COÛTS!$C$114*2*O759*4)),"0"))+(IF(AND(F759="MEDIA",P759="oui",Q759="MODULE CARRÉ",SEMAINE!M759&gt;=4001,SEMAINE!M759&lt;=6000),((COÛTS!$C$114*4*O759*4)),"0"))+(IF(AND(F759="MEDIA",P759="oui",Q759="MODULE CARRÉ",SEMAINE!M759&gt;=6001,SEMAINE!M759&lt;=8000),((COÛTS!$C$114*6*O759*4)),"0"))+(IF(AND(F759="MEDIA",P759="oui",Q759="MODULE CARRÉ",SEMAINE!M759&gt;=8001,SEMAINE!M759&lt;=10000),((COÛTS!$C$114*8*O759*4)),"0"))))</f>
        <v>0</v>
      </c>
      <c r="AK759" s="38">
        <f>IF(Y759&gt;0,(VLOOKUP(Y759,DATA!$AB$2:$AC$102,2,0)),1)</f>
        <v>1</v>
      </c>
      <c r="AL759" s="53">
        <f t="shared" si="95"/>
        <v>0</v>
      </c>
    </row>
    <row r="760" spans="2:38" ht="25.05" customHeight="1" x14ac:dyDescent="0.25">
      <c r="B760" s="43" t="str">
        <f>COUNTIF($D$3:D760,D760)&amp;T_Semaine[[#This Row],[N°AFFAIRE]]</f>
        <v>0</v>
      </c>
      <c r="C760" s="50"/>
      <c r="D760" s="50"/>
      <c r="E760" s="50"/>
      <c r="F760" s="50"/>
      <c r="G760" s="50"/>
      <c r="H760" s="50"/>
      <c r="I760" s="50"/>
      <c r="J760" s="50"/>
      <c r="K760" s="50"/>
      <c r="L760" s="50"/>
      <c r="M760" s="91"/>
      <c r="N760" s="91"/>
      <c r="O760" s="50"/>
      <c r="P760" s="50"/>
      <c r="Q760" s="50"/>
      <c r="R760" s="50"/>
      <c r="S760" s="50"/>
      <c r="T760" s="95">
        <f t="shared" si="89"/>
        <v>0</v>
      </c>
      <c r="U760" s="36">
        <f t="shared" si="90"/>
        <v>0</v>
      </c>
      <c r="V760" s="43"/>
      <c r="W760" s="43"/>
      <c r="X760" s="6">
        <f t="shared" si="88"/>
        <v>0</v>
      </c>
      <c r="Y760" s="55"/>
      <c r="Z760" s="6">
        <f>(IF(R760="OUI",0,IF(AND(F760="MEDIA",G760&gt;0,O760&gt;0),(VLOOKUP(G760,COÛTS!$A$1:$C$157,3,0)*(M760*N760/1000*O760/1000)),0)+IF(AND(G760&gt;0,F760="HEURE"),(VLOOKUP(G760,COÛTS!$A$1:$C$157,3,0)*(O760)),0))+IF(AND(G760&gt;0,F760="DIVERS"),(VLOOKUP(G760,COÛTS!$A$1:$C$157,3,0)*(O760)),0)+IF(AND(G760&gt;0,F760="VEHICULE"),(VLOOKUP(G760,COÛTS!$A$1:$C$157,3,0)*(O760)),0)+IF(AND(G760&gt;0,F760="FACONNAGE"),(VLOOKUP(G760,COÛTS!$A$1:$C$157,3,0)*(O760)),0)+IF(AND(G760&gt;0,F760="ACCESSOIRES"),(VLOOKUP(G760,COÛTS!$A$1:$C$157,3,0)*(O760)),0)+IF(AND(F760="TRANSPORT",G760&gt;0),(VLOOKUP(G760,COÛTS!$A$1:$C$157,3,0)*(O760)),0)+IF(AND(F760="PRODUITS",G760="KIT COMPLET HABILLAGE CLOISON MODULAIRE (mL)"),(VLOOKUP(G760,COÛTS!$A$1:$C$157,3,0)*(M760/1000*O760)),0)+IF(AND(F760="MEDIA",H760&lt;0,G760&gt;0,P760="oui",Q760="RECTO/VERSO (Type Deux Simple Face)"),(VLOOKUP(G760,COÛTS!$A$1:$C$157,3,0)*(M760*(N760+480)/1000*O760/1000)),"0")+IF(AND(F760="MEDIA",H760&lt;0,G760&gt;0,P760="oui",Q760="MODULE TRIANGULAIRE"),(VLOOKUP(G760,COÛTS!$A$1:$C$157,3,0)*(M760*(N760+240)/1000*O760/1000)*2)+(VLOOKUP(G760,COÛTS!$A$1:$C$157,3,0)*(M760)/1000*0.24),"0")+IF(AND(F760="MEDIA",P760="oui",G760&gt;0,H760&lt;0,Q760="MODULE CARRÉ"),(VLOOKUP(G760,COÛTS!$A$1:$C$157,3,0)*(M760*(N760+240)/1000*O760/1000)*3)+(VLOOKUP(G760,COÛTS!$A$1:$C$157,3,0)*(M760)/1000*0.24),"0")+IF(AND(F760="MEDIA",H760&lt;0,P760="oui",G760&gt;0,Q760="RECTO (Type Chaussette)"),(VLOOKUP(G760,COÛTS!$A$1:$C$157,3,0)*(M760*(N760+60)/1000*O760/1000))))</f>
        <v>0</v>
      </c>
      <c r="AA760" s="6">
        <f>IF(R760="OUI",0,IF(AND(H760&gt;0,I760="OUI"),(VLOOKUP(H760,COÛTS!$A$1:$C$157,3,0)*(M760*N760/1000*O760/1000)),0))</f>
        <v>0</v>
      </c>
      <c r="AB760" s="6">
        <f t="shared" si="91"/>
        <v>0</v>
      </c>
      <c r="AC760" s="7">
        <f t="shared" si="92"/>
        <v>0</v>
      </c>
      <c r="AD760" s="6">
        <f t="shared" si="93"/>
        <v>0</v>
      </c>
      <c r="AE760" s="6">
        <f t="shared" si="94"/>
        <v>0</v>
      </c>
      <c r="AF760" s="6">
        <f>IF(R760="OUI",0,(IF(AND(P760="oui",Q760="RECTO (Type Chaussette, Simple Face)",SEMAINE!M762&lt;=2000),((COÛTS!$C$115*2*O760*SEMAINE!M760/1000)+(COÛTS!$C$109*O760*SEMAINE!M760/1000)+(COÛTS!$C$107*O760*SEMAINE!M760/1000)),"0")+(IF(AND(P760="oui",Q760="RECTO (Type Chaussette, Simple Face)",SEMAINE!M760&gt;2001,SEMAINE!M760&lt;=4000),((COÛTS!$C$114*2*O760)),"0"))+(IF(AND(P760="oui",Q760="RECTO (Type Chaussette, Simple Face)",SEMAINE!M760&gt;=4001,SEMAINE!M760&lt;=6000),((COÛTS!$C$114*4*O760)),"0"))+(IF(AND(P760="oui",Q760="RECTO (Type Chaussette, Simple Face)",SEMAINE!M760&gt;=6001,SEMAINE!M760&lt;=8000),((COÛTS!$C$114*6*O760)),"0"))+(IF(AND(P760="oui",Q760="RECTO (Type Chaussette, Simple Face)",SEMAINE!M760&gt;=8001,SEMAINE!M760&lt;=10000),((COÛTS!$C$114*8*O760)),0))))</f>
        <v>0</v>
      </c>
      <c r="AG760" s="6">
        <f>IF(R760="OUI",0,(IF(AND(F760="MEDIA",G760="NON TISSÉ (Type Drop)",P760="oui",Q760="RECTO (Type Chaussette)",SEMAINE!M763&lt;=2000),((COÛTS!$C$115*2*O760*SEMAINE!M760/1000)+(COÛTS!$C$109*O760*SEMAINE!M760/1000)+(COÛTS!$C$107*O760*SEMAINE!M760/1000)),"0")+(IF(AND(F760="MEDIA",P760="oui",Q760="RECTO (Type Chaussette)",SEMAINE!M760&gt;2001,SEMAINE!M760&lt;=4000),((COÛTS!$C$114*2*O760)),"0"))+(IF(AND(F760="MEDIA",P760="oui",Q760="RECTO (Type Chaussette)",SEMAINE!M760&gt;=4001,SEMAINE!M760&lt;=6000),((COÛTS!$C$114*4*O760)),"0"))+(IF(AND(F760="MEDIA",P760="oui",Q760="RECTO (Type Chaussette)",SEMAINE!M760&gt;=6001,SEMAINE!M760&lt;=8000),((COÛTS!$C$114*6*O760)),"0"))+(IF(AND(F760="MEDIA",P760="oui",Q760="RECTO (Type Chaussette)",SEMAINE!M760&gt;=8001,SEMAINE!M760&lt;=10000),((COÛTS!$C$114*8*O760)),0))))</f>
        <v>0</v>
      </c>
      <c r="AH760" s="6">
        <f>IF(R760="OUI",0,(IF(AND(F760="MEDIA",G760="NON TISSÉ (Type Drop)",P760="oui",Q760="RECTO/VERSO (Type Deux Simple Face)"),((COÛTS!$C$115*4*O760*SEMAINE!M760/1000)+(COÛTS!$C$110*O760*4)+(COÛTS!$C$107*O760*SEMAINE!M760/1000)),"0")+(IF(AND(F760="MEDIA",P760="oui",Q760="RECTO/VERSO (Type Deux Simple Face)",SEMAINE!M760&gt;2001,SEMAINE!M760&lt;=4000),((COÛTS!$C$114*2*O760)),"0"))+(IF(AND(F760="MEDIA",P760="oui",Q760="RECTO/VERSO (Type Deux Simple Face)",SEMAINE!M760&gt;=4001,SEMAINE!M760&lt;=6000),((COÛTS!$C$114*4*O760)),"0"))+(IF(AND(F760="MEDIA",P760="oui",Q760="RECTO/VERSO (Type Deux Simple Face)",SEMAINE!M760&gt;=6001,SEMAINE!M760&lt;=8000),((COÛTS!$C$114*6*O760)),"0"))+(IF(AND(F760="MEDIA",P760="oui",Q760="RECTO/VERSO (Type Deux Simple Face)",SEMAINE!M760&gt;=8001,SEMAINE!M760&lt;=10000),((COÛTS!$C$114*8*O760)),0))))</f>
        <v>0</v>
      </c>
      <c r="AI760" s="6">
        <f>IF(R760="OUI",0,(IF(AND(F760="MEDIA",G760="NON TISSÉ (Type Drop)",P760="oui",Q760="MODULE TRIANGULAIRE"),((COÛTS!$C$115*6*O760*SEMAINE!M760/1000)+(COÛTS!$C$112*O760*6)+(COÛTS!$C$107*O760*3)),"0")+(IF(AND(F760="MEDIA",P760="oui",Q760="MODULE TRIANGULAIRE",SEMAINE!M760&gt;2001,SEMAINE!M760&lt;=4000),((COÛTS!$C$114*2*O760*3)),"0"))+(IF(AND(F760="MEDIA",P760="oui",Q760="MODULE TRIANGULAIRE",SEMAINE!M760&gt;=4001,SEMAINE!M760&lt;=6000),((COÛTS!$C$114*4*O760*3)),"0"))+(IF(AND(F760="MEDIA",P760="oui",Q760="MODULE TRIANGULAIRE",SEMAINE!M760&gt;=6001,SEMAINE!M760&lt;=8000),((COÛTS!$C$114*6*O760*3)),"0"))+(IF(AND(F760="MEDIA",P760="oui",Q760="MODULE TRIANGULAIRE",SEMAINE!M760&gt;=8001,SEMAINE!M760&lt;=10000),((COÛTS!$C$114*8*O760*3)),0))))</f>
        <v>0</v>
      </c>
      <c r="AJ760" s="6">
        <f>IF(OR(R760="OUI",H760&gt;0),0,(IF(AND(F760="MEDIA",G760="NON TISSÉ (Type Drop)",P760="oui",Q760="MODULE CARRÉ"),((COÛTS!$C$115*8*O760*SEMAINE!M760/1000)+(COÛTS!$C$111*O760*8)+(COÛTS!$C$107*O760*4)),"0")+IF(AND(F760="MEDIA",G760="BÂCHE FRONTLIT 450gr (Type Bâche M1)",P760="oui",Q760="MODULE CARRÉ"),((COÛTS!$C$115*8*O760*SEMAINE!M760/1000)+(COÛTS!$C$111*O760*8)+(COÛTS!$C$107*O760*4)),"0")+(IF(AND(F760="MEDIA",P760="oui",Q760="MODULE CARRÉ",SEMAINE!M760&gt;2001,SEMAINE!M760&lt;=4000),((COÛTS!$C$114*2*O760*4)),"0"))+(IF(AND(F760="MEDIA",P760="oui",Q760="MODULE CARRÉ",SEMAINE!M760&gt;=4001,SEMAINE!M760&lt;=6000),((COÛTS!$C$114*4*O760*4)),"0"))+(IF(AND(F760="MEDIA",P760="oui",Q760="MODULE CARRÉ",SEMAINE!M760&gt;=6001,SEMAINE!M760&lt;=8000),((COÛTS!$C$114*6*O760*4)),"0"))+(IF(AND(F760="MEDIA",P760="oui",Q760="MODULE CARRÉ",SEMAINE!M760&gt;=8001,SEMAINE!M760&lt;=10000),((COÛTS!$C$114*8*O760*4)),"0"))))</f>
        <v>0</v>
      </c>
      <c r="AK760" s="38">
        <f>IF(Y760&gt;0,(VLOOKUP(Y760,DATA!$AB$2:$AC$102,2,0)),1)</f>
        <v>1</v>
      </c>
      <c r="AL760" s="53">
        <f t="shared" si="95"/>
        <v>0</v>
      </c>
    </row>
    <row r="761" spans="2:38" ht="25.05" customHeight="1" x14ac:dyDescent="0.25">
      <c r="B761" s="43" t="str">
        <f>COUNTIF($D$3:D761,D761)&amp;T_Semaine[[#This Row],[N°AFFAIRE]]</f>
        <v>0</v>
      </c>
      <c r="C761" s="50"/>
      <c r="D761" s="50"/>
      <c r="E761" s="50"/>
      <c r="F761" s="50"/>
      <c r="G761" s="50"/>
      <c r="H761" s="50"/>
      <c r="I761" s="50"/>
      <c r="J761" s="50"/>
      <c r="K761" s="50"/>
      <c r="L761" s="50"/>
      <c r="M761" s="91"/>
      <c r="N761" s="91"/>
      <c r="O761" s="50"/>
      <c r="P761" s="50"/>
      <c r="Q761" s="50"/>
      <c r="R761" s="50"/>
      <c r="S761" s="50"/>
      <c r="T761" s="95">
        <f t="shared" si="89"/>
        <v>0</v>
      </c>
      <c r="U761" s="36">
        <f t="shared" si="90"/>
        <v>0</v>
      </c>
      <c r="V761" s="43"/>
      <c r="W761" s="43"/>
      <c r="X761" s="6">
        <f t="shared" si="88"/>
        <v>0</v>
      </c>
      <c r="Y761" s="55"/>
      <c r="Z761" s="6">
        <f>(IF(R761="OUI",0,IF(AND(F761="MEDIA",G761&gt;0,O761&gt;0),(VLOOKUP(G761,COÛTS!$A$1:$C$157,3,0)*(M761*N761/1000*O761/1000)),0)+IF(AND(G761&gt;0,F761="HEURE"),(VLOOKUP(G761,COÛTS!$A$1:$C$157,3,0)*(O761)),0))+IF(AND(G761&gt;0,F761="DIVERS"),(VLOOKUP(G761,COÛTS!$A$1:$C$157,3,0)*(O761)),0)+IF(AND(G761&gt;0,F761="VEHICULE"),(VLOOKUP(G761,COÛTS!$A$1:$C$157,3,0)*(O761)),0)+IF(AND(G761&gt;0,F761="FACONNAGE"),(VLOOKUP(G761,COÛTS!$A$1:$C$157,3,0)*(O761)),0)+IF(AND(G761&gt;0,F761="ACCESSOIRES"),(VLOOKUP(G761,COÛTS!$A$1:$C$157,3,0)*(O761)),0)+IF(AND(F761="TRANSPORT",G761&gt;0),(VLOOKUP(G761,COÛTS!$A$1:$C$157,3,0)*(O761)),0)+IF(AND(F761="PRODUITS",G761="KIT COMPLET HABILLAGE CLOISON MODULAIRE (mL)"),(VLOOKUP(G761,COÛTS!$A$1:$C$157,3,0)*(M761/1000*O761)),0)+IF(AND(F761="MEDIA",H761&lt;0,G761&gt;0,P761="oui",Q761="RECTO/VERSO (Type Deux Simple Face)"),(VLOOKUP(G761,COÛTS!$A$1:$C$157,3,0)*(M761*(N761+480)/1000*O761/1000)),"0")+IF(AND(F761="MEDIA",H761&lt;0,G761&gt;0,P761="oui",Q761="MODULE TRIANGULAIRE"),(VLOOKUP(G761,COÛTS!$A$1:$C$157,3,0)*(M761*(N761+240)/1000*O761/1000)*2)+(VLOOKUP(G761,COÛTS!$A$1:$C$157,3,0)*(M761)/1000*0.24),"0")+IF(AND(F761="MEDIA",P761="oui",G761&gt;0,H761&lt;0,Q761="MODULE CARRÉ"),(VLOOKUP(G761,COÛTS!$A$1:$C$157,3,0)*(M761*(N761+240)/1000*O761/1000)*3)+(VLOOKUP(G761,COÛTS!$A$1:$C$157,3,0)*(M761)/1000*0.24),"0")+IF(AND(F761="MEDIA",H761&lt;0,P761="oui",G761&gt;0,Q761="RECTO (Type Chaussette)"),(VLOOKUP(G761,COÛTS!$A$1:$C$157,3,0)*(M761*(N761+60)/1000*O761/1000))))</f>
        <v>0</v>
      </c>
      <c r="AA761" s="6">
        <f>IF(R761="OUI",0,IF(AND(H761&gt;0,I761="OUI"),(VLOOKUP(H761,COÛTS!$A$1:$C$157,3,0)*(M761*N761/1000*O761/1000)),0))</f>
        <v>0</v>
      </c>
      <c r="AB761" s="6">
        <f t="shared" si="91"/>
        <v>0</v>
      </c>
      <c r="AC761" s="7">
        <f t="shared" si="92"/>
        <v>0</v>
      </c>
      <c r="AD761" s="6">
        <f t="shared" si="93"/>
        <v>0</v>
      </c>
      <c r="AE761" s="6">
        <f t="shared" si="94"/>
        <v>0</v>
      </c>
      <c r="AF761" s="6">
        <f>IF(R761="OUI",0,(IF(AND(P761="oui",Q761="RECTO (Type Chaussette, Simple Face)",SEMAINE!M763&lt;=2000),((COÛTS!$C$115*2*O761*SEMAINE!M761/1000)+(COÛTS!$C$109*O761*SEMAINE!M761/1000)+(COÛTS!$C$107*O761*SEMAINE!M761/1000)),"0")+(IF(AND(P761="oui",Q761="RECTO (Type Chaussette, Simple Face)",SEMAINE!M761&gt;2001,SEMAINE!M761&lt;=4000),((COÛTS!$C$114*2*O761)),"0"))+(IF(AND(P761="oui",Q761="RECTO (Type Chaussette, Simple Face)",SEMAINE!M761&gt;=4001,SEMAINE!M761&lt;=6000),((COÛTS!$C$114*4*O761)),"0"))+(IF(AND(P761="oui",Q761="RECTO (Type Chaussette, Simple Face)",SEMAINE!M761&gt;=6001,SEMAINE!M761&lt;=8000),((COÛTS!$C$114*6*O761)),"0"))+(IF(AND(P761="oui",Q761="RECTO (Type Chaussette, Simple Face)",SEMAINE!M761&gt;=8001,SEMAINE!M761&lt;=10000),((COÛTS!$C$114*8*O761)),0))))</f>
        <v>0</v>
      </c>
      <c r="AG761" s="6">
        <f>IF(R761="OUI",0,(IF(AND(F761="MEDIA",G761="NON TISSÉ (Type Drop)",P761="oui",Q761="RECTO (Type Chaussette)",SEMAINE!M764&lt;=2000),((COÛTS!$C$115*2*O761*SEMAINE!M761/1000)+(COÛTS!$C$109*O761*SEMAINE!M761/1000)+(COÛTS!$C$107*O761*SEMAINE!M761/1000)),"0")+(IF(AND(F761="MEDIA",P761="oui",Q761="RECTO (Type Chaussette)",SEMAINE!M761&gt;2001,SEMAINE!M761&lt;=4000),((COÛTS!$C$114*2*O761)),"0"))+(IF(AND(F761="MEDIA",P761="oui",Q761="RECTO (Type Chaussette)",SEMAINE!M761&gt;=4001,SEMAINE!M761&lt;=6000),((COÛTS!$C$114*4*O761)),"0"))+(IF(AND(F761="MEDIA",P761="oui",Q761="RECTO (Type Chaussette)",SEMAINE!M761&gt;=6001,SEMAINE!M761&lt;=8000),((COÛTS!$C$114*6*O761)),"0"))+(IF(AND(F761="MEDIA",P761="oui",Q761="RECTO (Type Chaussette)",SEMAINE!M761&gt;=8001,SEMAINE!M761&lt;=10000),((COÛTS!$C$114*8*O761)),0))))</f>
        <v>0</v>
      </c>
      <c r="AH761" s="6">
        <f>IF(R761="OUI",0,(IF(AND(F761="MEDIA",G761="NON TISSÉ (Type Drop)",P761="oui",Q761="RECTO/VERSO (Type Deux Simple Face)"),((COÛTS!$C$115*4*O761*SEMAINE!M761/1000)+(COÛTS!$C$110*O761*4)+(COÛTS!$C$107*O761*SEMAINE!M761/1000)),"0")+(IF(AND(F761="MEDIA",P761="oui",Q761="RECTO/VERSO (Type Deux Simple Face)",SEMAINE!M761&gt;2001,SEMAINE!M761&lt;=4000),((COÛTS!$C$114*2*O761)),"0"))+(IF(AND(F761="MEDIA",P761="oui",Q761="RECTO/VERSO (Type Deux Simple Face)",SEMAINE!M761&gt;=4001,SEMAINE!M761&lt;=6000),((COÛTS!$C$114*4*O761)),"0"))+(IF(AND(F761="MEDIA",P761="oui",Q761="RECTO/VERSO (Type Deux Simple Face)",SEMAINE!M761&gt;=6001,SEMAINE!M761&lt;=8000),((COÛTS!$C$114*6*O761)),"0"))+(IF(AND(F761="MEDIA",P761="oui",Q761="RECTO/VERSO (Type Deux Simple Face)",SEMAINE!M761&gt;=8001,SEMAINE!M761&lt;=10000),((COÛTS!$C$114*8*O761)),0))))</f>
        <v>0</v>
      </c>
      <c r="AI761" s="6">
        <f>IF(R761="OUI",0,(IF(AND(F761="MEDIA",G761="NON TISSÉ (Type Drop)",P761="oui",Q761="MODULE TRIANGULAIRE"),((COÛTS!$C$115*6*O761*SEMAINE!M761/1000)+(COÛTS!$C$112*O761*6)+(COÛTS!$C$107*O761*3)),"0")+(IF(AND(F761="MEDIA",P761="oui",Q761="MODULE TRIANGULAIRE",SEMAINE!M761&gt;2001,SEMAINE!M761&lt;=4000),((COÛTS!$C$114*2*O761*3)),"0"))+(IF(AND(F761="MEDIA",P761="oui",Q761="MODULE TRIANGULAIRE",SEMAINE!M761&gt;=4001,SEMAINE!M761&lt;=6000),((COÛTS!$C$114*4*O761*3)),"0"))+(IF(AND(F761="MEDIA",P761="oui",Q761="MODULE TRIANGULAIRE",SEMAINE!M761&gt;=6001,SEMAINE!M761&lt;=8000),((COÛTS!$C$114*6*O761*3)),"0"))+(IF(AND(F761="MEDIA",P761="oui",Q761="MODULE TRIANGULAIRE",SEMAINE!M761&gt;=8001,SEMAINE!M761&lt;=10000),((COÛTS!$C$114*8*O761*3)),0))))</f>
        <v>0</v>
      </c>
      <c r="AJ761" s="6">
        <f>IF(OR(R761="OUI",H761&gt;0),0,(IF(AND(F761="MEDIA",G761="NON TISSÉ (Type Drop)",P761="oui",Q761="MODULE CARRÉ"),((COÛTS!$C$115*8*O761*SEMAINE!M761/1000)+(COÛTS!$C$111*O761*8)+(COÛTS!$C$107*O761*4)),"0")+IF(AND(F761="MEDIA",G761="BÂCHE FRONTLIT 450gr (Type Bâche M1)",P761="oui",Q761="MODULE CARRÉ"),((COÛTS!$C$115*8*O761*SEMAINE!M761/1000)+(COÛTS!$C$111*O761*8)+(COÛTS!$C$107*O761*4)),"0")+(IF(AND(F761="MEDIA",P761="oui",Q761="MODULE CARRÉ",SEMAINE!M761&gt;2001,SEMAINE!M761&lt;=4000),((COÛTS!$C$114*2*O761*4)),"0"))+(IF(AND(F761="MEDIA",P761="oui",Q761="MODULE CARRÉ",SEMAINE!M761&gt;=4001,SEMAINE!M761&lt;=6000),((COÛTS!$C$114*4*O761*4)),"0"))+(IF(AND(F761="MEDIA",P761="oui",Q761="MODULE CARRÉ",SEMAINE!M761&gt;=6001,SEMAINE!M761&lt;=8000),((COÛTS!$C$114*6*O761*4)),"0"))+(IF(AND(F761="MEDIA",P761="oui",Q761="MODULE CARRÉ",SEMAINE!M761&gt;=8001,SEMAINE!M761&lt;=10000),((COÛTS!$C$114*8*O761*4)),"0"))))</f>
        <v>0</v>
      </c>
      <c r="AK761" s="38">
        <f>IF(Y761&gt;0,(VLOOKUP(Y761,DATA!$AB$2:$AC$102,2,0)),1)</f>
        <v>1</v>
      </c>
      <c r="AL761" s="53">
        <f t="shared" si="95"/>
        <v>0</v>
      </c>
    </row>
    <row r="762" spans="2:38" ht="25.05" customHeight="1" x14ac:dyDescent="0.25">
      <c r="B762" s="43" t="str">
        <f>COUNTIF($D$3:D762,D762)&amp;T_Semaine[[#This Row],[N°AFFAIRE]]</f>
        <v>0</v>
      </c>
      <c r="C762" s="50"/>
      <c r="D762" s="50"/>
      <c r="E762" s="50"/>
      <c r="F762" s="50"/>
      <c r="G762" s="50"/>
      <c r="H762" s="50"/>
      <c r="I762" s="50"/>
      <c r="J762" s="50"/>
      <c r="K762" s="50"/>
      <c r="L762" s="50"/>
      <c r="M762" s="91"/>
      <c r="N762" s="91"/>
      <c r="O762" s="50"/>
      <c r="P762" s="50"/>
      <c r="Q762" s="50"/>
      <c r="R762" s="50"/>
      <c r="S762" s="50"/>
      <c r="T762" s="95">
        <f t="shared" si="89"/>
        <v>0</v>
      </c>
      <c r="U762" s="36">
        <f t="shared" si="90"/>
        <v>0</v>
      </c>
      <c r="V762" s="43"/>
      <c r="W762" s="43"/>
      <c r="X762" s="6">
        <f t="shared" si="88"/>
        <v>0</v>
      </c>
      <c r="Y762" s="55"/>
      <c r="Z762" s="6">
        <f>(IF(R762="OUI",0,IF(AND(F762="MEDIA",G762&gt;0,O762&gt;0),(VLOOKUP(G762,COÛTS!$A$1:$C$157,3,0)*(M762*N762/1000*O762/1000)),0)+IF(AND(G762&gt;0,F762="HEURE"),(VLOOKUP(G762,COÛTS!$A$1:$C$157,3,0)*(O762)),0))+IF(AND(G762&gt;0,F762="DIVERS"),(VLOOKUP(G762,COÛTS!$A$1:$C$157,3,0)*(O762)),0)+IF(AND(G762&gt;0,F762="VEHICULE"),(VLOOKUP(G762,COÛTS!$A$1:$C$157,3,0)*(O762)),0)+IF(AND(G762&gt;0,F762="FACONNAGE"),(VLOOKUP(G762,COÛTS!$A$1:$C$157,3,0)*(O762)),0)+IF(AND(G762&gt;0,F762="ACCESSOIRES"),(VLOOKUP(G762,COÛTS!$A$1:$C$157,3,0)*(O762)),0)+IF(AND(F762="TRANSPORT",G762&gt;0),(VLOOKUP(G762,COÛTS!$A$1:$C$157,3,0)*(O762)),0)+IF(AND(F762="PRODUITS",G762="KIT COMPLET HABILLAGE CLOISON MODULAIRE (mL)"),(VLOOKUP(G762,COÛTS!$A$1:$C$157,3,0)*(M762/1000*O762)),0)+IF(AND(F762="MEDIA",H762&lt;0,G762&gt;0,P762="oui",Q762="RECTO/VERSO (Type Deux Simple Face)"),(VLOOKUP(G762,COÛTS!$A$1:$C$157,3,0)*(M762*(N762+480)/1000*O762/1000)),"0")+IF(AND(F762="MEDIA",H762&lt;0,G762&gt;0,P762="oui",Q762="MODULE TRIANGULAIRE"),(VLOOKUP(G762,COÛTS!$A$1:$C$157,3,0)*(M762*(N762+240)/1000*O762/1000)*2)+(VLOOKUP(G762,COÛTS!$A$1:$C$157,3,0)*(M762)/1000*0.24),"0")+IF(AND(F762="MEDIA",P762="oui",G762&gt;0,H762&lt;0,Q762="MODULE CARRÉ"),(VLOOKUP(G762,COÛTS!$A$1:$C$157,3,0)*(M762*(N762+240)/1000*O762/1000)*3)+(VLOOKUP(G762,COÛTS!$A$1:$C$157,3,0)*(M762)/1000*0.24),"0")+IF(AND(F762="MEDIA",H762&lt;0,P762="oui",G762&gt;0,Q762="RECTO (Type Chaussette)"),(VLOOKUP(G762,COÛTS!$A$1:$C$157,3,0)*(M762*(N762+60)/1000*O762/1000))))</f>
        <v>0</v>
      </c>
      <c r="AA762" s="6">
        <f>IF(R762="OUI",0,IF(AND(H762&gt;0,I762="OUI"),(VLOOKUP(H762,COÛTS!$A$1:$C$157,3,0)*(M762*N762/1000*O762/1000)),0))</f>
        <v>0</v>
      </c>
      <c r="AB762" s="6">
        <f t="shared" si="91"/>
        <v>0</v>
      </c>
      <c r="AC762" s="7">
        <f t="shared" si="92"/>
        <v>0</v>
      </c>
      <c r="AD762" s="6">
        <f t="shared" si="93"/>
        <v>0</v>
      </c>
      <c r="AE762" s="6">
        <f t="shared" si="94"/>
        <v>0</v>
      </c>
      <c r="AF762" s="6">
        <f>IF(R762="OUI",0,(IF(AND(P762="oui",Q762="RECTO (Type Chaussette, Simple Face)",SEMAINE!M764&lt;=2000),((COÛTS!$C$115*2*O762*SEMAINE!M762/1000)+(COÛTS!$C$109*O762*SEMAINE!M762/1000)+(COÛTS!$C$107*O762*SEMAINE!M762/1000)),"0")+(IF(AND(P762="oui",Q762="RECTO (Type Chaussette, Simple Face)",SEMAINE!M762&gt;2001,SEMAINE!M762&lt;=4000),((COÛTS!$C$114*2*O762)),"0"))+(IF(AND(P762="oui",Q762="RECTO (Type Chaussette, Simple Face)",SEMAINE!M762&gt;=4001,SEMAINE!M762&lt;=6000),((COÛTS!$C$114*4*O762)),"0"))+(IF(AND(P762="oui",Q762="RECTO (Type Chaussette, Simple Face)",SEMAINE!M762&gt;=6001,SEMAINE!M762&lt;=8000),((COÛTS!$C$114*6*O762)),"0"))+(IF(AND(P762="oui",Q762="RECTO (Type Chaussette, Simple Face)",SEMAINE!M762&gt;=8001,SEMAINE!M762&lt;=10000),((COÛTS!$C$114*8*O762)),0))))</f>
        <v>0</v>
      </c>
      <c r="AG762" s="6">
        <f>IF(R762="OUI",0,(IF(AND(F762="MEDIA",G762="NON TISSÉ (Type Drop)",P762="oui",Q762="RECTO (Type Chaussette)",SEMAINE!M765&lt;=2000),((COÛTS!$C$115*2*O762*SEMAINE!M762/1000)+(COÛTS!$C$109*O762*SEMAINE!M762/1000)+(COÛTS!$C$107*O762*SEMAINE!M762/1000)),"0")+(IF(AND(F762="MEDIA",P762="oui",Q762="RECTO (Type Chaussette)",SEMAINE!M762&gt;2001,SEMAINE!M762&lt;=4000),((COÛTS!$C$114*2*O762)),"0"))+(IF(AND(F762="MEDIA",P762="oui",Q762="RECTO (Type Chaussette)",SEMAINE!M762&gt;=4001,SEMAINE!M762&lt;=6000),((COÛTS!$C$114*4*O762)),"0"))+(IF(AND(F762="MEDIA",P762="oui",Q762="RECTO (Type Chaussette)",SEMAINE!M762&gt;=6001,SEMAINE!M762&lt;=8000),((COÛTS!$C$114*6*O762)),"0"))+(IF(AND(F762="MEDIA",P762="oui",Q762="RECTO (Type Chaussette)",SEMAINE!M762&gt;=8001,SEMAINE!M762&lt;=10000),((COÛTS!$C$114*8*O762)),0))))</f>
        <v>0</v>
      </c>
      <c r="AH762" s="6">
        <f>IF(R762="OUI",0,(IF(AND(F762="MEDIA",G762="NON TISSÉ (Type Drop)",P762="oui",Q762="RECTO/VERSO (Type Deux Simple Face)"),((COÛTS!$C$115*4*O762*SEMAINE!M762/1000)+(COÛTS!$C$110*O762*4)+(COÛTS!$C$107*O762*SEMAINE!M762/1000)),"0")+(IF(AND(F762="MEDIA",P762="oui",Q762="RECTO/VERSO (Type Deux Simple Face)",SEMAINE!M762&gt;2001,SEMAINE!M762&lt;=4000),((COÛTS!$C$114*2*O762)),"0"))+(IF(AND(F762="MEDIA",P762="oui",Q762="RECTO/VERSO (Type Deux Simple Face)",SEMAINE!M762&gt;=4001,SEMAINE!M762&lt;=6000),((COÛTS!$C$114*4*O762)),"0"))+(IF(AND(F762="MEDIA",P762="oui",Q762="RECTO/VERSO (Type Deux Simple Face)",SEMAINE!M762&gt;=6001,SEMAINE!M762&lt;=8000),((COÛTS!$C$114*6*O762)),"0"))+(IF(AND(F762="MEDIA",P762="oui",Q762="RECTO/VERSO (Type Deux Simple Face)",SEMAINE!M762&gt;=8001,SEMAINE!M762&lt;=10000),((COÛTS!$C$114*8*O762)),0))))</f>
        <v>0</v>
      </c>
      <c r="AI762" s="6">
        <f>IF(R762="OUI",0,(IF(AND(F762="MEDIA",G762="NON TISSÉ (Type Drop)",P762="oui",Q762="MODULE TRIANGULAIRE"),((COÛTS!$C$115*6*O762*SEMAINE!M762/1000)+(COÛTS!$C$112*O762*6)+(COÛTS!$C$107*O762*3)),"0")+(IF(AND(F762="MEDIA",P762="oui",Q762="MODULE TRIANGULAIRE",SEMAINE!M762&gt;2001,SEMAINE!M762&lt;=4000),((COÛTS!$C$114*2*O762*3)),"0"))+(IF(AND(F762="MEDIA",P762="oui",Q762="MODULE TRIANGULAIRE",SEMAINE!M762&gt;=4001,SEMAINE!M762&lt;=6000),((COÛTS!$C$114*4*O762*3)),"0"))+(IF(AND(F762="MEDIA",P762="oui",Q762="MODULE TRIANGULAIRE",SEMAINE!M762&gt;=6001,SEMAINE!M762&lt;=8000),((COÛTS!$C$114*6*O762*3)),"0"))+(IF(AND(F762="MEDIA",P762="oui",Q762="MODULE TRIANGULAIRE",SEMAINE!M762&gt;=8001,SEMAINE!M762&lt;=10000),((COÛTS!$C$114*8*O762*3)),0))))</f>
        <v>0</v>
      </c>
      <c r="AJ762" s="6">
        <f>IF(OR(R762="OUI",H762&gt;0),0,(IF(AND(F762="MEDIA",G762="NON TISSÉ (Type Drop)",P762="oui",Q762="MODULE CARRÉ"),((COÛTS!$C$115*8*O762*SEMAINE!M762/1000)+(COÛTS!$C$111*O762*8)+(COÛTS!$C$107*O762*4)),"0")+IF(AND(F762="MEDIA",G762="BÂCHE FRONTLIT 450gr (Type Bâche M1)",P762="oui",Q762="MODULE CARRÉ"),((COÛTS!$C$115*8*O762*SEMAINE!M762/1000)+(COÛTS!$C$111*O762*8)+(COÛTS!$C$107*O762*4)),"0")+(IF(AND(F762="MEDIA",P762="oui",Q762="MODULE CARRÉ",SEMAINE!M762&gt;2001,SEMAINE!M762&lt;=4000),((COÛTS!$C$114*2*O762*4)),"0"))+(IF(AND(F762="MEDIA",P762="oui",Q762="MODULE CARRÉ",SEMAINE!M762&gt;=4001,SEMAINE!M762&lt;=6000),((COÛTS!$C$114*4*O762*4)),"0"))+(IF(AND(F762="MEDIA",P762="oui",Q762="MODULE CARRÉ",SEMAINE!M762&gt;=6001,SEMAINE!M762&lt;=8000),((COÛTS!$C$114*6*O762*4)),"0"))+(IF(AND(F762="MEDIA",P762="oui",Q762="MODULE CARRÉ",SEMAINE!M762&gt;=8001,SEMAINE!M762&lt;=10000),((COÛTS!$C$114*8*O762*4)),"0"))))</f>
        <v>0</v>
      </c>
      <c r="AK762" s="38">
        <f>IF(Y762&gt;0,(VLOOKUP(Y762,DATA!$AB$2:$AC$102,2,0)),1)</f>
        <v>1</v>
      </c>
      <c r="AL762" s="53">
        <f t="shared" si="95"/>
        <v>0</v>
      </c>
    </row>
    <row r="763" spans="2:38" ht="25.05" customHeight="1" x14ac:dyDescent="0.25">
      <c r="B763" s="43" t="str">
        <f>COUNTIF($D$3:D763,D763)&amp;T_Semaine[[#This Row],[N°AFFAIRE]]</f>
        <v>0</v>
      </c>
      <c r="C763" s="50"/>
      <c r="D763" s="50"/>
      <c r="E763" s="50"/>
      <c r="F763" s="50"/>
      <c r="G763" s="50"/>
      <c r="H763" s="50"/>
      <c r="I763" s="50"/>
      <c r="J763" s="50"/>
      <c r="K763" s="50"/>
      <c r="L763" s="50"/>
      <c r="M763" s="91"/>
      <c r="N763" s="91"/>
      <c r="O763" s="50"/>
      <c r="P763" s="50"/>
      <c r="Q763" s="50"/>
      <c r="R763" s="50"/>
      <c r="S763" s="50"/>
      <c r="T763" s="95">
        <f t="shared" si="89"/>
        <v>0</v>
      </c>
      <c r="U763" s="36">
        <f t="shared" si="90"/>
        <v>0</v>
      </c>
      <c r="V763" s="43"/>
      <c r="W763" s="43"/>
      <c r="X763" s="6">
        <f t="shared" si="88"/>
        <v>0</v>
      </c>
      <c r="Y763" s="55"/>
      <c r="Z763" s="6">
        <f>(IF(R763="OUI",0,IF(AND(F763="MEDIA",G763&gt;0,O763&gt;0),(VLOOKUP(G763,COÛTS!$A$1:$C$157,3,0)*(M763*N763/1000*O763/1000)),0)+IF(AND(G763&gt;0,F763="HEURE"),(VLOOKUP(G763,COÛTS!$A$1:$C$157,3,0)*(O763)),0))+IF(AND(G763&gt;0,F763="DIVERS"),(VLOOKUP(G763,COÛTS!$A$1:$C$157,3,0)*(O763)),0)+IF(AND(G763&gt;0,F763="VEHICULE"),(VLOOKUP(G763,COÛTS!$A$1:$C$157,3,0)*(O763)),0)+IF(AND(G763&gt;0,F763="FACONNAGE"),(VLOOKUP(G763,COÛTS!$A$1:$C$157,3,0)*(O763)),0)+IF(AND(G763&gt;0,F763="ACCESSOIRES"),(VLOOKUP(G763,COÛTS!$A$1:$C$157,3,0)*(O763)),0)+IF(AND(F763="TRANSPORT",G763&gt;0),(VLOOKUP(G763,COÛTS!$A$1:$C$157,3,0)*(O763)),0)+IF(AND(F763="PRODUITS",G763="KIT COMPLET HABILLAGE CLOISON MODULAIRE (mL)"),(VLOOKUP(G763,COÛTS!$A$1:$C$157,3,0)*(M763/1000*O763)),0)+IF(AND(F763="MEDIA",H763&lt;0,G763&gt;0,P763="oui",Q763="RECTO/VERSO (Type Deux Simple Face)"),(VLOOKUP(G763,COÛTS!$A$1:$C$157,3,0)*(M763*(N763+480)/1000*O763/1000)),"0")+IF(AND(F763="MEDIA",H763&lt;0,G763&gt;0,P763="oui",Q763="MODULE TRIANGULAIRE"),(VLOOKUP(G763,COÛTS!$A$1:$C$157,3,0)*(M763*(N763+240)/1000*O763/1000)*2)+(VLOOKUP(G763,COÛTS!$A$1:$C$157,3,0)*(M763)/1000*0.24),"0")+IF(AND(F763="MEDIA",P763="oui",G763&gt;0,H763&lt;0,Q763="MODULE CARRÉ"),(VLOOKUP(G763,COÛTS!$A$1:$C$157,3,0)*(M763*(N763+240)/1000*O763/1000)*3)+(VLOOKUP(G763,COÛTS!$A$1:$C$157,3,0)*(M763)/1000*0.24),"0")+IF(AND(F763="MEDIA",H763&lt;0,P763="oui",G763&gt;0,Q763="RECTO (Type Chaussette)"),(VLOOKUP(G763,COÛTS!$A$1:$C$157,3,0)*(M763*(N763+60)/1000*O763/1000))))</f>
        <v>0</v>
      </c>
      <c r="AA763" s="6">
        <f>IF(R763="OUI",0,IF(AND(H763&gt;0,I763="OUI"),(VLOOKUP(H763,COÛTS!$A$1:$C$157,3,0)*(M763*N763/1000*O763/1000)),0))</f>
        <v>0</v>
      </c>
      <c r="AB763" s="6">
        <f t="shared" si="91"/>
        <v>0</v>
      </c>
      <c r="AC763" s="7">
        <f t="shared" si="92"/>
        <v>0</v>
      </c>
      <c r="AD763" s="6">
        <f t="shared" si="93"/>
        <v>0</v>
      </c>
      <c r="AE763" s="6">
        <f t="shared" si="94"/>
        <v>0</v>
      </c>
      <c r="AF763" s="6">
        <f>IF(R763="OUI",0,(IF(AND(P763="oui",Q763="RECTO (Type Chaussette, Simple Face)",SEMAINE!M765&lt;=2000),((COÛTS!$C$115*2*O763*SEMAINE!M763/1000)+(COÛTS!$C$109*O763*SEMAINE!M763/1000)+(COÛTS!$C$107*O763*SEMAINE!M763/1000)),"0")+(IF(AND(P763="oui",Q763="RECTO (Type Chaussette, Simple Face)",SEMAINE!M763&gt;2001,SEMAINE!M763&lt;=4000),((COÛTS!$C$114*2*O763)),"0"))+(IF(AND(P763="oui",Q763="RECTO (Type Chaussette, Simple Face)",SEMAINE!M763&gt;=4001,SEMAINE!M763&lt;=6000),((COÛTS!$C$114*4*O763)),"0"))+(IF(AND(P763="oui",Q763="RECTO (Type Chaussette, Simple Face)",SEMAINE!M763&gt;=6001,SEMAINE!M763&lt;=8000),((COÛTS!$C$114*6*O763)),"0"))+(IF(AND(P763="oui",Q763="RECTO (Type Chaussette, Simple Face)",SEMAINE!M763&gt;=8001,SEMAINE!M763&lt;=10000),((COÛTS!$C$114*8*O763)),0))))</f>
        <v>0</v>
      </c>
      <c r="AG763" s="6">
        <f>IF(R763="OUI",0,(IF(AND(F763="MEDIA",G763="NON TISSÉ (Type Drop)",P763="oui",Q763="RECTO (Type Chaussette)",SEMAINE!M766&lt;=2000),((COÛTS!$C$115*2*O763*SEMAINE!M763/1000)+(COÛTS!$C$109*O763*SEMAINE!M763/1000)+(COÛTS!$C$107*O763*SEMAINE!M763/1000)),"0")+(IF(AND(F763="MEDIA",P763="oui",Q763="RECTO (Type Chaussette)",SEMAINE!M763&gt;2001,SEMAINE!M763&lt;=4000),((COÛTS!$C$114*2*O763)),"0"))+(IF(AND(F763="MEDIA",P763="oui",Q763="RECTO (Type Chaussette)",SEMAINE!M763&gt;=4001,SEMAINE!M763&lt;=6000),((COÛTS!$C$114*4*O763)),"0"))+(IF(AND(F763="MEDIA",P763="oui",Q763="RECTO (Type Chaussette)",SEMAINE!M763&gt;=6001,SEMAINE!M763&lt;=8000),((COÛTS!$C$114*6*O763)),"0"))+(IF(AND(F763="MEDIA",P763="oui",Q763="RECTO (Type Chaussette)",SEMAINE!M763&gt;=8001,SEMAINE!M763&lt;=10000),((COÛTS!$C$114*8*O763)),0))))</f>
        <v>0</v>
      </c>
      <c r="AH763" s="6">
        <f>IF(R763="OUI",0,(IF(AND(F763="MEDIA",G763="NON TISSÉ (Type Drop)",P763="oui",Q763="RECTO/VERSO (Type Deux Simple Face)"),((COÛTS!$C$115*4*O763*SEMAINE!M763/1000)+(COÛTS!$C$110*O763*4)+(COÛTS!$C$107*O763*SEMAINE!M763/1000)),"0")+(IF(AND(F763="MEDIA",P763="oui",Q763="RECTO/VERSO (Type Deux Simple Face)",SEMAINE!M763&gt;2001,SEMAINE!M763&lt;=4000),((COÛTS!$C$114*2*O763)),"0"))+(IF(AND(F763="MEDIA",P763="oui",Q763="RECTO/VERSO (Type Deux Simple Face)",SEMAINE!M763&gt;=4001,SEMAINE!M763&lt;=6000),((COÛTS!$C$114*4*O763)),"0"))+(IF(AND(F763="MEDIA",P763="oui",Q763="RECTO/VERSO (Type Deux Simple Face)",SEMAINE!M763&gt;=6001,SEMAINE!M763&lt;=8000),((COÛTS!$C$114*6*O763)),"0"))+(IF(AND(F763="MEDIA",P763="oui",Q763="RECTO/VERSO (Type Deux Simple Face)",SEMAINE!M763&gt;=8001,SEMAINE!M763&lt;=10000),((COÛTS!$C$114*8*O763)),0))))</f>
        <v>0</v>
      </c>
      <c r="AI763" s="6">
        <f>IF(R763="OUI",0,(IF(AND(F763="MEDIA",G763="NON TISSÉ (Type Drop)",P763="oui",Q763="MODULE TRIANGULAIRE"),((COÛTS!$C$115*6*O763*SEMAINE!M763/1000)+(COÛTS!$C$112*O763*6)+(COÛTS!$C$107*O763*3)),"0")+(IF(AND(F763="MEDIA",P763="oui",Q763="MODULE TRIANGULAIRE",SEMAINE!M763&gt;2001,SEMAINE!M763&lt;=4000),((COÛTS!$C$114*2*O763*3)),"0"))+(IF(AND(F763="MEDIA",P763="oui",Q763="MODULE TRIANGULAIRE",SEMAINE!M763&gt;=4001,SEMAINE!M763&lt;=6000),((COÛTS!$C$114*4*O763*3)),"0"))+(IF(AND(F763="MEDIA",P763="oui",Q763="MODULE TRIANGULAIRE",SEMAINE!M763&gt;=6001,SEMAINE!M763&lt;=8000),((COÛTS!$C$114*6*O763*3)),"0"))+(IF(AND(F763="MEDIA",P763="oui",Q763="MODULE TRIANGULAIRE",SEMAINE!M763&gt;=8001,SEMAINE!M763&lt;=10000),((COÛTS!$C$114*8*O763*3)),0))))</f>
        <v>0</v>
      </c>
      <c r="AJ763" s="6">
        <f>IF(OR(R763="OUI",H763&gt;0),0,(IF(AND(F763="MEDIA",G763="NON TISSÉ (Type Drop)",P763="oui",Q763="MODULE CARRÉ"),((COÛTS!$C$115*8*O763*SEMAINE!M763/1000)+(COÛTS!$C$111*O763*8)+(COÛTS!$C$107*O763*4)),"0")+IF(AND(F763="MEDIA",G763="BÂCHE FRONTLIT 450gr (Type Bâche M1)",P763="oui",Q763="MODULE CARRÉ"),((COÛTS!$C$115*8*O763*SEMAINE!M763/1000)+(COÛTS!$C$111*O763*8)+(COÛTS!$C$107*O763*4)),"0")+(IF(AND(F763="MEDIA",P763="oui",Q763="MODULE CARRÉ",SEMAINE!M763&gt;2001,SEMAINE!M763&lt;=4000),((COÛTS!$C$114*2*O763*4)),"0"))+(IF(AND(F763="MEDIA",P763="oui",Q763="MODULE CARRÉ",SEMAINE!M763&gt;=4001,SEMAINE!M763&lt;=6000),((COÛTS!$C$114*4*O763*4)),"0"))+(IF(AND(F763="MEDIA",P763="oui",Q763="MODULE CARRÉ",SEMAINE!M763&gt;=6001,SEMAINE!M763&lt;=8000),((COÛTS!$C$114*6*O763*4)),"0"))+(IF(AND(F763="MEDIA",P763="oui",Q763="MODULE CARRÉ",SEMAINE!M763&gt;=8001,SEMAINE!M763&lt;=10000),((COÛTS!$C$114*8*O763*4)),"0"))))</f>
        <v>0</v>
      </c>
      <c r="AK763" s="38">
        <f>IF(Y763&gt;0,(VLOOKUP(Y763,DATA!$AB$2:$AC$102,2,0)),1)</f>
        <v>1</v>
      </c>
      <c r="AL763" s="53">
        <f t="shared" si="95"/>
        <v>0</v>
      </c>
    </row>
    <row r="764" spans="2:38" ht="25.05" customHeight="1" x14ac:dyDescent="0.25">
      <c r="B764" s="43" t="str">
        <f>COUNTIF($D$3:D764,D764)&amp;T_Semaine[[#This Row],[N°AFFAIRE]]</f>
        <v>0</v>
      </c>
      <c r="C764" s="50"/>
      <c r="D764" s="50"/>
      <c r="E764" s="50"/>
      <c r="F764" s="50"/>
      <c r="G764" s="50"/>
      <c r="H764" s="50"/>
      <c r="I764" s="50"/>
      <c r="J764" s="50"/>
      <c r="K764" s="50"/>
      <c r="L764" s="50"/>
      <c r="M764" s="91"/>
      <c r="N764" s="91"/>
      <c r="O764" s="50"/>
      <c r="P764" s="50"/>
      <c r="Q764" s="50"/>
      <c r="R764" s="50"/>
      <c r="S764" s="50"/>
      <c r="T764" s="95">
        <f t="shared" si="89"/>
        <v>0</v>
      </c>
      <c r="U764" s="36">
        <f t="shared" si="90"/>
        <v>0</v>
      </c>
      <c r="V764" s="43"/>
      <c r="W764" s="43"/>
      <c r="X764" s="6">
        <f t="shared" si="88"/>
        <v>0</v>
      </c>
      <c r="Y764" s="55"/>
      <c r="Z764" s="6">
        <f>(IF(R764="OUI",0,IF(AND(F764="MEDIA",G764&gt;0,O764&gt;0),(VLOOKUP(G764,COÛTS!$A$1:$C$157,3,0)*(M764*N764/1000*O764/1000)),0)+IF(AND(G764&gt;0,F764="HEURE"),(VLOOKUP(G764,COÛTS!$A$1:$C$157,3,0)*(O764)),0))+IF(AND(G764&gt;0,F764="DIVERS"),(VLOOKUP(G764,COÛTS!$A$1:$C$157,3,0)*(O764)),0)+IF(AND(G764&gt;0,F764="VEHICULE"),(VLOOKUP(G764,COÛTS!$A$1:$C$157,3,0)*(O764)),0)+IF(AND(G764&gt;0,F764="FACONNAGE"),(VLOOKUP(G764,COÛTS!$A$1:$C$157,3,0)*(O764)),0)+IF(AND(G764&gt;0,F764="ACCESSOIRES"),(VLOOKUP(G764,COÛTS!$A$1:$C$157,3,0)*(O764)),0)+IF(AND(F764="TRANSPORT",G764&gt;0),(VLOOKUP(G764,COÛTS!$A$1:$C$157,3,0)*(O764)),0)+IF(AND(F764="PRODUITS",G764="KIT COMPLET HABILLAGE CLOISON MODULAIRE (mL)"),(VLOOKUP(G764,COÛTS!$A$1:$C$157,3,0)*(M764/1000*O764)),0)+IF(AND(F764="MEDIA",H764&lt;0,G764&gt;0,P764="oui",Q764="RECTO/VERSO (Type Deux Simple Face)"),(VLOOKUP(G764,COÛTS!$A$1:$C$157,3,0)*(M764*(N764+480)/1000*O764/1000)),"0")+IF(AND(F764="MEDIA",H764&lt;0,G764&gt;0,P764="oui",Q764="MODULE TRIANGULAIRE"),(VLOOKUP(G764,COÛTS!$A$1:$C$157,3,0)*(M764*(N764+240)/1000*O764/1000)*2)+(VLOOKUP(G764,COÛTS!$A$1:$C$157,3,0)*(M764)/1000*0.24),"0")+IF(AND(F764="MEDIA",P764="oui",G764&gt;0,H764&lt;0,Q764="MODULE CARRÉ"),(VLOOKUP(G764,COÛTS!$A$1:$C$157,3,0)*(M764*(N764+240)/1000*O764/1000)*3)+(VLOOKUP(G764,COÛTS!$A$1:$C$157,3,0)*(M764)/1000*0.24),"0")+IF(AND(F764="MEDIA",H764&lt;0,P764="oui",G764&gt;0,Q764="RECTO (Type Chaussette)"),(VLOOKUP(G764,COÛTS!$A$1:$C$157,3,0)*(M764*(N764+60)/1000*O764/1000))))</f>
        <v>0</v>
      </c>
      <c r="AA764" s="6">
        <f>IF(R764="OUI",0,IF(AND(H764&gt;0,I764="OUI"),(VLOOKUP(H764,COÛTS!$A$1:$C$157,3,0)*(M764*N764/1000*O764/1000)),0))</f>
        <v>0</v>
      </c>
      <c r="AB764" s="6">
        <f t="shared" si="91"/>
        <v>0</v>
      </c>
      <c r="AC764" s="7">
        <f t="shared" si="92"/>
        <v>0</v>
      </c>
      <c r="AD764" s="6">
        <f t="shared" si="93"/>
        <v>0</v>
      </c>
      <c r="AE764" s="6">
        <f t="shared" si="94"/>
        <v>0</v>
      </c>
      <c r="AF764" s="6">
        <f>IF(R764="OUI",0,(IF(AND(P764="oui",Q764="RECTO (Type Chaussette, Simple Face)",SEMAINE!M766&lt;=2000),((COÛTS!$C$115*2*O764*SEMAINE!M764/1000)+(COÛTS!$C$109*O764*SEMAINE!M764/1000)+(COÛTS!$C$107*O764*SEMAINE!M764/1000)),"0")+(IF(AND(P764="oui",Q764="RECTO (Type Chaussette, Simple Face)",SEMAINE!M764&gt;2001,SEMAINE!M764&lt;=4000),((COÛTS!$C$114*2*O764)),"0"))+(IF(AND(P764="oui",Q764="RECTO (Type Chaussette, Simple Face)",SEMAINE!M764&gt;=4001,SEMAINE!M764&lt;=6000),((COÛTS!$C$114*4*O764)),"0"))+(IF(AND(P764="oui",Q764="RECTO (Type Chaussette, Simple Face)",SEMAINE!M764&gt;=6001,SEMAINE!M764&lt;=8000),((COÛTS!$C$114*6*O764)),"0"))+(IF(AND(P764="oui",Q764="RECTO (Type Chaussette, Simple Face)",SEMAINE!M764&gt;=8001,SEMAINE!M764&lt;=10000),((COÛTS!$C$114*8*O764)),0))))</f>
        <v>0</v>
      </c>
      <c r="AG764" s="6">
        <f>IF(R764="OUI",0,(IF(AND(F764="MEDIA",G764="NON TISSÉ (Type Drop)",P764="oui",Q764="RECTO (Type Chaussette)",SEMAINE!M767&lt;=2000),((COÛTS!$C$115*2*O764*SEMAINE!M764/1000)+(COÛTS!$C$109*O764*SEMAINE!M764/1000)+(COÛTS!$C$107*O764*SEMAINE!M764/1000)),"0")+(IF(AND(F764="MEDIA",P764="oui",Q764="RECTO (Type Chaussette)",SEMAINE!M764&gt;2001,SEMAINE!M764&lt;=4000),((COÛTS!$C$114*2*O764)),"0"))+(IF(AND(F764="MEDIA",P764="oui",Q764="RECTO (Type Chaussette)",SEMAINE!M764&gt;=4001,SEMAINE!M764&lt;=6000),((COÛTS!$C$114*4*O764)),"0"))+(IF(AND(F764="MEDIA",P764="oui",Q764="RECTO (Type Chaussette)",SEMAINE!M764&gt;=6001,SEMAINE!M764&lt;=8000),((COÛTS!$C$114*6*O764)),"0"))+(IF(AND(F764="MEDIA",P764="oui",Q764="RECTO (Type Chaussette)",SEMAINE!M764&gt;=8001,SEMAINE!M764&lt;=10000),((COÛTS!$C$114*8*O764)),0))))</f>
        <v>0</v>
      </c>
      <c r="AH764" s="6">
        <f>IF(R764="OUI",0,(IF(AND(F764="MEDIA",G764="NON TISSÉ (Type Drop)",P764="oui",Q764="RECTO/VERSO (Type Deux Simple Face)"),((COÛTS!$C$115*4*O764*SEMAINE!M764/1000)+(COÛTS!$C$110*O764*4)+(COÛTS!$C$107*O764*SEMAINE!M764/1000)),"0")+(IF(AND(F764="MEDIA",P764="oui",Q764="RECTO/VERSO (Type Deux Simple Face)",SEMAINE!M764&gt;2001,SEMAINE!M764&lt;=4000),((COÛTS!$C$114*2*O764)),"0"))+(IF(AND(F764="MEDIA",P764="oui",Q764="RECTO/VERSO (Type Deux Simple Face)",SEMAINE!M764&gt;=4001,SEMAINE!M764&lt;=6000),((COÛTS!$C$114*4*O764)),"0"))+(IF(AND(F764="MEDIA",P764="oui",Q764="RECTO/VERSO (Type Deux Simple Face)",SEMAINE!M764&gt;=6001,SEMAINE!M764&lt;=8000),((COÛTS!$C$114*6*O764)),"0"))+(IF(AND(F764="MEDIA",P764="oui",Q764="RECTO/VERSO (Type Deux Simple Face)",SEMAINE!M764&gt;=8001,SEMAINE!M764&lt;=10000),((COÛTS!$C$114*8*O764)),0))))</f>
        <v>0</v>
      </c>
      <c r="AI764" s="6">
        <f>IF(R764="OUI",0,(IF(AND(F764="MEDIA",G764="NON TISSÉ (Type Drop)",P764="oui",Q764="MODULE TRIANGULAIRE"),((COÛTS!$C$115*6*O764*SEMAINE!M764/1000)+(COÛTS!$C$112*O764*6)+(COÛTS!$C$107*O764*3)),"0")+(IF(AND(F764="MEDIA",P764="oui",Q764="MODULE TRIANGULAIRE",SEMAINE!M764&gt;2001,SEMAINE!M764&lt;=4000),((COÛTS!$C$114*2*O764*3)),"0"))+(IF(AND(F764="MEDIA",P764="oui",Q764="MODULE TRIANGULAIRE",SEMAINE!M764&gt;=4001,SEMAINE!M764&lt;=6000),((COÛTS!$C$114*4*O764*3)),"0"))+(IF(AND(F764="MEDIA",P764="oui",Q764="MODULE TRIANGULAIRE",SEMAINE!M764&gt;=6001,SEMAINE!M764&lt;=8000),((COÛTS!$C$114*6*O764*3)),"0"))+(IF(AND(F764="MEDIA",P764="oui",Q764="MODULE TRIANGULAIRE",SEMAINE!M764&gt;=8001,SEMAINE!M764&lt;=10000),((COÛTS!$C$114*8*O764*3)),0))))</f>
        <v>0</v>
      </c>
      <c r="AJ764" s="6">
        <f>IF(OR(R764="OUI",H764&gt;0),0,(IF(AND(F764="MEDIA",G764="NON TISSÉ (Type Drop)",P764="oui",Q764="MODULE CARRÉ"),((COÛTS!$C$115*8*O764*SEMAINE!M764/1000)+(COÛTS!$C$111*O764*8)+(COÛTS!$C$107*O764*4)),"0")+IF(AND(F764="MEDIA",G764="BÂCHE FRONTLIT 450gr (Type Bâche M1)",P764="oui",Q764="MODULE CARRÉ"),((COÛTS!$C$115*8*O764*SEMAINE!M764/1000)+(COÛTS!$C$111*O764*8)+(COÛTS!$C$107*O764*4)),"0")+(IF(AND(F764="MEDIA",P764="oui",Q764="MODULE CARRÉ",SEMAINE!M764&gt;2001,SEMAINE!M764&lt;=4000),((COÛTS!$C$114*2*O764*4)),"0"))+(IF(AND(F764="MEDIA",P764="oui",Q764="MODULE CARRÉ",SEMAINE!M764&gt;=4001,SEMAINE!M764&lt;=6000),((COÛTS!$C$114*4*O764*4)),"0"))+(IF(AND(F764="MEDIA",P764="oui",Q764="MODULE CARRÉ",SEMAINE!M764&gt;=6001,SEMAINE!M764&lt;=8000),((COÛTS!$C$114*6*O764*4)),"0"))+(IF(AND(F764="MEDIA",P764="oui",Q764="MODULE CARRÉ",SEMAINE!M764&gt;=8001,SEMAINE!M764&lt;=10000),((COÛTS!$C$114*8*O764*4)),"0"))))</f>
        <v>0</v>
      </c>
      <c r="AK764" s="38">
        <f>IF(Y764&gt;0,(VLOOKUP(Y764,DATA!$AB$2:$AC$102,2,0)),1)</f>
        <v>1</v>
      </c>
      <c r="AL764" s="53">
        <f t="shared" si="95"/>
        <v>0</v>
      </c>
    </row>
    <row r="765" spans="2:38" ht="25.05" customHeight="1" x14ac:dyDescent="0.25">
      <c r="B765" s="43" t="str">
        <f>COUNTIF($D$3:D765,D765)&amp;T_Semaine[[#This Row],[N°AFFAIRE]]</f>
        <v>0</v>
      </c>
      <c r="C765" s="50"/>
      <c r="D765" s="50"/>
      <c r="E765" s="50"/>
      <c r="F765" s="50"/>
      <c r="G765" s="50"/>
      <c r="H765" s="50"/>
      <c r="I765" s="50"/>
      <c r="J765" s="50"/>
      <c r="K765" s="50"/>
      <c r="L765" s="50"/>
      <c r="M765" s="91"/>
      <c r="N765" s="91"/>
      <c r="O765" s="50"/>
      <c r="P765" s="50"/>
      <c r="Q765" s="50"/>
      <c r="R765" s="50"/>
      <c r="S765" s="50"/>
      <c r="T765" s="95">
        <f t="shared" si="89"/>
        <v>0</v>
      </c>
      <c r="U765" s="36">
        <f t="shared" si="90"/>
        <v>0</v>
      </c>
      <c r="V765" s="43"/>
      <c r="W765" s="43"/>
      <c r="X765" s="6">
        <f t="shared" si="88"/>
        <v>0</v>
      </c>
      <c r="Y765" s="55"/>
      <c r="Z765" s="6">
        <f>(IF(R765="OUI",0,IF(AND(F765="MEDIA",G765&gt;0,O765&gt;0),(VLOOKUP(G765,COÛTS!$A$1:$C$157,3,0)*(M765*N765/1000*O765/1000)),0)+IF(AND(G765&gt;0,F765="HEURE"),(VLOOKUP(G765,COÛTS!$A$1:$C$157,3,0)*(O765)),0))+IF(AND(G765&gt;0,F765="DIVERS"),(VLOOKUP(G765,COÛTS!$A$1:$C$157,3,0)*(O765)),0)+IF(AND(G765&gt;0,F765="VEHICULE"),(VLOOKUP(G765,COÛTS!$A$1:$C$157,3,0)*(O765)),0)+IF(AND(G765&gt;0,F765="FACONNAGE"),(VLOOKUP(G765,COÛTS!$A$1:$C$157,3,0)*(O765)),0)+IF(AND(G765&gt;0,F765="ACCESSOIRES"),(VLOOKUP(G765,COÛTS!$A$1:$C$157,3,0)*(O765)),0)+IF(AND(F765="TRANSPORT",G765&gt;0),(VLOOKUP(G765,COÛTS!$A$1:$C$157,3,0)*(O765)),0)+IF(AND(F765="PRODUITS",G765="KIT COMPLET HABILLAGE CLOISON MODULAIRE (mL)"),(VLOOKUP(G765,COÛTS!$A$1:$C$157,3,0)*(M765/1000*O765)),0)+IF(AND(F765="MEDIA",H765&lt;0,G765&gt;0,P765="oui",Q765="RECTO/VERSO (Type Deux Simple Face)"),(VLOOKUP(G765,COÛTS!$A$1:$C$157,3,0)*(M765*(N765+480)/1000*O765/1000)),"0")+IF(AND(F765="MEDIA",H765&lt;0,G765&gt;0,P765="oui",Q765="MODULE TRIANGULAIRE"),(VLOOKUP(G765,COÛTS!$A$1:$C$157,3,0)*(M765*(N765+240)/1000*O765/1000)*2)+(VLOOKUP(G765,COÛTS!$A$1:$C$157,3,0)*(M765)/1000*0.24),"0")+IF(AND(F765="MEDIA",P765="oui",G765&gt;0,H765&lt;0,Q765="MODULE CARRÉ"),(VLOOKUP(G765,COÛTS!$A$1:$C$157,3,0)*(M765*(N765+240)/1000*O765/1000)*3)+(VLOOKUP(G765,COÛTS!$A$1:$C$157,3,0)*(M765)/1000*0.24),"0")+IF(AND(F765="MEDIA",H765&lt;0,P765="oui",G765&gt;0,Q765="RECTO (Type Chaussette)"),(VLOOKUP(G765,COÛTS!$A$1:$C$157,3,0)*(M765*(N765+60)/1000*O765/1000))))</f>
        <v>0</v>
      </c>
      <c r="AA765" s="6">
        <f>IF(R765="OUI",0,IF(AND(H765&gt;0,I765="OUI"),(VLOOKUP(H765,COÛTS!$A$1:$C$157,3,0)*(M765*N765/1000*O765/1000)),0))</f>
        <v>0</v>
      </c>
      <c r="AB765" s="6">
        <f t="shared" si="91"/>
        <v>0</v>
      </c>
      <c r="AC765" s="7">
        <f t="shared" si="92"/>
        <v>0</v>
      </c>
      <c r="AD765" s="6">
        <f t="shared" si="93"/>
        <v>0</v>
      </c>
      <c r="AE765" s="6">
        <f t="shared" si="94"/>
        <v>0</v>
      </c>
      <c r="AF765" s="6">
        <f>IF(R765="OUI",0,(IF(AND(P765="oui",Q765="RECTO (Type Chaussette, Simple Face)",SEMAINE!M767&lt;=2000),((COÛTS!$C$115*2*O765*SEMAINE!M765/1000)+(COÛTS!$C$109*O765*SEMAINE!M765/1000)+(COÛTS!$C$107*O765*SEMAINE!M765/1000)),"0")+(IF(AND(P765="oui",Q765="RECTO (Type Chaussette, Simple Face)",SEMAINE!M765&gt;2001,SEMAINE!M765&lt;=4000),((COÛTS!$C$114*2*O765)),"0"))+(IF(AND(P765="oui",Q765="RECTO (Type Chaussette, Simple Face)",SEMAINE!M765&gt;=4001,SEMAINE!M765&lt;=6000),((COÛTS!$C$114*4*O765)),"0"))+(IF(AND(P765="oui",Q765="RECTO (Type Chaussette, Simple Face)",SEMAINE!M765&gt;=6001,SEMAINE!M765&lt;=8000),((COÛTS!$C$114*6*O765)),"0"))+(IF(AND(P765="oui",Q765="RECTO (Type Chaussette, Simple Face)",SEMAINE!M765&gt;=8001,SEMAINE!M765&lt;=10000),((COÛTS!$C$114*8*O765)),0))))</f>
        <v>0</v>
      </c>
      <c r="AG765" s="6">
        <f>IF(R765="OUI",0,(IF(AND(F765="MEDIA",G765="NON TISSÉ (Type Drop)",P765="oui",Q765="RECTO (Type Chaussette)",SEMAINE!M768&lt;=2000),((COÛTS!$C$115*2*O765*SEMAINE!M765/1000)+(COÛTS!$C$109*O765*SEMAINE!M765/1000)+(COÛTS!$C$107*O765*SEMAINE!M765/1000)),"0")+(IF(AND(F765="MEDIA",P765="oui",Q765="RECTO (Type Chaussette)",SEMAINE!M765&gt;2001,SEMAINE!M765&lt;=4000),((COÛTS!$C$114*2*O765)),"0"))+(IF(AND(F765="MEDIA",P765="oui",Q765="RECTO (Type Chaussette)",SEMAINE!M765&gt;=4001,SEMAINE!M765&lt;=6000),((COÛTS!$C$114*4*O765)),"0"))+(IF(AND(F765="MEDIA",P765="oui",Q765="RECTO (Type Chaussette)",SEMAINE!M765&gt;=6001,SEMAINE!M765&lt;=8000),((COÛTS!$C$114*6*O765)),"0"))+(IF(AND(F765="MEDIA",P765="oui",Q765="RECTO (Type Chaussette)",SEMAINE!M765&gt;=8001,SEMAINE!M765&lt;=10000),((COÛTS!$C$114*8*O765)),0))))</f>
        <v>0</v>
      </c>
      <c r="AH765" s="6">
        <f>IF(R765="OUI",0,(IF(AND(F765="MEDIA",G765="NON TISSÉ (Type Drop)",P765="oui",Q765="RECTO/VERSO (Type Deux Simple Face)"),((COÛTS!$C$115*4*O765*SEMAINE!M765/1000)+(COÛTS!$C$110*O765*4)+(COÛTS!$C$107*O765*SEMAINE!M765/1000)),"0")+(IF(AND(F765="MEDIA",P765="oui",Q765="RECTO/VERSO (Type Deux Simple Face)",SEMAINE!M765&gt;2001,SEMAINE!M765&lt;=4000),((COÛTS!$C$114*2*O765)),"0"))+(IF(AND(F765="MEDIA",P765="oui",Q765="RECTO/VERSO (Type Deux Simple Face)",SEMAINE!M765&gt;=4001,SEMAINE!M765&lt;=6000),((COÛTS!$C$114*4*O765)),"0"))+(IF(AND(F765="MEDIA",P765="oui",Q765="RECTO/VERSO (Type Deux Simple Face)",SEMAINE!M765&gt;=6001,SEMAINE!M765&lt;=8000),((COÛTS!$C$114*6*O765)),"0"))+(IF(AND(F765="MEDIA",P765="oui",Q765="RECTO/VERSO (Type Deux Simple Face)",SEMAINE!M765&gt;=8001,SEMAINE!M765&lt;=10000),((COÛTS!$C$114*8*O765)),0))))</f>
        <v>0</v>
      </c>
      <c r="AI765" s="6">
        <f>IF(R765="OUI",0,(IF(AND(F765="MEDIA",G765="NON TISSÉ (Type Drop)",P765="oui",Q765="MODULE TRIANGULAIRE"),((COÛTS!$C$115*6*O765*SEMAINE!M765/1000)+(COÛTS!$C$112*O765*6)+(COÛTS!$C$107*O765*3)),"0")+(IF(AND(F765="MEDIA",P765="oui",Q765="MODULE TRIANGULAIRE",SEMAINE!M765&gt;2001,SEMAINE!M765&lt;=4000),((COÛTS!$C$114*2*O765*3)),"0"))+(IF(AND(F765="MEDIA",P765="oui",Q765="MODULE TRIANGULAIRE",SEMAINE!M765&gt;=4001,SEMAINE!M765&lt;=6000),((COÛTS!$C$114*4*O765*3)),"0"))+(IF(AND(F765="MEDIA",P765="oui",Q765="MODULE TRIANGULAIRE",SEMAINE!M765&gt;=6001,SEMAINE!M765&lt;=8000),((COÛTS!$C$114*6*O765*3)),"0"))+(IF(AND(F765="MEDIA",P765="oui",Q765="MODULE TRIANGULAIRE",SEMAINE!M765&gt;=8001,SEMAINE!M765&lt;=10000),((COÛTS!$C$114*8*O765*3)),0))))</f>
        <v>0</v>
      </c>
      <c r="AJ765" s="6">
        <f>IF(OR(R765="OUI",H765&gt;0),0,(IF(AND(F765="MEDIA",G765="NON TISSÉ (Type Drop)",P765="oui",Q765="MODULE CARRÉ"),((COÛTS!$C$115*8*O765*SEMAINE!M765/1000)+(COÛTS!$C$111*O765*8)+(COÛTS!$C$107*O765*4)),"0")+IF(AND(F765="MEDIA",G765="BÂCHE FRONTLIT 450gr (Type Bâche M1)",P765="oui",Q765="MODULE CARRÉ"),((COÛTS!$C$115*8*O765*SEMAINE!M765/1000)+(COÛTS!$C$111*O765*8)+(COÛTS!$C$107*O765*4)),"0")+(IF(AND(F765="MEDIA",P765="oui",Q765="MODULE CARRÉ",SEMAINE!M765&gt;2001,SEMAINE!M765&lt;=4000),((COÛTS!$C$114*2*O765*4)),"0"))+(IF(AND(F765="MEDIA",P765="oui",Q765="MODULE CARRÉ",SEMAINE!M765&gt;=4001,SEMAINE!M765&lt;=6000),((COÛTS!$C$114*4*O765*4)),"0"))+(IF(AND(F765="MEDIA",P765="oui",Q765="MODULE CARRÉ",SEMAINE!M765&gt;=6001,SEMAINE!M765&lt;=8000),((COÛTS!$C$114*6*O765*4)),"0"))+(IF(AND(F765="MEDIA",P765="oui",Q765="MODULE CARRÉ",SEMAINE!M765&gt;=8001,SEMAINE!M765&lt;=10000),((COÛTS!$C$114*8*O765*4)),"0"))))</f>
        <v>0</v>
      </c>
      <c r="AK765" s="38">
        <f>IF(Y765&gt;0,(VLOOKUP(Y765,DATA!$AB$2:$AC$102,2,0)),1)</f>
        <v>1</v>
      </c>
      <c r="AL765" s="53">
        <f t="shared" si="95"/>
        <v>0</v>
      </c>
    </row>
    <row r="766" spans="2:38" ht="25.05" customHeight="1" x14ac:dyDescent="0.25">
      <c r="B766" s="43" t="str">
        <f>COUNTIF($D$3:D766,D766)&amp;T_Semaine[[#This Row],[N°AFFAIRE]]</f>
        <v>0</v>
      </c>
      <c r="C766" s="50"/>
      <c r="D766" s="50"/>
      <c r="E766" s="50"/>
      <c r="F766" s="50"/>
      <c r="G766" s="50"/>
      <c r="H766" s="50"/>
      <c r="I766" s="50"/>
      <c r="J766" s="50"/>
      <c r="K766" s="50"/>
      <c r="L766" s="50"/>
      <c r="M766" s="91"/>
      <c r="N766" s="91"/>
      <c r="O766" s="50"/>
      <c r="P766" s="50"/>
      <c r="Q766" s="50"/>
      <c r="R766" s="50"/>
      <c r="S766" s="50"/>
      <c r="T766" s="95">
        <f t="shared" si="89"/>
        <v>0</v>
      </c>
      <c r="U766" s="36">
        <f t="shared" si="90"/>
        <v>0</v>
      </c>
      <c r="V766" s="43"/>
      <c r="W766" s="43"/>
      <c r="X766" s="6">
        <f t="shared" si="88"/>
        <v>0</v>
      </c>
      <c r="Y766" s="55"/>
      <c r="Z766" s="6">
        <f>(IF(R766="OUI",0,IF(AND(F766="MEDIA",G766&gt;0,O766&gt;0),(VLOOKUP(G766,COÛTS!$A$1:$C$157,3,0)*(M766*N766/1000*O766/1000)),0)+IF(AND(G766&gt;0,F766="HEURE"),(VLOOKUP(G766,COÛTS!$A$1:$C$157,3,0)*(O766)),0))+IF(AND(G766&gt;0,F766="DIVERS"),(VLOOKUP(G766,COÛTS!$A$1:$C$157,3,0)*(O766)),0)+IF(AND(G766&gt;0,F766="VEHICULE"),(VLOOKUP(G766,COÛTS!$A$1:$C$157,3,0)*(O766)),0)+IF(AND(G766&gt;0,F766="FACONNAGE"),(VLOOKUP(G766,COÛTS!$A$1:$C$157,3,0)*(O766)),0)+IF(AND(G766&gt;0,F766="ACCESSOIRES"),(VLOOKUP(G766,COÛTS!$A$1:$C$157,3,0)*(O766)),0)+IF(AND(F766="TRANSPORT",G766&gt;0),(VLOOKUP(G766,COÛTS!$A$1:$C$157,3,0)*(O766)),0)+IF(AND(F766="PRODUITS",G766="KIT COMPLET HABILLAGE CLOISON MODULAIRE (mL)"),(VLOOKUP(G766,COÛTS!$A$1:$C$157,3,0)*(M766/1000*O766)),0)+IF(AND(F766="MEDIA",H766&lt;0,G766&gt;0,P766="oui",Q766="RECTO/VERSO (Type Deux Simple Face)"),(VLOOKUP(G766,COÛTS!$A$1:$C$157,3,0)*(M766*(N766+480)/1000*O766/1000)),"0")+IF(AND(F766="MEDIA",H766&lt;0,G766&gt;0,P766="oui",Q766="MODULE TRIANGULAIRE"),(VLOOKUP(G766,COÛTS!$A$1:$C$157,3,0)*(M766*(N766+240)/1000*O766/1000)*2)+(VLOOKUP(G766,COÛTS!$A$1:$C$157,3,0)*(M766)/1000*0.24),"0")+IF(AND(F766="MEDIA",P766="oui",G766&gt;0,H766&lt;0,Q766="MODULE CARRÉ"),(VLOOKUP(G766,COÛTS!$A$1:$C$157,3,0)*(M766*(N766+240)/1000*O766/1000)*3)+(VLOOKUP(G766,COÛTS!$A$1:$C$157,3,0)*(M766)/1000*0.24),"0")+IF(AND(F766="MEDIA",H766&lt;0,P766="oui",G766&gt;0,Q766="RECTO (Type Chaussette)"),(VLOOKUP(G766,COÛTS!$A$1:$C$157,3,0)*(M766*(N766+60)/1000*O766/1000))))</f>
        <v>0</v>
      </c>
      <c r="AA766" s="6">
        <f>IF(R766="OUI",0,IF(AND(H766&gt;0,I766="OUI"),(VLOOKUP(H766,COÛTS!$A$1:$C$157,3,0)*(M766*N766/1000*O766/1000)),0))</f>
        <v>0</v>
      </c>
      <c r="AB766" s="6">
        <f t="shared" si="91"/>
        <v>0</v>
      </c>
      <c r="AC766" s="7">
        <f t="shared" si="92"/>
        <v>0</v>
      </c>
      <c r="AD766" s="6">
        <f t="shared" si="93"/>
        <v>0</v>
      </c>
      <c r="AE766" s="6">
        <f t="shared" si="94"/>
        <v>0</v>
      </c>
      <c r="AF766" s="6">
        <f>IF(R766="OUI",0,(IF(AND(P766="oui",Q766="RECTO (Type Chaussette, Simple Face)",SEMAINE!M768&lt;=2000),((COÛTS!$C$115*2*O766*SEMAINE!M766/1000)+(COÛTS!$C$109*O766*SEMAINE!M766/1000)+(COÛTS!$C$107*O766*SEMAINE!M766/1000)),"0")+(IF(AND(P766="oui",Q766="RECTO (Type Chaussette, Simple Face)",SEMAINE!M766&gt;2001,SEMAINE!M766&lt;=4000),((COÛTS!$C$114*2*O766)),"0"))+(IF(AND(P766="oui",Q766="RECTO (Type Chaussette, Simple Face)",SEMAINE!M766&gt;=4001,SEMAINE!M766&lt;=6000),((COÛTS!$C$114*4*O766)),"0"))+(IF(AND(P766="oui",Q766="RECTO (Type Chaussette, Simple Face)",SEMAINE!M766&gt;=6001,SEMAINE!M766&lt;=8000),((COÛTS!$C$114*6*O766)),"0"))+(IF(AND(P766="oui",Q766="RECTO (Type Chaussette, Simple Face)",SEMAINE!M766&gt;=8001,SEMAINE!M766&lt;=10000),((COÛTS!$C$114*8*O766)),0))))</f>
        <v>0</v>
      </c>
      <c r="AG766" s="6">
        <f>IF(R766="OUI",0,(IF(AND(F766="MEDIA",G766="NON TISSÉ (Type Drop)",P766="oui",Q766="RECTO (Type Chaussette)",SEMAINE!M769&lt;=2000),((COÛTS!$C$115*2*O766*SEMAINE!M766/1000)+(COÛTS!$C$109*O766*SEMAINE!M766/1000)+(COÛTS!$C$107*O766*SEMAINE!M766/1000)),"0")+(IF(AND(F766="MEDIA",P766="oui",Q766="RECTO (Type Chaussette)",SEMAINE!M766&gt;2001,SEMAINE!M766&lt;=4000),((COÛTS!$C$114*2*O766)),"0"))+(IF(AND(F766="MEDIA",P766="oui",Q766="RECTO (Type Chaussette)",SEMAINE!M766&gt;=4001,SEMAINE!M766&lt;=6000),((COÛTS!$C$114*4*O766)),"0"))+(IF(AND(F766="MEDIA",P766="oui",Q766="RECTO (Type Chaussette)",SEMAINE!M766&gt;=6001,SEMAINE!M766&lt;=8000),((COÛTS!$C$114*6*O766)),"0"))+(IF(AND(F766="MEDIA",P766="oui",Q766="RECTO (Type Chaussette)",SEMAINE!M766&gt;=8001,SEMAINE!M766&lt;=10000),((COÛTS!$C$114*8*O766)),0))))</f>
        <v>0</v>
      </c>
      <c r="AH766" s="6">
        <f>IF(R766="OUI",0,(IF(AND(F766="MEDIA",G766="NON TISSÉ (Type Drop)",P766="oui",Q766="RECTO/VERSO (Type Deux Simple Face)"),((COÛTS!$C$115*4*O766*SEMAINE!M766/1000)+(COÛTS!$C$110*O766*4)+(COÛTS!$C$107*O766*SEMAINE!M766/1000)),"0")+(IF(AND(F766="MEDIA",P766="oui",Q766="RECTO/VERSO (Type Deux Simple Face)",SEMAINE!M766&gt;2001,SEMAINE!M766&lt;=4000),((COÛTS!$C$114*2*O766)),"0"))+(IF(AND(F766="MEDIA",P766="oui",Q766="RECTO/VERSO (Type Deux Simple Face)",SEMAINE!M766&gt;=4001,SEMAINE!M766&lt;=6000),((COÛTS!$C$114*4*O766)),"0"))+(IF(AND(F766="MEDIA",P766="oui",Q766="RECTO/VERSO (Type Deux Simple Face)",SEMAINE!M766&gt;=6001,SEMAINE!M766&lt;=8000),((COÛTS!$C$114*6*O766)),"0"))+(IF(AND(F766="MEDIA",P766="oui",Q766="RECTO/VERSO (Type Deux Simple Face)",SEMAINE!M766&gt;=8001,SEMAINE!M766&lt;=10000),((COÛTS!$C$114*8*O766)),0))))</f>
        <v>0</v>
      </c>
      <c r="AI766" s="6">
        <f>IF(R766="OUI",0,(IF(AND(F766="MEDIA",G766="NON TISSÉ (Type Drop)",P766="oui",Q766="MODULE TRIANGULAIRE"),((COÛTS!$C$115*6*O766*SEMAINE!M766/1000)+(COÛTS!$C$112*O766*6)+(COÛTS!$C$107*O766*3)),"0")+(IF(AND(F766="MEDIA",P766="oui",Q766="MODULE TRIANGULAIRE",SEMAINE!M766&gt;2001,SEMAINE!M766&lt;=4000),((COÛTS!$C$114*2*O766*3)),"0"))+(IF(AND(F766="MEDIA",P766="oui",Q766="MODULE TRIANGULAIRE",SEMAINE!M766&gt;=4001,SEMAINE!M766&lt;=6000),((COÛTS!$C$114*4*O766*3)),"0"))+(IF(AND(F766="MEDIA",P766="oui",Q766="MODULE TRIANGULAIRE",SEMAINE!M766&gt;=6001,SEMAINE!M766&lt;=8000),((COÛTS!$C$114*6*O766*3)),"0"))+(IF(AND(F766="MEDIA",P766="oui",Q766="MODULE TRIANGULAIRE",SEMAINE!M766&gt;=8001,SEMAINE!M766&lt;=10000),((COÛTS!$C$114*8*O766*3)),0))))</f>
        <v>0</v>
      </c>
      <c r="AJ766" s="6">
        <f>IF(OR(R766="OUI",H766&gt;0),0,(IF(AND(F766="MEDIA",G766="NON TISSÉ (Type Drop)",P766="oui",Q766="MODULE CARRÉ"),((COÛTS!$C$115*8*O766*SEMAINE!M766/1000)+(COÛTS!$C$111*O766*8)+(COÛTS!$C$107*O766*4)),"0")+IF(AND(F766="MEDIA",G766="BÂCHE FRONTLIT 450gr (Type Bâche M1)",P766="oui",Q766="MODULE CARRÉ"),((COÛTS!$C$115*8*O766*SEMAINE!M766/1000)+(COÛTS!$C$111*O766*8)+(COÛTS!$C$107*O766*4)),"0")+(IF(AND(F766="MEDIA",P766="oui",Q766="MODULE CARRÉ",SEMAINE!M766&gt;2001,SEMAINE!M766&lt;=4000),((COÛTS!$C$114*2*O766*4)),"0"))+(IF(AND(F766="MEDIA",P766="oui",Q766="MODULE CARRÉ",SEMAINE!M766&gt;=4001,SEMAINE!M766&lt;=6000),((COÛTS!$C$114*4*O766*4)),"0"))+(IF(AND(F766="MEDIA",P766="oui",Q766="MODULE CARRÉ",SEMAINE!M766&gt;=6001,SEMAINE!M766&lt;=8000),((COÛTS!$C$114*6*O766*4)),"0"))+(IF(AND(F766="MEDIA",P766="oui",Q766="MODULE CARRÉ",SEMAINE!M766&gt;=8001,SEMAINE!M766&lt;=10000),((COÛTS!$C$114*8*O766*4)),"0"))))</f>
        <v>0</v>
      </c>
      <c r="AK766" s="38">
        <f>IF(Y766&gt;0,(VLOOKUP(Y766,DATA!$AB$2:$AC$102,2,0)),1)</f>
        <v>1</v>
      </c>
      <c r="AL766" s="53">
        <f t="shared" si="95"/>
        <v>0</v>
      </c>
    </row>
    <row r="767" spans="2:38" ht="25.05" customHeight="1" x14ac:dyDescent="0.25">
      <c r="B767" s="43" t="str">
        <f>COUNTIF($D$3:D767,D767)&amp;T_Semaine[[#This Row],[N°AFFAIRE]]</f>
        <v>0</v>
      </c>
      <c r="C767" s="50"/>
      <c r="D767" s="50"/>
      <c r="E767" s="50"/>
      <c r="F767" s="50"/>
      <c r="G767" s="50"/>
      <c r="H767" s="50"/>
      <c r="I767" s="50"/>
      <c r="J767" s="50"/>
      <c r="K767" s="50"/>
      <c r="L767" s="50"/>
      <c r="M767" s="91"/>
      <c r="N767" s="91"/>
      <c r="O767" s="50"/>
      <c r="P767" s="50"/>
      <c r="Q767" s="50"/>
      <c r="R767" s="50"/>
      <c r="S767" s="50"/>
      <c r="T767" s="95">
        <f t="shared" si="89"/>
        <v>0</v>
      </c>
      <c r="U767" s="36">
        <f t="shared" si="90"/>
        <v>0</v>
      </c>
      <c r="V767" s="43"/>
      <c r="W767" s="43"/>
      <c r="X767" s="6">
        <f t="shared" si="88"/>
        <v>0</v>
      </c>
      <c r="Y767" s="55"/>
      <c r="Z767" s="6">
        <f>(IF(R767="OUI",0,IF(AND(F767="MEDIA",G767&gt;0,O767&gt;0),(VLOOKUP(G767,COÛTS!$A$1:$C$157,3,0)*(M767*N767/1000*O767/1000)),0)+IF(AND(G767&gt;0,F767="HEURE"),(VLOOKUP(G767,COÛTS!$A$1:$C$157,3,0)*(O767)),0))+IF(AND(G767&gt;0,F767="DIVERS"),(VLOOKUP(G767,COÛTS!$A$1:$C$157,3,0)*(O767)),0)+IF(AND(G767&gt;0,F767="VEHICULE"),(VLOOKUP(G767,COÛTS!$A$1:$C$157,3,0)*(O767)),0)+IF(AND(G767&gt;0,F767="FACONNAGE"),(VLOOKUP(G767,COÛTS!$A$1:$C$157,3,0)*(O767)),0)+IF(AND(G767&gt;0,F767="ACCESSOIRES"),(VLOOKUP(G767,COÛTS!$A$1:$C$157,3,0)*(O767)),0)+IF(AND(F767="TRANSPORT",G767&gt;0),(VLOOKUP(G767,COÛTS!$A$1:$C$157,3,0)*(O767)),0)+IF(AND(F767="PRODUITS",G767="KIT COMPLET HABILLAGE CLOISON MODULAIRE (mL)"),(VLOOKUP(G767,COÛTS!$A$1:$C$157,3,0)*(M767/1000*O767)),0)+IF(AND(F767="MEDIA",H767&lt;0,G767&gt;0,P767="oui",Q767="RECTO/VERSO (Type Deux Simple Face)"),(VLOOKUP(G767,COÛTS!$A$1:$C$157,3,0)*(M767*(N767+480)/1000*O767/1000)),"0")+IF(AND(F767="MEDIA",H767&lt;0,G767&gt;0,P767="oui",Q767="MODULE TRIANGULAIRE"),(VLOOKUP(G767,COÛTS!$A$1:$C$157,3,0)*(M767*(N767+240)/1000*O767/1000)*2)+(VLOOKUP(G767,COÛTS!$A$1:$C$157,3,0)*(M767)/1000*0.24),"0")+IF(AND(F767="MEDIA",P767="oui",G767&gt;0,H767&lt;0,Q767="MODULE CARRÉ"),(VLOOKUP(G767,COÛTS!$A$1:$C$157,3,0)*(M767*(N767+240)/1000*O767/1000)*3)+(VLOOKUP(G767,COÛTS!$A$1:$C$157,3,0)*(M767)/1000*0.24),"0")+IF(AND(F767="MEDIA",H767&lt;0,P767="oui",G767&gt;0,Q767="RECTO (Type Chaussette)"),(VLOOKUP(G767,COÛTS!$A$1:$C$157,3,0)*(M767*(N767+60)/1000*O767/1000))))</f>
        <v>0</v>
      </c>
      <c r="AA767" s="6">
        <f>IF(R767="OUI",0,IF(AND(H767&gt;0,I767="OUI"),(VLOOKUP(H767,COÛTS!$A$1:$C$157,3,0)*(M767*N767/1000*O767/1000)),0))</f>
        <v>0</v>
      </c>
      <c r="AB767" s="6">
        <f t="shared" si="91"/>
        <v>0</v>
      </c>
      <c r="AC767" s="7">
        <f t="shared" si="92"/>
        <v>0</v>
      </c>
      <c r="AD767" s="6">
        <f t="shared" si="93"/>
        <v>0</v>
      </c>
      <c r="AE767" s="6">
        <f t="shared" si="94"/>
        <v>0</v>
      </c>
      <c r="AF767" s="6">
        <f>IF(R767="OUI",0,(IF(AND(P767="oui",Q767="RECTO (Type Chaussette, Simple Face)",SEMAINE!M769&lt;=2000),((COÛTS!$C$115*2*O767*SEMAINE!M767/1000)+(COÛTS!$C$109*O767*SEMAINE!M767/1000)+(COÛTS!$C$107*O767*SEMAINE!M767/1000)),"0")+(IF(AND(P767="oui",Q767="RECTO (Type Chaussette, Simple Face)",SEMAINE!M767&gt;2001,SEMAINE!M767&lt;=4000),((COÛTS!$C$114*2*O767)),"0"))+(IF(AND(P767="oui",Q767="RECTO (Type Chaussette, Simple Face)",SEMAINE!M767&gt;=4001,SEMAINE!M767&lt;=6000),((COÛTS!$C$114*4*O767)),"0"))+(IF(AND(P767="oui",Q767="RECTO (Type Chaussette, Simple Face)",SEMAINE!M767&gt;=6001,SEMAINE!M767&lt;=8000),((COÛTS!$C$114*6*O767)),"0"))+(IF(AND(P767="oui",Q767="RECTO (Type Chaussette, Simple Face)",SEMAINE!M767&gt;=8001,SEMAINE!M767&lt;=10000),((COÛTS!$C$114*8*O767)),0))))</f>
        <v>0</v>
      </c>
      <c r="AG767" s="6">
        <f>IF(R767="OUI",0,(IF(AND(F767="MEDIA",G767="NON TISSÉ (Type Drop)",P767="oui",Q767="RECTO (Type Chaussette)",SEMAINE!M770&lt;=2000),((COÛTS!$C$115*2*O767*SEMAINE!M767/1000)+(COÛTS!$C$109*O767*SEMAINE!M767/1000)+(COÛTS!$C$107*O767*SEMAINE!M767/1000)),"0")+(IF(AND(F767="MEDIA",P767="oui",Q767="RECTO (Type Chaussette)",SEMAINE!M767&gt;2001,SEMAINE!M767&lt;=4000),((COÛTS!$C$114*2*O767)),"0"))+(IF(AND(F767="MEDIA",P767="oui",Q767="RECTO (Type Chaussette)",SEMAINE!M767&gt;=4001,SEMAINE!M767&lt;=6000),((COÛTS!$C$114*4*O767)),"0"))+(IF(AND(F767="MEDIA",P767="oui",Q767="RECTO (Type Chaussette)",SEMAINE!M767&gt;=6001,SEMAINE!M767&lt;=8000),((COÛTS!$C$114*6*O767)),"0"))+(IF(AND(F767="MEDIA",P767="oui",Q767="RECTO (Type Chaussette)",SEMAINE!M767&gt;=8001,SEMAINE!M767&lt;=10000),((COÛTS!$C$114*8*O767)),0))))</f>
        <v>0</v>
      </c>
      <c r="AH767" s="6">
        <f>IF(R767="OUI",0,(IF(AND(F767="MEDIA",G767="NON TISSÉ (Type Drop)",P767="oui",Q767="RECTO/VERSO (Type Deux Simple Face)"),((COÛTS!$C$115*4*O767*SEMAINE!M767/1000)+(COÛTS!$C$110*O767*4)+(COÛTS!$C$107*O767*SEMAINE!M767/1000)),"0")+(IF(AND(F767="MEDIA",P767="oui",Q767="RECTO/VERSO (Type Deux Simple Face)",SEMAINE!M767&gt;2001,SEMAINE!M767&lt;=4000),((COÛTS!$C$114*2*O767)),"0"))+(IF(AND(F767="MEDIA",P767="oui",Q767="RECTO/VERSO (Type Deux Simple Face)",SEMAINE!M767&gt;=4001,SEMAINE!M767&lt;=6000),((COÛTS!$C$114*4*O767)),"0"))+(IF(AND(F767="MEDIA",P767="oui",Q767="RECTO/VERSO (Type Deux Simple Face)",SEMAINE!M767&gt;=6001,SEMAINE!M767&lt;=8000),((COÛTS!$C$114*6*O767)),"0"))+(IF(AND(F767="MEDIA",P767="oui",Q767="RECTO/VERSO (Type Deux Simple Face)",SEMAINE!M767&gt;=8001,SEMAINE!M767&lt;=10000),((COÛTS!$C$114*8*O767)),0))))</f>
        <v>0</v>
      </c>
      <c r="AI767" s="6">
        <f>IF(R767="OUI",0,(IF(AND(F767="MEDIA",G767="NON TISSÉ (Type Drop)",P767="oui",Q767="MODULE TRIANGULAIRE"),((COÛTS!$C$115*6*O767*SEMAINE!M767/1000)+(COÛTS!$C$112*O767*6)+(COÛTS!$C$107*O767*3)),"0")+(IF(AND(F767="MEDIA",P767="oui",Q767="MODULE TRIANGULAIRE",SEMAINE!M767&gt;2001,SEMAINE!M767&lt;=4000),((COÛTS!$C$114*2*O767*3)),"0"))+(IF(AND(F767="MEDIA",P767="oui",Q767="MODULE TRIANGULAIRE",SEMAINE!M767&gt;=4001,SEMAINE!M767&lt;=6000),((COÛTS!$C$114*4*O767*3)),"0"))+(IF(AND(F767="MEDIA",P767="oui",Q767="MODULE TRIANGULAIRE",SEMAINE!M767&gt;=6001,SEMAINE!M767&lt;=8000),((COÛTS!$C$114*6*O767*3)),"0"))+(IF(AND(F767="MEDIA",P767="oui",Q767="MODULE TRIANGULAIRE",SEMAINE!M767&gt;=8001,SEMAINE!M767&lt;=10000),((COÛTS!$C$114*8*O767*3)),0))))</f>
        <v>0</v>
      </c>
      <c r="AJ767" s="6">
        <f>IF(OR(R767="OUI",H767&gt;0),0,(IF(AND(F767="MEDIA",G767="NON TISSÉ (Type Drop)",P767="oui",Q767="MODULE CARRÉ"),((COÛTS!$C$115*8*O767*SEMAINE!M767/1000)+(COÛTS!$C$111*O767*8)+(COÛTS!$C$107*O767*4)),"0")+IF(AND(F767="MEDIA",G767="BÂCHE FRONTLIT 450gr (Type Bâche M1)",P767="oui",Q767="MODULE CARRÉ"),((COÛTS!$C$115*8*O767*SEMAINE!M767/1000)+(COÛTS!$C$111*O767*8)+(COÛTS!$C$107*O767*4)),"0")+(IF(AND(F767="MEDIA",P767="oui",Q767="MODULE CARRÉ",SEMAINE!M767&gt;2001,SEMAINE!M767&lt;=4000),((COÛTS!$C$114*2*O767*4)),"0"))+(IF(AND(F767="MEDIA",P767="oui",Q767="MODULE CARRÉ",SEMAINE!M767&gt;=4001,SEMAINE!M767&lt;=6000),((COÛTS!$C$114*4*O767*4)),"0"))+(IF(AND(F767="MEDIA",P767="oui",Q767="MODULE CARRÉ",SEMAINE!M767&gt;=6001,SEMAINE!M767&lt;=8000),((COÛTS!$C$114*6*O767*4)),"0"))+(IF(AND(F767="MEDIA",P767="oui",Q767="MODULE CARRÉ",SEMAINE!M767&gt;=8001,SEMAINE!M767&lt;=10000),((COÛTS!$C$114*8*O767*4)),"0"))))</f>
        <v>0</v>
      </c>
      <c r="AK767" s="38">
        <f>IF(Y767&gt;0,(VLOOKUP(Y767,DATA!$AB$2:$AC$102,2,0)),1)</f>
        <v>1</v>
      </c>
      <c r="AL767" s="53">
        <f t="shared" si="95"/>
        <v>0</v>
      </c>
    </row>
    <row r="768" spans="2:38" ht="25.05" customHeight="1" x14ac:dyDescent="0.25">
      <c r="B768" s="43" t="str">
        <f>COUNTIF($D$3:D768,D768)&amp;T_Semaine[[#This Row],[N°AFFAIRE]]</f>
        <v>0</v>
      </c>
      <c r="C768" s="50"/>
      <c r="D768" s="50"/>
      <c r="E768" s="50"/>
      <c r="F768" s="50"/>
      <c r="G768" s="50"/>
      <c r="H768" s="50"/>
      <c r="I768" s="50"/>
      <c r="J768" s="50"/>
      <c r="K768" s="50"/>
      <c r="L768" s="50"/>
      <c r="M768" s="91"/>
      <c r="N768" s="91"/>
      <c r="O768" s="50"/>
      <c r="P768" s="50"/>
      <c r="Q768" s="50"/>
      <c r="R768" s="50"/>
      <c r="S768" s="50"/>
      <c r="T768" s="95">
        <f t="shared" si="89"/>
        <v>0</v>
      </c>
      <c r="U768" s="36">
        <f t="shared" si="90"/>
        <v>0</v>
      </c>
      <c r="V768" s="43"/>
      <c r="W768" s="43"/>
      <c r="X768" s="6">
        <f t="shared" si="88"/>
        <v>0</v>
      </c>
      <c r="Y768" s="55"/>
      <c r="Z768" s="6">
        <f>(IF(R768="OUI",0,IF(AND(F768="MEDIA",G768&gt;0,O768&gt;0),(VLOOKUP(G768,COÛTS!$A$1:$C$157,3,0)*(M768*N768/1000*O768/1000)),0)+IF(AND(G768&gt;0,F768="HEURE"),(VLOOKUP(G768,COÛTS!$A$1:$C$157,3,0)*(O768)),0))+IF(AND(G768&gt;0,F768="DIVERS"),(VLOOKUP(G768,COÛTS!$A$1:$C$157,3,0)*(O768)),0)+IF(AND(G768&gt;0,F768="VEHICULE"),(VLOOKUP(G768,COÛTS!$A$1:$C$157,3,0)*(O768)),0)+IF(AND(G768&gt;0,F768="FACONNAGE"),(VLOOKUP(G768,COÛTS!$A$1:$C$157,3,0)*(O768)),0)+IF(AND(G768&gt;0,F768="ACCESSOIRES"),(VLOOKUP(G768,COÛTS!$A$1:$C$157,3,0)*(O768)),0)+IF(AND(F768="TRANSPORT",G768&gt;0),(VLOOKUP(G768,COÛTS!$A$1:$C$157,3,0)*(O768)),0)+IF(AND(F768="PRODUITS",G768="KIT COMPLET HABILLAGE CLOISON MODULAIRE (mL)"),(VLOOKUP(G768,COÛTS!$A$1:$C$157,3,0)*(M768/1000*O768)),0)+IF(AND(F768="MEDIA",H768&lt;0,G768&gt;0,P768="oui",Q768="RECTO/VERSO (Type Deux Simple Face)"),(VLOOKUP(G768,COÛTS!$A$1:$C$157,3,0)*(M768*(N768+480)/1000*O768/1000)),"0")+IF(AND(F768="MEDIA",H768&lt;0,G768&gt;0,P768="oui",Q768="MODULE TRIANGULAIRE"),(VLOOKUP(G768,COÛTS!$A$1:$C$157,3,0)*(M768*(N768+240)/1000*O768/1000)*2)+(VLOOKUP(G768,COÛTS!$A$1:$C$157,3,0)*(M768)/1000*0.24),"0")+IF(AND(F768="MEDIA",P768="oui",G768&gt;0,H768&lt;0,Q768="MODULE CARRÉ"),(VLOOKUP(G768,COÛTS!$A$1:$C$157,3,0)*(M768*(N768+240)/1000*O768/1000)*3)+(VLOOKUP(G768,COÛTS!$A$1:$C$157,3,0)*(M768)/1000*0.24),"0")+IF(AND(F768="MEDIA",H768&lt;0,P768="oui",G768&gt;0,Q768="RECTO (Type Chaussette)"),(VLOOKUP(G768,COÛTS!$A$1:$C$157,3,0)*(M768*(N768+60)/1000*O768/1000))))</f>
        <v>0</v>
      </c>
      <c r="AA768" s="6">
        <f>IF(R768="OUI",0,IF(AND(H768&gt;0,I768="OUI"),(VLOOKUP(H768,COÛTS!$A$1:$C$157,3,0)*(M768*N768/1000*O768/1000)),0))</f>
        <v>0</v>
      </c>
      <c r="AB768" s="6">
        <f t="shared" si="91"/>
        <v>0</v>
      </c>
      <c r="AC768" s="7">
        <f t="shared" si="92"/>
        <v>0</v>
      </c>
      <c r="AD768" s="6">
        <f t="shared" si="93"/>
        <v>0</v>
      </c>
      <c r="AE768" s="6">
        <f t="shared" si="94"/>
        <v>0</v>
      </c>
      <c r="AF768" s="6">
        <f>IF(R768="OUI",0,(IF(AND(P768="oui",Q768="RECTO (Type Chaussette, Simple Face)",SEMAINE!M770&lt;=2000),((COÛTS!$C$115*2*O768*SEMAINE!M768/1000)+(COÛTS!$C$109*O768*SEMAINE!M768/1000)+(COÛTS!$C$107*O768*SEMAINE!M768/1000)),"0")+(IF(AND(P768="oui",Q768="RECTO (Type Chaussette, Simple Face)",SEMAINE!M768&gt;2001,SEMAINE!M768&lt;=4000),((COÛTS!$C$114*2*O768)),"0"))+(IF(AND(P768="oui",Q768="RECTO (Type Chaussette, Simple Face)",SEMAINE!M768&gt;=4001,SEMAINE!M768&lt;=6000),((COÛTS!$C$114*4*O768)),"0"))+(IF(AND(P768="oui",Q768="RECTO (Type Chaussette, Simple Face)",SEMAINE!M768&gt;=6001,SEMAINE!M768&lt;=8000),((COÛTS!$C$114*6*O768)),"0"))+(IF(AND(P768="oui",Q768="RECTO (Type Chaussette, Simple Face)",SEMAINE!M768&gt;=8001,SEMAINE!M768&lt;=10000),((COÛTS!$C$114*8*O768)),0))))</f>
        <v>0</v>
      </c>
      <c r="AG768" s="6">
        <f>IF(R768="OUI",0,(IF(AND(F768="MEDIA",G768="NON TISSÉ (Type Drop)",P768="oui",Q768="RECTO (Type Chaussette)",SEMAINE!M771&lt;=2000),((COÛTS!$C$115*2*O768*SEMAINE!M768/1000)+(COÛTS!$C$109*O768*SEMAINE!M768/1000)+(COÛTS!$C$107*O768*SEMAINE!M768/1000)),"0")+(IF(AND(F768="MEDIA",P768="oui",Q768="RECTO (Type Chaussette)",SEMAINE!M768&gt;2001,SEMAINE!M768&lt;=4000),((COÛTS!$C$114*2*O768)),"0"))+(IF(AND(F768="MEDIA",P768="oui",Q768="RECTO (Type Chaussette)",SEMAINE!M768&gt;=4001,SEMAINE!M768&lt;=6000),((COÛTS!$C$114*4*O768)),"0"))+(IF(AND(F768="MEDIA",P768="oui",Q768="RECTO (Type Chaussette)",SEMAINE!M768&gt;=6001,SEMAINE!M768&lt;=8000),((COÛTS!$C$114*6*O768)),"0"))+(IF(AND(F768="MEDIA",P768="oui",Q768="RECTO (Type Chaussette)",SEMAINE!M768&gt;=8001,SEMAINE!M768&lt;=10000),((COÛTS!$C$114*8*O768)),0))))</f>
        <v>0</v>
      </c>
      <c r="AH768" s="6">
        <f>IF(R768="OUI",0,(IF(AND(F768="MEDIA",G768="NON TISSÉ (Type Drop)",P768="oui",Q768="RECTO/VERSO (Type Deux Simple Face)"),((COÛTS!$C$115*4*O768*SEMAINE!M768/1000)+(COÛTS!$C$110*O768*4)+(COÛTS!$C$107*O768*SEMAINE!M768/1000)),"0")+(IF(AND(F768="MEDIA",P768="oui",Q768="RECTO/VERSO (Type Deux Simple Face)",SEMAINE!M768&gt;2001,SEMAINE!M768&lt;=4000),((COÛTS!$C$114*2*O768)),"0"))+(IF(AND(F768="MEDIA",P768="oui",Q768="RECTO/VERSO (Type Deux Simple Face)",SEMAINE!M768&gt;=4001,SEMAINE!M768&lt;=6000),((COÛTS!$C$114*4*O768)),"0"))+(IF(AND(F768="MEDIA",P768="oui",Q768="RECTO/VERSO (Type Deux Simple Face)",SEMAINE!M768&gt;=6001,SEMAINE!M768&lt;=8000),((COÛTS!$C$114*6*O768)),"0"))+(IF(AND(F768="MEDIA",P768="oui",Q768="RECTO/VERSO (Type Deux Simple Face)",SEMAINE!M768&gt;=8001,SEMAINE!M768&lt;=10000),((COÛTS!$C$114*8*O768)),0))))</f>
        <v>0</v>
      </c>
      <c r="AI768" s="6">
        <f>IF(R768="OUI",0,(IF(AND(F768="MEDIA",G768="NON TISSÉ (Type Drop)",P768="oui",Q768="MODULE TRIANGULAIRE"),((COÛTS!$C$115*6*O768*SEMAINE!M768/1000)+(COÛTS!$C$112*O768*6)+(COÛTS!$C$107*O768*3)),"0")+(IF(AND(F768="MEDIA",P768="oui",Q768="MODULE TRIANGULAIRE",SEMAINE!M768&gt;2001,SEMAINE!M768&lt;=4000),((COÛTS!$C$114*2*O768*3)),"0"))+(IF(AND(F768="MEDIA",P768="oui",Q768="MODULE TRIANGULAIRE",SEMAINE!M768&gt;=4001,SEMAINE!M768&lt;=6000),((COÛTS!$C$114*4*O768*3)),"0"))+(IF(AND(F768="MEDIA",P768="oui",Q768="MODULE TRIANGULAIRE",SEMAINE!M768&gt;=6001,SEMAINE!M768&lt;=8000),((COÛTS!$C$114*6*O768*3)),"0"))+(IF(AND(F768="MEDIA",P768="oui",Q768="MODULE TRIANGULAIRE",SEMAINE!M768&gt;=8001,SEMAINE!M768&lt;=10000),((COÛTS!$C$114*8*O768*3)),0))))</f>
        <v>0</v>
      </c>
      <c r="AJ768" s="6">
        <f>IF(OR(R768="OUI",H768&gt;0),0,(IF(AND(F768="MEDIA",G768="NON TISSÉ (Type Drop)",P768="oui",Q768="MODULE CARRÉ"),((COÛTS!$C$115*8*O768*SEMAINE!M768/1000)+(COÛTS!$C$111*O768*8)+(COÛTS!$C$107*O768*4)),"0")+IF(AND(F768="MEDIA",G768="BÂCHE FRONTLIT 450gr (Type Bâche M1)",P768="oui",Q768="MODULE CARRÉ"),((COÛTS!$C$115*8*O768*SEMAINE!M768/1000)+(COÛTS!$C$111*O768*8)+(COÛTS!$C$107*O768*4)),"0")+(IF(AND(F768="MEDIA",P768="oui",Q768="MODULE CARRÉ",SEMAINE!M768&gt;2001,SEMAINE!M768&lt;=4000),((COÛTS!$C$114*2*O768*4)),"0"))+(IF(AND(F768="MEDIA",P768="oui",Q768="MODULE CARRÉ",SEMAINE!M768&gt;=4001,SEMAINE!M768&lt;=6000),((COÛTS!$C$114*4*O768*4)),"0"))+(IF(AND(F768="MEDIA",P768="oui",Q768="MODULE CARRÉ",SEMAINE!M768&gt;=6001,SEMAINE!M768&lt;=8000),((COÛTS!$C$114*6*O768*4)),"0"))+(IF(AND(F768="MEDIA",P768="oui",Q768="MODULE CARRÉ",SEMAINE!M768&gt;=8001,SEMAINE!M768&lt;=10000),((COÛTS!$C$114*8*O768*4)),"0"))))</f>
        <v>0</v>
      </c>
      <c r="AK768" s="38">
        <f>IF(Y768&gt;0,(VLOOKUP(Y768,DATA!$AB$2:$AC$102,2,0)),1)</f>
        <v>1</v>
      </c>
      <c r="AL768" s="53">
        <f t="shared" si="95"/>
        <v>0</v>
      </c>
    </row>
    <row r="769" spans="2:38" ht="25.05" customHeight="1" x14ac:dyDescent="0.25">
      <c r="B769" s="43" t="str">
        <f>COUNTIF($D$3:D769,D769)&amp;T_Semaine[[#This Row],[N°AFFAIRE]]</f>
        <v>0</v>
      </c>
      <c r="C769" s="50"/>
      <c r="D769" s="50"/>
      <c r="E769" s="50"/>
      <c r="F769" s="50"/>
      <c r="G769" s="50"/>
      <c r="H769" s="50"/>
      <c r="I769" s="50"/>
      <c r="J769" s="50"/>
      <c r="K769" s="50"/>
      <c r="L769" s="50"/>
      <c r="M769" s="91"/>
      <c r="N769" s="91"/>
      <c r="O769" s="50"/>
      <c r="P769" s="50"/>
      <c r="Q769" s="50"/>
      <c r="R769" s="50"/>
      <c r="S769" s="50"/>
      <c r="T769" s="95">
        <f t="shared" si="89"/>
        <v>0</v>
      </c>
      <c r="U769" s="36">
        <f t="shared" si="90"/>
        <v>0</v>
      </c>
      <c r="V769" s="43"/>
      <c r="W769" s="43"/>
      <c r="X769" s="6">
        <f t="shared" ref="X769:X832" si="96">IF(O769=0,0,(V769+W769+U769))</f>
        <v>0</v>
      </c>
      <c r="Y769" s="55"/>
      <c r="Z769" s="6">
        <f>(IF(R769="OUI",0,IF(AND(F769="MEDIA",G769&gt;0,O769&gt;0),(VLOOKUP(G769,COÛTS!$A$1:$C$157,3,0)*(M769*N769/1000*O769/1000)),0)+IF(AND(G769&gt;0,F769="HEURE"),(VLOOKUP(G769,COÛTS!$A$1:$C$157,3,0)*(O769)),0))+IF(AND(G769&gt;0,F769="DIVERS"),(VLOOKUP(G769,COÛTS!$A$1:$C$157,3,0)*(O769)),0)+IF(AND(G769&gt;0,F769="VEHICULE"),(VLOOKUP(G769,COÛTS!$A$1:$C$157,3,0)*(O769)),0)+IF(AND(G769&gt;0,F769="FACONNAGE"),(VLOOKUP(G769,COÛTS!$A$1:$C$157,3,0)*(O769)),0)+IF(AND(G769&gt;0,F769="ACCESSOIRES"),(VLOOKUP(G769,COÛTS!$A$1:$C$157,3,0)*(O769)),0)+IF(AND(F769="TRANSPORT",G769&gt;0),(VLOOKUP(G769,COÛTS!$A$1:$C$157,3,0)*(O769)),0)+IF(AND(F769="PRODUITS",G769="KIT COMPLET HABILLAGE CLOISON MODULAIRE (mL)"),(VLOOKUP(G769,COÛTS!$A$1:$C$157,3,0)*(M769/1000*O769)),0)+IF(AND(F769="MEDIA",H769&lt;0,G769&gt;0,P769="oui",Q769="RECTO/VERSO (Type Deux Simple Face)"),(VLOOKUP(G769,COÛTS!$A$1:$C$157,3,0)*(M769*(N769+480)/1000*O769/1000)),"0")+IF(AND(F769="MEDIA",H769&lt;0,G769&gt;0,P769="oui",Q769="MODULE TRIANGULAIRE"),(VLOOKUP(G769,COÛTS!$A$1:$C$157,3,0)*(M769*(N769+240)/1000*O769/1000)*2)+(VLOOKUP(G769,COÛTS!$A$1:$C$157,3,0)*(M769)/1000*0.24),"0")+IF(AND(F769="MEDIA",P769="oui",G769&gt;0,H769&lt;0,Q769="MODULE CARRÉ"),(VLOOKUP(G769,COÛTS!$A$1:$C$157,3,0)*(M769*(N769+240)/1000*O769/1000)*3)+(VLOOKUP(G769,COÛTS!$A$1:$C$157,3,0)*(M769)/1000*0.24),"0")+IF(AND(F769="MEDIA",H769&lt;0,P769="oui",G769&gt;0,Q769="RECTO (Type Chaussette)"),(VLOOKUP(G769,COÛTS!$A$1:$C$157,3,0)*(M769*(N769+60)/1000*O769/1000))))</f>
        <v>0</v>
      </c>
      <c r="AA769" s="6">
        <f>IF(R769="OUI",0,IF(AND(H769&gt;0,I769="OUI"),(VLOOKUP(H769,COÛTS!$A$1:$C$157,3,0)*(M769*N769/1000*O769/1000)),0))</f>
        <v>0</v>
      </c>
      <c r="AB769" s="6">
        <f t="shared" si="91"/>
        <v>0</v>
      </c>
      <c r="AC769" s="7">
        <f t="shared" si="92"/>
        <v>0</v>
      </c>
      <c r="AD769" s="6">
        <f t="shared" si="93"/>
        <v>0</v>
      </c>
      <c r="AE769" s="6">
        <f t="shared" si="94"/>
        <v>0</v>
      </c>
      <c r="AF769" s="6">
        <f>IF(R769="OUI",0,(IF(AND(P769="oui",Q769="RECTO (Type Chaussette, Simple Face)",SEMAINE!M771&lt;=2000),((COÛTS!$C$115*2*O769*SEMAINE!M769/1000)+(COÛTS!$C$109*O769*SEMAINE!M769/1000)+(COÛTS!$C$107*O769*SEMAINE!M769/1000)),"0")+(IF(AND(P769="oui",Q769="RECTO (Type Chaussette, Simple Face)",SEMAINE!M769&gt;2001,SEMAINE!M769&lt;=4000),((COÛTS!$C$114*2*O769)),"0"))+(IF(AND(P769="oui",Q769="RECTO (Type Chaussette, Simple Face)",SEMAINE!M769&gt;=4001,SEMAINE!M769&lt;=6000),((COÛTS!$C$114*4*O769)),"0"))+(IF(AND(P769="oui",Q769="RECTO (Type Chaussette, Simple Face)",SEMAINE!M769&gt;=6001,SEMAINE!M769&lt;=8000),((COÛTS!$C$114*6*O769)),"0"))+(IF(AND(P769="oui",Q769="RECTO (Type Chaussette, Simple Face)",SEMAINE!M769&gt;=8001,SEMAINE!M769&lt;=10000),((COÛTS!$C$114*8*O769)),0))))</f>
        <v>0</v>
      </c>
      <c r="AG769" s="6">
        <f>IF(R769="OUI",0,(IF(AND(F769="MEDIA",G769="NON TISSÉ (Type Drop)",P769="oui",Q769="RECTO (Type Chaussette)",SEMAINE!M772&lt;=2000),((COÛTS!$C$115*2*O769*SEMAINE!M769/1000)+(COÛTS!$C$109*O769*SEMAINE!M769/1000)+(COÛTS!$C$107*O769*SEMAINE!M769/1000)),"0")+(IF(AND(F769="MEDIA",P769="oui",Q769="RECTO (Type Chaussette)",SEMAINE!M769&gt;2001,SEMAINE!M769&lt;=4000),((COÛTS!$C$114*2*O769)),"0"))+(IF(AND(F769="MEDIA",P769="oui",Q769="RECTO (Type Chaussette)",SEMAINE!M769&gt;=4001,SEMAINE!M769&lt;=6000),((COÛTS!$C$114*4*O769)),"0"))+(IF(AND(F769="MEDIA",P769="oui",Q769="RECTO (Type Chaussette)",SEMAINE!M769&gt;=6001,SEMAINE!M769&lt;=8000),((COÛTS!$C$114*6*O769)),"0"))+(IF(AND(F769="MEDIA",P769="oui",Q769="RECTO (Type Chaussette)",SEMAINE!M769&gt;=8001,SEMAINE!M769&lt;=10000),((COÛTS!$C$114*8*O769)),0))))</f>
        <v>0</v>
      </c>
      <c r="AH769" s="6">
        <f>IF(R769="OUI",0,(IF(AND(F769="MEDIA",G769="NON TISSÉ (Type Drop)",P769="oui",Q769="RECTO/VERSO (Type Deux Simple Face)"),((COÛTS!$C$115*4*O769*SEMAINE!M769/1000)+(COÛTS!$C$110*O769*4)+(COÛTS!$C$107*O769*SEMAINE!M769/1000)),"0")+(IF(AND(F769="MEDIA",P769="oui",Q769="RECTO/VERSO (Type Deux Simple Face)",SEMAINE!M769&gt;2001,SEMAINE!M769&lt;=4000),((COÛTS!$C$114*2*O769)),"0"))+(IF(AND(F769="MEDIA",P769="oui",Q769="RECTO/VERSO (Type Deux Simple Face)",SEMAINE!M769&gt;=4001,SEMAINE!M769&lt;=6000),((COÛTS!$C$114*4*O769)),"0"))+(IF(AND(F769="MEDIA",P769="oui",Q769="RECTO/VERSO (Type Deux Simple Face)",SEMAINE!M769&gt;=6001,SEMAINE!M769&lt;=8000),((COÛTS!$C$114*6*O769)),"0"))+(IF(AND(F769="MEDIA",P769="oui",Q769="RECTO/VERSO (Type Deux Simple Face)",SEMAINE!M769&gt;=8001,SEMAINE!M769&lt;=10000),((COÛTS!$C$114*8*O769)),0))))</f>
        <v>0</v>
      </c>
      <c r="AI769" s="6">
        <f>IF(R769="OUI",0,(IF(AND(F769="MEDIA",G769="NON TISSÉ (Type Drop)",P769="oui",Q769="MODULE TRIANGULAIRE"),((COÛTS!$C$115*6*O769*SEMAINE!M769/1000)+(COÛTS!$C$112*O769*6)+(COÛTS!$C$107*O769*3)),"0")+(IF(AND(F769="MEDIA",P769="oui",Q769="MODULE TRIANGULAIRE",SEMAINE!M769&gt;2001,SEMAINE!M769&lt;=4000),((COÛTS!$C$114*2*O769*3)),"0"))+(IF(AND(F769="MEDIA",P769="oui",Q769="MODULE TRIANGULAIRE",SEMAINE!M769&gt;=4001,SEMAINE!M769&lt;=6000),((COÛTS!$C$114*4*O769*3)),"0"))+(IF(AND(F769="MEDIA",P769="oui",Q769="MODULE TRIANGULAIRE",SEMAINE!M769&gt;=6001,SEMAINE!M769&lt;=8000),((COÛTS!$C$114*6*O769*3)),"0"))+(IF(AND(F769="MEDIA",P769="oui",Q769="MODULE TRIANGULAIRE",SEMAINE!M769&gt;=8001,SEMAINE!M769&lt;=10000),((COÛTS!$C$114*8*O769*3)),0))))</f>
        <v>0</v>
      </c>
      <c r="AJ769" s="6">
        <f>IF(OR(R769="OUI",H769&gt;0),0,(IF(AND(F769="MEDIA",G769="NON TISSÉ (Type Drop)",P769="oui",Q769="MODULE CARRÉ"),((COÛTS!$C$115*8*O769*SEMAINE!M769/1000)+(COÛTS!$C$111*O769*8)+(COÛTS!$C$107*O769*4)),"0")+IF(AND(F769="MEDIA",G769="BÂCHE FRONTLIT 450gr (Type Bâche M1)",P769="oui",Q769="MODULE CARRÉ"),((COÛTS!$C$115*8*O769*SEMAINE!M769/1000)+(COÛTS!$C$111*O769*8)+(COÛTS!$C$107*O769*4)),"0")+(IF(AND(F769="MEDIA",P769="oui",Q769="MODULE CARRÉ",SEMAINE!M769&gt;2001,SEMAINE!M769&lt;=4000),((COÛTS!$C$114*2*O769*4)),"0"))+(IF(AND(F769="MEDIA",P769="oui",Q769="MODULE CARRÉ",SEMAINE!M769&gt;=4001,SEMAINE!M769&lt;=6000),((COÛTS!$C$114*4*O769*4)),"0"))+(IF(AND(F769="MEDIA",P769="oui",Q769="MODULE CARRÉ",SEMAINE!M769&gt;=6001,SEMAINE!M769&lt;=8000),((COÛTS!$C$114*6*O769*4)),"0"))+(IF(AND(F769="MEDIA",P769="oui",Q769="MODULE CARRÉ",SEMAINE!M769&gt;=8001,SEMAINE!M769&lt;=10000),((COÛTS!$C$114*8*O769*4)),"0"))))</f>
        <v>0</v>
      </c>
      <c r="AK769" s="38">
        <f>IF(Y769&gt;0,(VLOOKUP(Y769,DATA!$AB$2:$AC$102,2,0)),1)</f>
        <v>1</v>
      </c>
      <c r="AL769" s="53">
        <f t="shared" si="95"/>
        <v>0</v>
      </c>
    </row>
    <row r="770" spans="2:38" ht="25.05" customHeight="1" x14ac:dyDescent="0.25">
      <c r="B770" s="43" t="str">
        <f>COUNTIF($D$3:D770,D770)&amp;T_Semaine[[#This Row],[N°AFFAIRE]]</f>
        <v>0</v>
      </c>
      <c r="C770" s="50"/>
      <c r="D770" s="50"/>
      <c r="E770" s="50"/>
      <c r="F770" s="50"/>
      <c r="G770" s="50"/>
      <c r="H770" s="50"/>
      <c r="I770" s="50"/>
      <c r="J770" s="50"/>
      <c r="K770" s="50"/>
      <c r="L770" s="50"/>
      <c r="M770" s="91"/>
      <c r="N770" s="91"/>
      <c r="O770" s="50"/>
      <c r="P770" s="50"/>
      <c r="Q770" s="50"/>
      <c r="R770" s="50"/>
      <c r="S770" s="50"/>
      <c r="T770" s="95">
        <f t="shared" si="89"/>
        <v>0</v>
      </c>
      <c r="U770" s="36">
        <f t="shared" si="90"/>
        <v>0</v>
      </c>
      <c r="V770" s="43"/>
      <c r="W770" s="43"/>
      <c r="X770" s="6">
        <f t="shared" si="96"/>
        <v>0</v>
      </c>
      <c r="Y770" s="55"/>
      <c r="Z770" s="6">
        <f>(IF(R770="OUI",0,IF(AND(F770="MEDIA",G770&gt;0,O770&gt;0),(VLOOKUP(G770,COÛTS!$A$1:$C$157,3,0)*(M770*N770/1000*O770/1000)),0)+IF(AND(G770&gt;0,F770="HEURE"),(VLOOKUP(G770,COÛTS!$A$1:$C$157,3,0)*(O770)),0))+IF(AND(G770&gt;0,F770="DIVERS"),(VLOOKUP(G770,COÛTS!$A$1:$C$157,3,0)*(O770)),0)+IF(AND(G770&gt;0,F770="VEHICULE"),(VLOOKUP(G770,COÛTS!$A$1:$C$157,3,0)*(O770)),0)+IF(AND(G770&gt;0,F770="FACONNAGE"),(VLOOKUP(G770,COÛTS!$A$1:$C$157,3,0)*(O770)),0)+IF(AND(G770&gt;0,F770="ACCESSOIRES"),(VLOOKUP(G770,COÛTS!$A$1:$C$157,3,0)*(O770)),0)+IF(AND(F770="TRANSPORT",G770&gt;0),(VLOOKUP(G770,COÛTS!$A$1:$C$157,3,0)*(O770)),0)+IF(AND(F770="PRODUITS",G770="KIT COMPLET HABILLAGE CLOISON MODULAIRE (mL)"),(VLOOKUP(G770,COÛTS!$A$1:$C$157,3,0)*(M770/1000*O770)),0)+IF(AND(F770="MEDIA",H770&lt;0,G770&gt;0,P770="oui",Q770="RECTO/VERSO (Type Deux Simple Face)"),(VLOOKUP(G770,COÛTS!$A$1:$C$157,3,0)*(M770*(N770+480)/1000*O770/1000)),"0")+IF(AND(F770="MEDIA",H770&lt;0,G770&gt;0,P770="oui",Q770="MODULE TRIANGULAIRE"),(VLOOKUP(G770,COÛTS!$A$1:$C$157,3,0)*(M770*(N770+240)/1000*O770/1000)*2)+(VLOOKUP(G770,COÛTS!$A$1:$C$157,3,0)*(M770)/1000*0.24),"0")+IF(AND(F770="MEDIA",P770="oui",G770&gt;0,H770&lt;0,Q770="MODULE CARRÉ"),(VLOOKUP(G770,COÛTS!$A$1:$C$157,3,0)*(M770*(N770+240)/1000*O770/1000)*3)+(VLOOKUP(G770,COÛTS!$A$1:$C$157,3,0)*(M770)/1000*0.24),"0")+IF(AND(F770="MEDIA",H770&lt;0,P770="oui",G770&gt;0,Q770="RECTO (Type Chaussette)"),(VLOOKUP(G770,COÛTS!$A$1:$C$157,3,0)*(M770*(N770+60)/1000*O770/1000))))</f>
        <v>0</v>
      </c>
      <c r="AA770" s="6">
        <f>IF(R770="OUI",0,IF(AND(H770&gt;0,I770="OUI"),(VLOOKUP(H770,COÛTS!$A$1:$C$157,3,0)*(M770*N770/1000*O770/1000)),0))</f>
        <v>0</v>
      </c>
      <c r="AB770" s="6">
        <f t="shared" si="91"/>
        <v>0</v>
      </c>
      <c r="AC770" s="7">
        <f t="shared" si="92"/>
        <v>0</v>
      </c>
      <c r="AD770" s="6">
        <f t="shared" si="93"/>
        <v>0</v>
      </c>
      <c r="AE770" s="6">
        <f t="shared" si="94"/>
        <v>0</v>
      </c>
      <c r="AF770" s="6">
        <f>IF(R770="OUI",0,(IF(AND(P770="oui",Q770="RECTO (Type Chaussette, Simple Face)",SEMAINE!M772&lt;=2000),((COÛTS!$C$115*2*O770*SEMAINE!M770/1000)+(COÛTS!$C$109*O770*SEMAINE!M770/1000)+(COÛTS!$C$107*O770*SEMAINE!M770/1000)),"0")+(IF(AND(P770="oui",Q770="RECTO (Type Chaussette, Simple Face)",SEMAINE!M770&gt;2001,SEMAINE!M770&lt;=4000),((COÛTS!$C$114*2*O770)),"0"))+(IF(AND(P770="oui",Q770="RECTO (Type Chaussette, Simple Face)",SEMAINE!M770&gt;=4001,SEMAINE!M770&lt;=6000),((COÛTS!$C$114*4*O770)),"0"))+(IF(AND(P770="oui",Q770="RECTO (Type Chaussette, Simple Face)",SEMAINE!M770&gt;=6001,SEMAINE!M770&lt;=8000),((COÛTS!$C$114*6*O770)),"0"))+(IF(AND(P770="oui",Q770="RECTO (Type Chaussette, Simple Face)",SEMAINE!M770&gt;=8001,SEMAINE!M770&lt;=10000),((COÛTS!$C$114*8*O770)),0))))</f>
        <v>0</v>
      </c>
      <c r="AG770" s="6">
        <f>IF(R770="OUI",0,(IF(AND(F770="MEDIA",G770="NON TISSÉ (Type Drop)",P770="oui",Q770="RECTO (Type Chaussette)",SEMAINE!M773&lt;=2000),((COÛTS!$C$115*2*O770*SEMAINE!M770/1000)+(COÛTS!$C$109*O770*SEMAINE!M770/1000)+(COÛTS!$C$107*O770*SEMAINE!M770/1000)),"0")+(IF(AND(F770="MEDIA",P770="oui",Q770="RECTO (Type Chaussette)",SEMAINE!M770&gt;2001,SEMAINE!M770&lt;=4000),((COÛTS!$C$114*2*O770)),"0"))+(IF(AND(F770="MEDIA",P770="oui",Q770="RECTO (Type Chaussette)",SEMAINE!M770&gt;=4001,SEMAINE!M770&lt;=6000),((COÛTS!$C$114*4*O770)),"0"))+(IF(AND(F770="MEDIA",P770="oui",Q770="RECTO (Type Chaussette)",SEMAINE!M770&gt;=6001,SEMAINE!M770&lt;=8000),((COÛTS!$C$114*6*O770)),"0"))+(IF(AND(F770="MEDIA",P770="oui",Q770="RECTO (Type Chaussette)",SEMAINE!M770&gt;=8001,SEMAINE!M770&lt;=10000),((COÛTS!$C$114*8*O770)),0))))</f>
        <v>0</v>
      </c>
      <c r="AH770" s="6">
        <f>IF(R770="OUI",0,(IF(AND(F770="MEDIA",G770="NON TISSÉ (Type Drop)",P770="oui",Q770="RECTO/VERSO (Type Deux Simple Face)"),((COÛTS!$C$115*4*O770*SEMAINE!M770/1000)+(COÛTS!$C$110*O770*4)+(COÛTS!$C$107*O770*SEMAINE!M770/1000)),"0")+(IF(AND(F770="MEDIA",P770="oui",Q770="RECTO/VERSO (Type Deux Simple Face)",SEMAINE!M770&gt;2001,SEMAINE!M770&lt;=4000),((COÛTS!$C$114*2*O770)),"0"))+(IF(AND(F770="MEDIA",P770="oui",Q770="RECTO/VERSO (Type Deux Simple Face)",SEMAINE!M770&gt;=4001,SEMAINE!M770&lt;=6000),((COÛTS!$C$114*4*O770)),"0"))+(IF(AND(F770="MEDIA",P770="oui",Q770="RECTO/VERSO (Type Deux Simple Face)",SEMAINE!M770&gt;=6001,SEMAINE!M770&lt;=8000),((COÛTS!$C$114*6*O770)),"0"))+(IF(AND(F770="MEDIA",P770="oui",Q770="RECTO/VERSO (Type Deux Simple Face)",SEMAINE!M770&gt;=8001,SEMAINE!M770&lt;=10000),((COÛTS!$C$114*8*O770)),0))))</f>
        <v>0</v>
      </c>
      <c r="AI770" s="6">
        <f>IF(R770="OUI",0,(IF(AND(F770="MEDIA",G770="NON TISSÉ (Type Drop)",P770="oui",Q770="MODULE TRIANGULAIRE"),((COÛTS!$C$115*6*O770*SEMAINE!M770/1000)+(COÛTS!$C$112*O770*6)+(COÛTS!$C$107*O770*3)),"0")+(IF(AND(F770="MEDIA",P770="oui",Q770="MODULE TRIANGULAIRE",SEMAINE!M770&gt;2001,SEMAINE!M770&lt;=4000),((COÛTS!$C$114*2*O770*3)),"0"))+(IF(AND(F770="MEDIA",P770="oui",Q770="MODULE TRIANGULAIRE",SEMAINE!M770&gt;=4001,SEMAINE!M770&lt;=6000),((COÛTS!$C$114*4*O770*3)),"0"))+(IF(AND(F770="MEDIA",P770="oui",Q770="MODULE TRIANGULAIRE",SEMAINE!M770&gt;=6001,SEMAINE!M770&lt;=8000),((COÛTS!$C$114*6*O770*3)),"0"))+(IF(AND(F770="MEDIA",P770="oui",Q770="MODULE TRIANGULAIRE",SEMAINE!M770&gt;=8001,SEMAINE!M770&lt;=10000),((COÛTS!$C$114*8*O770*3)),0))))</f>
        <v>0</v>
      </c>
      <c r="AJ770" s="6">
        <f>IF(OR(R770="OUI",H770&gt;0),0,(IF(AND(F770="MEDIA",G770="NON TISSÉ (Type Drop)",P770="oui",Q770="MODULE CARRÉ"),((COÛTS!$C$115*8*O770*SEMAINE!M770/1000)+(COÛTS!$C$111*O770*8)+(COÛTS!$C$107*O770*4)),"0")+IF(AND(F770="MEDIA",G770="BÂCHE FRONTLIT 450gr (Type Bâche M1)",P770="oui",Q770="MODULE CARRÉ"),((COÛTS!$C$115*8*O770*SEMAINE!M770/1000)+(COÛTS!$C$111*O770*8)+(COÛTS!$C$107*O770*4)),"0")+(IF(AND(F770="MEDIA",P770="oui",Q770="MODULE CARRÉ",SEMAINE!M770&gt;2001,SEMAINE!M770&lt;=4000),((COÛTS!$C$114*2*O770*4)),"0"))+(IF(AND(F770="MEDIA",P770="oui",Q770="MODULE CARRÉ",SEMAINE!M770&gt;=4001,SEMAINE!M770&lt;=6000),((COÛTS!$C$114*4*O770*4)),"0"))+(IF(AND(F770="MEDIA",P770="oui",Q770="MODULE CARRÉ",SEMAINE!M770&gt;=6001,SEMAINE!M770&lt;=8000),((COÛTS!$C$114*6*O770*4)),"0"))+(IF(AND(F770="MEDIA",P770="oui",Q770="MODULE CARRÉ",SEMAINE!M770&gt;=8001,SEMAINE!M770&lt;=10000),((COÛTS!$C$114*8*O770*4)),"0"))))</f>
        <v>0</v>
      </c>
      <c r="AK770" s="38">
        <f>IF(Y770&gt;0,(VLOOKUP(Y770,DATA!$AB$2:$AC$102,2,0)),1)</f>
        <v>1</v>
      </c>
      <c r="AL770" s="53">
        <f t="shared" si="95"/>
        <v>0</v>
      </c>
    </row>
    <row r="771" spans="2:38" ht="25.05" customHeight="1" x14ac:dyDescent="0.25">
      <c r="B771" s="43" t="str">
        <f>COUNTIF($D$3:D771,D771)&amp;T_Semaine[[#This Row],[N°AFFAIRE]]</f>
        <v>0</v>
      </c>
      <c r="C771" s="50"/>
      <c r="D771" s="50"/>
      <c r="E771" s="50"/>
      <c r="F771" s="50"/>
      <c r="G771" s="50"/>
      <c r="H771" s="50"/>
      <c r="I771" s="50"/>
      <c r="J771" s="50"/>
      <c r="K771" s="50"/>
      <c r="L771" s="50"/>
      <c r="M771" s="91"/>
      <c r="N771" s="91"/>
      <c r="O771" s="50"/>
      <c r="P771" s="50"/>
      <c r="Q771" s="50"/>
      <c r="R771" s="50"/>
      <c r="S771" s="50"/>
      <c r="T771" s="95">
        <f t="shared" ref="T771:T834" si="97">(IF(OR(F771="HEURE",F771="FACONNAGE",F771="DIVERS",F771="ACCESSOIRES",F771="TRANSPORT"),0,(IF(AND(O771=0),(0))+IF(AND(O771&gt;0),(M771*N771/1000*O771/1000))+(IF(AND(H771&gt;0,K771="oui",L771="oui"),(M771*N771/1000*O771/1000)))+(IF(AND(P771="oui",Q771="RECTO (Type Simple Face)"),((240)/1000*O771*N771/1000)))+(IF(AND(P771="oui",Q771="RECTO (Type Chaussette)"),(M771*(N771+60)/1000*O771/1000)))+(IF(AND(P771="oui",Q771="RECTO/VERSO (Type Deux Simple Face)"),(M771*N771/1000*O771/1000)+(M771/1000*0.48))+(IF(AND(P771="oui",Q771="MODULE TRIANGULAIRE"),(M771*N771/1000*O771/1000)*2.72))+(IF(AND(F771="MEDIA",P771="oui",Q771="MODULE CARRÉ"),(M771*N771/1000*O771/1000)*3.96))))+IF(AND(G771="ADHÉSIVAGE VÉHICULE KIT K6 (20m3)"),(O771*1.7))))</f>
        <v>0</v>
      </c>
      <c r="U771" s="36">
        <f t="shared" ref="U771:U834" si="98">IF(R771="OUI",0,(SUM(Z771:AJ771)*AK771))</f>
        <v>0</v>
      </c>
      <c r="V771" s="43"/>
      <c r="W771" s="43"/>
      <c r="X771" s="6">
        <f t="shared" si="96"/>
        <v>0</v>
      </c>
      <c r="Y771" s="55"/>
      <c r="Z771" s="6">
        <f>(IF(R771="OUI",0,IF(AND(F771="MEDIA",G771&gt;0,O771&gt;0),(VLOOKUP(G771,COÛTS!$A$1:$C$157,3,0)*(M771*N771/1000*O771/1000)),0)+IF(AND(G771&gt;0,F771="HEURE"),(VLOOKUP(G771,COÛTS!$A$1:$C$157,3,0)*(O771)),0))+IF(AND(G771&gt;0,F771="DIVERS"),(VLOOKUP(G771,COÛTS!$A$1:$C$157,3,0)*(O771)),0)+IF(AND(G771&gt;0,F771="VEHICULE"),(VLOOKUP(G771,COÛTS!$A$1:$C$157,3,0)*(O771)),0)+IF(AND(G771&gt;0,F771="FACONNAGE"),(VLOOKUP(G771,COÛTS!$A$1:$C$157,3,0)*(O771)),0)+IF(AND(G771&gt;0,F771="ACCESSOIRES"),(VLOOKUP(G771,COÛTS!$A$1:$C$157,3,0)*(O771)),0)+IF(AND(F771="TRANSPORT",G771&gt;0),(VLOOKUP(G771,COÛTS!$A$1:$C$157,3,0)*(O771)),0)+IF(AND(F771="PRODUITS",G771="KIT COMPLET HABILLAGE CLOISON MODULAIRE (mL)"),(VLOOKUP(G771,COÛTS!$A$1:$C$157,3,0)*(M771/1000*O771)),0)+IF(AND(F771="MEDIA",H771&lt;0,G771&gt;0,P771="oui",Q771="RECTO/VERSO (Type Deux Simple Face)"),(VLOOKUP(G771,COÛTS!$A$1:$C$157,3,0)*(M771*(N771+480)/1000*O771/1000)),"0")+IF(AND(F771="MEDIA",H771&lt;0,G771&gt;0,P771="oui",Q771="MODULE TRIANGULAIRE"),(VLOOKUP(G771,COÛTS!$A$1:$C$157,3,0)*(M771*(N771+240)/1000*O771/1000)*2)+(VLOOKUP(G771,COÛTS!$A$1:$C$157,3,0)*(M771)/1000*0.24),"0")+IF(AND(F771="MEDIA",P771="oui",G771&gt;0,H771&lt;0,Q771="MODULE CARRÉ"),(VLOOKUP(G771,COÛTS!$A$1:$C$157,3,0)*(M771*(N771+240)/1000*O771/1000)*3)+(VLOOKUP(G771,COÛTS!$A$1:$C$157,3,0)*(M771)/1000*0.24),"0")+IF(AND(F771="MEDIA",H771&lt;0,P771="oui",G771&gt;0,Q771="RECTO (Type Chaussette)"),(VLOOKUP(G771,COÛTS!$A$1:$C$157,3,0)*(M771*(N771+60)/1000*O771/1000))))</f>
        <v>0</v>
      </c>
      <c r="AA771" s="6">
        <f>IF(R771="OUI",0,IF(AND(H771&gt;0,I771="OUI"),(VLOOKUP(H771,COÛTS!$A$1:$C$157,3,0)*(M771*N771/1000*O771/1000)),0))</f>
        <v>0</v>
      </c>
      <c r="AB771" s="6">
        <f t="shared" ref="AB771:AB834" si="99">IF(R771="OUI",0,IF(J771="OUI",((M771*N771/1000*O771/1000)*10),0))</f>
        <v>0</v>
      </c>
      <c r="AC771" s="7">
        <f t="shared" ref="AC771:AC834" si="100">IF(R771="OUI",0,IF(AND(K771="OUI",H771&gt;0),((M771*N771/1000*O771/1000)*20),0))</f>
        <v>0</v>
      </c>
      <c r="AD771" s="6">
        <f t="shared" ref="AD771:AD834" si="101">IF(R771="OUI",0,IF(L771="OUI",((M771*N771/1000*O771/1000)*9),0))</f>
        <v>0</v>
      </c>
      <c r="AE771" s="6">
        <f t="shared" ref="AE771:AE834" si="102">IF(R771="OUI",0,IF(AND(L771="OUI",K771="OUI",H771="POLYCARBONATE ALVÉOLAIRE (Type Makrolon, Thermoclear) - 16mm"),(T771*9),"0")+IF(AND(L771="OUI",K771="OUI",H771="POLYCARBONATE ALVÉOLAIRE (Type Makrolon, Thermoclear) - 10mm"),(T771*9),"0")+IF(AND(L771="OUI",K771="OUI",H771="POLYCARBONATE ALVÉOLAIRE (Type Makrolon, Thermoclear) - 6mm"),((M771*N771/1000*O771/1000)*9),0))</f>
        <v>0</v>
      </c>
      <c r="AF771" s="6">
        <f>IF(R771="OUI",0,(IF(AND(P771="oui",Q771="RECTO (Type Chaussette, Simple Face)",SEMAINE!M773&lt;=2000),((COÛTS!$C$115*2*O771*SEMAINE!M771/1000)+(COÛTS!$C$109*O771*SEMAINE!M771/1000)+(COÛTS!$C$107*O771*SEMAINE!M771/1000)),"0")+(IF(AND(P771="oui",Q771="RECTO (Type Chaussette, Simple Face)",SEMAINE!M771&gt;2001,SEMAINE!M771&lt;=4000),((COÛTS!$C$114*2*O771)),"0"))+(IF(AND(P771="oui",Q771="RECTO (Type Chaussette, Simple Face)",SEMAINE!M771&gt;=4001,SEMAINE!M771&lt;=6000),((COÛTS!$C$114*4*O771)),"0"))+(IF(AND(P771="oui",Q771="RECTO (Type Chaussette, Simple Face)",SEMAINE!M771&gt;=6001,SEMAINE!M771&lt;=8000),((COÛTS!$C$114*6*O771)),"0"))+(IF(AND(P771="oui",Q771="RECTO (Type Chaussette, Simple Face)",SEMAINE!M771&gt;=8001,SEMAINE!M771&lt;=10000),((COÛTS!$C$114*8*O771)),0))))</f>
        <v>0</v>
      </c>
      <c r="AG771" s="6">
        <f>IF(R771="OUI",0,(IF(AND(F771="MEDIA",G771="NON TISSÉ (Type Drop)",P771="oui",Q771="RECTO (Type Chaussette)",SEMAINE!M774&lt;=2000),((COÛTS!$C$115*2*O771*SEMAINE!M771/1000)+(COÛTS!$C$109*O771*SEMAINE!M771/1000)+(COÛTS!$C$107*O771*SEMAINE!M771/1000)),"0")+(IF(AND(F771="MEDIA",P771="oui",Q771="RECTO (Type Chaussette)",SEMAINE!M771&gt;2001,SEMAINE!M771&lt;=4000),((COÛTS!$C$114*2*O771)),"0"))+(IF(AND(F771="MEDIA",P771="oui",Q771="RECTO (Type Chaussette)",SEMAINE!M771&gt;=4001,SEMAINE!M771&lt;=6000),((COÛTS!$C$114*4*O771)),"0"))+(IF(AND(F771="MEDIA",P771="oui",Q771="RECTO (Type Chaussette)",SEMAINE!M771&gt;=6001,SEMAINE!M771&lt;=8000),((COÛTS!$C$114*6*O771)),"0"))+(IF(AND(F771="MEDIA",P771="oui",Q771="RECTO (Type Chaussette)",SEMAINE!M771&gt;=8001,SEMAINE!M771&lt;=10000),((COÛTS!$C$114*8*O771)),0))))</f>
        <v>0</v>
      </c>
      <c r="AH771" s="6">
        <f>IF(R771="OUI",0,(IF(AND(F771="MEDIA",G771="NON TISSÉ (Type Drop)",P771="oui",Q771="RECTO/VERSO (Type Deux Simple Face)"),((COÛTS!$C$115*4*O771*SEMAINE!M771/1000)+(COÛTS!$C$110*O771*4)+(COÛTS!$C$107*O771*SEMAINE!M771/1000)),"0")+(IF(AND(F771="MEDIA",P771="oui",Q771="RECTO/VERSO (Type Deux Simple Face)",SEMAINE!M771&gt;2001,SEMAINE!M771&lt;=4000),((COÛTS!$C$114*2*O771)),"0"))+(IF(AND(F771="MEDIA",P771="oui",Q771="RECTO/VERSO (Type Deux Simple Face)",SEMAINE!M771&gt;=4001,SEMAINE!M771&lt;=6000),((COÛTS!$C$114*4*O771)),"0"))+(IF(AND(F771="MEDIA",P771="oui",Q771="RECTO/VERSO (Type Deux Simple Face)",SEMAINE!M771&gt;=6001,SEMAINE!M771&lt;=8000),((COÛTS!$C$114*6*O771)),"0"))+(IF(AND(F771="MEDIA",P771="oui",Q771="RECTO/VERSO (Type Deux Simple Face)",SEMAINE!M771&gt;=8001,SEMAINE!M771&lt;=10000),((COÛTS!$C$114*8*O771)),0))))</f>
        <v>0</v>
      </c>
      <c r="AI771" s="6">
        <f>IF(R771="OUI",0,(IF(AND(F771="MEDIA",G771="NON TISSÉ (Type Drop)",P771="oui",Q771="MODULE TRIANGULAIRE"),((COÛTS!$C$115*6*O771*SEMAINE!M771/1000)+(COÛTS!$C$112*O771*6)+(COÛTS!$C$107*O771*3)),"0")+(IF(AND(F771="MEDIA",P771="oui",Q771="MODULE TRIANGULAIRE",SEMAINE!M771&gt;2001,SEMAINE!M771&lt;=4000),((COÛTS!$C$114*2*O771*3)),"0"))+(IF(AND(F771="MEDIA",P771="oui",Q771="MODULE TRIANGULAIRE",SEMAINE!M771&gt;=4001,SEMAINE!M771&lt;=6000),((COÛTS!$C$114*4*O771*3)),"0"))+(IF(AND(F771="MEDIA",P771="oui",Q771="MODULE TRIANGULAIRE",SEMAINE!M771&gt;=6001,SEMAINE!M771&lt;=8000),((COÛTS!$C$114*6*O771*3)),"0"))+(IF(AND(F771="MEDIA",P771="oui",Q771="MODULE TRIANGULAIRE",SEMAINE!M771&gt;=8001,SEMAINE!M771&lt;=10000),((COÛTS!$C$114*8*O771*3)),0))))</f>
        <v>0</v>
      </c>
      <c r="AJ771" s="6">
        <f>IF(OR(R771="OUI",H771&gt;0),0,(IF(AND(F771="MEDIA",G771="NON TISSÉ (Type Drop)",P771="oui",Q771="MODULE CARRÉ"),((COÛTS!$C$115*8*O771*SEMAINE!M771/1000)+(COÛTS!$C$111*O771*8)+(COÛTS!$C$107*O771*4)),"0")+IF(AND(F771="MEDIA",G771="BÂCHE FRONTLIT 450gr (Type Bâche M1)",P771="oui",Q771="MODULE CARRÉ"),((COÛTS!$C$115*8*O771*SEMAINE!M771/1000)+(COÛTS!$C$111*O771*8)+(COÛTS!$C$107*O771*4)),"0")+(IF(AND(F771="MEDIA",P771="oui",Q771="MODULE CARRÉ",SEMAINE!M771&gt;2001,SEMAINE!M771&lt;=4000),((COÛTS!$C$114*2*O771*4)),"0"))+(IF(AND(F771="MEDIA",P771="oui",Q771="MODULE CARRÉ",SEMAINE!M771&gt;=4001,SEMAINE!M771&lt;=6000),((COÛTS!$C$114*4*O771*4)),"0"))+(IF(AND(F771="MEDIA",P771="oui",Q771="MODULE CARRÉ",SEMAINE!M771&gt;=6001,SEMAINE!M771&lt;=8000),((COÛTS!$C$114*6*O771*4)),"0"))+(IF(AND(F771="MEDIA",P771="oui",Q771="MODULE CARRÉ",SEMAINE!M771&gt;=8001,SEMAINE!M771&lt;=10000),((COÛTS!$C$114*8*O771*4)),"0"))))</f>
        <v>0</v>
      </c>
      <c r="AK771" s="38">
        <f>IF(Y771&gt;0,(VLOOKUP(Y771,DATA!$AB$2:$AC$102,2,0)),1)</f>
        <v>1</v>
      </c>
      <c r="AL771" s="53">
        <f t="shared" ref="AL771:AL834" si="103">(IF(OR(F771="HEURE",F771="FACONNAGE",F771="DIVERS",F771="ACCESSOIRES",F771="TRANSPORT"),0,(IF(AND(O771=0),(0))+IF(AND(O771&gt;0,H771&gt;0),(M771*N771/1000*O771/1000)))))</f>
        <v>0</v>
      </c>
    </row>
    <row r="772" spans="2:38" ht="25.05" customHeight="1" x14ac:dyDescent="0.25">
      <c r="B772" s="43" t="str">
        <f>COUNTIF($D$3:D772,D772)&amp;T_Semaine[[#This Row],[N°AFFAIRE]]</f>
        <v>0</v>
      </c>
      <c r="C772" s="50"/>
      <c r="D772" s="50"/>
      <c r="E772" s="50"/>
      <c r="F772" s="50"/>
      <c r="G772" s="50"/>
      <c r="H772" s="50"/>
      <c r="I772" s="50"/>
      <c r="J772" s="50"/>
      <c r="K772" s="50"/>
      <c r="L772" s="50"/>
      <c r="M772" s="91"/>
      <c r="N772" s="91"/>
      <c r="O772" s="50"/>
      <c r="P772" s="50"/>
      <c r="Q772" s="50"/>
      <c r="R772" s="50"/>
      <c r="S772" s="50"/>
      <c r="T772" s="95">
        <f t="shared" si="97"/>
        <v>0</v>
      </c>
      <c r="U772" s="36">
        <f t="shared" si="98"/>
        <v>0</v>
      </c>
      <c r="V772" s="43"/>
      <c r="W772" s="43"/>
      <c r="X772" s="6">
        <f t="shared" si="96"/>
        <v>0</v>
      </c>
      <c r="Y772" s="55"/>
      <c r="Z772" s="6">
        <f>(IF(R772="OUI",0,IF(AND(F772="MEDIA",G772&gt;0,O772&gt;0),(VLOOKUP(G772,COÛTS!$A$1:$C$157,3,0)*(M772*N772/1000*O772/1000)),0)+IF(AND(G772&gt;0,F772="HEURE"),(VLOOKUP(G772,COÛTS!$A$1:$C$157,3,0)*(O772)),0))+IF(AND(G772&gt;0,F772="DIVERS"),(VLOOKUP(G772,COÛTS!$A$1:$C$157,3,0)*(O772)),0)+IF(AND(G772&gt;0,F772="VEHICULE"),(VLOOKUP(G772,COÛTS!$A$1:$C$157,3,0)*(O772)),0)+IF(AND(G772&gt;0,F772="FACONNAGE"),(VLOOKUP(G772,COÛTS!$A$1:$C$157,3,0)*(O772)),0)+IF(AND(G772&gt;0,F772="ACCESSOIRES"),(VLOOKUP(G772,COÛTS!$A$1:$C$157,3,0)*(O772)),0)+IF(AND(F772="TRANSPORT",G772&gt;0),(VLOOKUP(G772,COÛTS!$A$1:$C$157,3,0)*(O772)),0)+IF(AND(F772="PRODUITS",G772="KIT COMPLET HABILLAGE CLOISON MODULAIRE (mL)"),(VLOOKUP(G772,COÛTS!$A$1:$C$157,3,0)*(M772/1000*O772)),0)+IF(AND(F772="MEDIA",H772&lt;0,G772&gt;0,P772="oui",Q772="RECTO/VERSO (Type Deux Simple Face)"),(VLOOKUP(G772,COÛTS!$A$1:$C$157,3,0)*(M772*(N772+480)/1000*O772/1000)),"0")+IF(AND(F772="MEDIA",H772&lt;0,G772&gt;0,P772="oui",Q772="MODULE TRIANGULAIRE"),(VLOOKUP(G772,COÛTS!$A$1:$C$157,3,0)*(M772*(N772+240)/1000*O772/1000)*2)+(VLOOKUP(G772,COÛTS!$A$1:$C$157,3,0)*(M772)/1000*0.24),"0")+IF(AND(F772="MEDIA",P772="oui",G772&gt;0,H772&lt;0,Q772="MODULE CARRÉ"),(VLOOKUP(G772,COÛTS!$A$1:$C$157,3,0)*(M772*(N772+240)/1000*O772/1000)*3)+(VLOOKUP(G772,COÛTS!$A$1:$C$157,3,0)*(M772)/1000*0.24),"0")+IF(AND(F772="MEDIA",H772&lt;0,P772="oui",G772&gt;0,Q772="RECTO (Type Chaussette)"),(VLOOKUP(G772,COÛTS!$A$1:$C$157,3,0)*(M772*(N772+60)/1000*O772/1000))))</f>
        <v>0</v>
      </c>
      <c r="AA772" s="6">
        <f>IF(R772="OUI",0,IF(AND(H772&gt;0,I772="OUI"),(VLOOKUP(H772,COÛTS!$A$1:$C$157,3,0)*(M772*N772/1000*O772/1000)),0))</f>
        <v>0</v>
      </c>
      <c r="AB772" s="6">
        <f t="shared" si="99"/>
        <v>0</v>
      </c>
      <c r="AC772" s="7">
        <f t="shared" si="100"/>
        <v>0</v>
      </c>
      <c r="AD772" s="6">
        <f t="shared" si="101"/>
        <v>0</v>
      </c>
      <c r="AE772" s="6">
        <f t="shared" si="102"/>
        <v>0</v>
      </c>
      <c r="AF772" s="6">
        <f>IF(R772="OUI",0,(IF(AND(P772="oui",Q772="RECTO (Type Chaussette, Simple Face)",SEMAINE!M774&lt;=2000),((COÛTS!$C$115*2*O772*SEMAINE!M772/1000)+(COÛTS!$C$109*O772*SEMAINE!M772/1000)+(COÛTS!$C$107*O772*SEMAINE!M772/1000)),"0")+(IF(AND(P772="oui",Q772="RECTO (Type Chaussette, Simple Face)",SEMAINE!M772&gt;2001,SEMAINE!M772&lt;=4000),((COÛTS!$C$114*2*O772)),"0"))+(IF(AND(P772="oui",Q772="RECTO (Type Chaussette, Simple Face)",SEMAINE!M772&gt;=4001,SEMAINE!M772&lt;=6000),((COÛTS!$C$114*4*O772)),"0"))+(IF(AND(P772="oui",Q772="RECTO (Type Chaussette, Simple Face)",SEMAINE!M772&gt;=6001,SEMAINE!M772&lt;=8000),((COÛTS!$C$114*6*O772)),"0"))+(IF(AND(P772="oui",Q772="RECTO (Type Chaussette, Simple Face)",SEMAINE!M772&gt;=8001,SEMAINE!M772&lt;=10000),((COÛTS!$C$114*8*O772)),0))))</f>
        <v>0</v>
      </c>
      <c r="AG772" s="6">
        <f>IF(R772="OUI",0,(IF(AND(F772="MEDIA",G772="NON TISSÉ (Type Drop)",P772="oui",Q772="RECTO (Type Chaussette)",SEMAINE!M775&lt;=2000),((COÛTS!$C$115*2*O772*SEMAINE!M772/1000)+(COÛTS!$C$109*O772*SEMAINE!M772/1000)+(COÛTS!$C$107*O772*SEMAINE!M772/1000)),"0")+(IF(AND(F772="MEDIA",P772="oui",Q772="RECTO (Type Chaussette)",SEMAINE!M772&gt;2001,SEMAINE!M772&lt;=4000),((COÛTS!$C$114*2*O772)),"0"))+(IF(AND(F772="MEDIA",P772="oui",Q772="RECTO (Type Chaussette)",SEMAINE!M772&gt;=4001,SEMAINE!M772&lt;=6000),((COÛTS!$C$114*4*O772)),"0"))+(IF(AND(F772="MEDIA",P772="oui",Q772="RECTO (Type Chaussette)",SEMAINE!M772&gt;=6001,SEMAINE!M772&lt;=8000),((COÛTS!$C$114*6*O772)),"0"))+(IF(AND(F772="MEDIA",P772="oui",Q772="RECTO (Type Chaussette)",SEMAINE!M772&gt;=8001,SEMAINE!M772&lt;=10000),((COÛTS!$C$114*8*O772)),0))))</f>
        <v>0</v>
      </c>
      <c r="AH772" s="6">
        <f>IF(R772="OUI",0,(IF(AND(F772="MEDIA",G772="NON TISSÉ (Type Drop)",P772="oui",Q772="RECTO/VERSO (Type Deux Simple Face)"),((COÛTS!$C$115*4*O772*SEMAINE!M772/1000)+(COÛTS!$C$110*O772*4)+(COÛTS!$C$107*O772*SEMAINE!M772/1000)),"0")+(IF(AND(F772="MEDIA",P772="oui",Q772="RECTO/VERSO (Type Deux Simple Face)",SEMAINE!M772&gt;2001,SEMAINE!M772&lt;=4000),((COÛTS!$C$114*2*O772)),"0"))+(IF(AND(F772="MEDIA",P772="oui",Q772="RECTO/VERSO (Type Deux Simple Face)",SEMAINE!M772&gt;=4001,SEMAINE!M772&lt;=6000),((COÛTS!$C$114*4*O772)),"0"))+(IF(AND(F772="MEDIA",P772="oui",Q772="RECTO/VERSO (Type Deux Simple Face)",SEMAINE!M772&gt;=6001,SEMAINE!M772&lt;=8000),((COÛTS!$C$114*6*O772)),"0"))+(IF(AND(F772="MEDIA",P772="oui",Q772="RECTO/VERSO (Type Deux Simple Face)",SEMAINE!M772&gt;=8001,SEMAINE!M772&lt;=10000),((COÛTS!$C$114*8*O772)),0))))</f>
        <v>0</v>
      </c>
      <c r="AI772" s="6">
        <f>IF(R772="OUI",0,(IF(AND(F772="MEDIA",G772="NON TISSÉ (Type Drop)",P772="oui",Q772="MODULE TRIANGULAIRE"),((COÛTS!$C$115*6*O772*SEMAINE!M772/1000)+(COÛTS!$C$112*O772*6)+(COÛTS!$C$107*O772*3)),"0")+(IF(AND(F772="MEDIA",P772="oui",Q772="MODULE TRIANGULAIRE",SEMAINE!M772&gt;2001,SEMAINE!M772&lt;=4000),((COÛTS!$C$114*2*O772*3)),"0"))+(IF(AND(F772="MEDIA",P772="oui",Q772="MODULE TRIANGULAIRE",SEMAINE!M772&gt;=4001,SEMAINE!M772&lt;=6000),((COÛTS!$C$114*4*O772*3)),"0"))+(IF(AND(F772="MEDIA",P772="oui",Q772="MODULE TRIANGULAIRE",SEMAINE!M772&gt;=6001,SEMAINE!M772&lt;=8000),((COÛTS!$C$114*6*O772*3)),"0"))+(IF(AND(F772="MEDIA",P772="oui",Q772="MODULE TRIANGULAIRE",SEMAINE!M772&gt;=8001,SEMAINE!M772&lt;=10000),((COÛTS!$C$114*8*O772*3)),0))))</f>
        <v>0</v>
      </c>
      <c r="AJ772" s="6">
        <f>IF(OR(R772="OUI",H772&gt;0),0,(IF(AND(F772="MEDIA",G772="NON TISSÉ (Type Drop)",P772="oui",Q772="MODULE CARRÉ"),((COÛTS!$C$115*8*O772*SEMAINE!M772/1000)+(COÛTS!$C$111*O772*8)+(COÛTS!$C$107*O772*4)),"0")+IF(AND(F772="MEDIA",G772="BÂCHE FRONTLIT 450gr (Type Bâche M1)",P772="oui",Q772="MODULE CARRÉ"),((COÛTS!$C$115*8*O772*SEMAINE!M772/1000)+(COÛTS!$C$111*O772*8)+(COÛTS!$C$107*O772*4)),"0")+(IF(AND(F772="MEDIA",P772="oui",Q772="MODULE CARRÉ",SEMAINE!M772&gt;2001,SEMAINE!M772&lt;=4000),((COÛTS!$C$114*2*O772*4)),"0"))+(IF(AND(F772="MEDIA",P772="oui",Q772="MODULE CARRÉ",SEMAINE!M772&gt;=4001,SEMAINE!M772&lt;=6000),((COÛTS!$C$114*4*O772*4)),"0"))+(IF(AND(F772="MEDIA",P772="oui",Q772="MODULE CARRÉ",SEMAINE!M772&gt;=6001,SEMAINE!M772&lt;=8000),((COÛTS!$C$114*6*O772*4)),"0"))+(IF(AND(F772="MEDIA",P772="oui",Q772="MODULE CARRÉ",SEMAINE!M772&gt;=8001,SEMAINE!M772&lt;=10000),((COÛTS!$C$114*8*O772*4)),"0"))))</f>
        <v>0</v>
      </c>
      <c r="AK772" s="38">
        <f>IF(Y772&gt;0,(VLOOKUP(Y772,DATA!$AB$2:$AC$102,2,0)),1)</f>
        <v>1</v>
      </c>
      <c r="AL772" s="53">
        <f t="shared" si="103"/>
        <v>0</v>
      </c>
    </row>
    <row r="773" spans="2:38" ht="25.05" customHeight="1" x14ac:dyDescent="0.25">
      <c r="B773" s="43" t="str">
        <f>COUNTIF($D$3:D773,D773)&amp;T_Semaine[[#This Row],[N°AFFAIRE]]</f>
        <v>0</v>
      </c>
      <c r="C773" s="50"/>
      <c r="D773" s="50"/>
      <c r="E773" s="50"/>
      <c r="F773" s="50"/>
      <c r="G773" s="50"/>
      <c r="H773" s="50"/>
      <c r="I773" s="50"/>
      <c r="J773" s="50"/>
      <c r="K773" s="50"/>
      <c r="L773" s="50"/>
      <c r="M773" s="91"/>
      <c r="N773" s="91"/>
      <c r="O773" s="50"/>
      <c r="P773" s="50"/>
      <c r="Q773" s="50"/>
      <c r="R773" s="50"/>
      <c r="S773" s="50"/>
      <c r="T773" s="95">
        <f t="shared" si="97"/>
        <v>0</v>
      </c>
      <c r="U773" s="36">
        <f t="shared" si="98"/>
        <v>0</v>
      </c>
      <c r="V773" s="43"/>
      <c r="W773" s="43"/>
      <c r="X773" s="6">
        <f t="shared" si="96"/>
        <v>0</v>
      </c>
      <c r="Y773" s="55"/>
      <c r="Z773" s="6">
        <f>(IF(R773="OUI",0,IF(AND(F773="MEDIA",G773&gt;0,O773&gt;0),(VLOOKUP(G773,COÛTS!$A$1:$C$157,3,0)*(M773*N773/1000*O773/1000)),0)+IF(AND(G773&gt;0,F773="HEURE"),(VLOOKUP(G773,COÛTS!$A$1:$C$157,3,0)*(O773)),0))+IF(AND(G773&gt;0,F773="DIVERS"),(VLOOKUP(G773,COÛTS!$A$1:$C$157,3,0)*(O773)),0)+IF(AND(G773&gt;0,F773="VEHICULE"),(VLOOKUP(G773,COÛTS!$A$1:$C$157,3,0)*(O773)),0)+IF(AND(G773&gt;0,F773="FACONNAGE"),(VLOOKUP(G773,COÛTS!$A$1:$C$157,3,0)*(O773)),0)+IF(AND(G773&gt;0,F773="ACCESSOIRES"),(VLOOKUP(G773,COÛTS!$A$1:$C$157,3,0)*(O773)),0)+IF(AND(F773="TRANSPORT",G773&gt;0),(VLOOKUP(G773,COÛTS!$A$1:$C$157,3,0)*(O773)),0)+IF(AND(F773="PRODUITS",G773="KIT COMPLET HABILLAGE CLOISON MODULAIRE (mL)"),(VLOOKUP(G773,COÛTS!$A$1:$C$157,3,0)*(M773/1000*O773)),0)+IF(AND(F773="MEDIA",H773&lt;0,G773&gt;0,P773="oui",Q773="RECTO/VERSO (Type Deux Simple Face)"),(VLOOKUP(G773,COÛTS!$A$1:$C$157,3,0)*(M773*(N773+480)/1000*O773/1000)),"0")+IF(AND(F773="MEDIA",H773&lt;0,G773&gt;0,P773="oui",Q773="MODULE TRIANGULAIRE"),(VLOOKUP(G773,COÛTS!$A$1:$C$157,3,0)*(M773*(N773+240)/1000*O773/1000)*2)+(VLOOKUP(G773,COÛTS!$A$1:$C$157,3,0)*(M773)/1000*0.24),"0")+IF(AND(F773="MEDIA",P773="oui",G773&gt;0,H773&lt;0,Q773="MODULE CARRÉ"),(VLOOKUP(G773,COÛTS!$A$1:$C$157,3,0)*(M773*(N773+240)/1000*O773/1000)*3)+(VLOOKUP(G773,COÛTS!$A$1:$C$157,3,0)*(M773)/1000*0.24),"0")+IF(AND(F773="MEDIA",H773&lt;0,P773="oui",G773&gt;0,Q773="RECTO (Type Chaussette)"),(VLOOKUP(G773,COÛTS!$A$1:$C$157,3,0)*(M773*(N773+60)/1000*O773/1000))))</f>
        <v>0</v>
      </c>
      <c r="AA773" s="6">
        <f>IF(R773="OUI",0,IF(AND(H773&gt;0,I773="OUI"),(VLOOKUP(H773,COÛTS!$A$1:$C$157,3,0)*(M773*N773/1000*O773/1000)),0))</f>
        <v>0</v>
      </c>
      <c r="AB773" s="6">
        <f t="shared" si="99"/>
        <v>0</v>
      </c>
      <c r="AC773" s="7">
        <f t="shared" si="100"/>
        <v>0</v>
      </c>
      <c r="AD773" s="6">
        <f t="shared" si="101"/>
        <v>0</v>
      </c>
      <c r="AE773" s="6">
        <f t="shared" si="102"/>
        <v>0</v>
      </c>
      <c r="AF773" s="6">
        <f>IF(R773="OUI",0,(IF(AND(P773="oui",Q773="RECTO (Type Chaussette, Simple Face)",SEMAINE!M775&lt;=2000),((COÛTS!$C$115*2*O773*SEMAINE!M773/1000)+(COÛTS!$C$109*O773*SEMAINE!M773/1000)+(COÛTS!$C$107*O773*SEMAINE!M773/1000)),"0")+(IF(AND(P773="oui",Q773="RECTO (Type Chaussette, Simple Face)",SEMAINE!M773&gt;2001,SEMAINE!M773&lt;=4000),((COÛTS!$C$114*2*O773)),"0"))+(IF(AND(P773="oui",Q773="RECTO (Type Chaussette, Simple Face)",SEMAINE!M773&gt;=4001,SEMAINE!M773&lt;=6000),((COÛTS!$C$114*4*O773)),"0"))+(IF(AND(P773="oui",Q773="RECTO (Type Chaussette, Simple Face)",SEMAINE!M773&gt;=6001,SEMAINE!M773&lt;=8000),((COÛTS!$C$114*6*O773)),"0"))+(IF(AND(P773="oui",Q773="RECTO (Type Chaussette, Simple Face)",SEMAINE!M773&gt;=8001,SEMAINE!M773&lt;=10000),((COÛTS!$C$114*8*O773)),0))))</f>
        <v>0</v>
      </c>
      <c r="AG773" s="6">
        <f>IF(R773="OUI",0,(IF(AND(F773="MEDIA",G773="NON TISSÉ (Type Drop)",P773="oui",Q773="RECTO (Type Chaussette)",SEMAINE!M776&lt;=2000),((COÛTS!$C$115*2*O773*SEMAINE!M773/1000)+(COÛTS!$C$109*O773*SEMAINE!M773/1000)+(COÛTS!$C$107*O773*SEMAINE!M773/1000)),"0")+(IF(AND(F773="MEDIA",P773="oui",Q773="RECTO (Type Chaussette)",SEMAINE!M773&gt;2001,SEMAINE!M773&lt;=4000),((COÛTS!$C$114*2*O773)),"0"))+(IF(AND(F773="MEDIA",P773="oui",Q773="RECTO (Type Chaussette)",SEMAINE!M773&gt;=4001,SEMAINE!M773&lt;=6000),((COÛTS!$C$114*4*O773)),"0"))+(IF(AND(F773="MEDIA",P773="oui",Q773="RECTO (Type Chaussette)",SEMAINE!M773&gt;=6001,SEMAINE!M773&lt;=8000),((COÛTS!$C$114*6*O773)),"0"))+(IF(AND(F773="MEDIA",P773="oui",Q773="RECTO (Type Chaussette)",SEMAINE!M773&gt;=8001,SEMAINE!M773&lt;=10000),((COÛTS!$C$114*8*O773)),0))))</f>
        <v>0</v>
      </c>
      <c r="AH773" s="6">
        <f>IF(R773="OUI",0,(IF(AND(F773="MEDIA",G773="NON TISSÉ (Type Drop)",P773="oui",Q773="RECTO/VERSO (Type Deux Simple Face)"),((COÛTS!$C$115*4*O773*SEMAINE!M773/1000)+(COÛTS!$C$110*O773*4)+(COÛTS!$C$107*O773*SEMAINE!M773/1000)),"0")+(IF(AND(F773="MEDIA",P773="oui",Q773="RECTO/VERSO (Type Deux Simple Face)",SEMAINE!M773&gt;2001,SEMAINE!M773&lt;=4000),((COÛTS!$C$114*2*O773)),"0"))+(IF(AND(F773="MEDIA",P773="oui",Q773="RECTO/VERSO (Type Deux Simple Face)",SEMAINE!M773&gt;=4001,SEMAINE!M773&lt;=6000),((COÛTS!$C$114*4*O773)),"0"))+(IF(AND(F773="MEDIA",P773="oui",Q773="RECTO/VERSO (Type Deux Simple Face)",SEMAINE!M773&gt;=6001,SEMAINE!M773&lt;=8000),((COÛTS!$C$114*6*O773)),"0"))+(IF(AND(F773="MEDIA",P773="oui",Q773="RECTO/VERSO (Type Deux Simple Face)",SEMAINE!M773&gt;=8001,SEMAINE!M773&lt;=10000),((COÛTS!$C$114*8*O773)),0))))</f>
        <v>0</v>
      </c>
      <c r="AI773" s="6">
        <f>IF(R773="OUI",0,(IF(AND(F773="MEDIA",G773="NON TISSÉ (Type Drop)",P773="oui",Q773="MODULE TRIANGULAIRE"),((COÛTS!$C$115*6*O773*SEMAINE!M773/1000)+(COÛTS!$C$112*O773*6)+(COÛTS!$C$107*O773*3)),"0")+(IF(AND(F773="MEDIA",P773="oui",Q773="MODULE TRIANGULAIRE",SEMAINE!M773&gt;2001,SEMAINE!M773&lt;=4000),((COÛTS!$C$114*2*O773*3)),"0"))+(IF(AND(F773="MEDIA",P773="oui",Q773="MODULE TRIANGULAIRE",SEMAINE!M773&gt;=4001,SEMAINE!M773&lt;=6000),((COÛTS!$C$114*4*O773*3)),"0"))+(IF(AND(F773="MEDIA",P773="oui",Q773="MODULE TRIANGULAIRE",SEMAINE!M773&gt;=6001,SEMAINE!M773&lt;=8000),((COÛTS!$C$114*6*O773*3)),"0"))+(IF(AND(F773="MEDIA",P773="oui",Q773="MODULE TRIANGULAIRE",SEMAINE!M773&gt;=8001,SEMAINE!M773&lt;=10000),((COÛTS!$C$114*8*O773*3)),0))))</f>
        <v>0</v>
      </c>
      <c r="AJ773" s="6">
        <f>IF(OR(R773="OUI",H773&gt;0),0,(IF(AND(F773="MEDIA",G773="NON TISSÉ (Type Drop)",P773="oui",Q773="MODULE CARRÉ"),((COÛTS!$C$115*8*O773*SEMAINE!M773/1000)+(COÛTS!$C$111*O773*8)+(COÛTS!$C$107*O773*4)),"0")+IF(AND(F773="MEDIA",G773="BÂCHE FRONTLIT 450gr (Type Bâche M1)",P773="oui",Q773="MODULE CARRÉ"),((COÛTS!$C$115*8*O773*SEMAINE!M773/1000)+(COÛTS!$C$111*O773*8)+(COÛTS!$C$107*O773*4)),"0")+(IF(AND(F773="MEDIA",P773="oui",Q773="MODULE CARRÉ",SEMAINE!M773&gt;2001,SEMAINE!M773&lt;=4000),((COÛTS!$C$114*2*O773*4)),"0"))+(IF(AND(F773="MEDIA",P773="oui",Q773="MODULE CARRÉ",SEMAINE!M773&gt;=4001,SEMAINE!M773&lt;=6000),((COÛTS!$C$114*4*O773*4)),"0"))+(IF(AND(F773="MEDIA",P773="oui",Q773="MODULE CARRÉ",SEMAINE!M773&gt;=6001,SEMAINE!M773&lt;=8000),((COÛTS!$C$114*6*O773*4)),"0"))+(IF(AND(F773="MEDIA",P773="oui",Q773="MODULE CARRÉ",SEMAINE!M773&gt;=8001,SEMAINE!M773&lt;=10000),((COÛTS!$C$114*8*O773*4)),"0"))))</f>
        <v>0</v>
      </c>
      <c r="AK773" s="38">
        <f>IF(Y773&gt;0,(VLOOKUP(Y773,DATA!$AB$2:$AC$102,2,0)),1)</f>
        <v>1</v>
      </c>
      <c r="AL773" s="53">
        <f t="shared" si="103"/>
        <v>0</v>
      </c>
    </row>
    <row r="774" spans="2:38" ht="25.05" customHeight="1" x14ac:dyDescent="0.25">
      <c r="B774" s="43" t="str">
        <f>COUNTIF($D$3:D774,D774)&amp;T_Semaine[[#This Row],[N°AFFAIRE]]</f>
        <v>0</v>
      </c>
      <c r="C774" s="50"/>
      <c r="D774" s="50"/>
      <c r="E774" s="50"/>
      <c r="F774" s="50"/>
      <c r="G774" s="50"/>
      <c r="H774" s="50"/>
      <c r="I774" s="50"/>
      <c r="J774" s="50"/>
      <c r="K774" s="50"/>
      <c r="L774" s="50"/>
      <c r="M774" s="91"/>
      <c r="N774" s="91"/>
      <c r="O774" s="50"/>
      <c r="P774" s="50"/>
      <c r="Q774" s="50"/>
      <c r="R774" s="50"/>
      <c r="S774" s="50"/>
      <c r="T774" s="95">
        <f t="shared" si="97"/>
        <v>0</v>
      </c>
      <c r="U774" s="36">
        <f t="shared" si="98"/>
        <v>0</v>
      </c>
      <c r="V774" s="43"/>
      <c r="W774" s="43"/>
      <c r="X774" s="6">
        <f t="shared" si="96"/>
        <v>0</v>
      </c>
      <c r="Y774" s="55"/>
      <c r="Z774" s="6">
        <f>(IF(R774="OUI",0,IF(AND(F774="MEDIA",G774&gt;0,O774&gt;0),(VLOOKUP(G774,COÛTS!$A$1:$C$157,3,0)*(M774*N774/1000*O774/1000)),0)+IF(AND(G774&gt;0,F774="HEURE"),(VLOOKUP(G774,COÛTS!$A$1:$C$157,3,0)*(O774)),0))+IF(AND(G774&gt;0,F774="DIVERS"),(VLOOKUP(G774,COÛTS!$A$1:$C$157,3,0)*(O774)),0)+IF(AND(G774&gt;0,F774="VEHICULE"),(VLOOKUP(G774,COÛTS!$A$1:$C$157,3,0)*(O774)),0)+IF(AND(G774&gt;0,F774="FACONNAGE"),(VLOOKUP(G774,COÛTS!$A$1:$C$157,3,0)*(O774)),0)+IF(AND(G774&gt;0,F774="ACCESSOIRES"),(VLOOKUP(G774,COÛTS!$A$1:$C$157,3,0)*(O774)),0)+IF(AND(F774="TRANSPORT",G774&gt;0),(VLOOKUP(G774,COÛTS!$A$1:$C$157,3,0)*(O774)),0)+IF(AND(F774="PRODUITS",G774="KIT COMPLET HABILLAGE CLOISON MODULAIRE (mL)"),(VLOOKUP(G774,COÛTS!$A$1:$C$157,3,0)*(M774/1000*O774)),0)+IF(AND(F774="MEDIA",H774&lt;0,G774&gt;0,P774="oui",Q774="RECTO/VERSO (Type Deux Simple Face)"),(VLOOKUP(G774,COÛTS!$A$1:$C$157,3,0)*(M774*(N774+480)/1000*O774/1000)),"0")+IF(AND(F774="MEDIA",H774&lt;0,G774&gt;0,P774="oui",Q774="MODULE TRIANGULAIRE"),(VLOOKUP(G774,COÛTS!$A$1:$C$157,3,0)*(M774*(N774+240)/1000*O774/1000)*2)+(VLOOKUP(G774,COÛTS!$A$1:$C$157,3,0)*(M774)/1000*0.24),"0")+IF(AND(F774="MEDIA",P774="oui",G774&gt;0,H774&lt;0,Q774="MODULE CARRÉ"),(VLOOKUP(G774,COÛTS!$A$1:$C$157,3,0)*(M774*(N774+240)/1000*O774/1000)*3)+(VLOOKUP(G774,COÛTS!$A$1:$C$157,3,0)*(M774)/1000*0.24),"0")+IF(AND(F774="MEDIA",H774&lt;0,P774="oui",G774&gt;0,Q774="RECTO (Type Chaussette)"),(VLOOKUP(G774,COÛTS!$A$1:$C$157,3,0)*(M774*(N774+60)/1000*O774/1000))))</f>
        <v>0</v>
      </c>
      <c r="AA774" s="6">
        <f>IF(R774="OUI",0,IF(AND(H774&gt;0,I774="OUI"),(VLOOKUP(H774,COÛTS!$A$1:$C$157,3,0)*(M774*N774/1000*O774/1000)),0))</f>
        <v>0</v>
      </c>
      <c r="AB774" s="6">
        <f t="shared" si="99"/>
        <v>0</v>
      </c>
      <c r="AC774" s="7">
        <f t="shared" si="100"/>
        <v>0</v>
      </c>
      <c r="AD774" s="6">
        <f t="shared" si="101"/>
        <v>0</v>
      </c>
      <c r="AE774" s="6">
        <f t="shared" si="102"/>
        <v>0</v>
      </c>
      <c r="AF774" s="6">
        <f>IF(R774="OUI",0,(IF(AND(P774="oui",Q774="RECTO (Type Chaussette, Simple Face)",SEMAINE!M776&lt;=2000),((COÛTS!$C$115*2*O774*SEMAINE!M774/1000)+(COÛTS!$C$109*O774*SEMAINE!M774/1000)+(COÛTS!$C$107*O774*SEMAINE!M774/1000)),"0")+(IF(AND(P774="oui",Q774="RECTO (Type Chaussette, Simple Face)",SEMAINE!M774&gt;2001,SEMAINE!M774&lt;=4000),((COÛTS!$C$114*2*O774)),"0"))+(IF(AND(P774="oui",Q774="RECTO (Type Chaussette, Simple Face)",SEMAINE!M774&gt;=4001,SEMAINE!M774&lt;=6000),((COÛTS!$C$114*4*O774)),"0"))+(IF(AND(P774="oui",Q774="RECTO (Type Chaussette, Simple Face)",SEMAINE!M774&gt;=6001,SEMAINE!M774&lt;=8000),((COÛTS!$C$114*6*O774)),"0"))+(IF(AND(P774="oui",Q774="RECTO (Type Chaussette, Simple Face)",SEMAINE!M774&gt;=8001,SEMAINE!M774&lt;=10000),((COÛTS!$C$114*8*O774)),0))))</f>
        <v>0</v>
      </c>
      <c r="AG774" s="6">
        <f>IF(R774="OUI",0,(IF(AND(F774="MEDIA",G774="NON TISSÉ (Type Drop)",P774="oui",Q774="RECTO (Type Chaussette)",SEMAINE!M777&lt;=2000),((COÛTS!$C$115*2*O774*SEMAINE!M774/1000)+(COÛTS!$C$109*O774*SEMAINE!M774/1000)+(COÛTS!$C$107*O774*SEMAINE!M774/1000)),"0")+(IF(AND(F774="MEDIA",P774="oui",Q774="RECTO (Type Chaussette)",SEMAINE!M774&gt;2001,SEMAINE!M774&lt;=4000),((COÛTS!$C$114*2*O774)),"0"))+(IF(AND(F774="MEDIA",P774="oui",Q774="RECTO (Type Chaussette)",SEMAINE!M774&gt;=4001,SEMAINE!M774&lt;=6000),((COÛTS!$C$114*4*O774)),"0"))+(IF(AND(F774="MEDIA",P774="oui",Q774="RECTO (Type Chaussette)",SEMAINE!M774&gt;=6001,SEMAINE!M774&lt;=8000),((COÛTS!$C$114*6*O774)),"0"))+(IF(AND(F774="MEDIA",P774="oui",Q774="RECTO (Type Chaussette)",SEMAINE!M774&gt;=8001,SEMAINE!M774&lt;=10000),((COÛTS!$C$114*8*O774)),0))))</f>
        <v>0</v>
      </c>
      <c r="AH774" s="6">
        <f>IF(R774="OUI",0,(IF(AND(F774="MEDIA",G774="NON TISSÉ (Type Drop)",P774="oui",Q774="RECTO/VERSO (Type Deux Simple Face)"),((COÛTS!$C$115*4*O774*SEMAINE!M774/1000)+(COÛTS!$C$110*O774*4)+(COÛTS!$C$107*O774*SEMAINE!M774/1000)),"0")+(IF(AND(F774="MEDIA",P774="oui",Q774="RECTO/VERSO (Type Deux Simple Face)",SEMAINE!M774&gt;2001,SEMAINE!M774&lt;=4000),((COÛTS!$C$114*2*O774)),"0"))+(IF(AND(F774="MEDIA",P774="oui",Q774="RECTO/VERSO (Type Deux Simple Face)",SEMAINE!M774&gt;=4001,SEMAINE!M774&lt;=6000),((COÛTS!$C$114*4*O774)),"0"))+(IF(AND(F774="MEDIA",P774="oui",Q774="RECTO/VERSO (Type Deux Simple Face)",SEMAINE!M774&gt;=6001,SEMAINE!M774&lt;=8000),((COÛTS!$C$114*6*O774)),"0"))+(IF(AND(F774="MEDIA",P774="oui",Q774="RECTO/VERSO (Type Deux Simple Face)",SEMAINE!M774&gt;=8001,SEMAINE!M774&lt;=10000),((COÛTS!$C$114*8*O774)),0))))</f>
        <v>0</v>
      </c>
      <c r="AI774" s="6">
        <f>IF(R774="OUI",0,(IF(AND(F774="MEDIA",G774="NON TISSÉ (Type Drop)",P774="oui",Q774="MODULE TRIANGULAIRE"),((COÛTS!$C$115*6*O774*SEMAINE!M774/1000)+(COÛTS!$C$112*O774*6)+(COÛTS!$C$107*O774*3)),"0")+(IF(AND(F774="MEDIA",P774="oui",Q774="MODULE TRIANGULAIRE",SEMAINE!M774&gt;2001,SEMAINE!M774&lt;=4000),((COÛTS!$C$114*2*O774*3)),"0"))+(IF(AND(F774="MEDIA",P774="oui",Q774="MODULE TRIANGULAIRE",SEMAINE!M774&gt;=4001,SEMAINE!M774&lt;=6000),((COÛTS!$C$114*4*O774*3)),"0"))+(IF(AND(F774="MEDIA",P774="oui",Q774="MODULE TRIANGULAIRE",SEMAINE!M774&gt;=6001,SEMAINE!M774&lt;=8000),((COÛTS!$C$114*6*O774*3)),"0"))+(IF(AND(F774="MEDIA",P774="oui",Q774="MODULE TRIANGULAIRE",SEMAINE!M774&gt;=8001,SEMAINE!M774&lt;=10000),((COÛTS!$C$114*8*O774*3)),0))))</f>
        <v>0</v>
      </c>
      <c r="AJ774" s="6">
        <f>IF(OR(R774="OUI",H774&gt;0),0,(IF(AND(F774="MEDIA",G774="NON TISSÉ (Type Drop)",P774="oui",Q774="MODULE CARRÉ"),((COÛTS!$C$115*8*O774*SEMAINE!M774/1000)+(COÛTS!$C$111*O774*8)+(COÛTS!$C$107*O774*4)),"0")+IF(AND(F774="MEDIA",G774="BÂCHE FRONTLIT 450gr (Type Bâche M1)",P774="oui",Q774="MODULE CARRÉ"),((COÛTS!$C$115*8*O774*SEMAINE!M774/1000)+(COÛTS!$C$111*O774*8)+(COÛTS!$C$107*O774*4)),"0")+(IF(AND(F774="MEDIA",P774="oui",Q774="MODULE CARRÉ",SEMAINE!M774&gt;2001,SEMAINE!M774&lt;=4000),((COÛTS!$C$114*2*O774*4)),"0"))+(IF(AND(F774="MEDIA",P774="oui",Q774="MODULE CARRÉ",SEMAINE!M774&gt;=4001,SEMAINE!M774&lt;=6000),((COÛTS!$C$114*4*O774*4)),"0"))+(IF(AND(F774="MEDIA",P774="oui",Q774="MODULE CARRÉ",SEMAINE!M774&gt;=6001,SEMAINE!M774&lt;=8000),((COÛTS!$C$114*6*O774*4)),"0"))+(IF(AND(F774="MEDIA",P774="oui",Q774="MODULE CARRÉ",SEMAINE!M774&gt;=8001,SEMAINE!M774&lt;=10000),((COÛTS!$C$114*8*O774*4)),"0"))))</f>
        <v>0</v>
      </c>
      <c r="AK774" s="38">
        <f>IF(Y774&gt;0,(VLOOKUP(Y774,DATA!$AB$2:$AC$102,2,0)),1)</f>
        <v>1</v>
      </c>
      <c r="AL774" s="53">
        <f t="shared" si="103"/>
        <v>0</v>
      </c>
    </row>
    <row r="775" spans="2:38" ht="25.05" customHeight="1" x14ac:dyDescent="0.25">
      <c r="B775" s="43" t="str">
        <f>COUNTIF($D$3:D775,D775)&amp;T_Semaine[[#This Row],[N°AFFAIRE]]</f>
        <v>0</v>
      </c>
      <c r="C775" s="50"/>
      <c r="D775" s="50"/>
      <c r="E775" s="50"/>
      <c r="F775" s="50"/>
      <c r="G775" s="50"/>
      <c r="H775" s="50"/>
      <c r="I775" s="50"/>
      <c r="J775" s="50"/>
      <c r="K775" s="50"/>
      <c r="L775" s="50"/>
      <c r="M775" s="91"/>
      <c r="N775" s="91"/>
      <c r="O775" s="50"/>
      <c r="P775" s="50"/>
      <c r="Q775" s="50"/>
      <c r="R775" s="50"/>
      <c r="S775" s="50"/>
      <c r="T775" s="95">
        <f t="shared" si="97"/>
        <v>0</v>
      </c>
      <c r="U775" s="36">
        <f t="shared" si="98"/>
        <v>0</v>
      </c>
      <c r="V775" s="43"/>
      <c r="W775" s="43"/>
      <c r="X775" s="6">
        <f t="shared" si="96"/>
        <v>0</v>
      </c>
      <c r="Y775" s="55"/>
      <c r="Z775" s="6">
        <f>(IF(R775="OUI",0,IF(AND(F775="MEDIA",G775&gt;0,O775&gt;0),(VLOOKUP(G775,COÛTS!$A$1:$C$157,3,0)*(M775*N775/1000*O775/1000)),0)+IF(AND(G775&gt;0,F775="HEURE"),(VLOOKUP(G775,COÛTS!$A$1:$C$157,3,0)*(O775)),0))+IF(AND(G775&gt;0,F775="DIVERS"),(VLOOKUP(G775,COÛTS!$A$1:$C$157,3,0)*(O775)),0)+IF(AND(G775&gt;0,F775="VEHICULE"),(VLOOKUP(G775,COÛTS!$A$1:$C$157,3,0)*(O775)),0)+IF(AND(G775&gt;0,F775="FACONNAGE"),(VLOOKUP(G775,COÛTS!$A$1:$C$157,3,0)*(O775)),0)+IF(AND(G775&gt;0,F775="ACCESSOIRES"),(VLOOKUP(G775,COÛTS!$A$1:$C$157,3,0)*(O775)),0)+IF(AND(F775="TRANSPORT",G775&gt;0),(VLOOKUP(G775,COÛTS!$A$1:$C$157,3,0)*(O775)),0)+IF(AND(F775="PRODUITS",G775="KIT COMPLET HABILLAGE CLOISON MODULAIRE (mL)"),(VLOOKUP(G775,COÛTS!$A$1:$C$157,3,0)*(M775/1000*O775)),0)+IF(AND(F775="MEDIA",H775&lt;0,G775&gt;0,P775="oui",Q775="RECTO/VERSO (Type Deux Simple Face)"),(VLOOKUP(G775,COÛTS!$A$1:$C$157,3,0)*(M775*(N775+480)/1000*O775/1000)),"0")+IF(AND(F775="MEDIA",H775&lt;0,G775&gt;0,P775="oui",Q775="MODULE TRIANGULAIRE"),(VLOOKUP(G775,COÛTS!$A$1:$C$157,3,0)*(M775*(N775+240)/1000*O775/1000)*2)+(VLOOKUP(G775,COÛTS!$A$1:$C$157,3,0)*(M775)/1000*0.24),"0")+IF(AND(F775="MEDIA",P775="oui",G775&gt;0,H775&lt;0,Q775="MODULE CARRÉ"),(VLOOKUP(G775,COÛTS!$A$1:$C$157,3,0)*(M775*(N775+240)/1000*O775/1000)*3)+(VLOOKUP(G775,COÛTS!$A$1:$C$157,3,0)*(M775)/1000*0.24),"0")+IF(AND(F775="MEDIA",H775&lt;0,P775="oui",G775&gt;0,Q775="RECTO (Type Chaussette)"),(VLOOKUP(G775,COÛTS!$A$1:$C$157,3,0)*(M775*(N775+60)/1000*O775/1000))))</f>
        <v>0</v>
      </c>
      <c r="AA775" s="6">
        <f>IF(R775="OUI",0,IF(AND(H775&gt;0,I775="OUI"),(VLOOKUP(H775,COÛTS!$A$1:$C$157,3,0)*(M775*N775/1000*O775/1000)),0))</f>
        <v>0</v>
      </c>
      <c r="AB775" s="6">
        <f t="shared" si="99"/>
        <v>0</v>
      </c>
      <c r="AC775" s="7">
        <f t="shared" si="100"/>
        <v>0</v>
      </c>
      <c r="AD775" s="6">
        <f t="shared" si="101"/>
        <v>0</v>
      </c>
      <c r="AE775" s="6">
        <f t="shared" si="102"/>
        <v>0</v>
      </c>
      <c r="AF775" s="6">
        <f>IF(R775="OUI",0,(IF(AND(P775="oui",Q775="RECTO (Type Chaussette, Simple Face)",SEMAINE!M777&lt;=2000),((COÛTS!$C$115*2*O775*SEMAINE!M775/1000)+(COÛTS!$C$109*O775*SEMAINE!M775/1000)+(COÛTS!$C$107*O775*SEMAINE!M775/1000)),"0")+(IF(AND(P775="oui",Q775="RECTO (Type Chaussette, Simple Face)",SEMAINE!M775&gt;2001,SEMAINE!M775&lt;=4000),((COÛTS!$C$114*2*O775)),"0"))+(IF(AND(P775="oui",Q775="RECTO (Type Chaussette, Simple Face)",SEMAINE!M775&gt;=4001,SEMAINE!M775&lt;=6000),((COÛTS!$C$114*4*O775)),"0"))+(IF(AND(P775="oui",Q775="RECTO (Type Chaussette, Simple Face)",SEMAINE!M775&gt;=6001,SEMAINE!M775&lt;=8000),((COÛTS!$C$114*6*O775)),"0"))+(IF(AND(P775="oui",Q775="RECTO (Type Chaussette, Simple Face)",SEMAINE!M775&gt;=8001,SEMAINE!M775&lt;=10000),((COÛTS!$C$114*8*O775)),0))))</f>
        <v>0</v>
      </c>
      <c r="AG775" s="6">
        <f>IF(R775="OUI",0,(IF(AND(F775="MEDIA",G775="NON TISSÉ (Type Drop)",P775="oui",Q775="RECTO (Type Chaussette)",SEMAINE!M778&lt;=2000),((COÛTS!$C$115*2*O775*SEMAINE!M775/1000)+(COÛTS!$C$109*O775*SEMAINE!M775/1000)+(COÛTS!$C$107*O775*SEMAINE!M775/1000)),"0")+(IF(AND(F775="MEDIA",P775="oui",Q775="RECTO (Type Chaussette)",SEMAINE!M775&gt;2001,SEMAINE!M775&lt;=4000),((COÛTS!$C$114*2*O775)),"0"))+(IF(AND(F775="MEDIA",P775="oui",Q775="RECTO (Type Chaussette)",SEMAINE!M775&gt;=4001,SEMAINE!M775&lt;=6000),((COÛTS!$C$114*4*O775)),"0"))+(IF(AND(F775="MEDIA",P775="oui",Q775="RECTO (Type Chaussette)",SEMAINE!M775&gt;=6001,SEMAINE!M775&lt;=8000),((COÛTS!$C$114*6*O775)),"0"))+(IF(AND(F775="MEDIA",P775="oui",Q775="RECTO (Type Chaussette)",SEMAINE!M775&gt;=8001,SEMAINE!M775&lt;=10000),((COÛTS!$C$114*8*O775)),0))))</f>
        <v>0</v>
      </c>
      <c r="AH775" s="6">
        <f>IF(R775="OUI",0,(IF(AND(F775="MEDIA",G775="NON TISSÉ (Type Drop)",P775="oui",Q775="RECTO/VERSO (Type Deux Simple Face)"),((COÛTS!$C$115*4*O775*SEMAINE!M775/1000)+(COÛTS!$C$110*O775*4)+(COÛTS!$C$107*O775*SEMAINE!M775/1000)),"0")+(IF(AND(F775="MEDIA",P775="oui",Q775="RECTO/VERSO (Type Deux Simple Face)",SEMAINE!M775&gt;2001,SEMAINE!M775&lt;=4000),((COÛTS!$C$114*2*O775)),"0"))+(IF(AND(F775="MEDIA",P775="oui",Q775="RECTO/VERSO (Type Deux Simple Face)",SEMAINE!M775&gt;=4001,SEMAINE!M775&lt;=6000),((COÛTS!$C$114*4*O775)),"0"))+(IF(AND(F775="MEDIA",P775="oui",Q775="RECTO/VERSO (Type Deux Simple Face)",SEMAINE!M775&gt;=6001,SEMAINE!M775&lt;=8000),((COÛTS!$C$114*6*O775)),"0"))+(IF(AND(F775="MEDIA",P775="oui",Q775="RECTO/VERSO (Type Deux Simple Face)",SEMAINE!M775&gt;=8001,SEMAINE!M775&lt;=10000),((COÛTS!$C$114*8*O775)),0))))</f>
        <v>0</v>
      </c>
      <c r="AI775" s="6">
        <f>IF(R775="OUI",0,(IF(AND(F775="MEDIA",G775="NON TISSÉ (Type Drop)",P775="oui",Q775="MODULE TRIANGULAIRE"),((COÛTS!$C$115*6*O775*SEMAINE!M775/1000)+(COÛTS!$C$112*O775*6)+(COÛTS!$C$107*O775*3)),"0")+(IF(AND(F775="MEDIA",P775="oui",Q775="MODULE TRIANGULAIRE",SEMAINE!M775&gt;2001,SEMAINE!M775&lt;=4000),((COÛTS!$C$114*2*O775*3)),"0"))+(IF(AND(F775="MEDIA",P775="oui",Q775="MODULE TRIANGULAIRE",SEMAINE!M775&gt;=4001,SEMAINE!M775&lt;=6000),((COÛTS!$C$114*4*O775*3)),"0"))+(IF(AND(F775="MEDIA",P775="oui",Q775="MODULE TRIANGULAIRE",SEMAINE!M775&gt;=6001,SEMAINE!M775&lt;=8000),((COÛTS!$C$114*6*O775*3)),"0"))+(IF(AND(F775="MEDIA",P775="oui",Q775="MODULE TRIANGULAIRE",SEMAINE!M775&gt;=8001,SEMAINE!M775&lt;=10000),((COÛTS!$C$114*8*O775*3)),0))))</f>
        <v>0</v>
      </c>
      <c r="AJ775" s="6">
        <f>IF(OR(R775="OUI",H775&gt;0),0,(IF(AND(F775="MEDIA",G775="NON TISSÉ (Type Drop)",P775="oui",Q775="MODULE CARRÉ"),((COÛTS!$C$115*8*O775*SEMAINE!M775/1000)+(COÛTS!$C$111*O775*8)+(COÛTS!$C$107*O775*4)),"0")+IF(AND(F775="MEDIA",G775="BÂCHE FRONTLIT 450gr (Type Bâche M1)",P775="oui",Q775="MODULE CARRÉ"),((COÛTS!$C$115*8*O775*SEMAINE!M775/1000)+(COÛTS!$C$111*O775*8)+(COÛTS!$C$107*O775*4)),"0")+(IF(AND(F775="MEDIA",P775="oui",Q775="MODULE CARRÉ",SEMAINE!M775&gt;2001,SEMAINE!M775&lt;=4000),((COÛTS!$C$114*2*O775*4)),"0"))+(IF(AND(F775="MEDIA",P775="oui",Q775="MODULE CARRÉ",SEMAINE!M775&gt;=4001,SEMAINE!M775&lt;=6000),((COÛTS!$C$114*4*O775*4)),"0"))+(IF(AND(F775="MEDIA",P775="oui",Q775="MODULE CARRÉ",SEMAINE!M775&gt;=6001,SEMAINE!M775&lt;=8000),((COÛTS!$C$114*6*O775*4)),"0"))+(IF(AND(F775="MEDIA",P775="oui",Q775="MODULE CARRÉ",SEMAINE!M775&gt;=8001,SEMAINE!M775&lt;=10000),((COÛTS!$C$114*8*O775*4)),"0"))))</f>
        <v>0</v>
      </c>
      <c r="AK775" s="38">
        <f>IF(Y775&gt;0,(VLOOKUP(Y775,DATA!$AB$2:$AC$102,2,0)),1)</f>
        <v>1</v>
      </c>
      <c r="AL775" s="53">
        <f t="shared" si="103"/>
        <v>0</v>
      </c>
    </row>
    <row r="776" spans="2:38" ht="25.05" customHeight="1" x14ac:dyDescent="0.25">
      <c r="B776" s="43" t="str">
        <f>COUNTIF($D$3:D776,D776)&amp;T_Semaine[[#This Row],[N°AFFAIRE]]</f>
        <v>0</v>
      </c>
      <c r="C776" s="50"/>
      <c r="D776" s="50"/>
      <c r="E776" s="50"/>
      <c r="F776" s="50"/>
      <c r="G776" s="50"/>
      <c r="H776" s="50"/>
      <c r="I776" s="50"/>
      <c r="J776" s="50"/>
      <c r="K776" s="50"/>
      <c r="L776" s="50"/>
      <c r="M776" s="91"/>
      <c r="N776" s="91"/>
      <c r="O776" s="50"/>
      <c r="P776" s="50"/>
      <c r="Q776" s="50"/>
      <c r="R776" s="50"/>
      <c r="S776" s="50"/>
      <c r="T776" s="95">
        <f t="shared" si="97"/>
        <v>0</v>
      </c>
      <c r="U776" s="36">
        <f t="shared" si="98"/>
        <v>0</v>
      </c>
      <c r="V776" s="43"/>
      <c r="W776" s="43"/>
      <c r="X776" s="6">
        <f t="shared" si="96"/>
        <v>0</v>
      </c>
      <c r="Y776" s="55"/>
      <c r="Z776" s="6">
        <f>(IF(R776="OUI",0,IF(AND(F776="MEDIA",G776&gt;0,O776&gt;0),(VLOOKUP(G776,COÛTS!$A$1:$C$157,3,0)*(M776*N776/1000*O776/1000)),0)+IF(AND(G776&gt;0,F776="HEURE"),(VLOOKUP(G776,COÛTS!$A$1:$C$157,3,0)*(O776)),0))+IF(AND(G776&gt;0,F776="DIVERS"),(VLOOKUP(G776,COÛTS!$A$1:$C$157,3,0)*(O776)),0)+IF(AND(G776&gt;0,F776="VEHICULE"),(VLOOKUP(G776,COÛTS!$A$1:$C$157,3,0)*(O776)),0)+IF(AND(G776&gt;0,F776="FACONNAGE"),(VLOOKUP(G776,COÛTS!$A$1:$C$157,3,0)*(O776)),0)+IF(AND(G776&gt;0,F776="ACCESSOIRES"),(VLOOKUP(G776,COÛTS!$A$1:$C$157,3,0)*(O776)),0)+IF(AND(F776="TRANSPORT",G776&gt;0),(VLOOKUP(G776,COÛTS!$A$1:$C$157,3,0)*(O776)),0)+IF(AND(F776="PRODUITS",G776="KIT COMPLET HABILLAGE CLOISON MODULAIRE (mL)"),(VLOOKUP(G776,COÛTS!$A$1:$C$157,3,0)*(M776/1000*O776)),0)+IF(AND(F776="MEDIA",H776&lt;0,G776&gt;0,P776="oui",Q776="RECTO/VERSO (Type Deux Simple Face)"),(VLOOKUP(G776,COÛTS!$A$1:$C$157,3,0)*(M776*(N776+480)/1000*O776/1000)),"0")+IF(AND(F776="MEDIA",H776&lt;0,G776&gt;0,P776="oui",Q776="MODULE TRIANGULAIRE"),(VLOOKUP(G776,COÛTS!$A$1:$C$157,3,0)*(M776*(N776+240)/1000*O776/1000)*2)+(VLOOKUP(G776,COÛTS!$A$1:$C$157,3,0)*(M776)/1000*0.24),"0")+IF(AND(F776="MEDIA",P776="oui",G776&gt;0,H776&lt;0,Q776="MODULE CARRÉ"),(VLOOKUP(G776,COÛTS!$A$1:$C$157,3,0)*(M776*(N776+240)/1000*O776/1000)*3)+(VLOOKUP(G776,COÛTS!$A$1:$C$157,3,0)*(M776)/1000*0.24),"0")+IF(AND(F776="MEDIA",H776&lt;0,P776="oui",G776&gt;0,Q776="RECTO (Type Chaussette)"),(VLOOKUP(G776,COÛTS!$A$1:$C$157,3,0)*(M776*(N776+60)/1000*O776/1000))))</f>
        <v>0</v>
      </c>
      <c r="AA776" s="6">
        <f>IF(R776="OUI",0,IF(AND(H776&gt;0,I776="OUI"),(VLOOKUP(H776,COÛTS!$A$1:$C$157,3,0)*(M776*N776/1000*O776/1000)),0))</f>
        <v>0</v>
      </c>
      <c r="AB776" s="6">
        <f t="shared" si="99"/>
        <v>0</v>
      </c>
      <c r="AC776" s="7">
        <f t="shared" si="100"/>
        <v>0</v>
      </c>
      <c r="AD776" s="6">
        <f t="shared" si="101"/>
        <v>0</v>
      </c>
      <c r="AE776" s="6">
        <f t="shared" si="102"/>
        <v>0</v>
      </c>
      <c r="AF776" s="6">
        <f>IF(R776="OUI",0,(IF(AND(P776="oui",Q776="RECTO (Type Chaussette, Simple Face)",SEMAINE!M778&lt;=2000),((COÛTS!$C$115*2*O776*SEMAINE!M776/1000)+(COÛTS!$C$109*O776*SEMAINE!M776/1000)+(COÛTS!$C$107*O776*SEMAINE!M776/1000)),"0")+(IF(AND(P776="oui",Q776="RECTO (Type Chaussette, Simple Face)",SEMAINE!M776&gt;2001,SEMAINE!M776&lt;=4000),((COÛTS!$C$114*2*O776)),"0"))+(IF(AND(P776="oui",Q776="RECTO (Type Chaussette, Simple Face)",SEMAINE!M776&gt;=4001,SEMAINE!M776&lt;=6000),((COÛTS!$C$114*4*O776)),"0"))+(IF(AND(P776="oui",Q776="RECTO (Type Chaussette, Simple Face)",SEMAINE!M776&gt;=6001,SEMAINE!M776&lt;=8000),((COÛTS!$C$114*6*O776)),"0"))+(IF(AND(P776="oui",Q776="RECTO (Type Chaussette, Simple Face)",SEMAINE!M776&gt;=8001,SEMAINE!M776&lt;=10000),((COÛTS!$C$114*8*O776)),0))))</f>
        <v>0</v>
      </c>
      <c r="AG776" s="6">
        <f>IF(R776="OUI",0,(IF(AND(F776="MEDIA",G776="NON TISSÉ (Type Drop)",P776="oui",Q776="RECTO (Type Chaussette)",SEMAINE!M779&lt;=2000),((COÛTS!$C$115*2*O776*SEMAINE!M776/1000)+(COÛTS!$C$109*O776*SEMAINE!M776/1000)+(COÛTS!$C$107*O776*SEMAINE!M776/1000)),"0")+(IF(AND(F776="MEDIA",P776="oui",Q776="RECTO (Type Chaussette)",SEMAINE!M776&gt;2001,SEMAINE!M776&lt;=4000),((COÛTS!$C$114*2*O776)),"0"))+(IF(AND(F776="MEDIA",P776="oui",Q776="RECTO (Type Chaussette)",SEMAINE!M776&gt;=4001,SEMAINE!M776&lt;=6000),((COÛTS!$C$114*4*O776)),"0"))+(IF(AND(F776="MEDIA",P776="oui",Q776="RECTO (Type Chaussette)",SEMAINE!M776&gt;=6001,SEMAINE!M776&lt;=8000),((COÛTS!$C$114*6*O776)),"0"))+(IF(AND(F776="MEDIA",P776="oui",Q776="RECTO (Type Chaussette)",SEMAINE!M776&gt;=8001,SEMAINE!M776&lt;=10000),((COÛTS!$C$114*8*O776)),0))))</f>
        <v>0</v>
      </c>
      <c r="AH776" s="6">
        <f>IF(R776="OUI",0,(IF(AND(F776="MEDIA",G776="NON TISSÉ (Type Drop)",P776="oui",Q776="RECTO/VERSO (Type Deux Simple Face)"),((COÛTS!$C$115*4*O776*SEMAINE!M776/1000)+(COÛTS!$C$110*O776*4)+(COÛTS!$C$107*O776*SEMAINE!M776/1000)),"0")+(IF(AND(F776="MEDIA",P776="oui",Q776="RECTO/VERSO (Type Deux Simple Face)",SEMAINE!M776&gt;2001,SEMAINE!M776&lt;=4000),((COÛTS!$C$114*2*O776)),"0"))+(IF(AND(F776="MEDIA",P776="oui",Q776="RECTO/VERSO (Type Deux Simple Face)",SEMAINE!M776&gt;=4001,SEMAINE!M776&lt;=6000),((COÛTS!$C$114*4*O776)),"0"))+(IF(AND(F776="MEDIA",P776="oui",Q776="RECTO/VERSO (Type Deux Simple Face)",SEMAINE!M776&gt;=6001,SEMAINE!M776&lt;=8000),((COÛTS!$C$114*6*O776)),"0"))+(IF(AND(F776="MEDIA",P776="oui",Q776="RECTO/VERSO (Type Deux Simple Face)",SEMAINE!M776&gt;=8001,SEMAINE!M776&lt;=10000),((COÛTS!$C$114*8*O776)),0))))</f>
        <v>0</v>
      </c>
      <c r="AI776" s="6">
        <f>IF(R776="OUI",0,(IF(AND(F776="MEDIA",G776="NON TISSÉ (Type Drop)",P776="oui",Q776="MODULE TRIANGULAIRE"),((COÛTS!$C$115*6*O776*SEMAINE!M776/1000)+(COÛTS!$C$112*O776*6)+(COÛTS!$C$107*O776*3)),"0")+(IF(AND(F776="MEDIA",P776="oui",Q776="MODULE TRIANGULAIRE",SEMAINE!M776&gt;2001,SEMAINE!M776&lt;=4000),((COÛTS!$C$114*2*O776*3)),"0"))+(IF(AND(F776="MEDIA",P776="oui",Q776="MODULE TRIANGULAIRE",SEMAINE!M776&gt;=4001,SEMAINE!M776&lt;=6000),((COÛTS!$C$114*4*O776*3)),"0"))+(IF(AND(F776="MEDIA",P776="oui",Q776="MODULE TRIANGULAIRE",SEMAINE!M776&gt;=6001,SEMAINE!M776&lt;=8000),((COÛTS!$C$114*6*O776*3)),"0"))+(IF(AND(F776="MEDIA",P776="oui",Q776="MODULE TRIANGULAIRE",SEMAINE!M776&gt;=8001,SEMAINE!M776&lt;=10000),((COÛTS!$C$114*8*O776*3)),0))))</f>
        <v>0</v>
      </c>
      <c r="AJ776" s="6">
        <f>IF(OR(R776="OUI",H776&gt;0),0,(IF(AND(F776="MEDIA",G776="NON TISSÉ (Type Drop)",P776="oui",Q776="MODULE CARRÉ"),((COÛTS!$C$115*8*O776*SEMAINE!M776/1000)+(COÛTS!$C$111*O776*8)+(COÛTS!$C$107*O776*4)),"0")+IF(AND(F776="MEDIA",G776="BÂCHE FRONTLIT 450gr (Type Bâche M1)",P776="oui",Q776="MODULE CARRÉ"),((COÛTS!$C$115*8*O776*SEMAINE!M776/1000)+(COÛTS!$C$111*O776*8)+(COÛTS!$C$107*O776*4)),"0")+(IF(AND(F776="MEDIA",P776="oui",Q776="MODULE CARRÉ",SEMAINE!M776&gt;2001,SEMAINE!M776&lt;=4000),((COÛTS!$C$114*2*O776*4)),"0"))+(IF(AND(F776="MEDIA",P776="oui",Q776="MODULE CARRÉ",SEMAINE!M776&gt;=4001,SEMAINE!M776&lt;=6000),((COÛTS!$C$114*4*O776*4)),"0"))+(IF(AND(F776="MEDIA",P776="oui",Q776="MODULE CARRÉ",SEMAINE!M776&gt;=6001,SEMAINE!M776&lt;=8000),((COÛTS!$C$114*6*O776*4)),"0"))+(IF(AND(F776="MEDIA",P776="oui",Q776="MODULE CARRÉ",SEMAINE!M776&gt;=8001,SEMAINE!M776&lt;=10000),((COÛTS!$C$114*8*O776*4)),"0"))))</f>
        <v>0</v>
      </c>
      <c r="AK776" s="38">
        <f>IF(Y776&gt;0,(VLOOKUP(Y776,DATA!$AB$2:$AC$102,2,0)),1)</f>
        <v>1</v>
      </c>
      <c r="AL776" s="53">
        <f t="shared" si="103"/>
        <v>0</v>
      </c>
    </row>
    <row r="777" spans="2:38" ht="25.05" customHeight="1" x14ac:dyDescent="0.25">
      <c r="B777" s="43" t="str">
        <f>COUNTIF($D$3:D777,D777)&amp;T_Semaine[[#This Row],[N°AFFAIRE]]</f>
        <v>0</v>
      </c>
      <c r="C777" s="50"/>
      <c r="D777" s="50"/>
      <c r="E777" s="50"/>
      <c r="F777" s="50"/>
      <c r="G777" s="50"/>
      <c r="H777" s="50"/>
      <c r="I777" s="50"/>
      <c r="J777" s="50"/>
      <c r="K777" s="50"/>
      <c r="L777" s="50"/>
      <c r="M777" s="91"/>
      <c r="N777" s="91"/>
      <c r="O777" s="50"/>
      <c r="P777" s="50"/>
      <c r="Q777" s="50"/>
      <c r="R777" s="50"/>
      <c r="S777" s="50"/>
      <c r="T777" s="95">
        <f t="shared" si="97"/>
        <v>0</v>
      </c>
      <c r="U777" s="36">
        <f t="shared" si="98"/>
        <v>0</v>
      </c>
      <c r="V777" s="43"/>
      <c r="W777" s="43"/>
      <c r="X777" s="6">
        <f t="shared" si="96"/>
        <v>0</v>
      </c>
      <c r="Y777" s="55"/>
      <c r="Z777" s="6">
        <f>(IF(R777="OUI",0,IF(AND(F777="MEDIA",G777&gt;0,O777&gt;0),(VLOOKUP(G777,COÛTS!$A$1:$C$157,3,0)*(M777*N777/1000*O777/1000)),0)+IF(AND(G777&gt;0,F777="HEURE"),(VLOOKUP(G777,COÛTS!$A$1:$C$157,3,0)*(O777)),0))+IF(AND(G777&gt;0,F777="DIVERS"),(VLOOKUP(G777,COÛTS!$A$1:$C$157,3,0)*(O777)),0)+IF(AND(G777&gt;0,F777="VEHICULE"),(VLOOKUP(G777,COÛTS!$A$1:$C$157,3,0)*(O777)),0)+IF(AND(G777&gt;0,F777="FACONNAGE"),(VLOOKUP(G777,COÛTS!$A$1:$C$157,3,0)*(O777)),0)+IF(AND(G777&gt;0,F777="ACCESSOIRES"),(VLOOKUP(G777,COÛTS!$A$1:$C$157,3,0)*(O777)),0)+IF(AND(F777="TRANSPORT",G777&gt;0),(VLOOKUP(G777,COÛTS!$A$1:$C$157,3,0)*(O777)),0)+IF(AND(F777="PRODUITS",G777="KIT COMPLET HABILLAGE CLOISON MODULAIRE (mL)"),(VLOOKUP(G777,COÛTS!$A$1:$C$157,3,0)*(M777/1000*O777)),0)+IF(AND(F777="MEDIA",H777&lt;0,G777&gt;0,P777="oui",Q777="RECTO/VERSO (Type Deux Simple Face)"),(VLOOKUP(G777,COÛTS!$A$1:$C$157,3,0)*(M777*(N777+480)/1000*O777/1000)),"0")+IF(AND(F777="MEDIA",H777&lt;0,G777&gt;0,P777="oui",Q777="MODULE TRIANGULAIRE"),(VLOOKUP(G777,COÛTS!$A$1:$C$157,3,0)*(M777*(N777+240)/1000*O777/1000)*2)+(VLOOKUP(G777,COÛTS!$A$1:$C$157,3,0)*(M777)/1000*0.24),"0")+IF(AND(F777="MEDIA",P777="oui",G777&gt;0,H777&lt;0,Q777="MODULE CARRÉ"),(VLOOKUP(G777,COÛTS!$A$1:$C$157,3,0)*(M777*(N777+240)/1000*O777/1000)*3)+(VLOOKUP(G777,COÛTS!$A$1:$C$157,3,0)*(M777)/1000*0.24),"0")+IF(AND(F777="MEDIA",H777&lt;0,P777="oui",G777&gt;0,Q777="RECTO (Type Chaussette)"),(VLOOKUP(G777,COÛTS!$A$1:$C$157,3,0)*(M777*(N777+60)/1000*O777/1000))))</f>
        <v>0</v>
      </c>
      <c r="AA777" s="6">
        <f>IF(R777="OUI",0,IF(AND(H777&gt;0,I777="OUI"),(VLOOKUP(H777,COÛTS!$A$1:$C$157,3,0)*(M777*N777/1000*O777/1000)),0))</f>
        <v>0</v>
      </c>
      <c r="AB777" s="6">
        <f t="shared" si="99"/>
        <v>0</v>
      </c>
      <c r="AC777" s="7">
        <f t="shared" si="100"/>
        <v>0</v>
      </c>
      <c r="AD777" s="6">
        <f t="shared" si="101"/>
        <v>0</v>
      </c>
      <c r="AE777" s="6">
        <f t="shared" si="102"/>
        <v>0</v>
      </c>
      <c r="AF777" s="6">
        <f>IF(R777="OUI",0,(IF(AND(P777="oui",Q777="RECTO (Type Chaussette, Simple Face)",SEMAINE!M779&lt;=2000),((COÛTS!$C$115*2*O777*SEMAINE!M777/1000)+(COÛTS!$C$109*O777*SEMAINE!M777/1000)+(COÛTS!$C$107*O777*SEMAINE!M777/1000)),"0")+(IF(AND(P777="oui",Q777="RECTO (Type Chaussette, Simple Face)",SEMAINE!M777&gt;2001,SEMAINE!M777&lt;=4000),((COÛTS!$C$114*2*O777)),"0"))+(IF(AND(P777="oui",Q777="RECTO (Type Chaussette, Simple Face)",SEMAINE!M777&gt;=4001,SEMAINE!M777&lt;=6000),((COÛTS!$C$114*4*O777)),"0"))+(IF(AND(P777="oui",Q777="RECTO (Type Chaussette, Simple Face)",SEMAINE!M777&gt;=6001,SEMAINE!M777&lt;=8000),((COÛTS!$C$114*6*O777)),"0"))+(IF(AND(P777="oui",Q777="RECTO (Type Chaussette, Simple Face)",SEMAINE!M777&gt;=8001,SEMAINE!M777&lt;=10000),((COÛTS!$C$114*8*O777)),0))))</f>
        <v>0</v>
      </c>
      <c r="AG777" s="6">
        <f>IF(R777="OUI",0,(IF(AND(F777="MEDIA",G777="NON TISSÉ (Type Drop)",P777="oui",Q777="RECTO (Type Chaussette)",SEMAINE!M780&lt;=2000),((COÛTS!$C$115*2*O777*SEMAINE!M777/1000)+(COÛTS!$C$109*O777*SEMAINE!M777/1000)+(COÛTS!$C$107*O777*SEMAINE!M777/1000)),"0")+(IF(AND(F777="MEDIA",P777="oui",Q777="RECTO (Type Chaussette)",SEMAINE!M777&gt;2001,SEMAINE!M777&lt;=4000),((COÛTS!$C$114*2*O777)),"0"))+(IF(AND(F777="MEDIA",P777="oui",Q777="RECTO (Type Chaussette)",SEMAINE!M777&gt;=4001,SEMAINE!M777&lt;=6000),((COÛTS!$C$114*4*O777)),"0"))+(IF(AND(F777="MEDIA",P777="oui",Q777="RECTO (Type Chaussette)",SEMAINE!M777&gt;=6001,SEMAINE!M777&lt;=8000),((COÛTS!$C$114*6*O777)),"0"))+(IF(AND(F777="MEDIA",P777="oui",Q777="RECTO (Type Chaussette)",SEMAINE!M777&gt;=8001,SEMAINE!M777&lt;=10000),((COÛTS!$C$114*8*O777)),0))))</f>
        <v>0</v>
      </c>
      <c r="AH777" s="6">
        <f>IF(R777="OUI",0,(IF(AND(F777="MEDIA",G777="NON TISSÉ (Type Drop)",P777="oui",Q777="RECTO/VERSO (Type Deux Simple Face)"),((COÛTS!$C$115*4*O777*SEMAINE!M777/1000)+(COÛTS!$C$110*O777*4)+(COÛTS!$C$107*O777*SEMAINE!M777/1000)),"0")+(IF(AND(F777="MEDIA",P777="oui",Q777="RECTO/VERSO (Type Deux Simple Face)",SEMAINE!M777&gt;2001,SEMAINE!M777&lt;=4000),((COÛTS!$C$114*2*O777)),"0"))+(IF(AND(F777="MEDIA",P777="oui",Q777="RECTO/VERSO (Type Deux Simple Face)",SEMAINE!M777&gt;=4001,SEMAINE!M777&lt;=6000),((COÛTS!$C$114*4*O777)),"0"))+(IF(AND(F777="MEDIA",P777="oui",Q777="RECTO/VERSO (Type Deux Simple Face)",SEMAINE!M777&gt;=6001,SEMAINE!M777&lt;=8000),((COÛTS!$C$114*6*O777)),"0"))+(IF(AND(F777="MEDIA",P777="oui",Q777="RECTO/VERSO (Type Deux Simple Face)",SEMAINE!M777&gt;=8001,SEMAINE!M777&lt;=10000),((COÛTS!$C$114*8*O777)),0))))</f>
        <v>0</v>
      </c>
      <c r="AI777" s="6">
        <f>IF(R777="OUI",0,(IF(AND(F777="MEDIA",G777="NON TISSÉ (Type Drop)",P777="oui",Q777="MODULE TRIANGULAIRE"),((COÛTS!$C$115*6*O777*SEMAINE!M777/1000)+(COÛTS!$C$112*O777*6)+(COÛTS!$C$107*O777*3)),"0")+(IF(AND(F777="MEDIA",P777="oui",Q777="MODULE TRIANGULAIRE",SEMAINE!M777&gt;2001,SEMAINE!M777&lt;=4000),((COÛTS!$C$114*2*O777*3)),"0"))+(IF(AND(F777="MEDIA",P777="oui",Q777="MODULE TRIANGULAIRE",SEMAINE!M777&gt;=4001,SEMAINE!M777&lt;=6000),((COÛTS!$C$114*4*O777*3)),"0"))+(IF(AND(F777="MEDIA",P777="oui",Q777="MODULE TRIANGULAIRE",SEMAINE!M777&gt;=6001,SEMAINE!M777&lt;=8000),((COÛTS!$C$114*6*O777*3)),"0"))+(IF(AND(F777="MEDIA",P777="oui",Q777="MODULE TRIANGULAIRE",SEMAINE!M777&gt;=8001,SEMAINE!M777&lt;=10000),((COÛTS!$C$114*8*O777*3)),0))))</f>
        <v>0</v>
      </c>
      <c r="AJ777" s="6">
        <f>IF(OR(R777="OUI",H777&gt;0),0,(IF(AND(F777="MEDIA",G777="NON TISSÉ (Type Drop)",P777="oui",Q777="MODULE CARRÉ"),((COÛTS!$C$115*8*O777*SEMAINE!M777/1000)+(COÛTS!$C$111*O777*8)+(COÛTS!$C$107*O777*4)),"0")+IF(AND(F777="MEDIA",G777="BÂCHE FRONTLIT 450gr (Type Bâche M1)",P777="oui",Q777="MODULE CARRÉ"),((COÛTS!$C$115*8*O777*SEMAINE!M777/1000)+(COÛTS!$C$111*O777*8)+(COÛTS!$C$107*O777*4)),"0")+(IF(AND(F777="MEDIA",P777="oui",Q777="MODULE CARRÉ",SEMAINE!M777&gt;2001,SEMAINE!M777&lt;=4000),((COÛTS!$C$114*2*O777*4)),"0"))+(IF(AND(F777="MEDIA",P777="oui",Q777="MODULE CARRÉ",SEMAINE!M777&gt;=4001,SEMAINE!M777&lt;=6000),((COÛTS!$C$114*4*O777*4)),"0"))+(IF(AND(F777="MEDIA",P777="oui",Q777="MODULE CARRÉ",SEMAINE!M777&gt;=6001,SEMAINE!M777&lt;=8000),((COÛTS!$C$114*6*O777*4)),"0"))+(IF(AND(F777="MEDIA",P777="oui",Q777="MODULE CARRÉ",SEMAINE!M777&gt;=8001,SEMAINE!M777&lt;=10000),((COÛTS!$C$114*8*O777*4)),"0"))))</f>
        <v>0</v>
      </c>
      <c r="AK777" s="38">
        <f>IF(Y777&gt;0,(VLOOKUP(Y777,DATA!$AB$2:$AC$102,2,0)),1)</f>
        <v>1</v>
      </c>
      <c r="AL777" s="53">
        <f t="shared" si="103"/>
        <v>0</v>
      </c>
    </row>
    <row r="778" spans="2:38" ht="25.05" customHeight="1" x14ac:dyDescent="0.25">
      <c r="B778" s="43" t="str">
        <f>COUNTIF($D$3:D778,D778)&amp;T_Semaine[[#This Row],[N°AFFAIRE]]</f>
        <v>0</v>
      </c>
      <c r="C778" s="50"/>
      <c r="D778" s="50"/>
      <c r="E778" s="50"/>
      <c r="F778" s="50"/>
      <c r="G778" s="50"/>
      <c r="H778" s="50"/>
      <c r="I778" s="50"/>
      <c r="J778" s="50"/>
      <c r="K778" s="50"/>
      <c r="L778" s="50"/>
      <c r="M778" s="91"/>
      <c r="N778" s="91"/>
      <c r="O778" s="50"/>
      <c r="P778" s="50"/>
      <c r="Q778" s="50"/>
      <c r="R778" s="50"/>
      <c r="S778" s="50"/>
      <c r="T778" s="95">
        <f t="shared" si="97"/>
        <v>0</v>
      </c>
      <c r="U778" s="36">
        <f t="shared" si="98"/>
        <v>0</v>
      </c>
      <c r="V778" s="43"/>
      <c r="W778" s="43"/>
      <c r="X778" s="6">
        <f t="shared" si="96"/>
        <v>0</v>
      </c>
      <c r="Y778" s="55"/>
      <c r="Z778" s="6">
        <f>(IF(R778="OUI",0,IF(AND(F778="MEDIA",G778&gt;0,O778&gt;0),(VLOOKUP(G778,COÛTS!$A$1:$C$157,3,0)*(M778*N778/1000*O778/1000)),0)+IF(AND(G778&gt;0,F778="HEURE"),(VLOOKUP(G778,COÛTS!$A$1:$C$157,3,0)*(O778)),0))+IF(AND(G778&gt;0,F778="DIVERS"),(VLOOKUP(G778,COÛTS!$A$1:$C$157,3,0)*(O778)),0)+IF(AND(G778&gt;0,F778="VEHICULE"),(VLOOKUP(G778,COÛTS!$A$1:$C$157,3,0)*(O778)),0)+IF(AND(G778&gt;0,F778="FACONNAGE"),(VLOOKUP(G778,COÛTS!$A$1:$C$157,3,0)*(O778)),0)+IF(AND(G778&gt;0,F778="ACCESSOIRES"),(VLOOKUP(G778,COÛTS!$A$1:$C$157,3,0)*(O778)),0)+IF(AND(F778="TRANSPORT",G778&gt;0),(VLOOKUP(G778,COÛTS!$A$1:$C$157,3,0)*(O778)),0)+IF(AND(F778="PRODUITS",G778="KIT COMPLET HABILLAGE CLOISON MODULAIRE (mL)"),(VLOOKUP(G778,COÛTS!$A$1:$C$157,3,0)*(M778/1000*O778)),0)+IF(AND(F778="MEDIA",H778&lt;0,G778&gt;0,P778="oui",Q778="RECTO/VERSO (Type Deux Simple Face)"),(VLOOKUP(G778,COÛTS!$A$1:$C$157,3,0)*(M778*(N778+480)/1000*O778/1000)),"0")+IF(AND(F778="MEDIA",H778&lt;0,G778&gt;0,P778="oui",Q778="MODULE TRIANGULAIRE"),(VLOOKUP(G778,COÛTS!$A$1:$C$157,3,0)*(M778*(N778+240)/1000*O778/1000)*2)+(VLOOKUP(G778,COÛTS!$A$1:$C$157,3,0)*(M778)/1000*0.24),"0")+IF(AND(F778="MEDIA",P778="oui",G778&gt;0,H778&lt;0,Q778="MODULE CARRÉ"),(VLOOKUP(G778,COÛTS!$A$1:$C$157,3,0)*(M778*(N778+240)/1000*O778/1000)*3)+(VLOOKUP(G778,COÛTS!$A$1:$C$157,3,0)*(M778)/1000*0.24),"0")+IF(AND(F778="MEDIA",H778&lt;0,P778="oui",G778&gt;0,Q778="RECTO (Type Chaussette)"),(VLOOKUP(G778,COÛTS!$A$1:$C$157,3,0)*(M778*(N778+60)/1000*O778/1000))))</f>
        <v>0</v>
      </c>
      <c r="AA778" s="6">
        <f>IF(R778="OUI",0,IF(AND(H778&gt;0,I778="OUI"),(VLOOKUP(H778,COÛTS!$A$1:$C$157,3,0)*(M778*N778/1000*O778/1000)),0))</f>
        <v>0</v>
      </c>
      <c r="AB778" s="6">
        <f t="shared" si="99"/>
        <v>0</v>
      </c>
      <c r="AC778" s="7">
        <f t="shared" si="100"/>
        <v>0</v>
      </c>
      <c r="AD778" s="6">
        <f t="shared" si="101"/>
        <v>0</v>
      </c>
      <c r="AE778" s="6">
        <f t="shared" si="102"/>
        <v>0</v>
      </c>
      <c r="AF778" s="6">
        <f>IF(R778="OUI",0,(IF(AND(P778="oui",Q778="RECTO (Type Chaussette, Simple Face)",SEMAINE!M780&lt;=2000),((COÛTS!$C$115*2*O778*SEMAINE!M778/1000)+(COÛTS!$C$109*O778*SEMAINE!M778/1000)+(COÛTS!$C$107*O778*SEMAINE!M778/1000)),"0")+(IF(AND(P778="oui",Q778="RECTO (Type Chaussette, Simple Face)",SEMAINE!M778&gt;2001,SEMAINE!M778&lt;=4000),((COÛTS!$C$114*2*O778)),"0"))+(IF(AND(P778="oui",Q778="RECTO (Type Chaussette, Simple Face)",SEMAINE!M778&gt;=4001,SEMAINE!M778&lt;=6000),((COÛTS!$C$114*4*O778)),"0"))+(IF(AND(P778="oui",Q778="RECTO (Type Chaussette, Simple Face)",SEMAINE!M778&gt;=6001,SEMAINE!M778&lt;=8000),((COÛTS!$C$114*6*O778)),"0"))+(IF(AND(P778="oui",Q778="RECTO (Type Chaussette, Simple Face)",SEMAINE!M778&gt;=8001,SEMAINE!M778&lt;=10000),((COÛTS!$C$114*8*O778)),0))))</f>
        <v>0</v>
      </c>
      <c r="AG778" s="6">
        <f>IF(R778="OUI",0,(IF(AND(F778="MEDIA",G778="NON TISSÉ (Type Drop)",P778="oui",Q778="RECTO (Type Chaussette)",SEMAINE!M781&lt;=2000),((COÛTS!$C$115*2*O778*SEMAINE!M778/1000)+(COÛTS!$C$109*O778*SEMAINE!M778/1000)+(COÛTS!$C$107*O778*SEMAINE!M778/1000)),"0")+(IF(AND(F778="MEDIA",P778="oui",Q778="RECTO (Type Chaussette)",SEMAINE!M778&gt;2001,SEMAINE!M778&lt;=4000),((COÛTS!$C$114*2*O778)),"0"))+(IF(AND(F778="MEDIA",P778="oui",Q778="RECTO (Type Chaussette)",SEMAINE!M778&gt;=4001,SEMAINE!M778&lt;=6000),((COÛTS!$C$114*4*O778)),"0"))+(IF(AND(F778="MEDIA",P778="oui",Q778="RECTO (Type Chaussette)",SEMAINE!M778&gt;=6001,SEMAINE!M778&lt;=8000),((COÛTS!$C$114*6*O778)),"0"))+(IF(AND(F778="MEDIA",P778="oui",Q778="RECTO (Type Chaussette)",SEMAINE!M778&gt;=8001,SEMAINE!M778&lt;=10000),((COÛTS!$C$114*8*O778)),0))))</f>
        <v>0</v>
      </c>
      <c r="AH778" s="6">
        <f>IF(R778="OUI",0,(IF(AND(F778="MEDIA",G778="NON TISSÉ (Type Drop)",P778="oui",Q778="RECTO/VERSO (Type Deux Simple Face)"),((COÛTS!$C$115*4*O778*SEMAINE!M778/1000)+(COÛTS!$C$110*O778*4)+(COÛTS!$C$107*O778*SEMAINE!M778/1000)),"0")+(IF(AND(F778="MEDIA",P778="oui",Q778="RECTO/VERSO (Type Deux Simple Face)",SEMAINE!M778&gt;2001,SEMAINE!M778&lt;=4000),((COÛTS!$C$114*2*O778)),"0"))+(IF(AND(F778="MEDIA",P778="oui",Q778="RECTO/VERSO (Type Deux Simple Face)",SEMAINE!M778&gt;=4001,SEMAINE!M778&lt;=6000),((COÛTS!$C$114*4*O778)),"0"))+(IF(AND(F778="MEDIA",P778="oui",Q778="RECTO/VERSO (Type Deux Simple Face)",SEMAINE!M778&gt;=6001,SEMAINE!M778&lt;=8000),((COÛTS!$C$114*6*O778)),"0"))+(IF(AND(F778="MEDIA",P778="oui",Q778="RECTO/VERSO (Type Deux Simple Face)",SEMAINE!M778&gt;=8001,SEMAINE!M778&lt;=10000),((COÛTS!$C$114*8*O778)),0))))</f>
        <v>0</v>
      </c>
      <c r="AI778" s="6">
        <f>IF(R778="OUI",0,(IF(AND(F778="MEDIA",G778="NON TISSÉ (Type Drop)",P778="oui",Q778="MODULE TRIANGULAIRE"),((COÛTS!$C$115*6*O778*SEMAINE!M778/1000)+(COÛTS!$C$112*O778*6)+(COÛTS!$C$107*O778*3)),"0")+(IF(AND(F778="MEDIA",P778="oui",Q778="MODULE TRIANGULAIRE",SEMAINE!M778&gt;2001,SEMAINE!M778&lt;=4000),((COÛTS!$C$114*2*O778*3)),"0"))+(IF(AND(F778="MEDIA",P778="oui",Q778="MODULE TRIANGULAIRE",SEMAINE!M778&gt;=4001,SEMAINE!M778&lt;=6000),((COÛTS!$C$114*4*O778*3)),"0"))+(IF(AND(F778="MEDIA",P778="oui",Q778="MODULE TRIANGULAIRE",SEMAINE!M778&gt;=6001,SEMAINE!M778&lt;=8000),((COÛTS!$C$114*6*O778*3)),"0"))+(IF(AND(F778="MEDIA",P778="oui",Q778="MODULE TRIANGULAIRE",SEMAINE!M778&gt;=8001,SEMAINE!M778&lt;=10000),((COÛTS!$C$114*8*O778*3)),0))))</f>
        <v>0</v>
      </c>
      <c r="AJ778" s="6">
        <f>IF(OR(R778="OUI",H778&gt;0),0,(IF(AND(F778="MEDIA",G778="NON TISSÉ (Type Drop)",P778="oui",Q778="MODULE CARRÉ"),((COÛTS!$C$115*8*O778*SEMAINE!M778/1000)+(COÛTS!$C$111*O778*8)+(COÛTS!$C$107*O778*4)),"0")+IF(AND(F778="MEDIA",G778="BÂCHE FRONTLIT 450gr (Type Bâche M1)",P778="oui",Q778="MODULE CARRÉ"),((COÛTS!$C$115*8*O778*SEMAINE!M778/1000)+(COÛTS!$C$111*O778*8)+(COÛTS!$C$107*O778*4)),"0")+(IF(AND(F778="MEDIA",P778="oui",Q778="MODULE CARRÉ",SEMAINE!M778&gt;2001,SEMAINE!M778&lt;=4000),((COÛTS!$C$114*2*O778*4)),"0"))+(IF(AND(F778="MEDIA",P778="oui",Q778="MODULE CARRÉ",SEMAINE!M778&gt;=4001,SEMAINE!M778&lt;=6000),((COÛTS!$C$114*4*O778*4)),"0"))+(IF(AND(F778="MEDIA",P778="oui",Q778="MODULE CARRÉ",SEMAINE!M778&gt;=6001,SEMAINE!M778&lt;=8000),((COÛTS!$C$114*6*O778*4)),"0"))+(IF(AND(F778="MEDIA",P778="oui",Q778="MODULE CARRÉ",SEMAINE!M778&gt;=8001,SEMAINE!M778&lt;=10000),((COÛTS!$C$114*8*O778*4)),"0"))))</f>
        <v>0</v>
      </c>
      <c r="AK778" s="38">
        <f>IF(Y778&gt;0,(VLOOKUP(Y778,DATA!$AB$2:$AC$102,2,0)),1)</f>
        <v>1</v>
      </c>
      <c r="AL778" s="53">
        <f t="shared" si="103"/>
        <v>0</v>
      </c>
    </row>
    <row r="779" spans="2:38" ht="25.05" customHeight="1" x14ac:dyDescent="0.25">
      <c r="B779" s="43" t="str">
        <f>COUNTIF($D$3:D779,D779)&amp;T_Semaine[[#This Row],[N°AFFAIRE]]</f>
        <v>0</v>
      </c>
      <c r="C779" s="50"/>
      <c r="D779" s="50"/>
      <c r="E779" s="50"/>
      <c r="F779" s="50"/>
      <c r="G779" s="50"/>
      <c r="H779" s="50"/>
      <c r="I779" s="50"/>
      <c r="J779" s="50"/>
      <c r="K779" s="50"/>
      <c r="L779" s="50"/>
      <c r="M779" s="91"/>
      <c r="N779" s="91"/>
      <c r="O779" s="50"/>
      <c r="P779" s="50"/>
      <c r="Q779" s="50"/>
      <c r="R779" s="50"/>
      <c r="S779" s="50"/>
      <c r="T779" s="95">
        <f t="shared" si="97"/>
        <v>0</v>
      </c>
      <c r="U779" s="36">
        <f t="shared" si="98"/>
        <v>0</v>
      </c>
      <c r="V779" s="43"/>
      <c r="W779" s="43"/>
      <c r="X779" s="6">
        <f t="shared" si="96"/>
        <v>0</v>
      </c>
      <c r="Y779" s="55"/>
      <c r="Z779" s="6">
        <f>(IF(R779="OUI",0,IF(AND(F779="MEDIA",G779&gt;0,O779&gt;0),(VLOOKUP(G779,COÛTS!$A$1:$C$157,3,0)*(M779*N779/1000*O779/1000)),0)+IF(AND(G779&gt;0,F779="HEURE"),(VLOOKUP(G779,COÛTS!$A$1:$C$157,3,0)*(O779)),0))+IF(AND(G779&gt;0,F779="DIVERS"),(VLOOKUP(G779,COÛTS!$A$1:$C$157,3,0)*(O779)),0)+IF(AND(G779&gt;0,F779="VEHICULE"),(VLOOKUP(G779,COÛTS!$A$1:$C$157,3,0)*(O779)),0)+IF(AND(G779&gt;0,F779="FACONNAGE"),(VLOOKUP(G779,COÛTS!$A$1:$C$157,3,0)*(O779)),0)+IF(AND(G779&gt;0,F779="ACCESSOIRES"),(VLOOKUP(G779,COÛTS!$A$1:$C$157,3,0)*(O779)),0)+IF(AND(F779="TRANSPORT",G779&gt;0),(VLOOKUP(G779,COÛTS!$A$1:$C$157,3,0)*(O779)),0)+IF(AND(F779="PRODUITS",G779="KIT COMPLET HABILLAGE CLOISON MODULAIRE (mL)"),(VLOOKUP(G779,COÛTS!$A$1:$C$157,3,0)*(M779/1000*O779)),0)+IF(AND(F779="MEDIA",H779&lt;0,G779&gt;0,P779="oui",Q779="RECTO/VERSO (Type Deux Simple Face)"),(VLOOKUP(G779,COÛTS!$A$1:$C$157,3,0)*(M779*(N779+480)/1000*O779/1000)),"0")+IF(AND(F779="MEDIA",H779&lt;0,G779&gt;0,P779="oui",Q779="MODULE TRIANGULAIRE"),(VLOOKUP(G779,COÛTS!$A$1:$C$157,3,0)*(M779*(N779+240)/1000*O779/1000)*2)+(VLOOKUP(G779,COÛTS!$A$1:$C$157,3,0)*(M779)/1000*0.24),"0")+IF(AND(F779="MEDIA",P779="oui",G779&gt;0,H779&lt;0,Q779="MODULE CARRÉ"),(VLOOKUP(G779,COÛTS!$A$1:$C$157,3,0)*(M779*(N779+240)/1000*O779/1000)*3)+(VLOOKUP(G779,COÛTS!$A$1:$C$157,3,0)*(M779)/1000*0.24),"0")+IF(AND(F779="MEDIA",H779&lt;0,P779="oui",G779&gt;0,Q779="RECTO (Type Chaussette)"),(VLOOKUP(G779,COÛTS!$A$1:$C$157,3,0)*(M779*(N779+60)/1000*O779/1000))))</f>
        <v>0</v>
      </c>
      <c r="AA779" s="6">
        <f>IF(R779="OUI",0,IF(AND(H779&gt;0,I779="OUI"),(VLOOKUP(H779,COÛTS!$A$1:$C$157,3,0)*(M779*N779/1000*O779/1000)),0))</f>
        <v>0</v>
      </c>
      <c r="AB779" s="6">
        <f t="shared" si="99"/>
        <v>0</v>
      </c>
      <c r="AC779" s="7">
        <f t="shared" si="100"/>
        <v>0</v>
      </c>
      <c r="AD779" s="6">
        <f t="shared" si="101"/>
        <v>0</v>
      </c>
      <c r="AE779" s="6">
        <f t="shared" si="102"/>
        <v>0</v>
      </c>
      <c r="AF779" s="6">
        <f>IF(R779="OUI",0,(IF(AND(P779="oui",Q779="RECTO (Type Chaussette, Simple Face)",SEMAINE!M781&lt;=2000),((COÛTS!$C$115*2*O779*SEMAINE!M779/1000)+(COÛTS!$C$109*O779*SEMAINE!M779/1000)+(COÛTS!$C$107*O779*SEMAINE!M779/1000)),"0")+(IF(AND(P779="oui",Q779="RECTO (Type Chaussette, Simple Face)",SEMAINE!M779&gt;2001,SEMAINE!M779&lt;=4000),((COÛTS!$C$114*2*O779)),"0"))+(IF(AND(P779="oui",Q779="RECTO (Type Chaussette, Simple Face)",SEMAINE!M779&gt;=4001,SEMAINE!M779&lt;=6000),((COÛTS!$C$114*4*O779)),"0"))+(IF(AND(P779="oui",Q779="RECTO (Type Chaussette, Simple Face)",SEMAINE!M779&gt;=6001,SEMAINE!M779&lt;=8000),((COÛTS!$C$114*6*O779)),"0"))+(IF(AND(P779="oui",Q779="RECTO (Type Chaussette, Simple Face)",SEMAINE!M779&gt;=8001,SEMAINE!M779&lt;=10000),((COÛTS!$C$114*8*O779)),0))))</f>
        <v>0</v>
      </c>
      <c r="AG779" s="6">
        <f>IF(R779="OUI",0,(IF(AND(F779="MEDIA",G779="NON TISSÉ (Type Drop)",P779="oui",Q779="RECTO (Type Chaussette)",SEMAINE!M782&lt;=2000),((COÛTS!$C$115*2*O779*SEMAINE!M779/1000)+(COÛTS!$C$109*O779*SEMAINE!M779/1000)+(COÛTS!$C$107*O779*SEMAINE!M779/1000)),"0")+(IF(AND(F779="MEDIA",P779="oui",Q779="RECTO (Type Chaussette)",SEMAINE!M779&gt;2001,SEMAINE!M779&lt;=4000),((COÛTS!$C$114*2*O779)),"0"))+(IF(AND(F779="MEDIA",P779="oui",Q779="RECTO (Type Chaussette)",SEMAINE!M779&gt;=4001,SEMAINE!M779&lt;=6000),((COÛTS!$C$114*4*O779)),"0"))+(IF(AND(F779="MEDIA",P779="oui",Q779="RECTO (Type Chaussette)",SEMAINE!M779&gt;=6001,SEMAINE!M779&lt;=8000),((COÛTS!$C$114*6*O779)),"0"))+(IF(AND(F779="MEDIA",P779="oui",Q779="RECTO (Type Chaussette)",SEMAINE!M779&gt;=8001,SEMAINE!M779&lt;=10000),((COÛTS!$C$114*8*O779)),0))))</f>
        <v>0</v>
      </c>
      <c r="AH779" s="6">
        <f>IF(R779="OUI",0,(IF(AND(F779="MEDIA",G779="NON TISSÉ (Type Drop)",P779="oui",Q779="RECTO/VERSO (Type Deux Simple Face)"),((COÛTS!$C$115*4*O779*SEMAINE!M779/1000)+(COÛTS!$C$110*O779*4)+(COÛTS!$C$107*O779*SEMAINE!M779/1000)),"0")+(IF(AND(F779="MEDIA",P779="oui",Q779="RECTO/VERSO (Type Deux Simple Face)",SEMAINE!M779&gt;2001,SEMAINE!M779&lt;=4000),((COÛTS!$C$114*2*O779)),"0"))+(IF(AND(F779="MEDIA",P779="oui",Q779="RECTO/VERSO (Type Deux Simple Face)",SEMAINE!M779&gt;=4001,SEMAINE!M779&lt;=6000),((COÛTS!$C$114*4*O779)),"0"))+(IF(AND(F779="MEDIA",P779="oui",Q779="RECTO/VERSO (Type Deux Simple Face)",SEMAINE!M779&gt;=6001,SEMAINE!M779&lt;=8000),((COÛTS!$C$114*6*O779)),"0"))+(IF(AND(F779="MEDIA",P779="oui",Q779="RECTO/VERSO (Type Deux Simple Face)",SEMAINE!M779&gt;=8001,SEMAINE!M779&lt;=10000),((COÛTS!$C$114*8*O779)),0))))</f>
        <v>0</v>
      </c>
      <c r="AI779" s="6">
        <f>IF(R779="OUI",0,(IF(AND(F779="MEDIA",G779="NON TISSÉ (Type Drop)",P779="oui",Q779="MODULE TRIANGULAIRE"),((COÛTS!$C$115*6*O779*SEMAINE!M779/1000)+(COÛTS!$C$112*O779*6)+(COÛTS!$C$107*O779*3)),"0")+(IF(AND(F779="MEDIA",P779="oui",Q779="MODULE TRIANGULAIRE",SEMAINE!M779&gt;2001,SEMAINE!M779&lt;=4000),((COÛTS!$C$114*2*O779*3)),"0"))+(IF(AND(F779="MEDIA",P779="oui",Q779="MODULE TRIANGULAIRE",SEMAINE!M779&gt;=4001,SEMAINE!M779&lt;=6000),((COÛTS!$C$114*4*O779*3)),"0"))+(IF(AND(F779="MEDIA",P779="oui",Q779="MODULE TRIANGULAIRE",SEMAINE!M779&gt;=6001,SEMAINE!M779&lt;=8000),((COÛTS!$C$114*6*O779*3)),"0"))+(IF(AND(F779="MEDIA",P779="oui",Q779="MODULE TRIANGULAIRE",SEMAINE!M779&gt;=8001,SEMAINE!M779&lt;=10000),((COÛTS!$C$114*8*O779*3)),0))))</f>
        <v>0</v>
      </c>
      <c r="AJ779" s="6">
        <f>IF(OR(R779="OUI",H779&gt;0),0,(IF(AND(F779="MEDIA",G779="NON TISSÉ (Type Drop)",P779="oui",Q779="MODULE CARRÉ"),((COÛTS!$C$115*8*O779*SEMAINE!M779/1000)+(COÛTS!$C$111*O779*8)+(COÛTS!$C$107*O779*4)),"0")+IF(AND(F779="MEDIA",G779="BÂCHE FRONTLIT 450gr (Type Bâche M1)",P779="oui",Q779="MODULE CARRÉ"),((COÛTS!$C$115*8*O779*SEMAINE!M779/1000)+(COÛTS!$C$111*O779*8)+(COÛTS!$C$107*O779*4)),"0")+(IF(AND(F779="MEDIA",P779="oui",Q779="MODULE CARRÉ",SEMAINE!M779&gt;2001,SEMAINE!M779&lt;=4000),((COÛTS!$C$114*2*O779*4)),"0"))+(IF(AND(F779="MEDIA",P779="oui",Q779="MODULE CARRÉ",SEMAINE!M779&gt;=4001,SEMAINE!M779&lt;=6000),((COÛTS!$C$114*4*O779*4)),"0"))+(IF(AND(F779="MEDIA",P779="oui",Q779="MODULE CARRÉ",SEMAINE!M779&gt;=6001,SEMAINE!M779&lt;=8000),((COÛTS!$C$114*6*O779*4)),"0"))+(IF(AND(F779="MEDIA",P779="oui",Q779="MODULE CARRÉ",SEMAINE!M779&gt;=8001,SEMAINE!M779&lt;=10000),((COÛTS!$C$114*8*O779*4)),"0"))))</f>
        <v>0</v>
      </c>
      <c r="AK779" s="38">
        <f>IF(Y779&gt;0,(VLOOKUP(Y779,DATA!$AB$2:$AC$102,2,0)),1)</f>
        <v>1</v>
      </c>
      <c r="AL779" s="53">
        <f t="shared" si="103"/>
        <v>0</v>
      </c>
    </row>
    <row r="780" spans="2:38" ht="25.05" customHeight="1" x14ac:dyDescent="0.25">
      <c r="B780" s="43" t="str">
        <f>COUNTIF($D$3:D780,D780)&amp;T_Semaine[[#This Row],[N°AFFAIRE]]</f>
        <v>0</v>
      </c>
      <c r="C780" s="50"/>
      <c r="D780" s="50"/>
      <c r="E780" s="50"/>
      <c r="F780" s="50"/>
      <c r="G780" s="50"/>
      <c r="H780" s="50"/>
      <c r="I780" s="50"/>
      <c r="J780" s="50"/>
      <c r="K780" s="50"/>
      <c r="L780" s="50"/>
      <c r="M780" s="91"/>
      <c r="N780" s="91"/>
      <c r="O780" s="50"/>
      <c r="P780" s="50"/>
      <c r="Q780" s="50"/>
      <c r="R780" s="50"/>
      <c r="S780" s="50"/>
      <c r="T780" s="95">
        <f t="shared" si="97"/>
        <v>0</v>
      </c>
      <c r="U780" s="36">
        <f t="shared" si="98"/>
        <v>0</v>
      </c>
      <c r="V780" s="43"/>
      <c r="W780" s="43"/>
      <c r="X780" s="6">
        <f t="shared" si="96"/>
        <v>0</v>
      </c>
      <c r="Y780" s="55"/>
      <c r="Z780" s="6">
        <f>(IF(R780="OUI",0,IF(AND(F780="MEDIA",G780&gt;0,O780&gt;0),(VLOOKUP(G780,COÛTS!$A$1:$C$157,3,0)*(M780*N780/1000*O780/1000)),0)+IF(AND(G780&gt;0,F780="HEURE"),(VLOOKUP(G780,COÛTS!$A$1:$C$157,3,0)*(O780)),0))+IF(AND(G780&gt;0,F780="DIVERS"),(VLOOKUP(G780,COÛTS!$A$1:$C$157,3,0)*(O780)),0)+IF(AND(G780&gt;0,F780="VEHICULE"),(VLOOKUP(G780,COÛTS!$A$1:$C$157,3,0)*(O780)),0)+IF(AND(G780&gt;0,F780="FACONNAGE"),(VLOOKUP(G780,COÛTS!$A$1:$C$157,3,0)*(O780)),0)+IF(AND(G780&gt;0,F780="ACCESSOIRES"),(VLOOKUP(G780,COÛTS!$A$1:$C$157,3,0)*(O780)),0)+IF(AND(F780="TRANSPORT",G780&gt;0),(VLOOKUP(G780,COÛTS!$A$1:$C$157,3,0)*(O780)),0)+IF(AND(F780="PRODUITS",G780="KIT COMPLET HABILLAGE CLOISON MODULAIRE (mL)"),(VLOOKUP(G780,COÛTS!$A$1:$C$157,3,0)*(M780/1000*O780)),0)+IF(AND(F780="MEDIA",H780&lt;0,G780&gt;0,P780="oui",Q780="RECTO/VERSO (Type Deux Simple Face)"),(VLOOKUP(G780,COÛTS!$A$1:$C$157,3,0)*(M780*(N780+480)/1000*O780/1000)),"0")+IF(AND(F780="MEDIA",H780&lt;0,G780&gt;0,P780="oui",Q780="MODULE TRIANGULAIRE"),(VLOOKUP(G780,COÛTS!$A$1:$C$157,3,0)*(M780*(N780+240)/1000*O780/1000)*2)+(VLOOKUP(G780,COÛTS!$A$1:$C$157,3,0)*(M780)/1000*0.24),"0")+IF(AND(F780="MEDIA",P780="oui",G780&gt;0,H780&lt;0,Q780="MODULE CARRÉ"),(VLOOKUP(G780,COÛTS!$A$1:$C$157,3,0)*(M780*(N780+240)/1000*O780/1000)*3)+(VLOOKUP(G780,COÛTS!$A$1:$C$157,3,0)*(M780)/1000*0.24),"0")+IF(AND(F780="MEDIA",H780&lt;0,P780="oui",G780&gt;0,Q780="RECTO (Type Chaussette)"),(VLOOKUP(G780,COÛTS!$A$1:$C$157,3,0)*(M780*(N780+60)/1000*O780/1000))))</f>
        <v>0</v>
      </c>
      <c r="AA780" s="6">
        <f>IF(R780="OUI",0,IF(AND(H780&gt;0,I780="OUI"),(VLOOKUP(H780,COÛTS!$A$1:$C$157,3,0)*(M780*N780/1000*O780/1000)),0))</f>
        <v>0</v>
      </c>
      <c r="AB780" s="6">
        <f t="shared" si="99"/>
        <v>0</v>
      </c>
      <c r="AC780" s="7">
        <f t="shared" si="100"/>
        <v>0</v>
      </c>
      <c r="AD780" s="6">
        <f t="shared" si="101"/>
        <v>0</v>
      </c>
      <c r="AE780" s="6">
        <f t="shared" si="102"/>
        <v>0</v>
      </c>
      <c r="AF780" s="6">
        <f>IF(R780="OUI",0,(IF(AND(P780="oui",Q780="RECTO (Type Chaussette, Simple Face)",SEMAINE!M782&lt;=2000),((COÛTS!$C$115*2*O780*SEMAINE!M780/1000)+(COÛTS!$C$109*O780*SEMAINE!M780/1000)+(COÛTS!$C$107*O780*SEMAINE!M780/1000)),"0")+(IF(AND(P780="oui",Q780="RECTO (Type Chaussette, Simple Face)",SEMAINE!M780&gt;2001,SEMAINE!M780&lt;=4000),((COÛTS!$C$114*2*O780)),"0"))+(IF(AND(P780="oui",Q780="RECTO (Type Chaussette, Simple Face)",SEMAINE!M780&gt;=4001,SEMAINE!M780&lt;=6000),((COÛTS!$C$114*4*O780)),"0"))+(IF(AND(P780="oui",Q780="RECTO (Type Chaussette, Simple Face)",SEMAINE!M780&gt;=6001,SEMAINE!M780&lt;=8000),((COÛTS!$C$114*6*O780)),"0"))+(IF(AND(P780="oui",Q780="RECTO (Type Chaussette, Simple Face)",SEMAINE!M780&gt;=8001,SEMAINE!M780&lt;=10000),((COÛTS!$C$114*8*O780)),0))))</f>
        <v>0</v>
      </c>
      <c r="AG780" s="6">
        <f>IF(R780="OUI",0,(IF(AND(F780="MEDIA",G780="NON TISSÉ (Type Drop)",P780="oui",Q780="RECTO (Type Chaussette)",SEMAINE!M783&lt;=2000),((COÛTS!$C$115*2*O780*SEMAINE!M780/1000)+(COÛTS!$C$109*O780*SEMAINE!M780/1000)+(COÛTS!$C$107*O780*SEMAINE!M780/1000)),"0")+(IF(AND(F780="MEDIA",P780="oui",Q780="RECTO (Type Chaussette)",SEMAINE!M780&gt;2001,SEMAINE!M780&lt;=4000),((COÛTS!$C$114*2*O780)),"0"))+(IF(AND(F780="MEDIA",P780="oui",Q780="RECTO (Type Chaussette)",SEMAINE!M780&gt;=4001,SEMAINE!M780&lt;=6000),((COÛTS!$C$114*4*O780)),"0"))+(IF(AND(F780="MEDIA",P780="oui",Q780="RECTO (Type Chaussette)",SEMAINE!M780&gt;=6001,SEMAINE!M780&lt;=8000),((COÛTS!$C$114*6*O780)),"0"))+(IF(AND(F780="MEDIA",P780="oui",Q780="RECTO (Type Chaussette)",SEMAINE!M780&gt;=8001,SEMAINE!M780&lt;=10000),((COÛTS!$C$114*8*O780)),0))))</f>
        <v>0</v>
      </c>
      <c r="AH780" s="6">
        <f>IF(R780="OUI",0,(IF(AND(F780="MEDIA",G780="NON TISSÉ (Type Drop)",P780="oui",Q780="RECTO/VERSO (Type Deux Simple Face)"),((COÛTS!$C$115*4*O780*SEMAINE!M780/1000)+(COÛTS!$C$110*O780*4)+(COÛTS!$C$107*O780*SEMAINE!M780/1000)),"0")+(IF(AND(F780="MEDIA",P780="oui",Q780="RECTO/VERSO (Type Deux Simple Face)",SEMAINE!M780&gt;2001,SEMAINE!M780&lt;=4000),((COÛTS!$C$114*2*O780)),"0"))+(IF(AND(F780="MEDIA",P780="oui",Q780="RECTO/VERSO (Type Deux Simple Face)",SEMAINE!M780&gt;=4001,SEMAINE!M780&lt;=6000),((COÛTS!$C$114*4*O780)),"0"))+(IF(AND(F780="MEDIA",P780="oui",Q780="RECTO/VERSO (Type Deux Simple Face)",SEMAINE!M780&gt;=6001,SEMAINE!M780&lt;=8000),((COÛTS!$C$114*6*O780)),"0"))+(IF(AND(F780="MEDIA",P780="oui",Q780="RECTO/VERSO (Type Deux Simple Face)",SEMAINE!M780&gt;=8001,SEMAINE!M780&lt;=10000),((COÛTS!$C$114*8*O780)),0))))</f>
        <v>0</v>
      </c>
      <c r="AI780" s="6">
        <f>IF(R780="OUI",0,(IF(AND(F780="MEDIA",G780="NON TISSÉ (Type Drop)",P780="oui",Q780="MODULE TRIANGULAIRE"),((COÛTS!$C$115*6*O780*SEMAINE!M780/1000)+(COÛTS!$C$112*O780*6)+(COÛTS!$C$107*O780*3)),"0")+(IF(AND(F780="MEDIA",P780="oui",Q780="MODULE TRIANGULAIRE",SEMAINE!M780&gt;2001,SEMAINE!M780&lt;=4000),((COÛTS!$C$114*2*O780*3)),"0"))+(IF(AND(F780="MEDIA",P780="oui",Q780="MODULE TRIANGULAIRE",SEMAINE!M780&gt;=4001,SEMAINE!M780&lt;=6000),((COÛTS!$C$114*4*O780*3)),"0"))+(IF(AND(F780="MEDIA",P780="oui",Q780="MODULE TRIANGULAIRE",SEMAINE!M780&gt;=6001,SEMAINE!M780&lt;=8000),((COÛTS!$C$114*6*O780*3)),"0"))+(IF(AND(F780="MEDIA",P780="oui",Q780="MODULE TRIANGULAIRE",SEMAINE!M780&gt;=8001,SEMAINE!M780&lt;=10000),((COÛTS!$C$114*8*O780*3)),0))))</f>
        <v>0</v>
      </c>
      <c r="AJ780" s="6">
        <f>IF(OR(R780="OUI",H780&gt;0),0,(IF(AND(F780="MEDIA",G780="NON TISSÉ (Type Drop)",P780="oui",Q780="MODULE CARRÉ"),((COÛTS!$C$115*8*O780*SEMAINE!M780/1000)+(COÛTS!$C$111*O780*8)+(COÛTS!$C$107*O780*4)),"0")+IF(AND(F780="MEDIA",G780="BÂCHE FRONTLIT 450gr (Type Bâche M1)",P780="oui",Q780="MODULE CARRÉ"),((COÛTS!$C$115*8*O780*SEMAINE!M780/1000)+(COÛTS!$C$111*O780*8)+(COÛTS!$C$107*O780*4)),"0")+(IF(AND(F780="MEDIA",P780="oui",Q780="MODULE CARRÉ",SEMAINE!M780&gt;2001,SEMAINE!M780&lt;=4000),((COÛTS!$C$114*2*O780*4)),"0"))+(IF(AND(F780="MEDIA",P780="oui",Q780="MODULE CARRÉ",SEMAINE!M780&gt;=4001,SEMAINE!M780&lt;=6000),((COÛTS!$C$114*4*O780*4)),"0"))+(IF(AND(F780="MEDIA",P780="oui",Q780="MODULE CARRÉ",SEMAINE!M780&gt;=6001,SEMAINE!M780&lt;=8000),((COÛTS!$C$114*6*O780*4)),"0"))+(IF(AND(F780="MEDIA",P780="oui",Q780="MODULE CARRÉ",SEMAINE!M780&gt;=8001,SEMAINE!M780&lt;=10000),((COÛTS!$C$114*8*O780*4)),"0"))))</f>
        <v>0</v>
      </c>
      <c r="AK780" s="38">
        <f>IF(Y780&gt;0,(VLOOKUP(Y780,DATA!$AB$2:$AC$102,2,0)),1)</f>
        <v>1</v>
      </c>
      <c r="AL780" s="53">
        <f t="shared" si="103"/>
        <v>0</v>
      </c>
    </row>
    <row r="781" spans="2:38" ht="25.05" customHeight="1" x14ac:dyDescent="0.25">
      <c r="B781" s="43" t="str">
        <f>COUNTIF($D$3:D781,D781)&amp;T_Semaine[[#This Row],[N°AFFAIRE]]</f>
        <v>0</v>
      </c>
      <c r="C781" s="50"/>
      <c r="D781" s="50"/>
      <c r="E781" s="50"/>
      <c r="F781" s="50"/>
      <c r="G781" s="50"/>
      <c r="H781" s="50"/>
      <c r="I781" s="50"/>
      <c r="J781" s="50"/>
      <c r="K781" s="50"/>
      <c r="L781" s="50"/>
      <c r="M781" s="91"/>
      <c r="N781" s="91"/>
      <c r="O781" s="50"/>
      <c r="P781" s="50"/>
      <c r="Q781" s="50"/>
      <c r="R781" s="50"/>
      <c r="S781" s="50"/>
      <c r="T781" s="95">
        <f t="shared" si="97"/>
        <v>0</v>
      </c>
      <c r="U781" s="36">
        <f t="shared" si="98"/>
        <v>0</v>
      </c>
      <c r="V781" s="43"/>
      <c r="W781" s="43"/>
      <c r="X781" s="6">
        <f t="shared" si="96"/>
        <v>0</v>
      </c>
      <c r="Y781" s="55"/>
      <c r="Z781" s="6">
        <f>(IF(R781="OUI",0,IF(AND(F781="MEDIA",G781&gt;0,O781&gt;0),(VLOOKUP(G781,COÛTS!$A$1:$C$157,3,0)*(M781*N781/1000*O781/1000)),0)+IF(AND(G781&gt;0,F781="HEURE"),(VLOOKUP(G781,COÛTS!$A$1:$C$157,3,0)*(O781)),0))+IF(AND(G781&gt;0,F781="DIVERS"),(VLOOKUP(G781,COÛTS!$A$1:$C$157,3,0)*(O781)),0)+IF(AND(G781&gt;0,F781="VEHICULE"),(VLOOKUP(G781,COÛTS!$A$1:$C$157,3,0)*(O781)),0)+IF(AND(G781&gt;0,F781="FACONNAGE"),(VLOOKUP(G781,COÛTS!$A$1:$C$157,3,0)*(O781)),0)+IF(AND(G781&gt;0,F781="ACCESSOIRES"),(VLOOKUP(G781,COÛTS!$A$1:$C$157,3,0)*(O781)),0)+IF(AND(F781="TRANSPORT",G781&gt;0),(VLOOKUP(G781,COÛTS!$A$1:$C$157,3,0)*(O781)),0)+IF(AND(F781="PRODUITS",G781="KIT COMPLET HABILLAGE CLOISON MODULAIRE (mL)"),(VLOOKUP(G781,COÛTS!$A$1:$C$157,3,0)*(M781/1000*O781)),0)+IF(AND(F781="MEDIA",H781&lt;0,G781&gt;0,P781="oui",Q781="RECTO/VERSO (Type Deux Simple Face)"),(VLOOKUP(G781,COÛTS!$A$1:$C$157,3,0)*(M781*(N781+480)/1000*O781/1000)),"0")+IF(AND(F781="MEDIA",H781&lt;0,G781&gt;0,P781="oui",Q781="MODULE TRIANGULAIRE"),(VLOOKUP(G781,COÛTS!$A$1:$C$157,3,0)*(M781*(N781+240)/1000*O781/1000)*2)+(VLOOKUP(G781,COÛTS!$A$1:$C$157,3,0)*(M781)/1000*0.24),"0")+IF(AND(F781="MEDIA",P781="oui",G781&gt;0,H781&lt;0,Q781="MODULE CARRÉ"),(VLOOKUP(G781,COÛTS!$A$1:$C$157,3,0)*(M781*(N781+240)/1000*O781/1000)*3)+(VLOOKUP(G781,COÛTS!$A$1:$C$157,3,0)*(M781)/1000*0.24),"0")+IF(AND(F781="MEDIA",H781&lt;0,P781="oui",G781&gt;0,Q781="RECTO (Type Chaussette)"),(VLOOKUP(G781,COÛTS!$A$1:$C$157,3,0)*(M781*(N781+60)/1000*O781/1000))))</f>
        <v>0</v>
      </c>
      <c r="AA781" s="6">
        <f>IF(R781="OUI",0,IF(AND(H781&gt;0,I781="OUI"),(VLOOKUP(H781,COÛTS!$A$1:$C$157,3,0)*(M781*N781/1000*O781/1000)),0))</f>
        <v>0</v>
      </c>
      <c r="AB781" s="6">
        <f t="shared" si="99"/>
        <v>0</v>
      </c>
      <c r="AC781" s="7">
        <f t="shared" si="100"/>
        <v>0</v>
      </c>
      <c r="AD781" s="6">
        <f t="shared" si="101"/>
        <v>0</v>
      </c>
      <c r="AE781" s="6">
        <f t="shared" si="102"/>
        <v>0</v>
      </c>
      <c r="AF781" s="6">
        <f>IF(R781="OUI",0,(IF(AND(P781="oui",Q781="RECTO (Type Chaussette, Simple Face)",SEMAINE!M783&lt;=2000),((COÛTS!$C$115*2*O781*SEMAINE!M781/1000)+(COÛTS!$C$109*O781*SEMAINE!M781/1000)+(COÛTS!$C$107*O781*SEMAINE!M781/1000)),"0")+(IF(AND(P781="oui",Q781="RECTO (Type Chaussette, Simple Face)",SEMAINE!M781&gt;2001,SEMAINE!M781&lt;=4000),((COÛTS!$C$114*2*O781)),"0"))+(IF(AND(P781="oui",Q781="RECTO (Type Chaussette, Simple Face)",SEMAINE!M781&gt;=4001,SEMAINE!M781&lt;=6000),((COÛTS!$C$114*4*O781)),"0"))+(IF(AND(P781="oui",Q781="RECTO (Type Chaussette, Simple Face)",SEMAINE!M781&gt;=6001,SEMAINE!M781&lt;=8000),((COÛTS!$C$114*6*O781)),"0"))+(IF(AND(P781="oui",Q781="RECTO (Type Chaussette, Simple Face)",SEMAINE!M781&gt;=8001,SEMAINE!M781&lt;=10000),((COÛTS!$C$114*8*O781)),0))))</f>
        <v>0</v>
      </c>
      <c r="AG781" s="6">
        <f>IF(R781="OUI",0,(IF(AND(F781="MEDIA",G781="NON TISSÉ (Type Drop)",P781="oui",Q781="RECTO (Type Chaussette)",SEMAINE!M784&lt;=2000),((COÛTS!$C$115*2*O781*SEMAINE!M781/1000)+(COÛTS!$C$109*O781*SEMAINE!M781/1000)+(COÛTS!$C$107*O781*SEMAINE!M781/1000)),"0")+(IF(AND(F781="MEDIA",P781="oui",Q781="RECTO (Type Chaussette)",SEMAINE!M781&gt;2001,SEMAINE!M781&lt;=4000),((COÛTS!$C$114*2*O781)),"0"))+(IF(AND(F781="MEDIA",P781="oui",Q781="RECTO (Type Chaussette)",SEMAINE!M781&gt;=4001,SEMAINE!M781&lt;=6000),((COÛTS!$C$114*4*O781)),"0"))+(IF(AND(F781="MEDIA",P781="oui",Q781="RECTO (Type Chaussette)",SEMAINE!M781&gt;=6001,SEMAINE!M781&lt;=8000),((COÛTS!$C$114*6*O781)),"0"))+(IF(AND(F781="MEDIA",P781="oui",Q781="RECTO (Type Chaussette)",SEMAINE!M781&gt;=8001,SEMAINE!M781&lt;=10000),((COÛTS!$C$114*8*O781)),0))))</f>
        <v>0</v>
      </c>
      <c r="AH781" s="6">
        <f>IF(R781="OUI",0,(IF(AND(F781="MEDIA",G781="NON TISSÉ (Type Drop)",P781="oui",Q781="RECTO/VERSO (Type Deux Simple Face)"),((COÛTS!$C$115*4*O781*SEMAINE!M781/1000)+(COÛTS!$C$110*O781*4)+(COÛTS!$C$107*O781*SEMAINE!M781/1000)),"0")+(IF(AND(F781="MEDIA",P781="oui",Q781="RECTO/VERSO (Type Deux Simple Face)",SEMAINE!M781&gt;2001,SEMAINE!M781&lt;=4000),((COÛTS!$C$114*2*O781)),"0"))+(IF(AND(F781="MEDIA",P781="oui",Q781="RECTO/VERSO (Type Deux Simple Face)",SEMAINE!M781&gt;=4001,SEMAINE!M781&lt;=6000),((COÛTS!$C$114*4*O781)),"0"))+(IF(AND(F781="MEDIA",P781="oui",Q781="RECTO/VERSO (Type Deux Simple Face)",SEMAINE!M781&gt;=6001,SEMAINE!M781&lt;=8000),((COÛTS!$C$114*6*O781)),"0"))+(IF(AND(F781="MEDIA",P781="oui",Q781="RECTO/VERSO (Type Deux Simple Face)",SEMAINE!M781&gt;=8001,SEMAINE!M781&lt;=10000),((COÛTS!$C$114*8*O781)),0))))</f>
        <v>0</v>
      </c>
      <c r="AI781" s="6">
        <f>IF(R781="OUI",0,(IF(AND(F781="MEDIA",G781="NON TISSÉ (Type Drop)",P781="oui",Q781="MODULE TRIANGULAIRE"),((COÛTS!$C$115*6*O781*SEMAINE!M781/1000)+(COÛTS!$C$112*O781*6)+(COÛTS!$C$107*O781*3)),"0")+(IF(AND(F781="MEDIA",P781="oui",Q781="MODULE TRIANGULAIRE",SEMAINE!M781&gt;2001,SEMAINE!M781&lt;=4000),((COÛTS!$C$114*2*O781*3)),"0"))+(IF(AND(F781="MEDIA",P781="oui",Q781="MODULE TRIANGULAIRE",SEMAINE!M781&gt;=4001,SEMAINE!M781&lt;=6000),((COÛTS!$C$114*4*O781*3)),"0"))+(IF(AND(F781="MEDIA",P781="oui",Q781="MODULE TRIANGULAIRE",SEMAINE!M781&gt;=6001,SEMAINE!M781&lt;=8000),((COÛTS!$C$114*6*O781*3)),"0"))+(IF(AND(F781="MEDIA",P781="oui",Q781="MODULE TRIANGULAIRE",SEMAINE!M781&gt;=8001,SEMAINE!M781&lt;=10000),((COÛTS!$C$114*8*O781*3)),0))))</f>
        <v>0</v>
      </c>
      <c r="AJ781" s="6">
        <f>IF(OR(R781="OUI",H781&gt;0),0,(IF(AND(F781="MEDIA",G781="NON TISSÉ (Type Drop)",P781="oui",Q781="MODULE CARRÉ"),((COÛTS!$C$115*8*O781*SEMAINE!M781/1000)+(COÛTS!$C$111*O781*8)+(COÛTS!$C$107*O781*4)),"0")+IF(AND(F781="MEDIA",G781="BÂCHE FRONTLIT 450gr (Type Bâche M1)",P781="oui",Q781="MODULE CARRÉ"),((COÛTS!$C$115*8*O781*SEMAINE!M781/1000)+(COÛTS!$C$111*O781*8)+(COÛTS!$C$107*O781*4)),"0")+(IF(AND(F781="MEDIA",P781="oui",Q781="MODULE CARRÉ",SEMAINE!M781&gt;2001,SEMAINE!M781&lt;=4000),((COÛTS!$C$114*2*O781*4)),"0"))+(IF(AND(F781="MEDIA",P781="oui",Q781="MODULE CARRÉ",SEMAINE!M781&gt;=4001,SEMAINE!M781&lt;=6000),((COÛTS!$C$114*4*O781*4)),"0"))+(IF(AND(F781="MEDIA",P781="oui",Q781="MODULE CARRÉ",SEMAINE!M781&gt;=6001,SEMAINE!M781&lt;=8000),((COÛTS!$C$114*6*O781*4)),"0"))+(IF(AND(F781="MEDIA",P781="oui",Q781="MODULE CARRÉ",SEMAINE!M781&gt;=8001,SEMAINE!M781&lt;=10000),((COÛTS!$C$114*8*O781*4)),"0"))))</f>
        <v>0</v>
      </c>
      <c r="AK781" s="38">
        <f>IF(Y781&gt;0,(VLOOKUP(Y781,DATA!$AB$2:$AC$102,2,0)),1)</f>
        <v>1</v>
      </c>
      <c r="AL781" s="53">
        <f t="shared" si="103"/>
        <v>0</v>
      </c>
    </row>
    <row r="782" spans="2:38" ht="25.05" customHeight="1" x14ac:dyDescent="0.25">
      <c r="B782" s="43" t="str">
        <f>COUNTIF($D$3:D782,D782)&amp;T_Semaine[[#This Row],[N°AFFAIRE]]</f>
        <v>0</v>
      </c>
      <c r="C782" s="50"/>
      <c r="D782" s="50"/>
      <c r="E782" s="50"/>
      <c r="F782" s="50"/>
      <c r="G782" s="50"/>
      <c r="H782" s="50"/>
      <c r="I782" s="50"/>
      <c r="J782" s="50"/>
      <c r="K782" s="50"/>
      <c r="L782" s="50"/>
      <c r="M782" s="91"/>
      <c r="N782" s="91"/>
      <c r="O782" s="50"/>
      <c r="P782" s="50"/>
      <c r="Q782" s="50"/>
      <c r="R782" s="50"/>
      <c r="S782" s="50"/>
      <c r="T782" s="95">
        <f t="shared" si="97"/>
        <v>0</v>
      </c>
      <c r="U782" s="36">
        <f t="shared" si="98"/>
        <v>0</v>
      </c>
      <c r="V782" s="43"/>
      <c r="W782" s="43"/>
      <c r="X782" s="6">
        <f t="shared" si="96"/>
        <v>0</v>
      </c>
      <c r="Y782" s="55"/>
      <c r="Z782" s="6">
        <f>(IF(R782="OUI",0,IF(AND(F782="MEDIA",G782&gt;0,O782&gt;0),(VLOOKUP(G782,COÛTS!$A$1:$C$157,3,0)*(M782*N782/1000*O782/1000)),0)+IF(AND(G782&gt;0,F782="HEURE"),(VLOOKUP(G782,COÛTS!$A$1:$C$157,3,0)*(O782)),0))+IF(AND(G782&gt;0,F782="DIVERS"),(VLOOKUP(G782,COÛTS!$A$1:$C$157,3,0)*(O782)),0)+IF(AND(G782&gt;0,F782="VEHICULE"),(VLOOKUP(G782,COÛTS!$A$1:$C$157,3,0)*(O782)),0)+IF(AND(G782&gt;0,F782="FACONNAGE"),(VLOOKUP(G782,COÛTS!$A$1:$C$157,3,0)*(O782)),0)+IF(AND(G782&gt;0,F782="ACCESSOIRES"),(VLOOKUP(G782,COÛTS!$A$1:$C$157,3,0)*(O782)),0)+IF(AND(F782="TRANSPORT",G782&gt;0),(VLOOKUP(G782,COÛTS!$A$1:$C$157,3,0)*(O782)),0)+IF(AND(F782="PRODUITS",G782="KIT COMPLET HABILLAGE CLOISON MODULAIRE (mL)"),(VLOOKUP(G782,COÛTS!$A$1:$C$157,3,0)*(M782/1000*O782)),0)+IF(AND(F782="MEDIA",H782&lt;0,G782&gt;0,P782="oui",Q782="RECTO/VERSO (Type Deux Simple Face)"),(VLOOKUP(G782,COÛTS!$A$1:$C$157,3,0)*(M782*(N782+480)/1000*O782/1000)),"0")+IF(AND(F782="MEDIA",H782&lt;0,G782&gt;0,P782="oui",Q782="MODULE TRIANGULAIRE"),(VLOOKUP(G782,COÛTS!$A$1:$C$157,3,0)*(M782*(N782+240)/1000*O782/1000)*2)+(VLOOKUP(G782,COÛTS!$A$1:$C$157,3,0)*(M782)/1000*0.24),"0")+IF(AND(F782="MEDIA",P782="oui",G782&gt;0,H782&lt;0,Q782="MODULE CARRÉ"),(VLOOKUP(G782,COÛTS!$A$1:$C$157,3,0)*(M782*(N782+240)/1000*O782/1000)*3)+(VLOOKUP(G782,COÛTS!$A$1:$C$157,3,0)*(M782)/1000*0.24),"0")+IF(AND(F782="MEDIA",H782&lt;0,P782="oui",G782&gt;0,Q782="RECTO (Type Chaussette)"),(VLOOKUP(G782,COÛTS!$A$1:$C$157,3,0)*(M782*(N782+60)/1000*O782/1000))))</f>
        <v>0</v>
      </c>
      <c r="AA782" s="6">
        <f>IF(R782="OUI",0,IF(AND(H782&gt;0,I782="OUI"),(VLOOKUP(H782,COÛTS!$A$1:$C$157,3,0)*(M782*N782/1000*O782/1000)),0))</f>
        <v>0</v>
      </c>
      <c r="AB782" s="6">
        <f t="shared" si="99"/>
        <v>0</v>
      </c>
      <c r="AC782" s="7">
        <f t="shared" si="100"/>
        <v>0</v>
      </c>
      <c r="AD782" s="6">
        <f t="shared" si="101"/>
        <v>0</v>
      </c>
      <c r="AE782" s="6">
        <f t="shared" si="102"/>
        <v>0</v>
      </c>
      <c r="AF782" s="6">
        <f>IF(R782="OUI",0,(IF(AND(P782="oui",Q782="RECTO (Type Chaussette, Simple Face)",SEMAINE!M784&lt;=2000),((COÛTS!$C$115*2*O782*SEMAINE!M782/1000)+(COÛTS!$C$109*O782*SEMAINE!M782/1000)+(COÛTS!$C$107*O782*SEMAINE!M782/1000)),"0")+(IF(AND(P782="oui",Q782="RECTO (Type Chaussette, Simple Face)",SEMAINE!M782&gt;2001,SEMAINE!M782&lt;=4000),((COÛTS!$C$114*2*O782)),"0"))+(IF(AND(P782="oui",Q782="RECTO (Type Chaussette, Simple Face)",SEMAINE!M782&gt;=4001,SEMAINE!M782&lt;=6000),((COÛTS!$C$114*4*O782)),"0"))+(IF(AND(P782="oui",Q782="RECTO (Type Chaussette, Simple Face)",SEMAINE!M782&gt;=6001,SEMAINE!M782&lt;=8000),((COÛTS!$C$114*6*O782)),"0"))+(IF(AND(P782="oui",Q782="RECTO (Type Chaussette, Simple Face)",SEMAINE!M782&gt;=8001,SEMAINE!M782&lt;=10000),((COÛTS!$C$114*8*O782)),0))))</f>
        <v>0</v>
      </c>
      <c r="AG782" s="6">
        <f>IF(R782="OUI",0,(IF(AND(F782="MEDIA",G782="NON TISSÉ (Type Drop)",P782="oui",Q782="RECTO (Type Chaussette)",SEMAINE!M785&lt;=2000),((COÛTS!$C$115*2*O782*SEMAINE!M782/1000)+(COÛTS!$C$109*O782*SEMAINE!M782/1000)+(COÛTS!$C$107*O782*SEMAINE!M782/1000)),"0")+(IF(AND(F782="MEDIA",P782="oui",Q782="RECTO (Type Chaussette)",SEMAINE!M782&gt;2001,SEMAINE!M782&lt;=4000),((COÛTS!$C$114*2*O782)),"0"))+(IF(AND(F782="MEDIA",P782="oui",Q782="RECTO (Type Chaussette)",SEMAINE!M782&gt;=4001,SEMAINE!M782&lt;=6000),((COÛTS!$C$114*4*O782)),"0"))+(IF(AND(F782="MEDIA",P782="oui",Q782="RECTO (Type Chaussette)",SEMAINE!M782&gt;=6001,SEMAINE!M782&lt;=8000),((COÛTS!$C$114*6*O782)),"0"))+(IF(AND(F782="MEDIA",P782="oui",Q782="RECTO (Type Chaussette)",SEMAINE!M782&gt;=8001,SEMAINE!M782&lt;=10000),((COÛTS!$C$114*8*O782)),0))))</f>
        <v>0</v>
      </c>
      <c r="AH782" s="6">
        <f>IF(R782="OUI",0,(IF(AND(F782="MEDIA",G782="NON TISSÉ (Type Drop)",P782="oui",Q782="RECTO/VERSO (Type Deux Simple Face)"),((COÛTS!$C$115*4*O782*SEMAINE!M782/1000)+(COÛTS!$C$110*O782*4)+(COÛTS!$C$107*O782*SEMAINE!M782/1000)),"0")+(IF(AND(F782="MEDIA",P782="oui",Q782="RECTO/VERSO (Type Deux Simple Face)",SEMAINE!M782&gt;2001,SEMAINE!M782&lt;=4000),((COÛTS!$C$114*2*O782)),"0"))+(IF(AND(F782="MEDIA",P782="oui",Q782="RECTO/VERSO (Type Deux Simple Face)",SEMAINE!M782&gt;=4001,SEMAINE!M782&lt;=6000),((COÛTS!$C$114*4*O782)),"0"))+(IF(AND(F782="MEDIA",P782="oui",Q782="RECTO/VERSO (Type Deux Simple Face)",SEMAINE!M782&gt;=6001,SEMAINE!M782&lt;=8000),((COÛTS!$C$114*6*O782)),"0"))+(IF(AND(F782="MEDIA",P782="oui",Q782="RECTO/VERSO (Type Deux Simple Face)",SEMAINE!M782&gt;=8001,SEMAINE!M782&lt;=10000),((COÛTS!$C$114*8*O782)),0))))</f>
        <v>0</v>
      </c>
      <c r="AI782" s="6">
        <f>IF(R782="OUI",0,(IF(AND(F782="MEDIA",G782="NON TISSÉ (Type Drop)",P782="oui",Q782="MODULE TRIANGULAIRE"),((COÛTS!$C$115*6*O782*SEMAINE!M782/1000)+(COÛTS!$C$112*O782*6)+(COÛTS!$C$107*O782*3)),"0")+(IF(AND(F782="MEDIA",P782="oui",Q782="MODULE TRIANGULAIRE",SEMAINE!M782&gt;2001,SEMAINE!M782&lt;=4000),((COÛTS!$C$114*2*O782*3)),"0"))+(IF(AND(F782="MEDIA",P782="oui",Q782="MODULE TRIANGULAIRE",SEMAINE!M782&gt;=4001,SEMAINE!M782&lt;=6000),((COÛTS!$C$114*4*O782*3)),"0"))+(IF(AND(F782="MEDIA",P782="oui",Q782="MODULE TRIANGULAIRE",SEMAINE!M782&gt;=6001,SEMAINE!M782&lt;=8000),((COÛTS!$C$114*6*O782*3)),"0"))+(IF(AND(F782="MEDIA",P782="oui",Q782="MODULE TRIANGULAIRE",SEMAINE!M782&gt;=8001,SEMAINE!M782&lt;=10000),((COÛTS!$C$114*8*O782*3)),0))))</f>
        <v>0</v>
      </c>
      <c r="AJ782" s="6">
        <f>IF(OR(R782="OUI",H782&gt;0),0,(IF(AND(F782="MEDIA",G782="NON TISSÉ (Type Drop)",P782="oui",Q782="MODULE CARRÉ"),((COÛTS!$C$115*8*O782*SEMAINE!M782/1000)+(COÛTS!$C$111*O782*8)+(COÛTS!$C$107*O782*4)),"0")+IF(AND(F782="MEDIA",G782="BÂCHE FRONTLIT 450gr (Type Bâche M1)",P782="oui",Q782="MODULE CARRÉ"),((COÛTS!$C$115*8*O782*SEMAINE!M782/1000)+(COÛTS!$C$111*O782*8)+(COÛTS!$C$107*O782*4)),"0")+(IF(AND(F782="MEDIA",P782="oui",Q782="MODULE CARRÉ",SEMAINE!M782&gt;2001,SEMAINE!M782&lt;=4000),((COÛTS!$C$114*2*O782*4)),"0"))+(IF(AND(F782="MEDIA",P782="oui",Q782="MODULE CARRÉ",SEMAINE!M782&gt;=4001,SEMAINE!M782&lt;=6000),((COÛTS!$C$114*4*O782*4)),"0"))+(IF(AND(F782="MEDIA",P782="oui",Q782="MODULE CARRÉ",SEMAINE!M782&gt;=6001,SEMAINE!M782&lt;=8000),((COÛTS!$C$114*6*O782*4)),"0"))+(IF(AND(F782="MEDIA",P782="oui",Q782="MODULE CARRÉ",SEMAINE!M782&gt;=8001,SEMAINE!M782&lt;=10000),((COÛTS!$C$114*8*O782*4)),"0"))))</f>
        <v>0</v>
      </c>
      <c r="AK782" s="38">
        <f>IF(Y782&gt;0,(VLOOKUP(Y782,DATA!$AB$2:$AC$102,2,0)),1)</f>
        <v>1</v>
      </c>
      <c r="AL782" s="53">
        <f t="shared" si="103"/>
        <v>0</v>
      </c>
    </row>
    <row r="783" spans="2:38" ht="25.05" customHeight="1" x14ac:dyDescent="0.25">
      <c r="B783" s="43" t="str">
        <f>COUNTIF($D$3:D783,D783)&amp;T_Semaine[[#This Row],[N°AFFAIRE]]</f>
        <v>0</v>
      </c>
      <c r="C783" s="50"/>
      <c r="D783" s="50"/>
      <c r="E783" s="50"/>
      <c r="F783" s="50"/>
      <c r="G783" s="50"/>
      <c r="H783" s="50"/>
      <c r="I783" s="50"/>
      <c r="J783" s="50"/>
      <c r="K783" s="50"/>
      <c r="L783" s="50"/>
      <c r="M783" s="91"/>
      <c r="N783" s="91"/>
      <c r="O783" s="50"/>
      <c r="P783" s="50"/>
      <c r="Q783" s="50"/>
      <c r="R783" s="50"/>
      <c r="S783" s="50"/>
      <c r="T783" s="95">
        <f t="shared" si="97"/>
        <v>0</v>
      </c>
      <c r="U783" s="36">
        <f t="shared" si="98"/>
        <v>0</v>
      </c>
      <c r="V783" s="43"/>
      <c r="W783" s="43"/>
      <c r="X783" s="6">
        <f t="shared" si="96"/>
        <v>0</v>
      </c>
      <c r="Y783" s="55"/>
      <c r="Z783" s="6">
        <f>(IF(R783="OUI",0,IF(AND(F783="MEDIA",G783&gt;0,O783&gt;0),(VLOOKUP(G783,COÛTS!$A$1:$C$157,3,0)*(M783*N783/1000*O783/1000)),0)+IF(AND(G783&gt;0,F783="HEURE"),(VLOOKUP(G783,COÛTS!$A$1:$C$157,3,0)*(O783)),0))+IF(AND(G783&gt;0,F783="DIVERS"),(VLOOKUP(G783,COÛTS!$A$1:$C$157,3,0)*(O783)),0)+IF(AND(G783&gt;0,F783="VEHICULE"),(VLOOKUP(G783,COÛTS!$A$1:$C$157,3,0)*(O783)),0)+IF(AND(G783&gt;0,F783="FACONNAGE"),(VLOOKUP(G783,COÛTS!$A$1:$C$157,3,0)*(O783)),0)+IF(AND(G783&gt;0,F783="ACCESSOIRES"),(VLOOKUP(G783,COÛTS!$A$1:$C$157,3,0)*(O783)),0)+IF(AND(F783="TRANSPORT",G783&gt;0),(VLOOKUP(G783,COÛTS!$A$1:$C$157,3,0)*(O783)),0)+IF(AND(F783="PRODUITS",G783="KIT COMPLET HABILLAGE CLOISON MODULAIRE (mL)"),(VLOOKUP(G783,COÛTS!$A$1:$C$157,3,0)*(M783/1000*O783)),0)+IF(AND(F783="MEDIA",H783&lt;0,G783&gt;0,P783="oui",Q783="RECTO/VERSO (Type Deux Simple Face)"),(VLOOKUP(G783,COÛTS!$A$1:$C$157,3,0)*(M783*(N783+480)/1000*O783/1000)),"0")+IF(AND(F783="MEDIA",H783&lt;0,G783&gt;0,P783="oui",Q783="MODULE TRIANGULAIRE"),(VLOOKUP(G783,COÛTS!$A$1:$C$157,3,0)*(M783*(N783+240)/1000*O783/1000)*2)+(VLOOKUP(G783,COÛTS!$A$1:$C$157,3,0)*(M783)/1000*0.24),"0")+IF(AND(F783="MEDIA",P783="oui",G783&gt;0,H783&lt;0,Q783="MODULE CARRÉ"),(VLOOKUP(G783,COÛTS!$A$1:$C$157,3,0)*(M783*(N783+240)/1000*O783/1000)*3)+(VLOOKUP(G783,COÛTS!$A$1:$C$157,3,0)*(M783)/1000*0.24),"0")+IF(AND(F783="MEDIA",H783&lt;0,P783="oui",G783&gt;0,Q783="RECTO (Type Chaussette)"),(VLOOKUP(G783,COÛTS!$A$1:$C$157,3,0)*(M783*(N783+60)/1000*O783/1000))))</f>
        <v>0</v>
      </c>
      <c r="AA783" s="6">
        <f>IF(R783="OUI",0,IF(AND(H783&gt;0,I783="OUI"),(VLOOKUP(H783,COÛTS!$A$1:$C$157,3,0)*(M783*N783/1000*O783/1000)),0))</f>
        <v>0</v>
      </c>
      <c r="AB783" s="6">
        <f t="shared" si="99"/>
        <v>0</v>
      </c>
      <c r="AC783" s="7">
        <f t="shared" si="100"/>
        <v>0</v>
      </c>
      <c r="AD783" s="6">
        <f t="shared" si="101"/>
        <v>0</v>
      </c>
      <c r="AE783" s="6">
        <f t="shared" si="102"/>
        <v>0</v>
      </c>
      <c r="AF783" s="6">
        <f>IF(R783="OUI",0,(IF(AND(P783="oui",Q783="RECTO (Type Chaussette, Simple Face)",SEMAINE!M785&lt;=2000),((COÛTS!$C$115*2*O783*SEMAINE!M783/1000)+(COÛTS!$C$109*O783*SEMAINE!M783/1000)+(COÛTS!$C$107*O783*SEMAINE!M783/1000)),"0")+(IF(AND(P783="oui",Q783="RECTO (Type Chaussette, Simple Face)",SEMAINE!M783&gt;2001,SEMAINE!M783&lt;=4000),((COÛTS!$C$114*2*O783)),"0"))+(IF(AND(P783="oui",Q783="RECTO (Type Chaussette, Simple Face)",SEMAINE!M783&gt;=4001,SEMAINE!M783&lt;=6000),((COÛTS!$C$114*4*O783)),"0"))+(IF(AND(P783="oui",Q783="RECTO (Type Chaussette, Simple Face)",SEMAINE!M783&gt;=6001,SEMAINE!M783&lt;=8000),((COÛTS!$C$114*6*O783)),"0"))+(IF(AND(P783="oui",Q783="RECTO (Type Chaussette, Simple Face)",SEMAINE!M783&gt;=8001,SEMAINE!M783&lt;=10000),((COÛTS!$C$114*8*O783)),0))))</f>
        <v>0</v>
      </c>
      <c r="AG783" s="6">
        <f>IF(R783="OUI",0,(IF(AND(F783="MEDIA",G783="NON TISSÉ (Type Drop)",P783="oui",Q783="RECTO (Type Chaussette)",SEMAINE!M786&lt;=2000),((COÛTS!$C$115*2*O783*SEMAINE!M783/1000)+(COÛTS!$C$109*O783*SEMAINE!M783/1000)+(COÛTS!$C$107*O783*SEMAINE!M783/1000)),"0")+(IF(AND(F783="MEDIA",P783="oui",Q783="RECTO (Type Chaussette)",SEMAINE!M783&gt;2001,SEMAINE!M783&lt;=4000),((COÛTS!$C$114*2*O783)),"0"))+(IF(AND(F783="MEDIA",P783="oui",Q783="RECTO (Type Chaussette)",SEMAINE!M783&gt;=4001,SEMAINE!M783&lt;=6000),((COÛTS!$C$114*4*O783)),"0"))+(IF(AND(F783="MEDIA",P783="oui",Q783="RECTO (Type Chaussette)",SEMAINE!M783&gt;=6001,SEMAINE!M783&lt;=8000),((COÛTS!$C$114*6*O783)),"0"))+(IF(AND(F783="MEDIA",P783="oui",Q783="RECTO (Type Chaussette)",SEMAINE!M783&gt;=8001,SEMAINE!M783&lt;=10000),((COÛTS!$C$114*8*O783)),0))))</f>
        <v>0</v>
      </c>
      <c r="AH783" s="6">
        <f>IF(R783="OUI",0,(IF(AND(F783="MEDIA",G783="NON TISSÉ (Type Drop)",P783="oui",Q783="RECTO/VERSO (Type Deux Simple Face)"),((COÛTS!$C$115*4*O783*SEMAINE!M783/1000)+(COÛTS!$C$110*O783*4)+(COÛTS!$C$107*O783*SEMAINE!M783/1000)),"0")+(IF(AND(F783="MEDIA",P783="oui",Q783="RECTO/VERSO (Type Deux Simple Face)",SEMAINE!M783&gt;2001,SEMAINE!M783&lt;=4000),((COÛTS!$C$114*2*O783)),"0"))+(IF(AND(F783="MEDIA",P783="oui",Q783="RECTO/VERSO (Type Deux Simple Face)",SEMAINE!M783&gt;=4001,SEMAINE!M783&lt;=6000),((COÛTS!$C$114*4*O783)),"0"))+(IF(AND(F783="MEDIA",P783="oui",Q783="RECTO/VERSO (Type Deux Simple Face)",SEMAINE!M783&gt;=6001,SEMAINE!M783&lt;=8000),((COÛTS!$C$114*6*O783)),"0"))+(IF(AND(F783="MEDIA",P783="oui",Q783="RECTO/VERSO (Type Deux Simple Face)",SEMAINE!M783&gt;=8001,SEMAINE!M783&lt;=10000),((COÛTS!$C$114*8*O783)),0))))</f>
        <v>0</v>
      </c>
      <c r="AI783" s="6">
        <f>IF(R783="OUI",0,(IF(AND(F783="MEDIA",G783="NON TISSÉ (Type Drop)",P783="oui",Q783="MODULE TRIANGULAIRE"),((COÛTS!$C$115*6*O783*SEMAINE!M783/1000)+(COÛTS!$C$112*O783*6)+(COÛTS!$C$107*O783*3)),"0")+(IF(AND(F783="MEDIA",P783="oui",Q783="MODULE TRIANGULAIRE",SEMAINE!M783&gt;2001,SEMAINE!M783&lt;=4000),((COÛTS!$C$114*2*O783*3)),"0"))+(IF(AND(F783="MEDIA",P783="oui",Q783="MODULE TRIANGULAIRE",SEMAINE!M783&gt;=4001,SEMAINE!M783&lt;=6000),((COÛTS!$C$114*4*O783*3)),"0"))+(IF(AND(F783="MEDIA",P783="oui",Q783="MODULE TRIANGULAIRE",SEMAINE!M783&gt;=6001,SEMAINE!M783&lt;=8000),((COÛTS!$C$114*6*O783*3)),"0"))+(IF(AND(F783="MEDIA",P783="oui",Q783="MODULE TRIANGULAIRE",SEMAINE!M783&gt;=8001,SEMAINE!M783&lt;=10000),((COÛTS!$C$114*8*O783*3)),0))))</f>
        <v>0</v>
      </c>
      <c r="AJ783" s="6">
        <f>IF(OR(R783="OUI",H783&gt;0),0,(IF(AND(F783="MEDIA",G783="NON TISSÉ (Type Drop)",P783="oui",Q783="MODULE CARRÉ"),((COÛTS!$C$115*8*O783*SEMAINE!M783/1000)+(COÛTS!$C$111*O783*8)+(COÛTS!$C$107*O783*4)),"0")+IF(AND(F783="MEDIA",G783="BÂCHE FRONTLIT 450gr (Type Bâche M1)",P783="oui",Q783="MODULE CARRÉ"),((COÛTS!$C$115*8*O783*SEMAINE!M783/1000)+(COÛTS!$C$111*O783*8)+(COÛTS!$C$107*O783*4)),"0")+(IF(AND(F783="MEDIA",P783="oui",Q783="MODULE CARRÉ",SEMAINE!M783&gt;2001,SEMAINE!M783&lt;=4000),((COÛTS!$C$114*2*O783*4)),"0"))+(IF(AND(F783="MEDIA",P783="oui",Q783="MODULE CARRÉ",SEMAINE!M783&gt;=4001,SEMAINE!M783&lt;=6000),((COÛTS!$C$114*4*O783*4)),"0"))+(IF(AND(F783="MEDIA",P783="oui",Q783="MODULE CARRÉ",SEMAINE!M783&gt;=6001,SEMAINE!M783&lt;=8000),((COÛTS!$C$114*6*O783*4)),"0"))+(IF(AND(F783="MEDIA",P783="oui",Q783="MODULE CARRÉ",SEMAINE!M783&gt;=8001,SEMAINE!M783&lt;=10000),((COÛTS!$C$114*8*O783*4)),"0"))))</f>
        <v>0</v>
      </c>
      <c r="AK783" s="38">
        <f>IF(Y783&gt;0,(VLOOKUP(Y783,DATA!$AB$2:$AC$102,2,0)),1)</f>
        <v>1</v>
      </c>
      <c r="AL783" s="53">
        <f t="shared" si="103"/>
        <v>0</v>
      </c>
    </row>
    <row r="784" spans="2:38" ht="25.05" customHeight="1" x14ac:dyDescent="0.25">
      <c r="B784" s="43" t="str">
        <f>COUNTIF($D$3:D784,D784)&amp;T_Semaine[[#This Row],[N°AFFAIRE]]</f>
        <v>0</v>
      </c>
      <c r="C784" s="50"/>
      <c r="D784" s="50"/>
      <c r="E784" s="50"/>
      <c r="F784" s="50"/>
      <c r="G784" s="50"/>
      <c r="H784" s="50"/>
      <c r="I784" s="50"/>
      <c r="J784" s="50"/>
      <c r="K784" s="50"/>
      <c r="L784" s="50"/>
      <c r="M784" s="91"/>
      <c r="N784" s="91"/>
      <c r="O784" s="50"/>
      <c r="P784" s="50"/>
      <c r="Q784" s="50"/>
      <c r="R784" s="50"/>
      <c r="S784" s="50"/>
      <c r="T784" s="95">
        <f t="shared" si="97"/>
        <v>0</v>
      </c>
      <c r="U784" s="36">
        <f t="shared" si="98"/>
        <v>0</v>
      </c>
      <c r="V784" s="43"/>
      <c r="W784" s="43"/>
      <c r="X784" s="6">
        <f t="shared" si="96"/>
        <v>0</v>
      </c>
      <c r="Y784" s="55"/>
      <c r="Z784" s="6">
        <f>(IF(R784="OUI",0,IF(AND(F784="MEDIA",G784&gt;0,O784&gt;0),(VLOOKUP(G784,COÛTS!$A$1:$C$157,3,0)*(M784*N784/1000*O784/1000)),0)+IF(AND(G784&gt;0,F784="HEURE"),(VLOOKUP(G784,COÛTS!$A$1:$C$157,3,0)*(O784)),0))+IF(AND(G784&gt;0,F784="DIVERS"),(VLOOKUP(G784,COÛTS!$A$1:$C$157,3,0)*(O784)),0)+IF(AND(G784&gt;0,F784="VEHICULE"),(VLOOKUP(G784,COÛTS!$A$1:$C$157,3,0)*(O784)),0)+IF(AND(G784&gt;0,F784="FACONNAGE"),(VLOOKUP(G784,COÛTS!$A$1:$C$157,3,0)*(O784)),0)+IF(AND(G784&gt;0,F784="ACCESSOIRES"),(VLOOKUP(G784,COÛTS!$A$1:$C$157,3,0)*(O784)),0)+IF(AND(F784="TRANSPORT",G784&gt;0),(VLOOKUP(G784,COÛTS!$A$1:$C$157,3,0)*(O784)),0)+IF(AND(F784="PRODUITS",G784="KIT COMPLET HABILLAGE CLOISON MODULAIRE (mL)"),(VLOOKUP(G784,COÛTS!$A$1:$C$157,3,0)*(M784/1000*O784)),0)+IF(AND(F784="MEDIA",H784&lt;0,G784&gt;0,P784="oui",Q784="RECTO/VERSO (Type Deux Simple Face)"),(VLOOKUP(G784,COÛTS!$A$1:$C$157,3,0)*(M784*(N784+480)/1000*O784/1000)),"0")+IF(AND(F784="MEDIA",H784&lt;0,G784&gt;0,P784="oui",Q784="MODULE TRIANGULAIRE"),(VLOOKUP(G784,COÛTS!$A$1:$C$157,3,0)*(M784*(N784+240)/1000*O784/1000)*2)+(VLOOKUP(G784,COÛTS!$A$1:$C$157,3,0)*(M784)/1000*0.24),"0")+IF(AND(F784="MEDIA",P784="oui",G784&gt;0,H784&lt;0,Q784="MODULE CARRÉ"),(VLOOKUP(G784,COÛTS!$A$1:$C$157,3,0)*(M784*(N784+240)/1000*O784/1000)*3)+(VLOOKUP(G784,COÛTS!$A$1:$C$157,3,0)*(M784)/1000*0.24),"0")+IF(AND(F784="MEDIA",H784&lt;0,P784="oui",G784&gt;0,Q784="RECTO (Type Chaussette)"),(VLOOKUP(G784,COÛTS!$A$1:$C$157,3,0)*(M784*(N784+60)/1000*O784/1000))))</f>
        <v>0</v>
      </c>
      <c r="AA784" s="6">
        <f>IF(R784="OUI",0,IF(AND(H784&gt;0,I784="OUI"),(VLOOKUP(H784,COÛTS!$A$1:$C$157,3,0)*(M784*N784/1000*O784/1000)),0))</f>
        <v>0</v>
      </c>
      <c r="AB784" s="6">
        <f t="shared" si="99"/>
        <v>0</v>
      </c>
      <c r="AC784" s="7">
        <f t="shared" si="100"/>
        <v>0</v>
      </c>
      <c r="AD784" s="6">
        <f t="shared" si="101"/>
        <v>0</v>
      </c>
      <c r="AE784" s="6">
        <f t="shared" si="102"/>
        <v>0</v>
      </c>
      <c r="AF784" s="6">
        <f>IF(R784="OUI",0,(IF(AND(P784="oui",Q784="RECTO (Type Chaussette, Simple Face)",SEMAINE!M786&lt;=2000),((COÛTS!$C$115*2*O784*SEMAINE!M784/1000)+(COÛTS!$C$109*O784*SEMAINE!M784/1000)+(COÛTS!$C$107*O784*SEMAINE!M784/1000)),"0")+(IF(AND(P784="oui",Q784="RECTO (Type Chaussette, Simple Face)",SEMAINE!M784&gt;2001,SEMAINE!M784&lt;=4000),((COÛTS!$C$114*2*O784)),"0"))+(IF(AND(P784="oui",Q784="RECTO (Type Chaussette, Simple Face)",SEMAINE!M784&gt;=4001,SEMAINE!M784&lt;=6000),((COÛTS!$C$114*4*O784)),"0"))+(IF(AND(P784="oui",Q784="RECTO (Type Chaussette, Simple Face)",SEMAINE!M784&gt;=6001,SEMAINE!M784&lt;=8000),((COÛTS!$C$114*6*O784)),"0"))+(IF(AND(P784="oui",Q784="RECTO (Type Chaussette, Simple Face)",SEMAINE!M784&gt;=8001,SEMAINE!M784&lt;=10000),((COÛTS!$C$114*8*O784)),0))))</f>
        <v>0</v>
      </c>
      <c r="AG784" s="6">
        <f>IF(R784="OUI",0,(IF(AND(F784="MEDIA",G784="NON TISSÉ (Type Drop)",P784="oui",Q784="RECTO (Type Chaussette)",SEMAINE!M787&lt;=2000),((COÛTS!$C$115*2*O784*SEMAINE!M784/1000)+(COÛTS!$C$109*O784*SEMAINE!M784/1000)+(COÛTS!$C$107*O784*SEMAINE!M784/1000)),"0")+(IF(AND(F784="MEDIA",P784="oui",Q784="RECTO (Type Chaussette)",SEMAINE!M784&gt;2001,SEMAINE!M784&lt;=4000),((COÛTS!$C$114*2*O784)),"0"))+(IF(AND(F784="MEDIA",P784="oui",Q784="RECTO (Type Chaussette)",SEMAINE!M784&gt;=4001,SEMAINE!M784&lt;=6000),((COÛTS!$C$114*4*O784)),"0"))+(IF(AND(F784="MEDIA",P784="oui",Q784="RECTO (Type Chaussette)",SEMAINE!M784&gt;=6001,SEMAINE!M784&lt;=8000),((COÛTS!$C$114*6*O784)),"0"))+(IF(AND(F784="MEDIA",P784="oui",Q784="RECTO (Type Chaussette)",SEMAINE!M784&gt;=8001,SEMAINE!M784&lt;=10000),((COÛTS!$C$114*8*O784)),0))))</f>
        <v>0</v>
      </c>
      <c r="AH784" s="6">
        <f>IF(R784="OUI",0,(IF(AND(F784="MEDIA",G784="NON TISSÉ (Type Drop)",P784="oui",Q784="RECTO/VERSO (Type Deux Simple Face)"),((COÛTS!$C$115*4*O784*SEMAINE!M784/1000)+(COÛTS!$C$110*O784*4)+(COÛTS!$C$107*O784*SEMAINE!M784/1000)),"0")+(IF(AND(F784="MEDIA",P784="oui",Q784="RECTO/VERSO (Type Deux Simple Face)",SEMAINE!M784&gt;2001,SEMAINE!M784&lt;=4000),((COÛTS!$C$114*2*O784)),"0"))+(IF(AND(F784="MEDIA",P784="oui",Q784="RECTO/VERSO (Type Deux Simple Face)",SEMAINE!M784&gt;=4001,SEMAINE!M784&lt;=6000),((COÛTS!$C$114*4*O784)),"0"))+(IF(AND(F784="MEDIA",P784="oui",Q784="RECTO/VERSO (Type Deux Simple Face)",SEMAINE!M784&gt;=6001,SEMAINE!M784&lt;=8000),((COÛTS!$C$114*6*O784)),"0"))+(IF(AND(F784="MEDIA",P784="oui",Q784="RECTO/VERSO (Type Deux Simple Face)",SEMAINE!M784&gt;=8001,SEMAINE!M784&lt;=10000),((COÛTS!$C$114*8*O784)),0))))</f>
        <v>0</v>
      </c>
      <c r="AI784" s="6">
        <f>IF(R784="OUI",0,(IF(AND(F784="MEDIA",G784="NON TISSÉ (Type Drop)",P784="oui",Q784="MODULE TRIANGULAIRE"),((COÛTS!$C$115*6*O784*SEMAINE!M784/1000)+(COÛTS!$C$112*O784*6)+(COÛTS!$C$107*O784*3)),"0")+(IF(AND(F784="MEDIA",P784="oui",Q784="MODULE TRIANGULAIRE",SEMAINE!M784&gt;2001,SEMAINE!M784&lt;=4000),((COÛTS!$C$114*2*O784*3)),"0"))+(IF(AND(F784="MEDIA",P784="oui",Q784="MODULE TRIANGULAIRE",SEMAINE!M784&gt;=4001,SEMAINE!M784&lt;=6000),((COÛTS!$C$114*4*O784*3)),"0"))+(IF(AND(F784="MEDIA",P784="oui",Q784="MODULE TRIANGULAIRE",SEMAINE!M784&gt;=6001,SEMAINE!M784&lt;=8000),((COÛTS!$C$114*6*O784*3)),"0"))+(IF(AND(F784="MEDIA",P784="oui",Q784="MODULE TRIANGULAIRE",SEMAINE!M784&gt;=8001,SEMAINE!M784&lt;=10000),((COÛTS!$C$114*8*O784*3)),0))))</f>
        <v>0</v>
      </c>
      <c r="AJ784" s="6">
        <f>IF(OR(R784="OUI",H784&gt;0),0,(IF(AND(F784="MEDIA",G784="NON TISSÉ (Type Drop)",P784="oui",Q784="MODULE CARRÉ"),((COÛTS!$C$115*8*O784*SEMAINE!M784/1000)+(COÛTS!$C$111*O784*8)+(COÛTS!$C$107*O784*4)),"0")+IF(AND(F784="MEDIA",G784="BÂCHE FRONTLIT 450gr (Type Bâche M1)",P784="oui",Q784="MODULE CARRÉ"),((COÛTS!$C$115*8*O784*SEMAINE!M784/1000)+(COÛTS!$C$111*O784*8)+(COÛTS!$C$107*O784*4)),"0")+(IF(AND(F784="MEDIA",P784="oui",Q784="MODULE CARRÉ",SEMAINE!M784&gt;2001,SEMAINE!M784&lt;=4000),((COÛTS!$C$114*2*O784*4)),"0"))+(IF(AND(F784="MEDIA",P784="oui",Q784="MODULE CARRÉ",SEMAINE!M784&gt;=4001,SEMAINE!M784&lt;=6000),((COÛTS!$C$114*4*O784*4)),"0"))+(IF(AND(F784="MEDIA",P784="oui",Q784="MODULE CARRÉ",SEMAINE!M784&gt;=6001,SEMAINE!M784&lt;=8000),((COÛTS!$C$114*6*O784*4)),"0"))+(IF(AND(F784="MEDIA",P784="oui",Q784="MODULE CARRÉ",SEMAINE!M784&gt;=8001,SEMAINE!M784&lt;=10000),((COÛTS!$C$114*8*O784*4)),"0"))))</f>
        <v>0</v>
      </c>
      <c r="AK784" s="38">
        <f>IF(Y784&gt;0,(VLOOKUP(Y784,DATA!$AB$2:$AC$102,2,0)),1)</f>
        <v>1</v>
      </c>
      <c r="AL784" s="53">
        <f t="shared" si="103"/>
        <v>0</v>
      </c>
    </row>
    <row r="785" spans="2:38" ht="25.05" customHeight="1" x14ac:dyDescent="0.25">
      <c r="B785" s="43" t="str">
        <f>COUNTIF($D$3:D785,D785)&amp;T_Semaine[[#This Row],[N°AFFAIRE]]</f>
        <v>0</v>
      </c>
      <c r="C785" s="50"/>
      <c r="D785" s="50"/>
      <c r="E785" s="50"/>
      <c r="F785" s="50"/>
      <c r="G785" s="50"/>
      <c r="H785" s="50"/>
      <c r="I785" s="50"/>
      <c r="J785" s="50"/>
      <c r="K785" s="50"/>
      <c r="L785" s="50"/>
      <c r="M785" s="91"/>
      <c r="N785" s="91"/>
      <c r="O785" s="50"/>
      <c r="P785" s="50"/>
      <c r="Q785" s="50"/>
      <c r="R785" s="50"/>
      <c r="S785" s="50"/>
      <c r="T785" s="95">
        <f t="shared" si="97"/>
        <v>0</v>
      </c>
      <c r="U785" s="36">
        <f t="shared" si="98"/>
        <v>0</v>
      </c>
      <c r="V785" s="43"/>
      <c r="W785" s="43"/>
      <c r="X785" s="6">
        <f t="shared" si="96"/>
        <v>0</v>
      </c>
      <c r="Y785" s="55"/>
      <c r="Z785" s="6">
        <f>(IF(R785="OUI",0,IF(AND(F785="MEDIA",G785&gt;0,O785&gt;0),(VLOOKUP(G785,COÛTS!$A$1:$C$157,3,0)*(M785*N785/1000*O785/1000)),0)+IF(AND(G785&gt;0,F785="HEURE"),(VLOOKUP(G785,COÛTS!$A$1:$C$157,3,0)*(O785)),0))+IF(AND(G785&gt;0,F785="DIVERS"),(VLOOKUP(G785,COÛTS!$A$1:$C$157,3,0)*(O785)),0)+IF(AND(G785&gt;0,F785="VEHICULE"),(VLOOKUP(G785,COÛTS!$A$1:$C$157,3,0)*(O785)),0)+IF(AND(G785&gt;0,F785="FACONNAGE"),(VLOOKUP(G785,COÛTS!$A$1:$C$157,3,0)*(O785)),0)+IF(AND(G785&gt;0,F785="ACCESSOIRES"),(VLOOKUP(G785,COÛTS!$A$1:$C$157,3,0)*(O785)),0)+IF(AND(F785="TRANSPORT",G785&gt;0),(VLOOKUP(G785,COÛTS!$A$1:$C$157,3,0)*(O785)),0)+IF(AND(F785="PRODUITS",G785="KIT COMPLET HABILLAGE CLOISON MODULAIRE (mL)"),(VLOOKUP(G785,COÛTS!$A$1:$C$157,3,0)*(M785/1000*O785)),0)+IF(AND(F785="MEDIA",H785&lt;0,G785&gt;0,P785="oui",Q785="RECTO/VERSO (Type Deux Simple Face)"),(VLOOKUP(G785,COÛTS!$A$1:$C$157,3,0)*(M785*(N785+480)/1000*O785/1000)),"0")+IF(AND(F785="MEDIA",H785&lt;0,G785&gt;0,P785="oui",Q785="MODULE TRIANGULAIRE"),(VLOOKUP(G785,COÛTS!$A$1:$C$157,3,0)*(M785*(N785+240)/1000*O785/1000)*2)+(VLOOKUP(G785,COÛTS!$A$1:$C$157,3,0)*(M785)/1000*0.24),"0")+IF(AND(F785="MEDIA",P785="oui",G785&gt;0,H785&lt;0,Q785="MODULE CARRÉ"),(VLOOKUP(G785,COÛTS!$A$1:$C$157,3,0)*(M785*(N785+240)/1000*O785/1000)*3)+(VLOOKUP(G785,COÛTS!$A$1:$C$157,3,0)*(M785)/1000*0.24),"0")+IF(AND(F785="MEDIA",H785&lt;0,P785="oui",G785&gt;0,Q785="RECTO (Type Chaussette)"),(VLOOKUP(G785,COÛTS!$A$1:$C$157,3,0)*(M785*(N785+60)/1000*O785/1000))))</f>
        <v>0</v>
      </c>
      <c r="AA785" s="6">
        <f>IF(R785="OUI",0,IF(AND(H785&gt;0,I785="OUI"),(VLOOKUP(H785,COÛTS!$A$1:$C$157,3,0)*(M785*N785/1000*O785/1000)),0))</f>
        <v>0</v>
      </c>
      <c r="AB785" s="6">
        <f t="shared" si="99"/>
        <v>0</v>
      </c>
      <c r="AC785" s="7">
        <f t="shared" si="100"/>
        <v>0</v>
      </c>
      <c r="AD785" s="6">
        <f t="shared" si="101"/>
        <v>0</v>
      </c>
      <c r="AE785" s="6">
        <f t="shared" si="102"/>
        <v>0</v>
      </c>
      <c r="AF785" s="6">
        <f>IF(R785="OUI",0,(IF(AND(P785="oui",Q785="RECTO (Type Chaussette, Simple Face)",SEMAINE!M787&lt;=2000),((COÛTS!$C$115*2*O785*SEMAINE!M785/1000)+(COÛTS!$C$109*O785*SEMAINE!M785/1000)+(COÛTS!$C$107*O785*SEMAINE!M785/1000)),"0")+(IF(AND(P785="oui",Q785="RECTO (Type Chaussette, Simple Face)",SEMAINE!M785&gt;2001,SEMAINE!M785&lt;=4000),((COÛTS!$C$114*2*O785)),"0"))+(IF(AND(P785="oui",Q785="RECTO (Type Chaussette, Simple Face)",SEMAINE!M785&gt;=4001,SEMAINE!M785&lt;=6000),((COÛTS!$C$114*4*O785)),"0"))+(IF(AND(P785="oui",Q785="RECTO (Type Chaussette, Simple Face)",SEMAINE!M785&gt;=6001,SEMAINE!M785&lt;=8000),((COÛTS!$C$114*6*O785)),"0"))+(IF(AND(P785="oui",Q785="RECTO (Type Chaussette, Simple Face)",SEMAINE!M785&gt;=8001,SEMAINE!M785&lt;=10000),((COÛTS!$C$114*8*O785)),0))))</f>
        <v>0</v>
      </c>
      <c r="AG785" s="6">
        <f>IF(R785="OUI",0,(IF(AND(F785="MEDIA",G785="NON TISSÉ (Type Drop)",P785="oui",Q785="RECTO (Type Chaussette)",SEMAINE!M788&lt;=2000),((COÛTS!$C$115*2*O785*SEMAINE!M785/1000)+(COÛTS!$C$109*O785*SEMAINE!M785/1000)+(COÛTS!$C$107*O785*SEMAINE!M785/1000)),"0")+(IF(AND(F785="MEDIA",P785="oui",Q785="RECTO (Type Chaussette)",SEMAINE!M785&gt;2001,SEMAINE!M785&lt;=4000),((COÛTS!$C$114*2*O785)),"0"))+(IF(AND(F785="MEDIA",P785="oui",Q785="RECTO (Type Chaussette)",SEMAINE!M785&gt;=4001,SEMAINE!M785&lt;=6000),((COÛTS!$C$114*4*O785)),"0"))+(IF(AND(F785="MEDIA",P785="oui",Q785="RECTO (Type Chaussette)",SEMAINE!M785&gt;=6001,SEMAINE!M785&lt;=8000),((COÛTS!$C$114*6*O785)),"0"))+(IF(AND(F785="MEDIA",P785="oui",Q785="RECTO (Type Chaussette)",SEMAINE!M785&gt;=8001,SEMAINE!M785&lt;=10000),((COÛTS!$C$114*8*O785)),0))))</f>
        <v>0</v>
      </c>
      <c r="AH785" s="6">
        <f>IF(R785="OUI",0,(IF(AND(F785="MEDIA",G785="NON TISSÉ (Type Drop)",P785="oui",Q785="RECTO/VERSO (Type Deux Simple Face)"),((COÛTS!$C$115*4*O785*SEMAINE!M785/1000)+(COÛTS!$C$110*O785*4)+(COÛTS!$C$107*O785*SEMAINE!M785/1000)),"0")+(IF(AND(F785="MEDIA",P785="oui",Q785="RECTO/VERSO (Type Deux Simple Face)",SEMAINE!M785&gt;2001,SEMAINE!M785&lt;=4000),((COÛTS!$C$114*2*O785)),"0"))+(IF(AND(F785="MEDIA",P785="oui",Q785="RECTO/VERSO (Type Deux Simple Face)",SEMAINE!M785&gt;=4001,SEMAINE!M785&lt;=6000),((COÛTS!$C$114*4*O785)),"0"))+(IF(AND(F785="MEDIA",P785="oui",Q785="RECTO/VERSO (Type Deux Simple Face)",SEMAINE!M785&gt;=6001,SEMAINE!M785&lt;=8000),((COÛTS!$C$114*6*O785)),"0"))+(IF(AND(F785="MEDIA",P785="oui",Q785="RECTO/VERSO (Type Deux Simple Face)",SEMAINE!M785&gt;=8001,SEMAINE!M785&lt;=10000),((COÛTS!$C$114*8*O785)),0))))</f>
        <v>0</v>
      </c>
      <c r="AI785" s="6">
        <f>IF(R785="OUI",0,(IF(AND(F785="MEDIA",G785="NON TISSÉ (Type Drop)",P785="oui",Q785="MODULE TRIANGULAIRE"),((COÛTS!$C$115*6*O785*SEMAINE!M785/1000)+(COÛTS!$C$112*O785*6)+(COÛTS!$C$107*O785*3)),"0")+(IF(AND(F785="MEDIA",P785="oui",Q785="MODULE TRIANGULAIRE",SEMAINE!M785&gt;2001,SEMAINE!M785&lt;=4000),((COÛTS!$C$114*2*O785*3)),"0"))+(IF(AND(F785="MEDIA",P785="oui",Q785="MODULE TRIANGULAIRE",SEMAINE!M785&gt;=4001,SEMAINE!M785&lt;=6000),((COÛTS!$C$114*4*O785*3)),"0"))+(IF(AND(F785="MEDIA",P785="oui",Q785="MODULE TRIANGULAIRE",SEMAINE!M785&gt;=6001,SEMAINE!M785&lt;=8000),((COÛTS!$C$114*6*O785*3)),"0"))+(IF(AND(F785="MEDIA",P785="oui",Q785="MODULE TRIANGULAIRE",SEMAINE!M785&gt;=8001,SEMAINE!M785&lt;=10000),((COÛTS!$C$114*8*O785*3)),0))))</f>
        <v>0</v>
      </c>
      <c r="AJ785" s="6">
        <f>IF(OR(R785="OUI",H785&gt;0),0,(IF(AND(F785="MEDIA",G785="NON TISSÉ (Type Drop)",P785="oui",Q785="MODULE CARRÉ"),((COÛTS!$C$115*8*O785*SEMAINE!M785/1000)+(COÛTS!$C$111*O785*8)+(COÛTS!$C$107*O785*4)),"0")+IF(AND(F785="MEDIA",G785="BÂCHE FRONTLIT 450gr (Type Bâche M1)",P785="oui",Q785="MODULE CARRÉ"),((COÛTS!$C$115*8*O785*SEMAINE!M785/1000)+(COÛTS!$C$111*O785*8)+(COÛTS!$C$107*O785*4)),"0")+(IF(AND(F785="MEDIA",P785="oui",Q785="MODULE CARRÉ",SEMAINE!M785&gt;2001,SEMAINE!M785&lt;=4000),((COÛTS!$C$114*2*O785*4)),"0"))+(IF(AND(F785="MEDIA",P785="oui",Q785="MODULE CARRÉ",SEMAINE!M785&gt;=4001,SEMAINE!M785&lt;=6000),((COÛTS!$C$114*4*O785*4)),"0"))+(IF(AND(F785="MEDIA",P785="oui",Q785="MODULE CARRÉ",SEMAINE!M785&gt;=6001,SEMAINE!M785&lt;=8000),((COÛTS!$C$114*6*O785*4)),"0"))+(IF(AND(F785="MEDIA",P785="oui",Q785="MODULE CARRÉ",SEMAINE!M785&gt;=8001,SEMAINE!M785&lt;=10000),((COÛTS!$C$114*8*O785*4)),"0"))))</f>
        <v>0</v>
      </c>
      <c r="AK785" s="38">
        <f>IF(Y785&gt;0,(VLOOKUP(Y785,DATA!$AB$2:$AC$102,2,0)),1)</f>
        <v>1</v>
      </c>
      <c r="AL785" s="53">
        <f t="shared" si="103"/>
        <v>0</v>
      </c>
    </row>
    <row r="786" spans="2:38" ht="25.05" customHeight="1" x14ac:dyDescent="0.25">
      <c r="B786" s="43" t="str">
        <f>COUNTIF($D$3:D786,D786)&amp;T_Semaine[[#This Row],[N°AFFAIRE]]</f>
        <v>0</v>
      </c>
      <c r="C786" s="50"/>
      <c r="D786" s="50"/>
      <c r="E786" s="50"/>
      <c r="F786" s="50"/>
      <c r="G786" s="50"/>
      <c r="H786" s="50"/>
      <c r="I786" s="50"/>
      <c r="J786" s="50"/>
      <c r="K786" s="50"/>
      <c r="L786" s="50"/>
      <c r="M786" s="91"/>
      <c r="N786" s="91"/>
      <c r="O786" s="50"/>
      <c r="P786" s="50"/>
      <c r="Q786" s="50"/>
      <c r="R786" s="50"/>
      <c r="S786" s="50"/>
      <c r="T786" s="95">
        <f t="shared" si="97"/>
        <v>0</v>
      </c>
      <c r="U786" s="36">
        <f t="shared" si="98"/>
        <v>0</v>
      </c>
      <c r="V786" s="43"/>
      <c r="W786" s="43"/>
      <c r="X786" s="6">
        <f t="shared" si="96"/>
        <v>0</v>
      </c>
      <c r="Y786" s="55"/>
      <c r="Z786" s="6">
        <f>(IF(R786="OUI",0,IF(AND(F786="MEDIA",G786&gt;0,O786&gt;0),(VLOOKUP(G786,COÛTS!$A$1:$C$157,3,0)*(M786*N786/1000*O786/1000)),0)+IF(AND(G786&gt;0,F786="HEURE"),(VLOOKUP(G786,COÛTS!$A$1:$C$157,3,0)*(O786)),0))+IF(AND(G786&gt;0,F786="DIVERS"),(VLOOKUP(G786,COÛTS!$A$1:$C$157,3,0)*(O786)),0)+IF(AND(G786&gt;0,F786="VEHICULE"),(VLOOKUP(G786,COÛTS!$A$1:$C$157,3,0)*(O786)),0)+IF(AND(G786&gt;0,F786="FACONNAGE"),(VLOOKUP(G786,COÛTS!$A$1:$C$157,3,0)*(O786)),0)+IF(AND(G786&gt;0,F786="ACCESSOIRES"),(VLOOKUP(G786,COÛTS!$A$1:$C$157,3,0)*(O786)),0)+IF(AND(F786="TRANSPORT",G786&gt;0),(VLOOKUP(G786,COÛTS!$A$1:$C$157,3,0)*(O786)),0)+IF(AND(F786="PRODUITS",G786="KIT COMPLET HABILLAGE CLOISON MODULAIRE (mL)"),(VLOOKUP(G786,COÛTS!$A$1:$C$157,3,0)*(M786/1000*O786)),0)+IF(AND(F786="MEDIA",H786&lt;0,G786&gt;0,P786="oui",Q786="RECTO/VERSO (Type Deux Simple Face)"),(VLOOKUP(G786,COÛTS!$A$1:$C$157,3,0)*(M786*(N786+480)/1000*O786/1000)),"0")+IF(AND(F786="MEDIA",H786&lt;0,G786&gt;0,P786="oui",Q786="MODULE TRIANGULAIRE"),(VLOOKUP(G786,COÛTS!$A$1:$C$157,3,0)*(M786*(N786+240)/1000*O786/1000)*2)+(VLOOKUP(G786,COÛTS!$A$1:$C$157,3,0)*(M786)/1000*0.24),"0")+IF(AND(F786="MEDIA",P786="oui",G786&gt;0,H786&lt;0,Q786="MODULE CARRÉ"),(VLOOKUP(G786,COÛTS!$A$1:$C$157,3,0)*(M786*(N786+240)/1000*O786/1000)*3)+(VLOOKUP(G786,COÛTS!$A$1:$C$157,3,0)*(M786)/1000*0.24),"0")+IF(AND(F786="MEDIA",H786&lt;0,P786="oui",G786&gt;0,Q786="RECTO (Type Chaussette)"),(VLOOKUP(G786,COÛTS!$A$1:$C$157,3,0)*(M786*(N786+60)/1000*O786/1000))))</f>
        <v>0</v>
      </c>
      <c r="AA786" s="6">
        <f>IF(R786="OUI",0,IF(AND(H786&gt;0,I786="OUI"),(VLOOKUP(H786,COÛTS!$A$1:$C$157,3,0)*(M786*N786/1000*O786/1000)),0))</f>
        <v>0</v>
      </c>
      <c r="AB786" s="6">
        <f t="shared" si="99"/>
        <v>0</v>
      </c>
      <c r="AC786" s="7">
        <f t="shared" si="100"/>
        <v>0</v>
      </c>
      <c r="AD786" s="6">
        <f t="shared" si="101"/>
        <v>0</v>
      </c>
      <c r="AE786" s="6">
        <f t="shared" si="102"/>
        <v>0</v>
      </c>
      <c r="AF786" s="6">
        <f>IF(R786="OUI",0,(IF(AND(P786="oui",Q786="RECTO (Type Chaussette, Simple Face)",SEMAINE!M788&lt;=2000),((COÛTS!$C$115*2*O786*SEMAINE!M786/1000)+(COÛTS!$C$109*O786*SEMAINE!M786/1000)+(COÛTS!$C$107*O786*SEMAINE!M786/1000)),"0")+(IF(AND(P786="oui",Q786="RECTO (Type Chaussette, Simple Face)",SEMAINE!M786&gt;2001,SEMAINE!M786&lt;=4000),((COÛTS!$C$114*2*O786)),"0"))+(IF(AND(P786="oui",Q786="RECTO (Type Chaussette, Simple Face)",SEMAINE!M786&gt;=4001,SEMAINE!M786&lt;=6000),((COÛTS!$C$114*4*O786)),"0"))+(IF(AND(P786="oui",Q786="RECTO (Type Chaussette, Simple Face)",SEMAINE!M786&gt;=6001,SEMAINE!M786&lt;=8000),((COÛTS!$C$114*6*O786)),"0"))+(IF(AND(P786="oui",Q786="RECTO (Type Chaussette, Simple Face)",SEMAINE!M786&gt;=8001,SEMAINE!M786&lt;=10000),((COÛTS!$C$114*8*O786)),0))))</f>
        <v>0</v>
      </c>
      <c r="AG786" s="6">
        <f>IF(R786="OUI",0,(IF(AND(F786="MEDIA",G786="NON TISSÉ (Type Drop)",P786="oui",Q786="RECTO (Type Chaussette)",SEMAINE!M789&lt;=2000),((COÛTS!$C$115*2*O786*SEMAINE!M786/1000)+(COÛTS!$C$109*O786*SEMAINE!M786/1000)+(COÛTS!$C$107*O786*SEMAINE!M786/1000)),"0")+(IF(AND(F786="MEDIA",P786="oui",Q786="RECTO (Type Chaussette)",SEMAINE!M786&gt;2001,SEMAINE!M786&lt;=4000),((COÛTS!$C$114*2*O786)),"0"))+(IF(AND(F786="MEDIA",P786="oui",Q786="RECTO (Type Chaussette)",SEMAINE!M786&gt;=4001,SEMAINE!M786&lt;=6000),((COÛTS!$C$114*4*O786)),"0"))+(IF(AND(F786="MEDIA",P786="oui",Q786="RECTO (Type Chaussette)",SEMAINE!M786&gt;=6001,SEMAINE!M786&lt;=8000),((COÛTS!$C$114*6*O786)),"0"))+(IF(AND(F786="MEDIA",P786="oui",Q786="RECTO (Type Chaussette)",SEMAINE!M786&gt;=8001,SEMAINE!M786&lt;=10000),((COÛTS!$C$114*8*O786)),0))))</f>
        <v>0</v>
      </c>
      <c r="AH786" s="6">
        <f>IF(R786="OUI",0,(IF(AND(F786="MEDIA",G786="NON TISSÉ (Type Drop)",P786="oui",Q786="RECTO/VERSO (Type Deux Simple Face)"),((COÛTS!$C$115*4*O786*SEMAINE!M786/1000)+(COÛTS!$C$110*O786*4)+(COÛTS!$C$107*O786*SEMAINE!M786/1000)),"0")+(IF(AND(F786="MEDIA",P786="oui",Q786="RECTO/VERSO (Type Deux Simple Face)",SEMAINE!M786&gt;2001,SEMAINE!M786&lt;=4000),((COÛTS!$C$114*2*O786)),"0"))+(IF(AND(F786="MEDIA",P786="oui",Q786="RECTO/VERSO (Type Deux Simple Face)",SEMAINE!M786&gt;=4001,SEMAINE!M786&lt;=6000),((COÛTS!$C$114*4*O786)),"0"))+(IF(AND(F786="MEDIA",P786="oui",Q786="RECTO/VERSO (Type Deux Simple Face)",SEMAINE!M786&gt;=6001,SEMAINE!M786&lt;=8000),((COÛTS!$C$114*6*O786)),"0"))+(IF(AND(F786="MEDIA",P786="oui",Q786="RECTO/VERSO (Type Deux Simple Face)",SEMAINE!M786&gt;=8001,SEMAINE!M786&lt;=10000),((COÛTS!$C$114*8*O786)),0))))</f>
        <v>0</v>
      </c>
      <c r="AI786" s="6">
        <f>IF(R786="OUI",0,(IF(AND(F786="MEDIA",G786="NON TISSÉ (Type Drop)",P786="oui",Q786="MODULE TRIANGULAIRE"),((COÛTS!$C$115*6*O786*SEMAINE!M786/1000)+(COÛTS!$C$112*O786*6)+(COÛTS!$C$107*O786*3)),"0")+(IF(AND(F786="MEDIA",P786="oui",Q786="MODULE TRIANGULAIRE",SEMAINE!M786&gt;2001,SEMAINE!M786&lt;=4000),((COÛTS!$C$114*2*O786*3)),"0"))+(IF(AND(F786="MEDIA",P786="oui",Q786="MODULE TRIANGULAIRE",SEMAINE!M786&gt;=4001,SEMAINE!M786&lt;=6000),((COÛTS!$C$114*4*O786*3)),"0"))+(IF(AND(F786="MEDIA",P786="oui",Q786="MODULE TRIANGULAIRE",SEMAINE!M786&gt;=6001,SEMAINE!M786&lt;=8000),((COÛTS!$C$114*6*O786*3)),"0"))+(IF(AND(F786="MEDIA",P786="oui",Q786="MODULE TRIANGULAIRE",SEMAINE!M786&gt;=8001,SEMAINE!M786&lt;=10000),((COÛTS!$C$114*8*O786*3)),0))))</f>
        <v>0</v>
      </c>
      <c r="AJ786" s="6">
        <f>IF(OR(R786="OUI",H786&gt;0),0,(IF(AND(F786="MEDIA",G786="NON TISSÉ (Type Drop)",P786="oui",Q786="MODULE CARRÉ"),((COÛTS!$C$115*8*O786*SEMAINE!M786/1000)+(COÛTS!$C$111*O786*8)+(COÛTS!$C$107*O786*4)),"0")+IF(AND(F786="MEDIA",G786="BÂCHE FRONTLIT 450gr (Type Bâche M1)",P786="oui",Q786="MODULE CARRÉ"),((COÛTS!$C$115*8*O786*SEMAINE!M786/1000)+(COÛTS!$C$111*O786*8)+(COÛTS!$C$107*O786*4)),"0")+(IF(AND(F786="MEDIA",P786="oui",Q786="MODULE CARRÉ",SEMAINE!M786&gt;2001,SEMAINE!M786&lt;=4000),((COÛTS!$C$114*2*O786*4)),"0"))+(IF(AND(F786="MEDIA",P786="oui",Q786="MODULE CARRÉ",SEMAINE!M786&gt;=4001,SEMAINE!M786&lt;=6000),((COÛTS!$C$114*4*O786*4)),"0"))+(IF(AND(F786="MEDIA",P786="oui",Q786="MODULE CARRÉ",SEMAINE!M786&gt;=6001,SEMAINE!M786&lt;=8000),((COÛTS!$C$114*6*O786*4)),"0"))+(IF(AND(F786="MEDIA",P786="oui",Q786="MODULE CARRÉ",SEMAINE!M786&gt;=8001,SEMAINE!M786&lt;=10000),((COÛTS!$C$114*8*O786*4)),"0"))))</f>
        <v>0</v>
      </c>
      <c r="AK786" s="38">
        <f>IF(Y786&gt;0,(VLOOKUP(Y786,DATA!$AB$2:$AC$102,2,0)),1)</f>
        <v>1</v>
      </c>
      <c r="AL786" s="53">
        <f t="shared" si="103"/>
        <v>0</v>
      </c>
    </row>
    <row r="787" spans="2:38" ht="25.05" customHeight="1" x14ac:dyDescent="0.25">
      <c r="B787" s="43" t="str">
        <f>COUNTIF($D$3:D787,D787)&amp;T_Semaine[[#This Row],[N°AFFAIRE]]</f>
        <v>0</v>
      </c>
      <c r="C787" s="50"/>
      <c r="D787" s="50"/>
      <c r="E787" s="50"/>
      <c r="F787" s="50"/>
      <c r="G787" s="50"/>
      <c r="H787" s="50"/>
      <c r="I787" s="50"/>
      <c r="J787" s="50"/>
      <c r="K787" s="50"/>
      <c r="L787" s="50"/>
      <c r="M787" s="91"/>
      <c r="N787" s="91"/>
      <c r="O787" s="50"/>
      <c r="P787" s="50"/>
      <c r="Q787" s="50"/>
      <c r="R787" s="50"/>
      <c r="S787" s="50"/>
      <c r="T787" s="95">
        <f t="shared" si="97"/>
        <v>0</v>
      </c>
      <c r="U787" s="36">
        <f t="shared" si="98"/>
        <v>0</v>
      </c>
      <c r="V787" s="43"/>
      <c r="W787" s="43"/>
      <c r="X787" s="6">
        <f t="shared" si="96"/>
        <v>0</v>
      </c>
      <c r="Y787" s="55"/>
      <c r="Z787" s="6">
        <f>(IF(R787="OUI",0,IF(AND(F787="MEDIA",G787&gt;0,O787&gt;0),(VLOOKUP(G787,COÛTS!$A$1:$C$157,3,0)*(M787*N787/1000*O787/1000)),0)+IF(AND(G787&gt;0,F787="HEURE"),(VLOOKUP(G787,COÛTS!$A$1:$C$157,3,0)*(O787)),0))+IF(AND(G787&gt;0,F787="DIVERS"),(VLOOKUP(G787,COÛTS!$A$1:$C$157,3,0)*(O787)),0)+IF(AND(G787&gt;0,F787="VEHICULE"),(VLOOKUP(G787,COÛTS!$A$1:$C$157,3,0)*(O787)),0)+IF(AND(G787&gt;0,F787="FACONNAGE"),(VLOOKUP(G787,COÛTS!$A$1:$C$157,3,0)*(O787)),0)+IF(AND(G787&gt;0,F787="ACCESSOIRES"),(VLOOKUP(G787,COÛTS!$A$1:$C$157,3,0)*(O787)),0)+IF(AND(F787="TRANSPORT",G787&gt;0),(VLOOKUP(G787,COÛTS!$A$1:$C$157,3,0)*(O787)),0)+IF(AND(F787="PRODUITS",G787="KIT COMPLET HABILLAGE CLOISON MODULAIRE (mL)"),(VLOOKUP(G787,COÛTS!$A$1:$C$157,3,0)*(M787/1000*O787)),0)+IF(AND(F787="MEDIA",H787&lt;0,G787&gt;0,P787="oui",Q787="RECTO/VERSO (Type Deux Simple Face)"),(VLOOKUP(G787,COÛTS!$A$1:$C$157,3,0)*(M787*(N787+480)/1000*O787/1000)),"0")+IF(AND(F787="MEDIA",H787&lt;0,G787&gt;0,P787="oui",Q787="MODULE TRIANGULAIRE"),(VLOOKUP(G787,COÛTS!$A$1:$C$157,3,0)*(M787*(N787+240)/1000*O787/1000)*2)+(VLOOKUP(G787,COÛTS!$A$1:$C$157,3,0)*(M787)/1000*0.24),"0")+IF(AND(F787="MEDIA",P787="oui",G787&gt;0,H787&lt;0,Q787="MODULE CARRÉ"),(VLOOKUP(G787,COÛTS!$A$1:$C$157,3,0)*(M787*(N787+240)/1000*O787/1000)*3)+(VLOOKUP(G787,COÛTS!$A$1:$C$157,3,0)*(M787)/1000*0.24),"0")+IF(AND(F787="MEDIA",H787&lt;0,P787="oui",G787&gt;0,Q787="RECTO (Type Chaussette)"),(VLOOKUP(G787,COÛTS!$A$1:$C$157,3,0)*(M787*(N787+60)/1000*O787/1000))))</f>
        <v>0</v>
      </c>
      <c r="AA787" s="6">
        <f>IF(R787="OUI",0,IF(AND(H787&gt;0,I787="OUI"),(VLOOKUP(H787,COÛTS!$A$1:$C$157,3,0)*(M787*N787/1000*O787/1000)),0))</f>
        <v>0</v>
      </c>
      <c r="AB787" s="6">
        <f t="shared" si="99"/>
        <v>0</v>
      </c>
      <c r="AC787" s="7">
        <f t="shared" si="100"/>
        <v>0</v>
      </c>
      <c r="AD787" s="6">
        <f t="shared" si="101"/>
        <v>0</v>
      </c>
      <c r="AE787" s="6">
        <f t="shared" si="102"/>
        <v>0</v>
      </c>
      <c r="AF787" s="6">
        <f>IF(R787="OUI",0,(IF(AND(P787="oui",Q787="RECTO (Type Chaussette, Simple Face)",SEMAINE!M789&lt;=2000),((COÛTS!$C$115*2*O787*SEMAINE!M787/1000)+(COÛTS!$C$109*O787*SEMAINE!M787/1000)+(COÛTS!$C$107*O787*SEMAINE!M787/1000)),"0")+(IF(AND(P787="oui",Q787="RECTO (Type Chaussette, Simple Face)",SEMAINE!M787&gt;2001,SEMAINE!M787&lt;=4000),((COÛTS!$C$114*2*O787)),"0"))+(IF(AND(P787="oui",Q787="RECTO (Type Chaussette, Simple Face)",SEMAINE!M787&gt;=4001,SEMAINE!M787&lt;=6000),((COÛTS!$C$114*4*O787)),"0"))+(IF(AND(P787="oui",Q787="RECTO (Type Chaussette, Simple Face)",SEMAINE!M787&gt;=6001,SEMAINE!M787&lt;=8000),((COÛTS!$C$114*6*O787)),"0"))+(IF(AND(P787="oui",Q787="RECTO (Type Chaussette, Simple Face)",SEMAINE!M787&gt;=8001,SEMAINE!M787&lt;=10000),((COÛTS!$C$114*8*O787)),0))))</f>
        <v>0</v>
      </c>
      <c r="AG787" s="6">
        <f>IF(R787="OUI",0,(IF(AND(F787="MEDIA",G787="NON TISSÉ (Type Drop)",P787="oui",Q787="RECTO (Type Chaussette)",SEMAINE!M790&lt;=2000),((COÛTS!$C$115*2*O787*SEMAINE!M787/1000)+(COÛTS!$C$109*O787*SEMAINE!M787/1000)+(COÛTS!$C$107*O787*SEMAINE!M787/1000)),"0")+(IF(AND(F787="MEDIA",P787="oui",Q787="RECTO (Type Chaussette)",SEMAINE!M787&gt;2001,SEMAINE!M787&lt;=4000),((COÛTS!$C$114*2*O787)),"0"))+(IF(AND(F787="MEDIA",P787="oui",Q787="RECTO (Type Chaussette)",SEMAINE!M787&gt;=4001,SEMAINE!M787&lt;=6000),((COÛTS!$C$114*4*O787)),"0"))+(IF(AND(F787="MEDIA",P787="oui",Q787="RECTO (Type Chaussette)",SEMAINE!M787&gt;=6001,SEMAINE!M787&lt;=8000),((COÛTS!$C$114*6*O787)),"0"))+(IF(AND(F787="MEDIA",P787="oui",Q787="RECTO (Type Chaussette)",SEMAINE!M787&gt;=8001,SEMAINE!M787&lt;=10000),((COÛTS!$C$114*8*O787)),0))))</f>
        <v>0</v>
      </c>
      <c r="AH787" s="6">
        <f>IF(R787="OUI",0,(IF(AND(F787="MEDIA",G787="NON TISSÉ (Type Drop)",P787="oui",Q787="RECTO/VERSO (Type Deux Simple Face)"),((COÛTS!$C$115*4*O787*SEMAINE!M787/1000)+(COÛTS!$C$110*O787*4)+(COÛTS!$C$107*O787*SEMAINE!M787/1000)),"0")+(IF(AND(F787="MEDIA",P787="oui",Q787="RECTO/VERSO (Type Deux Simple Face)",SEMAINE!M787&gt;2001,SEMAINE!M787&lt;=4000),((COÛTS!$C$114*2*O787)),"0"))+(IF(AND(F787="MEDIA",P787="oui",Q787="RECTO/VERSO (Type Deux Simple Face)",SEMAINE!M787&gt;=4001,SEMAINE!M787&lt;=6000),((COÛTS!$C$114*4*O787)),"0"))+(IF(AND(F787="MEDIA",P787="oui",Q787="RECTO/VERSO (Type Deux Simple Face)",SEMAINE!M787&gt;=6001,SEMAINE!M787&lt;=8000),((COÛTS!$C$114*6*O787)),"0"))+(IF(AND(F787="MEDIA",P787="oui",Q787="RECTO/VERSO (Type Deux Simple Face)",SEMAINE!M787&gt;=8001,SEMAINE!M787&lt;=10000),((COÛTS!$C$114*8*O787)),0))))</f>
        <v>0</v>
      </c>
      <c r="AI787" s="6">
        <f>IF(R787="OUI",0,(IF(AND(F787="MEDIA",G787="NON TISSÉ (Type Drop)",P787="oui",Q787="MODULE TRIANGULAIRE"),((COÛTS!$C$115*6*O787*SEMAINE!M787/1000)+(COÛTS!$C$112*O787*6)+(COÛTS!$C$107*O787*3)),"0")+(IF(AND(F787="MEDIA",P787="oui",Q787="MODULE TRIANGULAIRE",SEMAINE!M787&gt;2001,SEMAINE!M787&lt;=4000),((COÛTS!$C$114*2*O787*3)),"0"))+(IF(AND(F787="MEDIA",P787="oui",Q787="MODULE TRIANGULAIRE",SEMAINE!M787&gt;=4001,SEMAINE!M787&lt;=6000),((COÛTS!$C$114*4*O787*3)),"0"))+(IF(AND(F787="MEDIA",P787="oui",Q787="MODULE TRIANGULAIRE",SEMAINE!M787&gt;=6001,SEMAINE!M787&lt;=8000),((COÛTS!$C$114*6*O787*3)),"0"))+(IF(AND(F787="MEDIA",P787="oui",Q787="MODULE TRIANGULAIRE",SEMAINE!M787&gt;=8001,SEMAINE!M787&lt;=10000),((COÛTS!$C$114*8*O787*3)),0))))</f>
        <v>0</v>
      </c>
      <c r="AJ787" s="6">
        <f>IF(OR(R787="OUI",H787&gt;0),0,(IF(AND(F787="MEDIA",G787="NON TISSÉ (Type Drop)",P787="oui",Q787="MODULE CARRÉ"),((COÛTS!$C$115*8*O787*SEMAINE!M787/1000)+(COÛTS!$C$111*O787*8)+(COÛTS!$C$107*O787*4)),"0")+IF(AND(F787="MEDIA",G787="BÂCHE FRONTLIT 450gr (Type Bâche M1)",P787="oui",Q787="MODULE CARRÉ"),((COÛTS!$C$115*8*O787*SEMAINE!M787/1000)+(COÛTS!$C$111*O787*8)+(COÛTS!$C$107*O787*4)),"0")+(IF(AND(F787="MEDIA",P787="oui",Q787="MODULE CARRÉ",SEMAINE!M787&gt;2001,SEMAINE!M787&lt;=4000),((COÛTS!$C$114*2*O787*4)),"0"))+(IF(AND(F787="MEDIA",P787="oui",Q787="MODULE CARRÉ",SEMAINE!M787&gt;=4001,SEMAINE!M787&lt;=6000),((COÛTS!$C$114*4*O787*4)),"0"))+(IF(AND(F787="MEDIA",P787="oui",Q787="MODULE CARRÉ",SEMAINE!M787&gt;=6001,SEMAINE!M787&lt;=8000),((COÛTS!$C$114*6*O787*4)),"0"))+(IF(AND(F787="MEDIA",P787="oui",Q787="MODULE CARRÉ",SEMAINE!M787&gt;=8001,SEMAINE!M787&lt;=10000),((COÛTS!$C$114*8*O787*4)),"0"))))</f>
        <v>0</v>
      </c>
      <c r="AK787" s="38">
        <f>IF(Y787&gt;0,(VLOOKUP(Y787,DATA!$AB$2:$AC$102,2,0)),1)</f>
        <v>1</v>
      </c>
      <c r="AL787" s="53">
        <f t="shared" si="103"/>
        <v>0</v>
      </c>
    </row>
    <row r="788" spans="2:38" ht="25.05" customHeight="1" x14ac:dyDescent="0.25">
      <c r="B788" s="43" t="str">
        <f>COUNTIF($D$3:D788,D788)&amp;T_Semaine[[#This Row],[N°AFFAIRE]]</f>
        <v>0</v>
      </c>
      <c r="C788" s="50"/>
      <c r="D788" s="50"/>
      <c r="E788" s="50"/>
      <c r="F788" s="50"/>
      <c r="G788" s="50"/>
      <c r="H788" s="50"/>
      <c r="I788" s="50"/>
      <c r="J788" s="50"/>
      <c r="K788" s="50"/>
      <c r="L788" s="50"/>
      <c r="M788" s="91"/>
      <c r="N788" s="91"/>
      <c r="O788" s="50"/>
      <c r="P788" s="50"/>
      <c r="Q788" s="50"/>
      <c r="R788" s="50"/>
      <c r="S788" s="50"/>
      <c r="T788" s="95">
        <f t="shared" si="97"/>
        <v>0</v>
      </c>
      <c r="U788" s="36">
        <f t="shared" si="98"/>
        <v>0</v>
      </c>
      <c r="V788" s="43"/>
      <c r="W788" s="43"/>
      <c r="X788" s="6">
        <f t="shared" si="96"/>
        <v>0</v>
      </c>
      <c r="Y788" s="55"/>
      <c r="Z788" s="6">
        <f>(IF(R788="OUI",0,IF(AND(F788="MEDIA",G788&gt;0,O788&gt;0),(VLOOKUP(G788,COÛTS!$A$1:$C$157,3,0)*(M788*N788/1000*O788/1000)),0)+IF(AND(G788&gt;0,F788="HEURE"),(VLOOKUP(G788,COÛTS!$A$1:$C$157,3,0)*(O788)),0))+IF(AND(G788&gt;0,F788="DIVERS"),(VLOOKUP(G788,COÛTS!$A$1:$C$157,3,0)*(O788)),0)+IF(AND(G788&gt;0,F788="VEHICULE"),(VLOOKUP(G788,COÛTS!$A$1:$C$157,3,0)*(O788)),0)+IF(AND(G788&gt;0,F788="FACONNAGE"),(VLOOKUP(G788,COÛTS!$A$1:$C$157,3,0)*(O788)),0)+IF(AND(G788&gt;0,F788="ACCESSOIRES"),(VLOOKUP(G788,COÛTS!$A$1:$C$157,3,0)*(O788)),0)+IF(AND(F788="TRANSPORT",G788&gt;0),(VLOOKUP(G788,COÛTS!$A$1:$C$157,3,0)*(O788)),0)+IF(AND(F788="PRODUITS",G788="KIT COMPLET HABILLAGE CLOISON MODULAIRE (mL)"),(VLOOKUP(G788,COÛTS!$A$1:$C$157,3,0)*(M788/1000*O788)),0)+IF(AND(F788="MEDIA",H788&lt;0,G788&gt;0,P788="oui",Q788="RECTO/VERSO (Type Deux Simple Face)"),(VLOOKUP(G788,COÛTS!$A$1:$C$157,3,0)*(M788*(N788+480)/1000*O788/1000)),"0")+IF(AND(F788="MEDIA",H788&lt;0,G788&gt;0,P788="oui",Q788="MODULE TRIANGULAIRE"),(VLOOKUP(G788,COÛTS!$A$1:$C$157,3,0)*(M788*(N788+240)/1000*O788/1000)*2)+(VLOOKUP(G788,COÛTS!$A$1:$C$157,3,0)*(M788)/1000*0.24),"0")+IF(AND(F788="MEDIA",P788="oui",G788&gt;0,H788&lt;0,Q788="MODULE CARRÉ"),(VLOOKUP(G788,COÛTS!$A$1:$C$157,3,0)*(M788*(N788+240)/1000*O788/1000)*3)+(VLOOKUP(G788,COÛTS!$A$1:$C$157,3,0)*(M788)/1000*0.24),"0")+IF(AND(F788="MEDIA",H788&lt;0,P788="oui",G788&gt;0,Q788="RECTO (Type Chaussette)"),(VLOOKUP(G788,COÛTS!$A$1:$C$157,3,0)*(M788*(N788+60)/1000*O788/1000))))</f>
        <v>0</v>
      </c>
      <c r="AA788" s="6">
        <f>IF(R788="OUI",0,IF(AND(H788&gt;0,I788="OUI"),(VLOOKUP(H788,COÛTS!$A$1:$C$157,3,0)*(M788*N788/1000*O788/1000)),0))</f>
        <v>0</v>
      </c>
      <c r="AB788" s="6">
        <f t="shared" si="99"/>
        <v>0</v>
      </c>
      <c r="AC788" s="7">
        <f t="shared" si="100"/>
        <v>0</v>
      </c>
      <c r="AD788" s="6">
        <f t="shared" si="101"/>
        <v>0</v>
      </c>
      <c r="AE788" s="6">
        <f t="shared" si="102"/>
        <v>0</v>
      </c>
      <c r="AF788" s="6">
        <f>IF(R788="OUI",0,(IF(AND(P788="oui",Q788="RECTO (Type Chaussette, Simple Face)",SEMAINE!M790&lt;=2000),((COÛTS!$C$115*2*O788*SEMAINE!M788/1000)+(COÛTS!$C$109*O788*SEMAINE!M788/1000)+(COÛTS!$C$107*O788*SEMAINE!M788/1000)),"0")+(IF(AND(P788="oui",Q788="RECTO (Type Chaussette, Simple Face)",SEMAINE!M788&gt;2001,SEMAINE!M788&lt;=4000),((COÛTS!$C$114*2*O788)),"0"))+(IF(AND(P788="oui",Q788="RECTO (Type Chaussette, Simple Face)",SEMAINE!M788&gt;=4001,SEMAINE!M788&lt;=6000),((COÛTS!$C$114*4*O788)),"0"))+(IF(AND(P788="oui",Q788="RECTO (Type Chaussette, Simple Face)",SEMAINE!M788&gt;=6001,SEMAINE!M788&lt;=8000),((COÛTS!$C$114*6*O788)),"0"))+(IF(AND(P788="oui",Q788="RECTO (Type Chaussette, Simple Face)",SEMAINE!M788&gt;=8001,SEMAINE!M788&lt;=10000),((COÛTS!$C$114*8*O788)),0))))</f>
        <v>0</v>
      </c>
      <c r="AG788" s="6">
        <f>IF(R788="OUI",0,(IF(AND(F788="MEDIA",G788="NON TISSÉ (Type Drop)",P788="oui",Q788="RECTO (Type Chaussette)",SEMAINE!M791&lt;=2000),((COÛTS!$C$115*2*O788*SEMAINE!M788/1000)+(COÛTS!$C$109*O788*SEMAINE!M788/1000)+(COÛTS!$C$107*O788*SEMAINE!M788/1000)),"0")+(IF(AND(F788="MEDIA",P788="oui",Q788="RECTO (Type Chaussette)",SEMAINE!M788&gt;2001,SEMAINE!M788&lt;=4000),((COÛTS!$C$114*2*O788)),"0"))+(IF(AND(F788="MEDIA",P788="oui",Q788="RECTO (Type Chaussette)",SEMAINE!M788&gt;=4001,SEMAINE!M788&lt;=6000),((COÛTS!$C$114*4*O788)),"0"))+(IF(AND(F788="MEDIA",P788="oui",Q788="RECTO (Type Chaussette)",SEMAINE!M788&gt;=6001,SEMAINE!M788&lt;=8000),((COÛTS!$C$114*6*O788)),"0"))+(IF(AND(F788="MEDIA",P788="oui",Q788="RECTO (Type Chaussette)",SEMAINE!M788&gt;=8001,SEMAINE!M788&lt;=10000),((COÛTS!$C$114*8*O788)),0))))</f>
        <v>0</v>
      </c>
      <c r="AH788" s="6">
        <f>IF(R788="OUI",0,(IF(AND(F788="MEDIA",G788="NON TISSÉ (Type Drop)",P788="oui",Q788="RECTO/VERSO (Type Deux Simple Face)"),((COÛTS!$C$115*4*O788*SEMAINE!M788/1000)+(COÛTS!$C$110*O788*4)+(COÛTS!$C$107*O788*SEMAINE!M788/1000)),"0")+(IF(AND(F788="MEDIA",P788="oui",Q788="RECTO/VERSO (Type Deux Simple Face)",SEMAINE!M788&gt;2001,SEMAINE!M788&lt;=4000),((COÛTS!$C$114*2*O788)),"0"))+(IF(AND(F788="MEDIA",P788="oui",Q788="RECTO/VERSO (Type Deux Simple Face)",SEMAINE!M788&gt;=4001,SEMAINE!M788&lt;=6000),((COÛTS!$C$114*4*O788)),"0"))+(IF(AND(F788="MEDIA",P788="oui",Q788="RECTO/VERSO (Type Deux Simple Face)",SEMAINE!M788&gt;=6001,SEMAINE!M788&lt;=8000),((COÛTS!$C$114*6*O788)),"0"))+(IF(AND(F788="MEDIA",P788="oui",Q788="RECTO/VERSO (Type Deux Simple Face)",SEMAINE!M788&gt;=8001,SEMAINE!M788&lt;=10000),((COÛTS!$C$114*8*O788)),0))))</f>
        <v>0</v>
      </c>
      <c r="AI788" s="6">
        <f>IF(R788="OUI",0,(IF(AND(F788="MEDIA",G788="NON TISSÉ (Type Drop)",P788="oui",Q788="MODULE TRIANGULAIRE"),((COÛTS!$C$115*6*O788*SEMAINE!M788/1000)+(COÛTS!$C$112*O788*6)+(COÛTS!$C$107*O788*3)),"0")+(IF(AND(F788="MEDIA",P788="oui",Q788="MODULE TRIANGULAIRE",SEMAINE!M788&gt;2001,SEMAINE!M788&lt;=4000),((COÛTS!$C$114*2*O788*3)),"0"))+(IF(AND(F788="MEDIA",P788="oui",Q788="MODULE TRIANGULAIRE",SEMAINE!M788&gt;=4001,SEMAINE!M788&lt;=6000),((COÛTS!$C$114*4*O788*3)),"0"))+(IF(AND(F788="MEDIA",P788="oui",Q788="MODULE TRIANGULAIRE",SEMAINE!M788&gt;=6001,SEMAINE!M788&lt;=8000),((COÛTS!$C$114*6*O788*3)),"0"))+(IF(AND(F788="MEDIA",P788="oui",Q788="MODULE TRIANGULAIRE",SEMAINE!M788&gt;=8001,SEMAINE!M788&lt;=10000),((COÛTS!$C$114*8*O788*3)),0))))</f>
        <v>0</v>
      </c>
      <c r="AJ788" s="6">
        <f>IF(OR(R788="OUI",H788&gt;0),0,(IF(AND(F788="MEDIA",G788="NON TISSÉ (Type Drop)",P788="oui",Q788="MODULE CARRÉ"),((COÛTS!$C$115*8*O788*SEMAINE!M788/1000)+(COÛTS!$C$111*O788*8)+(COÛTS!$C$107*O788*4)),"0")+IF(AND(F788="MEDIA",G788="BÂCHE FRONTLIT 450gr (Type Bâche M1)",P788="oui",Q788="MODULE CARRÉ"),((COÛTS!$C$115*8*O788*SEMAINE!M788/1000)+(COÛTS!$C$111*O788*8)+(COÛTS!$C$107*O788*4)),"0")+(IF(AND(F788="MEDIA",P788="oui",Q788="MODULE CARRÉ",SEMAINE!M788&gt;2001,SEMAINE!M788&lt;=4000),((COÛTS!$C$114*2*O788*4)),"0"))+(IF(AND(F788="MEDIA",P788="oui",Q788="MODULE CARRÉ",SEMAINE!M788&gt;=4001,SEMAINE!M788&lt;=6000),((COÛTS!$C$114*4*O788*4)),"0"))+(IF(AND(F788="MEDIA",P788="oui",Q788="MODULE CARRÉ",SEMAINE!M788&gt;=6001,SEMAINE!M788&lt;=8000),((COÛTS!$C$114*6*O788*4)),"0"))+(IF(AND(F788="MEDIA",P788="oui",Q788="MODULE CARRÉ",SEMAINE!M788&gt;=8001,SEMAINE!M788&lt;=10000),((COÛTS!$C$114*8*O788*4)),"0"))))</f>
        <v>0</v>
      </c>
      <c r="AK788" s="38">
        <f>IF(Y788&gt;0,(VLOOKUP(Y788,DATA!$AB$2:$AC$102,2,0)),1)</f>
        <v>1</v>
      </c>
      <c r="AL788" s="53">
        <f t="shared" si="103"/>
        <v>0</v>
      </c>
    </row>
    <row r="789" spans="2:38" ht="25.05" customHeight="1" x14ac:dyDescent="0.25">
      <c r="B789" s="43" t="str">
        <f>COUNTIF($D$3:D789,D789)&amp;T_Semaine[[#This Row],[N°AFFAIRE]]</f>
        <v>0</v>
      </c>
      <c r="C789" s="50"/>
      <c r="D789" s="50"/>
      <c r="E789" s="50"/>
      <c r="F789" s="50"/>
      <c r="G789" s="50"/>
      <c r="H789" s="50"/>
      <c r="I789" s="50"/>
      <c r="J789" s="50"/>
      <c r="K789" s="50"/>
      <c r="L789" s="50"/>
      <c r="M789" s="91"/>
      <c r="N789" s="91"/>
      <c r="O789" s="50"/>
      <c r="P789" s="50"/>
      <c r="Q789" s="50"/>
      <c r="R789" s="50"/>
      <c r="S789" s="50"/>
      <c r="T789" s="95">
        <f t="shared" si="97"/>
        <v>0</v>
      </c>
      <c r="U789" s="36">
        <f t="shared" si="98"/>
        <v>0</v>
      </c>
      <c r="V789" s="43"/>
      <c r="W789" s="43"/>
      <c r="X789" s="6">
        <f t="shared" si="96"/>
        <v>0</v>
      </c>
      <c r="Y789" s="55"/>
      <c r="Z789" s="6">
        <f>(IF(R789="OUI",0,IF(AND(F789="MEDIA",G789&gt;0,O789&gt;0),(VLOOKUP(G789,COÛTS!$A$1:$C$157,3,0)*(M789*N789/1000*O789/1000)),0)+IF(AND(G789&gt;0,F789="HEURE"),(VLOOKUP(G789,COÛTS!$A$1:$C$157,3,0)*(O789)),0))+IF(AND(G789&gt;0,F789="DIVERS"),(VLOOKUP(G789,COÛTS!$A$1:$C$157,3,0)*(O789)),0)+IF(AND(G789&gt;0,F789="VEHICULE"),(VLOOKUP(G789,COÛTS!$A$1:$C$157,3,0)*(O789)),0)+IF(AND(G789&gt;0,F789="FACONNAGE"),(VLOOKUP(G789,COÛTS!$A$1:$C$157,3,0)*(O789)),0)+IF(AND(G789&gt;0,F789="ACCESSOIRES"),(VLOOKUP(G789,COÛTS!$A$1:$C$157,3,0)*(O789)),0)+IF(AND(F789="TRANSPORT",G789&gt;0),(VLOOKUP(G789,COÛTS!$A$1:$C$157,3,0)*(O789)),0)+IF(AND(F789="PRODUITS",G789="KIT COMPLET HABILLAGE CLOISON MODULAIRE (mL)"),(VLOOKUP(G789,COÛTS!$A$1:$C$157,3,0)*(M789/1000*O789)),0)+IF(AND(F789="MEDIA",H789&lt;0,G789&gt;0,P789="oui",Q789="RECTO/VERSO (Type Deux Simple Face)"),(VLOOKUP(G789,COÛTS!$A$1:$C$157,3,0)*(M789*(N789+480)/1000*O789/1000)),"0")+IF(AND(F789="MEDIA",H789&lt;0,G789&gt;0,P789="oui",Q789="MODULE TRIANGULAIRE"),(VLOOKUP(G789,COÛTS!$A$1:$C$157,3,0)*(M789*(N789+240)/1000*O789/1000)*2)+(VLOOKUP(G789,COÛTS!$A$1:$C$157,3,0)*(M789)/1000*0.24),"0")+IF(AND(F789="MEDIA",P789="oui",G789&gt;0,H789&lt;0,Q789="MODULE CARRÉ"),(VLOOKUP(G789,COÛTS!$A$1:$C$157,3,0)*(M789*(N789+240)/1000*O789/1000)*3)+(VLOOKUP(G789,COÛTS!$A$1:$C$157,3,0)*(M789)/1000*0.24),"0")+IF(AND(F789="MEDIA",H789&lt;0,P789="oui",G789&gt;0,Q789="RECTO (Type Chaussette)"),(VLOOKUP(G789,COÛTS!$A$1:$C$157,3,0)*(M789*(N789+60)/1000*O789/1000))))</f>
        <v>0</v>
      </c>
      <c r="AA789" s="6">
        <f>IF(R789="OUI",0,IF(AND(H789&gt;0,I789="OUI"),(VLOOKUP(H789,COÛTS!$A$1:$C$157,3,0)*(M789*N789/1000*O789/1000)),0))</f>
        <v>0</v>
      </c>
      <c r="AB789" s="6">
        <f t="shared" si="99"/>
        <v>0</v>
      </c>
      <c r="AC789" s="7">
        <f t="shared" si="100"/>
        <v>0</v>
      </c>
      <c r="AD789" s="6">
        <f t="shared" si="101"/>
        <v>0</v>
      </c>
      <c r="AE789" s="6">
        <f t="shared" si="102"/>
        <v>0</v>
      </c>
      <c r="AF789" s="6">
        <f>IF(R789="OUI",0,(IF(AND(P789="oui",Q789="RECTO (Type Chaussette, Simple Face)",SEMAINE!M791&lt;=2000),((COÛTS!$C$115*2*O789*SEMAINE!M789/1000)+(COÛTS!$C$109*O789*SEMAINE!M789/1000)+(COÛTS!$C$107*O789*SEMAINE!M789/1000)),"0")+(IF(AND(P789="oui",Q789="RECTO (Type Chaussette, Simple Face)",SEMAINE!M789&gt;2001,SEMAINE!M789&lt;=4000),((COÛTS!$C$114*2*O789)),"0"))+(IF(AND(P789="oui",Q789="RECTO (Type Chaussette, Simple Face)",SEMAINE!M789&gt;=4001,SEMAINE!M789&lt;=6000),((COÛTS!$C$114*4*O789)),"0"))+(IF(AND(P789="oui",Q789="RECTO (Type Chaussette, Simple Face)",SEMAINE!M789&gt;=6001,SEMAINE!M789&lt;=8000),((COÛTS!$C$114*6*O789)),"0"))+(IF(AND(P789="oui",Q789="RECTO (Type Chaussette, Simple Face)",SEMAINE!M789&gt;=8001,SEMAINE!M789&lt;=10000),((COÛTS!$C$114*8*O789)),0))))</f>
        <v>0</v>
      </c>
      <c r="AG789" s="6">
        <f>IF(R789="OUI",0,(IF(AND(F789="MEDIA",G789="NON TISSÉ (Type Drop)",P789="oui",Q789="RECTO (Type Chaussette)",SEMAINE!M792&lt;=2000),((COÛTS!$C$115*2*O789*SEMAINE!M789/1000)+(COÛTS!$C$109*O789*SEMAINE!M789/1000)+(COÛTS!$C$107*O789*SEMAINE!M789/1000)),"0")+(IF(AND(F789="MEDIA",P789="oui",Q789="RECTO (Type Chaussette)",SEMAINE!M789&gt;2001,SEMAINE!M789&lt;=4000),((COÛTS!$C$114*2*O789)),"0"))+(IF(AND(F789="MEDIA",P789="oui",Q789="RECTO (Type Chaussette)",SEMAINE!M789&gt;=4001,SEMAINE!M789&lt;=6000),((COÛTS!$C$114*4*O789)),"0"))+(IF(AND(F789="MEDIA",P789="oui",Q789="RECTO (Type Chaussette)",SEMAINE!M789&gt;=6001,SEMAINE!M789&lt;=8000),((COÛTS!$C$114*6*O789)),"0"))+(IF(AND(F789="MEDIA",P789="oui",Q789="RECTO (Type Chaussette)",SEMAINE!M789&gt;=8001,SEMAINE!M789&lt;=10000),((COÛTS!$C$114*8*O789)),0))))</f>
        <v>0</v>
      </c>
      <c r="AH789" s="6">
        <f>IF(R789="OUI",0,(IF(AND(F789="MEDIA",G789="NON TISSÉ (Type Drop)",P789="oui",Q789="RECTO/VERSO (Type Deux Simple Face)"),((COÛTS!$C$115*4*O789*SEMAINE!M789/1000)+(COÛTS!$C$110*O789*4)+(COÛTS!$C$107*O789*SEMAINE!M789/1000)),"0")+(IF(AND(F789="MEDIA",P789="oui",Q789="RECTO/VERSO (Type Deux Simple Face)",SEMAINE!M789&gt;2001,SEMAINE!M789&lt;=4000),((COÛTS!$C$114*2*O789)),"0"))+(IF(AND(F789="MEDIA",P789="oui",Q789="RECTO/VERSO (Type Deux Simple Face)",SEMAINE!M789&gt;=4001,SEMAINE!M789&lt;=6000),((COÛTS!$C$114*4*O789)),"0"))+(IF(AND(F789="MEDIA",P789="oui",Q789="RECTO/VERSO (Type Deux Simple Face)",SEMAINE!M789&gt;=6001,SEMAINE!M789&lt;=8000),((COÛTS!$C$114*6*O789)),"0"))+(IF(AND(F789="MEDIA",P789="oui",Q789="RECTO/VERSO (Type Deux Simple Face)",SEMAINE!M789&gt;=8001,SEMAINE!M789&lt;=10000),((COÛTS!$C$114*8*O789)),0))))</f>
        <v>0</v>
      </c>
      <c r="AI789" s="6">
        <f>IF(R789="OUI",0,(IF(AND(F789="MEDIA",G789="NON TISSÉ (Type Drop)",P789="oui",Q789="MODULE TRIANGULAIRE"),((COÛTS!$C$115*6*O789*SEMAINE!M789/1000)+(COÛTS!$C$112*O789*6)+(COÛTS!$C$107*O789*3)),"0")+(IF(AND(F789="MEDIA",P789="oui",Q789="MODULE TRIANGULAIRE",SEMAINE!M789&gt;2001,SEMAINE!M789&lt;=4000),((COÛTS!$C$114*2*O789*3)),"0"))+(IF(AND(F789="MEDIA",P789="oui",Q789="MODULE TRIANGULAIRE",SEMAINE!M789&gt;=4001,SEMAINE!M789&lt;=6000),((COÛTS!$C$114*4*O789*3)),"0"))+(IF(AND(F789="MEDIA",P789="oui",Q789="MODULE TRIANGULAIRE",SEMAINE!M789&gt;=6001,SEMAINE!M789&lt;=8000),((COÛTS!$C$114*6*O789*3)),"0"))+(IF(AND(F789="MEDIA",P789="oui",Q789="MODULE TRIANGULAIRE",SEMAINE!M789&gt;=8001,SEMAINE!M789&lt;=10000),((COÛTS!$C$114*8*O789*3)),0))))</f>
        <v>0</v>
      </c>
      <c r="AJ789" s="6">
        <f>IF(OR(R789="OUI",H789&gt;0),0,(IF(AND(F789="MEDIA",G789="NON TISSÉ (Type Drop)",P789="oui",Q789="MODULE CARRÉ"),((COÛTS!$C$115*8*O789*SEMAINE!M789/1000)+(COÛTS!$C$111*O789*8)+(COÛTS!$C$107*O789*4)),"0")+IF(AND(F789="MEDIA",G789="BÂCHE FRONTLIT 450gr (Type Bâche M1)",P789="oui",Q789="MODULE CARRÉ"),((COÛTS!$C$115*8*O789*SEMAINE!M789/1000)+(COÛTS!$C$111*O789*8)+(COÛTS!$C$107*O789*4)),"0")+(IF(AND(F789="MEDIA",P789="oui",Q789="MODULE CARRÉ",SEMAINE!M789&gt;2001,SEMAINE!M789&lt;=4000),((COÛTS!$C$114*2*O789*4)),"0"))+(IF(AND(F789="MEDIA",P789="oui",Q789="MODULE CARRÉ",SEMAINE!M789&gt;=4001,SEMAINE!M789&lt;=6000),((COÛTS!$C$114*4*O789*4)),"0"))+(IF(AND(F789="MEDIA",P789="oui",Q789="MODULE CARRÉ",SEMAINE!M789&gt;=6001,SEMAINE!M789&lt;=8000),((COÛTS!$C$114*6*O789*4)),"0"))+(IF(AND(F789="MEDIA",P789="oui",Q789="MODULE CARRÉ",SEMAINE!M789&gt;=8001,SEMAINE!M789&lt;=10000),((COÛTS!$C$114*8*O789*4)),"0"))))</f>
        <v>0</v>
      </c>
      <c r="AK789" s="38">
        <f>IF(Y789&gt;0,(VLOOKUP(Y789,DATA!$AB$2:$AC$102,2,0)),1)</f>
        <v>1</v>
      </c>
      <c r="AL789" s="53">
        <f t="shared" si="103"/>
        <v>0</v>
      </c>
    </row>
    <row r="790" spans="2:38" ht="25.05" customHeight="1" x14ac:dyDescent="0.25">
      <c r="B790" s="43" t="str">
        <f>COUNTIF($D$3:D790,D790)&amp;T_Semaine[[#This Row],[N°AFFAIRE]]</f>
        <v>0</v>
      </c>
      <c r="C790" s="50"/>
      <c r="D790" s="50"/>
      <c r="E790" s="50"/>
      <c r="F790" s="50"/>
      <c r="G790" s="50"/>
      <c r="H790" s="50"/>
      <c r="I790" s="50"/>
      <c r="J790" s="50"/>
      <c r="K790" s="50"/>
      <c r="L790" s="50"/>
      <c r="M790" s="91"/>
      <c r="N790" s="91"/>
      <c r="O790" s="50"/>
      <c r="P790" s="50"/>
      <c r="Q790" s="50"/>
      <c r="R790" s="50"/>
      <c r="S790" s="50"/>
      <c r="T790" s="95">
        <f t="shared" si="97"/>
        <v>0</v>
      </c>
      <c r="U790" s="36">
        <f t="shared" si="98"/>
        <v>0</v>
      </c>
      <c r="V790" s="43"/>
      <c r="W790" s="43"/>
      <c r="X790" s="6">
        <f t="shared" si="96"/>
        <v>0</v>
      </c>
      <c r="Y790" s="55"/>
      <c r="Z790" s="6">
        <f>(IF(R790="OUI",0,IF(AND(F790="MEDIA",G790&gt;0,O790&gt;0),(VLOOKUP(G790,COÛTS!$A$1:$C$157,3,0)*(M790*N790/1000*O790/1000)),0)+IF(AND(G790&gt;0,F790="HEURE"),(VLOOKUP(G790,COÛTS!$A$1:$C$157,3,0)*(O790)),0))+IF(AND(G790&gt;0,F790="DIVERS"),(VLOOKUP(G790,COÛTS!$A$1:$C$157,3,0)*(O790)),0)+IF(AND(G790&gt;0,F790="VEHICULE"),(VLOOKUP(G790,COÛTS!$A$1:$C$157,3,0)*(O790)),0)+IF(AND(G790&gt;0,F790="FACONNAGE"),(VLOOKUP(G790,COÛTS!$A$1:$C$157,3,0)*(O790)),0)+IF(AND(G790&gt;0,F790="ACCESSOIRES"),(VLOOKUP(G790,COÛTS!$A$1:$C$157,3,0)*(O790)),0)+IF(AND(F790="TRANSPORT",G790&gt;0),(VLOOKUP(G790,COÛTS!$A$1:$C$157,3,0)*(O790)),0)+IF(AND(F790="PRODUITS",G790="KIT COMPLET HABILLAGE CLOISON MODULAIRE (mL)"),(VLOOKUP(G790,COÛTS!$A$1:$C$157,3,0)*(M790/1000*O790)),0)+IF(AND(F790="MEDIA",H790&lt;0,G790&gt;0,P790="oui",Q790="RECTO/VERSO (Type Deux Simple Face)"),(VLOOKUP(G790,COÛTS!$A$1:$C$157,3,0)*(M790*(N790+480)/1000*O790/1000)),"0")+IF(AND(F790="MEDIA",H790&lt;0,G790&gt;0,P790="oui",Q790="MODULE TRIANGULAIRE"),(VLOOKUP(G790,COÛTS!$A$1:$C$157,3,0)*(M790*(N790+240)/1000*O790/1000)*2)+(VLOOKUP(G790,COÛTS!$A$1:$C$157,3,0)*(M790)/1000*0.24),"0")+IF(AND(F790="MEDIA",P790="oui",G790&gt;0,H790&lt;0,Q790="MODULE CARRÉ"),(VLOOKUP(G790,COÛTS!$A$1:$C$157,3,0)*(M790*(N790+240)/1000*O790/1000)*3)+(VLOOKUP(G790,COÛTS!$A$1:$C$157,3,0)*(M790)/1000*0.24),"0")+IF(AND(F790="MEDIA",H790&lt;0,P790="oui",G790&gt;0,Q790="RECTO (Type Chaussette)"),(VLOOKUP(G790,COÛTS!$A$1:$C$157,3,0)*(M790*(N790+60)/1000*O790/1000))))</f>
        <v>0</v>
      </c>
      <c r="AA790" s="6">
        <f>IF(R790="OUI",0,IF(AND(H790&gt;0,I790="OUI"),(VLOOKUP(H790,COÛTS!$A$1:$C$157,3,0)*(M790*N790/1000*O790/1000)),0))</f>
        <v>0</v>
      </c>
      <c r="AB790" s="6">
        <f t="shared" si="99"/>
        <v>0</v>
      </c>
      <c r="AC790" s="7">
        <f t="shared" si="100"/>
        <v>0</v>
      </c>
      <c r="AD790" s="6">
        <f t="shared" si="101"/>
        <v>0</v>
      </c>
      <c r="AE790" s="6">
        <f t="shared" si="102"/>
        <v>0</v>
      </c>
      <c r="AF790" s="6">
        <f>IF(R790="OUI",0,(IF(AND(P790="oui",Q790="RECTO (Type Chaussette, Simple Face)",SEMAINE!M792&lt;=2000),((COÛTS!$C$115*2*O790*SEMAINE!M790/1000)+(COÛTS!$C$109*O790*SEMAINE!M790/1000)+(COÛTS!$C$107*O790*SEMAINE!M790/1000)),"0")+(IF(AND(P790="oui",Q790="RECTO (Type Chaussette, Simple Face)",SEMAINE!M790&gt;2001,SEMAINE!M790&lt;=4000),((COÛTS!$C$114*2*O790)),"0"))+(IF(AND(P790="oui",Q790="RECTO (Type Chaussette, Simple Face)",SEMAINE!M790&gt;=4001,SEMAINE!M790&lt;=6000),((COÛTS!$C$114*4*O790)),"0"))+(IF(AND(P790="oui",Q790="RECTO (Type Chaussette, Simple Face)",SEMAINE!M790&gt;=6001,SEMAINE!M790&lt;=8000),((COÛTS!$C$114*6*O790)),"0"))+(IF(AND(P790="oui",Q790="RECTO (Type Chaussette, Simple Face)",SEMAINE!M790&gt;=8001,SEMAINE!M790&lt;=10000),((COÛTS!$C$114*8*O790)),0))))</f>
        <v>0</v>
      </c>
      <c r="AG790" s="6">
        <f>IF(R790="OUI",0,(IF(AND(F790="MEDIA",G790="NON TISSÉ (Type Drop)",P790="oui",Q790="RECTO (Type Chaussette)",SEMAINE!M793&lt;=2000),((COÛTS!$C$115*2*O790*SEMAINE!M790/1000)+(COÛTS!$C$109*O790*SEMAINE!M790/1000)+(COÛTS!$C$107*O790*SEMAINE!M790/1000)),"0")+(IF(AND(F790="MEDIA",P790="oui",Q790="RECTO (Type Chaussette)",SEMAINE!M790&gt;2001,SEMAINE!M790&lt;=4000),((COÛTS!$C$114*2*O790)),"0"))+(IF(AND(F790="MEDIA",P790="oui",Q790="RECTO (Type Chaussette)",SEMAINE!M790&gt;=4001,SEMAINE!M790&lt;=6000),((COÛTS!$C$114*4*O790)),"0"))+(IF(AND(F790="MEDIA",P790="oui",Q790="RECTO (Type Chaussette)",SEMAINE!M790&gt;=6001,SEMAINE!M790&lt;=8000),((COÛTS!$C$114*6*O790)),"0"))+(IF(AND(F790="MEDIA",P790="oui",Q790="RECTO (Type Chaussette)",SEMAINE!M790&gt;=8001,SEMAINE!M790&lt;=10000),((COÛTS!$C$114*8*O790)),0))))</f>
        <v>0</v>
      </c>
      <c r="AH790" s="6">
        <f>IF(R790="OUI",0,(IF(AND(F790="MEDIA",G790="NON TISSÉ (Type Drop)",P790="oui",Q790="RECTO/VERSO (Type Deux Simple Face)"),((COÛTS!$C$115*4*O790*SEMAINE!M790/1000)+(COÛTS!$C$110*O790*4)+(COÛTS!$C$107*O790*SEMAINE!M790/1000)),"0")+(IF(AND(F790="MEDIA",P790="oui",Q790="RECTO/VERSO (Type Deux Simple Face)",SEMAINE!M790&gt;2001,SEMAINE!M790&lt;=4000),((COÛTS!$C$114*2*O790)),"0"))+(IF(AND(F790="MEDIA",P790="oui",Q790="RECTO/VERSO (Type Deux Simple Face)",SEMAINE!M790&gt;=4001,SEMAINE!M790&lt;=6000),((COÛTS!$C$114*4*O790)),"0"))+(IF(AND(F790="MEDIA",P790="oui",Q790="RECTO/VERSO (Type Deux Simple Face)",SEMAINE!M790&gt;=6001,SEMAINE!M790&lt;=8000),((COÛTS!$C$114*6*O790)),"0"))+(IF(AND(F790="MEDIA",P790="oui",Q790="RECTO/VERSO (Type Deux Simple Face)",SEMAINE!M790&gt;=8001,SEMAINE!M790&lt;=10000),((COÛTS!$C$114*8*O790)),0))))</f>
        <v>0</v>
      </c>
      <c r="AI790" s="6">
        <f>IF(R790="OUI",0,(IF(AND(F790="MEDIA",G790="NON TISSÉ (Type Drop)",P790="oui",Q790="MODULE TRIANGULAIRE"),((COÛTS!$C$115*6*O790*SEMAINE!M790/1000)+(COÛTS!$C$112*O790*6)+(COÛTS!$C$107*O790*3)),"0")+(IF(AND(F790="MEDIA",P790="oui",Q790="MODULE TRIANGULAIRE",SEMAINE!M790&gt;2001,SEMAINE!M790&lt;=4000),((COÛTS!$C$114*2*O790*3)),"0"))+(IF(AND(F790="MEDIA",P790="oui",Q790="MODULE TRIANGULAIRE",SEMAINE!M790&gt;=4001,SEMAINE!M790&lt;=6000),((COÛTS!$C$114*4*O790*3)),"0"))+(IF(AND(F790="MEDIA",P790="oui",Q790="MODULE TRIANGULAIRE",SEMAINE!M790&gt;=6001,SEMAINE!M790&lt;=8000),((COÛTS!$C$114*6*O790*3)),"0"))+(IF(AND(F790="MEDIA",P790="oui",Q790="MODULE TRIANGULAIRE",SEMAINE!M790&gt;=8001,SEMAINE!M790&lt;=10000),((COÛTS!$C$114*8*O790*3)),0))))</f>
        <v>0</v>
      </c>
      <c r="AJ790" s="6">
        <f>IF(OR(R790="OUI",H790&gt;0),0,(IF(AND(F790="MEDIA",G790="NON TISSÉ (Type Drop)",P790="oui",Q790="MODULE CARRÉ"),((COÛTS!$C$115*8*O790*SEMAINE!M790/1000)+(COÛTS!$C$111*O790*8)+(COÛTS!$C$107*O790*4)),"0")+IF(AND(F790="MEDIA",G790="BÂCHE FRONTLIT 450gr (Type Bâche M1)",P790="oui",Q790="MODULE CARRÉ"),((COÛTS!$C$115*8*O790*SEMAINE!M790/1000)+(COÛTS!$C$111*O790*8)+(COÛTS!$C$107*O790*4)),"0")+(IF(AND(F790="MEDIA",P790="oui",Q790="MODULE CARRÉ",SEMAINE!M790&gt;2001,SEMAINE!M790&lt;=4000),((COÛTS!$C$114*2*O790*4)),"0"))+(IF(AND(F790="MEDIA",P790="oui",Q790="MODULE CARRÉ",SEMAINE!M790&gt;=4001,SEMAINE!M790&lt;=6000),((COÛTS!$C$114*4*O790*4)),"0"))+(IF(AND(F790="MEDIA",P790="oui",Q790="MODULE CARRÉ",SEMAINE!M790&gt;=6001,SEMAINE!M790&lt;=8000),((COÛTS!$C$114*6*O790*4)),"0"))+(IF(AND(F790="MEDIA",P790="oui",Q790="MODULE CARRÉ",SEMAINE!M790&gt;=8001,SEMAINE!M790&lt;=10000),((COÛTS!$C$114*8*O790*4)),"0"))))</f>
        <v>0</v>
      </c>
      <c r="AK790" s="38">
        <f>IF(Y790&gt;0,(VLOOKUP(Y790,DATA!$AB$2:$AC$102,2,0)),1)</f>
        <v>1</v>
      </c>
      <c r="AL790" s="53">
        <f t="shared" si="103"/>
        <v>0</v>
      </c>
    </row>
    <row r="791" spans="2:38" ht="25.05" customHeight="1" x14ac:dyDescent="0.25">
      <c r="B791" s="43" t="str">
        <f>COUNTIF($D$3:D791,D791)&amp;T_Semaine[[#This Row],[N°AFFAIRE]]</f>
        <v>0</v>
      </c>
      <c r="C791" s="50"/>
      <c r="D791" s="50"/>
      <c r="E791" s="50"/>
      <c r="F791" s="50"/>
      <c r="G791" s="50"/>
      <c r="H791" s="50"/>
      <c r="I791" s="50"/>
      <c r="J791" s="50"/>
      <c r="K791" s="50"/>
      <c r="L791" s="50"/>
      <c r="M791" s="91"/>
      <c r="N791" s="91"/>
      <c r="O791" s="50"/>
      <c r="P791" s="50"/>
      <c r="Q791" s="50"/>
      <c r="R791" s="50"/>
      <c r="S791" s="50"/>
      <c r="T791" s="95">
        <f t="shared" si="97"/>
        <v>0</v>
      </c>
      <c r="U791" s="36">
        <f t="shared" si="98"/>
        <v>0</v>
      </c>
      <c r="V791" s="43"/>
      <c r="W791" s="43"/>
      <c r="X791" s="6">
        <f t="shared" si="96"/>
        <v>0</v>
      </c>
      <c r="Y791" s="55"/>
      <c r="Z791" s="6">
        <f>(IF(R791="OUI",0,IF(AND(F791="MEDIA",G791&gt;0,O791&gt;0),(VLOOKUP(G791,COÛTS!$A$1:$C$157,3,0)*(M791*N791/1000*O791/1000)),0)+IF(AND(G791&gt;0,F791="HEURE"),(VLOOKUP(G791,COÛTS!$A$1:$C$157,3,0)*(O791)),0))+IF(AND(G791&gt;0,F791="DIVERS"),(VLOOKUP(G791,COÛTS!$A$1:$C$157,3,0)*(O791)),0)+IF(AND(G791&gt;0,F791="VEHICULE"),(VLOOKUP(G791,COÛTS!$A$1:$C$157,3,0)*(O791)),0)+IF(AND(G791&gt;0,F791="FACONNAGE"),(VLOOKUP(G791,COÛTS!$A$1:$C$157,3,0)*(O791)),0)+IF(AND(G791&gt;0,F791="ACCESSOIRES"),(VLOOKUP(G791,COÛTS!$A$1:$C$157,3,0)*(O791)),0)+IF(AND(F791="TRANSPORT",G791&gt;0),(VLOOKUP(G791,COÛTS!$A$1:$C$157,3,0)*(O791)),0)+IF(AND(F791="PRODUITS",G791="KIT COMPLET HABILLAGE CLOISON MODULAIRE (mL)"),(VLOOKUP(G791,COÛTS!$A$1:$C$157,3,0)*(M791/1000*O791)),0)+IF(AND(F791="MEDIA",H791&lt;0,G791&gt;0,P791="oui",Q791="RECTO/VERSO (Type Deux Simple Face)"),(VLOOKUP(G791,COÛTS!$A$1:$C$157,3,0)*(M791*(N791+480)/1000*O791/1000)),"0")+IF(AND(F791="MEDIA",H791&lt;0,G791&gt;0,P791="oui",Q791="MODULE TRIANGULAIRE"),(VLOOKUP(G791,COÛTS!$A$1:$C$157,3,0)*(M791*(N791+240)/1000*O791/1000)*2)+(VLOOKUP(G791,COÛTS!$A$1:$C$157,3,0)*(M791)/1000*0.24),"0")+IF(AND(F791="MEDIA",P791="oui",G791&gt;0,H791&lt;0,Q791="MODULE CARRÉ"),(VLOOKUP(G791,COÛTS!$A$1:$C$157,3,0)*(M791*(N791+240)/1000*O791/1000)*3)+(VLOOKUP(G791,COÛTS!$A$1:$C$157,3,0)*(M791)/1000*0.24),"0")+IF(AND(F791="MEDIA",H791&lt;0,P791="oui",G791&gt;0,Q791="RECTO (Type Chaussette)"),(VLOOKUP(G791,COÛTS!$A$1:$C$157,3,0)*(M791*(N791+60)/1000*O791/1000))))</f>
        <v>0</v>
      </c>
      <c r="AA791" s="6">
        <f>IF(R791="OUI",0,IF(AND(H791&gt;0,I791="OUI"),(VLOOKUP(H791,COÛTS!$A$1:$C$157,3,0)*(M791*N791/1000*O791/1000)),0))</f>
        <v>0</v>
      </c>
      <c r="AB791" s="6">
        <f t="shared" si="99"/>
        <v>0</v>
      </c>
      <c r="AC791" s="7">
        <f t="shared" si="100"/>
        <v>0</v>
      </c>
      <c r="AD791" s="6">
        <f t="shared" si="101"/>
        <v>0</v>
      </c>
      <c r="AE791" s="6">
        <f t="shared" si="102"/>
        <v>0</v>
      </c>
      <c r="AF791" s="6">
        <f>IF(R791="OUI",0,(IF(AND(P791="oui",Q791="RECTO (Type Chaussette, Simple Face)",SEMAINE!M793&lt;=2000),((COÛTS!$C$115*2*O791*SEMAINE!M791/1000)+(COÛTS!$C$109*O791*SEMAINE!M791/1000)+(COÛTS!$C$107*O791*SEMAINE!M791/1000)),"0")+(IF(AND(P791="oui",Q791="RECTO (Type Chaussette, Simple Face)",SEMAINE!M791&gt;2001,SEMAINE!M791&lt;=4000),((COÛTS!$C$114*2*O791)),"0"))+(IF(AND(P791="oui",Q791="RECTO (Type Chaussette, Simple Face)",SEMAINE!M791&gt;=4001,SEMAINE!M791&lt;=6000),((COÛTS!$C$114*4*O791)),"0"))+(IF(AND(P791="oui",Q791="RECTO (Type Chaussette, Simple Face)",SEMAINE!M791&gt;=6001,SEMAINE!M791&lt;=8000),((COÛTS!$C$114*6*O791)),"0"))+(IF(AND(P791="oui",Q791="RECTO (Type Chaussette, Simple Face)",SEMAINE!M791&gt;=8001,SEMAINE!M791&lt;=10000),((COÛTS!$C$114*8*O791)),0))))</f>
        <v>0</v>
      </c>
      <c r="AG791" s="6">
        <f>IF(R791="OUI",0,(IF(AND(F791="MEDIA",G791="NON TISSÉ (Type Drop)",P791="oui",Q791="RECTO (Type Chaussette)",SEMAINE!M794&lt;=2000),((COÛTS!$C$115*2*O791*SEMAINE!M791/1000)+(COÛTS!$C$109*O791*SEMAINE!M791/1000)+(COÛTS!$C$107*O791*SEMAINE!M791/1000)),"0")+(IF(AND(F791="MEDIA",P791="oui",Q791="RECTO (Type Chaussette)",SEMAINE!M791&gt;2001,SEMAINE!M791&lt;=4000),((COÛTS!$C$114*2*O791)),"0"))+(IF(AND(F791="MEDIA",P791="oui",Q791="RECTO (Type Chaussette)",SEMAINE!M791&gt;=4001,SEMAINE!M791&lt;=6000),((COÛTS!$C$114*4*O791)),"0"))+(IF(AND(F791="MEDIA",P791="oui",Q791="RECTO (Type Chaussette)",SEMAINE!M791&gt;=6001,SEMAINE!M791&lt;=8000),((COÛTS!$C$114*6*O791)),"0"))+(IF(AND(F791="MEDIA",P791="oui",Q791="RECTO (Type Chaussette)",SEMAINE!M791&gt;=8001,SEMAINE!M791&lt;=10000),((COÛTS!$C$114*8*O791)),0))))</f>
        <v>0</v>
      </c>
      <c r="AH791" s="6">
        <f>IF(R791="OUI",0,(IF(AND(F791="MEDIA",G791="NON TISSÉ (Type Drop)",P791="oui",Q791="RECTO/VERSO (Type Deux Simple Face)"),((COÛTS!$C$115*4*O791*SEMAINE!M791/1000)+(COÛTS!$C$110*O791*4)+(COÛTS!$C$107*O791*SEMAINE!M791/1000)),"0")+(IF(AND(F791="MEDIA",P791="oui",Q791="RECTO/VERSO (Type Deux Simple Face)",SEMAINE!M791&gt;2001,SEMAINE!M791&lt;=4000),((COÛTS!$C$114*2*O791)),"0"))+(IF(AND(F791="MEDIA",P791="oui",Q791="RECTO/VERSO (Type Deux Simple Face)",SEMAINE!M791&gt;=4001,SEMAINE!M791&lt;=6000),((COÛTS!$C$114*4*O791)),"0"))+(IF(AND(F791="MEDIA",P791="oui",Q791="RECTO/VERSO (Type Deux Simple Face)",SEMAINE!M791&gt;=6001,SEMAINE!M791&lt;=8000),((COÛTS!$C$114*6*O791)),"0"))+(IF(AND(F791="MEDIA",P791="oui",Q791="RECTO/VERSO (Type Deux Simple Face)",SEMAINE!M791&gt;=8001,SEMAINE!M791&lt;=10000),((COÛTS!$C$114*8*O791)),0))))</f>
        <v>0</v>
      </c>
      <c r="AI791" s="6">
        <f>IF(R791="OUI",0,(IF(AND(F791="MEDIA",G791="NON TISSÉ (Type Drop)",P791="oui",Q791="MODULE TRIANGULAIRE"),((COÛTS!$C$115*6*O791*SEMAINE!M791/1000)+(COÛTS!$C$112*O791*6)+(COÛTS!$C$107*O791*3)),"0")+(IF(AND(F791="MEDIA",P791="oui",Q791="MODULE TRIANGULAIRE",SEMAINE!M791&gt;2001,SEMAINE!M791&lt;=4000),((COÛTS!$C$114*2*O791*3)),"0"))+(IF(AND(F791="MEDIA",P791="oui",Q791="MODULE TRIANGULAIRE",SEMAINE!M791&gt;=4001,SEMAINE!M791&lt;=6000),((COÛTS!$C$114*4*O791*3)),"0"))+(IF(AND(F791="MEDIA",P791="oui",Q791="MODULE TRIANGULAIRE",SEMAINE!M791&gt;=6001,SEMAINE!M791&lt;=8000),((COÛTS!$C$114*6*O791*3)),"0"))+(IF(AND(F791="MEDIA",P791="oui",Q791="MODULE TRIANGULAIRE",SEMAINE!M791&gt;=8001,SEMAINE!M791&lt;=10000),((COÛTS!$C$114*8*O791*3)),0))))</f>
        <v>0</v>
      </c>
      <c r="AJ791" s="6">
        <f>IF(OR(R791="OUI",H791&gt;0),0,(IF(AND(F791="MEDIA",G791="NON TISSÉ (Type Drop)",P791="oui",Q791="MODULE CARRÉ"),((COÛTS!$C$115*8*O791*SEMAINE!M791/1000)+(COÛTS!$C$111*O791*8)+(COÛTS!$C$107*O791*4)),"0")+IF(AND(F791="MEDIA",G791="BÂCHE FRONTLIT 450gr (Type Bâche M1)",P791="oui",Q791="MODULE CARRÉ"),((COÛTS!$C$115*8*O791*SEMAINE!M791/1000)+(COÛTS!$C$111*O791*8)+(COÛTS!$C$107*O791*4)),"0")+(IF(AND(F791="MEDIA",P791="oui",Q791="MODULE CARRÉ",SEMAINE!M791&gt;2001,SEMAINE!M791&lt;=4000),((COÛTS!$C$114*2*O791*4)),"0"))+(IF(AND(F791="MEDIA",P791="oui",Q791="MODULE CARRÉ",SEMAINE!M791&gt;=4001,SEMAINE!M791&lt;=6000),((COÛTS!$C$114*4*O791*4)),"0"))+(IF(AND(F791="MEDIA",P791="oui",Q791="MODULE CARRÉ",SEMAINE!M791&gt;=6001,SEMAINE!M791&lt;=8000),((COÛTS!$C$114*6*O791*4)),"0"))+(IF(AND(F791="MEDIA",P791="oui",Q791="MODULE CARRÉ",SEMAINE!M791&gt;=8001,SEMAINE!M791&lt;=10000),((COÛTS!$C$114*8*O791*4)),"0"))))</f>
        <v>0</v>
      </c>
      <c r="AK791" s="38">
        <f>IF(Y791&gt;0,(VLOOKUP(Y791,DATA!$AB$2:$AC$102,2,0)),1)</f>
        <v>1</v>
      </c>
      <c r="AL791" s="53">
        <f t="shared" si="103"/>
        <v>0</v>
      </c>
    </row>
    <row r="792" spans="2:38" ht="25.05" customHeight="1" x14ac:dyDescent="0.25">
      <c r="B792" s="43" t="str">
        <f>COUNTIF($D$3:D792,D792)&amp;T_Semaine[[#This Row],[N°AFFAIRE]]</f>
        <v>0</v>
      </c>
      <c r="C792" s="50"/>
      <c r="D792" s="50"/>
      <c r="E792" s="50"/>
      <c r="F792" s="50"/>
      <c r="G792" s="50"/>
      <c r="H792" s="50"/>
      <c r="I792" s="50"/>
      <c r="J792" s="50"/>
      <c r="K792" s="50"/>
      <c r="L792" s="50"/>
      <c r="M792" s="91"/>
      <c r="N792" s="91"/>
      <c r="O792" s="50"/>
      <c r="P792" s="50"/>
      <c r="Q792" s="50"/>
      <c r="R792" s="50"/>
      <c r="S792" s="50"/>
      <c r="T792" s="95">
        <f t="shared" si="97"/>
        <v>0</v>
      </c>
      <c r="U792" s="36">
        <f t="shared" si="98"/>
        <v>0</v>
      </c>
      <c r="V792" s="43"/>
      <c r="W792" s="43"/>
      <c r="X792" s="6">
        <f t="shared" si="96"/>
        <v>0</v>
      </c>
      <c r="Y792" s="55"/>
      <c r="Z792" s="6">
        <f>(IF(R792="OUI",0,IF(AND(F792="MEDIA",G792&gt;0,O792&gt;0),(VLOOKUP(G792,COÛTS!$A$1:$C$157,3,0)*(M792*N792/1000*O792/1000)),0)+IF(AND(G792&gt;0,F792="HEURE"),(VLOOKUP(G792,COÛTS!$A$1:$C$157,3,0)*(O792)),0))+IF(AND(G792&gt;0,F792="DIVERS"),(VLOOKUP(G792,COÛTS!$A$1:$C$157,3,0)*(O792)),0)+IF(AND(G792&gt;0,F792="VEHICULE"),(VLOOKUP(G792,COÛTS!$A$1:$C$157,3,0)*(O792)),0)+IF(AND(G792&gt;0,F792="FACONNAGE"),(VLOOKUP(G792,COÛTS!$A$1:$C$157,3,0)*(O792)),0)+IF(AND(G792&gt;0,F792="ACCESSOIRES"),(VLOOKUP(G792,COÛTS!$A$1:$C$157,3,0)*(O792)),0)+IF(AND(F792="TRANSPORT",G792&gt;0),(VLOOKUP(G792,COÛTS!$A$1:$C$157,3,0)*(O792)),0)+IF(AND(F792="PRODUITS",G792="KIT COMPLET HABILLAGE CLOISON MODULAIRE (mL)"),(VLOOKUP(G792,COÛTS!$A$1:$C$157,3,0)*(M792/1000*O792)),0)+IF(AND(F792="MEDIA",H792&lt;0,G792&gt;0,P792="oui",Q792="RECTO/VERSO (Type Deux Simple Face)"),(VLOOKUP(G792,COÛTS!$A$1:$C$157,3,0)*(M792*(N792+480)/1000*O792/1000)),"0")+IF(AND(F792="MEDIA",H792&lt;0,G792&gt;0,P792="oui",Q792="MODULE TRIANGULAIRE"),(VLOOKUP(G792,COÛTS!$A$1:$C$157,3,0)*(M792*(N792+240)/1000*O792/1000)*2)+(VLOOKUP(G792,COÛTS!$A$1:$C$157,3,0)*(M792)/1000*0.24),"0")+IF(AND(F792="MEDIA",P792="oui",G792&gt;0,H792&lt;0,Q792="MODULE CARRÉ"),(VLOOKUP(G792,COÛTS!$A$1:$C$157,3,0)*(M792*(N792+240)/1000*O792/1000)*3)+(VLOOKUP(G792,COÛTS!$A$1:$C$157,3,0)*(M792)/1000*0.24),"0")+IF(AND(F792="MEDIA",H792&lt;0,P792="oui",G792&gt;0,Q792="RECTO (Type Chaussette)"),(VLOOKUP(G792,COÛTS!$A$1:$C$157,3,0)*(M792*(N792+60)/1000*O792/1000))))</f>
        <v>0</v>
      </c>
      <c r="AA792" s="6">
        <f>IF(R792="OUI",0,IF(AND(H792&gt;0,I792="OUI"),(VLOOKUP(H792,COÛTS!$A$1:$C$157,3,0)*(M792*N792/1000*O792/1000)),0))</f>
        <v>0</v>
      </c>
      <c r="AB792" s="6">
        <f t="shared" si="99"/>
        <v>0</v>
      </c>
      <c r="AC792" s="7">
        <f t="shared" si="100"/>
        <v>0</v>
      </c>
      <c r="AD792" s="6">
        <f t="shared" si="101"/>
        <v>0</v>
      </c>
      <c r="AE792" s="6">
        <f t="shared" si="102"/>
        <v>0</v>
      </c>
      <c r="AF792" s="6">
        <f>IF(R792="OUI",0,(IF(AND(P792="oui",Q792="RECTO (Type Chaussette, Simple Face)",SEMAINE!M794&lt;=2000),((COÛTS!$C$115*2*O792*SEMAINE!M792/1000)+(COÛTS!$C$109*O792*SEMAINE!M792/1000)+(COÛTS!$C$107*O792*SEMAINE!M792/1000)),"0")+(IF(AND(P792="oui",Q792="RECTO (Type Chaussette, Simple Face)",SEMAINE!M792&gt;2001,SEMAINE!M792&lt;=4000),((COÛTS!$C$114*2*O792)),"0"))+(IF(AND(P792="oui",Q792="RECTO (Type Chaussette, Simple Face)",SEMAINE!M792&gt;=4001,SEMAINE!M792&lt;=6000),((COÛTS!$C$114*4*O792)),"0"))+(IF(AND(P792="oui",Q792="RECTO (Type Chaussette, Simple Face)",SEMAINE!M792&gt;=6001,SEMAINE!M792&lt;=8000),((COÛTS!$C$114*6*O792)),"0"))+(IF(AND(P792="oui",Q792="RECTO (Type Chaussette, Simple Face)",SEMAINE!M792&gt;=8001,SEMAINE!M792&lt;=10000),((COÛTS!$C$114*8*O792)),0))))</f>
        <v>0</v>
      </c>
      <c r="AG792" s="6">
        <f>IF(R792="OUI",0,(IF(AND(F792="MEDIA",G792="NON TISSÉ (Type Drop)",P792="oui",Q792="RECTO (Type Chaussette)",SEMAINE!M795&lt;=2000),((COÛTS!$C$115*2*O792*SEMAINE!M792/1000)+(COÛTS!$C$109*O792*SEMAINE!M792/1000)+(COÛTS!$C$107*O792*SEMAINE!M792/1000)),"0")+(IF(AND(F792="MEDIA",P792="oui",Q792="RECTO (Type Chaussette)",SEMAINE!M792&gt;2001,SEMAINE!M792&lt;=4000),((COÛTS!$C$114*2*O792)),"0"))+(IF(AND(F792="MEDIA",P792="oui",Q792="RECTO (Type Chaussette)",SEMAINE!M792&gt;=4001,SEMAINE!M792&lt;=6000),((COÛTS!$C$114*4*O792)),"0"))+(IF(AND(F792="MEDIA",P792="oui",Q792="RECTO (Type Chaussette)",SEMAINE!M792&gt;=6001,SEMAINE!M792&lt;=8000),((COÛTS!$C$114*6*O792)),"0"))+(IF(AND(F792="MEDIA",P792="oui",Q792="RECTO (Type Chaussette)",SEMAINE!M792&gt;=8001,SEMAINE!M792&lt;=10000),((COÛTS!$C$114*8*O792)),0))))</f>
        <v>0</v>
      </c>
      <c r="AH792" s="6">
        <f>IF(R792="OUI",0,(IF(AND(F792="MEDIA",G792="NON TISSÉ (Type Drop)",P792="oui",Q792="RECTO/VERSO (Type Deux Simple Face)"),((COÛTS!$C$115*4*O792*SEMAINE!M792/1000)+(COÛTS!$C$110*O792*4)+(COÛTS!$C$107*O792*SEMAINE!M792/1000)),"0")+(IF(AND(F792="MEDIA",P792="oui",Q792="RECTO/VERSO (Type Deux Simple Face)",SEMAINE!M792&gt;2001,SEMAINE!M792&lt;=4000),((COÛTS!$C$114*2*O792)),"0"))+(IF(AND(F792="MEDIA",P792="oui",Q792="RECTO/VERSO (Type Deux Simple Face)",SEMAINE!M792&gt;=4001,SEMAINE!M792&lt;=6000),((COÛTS!$C$114*4*O792)),"0"))+(IF(AND(F792="MEDIA",P792="oui",Q792="RECTO/VERSO (Type Deux Simple Face)",SEMAINE!M792&gt;=6001,SEMAINE!M792&lt;=8000),((COÛTS!$C$114*6*O792)),"0"))+(IF(AND(F792="MEDIA",P792="oui",Q792="RECTO/VERSO (Type Deux Simple Face)",SEMAINE!M792&gt;=8001,SEMAINE!M792&lt;=10000),((COÛTS!$C$114*8*O792)),0))))</f>
        <v>0</v>
      </c>
      <c r="AI792" s="6">
        <f>IF(R792="OUI",0,(IF(AND(F792="MEDIA",G792="NON TISSÉ (Type Drop)",P792="oui",Q792="MODULE TRIANGULAIRE"),((COÛTS!$C$115*6*O792*SEMAINE!M792/1000)+(COÛTS!$C$112*O792*6)+(COÛTS!$C$107*O792*3)),"0")+(IF(AND(F792="MEDIA",P792="oui",Q792="MODULE TRIANGULAIRE",SEMAINE!M792&gt;2001,SEMAINE!M792&lt;=4000),((COÛTS!$C$114*2*O792*3)),"0"))+(IF(AND(F792="MEDIA",P792="oui",Q792="MODULE TRIANGULAIRE",SEMAINE!M792&gt;=4001,SEMAINE!M792&lt;=6000),((COÛTS!$C$114*4*O792*3)),"0"))+(IF(AND(F792="MEDIA",P792="oui",Q792="MODULE TRIANGULAIRE",SEMAINE!M792&gt;=6001,SEMAINE!M792&lt;=8000),((COÛTS!$C$114*6*O792*3)),"0"))+(IF(AND(F792="MEDIA",P792="oui",Q792="MODULE TRIANGULAIRE",SEMAINE!M792&gt;=8001,SEMAINE!M792&lt;=10000),((COÛTS!$C$114*8*O792*3)),0))))</f>
        <v>0</v>
      </c>
      <c r="AJ792" s="6">
        <f>IF(OR(R792="OUI",H792&gt;0),0,(IF(AND(F792="MEDIA",G792="NON TISSÉ (Type Drop)",P792="oui",Q792="MODULE CARRÉ"),((COÛTS!$C$115*8*O792*SEMAINE!M792/1000)+(COÛTS!$C$111*O792*8)+(COÛTS!$C$107*O792*4)),"0")+IF(AND(F792="MEDIA",G792="BÂCHE FRONTLIT 450gr (Type Bâche M1)",P792="oui",Q792="MODULE CARRÉ"),((COÛTS!$C$115*8*O792*SEMAINE!M792/1000)+(COÛTS!$C$111*O792*8)+(COÛTS!$C$107*O792*4)),"0")+(IF(AND(F792="MEDIA",P792="oui",Q792="MODULE CARRÉ",SEMAINE!M792&gt;2001,SEMAINE!M792&lt;=4000),((COÛTS!$C$114*2*O792*4)),"0"))+(IF(AND(F792="MEDIA",P792="oui",Q792="MODULE CARRÉ",SEMAINE!M792&gt;=4001,SEMAINE!M792&lt;=6000),((COÛTS!$C$114*4*O792*4)),"0"))+(IF(AND(F792="MEDIA",P792="oui",Q792="MODULE CARRÉ",SEMAINE!M792&gt;=6001,SEMAINE!M792&lt;=8000),((COÛTS!$C$114*6*O792*4)),"0"))+(IF(AND(F792="MEDIA",P792="oui",Q792="MODULE CARRÉ",SEMAINE!M792&gt;=8001,SEMAINE!M792&lt;=10000),((COÛTS!$C$114*8*O792*4)),"0"))))</f>
        <v>0</v>
      </c>
      <c r="AK792" s="38">
        <f>IF(Y792&gt;0,(VLOOKUP(Y792,DATA!$AB$2:$AC$102,2,0)),1)</f>
        <v>1</v>
      </c>
      <c r="AL792" s="53">
        <f t="shared" si="103"/>
        <v>0</v>
      </c>
    </row>
    <row r="793" spans="2:38" ht="25.05" customHeight="1" x14ac:dyDescent="0.25">
      <c r="B793" s="43" t="str">
        <f>COUNTIF($D$3:D793,D793)&amp;T_Semaine[[#This Row],[N°AFFAIRE]]</f>
        <v>0</v>
      </c>
      <c r="C793" s="50"/>
      <c r="D793" s="50"/>
      <c r="E793" s="50"/>
      <c r="F793" s="50"/>
      <c r="G793" s="50"/>
      <c r="H793" s="50"/>
      <c r="I793" s="50"/>
      <c r="J793" s="50"/>
      <c r="K793" s="50"/>
      <c r="L793" s="50"/>
      <c r="M793" s="91"/>
      <c r="N793" s="91"/>
      <c r="O793" s="50"/>
      <c r="P793" s="50"/>
      <c r="Q793" s="50"/>
      <c r="R793" s="50"/>
      <c r="S793" s="50"/>
      <c r="T793" s="95">
        <f t="shared" si="97"/>
        <v>0</v>
      </c>
      <c r="U793" s="36">
        <f t="shared" si="98"/>
        <v>0</v>
      </c>
      <c r="V793" s="43"/>
      <c r="W793" s="43"/>
      <c r="X793" s="6">
        <f t="shared" si="96"/>
        <v>0</v>
      </c>
      <c r="Y793" s="55"/>
      <c r="Z793" s="6">
        <f>(IF(R793="OUI",0,IF(AND(F793="MEDIA",G793&gt;0,O793&gt;0),(VLOOKUP(G793,COÛTS!$A$1:$C$157,3,0)*(M793*N793/1000*O793/1000)),0)+IF(AND(G793&gt;0,F793="HEURE"),(VLOOKUP(G793,COÛTS!$A$1:$C$157,3,0)*(O793)),0))+IF(AND(G793&gt;0,F793="DIVERS"),(VLOOKUP(G793,COÛTS!$A$1:$C$157,3,0)*(O793)),0)+IF(AND(G793&gt;0,F793="VEHICULE"),(VLOOKUP(G793,COÛTS!$A$1:$C$157,3,0)*(O793)),0)+IF(AND(G793&gt;0,F793="FACONNAGE"),(VLOOKUP(G793,COÛTS!$A$1:$C$157,3,0)*(O793)),0)+IF(AND(G793&gt;0,F793="ACCESSOIRES"),(VLOOKUP(G793,COÛTS!$A$1:$C$157,3,0)*(O793)),0)+IF(AND(F793="TRANSPORT",G793&gt;0),(VLOOKUP(G793,COÛTS!$A$1:$C$157,3,0)*(O793)),0)+IF(AND(F793="PRODUITS",G793="KIT COMPLET HABILLAGE CLOISON MODULAIRE (mL)"),(VLOOKUP(G793,COÛTS!$A$1:$C$157,3,0)*(M793/1000*O793)),0)+IF(AND(F793="MEDIA",H793&lt;0,G793&gt;0,P793="oui",Q793="RECTO/VERSO (Type Deux Simple Face)"),(VLOOKUP(G793,COÛTS!$A$1:$C$157,3,0)*(M793*(N793+480)/1000*O793/1000)),"0")+IF(AND(F793="MEDIA",H793&lt;0,G793&gt;0,P793="oui",Q793="MODULE TRIANGULAIRE"),(VLOOKUP(G793,COÛTS!$A$1:$C$157,3,0)*(M793*(N793+240)/1000*O793/1000)*2)+(VLOOKUP(G793,COÛTS!$A$1:$C$157,3,0)*(M793)/1000*0.24),"0")+IF(AND(F793="MEDIA",P793="oui",G793&gt;0,H793&lt;0,Q793="MODULE CARRÉ"),(VLOOKUP(G793,COÛTS!$A$1:$C$157,3,0)*(M793*(N793+240)/1000*O793/1000)*3)+(VLOOKUP(G793,COÛTS!$A$1:$C$157,3,0)*(M793)/1000*0.24),"0")+IF(AND(F793="MEDIA",H793&lt;0,P793="oui",G793&gt;0,Q793="RECTO (Type Chaussette)"),(VLOOKUP(G793,COÛTS!$A$1:$C$157,3,0)*(M793*(N793+60)/1000*O793/1000))))</f>
        <v>0</v>
      </c>
      <c r="AA793" s="6">
        <f>IF(R793="OUI",0,IF(AND(H793&gt;0,I793="OUI"),(VLOOKUP(H793,COÛTS!$A$1:$C$157,3,0)*(M793*N793/1000*O793/1000)),0))</f>
        <v>0</v>
      </c>
      <c r="AB793" s="6">
        <f t="shared" si="99"/>
        <v>0</v>
      </c>
      <c r="AC793" s="7">
        <f t="shared" si="100"/>
        <v>0</v>
      </c>
      <c r="AD793" s="6">
        <f t="shared" si="101"/>
        <v>0</v>
      </c>
      <c r="AE793" s="6">
        <f t="shared" si="102"/>
        <v>0</v>
      </c>
      <c r="AF793" s="6">
        <f>IF(R793="OUI",0,(IF(AND(P793="oui",Q793="RECTO (Type Chaussette, Simple Face)",SEMAINE!M795&lt;=2000),((COÛTS!$C$115*2*O793*SEMAINE!M793/1000)+(COÛTS!$C$109*O793*SEMAINE!M793/1000)+(COÛTS!$C$107*O793*SEMAINE!M793/1000)),"0")+(IF(AND(P793="oui",Q793="RECTO (Type Chaussette, Simple Face)",SEMAINE!M793&gt;2001,SEMAINE!M793&lt;=4000),((COÛTS!$C$114*2*O793)),"0"))+(IF(AND(P793="oui",Q793="RECTO (Type Chaussette, Simple Face)",SEMAINE!M793&gt;=4001,SEMAINE!M793&lt;=6000),((COÛTS!$C$114*4*O793)),"0"))+(IF(AND(P793="oui",Q793="RECTO (Type Chaussette, Simple Face)",SEMAINE!M793&gt;=6001,SEMAINE!M793&lt;=8000),((COÛTS!$C$114*6*O793)),"0"))+(IF(AND(P793="oui",Q793="RECTO (Type Chaussette, Simple Face)",SEMAINE!M793&gt;=8001,SEMAINE!M793&lt;=10000),((COÛTS!$C$114*8*O793)),0))))</f>
        <v>0</v>
      </c>
      <c r="AG793" s="6">
        <f>IF(R793="OUI",0,(IF(AND(F793="MEDIA",G793="NON TISSÉ (Type Drop)",P793="oui",Q793="RECTO (Type Chaussette)",SEMAINE!M796&lt;=2000),((COÛTS!$C$115*2*O793*SEMAINE!M793/1000)+(COÛTS!$C$109*O793*SEMAINE!M793/1000)+(COÛTS!$C$107*O793*SEMAINE!M793/1000)),"0")+(IF(AND(F793="MEDIA",P793="oui",Q793="RECTO (Type Chaussette)",SEMAINE!M793&gt;2001,SEMAINE!M793&lt;=4000),((COÛTS!$C$114*2*O793)),"0"))+(IF(AND(F793="MEDIA",P793="oui",Q793="RECTO (Type Chaussette)",SEMAINE!M793&gt;=4001,SEMAINE!M793&lt;=6000),((COÛTS!$C$114*4*O793)),"0"))+(IF(AND(F793="MEDIA",P793="oui",Q793="RECTO (Type Chaussette)",SEMAINE!M793&gt;=6001,SEMAINE!M793&lt;=8000),((COÛTS!$C$114*6*O793)),"0"))+(IF(AND(F793="MEDIA",P793="oui",Q793="RECTO (Type Chaussette)",SEMAINE!M793&gt;=8001,SEMAINE!M793&lt;=10000),((COÛTS!$C$114*8*O793)),0))))</f>
        <v>0</v>
      </c>
      <c r="AH793" s="6">
        <f>IF(R793="OUI",0,(IF(AND(F793="MEDIA",G793="NON TISSÉ (Type Drop)",P793="oui",Q793="RECTO/VERSO (Type Deux Simple Face)"),((COÛTS!$C$115*4*O793*SEMAINE!M793/1000)+(COÛTS!$C$110*O793*4)+(COÛTS!$C$107*O793*SEMAINE!M793/1000)),"0")+(IF(AND(F793="MEDIA",P793="oui",Q793="RECTO/VERSO (Type Deux Simple Face)",SEMAINE!M793&gt;2001,SEMAINE!M793&lt;=4000),((COÛTS!$C$114*2*O793)),"0"))+(IF(AND(F793="MEDIA",P793="oui",Q793="RECTO/VERSO (Type Deux Simple Face)",SEMAINE!M793&gt;=4001,SEMAINE!M793&lt;=6000),((COÛTS!$C$114*4*O793)),"0"))+(IF(AND(F793="MEDIA",P793="oui",Q793="RECTO/VERSO (Type Deux Simple Face)",SEMAINE!M793&gt;=6001,SEMAINE!M793&lt;=8000),((COÛTS!$C$114*6*O793)),"0"))+(IF(AND(F793="MEDIA",P793="oui",Q793="RECTO/VERSO (Type Deux Simple Face)",SEMAINE!M793&gt;=8001,SEMAINE!M793&lt;=10000),((COÛTS!$C$114*8*O793)),0))))</f>
        <v>0</v>
      </c>
      <c r="AI793" s="6">
        <f>IF(R793="OUI",0,(IF(AND(F793="MEDIA",G793="NON TISSÉ (Type Drop)",P793="oui",Q793="MODULE TRIANGULAIRE"),((COÛTS!$C$115*6*O793*SEMAINE!M793/1000)+(COÛTS!$C$112*O793*6)+(COÛTS!$C$107*O793*3)),"0")+(IF(AND(F793="MEDIA",P793="oui",Q793="MODULE TRIANGULAIRE",SEMAINE!M793&gt;2001,SEMAINE!M793&lt;=4000),((COÛTS!$C$114*2*O793*3)),"0"))+(IF(AND(F793="MEDIA",P793="oui",Q793="MODULE TRIANGULAIRE",SEMAINE!M793&gt;=4001,SEMAINE!M793&lt;=6000),((COÛTS!$C$114*4*O793*3)),"0"))+(IF(AND(F793="MEDIA",P793="oui",Q793="MODULE TRIANGULAIRE",SEMAINE!M793&gt;=6001,SEMAINE!M793&lt;=8000),((COÛTS!$C$114*6*O793*3)),"0"))+(IF(AND(F793="MEDIA",P793="oui",Q793="MODULE TRIANGULAIRE",SEMAINE!M793&gt;=8001,SEMAINE!M793&lt;=10000),((COÛTS!$C$114*8*O793*3)),0))))</f>
        <v>0</v>
      </c>
      <c r="AJ793" s="6">
        <f>IF(OR(R793="OUI",H793&gt;0),0,(IF(AND(F793="MEDIA",G793="NON TISSÉ (Type Drop)",P793="oui",Q793="MODULE CARRÉ"),((COÛTS!$C$115*8*O793*SEMAINE!M793/1000)+(COÛTS!$C$111*O793*8)+(COÛTS!$C$107*O793*4)),"0")+IF(AND(F793="MEDIA",G793="BÂCHE FRONTLIT 450gr (Type Bâche M1)",P793="oui",Q793="MODULE CARRÉ"),((COÛTS!$C$115*8*O793*SEMAINE!M793/1000)+(COÛTS!$C$111*O793*8)+(COÛTS!$C$107*O793*4)),"0")+(IF(AND(F793="MEDIA",P793="oui",Q793="MODULE CARRÉ",SEMAINE!M793&gt;2001,SEMAINE!M793&lt;=4000),((COÛTS!$C$114*2*O793*4)),"0"))+(IF(AND(F793="MEDIA",P793="oui",Q793="MODULE CARRÉ",SEMAINE!M793&gt;=4001,SEMAINE!M793&lt;=6000),((COÛTS!$C$114*4*O793*4)),"0"))+(IF(AND(F793="MEDIA",P793="oui",Q793="MODULE CARRÉ",SEMAINE!M793&gt;=6001,SEMAINE!M793&lt;=8000),((COÛTS!$C$114*6*O793*4)),"0"))+(IF(AND(F793="MEDIA",P793="oui",Q793="MODULE CARRÉ",SEMAINE!M793&gt;=8001,SEMAINE!M793&lt;=10000),((COÛTS!$C$114*8*O793*4)),"0"))))</f>
        <v>0</v>
      </c>
      <c r="AK793" s="38">
        <f>IF(Y793&gt;0,(VLOOKUP(Y793,DATA!$AB$2:$AC$102,2,0)),1)</f>
        <v>1</v>
      </c>
      <c r="AL793" s="53">
        <f t="shared" si="103"/>
        <v>0</v>
      </c>
    </row>
    <row r="794" spans="2:38" ht="25.05" customHeight="1" x14ac:dyDescent="0.25">
      <c r="B794" s="43" t="str">
        <f>COUNTIF($D$3:D794,D794)&amp;T_Semaine[[#This Row],[N°AFFAIRE]]</f>
        <v>0</v>
      </c>
      <c r="C794" s="50"/>
      <c r="D794" s="50"/>
      <c r="E794" s="50"/>
      <c r="F794" s="50"/>
      <c r="G794" s="50"/>
      <c r="H794" s="50"/>
      <c r="I794" s="50"/>
      <c r="J794" s="50"/>
      <c r="K794" s="50"/>
      <c r="L794" s="50"/>
      <c r="M794" s="91"/>
      <c r="N794" s="91"/>
      <c r="O794" s="50"/>
      <c r="P794" s="50"/>
      <c r="Q794" s="50"/>
      <c r="R794" s="50"/>
      <c r="S794" s="50"/>
      <c r="T794" s="95">
        <f t="shared" si="97"/>
        <v>0</v>
      </c>
      <c r="U794" s="36">
        <f t="shared" si="98"/>
        <v>0</v>
      </c>
      <c r="V794" s="43"/>
      <c r="W794" s="43"/>
      <c r="X794" s="6">
        <f t="shared" si="96"/>
        <v>0</v>
      </c>
      <c r="Y794" s="55"/>
      <c r="Z794" s="6">
        <f>(IF(R794="OUI",0,IF(AND(F794="MEDIA",G794&gt;0,O794&gt;0),(VLOOKUP(G794,COÛTS!$A$1:$C$157,3,0)*(M794*N794/1000*O794/1000)),0)+IF(AND(G794&gt;0,F794="HEURE"),(VLOOKUP(G794,COÛTS!$A$1:$C$157,3,0)*(O794)),0))+IF(AND(G794&gt;0,F794="DIVERS"),(VLOOKUP(G794,COÛTS!$A$1:$C$157,3,0)*(O794)),0)+IF(AND(G794&gt;0,F794="VEHICULE"),(VLOOKUP(G794,COÛTS!$A$1:$C$157,3,0)*(O794)),0)+IF(AND(G794&gt;0,F794="FACONNAGE"),(VLOOKUP(G794,COÛTS!$A$1:$C$157,3,0)*(O794)),0)+IF(AND(G794&gt;0,F794="ACCESSOIRES"),(VLOOKUP(G794,COÛTS!$A$1:$C$157,3,0)*(O794)),0)+IF(AND(F794="TRANSPORT",G794&gt;0),(VLOOKUP(G794,COÛTS!$A$1:$C$157,3,0)*(O794)),0)+IF(AND(F794="PRODUITS",G794="KIT COMPLET HABILLAGE CLOISON MODULAIRE (mL)"),(VLOOKUP(G794,COÛTS!$A$1:$C$157,3,0)*(M794/1000*O794)),0)+IF(AND(F794="MEDIA",H794&lt;0,G794&gt;0,P794="oui",Q794="RECTO/VERSO (Type Deux Simple Face)"),(VLOOKUP(G794,COÛTS!$A$1:$C$157,3,0)*(M794*(N794+480)/1000*O794/1000)),"0")+IF(AND(F794="MEDIA",H794&lt;0,G794&gt;0,P794="oui",Q794="MODULE TRIANGULAIRE"),(VLOOKUP(G794,COÛTS!$A$1:$C$157,3,0)*(M794*(N794+240)/1000*O794/1000)*2)+(VLOOKUP(G794,COÛTS!$A$1:$C$157,3,0)*(M794)/1000*0.24),"0")+IF(AND(F794="MEDIA",P794="oui",G794&gt;0,H794&lt;0,Q794="MODULE CARRÉ"),(VLOOKUP(G794,COÛTS!$A$1:$C$157,3,0)*(M794*(N794+240)/1000*O794/1000)*3)+(VLOOKUP(G794,COÛTS!$A$1:$C$157,3,0)*(M794)/1000*0.24),"0")+IF(AND(F794="MEDIA",H794&lt;0,P794="oui",G794&gt;0,Q794="RECTO (Type Chaussette)"),(VLOOKUP(G794,COÛTS!$A$1:$C$157,3,0)*(M794*(N794+60)/1000*O794/1000))))</f>
        <v>0</v>
      </c>
      <c r="AA794" s="6">
        <f>IF(R794="OUI",0,IF(AND(H794&gt;0,I794="OUI"),(VLOOKUP(H794,COÛTS!$A$1:$C$157,3,0)*(M794*N794/1000*O794/1000)),0))</f>
        <v>0</v>
      </c>
      <c r="AB794" s="6">
        <f t="shared" si="99"/>
        <v>0</v>
      </c>
      <c r="AC794" s="7">
        <f t="shared" si="100"/>
        <v>0</v>
      </c>
      <c r="AD794" s="6">
        <f t="shared" si="101"/>
        <v>0</v>
      </c>
      <c r="AE794" s="6">
        <f t="shared" si="102"/>
        <v>0</v>
      </c>
      <c r="AF794" s="6">
        <f>IF(R794="OUI",0,(IF(AND(P794="oui",Q794="RECTO (Type Chaussette, Simple Face)",SEMAINE!M796&lt;=2000),((COÛTS!$C$115*2*O794*SEMAINE!M794/1000)+(COÛTS!$C$109*O794*SEMAINE!M794/1000)+(COÛTS!$C$107*O794*SEMAINE!M794/1000)),"0")+(IF(AND(P794="oui",Q794="RECTO (Type Chaussette, Simple Face)",SEMAINE!M794&gt;2001,SEMAINE!M794&lt;=4000),((COÛTS!$C$114*2*O794)),"0"))+(IF(AND(P794="oui",Q794="RECTO (Type Chaussette, Simple Face)",SEMAINE!M794&gt;=4001,SEMAINE!M794&lt;=6000),((COÛTS!$C$114*4*O794)),"0"))+(IF(AND(P794="oui",Q794="RECTO (Type Chaussette, Simple Face)",SEMAINE!M794&gt;=6001,SEMAINE!M794&lt;=8000),((COÛTS!$C$114*6*O794)),"0"))+(IF(AND(P794="oui",Q794="RECTO (Type Chaussette, Simple Face)",SEMAINE!M794&gt;=8001,SEMAINE!M794&lt;=10000),((COÛTS!$C$114*8*O794)),0))))</f>
        <v>0</v>
      </c>
      <c r="AG794" s="6">
        <f>IF(R794="OUI",0,(IF(AND(F794="MEDIA",G794="NON TISSÉ (Type Drop)",P794="oui",Q794="RECTO (Type Chaussette)",SEMAINE!M797&lt;=2000),((COÛTS!$C$115*2*O794*SEMAINE!M794/1000)+(COÛTS!$C$109*O794*SEMAINE!M794/1000)+(COÛTS!$C$107*O794*SEMAINE!M794/1000)),"0")+(IF(AND(F794="MEDIA",P794="oui",Q794="RECTO (Type Chaussette)",SEMAINE!M794&gt;2001,SEMAINE!M794&lt;=4000),((COÛTS!$C$114*2*O794)),"0"))+(IF(AND(F794="MEDIA",P794="oui",Q794="RECTO (Type Chaussette)",SEMAINE!M794&gt;=4001,SEMAINE!M794&lt;=6000),((COÛTS!$C$114*4*O794)),"0"))+(IF(AND(F794="MEDIA",P794="oui",Q794="RECTO (Type Chaussette)",SEMAINE!M794&gt;=6001,SEMAINE!M794&lt;=8000),((COÛTS!$C$114*6*O794)),"0"))+(IF(AND(F794="MEDIA",P794="oui",Q794="RECTO (Type Chaussette)",SEMAINE!M794&gt;=8001,SEMAINE!M794&lt;=10000),((COÛTS!$C$114*8*O794)),0))))</f>
        <v>0</v>
      </c>
      <c r="AH794" s="6">
        <f>IF(R794="OUI",0,(IF(AND(F794="MEDIA",G794="NON TISSÉ (Type Drop)",P794="oui",Q794="RECTO/VERSO (Type Deux Simple Face)"),((COÛTS!$C$115*4*O794*SEMAINE!M794/1000)+(COÛTS!$C$110*O794*4)+(COÛTS!$C$107*O794*SEMAINE!M794/1000)),"0")+(IF(AND(F794="MEDIA",P794="oui",Q794="RECTO/VERSO (Type Deux Simple Face)",SEMAINE!M794&gt;2001,SEMAINE!M794&lt;=4000),((COÛTS!$C$114*2*O794)),"0"))+(IF(AND(F794="MEDIA",P794="oui",Q794="RECTO/VERSO (Type Deux Simple Face)",SEMAINE!M794&gt;=4001,SEMAINE!M794&lt;=6000),((COÛTS!$C$114*4*O794)),"0"))+(IF(AND(F794="MEDIA",P794="oui",Q794="RECTO/VERSO (Type Deux Simple Face)",SEMAINE!M794&gt;=6001,SEMAINE!M794&lt;=8000),((COÛTS!$C$114*6*O794)),"0"))+(IF(AND(F794="MEDIA",P794="oui",Q794="RECTO/VERSO (Type Deux Simple Face)",SEMAINE!M794&gt;=8001,SEMAINE!M794&lt;=10000),((COÛTS!$C$114*8*O794)),0))))</f>
        <v>0</v>
      </c>
      <c r="AI794" s="6">
        <f>IF(R794="OUI",0,(IF(AND(F794="MEDIA",G794="NON TISSÉ (Type Drop)",P794="oui",Q794="MODULE TRIANGULAIRE"),((COÛTS!$C$115*6*O794*SEMAINE!M794/1000)+(COÛTS!$C$112*O794*6)+(COÛTS!$C$107*O794*3)),"0")+(IF(AND(F794="MEDIA",P794="oui",Q794="MODULE TRIANGULAIRE",SEMAINE!M794&gt;2001,SEMAINE!M794&lt;=4000),((COÛTS!$C$114*2*O794*3)),"0"))+(IF(AND(F794="MEDIA",P794="oui",Q794="MODULE TRIANGULAIRE",SEMAINE!M794&gt;=4001,SEMAINE!M794&lt;=6000),((COÛTS!$C$114*4*O794*3)),"0"))+(IF(AND(F794="MEDIA",P794="oui",Q794="MODULE TRIANGULAIRE",SEMAINE!M794&gt;=6001,SEMAINE!M794&lt;=8000),((COÛTS!$C$114*6*O794*3)),"0"))+(IF(AND(F794="MEDIA",P794="oui",Q794="MODULE TRIANGULAIRE",SEMAINE!M794&gt;=8001,SEMAINE!M794&lt;=10000),((COÛTS!$C$114*8*O794*3)),0))))</f>
        <v>0</v>
      </c>
      <c r="AJ794" s="6">
        <f>IF(OR(R794="OUI",H794&gt;0),0,(IF(AND(F794="MEDIA",G794="NON TISSÉ (Type Drop)",P794="oui",Q794="MODULE CARRÉ"),((COÛTS!$C$115*8*O794*SEMAINE!M794/1000)+(COÛTS!$C$111*O794*8)+(COÛTS!$C$107*O794*4)),"0")+IF(AND(F794="MEDIA",G794="BÂCHE FRONTLIT 450gr (Type Bâche M1)",P794="oui",Q794="MODULE CARRÉ"),((COÛTS!$C$115*8*O794*SEMAINE!M794/1000)+(COÛTS!$C$111*O794*8)+(COÛTS!$C$107*O794*4)),"0")+(IF(AND(F794="MEDIA",P794="oui",Q794="MODULE CARRÉ",SEMAINE!M794&gt;2001,SEMAINE!M794&lt;=4000),((COÛTS!$C$114*2*O794*4)),"0"))+(IF(AND(F794="MEDIA",P794="oui",Q794="MODULE CARRÉ",SEMAINE!M794&gt;=4001,SEMAINE!M794&lt;=6000),((COÛTS!$C$114*4*O794*4)),"0"))+(IF(AND(F794="MEDIA",P794="oui",Q794="MODULE CARRÉ",SEMAINE!M794&gt;=6001,SEMAINE!M794&lt;=8000),((COÛTS!$C$114*6*O794*4)),"0"))+(IF(AND(F794="MEDIA",P794="oui",Q794="MODULE CARRÉ",SEMAINE!M794&gt;=8001,SEMAINE!M794&lt;=10000),((COÛTS!$C$114*8*O794*4)),"0"))))</f>
        <v>0</v>
      </c>
      <c r="AK794" s="38">
        <f>IF(Y794&gt;0,(VLOOKUP(Y794,DATA!$AB$2:$AC$102,2,0)),1)</f>
        <v>1</v>
      </c>
      <c r="AL794" s="53">
        <f t="shared" si="103"/>
        <v>0</v>
      </c>
    </row>
    <row r="795" spans="2:38" ht="25.05" customHeight="1" x14ac:dyDescent="0.25">
      <c r="B795" s="43" t="str">
        <f>COUNTIF($D$3:D795,D795)&amp;T_Semaine[[#This Row],[N°AFFAIRE]]</f>
        <v>0</v>
      </c>
      <c r="C795" s="50"/>
      <c r="D795" s="50"/>
      <c r="E795" s="50"/>
      <c r="F795" s="50"/>
      <c r="G795" s="50"/>
      <c r="H795" s="50"/>
      <c r="I795" s="50"/>
      <c r="J795" s="50"/>
      <c r="K795" s="50"/>
      <c r="L795" s="50"/>
      <c r="M795" s="91"/>
      <c r="N795" s="91"/>
      <c r="O795" s="50"/>
      <c r="P795" s="50"/>
      <c r="Q795" s="50"/>
      <c r="R795" s="50"/>
      <c r="S795" s="50"/>
      <c r="T795" s="95">
        <f t="shared" si="97"/>
        <v>0</v>
      </c>
      <c r="U795" s="36">
        <f t="shared" si="98"/>
        <v>0</v>
      </c>
      <c r="V795" s="43"/>
      <c r="W795" s="43"/>
      <c r="X795" s="6">
        <f t="shared" si="96"/>
        <v>0</v>
      </c>
      <c r="Y795" s="55"/>
      <c r="Z795" s="6">
        <f>(IF(R795="OUI",0,IF(AND(F795="MEDIA",G795&gt;0,O795&gt;0),(VLOOKUP(G795,COÛTS!$A$1:$C$157,3,0)*(M795*N795/1000*O795/1000)),0)+IF(AND(G795&gt;0,F795="HEURE"),(VLOOKUP(G795,COÛTS!$A$1:$C$157,3,0)*(O795)),0))+IF(AND(G795&gt;0,F795="DIVERS"),(VLOOKUP(G795,COÛTS!$A$1:$C$157,3,0)*(O795)),0)+IF(AND(G795&gt;0,F795="VEHICULE"),(VLOOKUP(G795,COÛTS!$A$1:$C$157,3,0)*(O795)),0)+IF(AND(G795&gt;0,F795="FACONNAGE"),(VLOOKUP(G795,COÛTS!$A$1:$C$157,3,0)*(O795)),0)+IF(AND(G795&gt;0,F795="ACCESSOIRES"),(VLOOKUP(G795,COÛTS!$A$1:$C$157,3,0)*(O795)),0)+IF(AND(F795="TRANSPORT",G795&gt;0),(VLOOKUP(G795,COÛTS!$A$1:$C$157,3,0)*(O795)),0)+IF(AND(F795="PRODUITS",G795="KIT COMPLET HABILLAGE CLOISON MODULAIRE (mL)"),(VLOOKUP(G795,COÛTS!$A$1:$C$157,3,0)*(M795/1000*O795)),0)+IF(AND(F795="MEDIA",H795&lt;0,G795&gt;0,P795="oui",Q795="RECTO/VERSO (Type Deux Simple Face)"),(VLOOKUP(G795,COÛTS!$A$1:$C$157,3,0)*(M795*(N795+480)/1000*O795/1000)),"0")+IF(AND(F795="MEDIA",H795&lt;0,G795&gt;0,P795="oui",Q795="MODULE TRIANGULAIRE"),(VLOOKUP(G795,COÛTS!$A$1:$C$157,3,0)*(M795*(N795+240)/1000*O795/1000)*2)+(VLOOKUP(G795,COÛTS!$A$1:$C$157,3,0)*(M795)/1000*0.24),"0")+IF(AND(F795="MEDIA",P795="oui",G795&gt;0,H795&lt;0,Q795="MODULE CARRÉ"),(VLOOKUP(G795,COÛTS!$A$1:$C$157,3,0)*(M795*(N795+240)/1000*O795/1000)*3)+(VLOOKUP(G795,COÛTS!$A$1:$C$157,3,0)*(M795)/1000*0.24),"0")+IF(AND(F795="MEDIA",H795&lt;0,P795="oui",G795&gt;0,Q795="RECTO (Type Chaussette)"),(VLOOKUP(G795,COÛTS!$A$1:$C$157,3,0)*(M795*(N795+60)/1000*O795/1000))))</f>
        <v>0</v>
      </c>
      <c r="AA795" s="6">
        <f>IF(R795="OUI",0,IF(AND(H795&gt;0,I795="OUI"),(VLOOKUP(H795,COÛTS!$A$1:$C$157,3,0)*(M795*N795/1000*O795/1000)),0))</f>
        <v>0</v>
      </c>
      <c r="AB795" s="6">
        <f t="shared" si="99"/>
        <v>0</v>
      </c>
      <c r="AC795" s="7">
        <f t="shared" si="100"/>
        <v>0</v>
      </c>
      <c r="AD795" s="6">
        <f t="shared" si="101"/>
        <v>0</v>
      </c>
      <c r="AE795" s="6">
        <f t="shared" si="102"/>
        <v>0</v>
      </c>
      <c r="AF795" s="6">
        <f>IF(R795="OUI",0,(IF(AND(P795="oui",Q795="RECTO (Type Chaussette, Simple Face)",SEMAINE!M797&lt;=2000),((COÛTS!$C$115*2*O795*SEMAINE!M795/1000)+(COÛTS!$C$109*O795*SEMAINE!M795/1000)+(COÛTS!$C$107*O795*SEMAINE!M795/1000)),"0")+(IF(AND(P795="oui",Q795="RECTO (Type Chaussette, Simple Face)",SEMAINE!M795&gt;2001,SEMAINE!M795&lt;=4000),((COÛTS!$C$114*2*O795)),"0"))+(IF(AND(P795="oui",Q795="RECTO (Type Chaussette, Simple Face)",SEMAINE!M795&gt;=4001,SEMAINE!M795&lt;=6000),((COÛTS!$C$114*4*O795)),"0"))+(IF(AND(P795="oui",Q795="RECTO (Type Chaussette, Simple Face)",SEMAINE!M795&gt;=6001,SEMAINE!M795&lt;=8000),((COÛTS!$C$114*6*O795)),"0"))+(IF(AND(P795="oui",Q795="RECTO (Type Chaussette, Simple Face)",SEMAINE!M795&gt;=8001,SEMAINE!M795&lt;=10000),((COÛTS!$C$114*8*O795)),0))))</f>
        <v>0</v>
      </c>
      <c r="AG795" s="6">
        <f>IF(R795="OUI",0,(IF(AND(F795="MEDIA",G795="NON TISSÉ (Type Drop)",P795="oui",Q795="RECTO (Type Chaussette)",SEMAINE!M798&lt;=2000),((COÛTS!$C$115*2*O795*SEMAINE!M795/1000)+(COÛTS!$C$109*O795*SEMAINE!M795/1000)+(COÛTS!$C$107*O795*SEMAINE!M795/1000)),"0")+(IF(AND(F795="MEDIA",P795="oui",Q795="RECTO (Type Chaussette)",SEMAINE!M795&gt;2001,SEMAINE!M795&lt;=4000),((COÛTS!$C$114*2*O795)),"0"))+(IF(AND(F795="MEDIA",P795="oui",Q795="RECTO (Type Chaussette)",SEMAINE!M795&gt;=4001,SEMAINE!M795&lt;=6000),((COÛTS!$C$114*4*O795)),"0"))+(IF(AND(F795="MEDIA",P795="oui",Q795="RECTO (Type Chaussette)",SEMAINE!M795&gt;=6001,SEMAINE!M795&lt;=8000),((COÛTS!$C$114*6*O795)),"0"))+(IF(AND(F795="MEDIA",P795="oui",Q795="RECTO (Type Chaussette)",SEMAINE!M795&gt;=8001,SEMAINE!M795&lt;=10000),((COÛTS!$C$114*8*O795)),0))))</f>
        <v>0</v>
      </c>
      <c r="AH795" s="6">
        <f>IF(R795="OUI",0,(IF(AND(F795="MEDIA",G795="NON TISSÉ (Type Drop)",P795="oui",Q795="RECTO/VERSO (Type Deux Simple Face)"),((COÛTS!$C$115*4*O795*SEMAINE!M795/1000)+(COÛTS!$C$110*O795*4)+(COÛTS!$C$107*O795*SEMAINE!M795/1000)),"0")+(IF(AND(F795="MEDIA",P795="oui",Q795="RECTO/VERSO (Type Deux Simple Face)",SEMAINE!M795&gt;2001,SEMAINE!M795&lt;=4000),((COÛTS!$C$114*2*O795)),"0"))+(IF(AND(F795="MEDIA",P795="oui",Q795="RECTO/VERSO (Type Deux Simple Face)",SEMAINE!M795&gt;=4001,SEMAINE!M795&lt;=6000),((COÛTS!$C$114*4*O795)),"0"))+(IF(AND(F795="MEDIA",P795="oui",Q795="RECTO/VERSO (Type Deux Simple Face)",SEMAINE!M795&gt;=6001,SEMAINE!M795&lt;=8000),((COÛTS!$C$114*6*O795)),"0"))+(IF(AND(F795="MEDIA",P795="oui",Q795="RECTO/VERSO (Type Deux Simple Face)",SEMAINE!M795&gt;=8001,SEMAINE!M795&lt;=10000),((COÛTS!$C$114*8*O795)),0))))</f>
        <v>0</v>
      </c>
      <c r="AI795" s="6">
        <f>IF(R795="OUI",0,(IF(AND(F795="MEDIA",G795="NON TISSÉ (Type Drop)",P795="oui",Q795="MODULE TRIANGULAIRE"),((COÛTS!$C$115*6*O795*SEMAINE!M795/1000)+(COÛTS!$C$112*O795*6)+(COÛTS!$C$107*O795*3)),"0")+(IF(AND(F795="MEDIA",P795="oui",Q795="MODULE TRIANGULAIRE",SEMAINE!M795&gt;2001,SEMAINE!M795&lt;=4000),((COÛTS!$C$114*2*O795*3)),"0"))+(IF(AND(F795="MEDIA",P795="oui",Q795="MODULE TRIANGULAIRE",SEMAINE!M795&gt;=4001,SEMAINE!M795&lt;=6000),((COÛTS!$C$114*4*O795*3)),"0"))+(IF(AND(F795="MEDIA",P795="oui",Q795="MODULE TRIANGULAIRE",SEMAINE!M795&gt;=6001,SEMAINE!M795&lt;=8000),((COÛTS!$C$114*6*O795*3)),"0"))+(IF(AND(F795="MEDIA",P795="oui",Q795="MODULE TRIANGULAIRE",SEMAINE!M795&gt;=8001,SEMAINE!M795&lt;=10000),((COÛTS!$C$114*8*O795*3)),0))))</f>
        <v>0</v>
      </c>
      <c r="AJ795" s="6">
        <f>IF(OR(R795="OUI",H795&gt;0),0,(IF(AND(F795="MEDIA",G795="NON TISSÉ (Type Drop)",P795="oui",Q795="MODULE CARRÉ"),((COÛTS!$C$115*8*O795*SEMAINE!M795/1000)+(COÛTS!$C$111*O795*8)+(COÛTS!$C$107*O795*4)),"0")+IF(AND(F795="MEDIA",G795="BÂCHE FRONTLIT 450gr (Type Bâche M1)",P795="oui",Q795="MODULE CARRÉ"),((COÛTS!$C$115*8*O795*SEMAINE!M795/1000)+(COÛTS!$C$111*O795*8)+(COÛTS!$C$107*O795*4)),"0")+(IF(AND(F795="MEDIA",P795="oui",Q795="MODULE CARRÉ",SEMAINE!M795&gt;2001,SEMAINE!M795&lt;=4000),((COÛTS!$C$114*2*O795*4)),"0"))+(IF(AND(F795="MEDIA",P795="oui",Q795="MODULE CARRÉ",SEMAINE!M795&gt;=4001,SEMAINE!M795&lt;=6000),((COÛTS!$C$114*4*O795*4)),"0"))+(IF(AND(F795="MEDIA",P795="oui",Q795="MODULE CARRÉ",SEMAINE!M795&gt;=6001,SEMAINE!M795&lt;=8000),((COÛTS!$C$114*6*O795*4)),"0"))+(IF(AND(F795="MEDIA",P795="oui",Q795="MODULE CARRÉ",SEMAINE!M795&gt;=8001,SEMAINE!M795&lt;=10000),((COÛTS!$C$114*8*O795*4)),"0"))))</f>
        <v>0</v>
      </c>
      <c r="AK795" s="38">
        <f>IF(Y795&gt;0,(VLOOKUP(Y795,DATA!$AB$2:$AC$102,2,0)),1)</f>
        <v>1</v>
      </c>
      <c r="AL795" s="53">
        <f t="shared" si="103"/>
        <v>0</v>
      </c>
    </row>
    <row r="796" spans="2:38" ht="25.05" customHeight="1" x14ac:dyDescent="0.25">
      <c r="B796" s="43" t="str">
        <f>COUNTIF($D$3:D796,D796)&amp;T_Semaine[[#This Row],[N°AFFAIRE]]</f>
        <v>0</v>
      </c>
      <c r="C796" s="50"/>
      <c r="D796" s="50"/>
      <c r="E796" s="50"/>
      <c r="F796" s="50"/>
      <c r="G796" s="50"/>
      <c r="H796" s="50"/>
      <c r="I796" s="50"/>
      <c r="J796" s="50"/>
      <c r="K796" s="50"/>
      <c r="L796" s="50"/>
      <c r="M796" s="91"/>
      <c r="N796" s="91"/>
      <c r="O796" s="50"/>
      <c r="P796" s="50"/>
      <c r="Q796" s="50"/>
      <c r="R796" s="50"/>
      <c r="S796" s="50"/>
      <c r="T796" s="95">
        <f t="shared" si="97"/>
        <v>0</v>
      </c>
      <c r="U796" s="36">
        <f t="shared" si="98"/>
        <v>0</v>
      </c>
      <c r="V796" s="43"/>
      <c r="W796" s="43"/>
      <c r="X796" s="6">
        <f t="shared" si="96"/>
        <v>0</v>
      </c>
      <c r="Y796" s="55"/>
      <c r="Z796" s="6">
        <f>(IF(R796="OUI",0,IF(AND(F796="MEDIA",G796&gt;0,O796&gt;0),(VLOOKUP(G796,COÛTS!$A$1:$C$157,3,0)*(M796*N796/1000*O796/1000)),0)+IF(AND(G796&gt;0,F796="HEURE"),(VLOOKUP(G796,COÛTS!$A$1:$C$157,3,0)*(O796)),0))+IF(AND(G796&gt;0,F796="DIVERS"),(VLOOKUP(G796,COÛTS!$A$1:$C$157,3,0)*(O796)),0)+IF(AND(G796&gt;0,F796="VEHICULE"),(VLOOKUP(G796,COÛTS!$A$1:$C$157,3,0)*(O796)),0)+IF(AND(G796&gt;0,F796="FACONNAGE"),(VLOOKUP(G796,COÛTS!$A$1:$C$157,3,0)*(O796)),0)+IF(AND(G796&gt;0,F796="ACCESSOIRES"),(VLOOKUP(G796,COÛTS!$A$1:$C$157,3,0)*(O796)),0)+IF(AND(F796="TRANSPORT",G796&gt;0),(VLOOKUP(G796,COÛTS!$A$1:$C$157,3,0)*(O796)),0)+IF(AND(F796="PRODUITS",G796="KIT COMPLET HABILLAGE CLOISON MODULAIRE (mL)"),(VLOOKUP(G796,COÛTS!$A$1:$C$157,3,0)*(M796/1000*O796)),0)+IF(AND(F796="MEDIA",H796&lt;0,G796&gt;0,P796="oui",Q796="RECTO/VERSO (Type Deux Simple Face)"),(VLOOKUP(G796,COÛTS!$A$1:$C$157,3,0)*(M796*(N796+480)/1000*O796/1000)),"0")+IF(AND(F796="MEDIA",H796&lt;0,G796&gt;0,P796="oui",Q796="MODULE TRIANGULAIRE"),(VLOOKUP(G796,COÛTS!$A$1:$C$157,3,0)*(M796*(N796+240)/1000*O796/1000)*2)+(VLOOKUP(G796,COÛTS!$A$1:$C$157,3,0)*(M796)/1000*0.24),"0")+IF(AND(F796="MEDIA",P796="oui",G796&gt;0,H796&lt;0,Q796="MODULE CARRÉ"),(VLOOKUP(G796,COÛTS!$A$1:$C$157,3,0)*(M796*(N796+240)/1000*O796/1000)*3)+(VLOOKUP(G796,COÛTS!$A$1:$C$157,3,0)*(M796)/1000*0.24),"0")+IF(AND(F796="MEDIA",H796&lt;0,P796="oui",G796&gt;0,Q796="RECTO (Type Chaussette)"),(VLOOKUP(G796,COÛTS!$A$1:$C$157,3,0)*(M796*(N796+60)/1000*O796/1000))))</f>
        <v>0</v>
      </c>
      <c r="AA796" s="6">
        <f>IF(R796="OUI",0,IF(AND(H796&gt;0,I796="OUI"),(VLOOKUP(H796,COÛTS!$A$1:$C$157,3,0)*(M796*N796/1000*O796/1000)),0))</f>
        <v>0</v>
      </c>
      <c r="AB796" s="6">
        <f t="shared" si="99"/>
        <v>0</v>
      </c>
      <c r="AC796" s="7">
        <f t="shared" si="100"/>
        <v>0</v>
      </c>
      <c r="AD796" s="6">
        <f t="shared" si="101"/>
        <v>0</v>
      </c>
      <c r="AE796" s="6">
        <f t="shared" si="102"/>
        <v>0</v>
      </c>
      <c r="AF796" s="6">
        <f>IF(R796="OUI",0,(IF(AND(P796="oui",Q796="RECTO (Type Chaussette, Simple Face)",SEMAINE!M798&lt;=2000),((COÛTS!$C$115*2*O796*SEMAINE!M796/1000)+(COÛTS!$C$109*O796*SEMAINE!M796/1000)+(COÛTS!$C$107*O796*SEMAINE!M796/1000)),"0")+(IF(AND(P796="oui",Q796="RECTO (Type Chaussette, Simple Face)",SEMAINE!M796&gt;2001,SEMAINE!M796&lt;=4000),((COÛTS!$C$114*2*O796)),"0"))+(IF(AND(P796="oui",Q796="RECTO (Type Chaussette, Simple Face)",SEMAINE!M796&gt;=4001,SEMAINE!M796&lt;=6000),((COÛTS!$C$114*4*O796)),"0"))+(IF(AND(P796="oui",Q796="RECTO (Type Chaussette, Simple Face)",SEMAINE!M796&gt;=6001,SEMAINE!M796&lt;=8000),((COÛTS!$C$114*6*O796)),"0"))+(IF(AND(P796="oui",Q796="RECTO (Type Chaussette, Simple Face)",SEMAINE!M796&gt;=8001,SEMAINE!M796&lt;=10000),((COÛTS!$C$114*8*O796)),0))))</f>
        <v>0</v>
      </c>
      <c r="AG796" s="6">
        <f>IF(R796="OUI",0,(IF(AND(F796="MEDIA",G796="NON TISSÉ (Type Drop)",P796="oui",Q796="RECTO (Type Chaussette)",SEMAINE!M799&lt;=2000),((COÛTS!$C$115*2*O796*SEMAINE!M796/1000)+(COÛTS!$C$109*O796*SEMAINE!M796/1000)+(COÛTS!$C$107*O796*SEMAINE!M796/1000)),"0")+(IF(AND(F796="MEDIA",P796="oui",Q796="RECTO (Type Chaussette)",SEMAINE!M796&gt;2001,SEMAINE!M796&lt;=4000),((COÛTS!$C$114*2*O796)),"0"))+(IF(AND(F796="MEDIA",P796="oui",Q796="RECTO (Type Chaussette)",SEMAINE!M796&gt;=4001,SEMAINE!M796&lt;=6000),((COÛTS!$C$114*4*O796)),"0"))+(IF(AND(F796="MEDIA",P796="oui",Q796="RECTO (Type Chaussette)",SEMAINE!M796&gt;=6001,SEMAINE!M796&lt;=8000),((COÛTS!$C$114*6*O796)),"0"))+(IF(AND(F796="MEDIA",P796="oui",Q796="RECTO (Type Chaussette)",SEMAINE!M796&gt;=8001,SEMAINE!M796&lt;=10000),((COÛTS!$C$114*8*O796)),0))))</f>
        <v>0</v>
      </c>
      <c r="AH796" s="6">
        <f>IF(R796="OUI",0,(IF(AND(F796="MEDIA",G796="NON TISSÉ (Type Drop)",P796="oui",Q796="RECTO/VERSO (Type Deux Simple Face)"),((COÛTS!$C$115*4*O796*SEMAINE!M796/1000)+(COÛTS!$C$110*O796*4)+(COÛTS!$C$107*O796*SEMAINE!M796/1000)),"0")+(IF(AND(F796="MEDIA",P796="oui",Q796="RECTO/VERSO (Type Deux Simple Face)",SEMAINE!M796&gt;2001,SEMAINE!M796&lt;=4000),((COÛTS!$C$114*2*O796)),"0"))+(IF(AND(F796="MEDIA",P796="oui",Q796="RECTO/VERSO (Type Deux Simple Face)",SEMAINE!M796&gt;=4001,SEMAINE!M796&lt;=6000),((COÛTS!$C$114*4*O796)),"0"))+(IF(AND(F796="MEDIA",P796="oui",Q796="RECTO/VERSO (Type Deux Simple Face)",SEMAINE!M796&gt;=6001,SEMAINE!M796&lt;=8000),((COÛTS!$C$114*6*O796)),"0"))+(IF(AND(F796="MEDIA",P796="oui",Q796="RECTO/VERSO (Type Deux Simple Face)",SEMAINE!M796&gt;=8001,SEMAINE!M796&lt;=10000),((COÛTS!$C$114*8*O796)),0))))</f>
        <v>0</v>
      </c>
      <c r="AI796" s="6">
        <f>IF(R796="OUI",0,(IF(AND(F796="MEDIA",G796="NON TISSÉ (Type Drop)",P796="oui",Q796="MODULE TRIANGULAIRE"),((COÛTS!$C$115*6*O796*SEMAINE!M796/1000)+(COÛTS!$C$112*O796*6)+(COÛTS!$C$107*O796*3)),"0")+(IF(AND(F796="MEDIA",P796="oui",Q796="MODULE TRIANGULAIRE",SEMAINE!M796&gt;2001,SEMAINE!M796&lt;=4000),((COÛTS!$C$114*2*O796*3)),"0"))+(IF(AND(F796="MEDIA",P796="oui",Q796="MODULE TRIANGULAIRE",SEMAINE!M796&gt;=4001,SEMAINE!M796&lt;=6000),((COÛTS!$C$114*4*O796*3)),"0"))+(IF(AND(F796="MEDIA",P796="oui",Q796="MODULE TRIANGULAIRE",SEMAINE!M796&gt;=6001,SEMAINE!M796&lt;=8000),((COÛTS!$C$114*6*O796*3)),"0"))+(IF(AND(F796="MEDIA",P796="oui",Q796="MODULE TRIANGULAIRE",SEMAINE!M796&gt;=8001,SEMAINE!M796&lt;=10000),((COÛTS!$C$114*8*O796*3)),0))))</f>
        <v>0</v>
      </c>
      <c r="AJ796" s="6">
        <f>IF(OR(R796="OUI",H796&gt;0),0,(IF(AND(F796="MEDIA",G796="NON TISSÉ (Type Drop)",P796="oui",Q796="MODULE CARRÉ"),((COÛTS!$C$115*8*O796*SEMAINE!M796/1000)+(COÛTS!$C$111*O796*8)+(COÛTS!$C$107*O796*4)),"0")+IF(AND(F796="MEDIA",G796="BÂCHE FRONTLIT 450gr (Type Bâche M1)",P796="oui",Q796="MODULE CARRÉ"),((COÛTS!$C$115*8*O796*SEMAINE!M796/1000)+(COÛTS!$C$111*O796*8)+(COÛTS!$C$107*O796*4)),"0")+(IF(AND(F796="MEDIA",P796="oui",Q796="MODULE CARRÉ",SEMAINE!M796&gt;2001,SEMAINE!M796&lt;=4000),((COÛTS!$C$114*2*O796*4)),"0"))+(IF(AND(F796="MEDIA",P796="oui",Q796="MODULE CARRÉ",SEMAINE!M796&gt;=4001,SEMAINE!M796&lt;=6000),((COÛTS!$C$114*4*O796*4)),"0"))+(IF(AND(F796="MEDIA",P796="oui",Q796="MODULE CARRÉ",SEMAINE!M796&gt;=6001,SEMAINE!M796&lt;=8000),((COÛTS!$C$114*6*O796*4)),"0"))+(IF(AND(F796="MEDIA",P796="oui",Q796="MODULE CARRÉ",SEMAINE!M796&gt;=8001,SEMAINE!M796&lt;=10000),((COÛTS!$C$114*8*O796*4)),"0"))))</f>
        <v>0</v>
      </c>
      <c r="AK796" s="38">
        <f>IF(Y796&gt;0,(VLOOKUP(Y796,DATA!$AB$2:$AC$102,2,0)),1)</f>
        <v>1</v>
      </c>
      <c r="AL796" s="53">
        <f t="shared" si="103"/>
        <v>0</v>
      </c>
    </row>
    <row r="797" spans="2:38" ht="25.05" customHeight="1" x14ac:dyDescent="0.25">
      <c r="B797" s="43" t="str">
        <f>COUNTIF($D$3:D797,D797)&amp;T_Semaine[[#This Row],[N°AFFAIRE]]</f>
        <v>0</v>
      </c>
      <c r="C797" s="50"/>
      <c r="D797" s="50"/>
      <c r="E797" s="50"/>
      <c r="F797" s="50"/>
      <c r="G797" s="50"/>
      <c r="H797" s="50"/>
      <c r="I797" s="50"/>
      <c r="J797" s="50"/>
      <c r="K797" s="50"/>
      <c r="L797" s="50"/>
      <c r="M797" s="91"/>
      <c r="N797" s="91"/>
      <c r="O797" s="50"/>
      <c r="P797" s="50"/>
      <c r="Q797" s="50"/>
      <c r="R797" s="50"/>
      <c r="S797" s="50"/>
      <c r="T797" s="95">
        <f t="shared" si="97"/>
        <v>0</v>
      </c>
      <c r="U797" s="36">
        <f t="shared" si="98"/>
        <v>0</v>
      </c>
      <c r="V797" s="43"/>
      <c r="W797" s="43"/>
      <c r="X797" s="6">
        <f t="shared" si="96"/>
        <v>0</v>
      </c>
      <c r="Y797" s="55"/>
      <c r="Z797" s="6">
        <f>(IF(R797="OUI",0,IF(AND(F797="MEDIA",G797&gt;0,O797&gt;0),(VLOOKUP(G797,COÛTS!$A$1:$C$157,3,0)*(M797*N797/1000*O797/1000)),0)+IF(AND(G797&gt;0,F797="HEURE"),(VLOOKUP(G797,COÛTS!$A$1:$C$157,3,0)*(O797)),0))+IF(AND(G797&gt;0,F797="DIVERS"),(VLOOKUP(G797,COÛTS!$A$1:$C$157,3,0)*(O797)),0)+IF(AND(G797&gt;0,F797="VEHICULE"),(VLOOKUP(G797,COÛTS!$A$1:$C$157,3,0)*(O797)),0)+IF(AND(G797&gt;0,F797="FACONNAGE"),(VLOOKUP(G797,COÛTS!$A$1:$C$157,3,0)*(O797)),0)+IF(AND(G797&gt;0,F797="ACCESSOIRES"),(VLOOKUP(G797,COÛTS!$A$1:$C$157,3,0)*(O797)),0)+IF(AND(F797="TRANSPORT",G797&gt;0),(VLOOKUP(G797,COÛTS!$A$1:$C$157,3,0)*(O797)),0)+IF(AND(F797="PRODUITS",G797="KIT COMPLET HABILLAGE CLOISON MODULAIRE (mL)"),(VLOOKUP(G797,COÛTS!$A$1:$C$157,3,0)*(M797/1000*O797)),0)+IF(AND(F797="MEDIA",H797&lt;0,G797&gt;0,P797="oui",Q797="RECTO/VERSO (Type Deux Simple Face)"),(VLOOKUP(G797,COÛTS!$A$1:$C$157,3,0)*(M797*(N797+480)/1000*O797/1000)),"0")+IF(AND(F797="MEDIA",H797&lt;0,G797&gt;0,P797="oui",Q797="MODULE TRIANGULAIRE"),(VLOOKUP(G797,COÛTS!$A$1:$C$157,3,0)*(M797*(N797+240)/1000*O797/1000)*2)+(VLOOKUP(G797,COÛTS!$A$1:$C$157,3,0)*(M797)/1000*0.24),"0")+IF(AND(F797="MEDIA",P797="oui",G797&gt;0,H797&lt;0,Q797="MODULE CARRÉ"),(VLOOKUP(G797,COÛTS!$A$1:$C$157,3,0)*(M797*(N797+240)/1000*O797/1000)*3)+(VLOOKUP(G797,COÛTS!$A$1:$C$157,3,0)*(M797)/1000*0.24),"0")+IF(AND(F797="MEDIA",H797&lt;0,P797="oui",G797&gt;0,Q797="RECTO (Type Chaussette)"),(VLOOKUP(G797,COÛTS!$A$1:$C$157,3,0)*(M797*(N797+60)/1000*O797/1000))))</f>
        <v>0</v>
      </c>
      <c r="AA797" s="6">
        <f>IF(R797="OUI",0,IF(AND(H797&gt;0,I797="OUI"),(VLOOKUP(H797,COÛTS!$A$1:$C$157,3,0)*(M797*N797/1000*O797/1000)),0))</f>
        <v>0</v>
      </c>
      <c r="AB797" s="6">
        <f t="shared" si="99"/>
        <v>0</v>
      </c>
      <c r="AC797" s="7">
        <f t="shared" si="100"/>
        <v>0</v>
      </c>
      <c r="AD797" s="6">
        <f t="shared" si="101"/>
        <v>0</v>
      </c>
      <c r="AE797" s="6">
        <f t="shared" si="102"/>
        <v>0</v>
      </c>
      <c r="AF797" s="6">
        <f>IF(R797="OUI",0,(IF(AND(P797="oui",Q797="RECTO (Type Chaussette, Simple Face)",SEMAINE!M799&lt;=2000),((COÛTS!$C$115*2*O797*SEMAINE!M797/1000)+(COÛTS!$C$109*O797*SEMAINE!M797/1000)+(COÛTS!$C$107*O797*SEMAINE!M797/1000)),"0")+(IF(AND(P797="oui",Q797="RECTO (Type Chaussette, Simple Face)",SEMAINE!M797&gt;2001,SEMAINE!M797&lt;=4000),((COÛTS!$C$114*2*O797)),"0"))+(IF(AND(P797="oui",Q797="RECTO (Type Chaussette, Simple Face)",SEMAINE!M797&gt;=4001,SEMAINE!M797&lt;=6000),((COÛTS!$C$114*4*O797)),"0"))+(IF(AND(P797="oui",Q797="RECTO (Type Chaussette, Simple Face)",SEMAINE!M797&gt;=6001,SEMAINE!M797&lt;=8000),((COÛTS!$C$114*6*O797)),"0"))+(IF(AND(P797="oui",Q797="RECTO (Type Chaussette, Simple Face)",SEMAINE!M797&gt;=8001,SEMAINE!M797&lt;=10000),((COÛTS!$C$114*8*O797)),0))))</f>
        <v>0</v>
      </c>
      <c r="AG797" s="6">
        <f>IF(R797="OUI",0,(IF(AND(F797="MEDIA",G797="NON TISSÉ (Type Drop)",P797="oui",Q797="RECTO (Type Chaussette)",SEMAINE!M800&lt;=2000),((COÛTS!$C$115*2*O797*SEMAINE!M797/1000)+(COÛTS!$C$109*O797*SEMAINE!M797/1000)+(COÛTS!$C$107*O797*SEMAINE!M797/1000)),"0")+(IF(AND(F797="MEDIA",P797="oui",Q797="RECTO (Type Chaussette)",SEMAINE!M797&gt;2001,SEMAINE!M797&lt;=4000),((COÛTS!$C$114*2*O797)),"0"))+(IF(AND(F797="MEDIA",P797="oui",Q797="RECTO (Type Chaussette)",SEMAINE!M797&gt;=4001,SEMAINE!M797&lt;=6000),((COÛTS!$C$114*4*O797)),"0"))+(IF(AND(F797="MEDIA",P797="oui",Q797="RECTO (Type Chaussette)",SEMAINE!M797&gt;=6001,SEMAINE!M797&lt;=8000),((COÛTS!$C$114*6*O797)),"0"))+(IF(AND(F797="MEDIA",P797="oui",Q797="RECTO (Type Chaussette)",SEMAINE!M797&gt;=8001,SEMAINE!M797&lt;=10000),((COÛTS!$C$114*8*O797)),0))))</f>
        <v>0</v>
      </c>
      <c r="AH797" s="6">
        <f>IF(R797="OUI",0,(IF(AND(F797="MEDIA",G797="NON TISSÉ (Type Drop)",P797="oui",Q797="RECTO/VERSO (Type Deux Simple Face)"),((COÛTS!$C$115*4*O797*SEMAINE!M797/1000)+(COÛTS!$C$110*O797*4)+(COÛTS!$C$107*O797*SEMAINE!M797/1000)),"0")+(IF(AND(F797="MEDIA",P797="oui",Q797="RECTO/VERSO (Type Deux Simple Face)",SEMAINE!M797&gt;2001,SEMAINE!M797&lt;=4000),((COÛTS!$C$114*2*O797)),"0"))+(IF(AND(F797="MEDIA",P797="oui",Q797="RECTO/VERSO (Type Deux Simple Face)",SEMAINE!M797&gt;=4001,SEMAINE!M797&lt;=6000),((COÛTS!$C$114*4*O797)),"0"))+(IF(AND(F797="MEDIA",P797="oui",Q797="RECTO/VERSO (Type Deux Simple Face)",SEMAINE!M797&gt;=6001,SEMAINE!M797&lt;=8000),((COÛTS!$C$114*6*O797)),"0"))+(IF(AND(F797="MEDIA",P797="oui",Q797="RECTO/VERSO (Type Deux Simple Face)",SEMAINE!M797&gt;=8001,SEMAINE!M797&lt;=10000),((COÛTS!$C$114*8*O797)),0))))</f>
        <v>0</v>
      </c>
      <c r="AI797" s="6">
        <f>IF(R797="OUI",0,(IF(AND(F797="MEDIA",G797="NON TISSÉ (Type Drop)",P797="oui",Q797="MODULE TRIANGULAIRE"),((COÛTS!$C$115*6*O797*SEMAINE!M797/1000)+(COÛTS!$C$112*O797*6)+(COÛTS!$C$107*O797*3)),"0")+(IF(AND(F797="MEDIA",P797="oui",Q797="MODULE TRIANGULAIRE",SEMAINE!M797&gt;2001,SEMAINE!M797&lt;=4000),((COÛTS!$C$114*2*O797*3)),"0"))+(IF(AND(F797="MEDIA",P797="oui",Q797="MODULE TRIANGULAIRE",SEMAINE!M797&gt;=4001,SEMAINE!M797&lt;=6000),((COÛTS!$C$114*4*O797*3)),"0"))+(IF(AND(F797="MEDIA",P797="oui",Q797="MODULE TRIANGULAIRE",SEMAINE!M797&gt;=6001,SEMAINE!M797&lt;=8000),((COÛTS!$C$114*6*O797*3)),"0"))+(IF(AND(F797="MEDIA",P797="oui",Q797="MODULE TRIANGULAIRE",SEMAINE!M797&gt;=8001,SEMAINE!M797&lt;=10000),((COÛTS!$C$114*8*O797*3)),0))))</f>
        <v>0</v>
      </c>
      <c r="AJ797" s="6">
        <f>IF(OR(R797="OUI",H797&gt;0),0,(IF(AND(F797="MEDIA",G797="NON TISSÉ (Type Drop)",P797="oui",Q797="MODULE CARRÉ"),((COÛTS!$C$115*8*O797*SEMAINE!M797/1000)+(COÛTS!$C$111*O797*8)+(COÛTS!$C$107*O797*4)),"0")+IF(AND(F797="MEDIA",G797="BÂCHE FRONTLIT 450gr (Type Bâche M1)",P797="oui",Q797="MODULE CARRÉ"),((COÛTS!$C$115*8*O797*SEMAINE!M797/1000)+(COÛTS!$C$111*O797*8)+(COÛTS!$C$107*O797*4)),"0")+(IF(AND(F797="MEDIA",P797="oui",Q797="MODULE CARRÉ",SEMAINE!M797&gt;2001,SEMAINE!M797&lt;=4000),((COÛTS!$C$114*2*O797*4)),"0"))+(IF(AND(F797="MEDIA",P797="oui",Q797="MODULE CARRÉ",SEMAINE!M797&gt;=4001,SEMAINE!M797&lt;=6000),((COÛTS!$C$114*4*O797*4)),"0"))+(IF(AND(F797="MEDIA",P797="oui",Q797="MODULE CARRÉ",SEMAINE!M797&gt;=6001,SEMAINE!M797&lt;=8000),((COÛTS!$C$114*6*O797*4)),"0"))+(IF(AND(F797="MEDIA",P797="oui",Q797="MODULE CARRÉ",SEMAINE!M797&gt;=8001,SEMAINE!M797&lt;=10000),((COÛTS!$C$114*8*O797*4)),"0"))))</f>
        <v>0</v>
      </c>
      <c r="AK797" s="38">
        <f>IF(Y797&gt;0,(VLOOKUP(Y797,DATA!$AB$2:$AC$102,2,0)),1)</f>
        <v>1</v>
      </c>
      <c r="AL797" s="53">
        <f t="shared" si="103"/>
        <v>0</v>
      </c>
    </row>
    <row r="798" spans="2:38" ht="25.05" customHeight="1" x14ac:dyDescent="0.25">
      <c r="B798" s="43" t="str">
        <f>COUNTIF($D$3:D798,D798)&amp;T_Semaine[[#This Row],[N°AFFAIRE]]</f>
        <v>0</v>
      </c>
      <c r="C798" s="50"/>
      <c r="D798" s="50"/>
      <c r="E798" s="50"/>
      <c r="F798" s="50"/>
      <c r="G798" s="50"/>
      <c r="H798" s="50"/>
      <c r="I798" s="50"/>
      <c r="J798" s="50"/>
      <c r="K798" s="50"/>
      <c r="L798" s="50"/>
      <c r="M798" s="91"/>
      <c r="N798" s="91"/>
      <c r="O798" s="50"/>
      <c r="P798" s="50"/>
      <c r="Q798" s="50"/>
      <c r="R798" s="50"/>
      <c r="S798" s="50"/>
      <c r="T798" s="95">
        <f t="shared" si="97"/>
        <v>0</v>
      </c>
      <c r="U798" s="36">
        <f t="shared" si="98"/>
        <v>0</v>
      </c>
      <c r="V798" s="43"/>
      <c r="W798" s="43"/>
      <c r="X798" s="6">
        <f t="shared" si="96"/>
        <v>0</v>
      </c>
      <c r="Y798" s="55"/>
      <c r="Z798" s="6">
        <f>(IF(R798="OUI",0,IF(AND(F798="MEDIA",G798&gt;0,O798&gt;0),(VLOOKUP(G798,COÛTS!$A$1:$C$157,3,0)*(M798*N798/1000*O798/1000)),0)+IF(AND(G798&gt;0,F798="HEURE"),(VLOOKUP(G798,COÛTS!$A$1:$C$157,3,0)*(O798)),0))+IF(AND(G798&gt;0,F798="DIVERS"),(VLOOKUP(G798,COÛTS!$A$1:$C$157,3,0)*(O798)),0)+IF(AND(G798&gt;0,F798="VEHICULE"),(VLOOKUP(G798,COÛTS!$A$1:$C$157,3,0)*(O798)),0)+IF(AND(G798&gt;0,F798="FACONNAGE"),(VLOOKUP(G798,COÛTS!$A$1:$C$157,3,0)*(O798)),0)+IF(AND(G798&gt;0,F798="ACCESSOIRES"),(VLOOKUP(G798,COÛTS!$A$1:$C$157,3,0)*(O798)),0)+IF(AND(F798="TRANSPORT",G798&gt;0),(VLOOKUP(G798,COÛTS!$A$1:$C$157,3,0)*(O798)),0)+IF(AND(F798="PRODUITS",G798="KIT COMPLET HABILLAGE CLOISON MODULAIRE (mL)"),(VLOOKUP(G798,COÛTS!$A$1:$C$157,3,0)*(M798/1000*O798)),0)+IF(AND(F798="MEDIA",H798&lt;0,G798&gt;0,P798="oui",Q798="RECTO/VERSO (Type Deux Simple Face)"),(VLOOKUP(G798,COÛTS!$A$1:$C$157,3,0)*(M798*(N798+480)/1000*O798/1000)),"0")+IF(AND(F798="MEDIA",H798&lt;0,G798&gt;0,P798="oui",Q798="MODULE TRIANGULAIRE"),(VLOOKUP(G798,COÛTS!$A$1:$C$157,3,0)*(M798*(N798+240)/1000*O798/1000)*2)+(VLOOKUP(G798,COÛTS!$A$1:$C$157,3,0)*(M798)/1000*0.24),"0")+IF(AND(F798="MEDIA",P798="oui",G798&gt;0,H798&lt;0,Q798="MODULE CARRÉ"),(VLOOKUP(G798,COÛTS!$A$1:$C$157,3,0)*(M798*(N798+240)/1000*O798/1000)*3)+(VLOOKUP(G798,COÛTS!$A$1:$C$157,3,0)*(M798)/1000*0.24),"0")+IF(AND(F798="MEDIA",H798&lt;0,P798="oui",G798&gt;0,Q798="RECTO (Type Chaussette)"),(VLOOKUP(G798,COÛTS!$A$1:$C$157,3,0)*(M798*(N798+60)/1000*O798/1000))))</f>
        <v>0</v>
      </c>
      <c r="AA798" s="6">
        <f>IF(R798="OUI",0,IF(AND(H798&gt;0,I798="OUI"),(VLOOKUP(H798,COÛTS!$A$1:$C$157,3,0)*(M798*N798/1000*O798/1000)),0))</f>
        <v>0</v>
      </c>
      <c r="AB798" s="6">
        <f t="shared" si="99"/>
        <v>0</v>
      </c>
      <c r="AC798" s="7">
        <f t="shared" si="100"/>
        <v>0</v>
      </c>
      <c r="AD798" s="6">
        <f t="shared" si="101"/>
        <v>0</v>
      </c>
      <c r="AE798" s="6">
        <f t="shared" si="102"/>
        <v>0</v>
      </c>
      <c r="AF798" s="6">
        <f>IF(R798="OUI",0,(IF(AND(P798="oui",Q798="RECTO (Type Chaussette, Simple Face)",SEMAINE!M800&lt;=2000),((COÛTS!$C$115*2*O798*SEMAINE!M798/1000)+(COÛTS!$C$109*O798*SEMAINE!M798/1000)+(COÛTS!$C$107*O798*SEMAINE!M798/1000)),"0")+(IF(AND(P798="oui",Q798="RECTO (Type Chaussette, Simple Face)",SEMAINE!M798&gt;2001,SEMAINE!M798&lt;=4000),((COÛTS!$C$114*2*O798)),"0"))+(IF(AND(P798="oui",Q798="RECTO (Type Chaussette, Simple Face)",SEMAINE!M798&gt;=4001,SEMAINE!M798&lt;=6000),((COÛTS!$C$114*4*O798)),"0"))+(IF(AND(P798="oui",Q798="RECTO (Type Chaussette, Simple Face)",SEMAINE!M798&gt;=6001,SEMAINE!M798&lt;=8000),((COÛTS!$C$114*6*O798)),"0"))+(IF(AND(P798="oui",Q798="RECTO (Type Chaussette, Simple Face)",SEMAINE!M798&gt;=8001,SEMAINE!M798&lt;=10000),((COÛTS!$C$114*8*O798)),0))))</f>
        <v>0</v>
      </c>
      <c r="AG798" s="6">
        <f>IF(R798="OUI",0,(IF(AND(F798="MEDIA",G798="NON TISSÉ (Type Drop)",P798="oui",Q798="RECTO (Type Chaussette)",SEMAINE!M801&lt;=2000),((COÛTS!$C$115*2*O798*SEMAINE!M798/1000)+(COÛTS!$C$109*O798*SEMAINE!M798/1000)+(COÛTS!$C$107*O798*SEMAINE!M798/1000)),"0")+(IF(AND(F798="MEDIA",P798="oui",Q798="RECTO (Type Chaussette)",SEMAINE!M798&gt;2001,SEMAINE!M798&lt;=4000),((COÛTS!$C$114*2*O798)),"0"))+(IF(AND(F798="MEDIA",P798="oui",Q798="RECTO (Type Chaussette)",SEMAINE!M798&gt;=4001,SEMAINE!M798&lt;=6000),((COÛTS!$C$114*4*O798)),"0"))+(IF(AND(F798="MEDIA",P798="oui",Q798="RECTO (Type Chaussette)",SEMAINE!M798&gt;=6001,SEMAINE!M798&lt;=8000),((COÛTS!$C$114*6*O798)),"0"))+(IF(AND(F798="MEDIA",P798="oui",Q798="RECTO (Type Chaussette)",SEMAINE!M798&gt;=8001,SEMAINE!M798&lt;=10000),((COÛTS!$C$114*8*O798)),0))))</f>
        <v>0</v>
      </c>
      <c r="AH798" s="6">
        <f>IF(R798="OUI",0,(IF(AND(F798="MEDIA",G798="NON TISSÉ (Type Drop)",P798="oui",Q798="RECTO/VERSO (Type Deux Simple Face)"),((COÛTS!$C$115*4*O798*SEMAINE!M798/1000)+(COÛTS!$C$110*O798*4)+(COÛTS!$C$107*O798*SEMAINE!M798/1000)),"0")+(IF(AND(F798="MEDIA",P798="oui",Q798="RECTO/VERSO (Type Deux Simple Face)",SEMAINE!M798&gt;2001,SEMAINE!M798&lt;=4000),((COÛTS!$C$114*2*O798)),"0"))+(IF(AND(F798="MEDIA",P798="oui",Q798="RECTO/VERSO (Type Deux Simple Face)",SEMAINE!M798&gt;=4001,SEMAINE!M798&lt;=6000),((COÛTS!$C$114*4*O798)),"0"))+(IF(AND(F798="MEDIA",P798="oui",Q798="RECTO/VERSO (Type Deux Simple Face)",SEMAINE!M798&gt;=6001,SEMAINE!M798&lt;=8000),((COÛTS!$C$114*6*O798)),"0"))+(IF(AND(F798="MEDIA",P798="oui",Q798="RECTO/VERSO (Type Deux Simple Face)",SEMAINE!M798&gt;=8001,SEMAINE!M798&lt;=10000),((COÛTS!$C$114*8*O798)),0))))</f>
        <v>0</v>
      </c>
      <c r="AI798" s="6">
        <f>IF(R798="OUI",0,(IF(AND(F798="MEDIA",G798="NON TISSÉ (Type Drop)",P798="oui",Q798="MODULE TRIANGULAIRE"),((COÛTS!$C$115*6*O798*SEMAINE!M798/1000)+(COÛTS!$C$112*O798*6)+(COÛTS!$C$107*O798*3)),"0")+(IF(AND(F798="MEDIA",P798="oui",Q798="MODULE TRIANGULAIRE",SEMAINE!M798&gt;2001,SEMAINE!M798&lt;=4000),((COÛTS!$C$114*2*O798*3)),"0"))+(IF(AND(F798="MEDIA",P798="oui",Q798="MODULE TRIANGULAIRE",SEMAINE!M798&gt;=4001,SEMAINE!M798&lt;=6000),((COÛTS!$C$114*4*O798*3)),"0"))+(IF(AND(F798="MEDIA",P798="oui",Q798="MODULE TRIANGULAIRE",SEMAINE!M798&gt;=6001,SEMAINE!M798&lt;=8000),((COÛTS!$C$114*6*O798*3)),"0"))+(IF(AND(F798="MEDIA",P798="oui",Q798="MODULE TRIANGULAIRE",SEMAINE!M798&gt;=8001,SEMAINE!M798&lt;=10000),((COÛTS!$C$114*8*O798*3)),0))))</f>
        <v>0</v>
      </c>
      <c r="AJ798" s="6">
        <f>IF(OR(R798="OUI",H798&gt;0),0,(IF(AND(F798="MEDIA",G798="NON TISSÉ (Type Drop)",P798="oui",Q798="MODULE CARRÉ"),((COÛTS!$C$115*8*O798*SEMAINE!M798/1000)+(COÛTS!$C$111*O798*8)+(COÛTS!$C$107*O798*4)),"0")+IF(AND(F798="MEDIA",G798="BÂCHE FRONTLIT 450gr (Type Bâche M1)",P798="oui",Q798="MODULE CARRÉ"),((COÛTS!$C$115*8*O798*SEMAINE!M798/1000)+(COÛTS!$C$111*O798*8)+(COÛTS!$C$107*O798*4)),"0")+(IF(AND(F798="MEDIA",P798="oui",Q798="MODULE CARRÉ",SEMAINE!M798&gt;2001,SEMAINE!M798&lt;=4000),((COÛTS!$C$114*2*O798*4)),"0"))+(IF(AND(F798="MEDIA",P798="oui",Q798="MODULE CARRÉ",SEMAINE!M798&gt;=4001,SEMAINE!M798&lt;=6000),((COÛTS!$C$114*4*O798*4)),"0"))+(IF(AND(F798="MEDIA",P798="oui",Q798="MODULE CARRÉ",SEMAINE!M798&gt;=6001,SEMAINE!M798&lt;=8000),((COÛTS!$C$114*6*O798*4)),"0"))+(IF(AND(F798="MEDIA",P798="oui",Q798="MODULE CARRÉ",SEMAINE!M798&gt;=8001,SEMAINE!M798&lt;=10000),((COÛTS!$C$114*8*O798*4)),"0"))))</f>
        <v>0</v>
      </c>
      <c r="AK798" s="38">
        <f>IF(Y798&gt;0,(VLOOKUP(Y798,DATA!$AB$2:$AC$102,2,0)),1)</f>
        <v>1</v>
      </c>
      <c r="AL798" s="53">
        <f t="shared" si="103"/>
        <v>0</v>
      </c>
    </row>
    <row r="799" spans="2:38" ht="25.05" customHeight="1" x14ac:dyDescent="0.25">
      <c r="B799" s="43" t="str">
        <f>COUNTIF($D$3:D799,D799)&amp;T_Semaine[[#This Row],[N°AFFAIRE]]</f>
        <v>0</v>
      </c>
      <c r="C799" s="50"/>
      <c r="D799" s="50"/>
      <c r="E799" s="50"/>
      <c r="F799" s="50"/>
      <c r="G799" s="50"/>
      <c r="H799" s="50"/>
      <c r="I799" s="50"/>
      <c r="J799" s="50"/>
      <c r="K799" s="50"/>
      <c r="L799" s="50"/>
      <c r="M799" s="91"/>
      <c r="N799" s="91"/>
      <c r="O799" s="50"/>
      <c r="P799" s="50"/>
      <c r="Q799" s="50"/>
      <c r="R799" s="50"/>
      <c r="S799" s="50"/>
      <c r="T799" s="95">
        <f t="shared" si="97"/>
        <v>0</v>
      </c>
      <c r="U799" s="36">
        <f t="shared" si="98"/>
        <v>0</v>
      </c>
      <c r="V799" s="43"/>
      <c r="W799" s="43"/>
      <c r="X799" s="6">
        <f t="shared" si="96"/>
        <v>0</v>
      </c>
      <c r="Y799" s="55"/>
      <c r="Z799" s="6">
        <f>(IF(R799="OUI",0,IF(AND(F799="MEDIA",G799&gt;0,O799&gt;0),(VLOOKUP(G799,COÛTS!$A$1:$C$157,3,0)*(M799*N799/1000*O799/1000)),0)+IF(AND(G799&gt;0,F799="HEURE"),(VLOOKUP(G799,COÛTS!$A$1:$C$157,3,0)*(O799)),0))+IF(AND(G799&gt;0,F799="DIVERS"),(VLOOKUP(G799,COÛTS!$A$1:$C$157,3,0)*(O799)),0)+IF(AND(G799&gt;0,F799="VEHICULE"),(VLOOKUP(G799,COÛTS!$A$1:$C$157,3,0)*(O799)),0)+IF(AND(G799&gt;0,F799="FACONNAGE"),(VLOOKUP(G799,COÛTS!$A$1:$C$157,3,0)*(O799)),0)+IF(AND(G799&gt;0,F799="ACCESSOIRES"),(VLOOKUP(G799,COÛTS!$A$1:$C$157,3,0)*(O799)),0)+IF(AND(F799="TRANSPORT",G799&gt;0),(VLOOKUP(G799,COÛTS!$A$1:$C$157,3,0)*(O799)),0)+IF(AND(F799="PRODUITS",G799="KIT COMPLET HABILLAGE CLOISON MODULAIRE (mL)"),(VLOOKUP(G799,COÛTS!$A$1:$C$157,3,0)*(M799/1000*O799)),0)+IF(AND(F799="MEDIA",H799&lt;0,G799&gt;0,P799="oui",Q799="RECTO/VERSO (Type Deux Simple Face)"),(VLOOKUP(G799,COÛTS!$A$1:$C$157,3,0)*(M799*(N799+480)/1000*O799/1000)),"0")+IF(AND(F799="MEDIA",H799&lt;0,G799&gt;0,P799="oui",Q799="MODULE TRIANGULAIRE"),(VLOOKUP(G799,COÛTS!$A$1:$C$157,3,0)*(M799*(N799+240)/1000*O799/1000)*2)+(VLOOKUP(G799,COÛTS!$A$1:$C$157,3,0)*(M799)/1000*0.24),"0")+IF(AND(F799="MEDIA",P799="oui",G799&gt;0,H799&lt;0,Q799="MODULE CARRÉ"),(VLOOKUP(G799,COÛTS!$A$1:$C$157,3,0)*(M799*(N799+240)/1000*O799/1000)*3)+(VLOOKUP(G799,COÛTS!$A$1:$C$157,3,0)*(M799)/1000*0.24),"0")+IF(AND(F799="MEDIA",H799&lt;0,P799="oui",G799&gt;0,Q799="RECTO (Type Chaussette)"),(VLOOKUP(G799,COÛTS!$A$1:$C$157,3,0)*(M799*(N799+60)/1000*O799/1000))))</f>
        <v>0</v>
      </c>
      <c r="AA799" s="6">
        <f>IF(R799="OUI",0,IF(AND(H799&gt;0,I799="OUI"),(VLOOKUP(H799,COÛTS!$A$1:$C$157,3,0)*(M799*N799/1000*O799/1000)),0))</f>
        <v>0</v>
      </c>
      <c r="AB799" s="6">
        <f t="shared" si="99"/>
        <v>0</v>
      </c>
      <c r="AC799" s="7">
        <f t="shared" si="100"/>
        <v>0</v>
      </c>
      <c r="AD799" s="6">
        <f t="shared" si="101"/>
        <v>0</v>
      </c>
      <c r="AE799" s="6">
        <f t="shared" si="102"/>
        <v>0</v>
      </c>
      <c r="AF799" s="6">
        <f>IF(R799="OUI",0,(IF(AND(P799="oui",Q799="RECTO (Type Chaussette, Simple Face)",SEMAINE!M801&lt;=2000),((COÛTS!$C$115*2*O799*SEMAINE!M799/1000)+(COÛTS!$C$109*O799*SEMAINE!M799/1000)+(COÛTS!$C$107*O799*SEMAINE!M799/1000)),"0")+(IF(AND(P799="oui",Q799="RECTO (Type Chaussette, Simple Face)",SEMAINE!M799&gt;2001,SEMAINE!M799&lt;=4000),((COÛTS!$C$114*2*O799)),"0"))+(IF(AND(P799="oui",Q799="RECTO (Type Chaussette, Simple Face)",SEMAINE!M799&gt;=4001,SEMAINE!M799&lt;=6000),((COÛTS!$C$114*4*O799)),"0"))+(IF(AND(P799="oui",Q799="RECTO (Type Chaussette, Simple Face)",SEMAINE!M799&gt;=6001,SEMAINE!M799&lt;=8000),((COÛTS!$C$114*6*O799)),"0"))+(IF(AND(P799="oui",Q799="RECTO (Type Chaussette, Simple Face)",SEMAINE!M799&gt;=8001,SEMAINE!M799&lt;=10000),((COÛTS!$C$114*8*O799)),0))))</f>
        <v>0</v>
      </c>
      <c r="AG799" s="6">
        <f>IF(R799="OUI",0,(IF(AND(F799="MEDIA",G799="NON TISSÉ (Type Drop)",P799="oui",Q799="RECTO (Type Chaussette)",SEMAINE!M802&lt;=2000),((COÛTS!$C$115*2*O799*SEMAINE!M799/1000)+(COÛTS!$C$109*O799*SEMAINE!M799/1000)+(COÛTS!$C$107*O799*SEMAINE!M799/1000)),"0")+(IF(AND(F799="MEDIA",P799="oui",Q799="RECTO (Type Chaussette)",SEMAINE!M799&gt;2001,SEMAINE!M799&lt;=4000),((COÛTS!$C$114*2*O799)),"0"))+(IF(AND(F799="MEDIA",P799="oui",Q799="RECTO (Type Chaussette)",SEMAINE!M799&gt;=4001,SEMAINE!M799&lt;=6000),((COÛTS!$C$114*4*O799)),"0"))+(IF(AND(F799="MEDIA",P799="oui",Q799="RECTO (Type Chaussette)",SEMAINE!M799&gt;=6001,SEMAINE!M799&lt;=8000),((COÛTS!$C$114*6*O799)),"0"))+(IF(AND(F799="MEDIA",P799="oui",Q799="RECTO (Type Chaussette)",SEMAINE!M799&gt;=8001,SEMAINE!M799&lt;=10000),((COÛTS!$C$114*8*O799)),0))))</f>
        <v>0</v>
      </c>
      <c r="AH799" s="6">
        <f>IF(R799="OUI",0,(IF(AND(F799="MEDIA",G799="NON TISSÉ (Type Drop)",P799="oui",Q799="RECTO/VERSO (Type Deux Simple Face)"),((COÛTS!$C$115*4*O799*SEMAINE!M799/1000)+(COÛTS!$C$110*O799*4)+(COÛTS!$C$107*O799*SEMAINE!M799/1000)),"0")+(IF(AND(F799="MEDIA",P799="oui",Q799="RECTO/VERSO (Type Deux Simple Face)",SEMAINE!M799&gt;2001,SEMAINE!M799&lt;=4000),((COÛTS!$C$114*2*O799)),"0"))+(IF(AND(F799="MEDIA",P799="oui",Q799="RECTO/VERSO (Type Deux Simple Face)",SEMAINE!M799&gt;=4001,SEMAINE!M799&lt;=6000),((COÛTS!$C$114*4*O799)),"0"))+(IF(AND(F799="MEDIA",P799="oui",Q799="RECTO/VERSO (Type Deux Simple Face)",SEMAINE!M799&gt;=6001,SEMAINE!M799&lt;=8000),((COÛTS!$C$114*6*O799)),"0"))+(IF(AND(F799="MEDIA",P799="oui",Q799="RECTO/VERSO (Type Deux Simple Face)",SEMAINE!M799&gt;=8001,SEMAINE!M799&lt;=10000),((COÛTS!$C$114*8*O799)),0))))</f>
        <v>0</v>
      </c>
      <c r="AI799" s="6">
        <f>IF(R799="OUI",0,(IF(AND(F799="MEDIA",G799="NON TISSÉ (Type Drop)",P799="oui",Q799="MODULE TRIANGULAIRE"),((COÛTS!$C$115*6*O799*SEMAINE!M799/1000)+(COÛTS!$C$112*O799*6)+(COÛTS!$C$107*O799*3)),"0")+(IF(AND(F799="MEDIA",P799="oui",Q799="MODULE TRIANGULAIRE",SEMAINE!M799&gt;2001,SEMAINE!M799&lt;=4000),((COÛTS!$C$114*2*O799*3)),"0"))+(IF(AND(F799="MEDIA",P799="oui",Q799="MODULE TRIANGULAIRE",SEMAINE!M799&gt;=4001,SEMAINE!M799&lt;=6000),((COÛTS!$C$114*4*O799*3)),"0"))+(IF(AND(F799="MEDIA",P799="oui",Q799="MODULE TRIANGULAIRE",SEMAINE!M799&gt;=6001,SEMAINE!M799&lt;=8000),((COÛTS!$C$114*6*O799*3)),"0"))+(IF(AND(F799="MEDIA",P799="oui",Q799="MODULE TRIANGULAIRE",SEMAINE!M799&gt;=8001,SEMAINE!M799&lt;=10000),((COÛTS!$C$114*8*O799*3)),0))))</f>
        <v>0</v>
      </c>
      <c r="AJ799" s="6">
        <f>IF(OR(R799="OUI",H799&gt;0),0,(IF(AND(F799="MEDIA",G799="NON TISSÉ (Type Drop)",P799="oui",Q799="MODULE CARRÉ"),((COÛTS!$C$115*8*O799*SEMAINE!M799/1000)+(COÛTS!$C$111*O799*8)+(COÛTS!$C$107*O799*4)),"0")+IF(AND(F799="MEDIA",G799="BÂCHE FRONTLIT 450gr (Type Bâche M1)",P799="oui",Q799="MODULE CARRÉ"),((COÛTS!$C$115*8*O799*SEMAINE!M799/1000)+(COÛTS!$C$111*O799*8)+(COÛTS!$C$107*O799*4)),"0")+(IF(AND(F799="MEDIA",P799="oui",Q799="MODULE CARRÉ",SEMAINE!M799&gt;2001,SEMAINE!M799&lt;=4000),((COÛTS!$C$114*2*O799*4)),"0"))+(IF(AND(F799="MEDIA",P799="oui",Q799="MODULE CARRÉ",SEMAINE!M799&gt;=4001,SEMAINE!M799&lt;=6000),((COÛTS!$C$114*4*O799*4)),"0"))+(IF(AND(F799="MEDIA",P799="oui",Q799="MODULE CARRÉ",SEMAINE!M799&gt;=6001,SEMAINE!M799&lt;=8000),((COÛTS!$C$114*6*O799*4)),"0"))+(IF(AND(F799="MEDIA",P799="oui",Q799="MODULE CARRÉ",SEMAINE!M799&gt;=8001,SEMAINE!M799&lt;=10000),((COÛTS!$C$114*8*O799*4)),"0"))))</f>
        <v>0</v>
      </c>
      <c r="AK799" s="38">
        <f>IF(Y799&gt;0,(VLOOKUP(Y799,DATA!$AB$2:$AC$102,2,0)),1)</f>
        <v>1</v>
      </c>
      <c r="AL799" s="53">
        <f t="shared" si="103"/>
        <v>0</v>
      </c>
    </row>
    <row r="800" spans="2:38" ht="25.05" customHeight="1" x14ac:dyDescent="0.25">
      <c r="B800" s="43" t="str">
        <f>COUNTIF($D$3:D800,D800)&amp;T_Semaine[[#This Row],[N°AFFAIRE]]</f>
        <v>0</v>
      </c>
      <c r="C800" s="50"/>
      <c r="D800" s="50"/>
      <c r="E800" s="50"/>
      <c r="F800" s="50"/>
      <c r="G800" s="50"/>
      <c r="H800" s="50"/>
      <c r="I800" s="50"/>
      <c r="J800" s="50"/>
      <c r="K800" s="50"/>
      <c r="L800" s="50"/>
      <c r="M800" s="91"/>
      <c r="N800" s="91"/>
      <c r="O800" s="50"/>
      <c r="P800" s="50"/>
      <c r="Q800" s="50"/>
      <c r="R800" s="50"/>
      <c r="S800" s="50"/>
      <c r="T800" s="95">
        <f t="shared" si="97"/>
        <v>0</v>
      </c>
      <c r="U800" s="36">
        <f t="shared" si="98"/>
        <v>0</v>
      </c>
      <c r="V800" s="43"/>
      <c r="W800" s="43"/>
      <c r="X800" s="6">
        <f t="shared" si="96"/>
        <v>0</v>
      </c>
      <c r="Y800" s="55"/>
      <c r="Z800" s="6">
        <f>(IF(R800="OUI",0,IF(AND(F800="MEDIA",G800&gt;0,O800&gt;0),(VLOOKUP(G800,COÛTS!$A$1:$C$157,3,0)*(M800*N800/1000*O800/1000)),0)+IF(AND(G800&gt;0,F800="HEURE"),(VLOOKUP(G800,COÛTS!$A$1:$C$157,3,0)*(O800)),0))+IF(AND(G800&gt;0,F800="DIVERS"),(VLOOKUP(G800,COÛTS!$A$1:$C$157,3,0)*(O800)),0)+IF(AND(G800&gt;0,F800="VEHICULE"),(VLOOKUP(G800,COÛTS!$A$1:$C$157,3,0)*(O800)),0)+IF(AND(G800&gt;0,F800="FACONNAGE"),(VLOOKUP(G800,COÛTS!$A$1:$C$157,3,0)*(O800)),0)+IF(AND(G800&gt;0,F800="ACCESSOIRES"),(VLOOKUP(G800,COÛTS!$A$1:$C$157,3,0)*(O800)),0)+IF(AND(F800="TRANSPORT",G800&gt;0),(VLOOKUP(G800,COÛTS!$A$1:$C$157,3,0)*(O800)),0)+IF(AND(F800="PRODUITS",G800="KIT COMPLET HABILLAGE CLOISON MODULAIRE (mL)"),(VLOOKUP(G800,COÛTS!$A$1:$C$157,3,0)*(M800/1000*O800)),0)+IF(AND(F800="MEDIA",H800&lt;0,G800&gt;0,P800="oui",Q800="RECTO/VERSO (Type Deux Simple Face)"),(VLOOKUP(G800,COÛTS!$A$1:$C$157,3,0)*(M800*(N800+480)/1000*O800/1000)),"0")+IF(AND(F800="MEDIA",H800&lt;0,G800&gt;0,P800="oui",Q800="MODULE TRIANGULAIRE"),(VLOOKUP(G800,COÛTS!$A$1:$C$157,3,0)*(M800*(N800+240)/1000*O800/1000)*2)+(VLOOKUP(G800,COÛTS!$A$1:$C$157,3,0)*(M800)/1000*0.24),"0")+IF(AND(F800="MEDIA",P800="oui",G800&gt;0,H800&lt;0,Q800="MODULE CARRÉ"),(VLOOKUP(G800,COÛTS!$A$1:$C$157,3,0)*(M800*(N800+240)/1000*O800/1000)*3)+(VLOOKUP(G800,COÛTS!$A$1:$C$157,3,0)*(M800)/1000*0.24),"0")+IF(AND(F800="MEDIA",H800&lt;0,P800="oui",G800&gt;0,Q800="RECTO (Type Chaussette)"),(VLOOKUP(G800,COÛTS!$A$1:$C$157,3,0)*(M800*(N800+60)/1000*O800/1000))))</f>
        <v>0</v>
      </c>
      <c r="AA800" s="6">
        <f>IF(R800="OUI",0,IF(AND(H800&gt;0,I800="OUI"),(VLOOKUP(H800,COÛTS!$A$1:$C$157,3,0)*(M800*N800/1000*O800/1000)),0))</f>
        <v>0</v>
      </c>
      <c r="AB800" s="6">
        <f t="shared" si="99"/>
        <v>0</v>
      </c>
      <c r="AC800" s="7">
        <f t="shared" si="100"/>
        <v>0</v>
      </c>
      <c r="AD800" s="6">
        <f t="shared" si="101"/>
        <v>0</v>
      </c>
      <c r="AE800" s="6">
        <f t="shared" si="102"/>
        <v>0</v>
      </c>
      <c r="AF800" s="6">
        <f>IF(R800="OUI",0,(IF(AND(P800="oui",Q800="RECTO (Type Chaussette, Simple Face)",SEMAINE!M802&lt;=2000),((COÛTS!$C$115*2*O800*SEMAINE!M800/1000)+(COÛTS!$C$109*O800*SEMAINE!M800/1000)+(COÛTS!$C$107*O800*SEMAINE!M800/1000)),"0")+(IF(AND(P800="oui",Q800="RECTO (Type Chaussette, Simple Face)",SEMAINE!M800&gt;2001,SEMAINE!M800&lt;=4000),((COÛTS!$C$114*2*O800)),"0"))+(IF(AND(P800="oui",Q800="RECTO (Type Chaussette, Simple Face)",SEMAINE!M800&gt;=4001,SEMAINE!M800&lt;=6000),((COÛTS!$C$114*4*O800)),"0"))+(IF(AND(P800="oui",Q800="RECTO (Type Chaussette, Simple Face)",SEMAINE!M800&gt;=6001,SEMAINE!M800&lt;=8000),((COÛTS!$C$114*6*O800)),"0"))+(IF(AND(P800="oui",Q800="RECTO (Type Chaussette, Simple Face)",SEMAINE!M800&gt;=8001,SEMAINE!M800&lt;=10000),((COÛTS!$C$114*8*O800)),0))))</f>
        <v>0</v>
      </c>
      <c r="AG800" s="6">
        <f>IF(R800="OUI",0,(IF(AND(F800="MEDIA",G800="NON TISSÉ (Type Drop)",P800="oui",Q800="RECTO (Type Chaussette)",SEMAINE!M803&lt;=2000),((COÛTS!$C$115*2*O800*SEMAINE!M800/1000)+(COÛTS!$C$109*O800*SEMAINE!M800/1000)+(COÛTS!$C$107*O800*SEMAINE!M800/1000)),"0")+(IF(AND(F800="MEDIA",P800="oui",Q800="RECTO (Type Chaussette)",SEMAINE!M800&gt;2001,SEMAINE!M800&lt;=4000),((COÛTS!$C$114*2*O800)),"0"))+(IF(AND(F800="MEDIA",P800="oui",Q800="RECTO (Type Chaussette)",SEMAINE!M800&gt;=4001,SEMAINE!M800&lt;=6000),((COÛTS!$C$114*4*O800)),"0"))+(IF(AND(F800="MEDIA",P800="oui",Q800="RECTO (Type Chaussette)",SEMAINE!M800&gt;=6001,SEMAINE!M800&lt;=8000),((COÛTS!$C$114*6*O800)),"0"))+(IF(AND(F800="MEDIA",P800="oui",Q800="RECTO (Type Chaussette)",SEMAINE!M800&gt;=8001,SEMAINE!M800&lt;=10000),((COÛTS!$C$114*8*O800)),0))))</f>
        <v>0</v>
      </c>
      <c r="AH800" s="6">
        <f>IF(R800="OUI",0,(IF(AND(F800="MEDIA",G800="NON TISSÉ (Type Drop)",P800="oui",Q800="RECTO/VERSO (Type Deux Simple Face)"),((COÛTS!$C$115*4*O800*SEMAINE!M800/1000)+(COÛTS!$C$110*O800*4)+(COÛTS!$C$107*O800*SEMAINE!M800/1000)),"0")+(IF(AND(F800="MEDIA",P800="oui",Q800="RECTO/VERSO (Type Deux Simple Face)",SEMAINE!M800&gt;2001,SEMAINE!M800&lt;=4000),((COÛTS!$C$114*2*O800)),"0"))+(IF(AND(F800="MEDIA",P800="oui",Q800="RECTO/VERSO (Type Deux Simple Face)",SEMAINE!M800&gt;=4001,SEMAINE!M800&lt;=6000),((COÛTS!$C$114*4*O800)),"0"))+(IF(AND(F800="MEDIA",P800="oui",Q800="RECTO/VERSO (Type Deux Simple Face)",SEMAINE!M800&gt;=6001,SEMAINE!M800&lt;=8000),((COÛTS!$C$114*6*O800)),"0"))+(IF(AND(F800="MEDIA",P800="oui",Q800="RECTO/VERSO (Type Deux Simple Face)",SEMAINE!M800&gt;=8001,SEMAINE!M800&lt;=10000),((COÛTS!$C$114*8*O800)),0))))</f>
        <v>0</v>
      </c>
      <c r="AI800" s="6">
        <f>IF(R800="OUI",0,(IF(AND(F800="MEDIA",G800="NON TISSÉ (Type Drop)",P800="oui",Q800="MODULE TRIANGULAIRE"),((COÛTS!$C$115*6*O800*SEMAINE!M800/1000)+(COÛTS!$C$112*O800*6)+(COÛTS!$C$107*O800*3)),"0")+(IF(AND(F800="MEDIA",P800="oui",Q800="MODULE TRIANGULAIRE",SEMAINE!M800&gt;2001,SEMAINE!M800&lt;=4000),((COÛTS!$C$114*2*O800*3)),"0"))+(IF(AND(F800="MEDIA",P800="oui",Q800="MODULE TRIANGULAIRE",SEMAINE!M800&gt;=4001,SEMAINE!M800&lt;=6000),((COÛTS!$C$114*4*O800*3)),"0"))+(IF(AND(F800="MEDIA",P800="oui",Q800="MODULE TRIANGULAIRE",SEMAINE!M800&gt;=6001,SEMAINE!M800&lt;=8000),((COÛTS!$C$114*6*O800*3)),"0"))+(IF(AND(F800="MEDIA",P800="oui",Q800="MODULE TRIANGULAIRE",SEMAINE!M800&gt;=8001,SEMAINE!M800&lt;=10000),((COÛTS!$C$114*8*O800*3)),0))))</f>
        <v>0</v>
      </c>
      <c r="AJ800" s="6">
        <f>IF(OR(R800="OUI",H800&gt;0),0,(IF(AND(F800="MEDIA",G800="NON TISSÉ (Type Drop)",P800="oui",Q800="MODULE CARRÉ"),((COÛTS!$C$115*8*O800*SEMAINE!M800/1000)+(COÛTS!$C$111*O800*8)+(COÛTS!$C$107*O800*4)),"0")+IF(AND(F800="MEDIA",G800="BÂCHE FRONTLIT 450gr (Type Bâche M1)",P800="oui",Q800="MODULE CARRÉ"),((COÛTS!$C$115*8*O800*SEMAINE!M800/1000)+(COÛTS!$C$111*O800*8)+(COÛTS!$C$107*O800*4)),"0")+(IF(AND(F800="MEDIA",P800="oui",Q800="MODULE CARRÉ",SEMAINE!M800&gt;2001,SEMAINE!M800&lt;=4000),((COÛTS!$C$114*2*O800*4)),"0"))+(IF(AND(F800="MEDIA",P800="oui",Q800="MODULE CARRÉ",SEMAINE!M800&gt;=4001,SEMAINE!M800&lt;=6000),((COÛTS!$C$114*4*O800*4)),"0"))+(IF(AND(F800="MEDIA",P800="oui",Q800="MODULE CARRÉ",SEMAINE!M800&gt;=6001,SEMAINE!M800&lt;=8000),((COÛTS!$C$114*6*O800*4)),"0"))+(IF(AND(F800="MEDIA",P800="oui",Q800="MODULE CARRÉ",SEMAINE!M800&gt;=8001,SEMAINE!M800&lt;=10000),((COÛTS!$C$114*8*O800*4)),"0"))))</f>
        <v>0</v>
      </c>
      <c r="AK800" s="38">
        <f>IF(Y800&gt;0,(VLOOKUP(Y800,DATA!$AB$2:$AC$102,2,0)),1)</f>
        <v>1</v>
      </c>
      <c r="AL800" s="53">
        <f t="shared" si="103"/>
        <v>0</v>
      </c>
    </row>
    <row r="801" spans="2:38" ht="25.05" customHeight="1" x14ac:dyDescent="0.25">
      <c r="B801" s="43" t="str">
        <f>COUNTIF($D$3:D801,D801)&amp;T_Semaine[[#This Row],[N°AFFAIRE]]</f>
        <v>0</v>
      </c>
      <c r="C801" s="50"/>
      <c r="D801" s="50"/>
      <c r="E801" s="50"/>
      <c r="F801" s="50"/>
      <c r="G801" s="50"/>
      <c r="H801" s="50"/>
      <c r="I801" s="50"/>
      <c r="J801" s="50"/>
      <c r="K801" s="50"/>
      <c r="L801" s="50"/>
      <c r="M801" s="91"/>
      <c r="N801" s="91"/>
      <c r="O801" s="50"/>
      <c r="P801" s="50"/>
      <c r="Q801" s="50"/>
      <c r="R801" s="50"/>
      <c r="S801" s="50"/>
      <c r="T801" s="95">
        <f t="shared" si="97"/>
        <v>0</v>
      </c>
      <c r="U801" s="36">
        <f t="shared" si="98"/>
        <v>0</v>
      </c>
      <c r="V801" s="43"/>
      <c r="W801" s="43"/>
      <c r="X801" s="6">
        <f t="shared" si="96"/>
        <v>0</v>
      </c>
      <c r="Y801" s="55"/>
      <c r="Z801" s="6">
        <f>(IF(R801="OUI",0,IF(AND(F801="MEDIA",G801&gt;0,O801&gt;0),(VLOOKUP(G801,COÛTS!$A$1:$C$157,3,0)*(M801*N801/1000*O801/1000)),0)+IF(AND(G801&gt;0,F801="HEURE"),(VLOOKUP(G801,COÛTS!$A$1:$C$157,3,0)*(O801)),0))+IF(AND(G801&gt;0,F801="DIVERS"),(VLOOKUP(G801,COÛTS!$A$1:$C$157,3,0)*(O801)),0)+IF(AND(G801&gt;0,F801="VEHICULE"),(VLOOKUP(G801,COÛTS!$A$1:$C$157,3,0)*(O801)),0)+IF(AND(G801&gt;0,F801="FACONNAGE"),(VLOOKUP(G801,COÛTS!$A$1:$C$157,3,0)*(O801)),0)+IF(AND(G801&gt;0,F801="ACCESSOIRES"),(VLOOKUP(G801,COÛTS!$A$1:$C$157,3,0)*(O801)),0)+IF(AND(F801="TRANSPORT",G801&gt;0),(VLOOKUP(G801,COÛTS!$A$1:$C$157,3,0)*(O801)),0)+IF(AND(F801="PRODUITS",G801="KIT COMPLET HABILLAGE CLOISON MODULAIRE (mL)"),(VLOOKUP(G801,COÛTS!$A$1:$C$157,3,0)*(M801/1000*O801)),0)+IF(AND(F801="MEDIA",H801&lt;0,G801&gt;0,P801="oui",Q801="RECTO/VERSO (Type Deux Simple Face)"),(VLOOKUP(G801,COÛTS!$A$1:$C$157,3,0)*(M801*(N801+480)/1000*O801/1000)),"0")+IF(AND(F801="MEDIA",H801&lt;0,G801&gt;0,P801="oui",Q801="MODULE TRIANGULAIRE"),(VLOOKUP(G801,COÛTS!$A$1:$C$157,3,0)*(M801*(N801+240)/1000*O801/1000)*2)+(VLOOKUP(G801,COÛTS!$A$1:$C$157,3,0)*(M801)/1000*0.24),"0")+IF(AND(F801="MEDIA",P801="oui",G801&gt;0,H801&lt;0,Q801="MODULE CARRÉ"),(VLOOKUP(G801,COÛTS!$A$1:$C$157,3,0)*(M801*(N801+240)/1000*O801/1000)*3)+(VLOOKUP(G801,COÛTS!$A$1:$C$157,3,0)*(M801)/1000*0.24),"0")+IF(AND(F801="MEDIA",H801&lt;0,P801="oui",G801&gt;0,Q801="RECTO (Type Chaussette)"),(VLOOKUP(G801,COÛTS!$A$1:$C$157,3,0)*(M801*(N801+60)/1000*O801/1000))))</f>
        <v>0</v>
      </c>
      <c r="AA801" s="6">
        <f>IF(R801="OUI",0,IF(AND(H801&gt;0,I801="OUI"),(VLOOKUP(H801,COÛTS!$A$1:$C$157,3,0)*(M801*N801/1000*O801/1000)),0))</f>
        <v>0</v>
      </c>
      <c r="AB801" s="6">
        <f t="shared" si="99"/>
        <v>0</v>
      </c>
      <c r="AC801" s="7">
        <f t="shared" si="100"/>
        <v>0</v>
      </c>
      <c r="AD801" s="6">
        <f t="shared" si="101"/>
        <v>0</v>
      </c>
      <c r="AE801" s="6">
        <f t="shared" si="102"/>
        <v>0</v>
      </c>
      <c r="AF801" s="6">
        <f>IF(R801="OUI",0,(IF(AND(P801="oui",Q801="RECTO (Type Chaussette, Simple Face)",SEMAINE!M803&lt;=2000),((COÛTS!$C$115*2*O801*SEMAINE!M801/1000)+(COÛTS!$C$109*O801*SEMAINE!M801/1000)+(COÛTS!$C$107*O801*SEMAINE!M801/1000)),"0")+(IF(AND(P801="oui",Q801="RECTO (Type Chaussette, Simple Face)",SEMAINE!M801&gt;2001,SEMAINE!M801&lt;=4000),((COÛTS!$C$114*2*O801)),"0"))+(IF(AND(P801="oui",Q801="RECTO (Type Chaussette, Simple Face)",SEMAINE!M801&gt;=4001,SEMAINE!M801&lt;=6000),((COÛTS!$C$114*4*O801)),"0"))+(IF(AND(P801="oui",Q801="RECTO (Type Chaussette, Simple Face)",SEMAINE!M801&gt;=6001,SEMAINE!M801&lt;=8000),((COÛTS!$C$114*6*O801)),"0"))+(IF(AND(P801="oui",Q801="RECTO (Type Chaussette, Simple Face)",SEMAINE!M801&gt;=8001,SEMAINE!M801&lt;=10000),((COÛTS!$C$114*8*O801)),0))))</f>
        <v>0</v>
      </c>
      <c r="AG801" s="6">
        <f>IF(R801="OUI",0,(IF(AND(F801="MEDIA",G801="NON TISSÉ (Type Drop)",P801="oui",Q801="RECTO (Type Chaussette)",SEMAINE!M804&lt;=2000),((COÛTS!$C$115*2*O801*SEMAINE!M801/1000)+(COÛTS!$C$109*O801*SEMAINE!M801/1000)+(COÛTS!$C$107*O801*SEMAINE!M801/1000)),"0")+(IF(AND(F801="MEDIA",P801="oui",Q801="RECTO (Type Chaussette)",SEMAINE!M801&gt;2001,SEMAINE!M801&lt;=4000),((COÛTS!$C$114*2*O801)),"0"))+(IF(AND(F801="MEDIA",P801="oui",Q801="RECTO (Type Chaussette)",SEMAINE!M801&gt;=4001,SEMAINE!M801&lt;=6000),((COÛTS!$C$114*4*O801)),"0"))+(IF(AND(F801="MEDIA",P801="oui",Q801="RECTO (Type Chaussette)",SEMAINE!M801&gt;=6001,SEMAINE!M801&lt;=8000),((COÛTS!$C$114*6*O801)),"0"))+(IF(AND(F801="MEDIA",P801="oui",Q801="RECTO (Type Chaussette)",SEMAINE!M801&gt;=8001,SEMAINE!M801&lt;=10000),((COÛTS!$C$114*8*O801)),0))))</f>
        <v>0</v>
      </c>
      <c r="AH801" s="6">
        <f>IF(R801="OUI",0,(IF(AND(F801="MEDIA",G801="NON TISSÉ (Type Drop)",P801="oui",Q801="RECTO/VERSO (Type Deux Simple Face)"),((COÛTS!$C$115*4*O801*SEMAINE!M801/1000)+(COÛTS!$C$110*O801*4)+(COÛTS!$C$107*O801*SEMAINE!M801/1000)),"0")+(IF(AND(F801="MEDIA",P801="oui",Q801="RECTO/VERSO (Type Deux Simple Face)",SEMAINE!M801&gt;2001,SEMAINE!M801&lt;=4000),((COÛTS!$C$114*2*O801)),"0"))+(IF(AND(F801="MEDIA",P801="oui",Q801="RECTO/VERSO (Type Deux Simple Face)",SEMAINE!M801&gt;=4001,SEMAINE!M801&lt;=6000),((COÛTS!$C$114*4*O801)),"0"))+(IF(AND(F801="MEDIA",P801="oui",Q801="RECTO/VERSO (Type Deux Simple Face)",SEMAINE!M801&gt;=6001,SEMAINE!M801&lt;=8000),((COÛTS!$C$114*6*O801)),"0"))+(IF(AND(F801="MEDIA",P801="oui",Q801="RECTO/VERSO (Type Deux Simple Face)",SEMAINE!M801&gt;=8001,SEMAINE!M801&lt;=10000),((COÛTS!$C$114*8*O801)),0))))</f>
        <v>0</v>
      </c>
      <c r="AI801" s="6">
        <f>IF(R801="OUI",0,(IF(AND(F801="MEDIA",G801="NON TISSÉ (Type Drop)",P801="oui",Q801="MODULE TRIANGULAIRE"),((COÛTS!$C$115*6*O801*SEMAINE!M801/1000)+(COÛTS!$C$112*O801*6)+(COÛTS!$C$107*O801*3)),"0")+(IF(AND(F801="MEDIA",P801="oui",Q801="MODULE TRIANGULAIRE",SEMAINE!M801&gt;2001,SEMAINE!M801&lt;=4000),((COÛTS!$C$114*2*O801*3)),"0"))+(IF(AND(F801="MEDIA",P801="oui",Q801="MODULE TRIANGULAIRE",SEMAINE!M801&gt;=4001,SEMAINE!M801&lt;=6000),((COÛTS!$C$114*4*O801*3)),"0"))+(IF(AND(F801="MEDIA",P801="oui",Q801="MODULE TRIANGULAIRE",SEMAINE!M801&gt;=6001,SEMAINE!M801&lt;=8000),((COÛTS!$C$114*6*O801*3)),"0"))+(IF(AND(F801="MEDIA",P801="oui",Q801="MODULE TRIANGULAIRE",SEMAINE!M801&gt;=8001,SEMAINE!M801&lt;=10000),((COÛTS!$C$114*8*O801*3)),0))))</f>
        <v>0</v>
      </c>
      <c r="AJ801" s="6">
        <f>IF(OR(R801="OUI",H801&gt;0),0,(IF(AND(F801="MEDIA",G801="NON TISSÉ (Type Drop)",P801="oui",Q801="MODULE CARRÉ"),((COÛTS!$C$115*8*O801*SEMAINE!M801/1000)+(COÛTS!$C$111*O801*8)+(COÛTS!$C$107*O801*4)),"0")+IF(AND(F801="MEDIA",G801="BÂCHE FRONTLIT 450gr (Type Bâche M1)",P801="oui",Q801="MODULE CARRÉ"),((COÛTS!$C$115*8*O801*SEMAINE!M801/1000)+(COÛTS!$C$111*O801*8)+(COÛTS!$C$107*O801*4)),"0")+(IF(AND(F801="MEDIA",P801="oui",Q801="MODULE CARRÉ",SEMAINE!M801&gt;2001,SEMAINE!M801&lt;=4000),((COÛTS!$C$114*2*O801*4)),"0"))+(IF(AND(F801="MEDIA",P801="oui",Q801="MODULE CARRÉ",SEMAINE!M801&gt;=4001,SEMAINE!M801&lt;=6000),((COÛTS!$C$114*4*O801*4)),"0"))+(IF(AND(F801="MEDIA",P801="oui",Q801="MODULE CARRÉ",SEMAINE!M801&gt;=6001,SEMAINE!M801&lt;=8000),((COÛTS!$C$114*6*O801*4)),"0"))+(IF(AND(F801="MEDIA",P801="oui",Q801="MODULE CARRÉ",SEMAINE!M801&gt;=8001,SEMAINE!M801&lt;=10000),((COÛTS!$C$114*8*O801*4)),"0"))))</f>
        <v>0</v>
      </c>
      <c r="AK801" s="38">
        <f>IF(Y801&gt;0,(VLOOKUP(Y801,DATA!$AB$2:$AC$102,2,0)),1)</f>
        <v>1</v>
      </c>
      <c r="AL801" s="53">
        <f t="shared" si="103"/>
        <v>0</v>
      </c>
    </row>
    <row r="802" spans="2:38" ht="25.05" customHeight="1" x14ac:dyDescent="0.25">
      <c r="B802" s="43" t="str">
        <f>COUNTIF($D$3:D802,D802)&amp;T_Semaine[[#This Row],[N°AFFAIRE]]</f>
        <v>0</v>
      </c>
      <c r="C802" s="50"/>
      <c r="D802" s="50"/>
      <c r="E802" s="50"/>
      <c r="F802" s="50"/>
      <c r="G802" s="50"/>
      <c r="H802" s="50"/>
      <c r="I802" s="50"/>
      <c r="J802" s="50"/>
      <c r="K802" s="50"/>
      <c r="L802" s="50"/>
      <c r="M802" s="91"/>
      <c r="N802" s="91"/>
      <c r="O802" s="50"/>
      <c r="P802" s="50"/>
      <c r="Q802" s="50"/>
      <c r="R802" s="50"/>
      <c r="S802" s="50"/>
      <c r="T802" s="95">
        <f t="shared" si="97"/>
        <v>0</v>
      </c>
      <c r="U802" s="36">
        <f t="shared" si="98"/>
        <v>0</v>
      </c>
      <c r="V802" s="43"/>
      <c r="W802" s="43"/>
      <c r="X802" s="6">
        <f t="shared" si="96"/>
        <v>0</v>
      </c>
      <c r="Y802" s="55"/>
      <c r="Z802" s="6">
        <f>(IF(R802="OUI",0,IF(AND(F802="MEDIA",G802&gt;0,O802&gt;0),(VLOOKUP(G802,COÛTS!$A$1:$C$157,3,0)*(M802*N802/1000*O802/1000)),0)+IF(AND(G802&gt;0,F802="HEURE"),(VLOOKUP(G802,COÛTS!$A$1:$C$157,3,0)*(O802)),0))+IF(AND(G802&gt;0,F802="DIVERS"),(VLOOKUP(G802,COÛTS!$A$1:$C$157,3,0)*(O802)),0)+IF(AND(G802&gt;0,F802="VEHICULE"),(VLOOKUP(G802,COÛTS!$A$1:$C$157,3,0)*(O802)),0)+IF(AND(G802&gt;0,F802="FACONNAGE"),(VLOOKUP(G802,COÛTS!$A$1:$C$157,3,0)*(O802)),0)+IF(AND(G802&gt;0,F802="ACCESSOIRES"),(VLOOKUP(G802,COÛTS!$A$1:$C$157,3,0)*(O802)),0)+IF(AND(F802="TRANSPORT",G802&gt;0),(VLOOKUP(G802,COÛTS!$A$1:$C$157,3,0)*(O802)),0)+IF(AND(F802="PRODUITS",G802="KIT COMPLET HABILLAGE CLOISON MODULAIRE (mL)"),(VLOOKUP(G802,COÛTS!$A$1:$C$157,3,0)*(M802/1000*O802)),0)+IF(AND(F802="MEDIA",H802&lt;0,G802&gt;0,P802="oui",Q802="RECTO/VERSO (Type Deux Simple Face)"),(VLOOKUP(G802,COÛTS!$A$1:$C$157,3,0)*(M802*(N802+480)/1000*O802/1000)),"0")+IF(AND(F802="MEDIA",H802&lt;0,G802&gt;0,P802="oui",Q802="MODULE TRIANGULAIRE"),(VLOOKUP(G802,COÛTS!$A$1:$C$157,3,0)*(M802*(N802+240)/1000*O802/1000)*2)+(VLOOKUP(G802,COÛTS!$A$1:$C$157,3,0)*(M802)/1000*0.24),"0")+IF(AND(F802="MEDIA",P802="oui",G802&gt;0,H802&lt;0,Q802="MODULE CARRÉ"),(VLOOKUP(G802,COÛTS!$A$1:$C$157,3,0)*(M802*(N802+240)/1000*O802/1000)*3)+(VLOOKUP(G802,COÛTS!$A$1:$C$157,3,0)*(M802)/1000*0.24),"0")+IF(AND(F802="MEDIA",H802&lt;0,P802="oui",G802&gt;0,Q802="RECTO (Type Chaussette)"),(VLOOKUP(G802,COÛTS!$A$1:$C$157,3,0)*(M802*(N802+60)/1000*O802/1000))))</f>
        <v>0</v>
      </c>
      <c r="AA802" s="6">
        <f>IF(R802="OUI",0,IF(AND(H802&gt;0,I802="OUI"),(VLOOKUP(H802,COÛTS!$A$1:$C$157,3,0)*(M802*N802/1000*O802/1000)),0))</f>
        <v>0</v>
      </c>
      <c r="AB802" s="6">
        <f t="shared" si="99"/>
        <v>0</v>
      </c>
      <c r="AC802" s="7">
        <f t="shared" si="100"/>
        <v>0</v>
      </c>
      <c r="AD802" s="6">
        <f t="shared" si="101"/>
        <v>0</v>
      </c>
      <c r="AE802" s="6">
        <f t="shared" si="102"/>
        <v>0</v>
      </c>
      <c r="AF802" s="6">
        <f>IF(R802="OUI",0,(IF(AND(P802="oui",Q802="RECTO (Type Chaussette, Simple Face)",SEMAINE!M804&lt;=2000),((COÛTS!$C$115*2*O802*SEMAINE!M802/1000)+(COÛTS!$C$109*O802*SEMAINE!M802/1000)+(COÛTS!$C$107*O802*SEMAINE!M802/1000)),"0")+(IF(AND(P802="oui",Q802="RECTO (Type Chaussette, Simple Face)",SEMAINE!M802&gt;2001,SEMAINE!M802&lt;=4000),((COÛTS!$C$114*2*O802)),"0"))+(IF(AND(P802="oui",Q802="RECTO (Type Chaussette, Simple Face)",SEMAINE!M802&gt;=4001,SEMAINE!M802&lt;=6000),((COÛTS!$C$114*4*O802)),"0"))+(IF(AND(P802="oui",Q802="RECTO (Type Chaussette, Simple Face)",SEMAINE!M802&gt;=6001,SEMAINE!M802&lt;=8000),((COÛTS!$C$114*6*O802)),"0"))+(IF(AND(P802="oui",Q802="RECTO (Type Chaussette, Simple Face)",SEMAINE!M802&gt;=8001,SEMAINE!M802&lt;=10000),((COÛTS!$C$114*8*O802)),0))))</f>
        <v>0</v>
      </c>
      <c r="AG802" s="6">
        <f>IF(R802="OUI",0,(IF(AND(F802="MEDIA",G802="NON TISSÉ (Type Drop)",P802="oui",Q802="RECTO (Type Chaussette)",SEMAINE!M805&lt;=2000),((COÛTS!$C$115*2*O802*SEMAINE!M802/1000)+(COÛTS!$C$109*O802*SEMAINE!M802/1000)+(COÛTS!$C$107*O802*SEMAINE!M802/1000)),"0")+(IF(AND(F802="MEDIA",P802="oui",Q802="RECTO (Type Chaussette)",SEMAINE!M802&gt;2001,SEMAINE!M802&lt;=4000),((COÛTS!$C$114*2*O802)),"0"))+(IF(AND(F802="MEDIA",P802="oui",Q802="RECTO (Type Chaussette)",SEMAINE!M802&gt;=4001,SEMAINE!M802&lt;=6000),((COÛTS!$C$114*4*O802)),"0"))+(IF(AND(F802="MEDIA",P802="oui",Q802="RECTO (Type Chaussette)",SEMAINE!M802&gt;=6001,SEMAINE!M802&lt;=8000),((COÛTS!$C$114*6*O802)),"0"))+(IF(AND(F802="MEDIA",P802="oui",Q802="RECTO (Type Chaussette)",SEMAINE!M802&gt;=8001,SEMAINE!M802&lt;=10000),((COÛTS!$C$114*8*O802)),0))))</f>
        <v>0</v>
      </c>
      <c r="AH802" s="6">
        <f>IF(R802="OUI",0,(IF(AND(F802="MEDIA",G802="NON TISSÉ (Type Drop)",P802="oui",Q802="RECTO/VERSO (Type Deux Simple Face)"),((COÛTS!$C$115*4*O802*SEMAINE!M802/1000)+(COÛTS!$C$110*O802*4)+(COÛTS!$C$107*O802*SEMAINE!M802/1000)),"0")+(IF(AND(F802="MEDIA",P802="oui",Q802="RECTO/VERSO (Type Deux Simple Face)",SEMAINE!M802&gt;2001,SEMAINE!M802&lt;=4000),((COÛTS!$C$114*2*O802)),"0"))+(IF(AND(F802="MEDIA",P802="oui",Q802="RECTO/VERSO (Type Deux Simple Face)",SEMAINE!M802&gt;=4001,SEMAINE!M802&lt;=6000),((COÛTS!$C$114*4*O802)),"0"))+(IF(AND(F802="MEDIA",P802="oui",Q802="RECTO/VERSO (Type Deux Simple Face)",SEMAINE!M802&gt;=6001,SEMAINE!M802&lt;=8000),((COÛTS!$C$114*6*O802)),"0"))+(IF(AND(F802="MEDIA",P802="oui",Q802="RECTO/VERSO (Type Deux Simple Face)",SEMAINE!M802&gt;=8001,SEMAINE!M802&lt;=10000),((COÛTS!$C$114*8*O802)),0))))</f>
        <v>0</v>
      </c>
      <c r="AI802" s="6">
        <f>IF(R802="OUI",0,(IF(AND(F802="MEDIA",G802="NON TISSÉ (Type Drop)",P802="oui",Q802="MODULE TRIANGULAIRE"),((COÛTS!$C$115*6*O802*SEMAINE!M802/1000)+(COÛTS!$C$112*O802*6)+(COÛTS!$C$107*O802*3)),"0")+(IF(AND(F802="MEDIA",P802="oui",Q802="MODULE TRIANGULAIRE",SEMAINE!M802&gt;2001,SEMAINE!M802&lt;=4000),((COÛTS!$C$114*2*O802*3)),"0"))+(IF(AND(F802="MEDIA",P802="oui",Q802="MODULE TRIANGULAIRE",SEMAINE!M802&gt;=4001,SEMAINE!M802&lt;=6000),((COÛTS!$C$114*4*O802*3)),"0"))+(IF(AND(F802="MEDIA",P802="oui",Q802="MODULE TRIANGULAIRE",SEMAINE!M802&gt;=6001,SEMAINE!M802&lt;=8000),((COÛTS!$C$114*6*O802*3)),"0"))+(IF(AND(F802="MEDIA",P802="oui",Q802="MODULE TRIANGULAIRE",SEMAINE!M802&gt;=8001,SEMAINE!M802&lt;=10000),((COÛTS!$C$114*8*O802*3)),0))))</f>
        <v>0</v>
      </c>
      <c r="AJ802" s="6">
        <f>IF(OR(R802="OUI",H802&gt;0),0,(IF(AND(F802="MEDIA",G802="NON TISSÉ (Type Drop)",P802="oui",Q802="MODULE CARRÉ"),((COÛTS!$C$115*8*O802*SEMAINE!M802/1000)+(COÛTS!$C$111*O802*8)+(COÛTS!$C$107*O802*4)),"0")+IF(AND(F802="MEDIA",G802="BÂCHE FRONTLIT 450gr (Type Bâche M1)",P802="oui",Q802="MODULE CARRÉ"),((COÛTS!$C$115*8*O802*SEMAINE!M802/1000)+(COÛTS!$C$111*O802*8)+(COÛTS!$C$107*O802*4)),"0")+(IF(AND(F802="MEDIA",P802="oui",Q802="MODULE CARRÉ",SEMAINE!M802&gt;2001,SEMAINE!M802&lt;=4000),((COÛTS!$C$114*2*O802*4)),"0"))+(IF(AND(F802="MEDIA",P802="oui",Q802="MODULE CARRÉ",SEMAINE!M802&gt;=4001,SEMAINE!M802&lt;=6000),((COÛTS!$C$114*4*O802*4)),"0"))+(IF(AND(F802="MEDIA",P802="oui",Q802="MODULE CARRÉ",SEMAINE!M802&gt;=6001,SEMAINE!M802&lt;=8000),((COÛTS!$C$114*6*O802*4)),"0"))+(IF(AND(F802="MEDIA",P802="oui",Q802="MODULE CARRÉ",SEMAINE!M802&gt;=8001,SEMAINE!M802&lt;=10000),((COÛTS!$C$114*8*O802*4)),"0"))))</f>
        <v>0</v>
      </c>
      <c r="AK802" s="38">
        <f>IF(Y802&gt;0,(VLOOKUP(Y802,DATA!$AB$2:$AC$102,2,0)),1)</f>
        <v>1</v>
      </c>
      <c r="AL802" s="53">
        <f t="shared" si="103"/>
        <v>0</v>
      </c>
    </row>
    <row r="803" spans="2:38" ht="25.05" customHeight="1" x14ac:dyDescent="0.25">
      <c r="B803" s="43" t="str">
        <f>COUNTIF($D$3:D803,D803)&amp;T_Semaine[[#This Row],[N°AFFAIRE]]</f>
        <v>0</v>
      </c>
      <c r="C803" s="50"/>
      <c r="D803" s="50"/>
      <c r="E803" s="50"/>
      <c r="F803" s="50"/>
      <c r="G803" s="50"/>
      <c r="H803" s="50"/>
      <c r="I803" s="50"/>
      <c r="J803" s="50"/>
      <c r="K803" s="50"/>
      <c r="L803" s="50"/>
      <c r="M803" s="91"/>
      <c r="N803" s="91"/>
      <c r="O803" s="50"/>
      <c r="P803" s="50"/>
      <c r="Q803" s="50"/>
      <c r="R803" s="50"/>
      <c r="S803" s="50"/>
      <c r="T803" s="95">
        <f t="shared" si="97"/>
        <v>0</v>
      </c>
      <c r="U803" s="36">
        <f t="shared" si="98"/>
        <v>0</v>
      </c>
      <c r="V803" s="43"/>
      <c r="W803" s="43"/>
      <c r="X803" s="6">
        <f t="shared" si="96"/>
        <v>0</v>
      </c>
      <c r="Y803" s="55"/>
      <c r="Z803" s="6">
        <f>(IF(R803="OUI",0,IF(AND(F803="MEDIA",G803&gt;0,O803&gt;0),(VLOOKUP(G803,COÛTS!$A$1:$C$157,3,0)*(M803*N803/1000*O803/1000)),0)+IF(AND(G803&gt;0,F803="HEURE"),(VLOOKUP(G803,COÛTS!$A$1:$C$157,3,0)*(O803)),0))+IF(AND(G803&gt;0,F803="DIVERS"),(VLOOKUP(G803,COÛTS!$A$1:$C$157,3,0)*(O803)),0)+IF(AND(G803&gt;0,F803="VEHICULE"),(VLOOKUP(G803,COÛTS!$A$1:$C$157,3,0)*(O803)),0)+IF(AND(G803&gt;0,F803="FACONNAGE"),(VLOOKUP(G803,COÛTS!$A$1:$C$157,3,0)*(O803)),0)+IF(AND(G803&gt;0,F803="ACCESSOIRES"),(VLOOKUP(G803,COÛTS!$A$1:$C$157,3,0)*(O803)),0)+IF(AND(F803="TRANSPORT",G803&gt;0),(VLOOKUP(G803,COÛTS!$A$1:$C$157,3,0)*(O803)),0)+IF(AND(F803="PRODUITS",G803="KIT COMPLET HABILLAGE CLOISON MODULAIRE (mL)"),(VLOOKUP(G803,COÛTS!$A$1:$C$157,3,0)*(M803/1000*O803)),0)+IF(AND(F803="MEDIA",H803&lt;0,G803&gt;0,P803="oui",Q803="RECTO/VERSO (Type Deux Simple Face)"),(VLOOKUP(G803,COÛTS!$A$1:$C$157,3,0)*(M803*(N803+480)/1000*O803/1000)),"0")+IF(AND(F803="MEDIA",H803&lt;0,G803&gt;0,P803="oui",Q803="MODULE TRIANGULAIRE"),(VLOOKUP(G803,COÛTS!$A$1:$C$157,3,0)*(M803*(N803+240)/1000*O803/1000)*2)+(VLOOKUP(G803,COÛTS!$A$1:$C$157,3,0)*(M803)/1000*0.24),"0")+IF(AND(F803="MEDIA",P803="oui",G803&gt;0,H803&lt;0,Q803="MODULE CARRÉ"),(VLOOKUP(G803,COÛTS!$A$1:$C$157,3,0)*(M803*(N803+240)/1000*O803/1000)*3)+(VLOOKUP(G803,COÛTS!$A$1:$C$157,3,0)*(M803)/1000*0.24),"0")+IF(AND(F803="MEDIA",H803&lt;0,P803="oui",G803&gt;0,Q803="RECTO (Type Chaussette)"),(VLOOKUP(G803,COÛTS!$A$1:$C$157,3,0)*(M803*(N803+60)/1000*O803/1000))))</f>
        <v>0</v>
      </c>
      <c r="AA803" s="6">
        <f>IF(R803="OUI",0,IF(AND(H803&gt;0,I803="OUI"),(VLOOKUP(H803,COÛTS!$A$1:$C$157,3,0)*(M803*N803/1000*O803/1000)),0))</f>
        <v>0</v>
      </c>
      <c r="AB803" s="6">
        <f t="shared" si="99"/>
        <v>0</v>
      </c>
      <c r="AC803" s="7">
        <f t="shared" si="100"/>
        <v>0</v>
      </c>
      <c r="AD803" s="6">
        <f t="shared" si="101"/>
        <v>0</v>
      </c>
      <c r="AE803" s="6">
        <f t="shared" si="102"/>
        <v>0</v>
      </c>
      <c r="AF803" s="6">
        <f>IF(R803="OUI",0,(IF(AND(P803="oui",Q803="RECTO (Type Chaussette, Simple Face)",SEMAINE!M805&lt;=2000),((COÛTS!$C$115*2*O803*SEMAINE!M803/1000)+(COÛTS!$C$109*O803*SEMAINE!M803/1000)+(COÛTS!$C$107*O803*SEMAINE!M803/1000)),"0")+(IF(AND(P803="oui",Q803="RECTO (Type Chaussette, Simple Face)",SEMAINE!M803&gt;2001,SEMAINE!M803&lt;=4000),((COÛTS!$C$114*2*O803)),"0"))+(IF(AND(P803="oui",Q803="RECTO (Type Chaussette, Simple Face)",SEMAINE!M803&gt;=4001,SEMAINE!M803&lt;=6000),((COÛTS!$C$114*4*O803)),"0"))+(IF(AND(P803="oui",Q803="RECTO (Type Chaussette, Simple Face)",SEMAINE!M803&gt;=6001,SEMAINE!M803&lt;=8000),((COÛTS!$C$114*6*O803)),"0"))+(IF(AND(P803="oui",Q803="RECTO (Type Chaussette, Simple Face)",SEMAINE!M803&gt;=8001,SEMAINE!M803&lt;=10000),((COÛTS!$C$114*8*O803)),0))))</f>
        <v>0</v>
      </c>
      <c r="AG803" s="6">
        <f>IF(R803="OUI",0,(IF(AND(F803="MEDIA",G803="NON TISSÉ (Type Drop)",P803="oui",Q803="RECTO (Type Chaussette)",SEMAINE!M806&lt;=2000),((COÛTS!$C$115*2*O803*SEMAINE!M803/1000)+(COÛTS!$C$109*O803*SEMAINE!M803/1000)+(COÛTS!$C$107*O803*SEMAINE!M803/1000)),"0")+(IF(AND(F803="MEDIA",P803="oui",Q803="RECTO (Type Chaussette)",SEMAINE!M803&gt;2001,SEMAINE!M803&lt;=4000),((COÛTS!$C$114*2*O803)),"0"))+(IF(AND(F803="MEDIA",P803="oui",Q803="RECTO (Type Chaussette)",SEMAINE!M803&gt;=4001,SEMAINE!M803&lt;=6000),((COÛTS!$C$114*4*O803)),"0"))+(IF(AND(F803="MEDIA",P803="oui",Q803="RECTO (Type Chaussette)",SEMAINE!M803&gt;=6001,SEMAINE!M803&lt;=8000),((COÛTS!$C$114*6*O803)),"0"))+(IF(AND(F803="MEDIA",P803="oui",Q803="RECTO (Type Chaussette)",SEMAINE!M803&gt;=8001,SEMAINE!M803&lt;=10000),((COÛTS!$C$114*8*O803)),0))))</f>
        <v>0</v>
      </c>
      <c r="AH803" s="6">
        <f>IF(R803="OUI",0,(IF(AND(F803="MEDIA",G803="NON TISSÉ (Type Drop)",P803="oui",Q803="RECTO/VERSO (Type Deux Simple Face)"),((COÛTS!$C$115*4*O803*SEMAINE!M803/1000)+(COÛTS!$C$110*O803*4)+(COÛTS!$C$107*O803*SEMAINE!M803/1000)),"0")+(IF(AND(F803="MEDIA",P803="oui",Q803="RECTO/VERSO (Type Deux Simple Face)",SEMAINE!M803&gt;2001,SEMAINE!M803&lt;=4000),((COÛTS!$C$114*2*O803)),"0"))+(IF(AND(F803="MEDIA",P803="oui",Q803="RECTO/VERSO (Type Deux Simple Face)",SEMAINE!M803&gt;=4001,SEMAINE!M803&lt;=6000),((COÛTS!$C$114*4*O803)),"0"))+(IF(AND(F803="MEDIA",P803="oui",Q803="RECTO/VERSO (Type Deux Simple Face)",SEMAINE!M803&gt;=6001,SEMAINE!M803&lt;=8000),((COÛTS!$C$114*6*O803)),"0"))+(IF(AND(F803="MEDIA",P803="oui",Q803="RECTO/VERSO (Type Deux Simple Face)",SEMAINE!M803&gt;=8001,SEMAINE!M803&lt;=10000),((COÛTS!$C$114*8*O803)),0))))</f>
        <v>0</v>
      </c>
      <c r="AI803" s="6">
        <f>IF(R803="OUI",0,(IF(AND(F803="MEDIA",G803="NON TISSÉ (Type Drop)",P803="oui",Q803="MODULE TRIANGULAIRE"),((COÛTS!$C$115*6*O803*SEMAINE!M803/1000)+(COÛTS!$C$112*O803*6)+(COÛTS!$C$107*O803*3)),"0")+(IF(AND(F803="MEDIA",P803="oui",Q803="MODULE TRIANGULAIRE",SEMAINE!M803&gt;2001,SEMAINE!M803&lt;=4000),((COÛTS!$C$114*2*O803*3)),"0"))+(IF(AND(F803="MEDIA",P803="oui",Q803="MODULE TRIANGULAIRE",SEMAINE!M803&gt;=4001,SEMAINE!M803&lt;=6000),((COÛTS!$C$114*4*O803*3)),"0"))+(IF(AND(F803="MEDIA",P803="oui",Q803="MODULE TRIANGULAIRE",SEMAINE!M803&gt;=6001,SEMAINE!M803&lt;=8000),((COÛTS!$C$114*6*O803*3)),"0"))+(IF(AND(F803="MEDIA",P803="oui",Q803="MODULE TRIANGULAIRE",SEMAINE!M803&gt;=8001,SEMAINE!M803&lt;=10000),((COÛTS!$C$114*8*O803*3)),0))))</f>
        <v>0</v>
      </c>
      <c r="AJ803" s="6">
        <f>IF(OR(R803="OUI",H803&gt;0),0,(IF(AND(F803="MEDIA",G803="NON TISSÉ (Type Drop)",P803="oui",Q803="MODULE CARRÉ"),((COÛTS!$C$115*8*O803*SEMAINE!M803/1000)+(COÛTS!$C$111*O803*8)+(COÛTS!$C$107*O803*4)),"0")+IF(AND(F803="MEDIA",G803="BÂCHE FRONTLIT 450gr (Type Bâche M1)",P803="oui",Q803="MODULE CARRÉ"),((COÛTS!$C$115*8*O803*SEMAINE!M803/1000)+(COÛTS!$C$111*O803*8)+(COÛTS!$C$107*O803*4)),"0")+(IF(AND(F803="MEDIA",P803="oui",Q803="MODULE CARRÉ",SEMAINE!M803&gt;2001,SEMAINE!M803&lt;=4000),((COÛTS!$C$114*2*O803*4)),"0"))+(IF(AND(F803="MEDIA",P803="oui",Q803="MODULE CARRÉ",SEMAINE!M803&gt;=4001,SEMAINE!M803&lt;=6000),((COÛTS!$C$114*4*O803*4)),"0"))+(IF(AND(F803="MEDIA",P803="oui",Q803="MODULE CARRÉ",SEMAINE!M803&gt;=6001,SEMAINE!M803&lt;=8000),((COÛTS!$C$114*6*O803*4)),"0"))+(IF(AND(F803="MEDIA",P803="oui",Q803="MODULE CARRÉ",SEMAINE!M803&gt;=8001,SEMAINE!M803&lt;=10000),((COÛTS!$C$114*8*O803*4)),"0"))))</f>
        <v>0</v>
      </c>
      <c r="AK803" s="38">
        <f>IF(Y803&gt;0,(VLOOKUP(Y803,DATA!$AB$2:$AC$102,2,0)),1)</f>
        <v>1</v>
      </c>
      <c r="AL803" s="53">
        <f t="shared" si="103"/>
        <v>0</v>
      </c>
    </row>
    <row r="804" spans="2:38" ht="25.05" customHeight="1" x14ac:dyDescent="0.25">
      <c r="B804" s="43" t="str">
        <f>COUNTIF($D$3:D804,D804)&amp;T_Semaine[[#This Row],[N°AFFAIRE]]</f>
        <v>0</v>
      </c>
      <c r="C804" s="50"/>
      <c r="D804" s="50"/>
      <c r="E804" s="50"/>
      <c r="F804" s="50"/>
      <c r="G804" s="50"/>
      <c r="H804" s="50"/>
      <c r="I804" s="50"/>
      <c r="J804" s="50"/>
      <c r="K804" s="50"/>
      <c r="L804" s="50"/>
      <c r="M804" s="91"/>
      <c r="N804" s="91"/>
      <c r="O804" s="50"/>
      <c r="P804" s="50"/>
      <c r="Q804" s="50"/>
      <c r="R804" s="50"/>
      <c r="S804" s="50"/>
      <c r="T804" s="95">
        <f t="shared" si="97"/>
        <v>0</v>
      </c>
      <c r="U804" s="36">
        <f t="shared" si="98"/>
        <v>0</v>
      </c>
      <c r="V804" s="43"/>
      <c r="W804" s="43"/>
      <c r="X804" s="6">
        <f t="shared" si="96"/>
        <v>0</v>
      </c>
      <c r="Y804" s="55"/>
      <c r="Z804" s="6">
        <f>(IF(R804="OUI",0,IF(AND(F804="MEDIA",G804&gt;0,O804&gt;0),(VLOOKUP(G804,COÛTS!$A$1:$C$157,3,0)*(M804*N804/1000*O804/1000)),0)+IF(AND(G804&gt;0,F804="HEURE"),(VLOOKUP(G804,COÛTS!$A$1:$C$157,3,0)*(O804)),0))+IF(AND(G804&gt;0,F804="DIVERS"),(VLOOKUP(G804,COÛTS!$A$1:$C$157,3,0)*(O804)),0)+IF(AND(G804&gt;0,F804="VEHICULE"),(VLOOKUP(G804,COÛTS!$A$1:$C$157,3,0)*(O804)),0)+IF(AND(G804&gt;0,F804="FACONNAGE"),(VLOOKUP(G804,COÛTS!$A$1:$C$157,3,0)*(O804)),0)+IF(AND(G804&gt;0,F804="ACCESSOIRES"),(VLOOKUP(G804,COÛTS!$A$1:$C$157,3,0)*(O804)),0)+IF(AND(F804="TRANSPORT",G804&gt;0),(VLOOKUP(G804,COÛTS!$A$1:$C$157,3,0)*(O804)),0)+IF(AND(F804="PRODUITS",G804="KIT COMPLET HABILLAGE CLOISON MODULAIRE (mL)"),(VLOOKUP(G804,COÛTS!$A$1:$C$157,3,0)*(M804/1000*O804)),0)+IF(AND(F804="MEDIA",H804&lt;0,G804&gt;0,P804="oui",Q804="RECTO/VERSO (Type Deux Simple Face)"),(VLOOKUP(G804,COÛTS!$A$1:$C$157,3,0)*(M804*(N804+480)/1000*O804/1000)),"0")+IF(AND(F804="MEDIA",H804&lt;0,G804&gt;0,P804="oui",Q804="MODULE TRIANGULAIRE"),(VLOOKUP(G804,COÛTS!$A$1:$C$157,3,0)*(M804*(N804+240)/1000*O804/1000)*2)+(VLOOKUP(G804,COÛTS!$A$1:$C$157,3,0)*(M804)/1000*0.24),"0")+IF(AND(F804="MEDIA",P804="oui",G804&gt;0,H804&lt;0,Q804="MODULE CARRÉ"),(VLOOKUP(G804,COÛTS!$A$1:$C$157,3,0)*(M804*(N804+240)/1000*O804/1000)*3)+(VLOOKUP(G804,COÛTS!$A$1:$C$157,3,0)*(M804)/1000*0.24),"0")+IF(AND(F804="MEDIA",H804&lt;0,P804="oui",G804&gt;0,Q804="RECTO (Type Chaussette)"),(VLOOKUP(G804,COÛTS!$A$1:$C$157,3,0)*(M804*(N804+60)/1000*O804/1000))))</f>
        <v>0</v>
      </c>
      <c r="AA804" s="6">
        <f>IF(R804="OUI",0,IF(AND(H804&gt;0,I804="OUI"),(VLOOKUP(H804,COÛTS!$A$1:$C$157,3,0)*(M804*N804/1000*O804/1000)),0))</f>
        <v>0</v>
      </c>
      <c r="AB804" s="6">
        <f t="shared" si="99"/>
        <v>0</v>
      </c>
      <c r="AC804" s="7">
        <f t="shared" si="100"/>
        <v>0</v>
      </c>
      <c r="AD804" s="6">
        <f t="shared" si="101"/>
        <v>0</v>
      </c>
      <c r="AE804" s="6">
        <f t="shared" si="102"/>
        <v>0</v>
      </c>
      <c r="AF804" s="6">
        <f>IF(R804="OUI",0,(IF(AND(P804="oui",Q804="RECTO (Type Chaussette, Simple Face)",SEMAINE!M806&lt;=2000),((COÛTS!$C$115*2*O804*SEMAINE!M804/1000)+(COÛTS!$C$109*O804*SEMAINE!M804/1000)+(COÛTS!$C$107*O804*SEMAINE!M804/1000)),"0")+(IF(AND(P804="oui",Q804="RECTO (Type Chaussette, Simple Face)",SEMAINE!M804&gt;2001,SEMAINE!M804&lt;=4000),((COÛTS!$C$114*2*O804)),"0"))+(IF(AND(P804="oui",Q804="RECTO (Type Chaussette, Simple Face)",SEMAINE!M804&gt;=4001,SEMAINE!M804&lt;=6000),((COÛTS!$C$114*4*O804)),"0"))+(IF(AND(P804="oui",Q804="RECTO (Type Chaussette, Simple Face)",SEMAINE!M804&gt;=6001,SEMAINE!M804&lt;=8000),((COÛTS!$C$114*6*O804)),"0"))+(IF(AND(P804="oui",Q804="RECTO (Type Chaussette, Simple Face)",SEMAINE!M804&gt;=8001,SEMAINE!M804&lt;=10000),((COÛTS!$C$114*8*O804)),0))))</f>
        <v>0</v>
      </c>
      <c r="AG804" s="6">
        <f>IF(R804="OUI",0,(IF(AND(F804="MEDIA",G804="NON TISSÉ (Type Drop)",P804="oui",Q804="RECTO (Type Chaussette)",SEMAINE!M807&lt;=2000),((COÛTS!$C$115*2*O804*SEMAINE!M804/1000)+(COÛTS!$C$109*O804*SEMAINE!M804/1000)+(COÛTS!$C$107*O804*SEMAINE!M804/1000)),"0")+(IF(AND(F804="MEDIA",P804="oui",Q804="RECTO (Type Chaussette)",SEMAINE!M804&gt;2001,SEMAINE!M804&lt;=4000),((COÛTS!$C$114*2*O804)),"0"))+(IF(AND(F804="MEDIA",P804="oui",Q804="RECTO (Type Chaussette)",SEMAINE!M804&gt;=4001,SEMAINE!M804&lt;=6000),((COÛTS!$C$114*4*O804)),"0"))+(IF(AND(F804="MEDIA",P804="oui",Q804="RECTO (Type Chaussette)",SEMAINE!M804&gt;=6001,SEMAINE!M804&lt;=8000),((COÛTS!$C$114*6*O804)),"0"))+(IF(AND(F804="MEDIA",P804="oui",Q804="RECTO (Type Chaussette)",SEMAINE!M804&gt;=8001,SEMAINE!M804&lt;=10000),((COÛTS!$C$114*8*O804)),0))))</f>
        <v>0</v>
      </c>
      <c r="AH804" s="6">
        <f>IF(R804="OUI",0,(IF(AND(F804="MEDIA",G804="NON TISSÉ (Type Drop)",P804="oui",Q804="RECTO/VERSO (Type Deux Simple Face)"),((COÛTS!$C$115*4*O804*SEMAINE!M804/1000)+(COÛTS!$C$110*O804*4)+(COÛTS!$C$107*O804*SEMAINE!M804/1000)),"0")+(IF(AND(F804="MEDIA",P804="oui",Q804="RECTO/VERSO (Type Deux Simple Face)",SEMAINE!M804&gt;2001,SEMAINE!M804&lt;=4000),((COÛTS!$C$114*2*O804)),"0"))+(IF(AND(F804="MEDIA",P804="oui",Q804="RECTO/VERSO (Type Deux Simple Face)",SEMAINE!M804&gt;=4001,SEMAINE!M804&lt;=6000),((COÛTS!$C$114*4*O804)),"0"))+(IF(AND(F804="MEDIA",P804="oui",Q804="RECTO/VERSO (Type Deux Simple Face)",SEMAINE!M804&gt;=6001,SEMAINE!M804&lt;=8000),((COÛTS!$C$114*6*O804)),"0"))+(IF(AND(F804="MEDIA",P804="oui",Q804="RECTO/VERSO (Type Deux Simple Face)",SEMAINE!M804&gt;=8001,SEMAINE!M804&lt;=10000),((COÛTS!$C$114*8*O804)),0))))</f>
        <v>0</v>
      </c>
      <c r="AI804" s="6">
        <f>IF(R804="OUI",0,(IF(AND(F804="MEDIA",G804="NON TISSÉ (Type Drop)",P804="oui",Q804="MODULE TRIANGULAIRE"),((COÛTS!$C$115*6*O804*SEMAINE!M804/1000)+(COÛTS!$C$112*O804*6)+(COÛTS!$C$107*O804*3)),"0")+(IF(AND(F804="MEDIA",P804="oui",Q804="MODULE TRIANGULAIRE",SEMAINE!M804&gt;2001,SEMAINE!M804&lt;=4000),((COÛTS!$C$114*2*O804*3)),"0"))+(IF(AND(F804="MEDIA",P804="oui",Q804="MODULE TRIANGULAIRE",SEMAINE!M804&gt;=4001,SEMAINE!M804&lt;=6000),((COÛTS!$C$114*4*O804*3)),"0"))+(IF(AND(F804="MEDIA",P804="oui",Q804="MODULE TRIANGULAIRE",SEMAINE!M804&gt;=6001,SEMAINE!M804&lt;=8000),((COÛTS!$C$114*6*O804*3)),"0"))+(IF(AND(F804="MEDIA",P804="oui",Q804="MODULE TRIANGULAIRE",SEMAINE!M804&gt;=8001,SEMAINE!M804&lt;=10000),((COÛTS!$C$114*8*O804*3)),0))))</f>
        <v>0</v>
      </c>
      <c r="AJ804" s="6">
        <f>IF(OR(R804="OUI",H804&gt;0),0,(IF(AND(F804="MEDIA",G804="NON TISSÉ (Type Drop)",P804="oui",Q804="MODULE CARRÉ"),((COÛTS!$C$115*8*O804*SEMAINE!M804/1000)+(COÛTS!$C$111*O804*8)+(COÛTS!$C$107*O804*4)),"0")+IF(AND(F804="MEDIA",G804="BÂCHE FRONTLIT 450gr (Type Bâche M1)",P804="oui",Q804="MODULE CARRÉ"),((COÛTS!$C$115*8*O804*SEMAINE!M804/1000)+(COÛTS!$C$111*O804*8)+(COÛTS!$C$107*O804*4)),"0")+(IF(AND(F804="MEDIA",P804="oui",Q804="MODULE CARRÉ",SEMAINE!M804&gt;2001,SEMAINE!M804&lt;=4000),((COÛTS!$C$114*2*O804*4)),"0"))+(IF(AND(F804="MEDIA",P804="oui",Q804="MODULE CARRÉ",SEMAINE!M804&gt;=4001,SEMAINE!M804&lt;=6000),((COÛTS!$C$114*4*O804*4)),"0"))+(IF(AND(F804="MEDIA",P804="oui",Q804="MODULE CARRÉ",SEMAINE!M804&gt;=6001,SEMAINE!M804&lt;=8000),((COÛTS!$C$114*6*O804*4)),"0"))+(IF(AND(F804="MEDIA",P804="oui",Q804="MODULE CARRÉ",SEMAINE!M804&gt;=8001,SEMAINE!M804&lt;=10000),((COÛTS!$C$114*8*O804*4)),"0"))))</f>
        <v>0</v>
      </c>
      <c r="AK804" s="38">
        <f>IF(Y804&gt;0,(VLOOKUP(Y804,DATA!$AB$2:$AC$102,2,0)),1)</f>
        <v>1</v>
      </c>
      <c r="AL804" s="53">
        <f t="shared" si="103"/>
        <v>0</v>
      </c>
    </row>
    <row r="805" spans="2:38" ht="25.05" customHeight="1" x14ac:dyDescent="0.25">
      <c r="B805" s="43" t="str">
        <f>COUNTIF($D$3:D805,D805)&amp;T_Semaine[[#This Row],[N°AFFAIRE]]</f>
        <v>0</v>
      </c>
      <c r="C805" s="50"/>
      <c r="D805" s="50"/>
      <c r="E805" s="50"/>
      <c r="F805" s="50"/>
      <c r="G805" s="50"/>
      <c r="H805" s="50"/>
      <c r="I805" s="50"/>
      <c r="J805" s="50"/>
      <c r="K805" s="50"/>
      <c r="L805" s="50"/>
      <c r="M805" s="91"/>
      <c r="N805" s="91"/>
      <c r="O805" s="50"/>
      <c r="P805" s="50"/>
      <c r="Q805" s="50"/>
      <c r="R805" s="50"/>
      <c r="S805" s="50"/>
      <c r="T805" s="95">
        <f t="shared" si="97"/>
        <v>0</v>
      </c>
      <c r="U805" s="36">
        <f t="shared" si="98"/>
        <v>0</v>
      </c>
      <c r="V805" s="43"/>
      <c r="W805" s="43"/>
      <c r="X805" s="6">
        <f t="shared" si="96"/>
        <v>0</v>
      </c>
      <c r="Y805" s="55"/>
      <c r="Z805" s="6">
        <f>(IF(R805="OUI",0,IF(AND(F805="MEDIA",G805&gt;0,O805&gt;0),(VLOOKUP(G805,COÛTS!$A$1:$C$157,3,0)*(M805*N805/1000*O805/1000)),0)+IF(AND(G805&gt;0,F805="HEURE"),(VLOOKUP(G805,COÛTS!$A$1:$C$157,3,0)*(O805)),0))+IF(AND(G805&gt;0,F805="DIVERS"),(VLOOKUP(G805,COÛTS!$A$1:$C$157,3,0)*(O805)),0)+IF(AND(G805&gt;0,F805="VEHICULE"),(VLOOKUP(G805,COÛTS!$A$1:$C$157,3,0)*(O805)),0)+IF(AND(G805&gt;0,F805="FACONNAGE"),(VLOOKUP(G805,COÛTS!$A$1:$C$157,3,0)*(O805)),0)+IF(AND(G805&gt;0,F805="ACCESSOIRES"),(VLOOKUP(G805,COÛTS!$A$1:$C$157,3,0)*(O805)),0)+IF(AND(F805="TRANSPORT",G805&gt;0),(VLOOKUP(G805,COÛTS!$A$1:$C$157,3,0)*(O805)),0)+IF(AND(F805="PRODUITS",G805="KIT COMPLET HABILLAGE CLOISON MODULAIRE (mL)"),(VLOOKUP(G805,COÛTS!$A$1:$C$157,3,0)*(M805/1000*O805)),0)+IF(AND(F805="MEDIA",H805&lt;0,G805&gt;0,P805="oui",Q805="RECTO/VERSO (Type Deux Simple Face)"),(VLOOKUP(G805,COÛTS!$A$1:$C$157,3,0)*(M805*(N805+480)/1000*O805/1000)),"0")+IF(AND(F805="MEDIA",H805&lt;0,G805&gt;0,P805="oui",Q805="MODULE TRIANGULAIRE"),(VLOOKUP(G805,COÛTS!$A$1:$C$157,3,0)*(M805*(N805+240)/1000*O805/1000)*2)+(VLOOKUP(G805,COÛTS!$A$1:$C$157,3,0)*(M805)/1000*0.24),"0")+IF(AND(F805="MEDIA",P805="oui",G805&gt;0,H805&lt;0,Q805="MODULE CARRÉ"),(VLOOKUP(G805,COÛTS!$A$1:$C$157,3,0)*(M805*(N805+240)/1000*O805/1000)*3)+(VLOOKUP(G805,COÛTS!$A$1:$C$157,3,0)*(M805)/1000*0.24),"0")+IF(AND(F805="MEDIA",H805&lt;0,P805="oui",G805&gt;0,Q805="RECTO (Type Chaussette)"),(VLOOKUP(G805,COÛTS!$A$1:$C$157,3,0)*(M805*(N805+60)/1000*O805/1000))))</f>
        <v>0</v>
      </c>
      <c r="AA805" s="6">
        <f>IF(R805="OUI",0,IF(AND(H805&gt;0,I805="OUI"),(VLOOKUP(H805,COÛTS!$A$1:$C$157,3,0)*(M805*N805/1000*O805/1000)),0))</f>
        <v>0</v>
      </c>
      <c r="AB805" s="6">
        <f t="shared" si="99"/>
        <v>0</v>
      </c>
      <c r="AC805" s="7">
        <f t="shared" si="100"/>
        <v>0</v>
      </c>
      <c r="AD805" s="6">
        <f t="shared" si="101"/>
        <v>0</v>
      </c>
      <c r="AE805" s="6">
        <f t="shared" si="102"/>
        <v>0</v>
      </c>
      <c r="AF805" s="6">
        <f>IF(R805="OUI",0,(IF(AND(P805="oui",Q805="RECTO (Type Chaussette, Simple Face)",SEMAINE!M807&lt;=2000),((COÛTS!$C$115*2*O805*SEMAINE!M805/1000)+(COÛTS!$C$109*O805*SEMAINE!M805/1000)+(COÛTS!$C$107*O805*SEMAINE!M805/1000)),"0")+(IF(AND(P805="oui",Q805="RECTO (Type Chaussette, Simple Face)",SEMAINE!M805&gt;2001,SEMAINE!M805&lt;=4000),((COÛTS!$C$114*2*O805)),"0"))+(IF(AND(P805="oui",Q805="RECTO (Type Chaussette, Simple Face)",SEMAINE!M805&gt;=4001,SEMAINE!M805&lt;=6000),((COÛTS!$C$114*4*O805)),"0"))+(IF(AND(P805="oui",Q805="RECTO (Type Chaussette, Simple Face)",SEMAINE!M805&gt;=6001,SEMAINE!M805&lt;=8000),((COÛTS!$C$114*6*O805)),"0"))+(IF(AND(P805="oui",Q805="RECTO (Type Chaussette, Simple Face)",SEMAINE!M805&gt;=8001,SEMAINE!M805&lt;=10000),((COÛTS!$C$114*8*O805)),0))))</f>
        <v>0</v>
      </c>
      <c r="AG805" s="6">
        <f>IF(R805="OUI",0,(IF(AND(F805="MEDIA",G805="NON TISSÉ (Type Drop)",P805="oui",Q805="RECTO (Type Chaussette)",SEMAINE!M808&lt;=2000),((COÛTS!$C$115*2*O805*SEMAINE!M805/1000)+(COÛTS!$C$109*O805*SEMAINE!M805/1000)+(COÛTS!$C$107*O805*SEMAINE!M805/1000)),"0")+(IF(AND(F805="MEDIA",P805="oui",Q805="RECTO (Type Chaussette)",SEMAINE!M805&gt;2001,SEMAINE!M805&lt;=4000),((COÛTS!$C$114*2*O805)),"0"))+(IF(AND(F805="MEDIA",P805="oui",Q805="RECTO (Type Chaussette)",SEMAINE!M805&gt;=4001,SEMAINE!M805&lt;=6000),((COÛTS!$C$114*4*O805)),"0"))+(IF(AND(F805="MEDIA",P805="oui",Q805="RECTO (Type Chaussette)",SEMAINE!M805&gt;=6001,SEMAINE!M805&lt;=8000),((COÛTS!$C$114*6*O805)),"0"))+(IF(AND(F805="MEDIA",P805="oui",Q805="RECTO (Type Chaussette)",SEMAINE!M805&gt;=8001,SEMAINE!M805&lt;=10000),((COÛTS!$C$114*8*O805)),0))))</f>
        <v>0</v>
      </c>
      <c r="AH805" s="6">
        <f>IF(R805="OUI",0,(IF(AND(F805="MEDIA",G805="NON TISSÉ (Type Drop)",P805="oui",Q805="RECTO/VERSO (Type Deux Simple Face)"),((COÛTS!$C$115*4*O805*SEMAINE!M805/1000)+(COÛTS!$C$110*O805*4)+(COÛTS!$C$107*O805*SEMAINE!M805/1000)),"0")+(IF(AND(F805="MEDIA",P805="oui",Q805="RECTO/VERSO (Type Deux Simple Face)",SEMAINE!M805&gt;2001,SEMAINE!M805&lt;=4000),((COÛTS!$C$114*2*O805)),"0"))+(IF(AND(F805="MEDIA",P805="oui",Q805="RECTO/VERSO (Type Deux Simple Face)",SEMAINE!M805&gt;=4001,SEMAINE!M805&lt;=6000),((COÛTS!$C$114*4*O805)),"0"))+(IF(AND(F805="MEDIA",P805="oui",Q805="RECTO/VERSO (Type Deux Simple Face)",SEMAINE!M805&gt;=6001,SEMAINE!M805&lt;=8000),((COÛTS!$C$114*6*O805)),"0"))+(IF(AND(F805="MEDIA",P805="oui",Q805="RECTO/VERSO (Type Deux Simple Face)",SEMAINE!M805&gt;=8001,SEMAINE!M805&lt;=10000),((COÛTS!$C$114*8*O805)),0))))</f>
        <v>0</v>
      </c>
      <c r="AI805" s="6">
        <f>IF(R805="OUI",0,(IF(AND(F805="MEDIA",G805="NON TISSÉ (Type Drop)",P805="oui",Q805="MODULE TRIANGULAIRE"),((COÛTS!$C$115*6*O805*SEMAINE!M805/1000)+(COÛTS!$C$112*O805*6)+(COÛTS!$C$107*O805*3)),"0")+(IF(AND(F805="MEDIA",P805="oui",Q805="MODULE TRIANGULAIRE",SEMAINE!M805&gt;2001,SEMAINE!M805&lt;=4000),((COÛTS!$C$114*2*O805*3)),"0"))+(IF(AND(F805="MEDIA",P805="oui",Q805="MODULE TRIANGULAIRE",SEMAINE!M805&gt;=4001,SEMAINE!M805&lt;=6000),((COÛTS!$C$114*4*O805*3)),"0"))+(IF(AND(F805="MEDIA",P805="oui",Q805="MODULE TRIANGULAIRE",SEMAINE!M805&gt;=6001,SEMAINE!M805&lt;=8000),((COÛTS!$C$114*6*O805*3)),"0"))+(IF(AND(F805="MEDIA",P805="oui",Q805="MODULE TRIANGULAIRE",SEMAINE!M805&gt;=8001,SEMAINE!M805&lt;=10000),((COÛTS!$C$114*8*O805*3)),0))))</f>
        <v>0</v>
      </c>
      <c r="AJ805" s="6">
        <f>IF(OR(R805="OUI",H805&gt;0),0,(IF(AND(F805="MEDIA",G805="NON TISSÉ (Type Drop)",P805="oui",Q805="MODULE CARRÉ"),((COÛTS!$C$115*8*O805*SEMAINE!M805/1000)+(COÛTS!$C$111*O805*8)+(COÛTS!$C$107*O805*4)),"0")+IF(AND(F805="MEDIA",G805="BÂCHE FRONTLIT 450gr (Type Bâche M1)",P805="oui",Q805="MODULE CARRÉ"),((COÛTS!$C$115*8*O805*SEMAINE!M805/1000)+(COÛTS!$C$111*O805*8)+(COÛTS!$C$107*O805*4)),"0")+(IF(AND(F805="MEDIA",P805="oui",Q805="MODULE CARRÉ",SEMAINE!M805&gt;2001,SEMAINE!M805&lt;=4000),((COÛTS!$C$114*2*O805*4)),"0"))+(IF(AND(F805="MEDIA",P805="oui",Q805="MODULE CARRÉ",SEMAINE!M805&gt;=4001,SEMAINE!M805&lt;=6000),((COÛTS!$C$114*4*O805*4)),"0"))+(IF(AND(F805="MEDIA",P805="oui",Q805="MODULE CARRÉ",SEMAINE!M805&gt;=6001,SEMAINE!M805&lt;=8000),((COÛTS!$C$114*6*O805*4)),"0"))+(IF(AND(F805="MEDIA",P805="oui",Q805="MODULE CARRÉ",SEMAINE!M805&gt;=8001,SEMAINE!M805&lt;=10000),((COÛTS!$C$114*8*O805*4)),"0"))))</f>
        <v>0</v>
      </c>
      <c r="AK805" s="38">
        <f>IF(Y805&gt;0,(VLOOKUP(Y805,DATA!$AB$2:$AC$102,2,0)),1)</f>
        <v>1</v>
      </c>
      <c r="AL805" s="53">
        <f t="shared" si="103"/>
        <v>0</v>
      </c>
    </row>
    <row r="806" spans="2:38" ht="25.05" customHeight="1" x14ac:dyDescent="0.25">
      <c r="B806" s="43" t="str">
        <f>COUNTIF($D$3:D806,D806)&amp;T_Semaine[[#This Row],[N°AFFAIRE]]</f>
        <v>0</v>
      </c>
      <c r="C806" s="50"/>
      <c r="D806" s="50"/>
      <c r="E806" s="50"/>
      <c r="F806" s="50"/>
      <c r="G806" s="50"/>
      <c r="H806" s="50"/>
      <c r="I806" s="50"/>
      <c r="J806" s="50"/>
      <c r="K806" s="50"/>
      <c r="L806" s="50"/>
      <c r="M806" s="91"/>
      <c r="N806" s="91"/>
      <c r="O806" s="50"/>
      <c r="P806" s="50"/>
      <c r="Q806" s="50"/>
      <c r="R806" s="50"/>
      <c r="S806" s="50"/>
      <c r="T806" s="95">
        <f t="shared" si="97"/>
        <v>0</v>
      </c>
      <c r="U806" s="36">
        <f t="shared" si="98"/>
        <v>0</v>
      </c>
      <c r="V806" s="43"/>
      <c r="W806" s="43"/>
      <c r="X806" s="6">
        <f t="shared" si="96"/>
        <v>0</v>
      </c>
      <c r="Y806" s="55"/>
      <c r="Z806" s="6">
        <f>(IF(R806="OUI",0,IF(AND(F806="MEDIA",G806&gt;0,O806&gt;0),(VLOOKUP(G806,COÛTS!$A$1:$C$157,3,0)*(M806*N806/1000*O806/1000)),0)+IF(AND(G806&gt;0,F806="HEURE"),(VLOOKUP(G806,COÛTS!$A$1:$C$157,3,0)*(O806)),0))+IF(AND(G806&gt;0,F806="DIVERS"),(VLOOKUP(G806,COÛTS!$A$1:$C$157,3,0)*(O806)),0)+IF(AND(G806&gt;0,F806="VEHICULE"),(VLOOKUP(G806,COÛTS!$A$1:$C$157,3,0)*(O806)),0)+IF(AND(G806&gt;0,F806="FACONNAGE"),(VLOOKUP(G806,COÛTS!$A$1:$C$157,3,0)*(O806)),0)+IF(AND(G806&gt;0,F806="ACCESSOIRES"),(VLOOKUP(G806,COÛTS!$A$1:$C$157,3,0)*(O806)),0)+IF(AND(F806="TRANSPORT",G806&gt;0),(VLOOKUP(G806,COÛTS!$A$1:$C$157,3,0)*(O806)),0)+IF(AND(F806="PRODUITS",G806="KIT COMPLET HABILLAGE CLOISON MODULAIRE (mL)"),(VLOOKUP(G806,COÛTS!$A$1:$C$157,3,0)*(M806/1000*O806)),0)+IF(AND(F806="MEDIA",H806&lt;0,G806&gt;0,P806="oui",Q806="RECTO/VERSO (Type Deux Simple Face)"),(VLOOKUP(G806,COÛTS!$A$1:$C$157,3,0)*(M806*(N806+480)/1000*O806/1000)),"0")+IF(AND(F806="MEDIA",H806&lt;0,G806&gt;0,P806="oui",Q806="MODULE TRIANGULAIRE"),(VLOOKUP(G806,COÛTS!$A$1:$C$157,3,0)*(M806*(N806+240)/1000*O806/1000)*2)+(VLOOKUP(G806,COÛTS!$A$1:$C$157,3,0)*(M806)/1000*0.24),"0")+IF(AND(F806="MEDIA",P806="oui",G806&gt;0,H806&lt;0,Q806="MODULE CARRÉ"),(VLOOKUP(G806,COÛTS!$A$1:$C$157,3,0)*(M806*(N806+240)/1000*O806/1000)*3)+(VLOOKUP(G806,COÛTS!$A$1:$C$157,3,0)*(M806)/1000*0.24),"0")+IF(AND(F806="MEDIA",H806&lt;0,P806="oui",G806&gt;0,Q806="RECTO (Type Chaussette)"),(VLOOKUP(G806,COÛTS!$A$1:$C$157,3,0)*(M806*(N806+60)/1000*O806/1000))))</f>
        <v>0</v>
      </c>
      <c r="AA806" s="6">
        <f>IF(R806="OUI",0,IF(AND(H806&gt;0,I806="OUI"),(VLOOKUP(H806,COÛTS!$A$1:$C$157,3,0)*(M806*N806/1000*O806/1000)),0))</f>
        <v>0</v>
      </c>
      <c r="AB806" s="6">
        <f t="shared" si="99"/>
        <v>0</v>
      </c>
      <c r="AC806" s="7">
        <f t="shared" si="100"/>
        <v>0</v>
      </c>
      <c r="AD806" s="6">
        <f t="shared" si="101"/>
        <v>0</v>
      </c>
      <c r="AE806" s="6">
        <f t="shared" si="102"/>
        <v>0</v>
      </c>
      <c r="AF806" s="6">
        <f>IF(R806="OUI",0,(IF(AND(P806="oui",Q806="RECTO (Type Chaussette, Simple Face)",SEMAINE!M808&lt;=2000),((COÛTS!$C$115*2*O806*SEMAINE!M806/1000)+(COÛTS!$C$109*O806*SEMAINE!M806/1000)+(COÛTS!$C$107*O806*SEMAINE!M806/1000)),"0")+(IF(AND(P806="oui",Q806="RECTO (Type Chaussette, Simple Face)",SEMAINE!M806&gt;2001,SEMAINE!M806&lt;=4000),((COÛTS!$C$114*2*O806)),"0"))+(IF(AND(P806="oui",Q806="RECTO (Type Chaussette, Simple Face)",SEMAINE!M806&gt;=4001,SEMAINE!M806&lt;=6000),((COÛTS!$C$114*4*O806)),"0"))+(IF(AND(P806="oui",Q806="RECTO (Type Chaussette, Simple Face)",SEMAINE!M806&gt;=6001,SEMAINE!M806&lt;=8000),((COÛTS!$C$114*6*O806)),"0"))+(IF(AND(P806="oui",Q806="RECTO (Type Chaussette, Simple Face)",SEMAINE!M806&gt;=8001,SEMAINE!M806&lt;=10000),((COÛTS!$C$114*8*O806)),0))))</f>
        <v>0</v>
      </c>
      <c r="AG806" s="6">
        <f>IF(R806="OUI",0,(IF(AND(F806="MEDIA",G806="NON TISSÉ (Type Drop)",P806="oui",Q806="RECTO (Type Chaussette)",SEMAINE!M809&lt;=2000),((COÛTS!$C$115*2*O806*SEMAINE!M806/1000)+(COÛTS!$C$109*O806*SEMAINE!M806/1000)+(COÛTS!$C$107*O806*SEMAINE!M806/1000)),"0")+(IF(AND(F806="MEDIA",P806="oui",Q806="RECTO (Type Chaussette)",SEMAINE!M806&gt;2001,SEMAINE!M806&lt;=4000),((COÛTS!$C$114*2*O806)),"0"))+(IF(AND(F806="MEDIA",P806="oui",Q806="RECTO (Type Chaussette)",SEMAINE!M806&gt;=4001,SEMAINE!M806&lt;=6000),((COÛTS!$C$114*4*O806)),"0"))+(IF(AND(F806="MEDIA",P806="oui",Q806="RECTO (Type Chaussette)",SEMAINE!M806&gt;=6001,SEMAINE!M806&lt;=8000),((COÛTS!$C$114*6*O806)),"0"))+(IF(AND(F806="MEDIA",P806="oui",Q806="RECTO (Type Chaussette)",SEMAINE!M806&gt;=8001,SEMAINE!M806&lt;=10000),((COÛTS!$C$114*8*O806)),0))))</f>
        <v>0</v>
      </c>
      <c r="AH806" s="6">
        <f>IF(R806="OUI",0,(IF(AND(F806="MEDIA",G806="NON TISSÉ (Type Drop)",P806="oui",Q806="RECTO/VERSO (Type Deux Simple Face)"),((COÛTS!$C$115*4*O806*SEMAINE!M806/1000)+(COÛTS!$C$110*O806*4)+(COÛTS!$C$107*O806*SEMAINE!M806/1000)),"0")+(IF(AND(F806="MEDIA",P806="oui",Q806="RECTO/VERSO (Type Deux Simple Face)",SEMAINE!M806&gt;2001,SEMAINE!M806&lt;=4000),((COÛTS!$C$114*2*O806)),"0"))+(IF(AND(F806="MEDIA",P806="oui",Q806="RECTO/VERSO (Type Deux Simple Face)",SEMAINE!M806&gt;=4001,SEMAINE!M806&lt;=6000),((COÛTS!$C$114*4*O806)),"0"))+(IF(AND(F806="MEDIA",P806="oui",Q806="RECTO/VERSO (Type Deux Simple Face)",SEMAINE!M806&gt;=6001,SEMAINE!M806&lt;=8000),((COÛTS!$C$114*6*O806)),"0"))+(IF(AND(F806="MEDIA",P806="oui",Q806="RECTO/VERSO (Type Deux Simple Face)",SEMAINE!M806&gt;=8001,SEMAINE!M806&lt;=10000),((COÛTS!$C$114*8*O806)),0))))</f>
        <v>0</v>
      </c>
      <c r="AI806" s="6">
        <f>IF(R806="OUI",0,(IF(AND(F806="MEDIA",G806="NON TISSÉ (Type Drop)",P806="oui",Q806="MODULE TRIANGULAIRE"),((COÛTS!$C$115*6*O806*SEMAINE!M806/1000)+(COÛTS!$C$112*O806*6)+(COÛTS!$C$107*O806*3)),"0")+(IF(AND(F806="MEDIA",P806="oui",Q806="MODULE TRIANGULAIRE",SEMAINE!M806&gt;2001,SEMAINE!M806&lt;=4000),((COÛTS!$C$114*2*O806*3)),"0"))+(IF(AND(F806="MEDIA",P806="oui",Q806="MODULE TRIANGULAIRE",SEMAINE!M806&gt;=4001,SEMAINE!M806&lt;=6000),((COÛTS!$C$114*4*O806*3)),"0"))+(IF(AND(F806="MEDIA",P806="oui",Q806="MODULE TRIANGULAIRE",SEMAINE!M806&gt;=6001,SEMAINE!M806&lt;=8000),((COÛTS!$C$114*6*O806*3)),"0"))+(IF(AND(F806="MEDIA",P806="oui",Q806="MODULE TRIANGULAIRE",SEMAINE!M806&gt;=8001,SEMAINE!M806&lt;=10000),((COÛTS!$C$114*8*O806*3)),0))))</f>
        <v>0</v>
      </c>
      <c r="AJ806" s="6">
        <f>IF(OR(R806="OUI",H806&gt;0),0,(IF(AND(F806="MEDIA",G806="NON TISSÉ (Type Drop)",P806="oui",Q806="MODULE CARRÉ"),((COÛTS!$C$115*8*O806*SEMAINE!M806/1000)+(COÛTS!$C$111*O806*8)+(COÛTS!$C$107*O806*4)),"0")+IF(AND(F806="MEDIA",G806="BÂCHE FRONTLIT 450gr (Type Bâche M1)",P806="oui",Q806="MODULE CARRÉ"),((COÛTS!$C$115*8*O806*SEMAINE!M806/1000)+(COÛTS!$C$111*O806*8)+(COÛTS!$C$107*O806*4)),"0")+(IF(AND(F806="MEDIA",P806="oui",Q806="MODULE CARRÉ",SEMAINE!M806&gt;2001,SEMAINE!M806&lt;=4000),((COÛTS!$C$114*2*O806*4)),"0"))+(IF(AND(F806="MEDIA",P806="oui",Q806="MODULE CARRÉ",SEMAINE!M806&gt;=4001,SEMAINE!M806&lt;=6000),((COÛTS!$C$114*4*O806*4)),"0"))+(IF(AND(F806="MEDIA",P806="oui",Q806="MODULE CARRÉ",SEMAINE!M806&gt;=6001,SEMAINE!M806&lt;=8000),((COÛTS!$C$114*6*O806*4)),"0"))+(IF(AND(F806="MEDIA",P806="oui",Q806="MODULE CARRÉ",SEMAINE!M806&gt;=8001,SEMAINE!M806&lt;=10000),((COÛTS!$C$114*8*O806*4)),"0"))))</f>
        <v>0</v>
      </c>
      <c r="AK806" s="38">
        <f>IF(Y806&gt;0,(VLOOKUP(Y806,DATA!$AB$2:$AC$102,2,0)),1)</f>
        <v>1</v>
      </c>
      <c r="AL806" s="53">
        <f t="shared" si="103"/>
        <v>0</v>
      </c>
    </row>
    <row r="807" spans="2:38" ht="25.05" customHeight="1" x14ac:dyDescent="0.25">
      <c r="B807" s="43" t="str">
        <f>COUNTIF($D$3:D807,D807)&amp;T_Semaine[[#This Row],[N°AFFAIRE]]</f>
        <v>0</v>
      </c>
      <c r="C807" s="50"/>
      <c r="D807" s="50"/>
      <c r="E807" s="50"/>
      <c r="F807" s="50"/>
      <c r="G807" s="50"/>
      <c r="H807" s="50"/>
      <c r="I807" s="50"/>
      <c r="J807" s="50"/>
      <c r="K807" s="50"/>
      <c r="L807" s="50"/>
      <c r="M807" s="91"/>
      <c r="N807" s="91"/>
      <c r="O807" s="50"/>
      <c r="P807" s="50"/>
      <c r="Q807" s="50"/>
      <c r="R807" s="50"/>
      <c r="S807" s="50"/>
      <c r="T807" s="95">
        <f t="shared" si="97"/>
        <v>0</v>
      </c>
      <c r="U807" s="36">
        <f t="shared" si="98"/>
        <v>0</v>
      </c>
      <c r="V807" s="43"/>
      <c r="W807" s="43"/>
      <c r="X807" s="6">
        <f t="shared" si="96"/>
        <v>0</v>
      </c>
      <c r="Y807" s="55"/>
      <c r="Z807" s="6">
        <f>(IF(R807="OUI",0,IF(AND(F807="MEDIA",G807&gt;0,O807&gt;0),(VLOOKUP(G807,COÛTS!$A$1:$C$157,3,0)*(M807*N807/1000*O807/1000)),0)+IF(AND(G807&gt;0,F807="HEURE"),(VLOOKUP(G807,COÛTS!$A$1:$C$157,3,0)*(O807)),0))+IF(AND(G807&gt;0,F807="DIVERS"),(VLOOKUP(G807,COÛTS!$A$1:$C$157,3,0)*(O807)),0)+IF(AND(G807&gt;0,F807="VEHICULE"),(VLOOKUP(G807,COÛTS!$A$1:$C$157,3,0)*(O807)),0)+IF(AND(G807&gt;0,F807="FACONNAGE"),(VLOOKUP(G807,COÛTS!$A$1:$C$157,3,0)*(O807)),0)+IF(AND(G807&gt;0,F807="ACCESSOIRES"),(VLOOKUP(G807,COÛTS!$A$1:$C$157,3,0)*(O807)),0)+IF(AND(F807="TRANSPORT",G807&gt;0),(VLOOKUP(G807,COÛTS!$A$1:$C$157,3,0)*(O807)),0)+IF(AND(F807="PRODUITS",G807="KIT COMPLET HABILLAGE CLOISON MODULAIRE (mL)"),(VLOOKUP(G807,COÛTS!$A$1:$C$157,3,0)*(M807/1000*O807)),0)+IF(AND(F807="MEDIA",H807&lt;0,G807&gt;0,P807="oui",Q807="RECTO/VERSO (Type Deux Simple Face)"),(VLOOKUP(G807,COÛTS!$A$1:$C$157,3,0)*(M807*(N807+480)/1000*O807/1000)),"0")+IF(AND(F807="MEDIA",H807&lt;0,G807&gt;0,P807="oui",Q807="MODULE TRIANGULAIRE"),(VLOOKUP(G807,COÛTS!$A$1:$C$157,3,0)*(M807*(N807+240)/1000*O807/1000)*2)+(VLOOKUP(G807,COÛTS!$A$1:$C$157,3,0)*(M807)/1000*0.24),"0")+IF(AND(F807="MEDIA",P807="oui",G807&gt;0,H807&lt;0,Q807="MODULE CARRÉ"),(VLOOKUP(G807,COÛTS!$A$1:$C$157,3,0)*(M807*(N807+240)/1000*O807/1000)*3)+(VLOOKUP(G807,COÛTS!$A$1:$C$157,3,0)*(M807)/1000*0.24),"0")+IF(AND(F807="MEDIA",H807&lt;0,P807="oui",G807&gt;0,Q807="RECTO (Type Chaussette)"),(VLOOKUP(G807,COÛTS!$A$1:$C$157,3,0)*(M807*(N807+60)/1000*O807/1000))))</f>
        <v>0</v>
      </c>
      <c r="AA807" s="6">
        <f>IF(R807="OUI",0,IF(AND(H807&gt;0,I807="OUI"),(VLOOKUP(H807,COÛTS!$A$1:$C$157,3,0)*(M807*N807/1000*O807/1000)),0))</f>
        <v>0</v>
      </c>
      <c r="AB807" s="6">
        <f t="shared" si="99"/>
        <v>0</v>
      </c>
      <c r="AC807" s="7">
        <f t="shared" si="100"/>
        <v>0</v>
      </c>
      <c r="AD807" s="6">
        <f t="shared" si="101"/>
        <v>0</v>
      </c>
      <c r="AE807" s="6">
        <f t="shared" si="102"/>
        <v>0</v>
      </c>
      <c r="AF807" s="6">
        <f>IF(R807="OUI",0,(IF(AND(P807="oui",Q807="RECTO (Type Chaussette, Simple Face)",SEMAINE!M809&lt;=2000),((COÛTS!$C$115*2*O807*SEMAINE!M807/1000)+(COÛTS!$C$109*O807*SEMAINE!M807/1000)+(COÛTS!$C$107*O807*SEMAINE!M807/1000)),"0")+(IF(AND(P807="oui",Q807="RECTO (Type Chaussette, Simple Face)",SEMAINE!M807&gt;2001,SEMAINE!M807&lt;=4000),((COÛTS!$C$114*2*O807)),"0"))+(IF(AND(P807="oui",Q807="RECTO (Type Chaussette, Simple Face)",SEMAINE!M807&gt;=4001,SEMAINE!M807&lt;=6000),((COÛTS!$C$114*4*O807)),"0"))+(IF(AND(P807="oui",Q807="RECTO (Type Chaussette, Simple Face)",SEMAINE!M807&gt;=6001,SEMAINE!M807&lt;=8000),((COÛTS!$C$114*6*O807)),"0"))+(IF(AND(P807="oui",Q807="RECTO (Type Chaussette, Simple Face)",SEMAINE!M807&gt;=8001,SEMAINE!M807&lt;=10000),((COÛTS!$C$114*8*O807)),0))))</f>
        <v>0</v>
      </c>
      <c r="AG807" s="6">
        <f>IF(R807="OUI",0,(IF(AND(F807="MEDIA",G807="NON TISSÉ (Type Drop)",P807="oui",Q807="RECTO (Type Chaussette)",SEMAINE!M810&lt;=2000),((COÛTS!$C$115*2*O807*SEMAINE!M807/1000)+(COÛTS!$C$109*O807*SEMAINE!M807/1000)+(COÛTS!$C$107*O807*SEMAINE!M807/1000)),"0")+(IF(AND(F807="MEDIA",P807="oui",Q807="RECTO (Type Chaussette)",SEMAINE!M807&gt;2001,SEMAINE!M807&lt;=4000),((COÛTS!$C$114*2*O807)),"0"))+(IF(AND(F807="MEDIA",P807="oui",Q807="RECTO (Type Chaussette)",SEMAINE!M807&gt;=4001,SEMAINE!M807&lt;=6000),((COÛTS!$C$114*4*O807)),"0"))+(IF(AND(F807="MEDIA",P807="oui",Q807="RECTO (Type Chaussette)",SEMAINE!M807&gt;=6001,SEMAINE!M807&lt;=8000),((COÛTS!$C$114*6*O807)),"0"))+(IF(AND(F807="MEDIA",P807="oui",Q807="RECTO (Type Chaussette)",SEMAINE!M807&gt;=8001,SEMAINE!M807&lt;=10000),((COÛTS!$C$114*8*O807)),0))))</f>
        <v>0</v>
      </c>
      <c r="AH807" s="6">
        <f>IF(R807="OUI",0,(IF(AND(F807="MEDIA",G807="NON TISSÉ (Type Drop)",P807="oui",Q807="RECTO/VERSO (Type Deux Simple Face)"),((COÛTS!$C$115*4*O807*SEMAINE!M807/1000)+(COÛTS!$C$110*O807*4)+(COÛTS!$C$107*O807*SEMAINE!M807/1000)),"0")+(IF(AND(F807="MEDIA",P807="oui",Q807="RECTO/VERSO (Type Deux Simple Face)",SEMAINE!M807&gt;2001,SEMAINE!M807&lt;=4000),((COÛTS!$C$114*2*O807)),"0"))+(IF(AND(F807="MEDIA",P807="oui",Q807="RECTO/VERSO (Type Deux Simple Face)",SEMAINE!M807&gt;=4001,SEMAINE!M807&lt;=6000),((COÛTS!$C$114*4*O807)),"0"))+(IF(AND(F807="MEDIA",P807="oui",Q807="RECTO/VERSO (Type Deux Simple Face)",SEMAINE!M807&gt;=6001,SEMAINE!M807&lt;=8000),((COÛTS!$C$114*6*O807)),"0"))+(IF(AND(F807="MEDIA",P807="oui",Q807="RECTO/VERSO (Type Deux Simple Face)",SEMAINE!M807&gt;=8001,SEMAINE!M807&lt;=10000),((COÛTS!$C$114*8*O807)),0))))</f>
        <v>0</v>
      </c>
      <c r="AI807" s="6">
        <f>IF(R807="OUI",0,(IF(AND(F807="MEDIA",G807="NON TISSÉ (Type Drop)",P807="oui",Q807="MODULE TRIANGULAIRE"),((COÛTS!$C$115*6*O807*SEMAINE!M807/1000)+(COÛTS!$C$112*O807*6)+(COÛTS!$C$107*O807*3)),"0")+(IF(AND(F807="MEDIA",P807="oui",Q807="MODULE TRIANGULAIRE",SEMAINE!M807&gt;2001,SEMAINE!M807&lt;=4000),((COÛTS!$C$114*2*O807*3)),"0"))+(IF(AND(F807="MEDIA",P807="oui",Q807="MODULE TRIANGULAIRE",SEMAINE!M807&gt;=4001,SEMAINE!M807&lt;=6000),((COÛTS!$C$114*4*O807*3)),"0"))+(IF(AND(F807="MEDIA",P807="oui",Q807="MODULE TRIANGULAIRE",SEMAINE!M807&gt;=6001,SEMAINE!M807&lt;=8000),((COÛTS!$C$114*6*O807*3)),"0"))+(IF(AND(F807="MEDIA",P807="oui",Q807="MODULE TRIANGULAIRE",SEMAINE!M807&gt;=8001,SEMAINE!M807&lt;=10000),((COÛTS!$C$114*8*O807*3)),0))))</f>
        <v>0</v>
      </c>
      <c r="AJ807" s="6">
        <f>IF(OR(R807="OUI",H807&gt;0),0,(IF(AND(F807="MEDIA",G807="NON TISSÉ (Type Drop)",P807="oui",Q807="MODULE CARRÉ"),((COÛTS!$C$115*8*O807*SEMAINE!M807/1000)+(COÛTS!$C$111*O807*8)+(COÛTS!$C$107*O807*4)),"0")+IF(AND(F807="MEDIA",G807="BÂCHE FRONTLIT 450gr (Type Bâche M1)",P807="oui",Q807="MODULE CARRÉ"),((COÛTS!$C$115*8*O807*SEMAINE!M807/1000)+(COÛTS!$C$111*O807*8)+(COÛTS!$C$107*O807*4)),"0")+(IF(AND(F807="MEDIA",P807="oui",Q807="MODULE CARRÉ",SEMAINE!M807&gt;2001,SEMAINE!M807&lt;=4000),((COÛTS!$C$114*2*O807*4)),"0"))+(IF(AND(F807="MEDIA",P807="oui",Q807="MODULE CARRÉ",SEMAINE!M807&gt;=4001,SEMAINE!M807&lt;=6000),((COÛTS!$C$114*4*O807*4)),"0"))+(IF(AND(F807="MEDIA",P807="oui",Q807="MODULE CARRÉ",SEMAINE!M807&gt;=6001,SEMAINE!M807&lt;=8000),((COÛTS!$C$114*6*O807*4)),"0"))+(IF(AND(F807="MEDIA",P807="oui",Q807="MODULE CARRÉ",SEMAINE!M807&gt;=8001,SEMAINE!M807&lt;=10000),((COÛTS!$C$114*8*O807*4)),"0"))))</f>
        <v>0</v>
      </c>
      <c r="AK807" s="38">
        <f>IF(Y807&gt;0,(VLOOKUP(Y807,DATA!$AB$2:$AC$102,2,0)),1)</f>
        <v>1</v>
      </c>
      <c r="AL807" s="53">
        <f t="shared" si="103"/>
        <v>0</v>
      </c>
    </row>
    <row r="808" spans="2:38" ht="25.05" customHeight="1" x14ac:dyDescent="0.25">
      <c r="B808" s="43" t="str">
        <f>COUNTIF($D$3:D808,D808)&amp;T_Semaine[[#This Row],[N°AFFAIRE]]</f>
        <v>0</v>
      </c>
      <c r="C808" s="50"/>
      <c r="D808" s="50"/>
      <c r="E808" s="50"/>
      <c r="F808" s="50"/>
      <c r="G808" s="50"/>
      <c r="H808" s="50"/>
      <c r="I808" s="50"/>
      <c r="J808" s="50"/>
      <c r="K808" s="50"/>
      <c r="L808" s="50"/>
      <c r="M808" s="91"/>
      <c r="N808" s="91"/>
      <c r="O808" s="50"/>
      <c r="P808" s="50"/>
      <c r="Q808" s="50"/>
      <c r="R808" s="50"/>
      <c r="S808" s="50"/>
      <c r="T808" s="95">
        <f t="shared" si="97"/>
        <v>0</v>
      </c>
      <c r="U808" s="36">
        <f t="shared" si="98"/>
        <v>0</v>
      </c>
      <c r="V808" s="43"/>
      <c r="W808" s="43"/>
      <c r="X808" s="6">
        <f t="shared" si="96"/>
        <v>0</v>
      </c>
      <c r="Y808" s="55"/>
      <c r="Z808" s="6">
        <f>(IF(R808="OUI",0,IF(AND(F808="MEDIA",G808&gt;0,O808&gt;0),(VLOOKUP(G808,COÛTS!$A$1:$C$157,3,0)*(M808*N808/1000*O808/1000)),0)+IF(AND(G808&gt;0,F808="HEURE"),(VLOOKUP(G808,COÛTS!$A$1:$C$157,3,0)*(O808)),0))+IF(AND(G808&gt;0,F808="DIVERS"),(VLOOKUP(G808,COÛTS!$A$1:$C$157,3,0)*(O808)),0)+IF(AND(G808&gt;0,F808="VEHICULE"),(VLOOKUP(G808,COÛTS!$A$1:$C$157,3,0)*(O808)),0)+IF(AND(G808&gt;0,F808="FACONNAGE"),(VLOOKUP(G808,COÛTS!$A$1:$C$157,3,0)*(O808)),0)+IF(AND(G808&gt;0,F808="ACCESSOIRES"),(VLOOKUP(G808,COÛTS!$A$1:$C$157,3,0)*(O808)),0)+IF(AND(F808="TRANSPORT",G808&gt;0),(VLOOKUP(G808,COÛTS!$A$1:$C$157,3,0)*(O808)),0)+IF(AND(F808="PRODUITS",G808="KIT COMPLET HABILLAGE CLOISON MODULAIRE (mL)"),(VLOOKUP(G808,COÛTS!$A$1:$C$157,3,0)*(M808/1000*O808)),0)+IF(AND(F808="MEDIA",H808&lt;0,G808&gt;0,P808="oui",Q808="RECTO/VERSO (Type Deux Simple Face)"),(VLOOKUP(G808,COÛTS!$A$1:$C$157,3,0)*(M808*(N808+480)/1000*O808/1000)),"0")+IF(AND(F808="MEDIA",H808&lt;0,G808&gt;0,P808="oui",Q808="MODULE TRIANGULAIRE"),(VLOOKUP(G808,COÛTS!$A$1:$C$157,3,0)*(M808*(N808+240)/1000*O808/1000)*2)+(VLOOKUP(G808,COÛTS!$A$1:$C$157,3,0)*(M808)/1000*0.24),"0")+IF(AND(F808="MEDIA",P808="oui",G808&gt;0,H808&lt;0,Q808="MODULE CARRÉ"),(VLOOKUP(G808,COÛTS!$A$1:$C$157,3,0)*(M808*(N808+240)/1000*O808/1000)*3)+(VLOOKUP(G808,COÛTS!$A$1:$C$157,3,0)*(M808)/1000*0.24),"0")+IF(AND(F808="MEDIA",H808&lt;0,P808="oui",G808&gt;0,Q808="RECTO (Type Chaussette)"),(VLOOKUP(G808,COÛTS!$A$1:$C$157,3,0)*(M808*(N808+60)/1000*O808/1000))))</f>
        <v>0</v>
      </c>
      <c r="AA808" s="6">
        <f>IF(R808="OUI",0,IF(AND(H808&gt;0,I808="OUI"),(VLOOKUP(H808,COÛTS!$A$1:$C$157,3,0)*(M808*N808/1000*O808/1000)),0))</f>
        <v>0</v>
      </c>
      <c r="AB808" s="6">
        <f t="shared" si="99"/>
        <v>0</v>
      </c>
      <c r="AC808" s="7">
        <f t="shared" si="100"/>
        <v>0</v>
      </c>
      <c r="AD808" s="6">
        <f t="shared" si="101"/>
        <v>0</v>
      </c>
      <c r="AE808" s="6">
        <f t="shared" si="102"/>
        <v>0</v>
      </c>
      <c r="AF808" s="6">
        <f>IF(R808="OUI",0,(IF(AND(P808="oui",Q808="RECTO (Type Chaussette, Simple Face)",SEMAINE!M810&lt;=2000),((COÛTS!$C$115*2*O808*SEMAINE!M808/1000)+(COÛTS!$C$109*O808*SEMAINE!M808/1000)+(COÛTS!$C$107*O808*SEMAINE!M808/1000)),"0")+(IF(AND(P808="oui",Q808="RECTO (Type Chaussette, Simple Face)",SEMAINE!M808&gt;2001,SEMAINE!M808&lt;=4000),((COÛTS!$C$114*2*O808)),"0"))+(IF(AND(P808="oui",Q808="RECTO (Type Chaussette, Simple Face)",SEMAINE!M808&gt;=4001,SEMAINE!M808&lt;=6000),((COÛTS!$C$114*4*O808)),"0"))+(IF(AND(P808="oui",Q808="RECTO (Type Chaussette, Simple Face)",SEMAINE!M808&gt;=6001,SEMAINE!M808&lt;=8000),((COÛTS!$C$114*6*O808)),"0"))+(IF(AND(P808="oui",Q808="RECTO (Type Chaussette, Simple Face)",SEMAINE!M808&gt;=8001,SEMAINE!M808&lt;=10000),((COÛTS!$C$114*8*O808)),0))))</f>
        <v>0</v>
      </c>
      <c r="AG808" s="6">
        <f>IF(R808="OUI",0,(IF(AND(F808="MEDIA",G808="NON TISSÉ (Type Drop)",P808="oui",Q808="RECTO (Type Chaussette)",SEMAINE!M811&lt;=2000),((COÛTS!$C$115*2*O808*SEMAINE!M808/1000)+(COÛTS!$C$109*O808*SEMAINE!M808/1000)+(COÛTS!$C$107*O808*SEMAINE!M808/1000)),"0")+(IF(AND(F808="MEDIA",P808="oui",Q808="RECTO (Type Chaussette)",SEMAINE!M808&gt;2001,SEMAINE!M808&lt;=4000),((COÛTS!$C$114*2*O808)),"0"))+(IF(AND(F808="MEDIA",P808="oui",Q808="RECTO (Type Chaussette)",SEMAINE!M808&gt;=4001,SEMAINE!M808&lt;=6000),((COÛTS!$C$114*4*O808)),"0"))+(IF(AND(F808="MEDIA",P808="oui",Q808="RECTO (Type Chaussette)",SEMAINE!M808&gt;=6001,SEMAINE!M808&lt;=8000),((COÛTS!$C$114*6*O808)),"0"))+(IF(AND(F808="MEDIA",P808="oui",Q808="RECTO (Type Chaussette)",SEMAINE!M808&gt;=8001,SEMAINE!M808&lt;=10000),((COÛTS!$C$114*8*O808)),0))))</f>
        <v>0</v>
      </c>
      <c r="AH808" s="6">
        <f>IF(R808="OUI",0,(IF(AND(F808="MEDIA",G808="NON TISSÉ (Type Drop)",P808="oui",Q808="RECTO/VERSO (Type Deux Simple Face)"),((COÛTS!$C$115*4*O808*SEMAINE!M808/1000)+(COÛTS!$C$110*O808*4)+(COÛTS!$C$107*O808*SEMAINE!M808/1000)),"0")+(IF(AND(F808="MEDIA",P808="oui",Q808="RECTO/VERSO (Type Deux Simple Face)",SEMAINE!M808&gt;2001,SEMAINE!M808&lt;=4000),((COÛTS!$C$114*2*O808)),"0"))+(IF(AND(F808="MEDIA",P808="oui",Q808="RECTO/VERSO (Type Deux Simple Face)",SEMAINE!M808&gt;=4001,SEMAINE!M808&lt;=6000),((COÛTS!$C$114*4*O808)),"0"))+(IF(AND(F808="MEDIA",P808="oui",Q808="RECTO/VERSO (Type Deux Simple Face)",SEMAINE!M808&gt;=6001,SEMAINE!M808&lt;=8000),((COÛTS!$C$114*6*O808)),"0"))+(IF(AND(F808="MEDIA",P808="oui",Q808="RECTO/VERSO (Type Deux Simple Face)",SEMAINE!M808&gt;=8001,SEMAINE!M808&lt;=10000),((COÛTS!$C$114*8*O808)),0))))</f>
        <v>0</v>
      </c>
      <c r="AI808" s="6">
        <f>IF(R808="OUI",0,(IF(AND(F808="MEDIA",G808="NON TISSÉ (Type Drop)",P808="oui",Q808="MODULE TRIANGULAIRE"),((COÛTS!$C$115*6*O808*SEMAINE!M808/1000)+(COÛTS!$C$112*O808*6)+(COÛTS!$C$107*O808*3)),"0")+(IF(AND(F808="MEDIA",P808="oui",Q808="MODULE TRIANGULAIRE",SEMAINE!M808&gt;2001,SEMAINE!M808&lt;=4000),((COÛTS!$C$114*2*O808*3)),"0"))+(IF(AND(F808="MEDIA",P808="oui",Q808="MODULE TRIANGULAIRE",SEMAINE!M808&gt;=4001,SEMAINE!M808&lt;=6000),((COÛTS!$C$114*4*O808*3)),"0"))+(IF(AND(F808="MEDIA",P808="oui",Q808="MODULE TRIANGULAIRE",SEMAINE!M808&gt;=6001,SEMAINE!M808&lt;=8000),((COÛTS!$C$114*6*O808*3)),"0"))+(IF(AND(F808="MEDIA",P808="oui",Q808="MODULE TRIANGULAIRE",SEMAINE!M808&gt;=8001,SEMAINE!M808&lt;=10000),((COÛTS!$C$114*8*O808*3)),0))))</f>
        <v>0</v>
      </c>
      <c r="AJ808" s="6">
        <f>IF(OR(R808="OUI",H808&gt;0),0,(IF(AND(F808="MEDIA",G808="NON TISSÉ (Type Drop)",P808="oui",Q808="MODULE CARRÉ"),((COÛTS!$C$115*8*O808*SEMAINE!M808/1000)+(COÛTS!$C$111*O808*8)+(COÛTS!$C$107*O808*4)),"0")+IF(AND(F808="MEDIA",G808="BÂCHE FRONTLIT 450gr (Type Bâche M1)",P808="oui",Q808="MODULE CARRÉ"),((COÛTS!$C$115*8*O808*SEMAINE!M808/1000)+(COÛTS!$C$111*O808*8)+(COÛTS!$C$107*O808*4)),"0")+(IF(AND(F808="MEDIA",P808="oui",Q808="MODULE CARRÉ",SEMAINE!M808&gt;2001,SEMAINE!M808&lt;=4000),((COÛTS!$C$114*2*O808*4)),"0"))+(IF(AND(F808="MEDIA",P808="oui",Q808="MODULE CARRÉ",SEMAINE!M808&gt;=4001,SEMAINE!M808&lt;=6000),((COÛTS!$C$114*4*O808*4)),"0"))+(IF(AND(F808="MEDIA",P808="oui",Q808="MODULE CARRÉ",SEMAINE!M808&gt;=6001,SEMAINE!M808&lt;=8000),((COÛTS!$C$114*6*O808*4)),"0"))+(IF(AND(F808="MEDIA",P808="oui",Q808="MODULE CARRÉ",SEMAINE!M808&gt;=8001,SEMAINE!M808&lt;=10000),((COÛTS!$C$114*8*O808*4)),"0"))))</f>
        <v>0</v>
      </c>
      <c r="AK808" s="38">
        <f>IF(Y808&gt;0,(VLOOKUP(Y808,DATA!$AB$2:$AC$102,2,0)),1)</f>
        <v>1</v>
      </c>
      <c r="AL808" s="53">
        <f t="shared" si="103"/>
        <v>0</v>
      </c>
    </row>
    <row r="809" spans="2:38" ht="25.05" customHeight="1" x14ac:dyDescent="0.25">
      <c r="B809" s="43" t="str">
        <f>COUNTIF($D$3:D809,D809)&amp;T_Semaine[[#This Row],[N°AFFAIRE]]</f>
        <v>0</v>
      </c>
      <c r="C809" s="50"/>
      <c r="D809" s="50"/>
      <c r="E809" s="50"/>
      <c r="F809" s="50"/>
      <c r="G809" s="50"/>
      <c r="H809" s="50"/>
      <c r="I809" s="50"/>
      <c r="J809" s="50"/>
      <c r="K809" s="50"/>
      <c r="L809" s="50"/>
      <c r="M809" s="91"/>
      <c r="N809" s="91"/>
      <c r="O809" s="50"/>
      <c r="P809" s="50"/>
      <c r="Q809" s="50"/>
      <c r="R809" s="50"/>
      <c r="S809" s="50"/>
      <c r="T809" s="95">
        <f t="shared" si="97"/>
        <v>0</v>
      </c>
      <c r="U809" s="36">
        <f t="shared" si="98"/>
        <v>0</v>
      </c>
      <c r="V809" s="43"/>
      <c r="W809" s="43"/>
      <c r="X809" s="6">
        <f t="shared" si="96"/>
        <v>0</v>
      </c>
      <c r="Y809" s="55"/>
      <c r="Z809" s="6">
        <f>(IF(R809="OUI",0,IF(AND(F809="MEDIA",G809&gt;0,O809&gt;0),(VLOOKUP(G809,COÛTS!$A$1:$C$157,3,0)*(M809*N809/1000*O809/1000)),0)+IF(AND(G809&gt;0,F809="HEURE"),(VLOOKUP(G809,COÛTS!$A$1:$C$157,3,0)*(O809)),0))+IF(AND(G809&gt;0,F809="DIVERS"),(VLOOKUP(G809,COÛTS!$A$1:$C$157,3,0)*(O809)),0)+IF(AND(G809&gt;0,F809="VEHICULE"),(VLOOKUP(G809,COÛTS!$A$1:$C$157,3,0)*(O809)),0)+IF(AND(G809&gt;0,F809="FACONNAGE"),(VLOOKUP(G809,COÛTS!$A$1:$C$157,3,0)*(O809)),0)+IF(AND(G809&gt;0,F809="ACCESSOIRES"),(VLOOKUP(G809,COÛTS!$A$1:$C$157,3,0)*(O809)),0)+IF(AND(F809="TRANSPORT",G809&gt;0),(VLOOKUP(G809,COÛTS!$A$1:$C$157,3,0)*(O809)),0)+IF(AND(F809="PRODUITS",G809="KIT COMPLET HABILLAGE CLOISON MODULAIRE (mL)"),(VLOOKUP(G809,COÛTS!$A$1:$C$157,3,0)*(M809/1000*O809)),0)+IF(AND(F809="MEDIA",H809&lt;0,G809&gt;0,P809="oui",Q809="RECTO/VERSO (Type Deux Simple Face)"),(VLOOKUP(G809,COÛTS!$A$1:$C$157,3,0)*(M809*(N809+480)/1000*O809/1000)),"0")+IF(AND(F809="MEDIA",H809&lt;0,G809&gt;0,P809="oui",Q809="MODULE TRIANGULAIRE"),(VLOOKUP(G809,COÛTS!$A$1:$C$157,3,0)*(M809*(N809+240)/1000*O809/1000)*2)+(VLOOKUP(G809,COÛTS!$A$1:$C$157,3,0)*(M809)/1000*0.24),"0")+IF(AND(F809="MEDIA",P809="oui",G809&gt;0,H809&lt;0,Q809="MODULE CARRÉ"),(VLOOKUP(G809,COÛTS!$A$1:$C$157,3,0)*(M809*(N809+240)/1000*O809/1000)*3)+(VLOOKUP(G809,COÛTS!$A$1:$C$157,3,0)*(M809)/1000*0.24),"0")+IF(AND(F809="MEDIA",H809&lt;0,P809="oui",G809&gt;0,Q809="RECTO (Type Chaussette)"),(VLOOKUP(G809,COÛTS!$A$1:$C$157,3,0)*(M809*(N809+60)/1000*O809/1000))))</f>
        <v>0</v>
      </c>
      <c r="AA809" s="6">
        <f>IF(R809="OUI",0,IF(AND(H809&gt;0,I809="OUI"),(VLOOKUP(H809,COÛTS!$A$1:$C$157,3,0)*(M809*N809/1000*O809/1000)),0))</f>
        <v>0</v>
      </c>
      <c r="AB809" s="6">
        <f t="shared" si="99"/>
        <v>0</v>
      </c>
      <c r="AC809" s="7">
        <f t="shared" si="100"/>
        <v>0</v>
      </c>
      <c r="AD809" s="6">
        <f t="shared" si="101"/>
        <v>0</v>
      </c>
      <c r="AE809" s="6">
        <f t="shared" si="102"/>
        <v>0</v>
      </c>
      <c r="AF809" s="6">
        <f>IF(R809="OUI",0,(IF(AND(P809="oui",Q809="RECTO (Type Chaussette, Simple Face)",SEMAINE!M811&lt;=2000),((COÛTS!$C$115*2*O809*SEMAINE!M809/1000)+(COÛTS!$C$109*O809*SEMAINE!M809/1000)+(COÛTS!$C$107*O809*SEMAINE!M809/1000)),"0")+(IF(AND(P809="oui",Q809="RECTO (Type Chaussette, Simple Face)",SEMAINE!M809&gt;2001,SEMAINE!M809&lt;=4000),((COÛTS!$C$114*2*O809)),"0"))+(IF(AND(P809="oui",Q809="RECTO (Type Chaussette, Simple Face)",SEMAINE!M809&gt;=4001,SEMAINE!M809&lt;=6000),((COÛTS!$C$114*4*O809)),"0"))+(IF(AND(P809="oui",Q809="RECTO (Type Chaussette, Simple Face)",SEMAINE!M809&gt;=6001,SEMAINE!M809&lt;=8000),((COÛTS!$C$114*6*O809)),"0"))+(IF(AND(P809="oui",Q809="RECTO (Type Chaussette, Simple Face)",SEMAINE!M809&gt;=8001,SEMAINE!M809&lt;=10000),((COÛTS!$C$114*8*O809)),0))))</f>
        <v>0</v>
      </c>
      <c r="AG809" s="6">
        <f>IF(R809="OUI",0,(IF(AND(F809="MEDIA",G809="NON TISSÉ (Type Drop)",P809="oui",Q809="RECTO (Type Chaussette)",SEMAINE!M812&lt;=2000),((COÛTS!$C$115*2*O809*SEMAINE!M809/1000)+(COÛTS!$C$109*O809*SEMAINE!M809/1000)+(COÛTS!$C$107*O809*SEMAINE!M809/1000)),"0")+(IF(AND(F809="MEDIA",P809="oui",Q809="RECTO (Type Chaussette)",SEMAINE!M809&gt;2001,SEMAINE!M809&lt;=4000),((COÛTS!$C$114*2*O809)),"0"))+(IF(AND(F809="MEDIA",P809="oui",Q809="RECTO (Type Chaussette)",SEMAINE!M809&gt;=4001,SEMAINE!M809&lt;=6000),((COÛTS!$C$114*4*O809)),"0"))+(IF(AND(F809="MEDIA",P809="oui",Q809="RECTO (Type Chaussette)",SEMAINE!M809&gt;=6001,SEMAINE!M809&lt;=8000),((COÛTS!$C$114*6*O809)),"0"))+(IF(AND(F809="MEDIA",P809="oui",Q809="RECTO (Type Chaussette)",SEMAINE!M809&gt;=8001,SEMAINE!M809&lt;=10000),((COÛTS!$C$114*8*O809)),0))))</f>
        <v>0</v>
      </c>
      <c r="AH809" s="6">
        <f>IF(R809="OUI",0,(IF(AND(F809="MEDIA",G809="NON TISSÉ (Type Drop)",P809="oui",Q809="RECTO/VERSO (Type Deux Simple Face)"),((COÛTS!$C$115*4*O809*SEMAINE!M809/1000)+(COÛTS!$C$110*O809*4)+(COÛTS!$C$107*O809*SEMAINE!M809/1000)),"0")+(IF(AND(F809="MEDIA",P809="oui",Q809="RECTO/VERSO (Type Deux Simple Face)",SEMAINE!M809&gt;2001,SEMAINE!M809&lt;=4000),((COÛTS!$C$114*2*O809)),"0"))+(IF(AND(F809="MEDIA",P809="oui",Q809="RECTO/VERSO (Type Deux Simple Face)",SEMAINE!M809&gt;=4001,SEMAINE!M809&lt;=6000),((COÛTS!$C$114*4*O809)),"0"))+(IF(AND(F809="MEDIA",P809="oui",Q809="RECTO/VERSO (Type Deux Simple Face)",SEMAINE!M809&gt;=6001,SEMAINE!M809&lt;=8000),((COÛTS!$C$114*6*O809)),"0"))+(IF(AND(F809="MEDIA",P809="oui",Q809="RECTO/VERSO (Type Deux Simple Face)",SEMAINE!M809&gt;=8001,SEMAINE!M809&lt;=10000),((COÛTS!$C$114*8*O809)),0))))</f>
        <v>0</v>
      </c>
      <c r="AI809" s="6">
        <f>IF(R809="OUI",0,(IF(AND(F809="MEDIA",G809="NON TISSÉ (Type Drop)",P809="oui",Q809="MODULE TRIANGULAIRE"),((COÛTS!$C$115*6*O809*SEMAINE!M809/1000)+(COÛTS!$C$112*O809*6)+(COÛTS!$C$107*O809*3)),"0")+(IF(AND(F809="MEDIA",P809="oui",Q809="MODULE TRIANGULAIRE",SEMAINE!M809&gt;2001,SEMAINE!M809&lt;=4000),((COÛTS!$C$114*2*O809*3)),"0"))+(IF(AND(F809="MEDIA",P809="oui",Q809="MODULE TRIANGULAIRE",SEMAINE!M809&gt;=4001,SEMAINE!M809&lt;=6000),((COÛTS!$C$114*4*O809*3)),"0"))+(IF(AND(F809="MEDIA",P809="oui",Q809="MODULE TRIANGULAIRE",SEMAINE!M809&gt;=6001,SEMAINE!M809&lt;=8000),((COÛTS!$C$114*6*O809*3)),"0"))+(IF(AND(F809="MEDIA",P809="oui",Q809="MODULE TRIANGULAIRE",SEMAINE!M809&gt;=8001,SEMAINE!M809&lt;=10000),((COÛTS!$C$114*8*O809*3)),0))))</f>
        <v>0</v>
      </c>
      <c r="AJ809" s="6">
        <f>IF(OR(R809="OUI",H809&gt;0),0,(IF(AND(F809="MEDIA",G809="NON TISSÉ (Type Drop)",P809="oui",Q809="MODULE CARRÉ"),((COÛTS!$C$115*8*O809*SEMAINE!M809/1000)+(COÛTS!$C$111*O809*8)+(COÛTS!$C$107*O809*4)),"0")+IF(AND(F809="MEDIA",G809="BÂCHE FRONTLIT 450gr (Type Bâche M1)",P809="oui",Q809="MODULE CARRÉ"),((COÛTS!$C$115*8*O809*SEMAINE!M809/1000)+(COÛTS!$C$111*O809*8)+(COÛTS!$C$107*O809*4)),"0")+(IF(AND(F809="MEDIA",P809="oui",Q809="MODULE CARRÉ",SEMAINE!M809&gt;2001,SEMAINE!M809&lt;=4000),((COÛTS!$C$114*2*O809*4)),"0"))+(IF(AND(F809="MEDIA",P809="oui",Q809="MODULE CARRÉ",SEMAINE!M809&gt;=4001,SEMAINE!M809&lt;=6000),((COÛTS!$C$114*4*O809*4)),"0"))+(IF(AND(F809="MEDIA",P809="oui",Q809="MODULE CARRÉ",SEMAINE!M809&gt;=6001,SEMAINE!M809&lt;=8000),((COÛTS!$C$114*6*O809*4)),"0"))+(IF(AND(F809="MEDIA",P809="oui",Q809="MODULE CARRÉ",SEMAINE!M809&gt;=8001,SEMAINE!M809&lt;=10000),((COÛTS!$C$114*8*O809*4)),"0"))))</f>
        <v>0</v>
      </c>
      <c r="AK809" s="38">
        <f>IF(Y809&gt;0,(VLOOKUP(Y809,DATA!$AB$2:$AC$102,2,0)),1)</f>
        <v>1</v>
      </c>
      <c r="AL809" s="53">
        <f t="shared" si="103"/>
        <v>0</v>
      </c>
    </row>
    <row r="810" spans="2:38" ht="25.05" customHeight="1" x14ac:dyDescent="0.25">
      <c r="B810" s="43" t="str">
        <f>COUNTIF($D$3:D810,D810)&amp;T_Semaine[[#This Row],[N°AFFAIRE]]</f>
        <v>0</v>
      </c>
      <c r="C810" s="50"/>
      <c r="D810" s="50"/>
      <c r="E810" s="50"/>
      <c r="F810" s="50"/>
      <c r="G810" s="50"/>
      <c r="H810" s="50"/>
      <c r="I810" s="50"/>
      <c r="J810" s="50"/>
      <c r="K810" s="50"/>
      <c r="L810" s="50"/>
      <c r="M810" s="91"/>
      <c r="N810" s="91"/>
      <c r="O810" s="50"/>
      <c r="P810" s="50"/>
      <c r="Q810" s="50"/>
      <c r="R810" s="50"/>
      <c r="S810" s="50"/>
      <c r="T810" s="95">
        <f t="shared" si="97"/>
        <v>0</v>
      </c>
      <c r="U810" s="36">
        <f t="shared" si="98"/>
        <v>0</v>
      </c>
      <c r="V810" s="43"/>
      <c r="W810" s="43"/>
      <c r="X810" s="6">
        <f t="shared" si="96"/>
        <v>0</v>
      </c>
      <c r="Y810" s="55"/>
      <c r="Z810" s="6">
        <f>(IF(R810="OUI",0,IF(AND(F810="MEDIA",G810&gt;0,O810&gt;0),(VLOOKUP(G810,COÛTS!$A$1:$C$157,3,0)*(M810*N810/1000*O810/1000)),0)+IF(AND(G810&gt;0,F810="HEURE"),(VLOOKUP(G810,COÛTS!$A$1:$C$157,3,0)*(O810)),0))+IF(AND(G810&gt;0,F810="DIVERS"),(VLOOKUP(G810,COÛTS!$A$1:$C$157,3,0)*(O810)),0)+IF(AND(G810&gt;0,F810="VEHICULE"),(VLOOKUP(G810,COÛTS!$A$1:$C$157,3,0)*(O810)),0)+IF(AND(G810&gt;0,F810="FACONNAGE"),(VLOOKUP(G810,COÛTS!$A$1:$C$157,3,0)*(O810)),0)+IF(AND(G810&gt;0,F810="ACCESSOIRES"),(VLOOKUP(G810,COÛTS!$A$1:$C$157,3,0)*(O810)),0)+IF(AND(F810="TRANSPORT",G810&gt;0),(VLOOKUP(G810,COÛTS!$A$1:$C$157,3,0)*(O810)),0)+IF(AND(F810="PRODUITS",G810="KIT COMPLET HABILLAGE CLOISON MODULAIRE (mL)"),(VLOOKUP(G810,COÛTS!$A$1:$C$157,3,0)*(M810/1000*O810)),0)+IF(AND(F810="MEDIA",H810&lt;0,G810&gt;0,P810="oui",Q810="RECTO/VERSO (Type Deux Simple Face)"),(VLOOKUP(G810,COÛTS!$A$1:$C$157,3,0)*(M810*(N810+480)/1000*O810/1000)),"0")+IF(AND(F810="MEDIA",H810&lt;0,G810&gt;0,P810="oui",Q810="MODULE TRIANGULAIRE"),(VLOOKUP(G810,COÛTS!$A$1:$C$157,3,0)*(M810*(N810+240)/1000*O810/1000)*2)+(VLOOKUP(G810,COÛTS!$A$1:$C$157,3,0)*(M810)/1000*0.24),"0")+IF(AND(F810="MEDIA",P810="oui",G810&gt;0,H810&lt;0,Q810="MODULE CARRÉ"),(VLOOKUP(G810,COÛTS!$A$1:$C$157,3,0)*(M810*(N810+240)/1000*O810/1000)*3)+(VLOOKUP(G810,COÛTS!$A$1:$C$157,3,0)*(M810)/1000*0.24),"0")+IF(AND(F810="MEDIA",H810&lt;0,P810="oui",G810&gt;0,Q810="RECTO (Type Chaussette)"),(VLOOKUP(G810,COÛTS!$A$1:$C$157,3,0)*(M810*(N810+60)/1000*O810/1000))))</f>
        <v>0</v>
      </c>
      <c r="AA810" s="6">
        <f>IF(R810="OUI",0,IF(AND(H810&gt;0,I810="OUI"),(VLOOKUP(H810,COÛTS!$A$1:$C$157,3,0)*(M810*N810/1000*O810/1000)),0))</f>
        <v>0</v>
      </c>
      <c r="AB810" s="6">
        <f t="shared" si="99"/>
        <v>0</v>
      </c>
      <c r="AC810" s="7">
        <f t="shared" si="100"/>
        <v>0</v>
      </c>
      <c r="AD810" s="6">
        <f t="shared" si="101"/>
        <v>0</v>
      </c>
      <c r="AE810" s="6">
        <f t="shared" si="102"/>
        <v>0</v>
      </c>
      <c r="AF810" s="6">
        <f>IF(R810="OUI",0,(IF(AND(P810="oui",Q810="RECTO (Type Chaussette, Simple Face)",SEMAINE!M812&lt;=2000),((COÛTS!$C$115*2*O810*SEMAINE!M810/1000)+(COÛTS!$C$109*O810*SEMAINE!M810/1000)+(COÛTS!$C$107*O810*SEMAINE!M810/1000)),"0")+(IF(AND(P810="oui",Q810="RECTO (Type Chaussette, Simple Face)",SEMAINE!M810&gt;2001,SEMAINE!M810&lt;=4000),((COÛTS!$C$114*2*O810)),"0"))+(IF(AND(P810="oui",Q810="RECTO (Type Chaussette, Simple Face)",SEMAINE!M810&gt;=4001,SEMAINE!M810&lt;=6000),((COÛTS!$C$114*4*O810)),"0"))+(IF(AND(P810="oui",Q810="RECTO (Type Chaussette, Simple Face)",SEMAINE!M810&gt;=6001,SEMAINE!M810&lt;=8000),((COÛTS!$C$114*6*O810)),"0"))+(IF(AND(P810="oui",Q810="RECTO (Type Chaussette, Simple Face)",SEMAINE!M810&gt;=8001,SEMAINE!M810&lt;=10000),((COÛTS!$C$114*8*O810)),0))))</f>
        <v>0</v>
      </c>
      <c r="AG810" s="6">
        <f>IF(R810="OUI",0,(IF(AND(F810="MEDIA",G810="NON TISSÉ (Type Drop)",P810="oui",Q810="RECTO (Type Chaussette)",SEMAINE!M813&lt;=2000),((COÛTS!$C$115*2*O810*SEMAINE!M810/1000)+(COÛTS!$C$109*O810*SEMAINE!M810/1000)+(COÛTS!$C$107*O810*SEMAINE!M810/1000)),"0")+(IF(AND(F810="MEDIA",P810="oui",Q810="RECTO (Type Chaussette)",SEMAINE!M810&gt;2001,SEMAINE!M810&lt;=4000),((COÛTS!$C$114*2*O810)),"0"))+(IF(AND(F810="MEDIA",P810="oui",Q810="RECTO (Type Chaussette)",SEMAINE!M810&gt;=4001,SEMAINE!M810&lt;=6000),((COÛTS!$C$114*4*O810)),"0"))+(IF(AND(F810="MEDIA",P810="oui",Q810="RECTO (Type Chaussette)",SEMAINE!M810&gt;=6001,SEMAINE!M810&lt;=8000),((COÛTS!$C$114*6*O810)),"0"))+(IF(AND(F810="MEDIA",P810="oui",Q810="RECTO (Type Chaussette)",SEMAINE!M810&gt;=8001,SEMAINE!M810&lt;=10000),((COÛTS!$C$114*8*O810)),0))))</f>
        <v>0</v>
      </c>
      <c r="AH810" s="6">
        <f>IF(R810="OUI",0,(IF(AND(F810="MEDIA",G810="NON TISSÉ (Type Drop)",P810="oui",Q810="RECTO/VERSO (Type Deux Simple Face)"),((COÛTS!$C$115*4*O810*SEMAINE!M810/1000)+(COÛTS!$C$110*O810*4)+(COÛTS!$C$107*O810*SEMAINE!M810/1000)),"0")+(IF(AND(F810="MEDIA",P810="oui",Q810="RECTO/VERSO (Type Deux Simple Face)",SEMAINE!M810&gt;2001,SEMAINE!M810&lt;=4000),((COÛTS!$C$114*2*O810)),"0"))+(IF(AND(F810="MEDIA",P810="oui",Q810="RECTO/VERSO (Type Deux Simple Face)",SEMAINE!M810&gt;=4001,SEMAINE!M810&lt;=6000),((COÛTS!$C$114*4*O810)),"0"))+(IF(AND(F810="MEDIA",P810="oui",Q810="RECTO/VERSO (Type Deux Simple Face)",SEMAINE!M810&gt;=6001,SEMAINE!M810&lt;=8000),((COÛTS!$C$114*6*O810)),"0"))+(IF(AND(F810="MEDIA",P810="oui",Q810="RECTO/VERSO (Type Deux Simple Face)",SEMAINE!M810&gt;=8001,SEMAINE!M810&lt;=10000),((COÛTS!$C$114*8*O810)),0))))</f>
        <v>0</v>
      </c>
      <c r="AI810" s="6">
        <f>IF(R810="OUI",0,(IF(AND(F810="MEDIA",G810="NON TISSÉ (Type Drop)",P810="oui",Q810="MODULE TRIANGULAIRE"),((COÛTS!$C$115*6*O810*SEMAINE!M810/1000)+(COÛTS!$C$112*O810*6)+(COÛTS!$C$107*O810*3)),"0")+(IF(AND(F810="MEDIA",P810="oui",Q810="MODULE TRIANGULAIRE",SEMAINE!M810&gt;2001,SEMAINE!M810&lt;=4000),((COÛTS!$C$114*2*O810*3)),"0"))+(IF(AND(F810="MEDIA",P810="oui",Q810="MODULE TRIANGULAIRE",SEMAINE!M810&gt;=4001,SEMAINE!M810&lt;=6000),((COÛTS!$C$114*4*O810*3)),"0"))+(IF(AND(F810="MEDIA",P810="oui",Q810="MODULE TRIANGULAIRE",SEMAINE!M810&gt;=6001,SEMAINE!M810&lt;=8000),((COÛTS!$C$114*6*O810*3)),"0"))+(IF(AND(F810="MEDIA",P810="oui",Q810="MODULE TRIANGULAIRE",SEMAINE!M810&gt;=8001,SEMAINE!M810&lt;=10000),((COÛTS!$C$114*8*O810*3)),0))))</f>
        <v>0</v>
      </c>
      <c r="AJ810" s="6">
        <f>IF(OR(R810="OUI",H810&gt;0),0,(IF(AND(F810="MEDIA",G810="NON TISSÉ (Type Drop)",P810="oui",Q810="MODULE CARRÉ"),((COÛTS!$C$115*8*O810*SEMAINE!M810/1000)+(COÛTS!$C$111*O810*8)+(COÛTS!$C$107*O810*4)),"0")+IF(AND(F810="MEDIA",G810="BÂCHE FRONTLIT 450gr (Type Bâche M1)",P810="oui",Q810="MODULE CARRÉ"),((COÛTS!$C$115*8*O810*SEMAINE!M810/1000)+(COÛTS!$C$111*O810*8)+(COÛTS!$C$107*O810*4)),"0")+(IF(AND(F810="MEDIA",P810="oui",Q810="MODULE CARRÉ",SEMAINE!M810&gt;2001,SEMAINE!M810&lt;=4000),((COÛTS!$C$114*2*O810*4)),"0"))+(IF(AND(F810="MEDIA",P810="oui",Q810="MODULE CARRÉ",SEMAINE!M810&gt;=4001,SEMAINE!M810&lt;=6000),((COÛTS!$C$114*4*O810*4)),"0"))+(IF(AND(F810="MEDIA",P810="oui",Q810="MODULE CARRÉ",SEMAINE!M810&gt;=6001,SEMAINE!M810&lt;=8000),((COÛTS!$C$114*6*O810*4)),"0"))+(IF(AND(F810="MEDIA",P810="oui",Q810="MODULE CARRÉ",SEMAINE!M810&gt;=8001,SEMAINE!M810&lt;=10000),((COÛTS!$C$114*8*O810*4)),"0"))))</f>
        <v>0</v>
      </c>
      <c r="AK810" s="38">
        <f>IF(Y810&gt;0,(VLOOKUP(Y810,DATA!$AB$2:$AC$102,2,0)),1)</f>
        <v>1</v>
      </c>
      <c r="AL810" s="53">
        <f t="shared" si="103"/>
        <v>0</v>
      </c>
    </row>
    <row r="811" spans="2:38" ht="25.05" customHeight="1" x14ac:dyDescent="0.25">
      <c r="B811" s="43" t="str">
        <f>COUNTIF($D$3:D811,D811)&amp;T_Semaine[[#This Row],[N°AFFAIRE]]</f>
        <v>0</v>
      </c>
      <c r="C811" s="50"/>
      <c r="D811" s="50"/>
      <c r="E811" s="50"/>
      <c r="F811" s="50"/>
      <c r="G811" s="50"/>
      <c r="H811" s="50"/>
      <c r="I811" s="50"/>
      <c r="J811" s="50"/>
      <c r="K811" s="50"/>
      <c r="L811" s="50"/>
      <c r="M811" s="91"/>
      <c r="N811" s="91"/>
      <c r="O811" s="50"/>
      <c r="P811" s="50"/>
      <c r="Q811" s="50"/>
      <c r="R811" s="50"/>
      <c r="S811" s="50"/>
      <c r="T811" s="95">
        <f t="shared" si="97"/>
        <v>0</v>
      </c>
      <c r="U811" s="36">
        <f t="shared" si="98"/>
        <v>0</v>
      </c>
      <c r="V811" s="43"/>
      <c r="W811" s="43"/>
      <c r="X811" s="6">
        <f t="shared" si="96"/>
        <v>0</v>
      </c>
      <c r="Y811" s="55"/>
      <c r="Z811" s="6">
        <f>(IF(R811="OUI",0,IF(AND(F811="MEDIA",G811&gt;0,O811&gt;0),(VLOOKUP(G811,COÛTS!$A$1:$C$157,3,0)*(M811*N811/1000*O811/1000)),0)+IF(AND(G811&gt;0,F811="HEURE"),(VLOOKUP(G811,COÛTS!$A$1:$C$157,3,0)*(O811)),0))+IF(AND(G811&gt;0,F811="DIVERS"),(VLOOKUP(G811,COÛTS!$A$1:$C$157,3,0)*(O811)),0)+IF(AND(G811&gt;0,F811="VEHICULE"),(VLOOKUP(G811,COÛTS!$A$1:$C$157,3,0)*(O811)),0)+IF(AND(G811&gt;0,F811="FACONNAGE"),(VLOOKUP(G811,COÛTS!$A$1:$C$157,3,0)*(O811)),0)+IF(AND(G811&gt;0,F811="ACCESSOIRES"),(VLOOKUP(G811,COÛTS!$A$1:$C$157,3,0)*(O811)),0)+IF(AND(F811="TRANSPORT",G811&gt;0),(VLOOKUP(G811,COÛTS!$A$1:$C$157,3,0)*(O811)),0)+IF(AND(F811="PRODUITS",G811="KIT COMPLET HABILLAGE CLOISON MODULAIRE (mL)"),(VLOOKUP(G811,COÛTS!$A$1:$C$157,3,0)*(M811/1000*O811)),0)+IF(AND(F811="MEDIA",H811&lt;0,G811&gt;0,P811="oui",Q811="RECTO/VERSO (Type Deux Simple Face)"),(VLOOKUP(G811,COÛTS!$A$1:$C$157,3,0)*(M811*(N811+480)/1000*O811/1000)),"0")+IF(AND(F811="MEDIA",H811&lt;0,G811&gt;0,P811="oui",Q811="MODULE TRIANGULAIRE"),(VLOOKUP(G811,COÛTS!$A$1:$C$157,3,0)*(M811*(N811+240)/1000*O811/1000)*2)+(VLOOKUP(G811,COÛTS!$A$1:$C$157,3,0)*(M811)/1000*0.24),"0")+IF(AND(F811="MEDIA",P811="oui",G811&gt;0,H811&lt;0,Q811="MODULE CARRÉ"),(VLOOKUP(G811,COÛTS!$A$1:$C$157,3,0)*(M811*(N811+240)/1000*O811/1000)*3)+(VLOOKUP(G811,COÛTS!$A$1:$C$157,3,0)*(M811)/1000*0.24),"0")+IF(AND(F811="MEDIA",H811&lt;0,P811="oui",G811&gt;0,Q811="RECTO (Type Chaussette)"),(VLOOKUP(G811,COÛTS!$A$1:$C$157,3,0)*(M811*(N811+60)/1000*O811/1000))))</f>
        <v>0</v>
      </c>
      <c r="AA811" s="6">
        <f>IF(R811="OUI",0,IF(AND(H811&gt;0,I811="OUI"),(VLOOKUP(H811,COÛTS!$A$1:$C$157,3,0)*(M811*N811/1000*O811/1000)),0))</f>
        <v>0</v>
      </c>
      <c r="AB811" s="6">
        <f t="shared" si="99"/>
        <v>0</v>
      </c>
      <c r="AC811" s="7">
        <f t="shared" si="100"/>
        <v>0</v>
      </c>
      <c r="AD811" s="6">
        <f t="shared" si="101"/>
        <v>0</v>
      </c>
      <c r="AE811" s="6">
        <f t="shared" si="102"/>
        <v>0</v>
      </c>
      <c r="AF811" s="6">
        <f>IF(R811="OUI",0,(IF(AND(P811="oui",Q811="RECTO (Type Chaussette, Simple Face)",SEMAINE!M813&lt;=2000),((COÛTS!$C$115*2*O811*SEMAINE!M811/1000)+(COÛTS!$C$109*O811*SEMAINE!M811/1000)+(COÛTS!$C$107*O811*SEMAINE!M811/1000)),"0")+(IF(AND(P811="oui",Q811="RECTO (Type Chaussette, Simple Face)",SEMAINE!M811&gt;2001,SEMAINE!M811&lt;=4000),((COÛTS!$C$114*2*O811)),"0"))+(IF(AND(P811="oui",Q811="RECTO (Type Chaussette, Simple Face)",SEMAINE!M811&gt;=4001,SEMAINE!M811&lt;=6000),((COÛTS!$C$114*4*O811)),"0"))+(IF(AND(P811="oui",Q811="RECTO (Type Chaussette, Simple Face)",SEMAINE!M811&gt;=6001,SEMAINE!M811&lt;=8000),((COÛTS!$C$114*6*O811)),"0"))+(IF(AND(P811="oui",Q811="RECTO (Type Chaussette, Simple Face)",SEMAINE!M811&gt;=8001,SEMAINE!M811&lt;=10000),((COÛTS!$C$114*8*O811)),0))))</f>
        <v>0</v>
      </c>
      <c r="AG811" s="6">
        <f>IF(R811="OUI",0,(IF(AND(F811="MEDIA",G811="NON TISSÉ (Type Drop)",P811="oui",Q811="RECTO (Type Chaussette)",SEMAINE!M814&lt;=2000),((COÛTS!$C$115*2*O811*SEMAINE!M811/1000)+(COÛTS!$C$109*O811*SEMAINE!M811/1000)+(COÛTS!$C$107*O811*SEMAINE!M811/1000)),"0")+(IF(AND(F811="MEDIA",P811="oui",Q811="RECTO (Type Chaussette)",SEMAINE!M811&gt;2001,SEMAINE!M811&lt;=4000),((COÛTS!$C$114*2*O811)),"0"))+(IF(AND(F811="MEDIA",P811="oui",Q811="RECTO (Type Chaussette)",SEMAINE!M811&gt;=4001,SEMAINE!M811&lt;=6000),((COÛTS!$C$114*4*O811)),"0"))+(IF(AND(F811="MEDIA",P811="oui",Q811="RECTO (Type Chaussette)",SEMAINE!M811&gt;=6001,SEMAINE!M811&lt;=8000),((COÛTS!$C$114*6*O811)),"0"))+(IF(AND(F811="MEDIA",P811="oui",Q811="RECTO (Type Chaussette)",SEMAINE!M811&gt;=8001,SEMAINE!M811&lt;=10000),((COÛTS!$C$114*8*O811)),0))))</f>
        <v>0</v>
      </c>
      <c r="AH811" s="6">
        <f>IF(R811="OUI",0,(IF(AND(F811="MEDIA",G811="NON TISSÉ (Type Drop)",P811="oui",Q811="RECTO/VERSO (Type Deux Simple Face)"),((COÛTS!$C$115*4*O811*SEMAINE!M811/1000)+(COÛTS!$C$110*O811*4)+(COÛTS!$C$107*O811*SEMAINE!M811/1000)),"0")+(IF(AND(F811="MEDIA",P811="oui",Q811="RECTO/VERSO (Type Deux Simple Face)",SEMAINE!M811&gt;2001,SEMAINE!M811&lt;=4000),((COÛTS!$C$114*2*O811)),"0"))+(IF(AND(F811="MEDIA",P811="oui",Q811="RECTO/VERSO (Type Deux Simple Face)",SEMAINE!M811&gt;=4001,SEMAINE!M811&lt;=6000),((COÛTS!$C$114*4*O811)),"0"))+(IF(AND(F811="MEDIA",P811="oui",Q811="RECTO/VERSO (Type Deux Simple Face)",SEMAINE!M811&gt;=6001,SEMAINE!M811&lt;=8000),((COÛTS!$C$114*6*O811)),"0"))+(IF(AND(F811="MEDIA",P811="oui",Q811="RECTO/VERSO (Type Deux Simple Face)",SEMAINE!M811&gt;=8001,SEMAINE!M811&lt;=10000),((COÛTS!$C$114*8*O811)),0))))</f>
        <v>0</v>
      </c>
      <c r="AI811" s="6">
        <f>IF(R811="OUI",0,(IF(AND(F811="MEDIA",G811="NON TISSÉ (Type Drop)",P811="oui",Q811="MODULE TRIANGULAIRE"),((COÛTS!$C$115*6*O811*SEMAINE!M811/1000)+(COÛTS!$C$112*O811*6)+(COÛTS!$C$107*O811*3)),"0")+(IF(AND(F811="MEDIA",P811="oui",Q811="MODULE TRIANGULAIRE",SEMAINE!M811&gt;2001,SEMAINE!M811&lt;=4000),((COÛTS!$C$114*2*O811*3)),"0"))+(IF(AND(F811="MEDIA",P811="oui",Q811="MODULE TRIANGULAIRE",SEMAINE!M811&gt;=4001,SEMAINE!M811&lt;=6000),((COÛTS!$C$114*4*O811*3)),"0"))+(IF(AND(F811="MEDIA",P811="oui",Q811="MODULE TRIANGULAIRE",SEMAINE!M811&gt;=6001,SEMAINE!M811&lt;=8000),((COÛTS!$C$114*6*O811*3)),"0"))+(IF(AND(F811="MEDIA",P811="oui",Q811="MODULE TRIANGULAIRE",SEMAINE!M811&gt;=8001,SEMAINE!M811&lt;=10000),((COÛTS!$C$114*8*O811*3)),0))))</f>
        <v>0</v>
      </c>
      <c r="AJ811" s="6">
        <f>IF(OR(R811="OUI",H811&gt;0),0,(IF(AND(F811="MEDIA",G811="NON TISSÉ (Type Drop)",P811="oui",Q811="MODULE CARRÉ"),((COÛTS!$C$115*8*O811*SEMAINE!M811/1000)+(COÛTS!$C$111*O811*8)+(COÛTS!$C$107*O811*4)),"0")+IF(AND(F811="MEDIA",G811="BÂCHE FRONTLIT 450gr (Type Bâche M1)",P811="oui",Q811="MODULE CARRÉ"),((COÛTS!$C$115*8*O811*SEMAINE!M811/1000)+(COÛTS!$C$111*O811*8)+(COÛTS!$C$107*O811*4)),"0")+(IF(AND(F811="MEDIA",P811="oui",Q811="MODULE CARRÉ",SEMAINE!M811&gt;2001,SEMAINE!M811&lt;=4000),((COÛTS!$C$114*2*O811*4)),"0"))+(IF(AND(F811="MEDIA",P811="oui",Q811="MODULE CARRÉ",SEMAINE!M811&gt;=4001,SEMAINE!M811&lt;=6000),((COÛTS!$C$114*4*O811*4)),"0"))+(IF(AND(F811="MEDIA",P811="oui",Q811="MODULE CARRÉ",SEMAINE!M811&gt;=6001,SEMAINE!M811&lt;=8000),((COÛTS!$C$114*6*O811*4)),"0"))+(IF(AND(F811="MEDIA",P811="oui",Q811="MODULE CARRÉ",SEMAINE!M811&gt;=8001,SEMAINE!M811&lt;=10000),((COÛTS!$C$114*8*O811*4)),"0"))))</f>
        <v>0</v>
      </c>
      <c r="AK811" s="38">
        <f>IF(Y811&gt;0,(VLOOKUP(Y811,DATA!$AB$2:$AC$102,2,0)),1)</f>
        <v>1</v>
      </c>
      <c r="AL811" s="53">
        <f t="shared" si="103"/>
        <v>0</v>
      </c>
    </row>
    <row r="812" spans="2:38" ht="25.05" customHeight="1" x14ac:dyDescent="0.25">
      <c r="B812" s="43" t="str">
        <f>COUNTIF($D$3:D812,D812)&amp;T_Semaine[[#This Row],[N°AFFAIRE]]</f>
        <v>0</v>
      </c>
      <c r="C812" s="50"/>
      <c r="D812" s="50"/>
      <c r="E812" s="50"/>
      <c r="F812" s="50"/>
      <c r="G812" s="50"/>
      <c r="H812" s="50"/>
      <c r="I812" s="50"/>
      <c r="J812" s="50"/>
      <c r="K812" s="50"/>
      <c r="L812" s="50"/>
      <c r="M812" s="91"/>
      <c r="N812" s="91"/>
      <c r="O812" s="50"/>
      <c r="P812" s="50"/>
      <c r="Q812" s="50"/>
      <c r="R812" s="50"/>
      <c r="S812" s="50"/>
      <c r="T812" s="95">
        <f t="shared" si="97"/>
        <v>0</v>
      </c>
      <c r="U812" s="36">
        <f t="shared" si="98"/>
        <v>0</v>
      </c>
      <c r="V812" s="43"/>
      <c r="W812" s="43"/>
      <c r="X812" s="6">
        <f t="shared" si="96"/>
        <v>0</v>
      </c>
      <c r="Y812" s="55"/>
      <c r="Z812" s="6">
        <f>(IF(R812="OUI",0,IF(AND(F812="MEDIA",G812&gt;0,O812&gt;0),(VLOOKUP(G812,COÛTS!$A$1:$C$157,3,0)*(M812*N812/1000*O812/1000)),0)+IF(AND(G812&gt;0,F812="HEURE"),(VLOOKUP(G812,COÛTS!$A$1:$C$157,3,0)*(O812)),0))+IF(AND(G812&gt;0,F812="DIVERS"),(VLOOKUP(G812,COÛTS!$A$1:$C$157,3,0)*(O812)),0)+IF(AND(G812&gt;0,F812="VEHICULE"),(VLOOKUP(G812,COÛTS!$A$1:$C$157,3,0)*(O812)),0)+IF(AND(G812&gt;0,F812="FACONNAGE"),(VLOOKUP(G812,COÛTS!$A$1:$C$157,3,0)*(O812)),0)+IF(AND(G812&gt;0,F812="ACCESSOIRES"),(VLOOKUP(G812,COÛTS!$A$1:$C$157,3,0)*(O812)),0)+IF(AND(F812="TRANSPORT",G812&gt;0),(VLOOKUP(G812,COÛTS!$A$1:$C$157,3,0)*(O812)),0)+IF(AND(F812="PRODUITS",G812="KIT COMPLET HABILLAGE CLOISON MODULAIRE (mL)"),(VLOOKUP(G812,COÛTS!$A$1:$C$157,3,0)*(M812/1000*O812)),0)+IF(AND(F812="MEDIA",H812&lt;0,G812&gt;0,P812="oui",Q812="RECTO/VERSO (Type Deux Simple Face)"),(VLOOKUP(G812,COÛTS!$A$1:$C$157,3,0)*(M812*(N812+480)/1000*O812/1000)),"0")+IF(AND(F812="MEDIA",H812&lt;0,G812&gt;0,P812="oui",Q812="MODULE TRIANGULAIRE"),(VLOOKUP(G812,COÛTS!$A$1:$C$157,3,0)*(M812*(N812+240)/1000*O812/1000)*2)+(VLOOKUP(G812,COÛTS!$A$1:$C$157,3,0)*(M812)/1000*0.24),"0")+IF(AND(F812="MEDIA",P812="oui",G812&gt;0,H812&lt;0,Q812="MODULE CARRÉ"),(VLOOKUP(G812,COÛTS!$A$1:$C$157,3,0)*(M812*(N812+240)/1000*O812/1000)*3)+(VLOOKUP(G812,COÛTS!$A$1:$C$157,3,0)*(M812)/1000*0.24),"0")+IF(AND(F812="MEDIA",H812&lt;0,P812="oui",G812&gt;0,Q812="RECTO (Type Chaussette)"),(VLOOKUP(G812,COÛTS!$A$1:$C$157,3,0)*(M812*(N812+60)/1000*O812/1000))))</f>
        <v>0</v>
      </c>
      <c r="AA812" s="6">
        <f>IF(R812="OUI",0,IF(AND(H812&gt;0,I812="OUI"),(VLOOKUP(H812,COÛTS!$A$1:$C$157,3,0)*(M812*N812/1000*O812/1000)),0))</f>
        <v>0</v>
      </c>
      <c r="AB812" s="6">
        <f t="shared" si="99"/>
        <v>0</v>
      </c>
      <c r="AC812" s="7">
        <f t="shared" si="100"/>
        <v>0</v>
      </c>
      <c r="AD812" s="6">
        <f t="shared" si="101"/>
        <v>0</v>
      </c>
      <c r="AE812" s="6">
        <f t="shared" si="102"/>
        <v>0</v>
      </c>
      <c r="AF812" s="6">
        <f>IF(R812="OUI",0,(IF(AND(P812="oui",Q812="RECTO (Type Chaussette, Simple Face)",SEMAINE!M814&lt;=2000),((COÛTS!$C$115*2*O812*SEMAINE!M812/1000)+(COÛTS!$C$109*O812*SEMAINE!M812/1000)+(COÛTS!$C$107*O812*SEMAINE!M812/1000)),"0")+(IF(AND(P812="oui",Q812="RECTO (Type Chaussette, Simple Face)",SEMAINE!M812&gt;2001,SEMAINE!M812&lt;=4000),((COÛTS!$C$114*2*O812)),"0"))+(IF(AND(P812="oui",Q812="RECTO (Type Chaussette, Simple Face)",SEMAINE!M812&gt;=4001,SEMAINE!M812&lt;=6000),((COÛTS!$C$114*4*O812)),"0"))+(IF(AND(P812="oui",Q812="RECTO (Type Chaussette, Simple Face)",SEMAINE!M812&gt;=6001,SEMAINE!M812&lt;=8000),((COÛTS!$C$114*6*O812)),"0"))+(IF(AND(P812="oui",Q812="RECTO (Type Chaussette, Simple Face)",SEMAINE!M812&gt;=8001,SEMAINE!M812&lt;=10000),((COÛTS!$C$114*8*O812)),0))))</f>
        <v>0</v>
      </c>
      <c r="AG812" s="6">
        <f>IF(R812="OUI",0,(IF(AND(F812="MEDIA",G812="NON TISSÉ (Type Drop)",P812="oui",Q812="RECTO (Type Chaussette)",SEMAINE!M815&lt;=2000),((COÛTS!$C$115*2*O812*SEMAINE!M812/1000)+(COÛTS!$C$109*O812*SEMAINE!M812/1000)+(COÛTS!$C$107*O812*SEMAINE!M812/1000)),"0")+(IF(AND(F812="MEDIA",P812="oui",Q812="RECTO (Type Chaussette)",SEMAINE!M812&gt;2001,SEMAINE!M812&lt;=4000),((COÛTS!$C$114*2*O812)),"0"))+(IF(AND(F812="MEDIA",P812="oui",Q812="RECTO (Type Chaussette)",SEMAINE!M812&gt;=4001,SEMAINE!M812&lt;=6000),((COÛTS!$C$114*4*O812)),"0"))+(IF(AND(F812="MEDIA",P812="oui",Q812="RECTO (Type Chaussette)",SEMAINE!M812&gt;=6001,SEMAINE!M812&lt;=8000),((COÛTS!$C$114*6*O812)),"0"))+(IF(AND(F812="MEDIA",P812="oui",Q812="RECTO (Type Chaussette)",SEMAINE!M812&gt;=8001,SEMAINE!M812&lt;=10000),((COÛTS!$C$114*8*O812)),0))))</f>
        <v>0</v>
      </c>
      <c r="AH812" s="6">
        <f>IF(R812="OUI",0,(IF(AND(F812="MEDIA",G812="NON TISSÉ (Type Drop)",P812="oui",Q812="RECTO/VERSO (Type Deux Simple Face)"),((COÛTS!$C$115*4*O812*SEMAINE!M812/1000)+(COÛTS!$C$110*O812*4)+(COÛTS!$C$107*O812*SEMAINE!M812/1000)),"0")+(IF(AND(F812="MEDIA",P812="oui",Q812="RECTO/VERSO (Type Deux Simple Face)",SEMAINE!M812&gt;2001,SEMAINE!M812&lt;=4000),((COÛTS!$C$114*2*O812)),"0"))+(IF(AND(F812="MEDIA",P812="oui",Q812="RECTO/VERSO (Type Deux Simple Face)",SEMAINE!M812&gt;=4001,SEMAINE!M812&lt;=6000),((COÛTS!$C$114*4*O812)),"0"))+(IF(AND(F812="MEDIA",P812="oui",Q812="RECTO/VERSO (Type Deux Simple Face)",SEMAINE!M812&gt;=6001,SEMAINE!M812&lt;=8000),((COÛTS!$C$114*6*O812)),"0"))+(IF(AND(F812="MEDIA",P812="oui",Q812="RECTO/VERSO (Type Deux Simple Face)",SEMAINE!M812&gt;=8001,SEMAINE!M812&lt;=10000),((COÛTS!$C$114*8*O812)),0))))</f>
        <v>0</v>
      </c>
      <c r="AI812" s="6">
        <f>IF(R812="OUI",0,(IF(AND(F812="MEDIA",G812="NON TISSÉ (Type Drop)",P812="oui",Q812="MODULE TRIANGULAIRE"),((COÛTS!$C$115*6*O812*SEMAINE!M812/1000)+(COÛTS!$C$112*O812*6)+(COÛTS!$C$107*O812*3)),"0")+(IF(AND(F812="MEDIA",P812="oui",Q812="MODULE TRIANGULAIRE",SEMAINE!M812&gt;2001,SEMAINE!M812&lt;=4000),((COÛTS!$C$114*2*O812*3)),"0"))+(IF(AND(F812="MEDIA",P812="oui",Q812="MODULE TRIANGULAIRE",SEMAINE!M812&gt;=4001,SEMAINE!M812&lt;=6000),((COÛTS!$C$114*4*O812*3)),"0"))+(IF(AND(F812="MEDIA",P812="oui",Q812="MODULE TRIANGULAIRE",SEMAINE!M812&gt;=6001,SEMAINE!M812&lt;=8000),((COÛTS!$C$114*6*O812*3)),"0"))+(IF(AND(F812="MEDIA",P812="oui",Q812="MODULE TRIANGULAIRE",SEMAINE!M812&gt;=8001,SEMAINE!M812&lt;=10000),((COÛTS!$C$114*8*O812*3)),0))))</f>
        <v>0</v>
      </c>
      <c r="AJ812" s="6">
        <f>IF(OR(R812="OUI",H812&gt;0),0,(IF(AND(F812="MEDIA",G812="NON TISSÉ (Type Drop)",P812="oui",Q812="MODULE CARRÉ"),((COÛTS!$C$115*8*O812*SEMAINE!M812/1000)+(COÛTS!$C$111*O812*8)+(COÛTS!$C$107*O812*4)),"0")+IF(AND(F812="MEDIA",G812="BÂCHE FRONTLIT 450gr (Type Bâche M1)",P812="oui",Q812="MODULE CARRÉ"),((COÛTS!$C$115*8*O812*SEMAINE!M812/1000)+(COÛTS!$C$111*O812*8)+(COÛTS!$C$107*O812*4)),"0")+(IF(AND(F812="MEDIA",P812="oui",Q812="MODULE CARRÉ",SEMAINE!M812&gt;2001,SEMAINE!M812&lt;=4000),((COÛTS!$C$114*2*O812*4)),"0"))+(IF(AND(F812="MEDIA",P812="oui",Q812="MODULE CARRÉ",SEMAINE!M812&gt;=4001,SEMAINE!M812&lt;=6000),((COÛTS!$C$114*4*O812*4)),"0"))+(IF(AND(F812="MEDIA",P812="oui",Q812="MODULE CARRÉ",SEMAINE!M812&gt;=6001,SEMAINE!M812&lt;=8000),((COÛTS!$C$114*6*O812*4)),"0"))+(IF(AND(F812="MEDIA",P812="oui",Q812="MODULE CARRÉ",SEMAINE!M812&gt;=8001,SEMAINE!M812&lt;=10000),((COÛTS!$C$114*8*O812*4)),"0"))))</f>
        <v>0</v>
      </c>
      <c r="AK812" s="38">
        <f>IF(Y812&gt;0,(VLOOKUP(Y812,DATA!$AB$2:$AC$102,2,0)),1)</f>
        <v>1</v>
      </c>
      <c r="AL812" s="53">
        <f t="shared" si="103"/>
        <v>0</v>
      </c>
    </row>
    <row r="813" spans="2:38" ht="25.05" customHeight="1" x14ac:dyDescent="0.25">
      <c r="B813" s="43" t="str">
        <f>COUNTIF($D$3:D813,D813)&amp;T_Semaine[[#This Row],[N°AFFAIRE]]</f>
        <v>0</v>
      </c>
      <c r="C813" s="50"/>
      <c r="D813" s="50"/>
      <c r="E813" s="50"/>
      <c r="F813" s="50"/>
      <c r="G813" s="50"/>
      <c r="H813" s="50"/>
      <c r="I813" s="50"/>
      <c r="J813" s="50"/>
      <c r="K813" s="50"/>
      <c r="L813" s="50"/>
      <c r="M813" s="91"/>
      <c r="N813" s="91"/>
      <c r="O813" s="50"/>
      <c r="P813" s="50"/>
      <c r="Q813" s="50"/>
      <c r="R813" s="50"/>
      <c r="S813" s="50"/>
      <c r="T813" s="95">
        <f t="shared" si="97"/>
        <v>0</v>
      </c>
      <c r="U813" s="36">
        <f t="shared" si="98"/>
        <v>0</v>
      </c>
      <c r="V813" s="43"/>
      <c r="W813" s="43"/>
      <c r="X813" s="6">
        <f t="shared" si="96"/>
        <v>0</v>
      </c>
      <c r="Y813" s="55"/>
      <c r="Z813" s="6">
        <f>(IF(R813="OUI",0,IF(AND(F813="MEDIA",G813&gt;0,O813&gt;0),(VLOOKUP(G813,COÛTS!$A$1:$C$157,3,0)*(M813*N813/1000*O813/1000)),0)+IF(AND(G813&gt;0,F813="HEURE"),(VLOOKUP(G813,COÛTS!$A$1:$C$157,3,0)*(O813)),0))+IF(AND(G813&gt;0,F813="DIVERS"),(VLOOKUP(G813,COÛTS!$A$1:$C$157,3,0)*(O813)),0)+IF(AND(G813&gt;0,F813="VEHICULE"),(VLOOKUP(G813,COÛTS!$A$1:$C$157,3,0)*(O813)),0)+IF(AND(G813&gt;0,F813="FACONNAGE"),(VLOOKUP(G813,COÛTS!$A$1:$C$157,3,0)*(O813)),0)+IF(AND(G813&gt;0,F813="ACCESSOIRES"),(VLOOKUP(G813,COÛTS!$A$1:$C$157,3,0)*(O813)),0)+IF(AND(F813="TRANSPORT",G813&gt;0),(VLOOKUP(G813,COÛTS!$A$1:$C$157,3,0)*(O813)),0)+IF(AND(F813="PRODUITS",G813="KIT COMPLET HABILLAGE CLOISON MODULAIRE (mL)"),(VLOOKUP(G813,COÛTS!$A$1:$C$157,3,0)*(M813/1000*O813)),0)+IF(AND(F813="MEDIA",H813&lt;0,G813&gt;0,P813="oui",Q813="RECTO/VERSO (Type Deux Simple Face)"),(VLOOKUP(G813,COÛTS!$A$1:$C$157,3,0)*(M813*(N813+480)/1000*O813/1000)),"0")+IF(AND(F813="MEDIA",H813&lt;0,G813&gt;0,P813="oui",Q813="MODULE TRIANGULAIRE"),(VLOOKUP(G813,COÛTS!$A$1:$C$157,3,0)*(M813*(N813+240)/1000*O813/1000)*2)+(VLOOKUP(G813,COÛTS!$A$1:$C$157,3,0)*(M813)/1000*0.24),"0")+IF(AND(F813="MEDIA",P813="oui",G813&gt;0,H813&lt;0,Q813="MODULE CARRÉ"),(VLOOKUP(G813,COÛTS!$A$1:$C$157,3,0)*(M813*(N813+240)/1000*O813/1000)*3)+(VLOOKUP(G813,COÛTS!$A$1:$C$157,3,0)*(M813)/1000*0.24),"0")+IF(AND(F813="MEDIA",H813&lt;0,P813="oui",G813&gt;0,Q813="RECTO (Type Chaussette)"),(VLOOKUP(G813,COÛTS!$A$1:$C$157,3,0)*(M813*(N813+60)/1000*O813/1000))))</f>
        <v>0</v>
      </c>
      <c r="AA813" s="6">
        <f>IF(R813="OUI",0,IF(AND(H813&gt;0,I813="OUI"),(VLOOKUP(H813,COÛTS!$A$1:$C$157,3,0)*(M813*N813/1000*O813/1000)),0))</f>
        <v>0</v>
      </c>
      <c r="AB813" s="6">
        <f t="shared" si="99"/>
        <v>0</v>
      </c>
      <c r="AC813" s="7">
        <f t="shared" si="100"/>
        <v>0</v>
      </c>
      <c r="AD813" s="6">
        <f t="shared" si="101"/>
        <v>0</v>
      </c>
      <c r="AE813" s="6">
        <f t="shared" si="102"/>
        <v>0</v>
      </c>
      <c r="AF813" s="6">
        <f>IF(R813="OUI",0,(IF(AND(P813="oui",Q813="RECTO (Type Chaussette, Simple Face)",SEMAINE!M815&lt;=2000),((COÛTS!$C$115*2*O813*SEMAINE!M813/1000)+(COÛTS!$C$109*O813*SEMAINE!M813/1000)+(COÛTS!$C$107*O813*SEMAINE!M813/1000)),"0")+(IF(AND(P813="oui",Q813="RECTO (Type Chaussette, Simple Face)",SEMAINE!M813&gt;2001,SEMAINE!M813&lt;=4000),((COÛTS!$C$114*2*O813)),"0"))+(IF(AND(P813="oui",Q813="RECTO (Type Chaussette, Simple Face)",SEMAINE!M813&gt;=4001,SEMAINE!M813&lt;=6000),((COÛTS!$C$114*4*O813)),"0"))+(IF(AND(P813="oui",Q813="RECTO (Type Chaussette, Simple Face)",SEMAINE!M813&gt;=6001,SEMAINE!M813&lt;=8000),((COÛTS!$C$114*6*O813)),"0"))+(IF(AND(P813="oui",Q813="RECTO (Type Chaussette, Simple Face)",SEMAINE!M813&gt;=8001,SEMAINE!M813&lt;=10000),((COÛTS!$C$114*8*O813)),0))))</f>
        <v>0</v>
      </c>
      <c r="AG813" s="6">
        <f>IF(R813="OUI",0,(IF(AND(F813="MEDIA",G813="NON TISSÉ (Type Drop)",P813="oui",Q813="RECTO (Type Chaussette)",SEMAINE!M816&lt;=2000),((COÛTS!$C$115*2*O813*SEMAINE!M813/1000)+(COÛTS!$C$109*O813*SEMAINE!M813/1000)+(COÛTS!$C$107*O813*SEMAINE!M813/1000)),"0")+(IF(AND(F813="MEDIA",P813="oui",Q813="RECTO (Type Chaussette)",SEMAINE!M813&gt;2001,SEMAINE!M813&lt;=4000),((COÛTS!$C$114*2*O813)),"0"))+(IF(AND(F813="MEDIA",P813="oui",Q813="RECTO (Type Chaussette)",SEMAINE!M813&gt;=4001,SEMAINE!M813&lt;=6000),((COÛTS!$C$114*4*O813)),"0"))+(IF(AND(F813="MEDIA",P813="oui",Q813="RECTO (Type Chaussette)",SEMAINE!M813&gt;=6001,SEMAINE!M813&lt;=8000),((COÛTS!$C$114*6*O813)),"0"))+(IF(AND(F813="MEDIA",P813="oui",Q813="RECTO (Type Chaussette)",SEMAINE!M813&gt;=8001,SEMAINE!M813&lt;=10000),((COÛTS!$C$114*8*O813)),0))))</f>
        <v>0</v>
      </c>
      <c r="AH813" s="6">
        <f>IF(R813="OUI",0,(IF(AND(F813="MEDIA",G813="NON TISSÉ (Type Drop)",P813="oui",Q813="RECTO/VERSO (Type Deux Simple Face)"),((COÛTS!$C$115*4*O813*SEMAINE!M813/1000)+(COÛTS!$C$110*O813*4)+(COÛTS!$C$107*O813*SEMAINE!M813/1000)),"0")+(IF(AND(F813="MEDIA",P813="oui",Q813="RECTO/VERSO (Type Deux Simple Face)",SEMAINE!M813&gt;2001,SEMAINE!M813&lt;=4000),((COÛTS!$C$114*2*O813)),"0"))+(IF(AND(F813="MEDIA",P813="oui",Q813="RECTO/VERSO (Type Deux Simple Face)",SEMAINE!M813&gt;=4001,SEMAINE!M813&lt;=6000),((COÛTS!$C$114*4*O813)),"0"))+(IF(AND(F813="MEDIA",P813="oui",Q813="RECTO/VERSO (Type Deux Simple Face)",SEMAINE!M813&gt;=6001,SEMAINE!M813&lt;=8000),((COÛTS!$C$114*6*O813)),"0"))+(IF(AND(F813="MEDIA",P813="oui",Q813="RECTO/VERSO (Type Deux Simple Face)",SEMAINE!M813&gt;=8001,SEMAINE!M813&lt;=10000),((COÛTS!$C$114*8*O813)),0))))</f>
        <v>0</v>
      </c>
      <c r="AI813" s="6">
        <f>IF(R813="OUI",0,(IF(AND(F813="MEDIA",G813="NON TISSÉ (Type Drop)",P813="oui",Q813="MODULE TRIANGULAIRE"),((COÛTS!$C$115*6*O813*SEMAINE!M813/1000)+(COÛTS!$C$112*O813*6)+(COÛTS!$C$107*O813*3)),"0")+(IF(AND(F813="MEDIA",P813="oui",Q813="MODULE TRIANGULAIRE",SEMAINE!M813&gt;2001,SEMAINE!M813&lt;=4000),((COÛTS!$C$114*2*O813*3)),"0"))+(IF(AND(F813="MEDIA",P813="oui",Q813="MODULE TRIANGULAIRE",SEMAINE!M813&gt;=4001,SEMAINE!M813&lt;=6000),((COÛTS!$C$114*4*O813*3)),"0"))+(IF(AND(F813="MEDIA",P813="oui",Q813="MODULE TRIANGULAIRE",SEMAINE!M813&gt;=6001,SEMAINE!M813&lt;=8000),((COÛTS!$C$114*6*O813*3)),"0"))+(IF(AND(F813="MEDIA",P813="oui",Q813="MODULE TRIANGULAIRE",SEMAINE!M813&gt;=8001,SEMAINE!M813&lt;=10000),((COÛTS!$C$114*8*O813*3)),0))))</f>
        <v>0</v>
      </c>
      <c r="AJ813" s="6">
        <f>IF(OR(R813="OUI",H813&gt;0),0,(IF(AND(F813="MEDIA",G813="NON TISSÉ (Type Drop)",P813="oui",Q813="MODULE CARRÉ"),((COÛTS!$C$115*8*O813*SEMAINE!M813/1000)+(COÛTS!$C$111*O813*8)+(COÛTS!$C$107*O813*4)),"0")+IF(AND(F813="MEDIA",G813="BÂCHE FRONTLIT 450gr (Type Bâche M1)",P813="oui",Q813="MODULE CARRÉ"),((COÛTS!$C$115*8*O813*SEMAINE!M813/1000)+(COÛTS!$C$111*O813*8)+(COÛTS!$C$107*O813*4)),"0")+(IF(AND(F813="MEDIA",P813="oui",Q813="MODULE CARRÉ",SEMAINE!M813&gt;2001,SEMAINE!M813&lt;=4000),((COÛTS!$C$114*2*O813*4)),"0"))+(IF(AND(F813="MEDIA",P813="oui",Q813="MODULE CARRÉ",SEMAINE!M813&gt;=4001,SEMAINE!M813&lt;=6000),((COÛTS!$C$114*4*O813*4)),"0"))+(IF(AND(F813="MEDIA",P813="oui",Q813="MODULE CARRÉ",SEMAINE!M813&gt;=6001,SEMAINE!M813&lt;=8000),((COÛTS!$C$114*6*O813*4)),"0"))+(IF(AND(F813="MEDIA",P813="oui",Q813="MODULE CARRÉ",SEMAINE!M813&gt;=8001,SEMAINE!M813&lt;=10000),((COÛTS!$C$114*8*O813*4)),"0"))))</f>
        <v>0</v>
      </c>
      <c r="AK813" s="38">
        <f>IF(Y813&gt;0,(VLOOKUP(Y813,DATA!$AB$2:$AC$102,2,0)),1)</f>
        <v>1</v>
      </c>
      <c r="AL813" s="53">
        <f t="shared" si="103"/>
        <v>0</v>
      </c>
    </row>
    <row r="814" spans="2:38" ht="25.05" customHeight="1" x14ac:dyDescent="0.25">
      <c r="B814" s="43" t="str">
        <f>COUNTIF($D$3:D814,D814)&amp;T_Semaine[[#This Row],[N°AFFAIRE]]</f>
        <v>0</v>
      </c>
      <c r="C814" s="50"/>
      <c r="D814" s="50"/>
      <c r="E814" s="50"/>
      <c r="F814" s="50"/>
      <c r="G814" s="50"/>
      <c r="H814" s="50"/>
      <c r="I814" s="50"/>
      <c r="J814" s="50"/>
      <c r="K814" s="50"/>
      <c r="L814" s="50"/>
      <c r="M814" s="91"/>
      <c r="N814" s="91"/>
      <c r="O814" s="50"/>
      <c r="P814" s="50"/>
      <c r="Q814" s="50"/>
      <c r="R814" s="50"/>
      <c r="S814" s="50"/>
      <c r="T814" s="95">
        <f t="shared" si="97"/>
        <v>0</v>
      </c>
      <c r="U814" s="36">
        <f t="shared" si="98"/>
        <v>0</v>
      </c>
      <c r="V814" s="43"/>
      <c r="W814" s="43"/>
      <c r="X814" s="6">
        <f t="shared" si="96"/>
        <v>0</v>
      </c>
      <c r="Y814" s="55"/>
      <c r="Z814" s="6">
        <f>(IF(R814="OUI",0,IF(AND(F814="MEDIA",G814&gt;0,O814&gt;0),(VLOOKUP(G814,COÛTS!$A$1:$C$157,3,0)*(M814*N814/1000*O814/1000)),0)+IF(AND(G814&gt;0,F814="HEURE"),(VLOOKUP(G814,COÛTS!$A$1:$C$157,3,0)*(O814)),0))+IF(AND(G814&gt;0,F814="DIVERS"),(VLOOKUP(G814,COÛTS!$A$1:$C$157,3,0)*(O814)),0)+IF(AND(G814&gt;0,F814="VEHICULE"),(VLOOKUP(G814,COÛTS!$A$1:$C$157,3,0)*(O814)),0)+IF(AND(G814&gt;0,F814="FACONNAGE"),(VLOOKUP(G814,COÛTS!$A$1:$C$157,3,0)*(O814)),0)+IF(AND(G814&gt;0,F814="ACCESSOIRES"),(VLOOKUP(G814,COÛTS!$A$1:$C$157,3,0)*(O814)),0)+IF(AND(F814="TRANSPORT",G814&gt;0),(VLOOKUP(G814,COÛTS!$A$1:$C$157,3,0)*(O814)),0)+IF(AND(F814="PRODUITS",G814="KIT COMPLET HABILLAGE CLOISON MODULAIRE (mL)"),(VLOOKUP(G814,COÛTS!$A$1:$C$157,3,0)*(M814/1000*O814)),0)+IF(AND(F814="MEDIA",H814&lt;0,G814&gt;0,P814="oui",Q814="RECTO/VERSO (Type Deux Simple Face)"),(VLOOKUP(G814,COÛTS!$A$1:$C$157,3,0)*(M814*(N814+480)/1000*O814/1000)),"0")+IF(AND(F814="MEDIA",H814&lt;0,G814&gt;0,P814="oui",Q814="MODULE TRIANGULAIRE"),(VLOOKUP(G814,COÛTS!$A$1:$C$157,3,0)*(M814*(N814+240)/1000*O814/1000)*2)+(VLOOKUP(G814,COÛTS!$A$1:$C$157,3,0)*(M814)/1000*0.24),"0")+IF(AND(F814="MEDIA",P814="oui",G814&gt;0,H814&lt;0,Q814="MODULE CARRÉ"),(VLOOKUP(G814,COÛTS!$A$1:$C$157,3,0)*(M814*(N814+240)/1000*O814/1000)*3)+(VLOOKUP(G814,COÛTS!$A$1:$C$157,3,0)*(M814)/1000*0.24),"0")+IF(AND(F814="MEDIA",H814&lt;0,P814="oui",G814&gt;0,Q814="RECTO (Type Chaussette)"),(VLOOKUP(G814,COÛTS!$A$1:$C$157,3,0)*(M814*(N814+60)/1000*O814/1000))))</f>
        <v>0</v>
      </c>
      <c r="AA814" s="6">
        <f>IF(R814="OUI",0,IF(AND(H814&gt;0,I814="OUI"),(VLOOKUP(H814,COÛTS!$A$1:$C$157,3,0)*(M814*N814/1000*O814/1000)),0))</f>
        <v>0</v>
      </c>
      <c r="AB814" s="6">
        <f t="shared" si="99"/>
        <v>0</v>
      </c>
      <c r="AC814" s="7">
        <f t="shared" si="100"/>
        <v>0</v>
      </c>
      <c r="AD814" s="6">
        <f t="shared" si="101"/>
        <v>0</v>
      </c>
      <c r="AE814" s="6">
        <f t="shared" si="102"/>
        <v>0</v>
      </c>
      <c r="AF814" s="6">
        <f>IF(R814="OUI",0,(IF(AND(P814="oui",Q814="RECTO (Type Chaussette, Simple Face)",SEMAINE!M816&lt;=2000),((COÛTS!$C$115*2*O814*SEMAINE!M814/1000)+(COÛTS!$C$109*O814*SEMAINE!M814/1000)+(COÛTS!$C$107*O814*SEMAINE!M814/1000)),"0")+(IF(AND(P814="oui",Q814="RECTO (Type Chaussette, Simple Face)",SEMAINE!M814&gt;2001,SEMAINE!M814&lt;=4000),((COÛTS!$C$114*2*O814)),"0"))+(IF(AND(P814="oui",Q814="RECTO (Type Chaussette, Simple Face)",SEMAINE!M814&gt;=4001,SEMAINE!M814&lt;=6000),((COÛTS!$C$114*4*O814)),"0"))+(IF(AND(P814="oui",Q814="RECTO (Type Chaussette, Simple Face)",SEMAINE!M814&gt;=6001,SEMAINE!M814&lt;=8000),((COÛTS!$C$114*6*O814)),"0"))+(IF(AND(P814="oui",Q814="RECTO (Type Chaussette, Simple Face)",SEMAINE!M814&gt;=8001,SEMAINE!M814&lt;=10000),((COÛTS!$C$114*8*O814)),0))))</f>
        <v>0</v>
      </c>
      <c r="AG814" s="6">
        <f>IF(R814="OUI",0,(IF(AND(F814="MEDIA",G814="NON TISSÉ (Type Drop)",P814="oui",Q814="RECTO (Type Chaussette)",SEMAINE!M817&lt;=2000),((COÛTS!$C$115*2*O814*SEMAINE!M814/1000)+(COÛTS!$C$109*O814*SEMAINE!M814/1000)+(COÛTS!$C$107*O814*SEMAINE!M814/1000)),"0")+(IF(AND(F814="MEDIA",P814="oui",Q814="RECTO (Type Chaussette)",SEMAINE!M814&gt;2001,SEMAINE!M814&lt;=4000),((COÛTS!$C$114*2*O814)),"0"))+(IF(AND(F814="MEDIA",P814="oui",Q814="RECTO (Type Chaussette)",SEMAINE!M814&gt;=4001,SEMAINE!M814&lt;=6000),((COÛTS!$C$114*4*O814)),"0"))+(IF(AND(F814="MEDIA",P814="oui",Q814="RECTO (Type Chaussette)",SEMAINE!M814&gt;=6001,SEMAINE!M814&lt;=8000),((COÛTS!$C$114*6*O814)),"0"))+(IF(AND(F814="MEDIA",P814="oui",Q814="RECTO (Type Chaussette)",SEMAINE!M814&gt;=8001,SEMAINE!M814&lt;=10000),((COÛTS!$C$114*8*O814)),0))))</f>
        <v>0</v>
      </c>
      <c r="AH814" s="6">
        <f>IF(R814="OUI",0,(IF(AND(F814="MEDIA",G814="NON TISSÉ (Type Drop)",P814="oui",Q814="RECTO/VERSO (Type Deux Simple Face)"),((COÛTS!$C$115*4*O814*SEMAINE!M814/1000)+(COÛTS!$C$110*O814*4)+(COÛTS!$C$107*O814*SEMAINE!M814/1000)),"0")+(IF(AND(F814="MEDIA",P814="oui",Q814="RECTO/VERSO (Type Deux Simple Face)",SEMAINE!M814&gt;2001,SEMAINE!M814&lt;=4000),((COÛTS!$C$114*2*O814)),"0"))+(IF(AND(F814="MEDIA",P814="oui",Q814="RECTO/VERSO (Type Deux Simple Face)",SEMAINE!M814&gt;=4001,SEMAINE!M814&lt;=6000),((COÛTS!$C$114*4*O814)),"0"))+(IF(AND(F814="MEDIA",P814="oui",Q814="RECTO/VERSO (Type Deux Simple Face)",SEMAINE!M814&gt;=6001,SEMAINE!M814&lt;=8000),((COÛTS!$C$114*6*O814)),"0"))+(IF(AND(F814="MEDIA",P814="oui",Q814="RECTO/VERSO (Type Deux Simple Face)",SEMAINE!M814&gt;=8001,SEMAINE!M814&lt;=10000),((COÛTS!$C$114*8*O814)),0))))</f>
        <v>0</v>
      </c>
      <c r="AI814" s="6">
        <f>IF(R814="OUI",0,(IF(AND(F814="MEDIA",G814="NON TISSÉ (Type Drop)",P814="oui",Q814="MODULE TRIANGULAIRE"),((COÛTS!$C$115*6*O814*SEMAINE!M814/1000)+(COÛTS!$C$112*O814*6)+(COÛTS!$C$107*O814*3)),"0")+(IF(AND(F814="MEDIA",P814="oui",Q814="MODULE TRIANGULAIRE",SEMAINE!M814&gt;2001,SEMAINE!M814&lt;=4000),((COÛTS!$C$114*2*O814*3)),"0"))+(IF(AND(F814="MEDIA",P814="oui",Q814="MODULE TRIANGULAIRE",SEMAINE!M814&gt;=4001,SEMAINE!M814&lt;=6000),((COÛTS!$C$114*4*O814*3)),"0"))+(IF(AND(F814="MEDIA",P814="oui",Q814="MODULE TRIANGULAIRE",SEMAINE!M814&gt;=6001,SEMAINE!M814&lt;=8000),((COÛTS!$C$114*6*O814*3)),"0"))+(IF(AND(F814="MEDIA",P814="oui",Q814="MODULE TRIANGULAIRE",SEMAINE!M814&gt;=8001,SEMAINE!M814&lt;=10000),((COÛTS!$C$114*8*O814*3)),0))))</f>
        <v>0</v>
      </c>
      <c r="AJ814" s="6">
        <f>IF(OR(R814="OUI",H814&gt;0),0,(IF(AND(F814="MEDIA",G814="NON TISSÉ (Type Drop)",P814="oui",Q814="MODULE CARRÉ"),((COÛTS!$C$115*8*O814*SEMAINE!M814/1000)+(COÛTS!$C$111*O814*8)+(COÛTS!$C$107*O814*4)),"0")+IF(AND(F814="MEDIA",G814="BÂCHE FRONTLIT 450gr (Type Bâche M1)",P814="oui",Q814="MODULE CARRÉ"),((COÛTS!$C$115*8*O814*SEMAINE!M814/1000)+(COÛTS!$C$111*O814*8)+(COÛTS!$C$107*O814*4)),"0")+(IF(AND(F814="MEDIA",P814="oui",Q814="MODULE CARRÉ",SEMAINE!M814&gt;2001,SEMAINE!M814&lt;=4000),((COÛTS!$C$114*2*O814*4)),"0"))+(IF(AND(F814="MEDIA",P814="oui",Q814="MODULE CARRÉ",SEMAINE!M814&gt;=4001,SEMAINE!M814&lt;=6000),((COÛTS!$C$114*4*O814*4)),"0"))+(IF(AND(F814="MEDIA",P814="oui",Q814="MODULE CARRÉ",SEMAINE!M814&gt;=6001,SEMAINE!M814&lt;=8000),((COÛTS!$C$114*6*O814*4)),"0"))+(IF(AND(F814="MEDIA",P814="oui",Q814="MODULE CARRÉ",SEMAINE!M814&gt;=8001,SEMAINE!M814&lt;=10000),((COÛTS!$C$114*8*O814*4)),"0"))))</f>
        <v>0</v>
      </c>
      <c r="AK814" s="38">
        <f>IF(Y814&gt;0,(VLOOKUP(Y814,DATA!$AB$2:$AC$102,2,0)),1)</f>
        <v>1</v>
      </c>
      <c r="AL814" s="53">
        <f t="shared" si="103"/>
        <v>0</v>
      </c>
    </row>
    <row r="815" spans="2:38" ht="25.05" customHeight="1" x14ac:dyDescent="0.25">
      <c r="B815" s="43" t="str">
        <f>COUNTIF($D$3:D815,D815)&amp;T_Semaine[[#This Row],[N°AFFAIRE]]</f>
        <v>0</v>
      </c>
      <c r="C815" s="50"/>
      <c r="D815" s="50"/>
      <c r="E815" s="50"/>
      <c r="F815" s="50"/>
      <c r="G815" s="50"/>
      <c r="H815" s="50"/>
      <c r="I815" s="50"/>
      <c r="J815" s="50"/>
      <c r="K815" s="50"/>
      <c r="L815" s="50"/>
      <c r="M815" s="91"/>
      <c r="N815" s="91"/>
      <c r="O815" s="50"/>
      <c r="P815" s="50"/>
      <c r="Q815" s="50"/>
      <c r="R815" s="50"/>
      <c r="S815" s="50"/>
      <c r="T815" s="95">
        <f t="shared" si="97"/>
        <v>0</v>
      </c>
      <c r="U815" s="36">
        <f t="shared" si="98"/>
        <v>0</v>
      </c>
      <c r="V815" s="43"/>
      <c r="W815" s="43"/>
      <c r="X815" s="6">
        <f t="shared" si="96"/>
        <v>0</v>
      </c>
      <c r="Y815" s="55"/>
      <c r="Z815" s="6">
        <f>(IF(R815="OUI",0,IF(AND(F815="MEDIA",G815&gt;0,O815&gt;0),(VLOOKUP(G815,COÛTS!$A$1:$C$157,3,0)*(M815*N815/1000*O815/1000)),0)+IF(AND(G815&gt;0,F815="HEURE"),(VLOOKUP(G815,COÛTS!$A$1:$C$157,3,0)*(O815)),0))+IF(AND(G815&gt;0,F815="DIVERS"),(VLOOKUP(G815,COÛTS!$A$1:$C$157,3,0)*(O815)),0)+IF(AND(G815&gt;0,F815="VEHICULE"),(VLOOKUP(G815,COÛTS!$A$1:$C$157,3,0)*(O815)),0)+IF(AND(G815&gt;0,F815="FACONNAGE"),(VLOOKUP(G815,COÛTS!$A$1:$C$157,3,0)*(O815)),0)+IF(AND(G815&gt;0,F815="ACCESSOIRES"),(VLOOKUP(G815,COÛTS!$A$1:$C$157,3,0)*(O815)),0)+IF(AND(F815="TRANSPORT",G815&gt;0),(VLOOKUP(G815,COÛTS!$A$1:$C$157,3,0)*(O815)),0)+IF(AND(F815="PRODUITS",G815="KIT COMPLET HABILLAGE CLOISON MODULAIRE (mL)"),(VLOOKUP(G815,COÛTS!$A$1:$C$157,3,0)*(M815/1000*O815)),0)+IF(AND(F815="MEDIA",H815&lt;0,G815&gt;0,P815="oui",Q815="RECTO/VERSO (Type Deux Simple Face)"),(VLOOKUP(G815,COÛTS!$A$1:$C$157,3,0)*(M815*(N815+480)/1000*O815/1000)),"0")+IF(AND(F815="MEDIA",H815&lt;0,G815&gt;0,P815="oui",Q815="MODULE TRIANGULAIRE"),(VLOOKUP(G815,COÛTS!$A$1:$C$157,3,0)*(M815*(N815+240)/1000*O815/1000)*2)+(VLOOKUP(G815,COÛTS!$A$1:$C$157,3,0)*(M815)/1000*0.24),"0")+IF(AND(F815="MEDIA",P815="oui",G815&gt;0,H815&lt;0,Q815="MODULE CARRÉ"),(VLOOKUP(G815,COÛTS!$A$1:$C$157,3,0)*(M815*(N815+240)/1000*O815/1000)*3)+(VLOOKUP(G815,COÛTS!$A$1:$C$157,3,0)*(M815)/1000*0.24),"0")+IF(AND(F815="MEDIA",H815&lt;0,P815="oui",G815&gt;0,Q815="RECTO (Type Chaussette)"),(VLOOKUP(G815,COÛTS!$A$1:$C$157,3,0)*(M815*(N815+60)/1000*O815/1000))))</f>
        <v>0</v>
      </c>
      <c r="AA815" s="6">
        <f>IF(R815="OUI",0,IF(AND(H815&gt;0,I815="OUI"),(VLOOKUP(H815,COÛTS!$A$1:$C$157,3,0)*(M815*N815/1000*O815/1000)),0))</f>
        <v>0</v>
      </c>
      <c r="AB815" s="6">
        <f t="shared" si="99"/>
        <v>0</v>
      </c>
      <c r="AC815" s="7">
        <f t="shared" si="100"/>
        <v>0</v>
      </c>
      <c r="AD815" s="6">
        <f t="shared" si="101"/>
        <v>0</v>
      </c>
      <c r="AE815" s="6">
        <f t="shared" si="102"/>
        <v>0</v>
      </c>
      <c r="AF815" s="6">
        <f>IF(R815="OUI",0,(IF(AND(P815="oui",Q815="RECTO (Type Chaussette, Simple Face)",SEMAINE!M817&lt;=2000),((COÛTS!$C$115*2*O815*SEMAINE!M815/1000)+(COÛTS!$C$109*O815*SEMAINE!M815/1000)+(COÛTS!$C$107*O815*SEMAINE!M815/1000)),"0")+(IF(AND(P815="oui",Q815="RECTO (Type Chaussette, Simple Face)",SEMAINE!M815&gt;2001,SEMAINE!M815&lt;=4000),((COÛTS!$C$114*2*O815)),"0"))+(IF(AND(P815="oui",Q815="RECTO (Type Chaussette, Simple Face)",SEMAINE!M815&gt;=4001,SEMAINE!M815&lt;=6000),((COÛTS!$C$114*4*O815)),"0"))+(IF(AND(P815="oui",Q815="RECTO (Type Chaussette, Simple Face)",SEMAINE!M815&gt;=6001,SEMAINE!M815&lt;=8000),((COÛTS!$C$114*6*O815)),"0"))+(IF(AND(P815="oui",Q815="RECTO (Type Chaussette, Simple Face)",SEMAINE!M815&gt;=8001,SEMAINE!M815&lt;=10000),((COÛTS!$C$114*8*O815)),0))))</f>
        <v>0</v>
      </c>
      <c r="AG815" s="6">
        <f>IF(R815="OUI",0,(IF(AND(F815="MEDIA",G815="NON TISSÉ (Type Drop)",P815="oui",Q815="RECTO (Type Chaussette)",SEMAINE!M818&lt;=2000),((COÛTS!$C$115*2*O815*SEMAINE!M815/1000)+(COÛTS!$C$109*O815*SEMAINE!M815/1000)+(COÛTS!$C$107*O815*SEMAINE!M815/1000)),"0")+(IF(AND(F815="MEDIA",P815="oui",Q815="RECTO (Type Chaussette)",SEMAINE!M815&gt;2001,SEMAINE!M815&lt;=4000),((COÛTS!$C$114*2*O815)),"0"))+(IF(AND(F815="MEDIA",P815="oui",Q815="RECTO (Type Chaussette)",SEMAINE!M815&gt;=4001,SEMAINE!M815&lt;=6000),((COÛTS!$C$114*4*O815)),"0"))+(IF(AND(F815="MEDIA",P815="oui",Q815="RECTO (Type Chaussette)",SEMAINE!M815&gt;=6001,SEMAINE!M815&lt;=8000),((COÛTS!$C$114*6*O815)),"0"))+(IF(AND(F815="MEDIA",P815="oui",Q815="RECTO (Type Chaussette)",SEMAINE!M815&gt;=8001,SEMAINE!M815&lt;=10000),((COÛTS!$C$114*8*O815)),0))))</f>
        <v>0</v>
      </c>
      <c r="AH815" s="6">
        <f>IF(R815="OUI",0,(IF(AND(F815="MEDIA",G815="NON TISSÉ (Type Drop)",P815="oui",Q815="RECTO/VERSO (Type Deux Simple Face)"),((COÛTS!$C$115*4*O815*SEMAINE!M815/1000)+(COÛTS!$C$110*O815*4)+(COÛTS!$C$107*O815*SEMAINE!M815/1000)),"0")+(IF(AND(F815="MEDIA",P815="oui",Q815="RECTO/VERSO (Type Deux Simple Face)",SEMAINE!M815&gt;2001,SEMAINE!M815&lt;=4000),((COÛTS!$C$114*2*O815)),"0"))+(IF(AND(F815="MEDIA",P815="oui",Q815="RECTO/VERSO (Type Deux Simple Face)",SEMAINE!M815&gt;=4001,SEMAINE!M815&lt;=6000),((COÛTS!$C$114*4*O815)),"0"))+(IF(AND(F815="MEDIA",P815="oui",Q815="RECTO/VERSO (Type Deux Simple Face)",SEMAINE!M815&gt;=6001,SEMAINE!M815&lt;=8000),((COÛTS!$C$114*6*O815)),"0"))+(IF(AND(F815="MEDIA",P815="oui",Q815="RECTO/VERSO (Type Deux Simple Face)",SEMAINE!M815&gt;=8001,SEMAINE!M815&lt;=10000),((COÛTS!$C$114*8*O815)),0))))</f>
        <v>0</v>
      </c>
      <c r="AI815" s="6">
        <f>IF(R815="OUI",0,(IF(AND(F815="MEDIA",G815="NON TISSÉ (Type Drop)",P815="oui",Q815="MODULE TRIANGULAIRE"),((COÛTS!$C$115*6*O815*SEMAINE!M815/1000)+(COÛTS!$C$112*O815*6)+(COÛTS!$C$107*O815*3)),"0")+(IF(AND(F815="MEDIA",P815="oui",Q815="MODULE TRIANGULAIRE",SEMAINE!M815&gt;2001,SEMAINE!M815&lt;=4000),((COÛTS!$C$114*2*O815*3)),"0"))+(IF(AND(F815="MEDIA",P815="oui",Q815="MODULE TRIANGULAIRE",SEMAINE!M815&gt;=4001,SEMAINE!M815&lt;=6000),((COÛTS!$C$114*4*O815*3)),"0"))+(IF(AND(F815="MEDIA",P815="oui",Q815="MODULE TRIANGULAIRE",SEMAINE!M815&gt;=6001,SEMAINE!M815&lt;=8000),((COÛTS!$C$114*6*O815*3)),"0"))+(IF(AND(F815="MEDIA",P815="oui",Q815="MODULE TRIANGULAIRE",SEMAINE!M815&gt;=8001,SEMAINE!M815&lt;=10000),((COÛTS!$C$114*8*O815*3)),0))))</f>
        <v>0</v>
      </c>
      <c r="AJ815" s="6">
        <f>IF(OR(R815="OUI",H815&gt;0),0,(IF(AND(F815="MEDIA",G815="NON TISSÉ (Type Drop)",P815="oui",Q815="MODULE CARRÉ"),((COÛTS!$C$115*8*O815*SEMAINE!M815/1000)+(COÛTS!$C$111*O815*8)+(COÛTS!$C$107*O815*4)),"0")+IF(AND(F815="MEDIA",G815="BÂCHE FRONTLIT 450gr (Type Bâche M1)",P815="oui",Q815="MODULE CARRÉ"),((COÛTS!$C$115*8*O815*SEMAINE!M815/1000)+(COÛTS!$C$111*O815*8)+(COÛTS!$C$107*O815*4)),"0")+(IF(AND(F815="MEDIA",P815="oui",Q815="MODULE CARRÉ",SEMAINE!M815&gt;2001,SEMAINE!M815&lt;=4000),((COÛTS!$C$114*2*O815*4)),"0"))+(IF(AND(F815="MEDIA",P815="oui",Q815="MODULE CARRÉ",SEMAINE!M815&gt;=4001,SEMAINE!M815&lt;=6000),((COÛTS!$C$114*4*O815*4)),"0"))+(IF(AND(F815="MEDIA",P815="oui",Q815="MODULE CARRÉ",SEMAINE!M815&gt;=6001,SEMAINE!M815&lt;=8000),((COÛTS!$C$114*6*O815*4)),"0"))+(IF(AND(F815="MEDIA",P815="oui",Q815="MODULE CARRÉ",SEMAINE!M815&gt;=8001,SEMAINE!M815&lt;=10000),((COÛTS!$C$114*8*O815*4)),"0"))))</f>
        <v>0</v>
      </c>
      <c r="AK815" s="38">
        <f>IF(Y815&gt;0,(VLOOKUP(Y815,DATA!$AB$2:$AC$102,2,0)),1)</f>
        <v>1</v>
      </c>
      <c r="AL815" s="53">
        <f t="shared" si="103"/>
        <v>0</v>
      </c>
    </row>
    <row r="816" spans="2:38" ht="25.05" customHeight="1" x14ac:dyDescent="0.25">
      <c r="B816" s="43" t="str">
        <f>COUNTIF($D$3:D816,D816)&amp;T_Semaine[[#This Row],[N°AFFAIRE]]</f>
        <v>0</v>
      </c>
      <c r="C816" s="50"/>
      <c r="D816" s="50"/>
      <c r="E816" s="50"/>
      <c r="F816" s="50"/>
      <c r="G816" s="50"/>
      <c r="H816" s="50"/>
      <c r="I816" s="50"/>
      <c r="J816" s="50"/>
      <c r="K816" s="50"/>
      <c r="L816" s="50"/>
      <c r="M816" s="91"/>
      <c r="N816" s="91"/>
      <c r="O816" s="50"/>
      <c r="P816" s="50"/>
      <c r="Q816" s="50"/>
      <c r="R816" s="50"/>
      <c r="S816" s="50"/>
      <c r="T816" s="95">
        <f t="shared" si="97"/>
        <v>0</v>
      </c>
      <c r="U816" s="36">
        <f t="shared" si="98"/>
        <v>0</v>
      </c>
      <c r="V816" s="43"/>
      <c r="W816" s="43"/>
      <c r="X816" s="6">
        <f t="shared" si="96"/>
        <v>0</v>
      </c>
      <c r="Y816" s="55"/>
      <c r="Z816" s="6">
        <f>(IF(R816="OUI",0,IF(AND(F816="MEDIA",G816&gt;0,O816&gt;0),(VLOOKUP(G816,COÛTS!$A$1:$C$157,3,0)*(M816*N816/1000*O816/1000)),0)+IF(AND(G816&gt;0,F816="HEURE"),(VLOOKUP(G816,COÛTS!$A$1:$C$157,3,0)*(O816)),0))+IF(AND(G816&gt;0,F816="DIVERS"),(VLOOKUP(G816,COÛTS!$A$1:$C$157,3,0)*(O816)),0)+IF(AND(G816&gt;0,F816="VEHICULE"),(VLOOKUP(G816,COÛTS!$A$1:$C$157,3,0)*(O816)),0)+IF(AND(G816&gt;0,F816="FACONNAGE"),(VLOOKUP(G816,COÛTS!$A$1:$C$157,3,0)*(O816)),0)+IF(AND(G816&gt;0,F816="ACCESSOIRES"),(VLOOKUP(G816,COÛTS!$A$1:$C$157,3,0)*(O816)),0)+IF(AND(F816="TRANSPORT",G816&gt;0),(VLOOKUP(G816,COÛTS!$A$1:$C$157,3,0)*(O816)),0)+IF(AND(F816="PRODUITS",G816="KIT COMPLET HABILLAGE CLOISON MODULAIRE (mL)"),(VLOOKUP(G816,COÛTS!$A$1:$C$157,3,0)*(M816/1000*O816)),0)+IF(AND(F816="MEDIA",H816&lt;0,G816&gt;0,P816="oui",Q816="RECTO/VERSO (Type Deux Simple Face)"),(VLOOKUP(G816,COÛTS!$A$1:$C$157,3,0)*(M816*(N816+480)/1000*O816/1000)),"0")+IF(AND(F816="MEDIA",H816&lt;0,G816&gt;0,P816="oui",Q816="MODULE TRIANGULAIRE"),(VLOOKUP(G816,COÛTS!$A$1:$C$157,3,0)*(M816*(N816+240)/1000*O816/1000)*2)+(VLOOKUP(G816,COÛTS!$A$1:$C$157,3,0)*(M816)/1000*0.24),"0")+IF(AND(F816="MEDIA",P816="oui",G816&gt;0,H816&lt;0,Q816="MODULE CARRÉ"),(VLOOKUP(G816,COÛTS!$A$1:$C$157,3,0)*(M816*(N816+240)/1000*O816/1000)*3)+(VLOOKUP(G816,COÛTS!$A$1:$C$157,3,0)*(M816)/1000*0.24),"0")+IF(AND(F816="MEDIA",H816&lt;0,P816="oui",G816&gt;0,Q816="RECTO (Type Chaussette)"),(VLOOKUP(G816,COÛTS!$A$1:$C$157,3,0)*(M816*(N816+60)/1000*O816/1000))))</f>
        <v>0</v>
      </c>
      <c r="AA816" s="6">
        <f>IF(R816="OUI",0,IF(AND(H816&gt;0,I816="OUI"),(VLOOKUP(H816,COÛTS!$A$1:$C$157,3,0)*(M816*N816/1000*O816/1000)),0))</f>
        <v>0</v>
      </c>
      <c r="AB816" s="6">
        <f t="shared" si="99"/>
        <v>0</v>
      </c>
      <c r="AC816" s="7">
        <f t="shared" si="100"/>
        <v>0</v>
      </c>
      <c r="AD816" s="6">
        <f t="shared" si="101"/>
        <v>0</v>
      </c>
      <c r="AE816" s="6">
        <f t="shared" si="102"/>
        <v>0</v>
      </c>
      <c r="AF816" s="6">
        <f>IF(R816="OUI",0,(IF(AND(P816="oui",Q816="RECTO (Type Chaussette, Simple Face)",SEMAINE!M818&lt;=2000),((COÛTS!$C$115*2*O816*SEMAINE!M816/1000)+(COÛTS!$C$109*O816*SEMAINE!M816/1000)+(COÛTS!$C$107*O816*SEMAINE!M816/1000)),"0")+(IF(AND(P816="oui",Q816="RECTO (Type Chaussette, Simple Face)",SEMAINE!M816&gt;2001,SEMAINE!M816&lt;=4000),((COÛTS!$C$114*2*O816)),"0"))+(IF(AND(P816="oui",Q816="RECTO (Type Chaussette, Simple Face)",SEMAINE!M816&gt;=4001,SEMAINE!M816&lt;=6000),((COÛTS!$C$114*4*O816)),"0"))+(IF(AND(P816="oui",Q816="RECTO (Type Chaussette, Simple Face)",SEMAINE!M816&gt;=6001,SEMAINE!M816&lt;=8000),((COÛTS!$C$114*6*O816)),"0"))+(IF(AND(P816="oui",Q816="RECTO (Type Chaussette, Simple Face)",SEMAINE!M816&gt;=8001,SEMAINE!M816&lt;=10000),((COÛTS!$C$114*8*O816)),0))))</f>
        <v>0</v>
      </c>
      <c r="AG816" s="6">
        <f>IF(R816="OUI",0,(IF(AND(F816="MEDIA",G816="NON TISSÉ (Type Drop)",P816="oui",Q816="RECTO (Type Chaussette)",SEMAINE!M819&lt;=2000),((COÛTS!$C$115*2*O816*SEMAINE!M816/1000)+(COÛTS!$C$109*O816*SEMAINE!M816/1000)+(COÛTS!$C$107*O816*SEMAINE!M816/1000)),"0")+(IF(AND(F816="MEDIA",P816="oui",Q816="RECTO (Type Chaussette)",SEMAINE!M816&gt;2001,SEMAINE!M816&lt;=4000),((COÛTS!$C$114*2*O816)),"0"))+(IF(AND(F816="MEDIA",P816="oui",Q816="RECTO (Type Chaussette)",SEMAINE!M816&gt;=4001,SEMAINE!M816&lt;=6000),((COÛTS!$C$114*4*O816)),"0"))+(IF(AND(F816="MEDIA",P816="oui",Q816="RECTO (Type Chaussette)",SEMAINE!M816&gt;=6001,SEMAINE!M816&lt;=8000),((COÛTS!$C$114*6*O816)),"0"))+(IF(AND(F816="MEDIA",P816="oui",Q816="RECTO (Type Chaussette)",SEMAINE!M816&gt;=8001,SEMAINE!M816&lt;=10000),((COÛTS!$C$114*8*O816)),0))))</f>
        <v>0</v>
      </c>
      <c r="AH816" s="6">
        <f>IF(R816="OUI",0,(IF(AND(F816="MEDIA",G816="NON TISSÉ (Type Drop)",P816="oui",Q816="RECTO/VERSO (Type Deux Simple Face)"),((COÛTS!$C$115*4*O816*SEMAINE!M816/1000)+(COÛTS!$C$110*O816*4)+(COÛTS!$C$107*O816*SEMAINE!M816/1000)),"0")+(IF(AND(F816="MEDIA",P816="oui",Q816="RECTO/VERSO (Type Deux Simple Face)",SEMAINE!M816&gt;2001,SEMAINE!M816&lt;=4000),((COÛTS!$C$114*2*O816)),"0"))+(IF(AND(F816="MEDIA",P816="oui",Q816="RECTO/VERSO (Type Deux Simple Face)",SEMAINE!M816&gt;=4001,SEMAINE!M816&lt;=6000),((COÛTS!$C$114*4*O816)),"0"))+(IF(AND(F816="MEDIA",P816="oui",Q816="RECTO/VERSO (Type Deux Simple Face)",SEMAINE!M816&gt;=6001,SEMAINE!M816&lt;=8000),((COÛTS!$C$114*6*O816)),"0"))+(IF(AND(F816="MEDIA",P816="oui",Q816="RECTO/VERSO (Type Deux Simple Face)",SEMAINE!M816&gt;=8001,SEMAINE!M816&lt;=10000),((COÛTS!$C$114*8*O816)),0))))</f>
        <v>0</v>
      </c>
      <c r="AI816" s="6">
        <f>IF(R816="OUI",0,(IF(AND(F816="MEDIA",G816="NON TISSÉ (Type Drop)",P816="oui",Q816="MODULE TRIANGULAIRE"),((COÛTS!$C$115*6*O816*SEMAINE!M816/1000)+(COÛTS!$C$112*O816*6)+(COÛTS!$C$107*O816*3)),"0")+(IF(AND(F816="MEDIA",P816="oui",Q816="MODULE TRIANGULAIRE",SEMAINE!M816&gt;2001,SEMAINE!M816&lt;=4000),((COÛTS!$C$114*2*O816*3)),"0"))+(IF(AND(F816="MEDIA",P816="oui",Q816="MODULE TRIANGULAIRE",SEMAINE!M816&gt;=4001,SEMAINE!M816&lt;=6000),((COÛTS!$C$114*4*O816*3)),"0"))+(IF(AND(F816="MEDIA",P816="oui",Q816="MODULE TRIANGULAIRE",SEMAINE!M816&gt;=6001,SEMAINE!M816&lt;=8000),((COÛTS!$C$114*6*O816*3)),"0"))+(IF(AND(F816="MEDIA",P816="oui",Q816="MODULE TRIANGULAIRE",SEMAINE!M816&gt;=8001,SEMAINE!M816&lt;=10000),((COÛTS!$C$114*8*O816*3)),0))))</f>
        <v>0</v>
      </c>
      <c r="AJ816" s="6">
        <f>IF(OR(R816="OUI",H816&gt;0),0,(IF(AND(F816="MEDIA",G816="NON TISSÉ (Type Drop)",P816="oui",Q816="MODULE CARRÉ"),((COÛTS!$C$115*8*O816*SEMAINE!M816/1000)+(COÛTS!$C$111*O816*8)+(COÛTS!$C$107*O816*4)),"0")+IF(AND(F816="MEDIA",G816="BÂCHE FRONTLIT 450gr (Type Bâche M1)",P816="oui",Q816="MODULE CARRÉ"),((COÛTS!$C$115*8*O816*SEMAINE!M816/1000)+(COÛTS!$C$111*O816*8)+(COÛTS!$C$107*O816*4)),"0")+(IF(AND(F816="MEDIA",P816="oui",Q816="MODULE CARRÉ",SEMAINE!M816&gt;2001,SEMAINE!M816&lt;=4000),((COÛTS!$C$114*2*O816*4)),"0"))+(IF(AND(F816="MEDIA",P816="oui",Q816="MODULE CARRÉ",SEMAINE!M816&gt;=4001,SEMAINE!M816&lt;=6000),((COÛTS!$C$114*4*O816*4)),"0"))+(IF(AND(F816="MEDIA",P816="oui",Q816="MODULE CARRÉ",SEMAINE!M816&gt;=6001,SEMAINE!M816&lt;=8000),((COÛTS!$C$114*6*O816*4)),"0"))+(IF(AND(F816="MEDIA",P816="oui",Q816="MODULE CARRÉ",SEMAINE!M816&gt;=8001,SEMAINE!M816&lt;=10000),((COÛTS!$C$114*8*O816*4)),"0"))))</f>
        <v>0</v>
      </c>
      <c r="AK816" s="38">
        <f>IF(Y816&gt;0,(VLOOKUP(Y816,DATA!$AB$2:$AC$102,2,0)),1)</f>
        <v>1</v>
      </c>
      <c r="AL816" s="53">
        <f t="shared" si="103"/>
        <v>0</v>
      </c>
    </row>
    <row r="817" spans="2:38" ht="25.05" customHeight="1" x14ac:dyDescent="0.25">
      <c r="B817" s="43" t="str">
        <f>COUNTIF($D$3:D817,D817)&amp;T_Semaine[[#This Row],[N°AFFAIRE]]</f>
        <v>0</v>
      </c>
      <c r="C817" s="50"/>
      <c r="D817" s="50"/>
      <c r="E817" s="50"/>
      <c r="F817" s="50"/>
      <c r="G817" s="50"/>
      <c r="H817" s="50"/>
      <c r="I817" s="50"/>
      <c r="J817" s="50"/>
      <c r="K817" s="50"/>
      <c r="L817" s="50"/>
      <c r="M817" s="91"/>
      <c r="N817" s="91"/>
      <c r="O817" s="50"/>
      <c r="P817" s="50"/>
      <c r="Q817" s="50"/>
      <c r="R817" s="50"/>
      <c r="S817" s="50"/>
      <c r="T817" s="95">
        <f t="shared" si="97"/>
        <v>0</v>
      </c>
      <c r="U817" s="36">
        <f t="shared" si="98"/>
        <v>0</v>
      </c>
      <c r="V817" s="43"/>
      <c r="W817" s="43"/>
      <c r="X817" s="6">
        <f t="shared" si="96"/>
        <v>0</v>
      </c>
      <c r="Y817" s="55"/>
      <c r="Z817" s="6">
        <f>(IF(R817="OUI",0,IF(AND(F817="MEDIA",G817&gt;0,O817&gt;0),(VLOOKUP(G817,COÛTS!$A$1:$C$157,3,0)*(M817*N817/1000*O817/1000)),0)+IF(AND(G817&gt;0,F817="HEURE"),(VLOOKUP(G817,COÛTS!$A$1:$C$157,3,0)*(O817)),0))+IF(AND(G817&gt;0,F817="DIVERS"),(VLOOKUP(G817,COÛTS!$A$1:$C$157,3,0)*(O817)),0)+IF(AND(G817&gt;0,F817="VEHICULE"),(VLOOKUP(G817,COÛTS!$A$1:$C$157,3,0)*(O817)),0)+IF(AND(G817&gt;0,F817="FACONNAGE"),(VLOOKUP(G817,COÛTS!$A$1:$C$157,3,0)*(O817)),0)+IF(AND(G817&gt;0,F817="ACCESSOIRES"),(VLOOKUP(G817,COÛTS!$A$1:$C$157,3,0)*(O817)),0)+IF(AND(F817="TRANSPORT",G817&gt;0),(VLOOKUP(G817,COÛTS!$A$1:$C$157,3,0)*(O817)),0)+IF(AND(F817="PRODUITS",G817="KIT COMPLET HABILLAGE CLOISON MODULAIRE (mL)"),(VLOOKUP(G817,COÛTS!$A$1:$C$157,3,0)*(M817/1000*O817)),0)+IF(AND(F817="MEDIA",H817&lt;0,G817&gt;0,P817="oui",Q817="RECTO/VERSO (Type Deux Simple Face)"),(VLOOKUP(G817,COÛTS!$A$1:$C$157,3,0)*(M817*(N817+480)/1000*O817/1000)),"0")+IF(AND(F817="MEDIA",H817&lt;0,G817&gt;0,P817="oui",Q817="MODULE TRIANGULAIRE"),(VLOOKUP(G817,COÛTS!$A$1:$C$157,3,0)*(M817*(N817+240)/1000*O817/1000)*2)+(VLOOKUP(G817,COÛTS!$A$1:$C$157,3,0)*(M817)/1000*0.24),"0")+IF(AND(F817="MEDIA",P817="oui",G817&gt;0,H817&lt;0,Q817="MODULE CARRÉ"),(VLOOKUP(G817,COÛTS!$A$1:$C$157,3,0)*(M817*(N817+240)/1000*O817/1000)*3)+(VLOOKUP(G817,COÛTS!$A$1:$C$157,3,0)*(M817)/1000*0.24),"0")+IF(AND(F817="MEDIA",H817&lt;0,P817="oui",G817&gt;0,Q817="RECTO (Type Chaussette)"),(VLOOKUP(G817,COÛTS!$A$1:$C$157,3,0)*(M817*(N817+60)/1000*O817/1000))))</f>
        <v>0</v>
      </c>
      <c r="AA817" s="6">
        <f>IF(R817="OUI",0,IF(AND(H817&gt;0,I817="OUI"),(VLOOKUP(H817,COÛTS!$A$1:$C$157,3,0)*(M817*N817/1000*O817/1000)),0))</f>
        <v>0</v>
      </c>
      <c r="AB817" s="6">
        <f t="shared" si="99"/>
        <v>0</v>
      </c>
      <c r="AC817" s="7">
        <f t="shared" si="100"/>
        <v>0</v>
      </c>
      <c r="AD817" s="6">
        <f t="shared" si="101"/>
        <v>0</v>
      </c>
      <c r="AE817" s="6">
        <f t="shared" si="102"/>
        <v>0</v>
      </c>
      <c r="AF817" s="6">
        <f>IF(R817="OUI",0,(IF(AND(P817="oui",Q817="RECTO (Type Chaussette, Simple Face)",SEMAINE!M819&lt;=2000),((COÛTS!$C$115*2*O817*SEMAINE!M817/1000)+(COÛTS!$C$109*O817*SEMAINE!M817/1000)+(COÛTS!$C$107*O817*SEMAINE!M817/1000)),"0")+(IF(AND(P817="oui",Q817="RECTO (Type Chaussette, Simple Face)",SEMAINE!M817&gt;2001,SEMAINE!M817&lt;=4000),((COÛTS!$C$114*2*O817)),"0"))+(IF(AND(P817="oui",Q817="RECTO (Type Chaussette, Simple Face)",SEMAINE!M817&gt;=4001,SEMAINE!M817&lt;=6000),((COÛTS!$C$114*4*O817)),"0"))+(IF(AND(P817="oui",Q817="RECTO (Type Chaussette, Simple Face)",SEMAINE!M817&gt;=6001,SEMAINE!M817&lt;=8000),((COÛTS!$C$114*6*O817)),"0"))+(IF(AND(P817="oui",Q817="RECTO (Type Chaussette, Simple Face)",SEMAINE!M817&gt;=8001,SEMAINE!M817&lt;=10000),((COÛTS!$C$114*8*O817)),0))))</f>
        <v>0</v>
      </c>
      <c r="AG817" s="6">
        <f>IF(R817="OUI",0,(IF(AND(F817="MEDIA",G817="NON TISSÉ (Type Drop)",P817="oui",Q817="RECTO (Type Chaussette)",SEMAINE!M820&lt;=2000),((COÛTS!$C$115*2*O817*SEMAINE!M817/1000)+(COÛTS!$C$109*O817*SEMAINE!M817/1000)+(COÛTS!$C$107*O817*SEMAINE!M817/1000)),"0")+(IF(AND(F817="MEDIA",P817="oui",Q817="RECTO (Type Chaussette)",SEMAINE!M817&gt;2001,SEMAINE!M817&lt;=4000),((COÛTS!$C$114*2*O817)),"0"))+(IF(AND(F817="MEDIA",P817="oui",Q817="RECTO (Type Chaussette)",SEMAINE!M817&gt;=4001,SEMAINE!M817&lt;=6000),((COÛTS!$C$114*4*O817)),"0"))+(IF(AND(F817="MEDIA",P817="oui",Q817="RECTO (Type Chaussette)",SEMAINE!M817&gt;=6001,SEMAINE!M817&lt;=8000),((COÛTS!$C$114*6*O817)),"0"))+(IF(AND(F817="MEDIA",P817="oui",Q817="RECTO (Type Chaussette)",SEMAINE!M817&gt;=8001,SEMAINE!M817&lt;=10000),((COÛTS!$C$114*8*O817)),0))))</f>
        <v>0</v>
      </c>
      <c r="AH817" s="6">
        <f>IF(R817="OUI",0,(IF(AND(F817="MEDIA",G817="NON TISSÉ (Type Drop)",P817="oui",Q817="RECTO/VERSO (Type Deux Simple Face)"),((COÛTS!$C$115*4*O817*SEMAINE!M817/1000)+(COÛTS!$C$110*O817*4)+(COÛTS!$C$107*O817*SEMAINE!M817/1000)),"0")+(IF(AND(F817="MEDIA",P817="oui",Q817="RECTO/VERSO (Type Deux Simple Face)",SEMAINE!M817&gt;2001,SEMAINE!M817&lt;=4000),((COÛTS!$C$114*2*O817)),"0"))+(IF(AND(F817="MEDIA",P817="oui",Q817="RECTO/VERSO (Type Deux Simple Face)",SEMAINE!M817&gt;=4001,SEMAINE!M817&lt;=6000),((COÛTS!$C$114*4*O817)),"0"))+(IF(AND(F817="MEDIA",P817="oui",Q817="RECTO/VERSO (Type Deux Simple Face)",SEMAINE!M817&gt;=6001,SEMAINE!M817&lt;=8000),((COÛTS!$C$114*6*O817)),"0"))+(IF(AND(F817="MEDIA",P817="oui",Q817="RECTO/VERSO (Type Deux Simple Face)",SEMAINE!M817&gt;=8001,SEMAINE!M817&lt;=10000),((COÛTS!$C$114*8*O817)),0))))</f>
        <v>0</v>
      </c>
      <c r="AI817" s="6">
        <f>IF(R817="OUI",0,(IF(AND(F817="MEDIA",G817="NON TISSÉ (Type Drop)",P817="oui",Q817="MODULE TRIANGULAIRE"),((COÛTS!$C$115*6*O817*SEMAINE!M817/1000)+(COÛTS!$C$112*O817*6)+(COÛTS!$C$107*O817*3)),"0")+(IF(AND(F817="MEDIA",P817="oui",Q817="MODULE TRIANGULAIRE",SEMAINE!M817&gt;2001,SEMAINE!M817&lt;=4000),((COÛTS!$C$114*2*O817*3)),"0"))+(IF(AND(F817="MEDIA",P817="oui",Q817="MODULE TRIANGULAIRE",SEMAINE!M817&gt;=4001,SEMAINE!M817&lt;=6000),((COÛTS!$C$114*4*O817*3)),"0"))+(IF(AND(F817="MEDIA",P817="oui",Q817="MODULE TRIANGULAIRE",SEMAINE!M817&gt;=6001,SEMAINE!M817&lt;=8000),((COÛTS!$C$114*6*O817*3)),"0"))+(IF(AND(F817="MEDIA",P817="oui",Q817="MODULE TRIANGULAIRE",SEMAINE!M817&gt;=8001,SEMAINE!M817&lt;=10000),((COÛTS!$C$114*8*O817*3)),0))))</f>
        <v>0</v>
      </c>
      <c r="AJ817" s="6">
        <f>IF(OR(R817="OUI",H817&gt;0),0,(IF(AND(F817="MEDIA",G817="NON TISSÉ (Type Drop)",P817="oui",Q817="MODULE CARRÉ"),((COÛTS!$C$115*8*O817*SEMAINE!M817/1000)+(COÛTS!$C$111*O817*8)+(COÛTS!$C$107*O817*4)),"0")+IF(AND(F817="MEDIA",G817="BÂCHE FRONTLIT 450gr (Type Bâche M1)",P817="oui",Q817="MODULE CARRÉ"),((COÛTS!$C$115*8*O817*SEMAINE!M817/1000)+(COÛTS!$C$111*O817*8)+(COÛTS!$C$107*O817*4)),"0")+(IF(AND(F817="MEDIA",P817="oui",Q817="MODULE CARRÉ",SEMAINE!M817&gt;2001,SEMAINE!M817&lt;=4000),((COÛTS!$C$114*2*O817*4)),"0"))+(IF(AND(F817="MEDIA",P817="oui",Q817="MODULE CARRÉ",SEMAINE!M817&gt;=4001,SEMAINE!M817&lt;=6000),((COÛTS!$C$114*4*O817*4)),"0"))+(IF(AND(F817="MEDIA",P817="oui",Q817="MODULE CARRÉ",SEMAINE!M817&gt;=6001,SEMAINE!M817&lt;=8000),((COÛTS!$C$114*6*O817*4)),"0"))+(IF(AND(F817="MEDIA",P817="oui",Q817="MODULE CARRÉ",SEMAINE!M817&gt;=8001,SEMAINE!M817&lt;=10000),((COÛTS!$C$114*8*O817*4)),"0"))))</f>
        <v>0</v>
      </c>
      <c r="AK817" s="38">
        <f>IF(Y817&gt;0,(VLOOKUP(Y817,DATA!$AB$2:$AC$102,2,0)),1)</f>
        <v>1</v>
      </c>
      <c r="AL817" s="53">
        <f t="shared" si="103"/>
        <v>0</v>
      </c>
    </row>
    <row r="818" spans="2:38" ht="25.05" customHeight="1" x14ac:dyDescent="0.25">
      <c r="B818" s="43" t="str">
        <f>COUNTIF($D$3:D818,D818)&amp;T_Semaine[[#This Row],[N°AFFAIRE]]</f>
        <v>0</v>
      </c>
      <c r="C818" s="50"/>
      <c r="D818" s="50"/>
      <c r="E818" s="50"/>
      <c r="F818" s="50"/>
      <c r="G818" s="50"/>
      <c r="H818" s="50"/>
      <c r="I818" s="50"/>
      <c r="J818" s="50"/>
      <c r="K818" s="50"/>
      <c r="L818" s="50"/>
      <c r="M818" s="91"/>
      <c r="N818" s="91"/>
      <c r="O818" s="50"/>
      <c r="P818" s="50"/>
      <c r="Q818" s="50"/>
      <c r="R818" s="50"/>
      <c r="S818" s="50"/>
      <c r="T818" s="95">
        <f t="shared" si="97"/>
        <v>0</v>
      </c>
      <c r="U818" s="36">
        <f t="shared" si="98"/>
        <v>0</v>
      </c>
      <c r="V818" s="43"/>
      <c r="W818" s="43"/>
      <c r="X818" s="6">
        <f t="shared" si="96"/>
        <v>0</v>
      </c>
      <c r="Y818" s="55"/>
      <c r="Z818" s="6">
        <f>(IF(R818="OUI",0,IF(AND(F818="MEDIA",G818&gt;0,O818&gt;0),(VLOOKUP(G818,COÛTS!$A$1:$C$157,3,0)*(M818*N818/1000*O818/1000)),0)+IF(AND(G818&gt;0,F818="HEURE"),(VLOOKUP(G818,COÛTS!$A$1:$C$157,3,0)*(O818)),0))+IF(AND(G818&gt;0,F818="DIVERS"),(VLOOKUP(G818,COÛTS!$A$1:$C$157,3,0)*(O818)),0)+IF(AND(G818&gt;0,F818="VEHICULE"),(VLOOKUP(G818,COÛTS!$A$1:$C$157,3,0)*(O818)),0)+IF(AND(G818&gt;0,F818="FACONNAGE"),(VLOOKUP(G818,COÛTS!$A$1:$C$157,3,0)*(O818)),0)+IF(AND(G818&gt;0,F818="ACCESSOIRES"),(VLOOKUP(G818,COÛTS!$A$1:$C$157,3,0)*(O818)),0)+IF(AND(F818="TRANSPORT",G818&gt;0),(VLOOKUP(G818,COÛTS!$A$1:$C$157,3,0)*(O818)),0)+IF(AND(F818="PRODUITS",G818="KIT COMPLET HABILLAGE CLOISON MODULAIRE (mL)"),(VLOOKUP(G818,COÛTS!$A$1:$C$157,3,0)*(M818/1000*O818)),0)+IF(AND(F818="MEDIA",H818&lt;0,G818&gt;0,P818="oui",Q818="RECTO/VERSO (Type Deux Simple Face)"),(VLOOKUP(G818,COÛTS!$A$1:$C$157,3,0)*(M818*(N818+480)/1000*O818/1000)),"0")+IF(AND(F818="MEDIA",H818&lt;0,G818&gt;0,P818="oui",Q818="MODULE TRIANGULAIRE"),(VLOOKUP(G818,COÛTS!$A$1:$C$157,3,0)*(M818*(N818+240)/1000*O818/1000)*2)+(VLOOKUP(G818,COÛTS!$A$1:$C$157,3,0)*(M818)/1000*0.24),"0")+IF(AND(F818="MEDIA",P818="oui",G818&gt;0,H818&lt;0,Q818="MODULE CARRÉ"),(VLOOKUP(G818,COÛTS!$A$1:$C$157,3,0)*(M818*(N818+240)/1000*O818/1000)*3)+(VLOOKUP(G818,COÛTS!$A$1:$C$157,3,0)*(M818)/1000*0.24),"0")+IF(AND(F818="MEDIA",H818&lt;0,P818="oui",G818&gt;0,Q818="RECTO (Type Chaussette)"),(VLOOKUP(G818,COÛTS!$A$1:$C$157,3,0)*(M818*(N818+60)/1000*O818/1000))))</f>
        <v>0</v>
      </c>
      <c r="AA818" s="6">
        <f>IF(R818="OUI",0,IF(AND(H818&gt;0,I818="OUI"),(VLOOKUP(H818,COÛTS!$A$1:$C$157,3,0)*(M818*N818/1000*O818/1000)),0))</f>
        <v>0</v>
      </c>
      <c r="AB818" s="6">
        <f t="shared" si="99"/>
        <v>0</v>
      </c>
      <c r="AC818" s="7">
        <f t="shared" si="100"/>
        <v>0</v>
      </c>
      <c r="AD818" s="6">
        <f t="shared" si="101"/>
        <v>0</v>
      </c>
      <c r="AE818" s="6">
        <f t="shared" si="102"/>
        <v>0</v>
      </c>
      <c r="AF818" s="6">
        <f>IF(R818="OUI",0,(IF(AND(P818="oui",Q818="RECTO (Type Chaussette, Simple Face)",SEMAINE!M820&lt;=2000),((COÛTS!$C$115*2*O818*SEMAINE!M818/1000)+(COÛTS!$C$109*O818*SEMAINE!M818/1000)+(COÛTS!$C$107*O818*SEMAINE!M818/1000)),"0")+(IF(AND(P818="oui",Q818="RECTO (Type Chaussette, Simple Face)",SEMAINE!M818&gt;2001,SEMAINE!M818&lt;=4000),((COÛTS!$C$114*2*O818)),"0"))+(IF(AND(P818="oui",Q818="RECTO (Type Chaussette, Simple Face)",SEMAINE!M818&gt;=4001,SEMAINE!M818&lt;=6000),((COÛTS!$C$114*4*O818)),"0"))+(IF(AND(P818="oui",Q818="RECTO (Type Chaussette, Simple Face)",SEMAINE!M818&gt;=6001,SEMAINE!M818&lt;=8000),((COÛTS!$C$114*6*O818)),"0"))+(IF(AND(P818="oui",Q818="RECTO (Type Chaussette, Simple Face)",SEMAINE!M818&gt;=8001,SEMAINE!M818&lt;=10000),((COÛTS!$C$114*8*O818)),0))))</f>
        <v>0</v>
      </c>
      <c r="AG818" s="6">
        <f>IF(R818="OUI",0,(IF(AND(F818="MEDIA",G818="NON TISSÉ (Type Drop)",P818="oui",Q818="RECTO (Type Chaussette)",SEMAINE!M821&lt;=2000),((COÛTS!$C$115*2*O818*SEMAINE!M818/1000)+(COÛTS!$C$109*O818*SEMAINE!M818/1000)+(COÛTS!$C$107*O818*SEMAINE!M818/1000)),"0")+(IF(AND(F818="MEDIA",P818="oui",Q818="RECTO (Type Chaussette)",SEMAINE!M818&gt;2001,SEMAINE!M818&lt;=4000),((COÛTS!$C$114*2*O818)),"0"))+(IF(AND(F818="MEDIA",P818="oui",Q818="RECTO (Type Chaussette)",SEMAINE!M818&gt;=4001,SEMAINE!M818&lt;=6000),((COÛTS!$C$114*4*O818)),"0"))+(IF(AND(F818="MEDIA",P818="oui",Q818="RECTO (Type Chaussette)",SEMAINE!M818&gt;=6001,SEMAINE!M818&lt;=8000),((COÛTS!$C$114*6*O818)),"0"))+(IF(AND(F818="MEDIA",P818="oui",Q818="RECTO (Type Chaussette)",SEMAINE!M818&gt;=8001,SEMAINE!M818&lt;=10000),((COÛTS!$C$114*8*O818)),0))))</f>
        <v>0</v>
      </c>
      <c r="AH818" s="6">
        <f>IF(R818="OUI",0,(IF(AND(F818="MEDIA",G818="NON TISSÉ (Type Drop)",P818="oui",Q818="RECTO/VERSO (Type Deux Simple Face)"),((COÛTS!$C$115*4*O818*SEMAINE!M818/1000)+(COÛTS!$C$110*O818*4)+(COÛTS!$C$107*O818*SEMAINE!M818/1000)),"0")+(IF(AND(F818="MEDIA",P818="oui",Q818="RECTO/VERSO (Type Deux Simple Face)",SEMAINE!M818&gt;2001,SEMAINE!M818&lt;=4000),((COÛTS!$C$114*2*O818)),"0"))+(IF(AND(F818="MEDIA",P818="oui",Q818="RECTO/VERSO (Type Deux Simple Face)",SEMAINE!M818&gt;=4001,SEMAINE!M818&lt;=6000),((COÛTS!$C$114*4*O818)),"0"))+(IF(AND(F818="MEDIA",P818="oui",Q818="RECTO/VERSO (Type Deux Simple Face)",SEMAINE!M818&gt;=6001,SEMAINE!M818&lt;=8000),((COÛTS!$C$114*6*O818)),"0"))+(IF(AND(F818="MEDIA",P818="oui",Q818="RECTO/VERSO (Type Deux Simple Face)",SEMAINE!M818&gt;=8001,SEMAINE!M818&lt;=10000),((COÛTS!$C$114*8*O818)),0))))</f>
        <v>0</v>
      </c>
      <c r="AI818" s="6">
        <f>IF(R818="OUI",0,(IF(AND(F818="MEDIA",G818="NON TISSÉ (Type Drop)",P818="oui",Q818="MODULE TRIANGULAIRE"),((COÛTS!$C$115*6*O818*SEMAINE!M818/1000)+(COÛTS!$C$112*O818*6)+(COÛTS!$C$107*O818*3)),"0")+(IF(AND(F818="MEDIA",P818="oui",Q818="MODULE TRIANGULAIRE",SEMAINE!M818&gt;2001,SEMAINE!M818&lt;=4000),((COÛTS!$C$114*2*O818*3)),"0"))+(IF(AND(F818="MEDIA",P818="oui",Q818="MODULE TRIANGULAIRE",SEMAINE!M818&gt;=4001,SEMAINE!M818&lt;=6000),((COÛTS!$C$114*4*O818*3)),"0"))+(IF(AND(F818="MEDIA",P818="oui",Q818="MODULE TRIANGULAIRE",SEMAINE!M818&gt;=6001,SEMAINE!M818&lt;=8000),((COÛTS!$C$114*6*O818*3)),"0"))+(IF(AND(F818="MEDIA",P818="oui",Q818="MODULE TRIANGULAIRE",SEMAINE!M818&gt;=8001,SEMAINE!M818&lt;=10000),((COÛTS!$C$114*8*O818*3)),0))))</f>
        <v>0</v>
      </c>
      <c r="AJ818" s="6">
        <f>IF(OR(R818="OUI",H818&gt;0),0,(IF(AND(F818="MEDIA",G818="NON TISSÉ (Type Drop)",P818="oui",Q818="MODULE CARRÉ"),((COÛTS!$C$115*8*O818*SEMAINE!M818/1000)+(COÛTS!$C$111*O818*8)+(COÛTS!$C$107*O818*4)),"0")+IF(AND(F818="MEDIA",G818="BÂCHE FRONTLIT 450gr (Type Bâche M1)",P818="oui",Q818="MODULE CARRÉ"),((COÛTS!$C$115*8*O818*SEMAINE!M818/1000)+(COÛTS!$C$111*O818*8)+(COÛTS!$C$107*O818*4)),"0")+(IF(AND(F818="MEDIA",P818="oui",Q818="MODULE CARRÉ",SEMAINE!M818&gt;2001,SEMAINE!M818&lt;=4000),((COÛTS!$C$114*2*O818*4)),"0"))+(IF(AND(F818="MEDIA",P818="oui",Q818="MODULE CARRÉ",SEMAINE!M818&gt;=4001,SEMAINE!M818&lt;=6000),((COÛTS!$C$114*4*O818*4)),"0"))+(IF(AND(F818="MEDIA",P818="oui",Q818="MODULE CARRÉ",SEMAINE!M818&gt;=6001,SEMAINE!M818&lt;=8000),((COÛTS!$C$114*6*O818*4)),"0"))+(IF(AND(F818="MEDIA",P818="oui",Q818="MODULE CARRÉ",SEMAINE!M818&gt;=8001,SEMAINE!M818&lt;=10000),((COÛTS!$C$114*8*O818*4)),"0"))))</f>
        <v>0</v>
      </c>
      <c r="AK818" s="38">
        <f>IF(Y818&gt;0,(VLOOKUP(Y818,DATA!$AB$2:$AC$102,2,0)),1)</f>
        <v>1</v>
      </c>
      <c r="AL818" s="53">
        <f t="shared" si="103"/>
        <v>0</v>
      </c>
    </row>
    <row r="819" spans="2:38" ht="25.05" customHeight="1" x14ac:dyDescent="0.25">
      <c r="B819" s="43" t="str">
        <f>COUNTIF($D$3:D819,D819)&amp;T_Semaine[[#This Row],[N°AFFAIRE]]</f>
        <v>0</v>
      </c>
      <c r="C819" s="50"/>
      <c r="D819" s="50"/>
      <c r="E819" s="50"/>
      <c r="F819" s="50"/>
      <c r="G819" s="50"/>
      <c r="H819" s="50"/>
      <c r="I819" s="50"/>
      <c r="J819" s="50"/>
      <c r="K819" s="50"/>
      <c r="L819" s="50"/>
      <c r="M819" s="91"/>
      <c r="N819" s="91"/>
      <c r="O819" s="50"/>
      <c r="P819" s="50"/>
      <c r="Q819" s="50"/>
      <c r="R819" s="50"/>
      <c r="S819" s="50"/>
      <c r="T819" s="95">
        <f t="shared" si="97"/>
        <v>0</v>
      </c>
      <c r="U819" s="36">
        <f t="shared" si="98"/>
        <v>0</v>
      </c>
      <c r="V819" s="43"/>
      <c r="W819" s="43"/>
      <c r="X819" s="6">
        <f t="shared" si="96"/>
        <v>0</v>
      </c>
      <c r="Y819" s="55"/>
      <c r="Z819" s="6">
        <f>(IF(R819="OUI",0,IF(AND(F819="MEDIA",G819&gt;0,O819&gt;0),(VLOOKUP(G819,COÛTS!$A$1:$C$157,3,0)*(M819*N819/1000*O819/1000)),0)+IF(AND(G819&gt;0,F819="HEURE"),(VLOOKUP(G819,COÛTS!$A$1:$C$157,3,0)*(O819)),0))+IF(AND(G819&gt;0,F819="DIVERS"),(VLOOKUP(G819,COÛTS!$A$1:$C$157,3,0)*(O819)),0)+IF(AND(G819&gt;0,F819="VEHICULE"),(VLOOKUP(G819,COÛTS!$A$1:$C$157,3,0)*(O819)),0)+IF(AND(G819&gt;0,F819="FACONNAGE"),(VLOOKUP(G819,COÛTS!$A$1:$C$157,3,0)*(O819)),0)+IF(AND(G819&gt;0,F819="ACCESSOIRES"),(VLOOKUP(G819,COÛTS!$A$1:$C$157,3,0)*(O819)),0)+IF(AND(F819="TRANSPORT",G819&gt;0),(VLOOKUP(G819,COÛTS!$A$1:$C$157,3,0)*(O819)),0)+IF(AND(F819="PRODUITS",G819="KIT COMPLET HABILLAGE CLOISON MODULAIRE (mL)"),(VLOOKUP(G819,COÛTS!$A$1:$C$157,3,0)*(M819/1000*O819)),0)+IF(AND(F819="MEDIA",H819&lt;0,G819&gt;0,P819="oui",Q819="RECTO/VERSO (Type Deux Simple Face)"),(VLOOKUP(G819,COÛTS!$A$1:$C$157,3,0)*(M819*(N819+480)/1000*O819/1000)),"0")+IF(AND(F819="MEDIA",H819&lt;0,G819&gt;0,P819="oui",Q819="MODULE TRIANGULAIRE"),(VLOOKUP(G819,COÛTS!$A$1:$C$157,3,0)*(M819*(N819+240)/1000*O819/1000)*2)+(VLOOKUP(G819,COÛTS!$A$1:$C$157,3,0)*(M819)/1000*0.24),"0")+IF(AND(F819="MEDIA",P819="oui",G819&gt;0,H819&lt;0,Q819="MODULE CARRÉ"),(VLOOKUP(G819,COÛTS!$A$1:$C$157,3,0)*(M819*(N819+240)/1000*O819/1000)*3)+(VLOOKUP(G819,COÛTS!$A$1:$C$157,3,0)*(M819)/1000*0.24),"0")+IF(AND(F819="MEDIA",H819&lt;0,P819="oui",G819&gt;0,Q819="RECTO (Type Chaussette)"),(VLOOKUP(G819,COÛTS!$A$1:$C$157,3,0)*(M819*(N819+60)/1000*O819/1000))))</f>
        <v>0</v>
      </c>
      <c r="AA819" s="6">
        <f>IF(R819="OUI",0,IF(AND(H819&gt;0,I819="OUI"),(VLOOKUP(H819,COÛTS!$A$1:$C$157,3,0)*(M819*N819/1000*O819/1000)),0))</f>
        <v>0</v>
      </c>
      <c r="AB819" s="6">
        <f t="shared" si="99"/>
        <v>0</v>
      </c>
      <c r="AC819" s="7">
        <f t="shared" si="100"/>
        <v>0</v>
      </c>
      <c r="AD819" s="6">
        <f t="shared" si="101"/>
        <v>0</v>
      </c>
      <c r="AE819" s="6">
        <f t="shared" si="102"/>
        <v>0</v>
      </c>
      <c r="AF819" s="6">
        <f>IF(R819="OUI",0,(IF(AND(P819="oui",Q819="RECTO (Type Chaussette, Simple Face)",SEMAINE!M821&lt;=2000),((COÛTS!$C$115*2*O819*SEMAINE!M819/1000)+(COÛTS!$C$109*O819*SEMAINE!M819/1000)+(COÛTS!$C$107*O819*SEMAINE!M819/1000)),"0")+(IF(AND(P819="oui",Q819="RECTO (Type Chaussette, Simple Face)",SEMAINE!M819&gt;2001,SEMAINE!M819&lt;=4000),((COÛTS!$C$114*2*O819)),"0"))+(IF(AND(P819="oui",Q819="RECTO (Type Chaussette, Simple Face)",SEMAINE!M819&gt;=4001,SEMAINE!M819&lt;=6000),((COÛTS!$C$114*4*O819)),"0"))+(IF(AND(P819="oui",Q819="RECTO (Type Chaussette, Simple Face)",SEMAINE!M819&gt;=6001,SEMAINE!M819&lt;=8000),((COÛTS!$C$114*6*O819)),"0"))+(IF(AND(P819="oui",Q819="RECTO (Type Chaussette, Simple Face)",SEMAINE!M819&gt;=8001,SEMAINE!M819&lt;=10000),((COÛTS!$C$114*8*O819)),0))))</f>
        <v>0</v>
      </c>
      <c r="AG819" s="6">
        <f>IF(R819="OUI",0,(IF(AND(F819="MEDIA",G819="NON TISSÉ (Type Drop)",P819="oui",Q819="RECTO (Type Chaussette)",SEMAINE!M822&lt;=2000),((COÛTS!$C$115*2*O819*SEMAINE!M819/1000)+(COÛTS!$C$109*O819*SEMAINE!M819/1000)+(COÛTS!$C$107*O819*SEMAINE!M819/1000)),"0")+(IF(AND(F819="MEDIA",P819="oui",Q819="RECTO (Type Chaussette)",SEMAINE!M819&gt;2001,SEMAINE!M819&lt;=4000),((COÛTS!$C$114*2*O819)),"0"))+(IF(AND(F819="MEDIA",P819="oui",Q819="RECTO (Type Chaussette)",SEMAINE!M819&gt;=4001,SEMAINE!M819&lt;=6000),((COÛTS!$C$114*4*O819)),"0"))+(IF(AND(F819="MEDIA",P819="oui",Q819="RECTO (Type Chaussette)",SEMAINE!M819&gt;=6001,SEMAINE!M819&lt;=8000),((COÛTS!$C$114*6*O819)),"0"))+(IF(AND(F819="MEDIA",P819="oui",Q819="RECTO (Type Chaussette)",SEMAINE!M819&gt;=8001,SEMAINE!M819&lt;=10000),((COÛTS!$C$114*8*O819)),0))))</f>
        <v>0</v>
      </c>
      <c r="AH819" s="6">
        <f>IF(R819="OUI",0,(IF(AND(F819="MEDIA",G819="NON TISSÉ (Type Drop)",P819="oui",Q819="RECTO/VERSO (Type Deux Simple Face)"),((COÛTS!$C$115*4*O819*SEMAINE!M819/1000)+(COÛTS!$C$110*O819*4)+(COÛTS!$C$107*O819*SEMAINE!M819/1000)),"0")+(IF(AND(F819="MEDIA",P819="oui",Q819="RECTO/VERSO (Type Deux Simple Face)",SEMAINE!M819&gt;2001,SEMAINE!M819&lt;=4000),((COÛTS!$C$114*2*O819)),"0"))+(IF(AND(F819="MEDIA",P819="oui",Q819="RECTO/VERSO (Type Deux Simple Face)",SEMAINE!M819&gt;=4001,SEMAINE!M819&lt;=6000),((COÛTS!$C$114*4*O819)),"0"))+(IF(AND(F819="MEDIA",P819="oui",Q819="RECTO/VERSO (Type Deux Simple Face)",SEMAINE!M819&gt;=6001,SEMAINE!M819&lt;=8000),((COÛTS!$C$114*6*O819)),"0"))+(IF(AND(F819="MEDIA",P819="oui",Q819="RECTO/VERSO (Type Deux Simple Face)",SEMAINE!M819&gt;=8001,SEMAINE!M819&lt;=10000),((COÛTS!$C$114*8*O819)),0))))</f>
        <v>0</v>
      </c>
      <c r="AI819" s="6">
        <f>IF(R819="OUI",0,(IF(AND(F819="MEDIA",G819="NON TISSÉ (Type Drop)",P819="oui",Q819="MODULE TRIANGULAIRE"),((COÛTS!$C$115*6*O819*SEMAINE!M819/1000)+(COÛTS!$C$112*O819*6)+(COÛTS!$C$107*O819*3)),"0")+(IF(AND(F819="MEDIA",P819="oui",Q819="MODULE TRIANGULAIRE",SEMAINE!M819&gt;2001,SEMAINE!M819&lt;=4000),((COÛTS!$C$114*2*O819*3)),"0"))+(IF(AND(F819="MEDIA",P819="oui",Q819="MODULE TRIANGULAIRE",SEMAINE!M819&gt;=4001,SEMAINE!M819&lt;=6000),((COÛTS!$C$114*4*O819*3)),"0"))+(IF(AND(F819="MEDIA",P819="oui",Q819="MODULE TRIANGULAIRE",SEMAINE!M819&gt;=6001,SEMAINE!M819&lt;=8000),((COÛTS!$C$114*6*O819*3)),"0"))+(IF(AND(F819="MEDIA",P819="oui",Q819="MODULE TRIANGULAIRE",SEMAINE!M819&gt;=8001,SEMAINE!M819&lt;=10000),((COÛTS!$C$114*8*O819*3)),0))))</f>
        <v>0</v>
      </c>
      <c r="AJ819" s="6">
        <f>IF(OR(R819="OUI",H819&gt;0),0,(IF(AND(F819="MEDIA",G819="NON TISSÉ (Type Drop)",P819="oui",Q819="MODULE CARRÉ"),((COÛTS!$C$115*8*O819*SEMAINE!M819/1000)+(COÛTS!$C$111*O819*8)+(COÛTS!$C$107*O819*4)),"0")+IF(AND(F819="MEDIA",G819="BÂCHE FRONTLIT 450gr (Type Bâche M1)",P819="oui",Q819="MODULE CARRÉ"),((COÛTS!$C$115*8*O819*SEMAINE!M819/1000)+(COÛTS!$C$111*O819*8)+(COÛTS!$C$107*O819*4)),"0")+(IF(AND(F819="MEDIA",P819="oui",Q819="MODULE CARRÉ",SEMAINE!M819&gt;2001,SEMAINE!M819&lt;=4000),((COÛTS!$C$114*2*O819*4)),"0"))+(IF(AND(F819="MEDIA",P819="oui",Q819="MODULE CARRÉ",SEMAINE!M819&gt;=4001,SEMAINE!M819&lt;=6000),((COÛTS!$C$114*4*O819*4)),"0"))+(IF(AND(F819="MEDIA",P819="oui",Q819="MODULE CARRÉ",SEMAINE!M819&gt;=6001,SEMAINE!M819&lt;=8000),((COÛTS!$C$114*6*O819*4)),"0"))+(IF(AND(F819="MEDIA",P819="oui",Q819="MODULE CARRÉ",SEMAINE!M819&gt;=8001,SEMAINE!M819&lt;=10000),((COÛTS!$C$114*8*O819*4)),"0"))))</f>
        <v>0</v>
      </c>
      <c r="AK819" s="38">
        <f>IF(Y819&gt;0,(VLOOKUP(Y819,DATA!$AB$2:$AC$102,2,0)),1)</f>
        <v>1</v>
      </c>
      <c r="AL819" s="53">
        <f t="shared" si="103"/>
        <v>0</v>
      </c>
    </row>
    <row r="820" spans="2:38" ht="25.05" customHeight="1" x14ac:dyDescent="0.25">
      <c r="B820" s="43" t="str">
        <f>COUNTIF($D$3:D820,D820)&amp;T_Semaine[[#This Row],[N°AFFAIRE]]</f>
        <v>0</v>
      </c>
      <c r="C820" s="50"/>
      <c r="D820" s="50"/>
      <c r="E820" s="50"/>
      <c r="F820" s="50"/>
      <c r="G820" s="50"/>
      <c r="H820" s="50"/>
      <c r="I820" s="50"/>
      <c r="J820" s="50"/>
      <c r="K820" s="50"/>
      <c r="L820" s="50"/>
      <c r="M820" s="91"/>
      <c r="N820" s="91"/>
      <c r="O820" s="50"/>
      <c r="P820" s="50"/>
      <c r="Q820" s="50"/>
      <c r="R820" s="50"/>
      <c r="S820" s="50"/>
      <c r="T820" s="95">
        <f t="shared" si="97"/>
        <v>0</v>
      </c>
      <c r="U820" s="36">
        <f t="shared" si="98"/>
        <v>0</v>
      </c>
      <c r="V820" s="43"/>
      <c r="W820" s="43"/>
      <c r="X820" s="6">
        <f t="shared" si="96"/>
        <v>0</v>
      </c>
      <c r="Y820" s="55"/>
      <c r="Z820" s="6">
        <f>(IF(R820="OUI",0,IF(AND(F820="MEDIA",G820&gt;0,O820&gt;0),(VLOOKUP(G820,COÛTS!$A$1:$C$157,3,0)*(M820*N820/1000*O820/1000)),0)+IF(AND(G820&gt;0,F820="HEURE"),(VLOOKUP(G820,COÛTS!$A$1:$C$157,3,0)*(O820)),0))+IF(AND(G820&gt;0,F820="DIVERS"),(VLOOKUP(G820,COÛTS!$A$1:$C$157,3,0)*(O820)),0)+IF(AND(G820&gt;0,F820="VEHICULE"),(VLOOKUP(G820,COÛTS!$A$1:$C$157,3,0)*(O820)),0)+IF(AND(G820&gt;0,F820="FACONNAGE"),(VLOOKUP(G820,COÛTS!$A$1:$C$157,3,0)*(O820)),0)+IF(AND(G820&gt;0,F820="ACCESSOIRES"),(VLOOKUP(G820,COÛTS!$A$1:$C$157,3,0)*(O820)),0)+IF(AND(F820="TRANSPORT",G820&gt;0),(VLOOKUP(G820,COÛTS!$A$1:$C$157,3,0)*(O820)),0)+IF(AND(F820="PRODUITS",G820="KIT COMPLET HABILLAGE CLOISON MODULAIRE (mL)"),(VLOOKUP(G820,COÛTS!$A$1:$C$157,3,0)*(M820/1000*O820)),0)+IF(AND(F820="MEDIA",H820&lt;0,G820&gt;0,P820="oui",Q820="RECTO/VERSO (Type Deux Simple Face)"),(VLOOKUP(G820,COÛTS!$A$1:$C$157,3,0)*(M820*(N820+480)/1000*O820/1000)),"0")+IF(AND(F820="MEDIA",H820&lt;0,G820&gt;0,P820="oui",Q820="MODULE TRIANGULAIRE"),(VLOOKUP(G820,COÛTS!$A$1:$C$157,3,0)*(M820*(N820+240)/1000*O820/1000)*2)+(VLOOKUP(G820,COÛTS!$A$1:$C$157,3,0)*(M820)/1000*0.24),"0")+IF(AND(F820="MEDIA",P820="oui",G820&gt;0,H820&lt;0,Q820="MODULE CARRÉ"),(VLOOKUP(G820,COÛTS!$A$1:$C$157,3,0)*(M820*(N820+240)/1000*O820/1000)*3)+(VLOOKUP(G820,COÛTS!$A$1:$C$157,3,0)*(M820)/1000*0.24),"0")+IF(AND(F820="MEDIA",H820&lt;0,P820="oui",G820&gt;0,Q820="RECTO (Type Chaussette)"),(VLOOKUP(G820,COÛTS!$A$1:$C$157,3,0)*(M820*(N820+60)/1000*O820/1000))))</f>
        <v>0</v>
      </c>
      <c r="AA820" s="6">
        <f>IF(R820="OUI",0,IF(AND(H820&gt;0,I820="OUI"),(VLOOKUP(H820,COÛTS!$A$1:$C$157,3,0)*(M820*N820/1000*O820/1000)),0))</f>
        <v>0</v>
      </c>
      <c r="AB820" s="6">
        <f t="shared" si="99"/>
        <v>0</v>
      </c>
      <c r="AC820" s="7">
        <f t="shared" si="100"/>
        <v>0</v>
      </c>
      <c r="AD820" s="6">
        <f t="shared" si="101"/>
        <v>0</v>
      </c>
      <c r="AE820" s="6">
        <f t="shared" si="102"/>
        <v>0</v>
      </c>
      <c r="AF820" s="6">
        <f>IF(R820="OUI",0,(IF(AND(P820="oui",Q820="RECTO (Type Chaussette, Simple Face)",SEMAINE!M822&lt;=2000),((COÛTS!$C$115*2*O820*SEMAINE!M820/1000)+(COÛTS!$C$109*O820*SEMAINE!M820/1000)+(COÛTS!$C$107*O820*SEMAINE!M820/1000)),"0")+(IF(AND(P820="oui",Q820="RECTO (Type Chaussette, Simple Face)",SEMAINE!M820&gt;2001,SEMAINE!M820&lt;=4000),((COÛTS!$C$114*2*O820)),"0"))+(IF(AND(P820="oui",Q820="RECTO (Type Chaussette, Simple Face)",SEMAINE!M820&gt;=4001,SEMAINE!M820&lt;=6000),((COÛTS!$C$114*4*O820)),"0"))+(IF(AND(P820="oui",Q820="RECTO (Type Chaussette, Simple Face)",SEMAINE!M820&gt;=6001,SEMAINE!M820&lt;=8000),((COÛTS!$C$114*6*O820)),"0"))+(IF(AND(P820="oui",Q820="RECTO (Type Chaussette, Simple Face)",SEMAINE!M820&gt;=8001,SEMAINE!M820&lt;=10000),((COÛTS!$C$114*8*O820)),0))))</f>
        <v>0</v>
      </c>
      <c r="AG820" s="6">
        <f>IF(R820="OUI",0,(IF(AND(F820="MEDIA",G820="NON TISSÉ (Type Drop)",P820="oui",Q820="RECTO (Type Chaussette)",SEMAINE!M823&lt;=2000),((COÛTS!$C$115*2*O820*SEMAINE!M820/1000)+(COÛTS!$C$109*O820*SEMAINE!M820/1000)+(COÛTS!$C$107*O820*SEMAINE!M820/1000)),"0")+(IF(AND(F820="MEDIA",P820="oui",Q820="RECTO (Type Chaussette)",SEMAINE!M820&gt;2001,SEMAINE!M820&lt;=4000),((COÛTS!$C$114*2*O820)),"0"))+(IF(AND(F820="MEDIA",P820="oui",Q820="RECTO (Type Chaussette)",SEMAINE!M820&gt;=4001,SEMAINE!M820&lt;=6000),((COÛTS!$C$114*4*O820)),"0"))+(IF(AND(F820="MEDIA",P820="oui",Q820="RECTO (Type Chaussette)",SEMAINE!M820&gt;=6001,SEMAINE!M820&lt;=8000),((COÛTS!$C$114*6*O820)),"0"))+(IF(AND(F820="MEDIA",P820="oui",Q820="RECTO (Type Chaussette)",SEMAINE!M820&gt;=8001,SEMAINE!M820&lt;=10000),((COÛTS!$C$114*8*O820)),0))))</f>
        <v>0</v>
      </c>
      <c r="AH820" s="6">
        <f>IF(R820="OUI",0,(IF(AND(F820="MEDIA",G820="NON TISSÉ (Type Drop)",P820="oui",Q820="RECTO/VERSO (Type Deux Simple Face)"),((COÛTS!$C$115*4*O820*SEMAINE!M820/1000)+(COÛTS!$C$110*O820*4)+(COÛTS!$C$107*O820*SEMAINE!M820/1000)),"0")+(IF(AND(F820="MEDIA",P820="oui",Q820="RECTO/VERSO (Type Deux Simple Face)",SEMAINE!M820&gt;2001,SEMAINE!M820&lt;=4000),((COÛTS!$C$114*2*O820)),"0"))+(IF(AND(F820="MEDIA",P820="oui",Q820="RECTO/VERSO (Type Deux Simple Face)",SEMAINE!M820&gt;=4001,SEMAINE!M820&lt;=6000),((COÛTS!$C$114*4*O820)),"0"))+(IF(AND(F820="MEDIA",P820="oui",Q820="RECTO/VERSO (Type Deux Simple Face)",SEMAINE!M820&gt;=6001,SEMAINE!M820&lt;=8000),((COÛTS!$C$114*6*O820)),"0"))+(IF(AND(F820="MEDIA",P820="oui",Q820="RECTO/VERSO (Type Deux Simple Face)",SEMAINE!M820&gt;=8001,SEMAINE!M820&lt;=10000),((COÛTS!$C$114*8*O820)),0))))</f>
        <v>0</v>
      </c>
      <c r="AI820" s="6">
        <f>IF(R820="OUI",0,(IF(AND(F820="MEDIA",G820="NON TISSÉ (Type Drop)",P820="oui",Q820="MODULE TRIANGULAIRE"),((COÛTS!$C$115*6*O820*SEMAINE!M820/1000)+(COÛTS!$C$112*O820*6)+(COÛTS!$C$107*O820*3)),"0")+(IF(AND(F820="MEDIA",P820="oui",Q820="MODULE TRIANGULAIRE",SEMAINE!M820&gt;2001,SEMAINE!M820&lt;=4000),((COÛTS!$C$114*2*O820*3)),"0"))+(IF(AND(F820="MEDIA",P820="oui",Q820="MODULE TRIANGULAIRE",SEMAINE!M820&gt;=4001,SEMAINE!M820&lt;=6000),((COÛTS!$C$114*4*O820*3)),"0"))+(IF(AND(F820="MEDIA",P820="oui",Q820="MODULE TRIANGULAIRE",SEMAINE!M820&gt;=6001,SEMAINE!M820&lt;=8000),((COÛTS!$C$114*6*O820*3)),"0"))+(IF(AND(F820="MEDIA",P820="oui",Q820="MODULE TRIANGULAIRE",SEMAINE!M820&gt;=8001,SEMAINE!M820&lt;=10000),((COÛTS!$C$114*8*O820*3)),0))))</f>
        <v>0</v>
      </c>
      <c r="AJ820" s="6">
        <f>IF(OR(R820="OUI",H820&gt;0),0,(IF(AND(F820="MEDIA",G820="NON TISSÉ (Type Drop)",P820="oui",Q820="MODULE CARRÉ"),((COÛTS!$C$115*8*O820*SEMAINE!M820/1000)+(COÛTS!$C$111*O820*8)+(COÛTS!$C$107*O820*4)),"0")+IF(AND(F820="MEDIA",G820="BÂCHE FRONTLIT 450gr (Type Bâche M1)",P820="oui",Q820="MODULE CARRÉ"),((COÛTS!$C$115*8*O820*SEMAINE!M820/1000)+(COÛTS!$C$111*O820*8)+(COÛTS!$C$107*O820*4)),"0")+(IF(AND(F820="MEDIA",P820="oui",Q820="MODULE CARRÉ",SEMAINE!M820&gt;2001,SEMAINE!M820&lt;=4000),((COÛTS!$C$114*2*O820*4)),"0"))+(IF(AND(F820="MEDIA",P820="oui",Q820="MODULE CARRÉ",SEMAINE!M820&gt;=4001,SEMAINE!M820&lt;=6000),((COÛTS!$C$114*4*O820*4)),"0"))+(IF(AND(F820="MEDIA",P820="oui",Q820="MODULE CARRÉ",SEMAINE!M820&gt;=6001,SEMAINE!M820&lt;=8000),((COÛTS!$C$114*6*O820*4)),"0"))+(IF(AND(F820="MEDIA",P820="oui",Q820="MODULE CARRÉ",SEMAINE!M820&gt;=8001,SEMAINE!M820&lt;=10000),((COÛTS!$C$114*8*O820*4)),"0"))))</f>
        <v>0</v>
      </c>
      <c r="AK820" s="38">
        <f>IF(Y820&gt;0,(VLOOKUP(Y820,DATA!$AB$2:$AC$102,2,0)),1)</f>
        <v>1</v>
      </c>
      <c r="AL820" s="53">
        <f t="shared" si="103"/>
        <v>0</v>
      </c>
    </row>
    <row r="821" spans="2:38" ht="25.05" customHeight="1" x14ac:dyDescent="0.25">
      <c r="B821" s="43" t="str">
        <f>COUNTIF($D$3:D821,D821)&amp;T_Semaine[[#This Row],[N°AFFAIRE]]</f>
        <v>0</v>
      </c>
      <c r="C821" s="50"/>
      <c r="D821" s="50"/>
      <c r="E821" s="50"/>
      <c r="F821" s="50"/>
      <c r="G821" s="50"/>
      <c r="H821" s="50"/>
      <c r="I821" s="50"/>
      <c r="J821" s="50"/>
      <c r="K821" s="50"/>
      <c r="L821" s="50"/>
      <c r="M821" s="91"/>
      <c r="N821" s="91"/>
      <c r="O821" s="50"/>
      <c r="P821" s="50"/>
      <c r="Q821" s="50"/>
      <c r="R821" s="50"/>
      <c r="S821" s="50"/>
      <c r="T821" s="95">
        <f t="shared" si="97"/>
        <v>0</v>
      </c>
      <c r="U821" s="36">
        <f t="shared" si="98"/>
        <v>0</v>
      </c>
      <c r="V821" s="43"/>
      <c r="W821" s="43"/>
      <c r="X821" s="6">
        <f t="shared" si="96"/>
        <v>0</v>
      </c>
      <c r="Y821" s="55"/>
      <c r="Z821" s="6">
        <f>(IF(R821="OUI",0,IF(AND(F821="MEDIA",G821&gt;0,O821&gt;0),(VLOOKUP(G821,COÛTS!$A$1:$C$157,3,0)*(M821*N821/1000*O821/1000)),0)+IF(AND(G821&gt;0,F821="HEURE"),(VLOOKUP(G821,COÛTS!$A$1:$C$157,3,0)*(O821)),0))+IF(AND(G821&gt;0,F821="DIVERS"),(VLOOKUP(G821,COÛTS!$A$1:$C$157,3,0)*(O821)),0)+IF(AND(G821&gt;0,F821="VEHICULE"),(VLOOKUP(G821,COÛTS!$A$1:$C$157,3,0)*(O821)),0)+IF(AND(G821&gt;0,F821="FACONNAGE"),(VLOOKUP(G821,COÛTS!$A$1:$C$157,3,0)*(O821)),0)+IF(AND(G821&gt;0,F821="ACCESSOIRES"),(VLOOKUP(G821,COÛTS!$A$1:$C$157,3,0)*(O821)),0)+IF(AND(F821="TRANSPORT",G821&gt;0),(VLOOKUP(G821,COÛTS!$A$1:$C$157,3,0)*(O821)),0)+IF(AND(F821="PRODUITS",G821="KIT COMPLET HABILLAGE CLOISON MODULAIRE (mL)"),(VLOOKUP(G821,COÛTS!$A$1:$C$157,3,0)*(M821/1000*O821)),0)+IF(AND(F821="MEDIA",H821&lt;0,G821&gt;0,P821="oui",Q821="RECTO/VERSO (Type Deux Simple Face)"),(VLOOKUP(G821,COÛTS!$A$1:$C$157,3,0)*(M821*(N821+480)/1000*O821/1000)),"0")+IF(AND(F821="MEDIA",H821&lt;0,G821&gt;0,P821="oui",Q821="MODULE TRIANGULAIRE"),(VLOOKUP(G821,COÛTS!$A$1:$C$157,3,0)*(M821*(N821+240)/1000*O821/1000)*2)+(VLOOKUP(G821,COÛTS!$A$1:$C$157,3,0)*(M821)/1000*0.24),"0")+IF(AND(F821="MEDIA",P821="oui",G821&gt;0,H821&lt;0,Q821="MODULE CARRÉ"),(VLOOKUP(G821,COÛTS!$A$1:$C$157,3,0)*(M821*(N821+240)/1000*O821/1000)*3)+(VLOOKUP(G821,COÛTS!$A$1:$C$157,3,0)*(M821)/1000*0.24),"0")+IF(AND(F821="MEDIA",H821&lt;0,P821="oui",G821&gt;0,Q821="RECTO (Type Chaussette)"),(VLOOKUP(G821,COÛTS!$A$1:$C$157,3,0)*(M821*(N821+60)/1000*O821/1000))))</f>
        <v>0</v>
      </c>
      <c r="AA821" s="6">
        <f>IF(R821="OUI",0,IF(AND(H821&gt;0,I821="OUI"),(VLOOKUP(H821,COÛTS!$A$1:$C$157,3,0)*(M821*N821/1000*O821/1000)),0))</f>
        <v>0</v>
      </c>
      <c r="AB821" s="6">
        <f t="shared" si="99"/>
        <v>0</v>
      </c>
      <c r="AC821" s="7">
        <f t="shared" si="100"/>
        <v>0</v>
      </c>
      <c r="AD821" s="6">
        <f t="shared" si="101"/>
        <v>0</v>
      </c>
      <c r="AE821" s="6">
        <f t="shared" si="102"/>
        <v>0</v>
      </c>
      <c r="AF821" s="6">
        <f>IF(R821="OUI",0,(IF(AND(P821="oui",Q821="RECTO (Type Chaussette, Simple Face)",SEMAINE!M823&lt;=2000),((COÛTS!$C$115*2*O821*SEMAINE!M821/1000)+(COÛTS!$C$109*O821*SEMAINE!M821/1000)+(COÛTS!$C$107*O821*SEMAINE!M821/1000)),"0")+(IF(AND(P821="oui",Q821="RECTO (Type Chaussette, Simple Face)",SEMAINE!M821&gt;2001,SEMAINE!M821&lt;=4000),((COÛTS!$C$114*2*O821)),"0"))+(IF(AND(P821="oui",Q821="RECTO (Type Chaussette, Simple Face)",SEMAINE!M821&gt;=4001,SEMAINE!M821&lt;=6000),((COÛTS!$C$114*4*O821)),"0"))+(IF(AND(P821="oui",Q821="RECTO (Type Chaussette, Simple Face)",SEMAINE!M821&gt;=6001,SEMAINE!M821&lt;=8000),((COÛTS!$C$114*6*O821)),"0"))+(IF(AND(P821="oui",Q821="RECTO (Type Chaussette, Simple Face)",SEMAINE!M821&gt;=8001,SEMAINE!M821&lt;=10000),((COÛTS!$C$114*8*O821)),0))))</f>
        <v>0</v>
      </c>
      <c r="AG821" s="6">
        <f>IF(R821="OUI",0,(IF(AND(F821="MEDIA",G821="NON TISSÉ (Type Drop)",P821="oui",Q821="RECTO (Type Chaussette)",SEMAINE!M824&lt;=2000),((COÛTS!$C$115*2*O821*SEMAINE!M821/1000)+(COÛTS!$C$109*O821*SEMAINE!M821/1000)+(COÛTS!$C$107*O821*SEMAINE!M821/1000)),"0")+(IF(AND(F821="MEDIA",P821="oui",Q821="RECTO (Type Chaussette)",SEMAINE!M821&gt;2001,SEMAINE!M821&lt;=4000),((COÛTS!$C$114*2*O821)),"0"))+(IF(AND(F821="MEDIA",P821="oui",Q821="RECTO (Type Chaussette)",SEMAINE!M821&gt;=4001,SEMAINE!M821&lt;=6000),((COÛTS!$C$114*4*O821)),"0"))+(IF(AND(F821="MEDIA",P821="oui",Q821="RECTO (Type Chaussette)",SEMAINE!M821&gt;=6001,SEMAINE!M821&lt;=8000),((COÛTS!$C$114*6*O821)),"0"))+(IF(AND(F821="MEDIA",P821="oui",Q821="RECTO (Type Chaussette)",SEMAINE!M821&gt;=8001,SEMAINE!M821&lt;=10000),((COÛTS!$C$114*8*O821)),0))))</f>
        <v>0</v>
      </c>
      <c r="AH821" s="6">
        <f>IF(R821="OUI",0,(IF(AND(F821="MEDIA",G821="NON TISSÉ (Type Drop)",P821="oui",Q821="RECTO/VERSO (Type Deux Simple Face)"),((COÛTS!$C$115*4*O821*SEMAINE!M821/1000)+(COÛTS!$C$110*O821*4)+(COÛTS!$C$107*O821*SEMAINE!M821/1000)),"0")+(IF(AND(F821="MEDIA",P821="oui",Q821="RECTO/VERSO (Type Deux Simple Face)",SEMAINE!M821&gt;2001,SEMAINE!M821&lt;=4000),((COÛTS!$C$114*2*O821)),"0"))+(IF(AND(F821="MEDIA",P821="oui",Q821="RECTO/VERSO (Type Deux Simple Face)",SEMAINE!M821&gt;=4001,SEMAINE!M821&lt;=6000),((COÛTS!$C$114*4*O821)),"0"))+(IF(AND(F821="MEDIA",P821="oui",Q821="RECTO/VERSO (Type Deux Simple Face)",SEMAINE!M821&gt;=6001,SEMAINE!M821&lt;=8000),((COÛTS!$C$114*6*O821)),"0"))+(IF(AND(F821="MEDIA",P821="oui",Q821="RECTO/VERSO (Type Deux Simple Face)",SEMAINE!M821&gt;=8001,SEMAINE!M821&lt;=10000),((COÛTS!$C$114*8*O821)),0))))</f>
        <v>0</v>
      </c>
      <c r="AI821" s="6">
        <f>IF(R821="OUI",0,(IF(AND(F821="MEDIA",G821="NON TISSÉ (Type Drop)",P821="oui",Q821="MODULE TRIANGULAIRE"),((COÛTS!$C$115*6*O821*SEMAINE!M821/1000)+(COÛTS!$C$112*O821*6)+(COÛTS!$C$107*O821*3)),"0")+(IF(AND(F821="MEDIA",P821="oui",Q821="MODULE TRIANGULAIRE",SEMAINE!M821&gt;2001,SEMAINE!M821&lt;=4000),((COÛTS!$C$114*2*O821*3)),"0"))+(IF(AND(F821="MEDIA",P821="oui",Q821="MODULE TRIANGULAIRE",SEMAINE!M821&gt;=4001,SEMAINE!M821&lt;=6000),((COÛTS!$C$114*4*O821*3)),"0"))+(IF(AND(F821="MEDIA",P821="oui",Q821="MODULE TRIANGULAIRE",SEMAINE!M821&gt;=6001,SEMAINE!M821&lt;=8000),((COÛTS!$C$114*6*O821*3)),"0"))+(IF(AND(F821="MEDIA",P821="oui",Q821="MODULE TRIANGULAIRE",SEMAINE!M821&gt;=8001,SEMAINE!M821&lt;=10000),((COÛTS!$C$114*8*O821*3)),0))))</f>
        <v>0</v>
      </c>
      <c r="AJ821" s="6">
        <f>IF(OR(R821="OUI",H821&gt;0),0,(IF(AND(F821="MEDIA",G821="NON TISSÉ (Type Drop)",P821="oui",Q821="MODULE CARRÉ"),((COÛTS!$C$115*8*O821*SEMAINE!M821/1000)+(COÛTS!$C$111*O821*8)+(COÛTS!$C$107*O821*4)),"0")+IF(AND(F821="MEDIA",G821="BÂCHE FRONTLIT 450gr (Type Bâche M1)",P821="oui",Q821="MODULE CARRÉ"),((COÛTS!$C$115*8*O821*SEMAINE!M821/1000)+(COÛTS!$C$111*O821*8)+(COÛTS!$C$107*O821*4)),"0")+(IF(AND(F821="MEDIA",P821="oui",Q821="MODULE CARRÉ",SEMAINE!M821&gt;2001,SEMAINE!M821&lt;=4000),((COÛTS!$C$114*2*O821*4)),"0"))+(IF(AND(F821="MEDIA",P821="oui",Q821="MODULE CARRÉ",SEMAINE!M821&gt;=4001,SEMAINE!M821&lt;=6000),((COÛTS!$C$114*4*O821*4)),"0"))+(IF(AND(F821="MEDIA",P821="oui",Q821="MODULE CARRÉ",SEMAINE!M821&gt;=6001,SEMAINE!M821&lt;=8000),((COÛTS!$C$114*6*O821*4)),"0"))+(IF(AND(F821="MEDIA",P821="oui",Q821="MODULE CARRÉ",SEMAINE!M821&gt;=8001,SEMAINE!M821&lt;=10000),((COÛTS!$C$114*8*O821*4)),"0"))))</f>
        <v>0</v>
      </c>
      <c r="AK821" s="38">
        <f>IF(Y821&gt;0,(VLOOKUP(Y821,DATA!$AB$2:$AC$102,2,0)),1)</f>
        <v>1</v>
      </c>
      <c r="AL821" s="53">
        <f t="shared" si="103"/>
        <v>0</v>
      </c>
    </row>
    <row r="822" spans="2:38" ht="25.05" customHeight="1" x14ac:dyDescent="0.25">
      <c r="B822" s="43" t="str">
        <f>COUNTIF($D$3:D822,D822)&amp;T_Semaine[[#This Row],[N°AFFAIRE]]</f>
        <v>0</v>
      </c>
      <c r="C822" s="50"/>
      <c r="D822" s="50"/>
      <c r="E822" s="50"/>
      <c r="F822" s="50"/>
      <c r="G822" s="50"/>
      <c r="H822" s="50"/>
      <c r="I822" s="50"/>
      <c r="J822" s="50"/>
      <c r="K822" s="50"/>
      <c r="L822" s="50"/>
      <c r="M822" s="91"/>
      <c r="N822" s="91"/>
      <c r="O822" s="50"/>
      <c r="P822" s="50"/>
      <c r="Q822" s="50"/>
      <c r="R822" s="50"/>
      <c r="S822" s="50"/>
      <c r="T822" s="95">
        <f t="shared" si="97"/>
        <v>0</v>
      </c>
      <c r="U822" s="36">
        <f t="shared" si="98"/>
        <v>0</v>
      </c>
      <c r="V822" s="43"/>
      <c r="W822" s="43"/>
      <c r="X822" s="6">
        <f t="shared" si="96"/>
        <v>0</v>
      </c>
      <c r="Y822" s="55"/>
      <c r="Z822" s="6">
        <f>(IF(R822="OUI",0,IF(AND(F822="MEDIA",G822&gt;0,O822&gt;0),(VLOOKUP(G822,COÛTS!$A$1:$C$157,3,0)*(M822*N822/1000*O822/1000)),0)+IF(AND(G822&gt;0,F822="HEURE"),(VLOOKUP(G822,COÛTS!$A$1:$C$157,3,0)*(O822)),0))+IF(AND(G822&gt;0,F822="DIVERS"),(VLOOKUP(G822,COÛTS!$A$1:$C$157,3,0)*(O822)),0)+IF(AND(G822&gt;0,F822="VEHICULE"),(VLOOKUP(G822,COÛTS!$A$1:$C$157,3,0)*(O822)),0)+IF(AND(G822&gt;0,F822="FACONNAGE"),(VLOOKUP(G822,COÛTS!$A$1:$C$157,3,0)*(O822)),0)+IF(AND(G822&gt;0,F822="ACCESSOIRES"),(VLOOKUP(G822,COÛTS!$A$1:$C$157,3,0)*(O822)),0)+IF(AND(F822="TRANSPORT",G822&gt;0),(VLOOKUP(G822,COÛTS!$A$1:$C$157,3,0)*(O822)),0)+IF(AND(F822="PRODUITS",G822="KIT COMPLET HABILLAGE CLOISON MODULAIRE (mL)"),(VLOOKUP(G822,COÛTS!$A$1:$C$157,3,0)*(M822/1000*O822)),0)+IF(AND(F822="MEDIA",H822&lt;0,G822&gt;0,P822="oui",Q822="RECTO/VERSO (Type Deux Simple Face)"),(VLOOKUP(G822,COÛTS!$A$1:$C$157,3,0)*(M822*(N822+480)/1000*O822/1000)),"0")+IF(AND(F822="MEDIA",H822&lt;0,G822&gt;0,P822="oui",Q822="MODULE TRIANGULAIRE"),(VLOOKUP(G822,COÛTS!$A$1:$C$157,3,0)*(M822*(N822+240)/1000*O822/1000)*2)+(VLOOKUP(G822,COÛTS!$A$1:$C$157,3,0)*(M822)/1000*0.24),"0")+IF(AND(F822="MEDIA",P822="oui",G822&gt;0,H822&lt;0,Q822="MODULE CARRÉ"),(VLOOKUP(G822,COÛTS!$A$1:$C$157,3,0)*(M822*(N822+240)/1000*O822/1000)*3)+(VLOOKUP(G822,COÛTS!$A$1:$C$157,3,0)*(M822)/1000*0.24),"0")+IF(AND(F822="MEDIA",H822&lt;0,P822="oui",G822&gt;0,Q822="RECTO (Type Chaussette)"),(VLOOKUP(G822,COÛTS!$A$1:$C$157,3,0)*(M822*(N822+60)/1000*O822/1000))))</f>
        <v>0</v>
      </c>
      <c r="AA822" s="6">
        <f>IF(R822="OUI",0,IF(AND(H822&gt;0,I822="OUI"),(VLOOKUP(H822,COÛTS!$A$1:$C$157,3,0)*(M822*N822/1000*O822/1000)),0))</f>
        <v>0</v>
      </c>
      <c r="AB822" s="6">
        <f t="shared" si="99"/>
        <v>0</v>
      </c>
      <c r="AC822" s="7">
        <f t="shared" si="100"/>
        <v>0</v>
      </c>
      <c r="AD822" s="6">
        <f t="shared" si="101"/>
        <v>0</v>
      </c>
      <c r="AE822" s="6">
        <f t="shared" si="102"/>
        <v>0</v>
      </c>
      <c r="AF822" s="6">
        <f>IF(R822="OUI",0,(IF(AND(P822="oui",Q822="RECTO (Type Chaussette, Simple Face)",SEMAINE!M824&lt;=2000),((COÛTS!$C$115*2*O822*SEMAINE!M822/1000)+(COÛTS!$C$109*O822*SEMAINE!M822/1000)+(COÛTS!$C$107*O822*SEMAINE!M822/1000)),"0")+(IF(AND(P822="oui",Q822="RECTO (Type Chaussette, Simple Face)",SEMAINE!M822&gt;2001,SEMAINE!M822&lt;=4000),((COÛTS!$C$114*2*O822)),"0"))+(IF(AND(P822="oui",Q822="RECTO (Type Chaussette, Simple Face)",SEMAINE!M822&gt;=4001,SEMAINE!M822&lt;=6000),((COÛTS!$C$114*4*O822)),"0"))+(IF(AND(P822="oui",Q822="RECTO (Type Chaussette, Simple Face)",SEMAINE!M822&gt;=6001,SEMAINE!M822&lt;=8000),((COÛTS!$C$114*6*O822)),"0"))+(IF(AND(P822="oui",Q822="RECTO (Type Chaussette, Simple Face)",SEMAINE!M822&gt;=8001,SEMAINE!M822&lt;=10000),((COÛTS!$C$114*8*O822)),0))))</f>
        <v>0</v>
      </c>
      <c r="AG822" s="6">
        <f>IF(R822="OUI",0,(IF(AND(F822="MEDIA",G822="NON TISSÉ (Type Drop)",P822="oui",Q822="RECTO (Type Chaussette)",SEMAINE!M825&lt;=2000),((COÛTS!$C$115*2*O822*SEMAINE!M822/1000)+(COÛTS!$C$109*O822*SEMAINE!M822/1000)+(COÛTS!$C$107*O822*SEMAINE!M822/1000)),"0")+(IF(AND(F822="MEDIA",P822="oui",Q822="RECTO (Type Chaussette)",SEMAINE!M822&gt;2001,SEMAINE!M822&lt;=4000),((COÛTS!$C$114*2*O822)),"0"))+(IF(AND(F822="MEDIA",P822="oui",Q822="RECTO (Type Chaussette)",SEMAINE!M822&gt;=4001,SEMAINE!M822&lt;=6000),((COÛTS!$C$114*4*O822)),"0"))+(IF(AND(F822="MEDIA",P822="oui",Q822="RECTO (Type Chaussette)",SEMAINE!M822&gt;=6001,SEMAINE!M822&lt;=8000),((COÛTS!$C$114*6*O822)),"0"))+(IF(AND(F822="MEDIA",P822="oui",Q822="RECTO (Type Chaussette)",SEMAINE!M822&gt;=8001,SEMAINE!M822&lt;=10000),((COÛTS!$C$114*8*O822)),0))))</f>
        <v>0</v>
      </c>
      <c r="AH822" s="6">
        <f>IF(R822="OUI",0,(IF(AND(F822="MEDIA",G822="NON TISSÉ (Type Drop)",P822="oui",Q822="RECTO/VERSO (Type Deux Simple Face)"),((COÛTS!$C$115*4*O822*SEMAINE!M822/1000)+(COÛTS!$C$110*O822*4)+(COÛTS!$C$107*O822*SEMAINE!M822/1000)),"0")+(IF(AND(F822="MEDIA",P822="oui",Q822="RECTO/VERSO (Type Deux Simple Face)",SEMAINE!M822&gt;2001,SEMAINE!M822&lt;=4000),((COÛTS!$C$114*2*O822)),"0"))+(IF(AND(F822="MEDIA",P822="oui",Q822="RECTO/VERSO (Type Deux Simple Face)",SEMAINE!M822&gt;=4001,SEMAINE!M822&lt;=6000),((COÛTS!$C$114*4*O822)),"0"))+(IF(AND(F822="MEDIA",P822="oui",Q822="RECTO/VERSO (Type Deux Simple Face)",SEMAINE!M822&gt;=6001,SEMAINE!M822&lt;=8000),((COÛTS!$C$114*6*O822)),"0"))+(IF(AND(F822="MEDIA",P822="oui",Q822="RECTO/VERSO (Type Deux Simple Face)",SEMAINE!M822&gt;=8001,SEMAINE!M822&lt;=10000),((COÛTS!$C$114*8*O822)),0))))</f>
        <v>0</v>
      </c>
      <c r="AI822" s="6">
        <f>IF(R822="OUI",0,(IF(AND(F822="MEDIA",G822="NON TISSÉ (Type Drop)",P822="oui",Q822="MODULE TRIANGULAIRE"),((COÛTS!$C$115*6*O822*SEMAINE!M822/1000)+(COÛTS!$C$112*O822*6)+(COÛTS!$C$107*O822*3)),"0")+(IF(AND(F822="MEDIA",P822="oui",Q822="MODULE TRIANGULAIRE",SEMAINE!M822&gt;2001,SEMAINE!M822&lt;=4000),((COÛTS!$C$114*2*O822*3)),"0"))+(IF(AND(F822="MEDIA",P822="oui",Q822="MODULE TRIANGULAIRE",SEMAINE!M822&gt;=4001,SEMAINE!M822&lt;=6000),((COÛTS!$C$114*4*O822*3)),"0"))+(IF(AND(F822="MEDIA",P822="oui",Q822="MODULE TRIANGULAIRE",SEMAINE!M822&gt;=6001,SEMAINE!M822&lt;=8000),((COÛTS!$C$114*6*O822*3)),"0"))+(IF(AND(F822="MEDIA",P822="oui",Q822="MODULE TRIANGULAIRE",SEMAINE!M822&gt;=8001,SEMAINE!M822&lt;=10000),((COÛTS!$C$114*8*O822*3)),0))))</f>
        <v>0</v>
      </c>
      <c r="AJ822" s="6">
        <f>IF(OR(R822="OUI",H822&gt;0),0,(IF(AND(F822="MEDIA",G822="NON TISSÉ (Type Drop)",P822="oui",Q822="MODULE CARRÉ"),((COÛTS!$C$115*8*O822*SEMAINE!M822/1000)+(COÛTS!$C$111*O822*8)+(COÛTS!$C$107*O822*4)),"0")+IF(AND(F822="MEDIA",G822="BÂCHE FRONTLIT 450gr (Type Bâche M1)",P822="oui",Q822="MODULE CARRÉ"),((COÛTS!$C$115*8*O822*SEMAINE!M822/1000)+(COÛTS!$C$111*O822*8)+(COÛTS!$C$107*O822*4)),"0")+(IF(AND(F822="MEDIA",P822="oui",Q822="MODULE CARRÉ",SEMAINE!M822&gt;2001,SEMAINE!M822&lt;=4000),((COÛTS!$C$114*2*O822*4)),"0"))+(IF(AND(F822="MEDIA",P822="oui",Q822="MODULE CARRÉ",SEMAINE!M822&gt;=4001,SEMAINE!M822&lt;=6000),((COÛTS!$C$114*4*O822*4)),"0"))+(IF(AND(F822="MEDIA",P822="oui",Q822="MODULE CARRÉ",SEMAINE!M822&gt;=6001,SEMAINE!M822&lt;=8000),((COÛTS!$C$114*6*O822*4)),"0"))+(IF(AND(F822="MEDIA",P822="oui",Q822="MODULE CARRÉ",SEMAINE!M822&gt;=8001,SEMAINE!M822&lt;=10000),((COÛTS!$C$114*8*O822*4)),"0"))))</f>
        <v>0</v>
      </c>
      <c r="AK822" s="38">
        <f>IF(Y822&gt;0,(VLOOKUP(Y822,DATA!$AB$2:$AC$102,2,0)),1)</f>
        <v>1</v>
      </c>
      <c r="AL822" s="53">
        <f t="shared" si="103"/>
        <v>0</v>
      </c>
    </row>
    <row r="823" spans="2:38" ht="25.05" customHeight="1" x14ac:dyDescent="0.25">
      <c r="B823" s="43" t="str">
        <f>COUNTIF($D$3:D823,D823)&amp;T_Semaine[[#This Row],[N°AFFAIRE]]</f>
        <v>0</v>
      </c>
      <c r="C823" s="50"/>
      <c r="D823" s="50"/>
      <c r="E823" s="50"/>
      <c r="F823" s="50"/>
      <c r="G823" s="50"/>
      <c r="H823" s="50"/>
      <c r="I823" s="50"/>
      <c r="J823" s="50"/>
      <c r="K823" s="50"/>
      <c r="L823" s="50"/>
      <c r="M823" s="91"/>
      <c r="N823" s="91"/>
      <c r="O823" s="50"/>
      <c r="P823" s="50"/>
      <c r="Q823" s="50"/>
      <c r="R823" s="50"/>
      <c r="S823" s="50"/>
      <c r="T823" s="95">
        <f t="shared" si="97"/>
        <v>0</v>
      </c>
      <c r="U823" s="36">
        <f t="shared" si="98"/>
        <v>0</v>
      </c>
      <c r="V823" s="43"/>
      <c r="W823" s="43"/>
      <c r="X823" s="6">
        <f t="shared" si="96"/>
        <v>0</v>
      </c>
      <c r="Y823" s="55"/>
      <c r="Z823" s="6">
        <f>(IF(R823="OUI",0,IF(AND(F823="MEDIA",G823&gt;0,O823&gt;0),(VLOOKUP(G823,COÛTS!$A$1:$C$157,3,0)*(M823*N823/1000*O823/1000)),0)+IF(AND(G823&gt;0,F823="HEURE"),(VLOOKUP(G823,COÛTS!$A$1:$C$157,3,0)*(O823)),0))+IF(AND(G823&gt;0,F823="DIVERS"),(VLOOKUP(G823,COÛTS!$A$1:$C$157,3,0)*(O823)),0)+IF(AND(G823&gt;0,F823="VEHICULE"),(VLOOKUP(G823,COÛTS!$A$1:$C$157,3,0)*(O823)),0)+IF(AND(G823&gt;0,F823="FACONNAGE"),(VLOOKUP(G823,COÛTS!$A$1:$C$157,3,0)*(O823)),0)+IF(AND(G823&gt;0,F823="ACCESSOIRES"),(VLOOKUP(G823,COÛTS!$A$1:$C$157,3,0)*(O823)),0)+IF(AND(F823="TRANSPORT",G823&gt;0),(VLOOKUP(G823,COÛTS!$A$1:$C$157,3,0)*(O823)),0)+IF(AND(F823="PRODUITS",G823="KIT COMPLET HABILLAGE CLOISON MODULAIRE (mL)"),(VLOOKUP(G823,COÛTS!$A$1:$C$157,3,0)*(M823/1000*O823)),0)+IF(AND(F823="MEDIA",H823&lt;0,G823&gt;0,P823="oui",Q823="RECTO/VERSO (Type Deux Simple Face)"),(VLOOKUP(G823,COÛTS!$A$1:$C$157,3,0)*(M823*(N823+480)/1000*O823/1000)),"0")+IF(AND(F823="MEDIA",H823&lt;0,G823&gt;0,P823="oui",Q823="MODULE TRIANGULAIRE"),(VLOOKUP(G823,COÛTS!$A$1:$C$157,3,0)*(M823*(N823+240)/1000*O823/1000)*2)+(VLOOKUP(G823,COÛTS!$A$1:$C$157,3,0)*(M823)/1000*0.24),"0")+IF(AND(F823="MEDIA",P823="oui",G823&gt;0,H823&lt;0,Q823="MODULE CARRÉ"),(VLOOKUP(G823,COÛTS!$A$1:$C$157,3,0)*(M823*(N823+240)/1000*O823/1000)*3)+(VLOOKUP(G823,COÛTS!$A$1:$C$157,3,0)*(M823)/1000*0.24),"0")+IF(AND(F823="MEDIA",H823&lt;0,P823="oui",G823&gt;0,Q823="RECTO (Type Chaussette)"),(VLOOKUP(G823,COÛTS!$A$1:$C$157,3,0)*(M823*(N823+60)/1000*O823/1000))))</f>
        <v>0</v>
      </c>
      <c r="AA823" s="6">
        <f>IF(R823="OUI",0,IF(AND(H823&gt;0,I823="OUI"),(VLOOKUP(H823,COÛTS!$A$1:$C$157,3,0)*(M823*N823/1000*O823/1000)),0))</f>
        <v>0</v>
      </c>
      <c r="AB823" s="6">
        <f t="shared" si="99"/>
        <v>0</v>
      </c>
      <c r="AC823" s="7">
        <f t="shared" si="100"/>
        <v>0</v>
      </c>
      <c r="AD823" s="6">
        <f t="shared" si="101"/>
        <v>0</v>
      </c>
      <c r="AE823" s="6">
        <f t="shared" si="102"/>
        <v>0</v>
      </c>
      <c r="AF823" s="6">
        <f>IF(R823="OUI",0,(IF(AND(P823="oui",Q823="RECTO (Type Chaussette, Simple Face)",SEMAINE!M825&lt;=2000),((COÛTS!$C$115*2*O823*SEMAINE!M823/1000)+(COÛTS!$C$109*O823*SEMAINE!M823/1000)+(COÛTS!$C$107*O823*SEMAINE!M823/1000)),"0")+(IF(AND(P823="oui",Q823="RECTO (Type Chaussette, Simple Face)",SEMAINE!M823&gt;2001,SEMAINE!M823&lt;=4000),((COÛTS!$C$114*2*O823)),"0"))+(IF(AND(P823="oui",Q823="RECTO (Type Chaussette, Simple Face)",SEMAINE!M823&gt;=4001,SEMAINE!M823&lt;=6000),((COÛTS!$C$114*4*O823)),"0"))+(IF(AND(P823="oui",Q823="RECTO (Type Chaussette, Simple Face)",SEMAINE!M823&gt;=6001,SEMAINE!M823&lt;=8000),((COÛTS!$C$114*6*O823)),"0"))+(IF(AND(P823="oui",Q823="RECTO (Type Chaussette, Simple Face)",SEMAINE!M823&gt;=8001,SEMAINE!M823&lt;=10000),((COÛTS!$C$114*8*O823)),0))))</f>
        <v>0</v>
      </c>
      <c r="AG823" s="6">
        <f>IF(R823="OUI",0,(IF(AND(F823="MEDIA",G823="NON TISSÉ (Type Drop)",P823="oui",Q823="RECTO (Type Chaussette)",SEMAINE!M826&lt;=2000),((COÛTS!$C$115*2*O823*SEMAINE!M823/1000)+(COÛTS!$C$109*O823*SEMAINE!M823/1000)+(COÛTS!$C$107*O823*SEMAINE!M823/1000)),"0")+(IF(AND(F823="MEDIA",P823="oui",Q823="RECTO (Type Chaussette)",SEMAINE!M823&gt;2001,SEMAINE!M823&lt;=4000),((COÛTS!$C$114*2*O823)),"0"))+(IF(AND(F823="MEDIA",P823="oui",Q823="RECTO (Type Chaussette)",SEMAINE!M823&gt;=4001,SEMAINE!M823&lt;=6000),((COÛTS!$C$114*4*O823)),"0"))+(IF(AND(F823="MEDIA",P823="oui",Q823="RECTO (Type Chaussette)",SEMAINE!M823&gt;=6001,SEMAINE!M823&lt;=8000),((COÛTS!$C$114*6*O823)),"0"))+(IF(AND(F823="MEDIA",P823="oui",Q823="RECTO (Type Chaussette)",SEMAINE!M823&gt;=8001,SEMAINE!M823&lt;=10000),((COÛTS!$C$114*8*O823)),0))))</f>
        <v>0</v>
      </c>
      <c r="AH823" s="6">
        <f>IF(R823="OUI",0,(IF(AND(F823="MEDIA",G823="NON TISSÉ (Type Drop)",P823="oui",Q823="RECTO/VERSO (Type Deux Simple Face)"),((COÛTS!$C$115*4*O823*SEMAINE!M823/1000)+(COÛTS!$C$110*O823*4)+(COÛTS!$C$107*O823*SEMAINE!M823/1000)),"0")+(IF(AND(F823="MEDIA",P823="oui",Q823="RECTO/VERSO (Type Deux Simple Face)",SEMAINE!M823&gt;2001,SEMAINE!M823&lt;=4000),((COÛTS!$C$114*2*O823)),"0"))+(IF(AND(F823="MEDIA",P823="oui",Q823="RECTO/VERSO (Type Deux Simple Face)",SEMAINE!M823&gt;=4001,SEMAINE!M823&lt;=6000),((COÛTS!$C$114*4*O823)),"0"))+(IF(AND(F823="MEDIA",P823="oui",Q823="RECTO/VERSO (Type Deux Simple Face)",SEMAINE!M823&gt;=6001,SEMAINE!M823&lt;=8000),((COÛTS!$C$114*6*O823)),"0"))+(IF(AND(F823="MEDIA",P823="oui",Q823="RECTO/VERSO (Type Deux Simple Face)",SEMAINE!M823&gt;=8001,SEMAINE!M823&lt;=10000),((COÛTS!$C$114*8*O823)),0))))</f>
        <v>0</v>
      </c>
      <c r="AI823" s="6">
        <f>IF(R823="OUI",0,(IF(AND(F823="MEDIA",G823="NON TISSÉ (Type Drop)",P823="oui",Q823="MODULE TRIANGULAIRE"),((COÛTS!$C$115*6*O823*SEMAINE!M823/1000)+(COÛTS!$C$112*O823*6)+(COÛTS!$C$107*O823*3)),"0")+(IF(AND(F823="MEDIA",P823="oui",Q823="MODULE TRIANGULAIRE",SEMAINE!M823&gt;2001,SEMAINE!M823&lt;=4000),((COÛTS!$C$114*2*O823*3)),"0"))+(IF(AND(F823="MEDIA",P823="oui",Q823="MODULE TRIANGULAIRE",SEMAINE!M823&gt;=4001,SEMAINE!M823&lt;=6000),((COÛTS!$C$114*4*O823*3)),"0"))+(IF(AND(F823="MEDIA",P823="oui",Q823="MODULE TRIANGULAIRE",SEMAINE!M823&gt;=6001,SEMAINE!M823&lt;=8000),((COÛTS!$C$114*6*O823*3)),"0"))+(IF(AND(F823="MEDIA",P823="oui",Q823="MODULE TRIANGULAIRE",SEMAINE!M823&gt;=8001,SEMAINE!M823&lt;=10000),((COÛTS!$C$114*8*O823*3)),0))))</f>
        <v>0</v>
      </c>
      <c r="AJ823" s="6">
        <f>IF(OR(R823="OUI",H823&gt;0),0,(IF(AND(F823="MEDIA",G823="NON TISSÉ (Type Drop)",P823="oui",Q823="MODULE CARRÉ"),((COÛTS!$C$115*8*O823*SEMAINE!M823/1000)+(COÛTS!$C$111*O823*8)+(COÛTS!$C$107*O823*4)),"0")+IF(AND(F823="MEDIA",G823="BÂCHE FRONTLIT 450gr (Type Bâche M1)",P823="oui",Q823="MODULE CARRÉ"),((COÛTS!$C$115*8*O823*SEMAINE!M823/1000)+(COÛTS!$C$111*O823*8)+(COÛTS!$C$107*O823*4)),"0")+(IF(AND(F823="MEDIA",P823="oui",Q823="MODULE CARRÉ",SEMAINE!M823&gt;2001,SEMAINE!M823&lt;=4000),((COÛTS!$C$114*2*O823*4)),"0"))+(IF(AND(F823="MEDIA",P823="oui",Q823="MODULE CARRÉ",SEMAINE!M823&gt;=4001,SEMAINE!M823&lt;=6000),((COÛTS!$C$114*4*O823*4)),"0"))+(IF(AND(F823="MEDIA",P823="oui",Q823="MODULE CARRÉ",SEMAINE!M823&gt;=6001,SEMAINE!M823&lt;=8000),((COÛTS!$C$114*6*O823*4)),"0"))+(IF(AND(F823="MEDIA",P823="oui",Q823="MODULE CARRÉ",SEMAINE!M823&gt;=8001,SEMAINE!M823&lt;=10000),((COÛTS!$C$114*8*O823*4)),"0"))))</f>
        <v>0</v>
      </c>
      <c r="AK823" s="38">
        <f>IF(Y823&gt;0,(VLOOKUP(Y823,DATA!$AB$2:$AC$102,2,0)),1)</f>
        <v>1</v>
      </c>
      <c r="AL823" s="53">
        <f t="shared" si="103"/>
        <v>0</v>
      </c>
    </row>
    <row r="824" spans="2:38" ht="25.05" customHeight="1" x14ac:dyDescent="0.25">
      <c r="B824" s="43" t="str">
        <f>COUNTIF($D$3:D824,D824)&amp;T_Semaine[[#This Row],[N°AFFAIRE]]</f>
        <v>0</v>
      </c>
      <c r="C824" s="50"/>
      <c r="D824" s="50"/>
      <c r="E824" s="50"/>
      <c r="F824" s="50"/>
      <c r="G824" s="50"/>
      <c r="H824" s="50"/>
      <c r="I824" s="50"/>
      <c r="J824" s="50"/>
      <c r="K824" s="50"/>
      <c r="L824" s="50"/>
      <c r="M824" s="91"/>
      <c r="N824" s="91"/>
      <c r="O824" s="50"/>
      <c r="P824" s="50"/>
      <c r="Q824" s="50"/>
      <c r="R824" s="50"/>
      <c r="S824" s="50"/>
      <c r="T824" s="95">
        <f t="shared" si="97"/>
        <v>0</v>
      </c>
      <c r="U824" s="36">
        <f t="shared" si="98"/>
        <v>0</v>
      </c>
      <c r="V824" s="43"/>
      <c r="W824" s="43"/>
      <c r="X824" s="6">
        <f t="shared" si="96"/>
        <v>0</v>
      </c>
      <c r="Y824" s="55"/>
      <c r="Z824" s="6">
        <f>(IF(R824="OUI",0,IF(AND(F824="MEDIA",G824&gt;0,O824&gt;0),(VLOOKUP(G824,COÛTS!$A$1:$C$157,3,0)*(M824*N824/1000*O824/1000)),0)+IF(AND(G824&gt;0,F824="HEURE"),(VLOOKUP(G824,COÛTS!$A$1:$C$157,3,0)*(O824)),0))+IF(AND(G824&gt;0,F824="DIVERS"),(VLOOKUP(G824,COÛTS!$A$1:$C$157,3,0)*(O824)),0)+IF(AND(G824&gt;0,F824="VEHICULE"),(VLOOKUP(G824,COÛTS!$A$1:$C$157,3,0)*(O824)),0)+IF(AND(G824&gt;0,F824="FACONNAGE"),(VLOOKUP(G824,COÛTS!$A$1:$C$157,3,0)*(O824)),0)+IF(AND(G824&gt;0,F824="ACCESSOIRES"),(VLOOKUP(G824,COÛTS!$A$1:$C$157,3,0)*(O824)),0)+IF(AND(F824="TRANSPORT",G824&gt;0),(VLOOKUP(G824,COÛTS!$A$1:$C$157,3,0)*(O824)),0)+IF(AND(F824="PRODUITS",G824="KIT COMPLET HABILLAGE CLOISON MODULAIRE (mL)"),(VLOOKUP(G824,COÛTS!$A$1:$C$157,3,0)*(M824/1000*O824)),0)+IF(AND(F824="MEDIA",H824&lt;0,G824&gt;0,P824="oui",Q824="RECTO/VERSO (Type Deux Simple Face)"),(VLOOKUP(G824,COÛTS!$A$1:$C$157,3,0)*(M824*(N824+480)/1000*O824/1000)),"0")+IF(AND(F824="MEDIA",H824&lt;0,G824&gt;0,P824="oui",Q824="MODULE TRIANGULAIRE"),(VLOOKUP(G824,COÛTS!$A$1:$C$157,3,0)*(M824*(N824+240)/1000*O824/1000)*2)+(VLOOKUP(G824,COÛTS!$A$1:$C$157,3,0)*(M824)/1000*0.24),"0")+IF(AND(F824="MEDIA",P824="oui",G824&gt;0,H824&lt;0,Q824="MODULE CARRÉ"),(VLOOKUP(G824,COÛTS!$A$1:$C$157,3,0)*(M824*(N824+240)/1000*O824/1000)*3)+(VLOOKUP(G824,COÛTS!$A$1:$C$157,3,0)*(M824)/1000*0.24),"0")+IF(AND(F824="MEDIA",H824&lt;0,P824="oui",G824&gt;0,Q824="RECTO (Type Chaussette)"),(VLOOKUP(G824,COÛTS!$A$1:$C$157,3,0)*(M824*(N824+60)/1000*O824/1000))))</f>
        <v>0</v>
      </c>
      <c r="AA824" s="6">
        <f>IF(R824="OUI",0,IF(AND(H824&gt;0,I824="OUI"),(VLOOKUP(H824,COÛTS!$A$1:$C$157,3,0)*(M824*N824/1000*O824/1000)),0))</f>
        <v>0</v>
      </c>
      <c r="AB824" s="6">
        <f t="shared" si="99"/>
        <v>0</v>
      </c>
      <c r="AC824" s="7">
        <f t="shared" si="100"/>
        <v>0</v>
      </c>
      <c r="AD824" s="6">
        <f t="shared" si="101"/>
        <v>0</v>
      </c>
      <c r="AE824" s="6">
        <f t="shared" si="102"/>
        <v>0</v>
      </c>
      <c r="AF824" s="6">
        <f>IF(R824="OUI",0,(IF(AND(P824="oui",Q824="RECTO (Type Chaussette, Simple Face)",SEMAINE!M826&lt;=2000),((COÛTS!$C$115*2*O824*SEMAINE!M824/1000)+(COÛTS!$C$109*O824*SEMAINE!M824/1000)+(COÛTS!$C$107*O824*SEMAINE!M824/1000)),"0")+(IF(AND(P824="oui",Q824="RECTO (Type Chaussette, Simple Face)",SEMAINE!M824&gt;2001,SEMAINE!M824&lt;=4000),((COÛTS!$C$114*2*O824)),"0"))+(IF(AND(P824="oui",Q824="RECTO (Type Chaussette, Simple Face)",SEMAINE!M824&gt;=4001,SEMAINE!M824&lt;=6000),((COÛTS!$C$114*4*O824)),"0"))+(IF(AND(P824="oui",Q824="RECTO (Type Chaussette, Simple Face)",SEMAINE!M824&gt;=6001,SEMAINE!M824&lt;=8000),((COÛTS!$C$114*6*O824)),"0"))+(IF(AND(P824="oui",Q824="RECTO (Type Chaussette, Simple Face)",SEMAINE!M824&gt;=8001,SEMAINE!M824&lt;=10000),((COÛTS!$C$114*8*O824)),0))))</f>
        <v>0</v>
      </c>
      <c r="AG824" s="6">
        <f>IF(R824="OUI",0,(IF(AND(F824="MEDIA",G824="NON TISSÉ (Type Drop)",P824="oui",Q824="RECTO (Type Chaussette)",SEMAINE!M827&lt;=2000),((COÛTS!$C$115*2*O824*SEMAINE!M824/1000)+(COÛTS!$C$109*O824*SEMAINE!M824/1000)+(COÛTS!$C$107*O824*SEMAINE!M824/1000)),"0")+(IF(AND(F824="MEDIA",P824="oui",Q824="RECTO (Type Chaussette)",SEMAINE!M824&gt;2001,SEMAINE!M824&lt;=4000),((COÛTS!$C$114*2*O824)),"0"))+(IF(AND(F824="MEDIA",P824="oui",Q824="RECTO (Type Chaussette)",SEMAINE!M824&gt;=4001,SEMAINE!M824&lt;=6000),((COÛTS!$C$114*4*O824)),"0"))+(IF(AND(F824="MEDIA",P824="oui",Q824="RECTO (Type Chaussette)",SEMAINE!M824&gt;=6001,SEMAINE!M824&lt;=8000),((COÛTS!$C$114*6*O824)),"0"))+(IF(AND(F824="MEDIA",P824="oui",Q824="RECTO (Type Chaussette)",SEMAINE!M824&gt;=8001,SEMAINE!M824&lt;=10000),((COÛTS!$C$114*8*O824)),0))))</f>
        <v>0</v>
      </c>
      <c r="AH824" s="6">
        <f>IF(R824="OUI",0,(IF(AND(F824="MEDIA",G824="NON TISSÉ (Type Drop)",P824="oui",Q824="RECTO/VERSO (Type Deux Simple Face)"),((COÛTS!$C$115*4*O824*SEMAINE!M824/1000)+(COÛTS!$C$110*O824*4)+(COÛTS!$C$107*O824*SEMAINE!M824/1000)),"0")+(IF(AND(F824="MEDIA",P824="oui",Q824="RECTO/VERSO (Type Deux Simple Face)",SEMAINE!M824&gt;2001,SEMAINE!M824&lt;=4000),((COÛTS!$C$114*2*O824)),"0"))+(IF(AND(F824="MEDIA",P824="oui",Q824="RECTO/VERSO (Type Deux Simple Face)",SEMAINE!M824&gt;=4001,SEMAINE!M824&lt;=6000),((COÛTS!$C$114*4*O824)),"0"))+(IF(AND(F824="MEDIA",P824="oui",Q824="RECTO/VERSO (Type Deux Simple Face)",SEMAINE!M824&gt;=6001,SEMAINE!M824&lt;=8000),((COÛTS!$C$114*6*O824)),"0"))+(IF(AND(F824="MEDIA",P824="oui",Q824="RECTO/VERSO (Type Deux Simple Face)",SEMAINE!M824&gt;=8001,SEMAINE!M824&lt;=10000),((COÛTS!$C$114*8*O824)),0))))</f>
        <v>0</v>
      </c>
      <c r="AI824" s="6">
        <f>IF(R824="OUI",0,(IF(AND(F824="MEDIA",G824="NON TISSÉ (Type Drop)",P824="oui",Q824="MODULE TRIANGULAIRE"),((COÛTS!$C$115*6*O824*SEMAINE!M824/1000)+(COÛTS!$C$112*O824*6)+(COÛTS!$C$107*O824*3)),"0")+(IF(AND(F824="MEDIA",P824="oui",Q824="MODULE TRIANGULAIRE",SEMAINE!M824&gt;2001,SEMAINE!M824&lt;=4000),((COÛTS!$C$114*2*O824*3)),"0"))+(IF(AND(F824="MEDIA",P824="oui",Q824="MODULE TRIANGULAIRE",SEMAINE!M824&gt;=4001,SEMAINE!M824&lt;=6000),((COÛTS!$C$114*4*O824*3)),"0"))+(IF(AND(F824="MEDIA",P824="oui",Q824="MODULE TRIANGULAIRE",SEMAINE!M824&gt;=6001,SEMAINE!M824&lt;=8000),((COÛTS!$C$114*6*O824*3)),"0"))+(IF(AND(F824="MEDIA",P824="oui",Q824="MODULE TRIANGULAIRE",SEMAINE!M824&gt;=8001,SEMAINE!M824&lt;=10000),((COÛTS!$C$114*8*O824*3)),0))))</f>
        <v>0</v>
      </c>
      <c r="AJ824" s="6">
        <f>IF(OR(R824="OUI",H824&gt;0),0,(IF(AND(F824="MEDIA",G824="NON TISSÉ (Type Drop)",P824="oui",Q824="MODULE CARRÉ"),((COÛTS!$C$115*8*O824*SEMAINE!M824/1000)+(COÛTS!$C$111*O824*8)+(COÛTS!$C$107*O824*4)),"0")+IF(AND(F824="MEDIA",G824="BÂCHE FRONTLIT 450gr (Type Bâche M1)",P824="oui",Q824="MODULE CARRÉ"),((COÛTS!$C$115*8*O824*SEMAINE!M824/1000)+(COÛTS!$C$111*O824*8)+(COÛTS!$C$107*O824*4)),"0")+(IF(AND(F824="MEDIA",P824="oui",Q824="MODULE CARRÉ",SEMAINE!M824&gt;2001,SEMAINE!M824&lt;=4000),((COÛTS!$C$114*2*O824*4)),"0"))+(IF(AND(F824="MEDIA",P824="oui",Q824="MODULE CARRÉ",SEMAINE!M824&gt;=4001,SEMAINE!M824&lt;=6000),((COÛTS!$C$114*4*O824*4)),"0"))+(IF(AND(F824="MEDIA",P824="oui",Q824="MODULE CARRÉ",SEMAINE!M824&gt;=6001,SEMAINE!M824&lt;=8000),((COÛTS!$C$114*6*O824*4)),"0"))+(IF(AND(F824="MEDIA",P824="oui",Q824="MODULE CARRÉ",SEMAINE!M824&gt;=8001,SEMAINE!M824&lt;=10000),((COÛTS!$C$114*8*O824*4)),"0"))))</f>
        <v>0</v>
      </c>
      <c r="AK824" s="38">
        <f>IF(Y824&gt;0,(VLOOKUP(Y824,DATA!$AB$2:$AC$102,2,0)),1)</f>
        <v>1</v>
      </c>
      <c r="AL824" s="53">
        <f t="shared" si="103"/>
        <v>0</v>
      </c>
    </row>
    <row r="825" spans="2:38" ht="25.05" customHeight="1" x14ac:dyDescent="0.25">
      <c r="B825" s="43" t="str">
        <f>COUNTIF($D$3:D825,D825)&amp;T_Semaine[[#This Row],[N°AFFAIRE]]</f>
        <v>0</v>
      </c>
      <c r="C825" s="50"/>
      <c r="D825" s="50"/>
      <c r="E825" s="50"/>
      <c r="F825" s="50"/>
      <c r="G825" s="50"/>
      <c r="H825" s="50"/>
      <c r="I825" s="50"/>
      <c r="J825" s="50"/>
      <c r="K825" s="50"/>
      <c r="L825" s="50"/>
      <c r="M825" s="91"/>
      <c r="N825" s="91"/>
      <c r="O825" s="50"/>
      <c r="P825" s="50"/>
      <c r="Q825" s="50"/>
      <c r="R825" s="50"/>
      <c r="S825" s="50"/>
      <c r="T825" s="95">
        <f t="shared" si="97"/>
        <v>0</v>
      </c>
      <c r="U825" s="36">
        <f t="shared" si="98"/>
        <v>0</v>
      </c>
      <c r="V825" s="43"/>
      <c r="W825" s="43"/>
      <c r="X825" s="6">
        <f t="shared" si="96"/>
        <v>0</v>
      </c>
      <c r="Y825" s="55"/>
      <c r="Z825" s="6">
        <f>(IF(R825="OUI",0,IF(AND(F825="MEDIA",G825&gt;0,O825&gt;0),(VLOOKUP(G825,COÛTS!$A$1:$C$157,3,0)*(M825*N825/1000*O825/1000)),0)+IF(AND(G825&gt;0,F825="HEURE"),(VLOOKUP(G825,COÛTS!$A$1:$C$157,3,0)*(O825)),0))+IF(AND(G825&gt;0,F825="DIVERS"),(VLOOKUP(G825,COÛTS!$A$1:$C$157,3,0)*(O825)),0)+IF(AND(G825&gt;0,F825="VEHICULE"),(VLOOKUP(G825,COÛTS!$A$1:$C$157,3,0)*(O825)),0)+IF(AND(G825&gt;0,F825="FACONNAGE"),(VLOOKUP(G825,COÛTS!$A$1:$C$157,3,0)*(O825)),0)+IF(AND(G825&gt;0,F825="ACCESSOIRES"),(VLOOKUP(G825,COÛTS!$A$1:$C$157,3,0)*(O825)),0)+IF(AND(F825="TRANSPORT",G825&gt;0),(VLOOKUP(G825,COÛTS!$A$1:$C$157,3,0)*(O825)),0)+IF(AND(F825="PRODUITS",G825="KIT COMPLET HABILLAGE CLOISON MODULAIRE (mL)"),(VLOOKUP(G825,COÛTS!$A$1:$C$157,3,0)*(M825/1000*O825)),0)+IF(AND(F825="MEDIA",H825&lt;0,G825&gt;0,P825="oui",Q825="RECTO/VERSO (Type Deux Simple Face)"),(VLOOKUP(G825,COÛTS!$A$1:$C$157,3,0)*(M825*(N825+480)/1000*O825/1000)),"0")+IF(AND(F825="MEDIA",H825&lt;0,G825&gt;0,P825="oui",Q825="MODULE TRIANGULAIRE"),(VLOOKUP(G825,COÛTS!$A$1:$C$157,3,0)*(M825*(N825+240)/1000*O825/1000)*2)+(VLOOKUP(G825,COÛTS!$A$1:$C$157,3,0)*(M825)/1000*0.24),"0")+IF(AND(F825="MEDIA",P825="oui",G825&gt;0,H825&lt;0,Q825="MODULE CARRÉ"),(VLOOKUP(G825,COÛTS!$A$1:$C$157,3,0)*(M825*(N825+240)/1000*O825/1000)*3)+(VLOOKUP(G825,COÛTS!$A$1:$C$157,3,0)*(M825)/1000*0.24),"0")+IF(AND(F825="MEDIA",H825&lt;0,P825="oui",G825&gt;0,Q825="RECTO (Type Chaussette)"),(VLOOKUP(G825,COÛTS!$A$1:$C$157,3,0)*(M825*(N825+60)/1000*O825/1000))))</f>
        <v>0</v>
      </c>
      <c r="AA825" s="6">
        <f>IF(R825="OUI",0,IF(AND(H825&gt;0,I825="OUI"),(VLOOKUP(H825,COÛTS!$A$1:$C$157,3,0)*(M825*N825/1000*O825/1000)),0))</f>
        <v>0</v>
      </c>
      <c r="AB825" s="6">
        <f t="shared" si="99"/>
        <v>0</v>
      </c>
      <c r="AC825" s="7">
        <f t="shared" si="100"/>
        <v>0</v>
      </c>
      <c r="AD825" s="6">
        <f t="shared" si="101"/>
        <v>0</v>
      </c>
      <c r="AE825" s="6">
        <f t="shared" si="102"/>
        <v>0</v>
      </c>
      <c r="AF825" s="6">
        <f>IF(R825="OUI",0,(IF(AND(P825="oui",Q825="RECTO (Type Chaussette, Simple Face)",SEMAINE!M827&lt;=2000),((COÛTS!$C$115*2*O825*SEMAINE!M825/1000)+(COÛTS!$C$109*O825*SEMAINE!M825/1000)+(COÛTS!$C$107*O825*SEMAINE!M825/1000)),"0")+(IF(AND(P825="oui",Q825="RECTO (Type Chaussette, Simple Face)",SEMAINE!M825&gt;2001,SEMAINE!M825&lt;=4000),((COÛTS!$C$114*2*O825)),"0"))+(IF(AND(P825="oui",Q825="RECTO (Type Chaussette, Simple Face)",SEMAINE!M825&gt;=4001,SEMAINE!M825&lt;=6000),((COÛTS!$C$114*4*O825)),"0"))+(IF(AND(P825="oui",Q825="RECTO (Type Chaussette, Simple Face)",SEMAINE!M825&gt;=6001,SEMAINE!M825&lt;=8000),((COÛTS!$C$114*6*O825)),"0"))+(IF(AND(P825="oui",Q825="RECTO (Type Chaussette, Simple Face)",SEMAINE!M825&gt;=8001,SEMAINE!M825&lt;=10000),((COÛTS!$C$114*8*O825)),0))))</f>
        <v>0</v>
      </c>
      <c r="AG825" s="6">
        <f>IF(R825="OUI",0,(IF(AND(F825="MEDIA",G825="NON TISSÉ (Type Drop)",P825="oui",Q825="RECTO (Type Chaussette)",SEMAINE!M828&lt;=2000),((COÛTS!$C$115*2*O825*SEMAINE!M825/1000)+(COÛTS!$C$109*O825*SEMAINE!M825/1000)+(COÛTS!$C$107*O825*SEMAINE!M825/1000)),"0")+(IF(AND(F825="MEDIA",P825="oui",Q825="RECTO (Type Chaussette)",SEMAINE!M825&gt;2001,SEMAINE!M825&lt;=4000),((COÛTS!$C$114*2*O825)),"0"))+(IF(AND(F825="MEDIA",P825="oui",Q825="RECTO (Type Chaussette)",SEMAINE!M825&gt;=4001,SEMAINE!M825&lt;=6000),((COÛTS!$C$114*4*O825)),"0"))+(IF(AND(F825="MEDIA",P825="oui",Q825="RECTO (Type Chaussette)",SEMAINE!M825&gt;=6001,SEMAINE!M825&lt;=8000),((COÛTS!$C$114*6*O825)),"0"))+(IF(AND(F825="MEDIA",P825="oui",Q825="RECTO (Type Chaussette)",SEMAINE!M825&gt;=8001,SEMAINE!M825&lt;=10000),((COÛTS!$C$114*8*O825)),0))))</f>
        <v>0</v>
      </c>
      <c r="AH825" s="6">
        <f>IF(R825="OUI",0,(IF(AND(F825="MEDIA",G825="NON TISSÉ (Type Drop)",P825="oui",Q825="RECTO/VERSO (Type Deux Simple Face)"),((COÛTS!$C$115*4*O825*SEMAINE!M825/1000)+(COÛTS!$C$110*O825*4)+(COÛTS!$C$107*O825*SEMAINE!M825/1000)),"0")+(IF(AND(F825="MEDIA",P825="oui",Q825="RECTO/VERSO (Type Deux Simple Face)",SEMAINE!M825&gt;2001,SEMAINE!M825&lt;=4000),((COÛTS!$C$114*2*O825)),"0"))+(IF(AND(F825="MEDIA",P825="oui",Q825="RECTO/VERSO (Type Deux Simple Face)",SEMAINE!M825&gt;=4001,SEMAINE!M825&lt;=6000),((COÛTS!$C$114*4*O825)),"0"))+(IF(AND(F825="MEDIA",P825="oui",Q825="RECTO/VERSO (Type Deux Simple Face)",SEMAINE!M825&gt;=6001,SEMAINE!M825&lt;=8000),((COÛTS!$C$114*6*O825)),"0"))+(IF(AND(F825="MEDIA",P825="oui",Q825="RECTO/VERSO (Type Deux Simple Face)",SEMAINE!M825&gt;=8001,SEMAINE!M825&lt;=10000),((COÛTS!$C$114*8*O825)),0))))</f>
        <v>0</v>
      </c>
      <c r="AI825" s="6">
        <f>IF(R825="OUI",0,(IF(AND(F825="MEDIA",G825="NON TISSÉ (Type Drop)",P825="oui",Q825="MODULE TRIANGULAIRE"),((COÛTS!$C$115*6*O825*SEMAINE!M825/1000)+(COÛTS!$C$112*O825*6)+(COÛTS!$C$107*O825*3)),"0")+(IF(AND(F825="MEDIA",P825="oui",Q825="MODULE TRIANGULAIRE",SEMAINE!M825&gt;2001,SEMAINE!M825&lt;=4000),((COÛTS!$C$114*2*O825*3)),"0"))+(IF(AND(F825="MEDIA",P825="oui",Q825="MODULE TRIANGULAIRE",SEMAINE!M825&gt;=4001,SEMAINE!M825&lt;=6000),((COÛTS!$C$114*4*O825*3)),"0"))+(IF(AND(F825="MEDIA",P825="oui",Q825="MODULE TRIANGULAIRE",SEMAINE!M825&gt;=6001,SEMAINE!M825&lt;=8000),((COÛTS!$C$114*6*O825*3)),"0"))+(IF(AND(F825="MEDIA",P825="oui",Q825="MODULE TRIANGULAIRE",SEMAINE!M825&gt;=8001,SEMAINE!M825&lt;=10000),((COÛTS!$C$114*8*O825*3)),0))))</f>
        <v>0</v>
      </c>
      <c r="AJ825" s="6">
        <f>IF(OR(R825="OUI",H825&gt;0),0,(IF(AND(F825="MEDIA",G825="NON TISSÉ (Type Drop)",P825="oui",Q825="MODULE CARRÉ"),((COÛTS!$C$115*8*O825*SEMAINE!M825/1000)+(COÛTS!$C$111*O825*8)+(COÛTS!$C$107*O825*4)),"0")+IF(AND(F825="MEDIA",G825="BÂCHE FRONTLIT 450gr (Type Bâche M1)",P825="oui",Q825="MODULE CARRÉ"),((COÛTS!$C$115*8*O825*SEMAINE!M825/1000)+(COÛTS!$C$111*O825*8)+(COÛTS!$C$107*O825*4)),"0")+(IF(AND(F825="MEDIA",P825="oui",Q825="MODULE CARRÉ",SEMAINE!M825&gt;2001,SEMAINE!M825&lt;=4000),((COÛTS!$C$114*2*O825*4)),"0"))+(IF(AND(F825="MEDIA",P825="oui",Q825="MODULE CARRÉ",SEMAINE!M825&gt;=4001,SEMAINE!M825&lt;=6000),((COÛTS!$C$114*4*O825*4)),"0"))+(IF(AND(F825="MEDIA",P825="oui",Q825="MODULE CARRÉ",SEMAINE!M825&gt;=6001,SEMAINE!M825&lt;=8000),((COÛTS!$C$114*6*O825*4)),"0"))+(IF(AND(F825="MEDIA",P825="oui",Q825="MODULE CARRÉ",SEMAINE!M825&gt;=8001,SEMAINE!M825&lt;=10000),((COÛTS!$C$114*8*O825*4)),"0"))))</f>
        <v>0</v>
      </c>
      <c r="AK825" s="38">
        <f>IF(Y825&gt;0,(VLOOKUP(Y825,DATA!$AB$2:$AC$102,2,0)),1)</f>
        <v>1</v>
      </c>
      <c r="AL825" s="53">
        <f t="shared" si="103"/>
        <v>0</v>
      </c>
    </row>
    <row r="826" spans="2:38" ht="25.05" customHeight="1" x14ac:dyDescent="0.25">
      <c r="B826" s="43" t="str">
        <f>COUNTIF($D$3:D826,D826)&amp;T_Semaine[[#This Row],[N°AFFAIRE]]</f>
        <v>0</v>
      </c>
      <c r="C826" s="50"/>
      <c r="D826" s="50"/>
      <c r="E826" s="50"/>
      <c r="F826" s="50"/>
      <c r="G826" s="50"/>
      <c r="H826" s="50"/>
      <c r="I826" s="50"/>
      <c r="J826" s="50"/>
      <c r="K826" s="50"/>
      <c r="L826" s="50"/>
      <c r="M826" s="91"/>
      <c r="N826" s="91"/>
      <c r="O826" s="50"/>
      <c r="P826" s="50"/>
      <c r="Q826" s="50"/>
      <c r="R826" s="50"/>
      <c r="S826" s="50"/>
      <c r="T826" s="95">
        <f t="shared" si="97"/>
        <v>0</v>
      </c>
      <c r="U826" s="36">
        <f t="shared" si="98"/>
        <v>0</v>
      </c>
      <c r="V826" s="43"/>
      <c r="W826" s="43"/>
      <c r="X826" s="6">
        <f t="shared" si="96"/>
        <v>0</v>
      </c>
      <c r="Y826" s="55"/>
      <c r="Z826" s="6">
        <f>(IF(R826="OUI",0,IF(AND(F826="MEDIA",G826&gt;0,O826&gt;0),(VLOOKUP(G826,COÛTS!$A$1:$C$157,3,0)*(M826*N826/1000*O826/1000)),0)+IF(AND(G826&gt;0,F826="HEURE"),(VLOOKUP(G826,COÛTS!$A$1:$C$157,3,0)*(O826)),0))+IF(AND(G826&gt;0,F826="DIVERS"),(VLOOKUP(G826,COÛTS!$A$1:$C$157,3,0)*(O826)),0)+IF(AND(G826&gt;0,F826="VEHICULE"),(VLOOKUP(G826,COÛTS!$A$1:$C$157,3,0)*(O826)),0)+IF(AND(G826&gt;0,F826="FACONNAGE"),(VLOOKUP(G826,COÛTS!$A$1:$C$157,3,0)*(O826)),0)+IF(AND(G826&gt;0,F826="ACCESSOIRES"),(VLOOKUP(G826,COÛTS!$A$1:$C$157,3,0)*(O826)),0)+IF(AND(F826="TRANSPORT",G826&gt;0),(VLOOKUP(G826,COÛTS!$A$1:$C$157,3,0)*(O826)),0)+IF(AND(F826="PRODUITS",G826="KIT COMPLET HABILLAGE CLOISON MODULAIRE (mL)"),(VLOOKUP(G826,COÛTS!$A$1:$C$157,3,0)*(M826/1000*O826)),0)+IF(AND(F826="MEDIA",H826&lt;0,G826&gt;0,P826="oui",Q826="RECTO/VERSO (Type Deux Simple Face)"),(VLOOKUP(G826,COÛTS!$A$1:$C$157,3,0)*(M826*(N826+480)/1000*O826/1000)),"0")+IF(AND(F826="MEDIA",H826&lt;0,G826&gt;0,P826="oui",Q826="MODULE TRIANGULAIRE"),(VLOOKUP(G826,COÛTS!$A$1:$C$157,3,0)*(M826*(N826+240)/1000*O826/1000)*2)+(VLOOKUP(G826,COÛTS!$A$1:$C$157,3,0)*(M826)/1000*0.24),"0")+IF(AND(F826="MEDIA",P826="oui",G826&gt;0,H826&lt;0,Q826="MODULE CARRÉ"),(VLOOKUP(G826,COÛTS!$A$1:$C$157,3,0)*(M826*(N826+240)/1000*O826/1000)*3)+(VLOOKUP(G826,COÛTS!$A$1:$C$157,3,0)*(M826)/1000*0.24),"0")+IF(AND(F826="MEDIA",H826&lt;0,P826="oui",G826&gt;0,Q826="RECTO (Type Chaussette)"),(VLOOKUP(G826,COÛTS!$A$1:$C$157,3,0)*(M826*(N826+60)/1000*O826/1000))))</f>
        <v>0</v>
      </c>
      <c r="AA826" s="6">
        <f>IF(R826="OUI",0,IF(AND(H826&gt;0,I826="OUI"),(VLOOKUP(H826,COÛTS!$A$1:$C$157,3,0)*(M826*N826/1000*O826/1000)),0))</f>
        <v>0</v>
      </c>
      <c r="AB826" s="6">
        <f t="shared" si="99"/>
        <v>0</v>
      </c>
      <c r="AC826" s="7">
        <f t="shared" si="100"/>
        <v>0</v>
      </c>
      <c r="AD826" s="6">
        <f t="shared" si="101"/>
        <v>0</v>
      </c>
      <c r="AE826" s="6">
        <f t="shared" si="102"/>
        <v>0</v>
      </c>
      <c r="AF826" s="6">
        <f>IF(R826="OUI",0,(IF(AND(P826="oui",Q826="RECTO (Type Chaussette, Simple Face)",SEMAINE!M828&lt;=2000),((COÛTS!$C$115*2*O826*SEMAINE!M826/1000)+(COÛTS!$C$109*O826*SEMAINE!M826/1000)+(COÛTS!$C$107*O826*SEMAINE!M826/1000)),"0")+(IF(AND(P826="oui",Q826="RECTO (Type Chaussette, Simple Face)",SEMAINE!M826&gt;2001,SEMAINE!M826&lt;=4000),((COÛTS!$C$114*2*O826)),"0"))+(IF(AND(P826="oui",Q826="RECTO (Type Chaussette, Simple Face)",SEMAINE!M826&gt;=4001,SEMAINE!M826&lt;=6000),((COÛTS!$C$114*4*O826)),"0"))+(IF(AND(P826="oui",Q826="RECTO (Type Chaussette, Simple Face)",SEMAINE!M826&gt;=6001,SEMAINE!M826&lt;=8000),((COÛTS!$C$114*6*O826)),"0"))+(IF(AND(P826="oui",Q826="RECTO (Type Chaussette, Simple Face)",SEMAINE!M826&gt;=8001,SEMAINE!M826&lt;=10000),((COÛTS!$C$114*8*O826)),0))))</f>
        <v>0</v>
      </c>
      <c r="AG826" s="6">
        <f>IF(R826="OUI",0,(IF(AND(F826="MEDIA",G826="NON TISSÉ (Type Drop)",P826="oui",Q826="RECTO (Type Chaussette)",SEMAINE!M829&lt;=2000),((COÛTS!$C$115*2*O826*SEMAINE!M826/1000)+(COÛTS!$C$109*O826*SEMAINE!M826/1000)+(COÛTS!$C$107*O826*SEMAINE!M826/1000)),"0")+(IF(AND(F826="MEDIA",P826="oui",Q826="RECTO (Type Chaussette)",SEMAINE!M826&gt;2001,SEMAINE!M826&lt;=4000),((COÛTS!$C$114*2*O826)),"0"))+(IF(AND(F826="MEDIA",P826="oui",Q826="RECTO (Type Chaussette)",SEMAINE!M826&gt;=4001,SEMAINE!M826&lt;=6000),((COÛTS!$C$114*4*O826)),"0"))+(IF(AND(F826="MEDIA",P826="oui",Q826="RECTO (Type Chaussette)",SEMAINE!M826&gt;=6001,SEMAINE!M826&lt;=8000),((COÛTS!$C$114*6*O826)),"0"))+(IF(AND(F826="MEDIA",P826="oui",Q826="RECTO (Type Chaussette)",SEMAINE!M826&gt;=8001,SEMAINE!M826&lt;=10000),((COÛTS!$C$114*8*O826)),0))))</f>
        <v>0</v>
      </c>
      <c r="AH826" s="6">
        <f>IF(R826="OUI",0,(IF(AND(F826="MEDIA",G826="NON TISSÉ (Type Drop)",P826="oui",Q826="RECTO/VERSO (Type Deux Simple Face)"),((COÛTS!$C$115*4*O826*SEMAINE!M826/1000)+(COÛTS!$C$110*O826*4)+(COÛTS!$C$107*O826*SEMAINE!M826/1000)),"0")+(IF(AND(F826="MEDIA",P826="oui",Q826="RECTO/VERSO (Type Deux Simple Face)",SEMAINE!M826&gt;2001,SEMAINE!M826&lt;=4000),((COÛTS!$C$114*2*O826)),"0"))+(IF(AND(F826="MEDIA",P826="oui",Q826="RECTO/VERSO (Type Deux Simple Face)",SEMAINE!M826&gt;=4001,SEMAINE!M826&lt;=6000),((COÛTS!$C$114*4*O826)),"0"))+(IF(AND(F826="MEDIA",P826="oui",Q826="RECTO/VERSO (Type Deux Simple Face)",SEMAINE!M826&gt;=6001,SEMAINE!M826&lt;=8000),((COÛTS!$C$114*6*O826)),"0"))+(IF(AND(F826="MEDIA",P826="oui",Q826="RECTO/VERSO (Type Deux Simple Face)",SEMAINE!M826&gt;=8001,SEMAINE!M826&lt;=10000),((COÛTS!$C$114*8*O826)),0))))</f>
        <v>0</v>
      </c>
      <c r="AI826" s="6">
        <f>IF(R826="OUI",0,(IF(AND(F826="MEDIA",G826="NON TISSÉ (Type Drop)",P826="oui",Q826="MODULE TRIANGULAIRE"),((COÛTS!$C$115*6*O826*SEMAINE!M826/1000)+(COÛTS!$C$112*O826*6)+(COÛTS!$C$107*O826*3)),"0")+(IF(AND(F826="MEDIA",P826="oui",Q826="MODULE TRIANGULAIRE",SEMAINE!M826&gt;2001,SEMAINE!M826&lt;=4000),((COÛTS!$C$114*2*O826*3)),"0"))+(IF(AND(F826="MEDIA",P826="oui",Q826="MODULE TRIANGULAIRE",SEMAINE!M826&gt;=4001,SEMAINE!M826&lt;=6000),((COÛTS!$C$114*4*O826*3)),"0"))+(IF(AND(F826="MEDIA",P826="oui",Q826="MODULE TRIANGULAIRE",SEMAINE!M826&gt;=6001,SEMAINE!M826&lt;=8000),((COÛTS!$C$114*6*O826*3)),"0"))+(IF(AND(F826="MEDIA",P826="oui",Q826="MODULE TRIANGULAIRE",SEMAINE!M826&gt;=8001,SEMAINE!M826&lt;=10000),((COÛTS!$C$114*8*O826*3)),0))))</f>
        <v>0</v>
      </c>
      <c r="AJ826" s="6">
        <f>IF(OR(R826="OUI",H826&gt;0),0,(IF(AND(F826="MEDIA",G826="NON TISSÉ (Type Drop)",P826="oui",Q826="MODULE CARRÉ"),((COÛTS!$C$115*8*O826*SEMAINE!M826/1000)+(COÛTS!$C$111*O826*8)+(COÛTS!$C$107*O826*4)),"0")+IF(AND(F826="MEDIA",G826="BÂCHE FRONTLIT 450gr (Type Bâche M1)",P826="oui",Q826="MODULE CARRÉ"),((COÛTS!$C$115*8*O826*SEMAINE!M826/1000)+(COÛTS!$C$111*O826*8)+(COÛTS!$C$107*O826*4)),"0")+(IF(AND(F826="MEDIA",P826="oui",Q826="MODULE CARRÉ",SEMAINE!M826&gt;2001,SEMAINE!M826&lt;=4000),((COÛTS!$C$114*2*O826*4)),"0"))+(IF(AND(F826="MEDIA",P826="oui",Q826="MODULE CARRÉ",SEMAINE!M826&gt;=4001,SEMAINE!M826&lt;=6000),((COÛTS!$C$114*4*O826*4)),"0"))+(IF(AND(F826="MEDIA",P826="oui",Q826="MODULE CARRÉ",SEMAINE!M826&gt;=6001,SEMAINE!M826&lt;=8000),((COÛTS!$C$114*6*O826*4)),"0"))+(IF(AND(F826="MEDIA",P826="oui",Q826="MODULE CARRÉ",SEMAINE!M826&gt;=8001,SEMAINE!M826&lt;=10000),((COÛTS!$C$114*8*O826*4)),"0"))))</f>
        <v>0</v>
      </c>
      <c r="AK826" s="38">
        <f>IF(Y826&gt;0,(VLOOKUP(Y826,DATA!$AB$2:$AC$102,2,0)),1)</f>
        <v>1</v>
      </c>
      <c r="AL826" s="53">
        <f t="shared" si="103"/>
        <v>0</v>
      </c>
    </row>
    <row r="827" spans="2:38" ht="25.05" customHeight="1" x14ac:dyDescent="0.25">
      <c r="B827" s="43" t="str">
        <f>COUNTIF($D$3:D827,D827)&amp;T_Semaine[[#This Row],[N°AFFAIRE]]</f>
        <v>0</v>
      </c>
      <c r="C827" s="50"/>
      <c r="D827" s="50"/>
      <c r="E827" s="50"/>
      <c r="F827" s="50"/>
      <c r="G827" s="50"/>
      <c r="H827" s="50"/>
      <c r="I827" s="50"/>
      <c r="J827" s="50"/>
      <c r="K827" s="50"/>
      <c r="L827" s="50"/>
      <c r="M827" s="91"/>
      <c r="N827" s="91"/>
      <c r="O827" s="50"/>
      <c r="P827" s="50"/>
      <c r="Q827" s="50"/>
      <c r="R827" s="50"/>
      <c r="S827" s="50"/>
      <c r="T827" s="95">
        <f t="shared" si="97"/>
        <v>0</v>
      </c>
      <c r="U827" s="36">
        <f t="shared" si="98"/>
        <v>0</v>
      </c>
      <c r="V827" s="43"/>
      <c r="W827" s="43"/>
      <c r="X827" s="6">
        <f t="shared" si="96"/>
        <v>0</v>
      </c>
      <c r="Y827" s="55"/>
      <c r="Z827" s="6">
        <f>(IF(R827="OUI",0,IF(AND(F827="MEDIA",G827&gt;0,O827&gt;0),(VLOOKUP(G827,COÛTS!$A$1:$C$157,3,0)*(M827*N827/1000*O827/1000)),0)+IF(AND(G827&gt;0,F827="HEURE"),(VLOOKUP(G827,COÛTS!$A$1:$C$157,3,0)*(O827)),0))+IF(AND(G827&gt;0,F827="DIVERS"),(VLOOKUP(G827,COÛTS!$A$1:$C$157,3,0)*(O827)),0)+IF(AND(G827&gt;0,F827="VEHICULE"),(VLOOKUP(G827,COÛTS!$A$1:$C$157,3,0)*(O827)),0)+IF(AND(G827&gt;0,F827="FACONNAGE"),(VLOOKUP(G827,COÛTS!$A$1:$C$157,3,0)*(O827)),0)+IF(AND(G827&gt;0,F827="ACCESSOIRES"),(VLOOKUP(G827,COÛTS!$A$1:$C$157,3,0)*(O827)),0)+IF(AND(F827="TRANSPORT",G827&gt;0),(VLOOKUP(G827,COÛTS!$A$1:$C$157,3,0)*(O827)),0)+IF(AND(F827="PRODUITS",G827="KIT COMPLET HABILLAGE CLOISON MODULAIRE (mL)"),(VLOOKUP(G827,COÛTS!$A$1:$C$157,3,0)*(M827/1000*O827)),0)+IF(AND(F827="MEDIA",H827&lt;0,G827&gt;0,P827="oui",Q827="RECTO/VERSO (Type Deux Simple Face)"),(VLOOKUP(G827,COÛTS!$A$1:$C$157,3,0)*(M827*(N827+480)/1000*O827/1000)),"0")+IF(AND(F827="MEDIA",H827&lt;0,G827&gt;0,P827="oui",Q827="MODULE TRIANGULAIRE"),(VLOOKUP(G827,COÛTS!$A$1:$C$157,3,0)*(M827*(N827+240)/1000*O827/1000)*2)+(VLOOKUP(G827,COÛTS!$A$1:$C$157,3,0)*(M827)/1000*0.24),"0")+IF(AND(F827="MEDIA",P827="oui",G827&gt;0,H827&lt;0,Q827="MODULE CARRÉ"),(VLOOKUP(G827,COÛTS!$A$1:$C$157,3,0)*(M827*(N827+240)/1000*O827/1000)*3)+(VLOOKUP(G827,COÛTS!$A$1:$C$157,3,0)*(M827)/1000*0.24),"0")+IF(AND(F827="MEDIA",H827&lt;0,P827="oui",G827&gt;0,Q827="RECTO (Type Chaussette)"),(VLOOKUP(G827,COÛTS!$A$1:$C$157,3,0)*(M827*(N827+60)/1000*O827/1000))))</f>
        <v>0</v>
      </c>
      <c r="AA827" s="6">
        <f>IF(R827="OUI",0,IF(AND(H827&gt;0,I827="OUI"),(VLOOKUP(H827,COÛTS!$A$1:$C$157,3,0)*(M827*N827/1000*O827/1000)),0))</f>
        <v>0</v>
      </c>
      <c r="AB827" s="6">
        <f t="shared" si="99"/>
        <v>0</v>
      </c>
      <c r="AC827" s="7">
        <f t="shared" si="100"/>
        <v>0</v>
      </c>
      <c r="AD827" s="6">
        <f t="shared" si="101"/>
        <v>0</v>
      </c>
      <c r="AE827" s="6">
        <f t="shared" si="102"/>
        <v>0</v>
      </c>
      <c r="AF827" s="6">
        <f>IF(R827="OUI",0,(IF(AND(P827="oui",Q827="RECTO (Type Chaussette, Simple Face)",SEMAINE!M829&lt;=2000),((COÛTS!$C$115*2*O827*SEMAINE!M827/1000)+(COÛTS!$C$109*O827*SEMAINE!M827/1000)+(COÛTS!$C$107*O827*SEMAINE!M827/1000)),"0")+(IF(AND(P827="oui",Q827="RECTO (Type Chaussette, Simple Face)",SEMAINE!M827&gt;2001,SEMAINE!M827&lt;=4000),((COÛTS!$C$114*2*O827)),"0"))+(IF(AND(P827="oui",Q827="RECTO (Type Chaussette, Simple Face)",SEMAINE!M827&gt;=4001,SEMAINE!M827&lt;=6000),((COÛTS!$C$114*4*O827)),"0"))+(IF(AND(P827="oui",Q827="RECTO (Type Chaussette, Simple Face)",SEMAINE!M827&gt;=6001,SEMAINE!M827&lt;=8000),((COÛTS!$C$114*6*O827)),"0"))+(IF(AND(P827="oui",Q827="RECTO (Type Chaussette, Simple Face)",SEMAINE!M827&gt;=8001,SEMAINE!M827&lt;=10000),((COÛTS!$C$114*8*O827)),0))))</f>
        <v>0</v>
      </c>
      <c r="AG827" s="6">
        <f>IF(R827="OUI",0,(IF(AND(F827="MEDIA",G827="NON TISSÉ (Type Drop)",P827="oui",Q827="RECTO (Type Chaussette)",SEMAINE!M830&lt;=2000),((COÛTS!$C$115*2*O827*SEMAINE!M827/1000)+(COÛTS!$C$109*O827*SEMAINE!M827/1000)+(COÛTS!$C$107*O827*SEMAINE!M827/1000)),"0")+(IF(AND(F827="MEDIA",P827="oui",Q827="RECTO (Type Chaussette)",SEMAINE!M827&gt;2001,SEMAINE!M827&lt;=4000),((COÛTS!$C$114*2*O827)),"0"))+(IF(AND(F827="MEDIA",P827="oui",Q827="RECTO (Type Chaussette)",SEMAINE!M827&gt;=4001,SEMAINE!M827&lt;=6000),((COÛTS!$C$114*4*O827)),"0"))+(IF(AND(F827="MEDIA",P827="oui",Q827="RECTO (Type Chaussette)",SEMAINE!M827&gt;=6001,SEMAINE!M827&lt;=8000),((COÛTS!$C$114*6*O827)),"0"))+(IF(AND(F827="MEDIA",P827="oui",Q827="RECTO (Type Chaussette)",SEMAINE!M827&gt;=8001,SEMAINE!M827&lt;=10000),((COÛTS!$C$114*8*O827)),0))))</f>
        <v>0</v>
      </c>
      <c r="AH827" s="6">
        <f>IF(R827="OUI",0,(IF(AND(F827="MEDIA",G827="NON TISSÉ (Type Drop)",P827="oui",Q827="RECTO/VERSO (Type Deux Simple Face)"),((COÛTS!$C$115*4*O827*SEMAINE!M827/1000)+(COÛTS!$C$110*O827*4)+(COÛTS!$C$107*O827*SEMAINE!M827/1000)),"0")+(IF(AND(F827="MEDIA",P827="oui",Q827="RECTO/VERSO (Type Deux Simple Face)",SEMAINE!M827&gt;2001,SEMAINE!M827&lt;=4000),((COÛTS!$C$114*2*O827)),"0"))+(IF(AND(F827="MEDIA",P827="oui",Q827="RECTO/VERSO (Type Deux Simple Face)",SEMAINE!M827&gt;=4001,SEMAINE!M827&lt;=6000),((COÛTS!$C$114*4*O827)),"0"))+(IF(AND(F827="MEDIA",P827="oui",Q827="RECTO/VERSO (Type Deux Simple Face)",SEMAINE!M827&gt;=6001,SEMAINE!M827&lt;=8000),((COÛTS!$C$114*6*O827)),"0"))+(IF(AND(F827="MEDIA",P827="oui",Q827="RECTO/VERSO (Type Deux Simple Face)",SEMAINE!M827&gt;=8001,SEMAINE!M827&lt;=10000),((COÛTS!$C$114*8*O827)),0))))</f>
        <v>0</v>
      </c>
      <c r="AI827" s="6">
        <f>IF(R827="OUI",0,(IF(AND(F827="MEDIA",G827="NON TISSÉ (Type Drop)",P827="oui",Q827="MODULE TRIANGULAIRE"),((COÛTS!$C$115*6*O827*SEMAINE!M827/1000)+(COÛTS!$C$112*O827*6)+(COÛTS!$C$107*O827*3)),"0")+(IF(AND(F827="MEDIA",P827="oui",Q827="MODULE TRIANGULAIRE",SEMAINE!M827&gt;2001,SEMAINE!M827&lt;=4000),((COÛTS!$C$114*2*O827*3)),"0"))+(IF(AND(F827="MEDIA",P827="oui",Q827="MODULE TRIANGULAIRE",SEMAINE!M827&gt;=4001,SEMAINE!M827&lt;=6000),((COÛTS!$C$114*4*O827*3)),"0"))+(IF(AND(F827="MEDIA",P827="oui",Q827="MODULE TRIANGULAIRE",SEMAINE!M827&gt;=6001,SEMAINE!M827&lt;=8000),((COÛTS!$C$114*6*O827*3)),"0"))+(IF(AND(F827="MEDIA",P827="oui",Q827="MODULE TRIANGULAIRE",SEMAINE!M827&gt;=8001,SEMAINE!M827&lt;=10000),((COÛTS!$C$114*8*O827*3)),0))))</f>
        <v>0</v>
      </c>
      <c r="AJ827" s="6">
        <f>IF(OR(R827="OUI",H827&gt;0),0,(IF(AND(F827="MEDIA",G827="NON TISSÉ (Type Drop)",P827="oui",Q827="MODULE CARRÉ"),((COÛTS!$C$115*8*O827*SEMAINE!M827/1000)+(COÛTS!$C$111*O827*8)+(COÛTS!$C$107*O827*4)),"0")+IF(AND(F827="MEDIA",G827="BÂCHE FRONTLIT 450gr (Type Bâche M1)",P827="oui",Q827="MODULE CARRÉ"),((COÛTS!$C$115*8*O827*SEMAINE!M827/1000)+(COÛTS!$C$111*O827*8)+(COÛTS!$C$107*O827*4)),"0")+(IF(AND(F827="MEDIA",P827="oui",Q827="MODULE CARRÉ",SEMAINE!M827&gt;2001,SEMAINE!M827&lt;=4000),((COÛTS!$C$114*2*O827*4)),"0"))+(IF(AND(F827="MEDIA",P827="oui",Q827="MODULE CARRÉ",SEMAINE!M827&gt;=4001,SEMAINE!M827&lt;=6000),((COÛTS!$C$114*4*O827*4)),"0"))+(IF(AND(F827="MEDIA",P827="oui",Q827="MODULE CARRÉ",SEMAINE!M827&gt;=6001,SEMAINE!M827&lt;=8000),((COÛTS!$C$114*6*O827*4)),"0"))+(IF(AND(F827="MEDIA",P827="oui",Q827="MODULE CARRÉ",SEMAINE!M827&gt;=8001,SEMAINE!M827&lt;=10000),((COÛTS!$C$114*8*O827*4)),"0"))))</f>
        <v>0</v>
      </c>
      <c r="AK827" s="38">
        <f>IF(Y827&gt;0,(VLOOKUP(Y827,DATA!$AB$2:$AC$102,2,0)),1)</f>
        <v>1</v>
      </c>
      <c r="AL827" s="53">
        <f t="shared" si="103"/>
        <v>0</v>
      </c>
    </row>
    <row r="828" spans="2:38" ht="25.05" customHeight="1" x14ac:dyDescent="0.25">
      <c r="B828" s="43" t="str">
        <f>COUNTIF($D$3:D828,D828)&amp;T_Semaine[[#This Row],[N°AFFAIRE]]</f>
        <v>0</v>
      </c>
      <c r="C828" s="50"/>
      <c r="D828" s="50"/>
      <c r="E828" s="50"/>
      <c r="F828" s="50"/>
      <c r="G828" s="50"/>
      <c r="H828" s="50"/>
      <c r="I828" s="50"/>
      <c r="J828" s="50"/>
      <c r="K828" s="50"/>
      <c r="L828" s="50"/>
      <c r="M828" s="91"/>
      <c r="N828" s="91"/>
      <c r="O828" s="50"/>
      <c r="P828" s="50"/>
      <c r="Q828" s="50"/>
      <c r="R828" s="50"/>
      <c r="S828" s="50"/>
      <c r="T828" s="95">
        <f t="shared" si="97"/>
        <v>0</v>
      </c>
      <c r="U828" s="36">
        <f t="shared" si="98"/>
        <v>0</v>
      </c>
      <c r="V828" s="43"/>
      <c r="W828" s="43"/>
      <c r="X828" s="6">
        <f t="shared" si="96"/>
        <v>0</v>
      </c>
      <c r="Y828" s="55"/>
      <c r="Z828" s="6">
        <f>(IF(R828="OUI",0,IF(AND(F828="MEDIA",G828&gt;0,O828&gt;0),(VLOOKUP(G828,COÛTS!$A$1:$C$157,3,0)*(M828*N828/1000*O828/1000)),0)+IF(AND(G828&gt;0,F828="HEURE"),(VLOOKUP(G828,COÛTS!$A$1:$C$157,3,0)*(O828)),0))+IF(AND(G828&gt;0,F828="DIVERS"),(VLOOKUP(G828,COÛTS!$A$1:$C$157,3,0)*(O828)),0)+IF(AND(G828&gt;0,F828="VEHICULE"),(VLOOKUP(G828,COÛTS!$A$1:$C$157,3,0)*(O828)),0)+IF(AND(G828&gt;0,F828="FACONNAGE"),(VLOOKUP(G828,COÛTS!$A$1:$C$157,3,0)*(O828)),0)+IF(AND(G828&gt;0,F828="ACCESSOIRES"),(VLOOKUP(G828,COÛTS!$A$1:$C$157,3,0)*(O828)),0)+IF(AND(F828="TRANSPORT",G828&gt;0),(VLOOKUP(G828,COÛTS!$A$1:$C$157,3,0)*(O828)),0)+IF(AND(F828="PRODUITS",G828="KIT COMPLET HABILLAGE CLOISON MODULAIRE (mL)"),(VLOOKUP(G828,COÛTS!$A$1:$C$157,3,0)*(M828/1000*O828)),0)+IF(AND(F828="MEDIA",H828&lt;0,G828&gt;0,P828="oui",Q828="RECTO/VERSO (Type Deux Simple Face)"),(VLOOKUP(G828,COÛTS!$A$1:$C$157,3,0)*(M828*(N828+480)/1000*O828/1000)),"0")+IF(AND(F828="MEDIA",H828&lt;0,G828&gt;0,P828="oui",Q828="MODULE TRIANGULAIRE"),(VLOOKUP(G828,COÛTS!$A$1:$C$157,3,0)*(M828*(N828+240)/1000*O828/1000)*2)+(VLOOKUP(G828,COÛTS!$A$1:$C$157,3,0)*(M828)/1000*0.24),"0")+IF(AND(F828="MEDIA",P828="oui",G828&gt;0,H828&lt;0,Q828="MODULE CARRÉ"),(VLOOKUP(G828,COÛTS!$A$1:$C$157,3,0)*(M828*(N828+240)/1000*O828/1000)*3)+(VLOOKUP(G828,COÛTS!$A$1:$C$157,3,0)*(M828)/1000*0.24),"0")+IF(AND(F828="MEDIA",H828&lt;0,P828="oui",G828&gt;0,Q828="RECTO (Type Chaussette)"),(VLOOKUP(G828,COÛTS!$A$1:$C$157,3,0)*(M828*(N828+60)/1000*O828/1000))))</f>
        <v>0</v>
      </c>
      <c r="AA828" s="6">
        <f>IF(R828="OUI",0,IF(AND(H828&gt;0,I828="OUI"),(VLOOKUP(H828,COÛTS!$A$1:$C$157,3,0)*(M828*N828/1000*O828/1000)),0))</f>
        <v>0</v>
      </c>
      <c r="AB828" s="6">
        <f t="shared" si="99"/>
        <v>0</v>
      </c>
      <c r="AC828" s="7">
        <f t="shared" si="100"/>
        <v>0</v>
      </c>
      <c r="AD828" s="6">
        <f t="shared" si="101"/>
        <v>0</v>
      </c>
      <c r="AE828" s="6">
        <f t="shared" si="102"/>
        <v>0</v>
      </c>
      <c r="AF828" s="6">
        <f>IF(R828="OUI",0,(IF(AND(P828="oui",Q828="RECTO (Type Chaussette, Simple Face)",SEMAINE!M830&lt;=2000),((COÛTS!$C$115*2*O828*SEMAINE!M828/1000)+(COÛTS!$C$109*O828*SEMAINE!M828/1000)+(COÛTS!$C$107*O828*SEMAINE!M828/1000)),"0")+(IF(AND(P828="oui",Q828="RECTO (Type Chaussette, Simple Face)",SEMAINE!M828&gt;2001,SEMAINE!M828&lt;=4000),((COÛTS!$C$114*2*O828)),"0"))+(IF(AND(P828="oui",Q828="RECTO (Type Chaussette, Simple Face)",SEMAINE!M828&gt;=4001,SEMAINE!M828&lt;=6000),((COÛTS!$C$114*4*O828)),"0"))+(IF(AND(P828="oui",Q828="RECTO (Type Chaussette, Simple Face)",SEMAINE!M828&gt;=6001,SEMAINE!M828&lt;=8000),((COÛTS!$C$114*6*O828)),"0"))+(IF(AND(P828="oui",Q828="RECTO (Type Chaussette, Simple Face)",SEMAINE!M828&gt;=8001,SEMAINE!M828&lt;=10000),((COÛTS!$C$114*8*O828)),0))))</f>
        <v>0</v>
      </c>
      <c r="AG828" s="6">
        <f>IF(R828="OUI",0,(IF(AND(F828="MEDIA",G828="NON TISSÉ (Type Drop)",P828="oui",Q828="RECTO (Type Chaussette)",SEMAINE!M831&lt;=2000),((COÛTS!$C$115*2*O828*SEMAINE!M828/1000)+(COÛTS!$C$109*O828*SEMAINE!M828/1000)+(COÛTS!$C$107*O828*SEMAINE!M828/1000)),"0")+(IF(AND(F828="MEDIA",P828="oui",Q828="RECTO (Type Chaussette)",SEMAINE!M828&gt;2001,SEMAINE!M828&lt;=4000),((COÛTS!$C$114*2*O828)),"0"))+(IF(AND(F828="MEDIA",P828="oui",Q828="RECTO (Type Chaussette)",SEMAINE!M828&gt;=4001,SEMAINE!M828&lt;=6000),((COÛTS!$C$114*4*O828)),"0"))+(IF(AND(F828="MEDIA",P828="oui",Q828="RECTO (Type Chaussette)",SEMAINE!M828&gt;=6001,SEMAINE!M828&lt;=8000),((COÛTS!$C$114*6*O828)),"0"))+(IF(AND(F828="MEDIA",P828="oui",Q828="RECTO (Type Chaussette)",SEMAINE!M828&gt;=8001,SEMAINE!M828&lt;=10000),((COÛTS!$C$114*8*O828)),0))))</f>
        <v>0</v>
      </c>
      <c r="AH828" s="6">
        <f>IF(R828="OUI",0,(IF(AND(F828="MEDIA",G828="NON TISSÉ (Type Drop)",P828="oui",Q828="RECTO/VERSO (Type Deux Simple Face)"),((COÛTS!$C$115*4*O828*SEMAINE!M828/1000)+(COÛTS!$C$110*O828*4)+(COÛTS!$C$107*O828*SEMAINE!M828/1000)),"0")+(IF(AND(F828="MEDIA",P828="oui",Q828="RECTO/VERSO (Type Deux Simple Face)",SEMAINE!M828&gt;2001,SEMAINE!M828&lt;=4000),((COÛTS!$C$114*2*O828)),"0"))+(IF(AND(F828="MEDIA",P828="oui",Q828="RECTO/VERSO (Type Deux Simple Face)",SEMAINE!M828&gt;=4001,SEMAINE!M828&lt;=6000),((COÛTS!$C$114*4*O828)),"0"))+(IF(AND(F828="MEDIA",P828="oui",Q828="RECTO/VERSO (Type Deux Simple Face)",SEMAINE!M828&gt;=6001,SEMAINE!M828&lt;=8000),((COÛTS!$C$114*6*O828)),"0"))+(IF(AND(F828="MEDIA",P828="oui",Q828="RECTO/VERSO (Type Deux Simple Face)",SEMAINE!M828&gt;=8001,SEMAINE!M828&lt;=10000),((COÛTS!$C$114*8*O828)),0))))</f>
        <v>0</v>
      </c>
      <c r="AI828" s="6">
        <f>IF(R828="OUI",0,(IF(AND(F828="MEDIA",G828="NON TISSÉ (Type Drop)",P828="oui",Q828="MODULE TRIANGULAIRE"),((COÛTS!$C$115*6*O828*SEMAINE!M828/1000)+(COÛTS!$C$112*O828*6)+(COÛTS!$C$107*O828*3)),"0")+(IF(AND(F828="MEDIA",P828="oui",Q828="MODULE TRIANGULAIRE",SEMAINE!M828&gt;2001,SEMAINE!M828&lt;=4000),((COÛTS!$C$114*2*O828*3)),"0"))+(IF(AND(F828="MEDIA",P828="oui",Q828="MODULE TRIANGULAIRE",SEMAINE!M828&gt;=4001,SEMAINE!M828&lt;=6000),((COÛTS!$C$114*4*O828*3)),"0"))+(IF(AND(F828="MEDIA",P828="oui",Q828="MODULE TRIANGULAIRE",SEMAINE!M828&gt;=6001,SEMAINE!M828&lt;=8000),((COÛTS!$C$114*6*O828*3)),"0"))+(IF(AND(F828="MEDIA",P828="oui",Q828="MODULE TRIANGULAIRE",SEMAINE!M828&gt;=8001,SEMAINE!M828&lt;=10000),((COÛTS!$C$114*8*O828*3)),0))))</f>
        <v>0</v>
      </c>
      <c r="AJ828" s="6">
        <f>IF(OR(R828="OUI",H828&gt;0),0,(IF(AND(F828="MEDIA",G828="NON TISSÉ (Type Drop)",P828="oui",Q828="MODULE CARRÉ"),((COÛTS!$C$115*8*O828*SEMAINE!M828/1000)+(COÛTS!$C$111*O828*8)+(COÛTS!$C$107*O828*4)),"0")+IF(AND(F828="MEDIA",G828="BÂCHE FRONTLIT 450gr (Type Bâche M1)",P828="oui",Q828="MODULE CARRÉ"),((COÛTS!$C$115*8*O828*SEMAINE!M828/1000)+(COÛTS!$C$111*O828*8)+(COÛTS!$C$107*O828*4)),"0")+(IF(AND(F828="MEDIA",P828="oui",Q828="MODULE CARRÉ",SEMAINE!M828&gt;2001,SEMAINE!M828&lt;=4000),((COÛTS!$C$114*2*O828*4)),"0"))+(IF(AND(F828="MEDIA",P828="oui",Q828="MODULE CARRÉ",SEMAINE!M828&gt;=4001,SEMAINE!M828&lt;=6000),((COÛTS!$C$114*4*O828*4)),"0"))+(IF(AND(F828="MEDIA",P828="oui",Q828="MODULE CARRÉ",SEMAINE!M828&gt;=6001,SEMAINE!M828&lt;=8000),((COÛTS!$C$114*6*O828*4)),"0"))+(IF(AND(F828="MEDIA",P828="oui",Q828="MODULE CARRÉ",SEMAINE!M828&gt;=8001,SEMAINE!M828&lt;=10000),((COÛTS!$C$114*8*O828*4)),"0"))))</f>
        <v>0</v>
      </c>
      <c r="AK828" s="38">
        <f>IF(Y828&gt;0,(VLOOKUP(Y828,DATA!$AB$2:$AC$102,2,0)),1)</f>
        <v>1</v>
      </c>
      <c r="AL828" s="53">
        <f t="shared" si="103"/>
        <v>0</v>
      </c>
    </row>
    <row r="829" spans="2:38" ht="25.05" customHeight="1" x14ac:dyDescent="0.25">
      <c r="B829" s="43" t="str">
        <f>COUNTIF($D$3:D829,D829)&amp;T_Semaine[[#This Row],[N°AFFAIRE]]</f>
        <v>0</v>
      </c>
      <c r="C829" s="50"/>
      <c r="D829" s="50"/>
      <c r="E829" s="50"/>
      <c r="F829" s="50"/>
      <c r="G829" s="50"/>
      <c r="H829" s="50"/>
      <c r="I829" s="50"/>
      <c r="J829" s="50"/>
      <c r="K829" s="50"/>
      <c r="L829" s="50"/>
      <c r="M829" s="91"/>
      <c r="N829" s="91"/>
      <c r="O829" s="50"/>
      <c r="P829" s="50"/>
      <c r="Q829" s="50"/>
      <c r="R829" s="50"/>
      <c r="S829" s="50"/>
      <c r="T829" s="95">
        <f t="shared" si="97"/>
        <v>0</v>
      </c>
      <c r="U829" s="36">
        <f t="shared" si="98"/>
        <v>0</v>
      </c>
      <c r="V829" s="43"/>
      <c r="W829" s="43"/>
      <c r="X829" s="6">
        <f t="shared" si="96"/>
        <v>0</v>
      </c>
      <c r="Y829" s="55"/>
      <c r="Z829" s="6">
        <f>(IF(R829="OUI",0,IF(AND(F829="MEDIA",G829&gt;0,O829&gt;0),(VLOOKUP(G829,COÛTS!$A$1:$C$157,3,0)*(M829*N829/1000*O829/1000)),0)+IF(AND(G829&gt;0,F829="HEURE"),(VLOOKUP(G829,COÛTS!$A$1:$C$157,3,0)*(O829)),0))+IF(AND(G829&gt;0,F829="DIVERS"),(VLOOKUP(G829,COÛTS!$A$1:$C$157,3,0)*(O829)),0)+IF(AND(G829&gt;0,F829="VEHICULE"),(VLOOKUP(G829,COÛTS!$A$1:$C$157,3,0)*(O829)),0)+IF(AND(G829&gt;0,F829="FACONNAGE"),(VLOOKUP(G829,COÛTS!$A$1:$C$157,3,0)*(O829)),0)+IF(AND(G829&gt;0,F829="ACCESSOIRES"),(VLOOKUP(G829,COÛTS!$A$1:$C$157,3,0)*(O829)),0)+IF(AND(F829="TRANSPORT",G829&gt;0),(VLOOKUP(G829,COÛTS!$A$1:$C$157,3,0)*(O829)),0)+IF(AND(F829="PRODUITS",G829="KIT COMPLET HABILLAGE CLOISON MODULAIRE (mL)"),(VLOOKUP(G829,COÛTS!$A$1:$C$157,3,0)*(M829/1000*O829)),0)+IF(AND(F829="MEDIA",H829&lt;0,G829&gt;0,P829="oui",Q829="RECTO/VERSO (Type Deux Simple Face)"),(VLOOKUP(G829,COÛTS!$A$1:$C$157,3,0)*(M829*(N829+480)/1000*O829/1000)),"0")+IF(AND(F829="MEDIA",H829&lt;0,G829&gt;0,P829="oui",Q829="MODULE TRIANGULAIRE"),(VLOOKUP(G829,COÛTS!$A$1:$C$157,3,0)*(M829*(N829+240)/1000*O829/1000)*2)+(VLOOKUP(G829,COÛTS!$A$1:$C$157,3,0)*(M829)/1000*0.24),"0")+IF(AND(F829="MEDIA",P829="oui",G829&gt;0,H829&lt;0,Q829="MODULE CARRÉ"),(VLOOKUP(G829,COÛTS!$A$1:$C$157,3,0)*(M829*(N829+240)/1000*O829/1000)*3)+(VLOOKUP(G829,COÛTS!$A$1:$C$157,3,0)*(M829)/1000*0.24),"0")+IF(AND(F829="MEDIA",H829&lt;0,P829="oui",G829&gt;0,Q829="RECTO (Type Chaussette)"),(VLOOKUP(G829,COÛTS!$A$1:$C$157,3,0)*(M829*(N829+60)/1000*O829/1000))))</f>
        <v>0</v>
      </c>
      <c r="AA829" s="6">
        <f>IF(R829="OUI",0,IF(AND(H829&gt;0,I829="OUI"),(VLOOKUP(H829,COÛTS!$A$1:$C$157,3,0)*(M829*N829/1000*O829/1000)),0))</f>
        <v>0</v>
      </c>
      <c r="AB829" s="6">
        <f t="shared" si="99"/>
        <v>0</v>
      </c>
      <c r="AC829" s="7">
        <f t="shared" si="100"/>
        <v>0</v>
      </c>
      <c r="AD829" s="6">
        <f t="shared" si="101"/>
        <v>0</v>
      </c>
      <c r="AE829" s="6">
        <f t="shared" si="102"/>
        <v>0</v>
      </c>
      <c r="AF829" s="6">
        <f>IF(R829="OUI",0,(IF(AND(P829="oui",Q829="RECTO (Type Chaussette, Simple Face)",SEMAINE!M831&lt;=2000),((COÛTS!$C$115*2*O829*SEMAINE!M829/1000)+(COÛTS!$C$109*O829*SEMAINE!M829/1000)+(COÛTS!$C$107*O829*SEMAINE!M829/1000)),"0")+(IF(AND(P829="oui",Q829="RECTO (Type Chaussette, Simple Face)",SEMAINE!M829&gt;2001,SEMAINE!M829&lt;=4000),((COÛTS!$C$114*2*O829)),"0"))+(IF(AND(P829="oui",Q829="RECTO (Type Chaussette, Simple Face)",SEMAINE!M829&gt;=4001,SEMAINE!M829&lt;=6000),((COÛTS!$C$114*4*O829)),"0"))+(IF(AND(P829="oui",Q829="RECTO (Type Chaussette, Simple Face)",SEMAINE!M829&gt;=6001,SEMAINE!M829&lt;=8000),((COÛTS!$C$114*6*O829)),"0"))+(IF(AND(P829="oui",Q829="RECTO (Type Chaussette, Simple Face)",SEMAINE!M829&gt;=8001,SEMAINE!M829&lt;=10000),((COÛTS!$C$114*8*O829)),0))))</f>
        <v>0</v>
      </c>
      <c r="AG829" s="6">
        <f>IF(R829="OUI",0,(IF(AND(F829="MEDIA",G829="NON TISSÉ (Type Drop)",P829="oui",Q829="RECTO (Type Chaussette)",SEMAINE!M832&lt;=2000),((COÛTS!$C$115*2*O829*SEMAINE!M829/1000)+(COÛTS!$C$109*O829*SEMAINE!M829/1000)+(COÛTS!$C$107*O829*SEMAINE!M829/1000)),"0")+(IF(AND(F829="MEDIA",P829="oui",Q829="RECTO (Type Chaussette)",SEMAINE!M829&gt;2001,SEMAINE!M829&lt;=4000),((COÛTS!$C$114*2*O829)),"0"))+(IF(AND(F829="MEDIA",P829="oui",Q829="RECTO (Type Chaussette)",SEMAINE!M829&gt;=4001,SEMAINE!M829&lt;=6000),((COÛTS!$C$114*4*O829)),"0"))+(IF(AND(F829="MEDIA",P829="oui",Q829="RECTO (Type Chaussette)",SEMAINE!M829&gt;=6001,SEMAINE!M829&lt;=8000),((COÛTS!$C$114*6*O829)),"0"))+(IF(AND(F829="MEDIA",P829="oui",Q829="RECTO (Type Chaussette)",SEMAINE!M829&gt;=8001,SEMAINE!M829&lt;=10000),((COÛTS!$C$114*8*O829)),0))))</f>
        <v>0</v>
      </c>
      <c r="AH829" s="6">
        <f>IF(R829="OUI",0,(IF(AND(F829="MEDIA",G829="NON TISSÉ (Type Drop)",P829="oui",Q829="RECTO/VERSO (Type Deux Simple Face)"),((COÛTS!$C$115*4*O829*SEMAINE!M829/1000)+(COÛTS!$C$110*O829*4)+(COÛTS!$C$107*O829*SEMAINE!M829/1000)),"0")+(IF(AND(F829="MEDIA",P829="oui",Q829="RECTO/VERSO (Type Deux Simple Face)",SEMAINE!M829&gt;2001,SEMAINE!M829&lt;=4000),((COÛTS!$C$114*2*O829)),"0"))+(IF(AND(F829="MEDIA",P829="oui",Q829="RECTO/VERSO (Type Deux Simple Face)",SEMAINE!M829&gt;=4001,SEMAINE!M829&lt;=6000),((COÛTS!$C$114*4*O829)),"0"))+(IF(AND(F829="MEDIA",P829="oui",Q829="RECTO/VERSO (Type Deux Simple Face)",SEMAINE!M829&gt;=6001,SEMAINE!M829&lt;=8000),((COÛTS!$C$114*6*O829)),"0"))+(IF(AND(F829="MEDIA",P829="oui",Q829="RECTO/VERSO (Type Deux Simple Face)",SEMAINE!M829&gt;=8001,SEMAINE!M829&lt;=10000),((COÛTS!$C$114*8*O829)),0))))</f>
        <v>0</v>
      </c>
      <c r="AI829" s="6">
        <f>IF(R829="OUI",0,(IF(AND(F829="MEDIA",G829="NON TISSÉ (Type Drop)",P829="oui",Q829="MODULE TRIANGULAIRE"),((COÛTS!$C$115*6*O829*SEMAINE!M829/1000)+(COÛTS!$C$112*O829*6)+(COÛTS!$C$107*O829*3)),"0")+(IF(AND(F829="MEDIA",P829="oui",Q829="MODULE TRIANGULAIRE",SEMAINE!M829&gt;2001,SEMAINE!M829&lt;=4000),((COÛTS!$C$114*2*O829*3)),"0"))+(IF(AND(F829="MEDIA",P829="oui",Q829="MODULE TRIANGULAIRE",SEMAINE!M829&gt;=4001,SEMAINE!M829&lt;=6000),((COÛTS!$C$114*4*O829*3)),"0"))+(IF(AND(F829="MEDIA",P829="oui",Q829="MODULE TRIANGULAIRE",SEMAINE!M829&gt;=6001,SEMAINE!M829&lt;=8000),((COÛTS!$C$114*6*O829*3)),"0"))+(IF(AND(F829="MEDIA",P829="oui",Q829="MODULE TRIANGULAIRE",SEMAINE!M829&gt;=8001,SEMAINE!M829&lt;=10000),((COÛTS!$C$114*8*O829*3)),0))))</f>
        <v>0</v>
      </c>
      <c r="AJ829" s="6">
        <f>IF(OR(R829="OUI",H829&gt;0),0,(IF(AND(F829="MEDIA",G829="NON TISSÉ (Type Drop)",P829="oui",Q829="MODULE CARRÉ"),((COÛTS!$C$115*8*O829*SEMAINE!M829/1000)+(COÛTS!$C$111*O829*8)+(COÛTS!$C$107*O829*4)),"0")+IF(AND(F829="MEDIA",G829="BÂCHE FRONTLIT 450gr (Type Bâche M1)",P829="oui",Q829="MODULE CARRÉ"),((COÛTS!$C$115*8*O829*SEMAINE!M829/1000)+(COÛTS!$C$111*O829*8)+(COÛTS!$C$107*O829*4)),"0")+(IF(AND(F829="MEDIA",P829="oui",Q829="MODULE CARRÉ",SEMAINE!M829&gt;2001,SEMAINE!M829&lt;=4000),((COÛTS!$C$114*2*O829*4)),"0"))+(IF(AND(F829="MEDIA",P829="oui",Q829="MODULE CARRÉ",SEMAINE!M829&gt;=4001,SEMAINE!M829&lt;=6000),((COÛTS!$C$114*4*O829*4)),"0"))+(IF(AND(F829="MEDIA",P829="oui",Q829="MODULE CARRÉ",SEMAINE!M829&gt;=6001,SEMAINE!M829&lt;=8000),((COÛTS!$C$114*6*O829*4)),"0"))+(IF(AND(F829="MEDIA",P829="oui",Q829="MODULE CARRÉ",SEMAINE!M829&gt;=8001,SEMAINE!M829&lt;=10000),((COÛTS!$C$114*8*O829*4)),"0"))))</f>
        <v>0</v>
      </c>
      <c r="AK829" s="38">
        <f>IF(Y829&gt;0,(VLOOKUP(Y829,DATA!$AB$2:$AC$102,2,0)),1)</f>
        <v>1</v>
      </c>
      <c r="AL829" s="53">
        <f t="shared" si="103"/>
        <v>0</v>
      </c>
    </row>
    <row r="830" spans="2:38" ht="25.05" customHeight="1" x14ac:dyDescent="0.25">
      <c r="B830" s="43" t="str">
        <f>COUNTIF($D$3:D830,D830)&amp;T_Semaine[[#This Row],[N°AFFAIRE]]</f>
        <v>0</v>
      </c>
      <c r="C830" s="50"/>
      <c r="D830" s="50"/>
      <c r="E830" s="50"/>
      <c r="F830" s="50"/>
      <c r="G830" s="50"/>
      <c r="H830" s="50"/>
      <c r="I830" s="50"/>
      <c r="J830" s="50"/>
      <c r="K830" s="50"/>
      <c r="L830" s="50"/>
      <c r="M830" s="91"/>
      <c r="N830" s="91"/>
      <c r="O830" s="50"/>
      <c r="P830" s="50"/>
      <c r="Q830" s="50"/>
      <c r="R830" s="50"/>
      <c r="S830" s="50"/>
      <c r="T830" s="95">
        <f t="shared" si="97"/>
        <v>0</v>
      </c>
      <c r="U830" s="36">
        <f t="shared" si="98"/>
        <v>0</v>
      </c>
      <c r="V830" s="43"/>
      <c r="W830" s="43"/>
      <c r="X830" s="6">
        <f t="shared" si="96"/>
        <v>0</v>
      </c>
      <c r="Y830" s="55"/>
      <c r="Z830" s="6">
        <f>(IF(R830="OUI",0,IF(AND(F830="MEDIA",G830&gt;0,O830&gt;0),(VLOOKUP(G830,COÛTS!$A$1:$C$157,3,0)*(M830*N830/1000*O830/1000)),0)+IF(AND(G830&gt;0,F830="HEURE"),(VLOOKUP(G830,COÛTS!$A$1:$C$157,3,0)*(O830)),0))+IF(AND(G830&gt;0,F830="DIVERS"),(VLOOKUP(G830,COÛTS!$A$1:$C$157,3,0)*(O830)),0)+IF(AND(G830&gt;0,F830="VEHICULE"),(VLOOKUP(G830,COÛTS!$A$1:$C$157,3,0)*(O830)),0)+IF(AND(G830&gt;0,F830="FACONNAGE"),(VLOOKUP(G830,COÛTS!$A$1:$C$157,3,0)*(O830)),0)+IF(AND(G830&gt;0,F830="ACCESSOIRES"),(VLOOKUP(G830,COÛTS!$A$1:$C$157,3,0)*(O830)),0)+IF(AND(F830="TRANSPORT",G830&gt;0),(VLOOKUP(G830,COÛTS!$A$1:$C$157,3,0)*(O830)),0)+IF(AND(F830="PRODUITS",G830="KIT COMPLET HABILLAGE CLOISON MODULAIRE (mL)"),(VLOOKUP(G830,COÛTS!$A$1:$C$157,3,0)*(M830/1000*O830)),0)+IF(AND(F830="MEDIA",H830&lt;0,G830&gt;0,P830="oui",Q830="RECTO/VERSO (Type Deux Simple Face)"),(VLOOKUP(G830,COÛTS!$A$1:$C$157,3,0)*(M830*(N830+480)/1000*O830/1000)),"0")+IF(AND(F830="MEDIA",H830&lt;0,G830&gt;0,P830="oui",Q830="MODULE TRIANGULAIRE"),(VLOOKUP(G830,COÛTS!$A$1:$C$157,3,0)*(M830*(N830+240)/1000*O830/1000)*2)+(VLOOKUP(G830,COÛTS!$A$1:$C$157,3,0)*(M830)/1000*0.24),"0")+IF(AND(F830="MEDIA",P830="oui",G830&gt;0,H830&lt;0,Q830="MODULE CARRÉ"),(VLOOKUP(G830,COÛTS!$A$1:$C$157,3,0)*(M830*(N830+240)/1000*O830/1000)*3)+(VLOOKUP(G830,COÛTS!$A$1:$C$157,3,0)*(M830)/1000*0.24),"0")+IF(AND(F830="MEDIA",H830&lt;0,P830="oui",G830&gt;0,Q830="RECTO (Type Chaussette)"),(VLOOKUP(G830,COÛTS!$A$1:$C$157,3,0)*(M830*(N830+60)/1000*O830/1000))))</f>
        <v>0</v>
      </c>
      <c r="AA830" s="6">
        <f>IF(R830="OUI",0,IF(AND(H830&gt;0,I830="OUI"),(VLOOKUP(H830,COÛTS!$A$1:$C$157,3,0)*(M830*N830/1000*O830/1000)),0))</f>
        <v>0</v>
      </c>
      <c r="AB830" s="6">
        <f t="shared" si="99"/>
        <v>0</v>
      </c>
      <c r="AC830" s="7">
        <f t="shared" si="100"/>
        <v>0</v>
      </c>
      <c r="AD830" s="6">
        <f t="shared" si="101"/>
        <v>0</v>
      </c>
      <c r="AE830" s="6">
        <f t="shared" si="102"/>
        <v>0</v>
      </c>
      <c r="AF830" s="6">
        <f>IF(R830="OUI",0,(IF(AND(P830="oui",Q830="RECTO (Type Chaussette, Simple Face)",SEMAINE!M832&lt;=2000),((COÛTS!$C$115*2*O830*SEMAINE!M830/1000)+(COÛTS!$C$109*O830*SEMAINE!M830/1000)+(COÛTS!$C$107*O830*SEMAINE!M830/1000)),"0")+(IF(AND(P830="oui",Q830="RECTO (Type Chaussette, Simple Face)",SEMAINE!M830&gt;2001,SEMAINE!M830&lt;=4000),((COÛTS!$C$114*2*O830)),"0"))+(IF(AND(P830="oui",Q830="RECTO (Type Chaussette, Simple Face)",SEMAINE!M830&gt;=4001,SEMAINE!M830&lt;=6000),((COÛTS!$C$114*4*O830)),"0"))+(IF(AND(P830="oui",Q830="RECTO (Type Chaussette, Simple Face)",SEMAINE!M830&gt;=6001,SEMAINE!M830&lt;=8000),((COÛTS!$C$114*6*O830)),"0"))+(IF(AND(P830="oui",Q830="RECTO (Type Chaussette, Simple Face)",SEMAINE!M830&gt;=8001,SEMAINE!M830&lt;=10000),((COÛTS!$C$114*8*O830)),0))))</f>
        <v>0</v>
      </c>
      <c r="AG830" s="6">
        <f>IF(R830="OUI",0,(IF(AND(F830="MEDIA",G830="NON TISSÉ (Type Drop)",P830="oui",Q830="RECTO (Type Chaussette)",SEMAINE!M833&lt;=2000),((COÛTS!$C$115*2*O830*SEMAINE!M830/1000)+(COÛTS!$C$109*O830*SEMAINE!M830/1000)+(COÛTS!$C$107*O830*SEMAINE!M830/1000)),"0")+(IF(AND(F830="MEDIA",P830="oui",Q830="RECTO (Type Chaussette)",SEMAINE!M830&gt;2001,SEMAINE!M830&lt;=4000),((COÛTS!$C$114*2*O830)),"0"))+(IF(AND(F830="MEDIA",P830="oui",Q830="RECTO (Type Chaussette)",SEMAINE!M830&gt;=4001,SEMAINE!M830&lt;=6000),((COÛTS!$C$114*4*O830)),"0"))+(IF(AND(F830="MEDIA",P830="oui",Q830="RECTO (Type Chaussette)",SEMAINE!M830&gt;=6001,SEMAINE!M830&lt;=8000),((COÛTS!$C$114*6*O830)),"0"))+(IF(AND(F830="MEDIA",P830="oui",Q830="RECTO (Type Chaussette)",SEMAINE!M830&gt;=8001,SEMAINE!M830&lt;=10000),((COÛTS!$C$114*8*O830)),0))))</f>
        <v>0</v>
      </c>
      <c r="AH830" s="6">
        <f>IF(R830="OUI",0,(IF(AND(F830="MEDIA",G830="NON TISSÉ (Type Drop)",P830="oui",Q830="RECTO/VERSO (Type Deux Simple Face)"),((COÛTS!$C$115*4*O830*SEMAINE!M830/1000)+(COÛTS!$C$110*O830*4)+(COÛTS!$C$107*O830*SEMAINE!M830/1000)),"0")+(IF(AND(F830="MEDIA",P830="oui",Q830="RECTO/VERSO (Type Deux Simple Face)",SEMAINE!M830&gt;2001,SEMAINE!M830&lt;=4000),((COÛTS!$C$114*2*O830)),"0"))+(IF(AND(F830="MEDIA",P830="oui",Q830="RECTO/VERSO (Type Deux Simple Face)",SEMAINE!M830&gt;=4001,SEMAINE!M830&lt;=6000),((COÛTS!$C$114*4*O830)),"0"))+(IF(AND(F830="MEDIA",P830="oui",Q830="RECTO/VERSO (Type Deux Simple Face)",SEMAINE!M830&gt;=6001,SEMAINE!M830&lt;=8000),((COÛTS!$C$114*6*O830)),"0"))+(IF(AND(F830="MEDIA",P830="oui",Q830="RECTO/VERSO (Type Deux Simple Face)",SEMAINE!M830&gt;=8001,SEMAINE!M830&lt;=10000),((COÛTS!$C$114*8*O830)),0))))</f>
        <v>0</v>
      </c>
      <c r="AI830" s="6">
        <f>IF(R830="OUI",0,(IF(AND(F830="MEDIA",G830="NON TISSÉ (Type Drop)",P830="oui",Q830="MODULE TRIANGULAIRE"),((COÛTS!$C$115*6*O830*SEMAINE!M830/1000)+(COÛTS!$C$112*O830*6)+(COÛTS!$C$107*O830*3)),"0")+(IF(AND(F830="MEDIA",P830="oui",Q830="MODULE TRIANGULAIRE",SEMAINE!M830&gt;2001,SEMAINE!M830&lt;=4000),((COÛTS!$C$114*2*O830*3)),"0"))+(IF(AND(F830="MEDIA",P830="oui",Q830="MODULE TRIANGULAIRE",SEMAINE!M830&gt;=4001,SEMAINE!M830&lt;=6000),((COÛTS!$C$114*4*O830*3)),"0"))+(IF(AND(F830="MEDIA",P830="oui",Q830="MODULE TRIANGULAIRE",SEMAINE!M830&gt;=6001,SEMAINE!M830&lt;=8000),((COÛTS!$C$114*6*O830*3)),"0"))+(IF(AND(F830="MEDIA",P830="oui",Q830="MODULE TRIANGULAIRE",SEMAINE!M830&gt;=8001,SEMAINE!M830&lt;=10000),((COÛTS!$C$114*8*O830*3)),0))))</f>
        <v>0</v>
      </c>
      <c r="AJ830" s="6">
        <f>IF(OR(R830="OUI",H830&gt;0),0,(IF(AND(F830="MEDIA",G830="NON TISSÉ (Type Drop)",P830="oui",Q830="MODULE CARRÉ"),((COÛTS!$C$115*8*O830*SEMAINE!M830/1000)+(COÛTS!$C$111*O830*8)+(COÛTS!$C$107*O830*4)),"0")+IF(AND(F830="MEDIA",G830="BÂCHE FRONTLIT 450gr (Type Bâche M1)",P830="oui",Q830="MODULE CARRÉ"),((COÛTS!$C$115*8*O830*SEMAINE!M830/1000)+(COÛTS!$C$111*O830*8)+(COÛTS!$C$107*O830*4)),"0")+(IF(AND(F830="MEDIA",P830="oui",Q830="MODULE CARRÉ",SEMAINE!M830&gt;2001,SEMAINE!M830&lt;=4000),((COÛTS!$C$114*2*O830*4)),"0"))+(IF(AND(F830="MEDIA",P830="oui",Q830="MODULE CARRÉ",SEMAINE!M830&gt;=4001,SEMAINE!M830&lt;=6000),((COÛTS!$C$114*4*O830*4)),"0"))+(IF(AND(F830="MEDIA",P830="oui",Q830="MODULE CARRÉ",SEMAINE!M830&gt;=6001,SEMAINE!M830&lt;=8000),((COÛTS!$C$114*6*O830*4)),"0"))+(IF(AND(F830="MEDIA",P830="oui",Q830="MODULE CARRÉ",SEMAINE!M830&gt;=8001,SEMAINE!M830&lt;=10000),((COÛTS!$C$114*8*O830*4)),"0"))))</f>
        <v>0</v>
      </c>
      <c r="AK830" s="38">
        <f>IF(Y830&gt;0,(VLOOKUP(Y830,DATA!$AB$2:$AC$102,2,0)),1)</f>
        <v>1</v>
      </c>
      <c r="AL830" s="53">
        <f t="shared" si="103"/>
        <v>0</v>
      </c>
    </row>
    <row r="831" spans="2:38" ht="25.05" customHeight="1" x14ac:dyDescent="0.25">
      <c r="B831" s="43" t="str">
        <f>COUNTIF($D$3:D831,D831)&amp;T_Semaine[[#This Row],[N°AFFAIRE]]</f>
        <v>0</v>
      </c>
      <c r="C831" s="50"/>
      <c r="D831" s="50"/>
      <c r="E831" s="50"/>
      <c r="F831" s="50"/>
      <c r="G831" s="50"/>
      <c r="H831" s="50"/>
      <c r="I831" s="50"/>
      <c r="J831" s="50"/>
      <c r="K831" s="50"/>
      <c r="L831" s="50"/>
      <c r="M831" s="91"/>
      <c r="N831" s="91"/>
      <c r="O831" s="50"/>
      <c r="P831" s="50"/>
      <c r="Q831" s="50"/>
      <c r="R831" s="50"/>
      <c r="S831" s="50"/>
      <c r="T831" s="95">
        <f t="shared" si="97"/>
        <v>0</v>
      </c>
      <c r="U831" s="36">
        <f t="shared" si="98"/>
        <v>0</v>
      </c>
      <c r="V831" s="43"/>
      <c r="W831" s="43"/>
      <c r="X831" s="6">
        <f t="shared" si="96"/>
        <v>0</v>
      </c>
      <c r="Y831" s="55"/>
      <c r="Z831" s="6">
        <f>(IF(R831="OUI",0,IF(AND(F831="MEDIA",G831&gt;0,O831&gt;0),(VLOOKUP(G831,COÛTS!$A$1:$C$157,3,0)*(M831*N831/1000*O831/1000)),0)+IF(AND(G831&gt;0,F831="HEURE"),(VLOOKUP(G831,COÛTS!$A$1:$C$157,3,0)*(O831)),0))+IF(AND(G831&gt;0,F831="DIVERS"),(VLOOKUP(G831,COÛTS!$A$1:$C$157,3,0)*(O831)),0)+IF(AND(G831&gt;0,F831="VEHICULE"),(VLOOKUP(G831,COÛTS!$A$1:$C$157,3,0)*(O831)),0)+IF(AND(G831&gt;0,F831="FACONNAGE"),(VLOOKUP(G831,COÛTS!$A$1:$C$157,3,0)*(O831)),0)+IF(AND(G831&gt;0,F831="ACCESSOIRES"),(VLOOKUP(G831,COÛTS!$A$1:$C$157,3,0)*(O831)),0)+IF(AND(F831="TRANSPORT",G831&gt;0),(VLOOKUP(G831,COÛTS!$A$1:$C$157,3,0)*(O831)),0)+IF(AND(F831="PRODUITS",G831="KIT COMPLET HABILLAGE CLOISON MODULAIRE (mL)"),(VLOOKUP(G831,COÛTS!$A$1:$C$157,3,0)*(M831/1000*O831)),0)+IF(AND(F831="MEDIA",H831&lt;0,G831&gt;0,P831="oui",Q831="RECTO/VERSO (Type Deux Simple Face)"),(VLOOKUP(G831,COÛTS!$A$1:$C$157,3,0)*(M831*(N831+480)/1000*O831/1000)),"0")+IF(AND(F831="MEDIA",H831&lt;0,G831&gt;0,P831="oui",Q831="MODULE TRIANGULAIRE"),(VLOOKUP(G831,COÛTS!$A$1:$C$157,3,0)*(M831*(N831+240)/1000*O831/1000)*2)+(VLOOKUP(G831,COÛTS!$A$1:$C$157,3,0)*(M831)/1000*0.24),"0")+IF(AND(F831="MEDIA",P831="oui",G831&gt;0,H831&lt;0,Q831="MODULE CARRÉ"),(VLOOKUP(G831,COÛTS!$A$1:$C$157,3,0)*(M831*(N831+240)/1000*O831/1000)*3)+(VLOOKUP(G831,COÛTS!$A$1:$C$157,3,0)*(M831)/1000*0.24),"0")+IF(AND(F831="MEDIA",H831&lt;0,P831="oui",G831&gt;0,Q831="RECTO (Type Chaussette)"),(VLOOKUP(G831,COÛTS!$A$1:$C$157,3,0)*(M831*(N831+60)/1000*O831/1000))))</f>
        <v>0</v>
      </c>
      <c r="AA831" s="6">
        <f>IF(R831="OUI",0,IF(AND(H831&gt;0,I831="OUI"),(VLOOKUP(H831,COÛTS!$A$1:$C$157,3,0)*(M831*N831/1000*O831/1000)),0))</f>
        <v>0</v>
      </c>
      <c r="AB831" s="6">
        <f t="shared" si="99"/>
        <v>0</v>
      </c>
      <c r="AC831" s="7">
        <f t="shared" si="100"/>
        <v>0</v>
      </c>
      <c r="AD831" s="6">
        <f t="shared" si="101"/>
        <v>0</v>
      </c>
      <c r="AE831" s="6">
        <f t="shared" si="102"/>
        <v>0</v>
      </c>
      <c r="AF831" s="6">
        <f>IF(R831="OUI",0,(IF(AND(P831="oui",Q831="RECTO (Type Chaussette, Simple Face)",SEMAINE!M833&lt;=2000),((COÛTS!$C$115*2*O831*SEMAINE!M831/1000)+(COÛTS!$C$109*O831*SEMAINE!M831/1000)+(COÛTS!$C$107*O831*SEMAINE!M831/1000)),"0")+(IF(AND(P831="oui",Q831="RECTO (Type Chaussette, Simple Face)",SEMAINE!M831&gt;2001,SEMAINE!M831&lt;=4000),((COÛTS!$C$114*2*O831)),"0"))+(IF(AND(P831="oui",Q831="RECTO (Type Chaussette, Simple Face)",SEMAINE!M831&gt;=4001,SEMAINE!M831&lt;=6000),((COÛTS!$C$114*4*O831)),"0"))+(IF(AND(P831="oui",Q831="RECTO (Type Chaussette, Simple Face)",SEMAINE!M831&gt;=6001,SEMAINE!M831&lt;=8000),((COÛTS!$C$114*6*O831)),"0"))+(IF(AND(P831="oui",Q831="RECTO (Type Chaussette, Simple Face)",SEMAINE!M831&gt;=8001,SEMAINE!M831&lt;=10000),((COÛTS!$C$114*8*O831)),0))))</f>
        <v>0</v>
      </c>
      <c r="AG831" s="6">
        <f>IF(R831="OUI",0,(IF(AND(F831="MEDIA",G831="NON TISSÉ (Type Drop)",P831="oui",Q831="RECTO (Type Chaussette)",SEMAINE!M834&lt;=2000),((COÛTS!$C$115*2*O831*SEMAINE!M831/1000)+(COÛTS!$C$109*O831*SEMAINE!M831/1000)+(COÛTS!$C$107*O831*SEMAINE!M831/1000)),"0")+(IF(AND(F831="MEDIA",P831="oui",Q831="RECTO (Type Chaussette)",SEMAINE!M831&gt;2001,SEMAINE!M831&lt;=4000),((COÛTS!$C$114*2*O831)),"0"))+(IF(AND(F831="MEDIA",P831="oui",Q831="RECTO (Type Chaussette)",SEMAINE!M831&gt;=4001,SEMAINE!M831&lt;=6000),((COÛTS!$C$114*4*O831)),"0"))+(IF(AND(F831="MEDIA",P831="oui",Q831="RECTO (Type Chaussette)",SEMAINE!M831&gt;=6001,SEMAINE!M831&lt;=8000),((COÛTS!$C$114*6*O831)),"0"))+(IF(AND(F831="MEDIA",P831="oui",Q831="RECTO (Type Chaussette)",SEMAINE!M831&gt;=8001,SEMAINE!M831&lt;=10000),((COÛTS!$C$114*8*O831)),0))))</f>
        <v>0</v>
      </c>
      <c r="AH831" s="6">
        <f>IF(R831="OUI",0,(IF(AND(F831="MEDIA",G831="NON TISSÉ (Type Drop)",P831="oui",Q831="RECTO/VERSO (Type Deux Simple Face)"),((COÛTS!$C$115*4*O831*SEMAINE!M831/1000)+(COÛTS!$C$110*O831*4)+(COÛTS!$C$107*O831*SEMAINE!M831/1000)),"0")+(IF(AND(F831="MEDIA",P831="oui",Q831="RECTO/VERSO (Type Deux Simple Face)",SEMAINE!M831&gt;2001,SEMAINE!M831&lt;=4000),((COÛTS!$C$114*2*O831)),"0"))+(IF(AND(F831="MEDIA",P831="oui",Q831="RECTO/VERSO (Type Deux Simple Face)",SEMAINE!M831&gt;=4001,SEMAINE!M831&lt;=6000),((COÛTS!$C$114*4*O831)),"0"))+(IF(AND(F831="MEDIA",P831="oui",Q831="RECTO/VERSO (Type Deux Simple Face)",SEMAINE!M831&gt;=6001,SEMAINE!M831&lt;=8000),((COÛTS!$C$114*6*O831)),"0"))+(IF(AND(F831="MEDIA",P831="oui",Q831="RECTO/VERSO (Type Deux Simple Face)",SEMAINE!M831&gt;=8001,SEMAINE!M831&lt;=10000),((COÛTS!$C$114*8*O831)),0))))</f>
        <v>0</v>
      </c>
      <c r="AI831" s="6">
        <f>IF(R831="OUI",0,(IF(AND(F831="MEDIA",G831="NON TISSÉ (Type Drop)",P831="oui",Q831="MODULE TRIANGULAIRE"),((COÛTS!$C$115*6*O831*SEMAINE!M831/1000)+(COÛTS!$C$112*O831*6)+(COÛTS!$C$107*O831*3)),"0")+(IF(AND(F831="MEDIA",P831="oui",Q831="MODULE TRIANGULAIRE",SEMAINE!M831&gt;2001,SEMAINE!M831&lt;=4000),((COÛTS!$C$114*2*O831*3)),"0"))+(IF(AND(F831="MEDIA",P831="oui",Q831="MODULE TRIANGULAIRE",SEMAINE!M831&gt;=4001,SEMAINE!M831&lt;=6000),((COÛTS!$C$114*4*O831*3)),"0"))+(IF(AND(F831="MEDIA",P831="oui",Q831="MODULE TRIANGULAIRE",SEMAINE!M831&gt;=6001,SEMAINE!M831&lt;=8000),((COÛTS!$C$114*6*O831*3)),"0"))+(IF(AND(F831="MEDIA",P831="oui",Q831="MODULE TRIANGULAIRE",SEMAINE!M831&gt;=8001,SEMAINE!M831&lt;=10000),((COÛTS!$C$114*8*O831*3)),0))))</f>
        <v>0</v>
      </c>
      <c r="AJ831" s="6">
        <f>IF(OR(R831="OUI",H831&gt;0),0,(IF(AND(F831="MEDIA",G831="NON TISSÉ (Type Drop)",P831="oui",Q831="MODULE CARRÉ"),((COÛTS!$C$115*8*O831*SEMAINE!M831/1000)+(COÛTS!$C$111*O831*8)+(COÛTS!$C$107*O831*4)),"0")+IF(AND(F831="MEDIA",G831="BÂCHE FRONTLIT 450gr (Type Bâche M1)",P831="oui",Q831="MODULE CARRÉ"),((COÛTS!$C$115*8*O831*SEMAINE!M831/1000)+(COÛTS!$C$111*O831*8)+(COÛTS!$C$107*O831*4)),"0")+(IF(AND(F831="MEDIA",P831="oui",Q831="MODULE CARRÉ",SEMAINE!M831&gt;2001,SEMAINE!M831&lt;=4000),((COÛTS!$C$114*2*O831*4)),"0"))+(IF(AND(F831="MEDIA",P831="oui",Q831="MODULE CARRÉ",SEMAINE!M831&gt;=4001,SEMAINE!M831&lt;=6000),((COÛTS!$C$114*4*O831*4)),"0"))+(IF(AND(F831="MEDIA",P831="oui",Q831="MODULE CARRÉ",SEMAINE!M831&gt;=6001,SEMAINE!M831&lt;=8000),((COÛTS!$C$114*6*O831*4)),"0"))+(IF(AND(F831="MEDIA",P831="oui",Q831="MODULE CARRÉ",SEMAINE!M831&gt;=8001,SEMAINE!M831&lt;=10000),((COÛTS!$C$114*8*O831*4)),"0"))))</f>
        <v>0</v>
      </c>
      <c r="AK831" s="38">
        <f>IF(Y831&gt;0,(VLOOKUP(Y831,DATA!$AB$2:$AC$102,2,0)),1)</f>
        <v>1</v>
      </c>
      <c r="AL831" s="53">
        <f t="shared" si="103"/>
        <v>0</v>
      </c>
    </row>
    <row r="832" spans="2:38" ht="25.05" customHeight="1" x14ac:dyDescent="0.25">
      <c r="B832" s="43" t="str">
        <f>COUNTIF($D$3:D832,D832)&amp;T_Semaine[[#This Row],[N°AFFAIRE]]</f>
        <v>0</v>
      </c>
      <c r="C832" s="50"/>
      <c r="D832" s="50"/>
      <c r="E832" s="50"/>
      <c r="F832" s="50"/>
      <c r="G832" s="50"/>
      <c r="H832" s="50"/>
      <c r="I832" s="50"/>
      <c r="J832" s="50"/>
      <c r="K832" s="50"/>
      <c r="L832" s="50"/>
      <c r="M832" s="91"/>
      <c r="N832" s="91"/>
      <c r="O832" s="50"/>
      <c r="P832" s="50"/>
      <c r="Q832" s="50"/>
      <c r="R832" s="50"/>
      <c r="S832" s="50"/>
      <c r="T832" s="95">
        <f t="shared" si="97"/>
        <v>0</v>
      </c>
      <c r="U832" s="36">
        <f t="shared" si="98"/>
        <v>0</v>
      </c>
      <c r="V832" s="43"/>
      <c r="W832" s="43"/>
      <c r="X832" s="6">
        <f t="shared" si="96"/>
        <v>0</v>
      </c>
      <c r="Y832" s="55"/>
      <c r="Z832" s="6">
        <f>(IF(R832="OUI",0,IF(AND(F832="MEDIA",G832&gt;0,O832&gt;0),(VLOOKUP(G832,COÛTS!$A$1:$C$157,3,0)*(M832*N832/1000*O832/1000)),0)+IF(AND(G832&gt;0,F832="HEURE"),(VLOOKUP(G832,COÛTS!$A$1:$C$157,3,0)*(O832)),0))+IF(AND(G832&gt;0,F832="DIVERS"),(VLOOKUP(G832,COÛTS!$A$1:$C$157,3,0)*(O832)),0)+IF(AND(G832&gt;0,F832="VEHICULE"),(VLOOKUP(G832,COÛTS!$A$1:$C$157,3,0)*(O832)),0)+IF(AND(G832&gt;0,F832="FACONNAGE"),(VLOOKUP(G832,COÛTS!$A$1:$C$157,3,0)*(O832)),0)+IF(AND(G832&gt;0,F832="ACCESSOIRES"),(VLOOKUP(G832,COÛTS!$A$1:$C$157,3,0)*(O832)),0)+IF(AND(F832="TRANSPORT",G832&gt;0),(VLOOKUP(G832,COÛTS!$A$1:$C$157,3,0)*(O832)),0)+IF(AND(F832="PRODUITS",G832="KIT COMPLET HABILLAGE CLOISON MODULAIRE (mL)"),(VLOOKUP(G832,COÛTS!$A$1:$C$157,3,0)*(M832/1000*O832)),0)+IF(AND(F832="MEDIA",H832&lt;0,G832&gt;0,P832="oui",Q832="RECTO/VERSO (Type Deux Simple Face)"),(VLOOKUP(G832,COÛTS!$A$1:$C$157,3,0)*(M832*(N832+480)/1000*O832/1000)),"0")+IF(AND(F832="MEDIA",H832&lt;0,G832&gt;0,P832="oui",Q832="MODULE TRIANGULAIRE"),(VLOOKUP(G832,COÛTS!$A$1:$C$157,3,0)*(M832*(N832+240)/1000*O832/1000)*2)+(VLOOKUP(G832,COÛTS!$A$1:$C$157,3,0)*(M832)/1000*0.24),"0")+IF(AND(F832="MEDIA",P832="oui",G832&gt;0,H832&lt;0,Q832="MODULE CARRÉ"),(VLOOKUP(G832,COÛTS!$A$1:$C$157,3,0)*(M832*(N832+240)/1000*O832/1000)*3)+(VLOOKUP(G832,COÛTS!$A$1:$C$157,3,0)*(M832)/1000*0.24),"0")+IF(AND(F832="MEDIA",H832&lt;0,P832="oui",G832&gt;0,Q832="RECTO (Type Chaussette)"),(VLOOKUP(G832,COÛTS!$A$1:$C$157,3,0)*(M832*(N832+60)/1000*O832/1000))))</f>
        <v>0</v>
      </c>
      <c r="AA832" s="6">
        <f>IF(R832="OUI",0,IF(AND(H832&gt;0,I832="OUI"),(VLOOKUP(H832,COÛTS!$A$1:$C$157,3,0)*(M832*N832/1000*O832/1000)),0))</f>
        <v>0</v>
      </c>
      <c r="AB832" s="6">
        <f t="shared" si="99"/>
        <v>0</v>
      </c>
      <c r="AC832" s="7">
        <f t="shared" si="100"/>
        <v>0</v>
      </c>
      <c r="AD832" s="6">
        <f t="shared" si="101"/>
        <v>0</v>
      </c>
      <c r="AE832" s="6">
        <f t="shared" si="102"/>
        <v>0</v>
      </c>
      <c r="AF832" s="6">
        <f>IF(R832="OUI",0,(IF(AND(P832="oui",Q832="RECTO (Type Chaussette, Simple Face)",SEMAINE!M834&lt;=2000),((COÛTS!$C$115*2*O832*SEMAINE!M832/1000)+(COÛTS!$C$109*O832*SEMAINE!M832/1000)+(COÛTS!$C$107*O832*SEMAINE!M832/1000)),"0")+(IF(AND(P832="oui",Q832="RECTO (Type Chaussette, Simple Face)",SEMAINE!M832&gt;2001,SEMAINE!M832&lt;=4000),((COÛTS!$C$114*2*O832)),"0"))+(IF(AND(P832="oui",Q832="RECTO (Type Chaussette, Simple Face)",SEMAINE!M832&gt;=4001,SEMAINE!M832&lt;=6000),((COÛTS!$C$114*4*O832)),"0"))+(IF(AND(P832="oui",Q832="RECTO (Type Chaussette, Simple Face)",SEMAINE!M832&gt;=6001,SEMAINE!M832&lt;=8000),((COÛTS!$C$114*6*O832)),"0"))+(IF(AND(P832="oui",Q832="RECTO (Type Chaussette, Simple Face)",SEMAINE!M832&gt;=8001,SEMAINE!M832&lt;=10000),((COÛTS!$C$114*8*O832)),0))))</f>
        <v>0</v>
      </c>
      <c r="AG832" s="6">
        <f>IF(R832="OUI",0,(IF(AND(F832="MEDIA",G832="NON TISSÉ (Type Drop)",P832="oui",Q832="RECTO (Type Chaussette)",SEMAINE!M835&lt;=2000),((COÛTS!$C$115*2*O832*SEMAINE!M832/1000)+(COÛTS!$C$109*O832*SEMAINE!M832/1000)+(COÛTS!$C$107*O832*SEMAINE!M832/1000)),"0")+(IF(AND(F832="MEDIA",P832="oui",Q832="RECTO (Type Chaussette)",SEMAINE!M832&gt;2001,SEMAINE!M832&lt;=4000),((COÛTS!$C$114*2*O832)),"0"))+(IF(AND(F832="MEDIA",P832="oui",Q832="RECTO (Type Chaussette)",SEMAINE!M832&gt;=4001,SEMAINE!M832&lt;=6000),((COÛTS!$C$114*4*O832)),"0"))+(IF(AND(F832="MEDIA",P832="oui",Q832="RECTO (Type Chaussette)",SEMAINE!M832&gt;=6001,SEMAINE!M832&lt;=8000),((COÛTS!$C$114*6*O832)),"0"))+(IF(AND(F832="MEDIA",P832="oui",Q832="RECTO (Type Chaussette)",SEMAINE!M832&gt;=8001,SEMAINE!M832&lt;=10000),((COÛTS!$C$114*8*O832)),0))))</f>
        <v>0</v>
      </c>
      <c r="AH832" s="6">
        <f>IF(R832="OUI",0,(IF(AND(F832="MEDIA",G832="NON TISSÉ (Type Drop)",P832="oui",Q832="RECTO/VERSO (Type Deux Simple Face)"),((COÛTS!$C$115*4*O832*SEMAINE!M832/1000)+(COÛTS!$C$110*O832*4)+(COÛTS!$C$107*O832*SEMAINE!M832/1000)),"0")+(IF(AND(F832="MEDIA",P832="oui",Q832="RECTO/VERSO (Type Deux Simple Face)",SEMAINE!M832&gt;2001,SEMAINE!M832&lt;=4000),((COÛTS!$C$114*2*O832)),"0"))+(IF(AND(F832="MEDIA",P832="oui",Q832="RECTO/VERSO (Type Deux Simple Face)",SEMAINE!M832&gt;=4001,SEMAINE!M832&lt;=6000),((COÛTS!$C$114*4*O832)),"0"))+(IF(AND(F832="MEDIA",P832="oui",Q832="RECTO/VERSO (Type Deux Simple Face)",SEMAINE!M832&gt;=6001,SEMAINE!M832&lt;=8000),((COÛTS!$C$114*6*O832)),"0"))+(IF(AND(F832="MEDIA",P832="oui",Q832="RECTO/VERSO (Type Deux Simple Face)",SEMAINE!M832&gt;=8001,SEMAINE!M832&lt;=10000),((COÛTS!$C$114*8*O832)),0))))</f>
        <v>0</v>
      </c>
      <c r="AI832" s="6">
        <f>IF(R832="OUI",0,(IF(AND(F832="MEDIA",G832="NON TISSÉ (Type Drop)",P832="oui",Q832="MODULE TRIANGULAIRE"),((COÛTS!$C$115*6*O832*SEMAINE!M832/1000)+(COÛTS!$C$112*O832*6)+(COÛTS!$C$107*O832*3)),"0")+(IF(AND(F832="MEDIA",P832="oui",Q832="MODULE TRIANGULAIRE",SEMAINE!M832&gt;2001,SEMAINE!M832&lt;=4000),((COÛTS!$C$114*2*O832*3)),"0"))+(IF(AND(F832="MEDIA",P832="oui",Q832="MODULE TRIANGULAIRE",SEMAINE!M832&gt;=4001,SEMAINE!M832&lt;=6000),((COÛTS!$C$114*4*O832*3)),"0"))+(IF(AND(F832="MEDIA",P832="oui",Q832="MODULE TRIANGULAIRE",SEMAINE!M832&gt;=6001,SEMAINE!M832&lt;=8000),((COÛTS!$C$114*6*O832*3)),"0"))+(IF(AND(F832="MEDIA",P832="oui",Q832="MODULE TRIANGULAIRE",SEMAINE!M832&gt;=8001,SEMAINE!M832&lt;=10000),((COÛTS!$C$114*8*O832*3)),0))))</f>
        <v>0</v>
      </c>
      <c r="AJ832" s="6">
        <f>IF(OR(R832="OUI",H832&gt;0),0,(IF(AND(F832="MEDIA",G832="NON TISSÉ (Type Drop)",P832="oui",Q832="MODULE CARRÉ"),((COÛTS!$C$115*8*O832*SEMAINE!M832/1000)+(COÛTS!$C$111*O832*8)+(COÛTS!$C$107*O832*4)),"0")+IF(AND(F832="MEDIA",G832="BÂCHE FRONTLIT 450gr (Type Bâche M1)",P832="oui",Q832="MODULE CARRÉ"),((COÛTS!$C$115*8*O832*SEMAINE!M832/1000)+(COÛTS!$C$111*O832*8)+(COÛTS!$C$107*O832*4)),"0")+(IF(AND(F832="MEDIA",P832="oui",Q832="MODULE CARRÉ",SEMAINE!M832&gt;2001,SEMAINE!M832&lt;=4000),((COÛTS!$C$114*2*O832*4)),"0"))+(IF(AND(F832="MEDIA",P832="oui",Q832="MODULE CARRÉ",SEMAINE!M832&gt;=4001,SEMAINE!M832&lt;=6000),((COÛTS!$C$114*4*O832*4)),"0"))+(IF(AND(F832="MEDIA",P832="oui",Q832="MODULE CARRÉ",SEMAINE!M832&gt;=6001,SEMAINE!M832&lt;=8000),((COÛTS!$C$114*6*O832*4)),"0"))+(IF(AND(F832="MEDIA",P832="oui",Q832="MODULE CARRÉ",SEMAINE!M832&gt;=8001,SEMAINE!M832&lt;=10000),((COÛTS!$C$114*8*O832*4)),"0"))))</f>
        <v>0</v>
      </c>
      <c r="AK832" s="38">
        <f>IF(Y832&gt;0,(VLOOKUP(Y832,DATA!$AB$2:$AC$102,2,0)),1)</f>
        <v>1</v>
      </c>
      <c r="AL832" s="53">
        <f t="shared" si="103"/>
        <v>0</v>
      </c>
    </row>
    <row r="833" spans="2:38" ht="25.05" customHeight="1" x14ac:dyDescent="0.25">
      <c r="B833" s="43" t="str">
        <f>COUNTIF($D$3:D833,D833)&amp;T_Semaine[[#This Row],[N°AFFAIRE]]</f>
        <v>0</v>
      </c>
      <c r="C833" s="50"/>
      <c r="D833" s="50"/>
      <c r="E833" s="50"/>
      <c r="F833" s="50"/>
      <c r="G833" s="50"/>
      <c r="H833" s="50"/>
      <c r="I833" s="50"/>
      <c r="J833" s="50"/>
      <c r="K833" s="50"/>
      <c r="L833" s="50"/>
      <c r="M833" s="91"/>
      <c r="N833" s="91"/>
      <c r="O833" s="50"/>
      <c r="P833" s="50"/>
      <c r="Q833" s="50"/>
      <c r="R833" s="50"/>
      <c r="S833" s="50"/>
      <c r="T833" s="95">
        <f t="shared" si="97"/>
        <v>0</v>
      </c>
      <c r="U833" s="36">
        <f t="shared" si="98"/>
        <v>0</v>
      </c>
      <c r="V833" s="43"/>
      <c r="W833" s="43"/>
      <c r="X833" s="6">
        <f t="shared" ref="X833:X896" si="104">IF(O833=0,0,(V833+W833+U833))</f>
        <v>0</v>
      </c>
      <c r="Y833" s="55"/>
      <c r="Z833" s="6">
        <f>(IF(R833="OUI",0,IF(AND(F833="MEDIA",G833&gt;0,O833&gt;0),(VLOOKUP(G833,COÛTS!$A$1:$C$157,3,0)*(M833*N833/1000*O833/1000)),0)+IF(AND(G833&gt;0,F833="HEURE"),(VLOOKUP(G833,COÛTS!$A$1:$C$157,3,0)*(O833)),0))+IF(AND(G833&gt;0,F833="DIVERS"),(VLOOKUP(G833,COÛTS!$A$1:$C$157,3,0)*(O833)),0)+IF(AND(G833&gt;0,F833="VEHICULE"),(VLOOKUP(G833,COÛTS!$A$1:$C$157,3,0)*(O833)),0)+IF(AND(G833&gt;0,F833="FACONNAGE"),(VLOOKUP(G833,COÛTS!$A$1:$C$157,3,0)*(O833)),0)+IF(AND(G833&gt;0,F833="ACCESSOIRES"),(VLOOKUP(G833,COÛTS!$A$1:$C$157,3,0)*(O833)),0)+IF(AND(F833="TRANSPORT",G833&gt;0),(VLOOKUP(G833,COÛTS!$A$1:$C$157,3,0)*(O833)),0)+IF(AND(F833="PRODUITS",G833="KIT COMPLET HABILLAGE CLOISON MODULAIRE (mL)"),(VLOOKUP(G833,COÛTS!$A$1:$C$157,3,0)*(M833/1000*O833)),0)+IF(AND(F833="MEDIA",H833&lt;0,G833&gt;0,P833="oui",Q833="RECTO/VERSO (Type Deux Simple Face)"),(VLOOKUP(G833,COÛTS!$A$1:$C$157,3,0)*(M833*(N833+480)/1000*O833/1000)),"0")+IF(AND(F833="MEDIA",H833&lt;0,G833&gt;0,P833="oui",Q833="MODULE TRIANGULAIRE"),(VLOOKUP(G833,COÛTS!$A$1:$C$157,3,0)*(M833*(N833+240)/1000*O833/1000)*2)+(VLOOKUP(G833,COÛTS!$A$1:$C$157,3,0)*(M833)/1000*0.24),"0")+IF(AND(F833="MEDIA",P833="oui",G833&gt;0,H833&lt;0,Q833="MODULE CARRÉ"),(VLOOKUP(G833,COÛTS!$A$1:$C$157,3,0)*(M833*(N833+240)/1000*O833/1000)*3)+(VLOOKUP(G833,COÛTS!$A$1:$C$157,3,0)*(M833)/1000*0.24),"0")+IF(AND(F833="MEDIA",H833&lt;0,P833="oui",G833&gt;0,Q833="RECTO (Type Chaussette)"),(VLOOKUP(G833,COÛTS!$A$1:$C$157,3,0)*(M833*(N833+60)/1000*O833/1000))))</f>
        <v>0</v>
      </c>
      <c r="AA833" s="6">
        <f>IF(R833="OUI",0,IF(AND(H833&gt;0,I833="OUI"),(VLOOKUP(H833,COÛTS!$A$1:$C$157,3,0)*(M833*N833/1000*O833/1000)),0))</f>
        <v>0</v>
      </c>
      <c r="AB833" s="6">
        <f t="shared" si="99"/>
        <v>0</v>
      </c>
      <c r="AC833" s="7">
        <f t="shared" si="100"/>
        <v>0</v>
      </c>
      <c r="AD833" s="6">
        <f t="shared" si="101"/>
        <v>0</v>
      </c>
      <c r="AE833" s="6">
        <f t="shared" si="102"/>
        <v>0</v>
      </c>
      <c r="AF833" s="6">
        <f>IF(R833="OUI",0,(IF(AND(P833="oui",Q833="RECTO (Type Chaussette, Simple Face)",SEMAINE!M835&lt;=2000),((COÛTS!$C$115*2*O833*SEMAINE!M833/1000)+(COÛTS!$C$109*O833*SEMAINE!M833/1000)+(COÛTS!$C$107*O833*SEMAINE!M833/1000)),"0")+(IF(AND(P833="oui",Q833="RECTO (Type Chaussette, Simple Face)",SEMAINE!M833&gt;2001,SEMAINE!M833&lt;=4000),((COÛTS!$C$114*2*O833)),"0"))+(IF(AND(P833="oui",Q833="RECTO (Type Chaussette, Simple Face)",SEMAINE!M833&gt;=4001,SEMAINE!M833&lt;=6000),((COÛTS!$C$114*4*O833)),"0"))+(IF(AND(P833="oui",Q833="RECTO (Type Chaussette, Simple Face)",SEMAINE!M833&gt;=6001,SEMAINE!M833&lt;=8000),((COÛTS!$C$114*6*O833)),"0"))+(IF(AND(P833="oui",Q833="RECTO (Type Chaussette, Simple Face)",SEMAINE!M833&gt;=8001,SEMAINE!M833&lt;=10000),((COÛTS!$C$114*8*O833)),0))))</f>
        <v>0</v>
      </c>
      <c r="AG833" s="6">
        <f>IF(R833="OUI",0,(IF(AND(F833="MEDIA",G833="NON TISSÉ (Type Drop)",P833="oui",Q833="RECTO (Type Chaussette)",SEMAINE!M836&lt;=2000),((COÛTS!$C$115*2*O833*SEMAINE!M833/1000)+(COÛTS!$C$109*O833*SEMAINE!M833/1000)+(COÛTS!$C$107*O833*SEMAINE!M833/1000)),"0")+(IF(AND(F833="MEDIA",P833="oui",Q833="RECTO (Type Chaussette)",SEMAINE!M833&gt;2001,SEMAINE!M833&lt;=4000),((COÛTS!$C$114*2*O833)),"0"))+(IF(AND(F833="MEDIA",P833="oui",Q833="RECTO (Type Chaussette)",SEMAINE!M833&gt;=4001,SEMAINE!M833&lt;=6000),((COÛTS!$C$114*4*O833)),"0"))+(IF(AND(F833="MEDIA",P833="oui",Q833="RECTO (Type Chaussette)",SEMAINE!M833&gt;=6001,SEMAINE!M833&lt;=8000),((COÛTS!$C$114*6*O833)),"0"))+(IF(AND(F833="MEDIA",P833="oui",Q833="RECTO (Type Chaussette)",SEMAINE!M833&gt;=8001,SEMAINE!M833&lt;=10000),((COÛTS!$C$114*8*O833)),0))))</f>
        <v>0</v>
      </c>
      <c r="AH833" s="6">
        <f>IF(R833="OUI",0,(IF(AND(F833="MEDIA",G833="NON TISSÉ (Type Drop)",P833="oui",Q833="RECTO/VERSO (Type Deux Simple Face)"),((COÛTS!$C$115*4*O833*SEMAINE!M833/1000)+(COÛTS!$C$110*O833*4)+(COÛTS!$C$107*O833*SEMAINE!M833/1000)),"0")+(IF(AND(F833="MEDIA",P833="oui",Q833="RECTO/VERSO (Type Deux Simple Face)",SEMAINE!M833&gt;2001,SEMAINE!M833&lt;=4000),((COÛTS!$C$114*2*O833)),"0"))+(IF(AND(F833="MEDIA",P833="oui",Q833="RECTO/VERSO (Type Deux Simple Face)",SEMAINE!M833&gt;=4001,SEMAINE!M833&lt;=6000),((COÛTS!$C$114*4*O833)),"0"))+(IF(AND(F833="MEDIA",P833="oui",Q833="RECTO/VERSO (Type Deux Simple Face)",SEMAINE!M833&gt;=6001,SEMAINE!M833&lt;=8000),((COÛTS!$C$114*6*O833)),"0"))+(IF(AND(F833="MEDIA",P833="oui",Q833="RECTO/VERSO (Type Deux Simple Face)",SEMAINE!M833&gt;=8001,SEMAINE!M833&lt;=10000),((COÛTS!$C$114*8*O833)),0))))</f>
        <v>0</v>
      </c>
      <c r="AI833" s="6">
        <f>IF(R833="OUI",0,(IF(AND(F833="MEDIA",G833="NON TISSÉ (Type Drop)",P833="oui",Q833="MODULE TRIANGULAIRE"),((COÛTS!$C$115*6*O833*SEMAINE!M833/1000)+(COÛTS!$C$112*O833*6)+(COÛTS!$C$107*O833*3)),"0")+(IF(AND(F833="MEDIA",P833="oui",Q833="MODULE TRIANGULAIRE",SEMAINE!M833&gt;2001,SEMAINE!M833&lt;=4000),((COÛTS!$C$114*2*O833*3)),"0"))+(IF(AND(F833="MEDIA",P833="oui",Q833="MODULE TRIANGULAIRE",SEMAINE!M833&gt;=4001,SEMAINE!M833&lt;=6000),((COÛTS!$C$114*4*O833*3)),"0"))+(IF(AND(F833="MEDIA",P833="oui",Q833="MODULE TRIANGULAIRE",SEMAINE!M833&gt;=6001,SEMAINE!M833&lt;=8000),((COÛTS!$C$114*6*O833*3)),"0"))+(IF(AND(F833="MEDIA",P833="oui",Q833="MODULE TRIANGULAIRE",SEMAINE!M833&gt;=8001,SEMAINE!M833&lt;=10000),((COÛTS!$C$114*8*O833*3)),0))))</f>
        <v>0</v>
      </c>
      <c r="AJ833" s="6">
        <f>IF(OR(R833="OUI",H833&gt;0),0,(IF(AND(F833="MEDIA",G833="NON TISSÉ (Type Drop)",P833="oui",Q833="MODULE CARRÉ"),((COÛTS!$C$115*8*O833*SEMAINE!M833/1000)+(COÛTS!$C$111*O833*8)+(COÛTS!$C$107*O833*4)),"0")+IF(AND(F833="MEDIA",G833="BÂCHE FRONTLIT 450gr (Type Bâche M1)",P833="oui",Q833="MODULE CARRÉ"),((COÛTS!$C$115*8*O833*SEMAINE!M833/1000)+(COÛTS!$C$111*O833*8)+(COÛTS!$C$107*O833*4)),"0")+(IF(AND(F833="MEDIA",P833="oui",Q833="MODULE CARRÉ",SEMAINE!M833&gt;2001,SEMAINE!M833&lt;=4000),((COÛTS!$C$114*2*O833*4)),"0"))+(IF(AND(F833="MEDIA",P833="oui",Q833="MODULE CARRÉ",SEMAINE!M833&gt;=4001,SEMAINE!M833&lt;=6000),((COÛTS!$C$114*4*O833*4)),"0"))+(IF(AND(F833="MEDIA",P833="oui",Q833="MODULE CARRÉ",SEMAINE!M833&gt;=6001,SEMAINE!M833&lt;=8000),((COÛTS!$C$114*6*O833*4)),"0"))+(IF(AND(F833="MEDIA",P833="oui",Q833="MODULE CARRÉ",SEMAINE!M833&gt;=8001,SEMAINE!M833&lt;=10000),((COÛTS!$C$114*8*O833*4)),"0"))))</f>
        <v>0</v>
      </c>
      <c r="AK833" s="38">
        <f>IF(Y833&gt;0,(VLOOKUP(Y833,DATA!$AB$2:$AC$102,2,0)),1)</f>
        <v>1</v>
      </c>
      <c r="AL833" s="53">
        <f t="shared" si="103"/>
        <v>0</v>
      </c>
    </row>
    <row r="834" spans="2:38" ht="25.05" customHeight="1" x14ac:dyDescent="0.25">
      <c r="B834" s="43" t="str">
        <f>COUNTIF($D$3:D834,D834)&amp;T_Semaine[[#This Row],[N°AFFAIRE]]</f>
        <v>0</v>
      </c>
      <c r="C834" s="50"/>
      <c r="D834" s="50"/>
      <c r="E834" s="50"/>
      <c r="F834" s="50"/>
      <c r="G834" s="50"/>
      <c r="H834" s="50"/>
      <c r="I834" s="50"/>
      <c r="J834" s="50"/>
      <c r="K834" s="50"/>
      <c r="L834" s="50"/>
      <c r="M834" s="91"/>
      <c r="N834" s="91"/>
      <c r="O834" s="50"/>
      <c r="P834" s="50"/>
      <c r="Q834" s="50"/>
      <c r="R834" s="50"/>
      <c r="S834" s="50"/>
      <c r="T834" s="95">
        <f t="shared" si="97"/>
        <v>0</v>
      </c>
      <c r="U834" s="36">
        <f t="shared" si="98"/>
        <v>0</v>
      </c>
      <c r="V834" s="43"/>
      <c r="W834" s="43"/>
      <c r="X834" s="6">
        <f t="shared" si="104"/>
        <v>0</v>
      </c>
      <c r="Y834" s="55"/>
      <c r="Z834" s="6">
        <f>(IF(R834="OUI",0,IF(AND(F834="MEDIA",G834&gt;0,O834&gt;0),(VLOOKUP(G834,COÛTS!$A$1:$C$157,3,0)*(M834*N834/1000*O834/1000)),0)+IF(AND(G834&gt;0,F834="HEURE"),(VLOOKUP(G834,COÛTS!$A$1:$C$157,3,0)*(O834)),0))+IF(AND(G834&gt;0,F834="DIVERS"),(VLOOKUP(G834,COÛTS!$A$1:$C$157,3,0)*(O834)),0)+IF(AND(G834&gt;0,F834="VEHICULE"),(VLOOKUP(G834,COÛTS!$A$1:$C$157,3,0)*(O834)),0)+IF(AND(G834&gt;0,F834="FACONNAGE"),(VLOOKUP(G834,COÛTS!$A$1:$C$157,3,0)*(O834)),0)+IF(AND(G834&gt;0,F834="ACCESSOIRES"),(VLOOKUP(G834,COÛTS!$A$1:$C$157,3,0)*(O834)),0)+IF(AND(F834="TRANSPORT",G834&gt;0),(VLOOKUP(G834,COÛTS!$A$1:$C$157,3,0)*(O834)),0)+IF(AND(F834="PRODUITS",G834="KIT COMPLET HABILLAGE CLOISON MODULAIRE (mL)"),(VLOOKUP(G834,COÛTS!$A$1:$C$157,3,0)*(M834/1000*O834)),0)+IF(AND(F834="MEDIA",H834&lt;0,G834&gt;0,P834="oui",Q834="RECTO/VERSO (Type Deux Simple Face)"),(VLOOKUP(G834,COÛTS!$A$1:$C$157,3,0)*(M834*(N834+480)/1000*O834/1000)),"0")+IF(AND(F834="MEDIA",H834&lt;0,G834&gt;0,P834="oui",Q834="MODULE TRIANGULAIRE"),(VLOOKUP(G834,COÛTS!$A$1:$C$157,3,0)*(M834*(N834+240)/1000*O834/1000)*2)+(VLOOKUP(G834,COÛTS!$A$1:$C$157,3,0)*(M834)/1000*0.24),"0")+IF(AND(F834="MEDIA",P834="oui",G834&gt;0,H834&lt;0,Q834="MODULE CARRÉ"),(VLOOKUP(G834,COÛTS!$A$1:$C$157,3,0)*(M834*(N834+240)/1000*O834/1000)*3)+(VLOOKUP(G834,COÛTS!$A$1:$C$157,3,0)*(M834)/1000*0.24),"0")+IF(AND(F834="MEDIA",H834&lt;0,P834="oui",G834&gt;0,Q834="RECTO (Type Chaussette)"),(VLOOKUP(G834,COÛTS!$A$1:$C$157,3,0)*(M834*(N834+60)/1000*O834/1000))))</f>
        <v>0</v>
      </c>
      <c r="AA834" s="6">
        <f>IF(R834="OUI",0,IF(AND(H834&gt;0,I834="OUI"),(VLOOKUP(H834,COÛTS!$A$1:$C$157,3,0)*(M834*N834/1000*O834/1000)),0))</f>
        <v>0</v>
      </c>
      <c r="AB834" s="6">
        <f t="shared" si="99"/>
        <v>0</v>
      </c>
      <c r="AC834" s="7">
        <f t="shared" si="100"/>
        <v>0</v>
      </c>
      <c r="AD834" s="6">
        <f t="shared" si="101"/>
        <v>0</v>
      </c>
      <c r="AE834" s="6">
        <f t="shared" si="102"/>
        <v>0</v>
      </c>
      <c r="AF834" s="6">
        <f>IF(R834="OUI",0,(IF(AND(P834="oui",Q834="RECTO (Type Chaussette, Simple Face)",SEMAINE!M836&lt;=2000),((COÛTS!$C$115*2*O834*SEMAINE!M834/1000)+(COÛTS!$C$109*O834*SEMAINE!M834/1000)+(COÛTS!$C$107*O834*SEMAINE!M834/1000)),"0")+(IF(AND(P834="oui",Q834="RECTO (Type Chaussette, Simple Face)",SEMAINE!M834&gt;2001,SEMAINE!M834&lt;=4000),((COÛTS!$C$114*2*O834)),"0"))+(IF(AND(P834="oui",Q834="RECTO (Type Chaussette, Simple Face)",SEMAINE!M834&gt;=4001,SEMAINE!M834&lt;=6000),((COÛTS!$C$114*4*O834)),"0"))+(IF(AND(P834="oui",Q834="RECTO (Type Chaussette, Simple Face)",SEMAINE!M834&gt;=6001,SEMAINE!M834&lt;=8000),((COÛTS!$C$114*6*O834)),"0"))+(IF(AND(P834="oui",Q834="RECTO (Type Chaussette, Simple Face)",SEMAINE!M834&gt;=8001,SEMAINE!M834&lt;=10000),((COÛTS!$C$114*8*O834)),0))))</f>
        <v>0</v>
      </c>
      <c r="AG834" s="6">
        <f>IF(R834="OUI",0,(IF(AND(F834="MEDIA",G834="NON TISSÉ (Type Drop)",P834="oui",Q834="RECTO (Type Chaussette)",SEMAINE!M837&lt;=2000),((COÛTS!$C$115*2*O834*SEMAINE!M834/1000)+(COÛTS!$C$109*O834*SEMAINE!M834/1000)+(COÛTS!$C$107*O834*SEMAINE!M834/1000)),"0")+(IF(AND(F834="MEDIA",P834="oui",Q834="RECTO (Type Chaussette)",SEMAINE!M834&gt;2001,SEMAINE!M834&lt;=4000),((COÛTS!$C$114*2*O834)),"0"))+(IF(AND(F834="MEDIA",P834="oui",Q834="RECTO (Type Chaussette)",SEMAINE!M834&gt;=4001,SEMAINE!M834&lt;=6000),((COÛTS!$C$114*4*O834)),"0"))+(IF(AND(F834="MEDIA",P834="oui",Q834="RECTO (Type Chaussette)",SEMAINE!M834&gt;=6001,SEMAINE!M834&lt;=8000),((COÛTS!$C$114*6*O834)),"0"))+(IF(AND(F834="MEDIA",P834="oui",Q834="RECTO (Type Chaussette)",SEMAINE!M834&gt;=8001,SEMAINE!M834&lt;=10000),((COÛTS!$C$114*8*O834)),0))))</f>
        <v>0</v>
      </c>
      <c r="AH834" s="6">
        <f>IF(R834="OUI",0,(IF(AND(F834="MEDIA",G834="NON TISSÉ (Type Drop)",P834="oui",Q834="RECTO/VERSO (Type Deux Simple Face)"),((COÛTS!$C$115*4*O834*SEMAINE!M834/1000)+(COÛTS!$C$110*O834*4)+(COÛTS!$C$107*O834*SEMAINE!M834/1000)),"0")+(IF(AND(F834="MEDIA",P834="oui",Q834="RECTO/VERSO (Type Deux Simple Face)",SEMAINE!M834&gt;2001,SEMAINE!M834&lt;=4000),((COÛTS!$C$114*2*O834)),"0"))+(IF(AND(F834="MEDIA",P834="oui",Q834="RECTO/VERSO (Type Deux Simple Face)",SEMAINE!M834&gt;=4001,SEMAINE!M834&lt;=6000),((COÛTS!$C$114*4*O834)),"0"))+(IF(AND(F834="MEDIA",P834="oui",Q834="RECTO/VERSO (Type Deux Simple Face)",SEMAINE!M834&gt;=6001,SEMAINE!M834&lt;=8000),((COÛTS!$C$114*6*O834)),"0"))+(IF(AND(F834="MEDIA",P834="oui",Q834="RECTO/VERSO (Type Deux Simple Face)",SEMAINE!M834&gt;=8001,SEMAINE!M834&lt;=10000),((COÛTS!$C$114*8*O834)),0))))</f>
        <v>0</v>
      </c>
      <c r="AI834" s="6">
        <f>IF(R834="OUI",0,(IF(AND(F834="MEDIA",G834="NON TISSÉ (Type Drop)",P834="oui",Q834="MODULE TRIANGULAIRE"),((COÛTS!$C$115*6*O834*SEMAINE!M834/1000)+(COÛTS!$C$112*O834*6)+(COÛTS!$C$107*O834*3)),"0")+(IF(AND(F834="MEDIA",P834="oui",Q834="MODULE TRIANGULAIRE",SEMAINE!M834&gt;2001,SEMAINE!M834&lt;=4000),((COÛTS!$C$114*2*O834*3)),"0"))+(IF(AND(F834="MEDIA",P834="oui",Q834="MODULE TRIANGULAIRE",SEMAINE!M834&gt;=4001,SEMAINE!M834&lt;=6000),((COÛTS!$C$114*4*O834*3)),"0"))+(IF(AND(F834="MEDIA",P834="oui",Q834="MODULE TRIANGULAIRE",SEMAINE!M834&gt;=6001,SEMAINE!M834&lt;=8000),((COÛTS!$C$114*6*O834*3)),"0"))+(IF(AND(F834="MEDIA",P834="oui",Q834="MODULE TRIANGULAIRE",SEMAINE!M834&gt;=8001,SEMAINE!M834&lt;=10000),((COÛTS!$C$114*8*O834*3)),0))))</f>
        <v>0</v>
      </c>
      <c r="AJ834" s="6">
        <f>IF(OR(R834="OUI",H834&gt;0),0,(IF(AND(F834="MEDIA",G834="NON TISSÉ (Type Drop)",P834="oui",Q834="MODULE CARRÉ"),((COÛTS!$C$115*8*O834*SEMAINE!M834/1000)+(COÛTS!$C$111*O834*8)+(COÛTS!$C$107*O834*4)),"0")+IF(AND(F834="MEDIA",G834="BÂCHE FRONTLIT 450gr (Type Bâche M1)",P834="oui",Q834="MODULE CARRÉ"),((COÛTS!$C$115*8*O834*SEMAINE!M834/1000)+(COÛTS!$C$111*O834*8)+(COÛTS!$C$107*O834*4)),"0")+(IF(AND(F834="MEDIA",P834="oui",Q834="MODULE CARRÉ",SEMAINE!M834&gt;2001,SEMAINE!M834&lt;=4000),((COÛTS!$C$114*2*O834*4)),"0"))+(IF(AND(F834="MEDIA",P834="oui",Q834="MODULE CARRÉ",SEMAINE!M834&gt;=4001,SEMAINE!M834&lt;=6000),((COÛTS!$C$114*4*O834*4)),"0"))+(IF(AND(F834="MEDIA",P834="oui",Q834="MODULE CARRÉ",SEMAINE!M834&gt;=6001,SEMAINE!M834&lt;=8000),((COÛTS!$C$114*6*O834*4)),"0"))+(IF(AND(F834="MEDIA",P834="oui",Q834="MODULE CARRÉ",SEMAINE!M834&gt;=8001,SEMAINE!M834&lt;=10000),((COÛTS!$C$114*8*O834*4)),"0"))))</f>
        <v>0</v>
      </c>
      <c r="AK834" s="38">
        <f>IF(Y834&gt;0,(VLOOKUP(Y834,DATA!$AB$2:$AC$102,2,0)),1)</f>
        <v>1</v>
      </c>
      <c r="AL834" s="53">
        <f t="shared" si="103"/>
        <v>0</v>
      </c>
    </row>
    <row r="835" spans="2:38" ht="25.05" customHeight="1" x14ac:dyDescent="0.25">
      <c r="B835" s="43" t="str">
        <f>COUNTIF($D$3:D835,D835)&amp;T_Semaine[[#This Row],[N°AFFAIRE]]</f>
        <v>0</v>
      </c>
      <c r="C835" s="50"/>
      <c r="D835" s="50"/>
      <c r="E835" s="50"/>
      <c r="F835" s="50"/>
      <c r="G835" s="50"/>
      <c r="H835" s="50"/>
      <c r="I835" s="50"/>
      <c r="J835" s="50"/>
      <c r="K835" s="50"/>
      <c r="L835" s="50"/>
      <c r="M835" s="91"/>
      <c r="N835" s="91"/>
      <c r="O835" s="50"/>
      <c r="P835" s="50"/>
      <c r="Q835" s="50"/>
      <c r="R835" s="50"/>
      <c r="S835" s="50"/>
      <c r="T835" s="95">
        <f t="shared" ref="T835:T898" si="105">(IF(OR(F835="HEURE",F835="FACONNAGE",F835="DIVERS",F835="ACCESSOIRES",F835="TRANSPORT"),0,(IF(AND(O835=0),(0))+IF(AND(O835&gt;0),(M835*N835/1000*O835/1000))+(IF(AND(H835&gt;0,K835="oui",L835="oui"),(M835*N835/1000*O835/1000)))+(IF(AND(P835="oui",Q835="RECTO (Type Simple Face)"),((240)/1000*O835*N835/1000)))+(IF(AND(P835="oui",Q835="RECTO (Type Chaussette)"),(M835*(N835+60)/1000*O835/1000)))+(IF(AND(P835="oui",Q835="RECTO/VERSO (Type Deux Simple Face)"),(M835*N835/1000*O835/1000)+(M835/1000*0.48))+(IF(AND(P835="oui",Q835="MODULE TRIANGULAIRE"),(M835*N835/1000*O835/1000)*2.72))+(IF(AND(F835="MEDIA",P835="oui",Q835="MODULE CARRÉ"),(M835*N835/1000*O835/1000)*3.96))))+IF(AND(G835="ADHÉSIVAGE VÉHICULE KIT K6 (20m3)"),(O835*1.7))))</f>
        <v>0</v>
      </c>
      <c r="U835" s="36">
        <f t="shared" ref="U835:U898" si="106">IF(R835="OUI",0,(SUM(Z835:AJ835)*AK835))</f>
        <v>0</v>
      </c>
      <c r="V835" s="43"/>
      <c r="W835" s="43"/>
      <c r="X835" s="6">
        <f t="shared" si="104"/>
        <v>0</v>
      </c>
      <c r="Y835" s="55"/>
      <c r="Z835" s="6">
        <f>(IF(R835="OUI",0,IF(AND(F835="MEDIA",G835&gt;0,O835&gt;0),(VLOOKUP(G835,COÛTS!$A$1:$C$157,3,0)*(M835*N835/1000*O835/1000)),0)+IF(AND(G835&gt;0,F835="HEURE"),(VLOOKUP(G835,COÛTS!$A$1:$C$157,3,0)*(O835)),0))+IF(AND(G835&gt;0,F835="DIVERS"),(VLOOKUP(G835,COÛTS!$A$1:$C$157,3,0)*(O835)),0)+IF(AND(G835&gt;0,F835="VEHICULE"),(VLOOKUP(G835,COÛTS!$A$1:$C$157,3,0)*(O835)),0)+IF(AND(G835&gt;0,F835="FACONNAGE"),(VLOOKUP(G835,COÛTS!$A$1:$C$157,3,0)*(O835)),0)+IF(AND(G835&gt;0,F835="ACCESSOIRES"),(VLOOKUP(G835,COÛTS!$A$1:$C$157,3,0)*(O835)),0)+IF(AND(F835="TRANSPORT",G835&gt;0),(VLOOKUP(G835,COÛTS!$A$1:$C$157,3,0)*(O835)),0)+IF(AND(F835="PRODUITS",G835="KIT COMPLET HABILLAGE CLOISON MODULAIRE (mL)"),(VLOOKUP(G835,COÛTS!$A$1:$C$157,3,0)*(M835/1000*O835)),0)+IF(AND(F835="MEDIA",H835&lt;0,G835&gt;0,P835="oui",Q835="RECTO/VERSO (Type Deux Simple Face)"),(VLOOKUP(G835,COÛTS!$A$1:$C$157,3,0)*(M835*(N835+480)/1000*O835/1000)),"0")+IF(AND(F835="MEDIA",H835&lt;0,G835&gt;0,P835="oui",Q835="MODULE TRIANGULAIRE"),(VLOOKUP(G835,COÛTS!$A$1:$C$157,3,0)*(M835*(N835+240)/1000*O835/1000)*2)+(VLOOKUP(G835,COÛTS!$A$1:$C$157,3,0)*(M835)/1000*0.24),"0")+IF(AND(F835="MEDIA",P835="oui",G835&gt;0,H835&lt;0,Q835="MODULE CARRÉ"),(VLOOKUP(G835,COÛTS!$A$1:$C$157,3,0)*(M835*(N835+240)/1000*O835/1000)*3)+(VLOOKUP(G835,COÛTS!$A$1:$C$157,3,0)*(M835)/1000*0.24),"0")+IF(AND(F835="MEDIA",H835&lt;0,P835="oui",G835&gt;0,Q835="RECTO (Type Chaussette)"),(VLOOKUP(G835,COÛTS!$A$1:$C$157,3,0)*(M835*(N835+60)/1000*O835/1000))))</f>
        <v>0</v>
      </c>
      <c r="AA835" s="6">
        <f>IF(R835="OUI",0,IF(AND(H835&gt;0,I835="OUI"),(VLOOKUP(H835,COÛTS!$A$1:$C$157,3,0)*(M835*N835/1000*O835/1000)),0))</f>
        <v>0</v>
      </c>
      <c r="AB835" s="6">
        <f t="shared" ref="AB835:AB898" si="107">IF(R835="OUI",0,IF(J835="OUI",((M835*N835/1000*O835/1000)*10),0))</f>
        <v>0</v>
      </c>
      <c r="AC835" s="7">
        <f t="shared" ref="AC835:AC898" si="108">IF(R835="OUI",0,IF(AND(K835="OUI",H835&gt;0),((M835*N835/1000*O835/1000)*20),0))</f>
        <v>0</v>
      </c>
      <c r="AD835" s="6">
        <f t="shared" ref="AD835:AD898" si="109">IF(R835="OUI",0,IF(L835="OUI",((M835*N835/1000*O835/1000)*9),0))</f>
        <v>0</v>
      </c>
      <c r="AE835" s="6">
        <f t="shared" ref="AE835:AE898" si="110">IF(R835="OUI",0,IF(AND(L835="OUI",K835="OUI",H835="POLYCARBONATE ALVÉOLAIRE (Type Makrolon, Thermoclear) - 16mm"),(T835*9),"0")+IF(AND(L835="OUI",K835="OUI",H835="POLYCARBONATE ALVÉOLAIRE (Type Makrolon, Thermoclear) - 10mm"),(T835*9),"0")+IF(AND(L835="OUI",K835="OUI",H835="POLYCARBONATE ALVÉOLAIRE (Type Makrolon, Thermoclear) - 6mm"),((M835*N835/1000*O835/1000)*9),0))</f>
        <v>0</v>
      </c>
      <c r="AF835" s="6">
        <f>IF(R835="OUI",0,(IF(AND(P835="oui",Q835="RECTO (Type Chaussette, Simple Face)",SEMAINE!M837&lt;=2000),((COÛTS!$C$115*2*O835*SEMAINE!M835/1000)+(COÛTS!$C$109*O835*SEMAINE!M835/1000)+(COÛTS!$C$107*O835*SEMAINE!M835/1000)),"0")+(IF(AND(P835="oui",Q835="RECTO (Type Chaussette, Simple Face)",SEMAINE!M835&gt;2001,SEMAINE!M835&lt;=4000),((COÛTS!$C$114*2*O835)),"0"))+(IF(AND(P835="oui",Q835="RECTO (Type Chaussette, Simple Face)",SEMAINE!M835&gt;=4001,SEMAINE!M835&lt;=6000),((COÛTS!$C$114*4*O835)),"0"))+(IF(AND(P835="oui",Q835="RECTO (Type Chaussette, Simple Face)",SEMAINE!M835&gt;=6001,SEMAINE!M835&lt;=8000),((COÛTS!$C$114*6*O835)),"0"))+(IF(AND(P835="oui",Q835="RECTO (Type Chaussette, Simple Face)",SEMAINE!M835&gt;=8001,SEMAINE!M835&lt;=10000),((COÛTS!$C$114*8*O835)),0))))</f>
        <v>0</v>
      </c>
      <c r="AG835" s="6">
        <f>IF(R835="OUI",0,(IF(AND(F835="MEDIA",G835="NON TISSÉ (Type Drop)",P835="oui",Q835="RECTO (Type Chaussette)",SEMAINE!M838&lt;=2000),((COÛTS!$C$115*2*O835*SEMAINE!M835/1000)+(COÛTS!$C$109*O835*SEMAINE!M835/1000)+(COÛTS!$C$107*O835*SEMAINE!M835/1000)),"0")+(IF(AND(F835="MEDIA",P835="oui",Q835="RECTO (Type Chaussette)",SEMAINE!M835&gt;2001,SEMAINE!M835&lt;=4000),((COÛTS!$C$114*2*O835)),"0"))+(IF(AND(F835="MEDIA",P835="oui",Q835="RECTO (Type Chaussette)",SEMAINE!M835&gt;=4001,SEMAINE!M835&lt;=6000),((COÛTS!$C$114*4*O835)),"0"))+(IF(AND(F835="MEDIA",P835="oui",Q835="RECTO (Type Chaussette)",SEMAINE!M835&gt;=6001,SEMAINE!M835&lt;=8000),((COÛTS!$C$114*6*O835)),"0"))+(IF(AND(F835="MEDIA",P835="oui",Q835="RECTO (Type Chaussette)",SEMAINE!M835&gt;=8001,SEMAINE!M835&lt;=10000),((COÛTS!$C$114*8*O835)),0))))</f>
        <v>0</v>
      </c>
      <c r="AH835" s="6">
        <f>IF(R835="OUI",0,(IF(AND(F835="MEDIA",G835="NON TISSÉ (Type Drop)",P835="oui",Q835="RECTO/VERSO (Type Deux Simple Face)"),((COÛTS!$C$115*4*O835*SEMAINE!M835/1000)+(COÛTS!$C$110*O835*4)+(COÛTS!$C$107*O835*SEMAINE!M835/1000)),"0")+(IF(AND(F835="MEDIA",P835="oui",Q835="RECTO/VERSO (Type Deux Simple Face)",SEMAINE!M835&gt;2001,SEMAINE!M835&lt;=4000),((COÛTS!$C$114*2*O835)),"0"))+(IF(AND(F835="MEDIA",P835="oui",Q835="RECTO/VERSO (Type Deux Simple Face)",SEMAINE!M835&gt;=4001,SEMAINE!M835&lt;=6000),((COÛTS!$C$114*4*O835)),"0"))+(IF(AND(F835="MEDIA",P835="oui",Q835="RECTO/VERSO (Type Deux Simple Face)",SEMAINE!M835&gt;=6001,SEMAINE!M835&lt;=8000),((COÛTS!$C$114*6*O835)),"0"))+(IF(AND(F835="MEDIA",P835="oui",Q835="RECTO/VERSO (Type Deux Simple Face)",SEMAINE!M835&gt;=8001,SEMAINE!M835&lt;=10000),((COÛTS!$C$114*8*O835)),0))))</f>
        <v>0</v>
      </c>
      <c r="AI835" s="6">
        <f>IF(R835="OUI",0,(IF(AND(F835="MEDIA",G835="NON TISSÉ (Type Drop)",P835="oui",Q835="MODULE TRIANGULAIRE"),((COÛTS!$C$115*6*O835*SEMAINE!M835/1000)+(COÛTS!$C$112*O835*6)+(COÛTS!$C$107*O835*3)),"0")+(IF(AND(F835="MEDIA",P835="oui",Q835="MODULE TRIANGULAIRE",SEMAINE!M835&gt;2001,SEMAINE!M835&lt;=4000),((COÛTS!$C$114*2*O835*3)),"0"))+(IF(AND(F835="MEDIA",P835="oui",Q835="MODULE TRIANGULAIRE",SEMAINE!M835&gt;=4001,SEMAINE!M835&lt;=6000),((COÛTS!$C$114*4*O835*3)),"0"))+(IF(AND(F835="MEDIA",P835="oui",Q835="MODULE TRIANGULAIRE",SEMAINE!M835&gt;=6001,SEMAINE!M835&lt;=8000),((COÛTS!$C$114*6*O835*3)),"0"))+(IF(AND(F835="MEDIA",P835="oui",Q835="MODULE TRIANGULAIRE",SEMAINE!M835&gt;=8001,SEMAINE!M835&lt;=10000),((COÛTS!$C$114*8*O835*3)),0))))</f>
        <v>0</v>
      </c>
      <c r="AJ835" s="6">
        <f>IF(OR(R835="OUI",H835&gt;0),0,(IF(AND(F835="MEDIA",G835="NON TISSÉ (Type Drop)",P835="oui",Q835="MODULE CARRÉ"),((COÛTS!$C$115*8*O835*SEMAINE!M835/1000)+(COÛTS!$C$111*O835*8)+(COÛTS!$C$107*O835*4)),"0")+IF(AND(F835="MEDIA",G835="BÂCHE FRONTLIT 450gr (Type Bâche M1)",P835="oui",Q835="MODULE CARRÉ"),((COÛTS!$C$115*8*O835*SEMAINE!M835/1000)+(COÛTS!$C$111*O835*8)+(COÛTS!$C$107*O835*4)),"0")+(IF(AND(F835="MEDIA",P835="oui",Q835="MODULE CARRÉ",SEMAINE!M835&gt;2001,SEMAINE!M835&lt;=4000),((COÛTS!$C$114*2*O835*4)),"0"))+(IF(AND(F835="MEDIA",P835="oui",Q835="MODULE CARRÉ",SEMAINE!M835&gt;=4001,SEMAINE!M835&lt;=6000),((COÛTS!$C$114*4*O835*4)),"0"))+(IF(AND(F835="MEDIA",P835="oui",Q835="MODULE CARRÉ",SEMAINE!M835&gt;=6001,SEMAINE!M835&lt;=8000),((COÛTS!$C$114*6*O835*4)),"0"))+(IF(AND(F835="MEDIA",P835="oui",Q835="MODULE CARRÉ",SEMAINE!M835&gt;=8001,SEMAINE!M835&lt;=10000),((COÛTS!$C$114*8*O835*4)),"0"))))</f>
        <v>0</v>
      </c>
      <c r="AK835" s="38">
        <f>IF(Y835&gt;0,(VLOOKUP(Y835,DATA!$AB$2:$AC$102,2,0)),1)</f>
        <v>1</v>
      </c>
      <c r="AL835" s="53">
        <f t="shared" ref="AL835:AL898" si="111">(IF(OR(F835="HEURE",F835="FACONNAGE",F835="DIVERS",F835="ACCESSOIRES",F835="TRANSPORT"),0,(IF(AND(O835=0),(0))+IF(AND(O835&gt;0,H835&gt;0),(M835*N835/1000*O835/1000)))))</f>
        <v>0</v>
      </c>
    </row>
    <row r="836" spans="2:38" ht="25.05" customHeight="1" x14ac:dyDescent="0.25">
      <c r="B836" s="43" t="str">
        <f>COUNTIF($D$3:D836,D836)&amp;T_Semaine[[#This Row],[N°AFFAIRE]]</f>
        <v>0</v>
      </c>
      <c r="C836" s="50"/>
      <c r="D836" s="50"/>
      <c r="E836" s="50"/>
      <c r="F836" s="50"/>
      <c r="G836" s="50"/>
      <c r="H836" s="50"/>
      <c r="I836" s="50"/>
      <c r="J836" s="50"/>
      <c r="K836" s="50"/>
      <c r="L836" s="50"/>
      <c r="M836" s="91"/>
      <c r="N836" s="91"/>
      <c r="O836" s="50"/>
      <c r="P836" s="50"/>
      <c r="Q836" s="50"/>
      <c r="R836" s="50"/>
      <c r="S836" s="50"/>
      <c r="T836" s="95">
        <f t="shared" si="105"/>
        <v>0</v>
      </c>
      <c r="U836" s="36">
        <f t="shared" si="106"/>
        <v>0</v>
      </c>
      <c r="V836" s="43"/>
      <c r="W836" s="43"/>
      <c r="X836" s="6">
        <f t="shared" si="104"/>
        <v>0</v>
      </c>
      <c r="Y836" s="55"/>
      <c r="Z836" s="6">
        <f>(IF(R836="OUI",0,IF(AND(F836="MEDIA",G836&gt;0,O836&gt;0),(VLOOKUP(G836,COÛTS!$A$1:$C$157,3,0)*(M836*N836/1000*O836/1000)),0)+IF(AND(G836&gt;0,F836="HEURE"),(VLOOKUP(G836,COÛTS!$A$1:$C$157,3,0)*(O836)),0))+IF(AND(G836&gt;0,F836="DIVERS"),(VLOOKUP(G836,COÛTS!$A$1:$C$157,3,0)*(O836)),0)+IF(AND(G836&gt;0,F836="VEHICULE"),(VLOOKUP(G836,COÛTS!$A$1:$C$157,3,0)*(O836)),0)+IF(AND(G836&gt;0,F836="FACONNAGE"),(VLOOKUP(G836,COÛTS!$A$1:$C$157,3,0)*(O836)),0)+IF(AND(G836&gt;0,F836="ACCESSOIRES"),(VLOOKUP(G836,COÛTS!$A$1:$C$157,3,0)*(O836)),0)+IF(AND(F836="TRANSPORT",G836&gt;0),(VLOOKUP(G836,COÛTS!$A$1:$C$157,3,0)*(O836)),0)+IF(AND(F836="PRODUITS",G836="KIT COMPLET HABILLAGE CLOISON MODULAIRE (mL)"),(VLOOKUP(G836,COÛTS!$A$1:$C$157,3,0)*(M836/1000*O836)),0)+IF(AND(F836="MEDIA",H836&lt;0,G836&gt;0,P836="oui",Q836="RECTO/VERSO (Type Deux Simple Face)"),(VLOOKUP(G836,COÛTS!$A$1:$C$157,3,0)*(M836*(N836+480)/1000*O836/1000)),"0")+IF(AND(F836="MEDIA",H836&lt;0,G836&gt;0,P836="oui",Q836="MODULE TRIANGULAIRE"),(VLOOKUP(G836,COÛTS!$A$1:$C$157,3,0)*(M836*(N836+240)/1000*O836/1000)*2)+(VLOOKUP(G836,COÛTS!$A$1:$C$157,3,0)*(M836)/1000*0.24),"0")+IF(AND(F836="MEDIA",P836="oui",G836&gt;0,H836&lt;0,Q836="MODULE CARRÉ"),(VLOOKUP(G836,COÛTS!$A$1:$C$157,3,0)*(M836*(N836+240)/1000*O836/1000)*3)+(VLOOKUP(G836,COÛTS!$A$1:$C$157,3,0)*(M836)/1000*0.24),"0")+IF(AND(F836="MEDIA",H836&lt;0,P836="oui",G836&gt;0,Q836="RECTO (Type Chaussette)"),(VLOOKUP(G836,COÛTS!$A$1:$C$157,3,0)*(M836*(N836+60)/1000*O836/1000))))</f>
        <v>0</v>
      </c>
      <c r="AA836" s="6">
        <f>IF(R836="OUI",0,IF(AND(H836&gt;0,I836="OUI"),(VLOOKUP(H836,COÛTS!$A$1:$C$157,3,0)*(M836*N836/1000*O836/1000)),0))</f>
        <v>0</v>
      </c>
      <c r="AB836" s="6">
        <f t="shared" si="107"/>
        <v>0</v>
      </c>
      <c r="AC836" s="7">
        <f t="shared" si="108"/>
        <v>0</v>
      </c>
      <c r="AD836" s="6">
        <f t="shared" si="109"/>
        <v>0</v>
      </c>
      <c r="AE836" s="6">
        <f t="shared" si="110"/>
        <v>0</v>
      </c>
      <c r="AF836" s="6">
        <f>IF(R836="OUI",0,(IF(AND(P836="oui",Q836="RECTO (Type Chaussette, Simple Face)",SEMAINE!M838&lt;=2000),((COÛTS!$C$115*2*O836*SEMAINE!M836/1000)+(COÛTS!$C$109*O836*SEMAINE!M836/1000)+(COÛTS!$C$107*O836*SEMAINE!M836/1000)),"0")+(IF(AND(P836="oui",Q836="RECTO (Type Chaussette, Simple Face)",SEMAINE!M836&gt;2001,SEMAINE!M836&lt;=4000),((COÛTS!$C$114*2*O836)),"0"))+(IF(AND(P836="oui",Q836="RECTO (Type Chaussette, Simple Face)",SEMAINE!M836&gt;=4001,SEMAINE!M836&lt;=6000),((COÛTS!$C$114*4*O836)),"0"))+(IF(AND(P836="oui",Q836="RECTO (Type Chaussette, Simple Face)",SEMAINE!M836&gt;=6001,SEMAINE!M836&lt;=8000),((COÛTS!$C$114*6*O836)),"0"))+(IF(AND(P836="oui",Q836="RECTO (Type Chaussette, Simple Face)",SEMAINE!M836&gt;=8001,SEMAINE!M836&lt;=10000),((COÛTS!$C$114*8*O836)),0))))</f>
        <v>0</v>
      </c>
      <c r="AG836" s="6">
        <f>IF(R836="OUI",0,(IF(AND(F836="MEDIA",G836="NON TISSÉ (Type Drop)",P836="oui",Q836="RECTO (Type Chaussette)",SEMAINE!M839&lt;=2000),((COÛTS!$C$115*2*O836*SEMAINE!M836/1000)+(COÛTS!$C$109*O836*SEMAINE!M836/1000)+(COÛTS!$C$107*O836*SEMAINE!M836/1000)),"0")+(IF(AND(F836="MEDIA",P836="oui",Q836="RECTO (Type Chaussette)",SEMAINE!M836&gt;2001,SEMAINE!M836&lt;=4000),((COÛTS!$C$114*2*O836)),"0"))+(IF(AND(F836="MEDIA",P836="oui",Q836="RECTO (Type Chaussette)",SEMAINE!M836&gt;=4001,SEMAINE!M836&lt;=6000),((COÛTS!$C$114*4*O836)),"0"))+(IF(AND(F836="MEDIA",P836="oui",Q836="RECTO (Type Chaussette)",SEMAINE!M836&gt;=6001,SEMAINE!M836&lt;=8000),((COÛTS!$C$114*6*O836)),"0"))+(IF(AND(F836="MEDIA",P836="oui",Q836="RECTO (Type Chaussette)",SEMAINE!M836&gt;=8001,SEMAINE!M836&lt;=10000),((COÛTS!$C$114*8*O836)),0))))</f>
        <v>0</v>
      </c>
      <c r="AH836" s="6">
        <f>IF(R836="OUI",0,(IF(AND(F836="MEDIA",G836="NON TISSÉ (Type Drop)",P836="oui",Q836="RECTO/VERSO (Type Deux Simple Face)"),((COÛTS!$C$115*4*O836*SEMAINE!M836/1000)+(COÛTS!$C$110*O836*4)+(COÛTS!$C$107*O836*SEMAINE!M836/1000)),"0")+(IF(AND(F836="MEDIA",P836="oui",Q836="RECTO/VERSO (Type Deux Simple Face)",SEMAINE!M836&gt;2001,SEMAINE!M836&lt;=4000),((COÛTS!$C$114*2*O836)),"0"))+(IF(AND(F836="MEDIA",P836="oui",Q836="RECTO/VERSO (Type Deux Simple Face)",SEMAINE!M836&gt;=4001,SEMAINE!M836&lt;=6000),((COÛTS!$C$114*4*O836)),"0"))+(IF(AND(F836="MEDIA",P836="oui",Q836="RECTO/VERSO (Type Deux Simple Face)",SEMAINE!M836&gt;=6001,SEMAINE!M836&lt;=8000),((COÛTS!$C$114*6*O836)),"0"))+(IF(AND(F836="MEDIA",P836="oui",Q836="RECTO/VERSO (Type Deux Simple Face)",SEMAINE!M836&gt;=8001,SEMAINE!M836&lt;=10000),((COÛTS!$C$114*8*O836)),0))))</f>
        <v>0</v>
      </c>
      <c r="AI836" s="6">
        <f>IF(R836="OUI",0,(IF(AND(F836="MEDIA",G836="NON TISSÉ (Type Drop)",P836="oui",Q836="MODULE TRIANGULAIRE"),((COÛTS!$C$115*6*O836*SEMAINE!M836/1000)+(COÛTS!$C$112*O836*6)+(COÛTS!$C$107*O836*3)),"0")+(IF(AND(F836="MEDIA",P836="oui",Q836="MODULE TRIANGULAIRE",SEMAINE!M836&gt;2001,SEMAINE!M836&lt;=4000),((COÛTS!$C$114*2*O836*3)),"0"))+(IF(AND(F836="MEDIA",P836="oui",Q836="MODULE TRIANGULAIRE",SEMAINE!M836&gt;=4001,SEMAINE!M836&lt;=6000),((COÛTS!$C$114*4*O836*3)),"0"))+(IF(AND(F836="MEDIA",P836="oui",Q836="MODULE TRIANGULAIRE",SEMAINE!M836&gt;=6001,SEMAINE!M836&lt;=8000),((COÛTS!$C$114*6*O836*3)),"0"))+(IF(AND(F836="MEDIA",P836="oui",Q836="MODULE TRIANGULAIRE",SEMAINE!M836&gt;=8001,SEMAINE!M836&lt;=10000),((COÛTS!$C$114*8*O836*3)),0))))</f>
        <v>0</v>
      </c>
      <c r="AJ836" s="6">
        <f>IF(OR(R836="OUI",H836&gt;0),0,(IF(AND(F836="MEDIA",G836="NON TISSÉ (Type Drop)",P836="oui",Q836="MODULE CARRÉ"),((COÛTS!$C$115*8*O836*SEMAINE!M836/1000)+(COÛTS!$C$111*O836*8)+(COÛTS!$C$107*O836*4)),"0")+IF(AND(F836="MEDIA",G836="BÂCHE FRONTLIT 450gr (Type Bâche M1)",P836="oui",Q836="MODULE CARRÉ"),((COÛTS!$C$115*8*O836*SEMAINE!M836/1000)+(COÛTS!$C$111*O836*8)+(COÛTS!$C$107*O836*4)),"0")+(IF(AND(F836="MEDIA",P836="oui",Q836="MODULE CARRÉ",SEMAINE!M836&gt;2001,SEMAINE!M836&lt;=4000),((COÛTS!$C$114*2*O836*4)),"0"))+(IF(AND(F836="MEDIA",P836="oui",Q836="MODULE CARRÉ",SEMAINE!M836&gt;=4001,SEMAINE!M836&lt;=6000),((COÛTS!$C$114*4*O836*4)),"0"))+(IF(AND(F836="MEDIA",P836="oui",Q836="MODULE CARRÉ",SEMAINE!M836&gt;=6001,SEMAINE!M836&lt;=8000),((COÛTS!$C$114*6*O836*4)),"0"))+(IF(AND(F836="MEDIA",P836="oui",Q836="MODULE CARRÉ",SEMAINE!M836&gt;=8001,SEMAINE!M836&lt;=10000),((COÛTS!$C$114*8*O836*4)),"0"))))</f>
        <v>0</v>
      </c>
      <c r="AK836" s="38">
        <f>IF(Y836&gt;0,(VLOOKUP(Y836,DATA!$AB$2:$AC$102,2,0)),1)</f>
        <v>1</v>
      </c>
      <c r="AL836" s="53">
        <f t="shared" si="111"/>
        <v>0</v>
      </c>
    </row>
    <row r="837" spans="2:38" ht="25.05" customHeight="1" x14ac:dyDescent="0.25">
      <c r="B837" s="43" t="str">
        <f>COUNTIF($D$3:D837,D837)&amp;T_Semaine[[#This Row],[N°AFFAIRE]]</f>
        <v>0</v>
      </c>
      <c r="C837" s="50"/>
      <c r="D837" s="50"/>
      <c r="E837" s="50"/>
      <c r="F837" s="50"/>
      <c r="G837" s="50"/>
      <c r="H837" s="50"/>
      <c r="I837" s="50"/>
      <c r="J837" s="50"/>
      <c r="K837" s="50"/>
      <c r="L837" s="50"/>
      <c r="M837" s="91"/>
      <c r="N837" s="91"/>
      <c r="O837" s="50"/>
      <c r="P837" s="50"/>
      <c r="Q837" s="50"/>
      <c r="R837" s="50"/>
      <c r="S837" s="50"/>
      <c r="T837" s="95">
        <f t="shared" si="105"/>
        <v>0</v>
      </c>
      <c r="U837" s="36">
        <f t="shared" si="106"/>
        <v>0</v>
      </c>
      <c r="V837" s="43"/>
      <c r="W837" s="43"/>
      <c r="X837" s="6">
        <f t="shared" si="104"/>
        <v>0</v>
      </c>
      <c r="Y837" s="55"/>
      <c r="Z837" s="6">
        <f>(IF(R837="OUI",0,IF(AND(F837="MEDIA",G837&gt;0,O837&gt;0),(VLOOKUP(G837,COÛTS!$A$1:$C$157,3,0)*(M837*N837/1000*O837/1000)),0)+IF(AND(G837&gt;0,F837="HEURE"),(VLOOKUP(G837,COÛTS!$A$1:$C$157,3,0)*(O837)),0))+IF(AND(G837&gt;0,F837="DIVERS"),(VLOOKUP(G837,COÛTS!$A$1:$C$157,3,0)*(O837)),0)+IF(AND(G837&gt;0,F837="VEHICULE"),(VLOOKUP(G837,COÛTS!$A$1:$C$157,3,0)*(O837)),0)+IF(AND(G837&gt;0,F837="FACONNAGE"),(VLOOKUP(G837,COÛTS!$A$1:$C$157,3,0)*(O837)),0)+IF(AND(G837&gt;0,F837="ACCESSOIRES"),(VLOOKUP(G837,COÛTS!$A$1:$C$157,3,0)*(O837)),0)+IF(AND(F837="TRANSPORT",G837&gt;0),(VLOOKUP(G837,COÛTS!$A$1:$C$157,3,0)*(O837)),0)+IF(AND(F837="PRODUITS",G837="KIT COMPLET HABILLAGE CLOISON MODULAIRE (mL)"),(VLOOKUP(G837,COÛTS!$A$1:$C$157,3,0)*(M837/1000*O837)),0)+IF(AND(F837="MEDIA",H837&lt;0,G837&gt;0,P837="oui",Q837="RECTO/VERSO (Type Deux Simple Face)"),(VLOOKUP(G837,COÛTS!$A$1:$C$157,3,0)*(M837*(N837+480)/1000*O837/1000)),"0")+IF(AND(F837="MEDIA",H837&lt;0,G837&gt;0,P837="oui",Q837="MODULE TRIANGULAIRE"),(VLOOKUP(G837,COÛTS!$A$1:$C$157,3,0)*(M837*(N837+240)/1000*O837/1000)*2)+(VLOOKUP(G837,COÛTS!$A$1:$C$157,3,0)*(M837)/1000*0.24),"0")+IF(AND(F837="MEDIA",P837="oui",G837&gt;0,H837&lt;0,Q837="MODULE CARRÉ"),(VLOOKUP(G837,COÛTS!$A$1:$C$157,3,0)*(M837*(N837+240)/1000*O837/1000)*3)+(VLOOKUP(G837,COÛTS!$A$1:$C$157,3,0)*(M837)/1000*0.24),"0")+IF(AND(F837="MEDIA",H837&lt;0,P837="oui",G837&gt;0,Q837="RECTO (Type Chaussette)"),(VLOOKUP(G837,COÛTS!$A$1:$C$157,3,0)*(M837*(N837+60)/1000*O837/1000))))</f>
        <v>0</v>
      </c>
      <c r="AA837" s="6">
        <f>IF(R837="OUI",0,IF(AND(H837&gt;0,I837="OUI"),(VLOOKUP(H837,COÛTS!$A$1:$C$157,3,0)*(M837*N837/1000*O837/1000)),0))</f>
        <v>0</v>
      </c>
      <c r="AB837" s="6">
        <f t="shared" si="107"/>
        <v>0</v>
      </c>
      <c r="AC837" s="7">
        <f t="shared" si="108"/>
        <v>0</v>
      </c>
      <c r="AD837" s="6">
        <f t="shared" si="109"/>
        <v>0</v>
      </c>
      <c r="AE837" s="6">
        <f t="shared" si="110"/>
        <v>0</v>
      </c>
      <c r="AF837" s="6">
        <f>IF(R837="OUI",0,(IF(AND(P837="oui",Q837="RECTO (Type Chaussette, Simple Face)",SEMAINE!M839&lt;=2000),((COÛTS!$C$115*2*O837*SEMAINE!M837/1000)+(COÛTS!$C$109*O837*SEMAINE!M837/1000)+(COÛTS!$C$107*O837*SEMAINE!M837/1000)),"0")+(IF(AND(P837="oui",Q837="RECTO (Type Chaussette, Simple Face)",SEMAINE!M837&gt;2001,SEMAINE!M837&lt;=4000),((COÛTS!$C$114*2*O837)),"0"))+(IF(AND(P837="oui",Q837="RECTO (Type Chaussette, Simple Face)",SEMAINE!M837&gt;=4001,SEMAINE!M837&lt;=6000),((COÛTS!$C$114*4*O837)),"0"))+(IF(AND(P837="oui",Q837="RECTO (Type Chaussette, Simple Face)",SEMAINE!M837&gt;=6001,SEMAINE!M837&lt;=8000),((COÛTS!$C$114*6*O837)),"0"))+(IF(AND(P837="oui",Q837="RECTO (Type Chaussette, Simple Face)",SEMAINE!M837&gt;=8001,SEMAINE!M837&lt;=10000),((COÛTS!$C$114*8*O837)),0))))</f>
        <v>0</v>
      </c>
      <c r="AG837" s="6">
        <f>IF(R837="OUI",0,(IF(AND(F837="MEDIA",G837="NON TISSÉ (Type Drop)",P837="oui",Q837="RECTO (Type Chaussette)",SEMAINE!M840&lt;=2000),((COÛTS!$C$115*2*O837*SEMAINE!M837/1000)+(COÛTS!$C$109*O837*SEMAINE!M837/1000)+(COÛTS!$C$107*O837*SEMAINE!M837/1000)),"0")+(IF(AND(F837="MEDIA",P837="oui",Q837="RECTO (Type Chaussette)",SEMAINE!M837&gt;2001,SEMAINE!M837&lt;=4000),((COÛTS!$C$114*2*O837)),"0"))+(IF(AND(F837="MEDIA",P837="oui",Q837="RECTO (Type Chaussette)",SEMAINE!M837&gt;=4001,SEMAINE!M837&lt;=6000),((COÛTS!$C$114*4*O837)),"0"))+(IF(AND(F837="MEDIA",P837="oui",Q837="RECTO (Type Chaussette)",SEMAINE!M837&gt;=6001,SEMAINE!M837&lt;=8000),((COÛTS!$C$114*6*O837)),"0"))+(IF(AND(F837="MEDIA",P837="oui",Q837="RECTO (Type Chaussette)",SEMAINE!M837&gt;=8001,SEMAINE!M837&lt;=10000),((COÛTS!$C$114*8*O837)),0))))</f>
        <v>0</v>
      </c>
      <c r="AH837" s="6">
        <f>IF(R837="OUI",0,(IF(AND(F837="MEDIA",G837="NON TISSÉ (Type Drop)",P837="oui",Q837="RECTO/VERSO (Type Deux Simple Face)"),((COÛTS!$C$115*4*O837*SEMAINE!M837/1000)+(COÛTS!$C$110*O837*4)+(COÛTS!$C$107*O837*SEMAINE!M837/1000)),"0")+(IF(AND(F837="MEDIA",P837="oui",Q837="RECTO/VERSO (Type Deux Simple Face)",SEMAINE!M837&gt;2001,SEMAINE!M837&lt;=4000),((COÛTS!$C$114*2*O837)),"0"))+(IF(AND(F837="MEDIA",P837="oui",Q837="RECTO/VERSO (Type Deux Simple Face)",SEMAINE!M837&gt;=4001,SEMAINE!M837&lt;=6000),((COÛTS!$C$114*4*O837)),"0"))+(IF(AND(F837="MEDIA",P837="oui",Q837="RECTO/VERSO (Type Deux Simple Face)",SEMAINE!M837&gt;=6001,SEMAINE!M837&lt;=8000),((COÛTS!$C$114*6*O837)),"0"))+(IF(AND(F837="MEDIA",P837="oui",Q837="RECTO/VERSO (Type Deux Simple Face)",SEMAINE!M837&gt;=8001,SEMAINE!M837&lt;=10000),((COÛTS!$C$114*8*O837)),0))))</f>
        <v>0</v>
      </c>
      <c r="AI837" s="6">
        <f>IF(R837="OUI",0,(IF(AND(F837="MEDIA",G837="NON TISSÉ (Type Drop)",P837="oui",Q837="MODULE TRIANGULAIRE"),((COÛTS!$C$115*6*O837*SEMAINE!M837/1000)+(COÛTS!$C$112*O837*6)+(COÛTS!$C$107*O837*3)),"0")+(IF(AND(F837="MEDIA",P837="oui",Q837="MODULE TRIANGULAIRE",SEMAINE!M837&gt;2001,SEMAINE!M837&lt;=4000),((COÛTS!$C$114*2*O837*3)),"0"))+(IF(AND(F837="MEDIA",P837="oui",Q837="MODULE TRIANGULAIRE",SEMAINE!M837&gt;=4001,SEMAINE!M837&lt;=6000),((COÛTS!$C$114*4*O837*3)),"0"))+(IF(AND(F837="MEDIA",P837="oui",Q837="MODULE TRIANGULAIRE",SEMAINE!M837&gt;=6001,SEMAINE!M837&lt;=8000),((COÛTS!$C$114*6*O837*3)),"0"))+(IF(AND(F837="MEDIA",P837="oui",Q837="MODULE TRIANGULAIRE",SEMAINE!M837&gt;=8001,SEMAINE!M837&lt;=10000),((COÛTS!$C$114*8*O837*3)),0))))</f>
        <v>0</v>
      </c>
      <c r="AJ837" s="6">
        <f>IF(OR(R837="OUI",H837&gt;0),0,(IF(AND(F837="MEDIA",G837="NON TISSÉ (Type Drop)",P837="oui",Q837="MODULE CARRÉ"),((COÛTS!$C$115*8*O837*SEMAINE!M837/1000)+(COÛTS!$C$111*O837*8)+(COÛTS!$C$107*O837*4)),"0")+IF(AND(F837="MEDIA",G837="BÂCHE FRONTLIT 450gr (Type Bâche M1)",P837="oui",Q837="MODULE CARRÉ"),((COÛTS!$C$115*8*O837*SEMAINE!M837/1000)+(COÛTS!$C$111*O837*8)+(COÛTS!$C$107*O837*4)),"0")+(IF(AND(F837="MEDIA",P837="oui",Q837="MODULE CARRÉ",SEMAINE!M837&gt;2001,SEMAINE!M837&lt;=4000),((COÛTS!$C$114*2*O837*4)),"0"))+(IF(AND(F837="MEDIA",P837="oui",Q837="MODULE CARRÉ",SEMAINE!M837&gt;=4001,SEMAINE!M837&lt;=6000),((COÛTS!$C$114*4*O837*4)),"0"))+(IF(AND(F837="MEDIA",P837="oui",Q837="MODULE CARRÉ",SEMAINE!M837&gt;=6001,SEMAINE!M837&lt;=8000),((COÛTS!$C$114*6*O837*4)),"0"))+(IF(AND(F837="MEDIA",P837="oui",Q837="MODULE CARRÉ",SEMAINE!M837&gt;=8001,SEMAINE!M837&lt;=10000),((COÛTS!$C$114*8*O837*4)),"0"))))</f>
        <v>0</v>
      </c>
      <c r="AK837" s="38">
        <f>IF(Y837&gt;0,(VLOOKUP(Y837,DATA!$AB$2:$AC$102,2,0)),1)</f>
        <v>1</v>
      </c>
      <c r="AL837" s="53">
        <f t="shared" si="111"/>
        <v>0</v>
      </c>
    </row>
    <row r="838" spans="2:38" ht="25.05" customHeight="1" x14ac:dyDescent="0.25">
      <c r="B838" s="43" t="str">
        <f>COUNTIF($D$3:D838,D838)&amp;T_Semaine[[#This Row],[N°AFFAIRE]]</f>
        <v>0</v>
      </c>
      <c r="C838" s="50"/>
      <c r="D838" s="50"/>
      <c r="E838" s="50"/>
      <c r="F838" s="50"/>
      <c r="G838" s="50"/>
      <c r="H838" s="50"/>
      <c r="I838" s="50"/>
      <c r="J838" s="50"/>
      <c r="K838" s="50"/>
      <c r="L838" s="50"/>
      <c r="M838" s="91"/>
      <c r="N838" s="91"/>
      <c r="O838" s="50"/>
      <c r="P838" s="50"/>
      <c r="Q838" s="50"/>
      <c r="R838" s="50"/>
      <c r="S838" s="50"/>
      <c r="T838" s="95">
        <f t="shared" si="105"/>
        <v>0</v>
      </c>
      <c r="U838" s="36">
        <f t="shared" si="106"/>
        <v>0</v>
      </c>
      <c r="V838" s="43"/>
      <c r="W838" s="43"/>
      <c r="X838" s="6">
        <f t="shared" si="104"/>
        <v>0</v>
      </c>
      <c r="Y838" s="55"/>
      <c r="Z838" s="6">
        <f>(IF(R838="OUI",0,IF(AND(F838="MEDIA",G838&gt;0,O838&gt;0),(VLOOKUP(G838,COÛTS!$A$1:$C$157,3,0)*(M838*N838/1000*O838/1000)),0)+IF(AND(G838&gt;0,F838="HEURE"),(VLOOKUP(G838,COÛTS!$A$1:$C$157,3,0)*(O838)),0))+IF(AND(G838&gt;0,F838="DIVERS"),(VLOOKUP(G838,COÛTS!$A$1:$C$157,3,0)*(O838)),0)+IF(AND(G838&gt;0,F838="VEHICULE"),(VLOOKUP(G838,COÛTS!$A$1:$C$157,3,0)*(O838)),0)+IF(AND(G838&gt;0,F838="FACONNAGE"),(VLOOKUP(G838,COÛTS!$A$1:$C$157,3,0)*(O838)),0)+IF(AND(G838&gt;0,F838="ACCESSOIRES"),(VLOOKUP(G838,COÛTS!$A$1:$C$157,3,0)*(O838)),0)+IF(AND(F838="TRANSPORT",G838&gt;0),(VLOOKUP(G838,COÛTS!$A$1:$C$157,3,0)*(O838)),0)+IF(AND(F838="PRODUITS",G838="KIT COMPLET HABILLAGE CLOISON MODULAIRE (mL)"),(VLOOKUP(G838,COÛTS!$A$1:$C$157,3,0)*(M838/1000*O838)),0)+IF(AND(F838="MEDIA",H838&lt;0,G838&gt;0,P838="oui",Q838="RECTO/VERSO (Type Deux Simple Face)"),(VLOOKUP(G838,COÛTS!$A$1:$C$157,3,0)*(M838*(N838+480)/1000*O838/1000)),"0")+IF(AND(F838="MEDIA",H838&lt;0,G838&gt;0,P838="oui",Q838="MODULE TRIANGULAIRE"),(VLOOKUP(G838,COÛTS!$A$1:$C$157,3,0)*(M838*(N838+240)/1000*O838/1000)*2)+(VLOOKUP(G838,COÛTS!$A$1:$C$157,3,0)*(M838)/1000*0.24),"0")+IF(AND(F838="MEDIA",P838="oui",G838&gt;0,H838&lt;0,Q838="MODULE CARRÉ"),(VLOOKUP(G838,COÛTS!$A$1:$C$157,3,0)*(M838*(N838+240)/1000*O838/1000)*3)+(VLOOKUP(G838,COÛTS!$A$1:$C$157,3,0)*(M838)/1000*0.24),"0")+IF(AND(F838="MEDIA",H838&lt;0,P838="oui",G838&gt;0,Q838="RECTO (Type Chaussette)"),(VLOOKUP(G838,COÛTS!$A$1:$C$157,3,0)*(M838*(N838+60)/1000*O838/1000))))</f>
        <v>0</v>
      </c>
      <c r="AA838" s="6">
        <f>IF(R838="OUI",0,IF(AND(H838&gt;0,I838="OUI"),(VLOOKUP(H838,COÛTS!$A$1:$C$157,3,0)*(M838*N838/1000*O838/1000)),0))</f>
        <v>0</v>
      </c>
      <c r="AB838" s="6">
        <f t="shared" si="107"/>
        <v>0</v>
      </c>
      <c r="AC838" s="7">
        <f t="shared" si="108"/>
        <v>0</v>
      </c>
      <c r="AD838" s="6">
        <f t="shared" si="109"/>
        <v>0</v>
      </c>
      <c r="AE838" s="6">
        <f t="shared" si="110"/>
        <v>0</v>
      </c>
      <c r="AF838" s="6">
        <f>IF(R838="OUI",0,(IF(AND(P838="oui",Q838="RECTO (Type Chaussette, Simple Face)",SEMAINE!M840&lt;=2000),((COÛTS!$C$115*2*O838*SEMAINE!M838/1000)+(COÛTS!$C$109*O838*SEMAINE!M838/1000)+(COÛTS!$C$107*O838*SEMAINE!M838/1000)),"0")+(IF(AND(P838="oui",Q838="RECTO (Type Chaussette, Simple Face)",SEMAINE!M838&gt;2001,SEMAINE!M838&lt;=4000),((COÛTS!$C$114*2*O838)),"0"))+(IF(AND(P838="oui",Q838="RECTO (Type Chaussette, Simple Face)",SEMAINE!M838&gt;=4001,SEMAINE!M838&lt;=6000),((COÛTS!$C$114*4*O838)),"0"))+(IF(AND(P838="oui",Q838="RECTO (Type Chaussette, Simple Face)",SEMAINE!M838&gt;=6001,SEMAINE!M838&lt;=8000),((COÛTS!$C$114*6*O838)),"0"))+(IF(AND(P838="oui",Q838="RECTO (Type Chaussette, Simple Face)",SEMAINE!M838&gt;=8001,SEMAINE!M838&lt;=10000),((COÛTS!$C$114*8*O838)),0))))</f>
        <v>0</v>
      </c>
      <c r="AG838" s="6">
        <f>IF(R838="OUI",0,(IF(AND(F838="MEDIA",G838="NON TISSÉ (Type Drop)",P838="oui",Q838="RECTO (Type Chaussette)",SEMAINE!M841&lt;=2000),((COÛTS!$C$115*2*O838*SEMAINE!M838/1000)+(COÛTS!$C$109*O838*SEMAINE!M838/1000)+(COÛTS!$C$107*O838*SEMAINE!M838/1000)),"0")+(IF(AND(F838="MEDIA",P838="oui",Q838="RECTO (Type Chaussette)",SEMAINE!M838&gt;2001,SEMAINE!M838&lt;=4000),((COÛTS!$C$114*2*O838)),"0"))+(IF(AND(F838="MEDIA",P838="oui",Q838="RECTO (Type Chaussette)",SEMAINE!M838&gt;=4001,SEMAINE!M838&lt;=6000),((COÛTS!$C$114*4*O838)),"0"))+(IF(AND(F838="MEDIA",P838="oui",Q838="RECTO (Type Chaussette)",SEMAINE!M838&gt;=6001,SEMAINE!M838&lt;=8000),((COÛTS!$C$114*6*O838)),"0"))+(IF(AND(F838="MEDIA",P838="oui",Q838="RECTO (Type Chaussette)",SEMAINE!M838&gt;=8001,SEMAINE!M838&lt;=10000),((COÛTS!$C$114*8*O838)),0))))</f>
        <v>0</v>
      </c>
      <c r="AH838" s="6">
        <f>IF(R838="OUI",0,(IF(AND(F838="MEDIA",G838="NON TISSÉ (Type Drop)",P838="oui",Q838="RECTO/VERSO (Type Deux Simple Face)"),((COÛTS!$C$115*4*O838*SEMAINE!M838/1000)+(COÛTS!$C$110*O838*4)+(COÛTS!$C$107*O838*SEMAINE!M838/1000)),"0")+(IF(AND(F838="MEDIA",P838="oui",Q838="RECTO/VERSO (Type Deux Simple Face)",SEMAINE!M838&gt;2001,SEMAINE!M838&lt;=4000),((COÛTS!$C$114*2*O838)),"0"))+(IF(AND(F838="MEDIA",P838="oui",Q838="RECTO/VERSO (Type Deux Simple Face)",SEMAINE!M838&gt;=4001,SEMAINE!M838&lt;=6000),((COÛTS!$C$114*4*O838)),"0"))+(IF(AND(F838="MEDIA",P838="oui",Q838="RECTO/VERSO (Type Deux Simple Face)",SEMAINE!M838&gt;=6001,SEMAINE!M838&lt;=8000),((COÛTS!$C$114*6*O838)),"0"))+(IF(AND(F838="MEDIA",P838="oui",Q838="RECTO/VERSO (Type Deux Simple Face)",SEMAINE!M838&gt;=8001,SEMAINE!M838&lt;=10000),((COÛTS!$C$114*8*O838)),0))))</f>
        <v>0</v>
      </c>
      <c r="AI838" s="6">
        <f>IF(R838="OUI",0,(IF(AND(F838="MEDIA",G838="NON TISSÉ (Type Drop)",P838="oui",Q838="MODULE TRIANGULAIRE"),((COÛTS!$C$115*6*O838*SEMAINE!M838/1000)+(COÛTS!$C$112*O838*6)+(COÛTS!$C$107*O838*3)),"0")+(IF(AND(F838="MEDIA",P838="oui",Q838="MODULE TRIANGULAIRE",SEMAINE!M838&gt;2001,SEMAINE!M838&lt;=4000),((COÛTS!$C$114*2*O838*3)),"0"))+(IF(AND(F838="MEDIA",P838="oui",Q838="MODULE TRIANGULAIRE",SEMAINE!M838&gt;=4001,SEMAINE!M838&lt;=6000),((COÛTS!$C$114*4*O838*3)),"0"))+(IF(AND(F838="MEDIA",P838="oui",Q838="MODULE TRIANGULAIRE",SEMAINE!M838&gt;=6001,SEMAINE!M838&lt;=8000),((COÛTS!$C$114*6*O838*3)),"0"))+(IF(AND(F838="MEDIA",P838="oui",Q838="MODULE TRIANGULAIRE",SEMAINE!M838&gt;=8001,SEMAINE!M838&lt;=10000),((COÛTS!$C$114*8*O838*3)),0))))</f>
        <v>0</v>
      </c>
      <c r="AJ838" s="6">
        <f>IF(OR(R838="OUI",H838&gt;0),0,(IF(AND(F838="MEDIA",G838="NON TISSÉ (Type Drop)",P838="oui",Q838="MODULE CARRÉ"),((COÛTS!$C$115*8*O838*SEMAINE!M838/1000)+(COÛTS!$C$111*O838*8)+(COÛTS!$C$107*O838*4)),"0")+IF(AND(F838="MEDIA",G838="BÂCHE FRONTLIT 450gr (Type Bâche M1)",P838="oui",Q838="MODULE CARRÉ"),((COÛTS!$C$115*8*O838*SEMAINE!M838/1000)+(COÛTS!$C$111*O838*8)+(COÛTS!$C$107*O838*4)),"0")+(IF(AND(F838="MEDIA",P838="oui",Q838="MODULE CARRÉ",SEMAINE!M838&gt;2001,SEMAINE!M838&lt;=4000),((COÛTS!$C$114*2*O838*4)),"0"))+(IF(AND(F838="MEDIA",P838="oui",Q838="MODULE CARRÉ",SEMAINE!M838&gt;=4001,SEMAINE!M838&lt;=6000),((COÛTS!$C$114*4*O838*4)),"0"))+(IF(AND(F838="MEDIA",P838="oui",Q838="MODULE CARRÉ",SEMAINE!M838&gt;=6001,SEMAINE!M838&lt;=8000),((COÛTS!$C$114*6*O838*4)),"0"))+(IF(AND(F838="MEDIA",P838="oui",Q838="MODULE CARRÉ",SEMAINE!M838&gt;=8001,SEMAINE!M838&lt;=10000),((COÛTS!$C$114*8*O838*4)),"0"))))</f>
        <v>0</v>
      </c>
      <c r="AK838" s="38">
        <f>IF(Y838&gt;0,(VLOOKUP(Y838,DATA!$AB$2:$AC$102,2,0)),1)</f>
        <v>1</v>
      </c>
      <c r="AL838" s="53">
        <f t="shared" si="111"/>
        <v>0</v>
      </c>
    </row>
    <row r="839" spans="2:38" ht="25.05" customHeight="1" x14ac:dyDescent="0.25">
      <c r="B839" s="43" t="str">
        <f>COUNTIF($D$3:D839,D839)&amp;T_Semaine[[#This Row],[N°AFFAIRE]]</f>
        <v>0</v>
      </c>
      <c r="C839" s="50"/>
      <c r="D839" s="50"/>
      <c r="E839" s="50"/>
      <c r="F839" s="50"/>
      <c r="G839" s="50"/>
      <c r="H839" s="50"/>
      <c r="I839" s="50"/>
      <c r="J839" s="50"/>
      <c r="K839" s="50"/>
      <c r="L839" s="50"/>
      <c r="M839" s="91"/>
      <c r="N839" s="91"/>
      <c r="O839" s="50"/>
      <c r="P839" s="50"/>
      <c r="Q839" s="50"/>
      <c r="R839" s="50"/>
      <c r="S839" s="50"/>
      <c r="T839" s="95">
        <f t="shared" si="105"/>
        <v>0</v>
      </c>
      <c r="U839" s="36">
        <f t="shared" si="106"/>
        <v>0</v>
      </c>
      <c r="V839" s="43"/>
      <c r="W839" s="43"/>
      <c r="X839" s="6">
        <f t="shared" si="104"/>
        <v>0</v>
      </c>
      <c r="Y839" s="55"/>
      <c r="Z839" s="6">
        <f>(IF(R839="OUI",0,IF(AND(F839="MEDIA",G839&gt;0,O839&gt;0),(VLOOKUP(G839,COÛTS!$A$1:$C$157,3,0)*(M839*N839/1000*O839/1000)),0)+IF(AND(G839&gt;0,F839="HEURE"),(VLOOKUP(G839,COÛTS!$A$1:$C$157,3,0)*(O839)),0))+IF(AND(G839&gt;0,F839="DIVERS"),(VLOOKUP(G839,COÛTS!$A$1:$C$157,3,0)*(O839)),0)+IF(AND(G839&gt;0,F839="VEHICULE"),(VLOOKUP(G839,COÛTS!$A$1:$C$157,3,0)*(O839)),0)+IF(AND(G839&gt;0,F839="FACONNAGE"),(VLOOKUP(G839,COÛTS!$A$1:$C$157,3,0)*(O839)),0)+IF(AND(G839&gt;0,F839="ACCESSOIRES"),(VLOOKUP(G839,COÛTS!$A$1:$C$157,3,0)*(O839)),0)+IF(AND(F839="TRANSPORT",G839&gt;0),(VLOOKUP(G839,COÛTS!$A$1:$C$157,3,0)*(O839)),0)+IF(AND(F839="PRODUITS",G839="KIT COMPLET HABILLAGE CLOISON MODULAIRE (mL)"),(VLOOKUP(G839,COÛTS!$A$1:$C$157,3,0)*(M839/1000*O839)),0)+IF(AND(F839="MEDIA",H839&lt;0,G839&gt;0,P839="oui",Q839="RECTO/VERSO (Type Deux Simple Face)"),(VLOOKUP(G839,COÛTS!$A$1:$C$157,3,0)*(M839*(N839+480)/1000*O839/1000)),"0")+IF(AND(F839="MEDIA",H839&lt;0,G839&gt;0,P839="oui",Q839="MODULE TRIANGULAIRE"),(VLOOKUP(G839,COÛTS!$A$1:$C$157,3,0)*(M839*(N839+240)/1000*O839/1000)*2)+(VLOOKUP(G839,COÛTS!$A$1:$C$157,3,0)*(M839)/1000*0.24),"0")+IF(AND(F839="MEDIA",P839="oui",G839&gt;0,H839&lt;0,Q839="MODULE CARRÉ"),(VLOOKUP(G839,COÛTS!$A$1:$C$157,3,0)*(M839*(N839+240)/1000*O839/1000)*3)+(VLOOKUP(G839,COÛTS!$A$1:$C$157,3,0)*(M839)/1000*0.24),"0")+IF(AND(F839="MEDIA",H839&lt;0,P839="oui",G839&gt;0,Q839="RECTO (Type Chaussette)"),(VLOOKUP(G839,COÛTS!$A$1:$C$157,3,0)*(M839*(N839+60)/1000*O839/1000))))</f>
        <v>0</v>
      </c>
      <c r="AA839" s="6">
        <f>IF(R839="OUI",0,IF(AND(H839&gt;0,I839="OUI"),(VLOOKUP(H839,COÛTS!$A$1:$C$157,3,0)*(M839*N839/1000*O839/1000)),0))</f>
        <v>0</v>
      </c>
      <c r="AB839" s="6">
        <f t="shared" si="107"/>
        <v>0</v>
      </c>
      <c r="AC839" s="7">
        <f t="shared" si="108"/>
        <v>0</v>
      </c>
      <c r="AD839" s="6">
        <f t="shared" si="109"/>
        <v>0</v>
      </c>
      <c r="AE839" s="6">
        <f t="shared" si="110"/>
        <v>0</v>
      </c>
      <c r="AF839" s="6">
        <f>IF(R839="OUI",0,(IF(AND(P839="oui",Q839="RECTO (Type Chaussette, Simple Face)",SEMAINE!M841&lt;=2000),((COÛTS!$C$115*2*O839*SEMAINE!M839/1000)+(COÛTS!$C$109*O839*SEMAINE!M839/1000)+(COÛTS!$C$107*O839*SEMAINE!M839/1000)),"0")+(IF(AND(P839="oui",Q839="RECTO (Type Chaussette, Simple Face)",SEMAINE!M839&gt;2001,SEMAINE!M839&lt;=4000),((COÛTS!$C$114*2*O839)),"0"))+(IF(AND(P839="oui",Q839="RECTO (Type Chaussette, Simple Face)",SEMAINE!M839&gt;=4001,SEMAINE!M839&lt;=6000),((COÛTS!$C$114*4*O839)),"0"))+(IF(AND(P839="oui",Q839="RECTO (Type Chaussette, Simple Face)",SEMAINE!M839&gt;=6001,SEMAINE!M839&lt;=8000),((COÛTS!$C$114*6*O839)),"0"))+(IF(AND(P839="oui",Q839="RECTO (Type Chaussette, Simple Face)",SEMAINE!M839&gt;=8001,SEMAINE!M839&lt;=10000),((COÛTS!$C$114*8*O839)),0))))</f>
        <v>0</v>
      </c>
      <c r="AG839" s="6">
        <f>IF(R839="OUI",0,(IF(AND(F839="MEDIA",G839="NON TISSÉ (Type Drop)",P839="oui",Q839="RECTO (Type Chaussette)",SEMAINE!M842&lt;=2000),((COÛTS!$C$115*2*O839*SEMAINE!M839/1000)+(COÛTS!$C$109*O839*SEMAINE!M839/1000)+(COÛTS!$C$107*O839*SEMAINE!M839/1000)),"0")+(IF(AND(F839="MEDIA",P839="oui",Q839="RECTO (Type Chaussette)",SEMAINE!M839&gt;2001,SEMAINE!M839&lt;=4000),((COÛTS!$C$114*2*O839)),"0"))+(IF(AND(F839="MEDIA",P839="oui",Q839="RECTO (Type Chaussette)",SEMAINE!M839&gt;=4001,SEMAINE!M839&lt;=6000),((COÛTS!$C$114*4*O839)),"0"))+(IF(AND(F839="MEDIA",P839="oui",Q839="RECTO (Type Chaussette)",SEMAINE!M839&gt;=6001,SEMAINE!M839&lt;=8000),((COÛTS!$C$114*6*O839)),"0"))+(IF(AND(F839="MEDIA",P839="oui",Q839="RECTO (Type Chaussette)",SEMAINE!M839&gt;=8001,SEMAINE!M839&lt;=10000),((COÛTS!$C$114*8*O839)),0))))</f>
        <v>0</v>
      </c>
      <c r="AH839" s="6">
        <f>IF(R839="OUI",0,(IF(AND(F839="MEDIA",G839="NON TISSÉ (Type Drop)",P839="oui",Q839="RECTO/VERSO (Type Deux Simple Face)"),((COÛTS!$C$115*4*O839*SEMAINE!M839/1000)+(COÛTS!$C$110*O839*4)+(COÛTS!$C$107*O839*SEMAINE!M839/1000)),"0")+(IF(AND(F839="MEDIA",P839="oui",Q839="RECTO/VERSO (Type Deux Simple Face)",SEMAINE!M839&gt;2001,SEMAINE!M839&lt;=4000),((COÛTS!$C$114*2*O839)),"0"))+(IF(AND(F839="MEDIA",P839="oui",Q839="RECTO/VERSO (Type Deux Simple Face)",SEMAINE!M839&gt;=4001,SEMAINE!M839&lt;=6000),((COÛTS!$C$114*4*O839)),"0"))+(IF(AND(F839="MEDIA",P839="oui",Q839="RECTO/VERSO (Type Deux Simple Face)",SEMAINE!M839&gt;=6001,SEMAINE!M839&lt;=8000),((COÛTS!$C$114*6*O839)),"0"))+(IF(AND(F839="MEDIA",P839="oui",Q839="RECTO/VERSO (Type Deux Simple Face)",SEMAINE!M839&gt;=8001,SEMAINE!M839&lt;=10000),((COÛTS!$C$114*8*O839)),0))))</f>
        <v>0</v>
      </c>
      <c r="AI839" s="6">
        <f>IF(R839="OUI",0,(IF(AND(F839="MEDIA",G839="NON TISSÉ (Type Drop)",P839="oui",Q839="MODULE TRIANGULAIRE"),((COÛTS!$C$115*6*O839*SEMAINE!M839/1000)+(COÛTS!$C$112*O839*6)+(COÛTS!$C$107*O839*3)),"0")+(IF(AND(F839="MEDIA",P839="oui",Q839="MODULE TRIANGULAIRE",SEMAINE!M839&gt;2001,SEMAINE!M839&lt;=4000),((COÛTS!$C$114*2*O839*3)),"0"))+(IF(AND(F839="MEDIA",P839="oui",Q839="MODULE TRIANGULAIRE",SEMAINE!M839&gt;=4001,SEMAINE!M839&lt;=6000),((COÛTS!$C$114*4*O839*3)),"0"))+(IF(AND(F839="MEDIA",P839="oui",Q839="MODULE TRIANGULAIRE",SEMAINE!M839&gt;=6001,SEMAINE!M839&lt;=8000),((COÛTS!$C$114*6*O839*3)),"0"))+(IF(AND(F839="MEDIA",P839="oui",Q839="MODULE TRIANGULAIRE",SEMAINE!M839&gt;=8001,SEMAINE!M839&lt;=10000),((COÛTS!$C$114*8*O839*3)),0))))</f>
        <v>0</v>
      </c>
      <c r="AJ839" s="6">
        <f>IF(OR(R839="OUI",H839&gt;0),0,(IF(AND(F839="MEDIA",G839="NON TISSÉ (Type Drop)",P839="oui",Q839="MODULE CARRÉ"),((COÛTS!$C$115*8*O839*SEMAINE!M839/1000)+(COÛTS!$C$111*O839*8)+(COÛTS!$C$107*O839*4)),"0")+IF(AND(F839="MEDIA",G839="BÂCHE FRONTLIT 450gr (Type Bâche M1)",P839="oui",Q839="MODULE CARRÉ"),((COÛTS!$C$115*8*O839*SEMAINE!M839/1000)+(COÛTS!$C$111*O839*8)+(COÛTS!$C$107*O839*4)),"0")+(IF(AND(F839="MEDIA",P839="oui",Q839="MODULE CARRÉ",SEMAINE!M839&gt;2001,SEMAINE!M839&lt;=4000),((COÛTS!$C$114*2*O839*4)),"0"))+(IF(AND(F839="MEDIA",P839="oui",Q839="MODULE CARRÉ",SEMAINE!M839&gt;=4001,SEMAINE!M839&lt;=6000),((COÛTS!$C$114*4*O839*4)),"0"))+(IF(AND(F839="MEDIA",P839="oui",Q839="MODULE CARRÉ",SEMAINE!M839&gt;=6001,SEMAINE!M839&lt;=8000),((COÛTS!$C$114*6*O839*4)),"0"))+(IF(AND(F839="MEDIA",P839="oui",Q839="MODULE CARRÉ",SEMAINE!M839&gt;=8001,SEMAINE!M839&lt;=10000),((COÛTS!$C$114*8*O839*4)),"0"))))</f>
        <v>0</v>
      </c>
      <c r="AK839" s="38">
        <f>IF(Y839&gt;0,(VLOOKUP(Y839,DATA!$AB$2:$AC$102,2,0)),1)</f>
        <v>1</v>
      </c>
      <c r="AL839" s="53">
        <f t="shared" si="111"/>
        <v>0</v>
      </c>
    </row>
    <row r="840" spans="2:38" ht="25.05" customHeight="1" x14ac:dyDescent="0.25">
      <c r="B840" s="43" t="str">
        <f>COUNTIF($D$3:D840,D840)&amp;T_Semaine[[#This Row],[N°AFFAIRE]]</f>
        <v>0</v>
      </c>
      <c r="C840" s="50"/>
      <c r="D840" s="50"/>
      <c r="E840" s="50"/>
      <c r="F840" s="50"/>
      <c r="G840" s="50"/>
      <c r="H840" s="50"/>
      <c r="I840" s="50"/>
      <c r="J840" s="50"/>
      <c r="K840" s="50"/>
      <c r="L840" s="50"/>
      <c r="M840" s="91"/>
      <c r="N840" s="91"/>
      <c r="O840" s="50"/>
      <c r="P840" s="50"/>
      <c r="Q840" s="50"/>
      <c r="R840" s="50"/>
      <c r="S840" s="50"/>
      <c r="T840" s="95">
        <f t="shared" si="105"/>
        <v>0</v>
      </c>
      <c r="U840" s="36">
        <f t="shared" si="106"/>
        <v>0</v>
      </c>
      <c r="V840" s="43"/>
      <c r="W840" s="43"/>
      <c r="X840" s="6">
        <f t="shared" si="104"/>
        <v>0</v>
      </c>
      <c r="Y840" s="55"/>
      <c r="Z840" s="6">
        <f>(IF(R840="OUI",0,IF(AND(F840="MEDIA",G840&gt;0,O840&gt;0),(VLOOKUP(G840,COÛTS!$A$1:$C$157,3,0)*(M840*N840/1000*O840/1000)),0)+IF(AND(G840&gt;0,F840="HEURE"),(VLOOKUP(G840,COÛTS!$A$1:$C$157,3,0)*(O840)),0))+IF(AND(G840&gt;0,F840="DIVERS"),(VLOOKUP(G840,COÛTS!$A$1:$C$157,3,0)*(O840)),0)+IF(AND(G840&gt;0,F840="VEHICULE"),(VLOOKUP(G840,COÛTS!$A$1:$C$157,3,0)*(O840)),0)+IF(AND(G840&gt;0,F840="FACONNAGE"),(VLOOKUP(G840,COÛTS!$A$1:$C$157,3,0)*(O840)),0)+IF(AND(G840&gt;0,F840="ACCESSOIRES"),(VLOOKUP(G840,COÛTS!$A$1:$C$157,3,0)*(O840)),0)+IF(AND(F840="TRANSPORT",G840&gt;0),(VLOOKUP(G840,COÛTS!$A$1:$C$157,3,0)*(O840)),0)+IF(AND(F840="PRODUITS",G840="KIT COMPLET HABILLAGE CLOISON MODULAIRE (mL)"),(VLOOKUP(G840,COÛTS!$A$1:$C$157,3,0)*(M840/1000*O840)),0)+IF(AND(F840="MEDIA",H840&lt;0,G840&gt;0,P840="oui",Q840="RECTO/VERSO (Type Deux Simple Face)"),(VLOOKUP(G840,COÛTS!$A$1:$C$157,3,0)*(M840*(N840+480)/1000*O840/1000)),"0")+IF(AND(F840="MEDIA",H840&lt;0,G840&gt;0,P840="oui",Q840="MODULE TRIANGULAIRE"),(VLOOKUP(G840,COÛTS!$A$1:$C$157,3,0)*(M840*(N840+240)/1000*O840/1000)*2)+(VLOOKUP(G840,COÛTS!$A$1:$C$157,3,0)*(M840)/1000*0.24),"0")+IF(AND(F840="MEDIA",P840="oui",G840&gt;0,H840&lt;0,Q840="MODULE CARRÉ"),(VLOOKUP(G840,COÛTS!$A$1:$C$157,3,0)*(M840*(N840+240)/1000*O840/1000)*3)+(VLOOKUP(G840,COÛTS!$A$1:$C$157,3,0)*(M840)/1000*0.24),"0")+IF(AND(F840="MEDIA",H840&lt;0,P840="oui",G840&gt;0,Q840="RECTO (Type Chaussette)"),(VLOOKUP(G840,COÛTS!$A$1:$C$157,3,0)*(M840*(N840+60)/1000*O840/1000))))</f>
        <v>0</v>
      </c>
      <c r="AA840" s="6">
        <f>IF(R840="OUI",0,IF(AND(H840&gt;0,I840="OUI"),(VLOOKUP(H840,COÛTS!$A$1:$C$157,3,0)*(M840*N840/1000*O840/1000)),0))</f>
        <v>0</v>
      </c>
      <c r="AB840" s="6">
        <f t="shared" si="107"/>
        <v>0</v>
      </c>
      <c r="AC840" s="7">
        <f t="shared" si="108"/>
        <v>0</v>
      </c>
      <c r="AD840" s="6">
        <f t="shared" si="109"/>
        <v>0</v>
      </c>
      <c r="AE840" s="6">
        <f t="shared" si="110"/>
        <v>0</v>
      </c>
      <c r="AF840" s="6">
        <f>IF(R840="OUI",0,(IF(AND(P840="oui",Q840="RECTO (Type Chaussette, Simple Face)",SEMAINE!M842&lt;=2000),((COÛTS!$C$115*2*O840*SEMAINE!M840/1000)+(COÛTS!$C$109*O840*SEMAINE!M840/1000)+(COÛTS!$C$107*O840*SEMAINE!M840/1000)),"0")+(IF(AND(P840="oui",Q840="RECTO (Type Chaussette, Simple Face)",SEMAINE!M840&gt;2001,SEMAINE!M840&lt;=4000),((COÛTS!$C$114*2*O840)),"0"))+(IF(AND(P840="oui",Q840="RECTO (Type Chaussette, Simple Face)",SEMAINE!M840&gt;=4001,SEMAINE!M840&lt;=6000),((COÛTS!$C$114*4*O840)),"0"))+(IF(AND(P840="oui",Q840="RECTO (Type Chaussette, Simple Face)",SEMAINE!M840&gt;=6001,SEMAINE!M840&lt;=8000),((COÛTS!$C$114*6*O840)),"0"))+(IF(AND(P840="oui",Q840="RECTO (Type Chaussette, Simple Face)",SEMAINE!M840&gt;=8001,SEMAINE!M840&lt;=10000),((COÛTS!$C$114*8*O840)),0))))</f>
        <v>0</v>
      </c>
      <c r="AG840" s="6">
        <f>IF(R840="OUI",0,(IF(AND(F840="MEDIA",G840="NON TISSÉ (Type Drop)",P840="oui",Q840="RECTO (Type Chaussette)",SEMAINE!M843&lt;=2000),((COÛTS!$C$115*2*O840*SEMAINE!M840/1000)+(COÛTS!$C$109*O840*SEMAINE!M840/1000)+(COÛTS!$C$107*O840*SEMAINE!M840/1000)),"0")+(IF(AND(F840="MEDIA",P840="oui",Q840="RECTO (Type Chaussette)",SEMAINE!M840&gt;2001,SEMAINE!M840&lt;=4000),((COÛTS!$C$114*2*O840)),"0"))+(IF(AND(F840="MEDIA",P840="oui",Q840="RECTO (Type Chaussette)",SEMAINE!M840&gt;=4001,SEMAINE!M840&lt;=6000),((COÛTS!$C$114*4*O840)),"0"))+(IF(AND(F840="MEDIA",P840="oui",Q840="RECTO (Type Chaussette)",SEMAINE!M840&gt;=6001,SEMAINE!M840&lt;=8000),((COÛTS!$C$114*6*O840)),"0"))+(IF(AND(F840="MEDIA",P840="oui",Q840="RECTO (Type Chaussette)",SEMAINE!M840&gt;=8001,SEMAINE!M840&lt;=10000),((COÛTS!$C$114*8*O840)),0))))</f>
        <v>0</v>
      </c>
      <c r="AH840" s="6">
        <f>IF(R840="OUI",0,(IF(AND(F840="MEDIA",G840="NON TISSÉ (Type Drop)",P840="oui",Q840="RECTO/VERSO (Type Deux Simple Face)"),((COÛTS!$C$115*4*O840*SEMAINE!M840/1000)+(COÛTS!$C$110*O840*4)+(COÛTS!$C$107*O840*SEMAINE!M840/1000)),"0")+(IF(AND(F840="MEDIA",P840="oui",Q840="RECTO/VERSO (Type Deux Simple Face)",SEMAINE!M840&gt;2001,SEMAINE!M840&lt;=4000),((COÛTS!$C$114*2*O840)),"0"))+(IF(AND(F840="MEDIA",P840="oui",Q840="RECTO/VERSO (Type Deux Simple Face)",SEMAINE!M840&gt;=4001,SEMAINE!M840&lt;=6000),((COÛTS!$C$114*4*O840)),"0"))+(IF(AND(F840="MEDIA",P840="oui",Q840="RECTO/VERSO (Type Deux Simple Face)",SEMAINE!M840&gt;=6001,SEMAINE!M840&lt;=8000),((COÛTS!$C$114*6*O840)),"0"))+(IF(AND(F840="MEDIA",P840="oui",Q840="RECTO/VERSO (Type Deux Simple Face)",SEMAINE!M840&gt;=8001,SEMAINE!M840&lt;=10000),((COÛTS!$C$114*8*O840)),0))))</f>
        <v>0</v>
      </c>
      <c r="AI840" s="6">
        <f>IF(R840="OUI",0,(IF(AND(F840="MEDIA",G840="NON TISSÉ (Type Drop)",P840="oui",Q840="MODULE TRIANGULAIRE"),((COÛTS!$C$115*6*O840*SEMAINE!M840/1000)+(COÛTS!$C$112*O840*6)+(COÛTS!$C$107*O840*3)),"0")+(IF(AND(F840="MEDIA",P840="oui",Q840="MODULE TRIANGULAIRE",SEMAINE!M840&gt;2001,SEMAINE!M840&lt;=4000),((COÛTS!$C$114*2*O840*3)),"0"))+(IF(AND(F840="MEDIA",P840="oui",Q840="MODULE TRIANGULAIRE",SEMAINE!M840&gt;=4001,SEMAINE!M840&lt;=6000),((COÛTS!$C$114*4*O840*3)),"0"))+(IF(AND(F840="MEDIA",P840="oui",Q840="MODULE TRIANGULAIRE",SEMAINE!M840&gt;=6001,SEMAINE!M840&lt;=8000),((COÛTS!$C$114*6*O840*3)),"0"))+(IF(AND(F840="MEDIA",P840="oui",Q840="MODULE TRIANGULAIRE",SEMAINE!M840&gt;=8001,SEMAINE!M840&lt;=10000),((COÛTS!$C$114*8*O840*3)),0))))</f>
        <v>0</v>
      </c>
      <c r="AJ840" s="6">
        <f>IF(OR(R840="OUI",H840&gt;0),0,(IF(AND(F840="MEDIA",G840="NON TISSÉ (Type Drop)",P840="oui",Q840="MODULE CARRÉ"),((COÛTS!$C$115*8*O840*SEMAINE!M840/1000)+(COÛTS!$C$111*O840*8)+(COÛTS!$C$107*O840*4)),"0")+IF(AND(F840="MEDIA",G840="BÂCHE FRONTLIT 450gr (Type Bâche M1)",P840="oui",Q840="MODULE CARRÉ"),((COÛTS!$C$115*8*O840*SEMAINE!M840/1000)+(COÛTS!$C$111*O840*8)+(COÛTS!$C$107*O840*4)),"0")+(IF(AND(F840="MEDIA",P840="oui",Q840="MODULE CARRÉ",SEMAINE!M840&gt;2001,SEMAINE!M840&lt;=4000),((COÛTS!$C$114*2*O840*4)),"0"))+(IF(AND(F840="MEDIA",P840="oui",Q840="MODULE CARRÉ",SEMAINE!M840&gt;=4001,SEMAINE!M840&lt;=6000),((COÛTS!$C$114*4*O840*4)),"0"))+(IF(AND(F840="MEDIA",P840="oui",Q840="MODULE CARRÉ",SEMAINE!M840&gt;=6001,SEMAINE!M840&lt;=8000),((COÛTS!$C$114*6*O840*4)),"0"))+(IF(AND(F840="MEDIA",P840="oui",Q840="MODULE CARRÉ",SEMAINE!M840&gt;=8001,SEMAINE!M840&lt;=10000),((COÛTS!$C$114*8*O840*4)),"0"))))</f>
        <v>0</v>
      </c>
      <c r="AK840" s="38">
        <f>IF(Y840&gt;0,(VLOOKUP(Y840,DATA!$AB$2:$AC$102,2,0)),1)</f>
        <v>1</v>
      </c>
      <c r="AL840" s="53">
        <f t="shared" si="111"/>
        <v>0</v>
      </c>
    </row>
    <row r="841" spans="2:38" ht="25.05" customHeight="1" x14ac:dyDescent="0.25">
      <c r="B841" s="43" t="str">
        <f>COUNTIF($D$3:D841,D841)&amp;T_Semaine[[#This Row],[N°AFFAIRE]]</f>
        <v>0</v>
      </c>
      <c r="C841" s="50"/>
      <c r="D841" s="50"/>
      <c r="E841" s="50"/>
      <c r="F841" s="50"/>
      <c r="G841" s="50"/>
      <c r="H841" s="50"/>
      <c r="I841" s="50"/>
      <c r="J841" s="50"/>
      <c r="K841" s="50"/>
      <c r="L841" s="50"/>
      <c r="M841" s="91"/>
      <c r="N841" s="91"/>
      <c r="O841" s="50"/>
      <c r="P841" s="50"/>
      <c r="Q841" s="50"/>
      <c r="R841" s="50"/>
      <c r="S841" s="50"/>
      <c r="T841" s="95">
        <f t="shared" si="105"/>
        <v>0</v>
      </c>
      <c r="U841" s="36">
        <f t="shared" si="106"/>
        <v>0</v>
      </c>
      <c r="V841" s="43"/>
      <c r="W841" s="43"/>
      <c r="X841" s="6">
        <f t="shared" si="104"/>
        <v>0</v>
      </c>
      <c r="Y841" s="55"/>
      <c r="Z841" s="6">
        <f>(IF(R841="OUI",0,IF(AND(F841="MEDIA",G841&gt;0,O841&gt;0),(VLOOKUP(G841,COÛTS!$A$1:$C$157,3,0)*(M841*N841/1000*O841/1000)),0)+IF(AND(G841&gt;0,F841="HEURE"),(VLOOKUP(G841,COÛTS!$A$1:$C$157,3,0)*(O841)),0))+IF(AND(G841&gt;0,F841="DIVERS"),(VLOOKUP(G841,COÛTS!$A$1:$C$157,3,0)*(O841)),0)+IF(AND(G841&gt;0,F841="VEHICULE"),(VLOOKUP(G841,COÛTS!$A$1:$C$157,3,0)*(O841)),0)+IF(AND(G841&gt;0,F841="FACONNAGE"),(VLOOKUP(G841,COÛTS!$A$1:$C$157,3,0)*(O841)),0)+IF(AND(G841&gt;0,F841="ACCESSOIRES"),(VLOOKUP(G841,COÛTS!$A$1:$C$157,3,0)*(O841)),0)+IF(AND(F841="TRANSPORT",G841&gt;0),(VLOOKUP(G841,COÛTS!$A$1:$C$157,3,0)*(O841)),0)+IF(AND(F841="PRODUITS",G841="KIT COMPLET HABILLAGE CLOISON MODULAIRE (mL)"),(VLOOKUP(G841,COÛTS!$A$1:$C$157,3,0)*(M841/1000*O841)),0)+IF(AND(F841="MEDIA",H841&lt;0,G841&gt;0,P841="oui",Q841="RECTO/VERSO (Type Deux Simple Face)"),(VLOOKUP(G841,COÛTS!$A$1:$C$157,3,0)*(M841*(N841+480)/1000*O841/1000)),"0")+IF(AND(F841="MEDIA",H841&lt;0,G841&gt;0,P841="oui",Q841="MODULE TRIANGULAIRE"),(VLOOKUP(G841,COÛTS!$A$1:$C$157,3,0)*(M841*(N841+240)/1000*O841/1000)*2)+(VLOOKUP(G841,COÛTS!$A$1:$C$157,3,0)*(M841)/1000*0.24),"0")+IF(AND(F841="MEDIA",P841="oui",G841&gt;0,H841&lt;0,Q841="MODULE CARRÉ"),(VLOOKUP(G841,COÛTS!$A$1:$C$157,3,0)*(M841*(N841+240)/1000*O841/1000)*3)+(VLOOKUP(G841,COÛTS!$A$1:$C$157,3,0)*(M841)/1000*0.24),"0")+IF(AND(F841="MEDIA",H841&lt;0,P841="oui",G841&gt;0,Q841="RECTO (Type Chaussette)"),(VLOOKUP(G841,COÛTS!$A$1:$C$157,3,0)*(M841*(N841+60)/1000*O841/1000))))</f>
        <v>0</v>
      </c>
      <c r="AA841" s="6">
        <f>IF(R841="OUI",0,IF(AND(H841&gt;0,I841="OUI"),(VLOOKUP(H841,COÛTS!$A$1:$C$157,3,0)*(M841*N841/1000*O841/1000)),0))</f>
        <v>0</v>
      </c>
      <c r="AB841" s="6">
        <f t="shared" si="107"/>
        <v>0</v>
      </c>
      <c r="AC841" s="7">
        <f t="shared" si="108"/>
        <v>0</v>
      </c>
      <c r="AD841" s="6">
        <f t="shared" si="109"/>
        <v>0</v>
      </c>
      <c r="AE841" s="6">
        <f t="shared" si="110"/>
        <v>0</v>
      </c>
      <c r="AF841" s="6">
        <f>IF(R841="OUI",0,(IF(AND(P841="oui",Q841="RECTO (Type Chaussette, Simple Face)",SEMAINE!M843&lt;=2000),((COÛTS!$C$115*2*O841*SEMAINE!M841/1000)+(COÛTS!$C$109*O841*SEMAINE!M841/1000)+(COÛTS!$C$107*O841*SEMAINE!M841/1000)),"0")+(IF(AND(P841="oui",Q841="RECTO (Type Chaussette, Simple Face)",SEMAINE!M841&gt;2001,SEMAINE!M841&lt;=4000),((COÛTS!$C$114*2*O841)),"0"))+(IF(AND(P841="oui",Q841="RECTO (Type Chaussette, Simple Face)",SEMAINE!M841&gt;=4001,SEMAINE!M841&lt;=6000),((COÛTS!$C$114*4*O841)),"0"))+(IF(AND(P841="oui",Q841="RECTO (Type Chaussette, Simple Face)",SEMAINE!M841&gt;=6001,SEMAINE!M841&lt;=8000),((COÛTS!$C$114*6*O841)),"0"))+(IF(AND(P841="oui",Q841="RECTO (Type Chaussette, Simple Face)",SEMAINE!M841&gt;=8001,SEMAINE!M841&lt;=10000),((COÛTS!$C$114*8*O841)),0))))</f>
        <v>0</v>
      </c>
      <c r="AG841" s="6">
        <f>IF(R841="OUI",0,(IF(AND(F841="MEDIA",G841="NON TISSÉ (Type Drop)",P841="oui",Q841="RECTO (Type Chaussette)",SEMAINE!M844&lt;=2000),((COÛTS!$C$115*2*O841*SEMAINE!M841/1000)+(COÛTS!$C$109*O841*SEMAINE!M841/1000)+(COÛTS!$C$107*O841*SEMAINE!M841/1000)),"0")+(IF(AND(F841="MEDIA",P841="oui",Q841="RECTO (Type Chaussette)",SEMAINE!M841&gt;2001,SEMAINE!M841&lt;=4000),((COÛTS!$C$114*2*O841)),"0"))+(IF(AND(F841="MEDIA",P841="oui",Q841="RECTO (Type Chaussette)",SEMAINE!M841&gt;=4001,SEMAINE!M841&lt;=6000),((COÛTS!$C$114*4*O841)),"0"))+(IF(AND(F841="MEDIA",P841="oui",Q841="RECTO (Type Chaussette)",SEMAINE!M841&gt;=6001,SEMAINE!M841&lt;=8000),((COÛTS!$C$114*6*O841)),"0"))+(IF(AND(F841="MEDIA",P841="oui",Q841="RECTO (Type Chaussette)",SEMAINE!M841&gt;=8001,SEMAINE!M841&lt;=10000),((COÛTS!$C$114*8*O841)),0))))</f>
        <v>0</v>
      </c>
      <c r="AH841" s="6">
        <f>IF(R841="OUI",0,(IF(AND(F841="MEDIA",G841="NON TISSÉ (Type Drop)",P841="oui",Q841="RECTO/VERSO (Type Deux Simple Face)"),((COÛTS!$C$115*4*O841*SEMAINE!M841/1000)+(COÛTS!$C$110*O841*4)+(COÛTS!$C$107*O841*SEMAINE!M841/1000)),"0")+(IF(AND(F841="MEDIA",P841="oui",Q841="RECTO/VERSO (Type Deux Simple Face)",SEMAINE!M841&gt;2001,SEMAINE!M841&lt;=4000),((COÛTS!$C$114*2*O841)),"0"))+(IF(AND(F841="MEDIA",P841="oui",Q841="RECTO/VERSO (Type Deux Simple Face)",SEMAINE!M841&gt;=4001,SEMAINE!M841&lt;=6000),((COÛTS!$C$114*4*O841)),"0"))+(IF(AND(F841="MEDIA",P841="oui",Q841="RECTO/VERSO (Type Deux Simple Face)",SEMAINE!M841&gt;=6001,SEMAINE!M841&lt;=8000),((COÛTS!$C$114*6*O841)),"0"))+(IF(AND(F841="MEDIA",P841="oui",Q841="RECTO/VERSO (Type Deux Simple Face)",SEMAINE!M841&gt;=8001,SEMAINE!M841&lt;=10000),((COÛTS!$C$114*8*O841)),0))))</f>
        <v>0</v>
      </c>
      <c r="AI841" s="6">
        <f>IF(R841="OUI",0,(IF(AND(F841="MEDIA",G841="NON TISSÉ (Type Drop)",P841="oui",Q841="MODULE TRIANGULAIRE"),((COÛTS!$C$115*6*O841*SEMAINE!M841/1000)+(COÛTS!$C$112*O841*6)+(COÛTS!$C$107*O841*3)),"0")+(IF(AND(F841="MEDIA",P841="oui",Q841="MODULE TRIANGULAIRE",SEMAINE!M841&gt;2001,SEMAINE!M841&lt;=4000),((COÛTS!$C$114*2*O841*3)),"0"))+(IF(AND(F841="MEDIA",P841="oui",Q841="MODULE TRIANGULAIRE",SEMAINE!M841&gt;=4001,SEMAINE!M841&lt;=6000),((COÛTS!$C$114*4*O841*3)),"0"))+(IF(AND(F841="MEDIA",P841="oui",Q841="MODULE TRIANGULAIRE",SEMAINE!M841&gt;=6001,SEMAINE!M841&lt;=8000),((COÛTS!$C$114*6*O841*3)),"0"))+(IF(AND(F841="MEDIA",P841="oui",Q841="MODULE TRIANGULAIRE",SEMAINE!M841&gt;=8001,SEMAINE!M841&lt;=10000),((COÛTS!$C$114*8*O841*3)),0))))</f>
        <v>0</v>
      </c>
      <c r="AJ841" s="6">
        <f>IF(OR(R841="OUI",H841&gt;0),0,(IF(AND(F841="MEDIA",G841="NON TISSÉ (Type Drop)",P841="oui",Q841="MODULE CARRÉ"),((COÛTS!$C$115*8*O841*SEMAINE!M841/1000)+(COÛTS!$C$111*O841*8)+(COÛTS!$C$107*O841*4)),"0")+IF(AND(F841="MEDIA",G841="BÂCHE FRONTLIT 450gr (Type Bâche M1)",P841="oui",Q841="MODULE CARRÉ"),((COÛTS!$C$115*8*O841*SEMAINE!M841/1000)+(COÛTS!$C$111*O841*8)+(COÛTS!$C$107*O841*4)),"0")+(IF(AND(F841="MEDIA",P841="oui",Q841="MODULE CARRÉ",SEMAINE!M841&gt;2001,SEMAINE!M841&lt;=4000),((COÛTS!$C$114*2*O841*4)),"0"))+(IF(AND(F841="MEDIA",P841="oui",Q841="MODULE CARRÉ",SEMAINE!M841&gt;=4001,SEMAINE!M841&lt;=6000),((COÛTS!$C$114*4*O841*4)),"0"))+(IF(AND(F841="MEDIA",P841="oui",Q841="MODULE CARRÉ",SEMAINE!M841&gt;=6001,SEMAINE!M841&lt;=8000),((COÛTS!$C$114*6*O841*4)),"0"))+(IF(AND(F841="MEDIA",P841="oui",Q841="MODULE CARRÉ",SEMAINE!M841&gt;=8001,SEMAINE!M841&lt;=10000),((COÛTS!$C$114*8*O841*4)),"0"))))</f>
        <v>0</v>
      </c>
      <c r="AK841" s="38">
        <f>IF(Y841&gt;0,(VLOOKUP(Y841,DATA!$AB$2:$AC$102,2,0)),1)</f>
        <v>1</v>
      </c>
      <c r="AL841" s="53">
        <f t="shared" si="111"/>
        <v>0</v>
      </c>
    </row>
    <row r="842" spans="2:38" ht="25.05" customHeight="1" x14ac:dyDescent="0.25">
      <c r="B842" s="43" t="str">
        <f>COUNTIF($D$3:D842,D842)&amp;T_Semaine[[#This Row],[N°AFFAIRE]]</f>
        <v>0</v>
      </c>
      <c r="C842" s="50"/>
      <c r="D842" s="50"/>
      <c r="E842" s="50"/>
      <c r="F842" s="50"/>
      <c r="G842" s="50"/>
      <c r="H842" s="50"/>
      <c r="I842" s="50"/>
      <c r="J842" s="50"/>
      <c r="K842" s="50"/>
      <c r="L842" s="50"/>
      <c r="M842" s="91"/>
      <c r="N842" s="91"/>
      <c r="O842" s="50"/>
      <c r="P842" s="50"/>
      <c r="Q842" s="50"/>
      <c r="R842" s="50"/>
      <c r="S842" s="50"/>
      <c r="T842" s="95">
        <f t="shared" si="105"/>
        <v>0</v>
      </c>
      <c r="U842" s="36">
        <f t="shared" si="106"/>
        <v>0</v>
      </c>
      <c r="V842" s="43"/>
      <c r="W842" s="43"/>
      <c r="X842" s="6">
        <f t="shared" si="104"/>
        <v>0</v>
      </c>
      <c r="Y842" s="55"/>
      <c r="Z842" s="6">
        <f>(IF(R842="OUI",0,IF(AND(F842="MEDIA",G842&gt;0,O842&gt;0),(VLOOKUP(G842,COÛTS!$A$1:$C$157,3,0)*(M842*N842/1000*O842/1000)),0)+IF(AND(G842&gt;0,F842="HEURE"),(VLOOKUP(G842,COÛTS!$A$1:$C$157,3,0)*(O842)),0))+IF(AND(G842&gt;0,F842="DIVERS"),(VLOOKUP(G842,COÛTS!$A$1:$C$157,3,0)*(O842)),0)+IF(AND(G842&gt;0,F842="VEHICULE"),(VLOOKUP(G842,COÛTS!$A$1:$C$157,3,0)*(O842)),0)+IF(AND(G842&gt;0,F842="FACONNAGE"),(VLOOKUP(G842,COÛTS!$A$1:$C$157,3,0)*(O842)),0)+IF(AND(G842&gt;0,F842="ACCESSOIRES"),(VLOOKUP(G842,COÛTS!$A$1:$C$157,3,0)*(O842)),0)+IF(AND(F842="TRANSPORT",G842&gt;0),(VLOOKUP(G842,COÛTS!$A$1:$C$157,3,0)*(O842)),0)+IF(AND(F842="PRODUITS",G842="KIT COMPLET HABILLAGE CLOISON MODULAIRE (mL)"),(VLOOKUP(G842,COÛTS!$A$1:$C$157,3,0)*(M842/1000*O842)),0)+IF(AND(F842="MEDIA",H842&lt;0,G842&gt;0,P842="oui",Q842="RECTO/VERSO (Type Deux Simple Face)"),(VLOOKUP(G842,COÛTS!$A$1:$C$157,3,0)*(M842*(N842+480)/1000*O842/1000)),"0")+IF(AND(F842="MEDIA",H842&lt;0,G842&gt;0,P842="oui",Q842="MODULE TRIANGULAIRE"),(VLOOKUP(G842,COÛTS!$A$1:$C$157,3,0)*(M842*(N842+240)/1000*O842/1000)*2)+(VLOOKUP(G842,COÛTS!$A$1:$C$157,3,0)*(M842)/1000*0.24),"0")+IF(AND(F842="MEDIA",P842="oui",G842&gt;0,H842&lt;0,Q842="MODULE CARRÉ"),(VLOOKUP(G842,COÛTS!$A$1:$C$157,3,0)*(M842*(N842+240)/1000*O842/1000)*3)+(VLOOKUP(G842,COÛTS!$A$1:$C$157,3,0)*(M842)/1000*0.24),"0")+IF(AND(F842="MEDIA",H842&lt;0,P842="oui",G842&gt;0,Q842="RECTO (Type Chaussette)"),(VLOOKUP(G842,COÛTS!$A$1:$C$157,3,0)*(M842*(N842+60)/1000*O842/1000))))</f>
        <v>0</v>
      </c>
      <c r="AA842" s="6">
        <f>IF(R842="OUI",0,IF(AND(H842&gt;0,I842="OUI"),(VLOOKUP(H842,COÛTS!$A$1:$C$157,3,0)*(M842*N842/1000*O842/1000)),0))</f>
        <v>0</v>
      </c>
      <c r="AB842" s="6">
        <f t="shared" si="107"/>
        <v>0</v>
      </c>
      <c r="AC842" s="7">
        <f t="shared" si="108"/>
        <v>0</v>
      </c>
      <c r="AD842" s="6">
        <f t="shared" si="109"/>
        <v>0</v>
      </c>
      <c r="AE842" s="6">
        <f t="shared" si="110"/>
        <v>0</v>
      </c>
      <c r="AF842" s="6">
        <f>IF(R842="OUI",0,(IF(AND(P842="oui",Q842="RECTO (Type Chaussette, Simple Face)",SEMAINE!M844&lt;=2000),((COÛTS!$C$115*2*O842*SEMAINE!M842/1000)+(COÛTS!$C$109*O842*SEMAINE!M842/1000)+(COÛTS!$C$107*O842*SEMAINE!M842/1000)),"0")+(IF(AND(P842="oui",Q842="RECTO (Type Chaussette, Simple Face)",SEMAINE!M842&gt;2001,SEMAINE!M842&lt;=4000),((COÛTS!$C$114*2*O842)),"0"))+(IF(AND(P842="oui",Q842="RECTO (Type Chaussette, Simple Face)",SEMAINE!M842&gt;=4001,SEMAINE!M842&lt;=6000),((COÛTS!$C$114*4*O842)),"0"))+(IF(AND(P842="oui",Q842="RECTO (Type Chaussette, Simple Face)",SEMAINE!M842&gt;=6001,SEMAINE!M842&lt;=8000),((COÛTS!$C$114*6*O842)),"0"))+(IF(AND(P842="oui",Q842="RECTO (Type Chaussette, Simple Face)",SEMAINE!M842&gt;=8001,SEMAINE!M842&lt;=10000),((COÛTS!$C$114*8*O842)),0))))</f>
        <v>0</v>
      </c>
      <c r="AG842" s="6">
        <f>IF(R842="OUI",0,(IF(AND(F842="MEDIA",G842="NON TISSÉ (Type Drop)",P842="oui",Q842="RECTO (Type Chaussette)",SEMAINE!M845&lt;=2000),((COÛTS!$C$115*2*O842*SEMAINE!M842/1000)+(COÛTS!$C$109*O842*SEMAINE!M842/1000)+(COÛTS!$C$107*O842*SEMAINE!M842/1000)),"0")+(IF(AND(F842="MEDIA",P842="oui",Q842="RECTO (Type Chaussette)",SEMAINE!M842&gt;2001,SEMAINE!M842&lt;=4000),((COÛTS!$C$114*2*O842)),"0"))+(IF(AND(F842="MEDIA",P842="oui",Q842="RECTO (Type Chaussette)",SEMAINE!M842&gt;=4001,SEMAINE!M842&lt;=6000),((COÛTS!$C$114*4*O842)),"0"))+(IF(AND(F842="MEDIA",P842="oui",Q842="RECTO (Type Chaussette)",SEMAINE!M842&gt;=6001,SEMAINE!M842&lt;=8000),((COÛTS!$C$114*6*O842)),"0"))+(IF(AND(F842="MEDIA",P842="oui",Q842="RECTO (Type Chaussette)",SEMAINE!M842&gt;=8001,SEMAINE!M842&lt;=10000),((COÛTS!$C$114*8*O842)),0))))</f>
        <v>0</v>
      </c>
      <c r="AH842" s="6">
        <f>IF(R842="OUI",0,(IF(AND(F842="MEDIA",G842="NON TISSÉ (Type Drop)",P842="oui",Q842="RECTO/VERSO (Type Deux Simple Face)"),((COÛTS!$C$115*4*O842*SEMAINE!M842/1000)+(COÛTS!$C$110*O842*4)+(COÛTS!$C$107*O842*SEMAINE!M842/1000)),"0")+(IF(AND(F842="MEDIA",P842="oui",Q842="RECTO/VERSO (Type Deux Simple Face)",SEMAINE!M842&gt;2001,SEMAINE!M842&lt;=4000),((COÛTS!$C$114*2*O842)),"0"))+(IF(AND(F842="MEDIA",P842="oui",Q842="RECTO/VERSO (Type Deux Simple Face)",SEMAINE!M842&gt;=4001,SEMAINE!M842&lt;=6000),((COÛTS!$C$114*4*O842)),"0"))+(IF(AND(F842="MEDIA",P842="oui",Q842="RECTO/VERSO (Type Deux Simple Face)",SEMAINE!M842&gt;=6001,SEMAINE!M842&lt;=8000),((COÛTS!$C$114*6*O842)),"0"))+(IF(AND(F842="MEDIA",P842="oui",Q842="RECTO/VERSO (Type Deux Simple Face)",SEMAINE!M842&gt;=8001,SEMAINE!M842&lt;=10000),((COÛTS!$C$114*8*O842)),0))))</f>
        <v>0</v>
      </c>
      <c r="AI842" s="6">
        <f>IF(R842="OUI",0,(IF(AND(F842="MEDIA",G842="NON TISSÉ (Type Drop)",P842="oui",Q842="MODULE TRIANGULAIRE"),((COÛTS!$C$115*6*O842*SEMAINE!M842/1000)+(COÛTS!$C$112*O842*6)+(COÛTS!$C$107*O842*3)),"0")+(IF(AND(F842="MEDIA",P842="oui",Q842="MODULE TRIANGULAIRE",SEMAINE!M842&gt;2001,SEMAINE!M842&lt;=4000),((COÛTS!$C$114*2*O842*3)),"0"))+(IF(AND(F842="MEDIA",P842="oui",Q842="MODULE TRIANGULAIRE",SEMAINE!M842&gt;=4001,SEMAINE!M842&lt;=6000),((COÛTS!$C$114*4*O842*3)),"0"))+(IF(AND(F842="MEDIA",P842="oui",Q842="MODULE TRIANGULAIRE",SEMAINE!M842&gt;=6001,SEMAINE!M842&lt;=8000),((COÛTS!$C$114*6*O842*3)),"0"))+(IF(AND(F842="MEDIA",P842="oui",Q842="MODULE TRIANGULAIRE",SEMAINE!M842&gt;=8001,SEMAINE!M842&lt;=10000),((COÛTS!$C$114*8*O842*3)),0))))</f>
        <v>0</v>
      </c>
      <c r="AJ842" s="6">
        <f>IF(OR(R842="OUI",H842&gt;0),0,(IF(AND(F842="MEDIA",G842="NON TISSÉ (Type Drop)",P842="oui",Q842="MODULE CARRÉ"),((COÛTS!$C$115*8*O842*SEMAINE!M842/1000)+(COÛTS!$C$111*O842*8)+(COÛTS!$C$107*O842*4)),"0")+IF(AND(F842="MEDIA",G842="BÂCHE FRONTLIT 450gr (Type Bâche M1)",P842="oui",Q842="MODULE CARRÉ"),((COÛTS!$C$115*8*O842*SEMAINE!M842/1000)+(COÛTS!$C$111*O842*8)+(COÛTS!$C$107*O842*4)),"0")+(IF(AND(F842="MEDIA",P842="oui",Q842="MODULE CARRÉ",SEMAINE!M842&gt;2001,SEMAINE!M842&lt;=4000),((COÛTS!$C$114*2*O842*4)),"0"))+(IF(AND(F842="MEDIA",P842="oui",Q842="MODULE CARRÉ",SEMAINE!M842&gt;=4001,SEMAINE!M842&lt;=6000),((COÛTS!$C$114*4*O842*4)),"0"))+(IF(AND(F842="MEDIA",P842="oui",Q842="MODULE CARRÉ",SEMAINE!M842&gt;=6001,SEMAINE!M842&lt;=8000),((COÛTS!$C$114*6*O842*4)),"0"))+(IF(AND(F842="MEDIA",P842="oui",Q842="MODULE CARRÉ",SEMAINE!M842&gt;=8001,SEMAINE!M842&lt;=10000),((COÛTS!$C$114*8*O842*4)),"0"))))</f>
        <v>0</v>
      </c>
      <c r="AK842" s="38">
        <f>IF(Y842&gt;0,(VLOOKUP(Y842,DATA!$AB$2:$AC$102,2,0)),1)</f>
        <v>1</v>
      </c>
      <c r="AL842" s="53">
        <f t="shared" si="111"/>
        <v>0</v>
      </c>
    </row>
    <row r="843" spans="2:38" ht="25.05" customHeight="1" x14ac:dyDescent="0.25">
      <c r="B843" s="43" t="str">
        <f>COUNTIF($D$3:D843,D843)&amp;T_Semaine[[#This Row],[N°AFFAIRE]]</f>
        <v>0</v>
      </c>
      <c r="C843" s="50"/>
      <c r="D843" s="50"/>
      <c r="E843" s="50"/>
      <c r="F843" s="50"/>
      <c r="G843" s="50"/>
      <c r="H843" s="50"/>
      <c r="I843" s="50"/>
      <c r="J843" s="50"/>
      <c r="K843" s="50"/>
      <c r="L843" s="50"/>
      <c r="M843" s="91"/>
      <c r="N843" s="91"/>
      <c r="O843" s="50"/>
      <c r="P843" s="50"/>
      <c r="Q843" s="50"/>
      <c r="R843" s="50"/>
      <c r="S843" s="50"/>
      <c r="T843" s="95">
        <f t="shared" si="105"/>
        <v>0</v>
      </c>
      <c r="U843" s="36">
        <f t="shared" si="106"/>
        <v>0</v>
      </c>
      <c r="V843" s="43"/>
      <c r="W843" s="43"/>
      <c r="X843" s="6">
        <f t="shared" si="104"/>
        <v>0</v>
      </c>
      <c r="Y843" s="55"/>
      <c r="Z843" s="6">
        <f>(IF(R843="OUI",0,IF(AND(F843="MEDIA",G843&gt;0,O843&gt;0),(VLOOKUP(G843,COÛTS!$A$1:$C$157,3,0)*(M843*N843/1000*O843/1000)),0)+IF(AND(G843&gt;0,F843="HEURE"),(VLOOKUP(G843,COÛTS!$A$1:$C$157,3,0)*(O843)),0))+IF(AND(G843&gt;0,F843="DIVERS"),(VLOOKUP(G843,COÛTS!$A$1:$C$157,3,0)*(O843)),0)+IF(AND(G843&gt;0,F843="VEHICULE"),(VLOOKUP(G843,COÛTS!$A$1:$C$157,3,0)*(O843)),0)+IF(AND(G843&gt;0,F843="FACONNAGE"),(VLOOKUP(G843,COÛTS!$A$1:$C$157,3,0)*(O843)),0)+IF(AND(G843&gt;0,F843="ACCESSOIRES"),(VLOOKUP(G843,COÛTS!$A$1:$C$157,3,0)*(O843)),0)+IF(AND(F843="TRANSPORT",G843&gt;0),(VLOOKUP(G843,COÛTS!$A$1:$C$157,3,0)*(O843)),0)+IF(AND(F843="PRODUITS",G843="KIT COMPLET HABILLAGE CLOISON MODULAIRE (mL)"),(VLOOKUP(G843,COÛTS!$A$1:$C$157,3,0)*(M843/1000*O843)),0)+IF(AND(F843="MEDIA",H843&lt;0,G843&gt;0,P843="oui",Q843="RECTO/VERSO (Type Deux Simple Face)"),(VLOOKUP(G843,COÛTS!$A$1:$C$157,3,0)*(M843*(N843+480)/1000*O843/1000)),"0")+IF(AND(F843="MEDIA",H843&lt;0,G843&gt;0,P843="oui",Q843="MODULE TRIANGULAIRE"),(VLOOKUP(G843,COÛTS!$A$1:$C$157,3,0)*(M843*(N843+240)/1000*O843/1000)*2)+(VLOOKUP(G843,COÛTS!$A$1:$C$157,3,0)*(M843)/1000*0.24),"0")+IF(AND(F843="MEDIA",P843="oui",G843&gt;0,H843&lt;0,Q843="MODULE CARRÉ"),(VLOOKUP(G843,COÛTS!$A$1:$C$157,3,0)*(M843*(N843+240)/1000*O843/1000)*3)+(VLOOKUP(G843,COÛTS!$A$1:$C$157,3,0)*(M843)/1000*0.24),"0")+IF(AND(F843="MEDIA",H843&lt;0,P843="oui",G843&gt;0,Q843="RECTO (Type Chaussette)"),(VLOOKUP(G843,COÛTS!$A$1:$C$157,3,0)*(M843*(N843+60)/1000*O843/1000))))</f>
        <v>0</v>
      </c>
      <c r="AA843" s="6">
        <f>IF(R843="OUI",0,IF(AND(H843&gt;0,I843="OUI"),(VLOOKUP(H843,COÛTS!$A$1:$C$157,3,0)*(M843*N843/1000*O843/1000)),0))</f>
        <v>0</v>
      </c>
      <c r="AB843" s="6">
        <f t="shared" si="107"/>
        <v>0</v>
      </c>
      <c r="AC843" s="7">
        <f t="shared" si="108"/>
        <v>0</v>
      </c>
      <c r="AD843" s="6">
        <f t="shared" si="109"/>
        <v>0</v>
      </c>
      <c r="AE843" s="6">
        <f t="shared" si="110"/>
        <v>0</v>
      </c>
      <c r="AF843" s="6">
        <f>IF(R843="OUI",0,(IF(AND(P843="oui",Q843="RECTO (Type Chaussette, Simple Face)",SEMAINE!M845&lt;=2000),((COÛTS!$C$115*2*O843*SEMAINE!M843/1000)+(COÛTS!$C$109*O843*SEMAINE!M843/1000)+(COÛTS!$C$107*O843*SEMAINE!M843/1000)),"0")+(IF(AND(P843="oui",Q843="RECTO (Type Chaussette, Simple Face)",SEMAINE!M843&gt;2001,SEMAINE!M843&lt;=4000),((COÛTS!$C$114*2*O843)),"0"))+(IF(AND(P843="oui",Q843="RECTO (Type Chaussette, Simple Face)",SEMAINE!M843&gt;=4001,SEMAINE!M843&lt;=6000),((COÛTS!$C$114*4*O843)),"0"))+(IF(AND(P843="oui",Q843="RECTO (Type Chaussette, Simple Face)",SEMAINE!M843&gt;=6001,SEMAINE!M843&lt;=8000),((COÛTS!$C$114*6*O843)),"0"))+(IF(AND(P843="oui",Q843="RECTO (Type Chaussette, Simple Face)",SEMAINE!M843&gt;=8001,SEMAINE!M843&lt;=10000),((COÛTS!$C$114*8*O843)),0))))</f>
        <v>0</v>
      </c>
      <c r="AG843" s="6">
        <f>IF(R843="OUI",0,(IF(AND(F843="MEDIA",G843="NON TISSÉ (Type Drop)",P843="oui",Q843="RECTO (Type Chaussette)",SEMAINE!M846&lt;=2000),((COÛTS!$C$115*2*O843*SEMAINE!M843/1000)+(COÛTS!$C$109*O843*SEMAINE!M843/1000)+(COÛTS!$C$107*O843*SEMAINE!M843/1000)),"0")+(IF(AND(F843="MEDIA",P843="oui",Q843="RECTO (Type Chaussette)",SEMAINE!M843&gt;2001,SEMAINE!M843&lt;=4000),((COÛTS!$C$114*2*O843)),"0"))+(IF(AND(F843="MEDIA",P843="oui",Q843="RECTO (Type Chaussette)",SEMAINE!M843&gt;=4001,SEMAINE!M843&lt;=6000),((COÛTS!$C$114*4*O843)),"0"))+(IF(AND(F843="MEDIA",P843="oui",Q843="RECTO (Type Chaussette)",SEMAINE!M843&gt;=6001,SEMAINE!M843&lt;=8000),((COÛTS!$C$114*6*O843)),"0"))+(IF(AND(F843="MEDIA",P843="oui",Q843="RECTO (Type Chaussette)",SEMAINE!M843&gt;=8001,SEMAINE!M843&lt;=10000),((COÛTS!$C$114*8*O843)),0))))</f>
        <v>0</v>
      </c>
      <c r="AH843" s="6">
        <f>IF(R843="OUI",0,(IF(AND(F843="MEDIA",G843="NON TISSÉ (Type Drop)",P843="oui",Q843="RECTO/VERSO (Type Deux Simple Face)"),((COÛTS!$C$115*4*O843*SEMAINE!M843/1000)+(COÛTS!$C$110*O843*4)+(COÛTS!$C$107*O843*SEMAINE!M843/1000)),"0")+(IF(AND(F843="MEDIA",P843="oui",Q843="RECTO/VERSO (Type Deux Simple Face)",SEMAINE!M843&gt;2001,SEMAINE!M843&lt;=4000),((COÛTS!$C$114*2*O843)),"0"))+(IF(AND(F843="MEDIA",P843="oui",Q843="RECTO/VERSO (Type Deux Simple Face)",SEMAINE!M843&gt;=4001,SEMAINE!M843&lt;=6000),((COÛTS!$C$114*4*O843)),"0"))+(IF(AND(F843="MEDIA",P843="oui",Q843="RECTO/VERSO (Type Deux Simple Face)",SEMAINE!M843&gt;=6001,SEMAINE!M843&lt;=8000),((COÛTS!$C$114*6*O843)),"0"))+(IF(AND(F843="MEDIA",P843="oui",Q843="RECTO/VERSO (Type Deux Simple Face)",SEMAINE!M843&gt;=8001,SEMAINE!M843&lt;=10000),((COÛTS!$C$114*8*O843)),0))))</f>
        <v>0</v>
      </c>
      <c r="AI843" s="6">
        <f>IF(R843="OUI",0,(IF(AND(F843="MEDIA",G843="NON TISSÉ (Type Drop)",P843="oui",Q843="MODULE TRIANGULAIRE"),((COÛTS!$C$115*6*O843*SEMAINE!M843/1000)+(COÛTS!$C$112*O843*6)+(COÛTS!$C$107*O843*3)),"0")+(IF(AND(F843="MEDIA",P843="oui",Q843="MODULE TRIANGULAIRE",SEMAINE!M843&gt;2001,SEMAINE!M843&lt;=4000),((COÛTS!$C$114*2*O843*3)),"0"))+(IF(AND(F843="MEDIA",P843="oui",Q843="MODULE TRIANGULAIRE",SEMAINE!M843&gt;=4001,SEMAINE!M843&lt;=6000),((COÛTS!$C$114*4*O843*3)),"0"))+(IF(AND(F843="MEDIA",P843="oui",Q843="MODULE TRIANGULAIRE",SEMAINE!M843&gt;=6001,SEMAINE!M843&lt;=8000),((COÛTS!$C$114*6*O843*3)),"0"))+(IF(AND(F843="MEDIA",P843="oui",Q843="MODULE TRIANGULAIRE",SEMAINE!M843&gt;=8001,SEMAINE!M843&lt;=10000),((COÛTS!$C$114*8*O843*3)),0))))</f>
        <v>0</v>
      </c>
      <c r="AJ843" s="6">
        <f>IF(OR(R843="OUI",H843&gt;0),0,(IF(AND(F843="MEDIA",G843="NON TISSÉ (Type Drop)",P843="oui",Q843="MODULE CARRÉ"),((COÛTS!$C$115*8*O843*SEMAINE!M843/1000)+(COÛTS!$C$111*O843*8)+(COÛTS!$C$107*O843*4)),"0")+IF(AND(F843="MEDIA",G843="BÂCHE FRONTLIT 450gr (Type Bâche M1)",P843="oui",Q843="MODULE CARRÉ"),((COÛTS!$C$115*8*O843*SEMAINE!M843/1000)+(COÛTS!$C$111*O843*8)+(COÛTS!$C$107*O843*4)),"0")+(IF(AND(F843="MEDIA",P843="oui",Q843="MODULE CARRÉ",SEMAINE!M843&gt;2001,SEMAINE!M843&lt;=4000),((COÛTS!$C$114*2*O843*4)),"0"))+(IF(AND(F843="MEDIA",P843="oui",Q843="MODULE CARRÉ",SEMAINE!M843&gt;=4001,SEMAINE!M843&lt;=6000),((COÛTS!$C$114*4*O843*4)),"0"))+(IF(AND(F843="MEDIA",P843="oui",Q843="MODULE CARRÉ",SEMAINE!M843&gt;=6001,SEMAINE!M843&lt;=8000),((COÛTS!$C$114*6*O843*4)),"0"))+(IF(AND(F843="MEDIA",P843="oui",Q843="MODULE CARRÉ",SEMAINE!M843&gt;=8001,SEMAINE!M843&lt;=10000),((COÛTS!$C$114*8*O843*4)),"0"))))</f>
        <v>0</v>
      </c>
      <c r="AK843" s="38">
        <f>IF(Y843&gt;0,(VLOOKUP(Y843,DATA!$AB$2:$AC$102,2,0)),1)</f>
        <v>1</v>
      </c>
      <c r="AL843" s="53">
        <f t="shared" si="111"/>
        <v>0</v>
      </c>
    </row>
    <row r="844" spans="2:38" ht="25.05" customHeight="1" x14ac:dyDescent="0.25">
      <c r="B844" s="43" t="str">
        <f>COUNTIF($D$3:D844,D844)&amp;T_Semaine[[#This Row],[N°AFFAIRE]]</f>
        <v>0</v>
      </c>
      <c r="C844" s="50"/>
      <c r="D844" s="50"/>
      <c r="E844" s="50"/>
      <c r="F844" s="50"/>
      <c r="G844" s="50"/>
      <c r="H844" s="50"/>
      <c r="I844" s="50"/>
      <c r="J844" s="50"/>
      <c r="K844" s="50"/>
      <c r="L844" s="50"/>
      <c r="M844" s="91"/>
      <c r="N844" s="91"/>
      <c r="O844" s="50"/>
      <c r="P844" s="50"/>
      <c r="Q844" s="50"/>
      <c r="R844" s="50"/>
      <c r="S844" s="50"/>
      <c r="T844" s="95">
        <f t="shared" si="105"/>
        <v>0</v>
      </c>
      <c r="U844" s="36">
        <f t="shared" si="106"/>
        <v>0</v>
      </c>
      <c r="V844" s="43"/>
      <c r="W844" s="43"/>
      <c r="X844" s="6">
        <f t="shared" si="104"/>
        <v>0</v>
      </c>
      <c r="Y844" s="55"/>
      <c r="Z844" s="6">
        <f>(IF(R844="OUI",0,IF(AND(F844="MEDIA",G844&gt;0,O844&gt;0),(VLOOKUP(G844,COÛTS!$A$1:$C$157,3,0)*(M844*N844/1000*O844/1000)),0)+IF(AND(G844&gt;0,F844="HEURE"),(VLOOKUP(G844,COÛTS!$A$1:$C$157,3,0)*(O844)),0))+IF(AND(G844&gt;0,F844="DIVERS"),(VLOOKUP(G844,COÛTS!$A$1:$C$157,3,0)*(O844)),0)+IF(AND(G844&gt;0,F844="VEHICULE"),(VLOOKUP(G844,COÛTS!$A$1:$C$157,3,0)*(O844)),0)+IF(AND(G844&gt;0,F844="FACONNAGE"),(VLOOKUP(G844,COÛTS!$A$1:$C$157,3,0)*(O844)),0)+IF(AND(G844&gt;0,F844="ACCESSOIRES"),(VLOOKUP(G844,COÛTS!$A$1:$C$157,3,0)*(O844)),0)+IF(AND(F844="TRANSPORT",G844&gt;0),(VLOOKUP(G844,COÛTS!$A$1:$C$157,3,0)*(O844)),0)+IF(AND(F844="PRODUITS",G844="KIT COMPLET HABILLAGE CLOISON MODULAIRE (mL)"),(VLOOKUP(G844,COÛTS!$A$1:$C$157,3,0)*(M844/1000*O844)),0)+IF(AND(F844="MEDIA",H844&lt;0,G844&gt;0,P844="oui",Q844="RECTO/VERSO (Type Deux Simple Face)"),(VLOOKUP(G844,COÛTS!$A$1:$C$157,3,0)*(M844*(N844+480)/1000*O844/1000)),"0")+IF(AND(F844="MEDIA",H844&lt;0,G844&gt;0,P844="oui",Q844="MODULE TRIANGULAIRE"),(VLOOKUP(G844,COÛTS!$A$1:$C$157,3,0)*(M844*(N844+240)/1000*O844/1000)*2)+(VLOOKUP(G844,COÛTS!$A$1:$C$157,3,0)*(M844)/1000*0.24),"0")+IF(AND(F844="MEDIA",P844="oui",G844&gt;0,H844&lt;0,Q844="MODULE CARRÉ"),(VLOOKUP(G844,COÛTS!$A$1:$C$157,3,0)*(M844*(N844+240)/1000*O844/1000)*3)+(VLOOKUP(G844,COÛTS!$A$1:$C$157,3,0)*(M844)/1000*0.24),"0")+IF(AND(F844="MEDIA",H844&lt;0,P844="oui",G844&gt;0,Q844="RECTO (Type Chaussette)"),(VLOOKUP(G844,COÛTS!$A$1:$C$157,3,0)*(M844*(N844+60)/1000*O844/1000))))</f>
        <v>0</v>
      </c>
      <c r="AA844" s="6">
        <f>IF(R844="OUI",0,IF(AND(H844&gt;0,I844="OUI"),(VLOOKUP(H844,COÛTS!$A$1:$C$157,3,0)*(M844*N844/1000*O844/1000)),0))</f>
        <v>0</v>
      </c>
      <c r="AB844" s="6">
        <f t="shared" si="107"/>
        <v>0</v>
      </c>
      <c r="AC844" s="7">
        <f t="shared" si="108"/>
        <v>0</v>
      </c>
      <c r="AD844" s="6">
        <f t="shared" si="109"/>
        <v>0</v>
      </c>
      <c r="AE844" s="6">
        <f t="shared" si="110"/>
        <v>0</v>
      </c>
      <c r="AF844" s="6">
        <f>IF(R844="OUI",0,(IF(AND(P844="oui",Q844="RECTO (Type Chaussette, Simple Face)",SEMAINE!M846&lt;=2000),((COÛTS!$C$115*2*O844*SEMAINE!M844/1000)+(COÛTS!$C$109*O844*SEMAINE!M844/1000)+(COÛTS!$C$107*O844*SEMAINE!M844/1000)),"0")+(IF(AND(P844="oui",Q844="RECTO (Type Chaussette, Simple Face)",SEMAINE!M844&gt;2001,SEMAINE!M844&lt;=4000),((COÛTS!$C$114*2*O844)),"0"))+(IF(AND(P844="oui",Q844="RECTO (Type Chaussette, Simple Face)",SEMAINE!M844&gt;=4001,SEMAINE!M844&lt;=6000),((COÛTS!$C$114*4*O844)),"0"))+(IF(AND(P844="oui",Q844="RECTO (Type Chaussette, Simple Face)",SEMAINE!M844&gt;=6001,SEMAINE!M844&lt;=8000),((COÛTS!$C$114*6*O844)),"0"))+(IF(AND(P844="oui",Q844="RECTO (Type Chaussette, Simple Face)",SEMAINE!M844&gt;=8001,SEMAINE!M844&lt;=10000),((COÛTS!$C$114*8*O844)),0))))</f>
        <v>0</v>
      </c>
      <c r="AG844" s="6">
        <f>IF(R844="OUI",0,(IF(AND(F844="MEDIA",G844="NON TISSÉ (Type Drop)",P844="oui",Q844="RECTO (Type Chaussette)",SEMAINE!M847&lt;=2000),((COÛTS!$C$115*2*O844*SEMAINE!M844/1000)+(COÛTS!$C$109*O844*SEMAINE!M844/1000)+(COÛTS!$C$107*O844*SEMAINE!M844/1000)),"0")+(IF(AND(F844="MEDIA",P844="oui",Q844="RECTO (Type Chaussette)",SEMAINE!M844&gt;2001,SEMAINE!M844&lt;=4000),((COÛTS!$C$114*2*O844)),"0"))+(IF(AND(F844="MEDIA",P844="oui",Q844="RECTO (Type Chaussette)",SEMAINE!M844&gt;=4001,SEMAINE!M844&lt;=6000),((COÛTS!$C$114*4*O844)),"0"))+(IF(AND(F844="MEDIA",P844="oui",Q844="RECTO (Type Chaussette)",SEMAINE!M844&gt;=6001,SEMAINE!M844&lt;=8000),((COÛTS!$C$114*6*O844)),"0"))+(IF(AND(F844="MEDIA",P844="oui",Q844="RECTO (Type Chaussette)",SEMAINE!M844&gt;=8001,SEMAINE!M844&lt;=10000),((COÛTS!$C$114*8*O844)),0))))</f>
        <v>0</v>
      </c>
      <c r="AH844" s="6">
        <f>IF(R844="OUI",0,(IF(AND(F844="MEDIA",G844="NON TISSÉ (Type Drop)",P844="oui",Q844="RECTO/VERSO (Type Deux Simple Face)"),((COÛTS!$C$115*4*O844*SEMAINE!M844/1000)+(COÛTS!$C$110*O844*4)+(COÛTS!$C$107*O844*SEMAINE!M844/1000)),"0")+(IF(AND(F844="MEDIA",P844="oui",Q844="RECTO/VERSO (Type Deux Simple Face)",SEMAINE!M844&gt;2001,SEMAINE!M844&lt;=4000),((COÛTS!$C$114*2*O844)),"0"))+(IF(AND(F844="MEDIA",P844="oui",Q844="RECTO/VERSO (Type Deux Simple Face)",SEMAINE!M844&gt;=4001,SEMAINE!M844&lt;=6000),((COÛTS!$C$114*4*O844)),"0"))+(IF(AND(F844="MEDIA",P844="oui",Q844="RECTO/VERSO (Type Deux Simple Face)",SEMAINE!M844&gt;=6001,SEMAINE!M844&lt;=8000),((COÛTS!$C$114*6*O844)),"0"))+(IF(AND(F844="MEDIA",P844="oui",Q844="RECTO/VERSO (Type Deux Simple Face)",SEMAINE!M844&gt;=8001,SEMAINE!M844&lt;=10000),((COÛTS!$C$114*8*O844)),0))))</f>
        <v>0</v>
      </c>
      <c r="AI844" s="6">
        <f>IF(R844="OUI",0,(IF(AND(F844="MEDIA",G844="NON TISSÉ (Type Drop)",P844="oui",Q844="MODULE TRIANGULAIRE"),((COÛTS!$C$115*6*O844*SEMAINE!M844/1000)+(COÛTS!$C$112*O844*6)+(COÛTS!$C$107*O844*3)),"0")+(IF(AND(F844="MEDIA",P844="oui",Q844="MODULE TRIANGULAIRE",SEMAINE!M844&gt;2001,SEMAINE!M844&lt;=4000),((COÛTS!$C$114*2*O844*3)),"0"))+(IF(AND(F844="MEDIA",P844="oui",Q844="MODULE TRIANGULAIRE",SEMAINE!M844&gt;=4001,SEMAINE!M844&lt;=6000),((COÛTS!$C$114*4*O844*3)),"0"))+(IF(AND(F844="MEDIA",P844="oui",Q844="MODULE TRIANGULAIRE",SEMAINE!M844&gt;=6001,SEMAINE!M844&lt;=8000),((COÛTS!$C$114*6*O844*3)),"0"))+(IF(AND(F844="MEDIA",P844="oui",Q844="MODULE TRIANGULAIRE",SEMAINE!M844&gt;=8001,SEMAINE!M844&lt;=10000),((COÛTS!$C$114*8*O844*3)),0))))</f>
        <v>0</v>
      </c>
      <c r="AJ844" s="6">
        <f>IF(OR(R844="OUI",H844&gt;0),0,(IF(AND(F844="MEDIA",G844="NON TISSÉ (Type Drop)",P844="oui",Q844="MODULE CARRÉ"),((COÛTS!$C$115*8*O844*SEMAINE!M844/1000)+(COÛTS!$C$111*O844*8)+(COÛTS!$C$107*O844*4)),"0")+IF(AND(F844="MEDIA",G844="BÂCHE FRONTLIT 450gr (Type Bâche M1)",P844="oui",Q844="MODULE CARRÉ"),((COÛTS!$C$115*8*O844*SEMAINE!M844/1000)+(COÛTS!$C$111*O844*8)+(COÛTS!$C$107*O844*4)),"0")+(IF(AND(F844="MEDIA",P844="oui",Q844="MODULE CARRÉ",SEMAINE!M844&gt;2001,SEMAINE!M844&lt;=4000),((COÛTS!$C$114*2*O844*4)),"0"))+(IF(AND(F844="MEDIA",P844="oui",Q844="MODULE CARRÉ",SEMAINE!M844&gt;=4001,SEMAINE!M844&lt;=6000),((COÛTS!$C$114*4*O844*4)),"0"))+(IF(AND(F844="MEDIA",P844="oui",Q844="MODULE CARRÉ",SEMAINE!M844&gt;=6001,SEMAINE!M844&lt;=8000),((COÛTS!$C$114*6*O844*4)),"0"))+(IF(AND(F844="MEDIA",P844="oui",Q844="MODULE CARRÉ",SEMAINE!M844&gt;=8001,SEMAINE!M844&lt;=10000),((COÛTS!$C$114*8*O844*4)),"0"))))</f>
        <v>0</v>
      </c>
      <c r="AK844" s="38">
        <f>IF(Y844&gt;0,(VLOOKUP(Y844,DATA!$AB$2:$AC$102,2,0)),1)</f>
        <v>1</v>
      </c>
      <c r="AL844" s="53">
        <f t="shared" si="111"/>
        <v>0</v>
      </c>
    </row>
    <row r="845" spans="2:38" ht="25.05" customHeight="1" x14ac:dyDescent="0.25">
      <c r="B845" s="43" t="str">
        <f>COUNTIF($D$3:D845,D845)&amp;T_Semaine[[#This Row],[N°AFFAIRE]]</f>
        <v>0</v>
      </c>
      <c r="C845" s="50"/>
      <c r="D845" s="50"/>
      <c r="E845" s="50"/>
      <c r="F845" s="50"/>
      <c r="G845" s="50"/>
      <c r="H845" s="50"/>
      <c r="I845" s="50"/>
      <c r="J845" s="50"/>
      <c r="K845" s="50"/>
      <c r="L845" s="50"/>
      <c r="M845" s="91"/>
      <c r="N845" s="91"/>
      <c r="O845" s="50"/>
      <c r="P845" s="50"/>
      <c r="Q845" s="50"/>
      <c r="R845" s="50"/>
      <c r="S845" s="50"/>
      <c r="T845" s="95">
        <f t="shared" si="105"/>
        <v>0</v>
      </c>
      <c r="U845" s="36">
        <f t="shared" si="106"/>
        <v>0</v>
      </c>
      <c r="V845" s="43"/>
      <c r="W845" s="43"/>
      <c r="X845" s="6">
        <f t="shared" si="104"/>
        <v>0</v>
      </c>
      <c r="Y845" s="55"/>
      <c r="Z845" s="6">
        <f>(IF(R845="OUI",0,IF(AND(F845="MEDIA",G845&gt;0,O845&gt;0),(VLOOKUP(G845,COÛTS!$A$1:$C$157,3,0)*(M845*N845/1000*O845/1000)),0)+IF(AND(G845&gt;0,F845="HEURE"),(VLOOKUP(G845,COÛTS!$A$1:$C$157,3,0)*(O845)),0))+IF(AND(G845&gt;0,F845="DIVERS"),(VLOOKUP(G845,COÛTS!$A$1:$C$157,3,0)*(O845)),0)+IF(AND(G845&gt;0,F845="VEHICULE"),(VLOOKUP(G845,COÛTS!$A$1:$C$157,3,0)*(O845)),0)+IF(AND(G845&gt;0,F845="FACONNAGE"),(VLOOKUP(G845,COÛTS!$A$1:$C$157,3,0)*(O845)),0)+IF(AND(G845&gt;0,F845="ACCESSOIRES"),(VLOOKUP(G845,COÛTS!$A$1:$C$157,3,0)*(O845)),0)+IF(AND(F845="TRANSPORT",G845&gt;0),(VLOOKUP(G845,COÛTS!$A$1:$C$157,3,0)*(O845)),0)+IF(AND(F845="PRODUITS",G845="KIT COMPLET HABILLAGE CLOISON MODULAIRE (mL)"),(VLOOKUP(G845,COÛTS!$A$1:$C$157,3,0)*(M845/1000*O845)),0)+IF(AND(F845="MEDIA",H845&lt;0,G845&gt;0,P845="oui",Q845="RECTO/VERSO (Type Deux Simple Face)"),(VLOOKUP(G845,COÛTS!$A$1:$C$157,3,0)*(M845*(N845+480)/1000*O845/1000)),"0")+IF(AND(F845="MEDIA",H845&lt;0,G845&gt;0,P845="oui",Q845="MODULE TRIANGULAIRE"),(VLOOKUP(G845,COÛTS!$A$1:$C$157,3,0)*(M845*(N845+240)/1000*O845/1000)*2)+(VLOOKUP(G845,COÛTS!$A$1:$C$157,3,0)*(M845)/1000*0.24),"0")+IF(AND(F845="MEDIA",P845="oui",G845&gt;0,H845&lt;0,Q845="MODULE CARRÉ"),(VLOOKUP(G845,COÛTS!$A$1:$C$157,3,0)*(M845*(N845+240)/1000*O845/1000)*3)+(VLOOKUP(G845,COÛTS!$A$1:$C$157,3,0)*(M845)/1000*0.24),"0")+IF(AND(F845="MEDIA",H845&lt;0,P845="oui",G845&gt;0,Q845="RECTO (Type Chaussette)"),(VLOOKUP(G845,COÛTS!$A$1:$C$157,3,0)*(M845*(N845+60)/1000*O845/1000))))</f>
        <v>0</v>
      </c>
      <c r="AA845" s="6">
        <f>IF(R845="OUI",0,IF(AND(H845&gt;0,I845="OUI"),(VLOOKUP(H845,COÛTS!$A$1:$C$157,3,0)*(M845*N845/1000*O845/1000)),0))</f>
        <v>0</v>
      </c>
      <c r="AB845" s="6">
        <f t="shared" si="107"/>
        <v>0</v>
      </c>
      <c r="AC845" s="7">
        <f t="shared" si="108"/>
        <v>0</v>
      </c>
      <c r="AD845" s="6">
        <f t="shared" si="109"/>
        <v>0</v>
      </c>
      <c r="AE845" s="6">
        <f t="shared" si="110"/>
        <v>0</v>
      </c>
      <c r="AF845" s="6">
        <f>IF(R845="OUI",0,(IF(AND(P845="oui",Q845="RECTO (Type Chaussette, Simple Face)",SEMAINE!M847&lt;=2000),((COÛTS!$C$115*2*O845*SEMAINE!M845/1000)+(COÛTS!$C$109*O845*SEMAINE!M845/1000)+(COÛTS!$C$107*O845*SEMAINE!M845/1000)),"0")+(IF(AND(P845="oui",Q845="RECTO (Type Chaussette, Simple Face)",SEMAINE!M845&gt;2001,SEMAINE!M845&lt;=4000),((COÛTS!$C$114*2*O845)),"0"))+(IF(AND(P845="oui",Q845="RECTO (Type Chaussette, Simple Face)",SEMAINE!M845&gt;=4001,SEMAINE!M845&lt;=6000),((COÛTS!$C$114*4*O845)),"0"))+(IF(AND(P845="oui",Q845="RECTO (Type Chaussette, Simple Face)",SEMAINE!M845&gt;=6001,SEMAINE!M845&lt;=8000),((COÛTS!$C$114*6*O845)),"0"))+(IF(AND(P845="oui",Q845="RECTO (Type Chaussette, Simple Face)",SEMAINE!M845&gt;=8001,SEMAINE!M845&lt;=10000),((COÛTS!$C$114*8*O845)),0))))</f>
        <v>0</v>
      </c>
      <c r="AG845" s="6">
        <f>IF(R845="OUI",0,(IF(AND(F845="MEDIA",G845="NON TISSÉ (Type Drop)",P845="oui",Q845="RECTO (Type Chaussette)",SEMAINE!M848&lt;=2000),((COÛTS!$C$115*2*O845*SEMAINE!M845/1000)+(COÛTS!$C$109*O845*SEMAINE!M845/1000)+(COÛTS!$C$107*O845*SEMAINE!M845/1000)),"0")+(IF(AND(F845="MEDIA",P845="oui",Q845="RECTO (Type Chaussette)",SEMAINE!M845&gt;2001,SEMAINE!M845&lt;=4000),((COÛTS!$C$114*2*O845)),"0"))+(IF(AND(F845="MEDIA",P845="oui",Q845="RECTO (Type Chaussette)",SEMAINE!M845&gt;=4001,SEMAINE!M845&lt;=6000),((COÛTS!$C$114*4*O845)),"0"))+(IF(AND(F845="MEDIA",P845="oui",Q845="RECTO (Type Chaussette)",SEMAINE!M845&gt;=6001,SEMAINE!M845&lt;=8000),((COÛTS!$C$114*6*O845)),"0"))+(IF(AND(F845="MEDIA",P845="oui",Q845="RECTO (Type Chaussette)",SEMAINE!M845&gt;=8001,SEMAINE!M845&lt;=10000),((COÛTS!$C$114*8*O845)),0))))</f>
        <v>0</v>
      </c>
      <c r="AH845" s="6">
        <f>IF(R845="OUI",0,(IF(AND(F845="MEDIA",G845="NON TISSÉ (Type Drop)",P845="oui",Q845="RECTO/VERSO (Type Deux Simple Face)"),((COÛTS!$C$115*4*O845*SEMAINE!M845/1000)+(COÛTS!$C$110*O845*4)+(COÛTS!$C$107*O845*SEMAINE!M845/1000)),"0")+(IF(AND(F845="MEDIA",P845="oui",Q845="RECTO/VERSO (Type Deux Simple Face)",SEMAINE!M845&gt;2001,SEMAINE!M845&lt;=4000),((COÛTS!$C$114*2*O845)),"0"))+(IF(AND(F845="MEDIA",P845="oui",Q845="RECTO/VERSO (Type Deux Simple Face)",SEMAINE!M845&gt;=4001,SEMAINE!M845&lt;=6000),((COÛTS!$C$114*4*O845)),"0"))+(IF(AND(F845="MEDIA",P845="oui",Q845="RECTO/VERSO (Type Deux Simple Face)",SEMAINE!M845&gt;=6001,SEMAINE!M845&lt;=8000),((COÛTS!$C$114*6*O845)),"0"))+(IF(AND(F845="MEDIA",P845="oui",Q845="RECTO/VERSO (Type Deux Simple Face)",SEMAINE!M845&gt;=8001,SEMAINE!M845&lt;=10000),((COÛTS!$C$114*8*O845)),0))))</f>
        <v>0</v>
      </c>
      <c r="AI845" s="6">
        <f>IF(R845="OUI",0,(IF(AND(F845="MEDIA",G845="NON TISSÉ (Type Drop)",P845="oui",Q845="MODULE TRIANGULAIRE"),((COÛTS!$C$115*6*O845*SEMAINE!M845/1000)+(COÛTS!$C$112*O845*6)+(COÛTS!$C$107*O845*3)),"0")+(IF(AND(F845="MEDIA",P845="oui",Q845="MODULE TRIANGULAIRE",SEMAINE!M845&gt;2001,SEMAINE!M845&lt;=4000),((COÛTS!$C$114*2*O845*3)),"0"))+(IF(AND(F845="MEDIA",P845="oui",Q845="MODULE TRIANGULAIRE",SEMAINE!M845&gt;=4001,SEMAINE!M845&lt;=6000),((COÛTS!$C$114*4*O845*3)),"0"))+(IF(AND(F845="MEDIA",P845="oui",Q845="MODULE TRIANGULAIRE",SEMAINE!M845&gt;=6001,SEMAINE!M845&lt;=8000),((COÛTS!$C$114*6*O845*3)),"0"))+(IF(AND(F845="MEDIA",P845="oui",Q845="MODULE TRIANGULAIRE",SEMAINE!M845&gt;=8001,SEMAINE!M845&lt;=10000),((COÛTS!$C$114*8*O845*3)),0))))</f>
        <v>0</v>
      </c>
      <c r="AJ845" s="6">
        <f>IF(OR(R845="OUI",H845&gt;0),0,(IF(AND(F845="MEDIA",G845="NON TISSÉ (Type Drop)",P845="oui",Q845="MODULE CARRÉ"),((COÛTS!$C$115*8*O845*SEMAINE!M845/1000)+(COÛTS!$C$111*O845*8)+(COÛTS!$C$107*O845*4)),"0")+IF(AND(F845="MEDIA",G845="BÂCHE FRONTLIT 450gr (Type Bâche M1)",P845="oui",Q845="MODULE CARRÉ"),((COÛTS!$C$115*8*O845*SEMAINE!M845/1000)+(COÛTS!$C$111*O845*8)+(COÛTS!$C$107*O845*4)),"0")+(IF(AND(F845="MEDIA",P845="oui",Q845="MODULE CARRÉ",SEMAINE!M845&gt;2001,SEMAINE!M845&lt;=4000),((COÛTS!$C$114*2*O845*4)),"0"))+(IF(AND(F845="MEDIA",P845="oui",Q845="MODULE CARRÉ",SEMAINE!M845&gt;=4001,SEMAINE!M845&lt;=6000),((COÛTS!$C$114*4*O845*4)),"0"))+(IF(AND(F845="MEDIA",P845="oui",Q845="MODULE CARRÉ",SEMAINE!M845&gt;=6001,SEMAINE!M845&lt;=8000),((COÛTS!$C$114*6*O845*4)),"0"))+(IF(AND(F845="MEDIA",P845="oui",Q845="MODULE CARRÉ",SEMAINE!M845&gt;=8001,SEMAINE!M845&lt;=10000),((COÛTS!$C$114*8*O845*4)),"0"))))</f>
        <v>0</v>
      </c>
      <c r="AK845" s="38">
        <f>IF(Y845&gt;0,(VLOOKUP(Y845,DATA!$AB$2:$AC$102,2,0)),1)</f>
        <v>1</v>
      </c>
      <c r="AL845" s="53">
        <f t="shared" si="111"/>
        <v>0</v>
      </c>
    </row>
    <row r="846" spans="2:38" ht="25.05" customHeight="1" x14ac:dyDescent="0.25">
      <c r="B846" s="43" t="str">
        <f>COUNTIF($D$3:D846,D846)&amp;T_Semaine[[#This Row],[N°AFFAIRE]]</f>
        <v>0</v>
      </c>
      <c r="C846" s="50"/>
      <c r="D846" s="50"/>
      <c r="E846" s="50"/>
      <c r="F846" s="50"/>
      <c r="G846" s="50"/>
      <c r="H846" s="50"/>
      <c r="I846" s="50"/>
      <c r="J846" s="50"/>
      <c r="K846" s="50"/>
      <c r="L846" s="50"/>
      <c r="M846" s="91"/>
      <c r="N846" s="91"/>
      <c r="O846" s="50"/>
      <c r="P846" s="50"/>
      <c r="Q846" s="50"/>
      <c r="R846" s="50"/>
      <c r="S846" s="50"/>
      <c r="T846" s="95">
        <f t="shared" si="105"/>
        <v>0</v>
      </c>
      <c r="U846" s="36">
        <f t="shared" si="106"/>
        <v>0</v>
      </c>
      <c r="V846" s="43"/>
      <c r="W846" s="43"/>
      <c r="X846" s="6">
        <f t="shared" si="104"/>
        <v>0</v>
      </c>
      <c r="Y846" s="55"/>
      <c r="Z846" s="6">
        <f>(IF(R846="OUI",0,IF(AND(F846="MEDIA",G846&gt;0,O846&gt;0),(VLOOKUP(G846,COÛTS!$A$1:$C$157,3,0)*(M846*N846/1000*O846/1000)),0)+IF(AND(G846&gt;0,F846="HEURE"),(VLOOKUP(G846,COÛTS!$A$1:$C$157,3,0)*(O846)),0))+IF(AND(G846&gt;0,F846="DIVERS"),(VLOOKUP(G846,COÛTS!$A$1:$C$157,3,0)*(O846)),0)+IF(AND(G846&gt;0,F846="VEHICULE"),(VLOOKUP(G846,COÛTS!$A$1:$C$157,3,0)*(O846)),0)+IF(AND(G846&gt;0,F846="FACONNAGE"),(VLOOKUP(G846,COÛTS!$A$1:$C$157,3,0)*(O846)),0)+IF(AND(G846&gt;0,F846="ACCESSOIRES"),(VLOOKUP(G846,COÛTS!$A$1:$C$157,3,0)*(O846)),0)+IF(AND(F846="TRANSPORT",G846&gt;0),(VLOOKUP(G846,COÛTS!$A$1:$C$157,3,0)*(O846)),0)+IF(AND(F846="PRODUITS",G846="KIT COMPLET HABILLAGE CLOISON MODULAIRE (mL)"),(VLOOKUP(G846,COÛTS!$A$1:$C$157,3,0)*(M846/1000*O846)),0)+IF(AND(F846="MEDIA",H846&lt;0,G846&gt;0,P846="oui",Q846="RECTO/VERSO (Type Deux Simple Face)"),(VLOOKUP(G846,COÛTS!$A$1:$C$157,3,0)*(M846*(N846+480)/1000*O846/1000)),"0")+IF(AND(F846="MEDIA",H846&lt;0,G846&gt;0,P846="oui",Q846="MODULE TRIANGULAIRE"),(VLOOKUP(G846,COÛTS!$A$1:$C$157,3,0)*(M846*(N846+240)/1000*O846/1000)*2)+(VLOOKUP(G846,COÛTS!$A$1:$C$157,3,0)*(M846)/1000*0.24),"0")+IF(AND(F846="MEDIA",P846="oui",G846&gt;0,H846&lt;0,Q846="MODULE CARRÉ"),(VLOOKUP(G846,COÛTS!$A$1:$C$157,3,0)*(M846*(N846+240)/1000*O846/1000)*3)+(VLOOKUP(G846,COÛTS!$A$1:$C$157,3,0)*(M846)/1000*0.24),"0")+IF(AND(F846="MEDIA",H846&lt;0,P846="oui",G846&gt;0,Q846="RECTO (Type Chaussette)"),(VLOOKUP(G846,COÛTS!$A$1:$C$157,3,0)*(M846*(N846+60)/1000*O846/1000))))</f>
        <v>0</v>
      </c>
      <c r="AA846" s="6">
        <f>IF(R846="OUI",0,IF(AND(H846&gt;0,I846="OUI"),(VLOOKUP(H846,COÛTS!$A$1:$C$157,3,0)*(M846*N846/1000*O846/1000)),0))</f>
        <v>0</v>
      </c>
      <c r="AB846" s="6">
        <f t="shared" si="107"/>
        <v>0</v>
      </c>
      <c r="AC846" s="7">
        <f t="shared" si="108"/>
        <v>0</v>
      </c>
      <c r="AD846" s="6">
        <f t="shared" si="109"/>
        <v>0</v>
      </c>
      <c r="AE846" s="6">
        <f t="shared" si="110"/>
        <v>0</v>
      </c>
      <c r="AF846" s="6">
        <f>IF(R846="OUI",0,(IF(AND(P846="oui",Q846="RECTO (Type Chaussette, Simple Face)",SEMAINE!M848&lt;=2000),((COÛTS!$C$115*2*O846*SEMAINE!M846/1000)+(COÛTS!$C$109*O846*SEMAINE!M846/1000)+(COÛTS!$C$107*O846*SEMAINE!M846/1000)),"0")+(IF(AND(P846="oui",Q846="RECTO (Type Chaussette, Simple Face)",SEMAINE!M846&gt;2001,SEMAINE!M846&lt;=4000),((COÛTS!$C$114*2*O846)),"0"))+(IF(AND(P846="oui",Q846="RECTO (Type Chaussette, Simple Face)",SEMAINE!M846&gt;=4001,SEMAINE!M846&lt;=6000),((COÛTS!$C$114*4*O846)),"0"))+(IF(AND(P846="oui",Q846="RECTO (Type Chaussette, Simple Face)",SEMAINE!M846&gt;=6001,SEMAINE!M846&lt;=8000),((COÛTS!$C$114*6*O846)),"0"))+(IF(AND(P846="oui",Q846="RECTO (Type Chaussette, Simple Face)",SEMAINE!M846&gt;=8001,SEMAINE!M846&lt;=10000),((COÛTS!$C$114*8*O846)),0))))</f>
        <v>0</v>
      </c>
      <c r="AG846" s="6">
        <f>IF(R846="OUI",0,(IF(AND(F846="MEDIA",G846="NON TISSÉ (Type Drop)",P846="oui",Q846="RECTO (Type Chaussette)",SEMAINE!M849&lt;=2000),((COÛTS!$C$115*2*O846*SEMAINE!M846/1000)+(COÛTS!$C$109*O846*SEMAINE!M846/1000)+(COÛTS!$C$107*O846*SEMAINE!M846/1000)),"0")+(IF(AND(F846="MEDIA",P846="oui",Q846="RECTO (Type Chaussette)",SEMAINE!M846&gt;2001,SEMAINE!M846&lt;=4000),((COÛTS!$C$114*2*O846)),"0"))+(IF(AND(F846="MEDIA",P846="oui",Q846="RECTO (Type Chaussette)",SEMAINE!M846&gt;=4001,SEMAINE!M846&lt;=6000),((COÛTS!$C$114*4*O846)),"0"))+(IF(AND(F846="MEDIA",P846="oui",Q846="RECTO (Type Chaussette)",SEMAINE!M846&gt;=6001,SEMAINE!M846&lt;=8000),((COÛTS!$C$114*6*O846)),"0"))+(IF(AND(F846="MEDIA",P846="oui",Q846="RECTO (Type Chaussette)",SEMAINE!M846&gt;=8001,SEMAINE!M846&lt;=10000),((COÛTS!$C$114*8*O846)),0))))</f>
        <v>0</v>
      </c>
      <c r="AH846" s="6">
        <f>IF(R846="OUI",0,(IF(AND(F846="MEDIA",G846="NON TISSÉ (Type Drop)",P846="oui",Q846="RECTO/VERSO (Type Deux Simple Face)"),((COÛTS!$C$115*4*O846*SEMAINE!M846/1000)+(COÛTS!$C$110*O846*4)+(COÛTS!$C$107*O846*SEMAINE!M846/1000)),"0")+(IF(AND(F846="MEDIA",P846="oui",Q846="RECTO/VERSO (Type Deux Simple Face)",SEMAINE!M846&gt;2001,SEMAINE!M846&lt;=4000),((COÛTS!$C$114*2*O846)),"0"))+(IF(AND(F846="MEDIA",P846="oui",Q846="RECTO/VERSO (Type Deux Simple Face)",SEMAINE!M846&gt;=4001,SEMAINE!M846&lt;=6000),((COÛTS!$C$114*4*O846)),"0"))+(IF(AND(F846="MEDIA",P846="oui",Q846="RECTO/VERSO (Type Deux Simple Face)",SEMAINE!M846&gt;=6001,SEMAINE!M846&lt;=8000),((COÛTS!$C$114*6*O846)),"0"))+(IF(AND(F846="MEDIA",P846="oui",Q846="RECTO/VERSO (Type Deux Simple Face)",SEMAINE!M846&gt;=8001,SEMAINE!M846&lt;=10000),((COÛTS!$C$114*8*O846)),0))))</f>
        <v>0</v>
      </c>
      <c r="AI846" s="6">
        <f>IF(R846="OUI",0,(IF(AND(F846="MEDIA",G846="NON TISSÉ (Type Drop)",P846="oui",Q846="MODULE TRIANGULAIRE"),((COÛTS!$C$115*6*O846*SEMAINE!M846/1000)+(COÛTS!$C$112*O846*6)+(COÛTS!$C$107*O846*3)),"0")+(IF(AND(F846="MEDIA",P846="oui",Q846="MODULE TRIANGULAIRE",SEMAINE!M846&gt;2001,SEMAINE!M846&lt;=4000),((COÛTS!$C$114*2*O846*3)),"0"))+(IF(AND(F846="MEDIA",P846="oui",Q846="MODULE TRIANGULAIRE",SEMAINE!M846&gt;=4001,SEMAINE!M846&lt;=6000),((COÛTS!$C$114*4*O846*3)),"0"))+(IF(AND(F846="MEDIA",P846="oui",Q846="MODULE TRIANGULAIRE",SEMAINE!M846&gt;=6001,SEMAINE!M846&lt;=8000),((COÛTS!$C$114*6*O846*3)),"0"))+(IF(AND(F846="MEDIA",P846="oui",Q846="MODULE TRIANGULAIRE",SEMAINE!M846&gt;=8001,SEMAINE!M846&lt;=10000),((COÛTS!$C$114*8*O846*3)),0))))</f>
        <v>0</v>
      </c>
      <c r="AJ846" s="6">
        <f>IF(OR(R846="OUI",H846&gt;0),0,(IF(AND(F846="MEDIA",G846="NON TISSÉ (Type Drop)",P846="oui",Q846="MODULE CARRÉ"),((COÛTS!$C$115*8*O846*SEMAINE!M846/1000)+(COÛTS!$C$111*O846*8)+(COÛTS!$C$107*O846*4)),"0")+IF(AND(F846="MEDIA",G846="BÂCHE FRONTLIT 450gr (Type Bâche M1)",P846="oui",Q846="MODULE CARRÉ"),((COÛTS!$C$115*8*O846*SEMAINE!M846/1000)+(COÛTS!$C$111*O846*8)+(COÛTS!$C$107*O846*4)),"0")+(IF(AND(F846="MEDIA",P846="oui",Q846="MODULE CARRÉ",SEMAINE!M846&gt;2001,SEMAINE!M846&lt;=4000),((COÛTS!$C$114*2*O846*4)),"0"))+(IF(AND(F846="MEDIA",P846="oui",Q846="MODULE CARRÉ",SEMAINE!M846&gt;=4001,SEMAINE!M846&lt;=6000),((COÛTS!$C$114*4*O846*4)),"0"))+(IF(AND(F846="MEDIA",P846="oui",Q846="MODULE CARRÉ",SEMAINE!M846&gt;=6001,SEMAINE!M846&lt;=8000),((COÛTS!$C$114*6*O846*4)),"0"))+(IF(AND(F846="MEDIA",P846="oui",Q846="MODULE CARRÉ",SEMAINE!M846&gt;=8001,SEMAINE!M846&lt;=10000),((COÛTS!$C$114*8*O846*4)),"0"))))</f>
        <v>0</v>
      </c>
      <c r="AK846" s="38">
        <f>IF(Y846&gt;0,(VLOOKUP(Y846,DATA!$AB$2:$AC$102,2,0)),1)</f>
        <v>1</v>
      </c>
      <c r="AL846" s="53">
        <f t="shared" si="111"/>
        <v>0</v>
      </c>
    </row>
    <row r="847" spans="2:38" ht="25.05" customHeight="1" x14ac:dyDescent="0.25">
      <c r="B847" s="43" t="str">
        <f>COUNTIF($D$3:D847,D847)&amp;T_Semaine[[#This Row],[N°AFFAIRE]]</f>
        <v>0</v>
      </c>
      <c r="C847" s="50"/>
      <c r="D847" s="50"/>
      <c r="E847" s="50"/>
      <c r="F847" s="50"/>
      <c r="G847" s="50"/>
      <c r="H847" s="50"/>
      <c r="I847" s="50"/>
      <c r="J847" s="50"/>
      <c r="K847" s="50"/>
      <c r="L847" s="50"/>
      <c r="M847" s="91"/>
      <c r="N847" s="91"/>
      <c r="O847" s="50"/>
      <c r="P847" s="50"/>
      <c r="Q847" s="50"/>
      <c r="R847" s="50"/>
      <c r="S847" s="50"/>
      <c r="T847" s="95">
        <f t="shared" si="105"/>
        <v>0</v>
      </c>
      <c r="U847" s="36">
        <f t="shared" si="106"/>
        <v>0</v>
      </c>
      <c r="V847" s="43"/>
      <c r="W847" s="43"/>
      <c r="X847" s="6">
        <f t="shared" si="104"/>
        <v>0</v>
      </c>
      <c r="Y847" s="55"/>
      <c r="Z847" s="6">
        <f>(IF(R847="OUI",0,IF(AND(F847="MEDIA",G847&gt;0,O847&gt;0),(VLOOKUP(G847,COÛTS!$A$1:$C$157,3,0)*(M847*N847/1000*O847/1000)),0)+IF(AND(G847&gt;0,F847="HEURE"),(VLOOKUP(G847,COÛTS!$A$1:$C$157,3,0)*(O847)),0))+IF(AND(G847&gt;0,F847="DIVERS"),(VLOOKUP(G847,COÛTS!$A$1:$C$157,3,0)*(O847)),0)+IF(AND(G847&gt;0,F847="VEHICULE"),(VLOOKUP(G847,COÛTS!$A$1:$C$157,3,0)*(O847)),0)+IF(AND(G847&gt;0,F847="FACONNAGE"),(VLOOKUP(G847,COÛTS!$A$1:$C$157,3,0)*(O847)),0)+IF(AND(G847&gt;0,F847="ACCESSOIRES"),(VLOOKUP(G847,COÛTS!$A$1:$C$157,3,0)*(O847)),0)+IF(AND(F847="TRANSPORT",G847&gt;0),(VLOOKUP(G847,COÛTS!$A$1:$C$157,3,0)*(O847)),0)+IF(AND(F847="PRODUITS",G847="KIT COMPLET HABILLAGE CLOISON MODULAIRE (mL)"),(VLOOKUP(G847,COÛTS!$A$1:$C$157,3,0)*(M847/1000*O847)),0)+IF(AND(F847="MEDIA",H847&lt;0,G847&gt;0,P847="oui",Q847="RECTO/VERSO (Type Deux Simple Face)"),(VLOOKUP(G847,COÛTS!$A$1:$C$157,3,0)*(M847*(N847+480)/1000*O847/1000)),"0")+IF(AND(F847="MEDIA",H847&lt;0,G847&gt;0,P847="oui",Q847="MODULE TRIANGULAIRE"),(VLOOKUP(G847,COÛTS!$A$1:$C$157,3,0)*(M847*(N847+240)/1000*O847/1000)*2)+(VLOOKUP(G847,COÛTS!$A$1:$C$157,3,0)*(M847)/1000*0.24),"0")+IF(AND(F847="MEDIA",P847="oui",G847&gt;0,H847&lt;0,Q847="MODULE CARRÉ"),(VLOOKUP(G847,COÛTS!$A$1:$C$157,3,0)*(M847*(N847+240)/1000*O847/1000)*3)+(VLOOKUP(G847,COÛTS!$A$1:$C$157,3,0)*(M847)/1000*0.24),"0")+IF(AND(F847="MEDIA",H847&lt;0,P847="oui",G847&gt;0,Q847="RECTO (Type Chaussette)"),(VLOOKUP(G847,COÛTS!$A$1:$C$157,3,0)*(M847*(N847+60)/1000*O847/1000))))</f>
        <v>0</v>
      </c>
      <c r="AA847" s="6">
        <f>IF(R847="OUI",0,IF(AND(H847&gt;0,I847="OUI"),(VLOOKUP(H847,COÛTS!$A$1:$C$157,3,0)*(M847*N847/1000*O847/1000)),0))</f>
        <v>0</v>
      </c>
      <c r="AB847" s="6">
        <f t="shared" si="107"/>
        <v>0</v>
      </c>
      <c r="AC847" s="7">
        <f t="shared" si="108"/>
        <v>0</v>
      </c>
      <c r="AD847" s="6">
        <f t="shared" si="109"/>
        <v>0</v>
      </c>
      <c r="AE847" s="6">
        <f t="shared" si="110"/>
        <v>0</v>
      </c>
      <c r="AF847" s="6">
        <f>IF(R847="OUI",0,(IF(AND(P847="oui",Q847="RECTO (Type Chaussette, Simple Face)",SEMAINE!M849&lt;=2000),((COÛTS!$C$115*2*O847*SEMAINE!M847/1000)+(COÛTS!$C$109*O847*SEMAINE!M847/1000)+(COÛTS!$C$107*O847*SEMAINE!M847/1000)),"0")+(IF(AND(P847="oui",Q847="RECTO (Type Chaussette, Simple Face)",SEMAINE!M847&gt;2001,SEMAINE!M847&lt;=4000),((COÛTS!$C$114*2*O847)),"0"))+(IF(AND(P847="oui",Q847="RECTO (Type Chaussette, Simple Face)",SEMAINE!M847&gt;=4001,SEMAINE!M847&lt;=6000),((COÛTS!$C$114*4*O847)),"0"))+(IF(AND(P847="oui",Q847="RECTO (Type Chaussette, Simple Face)",SEMAINE!M847&gt;=6001,SEMAINE!M847&lt;=8000),((COÛTS!$C$114*6*O847)),"0"))+(IF(AND(P847="oui",Q847="RECTO (Type Chaussette, Simple Face)",SEMAINE!M847&gt;=8001,SEMAINE!M847&lt;=10000),((COÛTS!$C$114*8*O847)),0))))</f>
        <v>0</v>
      </c>
      <c r="AG847" s="6">
        <f>IF(R847="OUI",0,(IF(AND(F847="MEDIA",G847="NON TISSÉ (Type Drop)",P847="oui",Q847="RECTO (Type Chaussette)",SEMAINE!M850&lt;=2000),((COÛTS!$C$115*2*O847*SEMAINE!M847/1000)+(COÛTS!$C$109*O847*SEMAINE!M847/1000)+(COÛTS!$C$107*O847*SEMAINE!M847/1000)),"0")+(IF(AND(F847="MEDIA",P847="oui",Q847="RECTO (Type Chaussette)",SEMAINE!M847&gt;2001,SEMAINE!M847&lt;=4000),((COÛTS!$C$114*2*O847)),"0"))+(IF(AND(F847="MEDIA",P847="oui",Q847="RECTO (Type Chaussette)",SEMAINE!M847&gt;=4001,SEMAINE!M847&lt;=6000),((COÛTS!$C$114*4*O847)),"0"))+(IF(AND(F847="MEDIA",P847="oui",Q847="RECTO (Type Chaussette)",SEMAINE!M847&gt;=6001,SEMAINE!M847&lt;=8000),((COÛTS!$C$114*6*O847)),"0"))+(IF(AND(F847="MEDIA",P847="oui",Q847="RECTO (Type Chaussette)",SEMAINE!M847&gt;=8001,SEMAINE!M847&lt;=10000),((COÛTS!$C$114*8*O847)),0))))</f>
        <v>0</v>
      </c>
      <c r="AH847" s="6">
        <f>IF(R847="OUI",0,(IF(AND(F847="MEDIA",G847="NON TISSÉ (Type Drop)",P847="oui",Q847="RECTO/VERSO (Type Deux Simple Face)"),((COÛTS!$C$115*4*O847*SEMAINE!M847/1000)+(COÛTS!$C$110*O847*4)+(COÛTS!$C$107*O847*SEMAINE!M847/1000)),"0")+(IF(AND(F847="MEDIA",P847="oui",Q847="RECTO/VERSO (Type Deux Simple Face)",SEMAINE!M847&gt;2001,SEMAINE!M847&lt;=4000),((COÛTS!$C$114*2*O847)),"0"))+(IF(AND(F847="MEDIA",P847="oui",Q847="RECTO/VERSO (Type Deux Simple Face)",SEMAINE!M847&gt;=4001,SEMAINE!M847&lt;=6000),((COÛTS!$C$114*4*O847)),"0"))+(IF(AND(F847="MEDIA",P847="oui",Q847="RECTO/VERSO (Type Deux Simple Face)",SEMAINE!M847&gt;=6001,SEMAINE!M847&lt;=8000),((COÛTS!$C$114*6*O847)),"0"))+(IF(AND(F847="MEDIA",P847="oui",Q847="RECTO/VERSO (Type Deux Simple Face)",SEMAINE!M847&gt;=8001,SEMAINE!M847&lt;=10000),((COÛTS!$C$114*8*O847)),0))))</f>
        <v>0</v>
      </c>
      <c r="AI847" s="6">
        <f>IF(R847="OUI",0,(IF(AND(F847="MEDIA",G847="NON TISSÉ (Type Drop)",P847="oui",Q847="MODULE TRIANGULAIRE"),((COÛTS!$C$115*6*O847*SEMAINE!M847/1000)+(COÛTS!$C$112*O847*6)+(COÛTS!$C$107*O847*3)),"0")+(IF(AND(F847="MEDIA",P847="oui",Q847="MODULE TRIANGULAIRE",SEMAINE!M847&gt;2001,SEMAINE!M847&lt;=4000),((COÛTS!$C$114*2*O847*3)),"0"))+(IF(AND(F847="MEDIA",P847="oui",Q847="MODULE TRIANGULAIRE",SEMAINE!M847&gt;=4001,SEMAINE!M847&lt;=6000),((COÛTS!$C$114*4*O847*3)),"0"))+(IF(AND(F847="MEDIA",P847="oui",Q847="MODULE TRIANGULAIRE",SEMAINE!M847&gt;=6001,SEMAINE!M847&lt;=8000),((COÛTS!$C$114*6*O847*3)),"0"))+(IF(AND(F847="MEDIA",P847="oui",Q847="MODULE TRIANGULAIRE",SEMAINE!M847&gt;=8001,SEMAINE!M847&lt;=10000),((COÛTS!$C$114*8*O847*3)),0))))</f>
        <v>0</v>
      </c>
      <c r="AJ847" s="6">
        <f>IF(OR(R847="OUI",H847&gt;0),0,(IF(AND(F847="MEDIA",G847="NON TISSÉ (Type Drop)",P847="oui",Q847="MODULE CARRÉ"),((COÛTS!$C$115*8*O847*SEMAINE!M847/1000)+(COÛTS!$C$111*O847*8)+(COÛTS!$C$107*O847*4)),"0")+IF(AND(F847="MEDIA",G847="BÂCHE FRONTLIT 450gr (Type Bâche M1)",P847="oui",Q847="MODULE CARRÉ"),((COÛTS!$C$115*8*O847*SEMAINE!M847/1000)+(COÛTS!$C$111*O847*8)+(COÛTS!$C$107*O847*4)),"0")+(IF(AND(F847="MEDIA",P847="oui",Q847="MODULE CARRÉ",SEMAINE!M847&gt;2001,SEMAINE!M847&lt;=4000),((COÛTS!$C$114*2*O847*4)),"0"))+(IF(AND(F847="MEDIA",P847="oui",Q847="MODULE CARRÉ",SEMAINE!M847&gt;=4001,SEMAINE!M847&lt;=6000),((COÛTS!$C$114*4*O847*4)),"0"))+(IF(AND(F847="MEDIA",P847="oui",Q847="MODULE CARRÉ",SEMAINE!M847&gt;=6001,SEMAINE!M847&lt;=8000),((COÛTS!$C$114*6*O847*4)),"0"))+(IF(AND(F847="MEDIA",P847="oui",Q847="MODULE CARRÉ",SEMAINE!M847&gt;=8001,SEMAINE!M847&lt;=10000),((COÛTS!$C$114*8*O847*4)),"0"))))</f>
        <v>0</v>
      </c>
      <c r="AK847" s="38">
        <f>IF(Y847&gt;0,(VLOOKUP(Y847,DATA!$AB$2:$AC$102,2,0)),1)</f>
        <v>1</v>
      </c>
      <c r="AL847" s="53">
        <f t="shared" si="111"/>
        <v>0</v>
      </c>
    </row>
    <row r="848" spans="2:38" ht="25.05" customHeight="1" x14ac:dyDescent="0.25">
      <c r="B848" s="43" t="str">
        <f>COUNTIF($D$3:D848,D848)&amp;T_Semaine[[#This Row],[N°AFFAIRE]]</f>
        <v>0</v>
      </c>
      <c r="C848" s="50"/>
      <c r="D848" s="50"/>
      <c r="E848" s="50"/>
      <c r="F848" s="50"/>
      <c r="G848" s="50"/>
      <c r="H848" s="50"/>
      <c r="I848" s="50"/>
      <c r="J848" s="50"/>
      <c r="K848" s="50"/>
      <c r="L848" s="50"/>
      <c r="M848" s="91"/>
      <c r="N848" s="91"/>
      <c r="O848" s="50"/>
      <c r="P848" s="50"/>
      <c r="Q848" s="50"/>
      <c r="R848" s="50"/>
      <c r="S848" s="50"/>
      <c r="T848" s="95">
        <f t="shared" si="105"/>
        <v>0</v>
      </c>
      <c r="U848" s="36">
        <f t="shared" si="106"/>
        <v>0</v>
      </c>
      <c r="V848" s="43"/>
      <c r="W848" s="43"/>
      <c r="X848" s="6">
        <f t="shared" si="104"/>
        <v>0</v>
      </c>
      <c r="Y848" s="55"/>
      <c r="Z848" s="6">
        <f>(IF(R848="OUI",0,IF(AND(F848="MEDIA",G848&gt;0,O848&gt;0),(VLOOKUP(G848,COÛTS!$A$1:$C$157,3,0)*(M848*N848/1000*O848/1000)),0)+IF(AND(G848&gt;0,F848="HEURE"),(VLOOKUP(G848,COÛTS!$A$1:$C$157,3,0)*(O848)),0))+IF(AND(G848&gt;0,F848="DIVERS"),(VLOOKUP(G848,COÛTS!$A$1:$C$157,3,0)*(O848)),0)+IF(AND(G848&gt;0,F848="VEHICULE"),(VLOOKUP(G848,COÛTS!$A$1:$C$157,3,0)*(O848)),0)+IF(AND(G848&gt;0,F848="FACONNAGE"),(VLOOKUP(G848,COÛTS!$A$1:$C$157,3,0)*(O848)),0)+IF(AND(G848&gt;0,F848="ACCESSOIRES"),(VLOOKUP(G848,COÛTS!$A$1:$C$157,3,0)*(O848)),0)+IF(AND(F848="TRANSPORT",G848&gt;0),(VLOOKUP(G848,COÛTS!$A$1:$C$157,3,0)*(O848)),0)+IF(AND(F848="PRODUITS",G848="KIT COMPLET HABILLAGE CLOISON MODULAIRE (mL)"),(VLOOKUP(G848,COÛTS!$A$1:$C$157,3,0)*(M848/1000*O848)),0)+IF(AND(F848="MEDIA",H848&lt;0,G848&gt;0,P848="oui",Q848="RECTO/VERSO (Type Deux Simple Face)"),(VLOOKUP(G848,COÛTS!$A$1:$C$157,3,0)*(M848*(N848+480)/1000*O848/1000)),"0")+IF(AND(F848="MEDIA",H848&lt;0,G848&gt;0,P848="oui",Q848="MODULE TRIANGULAIRE"),(VLOOKUP(G848,COÛTS!$A$1:$C$157,3,0)*(M848*(N848+240)/1000*O848/1000)*2)+(VLOOKUP(G848,COÛTS!$A$1:$C$157,3,0)*(M848)/1000*0.24),"0")+IF(AND(F848="MEDIA",P848="oui",G848&gt;0,H848&lt;0,Q848="MODULE CARRÉ"),(VLOOKUP(G848,COÛTS!$A$1:$C$157,3,0)*(M848*(N848+240)/1000*O848/1000)*3)+(VLOOKUP(G848,COÛTS!$A$1:$C$157,3,0)*(M848)/1000*0.24),"0")+IF(AND(F848="MEDIA",H848&lt;0,P848="oui",G848&gt;0,Q848="RECTO (Type Chaussette)"),(VLOOKUP(G848,COÛTS!$A$1:$C$157,3,0)*(M848*(N848+60)/1000*O848/1000))))</f>
        <v>0</v>
      </c>
      <c r="AA848" s="6">
        <f>IF(R848="OUI",0,IF(AND(H848&gt;0,I848="OUI"),(VLOOKUP(H848,COÛTS!$A$1:$C$157,3,0)*(M848*N848/1000*O848/1000)),0))</f>
        <v>0</v>
      </c>
      <c r="AB848" s="6">
        <f t="shared" si="107"/>
        <v>0</v>
      </c>
      <c r="AC848" s="7">
        <f t="shared" si="108"/>
        <v>0</v>
      </c>
      <c r="AD848" s="6">
        <f t="shared" si="109"/>
        <v>0</v>
      </c>
      <c r="AE848" s="6">
        <f t="shared" si="110"/>
        <v>0</v>
      </c>
      <c r="AF848" s="6">
        <f>IF(R848="OUI",0,(IF(AND(P848="oui",Q848="RECTO (Type Chaussette, Simple Face)",SEMAINE!M850&lt;=2000),((COÛTS!$C$115*2*O848*SEMAINE!M848/1000)+(COÛTS!$C$109*O848*SEMAINE!M848/1000)+(COÛTS!$C$107*O848*SEMAINE!M848/1000)),"0")+(IF(AND(P848="oui",Q848="RECTO (Type Chaussette, Simple Face)",SEMAINE!M848&gt;2001,SEMAINE!M848&lt;=4000),((COÛTS!$C$114*2*O848)),"0"))+(IF(AND(P848="oui",Q848="RECTO (Type Chaussette, Simple Face)",SEMAINE!M848&gt;=4001,SEMAINE!M848&lt;=6000),((COÛTS!$C$114*4*O848)),"0"))+(IF(AND(P848="oui",Q848="RECTO (Type Chaussette, Simple Face)",SEMAINE!M848&gt;=6001,SEMAINE!M848&lt;=8000),((COÛTS!$C$114*6*O848)),"0"))+(IF(AND(P848="oui",Q848="RECTO (Type Chaussette, Simple Face)",SEMAINE!M848&gt;=8001,SEMAINE!M848&lt;=10000),((COÛTS!$C$114*8*O848)),0))))</f>
        <v>0</v>
      </c>
      <c r="AG848" s="6">
        <f>IF(R848="OUI",0,(IF(AND(F848="MEDIA",G848="NON TISSÉ (Type Drop)",P848="oui",Q848="RECTO (Type Chaussette)",SEMAINE!M851&lt;=2000),((COÛTS!$C$115*2*O848*SEMAINE!M848/1000)+(COÛTS!$C$109*O848*SEMAINE!M848/1000)+(COÛTS!$C$107*O848*SEMAINE!M848/1000)),"0")+(IF(AND(F848="MEDIA",P848="oui",Q848="RECTO (Type Chaussette)",SEMAINE!M848&gt;2001,SEMAINE!M848&lt;=4000),((COÛTS!$C$114*2*O848)),"0"))+(IF(AND(F848="MEDIA",P848="oui",Q848="RECTO (Type Chaussette)",SEMAINE!M848&gt;=4001,SEMAINE!M848&lt;=6000),((COÛTS!$C$114*4*O848)),"0"))+(IF(AND(F848="MEDIA",P848="oui",Q848="RECTO (Type Chaussette)",SEMAINE!M848&gt;=6001,SEMAINE!M848&lt;=8000),((COÛTS!$C$114*6*O848)),"0"))+(IF(AND(F848="MEDIA",P848="oui",Q848="RECTO (Type Chaussette)",SEMAINE!M848&gt;=8001,SEMAINE!M848&lt;=10000),((COÛTS!$C$114*8*O848)),0))))</f>
        <v>0</v>
      </c>
      <c r="AH848" s="6">
        <f>IF(R848="OUI",0,(IF(AND(F848="MEDIA",G848="NON TISSÉ (Type Drop)",P848="oui",Q848="RECTO/VERSO (Type Deux Simple Face)"),((COÛTS!$C$115*4*O848*SEMAINE!M848/1000)+(COÛTS!$C$110*O848*4)+(COÛTS!$C$107*O848*SEMAINE!M848/1000)),"0")+(IF(AND(F848="MEDIA",P848="oui",Q848="RECTO/VERSO (Type Deux Simple Face)",SEMAINE!M848&gt;2001,SEMAINE!M848&lt;=4000),((COÛTS!$C$114*2*O848)),"0"))+(IF(AND(F848="MEDIA",P848="oui",Q848="RECTO/VERSO (Type Deux Simple Face)",SEMAINE!M848&gt;=4001,SEMAINE!M848&lt;=6000),((COÛTS!$C$114*4*O848)),"0"))+(IF(AND(F848="MEDIA",P848="oui",Q848="RECTO/VERSO (Type Deux Simple Face)",SEMAINE!M848&gt;=6001,SEMAINE!M848&lt;=8000),((COÛTS!$C$114*6*O848)),"0"))+(IF(AND(F848="MEDIA",P848="oui",Q848="RECTO/VERSO (Type Deux Simple Face)",SEMAINE!M848&gt;=8001,SEMAINE!M848&lt;=10000),((COÛTS!$C$114*8*O848)),0))))</f>
        <v>0</v>
      </c>
      <c r="AI848" s="6">
        <f>IF(R848="OUI",0,(IF(AND(F848="MEDIA",G848="NON TISSÉ (Type Drop)",P848="oui",Q848="MODULE TRIANGULAIRE"),((COÛTS!$C$115*6*O848*SEMAINE!M848/1000)+(COÛTS!$C$112*O848*6)+(COÛTS!$C$107*O848*3)),"0")+(IF(AND(F848="MEDIA",P848="oui",Q848="MODULE TRIANGULAIRE",SEMAINE!M848&gt;2001,SEMAINE!M848&lt;=4000),((COÛTS!$C$114*2*O848*3)),"0"))+(IF(AND(F848="MEDIA",P848="oui",Q848="MODULE TRIANGULAIRE",SEMAINE!M848&gt;=4001,SEMAINE!M848&lt;=6000),((COÛTS!$C$114*4*O848*3)),"0"))+(IF(AND(F848="MEDIA",P848="oui",Q848="MODULE TRIANGULAIRE",SEMAINE!M848&gt;=6001,SEMAINE!M848&lt;=8000),((COÛTS!$C$114*6*O848*3)),"0"))+(IF(AND(F848="MEDIA",P848="oui",Q848="MODULE TRIANGULAIRE",SEMAINE!M848&gt;=8001,SEMAINE!M848&lt;=10000),((COÛTS!$C$114*8*O848*3)),0))))</f>
        <v>0</v>
      </c>
      <c r="AJ848" s="6">
        <f>IF(OR(R848="OUI",H848&gt;0),0,(IF(AND(F848="MEDIA",G848="NON TISSÉ (Type Drop)",P848="oui",Q848="MODULE CARRÉ"),((COÛTS!$C$115*8*O848*SEMAINE!M848/1000)+(COÛTS!$C$111*O848*8)+(COÛTS!$C$107*O848*4)),"0")+IF(AND(F848="MEDIA",G848="BÂCHE FRONTLIT 450gr (Type Bâche M1)",P848="oui",Q848="MODULE CARRÉ"),((COÛTS!$C$115*8*O848*SEMAINE!M848/1000)+(COÛTS!$C$111*O848*8)+(COÛTS!$C$107*O848*4)),"0")+(IF(AND(F848="MEDIA",P848="oui",Q848="MODULE CARRÉ",SEMAINE!M848&gt;2001,SEMAINE!M848&lt;=4000),((COÛTS!$C$114*2*O848*4)),"0"))+(IF(AND(F848="MEDIA",P848="oui",Q848="MODULE CARRÉ",SEMAINE!M848&gt;=4001,SEMAINE!M848&lt;=6000),((COÛTS!$C$114*4*O848*4)),"0"))+(IF(AND(F848="MEDIA",P848="oui",Q848="MODULE CARRÉ",SEMAINE!M848&gt;=6001,SEMAINE!M848&lt;=8000),((COÛTS!$C$114*6*O848*4)),"0"))+(IF(AND(F848="MEDIA",P848="oui",Q848="MODULE CARRÉ",SEMAINE!M848&gt;=8001,SEMAINE!M848&lt;=10000),((COÛTS!$C$114*8*O848*4)),"0"))))</f>
        <v>0</v>
      </c>
      <c r="AK848" s="38">
        <f>IF(Y848&gt;0,(VLOOKUP(Y848,DATA!$AB$2:$AC$102,2,0)),1)</f>
        <v>1</v>
      </c>
      <c r="AL848" s="53">
        <f t="shared" si="111"/>
        <v>0</v>
      </c>
    </row>
    <row r="849" spans="2:38" ht="25.05" customHeight="1" x14ac:dyDescent="0.25">
      <c r="B849" s="43" t="str">
        <f>COUNTIF($D$3:D849,D849)&amp;T_Semaine[[#This Row],[N°AFFAIRE]]</f>
        <v>0</v>
      </c>
      <c r="C849" s="50"/>
      <c r="D849" s="50"/>
      <c r="E849" s="50"/>
      <c r="F849" s="50"/>
      <c r="G849" s="50"/>
      <c r="H849" s="50"/>
      <c r="I849" s="50"/>
      <c r="J849" s="50"/>
      <c r="K849" s="50"/>
      <c r="L849" s="50"/>
      <c r="M849" s="91"/>
      <c r="N849" s="91"/>
      <c r="O849" s="50"/>
      <c r="P849" s="50"/>
      <c r="Q849" s="50"/>
      <c r="R849" s="50"/>
      <c r="S849" s="50"/>
      <c r="T849" s="95">
        <f t="shared" si="105"/>
        <v>0</v>
      </c>
      <c r="U849" s="36">
        <f t="shared" si="106"/>
        <v>0</v>
      </c>
      <c r="V849" s="43"/>
      <c r="W849" s="43"/>
      <c r="X849" s="6">
        <f t="shared" si="104"/>
        <v>0</v>
      </c>
      <c r="Y849" s="55"/>
      <c r="Z849" s="6">
        <f>(IF(R849="OUI",0,IF(AND(F849="MEDIA",G849&gt;0,O849&gt;0),(VLOOKUP(G849,COÛTS!$A$1:$C$157,3,0)*(M849*N849/1000*O849/1000)),0)+IF(AND(G849&gt;0,F849="HEURE"),(VLOOKUP(G849,COÛTS!$A$1:$C$157,3,0)*(O849)),0))+IF(AND(G849&gt;0,F849="DIVERS"),(VLOOKUP(G849,COÛTS!$A$1:$C$157,3,0)*(O849)),0)+IF(AND(G849&gt;0,F849="VEHICULE"),(VLOOKUP(G849,COÛTS!$A$1:$C$157,3,0)*(O849)),0)+IF(AND(G849&gt;0,F849="FACONNAGE"),(VLOOKUP(G849,COÛTS!$A$1:$C$157,3,0)*(O849)),0)+IF(AND(G849&gt;0,F849="ACCESSOIRES"),(VLOOKUP(G849,COÛTS!$A$1:$C$157,3,0)*(O849)),0)+IF(AND(F849="TRANSPORT",G849&gt;0),(VLOOKUP(G849,COÛTS!$A$1:$C$157,3,0)*(O849)),0)+IF(AND(F849="PRODUITS",G849="KIT COMPLET HABILLAGE CLOISON MODULAIRE (mL)"),(VLOOKUP(G849,COÛTS!$A$1:$C$157,3,0)*(M849/1000*O849)),0)+IF(AND(F849="MEDIA",H849&lt;0,G849&gt;0,P849="oui",Q849="RECTO/VERSO (Type Deux Simple Face)"),(VLOOKUP(G849,COÛTS!$A$1:$C$157,3,0)*(M849*(N849+480)/1000*O849/1000)),"0")+IF(AND(F849="MEDIA",H849&lt;0,G849&gt;0,P849="oui",Q849="MODULE TRIANGULAIRE"),(VLOOKUP(G849,COÛTS!$A$1:$C$157,3,0)*(M849*(N849+240)/1000*O849/1000)*2)+(VLOOKUP(G849,COÛTS!$A$1:$C$157,3,0)*(M849)/1000*0.24),"0")+IF(AND(F849="MEDIA",P849="oui",G849&gt;0,H849&lt;0,Q849="MODULE CARRÉ"),(VLOOKUP(G849,COÛTS!$A$1:$C$157,3,0)*(M849*(N849+240)/1000*O849/1000)*3)+(VLOOKUP(G849,COÛTS!$A$1:$C$157,3,0)*(M849)/1000*0.24),"0")+IF(AND(F849="MEDIA",H849&lt;0,P849="oui",G849&gt;0,Q849="RECTO (Type Chaussette)"),(VLOOKUP(G849,COÛTS!$A$1:$C$157,3,0)*(M849*(N849+60)/1000*O849/1000))))</f>
        <v>0</v>
      </c>
      <c r="AA849" s="6">
        <f>IF(R849="OUI",0,IF(AND(H849&gt;0,I849="OUI"),(VLOOKUP(H849,COÛTS!$A$1:$C$157,3,0)*(M849*N849/1000*O849/1000)),0))</f>
        <v>0</v>
      </c>
      <c r="AB849" s="6">
        <f t="shared" si="107"/>
        <v>0</v>
      </c>
      <c r="AC849" s="7">
        <f t="shared" si="108"/>
        <v>0</v>
      </c>
      <c r="AD849" s="6">
        <f t="shared" si="109"/>
        <v>0</v>
      </c>
      <c r="AE849" s="6">
        <f t="shared" si="110"/>
        <v>0</v>
      </c>
      <c r="AF849" s="6">
        <f>IF(R849="OUI",0,(IF(AND(P849="oui",Q849="RECTO (Type Chaussette, Simple Face)",SEMAINE!M851&lt;=2000),((COÛTS!$C$115*2*O849*SEMAINE!M849/1000)+(COÛTS!$C$109*O849*SEMAINE!M849/1000)+(COÛTS!$C$107*O849*SEMAINE!M849/1000)),"0")+(IF(AND(P849="oui",Q849="RECTO (Type Chaussette, Simple Face)",SEMAINE!M849&gt;2001,SEMAINE!M849&lt;=4000),((COÛTS!$C$114*2*O849)),"0"))+(IF(AND(P849="oui",Q849="RECTO (Type Chaussette, Simple Face)",SEMAINE!M849&gt;=4001,SEMAINE!M849&lt;=6000),((COÛTS!$C$114*4*O849)),"0"))+(IF(AND(P849="oui",Q849="RECTO (Type Chaussette, Simple Face)",SEMAINE!M849&gt;=6001,SEMAINE!M849&lt;=8000),((COÛTS!$C$114*6*O849)),"0"))+(IF(AND(P849="oui",Q849="RECTO (Type Chaussette, Simple Face)",SEMAINE!M849&gt;=8001,SEMAINE!M849&lt;=10000),((COÛTS!$C$114*8*O849)),0))))</f>
        <v>0</v>
      </c>
      <c r="AG849" s="6">
        <f>IF(R849="OUI",0,(IF(AND(F849="MEDIA",G849="NON TISSÉ (Type Drop)",P849="oui",Q849="RECTO (Type Chaussette)",SEMAINE!M852&lt;=2000),((COÛTS!$C$115*2*O849*SEMAINE!M849/1000)+(COÛTS!$C$109*O849*SEMAINE!M849/1000)+(COÛTS!$C$107*O849*SEMAINE!M849/1000)),"0")+(IF(AND(F849="MEDIA",P849="oui",Q849="RECTO (Type Chaussette)",SEMAINE!M849&gt;2001,SEMAINE!M849&lt;=4000),((COÛTS!$C$114*2*O849)),"0"))+(IF(AND(F849="MEDIA",P849="oui",Q849="RECTO (Type Chaussette)",SEMAINE!M849&gt;=4001,SEMAINE!M849&lt;=6000),((COÛTS!$C$114*4*O849)),"0"))+(IF(AND(F849="MEDIA",P849="oui",Q849="RECTO (Type Chaussette)",SEMAINE!M849&gt;=6001,SEMAINE!M849&lt;=8000),((COÛTS!$C$114*6*O849)),"0"))+(IF(AND(F849="MEDIA",P849="oui",Q849="RECTO (Type Chaussette)",SEMAINE!M849&gt;=8001,SEMAINE!M849&lt;=10000),((COÛTS!$C$114*8*O849)),0))))</f>
        <v>0</v>
      </c>
      <c r="AH849" s="6">
        <f>IF(R849="OUI",0,(IF(AND(F849="MEDIA",G849="NON TISSÉ (Type Drop)",P849="oui",Q849="RECTO/VERSO (Type Deux Simple Face)"),((COÛTS!$C$115*4*O849*SEMAINE!M849/1000)+(COÛTS!$C$110*O849*4)+(COÛTS!$C$107*O849*SEMAINE!M849/1000)),"0")+(IF(AND(F849="MEDIA",P849="oui",Q849="RECTO/VERSO (Type Deux Simple Face)",SEMAINE!M849&gt;2001,SEMAINE!M849&lt;=4000),((COÛTS!$C$114*2*O849)),"0"))+(IF(AND(F849="MEDIA",P849="oui",Q849="RECTO/VERSO (Type Deux Simple Face)",SEMAINE!M849&gt;=4001,SEMAINE!M849&lt;=6000),((COÛTS!$C$114*4*O849)),"0"))+(IF(AND(F849="MEDIA",P849="oui",Q849="RECTO/VERSO (Type Deux Simple Face)",SEMAINE!M849&gt;=6001,SEMAINE!M849&lt;=8000),((COÛTS!$C$114*6*O849)),"0"))+(IF(AND(F849="MEDIA",P849="oui",Q849="RECTO/VERSO (Type Deux Simple Face)",SEMAINE!M849&gt;=8001,SEMAINE!M849&lt;=10000),((COÛTS!$C$114*8*O849)),0))))</f>
        <v>0</v>
      </c>
      <c r="AI849" s="6">
        <f>IF(R849="OUI",0,(IF(AND(F849="MEDIA",G849="NON TISSÉ (Type Drop)",P849="oui",Q849="MODULE TRIANGULAIRE"),((COÛTS!$C$115*6*O849*SEMAINE!M849/1000)+(COÛTS!$C$112*O849*6)+(COÛTS!$C$107*O849*3)),"0")+(IF(AND(F849="MEDIA",P849="oui",Q849="MODULE TRIANGULAIRE",SEMAINE!M849&gt;2001,SEMAINE!M849&lt;=4000),((COÛTS!$C$114*2*O849*3)),"0"))+(IF(AND(F849="MEDIA",P849="oui",Q849="MODULE TRIANGULAIRE",SEMAINE!M849&gt;=4001,SEMAINE!M849&lt;=6000),((COÛTS!$C$114*4*O849*3)),"0"))+(IF(AND(F849="MEDIA",P849="oui",Q849="MODULE TRIANGULAIRE",SEMAINE!M849&gt;=6001,SEMAINE!M849&lt;=8000),((COÛTS!$C$114*6*O849*3)),"0"))+(IF(AND(F849="MEDIA",P849="oui",Q849="MODULE TRIANGULAIRE",SEMAINE!M849&gt;=8001,SEMAINE!M849&lt;=10000),((COÛTS!$C$114*8*O849*3)),0))))</f>
        <v>0</v>
      </c>
      <c r="AJ849" s="6">
        <f>IF(OR(R849="OUI",H849&gt;0),0,(IF(AND(F849="MEDIA",G849="NON TISSÉ (Type Drop)",P849="oui",Q849="MODULE CARRÉ"),((COÛTS!$C$115*8*O849*SEMAINE!M849/1000)+(COÛTS!$C$111*O849*8)+(COÛTS!$C$107*O849*4)),"0")+IF(AND(F849="MEDIA",G849="BÂCHE FRONTLIT 450gr (Type Bâche M1)",P849="oui",Q849="MODULE CARRÉ"),((COÛTS!$C$115*8*O849*SEMAINE!M849/1000)+(COÛTS!$C$111*O849*8)+(COÛTS!$C$107*O849*4)),"0")+(IF(AND(F849="MEDIA",P849="oui",Q849="MODULE CARRÉ",SEMAINE!M849&gt;2001,SEMAINE!M849&lt;=4000),((COÛTS!$C$114*2*O849*4)),"0"))+(IF(AND(F849="MEDIA",P849="oui",Q849="MODULE CARRÉ",SEMAINE!M849&gt;=4001,SEMAINE!M849&lt;=6000),((COÛTS!$C$114*4*O849*4)),"0"))+(IF(AND(F849="MEDIA",P849="oui",Q849="MODULE CARRÉ",SEMAINE!M849&gt;=6001,SEMAINE!M849&lt;=8000),((COÛTS!$C$114*6*O849*4)),"0"))+(IF(AND(F849="MEDIA",P849="oui",Q849="MODULE CARRÉ",SEMAINE!M849&gt;=8001,SEMAINE!M849&lt;=10000),((COÛTS!$C$114*8*O849*4)),"0"))))</f>
        <v>0</v>
      </c>
      <c r="AK849" s="38">
        <f>IF(Y849&gt;0,(VLOOKUP(Y849,DATA!$AB$2:$AC$102,2,0)),1)</f>
        <v>1</v>
      </c>
      <c r="AL849" s="53">
        <f t="shared" si="111"/>
        <v>0</v>
      </c>
    </row>
    <row r="850" spans="2:38" ht="25.05" customHeight="1" x14ac:dyDescent="0.25">
      <c r="B850" s="43" t="str">
        <f>COUNTIF($D$3:D850,D850)&amp;T_Semaine[[#This Row],[N°AFFAIRE]]</f>
        <v>0</v>
      </c>
      <c r="C850" s="50"/>
      <c r="D850" s="50"/>
      <c r="E850" s="50"/>
      <c r="F850" s="50"/>
      <c r="G850" s="50"/>
      <c r="H850" s="50"/>
      <c r="I850" s="50"/>
      <c r="J850" s="50"/>
      <c r="K850" s="50"/>
      <c r="L850" s="50"/>
      <c r="M850" s="91"/>
      <c r="N850" s="91"/>
      <c r="O850" s="50"/>
      <c r="P850" s="50"/>
      <c r="Q850" s="50"/>
      <c r="R850" s="50"/>
      <c r="S850" s="50"/>
      <c r="T850" s="95">
        <f t="shared" si="105"/>
        <v>0</v>
      </c>
      <c r="U850" s="36">
        <f t="shared" si="106"/>
        <v>0</v>
      </c>
      <c r="V850" s="43"/>
      <c r="W850" s="43"/>
      <c r="X850" s="6">
        <f t="shared" si="104"/>
        <v>0</v>
      </c>
      <c r="Y850" s="55"/>
      <c r="Z850" s="6">
        <f>(IF(R850="OUI",0,IF(AND(F850="MEDIA",G850&gt;0,O850&gt;0),(VLOOKUP(G850,COÛTS!$A$1:$C$157,3,0)*(M850*N850/1000*O850/1000)),0)+IF(AND(G850&gt;0,F850="HEURE"),(VLOOKUP(G850,COÛTS!$A$1:$C$157,3,0)*(O850)),0))+IF(AND(G850&gt;0,F850="DIVERS"),(VLOOKUP(G850,COÛTS!$A$1:$C$157,3,0)*(O850)),0)+IF(AND(G850&gt;0,F850="VEHICULE"),(VLOOKUP(G850,COÛTS!$A$1:$C$157,3,0)*(O850)),0)+IF(AND(G850&gt;0,F850="FACONNAGE"),(VLOOKUP(G850,COÛTS!$A$1:$C$157,3,0)*(O850)),0)+IF(AND(G850&gt;0,F850="ACCESSOIRES"),(VLOOKUP(G850,COÛTS!$A$1:$C$157,3,0)*(O850)),0)+IF(AND(F850="TRANSPORT",G850&gt;0),(VLOOKUP(G850,COÛTS!$A$1:$C$157,3,0)*(O850)),0)+IF(AND(F850="PRODUITS",G850="KIT COMPLET HABILLAGE CLOISON MODULAIRE (mL)"),(VLOOKUP(G850,COÛTS!$A$1:$C$157,3,0)*(M850/1000*O850)),0)+IF(AND(F850="MEDIA",H850&lt;0,G850&gt;0,P850="oui",Q850="RECTO/VERSO (Type Deux Simple Face)"),(VLOOKUP(G850,COÛTS!$A$1:$C$157,3,0)*(M850*(N850+480)/1000*O850/1000)),"0")+IF(AND(F850="MEDIA",H850&lt;0,G850&gt;0,P850="oui",Q850="MODULE TRIANGULAIRE"),(VLOOKUP(G850,COÛTS!$A$1:$C$157,3,0)*(M850*(N850+240)/1000*O850/1000)*2)+(VLOOKUP(G850,COÛTS!$A$1:$C$157,3,0)*(M850)/1000*0.24),"0")+IF(AND(F850="MEDIA",P850="oui",G850&gt;0,H850&lt;0,Q850="MODULE CARRÉ"),(VLOOKUP(G850,COÛTS!$A$1:$C$157,3,0)*(M850*(N850+240)/1000*O850/1000)*3)+(VLOOKUP(G850,COÛTS!$A$1:$C$157,3,0)*(M850)/1000*0.24),"0")+IF(AND(F850="MEDIA",H850&lt;0,P850="oui",G850&gt;0,Q850="RECTO (Type Chaussette)"),(VLOOKUP(G850,COÛTS!$A$1:$C$157,3,0)*(M850*(N850+60)/1000*O850/1000))))</f>
        <v>0</v>
      </c>
      <c r="AA850" s="6">
        <f>IF(R850="OUI",0,IF(AND(H850&gt;0,I850="OUI"),(VLOOKUP(H850,COÛTS!$A$1:$C$157,3,0)*(M850*N850/1000*O850/1000)),0))</f>
        <v>0</v>
      </c>
      <c r="AB850" s="6">
        <f t="shared" si="107"/>
        <v>0</v>
      </c>
      <c r="AC850" s="7">
        <f t="shared" si="108"/>
        <v>0</v>
      </c>
      <c r="AD850" s="6">
        <f t="shared" si="109"/>
        <v>0</v>
      </c>
      <c r="AE850" s="6">
        <f t="shared" si="110"/>
        <v>0</v>
      </c>
      <c r="AF850" s="6">
        <f>IF(R850="OUI",0,(IF(AND(P850="oui",Q850="RECTO (Type Chaussette, Simple Face)",SEMAINE!M852&lt;=2000),((COÛTS!$C$115*2*O850*SEMAINE!M850/1000)+(COÛTS!$C$109*O850*SEMAINE!M850/1000)+(COÛTS!$C$107*O850*SEMAINE!M850/1000)),"0")+(IF(AND(P850="oui",Q850="RECTO (Type Chaussette, Simple Face)",SEMAINE!M850&gt;2001,SEMAINE!M850&lt;=4000),((COÛTS!$C$114*2*O850)),"0"))+(IF(AND(P850="oui",Q850="RECTO (Type Chaussette, Simple Face)",SEMAINE!M850&gt;=4001,SEMAINE!M850&lt;=6000),((COÛTS!$C$114*4*O850)),"0"))+(IF(AND(P850="oui",Q850="RECTO (Type Chaussette, Simple Face)",SEMAINE!M850&gt;=6001,SEMAINE!M850&lt;=8000),((COÛTS!$C$114*6*O850)),"0"))+(IF(AND(P850="oui",Q850="RECTO (Type Chaussette, Simple Face)",SEMAINE!M850&gt;=8001,SEMAINE!M850&lt;=10000),((COÛTS!$C$114*8*O850)),0))))</f>
        <v>0</v>
      </c>
      <c r="AG850" s="6">
        <f>IF(R850="OUI",0,(IF(AND(F850="MEDIA",G850="NON TISSÉ (Type Drop)",P850="oui",Q850="RECTO (Type Chaussette)",SEMAINE!M853&lt;=2000),((COÛTS!$C$115*2*O850*SEMAINE!M850/1000)+(COÛTS!$C$109*O850*SEMAINE!M850/1000)+(COÛTS!$C$107*O850*SEMAINE!M850/1000)),"0")+(IF(AND(F850="MEDIA",P850="oui",Q850="RECTO (Type Chaussette)",SEMAINE!M850&gt;2001,SEMAINE!M850&lt;=4000),((COÛTS!$C$114*2*O850)),"0"))+(IF(AND(F850="MEDIA",P850="oui",Q850="RECTO (Type Chaussette)",SEMAINE!M850&gt;=4001,SEMAINE!M850&lt;=6000),((COÛTS!$C$114*4*O850)),"0"))+(IF(AND(F850="MEDIA",P850="oui",Q850="RECTO (Type Chaussette)",SEMAINE!M850&gt;=6001,SEMAINE!M850&lt;=8000),((COÛTS!$C$114*6*O850)),"0"))+(IF(AND(F850="MEDIA",P850="oui",Q850="RECTO (Type Chaussette)",SEMAINE!M850&gt;=8001,SEMAINE!M850&lt;=10000),((COÛTS!$C$114*8*O850)),0))))</f>
        <v>0</v>
      </c>
      <c r="AH850" s="6">
        <f>IF(R850="OUI",0,(IF(AND(F850="MEDIA",G850="NON TISSÉ (Type Drop)",P850="oui",Q850="RECTO/VERSO (Type Deux Simple Face)"),((COÛTS!$C$115*4*O850*SEMAINE!M850/1000)+(COÛTS!$C$110*O850*4)+(COÛTS!$C$107*O850*SEMAINE!M850/1000)),"0")+(IF(AND(F850="MEDIA",P850="oui",Q850="RECTO/VERSO (Type Deux Simple Face)",SEMAINE!M850&gt;2001,SEMAINE!M850&lt;=4000),((COÛTS!$C$114*2*O850)),"0"))+(IF(AND(F850="MEDIA",P850="oui",Q850="RECTO/VERSO (Type Deux Simple Face)",SEMAINE!M850&gt;=4001,SEMAINE!M850&lt;=6000),((COÛTS!$C$114*4*O850)),"0"))+(IF(AND(F850="MEDIA",P850="oui",Q850="RECTO/VERSO (Type Deux Simple Face)",SEMAINE!M850&gt;=6001,SEMAINE!M850&lt;=8000),((COÛTS!$C$114*6*O850)),"0"))+(IF(AND(F850="MEDIA",P850="oui",Q850="RECTO/VERSO (Type Deux Simple Face)",SEMAINE!M850&gt;=8001,SEMAINE!M850&lt;=10000),((COÛTS!$C$114*8*O850)),0))))</f>
        <v>0</v>
      </c>
      <c r="AI850" s="6">
        <f>IF(R850="OUI",0,(IF(AND(F850="MEDIA",G850="NON TISSÉ (Type Drop)",P850="oui",Q850="MODULE TRIANGULAIRE"),((COÛTS!$C$115*6*O850*SEMAINE!M850/1000)+(COÛTS!$C$112*O850*6)+(COÛTS!$C$107*O850*3)),"0")+(IF(AND(F850="MEDIA",P850="oui",Q850="MODULE TRIANGULAIRE",SEMAINE!M850&gt;2001,SEMAINE!M850&lt;=4000),((COÛTS!$C$114*2*O850*3)),"0"))+(IF(AND(F850="MEDIA",P850="oui",Q850="MODULE TRIANGULAIRE",SEMAINE!M850&gt;=4001,SEMAINE!M850&lt;=6000),((COÛTS!$C$114*4*O850*3)),"0"))+(IF(AND(F850="MEDIA",P850="oui",Q850="MODULE TRIANGULAIRE",SEMAINE!M850&gt;=6001,SEMAINE!M850&lt;=8000),((COÛTS!$C$114*6*O850*3)),"0"))+(IF(AND(F850="MEDIA",P850="oui",Q850="MODULE TRIANGULAIRE",SEMAINE!M850&gt;=8001,SEMAINE!M850&lt;=10000),((COÛTS!$C$114*8*O850*3)),0))))</f>
        <v>0</v>
      </c>
      <c r="AJ850" s="6">
        <f>IF(OR(R850="OUI",H850&gt;0),0,(IF(AND(F850="MEDIA",G850="NON TISSÉ (Type Drop)",P850="oui",Q850="MODULE CARRÉ"),((COÛTS!$C$115*8*O850*SEMAINE!M850/1000)+(COÛTS!$C$111*O850*8)+(COÛTS!$C$107*O850*4)),"0")+IF(AND(F850="MEDIA",G850="BÂCHE FRONTLIT 450gr (Type Bâche M1)",P850="oui",Q850="MODULE CARRÉ"),((COÛTS!$C$115*8*O850*SEMAINE!M850/1000)+(COÛTS!$C$111*O850*8)+(COÛTS!$C$107*O850*4)),"0")+(IF(AND(F850="MEDIA",P850="oui",Q850="MODULE CARRÉ",SEMAINE!M850&gt;2001,SEMAINE!M850&lt;=4000),((COÛTS!$C$114*2*O850*4)),"0"))+(IF(AND(F850="MEDIA",P850="oui",Q850="MODULE CARRÉ",SEMAINE!M850&gt;=4001,SEMAINE!M850&lt;=6000),((COÛTS!$C$114*4*O850*4)),"0"))+(IF(AND(F850="MEDIA",P850="oui",Q850="MODULE CARRÉ",SEMAINE!M850&gt;=6001,SEMAINE!M850&lt;=8000),((COÛTS!$C$114*6*O850*4)),"0"))+(IF(AND(F850="MEDIA",P850="oui",Q850="MODULE CARRÉ",SEMAINE!M850&gt;=8001,SEMAINE!M850&lt;=10000),((COÛTS!$C$114*8*O850*4)),"0"))))</f>
        <v>0</v>
      </c>
      <c r="AK850" s="38">
        <f>IF(Y850&gt;0,(VLOOKUP(Y850,DATA!$AB$2:$AC$102,2,0)),1)</f>
        <v>1</v>
      </c>
      <c r="AL850" s="53">
        <f t="shared" si="111"/>
        <v>0</v>
      </c>
    </row>
    <row r="851" spans="2:38" ht="25.05" customHeight="1" x14ac:dyDescent="0.25">
      <c r="B851" s="43" t="str">
        <f>COUNTIF($D$3:D851,D851)&amp;T_Semaine[[#This Row],[N°AFFAIRE]]</f>
        <v>0</v>
      </c>
      <c r="C851" s="50"/>
      <c r="D851" s="50"/>
      <c r="E851" s="50"/>
      <c r="F851" s="50"/>
      <c r="G851" s="50"/>
      <c r="H851" s="50"/>
      <c r="I851" s="50"/>
      <c r="J851" s="50"/>
      <c r="K851" s="50"/>
      <c r="L851" s="50"/>
      <c r="M851" s="91"/>
      <c r="N851" s="91"/>
      <c r="O851" s="50"/>
      <c r="P851" s="50"/>
      <c r="Q851" s="50"/>
      <c r="R851" s="50"/>
      <c r="S851" s="50"/>
      <c r="T851" s="95">
        <f t="shared" si="105"/>
        <v>0</v>
      </c>
      <c r="U851" s="36">
        <f t="shared" si="106"/>
        <v>0</v>
      </c>
      <c r="V851" s="43"/>
      <c r="W851" s="43"/>
      <c r="X851" s="6">
        <f t="shared" si="104"/>
        <v>0</v>
      </c>
      <c r="Y851" s="55"/>
      <c r="Z851" s="6">
        <f>(IF(R851="OUI",0,IF(AND(F851="MEDIA",G851&gt;0,O851&gt;0),(VLOOKUP(G851,COÛTS!$A$1:$C$157,3,0)*(M851*N851/1000*O851/1000)),0)+IF(AND(G851&gt;0,F851="HEURE"),(VLOOKUP(G851,COÛTS!$A$1:$C$157,3,0)*(O851)),0))+IF(AND(G851&gt;0,F851="DIVERS"),(VLOOKUP(G851,COÛTS!$A$1:$C$157,3,0)*(O851)),0)+IF(AND(G851&gt;0,F851="VEHICULE"),(VLOOKUP(G851,COÛTS!$A$1:$C$157,3,0)*(O851)),0)+IF(AND(G851&gt;0,F851="FACONNAGE"),(VLOOKUP(G851,COÛTS!$A$1:$C$157,3,0)*(O851)),0)+IF(AND(G851&gt;0,F851="ACCESSOIRES"),(VLOOKUP(G851,COÛTS!$A$1:$C$157,3,0)*(O851)),0)+IF(AND(F851="TRANSPORT",G851&gt;0),(VLOOKUP(G851,COÛTS!$A$1:$C$157,3,0)*(O851)),0)+IF(AND(F851="PRODUITS",G851="KIT COMPLET HABILLAGE CLOISON MODULAIRE (mL)"),(VLOOKUP(G851,COÛTS!$A$1:$C$157,3,0)*(M851/1000*O851)),0)+IF(AND(F851="MEDIA",H851&lt;0,G851&gt;0,P851="oui",Q851="RECTO/VERSO (Type Deux Simple Face)"),(VLOOKUP(G851,COÛTS!$A$1:$C$157,3,0)*(M851*(N851+480)/1000*O851/1000)),"0")+IF(AND(F851="MEDIA",H851&lt;0,G851&gt;0,P851="oui",Q851="MODULE TRIANGULAIRE"),(VLOOKUP(G851,COÛTS!$A$1:$C$157,3,0)*(M851*(N851+240)/1000*O851/1000)*2)+(VLOOKUP(G851,COÛTS!$A$1:$C$157,3,0)*(M851)/1000*0.24),"0")+IF(AND(F851="MEDIA",P851="oui",G851&gt;0,H851&lt;0,Q851="MODULE CARRÉ"),(VLOOKUP(G851,COÛTS!$A$1:$C$157,3,0)*(M851*(N851+240)/1000*O851/1000)*3)+(VLOOKUP(G851,COÛTS!$A$1:$C$157,3,0)*(M851)/1000*0.24),"0")+IF(AND(F851="MEDIA",H851&lt;0,P851="oui",G851&gt;0,Q851="RECTO (Type Chaussette)"),(VLOOKUP(G851,COÛTS!$A$1:$C$157,3,0)*(M851*(N851+60)/1000*O851/1000))))</f>
        <v>0</v>
      </c>
      <c r="AA851" s="6">
        <f>IF(R851="OUI",0,IF(AND(H851&gt;0,I851="OUI"),(VLOOKUP(H851,COÛTS!$A$1:$C$157,3,0)*(M851*N851/1000*O851/1000)),0))</f>
        <v>0</v>
      </c>
      <c r="AB851" s="6">
        <f t="shared" si="107"/>
        <v>0</v>
      </c>
      <c r="AC851" s="7">
        <f t="shared" si="108"/>
        <v>0</v>
      </c>
      <c r="AD851" s="6">
        <f t="shared" si="109"/>
        <v>0</v>
      </c>
      <c r="AE851" s="6">
        <f t="shared" si="110"/>
        <v>0</v>
      </c>
      <c r="AF851" s="6">
        <f>IF(R851="OUI",0,(IF(AND(P851="oui",Q851="RECTO (Type Chaussette, Simple Face)",SEMAINE!M853&lt;=2000),((COÛTS!$C$115*2*O851*SEMAINE!M851/1000)+(COÛTS!$C$109*O851*SEMAINE!M851/1000)+(COÛTS!$C$107*O851*SEMAINE!M851/1000)),"0")+(IF(AND(P851="oui",Q851="RECTO (Type Chaussette, Simple Face)",SEMAINE!M851&gt;2001,SEMAINE!M851&lt;=4000),((COÛTS!$C$114*2*O851)),"0"))+(IF(AND(P851="oui",Q851="RECTO (Type Chaussette, Simple Face)",SEMAINE!M851&gt;=4001,SEMAINE!M851&lt;=6000),((COÛTS!$C$114*4*O851)),"0"))+(IF(AND(P851="oui",Q851="RECTO (Type Chaussette, Simple Face)",SEMAINE!M851&gt;=6001,SEMAINE!M851&lt;=8000),((COÛTS!$C$114*6*O851)),"0"))+(IF(AND(P851="oui",Q851="RECTO (Type Chaussette, Simple Face)",SEMAINE!M851&gt;=8001,SEMAINE!M851&lt;=10000),((COÛTS!$C$114*8*O851)),0))))</f>
        <v>0</v>
      </c>
      <c r="AG851" s="6">
        <f>IF(R851="OUI",0,(IF(AND(F851="MEDIA",G851="NON TISSÉ (Type Drop)",P851="oui",Q851="RECTO (Type Chaussette)",SEMAINE!M854&lt;=2000),((COÛTS!$C$115*2*O851*SEMAINE!M851/1000)+(COÛTS!$C$109*O851*SEMAINE!M851/1000)+(COÛTS!$C$107*O851*SEMAINE!M851/1000)),"0")+(IF(AND(F851="MEDIA",P851="oui",Q851="RECTO (Type Chaussette)",SEMAINE!M851&gt;2001,SEMAINE!M851&lt;=4000),((COÛTS!$C$114*2*O851)),"0"))+(IF(AND(F851="MEDIA",P851="oui",Q851="RECTO (Type Chaussette)",SEMAINE!M851&gt;=4001,SEMAINE!M851&lt;=6000),((COÛTS!$C$114*4*O851)),"0"))+(IF(AND(F851="MEDIA",P851="oui",Q851="RECTO (Type Chaussette)",SEMAINE!M851&gt;=6001,SEMAINE!M851&lt;=8000),((COÛTS!$C$114*6*O851)),"0"))+(IF(AND(F851="MEDIA",P851="oui",Q851="RECTO (Type Chaussette)",SEMAINE!M851&gt;=8001,SEMAINE!M851&lt;=10000),((COÛTS!$C$114*8*O851)),0))))</f>
        <v>0</v>
      </c>
      <c r="AH851" s="6">
        <f>IF(R851="OUI",0,(IF(AND(F851="MEDIA",G851="NON TISSÉ (Type Drop)",P851="oui",Q851="RECTO/VERSO (Type Deux Simple Face)"),((COÛTS!$C$115*4*O851*SEMAINE!M851/1000)+(COÛTS!$C$110*O851*4)+(COÛTS!$C$107*O851*SEMAINE!M851/1000)),"0")+(IF(AND(F851="MEDIA",P851="oui",Q851="RECTO/VERSO (Type Deux Simple Face)",SEMAINE!M851&gt;2001,SEMAINE!M851&lt;=4000),((COÛTS!$C$114*2*O851)),"0"))+(IF(AND(F851="MEDIA",P851="oui",Q851="RECTO/VERSO (Type Deux Simple Face)",SEMAINE!M851&gt;=4001,SEMAINE!M851&lt;=6000),((COÛTS!$C$114*4*O851)),"0"))+(IF(AND(F851="MEDIA",P851="oui",Q851="RECTO/VERSO (Type Deux Simple Face)",SEMAINE!M851&gt;=6001,SEMAINE!M851&lt;=8000),((COÛTS!$C$114*6*O851)),"0"))+(IF(AND(F851="MEDIA",P851="oui",Q851="RECTO/VERSO (Type Deux Simple Face)",SEMAINE!M851&gt;=8001,SEMAINE!M851&lt;=10000),((COÛTS!$C$114*8*O851)),0))))</f>
        <v>0</v>
      </c>
      <c r="AI851" s="6">
        <f>IF(R851="OUI",0,(IF(AND(F851="MEDIA",G851="NON TISSÉ (Type Drop)",P851="oui",Q851="MODULE TRIANGULAIRE"),((COÛTS!$C$115*6*O851*SEMAINE!M851/1000)+(COÛTS!$C$112*O851*6)+(COÛTS!$C$107*O851*3)),"0")+(IF(AND(F851="MEDIA",P851="oui",Q851="MODULE TRIANGULAIRE",SEMAINE!M851&gt;2001,SEMAINE!M851&lt;=4000),((COÛTS!$C$114*2*O851*3)),"0"))+(IF(AND(F851="MEDIA",P851="oui",Q851="MODULE TRIANGULAIRE",SEMAINE!M851&gt;=4001,SEMAINE!M851&lt;=6000),((COÛTS!$C$114*4*O851*3)),"0"))+(IF(AND(F851="MEDIA",P851="oui",Q851="MODULE TRIANGULAIRE",SEMAINE!M851&gt;=6001,SEMAINE!M851&lt;=8000),((COÛTS!$C$114*6*O851*3)),"0"))+(IF(AND(F851="MEDIA",P851="oui",Q851="MODULE TRIANGULAIRE",SEMAINE!M851&gt;=8001,SEMAINE!M851&lt;=10000),((COÛTS!$C$114*8*O851*3)),0))))</f>
        <v>0</v>
      </c>
      <c r="AJ851" s="6">
        <f>IF(OR(R851="OUI",H851&gt;0),0,(IF(AND(F851="MEDIA",G851="NON TISSÉ (Type Drop)",P851="oui",Q851="MODULE CARRÉ"),((COÛTS!$C$115*8*O851*SEMAINE!M851/1000)+(COÛTS!$C$111*O851*8)+(COÛTS!$C$107*O851*4)),"0")+IF(AND(F851="MEDIA",G851="BÂCHE FRONTLIT 450gr (Type Bâche M1)",P851="oui",Q851="MODULE CARRÉ"),((COÛTS!$C$115*8*O851*SEMAINE!M851/1000)+(COÛTS!$C$111*O851*8)+(COÛTS!$C$107*O851*4)),"0")+(IF(AND(F851="MEDIA",P851="oui",Q851="MODULE CARRÉ",SEMAINE!M851&gt;2001,SEMAINE!M851&lt;=4000),((COÛTS!$C$114*2*O851*4)),"0"))+(IF(AND(F851="MEDIA",P851="oui",Q851="MODULE CARRÉ",SEMAINE!M851&gt;=4001,SEMAINE!M851&lt;=6000),((COÛTS!$C$114*4*O851*4)),"0"))+(IF(AND(F851="MEDIA",P851="oui",Q851="MODULE CARRÉ",SEMAINE!M851&gt;=6001,SEMAINE!M851&lt;=8000),((COÛTS!$C$114*6*O851*4)),"0"))+(IF(AND(F851="MEDIA",P851="oui",Q851="MODULE CARRÉ",SEMAINE!M851&gt;=8001,SEMAINE!M851&lt;=10000),((COÛTS!$C$114*8*O851*4)),"0"))))</f>
        <v>0</v>
      </c>
      <c r="AK851" s="38">
        <f>IF(Y851&gt;0,(VLOOKUP(Y851,DATA!$AB$2:$AC$102,2,0)),1)</f>
        <v>1</v>
      </c>
      <c r="AL851" s="53">
        <f t="shared" si="111"/>
        <v>0</v>
      </c>
    </row>
    <row r="852" spans="2:38" ht="25.05" customHeight="1" x14ac:dyDescent="0.25">
      <c r="B852" s="43" t="str">
        <f>COUNTIF($D$3:D852,D852)&amp;T_Semaine[[#This Row],[N°AFFAIRE]]</f>
        <v>0</v>
      </c>
      <c r="C852" s="50"/>
      <c r="D852" s="50"/>
      <c r="E852" s="50"/>
      <c r="F852" s="50"/>
      <c r="G852" s="50"/>
      <c r="H852" s="50"/>
      <c r="I852" s="50"/>
      <c r="J852" s="50"/>
      <c r="K852" s="50"/>
      <c r="L852" s="50"/>
      <c r="M852" s="91"/>
      <c r="N852" s="91"/>
      <c r="O852" s="50"/>
      <c r="P852" s="50"/>
      <c r="Q852" s="50"/>
      <c r="R852" s="50"/>
      <c r="S852" s="50"/>
      <c r="T852" s="95">
        <f t="shared" si="105"/>
        <v>0</v>
      </c>
      <c r="U852" s="36">
        <f t="shared" si="106"/>
        <v>0</v>
      </c>
      <c r="V852" s="43"/>
      <c r="W852" s="43"/>
      <c r="X852" s="6">
        <f t="shared" si="104"/>
        <v>0</v>
      </c>
      <c r="Y852" s="55"/>
      <c r="Z852" s="6">
        <f>(IF(R852="OUI",0,IF(AND(F852="MEDIA",G852&gt;0,O852&gt;0),(VLOOKUP(G852,COÛTS!$A$1:$C$157,3,0)*(M852*N852/1000*O852/1000)),0)+IF(AND(G852&gt;0,F852="HEURE"),(VLOOKUP(G852,COÛTS!$A$1:$C$157,3,0)*(O852)),0))+IF(AND(G852&gt;0,F852="DIVERS"),(VLOOKUP(G852,COÛTS!$A$1:$C$157,3,0)*(O852)),0)+IF(AND(G852&gt;0,F852="VEHICULE"),(VLOOKUP(G852,COÛTS!$A$1:$C$157,3,0)*(O852)),0)+IF(AND(G852&gt;0,F852="FACONNAGE"),(VLOOKUP(G852,COÛTS!$A$1:$C$157,3,0)*(O852)),0)+IF(AND(G852&gt;0,F852="ACCESSOIRES"),(VLOOKUP(G852,COÛTS!$A$1:$C$157,3,0)*(O852)),0)+IF(AND(F852="TRANSPORT",G852&gt;0),(VLOOKUP(G852,COÛTS!$A$1:$C$157,3,0)*(O852)),0)+IF(AND(F852="PRODUITS",G852="KIT COMPLET HABILLAGE CLOISON MODULAIRE (mL)"),(VLOOKUP(G852,COÛTS!$A$1:$C$157,3,0)*(M852/1000*O852)),0)+IF(AND(F852="MEDIA",H852&lt;0,G852&gt;0,P852="oui",Q852="RECTO/VERSO (Type Deux Simple Face)"),(VLOOKUP(G852,COÛTS!$A$1:$C$157,3,0)*(M852*(N852+480)/1000*O852/1000)),"0")+IF(AND(F852="MEDIA",H852&lt;0,G852&gt;0,P852="oui",Q852="MODULE TRIANGULAIRE"),(VLOOKUP(G852,COÛTS!$A$1:$C$157,3,0)*(M852*(N852+240)/1000*O852/1000)*2)+(VLOOKUP(G852,COÛTS!$A$1:$C$157,3,0)*(M852)/1000*0.24),"0")+IF(AND(F852="MEDIA",P852="oui",G852&gt;0,H852&lt;0,Q852="MODULE CARRÉ"),(VLOOKUP(G852,COÛTS!$A$1:$C$157,3,0)*(M852*(N852+240)/1000*O852/1000)*3)+(VLOOKUP(G852,COÛTS!$A$1:$C$157,3,0)*(M852)/1000*0.24),"0")+IF(AND(F852="MEDIA",H852&lt;0,P852="oui",G852&gt;0,Q852="RECTO (Type Chaussette)"),(VLOOKUP(G852,COÛTS!$A$1:$C$157,3,0)*(M852*(N852+60)/1000*O852/1000))))</f>
        <v>0</v>
      </c>
      <c r="AA852" s="6">
        <f>IF(R852="OUI",0,IF(AND(H852&gt;0,I852="OUI"),(VLOOKUP(H852,COÛTS!$A$1:$C$157,3,0)*(M852*N852/1000*O852/1000)),0))</f>
        <v>0</v>
      </c>
      <c r="AB852" s="6">
        <f t="shared" si="107"/>
        <v>0</v>
      </c>
      <c r="AC852" s="7">
        <f t="shared" si="108"/>
        <v>0</v>
      </c>
      <c r="AD852" s="6">
        <f t="shared" si="109"/>
        <v>0</v>
      </c>
      <c r="AE852" s="6">
        <f t="shared" si="110"/>
        <v>0</v>
      </c>
      <c r="AF852" s="6">
        <f>IF(R852="OUI",0,(IF(AND(P852="oui",Q852="RECTO (Type Chaussette, Simple Face)",SEMAINE!M854&lt;=2000),((COÛTS!$C$115*2*O852*SEMAINE!M852/1000)+(COÛTS!$C$109*O852*SEMAINE!M852/1000)+(COÛTS!$C$107*O852*SEMAINE!M852/1000)),"0")+(IF(AND(P852="oui",Q852="RECTO (Type Chaussette, Simple Face)",SEMAINE!M852&gt;2001,SEMAINE!M852&lt;=4000),((COÛTS!$C$114*2*O852)),"0"))+(IF(AND(P852="oui",Q852="RECTO (Type Chaussette, Simple Face)",SEMAINE!M852&gt;=4001,SEMAINE!M852&lt;=6000),((COÛTS!$C$114*4*O852)),"0"))+(IF(AND(P852="oui",Q852="RECTO (Type Chaussette, Simple Face)",SEMAINE!M852&gt;=6001,SEMAINE!M852&lt;=8000),((COÛTS!$C$114*6*O852)),"0"))+(IF(AND(P852="oui",Q852="RECTO (Type Chaussette, Simple Face)",SEMAINE!M852&gt;=8001,SEMAINE!M852&lt;=10000),((COÛTS!$C$114*8*O852)),0))))</f>
        <v>0</v>
      </c>
      <c r="AG852" s="6">
        <f>IF(R852="OUI",0,(IF(AND(F852="MEDIA",G852="NON TISSÉ (Type Drop)",P852="oui",Q852="RECTO (Type Chaussette)",SEMAINE!M855&lt;=2000),((COÛTS!$C$115*2*O852*SEMAINE!M852/1000)+(COÛTS!$C$109*O852*SEMAINE!M852/1000)+(COÛTS!$C$107*O852*SEMAINE!M852/1000)),"0")+(IF(AND(F852="MEDIA",P852="oui",Q852="RECTO (Type Chaussette)",SEMAINE!M852&gt;2001,SEMAINE!M852&lt;=4000),((COÛTS!$C$114*2*O852)),"0"))+(IF(AND(F852="MEDIA",P852="oui",Q852="RECTO (Type Chaussette)",SEMAINE!M852&gt;=4001,SEMAINE!M852&lt;=6000),((COÛTS!$C$114*4*O852)),"0"))+(IF(AND(F852="MEDIA",P852="oui",Q852="RECTO (Type Chaussette)",SEMAINE!M852&gt;=6001,SEMAINE!M852&lt;=8000),((COÛTS!$C$114*6*O852)),"0"))+(IF(AND(F852="MEDIA",P852="oui",Q852="RECTO (Type Chaussette)",SEMAINE!M852&gt;=8001,SEMAINE!M852&lt;=10000),((COÛTS!$C$114*8*O852)),0))))</f>
        <v>0</v>
      </c>
      <c r="AH852" s="6">
        <f>IF(R852="OUI",0,(IF(AND(F852="MEDIA",G852="NON TISSÉ (Type Drop)",P852="oui",Q852="RECTO/VERSO (Type Deux Simple Face)"),((COÛTS!$C$115*4*O852*SEMAINE!M852/1000)+(COÛTS!$C$110*O852*4)+(COÛTS!$C$107*O852*SEMAINE!M852/1000)),"0")+(IF(AND(F852="MEDIA",P852="oui",Q852="RECTO/VERSO (Type Deux Simple Face)",SEMAINE!M852&gt;2001,SEMAINE!M852&lt;=4000),((COÛTS!$C$114*2*O852)),"0"))+(IF(AND(F852="MEDIA",P852="oui",Q852="RECTO/VERSO (Type Deux Simple Face)",SEMAINE!M852&gt;=4001,SEMAINE!M852&lt;=6000),((COÛTS!$C$114*4*O852)),"0"))+(IF(AND(F852="MEDIA",P852="oui",Q852="RECTO/VERSO (Type Deux Simple Face)",SEMAINE!M852&gt;=6001,SEMAINE!M852&lt;=8000),((COÛTS!$C$114*6*O852)),"0"))+(IF(AND(F852="MEDIA",P852="oui",Q852="RECTO/VERSO (Type Deux Simple Face)",SEMAINE!M852&gt;=8001,SEMAINE!M852&lt;=10000),((COÛTS!$C$114*8*O852)),0))))</f>
        <v>0</v>
      </c>
      <c r="AI852" s="6">
        <f>IF(R852="OUI",0,(IF(AND(F852="MEDIA",G852="NON TISSÉ (Type Drop)",P852="oui",Q852="MODULE TRIANGULAIRE"),((COÛTS!$C$115*6*O852*SEMAINE!M852/1000)+(COÛTS!$C$112*O852*6)+(COÛTS!$C$107*O852*3)),"0")+(IF(AND(F852="MEDIA",P852="oui",Q852="MODULE TRIANGULAIRE",SEMAINE!M852&gt;2001,SEMAINE!M852&lt;=4000),((COÛTS!$C$114*2*O852*3)),"0"))+(IF(AND(F852="MEDIA",P852="oui",Q852="MODULE TRIANGULAIRE",SEMAINE!M852&gt;=4001,SEMAINE!M852&lt;=6000),((COÛTS!$C$114*4*O852*3)),"0"))+(IF(AND(F852="MEDIA",P852="oui",Q852="MODULE TRIANGULAIRE",SEMAINE!M852&gt;=6001,SEMAINE!M852&lt;=8000),((COÛTS!$C$114*6*O852*3)),"0"))+(IF(AND(F852="MEDIA",P852="oui",Q852="MODULE TRIANGULAIRE",SEMAINE!M852&gt;=8001,SEMAINE!M852&lt;=10000),((COÛTS!$C$114*8*O852*3)),0))))</f>
        <v>0</v>
      </c>
      <c r="AJ852" s="6">
        <f>IF(OR(R852="OUI",H852&gt;0),0,(IF(AND(F852="MEDIA",G852="NON TISSÉ (Type Drop)",P852="oui",Q852="MODULE CARRÉ"),((COÛTS!$C$115*8*O852*SEMAINE!M852/1000)+(COÛTS!$C$111*O852*8)+(COÛTS!$C$107*O852*4)),"0")+IF(AND(F852="MEDIA",G852="BÂCHE FRONTLIT 450gr (Type Bâche M1)",P852="oui",Q852="MODULE CARRÉ"),((COÛTS!$C$115*8*O852*SEMAINE!M852/1000)+(COÛTS!$C$111*O852*8)+(COÛTS!$C$107*O852*4)),"0")+(IF(AND(F852="MEDIA",P852="oui",Q852="MODULE CARRÉ",SEMAINE!M852&gt;2001,SEMAINE!M852&lt;=4000),((COÛTS!$C$114*2*O852*4)),"0"))+(IF(AND(F852="MEDIA",P852="oui",Q852="MODULE CARRÉ",SEMAINE!M852&gt;=4001,SEMAINE!M852&lt;=6000),((COÛTS!$C$114*4*O852*4)),"0"))+(IF(AND(F852="MEDIA",P852="oui",Q852="MODULE CARRÉ",SEMAINE!M852&gt;=6001,SEMAINE!M852&lt;=8000),((COÛTS!$C$114*6*O852*4)),"0"))+(IF(AND(F852="MEDIA",P852="oui",Q852="MODULE CARRÉ",SEMAINE!M852&gt;=8001,SEMAINE!M852&lt;=10000),((COÛTS!$C$114*8*O852*4)),"0"))))</f>
        <v>0</v>
      </c>
      <c r="AK852" s="38">
        <f>IF(Y852&gt;0,(VLOOKUP(Y852,DATA!$AB$2:$AC$102,2,0)),1)</f>
        <v>1</v>
      </c>
      <c r="AL852" s="53">
        <f t="shared" si="111"/>
        <v>0</v>
      </c>
    </row>
    <row r="853" spans="2:38" ht="25.05" customHeight="1" x14ac:dyDescent="0.25">
      <c r="B853" s="43" t="str">
        <f>COUNTIF($D$3:D853,D853)&amp;T_Semaine[[#This Row],[N°AFFAIRE]]</f>
        <v>0</v>
      </c>
      <c r="C853" s="50"/>
      <c r="D853" s="50"/>
      <c r="E853" s="50"/>
      <c r="F853" s="50"/>
      <c r="G853" s="50"/>
      <c r="H853" s="50"/>
      <c r="I853" s="50"/>
      <c r="J853" s="50"/>
      <c r="K853" s="50"/>
      <c r="L853" s="50"/>
      <c r="M853" s="91"/>
      <c r="N853" s="91"/>
      <c r="O853" s="50"/>
      <c r="P853" s="50"/>
      <c r="Q853" s="50"/>
      <c r="R853" s="50"/>
      <c r="S853" s="50"/>
      <c r="T853" s="95">
        <f t="shared" si="105"/>
        <v>0</v>
      </c>
      <c r="U853" s="36">
        <f t="shared" si="106"/>
        <v>0</v>
      </c>
      <c r="V853" s="43"/>
      <c r="W853" s="43"/>
      <c r="X853" s="6">
        <f t="shared" si="104"/>
        <v>0</v>
      </c>
      <c r="Y853" s="55"/>
      <c r="Z853" s="6">
        <f>(IF(R853="OUI",0,IF(AND(F853="MEDIA",G853&gt;0,O853&gt;0),(VLOOKUP(G853,COÛTS!$A$1:$C$157,3,0)*(M853*N853/1000*O853/1000)),0)+IF(AND(G853&gt;0,F853="HEURE"),(VLOOKUP(G853,COÛTS!$A$1:$C$157,3,0)*(O853)),0))+IF(AND(G853&gt;0,F853="DIVERS"),(VLOOKUP(G853,COÛTS!$A$1:$C$157,3,0)*(O853)),0)+IF(AND(G853&gt;0,F853="VEHICULE"),(VLOOKUP(G853,COÛTS!$A$1:$C$157,3,0)*(O853)),0)+IF(AND(G853&gt;0,F853="FACONNAGE"),(VLOOKUP(G853,COÛTS!$A$1:$C$157,3,0)*(O853)),0)+IF(AND(G853&gt;0,F853="ACCESSOIRES"),(VLOOKUP(G853,COÛTS!$A$1:$C$157,3,0)*(O853)),0)+IF(AND(F853="TRANSPORT",G853&gt;0),(VLOOKUP(G853,COÛTS!$A$1:$C$157,3,0)*(O853)),0)+IF(AND(F853="PRODUITS",G853="KIT COMPLET HABILLAGE CLOISON MODULAIRE (mL)"),(VLOOKUP(G853,COÛTS!$A$1:$C$157,3,0)*(M853/1000*O853)),0)+IF(AND(F853="MEDIA",H853&lt;0,G853&gt;0,P853="oui",Q853="RECTO/VERSO (Type Deux Simple Face)"),(VLOOKUP(G853,COÛTS!$A$1:$C$157,3,0)*(M853*(N853+480)/1000*O853/1000)),"0")+IF(AND(F853="MEDIA",H853&lt;0,G853&gt;0,P853="oui",Q853="MODULE TRIANGULAIRE"),(VLOOKUP(G853,COÛTS!$A$1:$C$157,3,0)*(M853*(N853+240)/1000*O853/1000)*2)+(VLOOKUP(G853,COÛTS!$A$1:$C$157,3,0)*(M853)/1000*0.24),"0")+IF(AND(F853="MEDIA",P853="oui",G853&gt;0,H853&lt;0,Q853="MODULE CARRÉ"),(VLOOKUP(G853,COÛTS!$A$1:$C$157,3,0)*(M853*(N853+240)/1000*O853/1000)*3)+(VLOOKUP(G853,COÛTS!$A$1:$C$157,3,0)*(M853)/1000*0.24),"0")+IF(AND(F853="MEDIA",H853&lt;0,P853="oui",G853&gt;0,Q853="RECTO (Type Chaussette)"),(VLOOKUP(G853,COÛTS!$A$1:$C$157,3,0)*(M853*(N853+60)/1000*O853/1000))))</f>
        <v>0</v>
      </c>
      <c r="AA853" s="6">
        <f>IF(R853="OUI",0,IF(AND(H853&gt;0,I853="OUI"),(VLOOKUP(H853,COÛTS!$A$1:$C$157,3,0)*(M853*N853/1000*O853/1000)),0))</f>
        <v>0</v>
      </c>
      <c r="AB853" s="6">
        <f t="shared" si="107"/>
        <v>0</v>
      </c>
      <c r="AC853" s="7">
        <f t="shared" si="108"/>
        <v>0</v>
      </c>
      <c r="AD853" s="6">
        <f t="shared" si="109"/>
        <v>0</v>
      </c>
      <c r="AE853" s="6">
        <f t="shared" si="110"/>
        <v>0</v>
      </c>
      <c r="AF853" s="6">
        <f>IF(R853="OUI",0,(IF(AND(P853="oui",Q853="RECTO (Type Chaussette, Simple Face)",SEMAINE!M855&lt;=2000),((COÛTS!$C$115*2*O853*SEMAINE!M853/1000)+(COÛTS!$C$109*O853*SEMAINE!M853/1000)+(COÛTS!$C$107*O853*SEMAINE!M853/1000)),"0")+(IF(AND(P853="oui",Q853="RECTO (Type Chaussette, Simple Face)",SEMAINE!M853&gt;2001,SEMAINE!M853&lt;=4000),((COÛTS!$C$114*2*O853)),"0"))+(IF(AND(P853="oui",Q853="RECTO (Type Chaussette, Simple Face)",SEMAINE!M853&gt;=4001,SEMAINE!M853&lt;=6000),((COÛTS!$C$114*4*O853)),"0"))+(IF(AND(P853="oui",Q853="RECTO (Type Chaussette, Simple Face)",SEMAINE!M853&gt;=6001,SEMAINE!M853&lt;=8000),((COÛTS!$C$114*6*O853)),"0"))+(IF(AND(P853="oui",Q853="RECTO (Type Chaussette, Simple Face)",SEMAINE!M853&gt;=8001,SEMAINE!M853&lt;=10000),((COÛTS!$C$114*8*O853)),0))))</f>
        <v>0</v>
      </c>
      <c r="AG853" s="6">
        <f>IF(R853="OUI",0,(IF(AND(F853="MEDIA",G853="NON TISSÉ (Type Drop)",P853="oui",Q853="RECTO (Type Chaussette)",SEMAINE!M856&lt;=2000),((COÛTS!$C$115*2*O853*SEMAINE!M853/1000)+(COÛTS!$C$109*O853*SEMAINE!M853/1000)+(COÛTS!$C$107*O853*SEMAINE!M853/1000)),"0")+(IF(AND(F853="MEDIA",P853="oui",Q853="RECTO (Type Chaussette)",SEMAINE!M853&gt;2001,SEMAINE!M853&lt;=4000),((COÛTS!$C$114*2*O853)),"0"))+(IF(AND(F853="MEDIA",P853="oui",Q853="RECTO (Type Chaussette)",SEMAINE!M853&gt;=4001,SEMAINE!M853&lt;=6000),((COÛTS!$C$114*4*O853)),"0"))+(IF(AND(F853="MEDIA",P853="oui",Q853="RECTO (Type Chaussette)",SEMAINE!M853&gt;=6001,SEMAINE!M853&lt;=8000),((COÛTS!$C$114*6*O853)),"0"))+(IF(AND(F853="MEDIA",P853="oui",Q853="RECTO (Type Chaussette)",SEMAINE!M853&gt;=8001,SEMAINE!M853&lt;=10000),((COÛTS!$C$114*8*O853)),0))))</f>
        <v>0</v>
      </c>
      <c r="AH853" s="6">
        <f>IF(R853="OUI",0,(IF(AND(F853="MEDIA",G853="NON TISSÉ (Type Drop)",P853="oui",Q853="RECTO/VERSO (Type Deux Simple Face)"),((COÛTS!$C$115*4*O853*SEMAINE!M853/1000)+(COÛTS!$C$110*O853*4)+(COÛTS!$C$107*O853*SEMAINE!M853/1000)),"0")+(IF(AND(F853="MEDIA",P853="oui",Q853="RECTO/VERSO (Type Deux Simple Face)",SEMAINE!M853&gt;2001,SEMAINE!M853&lt;=4000),((COÛTS!$C$114*2*O853)),"0"))+(IF(AND(F853="MEDIA",P853="oui",Q853="RECTO/VERSO (Type Deux Simple Face)",SEMAINE!M853&gt;=4001,SEMAINE!M853&lt;=6000),((COÛTS!$C$114*4*O853)),"0"))+(IF(AND(F853="MEDIA",P853="oui",Q853="RECTO/VERSO (Type Deux Simple Face)",SEMAINE!M853&gt;=6001,SEMAINE!M853&lt;=8000),((COÛTS!$C$114*6*O853)),"0"))+(IF(AND(F853="MEDIA",P853="oui",Q853="RECTO/VERSO (Type Deux Simple Face)",SEMAINE!M853&gt;=8001,SEMAINE!M853&lt;=10000),((COÛTS!$C$114*8*O853)),0))))</f>
        <v>0</v>
      </c>
      <c r="AI853" s="6">
        <f>IF(R853="OUI",0,(IF(AND(F853="MEDIA",G853="NON TISSÉ (Type Drop)",P853="oui",Q853="MODULE TRIANGULAIRE"),((COÛTS!$C$115*6*O853*SEMAINE!M853/1000)+(COÛTS!$C$112*O853*6)+(COÛTS!$C$107*O853*3)),"0")+(IF(AND(F853="MEDIA",P853="oui",Q853="MODULE TRIANGULAIRE",SEMAINE!M853&gt;2001,SEMAINE!M853&lt;=4000),((COÛTS!$C$114*2*O853*3)),"0"))+(IF(AND(F853="MEDIA",P853="oui",Q853="MODULE TRIANGULAIRE",SEMAINE!M853&gt;=4001,SEMAINE!M853&lt;=6000),((COÛTS!$C$114*4*O853*3)),"0"))+(IF(AND(F853="MEDIA",P853="oui",Q853="MODULE TRIANGULAIRE",SEMAINE!M853&gt;=6001,SEMAINE!M853&lt;=8000),((COÛTS!$C$114*6*O853*3)),"0"))+(IF(AND(F853="MEDIA",P853="oui",Q853="MODULE TRIANGULAIRE",SEMAINE!M853&gt;=8001,SEMAINE!M853&lt;=10000),((COÛTS!$C$114*8*O853*3)),0))))</f>
        <v>0</v>
      </c>
      <c r="AJ853" s="6">
        <f>IF(OR(R853="OUI",H853&gt;0),0,(IF(AND(F853="MEDIA",G853="NON TISSÉ (Type Drop)",P853="oui",Q853="MODULE CARRÉ"),((COÛTS!$C$115*8*O853*SEMAINE!M853/1000)+(COÛTS!$C$111*O853*8)+(COÛTS!$C$107*O853*4)),"0")+IF(AND(F853="MEDIA",G853="BÂCHE FRONTLIT 450gr (Type Bâche M1)",P853="oui",Q853="MODULE CARRÉ"),((COÛTS!$C$115*8*O853*SEMAINE!M853/1000)+(COÛTS!$C$111*O853*8)+(COÛTS!$C$107*O853*4)),"0")+(IF(AND(F853="MEDIA",P853="oui",Q853="MODULE CARRÉ",SEMAINE!M853&gt;2001,SEMAINE!M853&lt;=4000),((COÛTS!$C$114*2*O853*4)),"0"))+(IF(AND(F853="MEDIA",P853="oui",Q853="MODULE CARRÉ",SEMAINE!M853&gt;=4001,SEMAINE!M853&lt;=6000),((COÛTS!$C$114*4*O853*4)),"0"))+(IF(AND(F853="MEDIA",P853="oui",Q853="MODULE CARRÉ",SEMAINE!M853&gt;=6001,SEMAINE!M853&lt;=8000),((COÛTS!$C$114*6*O853*4)),"0"))+(IF(AND(F853="MEDIA",P853="oui",Q853="MODULE CARRÉ",SEMAINE!M853&gt;=8001,SEMAINE!M853&lt;=10000),((COÛTS!$C$114*8*O853*4)),"0"))))</f>
        <v>0</v>
      </c>
      <c r="AK853" s="38">
        <f>IF(Y853&gt;0,(VLOOKUP(Y853,DATA!$AB$2:$AC$102,2,0)),1)</f>
        <v>1</v>
      </c>
      <c r="AL853" s="53">
        <f t="shared" si="111"/>
        <v>0</v>
      </c>
    </row>
    <row r="854" spans="2:38" ht="25.05" customHeight="1" x14ac:dyDescent="0.25">
      <c r="B854" s="43" t="str">
        <f>COUNTIF($D$3:D854,D854)&amp;T_Semaine[[#This Row],[N°AFFAIRE]]</f>
        <v>0</v>
      </c>
      <c r="C854" s="50"/>
      <c r="D854" s="50"/>
      <c r="E854" s="50"/>
      <c r="F854" s="50"/>
      <c r="G854" s="50"/>
      <c r="H854" s="50"/>
      <c r="I854" s="50"/>
      <c r="J854" s="50"/>
      <c r="K854" s="50"/>
      <c r="L854" s="50"/>
      <c r="M854" s="91"/>
      <c r="N854" s="91"/>
      <c r="O854" s="50"/>
      <c r="P854" s="50"/>
      <c r="Q854" s="50"/>
      <c r="R854" s="50"/>
      <c r="S854" s="50"/>
      <c r="T854" s="95">
        <f t="shared" si="105"/>
        <v>0</v>
      </c>
      <c r="U854" s="36">
        <f t="shared" si="106"/>
        <v>0</v>
      </c>
      <c r="V854" s="43"/>
      <c r="W854" s="43"/>
      <c r="X854" s="6">
        <f t="shared" si="104"/>
        <v>0</v>
      </c>
      <c r="Y854" s="55"/>
      <c r="Z854" s="6">
        <f>(IF(R854="OUI",0,IF(AND(F854="MEDIA",G854&gt;0,O854&gt;0),(VLOOKUP(G854,COÛTS!$A$1:$C$157,3,0)*(M854*N854/1000*O854/1000)),0)+IF(AND(G854&gt;0,F854="HEURE"),(VLOOKUP(G854,COÛTS!$A$1:$C$157,3,0)*(O854)),0))+IF(AND(G854&gt;0,F854="DIVERS"),(VLOOKUP(G854,COÛTS!$A$1:$C$157,3,0)*(O854)),0)+IF(AND(G854&gt;0,F854="VEHICULE"),(VLOOKUP(G854,COÛTS!$A$1:$C$157,3,0)*(O854)),0)+IF(AND(G854&gt;0,F854="FACONNAGE"),(VLOOKUP(G854,COÛTS!$A$1:$C$157,3,0)*(O854)),0)+IF(AND(G854&gt;0,F854="ACCESSOIRES"),(VLOOKUP(G854,COÛTS!$A$1:$C$157,3,0)*(O854)),0)+IF(AND(F854="TRANSPORT",G854&gt;0),(VLOOKUP(G854,COÛTS!$A$1:$C$157,3,0)*(O854)),0)+IF(AND(F854="PRODUITS",G854="KIT COMPLET HABILLAGE CLOISON MODULAIRE (mL)"),(VLOOKUP(G854,COÛTS!$A$1:$C$157,3,0)*(M854/1000*O854)),0)+IF(AND(F854="MEDIA",H854&lt;0,G854&gt;0,P854="oui",Q854="RECTO/VERSO (Type Deux Simple Face)"),(VLOOKUP(G854,COÛTS!$A$1:$C$157,3,0)*(M854*(N854+480)/1000*O854/1000)),"0")+IF(AND(F854="MEDIA",H854&lt;0,G854&gt;0,P854="oui",Q854="MODULE TRIANGULAIRE"),(VLOOKUP(G854,COÛTS!$A$1:$C$157,3,0)*(M854*(N854+240)/1000*O854/1000)*2)+(VLOOKUP(G854,COÛTS!$A$1:$C$157,3,0)*(M854)/1000*0.24),"0")+IF(AND(F854="MEDIA",P854="oui",G854&gt;0,H854&lt;0,Q854="MODULE CARRÉ"),(VLOOKUP(G854,COÛTS!$A$1:$C$157,3,0)*(M854*(N854+240)/1000*O854/1000)*3)+(VLOOKUP(G854,COÛTS!$A$1:$C$157,3,0)*(M854)/1000*0.24),"0")+IF(AND(F854="MEDIA",H854&lt;0,P854="oui",G854&gt;0,Q854="RECTO (Type Chaussette)"),(VLOOKUP(G854,COÛTS!$A$1:$C$157,3,0)*(M854*(N854+60)/1000*O854/1000))))</f>
        <v>0</v>
      </c>
      <c r="AA854" s="6">
        <f>IF(R854="OUI",0,IF(AND(H854&gt;0,I854="OUI"),(VLOOKUP(H854,COÛTS!$A$1:$C$157,3,0)*(M854*N854/1000*O854/1000)),0))</f>
        <v>0</v>
      </c>
      <c r="AB854" s="6">
        <f t="shared" si="107"/>
        <v>0</v>
      </c>
      <c r="AC854" s="7">
        <f t="shared" si="108"/>
        <v>0</v>
      </c>
      <c r="AD854" s="6">
        <f t="shared" si="109"/>
        <v>0</v>
      </c>
      <c r="AE854" s="6">
        <f t="shared" si="110"/>
        <v>0</v>
      </c>
      <c r="AF854" s="6">
        <f>IF(R854="OUI",0,(IF(AND(P854="oui",Q854="RECTO (Type Chaussette, Simple Face)",SEMAINE!M856&lt;=2000),((COÛTS!$C$115*2*O854*SEMAINE!M854/1000)+(COÛTS!$C$109*O854*SEMAINE!M854/1000)+(COÛTS!$C$107*O854*SEMAINE!M854/1000)),"0")+(IF(AND(P854="oui",Q854="RECTO (Type Chaussette, Simple Face)",SEMAINE!M854&gt;2001,SEMAINE!M854&lt;=4000),((COÛTS!$C$114*2*O854)),"0"))+(IF(AND(P854="oui",Q854="RECTO (Type Chaussette, Simple Face)",SEMAINE!M854&gt;=4001,SEMAINE!M854&lt;=6000),((COÛTS!$C$114*4*O854)),"0"))+(IF(AND(P854="oui",Q854="RECTO (Type Chaussette, Simple Face)",SEMAINE!M854&gt;=6001,SEMAINE!M854&lt;=8000),((COÛTS!$C$114*6*O854)),"0"))+(IF(AND(P854="oui",Q854="RECTO (Type Chaussette, Simple Face)",SEMAINE!M854&gt;=8001,SEMAINE!M854&lt;=10000),((COÛTS!$C$114*8*O854)),0))))</f>
        <v>0</v>
      </c>
      <c r="AG854" s="6">
        <f>IF(R854="OUI",0,(IF(AND(F854="MEDIA",G854="NON TISSÉ (Type Drop)",P854="oui",Q854="RECTO (Type Chaussette)",SEMAINE!M857&lt;=2000),((COÛTS!$C$115*2*O854*SEMAINE!M854/1000)+(COÛTS!$C$109*O854*SEMAINE!M854/1000)+(COÛTS!$C$107*O854*SEMAINE!M854/1000)),"0")+(IF(AND(F854="MEDIA",P854="oui",Q854="RECTO (Type Chaussette)",SEMAINE!M854&gt;2001,SEMAINE!M854&lt;=4000),((COÛTS!$C$114*2*O854)),"0"))+(IF(AND(F854="MEDIA",P854="oui",Q854="RECTO (Type Chaussette)",SEMAINE!M854&gt;=4001,SEMAINE!M854&lt;=6000),((COÛTS!$C$114*4*O854)),"0"))+(IF(AND(F854="MEDIA",P854="oui",Q854="RECTO (Type Chaussette)",SEMAINE!M854&gt;=6001,SEMAINE!M854&lt;=8000),((COÛTS!$C$114*6*O854)),"0"))+(IF(AND(F854="MEDIA",P854="oui",Q854="RECTO (Type Chaussette)",SEMAINE!M854&gt;=8001,SEMAINE!M854&lt;=10000),((COÛTS!$C$114*8*O854)),0))))</f>
        <v>0</v>
      </c>
      <c r="AH854" s="6">
        <f>IF(R854="OUI",0,(IF(AND(F854="MEDIA",G854="NON TISSÉ (Type Drop)",P854="oui",Q854="RECTO/VERSO (Type Deux Simple Face)"),((COÛTS!$C$115*4*O854*SEMAINE!M854/1000)+(COÛTS!$C$110*O854*4)+(COÛTS!$C$107*O854*SEMAINE!M854/1000)),"0")+(IF(AND(F854="MEDIA",P854="oui",Q854="RECTO/VERSO (Type Deux Simple Face)",SEMAINE!M854&gt;2001,SEMAINE!M854&lt;=4000),((COÛTS!$C$114*2*O854)),"0"))+(IF(AND(F854="MEDIA",P854="oui",Q854="RECTO/VERSO (Type Deux Simple Face)",SEMAINE!M854&gt;=4001,SEMAINE!M854&lt;=6000),((COÛTS!$C$114*4*O854)),"0"))+(IF(AND(F854="MEDIA",P854="oui",Q854="RECTO/VERSO (Type Deux Simple Face)",SEMAINE!M854&gt;=6001,SEMAINE!M854&lt;=8000),((COÛTS!$C$114*6*O854)),"0"))+(IF(AND(F854="MEDIA",P854="oui",Q854="RECTO/VERSO (Type Deux Simple Face)",SEMAINE!M854&gt;=8001,SEMAINE!M854&lt;=10000),((COÛTS!$C$114*8*O854)),0))))</f>
        <v>0</v>
      </c>
      <c r="AI854" s="6">
        <f>IF(R854="OUI",0,(IF(AND(F854="MEDIA",G854="NON TISSÉ (Type Drop)",P854="oui",Q854="MODULE TRIANGULAIRE"),((COÛTS!$C$115*6*O854*SEMAINE!M854/1000)+(COÛTS!$C$112*O854*6)+(COÛTS!$C$107*O854*3)),"0")+(IF(AND(F854="MEDIA",P854="oui",Q854="MODULE TRIANGULAIRE",SEMAINE!M854&gt;2001,SEMAINE!M854&lt;=4000),((COÛTS!$C$114*2*O854*3)),"0"))+(IF(AND(F854="MEDIA",P854="oui",Q854="MODULE TRIANGULAIRE",SEMAINE!M854&gt;=4001,SEMAINE!M854&lt;=6000),((COÛTS!$C$114*4*O854*3)),"0"))+(IF(AND(F854="MEDIA",P854="oui",Q854="MODULE TRIANGULAIRE",SEMAINE!M854&gt;=6001,SEMAINE!M854&lt;=8000),((COÛTS!$C$114*6*O854*3)),"0"))+(IF(AND(F854="MEDIA",P854="oui",Q854="MODULE TRIANGULAIRE",SEMAINE!M854&gt;=8001,SEMAINE!M854&lt;=10000),((COÛTS!$C$114*8*O854*3)),0))))</f>
        <v>0</v>
      </c>
      <c r="AJ854" s="6">
        <f>IF(OR(R854="OUI",H854&gt;0),0,(IF(AND(F854="MEDIA",G854="NON TISSÉ (Type Drop)",P854="oui",Q854="MODULE CARRÉ"),((COÛTS!$C$115*8*O854*SEMAINE!M854/1000)+(COÛTS!$C$111*O854*8)+(COÛTS!$C$107*O854*4)),"0")+IF(AND(F854="MEDIA",G854="BÂCHE FRONTLIT 450gr (Type Bâche M1)",P854="oui",Q854="MODULE CARRÉ"),((COÛTS!$C$115*8*O854*SEMAINE!M854/1000)+(COÛTS!$C$111*O854*8)+(COÛTS!$C$107*O854*4)),"0")+(IF(AND(F854="MEDIA",P854="oui",Q854="MODULE CARRÉ",SEMAINE!M854&gt;2001,SEMAINE!M854&lt;=4000),((COÛTS!$C$114*2*O854*4)),"0"))+(IF(AND(F854="MEDIA",P854="oui",Q854="MODULE CARRÉ",SEMAINE!M854&gt;=4001,SEMAINE!M854&lt;=6000),((COÛTS!$C$114*4*O854*4)),"0"))+(IF(AND(F854="MEDIA",P854="oui",Q854="MODULE CARRÉ",SEMAINE!M854&gt;=6001,SEMAINE!M854&lt;=8000),((COÛTS!$C$114*6*O854*4)),"0"))+(IF(AND(F854="MEDIA",P854="oui",Q854="MODULE CARRÉ",SEMAINE!M854&gt;=8001,SEMAINE!M854&lt;=10000),((COÛTS!$C$114*8*O854*4)),"0"))))</f>
        <v>0</v>
      </c>
      <c r="AK854" s="38">
        <f>IF(Y854&gt;0,(VLOOKUP(Y854,DATA!$AB$2:$AC$102,2,0)),1)</f>
        <v>1</v>
      </c>
      <c r="AL854" s="53">
        <f t="shared" si="111"/>
        <v>0</v>
      </c>
    </row>
    <row r="855" spans="2:38" ht="25.05" customHeight="1" x14ac:dyDescent="0.25">
      <c r="B855" s="43" t="str">
        <f>COUNTIF($D$3:D855,D855)&amp;T_Semaine[[#This Row],[N°AFFAIRE]]</f>
        <v>0</v>
      </c>
      <c r="C855" s="50"/>
      <c r="D855" s="50"/>
      <c r="E855" s="50"/>
      <c r="F855" s="50"/>
      <c r="G855" s="50"/>
      <c r="H855" s="50"/>
      <c r="I855" s="50"/>
      <c r="J855" s="50"/>
      <c r="K855" s="50"/>
      <c r="L855" s="50"/>
      <c r="M855" s="91"/>
      <c r="N855" s="91"/>
      <c r="O855" s="50"/>
      <c r="P855" s="50"/>
      <c r="Q855" s="50"/>
      <c r="R855" s="50"/>
      <c r="S855" s="50"/>
      <c r="T855" s="95">
        <f t="shared" si="105"/>
        <v>0</v>
      </c>
      <c r="U855" s="36">
        <f t="shared" si="106"/>
        <v>0</v>
      </c>
      <c r="V855" s="43"/>
      <c r="W855" s="43"/>
      <c r="X855" s="6">
        <f t="shared" si="104"/>
        <v>0</v>
      </c>
      <c r="Y855" s="55"/>
      <c r="Z855" s="6">
        <f>(IF(R855="OUI",0,IF(AND(F855="MEDIA",G855&gt;0,O855&gt;0),(VLOOKUP(G855,COÛTS!$A$1:$C$157,3,0)*(M855*N855/1000*O855/1000)),0)+IF(AND(G855&gt;0,F855="HEURE"),(VLOOKUP(G855,COÛTS!$A$1:$C$157,3,0)*(O855)),0))+IF(AND(G855&gt;0,F855="DIVERS"),(VLOOKUP(G855,COÛTS!$A$1:$C$157,3,0)*(O855)),0)+IF(AND(G855&gt;0,F855="VEHICULE"),(VLOOKUP(G855,COÛTS!$A$1:$C$157,3,0)*(O855)),0)+IF(AND(G855&gt;0,F855="FACONNAGE"),(VLOOKUP(G855,COÛTS!$A$1:$C$157,3,0)*(O855)),0)+IF(AND(G855&gt;0,F855="ACCESSOIRES"),(VLOOKUP(G855,COÛTS!$A$1:$C$157,3,0)*(O855)),0)+IF(AND(F855="TRANSPORT",G855&gt;0),(VLOOKUP(G855,COÛTS!$A$1:$C$157,3,0)*(O855)),0)+IF(AND(F855="PRODUITS",G855="KIT COMPLET HABILLAGE CLOISON MODULAIRE (mL)"),(VLOOKUP(G855,COÛTS!$A$1:$C$157,3,0)*(M855/1000*O855)),0)+IF(AND(F855="MEDIA",H855&lt;0,G855&gt;0,P855="oui",Q855="RECTO/VERSO (Type Deux Simple Face)"),(VLOOKUP(G855,COÛTS!$A$1:$C$157,3,0)*(M855*(N855+480)/1000*O855/1000)),"0")+IF(AND(F855="MEDIA",H855&lt;0,G855&gt;0,P855="oui",Q855="MODULE TRIANGULAIRE"),(VLOOKUP(G855,COÛTS!$A$1:$C$157,3,0)*(M855*(N855+240)/1000*O855/1000)*2)+(VLOOKUP(G855,COÛTS!$A$1:$C$157,3,0)*(M855)/1000*0.24),"0")+IF(AND(F855="MEDIA",P855="oui",G855&gt;0,H855&lt;0,Q855="MODULE CARRÉ"),(VLOOKUP(G855,COÛTS!$A$1:$C$157,3,0)*(M855*(N855+240)/1000*O855/1000)*3)+(VLOOKUP(G855,COÛTS!$A$1:$C$157,3,0)*(M855)/1000*0.24),"0")+IF(AND(F855="MEDIA",H855&lt;0,P855="oui",G855&gt;0,Q855="RECTO (Type Chaussette)"),(VLOOKUP(G855,COÛTS!$A$1:$C$157,3,0)*(M855*(N855+60)/1000*O855/1000))))</f>
        <v>0</v>
      </c>
      <c r="AA855" s="6">
        <f>IF(R855="OUI",0,IF(AND(H855&gt;0,I855="OUI"),(VLOOKUP(H855,COÛTS!$A$1:$C$157,3,0)*(M855*N855/1000*O855/1000)),0))</f>
        <v>0</v>
      </c>
      <c r="AB855" s="6">
        <f t="shared" si="107"/>
        <v>0</v>
      </c>
      <c r="AC855" s="7">
        <f t="shared" si="108"/>
        <v>0</v>
      </c>
      <c r="AD855" s="6">
        <f t="shared" si="109"/>
        <v>0</v>
      </c>
      <c r="AE855" s="6">
        <f t="shared" si="110"/>
        <v>0</v>
      </c>
      <c r="AF855" s="6">
        <f>IF(R855="OUI",0,(IF(AND(P855="oui",Q855="RECTO (Type Chaussette, Simple Face)",SEMAINE!M857&lt;=2000),((COÛTS!$C$115*2*O855*SEMAINE!M855/1000)+(COÛTS!$C$109*O855*SEMAINE!M855/1000)+(COÛTS!$C$107*O855*SEMAINE!M855/1000)),"0")+(IF(AND(P855="oui",Q855="RECTO (Type Chaussette, Simple Face)",SEMAINE!M855&gt;2001,SEMAINE!M855&lt;=4000),((COÛTS!$C$114*2*O855)),"0"))+(IF(AND(P855="oui",Q855="RECTO (Type Chaussette, Simple Face)",SEMAINE!M855&gt;=4001,SEMAINE!M855&lt;=6000),((COÛTS!$C$114*4*O855)),"0"))+(IF(AND(P855="oui",Q855="RECTO (Type Chaussette, Simple Face)",SEMAINE!M855&gt;=6001,SEMAINE!M855&lt;=8000),((COÛTS!$C$114*6*O855)),"0"))+(IF(AND(P855="oui",Q855="RECTO (Type Chaussette, Simple Face)",SEMAINE!M855&gt;=8001,SEMAINE!M855&lt;=10000),((COÛTS!$C$114*8*O855)),0))))</f>
        <v>0</v>
      </c>
      <c r="AG855" s="6">
        <f>IF(R855="OUI",0,(IF(AND(F855="MEDIA",G855="NON TISSÉ (Type Drop)",P855="oui",Q855="RECTO (Type Chaussette)",SEMAINE!M858&lt;=2000),((COÛTS!$C$115*2*O855*SEMAINE!M855/1000)+(COÛTS!$C$109*O855*SEMAINE!M855/1000)+(COÛTS!$C$107*O855*SEMAINE!M855/1000)),"0")+(IF(AND(F855="MEDIA",P855="oui",Q855="RECTO (Type Chaussette)",SEMAINE!M855&gt;2001,SEMAINE!M855&lt;=4000),((COÛTS!$C$114*2*O855)),"0"))+(IF(AND(F855="MEDIA",P855="oui",Q855="RECTO (Type Chaussette)",SEMAINE!M855&gt;=4001,SEMAINE!M855&lt;=6000),((COÛTS!$C$114*4*O855)),"0"))+(IF(AND(F855="MEDIA",P855="oui",Q855="RECTO (Type Chaussette)",SEMAINE!M855&gt;=6001,SEMAINE!M855&lt;=8000),((COÛTS!$C$114*6*O855)),"0"))+(IF(AND(F855="MEDIA",P855="oui",Q855="RECTO (Type Chaussette)",SEMAINE!M855&gt;=8001,SEMAINE!M855&lt;=10000),((COÛTS!$C$114*8*O855)),0))))</f>
        <v>0</v>
      </c>
      <c r="AH855" s="6">
        <f>IF(R855="OUI",0,(IF(AND(F855="MEDIA",G855="NON TISSÉ (Type Drop)",P855="oui",Q855="RECTO/VERSO (Type Deux Simple Face)"),((COÛTS!$C$115*4*O855*SEMAINE!M855/1000)+(COÛTS!$C$110*O855*4)+(COÛTS!$C$107*O855*SEMAINE!M855/1000)),"0")+(IF(AND(F855="MEDIA",P855="oui",Q855="RECTO/VERSO (Type Deux Simple Face)",SEMAINE!M855&gt;2001,SEMAINE!M855&lt;=4000),((COÛTS!$C$114*2*O855)),"0"))+(IF(AND(F855="MEDIA",P855="oui",Q855="RECTO/VERSO (Type Deux Simple Face)",SEMAINE!M855&gt;=4001,SEMAINE!M855&lt;=6000),((COÛTS!$C$114*4*O855)),"0"))+(IF(AND(F855="MEDIA",P855="oui",Q855="RECTO/VERSO (Type Deux Simple Face)",SEMAINE!M855&gt;=6001,SEMAINE!M855&lt;=8000),((COÛTS!$C$114*6*O855)),"0"))+(IF(AND(F855="MEDIA",P855="oui",Q855="RECTO/VERSO (Type Deux Simple Face)",SEMAINE!M855&gt;=8001,SEMAINE!M855&lt;=10000),((COÛTS!$C$114*8*O855)),0))))</f>
        <v>0</v>
      </c>
      <c r="AI855" s="6">
        <f>IF(R855="OUI",0,(IF(AND(F855="MEDIA",G855="NON TISSÉ (Type Drop)",P855="oui",Q855="MODULE TRIANGULAIRE"),((COÛTS!$C$115*6*O855*SEMAINE!M855/1000)+(COÛTS!$C$112*O855*6)+(COÛTS!$C$107*O855*3)),"0")+(IF(AND(F855="MEDIA",P855="oui",Q855="MODULE TRIANGULAIRE",SEMAINE!M855&gt;2001,SEMAINE!M855&lt;=4000),((COÛTS!$C$114*2*O855*3)),"0"))+(IF(AND(F855="MEDIA",P855="oui",Q855="MODULE TRIANGULAIRE",SEMAINE!M855&gt;=4001,SEMAINE!M855&lt;=6000),((COÛTS!$C$114*4*O855*3)),"0"))+(IF(AND(F855="MEDIA",P855="oui",Q855="MODULE TRIANGULAIRE",SEMAINE!M855&gt;=6001,SEMAINE!M855&lt;=8000),((COÛTS!$C$114*6*O855*3)),"0"))+(IF(AND(F855="MEDIA",P855="oui",Q855="MODULE TRIANGULAIRE",SEMAINE!M855&gt;=8001,SEMAINE!M855&lt;=10000),((COÛTS!$C$114*8*O855*3)),0))))</f>
        <v>0</v>
      </c>
      <c r="AJ855" s="6">
        <f>IF(OR(R855="OUI",H855&gt;0),0,(IF(AND(F855="MEDIA",G855="NON TISSÉ (Type Drop)",P855="oui",Q855="MODULE CARRÉ"),((COÛTS!$C$115*8*O855*SEMAINE!M855/1000)+(COÛTS!$C$111*O855*8)+(COÛTS!$C$107*O855*4)),"0")+IF(AND(F855="MEDIA",G855="BÂCHE FRONTLIT 450gr (Type Bâche M1)",P855="oui",Q855="MODULE CARRÉ"),((COÛTS!$C$115*8*O855*SEMAINE!M855/1000)+(COÛTS!$C$111*O855*8)+(COÛTS!$C$107*O855*4)),"0")+(IF(AND(F855="MEDIA",P855="oui",Q855="MODULE CARRÉ",SEMAINE!M855&gt;2001,SEMAINE!M855&lt;=4000),((COÛTS!$C$114*2*O855*4)),"0"))+(IF(AND(F855="MEDIA",P855="oui",Q855="MODULE CARRÉ",SEMAINE!M855&gt;=4001,SEMAINE!M855&lt;=6000),((COÛTS!$C$114*4*O855*4)),"0"))+(IF(AND(F855="MEDIA",P855="oui",Q855="MODULE CARRÉ",SEMAINE!M855&gt;=6001,SEMAINE!M855&lt;=8000),((COÛTS!$C$114*6*O855*4)),"0"))+(IF(AND(F855="MEDIA",P855="oui",Q855="MODULE CARRÉ",SEMAINE!M855&gt;=8001,SEMAINE!M855&lt;=10000),((COÛTS!$C$114*8*O855*4)),"0"))))</f>
        <v>0</v>
      </c>
      <c r="AK855" s="38">
        <f>IF(Y855&gt;0,(VLOOKUP(Y855,DATA!$AB$2:$AC$102,2,0)),1)</f>
        <v>1</v>
      </c>
      <c r="AL855" s="53">
        <f t="shared" si="111"/>
        <v>0</v>
      </c>
    </row>
    <row r="856" spans="2:38" ht="25.05" customHeight="1" x14ac:dyDescent="0.25">
      <c r="B856" s="43" t="str">
        <f>COUNTIF($D$3:D856,D856)&amp;T_Semaine[[#This Row],[N°AFFAIRE]]</f>
        <v>0</v>
      </c>
      <c r="C856" s="50"/>
      <c r="D856" s="50"/>
      <c r="E856" s="50"/>
      <c r="F856" s="50"/>
      <c r="G856" s="50"/>
      <c r="H856" s="50"/>
      <c r="I856" s="50"/>
      <c r="J856" s="50"/>
      <c r="K856" s="50"/>
      <c r="L856" s="50"/>
      <c r="M856" s="91"/>
      <c r="N856" s="91"/>
      <c r="O856" s="50"/>
      <c r="P856" s="50"/>
      <c r="Q856" s="50"/>
      <c r="R856" s="50"/>
      <c r="S856" s="50"/>
      <c r="T856" s="95">
        <f t="shared" si="105"/>
        <v>0</v>
      </c>
      <c r="U856" s="36">
        <f t="shared" si="106"/>
        <v>0</v>
      </c>
      <c r="V856" s="43"/>
      <c r="W856" s="43"/>
      <c r="X856" s="6">
        <f t="shared" si="104"/>
        <v>0</v>
      </c>
      <c r="Y856" s="55"/>
      <c r="Z856" s="6">
        <f>(IF(R856="OUI",0,IF(AND(F856="MEDIA",G856&gt;0,O856&gt;0),(VLOOKUP(G856,COÛTS!$A$1:$C$157,3,0)*(M856*N856/1000*O856/1000)),0)+IF(AND(G856&gt;0,F856="HEURE"),(VLOOKUP(G856,COÛTS!$A$1:$C$157,3,0)*(O856)),0))+IF(AND(G856&gt;0,F856="DIVERS"),(VLOOKUP(G856,COÛTS!$A$1:$C$157,3,0)*(O856)),0)+IF(AND(G856&gt;0,F856="VEHICULE"),(VLOOKUP(G856,COÛTS!$A$1:$C$157,3,0)*(O856)),0)+IF(AND(G856&gt;0,F856="FACONNAGE"),(VLOOKUP(G856,COÛTS!$A$1:$C$157,3,0)*(O856)),0)+IF(AND(G856&gt;0,F856="ACCESSOIRES"),(VLOOKUP(G856,COÛTS!$A$1:$C$157,3,0)*(O856)),0)+IF(AND(F856="TRANSPORT",G856&gt;0),(VLOOKUP(G856,COÛTS!$A$1:$C$157,3,0)*(O856)),0)+IF(AND(F856="PRODUITS",G856="KIT COMPLET HABILLAGE CLOISON MODULAIRE (mL)"),(VLOOKUP(G856,COÛTS!$A$1:$C$157,3,0)*(M856/1000*O856)),0)+IF(AND(F856="MEDIA",H856&lt;0,G856&gt;0,P856="oui",Q856="RECTO/VERSO (Type Deux Simple Face)"),(VLOOKUP(G856,COÛTS!$A$1:$C$157,3,0)*(M856*(N856+480)/1000*O856/1000)),"0")+IF(AND(F856="MEDIA",H856&lt;0,G856&gt;0,P856="oui",Q856="MODULE TRIANGULAIRE"),(VLOOKUP(G856,COÛTS!$A$1:$C$157,3,0)*(M856*(N856+240)/1000*O856/1000)*2)+(VLOOKUP(G856,COÛTS!$A$1:$C$157,3,0)*(M856)/1000*0.24),"0")+IF(AND(F856="MEDIA",P856="oui",G856&gt;0,H856&lt;0,Q856="MODULE CARRÉ"),(VLOOKUP(G856,COÛTS!$A$1:$C$157,3,0)*(M856*(N856+240)/1000*O856/1000)*3)+(VLOOKUP(G856,COÛTS!$A$1:$C$157,3,0)*(M856)/1000*0.24),"0")+IF(AND(F856="MEDIA",H856&lt;0,P856="oui",G856&gt;0,Q856="RECTO (Type Chaussette)"),(VLOOKUP(G856,COÛTS!$A$1:$C$157,3,0)*(M856*(N856+60)/1000*O856/1000))))</f>
        <v>0</v>
      </c>
      <c r="AA856" s="6">
        <f>IF(R856="OUI",0,IF(AND(H856&gt;0,I856="OUI"),(VLOOKUP(H856,COÛTS!$A$1:$C$157,3,0)*(M856*N856/1000*O856/1000)),0))</f>
        <v>0</v>
      </c>
      <c r="AB856" s="6">
        <f t="shared" si="107"/>
        <v>0</v>
      </c>
      <c r="AC856" s="7">
        <f t="shared" si="108"/>
        <v>0</v>
      </c>
      <c r="AD856" s="6">
        <f t="shared" si="109"/>
        <v>0</v>
      </c>
      <c r="AE856" s="6">
        <f t="shared" si="110"/>
        <v>0</v>
      </c>
      <c r="AF856" s="6">
        <f>IF(R856="OUI",0,(IF(AND(P856="oui",Q856="RECTO (Type Chaussette, Simple Face)",SEMAINE!M858&lt;=2000),((COÛTS!$C$115*2*O856*SEMAINE!M856/1000)+(COÛTS!$C$109*O856*SEMAINE!M856/1000)+(COÛTS!$C$107*O856*SEMAINE!M856/1000)),"0")+(IF(AND(P856="oui",Q856="RECTO (Type Chaussette, Simple Face)",SEMAINE!M856&gt;2001,SEMAINE!M856&lt;=4000),((COÛTS!$C$114*2*O856)),"0"))+(IF(AND(P856="oui",Q856="RECTO (Type Chaussette, Simple Face)",SEMAINE!M856&gt;=4001,SEMAINE!M856&lt;=6000),((COÛTS!$C$114*4*O856)),"0"))+(IF(AND(P856="oui",Q856="RECTO (Type Chaussette, Simple Face)",SEMAINE!M856&gt;=6001,SEMAINE!M856&lt;=8000),((COÛTS!$C$114*6*O856)),"0"))+(IF(AND(P856="oui",Q856="RECTO (Type Chaussette, Simple Face)",SEMAINE!M856&gt;=8001,SEMAINE!M856&lt;=10000),((COÛTS!$C$114*8*O856)),0))))</f>
        <v>0</v>
      </c>
      <c r="AG856" s="6">
        <f>IF(R856="OUI",0,(IF(AND(F856="MEDIA",G856="NON TISSÉ (Type Drop)",P856="oui",Q856="RECTO (Type Chaussette)",SEMAINE!M859&lt;=2000),((COÛTS!$C$115*2*O856*SEMAINE!M856/1000)+(COÛTS!$C$109*O856*SEMAINE!M856/1000)+(COÛTS!$C$107*O856*SEMAINE!M856/1000)),"0")+(IF(AND(F856="MEDIA",P856="oui",Q856="RECTO (Type Chaussette)",SEMAINE!M856&gt;2001,SEMAINE!M856&lt;=4000),((COÛTS!$C$114*2*O856)),"0"))+(IF(AND(F856="MEDIA",P856="oui",Q856="RECTO (Type Chaussette)",SEMAINE!M856&gt;=4001,SEMAINE!M856&lt;=6000),((COÛTS!$C$114*4*O856)),"0"))+(IF(AND(F856="MEDIA",P856="oui",Q856="RECTO (Type Chaussette)",SEMAINE!M856&gt;=6001,SEMAINE!M856&lt;=8000),((COÛTS!$C$114*6*O856)),"0"))+(IF(AND(F856="MEDIA",P856="oui",Q856="RECTO (Type Chaussette)",SEMAINE!M856&gt;=8001,SEMAINE!M856&lt;=10000),((COÛTS!$C$114*8*O856)),0))))</f>
        <v>0</v>
      </c>
      <c r="AH856" s="6">
        <f>IF(R856="OUI",0,(IF(AND(F856="MEDIA",G856="NON TISSÉ (Type Drop)",P856="oui",Q856="RECTO/VERSO (Type Deux Simple Face)"),((COÛTS!$C$115*4*O856*SEMAINE!M856/1000)+(COÛTS!$C$110*O856*4)+(COÛTS!$C$107*O856*SEMAINE!M856/1000)),"0")+(IF(AND(F856="MEDIA",P856="oui",Q856="RECTO/VERSO (Type Deux Simple Face)",SEMAINE!M856&gt;2001,SEMAINE!M856&lt;=4000),((COÛTS!$C$114*2*O856)),"0"))+(IF(AND(F856="MEDIA",P856="oui",Q856="RECTO/VERSO (Type Deux Simple Face)",SEMAINE!M856&gt;=4001,SEMAINE!M856&lt;=6000),((COÛTS!$C$114*4*O856)),"0"))+(IF(AND(F856="MEDIA",P856="oui",Q856="RECTO/VERSO (Type Deux Simple Face)",SEMAINE!M856&gt;=6001,SEMAINE!M856&lt;=8000),((COÛTS!$C$114*6*O856)),"0"))+(IF(AND(F856="MEDIA",P856="oui",Q856="RECTO/VERSO (Type Deux Simple Face)",SEMAINE!M856&gt;=8001,SEMAINE!M856&lt;=10000),((COÛTS!$C$114*8*O856)),0))))</f>
        <v>0</v>
      </c>
      <c r="AI856" s="6">
        <f>IF(R856="OUI",0,(IF(AND(F856="MEDIA",G856="NON TISSÉ (Type Drop)",P856="oui",Q856="MODULE TRIANGULAIRE"),((COÛTS!$C$115*6*O856*SEMAINE!M856/1000)+(COÛTS!$C$112*O856*6)+(COÛTS!$C$107*O856*3)),"0")+(IF(AND(F856="MEDIA",P856="oui",Q856="MODULE TRIANGULAIRE",SEMAINE!M856&gt;2001,SEMAINE!M856&lt;=4000),((COÛTS!$C$114*2*O856*3)),"0"))+(IF(AND(F856="MEDIA",P856="oui",Q856="MODULE TRIANGULAIRE",SEMAINE!M856&gt;=4001,SEMAINE!M856&lt;=6000),((COÛTS!$C$114*4*O856*3)),"0"))+(IF(AND(F856="MEDIA",P856="oui",Q856="MODULE TRIANGULAIRE",SEMAINE!M856&gt;=6001,SEMAINE!M856&lt;=8000),((COÛTS!$C$114*6*O856*3)),"0"))+(IF(AND(F856="MEDIA",P856="oui",Q856="MODULE TRIANGULAIRE",SEMAINE!M856&gt;=8001,SEMAINE!M856&lt;=10000),((COÛTS!$C$114*8*O856*3)),0))))</f>
        <v>0</v>
      </c>
      <c r="AJ856" s="6">
        <f>IF(OR(R856="OUI",H856&gt;0),0,(IF(AND(F856="MEDIA",G856="NON TISSÉ (Type Drop)",P856="oui",Q856="MODULE CARRÉ"),((COÛTS!$C$115*8*O856*SEMAINE!M856/1000)+(COÛTS!$C$111*O856*8)+(COÛTS!$C$107*O856*4)),"0")+IF(AND(F856="MEDIA",G856="BÂCHE FRONTLIT 450gr (Type Bâche M1)",P856="oui",Q856="MODULE CARRÉ"),((COÛTS!$C$115*8*O856*SEMAINE!M856/1000)+(COÛTS!$C$111*O856*8)+(COÛTS!$C$107*O856*4)),"0")+(IF(AND(F856="MEDIA",P856="oui",Q856="MODULE CARRÉ",SEMAINE!M856&gt;2001,SEMAINE!M856&lt;=4000),((COÛTS!$C$114*2*O856*4)),"0"))+(IF(AND(F856="MEDIA",P856="oui",Q856="MODULE CARRÉ",SEMAINE!M856&gt;=4001,SEMAINE!M856&lt;=6000),((COÛTS!$C$114*4*O856*4)),"0"))+(IF(AND(F856="MEDIA",P856="oui",Q856="MODULE CARRÉ",SEMAINE!M856&gt;=6001,SEMAINE!M856&lt;=8000),((COÛTS!$C$114*6*O856*4)),"0"))+(IF(AND(F856="MEDIA",P856="oui",Q856="MODULE CARRÉ",SEMAINE!M856&gt;=8001,SEMAINE!M856&lt;=10000),((COÛTS!$C$114*8*O856*4)),"0"))))</f>
        <v>0</v>
      </c>
      <c r="AK856" s="38">
        <f>IF(Y856&gt;0,(VLOOKUP(Y856,DATA!$AB$2:$AC$102,2,0)),1)</f>
        <v>1</v>
      </c>
      <c r="AL856" s="53">
        <f t="shared" si="111"/>
        <v>0</v>
      </c>
    </row>
    <row r="857" spans="2:38" ht="25.05" customHeight="1" x14ac:dyDescent="0.25">
      <c r="B857" s="43" t="str">
        <f>COUNTIF($D$3:D857,D857)&amp;T_Semaine[[#This Row],[N°AFFAIRE]]</f>
        <v>0</v>
      </c>
      <c r="C857" s="50"/>
      <c r="D857" s="50"/>
      <c r="E857" s="50"/>
      <c r="F857" s="50"/>
      <c r="G857" s="50"/>
      <c r="H857" s="50"/>
      <c r="I857" s="50"/>
      <c r="J857" s="50"/>
      <c r="K857" s="50"/>
      <c r="L857" s="50"/>
      <c r="M857" s="91"/>
      <c r="N857" s="91"/>
      <c r="O857" s="50"/>
      <c r="P857" s="50"/>
      <c r="Q857" s="50"/>
      <c r="R857" s="50"/>
      <c r="S857" s="50"/>
      <c r="T857" s="95">
        <f t="shared" si="105"/>
        <v>0</v>
      </c>
      <c r="U857" s="36">
        <f t="shared" si="106"/>
        <v>0</v>
      </c>
      <c r="V857" s="43"/>
      <c r="W857" s="43"/>
      <c r="X857" s="6">
        <f t="shared" si="104"/>
        <v>0</v>
      </c>
      <c r="Y857" s="55"/>
      <c r="Z857" s="6">
        <f>(IF(R857="OUI",0,IF(AND(F857="MEDIA",G857&gt;0,O857&gt;0),(VLOOKUP(G857,COÛTS!$A$1:$C$157,3,0)*(M857*N857/1000*O857/1000)),0)+IF(AND(G857&gt;0,F857="HEURE"),(VLOOKUP(G857,COÛTS!$A$1:$C$157,3,0)*(O857)),0))+IF(AND(G857&gt;0,F857="DIVERS"),(VLOOKUP(G857,COÛTS!$A$1:$C$157,3,0)*(O857)),0)+IF(AND(G857&gt;0,F857="VEHICULE"),(VLOOKUP(G857,COÛTS!$A$1:$C$157,3,0)*(O857)),0)+IF(AND(G857&gt;0,F857="FACONNAGE"),(VLOOKUP(G857,COÛTS!$A$1:$C$157,3,0)*(O857)),0)+IF(AND(G857&gt;0,F857="ACCESSOIRES"),(VLOOKUP(G857,COÛTS!$A$1:$C$157,3,0)*(O857)),0)+IF(AND(F857="TRANSPORT",G857&gt;0),(VLOOKUP(G857,COÛTS!$A$1:$C$157,3,0)*(O857)),0)+IF(AND(F857="PRODUITS",G857="KIT COMPLET HABILLAGE CLOISON MODULAIRE (mL)"),(VLOOKUP(G857,COÛTS!$A$1:$C$157,3,0)*(M857/1000*O857)),0)+IF(AND(F857="MEDIA",H857&lt;0,G857&gt;0,P857="oui",Q857="RECTO/VERSO (Type Deux Simple Face)"),(VLOOKUP(G857,COÛTS!$A$1:$C$157,3,0)*(M857*(N857+480)/1000*O857/1000)),"0")+IF(AND(F857="MEDIA",H857&lt;0,G857&gt;0,P857="oui",Q857="MODULE TRIANGULAIRE"),(VLOOKUP(G857,COÛTS!$A$1:$C$157,3,0)*(M857*(N857+240)/1000*O857/1000)*2)+(VLOOKUP(G857,COÛTS!$A$1:$C$157,3,0)*(M857)/1000*0.24),"0")+IF(AND(F857="MEDIA",P857="oui",G857&gt;0,H857&lt;0,Q857="MODULE CARRÉ"),(VLOOKUP(G857,COÛTS!$A$1:$C$157,3,0)*(M857*(N857+240)/1000*O857/1000)*3)+(VLOOKUP(G857,COÛTS!$A$1:$C$157,3,0)*(M857)/1000*0.24),"0")+IF(AND(F857="MEDIA",H857&lt;0,P857="oui",G857&gt;0,Q857="RECTO (Type Chaussette)"),(VLOOKUP(G857,COÛTS!$A$1:$C$157,3,0)*(M857*(N857+60)/1000*O857/1000))))</f>
        <v>0</v>
      </c>
      <c r="AA857" s="6">
        <f>IF(R857="OUI",0,IF(AND(H857&gt;0,I857="OUI"),(VLOOKUP(H857,COÛTS!$A$1:$C$157,3,0)*(M857*N857/1000*O857/1000)),0))</f>
        <v>0</v>
      </c>
      <c r="AB857" s="6">
        <f t="shared" si="107"/>
        <v>0</v>
      </c>
      <c r="AC857" s="7">
        <f t="shared" si="108"/>
        <v>0</v>
      </c>
      <c r="AD857" s="6">
        <f t="shared" si="109"/>
        <v>0</v>
      </c>
      <c r="AE857" s="6">
        <f t="shared" si="110"/>
        <v>0</v>
      </c>
      <c r="AF857" s="6">
        <f>IF(R857="OUI",0,(IF(AND(P857="oui",Q857="RECTO (Type Chaussette, Simple Face)",SEMAINE!M859&lt;=2000),((COÛTS!$C$115*2*O857*SEMAINE!M857/1000)+(COÛTS!$C$109*O857*SEMAINE!M857/1000)+(COÛTS!$C$107*O857*SEMAINE!M857/1000)),"0")+(IF(AND(P857="oui",Q857="RECTO (Type Chaussette, Simple Face)",SEMAINE!M857&gt;2001,SEMAINE!M857&lt;=4000),((COÛTS!$C$114*2*O857)),"0"))+(IF(AND(P857="oui",Q857="RECTO (Type Chaussette, Simple Face)",SEMAINE!M857&gt;=4001,SEMAINE!M857&lt;=6000),((COÛTS!$C$114*4*O857)),"0"))+(IF(AND(P857="oui",Q857="RECTO (Type Chaussette, Simple Face)",SEMAINE!M857&gt;=6001,SEMAINE!M857&lt;=8000),((COÛTS!$C$114*6*O857)),"0"))+(IF(AND(P857="oui",Q857="RECTO (Type Chaussette, Simple Face)",SEMAINE!M857&gt;=8001,SEMAINE!M857&lt;=10000),((COÛTS!$C$114*8*O857)),0))))</f>
        <v>0</v>
      </c>
      <c r="AG857" s="6">
        <f>IF(R857="OUI",0,(IF(AND(F857="MEDIA",G857="NON TISSÉ (Type Drop)",P857="oui",Q857="RECTO (Type Chaussette)",SEMAINE!M860&lt;=2000),((COÛTS!$C$115*2*O857*SEMAINE!M857/1000)+(COÛTS!$C$109*O857*SEMAINE!M857/1000)+(COÛTS!$C$107*O857*SEMAINE!M857/1000)),"0")+(IF(AND(F857="MEDIA",P857="oui",Q857="RECTO (Type Chaussette)",SEMAINE!M857&gt;2001,SEMAINE!M857&lt;=4000),((COÛTS!$C$114*2*O857)),"0"))+(IF(AND(F857="MEDIA",P857="oui",Q857="RECTO (Type Chaussette)",SEMAINE!M857&gt;=4001,SEMAINE!M857&lt;=6000),((COÛTS!$C$114*4*O857)),"0"))+(IF(AND(F857="MEDIA",P857="oui",Q857="RECTO (Type Chaussette)",SEMAINE!M857&gt;=6001,SEMAINE!M857&lt;=8000),((COÛTS!$C$114*6*O857)),"0"))+(IF(AND(F857="MEDIA",P857="oui",Q857="RECTO (Type Chaussette)",SEMAINE!M857&gt;=8001,SEMAINE!M857&lt;=10000),((COÛTS!$C$114*8*O857)),0))))</f>
        <v>0</v>
      </c>
      <c r="AH857" s="6">
        <f>IF(R857="OUI",0,(IF(AND(F857="MEDIA",G857="NON TISSÉ (Type Drop)",P857="oui",Q857="RECTO/VERSO (Type Deux Simple Face)"),((COÛTS!$C$115*4*O857*SEMAINE!M857/1000)+(COÛTS!$C$110*O857*4)+(COÛTS!$C$107*O857*SEMAINE!M857/1000)),"0")+(IF(AND(F857="MEDIA",P857="oui",Q857="RECTO/VERSO (Type Deux Simple Face)",SEMAINE!M857&gt;2001,SEMAINE!M857&lt;=4000),((COÛTS!$C$114*2*O857)),"0"))+(IF(AND(F857="MEDIA",P857="oui",Q857="RECTO/VERSO (Type Deux Simple Face)",SEMAINE!M857&gt;=4001,SEMAINE!M857&lt;=6000),((COÛTS!$C$114*4*O857)),"0"))+(IF(AND(F857="MEDIA",P857="oui",Q857="RECTO/VERSO (Type Deux Simple Face)",SEMAINE!M857&gt;=6001,SEMAINE!M857&lt;=8000),((COÛTS!$C$114*6*O857)),"0"))+(IF(AND(F857="MEDIA",P857="oui",Q857="RECTO/VERSO (Type Deux Simple Face)",SEMAINE!M857&gt;=8001,SEMAINE!M857&lt;=10000),((COÛTS!$C$114*8*O857)),0))))</f>
        <v>0</v>
      </c>
      <c r="AI857" s="6">
        <f>IF(R857="OUI",0,(IF(AND(F857="MEDIA",G857="NON TISSÉ (Type Drop)",P857="oui",Q857="MODULE TRIANGULAIRE"),((COÛTS!$C$115*6*O857*SEMAINE!M857/1000)+(COÛTS!$C$112*O857*6)+(COÛTS!$C$107*O857*3)),"0")+(IF(AND(F857="MEDIA",P857="oui",Q857="MODULE TRIANGULAIRE",SEMAINE!M857&gt;2001,SEMAINE!M857&lt;=4000),((COÛTS!$C$114*2*O857*3)),"0"))+(IF(AND(F857="MEDIA",P857="oui",Q857="MODULE TRIANGULAIRE",SEMAINE!M857&gt;=4001,SEMAINE!M857&lt;=6000),((COÛTS!$C$114*4*O857*3)),"0"))+(IF(AND(F857="MEDIA",P857="oui",Q857="MODULE TRIANGULAIRE",SEMAINE!M857&gt;=6001,SEMAINE!M857&lt;=8000),((COÛTS!$C$114*6*O857*3)),"0"))+(IF(AND(F857="MEDIA",P857="oui",Q857="MODULE TRIANGULAIRE",SEMAINE!M857&gt;=8001,SEMAINE!M857&lt;=10000),((COÛTS!$C$114*8*O857*3)),0))))</f>
        <v>0</v>
      </c>
      <c r="AJ857" s="6">
        <f>IF(OR(R857="OUI",H857&gt;0),0,(IF(AND(F857="MEDIA",G857="NON TISSÉ (Type Drop)",P857="oui",Q857="MODULE CARRÉ"),((COÛTS!$C$115*8*O857*SEMAINE!M857/1000)+(COÛTS!$C$111*O857*8)+(COÛTS!$C$107*O857*4)),"0")+IF(AND(F857="MEDIA",G857="BÂCHE FRONTLIT 450gr (Type Bâche M1)",P857="oui",Q857="MODULE CARRÉ"),((COÛTS!$C$115*8*O857*SEMAINE!M857/1000)+(COÛTS!$C$111*O857*8)+(COÛTS!$C$107*O857*4)),"0")+(IF(AND(F857="MEDIA",P857="oui",Q857="MODULE CARRÉ",SEMAINE!M857&gt;2001,SEMAINE!M857&lt;=4000),((COÛTS!$C$114*2*O857*4)),"0"))+(IF(AND(F857="MEDIA",P857="oui",Q857="MODULE CARRÉ",SEMAINE!M857&gt;=4001,SEMAINE!M857&lt;=6000),((COÛTS!$C$114*4*O857*4)),"0"))+(IF(AND(F857="MEDIA",P857="oui",Q857="MODULE CARRÉ",SEMAINE!M857&gt;=6001,SEMAINE!M857&lt;=8000),((COÛTS!$C$114*6*O857*4)),"0"))+(IF(AND(F857="MEDIA",P857="oui",Q857="MODULE CARRÉ",SEMAINE!M857&gt;=8001,SEMAINE!M857&lt;=10000),((COÛTS!$C$114*8*O857*4)),"0"))))</f>
        <v>0</v>
      </c>
      <c r="AK857" s="38">
        <f>IF(Y857&gt;0,(VLOOKUP(Y857,DATA!$AB$2:$AC$102,2,0)),1)</f>
        <v>1</v>
      </c>
      <c r="AL857" s="53">
        <f t="shared" si="111"/>
        <v>0</v>
      </c>
    </row>
    <row r="858" spans="2:38" ht="25.05" customHeight="1" x14ac:dyDescent="0.25">
      <c r="B858" s="43" t="str">
        <f>COUNTIF($D$3:D858,D858)&amp;T_Semaine[[#This Row],[N°AFFAIRE]]</f>
        <v>0</v>
      </c>
      <c r="C858" s="50"/>
      <c r="D858" s="50"/>
      <c r="E858" s="50"/>
      <c r="F858" s="50"/>
      <c r="G858" s="50"/>
      <c r="H858" s="50"/>
      <c r="I858" s="50"/>
      <c r="J858" s="50"/>
      <c r="K858" s="50"/>
      <c r="L858" s="50"/>
      <c r="M858" s="91"/>
      <c r="N858" s="91"/>
      <c r="O858" s="50"/>
      <c r="P858" s="50"/>
      <c r="Q858" s="50"/>
      <c r="R858" s="50"/>
      <c r="S858" s="50"/>
      <c r="T858" s="95">
        <f t="shared" si="105"/>
        <v>0</v>
      </c>
      <c r="U858" s="36">
        <f t="shared" si="106"/>
        <v>0</v>
      </c>
      <c r="V858" s="43"/>
      <c r="W858" s="43"/>
      <c r="X858" s="6">
        <f t="shared" si="104"/>
        <v>0</v>
      </c>
      <c r="Y858" s="55"/>
      <c r="Z858" s="6">
        <f>(IF(R858="OUI",0,IF(AND(F858="MEDIA",G858&gt;0,O858&gt;0),(VLOOKUP(G858,COÛTS!$A$1:$C$157,3,0)*(M858*N858/1000*O858/1000)),0)+IF(AND(G858&gt;0,F858="HEURE"),(VLOOKUP(G858,COÛTS!$A$1:$C$157,3,0)*(O858)),0))+IF(AND(G858&gt;0,F858="DIVERS"),(VLOOKUP(G858,COÛTS!$A$1:$C$157,3,0)*(O858)),0)+IF(AND(G858&gt;0,F858="VEHICULE"),(VLOOKUP(G858,COÛTS!$A$1:$C$157,3,0)*(O858)),0)+IF(AND(G858&gt;0,F858="FACONNAGE"),(VLOOKUP(G858,COÛTS!$A$1:$C$157,3,0)*(O858)),0)+IF(AND(G858&gt;0,F858="ACCESSOIRES"),(VLOOKUP(G858,COÛTS!$A$1:$C$157,3,0)*(O858)),0)+IF(AND(F858="TRANSPORT",G858&gt;0),(VLOOKUP(G858,COÛTS!$A$1:$C$157,3,0)*(O858)),0)+IF(AND(F858="PRODUITS",G858="KIT COMPLET HABILLAGE CLOISON MODULAIRE (mL)"),(VLOOKUP(G858,COÛTS!$A$1:$C$157,3,0)*(M858/1000*O858)),0)+IF(AND(F858="MEDIA",H858&lt;0,G858&gt;0,P858="oui",Q858="RECTO/VERSO (Type Deux Simple Face)"),(VLOOKUP(G858,COÛTS!$A$1:$C$157,3,0)*(M858*(N858+480)/1000*O858/1000)),"0")+IF(AND(F858="MEDIA",H858&lt;0,G858&gt;0,P858="oui",Q858="MODULE TRIANGULAIRE"),(VLOOKUP(G858,COÛTS!$A$1:$C$157,3,0)*(M858*(N858+240)/1000*O858/1000)*2)+(VLOOKUP(G858,COÛTS!$A$1:$C$157,3,0)*(M858)/1000*0.24),"0")+IF(AND(F858="MEDIA",P858="oui",G858&gt;0,H858&lt;0,Q858="MODULE CARRÉ"),(VLOOKUP(G858,COÛTS!$A$1:$C$157,3,0)*(M858*(N858+240)/1000*O858/1000)*3)+(VLOOKUP(G858,COÛTS!$A$1:$C$157,3,0)*(M858)/1000*0.24),"0")+IF(AND(F858="MEDIA",H858&lt;0,P858="oui",G858&gt;0,Q858="RECTO (Type Chaussette)"),(VLOOKUP(G858,COÛTS!$A$1:$C$157,3,0)*(M858*(N858+60)/1000*O858/1000))))</f>
        <v>0</v>
      </c>
      <c r="AA858" s="6">
        <f>IF(R858="OUI",0,IF(AND(H858&gt;0,I858="OUI"),(VLOOKUP(H858,COÛTS!$A$1:$C$157,3,0)*(M858*N858/1000*O858/1000)),0))</f>
        <v>0</v>
      </c>
      <c r="AB858" s="6">
        <f t="shared" si="107"/>
        <v>0</v>
      </c>
      <c r="AC858" s="7">
        <f t="shared" si="108"/>
        <v>0</v>
      </c>
      <c r="AD858" s="6">
        <f t="shared" si="109"/>
        <v>0</v>
      </c>
      <c r="AE858" s="6">
        <f t="shared" si="110"/>
        <v>0</v>
      </c>
      <c r="AF858" s="6">
        <f>IF(R858="OUI",0,(IF(AND(P858="oui",Q858="RECTO (Type Chaussette, Simple Face)",SEMAINE!M860&lt;=2000),((COÛTS!$C$115*2*O858*SEMAINE!M858/1000)+(COÛTS!$C$109*O858*SEMAINE!M858/1000)+(COÛTS!$C$107*O858*SEMAINE!M858/1000)),"0")+(IF(AND(P858="oui",Q858="RECTO (Type Chaussette, Simple Face)",SEMAINE!M858&gt;2001,SEMAINE!M858&lt;=4000),((COÛTS!$C$114*2*O858)),"0"))+(IF(AND(P858="oui",Q858="RECTO (Type Chaussette, Simple Face)",SEMAINE!M858&gt;=4001,SEMAINE!M858&lt;=6000),((COÛTS!$C$114*4*O858)),"0"))+(IF(AND(P858="oui",Q858="RECTO (Type Chaussette, Simple Face)",SEMAINE!M858&gt;=6001,SEMAINE!M858&lt;=8000),((COÛTS!$C$114*6*O858)),"0"))+(IF(AND(P858="oui",Q858="RECTO (Type Chaussette, Simple Face)",SEMAINE!M858&gt;=8001,SEMAINE!M858&lt;=10000),((COÛTS!$C$114*8*O858)),0))))</f>
        <v>0</v>
      </c>
      <c r="AG858" s="6">
        <f>IF(R858="OUI",0,(IF(AND(F858="MEDIA",G858="NON TISSÉ (Type Drop)",P858="oui",Q858="RECTO (Type Chaussette)",SEMAINE!M861&lt;=2000),((COÛTS!$C$115*2*O858*SEMAINE!M858/1000)+(COÛTS!$C$109*O858*SEMAINE!M858/1000)+(COÛTS!$C$107*O858*SEMAINE!M858/1000)),"0")+(IF(AND(F858="MEDIA",P858="oui",Q858="RECTO (Type Chaussette)",SEMAINE!M858&gt;2001,SEMAINE!M858&lt;=4000),((COÛTS!$C$114*2*O858)),"0"))+(IF(AND(F858="MEDIA",P858="oui",Q858="RECTO (Type Chaussette)",SEMAINE!M858&gt;=4001,SEMAINE!M858&lt;=6000),((COÛTS!$C$114*4*O858)),"0"))+(IF(AND(F858="MEDIA",P858="oui",Q858="RECTO (Type Chaussette)",SEMAINE!M858&gt;=6001,SEMAINE!M858&lt;=8000),((COÛTS!$C$114*6*O858)),"0"))+(IF(AND(F858="MEDIA",P858="oui",Q858="RECTO (Type Chaussette)",SEMAINE!M858&gt;=8001,SEMAINE!M858&lt;=10000),((COÛTS!$C$114*8*O858)),0))))</f>
        <v>0</v>
      </c>
      <c r="AH858" s="6">
        <f>IF(R858="OUI",0,(IF(AND(F858="MEDIA",G858="NON TISSÉ (Type Drop)",P858="oui",Q858="RECTO/VERSO (Type Deux Simple Face)"),((COÛTS!$C$115*4*O858*SEMAINE!M858/1000)+(COÛTS!$C$110*O858*4)+(COÛTS!$C$107*O858*SEMAINE!M858/1000)),"0")+(IF(AND(F858="MEDIA",P858="oui",Q858="RECTO/VERSO (Type Deux Simple Face)",SEMAINE!M858&gt;2001,SEMAINE!M858&lt;=4000),((COÛTS!$C$114*2*O858)),"0"))+(IF(AND(F858="MEDIA",P858="oui",Q858="RECTO/VERSO (Type Deux Simple Face)",SEMAINE!M858&gt;=4001,SEMAINE!M858&lt;=6000),((COÛTS!$C$114*4*O858)),"0"))+(IF(AND(F858="MEDIA",P858="oui",Q858="RECTO/VERSO (Type Deux Simple Face)",SEMAINE!M858&gt;=6001,SEMAINE!M858&lt;=8000),((COÛTS!$C$114*6*O858)),"0"))+(IF(AND(F858="MEDIA",P858="oui",Q858="RECTO/VERSO (Type Deux Simple Face)",SEMAINE!M858&gt;=8001,SEMAINE!M858&lt;=10000),((COÛTS!$C$114*8*O858)),0))))</f>
        <v>0</v>
      </c>
      <c r="AI858" s="6">
        <f>IF(R858="OUI",0,(IF(AND(F858="MEDIA",G858="NON TISSÉ (Type Drop)",P858="oui",Q858="MODULE TRIANGULAIRE"),((COÛTS!$C$115*6*O858*SEMAINE!M858/1000)+(COÛTS!$C$112*O858*6)+(COÛTS!$C$107*O858*3)),"0")+(IF(AND(F858="MEDIA",P858="oui",Q858="MODULE TRIANGULAIRE",SEMAINE!M858&gt;2001,SEMAINE!M858&lt;=4000),((COÛTS!$C$114*2*O858*3)),"0"))+(IF(AND(F858="MEDIA",P858="oui",Q858="MODULE TRIANGULAIRE",SEMAINE!M858&gt;=4001,SEMAINE!M858&lt;=6000),((COÛTS!$C$114*4*O858*3)),"0"))+(IF(AND(F858="MEDIA",P858="oui",Q858="MODULE TRIANGULAIRE",SEMAINE!M858&gt;=6001,SEMAINE!M858&lt;=8000),((COÛTS!$C$114*6*O858*3)),"0"))+(IF(AND(F858="MEDIA",P858="oui",Q858="MODULE TRIANGULAIRE",SEMAINE!M858&gt;=8001,SEMAINE!M858&lt;=10000),((COÛTS!$C$114*8*O858*3)),0))))</f>
        <v>0</v>
      </c>
      <c r="AJ858" s="6">
        <f>IF(OR(R858="OUI",H858&gt;0),0,(IF(AND(F858="MEDIA",G858="NON TISSÉ (Type Drop)",P858="oui",Q858="MODULE CARRÉ"),((COÛTS!$C$115*8*O858*SEMAINE!M858/1000)+(COÛTS!$C$111*O858*8)+(COÛTS!$C$107*O858*4)),"0")+IF(AND(F858="MEDIA",G858="BÂCHE FRONTLIT 450gr (Type Bâche M1)",P858="oui",Q858="MODULE CARRÉ"),((COÛTS!$C$115*8*O858*SEMAINE!M858/1000)+(COÛTS!$C$111*O858*8)+(COÛTS!$C$107*O858*4)),"0")+(IF(AND(F858="MEDIA",P858="oui",Q858="MODULE CARRÉ",SEMAINE!M858&gt;2001,SEMAINE!M858&lt;=4000),((COÛTS!$C$114*2*O858*4)),"0"))+(IF(AND(F858="MEDIA",P858="oui",Q858="MODULE CARRÉ",SEMAINE!M858&gt;=4001,SEMAINE!M858&lt;=6000),((COÛTS!$C$114*4*O858*4)),"0"))+(IF(AND(F858="MEDIA",P858="oui",Q858="MODULE CARRÉ",SEMAINE!M858&gt;=6001,SEMAINE!M858&lt;=8000),((COÛTS!$C$114*6*O858*4)),"0"))+(IF(AND(F858="MEDIA",P858="oui",Q858="MODULE CARRÉ",SEMAINE!M858&gt;=8001,SEMAINE!M858&lt;=10000),((COÛTS!$C$114*8*O858*4)),"0"))))</f>
        <v>0</v>
      </c>
      <c r="AK858" s="38">
        <f>IF(Y858&gt;0,(VLOOKUP(Y858,DATA!$AB$2:$AC$102,2,0)),1)</f>
        <v>1</v>
      </c>
      <c r="AL858" s="53">
        <f t="shared" si="111"/>
        <v>0</v>
      </c>
    </row>
    <row r="859" spans="2:38" ht="25.05" customHeight="1" x14ac:dyDescent="0.25">
      <c r="B859" s="43" t="str">
        <f>COUNTIF($D$3:D859,D859)&amp;T_Semaine[[#This Row],[N°AFFAIRE]]</f>
        <v>0</v>
      </c>
      <c r="C859" s="50"/>
      <c r="D859" s="50"/>
      <c r="E859" s="50"/>
      <c r="F859" s="50"/>
      <c r="G859" s="50"/>
      <c r="H859" s="50"/>
      <c r="I859" s="50"/>
      <c r="J859" s="50"/>
      <c r="K859" s="50"/>
      <c r="L859" s="50"/>
      <c r="M859" s="91"/>
      <c r="N859" s="91"/>
      <c r="O859" s="50"/>
      <c r="P859" s="50"/>
      <c r="Q859" s="50"/>
      <c r="R859" s="50"/>
      <c r="S859" s="50"/>
      <c r="T859" s="95">
        <f t="shared" si="105"/>
        <v>0</v>
      </c>
      <c r="U859" s="36">
        <f t="shared" si="106"/>
        <v>0</v>
      </c>
      <c r="V859" s="43"/>
      <c r="W859" s="43"/>
      <c r="X859" s="6">
        <f t="shared" si="104"/>
        <v>0</v>
      </c>
      <c r="Y859" s="55"/>
      <c r="Z859" s="6">
        <f>(IF(R859="OUI",0,IF(AND(F859="MEDIA",G859&gt;0,O859&gt;0),(VLOOKUP(G859,COÛTS!$A$1:$C$157,3,0)*(M859*N859/1000*O859/1000)),0)+IF(AND(G859&gt;0,F859="HEURE"),(VLOOKUP(G859,COÛTS!$A$1:$C$157,3,0)*(O859)),0))+IF(AND(G859&gt;0,F859="DIVERS"),(VLOOKUP(G859,COÛTS!$A$1:$C$157,3,0)*(O859)),0)+IF(AND(G859&gt;0,F859="VEHICULE"),(VLOOKUP(G859,COÛTS!$A$1:$C$157,3,0)*(O859)),0)+IF(AND(G859&gt;0,F859="FACONNAGE"),(VLOOKUP(G859,COÛTS!$A$1:$C$157,3,0)*(O859)),0)+IF(AND(G859&gt;0,F859="ACCESSOIRES"),(VLOOKUP(G859,COÛTS!$A$1:$C$157,3,0)*(O859)),0)+IF(AND(F859="TRANSPORT",G859&gt;0),(VLOOKUP(G859,COÛTS!$A$1:$C$157,3,0)*(O859)),0)+IF(AND(F859="PRODUITS",G859="KIT COMPLET HABILLAGE CLOISON MODULAIRE (mL)"),(VLOOKUP(G859,COÛTS!$A$1:$C$157,3,0)*(M859/1000*O859)),0)+IF(AND(F859="MEDIA",H859&lt;0,G859&gt;0,P859="oui",Q859="RECTO/VERSO (Type Deux Simple Face)"),(VLOOKUP(G859,COÛTS!$A$1:$C$157,3,0)*(M859*(N859+480)/1000*O859/1000)),"0")+IF(AND(F859="MEDIA",H859&lt;0,G859&gt;0,P859="oui",Q859="MODULE TRIANGULAIRE"),(VLOOKUP(G859,COÛTS!$A$1:$C$157,3,0)*(M859*(N859+240)/1000*O859/1000)*2)+(VLOOKUP(G859,COÛTS!$A$1:$C$157,3,0)*(M859)/1000*0.24),"0")+IF(AND(F859="MEDIA",P859="oui",G859&gt;0,H859&lt;0,Q859="MODULE CARRÉ"),(VLOOKUP(G859,COÛTS!$A$1:$C$157,3,0)*(M859*(N859+240)/1000*O859/1000)*3)+(VLOOKUP(G859,COÛTS!$A$1:$C$157,3,0)*(M859)/1000*0.24),"0")+IF(AND(F859="MEDIA",H859&lt;0,P859="oui",G859&gt;0,Q859="RECTO (Type Chaussette)"),(VLOOKUP(G859,COÛTS!$A$1:$C$157,3,0)*(M859*(N859+60)/1000*O859/1000))))</f>
        <v>0</v>
      </c>
      <c r="AA859" s="6">
        <f>IF(R859="OUI",0,IF(AND(H859&gt;0,I859="OUI"),(VLOOKUP(H859,COÛTS!$A$1:$C$157,3,0)*(M859*N859/1000*O859/1000)),0))</f>
        <v>0</v>
      </c>
      <c r="AB859" s="6">
        <f t="shared" si="107"/>
        <v>0</v>
      </c>
      <c r="AC859" s="7">
        <f t="shared" si="108"/>
        <v>0</v>
      </c>
      <c r="AD859" s="6">
        <f t="shared" si="109"/>
        <v>0</v>
      </c>
      <c r="AE859" s="6">
        <f t="shared" si="110"/>
        <v>0</v>
      </c>
      <c r="AF859" s="6">
        <f>IF(R859="OUI",0,(IF(AND(P859="oui",Q859="RECTO (Type Chaussette, Simple Face)",SEMAINE!M861&lt;=2000),((COÛTS!$C$115*2*O859*SEMAINE!M859/1000)+(COÛTS!$C$109*O859*SEMAINE!M859/1000)+(COÛTS!$C$107*O859*SEMAINE!M859/1000)),"0")+(IF(AND(P859="oui",Q859="RECTO (Type Chaussette, Simple Face)",SEMAINE!M859&gt;2001,SEMAINE!M859&lt;=4000),((COÛTS!$C$114*2*O859)),"0"))+(IF(AND(P859="oui",Q859="RECTO (Type Chaussette, Simple Face)",SEMAINE!M859&gt;=4001,SEMAINE!M859&lt;=6000),((COÛTS!$C$114*4*O859)),"0"))+(IF(AND(P859="oui",Q859="RECTO (Type Chaussette, Simple Face)",SEMAINE!M859&gt;=6001,SEMAINE!M859&lt;=8000),((COÛTS!$C$114*6*O859)),"0"))+(IF(AND(P859="oui",Q859="RECTO (Type Chaussette, Simple Face)",SEMAINE!M859&gt;=8001,SEMAINE!M859&lt;=10000),((COÛTS!$C$114*8*O859)),0))))</f>
        <v>0</v>
      </c>
      <c r="AG859" s="6">
        <f>IF(R859="OUI",0,(IF(AND(F859="MEDIA",G859="NON TISSÉ (Type Drop)",P859="oui",Q859="RECTO (Type Chaussette)",SEMAINE!M862&lt;=2000),((COÛTS!$C$115*2*O859*SEMAINE!M859/1000)+(COÛTS!$C$109*O859*SEMAINE!M859/1000)+(COÛTS!$C$107*O859*SEMAINE!M859/1000)),"0")+(IF(AND(F859="MEDIA",P859="oui",Q859="RECTO (Type Chaussette)",SEMAINE!M859&gt;2001,SEMAINE!M859&lt;=4000),((COÛTS!$C$114*2*O859)),"0"))+(IF(AND(F859="MEDIA",P859="oui",Q859="RECTO (Type Chaussette)",SEMAINE!M859&gt;=4001,SEMAINE!M859&lt;=6000),((COÛTS!$C$114*4*O859)),"0"))+(IF(AND(F859="MEDIA",P859="oui",Q859="RECTO (Type Chaussette)",SEMAINE!M859&gt;=6001,SEMAINE!M859&lt;=8000),((COÛTS!$C$114*6*O859)),"0"))+(IF(AND(F859="MEDIA",P859="oui",Q859="RECTO (Type Chaussette)",SEMAINE!M859&gt;=8001,SEMAINE!M859&lt;=10000),((COÛTS!$C$114*8*O859)),0))))</f>
        <v>0</v>
      </c>
      <c r="AH859" s="6">
        <f>IF(R859="OUI",0,(IF(AND(F859="MEDIA",G859="NON TISSÉ (Type Drop)",P859="oui",Q859="RECTO/VERSO (Type Deux Simple Face)"),((COÛTS!$C$115*4*O859*SEMAINE!M859/1000)+(COÛTS!$C$110*O859*4)+(COÛTS!$C$107*O859*SEMAINE!M859/1000)),"0")+(IF(AND(F859="MEDIA",P859="oui",Q859="RECTO/VERSO (Type Deux Simple Face)",SEMAINE!M859&gt;2001,SEMAINE!M859&lt;=4000),((COÛTS!$C$114*2*O859)),"0"))+(IF(AND(F859="MEDIA",P859="oui",Q859="RECTO/VERSO (Type Deux Simple Face)",SEMAINE!M859&gt;=4001,SEMAINE!M859&lt;=6000),((COÛTS!$C$114*4*O859)),"0"))+(IF(AND(F859="MEDIA",P859="oui",Q859="RECTO/VERSO (Type Deux Simple Face)",SEMAINE!M859&gt;=6001,SEMAINE!M859&lt;=8000),((COÛTS!$C$114*6*O859)),"0"))+(IF(AND(F859="MEDIA",P859="oui",Q859="RECTO/VERSO (Type Deux Simple Face)",SEMAINE!M859&gt;=8001,SEMAINE!M859&lt;=10000),((COÛTS!$C$114*8*O859)),0))))</f>
        <v>0</v>
      </c>
      <c r="AI859" s="6">
        <f>IF(R859="OUI",0,(IF(AND(F859="MEDIA",G859="NON TISSÉ (Type Drop)",P859="oui",Q859="MODULE TRIANGULAIRE"),((COÛTS!$C$115*6*O859*SEMAINE!M859/1000)+(COÛTS!$C$112*O859*6)+(COÛTS!$C$107*O859*3)),"0")+(IF(AND(F859="MEDIA",P859="oui",Q859="MODULE TRIANGULAIRE",SEMAINE!M859&gt;2001,SEMAINE!M859&lt;=4000),((COÛTS!$C$114*2*O859*3)),"0"))+(IF(AND(F859="MEDIA",P859="oui",Q859="MODULE TRIANGULAIRE",SEMAINE!M859&gt;=4001,SEMAINE!M859&lt;=6000),((COÛTS!$C$114*4*O859*3)),"0"))+(IF(AND(F859="MEDIA",P859="oui",Q859="MODULE TRIANGULAIRE",SEMAINE!M859&gt;=6001,SEMAINE!M859&lt;=8000),((COÛTS!$C$114*6*O859*3)),"0"))+(IF(AND(F859="MEDIA",P859="oui",Q859="MODULE TRIANGULAIRE",SEMAINE!M859&gt;=8001,SEMAINE!M859&lt;=10000),((COÛTS!$C$114*8*O859*3)),0))))</f>
        <v>0</v>
      </c>
      <c r="AJ859" s="6">
        <f>IF(OR(R859="OUI",H859&gt;0),0,(IF(AND(F859="MEDIA",G859="NON TISSÉ (Type Drop)",P859="oui",Q859="MODULE CARRÉ"),((COÛTS!$C$115*8*O859*SEMAINE!M859/1000)+(COÛTS!$C$111*O859*8)+(COÛTS!$C$107*O859*4)),"0")+IF(AND(F859="MEDIA",G859="BÂCHE FRONTLIT 450gr (Type Bâche M1)",P859="oui",Q859="MODULE CARRÉ"),((COÛTS!$C$115*8*O859*SEMAINE!M859/1000)+(COÛTS!$C$111*O859*8)+(COÛTS!$C$107*O859*4)),"0")+(IF(AND(F859="MEDIA",P859="oui",Q859="MODULE CARRÉ",SEMAINE!M859&gt;2001,SEMAINE!M859&lt;=4000),((COÛTS!$C$114*2*O859*4)),"0"))+(IF(AND(F859="MEDIA",P859="oui",Q859="MODULE CARRÉ",SEMAINE!M859&gt;=4001,SEMAINE!M859&lt;=6000),((COÛTS!$C$114*4*O859*4)),"0"))+(IF(AND(F859="MEDIA",P859="oui",Q859="MODULE CARRÉ",SEMAINE!M859&gt;=6001,SEMAINE!M859&lt;=8000),((COÛTS!$C$114*6*O859*4)),"0"))+(IF(AND(F859="MEDIA",P859="oui",Q859="MODULE CARRÉ",SEMAINE!M859&gt;=8001,SEMAINE!M859&lt;=10000),((COÛTS!$C$114*8*O859*4)),"0"))))</f>
        <v>0</v>
      </c>
      <c r="AK859" s="38">
        <f>IF(Y859&gt;0,(VLOOKUP(Y859,DATA!$AB$2:$AC$102,2,0)),1)</f>
        <v>1</v>
      </c>
      <c r="AL859" s="53">
        <f t="shared" si="111"/>
        <v>0</v>
      </c>
    </row>
    <row r="860" spans="2:38" ht="25.05" customHeight="1" x14ac:dyDescent="0.25">
      <c r="B860" s="43" t="str">
        <f>COUNTIF($D$3:D860,D860)&amp;T_Semaine[[#This Row],[N°AFFAIRE]]</f>
        <v>0</v>
      </c>
      <c r="C860" s="50"/>
      <c r="D860" s="50"/>
      <c r="E860" s="50"/>
      <c r="F860" s="50"/>
      <c r="G860" s="50"/>
      <c r="H860" s="50"/>
      <c r="I860" s="50"/>
      <c r="J860" s="50"/>
      <c r="K860" s="50"/>
      <c r="L860" s="50"/>
      <c r="M860" s="91"/>
      <c r="N860" s="91"/>
      <c r="O860" s="50"/>
      <c r="P860" s="50"/>
      <c r="Q860" s="50"/>
      <c r="R860" s="50"/>
      <c r="S860" s="50"/>
      <c r="T860" s="95">
        <f t="shared" si="105"/>
        <v>0</v>
      </c>
      <c r="U860" s="36">
        <f t="shared" si="106"/>
        <v>0</v>
      </c>
      <c r="V860" s="43"/>
      <c r="W860" s="43"/>
      <c r="X860" s="6">
        <f t="shared" si="104"/>
        <v>0</v>
      </c>
      <c r="Y860" s="55"/>
      <c r="Z860" s="6">
        <f>(IF(R860="OUI",0,IF(AND(F860="MEDIA",G860&gt;0,O860&gt;0),(VLOOKUP(G860,COÛTS!$A$1:$C$157,3,0)*(M860*N860/1000*O860/1000)),0)+IF(AND(G860&gt;0,F860="HEURE"),(VLOOKUP(G860,COÛTS!$A$1:$C$157,3,0)*(O860)),0))+IF(AND(G860&gt;0,F860="DIVERS"),(VLOOKUP(G860,COÛTS!$A$1:$C$157,3,0)*(O860)),0)+IF(AND(G860&gt;0,F860="VEHICULE"),(VLOOKUP(G860,COÛTS!$A$1:$C$157,3,0)*(O860)),0)+IF(AND(G860&gt;0,F860="FACONNAGE"),(VLOOKUP(G860,COÛTS!$A$1:$C$157,3,0)*(O860)),0)+IF(AND(G860&gt;0,F860="ACCESSOIRES"),(VLOOKUP(G860,COÛTS!$A$1:$C$157,3,0)*(O860)),0)+IF(AND(F860="TRANSPORT",G860&gt;0),(VLOOKUP(G860,COÛTS!$A$1:$C$157,3,0)*(O860)),0)+IF(AND(F860="PRODUITS",G860="KIT COMPLET HABILLAGE CLOISON MODULAIRE (mL)"),(VLOOKUP(G860,COÛTS!$A$1:$C$157,3,0)*(M860/1000*O860)),0)+IF(AND(F860="MEDIA",H860&lt;0,G860&gt;0,P860="oui",Q860="RECTO/VERSO (Type Deux Simple Face)"),(VLOOKUP(G860,COÛTS!$A$1:$C$157,3,0)*(M860*(N860+480)/1000*O860/1000)),"0")+IF(AND(F860="MEDIA",H860&lt;0,G860&gt;0,P860="oui",Q860="MODULE TRIANGULAIRE"),(VLOOKUP(G860,COÛTS!$A$1:$C$157,3,0)*(M860*(N860+240)/1000*O860/1000)*2)+(VLOOKUP(G860,COÛTS!$A$1:$C$157,3,0)*(M860)/1000*0.24),"0")+IF(AND(F860="MEDIA",P860="oui",G860&gt;0,H860&lt;0,Q860="MODULE CARRÉ"),(VLOOKUP(G860,COÛTS!$A$1:$C$157,3,0)*(M860*(N860+240)/1000*O860/1000)*3)+(VLOOKUP(G860,COÛTS!$A$1:$C$157,3,0)*(M860)/1000*0.24),"0")+IF(AND(F860="MEDIA",H860&lt;0,P860="oui",G860&gt;0,Q860="RECTO (Type Chaussette)"),(VLOOKUP(G860,COÛTS!$A$1:$C$157,3,0)*(M860*(N860+60)/1000*O860/1000))))</f>
        <v>0</v>
      </c>
      <c r="AA860" s="6">
        <f>IF(R860="OUI",0,IF(AND(H860&gt;0,I860="OUI"),(VLOOKUP(H860,COÛTS!$A$1:$C$157,3,0)*(M860*N860/1000*O860/1000)),0))</f>
        <v>0</v>
      </c>
      <c r="AB860" s="6">
        <f t="shared" si="107"/>
        <v>0</v>
      </c>
      <c r="AC860" s="7">
        <f t="shared" si="108"/>
        <v>0</v>
      </c>
      <c r="AD860" s="6">
        <f t="shared" si="109"/>
        <v>0</v>
      </c>
      <c r="AE860" s="6">
        <f t="shared" si="110"/>
        <v>0</v>
      </c>
      <c r="AF860" s="6">
        <f>IF(R860="OUI",0,(IF(AND(P860="oui",Q860="RECTO (Type Chaussette, Simple Face)",SEMAINE!M862&lt;=2000),((COÛTS!$C$115*2*O860*SEMAINE!M860/1000)+(COÛTS!$C$109*O860*SEMAINE!M860/1000)+(COÛTS!$C$107*O860*SEMAINE!M860/1000)),"0")+(IF(AND(P860="oui",Q860="RECTO (Type Chaussette, Simple Face)",SEMAINE!M860&gt;2001,SEMAINE!M860&lt;=4000),((COÛTS!$C$114*2*O860)),"0"))+(IF(AND(P860="oui",Q860="RECTO (Type Chaussette, Simple Face)",SEMAINE!M860&gt;=4001,SEMAINE!M860&lt;=6000),((COÛTS!$C$114*4*O860)),"0"))+(IF(AND(P860="oui",Q860="RECTO (Type Chaussette, Simple Face)",SEMAINE!M860&gt;=6001,SEMAINE!M860&lt;=8000),((COÛTS!$C$114*6*O860)),"0"))+(IF(AND(P860="oui",Q860="RECTO (Type Chaussette, Simple Face)",SEMAINE!M860&gt;=8001,SEMAINE!M860&lt;=10000),((COÛTS!$C$114*8*O860)),0))))</f>
        <v>0</v>
      </c>
      <c r="AG860" s="6">
        <f>IF(R860="OUI",0,(IF(AND(F860="MEDIA",G860="NON TISSÉ (Type Drop)",P860="oui",Q860="RECTO (Type Chaussette)",SEMAINE!M863&lt;=2000),((COÛTS!$C$115*2*O860*SEMAINE!M860/1000)+(COÛTS!$C$109*O860*SEMAINE!M860/1000)+(COÛTS!$C$107*O860*SEMAINE!M860/1000)),"0")+(IF(AND(F860="MEDIA",P860="oui",Q860="RECTO (Type Chaussette)",SEMAINE!M860&gt;2001,SEMAINE!M860&lt;=4000),((COÛTS!$C$114*2*O860)),"0"))+(IF(AND(F860="MEDIA",P860="oui",Q860="RECTO (Type Chaussette)",SEMAINE!M860&gt;=4001,SEMAINE!M860&lt;=6000),((COÛTS!$C$114*4*O860)),"0"))+(IF(AND(F860="MEDIA",P860="oui",Q860="RECTO (Type Chaussette)",SEMAINE!M860&gt;=6001,SEMAINE!M860&lt;=8000),((COÛTS!$C$114*6*O860)),"0"))+(IF(AND(F860="MEDIA",P860="oui",Q860="RECTO (Type Chaussette)",SEMAINE!M860&gt;=8001,SEMAINE!M860&lt;=10000),((COÛTS!$C$114*8*O860)),0))))</f>
        <v>0</v>
      </c>
      <c r="AH860" s="6">
        <f>IF(R860="OUI",0,(IF(AND(F860="MEDIA",G860="NON TISSÉ (Type Drop)",P860="oui",Q860="RECTO/VERSO (Type Deux Simple Face)"),((COÛTS!$C$115*4*O860*SEMAINE!M860/1000)+(COÛTS!$C$110*O860*4)+(COÛTS!$C$107*O860*SEMAINE!M860/1000)),"0")+(IF(AND(F860="MEDIA",P860="oui",Q860="RECTO/VERSO (Type Deux Simple Face)",SEMAINE!M860&gt;2001,SEMAINE!M860&lt;=4000),((COÛTS!$C$114*2*O860)),"0"))+(IF(AND(F860="MEDIA",P860="oui",Q860="RECTO/VERSO (Type Deux Simple Face)",SEMAINE!M860&gt;=4001,SEMAINE!M860&lt;=6000),((COÛTS!$C$114*4*O860)),"0"))+(IF(AND(F860="MEDIA",P860="oui",Q860="RECTO/VERSO (Type Deux Simple Face)",SEMAINE!M860&gt;=6001,SEMAINE!M860&lt;=8000),((COÛTS!$C$114*6*O860)),"0"))+(IF(AND(F860="MEDIA",P860="oui",Q860="RECTO/VERSO (Type Deux Simple Face)",SEMAINE!M860&gt;=8001,SEMAINE!M860&lt;=10000),((COÛTS!$C$114*8*O860)),0))))</f>
        <v>0</v>
      </c>
      <c r="AI860" s="6">
        <f>IF(R860="OUI",0,(IF(AND(F860="MEDIA",G860="NON TISSÉ (Type Drop)",P860="oui",Q860="MODULE TRIANGULAIRE"),((COÛTS!$C$115*6*O860*SEMAINE!M860/1000)+(COÛTS!$C$112*O860*6)+(COÛTS!$C$107*O860*3)),"0")+(IF(AND(F860="MEDIA",P860="oui",Q860="MODULE TRIANGULAIRE",SEMAINE!M860&gt;2001,SEMAINE!M860&lt;=4000),((COÛTS!$C$114*2*O860*3)),"0"))+(IF(AND(F860="MEDIA",P860="oui",Q860="MODULE TRIANGULAIRE",SEMAINE!M860&gt;=4001,SEMAINE!M860&lt;=6000),((COÛTS!$C$114*4*O860*3)),"0"))+(IF(AND(F860="MEDIA",P860="oui",Q860="MODULE TRIANGULAIRE",SEMAINE!M860&gt;=6001,SEMAINE!M860&lt;=8000),((COÛTS!$C$114*6*O860*3)),"0"))+(IF(AND(F860="MEDIA",P860="oui",Q860="MODULE TRIANGULAIRE",SEMAINE!M860&gt;=8001,SEMAINE!M860&lt;=10000),((COÛTS!$C$114*8*O860*3)),0))))</f>
        <v>0</v>
      </c>
      <c r="AJ860" s="6">
        <f>IF(OR(R860="OUI",H860&gt;0),0,(IF(AND(F860="MEDIA",G860="NON TISSÉ (Type Drop)",P860="oui",Q860="MODULE CARRÉ"),((COÛTS!$C$115*8*O860*SEMAINE!M860/1000)+(COÛTS!$C$111*O860*8)+(COÛTS!$C$107*O860*4)),"0")+IF(AND(F860="MEDIA",G860="BÂCHE FRONTLIT 450gr (Type Bâche M1)",P860="oui",Q860="MODULE CARRÉ"),((COÛTS!$C$115*8*O860*SEMAINE!M860/1000)+(COÛTS!$C$111*O860*8)+(COÛTS!$C$107*O860*4)),"0")+(IF(AND(F860="MEDIA",P860="oui",Q860="MODULE CARRÉ",SEMAINE!M860&gt;2001,SEMAINE!M860&lt;=4000),((COÛTS!$C$114*2*O860*4)),"0"))+(IF(AND(F860="MEDIA",P860="oui",Q860="MODULE CARRÉ",SEMAINE!M860&gt;=4001,SEMAINE!M860&lt;=6000),((COÛTS!$C$114*4*O860*4)),"0"))+(IF(AND(F860="MEDIA",P860="oui",Q860="MODULE CARRÉ",SEMAINE!M860&gt;=6001,SEMAINE!M860&lt;=8000),((COÛTS!$C$114*6*O860*4)),"0"))+(IF(AND(F860="MEDIA",P860="oui",Q860="MODULE CARRÉ",SEMAINE!M860&gt;=8001,SEMAINE!M860&lt;=10000),((COÛTS!$C$114*8*O860*4)),"0"))))</f>
        <v>0</v>
      </c>
      <c r="AK860" s="38">
        <f>IF(Y860&gt;0,(VLOOKUP(Y860,DATA!$AB$2:$AC$102,2,0)),1)</f>
        <v>1</v>
      </c>
      <c r="AL860" s="53">
        <f t="shared" si="111"/>
        <v>0</v>
      </c>
    </row>
    <row r="861" spans="2:38" ht="25.05" customHeight="1" x14ac:dyDescent="0.25">
      <c r="B861" s="43" t="str">
        <f>COUNTIF($D$3:D861,D861)&amp;T_Semaine[[#This Row],[N°AFFAIRE]]</f>
        <v>0</v>
      </c>
      <c r="C861" s="50"/>
      <c r="D861" s="50"/>
      <c r="E861" s="50"/>
      <c r="F861" s="50"/>
      <c r="G861" s="50"/>
      <c r="H861" s="50"/>
      <c r="I861" s="50"/>
      <c r="J861" s="50"/>
      <c r="K861" s="50"/>
      <c r="L861" s="50"/>
      <c r="M861" s="91"/>
      <c r="N861" s="91"/>
      <c r="O861" s="50"/>
      <c r="P861" s="50"/>
      <c r="Q861" s="50"/>
      <c r="R861" s="50"/>
      <c r="S861" s="50"/>
      <c r="T861" s="95">
        <f t="shared" si="105"/>
        <v>0</v>
      </c>
      <c r="U861" s="36">
        <f t="shared" si="106"/>
        <v>0</v>
      </c>
      <c r="V861" s="43"/>
      <c r="W861" s="43"/>
      <c r="X861" s="6">
        <f t="shared" si="104"/>
        <v>0</v>
      </c>
      <c r="Y861" s="55"/>
      <c r="Z861" s="6">
        <f>(IF(R861="OUI",0,IF(AND(F861="MEDIA",G861&gt;0,O861&gt;0),(VLOOKUP(G861,COÛTS!$A$1:$C$157,3,0)*(M861*N861/1000*O861/1000)),0)+IF(AND(G861&gt;0,F861="HEURE"),(VLOOKUP(G861,COÛTS!$A$1:$C$157,3,0)*(O861)),0))+IF(AND(G861&gt;0,F861="DIVERS"),(VLOOKUP(G861,COÛTS!$A$1:$C$157,3,0)*(O861)),0)+IF(AND(G861&gt;0,F861="VEHICULE"),(VLOOKUP(G861,COÛTS!$A$1:$C$157,3,0)*(O861)),0)+IF(AND(G861&gt;0,F861="FACONNAGE"),(VLOOKUP(G861,COÛTS!$A$1:$C$157,3,0)*(O861)),0)+IF(AND(G861&gt;0,F861="ACCESSOIRES"),(VLOOKUP(G861,COÛTS!$A$1:$C$157,3,0)*(O861)),0)+IF(AND(F861="TRANSPORT",G861&gt;0),(VLOOKUP(G861,COÛTS!$A$1:$C$157,3,0)*(O861)),0)+IF(AND(F861="PRODUITS",G861="KIT COMPLET HABILLAGE CLOISON MODULAIRE (mL)"),(VLOOKUP(G861,COÛTS!$A$1:$C$157,3,0)*(M861/1000*O861)),0)+IF(AND(F861="MEDIA",H861&lt;0,G861&gt;0,P861="oui",Q861="RECTO/VERSO (Type Deux Simple Face)"),(VLOOKUP(G861,COÛTS!$A$1:$C$157,3,0)*(M861*(N861+480)/1000*O861/1000)),"0")+IF(AND(F861="MEDIA",H861&lt;0,G861&gt;0,P861="oui",Q861="MODULE TRIANGULAIRE"),(VLOOKUP(G861,COÛTS!$A$1:$C$157,3,0)*(M861*(N861+240)/1000*O861/1000)*2)+(VLOOKUP(G861,COÛTS!$A$1:$C$157,3,0)*(M861)/1000*0.24),"0")+IF(AND(F861="MEDIA",P861="oui",G861&gt;0,H861&lt;0,Q861="MODULE CARRÉ"),(VLOOKUP(G861,COÛTS!$A$1:$C$157,3,0)*(M861*(N861+240)/1000*O861/1000)*3)+(VLOOKUP(G861,COÛTS!$A$1:$C$157,3,0)*(M861)/1000*0.24),"0")+IF(AND(F861="MEDIA",H861&lt;0,P861="oui",G861&gt;0,Q861="RECTO (Type Chaussette)"),(VLOOKUP(G861,COÛTS!$A$1:$C$157,3,0)*(M861*(N861+60)/1000*O861/1000))))</f>
        <v>0</v>
      </c>
      <c r="AA861" s="6">
        <f>IF(R861="OUI",0,IF(AND(H861&gt;0,I861="OUI"),(VLOOKUP(H861,COÛTS!$A$1:$C$157,3,0)*(M861*N861/1000*O861/1000)),0))</f>
        <v>0</v>
      </c>
      <c r="AB861" s="6">
        <f t="shared" si="107"/>
        <v>0</v>
      </c>
      <c r="AC861" s="7">
        <f t="shared" si="108"/>
        <v>0</v>
      </c>
      <c r="AD861" s="6">
        <f t="shared" si="109"/>
        <v>0</v>
      </c>
      <c r="AE861" s="6">
        <f t="shared" si="110"/>
        <v>0</v>
      </c>
      <c r="AF861" s="6">
        <f>IF(R861="OUI",0,(IF(AND(P861="oui",Q861="RECTO (Type Chaussette, Simple Face)",SEMAINE!M863&lt;=2000),((COÛTS!$C$115*2*O861*SEMAINE!M861/1000)+(COÛTS!$C$109*O861*SEMAINE!M861/1000)+(COÛTS!$C$107*O861*SEMAINE!M861/1000)),"0")+(IF(AND(P861="oui",Q861="RECTO (Type Chaussette, Simple Face)",SEMAINE!M861&gt;2001,SEMAINE!M861&lt;=4000),((COÛTS!$C$114*2*O861)),"0"))+(IF(AND(P861="oui",Q861="RECTO (Type Chaussette, Simple Face)",SEMAINE!M861&gt;=4001,SEMAINE!M861&lt;=6000),((COÛTS!$C$114*4*O861)),"0"))+(IF(AND(P861="oui",Q861="RECTO (Type Chaussette, Simple Face)",SEMAINE!M861&gt;=6001,SEMAINE!M861&lt;=8000),((COÛTS!$C$114*6*O861)),"0"))+(IF(AND(P861="oui",Q861="RECTO (Type Chaussette, Simple Face)",SEMAINE!M861&gt;=8001,SEMAINE!M861&lt;=10000),((COÛTS!$C$114*8*O861)),0))))</f>
        <v>0</v>
      </c>
      <c r="AG861" s="6">
        <f>IF(R861="OUI",0,(IF(AND(F861="MEDIA",G861="NON TISSÉ (Type Drop)",P861="oui",Q861="RECTO (Type Chaussette)",SEMAINE!M864&lt;=2000),((COÛTS!$C$115*2*O861*SEMAINE!M861/1000)+(COÛTS!$C$109*O861*SEMAINE!M861/1000)+(COÛTS!$C$107*O861*SEMAINE!M861/1000)),"0")+(IF(AND(F861="MEDIA",P861="oui",Q861="RECTO (Type Chaussette)",SEMAINE!M861&gt;2001,SEMAINE!M861&lt;=4000),((COÛTS!$C$114*2*O861)),"0"))+(IF(AND(F861="MEDIA",P861="oui",Q861="RECTO (Type Chaussette)",SEMAINE!M861&gt;=4001,SEMAINE!M861&lt;=6000),((COÛTS!$C$114*4*O861)),"0"))+(IF(AND(F861="MEDIA",P861="oui",Q861="RECTO (Type Chaussette)",SEMAINE!M861&gt;=6001,SEMAINE!M861&lt;=8000),((COÛTS!$C$114*6*O861)),"0"))+(IF(AND(F861="MEDIA",P861="oui",Q861="RECTO (Type Chaussette)",SEMAINE!M861&gt;=8001,SEMAINE!M861&lt;=10000),((COÛTS!$C$114*8*O861)),0))))</f>
        <v>0</v>
      </c>
      <c r="AH861" s="6">
        <f>IF(R861="OUI",0,(IF(AND(F861="MEDIA",G861="NON TISSÉ (Type Drop)",P861="oui",Q861="RECTO/VERSO (Type Deux Simple Face)"),((COÛTS!$C$115*4*O861*SEMAINE!M861/1000)+(COÛTS!$C$110*O861*4)+(COÛTS!$C$107*O861*SEMAINE!M861/1000)),"0")+(IF(AND(F861="MEDIA",P861="oui",Q861="RECTO/VERSO (Type Deux Simple Face)",SEMAINE!M861&gt;2001,SEMAINE!M861&lt;=4000),((COÛTS!$C$114*2*O861)),"0"))+(IF(AND(F861="MEDIA",P861="oui",Q861="RECTO/VERSO (Type Deux Simple Face)",SEMAINE!M861&gt;=4001,SEMAINE!M861&lt;=6000),((COÛTS!$C$114*4*O861)),"0"))+(IF(AND(F861="MEDIA",P861="oui",Q861="RECTO/VERSO (Type Deux Simple Face)",SEMAINE!M861&gt;=6001,SEMAINE!M861&lt;=8000),((COÛTS!$C$114*6*O861)),"0"))+(IF(AND(F861="MEDIA",P861="oui",Q861="RECTO/VERSO (Type Deux Simple Face)",SEMAINE!M861&gt;=8001,SEMAINE!M861&lt;=10000),((COÛTS!$C$114*8*O861)),0))))</f>
        <v>0</v>
      </c>
      <c r="AI861" s="6">
        <f>IF(R861="OUI",0,(IF(AND(F861="MEDIA",G861="NON TISSÉ (Type Drop)",P861="oui",Q861="MODULE TRIANGULAIRE"),((COÛTS!$C$115*6*O861*SEMAINE!M861/1000)+(COÛTS!$C$112*O861*6)+(COÛTS!$C$107*O861*3)),"0")+(IF(AND(F861="MEDIA",P861="oui",Q861="MODULE TRIANGULAIRE",SEMAINE!M861&gt;2001,SEMAINE!M861&lt;=4000),((COÛTS!$C$114*2*O861*3)),"0"))+(IF(AND(F861="MEDIA",P861="oui",Q861="MODULE TRIANGULAIRE",SEMAINE!M861&gt;=4001,SEMAINE!M861&lt;=6000),((COÛTS!$C$114*4*O861*3)),"0"))+(IF(AND(F861="MEDIA",P861="oui",Q861="MODULE TRIANGULAIRE",SEMAINE!M861&gt;=6001,SEMAINE!M861&lt;=8000),((COÛTS!$C$114*6*O861*3)),"0"))+(IF(AND(F861="MEDIA",P861="oui",Q861="MODULE TRIANGULAIRE",SEMAINE!M861&gt;=8001,SEMAINE!M861&lt;=10000),((COÛTS!$C$114*8*O861*3)),0))))</f>
        <v>0</v>
      </c>
      <c r="AJ861" s="6">
        <f>IF(OR(R861="OUI",H861&gt;0),0,(IF(AND(F861="MEDIA",G861="NON TISSÉ (Type Drop)",P861="oui",Q861="MODULE CARRÉ"),((COÛTS!$C$115*8*O861*SEMAINE!M861/1000)+(COÛTS!$C$111*O861*8)+(COÛTS!$C$107*O861*4)),"0")+IF(AND(F861="MEDIA",G861="BÂCHE FRONTLIT 450gr (Type Bâche M1)",P861="oui",Q861="MODULE CARRÉ"),((COÛTS!$C$115*8*O861*SEMAINE!M861/1000)+(COÛTS!$C$111*O861*8)+(COÛTS!$C$107*O861*4)),"0")+(IF(AND(F861="MEDIA",P861="oui",Q861="MODULE CARRÉ",SEMAINE!M861&gt;2001,SEMAINE!M861&lt;=4000),((COÛTS!$C$114*2*O861*4)),"0"))+(IF(AND(F861="MEDIA",P861="oui",Q861="MODULE CARRÉ",SEMAINE!M861&gt;=4001,SEMAINE!M861&lt;=6000),((COÛTS!$C$114*4*O861*4)),"0"))+(IF(AND(F861="MEDIA",P861="oui",Q861="MODULE CARRÉ",SEMAINE!M861&gt;=6001,SEMAINE!M861&lt;=8000),((COÛTS!$C$114*6*O861*4)),"0"))+(IF(AND(F861="MEDIA",P861="oui",Q861="MODULE CARRÉ",SEMAINE!M861&gt;=8001,SEMAINE!M861&lt;=10000),((COÛTS!$C$114*8*O861*4)),"0"))))</f>
        <v>0</v>
      </c>
      <c r="AK861" s="38">
        <f>IF(Y861&gt;0,(VLOOKUP(Y861,DATA!$AB$2:$AC$102,2,0)),1)</f>
        <v>1</v>
      </c>
      <c r="AL861" s="53">
        <f t="shared" si="111"/>
        <v>0</v>
      </c>
    </row>
    <row r="862" spans="2:38" ht="25.05" customHeight="1" x14ac:dyDescent="0.25">
      <c r="B862" s="43" t="str">
        <f>COUNTIF($D$3:D862,D862)&amp;T_Semaine[[#This Row],[N°AFFAIRE]]</f>
        <v>0</v>
      </c>
      <c r="C862" s="50"/>
      <c r="D862" s="50"/>
      <c r="E862" s="50"/>
      <c r="F862" s="50"/>
      <c r="G862" s="50"/>
      <c r="H862" s="50"/>
      <c r="I862" s="50"/>
      <c r="J862" s="50"/>
      <c r="K862" s="50"/>
      <c r="L862" s="50"/>
      <c r="M862" s="91"/>
      <c r="N862" s="91"/>
      <c r="O862" s="50"/>
      <c r="P862" s="50"/>
      <c r="Q862" s="50"/>
      <c r="R862" s="50"/>
      <c r="S862" s="50"/>
      <c r="T862" s="95">
        <f t="shared" si="105"/>
        <v>0</v>
      </c>
      <c r="U862" s="36">
        <f t="shared" si="106"/>
        <v>0</v>
      </c>
      <c r="V862" s="43"/>
      <c r="W862" s="43"/>
      <c r="X862" s="6">
        <f t="shared" si="104"/>
        <v>0</v>
      </c>
      <c r="Y862" s="55"/>
      <c r="Z862" s="6">
        <f>(IF(R862="OUI",0,IF(AND(F862="MEDIA",G862&gt;0,O862&gt;0),(VLOOKUP(G862,COÛTS!$A$1:$C$157,3,0)*(M862*N862/1000*O862/1000)),0)+IF(AND(G862&gt;0,F862="HEURE"),(VLOOKUP(G862,COÛTS!$A$1:$C$157,3,0)*(O862)),0))+IF(AND(G862&gt;0,F862="DIVERS"),(VLOOKUP(G862,COÛTS!$A$1:$C$157,3,0)*(O862)),0)+IF(AND(G862&gt;0,F862="VEHICULE"),(VLOOKUP(G862,COÛTS!$A$1:$C$157,3,0)*(O862)),0)+IF(AND(G862&gt;0,F862="FACONNAGE"),(VLOOKUP(G862,COÛTS!$A$1:$C$157,3,0)*(O862)),0)+IF(AND(G862&gt;0,F862="ACCESSOIRES"),(VLOOKUP(G862,COÛTS!$A$1:$C$157,3,0)*(O862)),0)+IF(AND(F862="TRANSPORT",G862&gt;0),(VLOOKUP(G862,COÛTS!$A$1:$C$157,3,0)*(O862)),0)+IF(AND(F862="PRODUITS",G862="KIT COMPLET HABILLAGE CLOISON MODULAIRE (mL)"),(VLOOKUP(G862,COÛTS!$A$1:$C$157,3,0)*(M862/1000*O862)),0)+IF(AND(F862="MEDIA",H862&lt;0,G862&gt;0,P862="oui",Q862="RECTO/VERSO (Type Deux Simple Face)"),(VLOOKUP(G862,COÛTS!$A$1:$C$157,3,0)*(M862*(N862+480)/1000*O862/1000)),"0")+IF(AND(F862="MEDIA",H862&lt;0,G862&gt;0,P862="oui",Q862="MODULE TRIANGULAIRE"),(VLOOKUP(G862,COÛTS!$A$1:$C$157,3,0)*(M862*(N862+240)/1000*O862/1000)*2)+(VLOOKUP(G862,COÛTS!$A$1:$C$157,3,0)*(M862)/1000*0.24),"0")+IF(AND(F862="MEDIA",P862="oui",G862&gt;0,H862&lt;0,Q862="MODULE CARRÉ"),(VLOOKUP(G862,COÛTS!$A$1:$C$157,3,0)*(M862*(N862+240)/1000*O862/1000)*3)+(VLOOKUP(G862,COÛTS!$A$1:$C$157,3,0)*(M862)/1000*0.24),"0")+IF(AND(F862="MEDIA",H862&lt;0,P862="oui",G862&gt;0,Q862="RECTO (Type Chaussette)"),(VLOOKUP(G862,COÛTS!$A$1:$C$157,3,0)*(M862*(N862+60)/1000*O862/1000))))</f>
        <v>0</v>
      </c>
      <c r="AA862" s="6">
        <f>IF(R862="OUI",0,IF(AND(H862&gt;0,I862="OUI"),(VLOOKUP(H862,COÛTS!$A$1:$C$157,3,0)*(M862*N862/1000*O862/1000)),0))</f>
        <v>0</v>
      </c>
      <c r="AB862" s="6">
        <f t="shared" si="107"/>
        <v>0</v>
      </c>
      <c r="AC862" s="7">
        <f t="shared" si="108"/>
        <v>0</v>
      </c>
      <c r="AD862" s="6">
        <f t="shared" si="109"/>
        <v>0</v>
      </c>
      <c r="AE862" s="6">
        <f t="shared" si="110"/>
        <v>0</v>
      </c>
      <c r="AF862" s="6">
        <f>IF(R862="OUI",0,(IF(AND(P862="oui",Q862="RECTO (Type Chaussette, Simple Face)",SEMAINE!M864&lt;=2000),((COÛTS!$C$115*2*O862*SEMAINE!M862/1000)+(COÛTS!$C$109*O862*SEMAINE!M862/1000)+(COÛTS!$C$107*O862*SEMAINE!M862/1000)),"0")+(IF(AND(P862="oui",Q862="RECTO (Type Chaussette, Simple Face)",SEMAINE!M862&gt;2001,SEMAINE!M862&lt;=4000),((COÛTS!$C$114*2*O862)),"0"))+(IF(AND(P862="oui",Q862="RECTO (Type Chaussette, Simple Face)",SEMAINE!M862&gt;=4001,SEMAINE!M862&lt;=6000),((COÛTS!$C$114*4*O862)),"0"))+(IF(AND(P862="oui",Q862="RECTO (Type Chaussette, Simple Face)",SEMAINE!M862&gt;=6001,SEMAINE!M862&lt;=8000),((COÛTS!$C$114*6*O862)),"0"))+(IF(AND(P862="oui",Q862="RECTO (Type Chaussette, Simple Face)",SEMAINE!M862&gt;=8001,SEMAINE!M862&lt;=10000),((COÛTS!$C$114*8*O862)),0))))</f>
        <v>0</v>
      </c>
      <c r="AG862" s="6">
        <f>IF(R862="OUI",0,(IF(AND(F862="MEDIA",G862="NON TISSÉ (Type Drop)",P862="oui",Q862="RECTO (Type Chaussette)",SEMAINE!M865&lt;=2000),((COÛTS!$C$115*2*O862*SEMAINE!M862/1000)+(COÛTS!$C$109*O862*SEMAINE!M862/1000)+(COÛTS!$C$107*O862*SEMAINE!M862/1000)),"0")+(IF(AND(F862="MEDIA",P862="oui",Q862="RECTO (Type Chaussette)",SEMAINE!M862&gt;2001,SEMAINE!M862&lt;=4000),((COÛTS!$C$114*2*O862)),"0"))+(IF(AND(F862="MEDIA",P862="oui",Q862="RECTO (Type Chaussette)",SEMAINE!M862&gt;=4001,SEMAINE!M862&lt;=6000),((COÛTS!$C$114*4*O862)),"0"))+(IF(AND(F862="MEDIA",P862="oui",Q862="RECTO (Type Chaussette)",SEMAINE!M862&gt;=6001,SEMAINE!M862&lt;=8000),((COÛTS!$C$114*6*O862)),"0"))+(IF(AND(F862="MEDIA",P862="oui",Q862="RECTO (Type Chaussette)",SEMAINE!M862&gt;=8001,SEMAINE!M862&lt;=10000),((COÛTS!$C$114*8*O862)),0))))</f>
        <v>0</v>
      </c>
      <c r="AH862" s="6">
        <f>IF(R862="OUI",0,(IF(AND(F862="MEDIA",G862="NON TISSÉ (Type Drop)",P862="oui",Q862="RECTO/VERSO (Type Deux Simple Face)"),((COÛTS!$C$115*4*O862*SEMAINE!M862/1000)+(COÛTS!$C$110*O862*4)+(COÛTS!$C$107*O862*SEMAINE!M862/1000)),"0")+(IF(AND(F862="MEDIA",P862="oui",Q862="RECTO/VERSO (Type Deux Simple Face)",SEMAINE!M862&gt;2001,SEMAINE!M862&lt;=4000),((COÛTS!$C$114*2*O862)),"0"))+(IF(AND(F862="MEDIA",P862="oui",Q862="RECTO/VERSO (Type Deux Simple Face)",SEMAINE!M862&gt;=4001,SEMAINE!M862&lt;=6000),((COÛTS!$C$114*4*O862)),"0"))+(IF(AND(F862="MEDIA",P862="oui",Q862="RECTO/VERSO (Type Deux Simple Face)",SEMAINE!M862&gt;=6001,SEMAINE!M862&lt;=8000),((COÛTS!$C$114*6*O862)),"0"))+(IF(AND(F862="MEDIA",P862="oui",Q862="RECTO/VERSO (Type Deux Simple Face)",SEMAINE!M862&gt;=8001,SEMAINE!M862&lt;=10000),((COÛTS!$C$114*8*O862)),0))))</f>
        <v>0</v>
      </c>
      <c r="AI862" s="6">
        <f>IF(R862="OUI",0,(IF(AND(F862="MEDIA",G862="NON TISSÉ (Type Drop)",P862="oui",Q862="MODULE TRIANGULAIRE"),((COÛTS!$C$115*6*O862*SEMAINE!M862/1000)+(COÛTS!$C$112*O862*6)+(COÛTS!$C$107*O862*3)),"0")+(IF(AND(F862="MEDIA",P862="oui",Q862="MODULE TRIANGULAIRE",SEMAINE!M862&gt;2001,SEMAINE!M862&lt;=4000),((COÛTS!$C$114*2*O862*3)),"0"))+(IF(AND(F862="MEDIA",P862="oui",Q862="MODULE TRIANGULAIRE",SEMAINE!M862&gt;=4001,SEMAINE!M862&lt;=6000),((COÛTS!$C$114*4*O862*3)),"0"))+(IF(AND(F862="MEDIA",P862="oui",Q862="MODULE TRIANGULAIRE",SEMAINE!M862&gt;=6001,SEMAINE!M862&lt;=8000),((COÛTS!$C$114*6*O862*3)),"0"))+(IF(AND(F862="MEDIA",P862="oui",Q862="MODULE TRIANGULAIRE",SEMAINE!M862&gt;=8001,SEMAINE!M862&lt;=10000),((COÛTS!$C$114*8*O862*3)),0))))</f>
        <v>0</v>
      </c>
      <c r="AJ862" s="6">
        <f>IF(OR(R862="OUI",H862&gt;0),0,(IF(AND(F862="MEDIA",G862="NON TISSÉ (Type Drop)",P862="oui",Q862="MODULE CARRÉ"),((COÛTS!$C$115*8*O862*SEMAINE!M862/1000)+(COÛTS!$C$111*O862*8)+(COÛTS!$C$107*O862*4)),"0")+IF(AND(F862="MEDIA",G862="BÂCHE FRONTLIT 450gr (Type Bâche M1)",P862="oui",Q862="MODULE CARRÉ"),((COÛTS!$C$115*8*O862*SEMAINE!M862/1000)+(COÛTS!$C$111*O862*8)+(COÛTS!$C$107*O862*4)),"0")+(IF(AND(F862="MEDIA",P862="oui",Q862="MODULE CARRÉ",SEMAINE!M862&gt;2001,SEMAINE!M862&lt;=4000),((COÛTS!$C$114*2*O862*4)),"0"))+(IF(AND(F862="MEDIA",P862="oui",Q862="MODULE CARRÉ",SEMAINE!M862&gt;=4001,SEMAINE!M862&lt;=6000),((COÛTS!$C$114*4*O862*4)),"0"))+(IF(AND(F862="MEDIA",P862="oui",Q862="MODULE CARRÉ",SEMAINE!M862&gt;=6001,SEMAINE!M862&lt;=8000),((COÛTS!$C$114*6*O862*4)),"0"))+(IF(AND(F862="MEDIA",P862="oui",Q862="MODULE CARRÉ",SEMAINE!M862&gt;=8001,SEMAINE!M862&lt;=10000),((COÛTS!$C$114*8*O862*4)),"0"))))</f>
        <v>0</v>
      </c>
      <c r="AK862" s="38">
        <f>IF(Y862&gt;0,(VLOOKUP(Y862,DATA!$AB$2:$AC$102,2,0)),1)</f>
        <v>1</v>
      </c>
      <c r="AL862" s="53">
        <f t="shared" si="111"/>
        <v>0</v>
      </c>
    </row>
    <row r="863" spans="2:38" ht="25.05" customHeight="1" x14ac:dyDescent="0.25">
      <c r="B863" s="43" t="str">
        <f>COUNTIF($D$3:D863,D863)&amp;T_Semaine[[#This Row],[N°AFFAIRE]]</f>
        <v>0</v>
      </c>
      <c r="C863" s="50"/>
      <c r="D863" s="50"/>
      <c r="E863" s="50"/>
      <c r="F863" s="50"/>
      <c r="G863" s="50"/>
      <c r="H863" s="50"/>
      <c r="I863" s="50"/>
      <c r="J863" s="50"/>
      <c r="K863" s="50"/>
      <c r="L863" s="50"/>
      <c r="M863" s="91"/>
      <c r="N863" s="91"/>
      <c r="O863" s="50"/>
      <c r="P863" s="50"/>
      <c r="Q863" s="50"/>
      <c r="R863" s="50"/>
      <c r="S863" s="50"/>
      <c r="T863" s="95">
        <f t="shared" si="105"/>
        <v>0</v>
      </c>
      <c r="U863" s="36">
        <f t="shared" si="106"/>
        <v>0</v>
      </c>
      <c r="V863" s="43"/>
      <c r="W863" s="43"/>
      <c r="X863" s="6">
        <f t="shared" si="104"/>
        <v>0</v>
      </c>
      <c r="Y863" s="55"/>
      <c r="Z863" s="6">
        <f>(IF(R863="OUI",0,IF(AND(F863="MEDIA",G863&gt;0,O863&gt;0),(VLOOKUP(G863,COÛTS!$A$1:$C$157,3,0)*(M863*N863/1000*O863/1000)),0)+IF(AND(G863&gt;0,F863="HEURE"),(VLOOKUP(G863,COÛTS!$A$1:$C$157,3,0)*(O863)),0))+IF(AND(G863&gt;0,F863="DIVERS"),(VLOOKUP(G863,COÛTS!$A$1:$C$157,3,0)*(O863)),0)+IF(AND(G863&gt;0,F863="VEHICULE"),(VLOOKUP(G863,COÛTS!$A$1:$C$157,3,0)*(O863)),0)+IF(AND(G863&gt;0,F863="FACONNAGE"),(VLOOKUP(G863,COÛTS!$A$1:$C$157,3,0)*(O863)),0)+IF(AND(G863&gt;0,F863="ACCESSOIRES"),(VLOOKUP(G863,COÛTS!$A$1:$C$157,3,0)*(O863)),0)+IF(AND(F863="TRANSPORT",G863&gt;0),(VLOOKUP(G863,COÛTS!$A$1:$C$157,3,0)*(O863)),0)+IF(AND(F863="PRODUITS",G863="KIT COMPLET HABILLAGE CLOISON MODULAIRE (mL)"),(VLOOKUP(G863,COÛTS!$A$1:$C$157,3,0)*(M863/1000*O863)),0)+IF(AND(F863="MEDIA",H863&lt;0,G863&gt;0,P863="oui",Q863="RECTO/VERSO (Type Deux Simple Face)"),(VLOOKUP(G863,COÛTS!$A$1:$C$157,3,0)*(M863*(N863+480)/1000*O863/1000)),"0")+IF(AND(F863="MEDIA",H863&lt;0,G863&gt;0,P863="oui",Q863="MODULE TRIANGULAIRE"),(VLOOKUP(G863,COÛTS!$A$1:$C$157,3,0)*(M863*(N863+240)/1000*O863/1000)*2)+(VLOOKUP(G863,COÛTS!$A$1:$C$157,3,0)*(M863)/1000*0.24),"0")+IF(AND(F863="MEDIA",P863="oui",G863&gt;0,H863&lt;0,Q863="MODULE CARRÉ"),(VLOOKUP(G863,COÛTS!$A$1:$C$157,3,0)*(M863*(N863+240)/1000*O863/1000)*3)+(VLOOKUP(G863,COÛTS!$A$1:$C$157,3,0)*(M863)/1000*0.24),"0")+IF(AND(F863="MEDIA",H863&lt;0,P863="oui",G863&gt;0,Q863="RECTO (Type Chaussette)"),(VLOOKUP(G863,COÛTS!$A$1:$C$157,3,0)*(M863*(N863+60)/1000*O863/1000))))</f>
        <v>0</v>
      </c>
      <c r="AA863" s="6">
        <f>IF(R863="OUI",0,IF(AND(H863&gt;0,I863="OUI"),(VLOOKUP(H863,COÛTS!$A$1:$C$157,3,0)*(M863*N863/1000*O863/1000)),0))</f>
        <v>0</v>
      </c>
      <c r="AB863" s="6">
        <f t="shared" si="107"/>
        <v>0</v>
      </c>
      <c r="AC863" s="7">
        <f t="shared" si="108"/>
        <v>0</v>
      </c>
      <c r="AD863" s="6">
        <f t="shared" si="109"/>
        <v>0</v>
      </c>
      <c r="AE863" s="6">
        <f t="shared" si="110"/>
        <v>0</v>
      </c>
      <c r="AF863" s="6">
        <f>IF(R863="OUI",0,(IF(AND(P863="oui",Q863="RECTO (Type Chaussette, Simple Face)",SEMAINE!M865&lt;=2000),((COÛTS!$C$115*2*O863*SEMAINE!M863/1000)+(COÛTS!$C$109*O863*SEMAINE!M863/1000)+(COÛTS!$C$107*O863*SEMAINE!M863/1000)),"0")+(IF(AND(P863="oui",Q863="RECTO (Type Chaussette, Simple Face)",SEMAINE!M863&gt;2001,SEMAINE!M863&lt;=4000),((COÛTS!$C$114*2*O863)),"0"))+(IF(AND(P863="oui",Q863="RECTO (Type Chaussette, Simple Face)",SEMAINE!M863&gt;=4001,SEMAINE!M863&lt;=6000),((COÛTS!$C$114*4*O863)),"0"))+(IF(AND(P863="oui",Q863="RECTO (Type Chaussette, Simple Face)",SEMAINE!M863&gt;=6001,SEMAINE!M863&lt;=8000),((COÛTS!$C$114*6*O863)),"0"))+(IF(AND(P863="oui",Q863="RECTO (Type Chaussette, Simple Face)",SEMAINE!M863&gt;=8001,SEMAINE!M863&lt;=10000),((COÛTS!$C$114*8*O863)),0))))</f>
        <v>0</v>
      </c>
      <c r="AG863" s="6">
        <f>IF(R863="OUI",0,(IF(AND(F863="MEDIA",G863="NON TISSÉ (Type Drop)",P863="oui",Q863="RECTO (Type Chaussette)",SEMAINE!M866&lt;=2000),((COÛTS!$C$115*2*O863*SEMAINE!M863/1000)+(COÛTS!$C$109*O863*SEMAINE!M863/1000)+(COÛTS!$C$107*O863*SEMAINE!M863/1000)),"0")+(IF(AND(F863="MEDIA",P863="oui",Q863="RECTO (Type Chaussette)",SEMAINE!M863&gt;2001,SEMAINE!M863&lt;=4000),((COÛTS!$C$114*2*O863)),"0"))+(IF(AND(F863="MEDIA",P863="oui",Q863="RECTO (Type Chaussette)",SEMAINE!M863&gt;=4001,SEMAINE!M863&lt;=6000),((COÛTS!$C$114*4*O863)),"0"))+(IF(AND(F863="MEDIA",P863="oui",Q863="RECTO (Type Chaussette)",SEMAINE!M863&gt;=6001,SEMAINE!M863&lt;=8000),((COÛTS!$C$114*6*O863)),"0"))+(IF(AND(F863="MEDIA",P863="oui",Q863="RECTO (Type Chaussette)",SEMAINE!M863&gt;=8001,SEMAINE!M863&lt;=10000),((COÛTS!$C$114*8*O863)),0))))</f>
        <v>0</v>
      </c>
      <c r="AH863" s="6">
        <f>IF(R863="OUI",0,(IF(AND(F863="MEDIA",G863="NON TISSÉ (Type Drop)",P863="oui",Q863="RECTO/VERSO (Type Deux Simple Face)"),((COÛTS!$C$115*4*O863*SEMAINE!M863/1000)+(COÛTS!$C$110*O863*4)+(COÛTS!$C$107*O863*SEMAINE!M863/1000)),"0")+(IF(AND(F863="MEDIA",P863="oui",Q863="RECTO/VERSO (Type Deux Simple Face)",SEMAINE!M863&gt;2001,SEMAINE!M863&lt;=4000),((COÛTS!$C$114*2*O863)),"0"))+(IF(AND(F863="MEDIA",P863="oui",Q863="RECTO/VERSO (Type Deux Simple Face)",SEMAINE!M863&gt;=4001,SEMAINE!M863&lt;=6000),((COÛTS!$C$114*4*O863)),"0"))+(IF(AND(F863="MEDIA",P863="oui",Q863="RECTO/VERSO (Type Deux Simple Face)",SEMAINE!M863&gt;=6001,SEMAINE!M863&lt;=8000),((COÛTS!$C$114*6*O863)),"0"))+(IF(AND(F863="MEDIA",P863="oui",Q863="RECTO/VERSO (Type Deux Simple Face)",SEMAINE!M863&gt;=8001,SEMAINE!M863&lt;=10000),((COÛTS!$C$114*8*O863)),0))))</f>
        <v>0</v>
      </c>
      <c r="AI863" s="6">
        <f>IF(R863="OUI",0,(IF(AND(F863="MEDIA",G863="NON TISSÉ (Type Drop)",P863="oui",Q863="MODULE TRIANGULAIRE"),((COÛTS!$C$115*6*O863*SEMAINE!M863/1000)+(COÛTS!$C$112*O863*6)+(COÛTS!$C$107*O863*3)),"0")+(IF(AND(F863="MEDIA",P863="oui",Q863="MODULE TRIANGULAIRE",SEMAINE!M863&gt;2001,SEMAINE!M863&lt;=4000),((COÛTS!$C$114*2*O863*3)),"0"))+(IF(AND(F863="MEDIA",P863="oui",Q863="MODULE TRIANGULAIRE",SEMAINE!M863&gt;=4001,SEMAINE!M863&lt;=6000),((COÛTS!$C$114*4*O863*3)),"0"))+(IF(AND(F863="MEDIA",P863="oui",Q863="MODULE TRIANGULAIRE",SEMAINE!M863&gt;=6001,SEMAINE!M863&lt;=8000),((COÛTS!$C$114*6*O863*3)),"0"))+(IF(AND(F863="MEDIA",P863="oui",Q863="MODULE TRIANGULAIRE",SEMAINE!M863&gt;=8001,SEMAINE!M863&lt;=10000),((COÛTS!$C$114*8*O863*3)),0))))</f>
        <v>0</v>
      </c>
      <c r="AJ863" s="6">
        <f>IF(OR(R863="OUI",H863&gt;0),0,(IF(AND(F863="MEDIA",G863="NON TISSÉ (Type Drop)",P863="oui",Q863="MODULE CARRÉ"),((COÛTS!$C$115*8*O863*SEMAINE!M863/1000)+(COÛTS!$C$111*O863*8)+(COÛTS!$C$107*O863*4)),"0")+IF(AND(F863="MEDIA",G863="BÂCHE FRONTLIT 450gr (Type Bâche M1)",P863="oui",Q863="MODULE CARRÉ"),((COÛTS!$C$115*8*O863*SEMAINE!M863/1000)+(COÛTS!$C$111*O863*8)+(COÛTS!$C$107*O863*4)),"0")+(IF(AND(F863="MEDIA",P863="oui",Q863="MODULE CARRÉ",SEMAINE!M863&gt;2001,SEMAINE!M863&lt;=4000),((COÛTS!$C$114*2*O863*4)),"0"))+(IF(AND(F863="MEDIA",P863="oui",Q863="MODULE CARRÉ",SEMAINE!M863&gt;=4001,SEMAINE!M863&lt;=6000),((COÛTS!$C$114*4*O863*4)),"0"))+(IF(AND(F863="MEDIA",P863="oui",Q863="MODULE CARRÉ",SEMAINE!M863&gt;=6001,SEMAINE!M863&lt;=8000),((COÛTS!$C$114*6*O863*4)),"0"))+(IF(AND(F863="MEDIA",P863="oui",Q863="MODULE CARRÉ",SEMAINE!M863&gt;=8001,SEMAINE!M863&lt;=10000),((COÛTS!$C$114*8*O863*4)),"0"))))</f>
        <v>0</v>
      </c>
      <c r="AK863" s="38">
        <f>IF(Y863&gt;0,(VLOOKUP(Y863,DATA!$AB$2:$AC$102,2,0)),1)</f>
        <v>1</v>
      </c>
      <c r="AL863" s="53">
        <f t="shared" si="111"/>
        <v>0</v>
      </c>
    </row>
    <row r="864" spans="2:38" ht="25.05" customHeight="1" x14ac:dyDescent="0.25">
      <c r="B864" s="43" t="str">
        <f>COUNTIF($D$3:D864,D864)&amp;T_Semaine[[#This Row],[N°AFFAIRE]]</f>
        <v>0</v>
      </c>
      <c r="C864" s="50"/>
      <c r="D864" s="50"/>
      <c r="E864" s="50"/>
      <c r="F864" s="50"/>
      <c r="G864" s="50"/>
      <c r="H864" s="50"/>
      <c r="I864" s="50"/>
      <c r="J864" s="50"/>
      <c r="K864" s="50"/>
      <c r="L864" s="50"/>
      <c r="M864" s="91"/>
      <c r="N864" s="91"/>
      <c r="O864" s="50"/>
      <c r="P864" s="50"/>
      <c r="Q864" s="50"/>
      <c r="R864" s="50"/>
      <c r="S864" s="50"/>
      <c r="T864" s="95">
        <f t="shared" si="105"/>
        <v>0</v>
      </c>
      <c r="U864" s="36">
        <f t="shared" si="106"/>
        <v>0</v>
      </c>
      <c r="V864" s="43"/>
      <c r="W864" s="43"/>
      <c r="X864" s="6">
        <f t="shared" si="104"/>
        <v>0</v>
      </c>
      <c r="Y864" s="55"/>
      <c r="Z864" s="6">
        <f>(IF(R864="OUI",0,IF(AND(F864="MEDIA",G864&gt;0,O864&gt;0),(VLOOKUP(G864,COÛTS!$A$1:$C$157,3,0)*(M864*N864/1000*O864/1000)),0)+IF(AND(G864&gt;0,F864="HEURE"),(VLOOKUP(G864,COÛTS!$A$1:$C$157,3,0)*(O864)),0))+IF(AND(G864&gt;0,F864="DIVERS"),(VLOOKUP(G864,COÛTS!$A$1:$C$157,3,0)*(O864)),0)+IF(AND(G864&gt;0,F864="VEHICULE"),(VLOOKUP(G864,COÛTS!$A$1:$C$157,3,0)*(O864)),0)+IF(AND(G864&gt;0,F864="FACONNAGE"),(VLOOKUP(G864,COÛTS!$A$1:$C$157,3,0)*(O864)),0)+IF(AND(G864&gt;0,F864="ACCESSOIRES"),(VLOOKUP(G864,COÛTS!$A$1:$C$157,3,0)*(O864)),0)+IF(AND(F864="TRANSPORT",G864&gt;0),(VLOOKUP(G864,COÛTS!$A$1:$C$157,3,0)*(O864)),0)+IF(AND(F864="PRODUITS",G864="KIT COMPLET HABILLAGE CLOISON MODULAIRE (mL)"),(VLOOKUP(G864,COÛTS!$A$1:$C$157,3,0)*(M864/1000*O864)),0)+IF(AND(F864="MEDIA",H864&lt;0,G864&gt;0,P864="oui",Q864="RECTO/VERSO (Type Deux Simple Face)"),(VLOOKUP(G864,COÛTS!$A$1:$C$157,3,0)*(M864*(N864+480)/1000*O864/1000)),"0")+IF(AND(F864="MEDIA",H864&lt;0,G864&gt;0,P864="oui",Q864="MODULE TRIANGULAIRE"),(VLOOKUP(G864,COÛTS!$A$1:$C$157,3,0)*(M864*(N864+240)/1000*O864/1000)*2)+(VLOOKUP(G864,COÛTS!$A$1:$C$157,3,0)*(M864)/1000*0.24),"0")+IF(AND(F864="MEDIA",P864="oui",G864&gt;0,H864&lt;0,Q864="MODULE CARRÉ"),(VLOOKUP(G864,COÛTS!$A$1:$C$157,3,0)*(M864*(N864+240)/1000*O864/1000)*3)+(VLOOKUP(G864,COÛTS!$A$1:$C$157,3,0)*(M864)/1000*0.24),"0")+IF(AND(F864="MEDIA",H864&lt;0,P864="oui",G864&gt;0,Q864="RECTO (Type Chaussette)"),(VLOOKUP(G864,COÛTS!$A$1:$C$157,3,0)*(M864*(N864+60)/1000*O864/1000))))</f>
        <v>0</v>
      </c>
      <c r="AA864" s="6">
        <f>IF(R864="OUI",0,IF(AND(H864&gt;0,I864="OUI"),(VLOOKUP(H864,COÛTS!$A$1:$C$157,3,0)*(M864*N864/1000*O864/1000)),0))</f>
        <v>0</v>
      </c>
      <c r="AB864" s="6">
        <f t="shared" si="107"/>
        <v>0</v>
      </c>
      <c r="AC864" s="7">
        <f t="shared" si="108"/>
        <v>0</v>
      </c>
      <c r="AD864" s="6">
        <f t="shared" si="109"/>
        <v>0</v>
      </c>
      <c r="AE864" s="6">
        <f t="shared" si="110"/>
        <v>0</v>
      </c>
      <c r="AF864" s="6">
        <f>IF(R864="OUI",0,(IF(AND(P864="oui",Q864="RECTO (Type Chaussette, Simple Face)",SEMAINE!M866&lt;=2000),((COÛTS!$C$115*2*O864*SEMAINE!M864/1000)+(COÛTS!$C$109*O864*SEMAINE!M864/1000)+(COÛTS!$C$107*O864*SEMAINE!M864/1000)),"0")+(IF(AND(P864="oui",Q864="RECTO (Type Chaussette, Simple Face)",SEMAINE!M864&gt;2001,SEMAINE!M864&lt;=4000),((COÛTS!$C$114*2*O864)),"0"))+(IF(AND(P864="oui",Q864="RECTO (Type Chaussette, Simple Face)",SEMAINE!M864&gt;=4001,SEMAINE!M864&lt;=6000),((COÛTS!$C$114*4*O864)),"0"))+(IF(AND(P864="oui",Q864="RECTO (Type Chaussette, Simple Face)",SEMAINE!M864&gt;=6001,SEMAINE!M864&lt;=8000),((COÛTS!$C$114*6*O864)),"0"))+(IF(AND(P864="oui",Q864="RECTO (Type Chaussette, Simple Face)",SEMAINE!M864&gt;=8001,SEMAINE!M864&lt;=10000),((COÛTS!$C$114*8*O864)),0))))</f>
        <v>0</v>
      </c>
      <c r="AG864" s="6">
        <f>IF(R864="OUI",0,(IF(AND(F864="MEDIA",G864="NON TISSÉ (Type Drop)",P864="oui",Q864="RECTO (Type Chaussette)",SEMAINE!M867&lt;=2000),((COÛTS!$C$115*2*O864*SEMAINE!M864/1000)+(COÛTS!$C$109*O864*SEMAINE!M864/1000)+(COÛTS!$C$107*O864*SEMAINE!M864/1000)),"0")+(IF(AND(F864="MEDIA",P864="oui",Q864="RECTO (Type Chaussette)",SEMAINE!M864&gt;2001,SEMAINE!M864&lt;=4000),((COÛTS!$C$114*2*O864)),"0"))+(IF(AND(F864="MEDIA",P864="oui",Q864="RECTO (Type Chaussette)",SEMAINE!M864&gt;=4001,SEMAINE!M864&lt;=6000),((COÛTS!$C$114*4*O864)),"0"))+(IF(AND(F864="MEDIA",P864="oui",Q864="RECTO (Type Chaussette)",SEMAINE!M864&gt;=6001,SEMAINE!M864&lt;=8000),((COÛTS!$C$114*6*O864)),"0"))+(IF(AND(F864="MEDIA",P864="oui",Q864="RECTO (Type Chaussette)",SEMAINE!M864&gt;=8001,SEMAINE!M864&lt;=10000),((COÛTS!$C$114*8*O864)),0))))</f>
        <v>0</v>
      </c>
      <c r="AH864" s="6">
        <f>IF(R864="OUI",0,(IF(AND(F864="MEDIA",G864="NON TISSÉ (Type Drop)",P864="oui",Q864="RECTO/VERSO (Type Deux Simple Face)"),((COÛTS!$C$115*4*O864*SEMAINE!M864/1000)+(COÛTS!$C$110*O864*4)+(COÛTS!$C$107*O864*SEMAINE!M864/1000)),"0")+(IF(AND(F864="MEDIA",P864="oui",Q864="RECTO/VERSO (Type Deux Simple Face)",SEMAINE!M864&gt;2001,SEMAINE!M864&lt;=4000),((COÛTS!$C$114*2*O864)),"0"))+(IF(AND(F864="MEDIA",P864="oui",Q864="RECTO/VERSO (Type Deux Simple Face)",SEMAINE!M864&gt;=4001,SEMAINE!M864&lt;=6000),((COÛTS!$C$114*4*O864)),"0"))+(IF(AND(F864="MEDIA",P864="oui",Q864="RECTO/VERSO (Type Deux Simple Face)",SEMAINE!M864&gt;=6001,SEMAINE!M864&lt;=8000),((COÛTS!$C$114*6*O864)),"0"))+(IF(AND(F864="MEDIA",P864="oui",Q864="RECTO/VERSO (Type Deux Simple Face)",SEMAINE!M864&gt;=8001,SEMAINE!M864&lt;=10000),((COÛTS!$C$114*8*O864)),0))))</f>
        <v>0</v>
      </c>
      <c r="AI864" s="6">
        <f>IF(R864="OUI",0,(IF(AND(F864="MEDIA",G864="NON TISSÉ (Type Drop)",P864="oui",Q864="MODULE TRIANGULAIRE"),((COÛTS!$C$115*6*O864*SEMAINE!M864/1000)+(COÛTS!$C$112*O864*6)+(COÛTS!$C$107*O864*3)),"0")+(IF(AND(F864="MEDIA",P864="oui",Q864="MODULE TRIANGULAIRE",SEMAINE!M864&gt;2001,SEMAINE!M864&lt;=4000),((COÛTS!$C$114*2*O864*3)),"0"))+(IF(AND(F864="MEDIA",P864="oui",Q864="MODULE TRIANGULAIRE",SEMAINE!M864&gt;=4001,SEMAINE!M864&lt;=6000),((COÛTS!$C$114*4*O864*3)),"0"))+(IF(AND(F864="MEDIA",P864="oui",Q864="MODULE TRIANGULAIRE",SEMAINE!M864&gt;=6001,SEMAINE!M864&lt;=8000),((COÛTS!$C$114*6*O864*3)),"0"))+(IF(AND(F864="MEDIA",P864="oui",Q864="MODULE TRIANGULAIRE",SEMAINE!M864&gt;=8001,SEMAINE!M864&lt;=10000),((COÛTS!$C$114*8*O864*3)),0))))</f>
        <v>0</v>
      </c>
      <c r="AJ864" s="6">
        <f>IF(OR(R864="OUI",H864&gt;0),0,(IF(AND(F864="MEDIA",G864="NON TISSÉ (Type Drop)",P864="oui",Q864="MODULE CARRÉ"),((COÛTS!$C$115*8*O864*SEMAINE!M864/1000)+(COÛTS!$C$111*O864*8)+(COÛTS!$C$107*O864*4)),"0")+IF(AND(F864="MEDIA",G864="BÂCHE FRONTLIT 450gr (Type Bâche M1)",P864="oui",Q864="MODULE CARRÉ"),((COÛTS!$C$115*8*O864*SEMAINE!M864/1000)+(COÛTS!$C$111*O864*8)+(COÛTS!$C$107*O864*4)),"0")+(IF(AND(F864="MEDIA",P864="oui",Q864="MODULE CARRÉ",SEMAINE!M864&gt;2001,SEMAINE!M864&lt;=4000),((COÛTS!$C$114*2*O864*4)),"0"))+(IF(AND(F864="MEDIA",P864="oui",Q864="MODULE CARRÉ",SEMAINE!M864&gt;=4001,SEMAINE!M864&lt;=6000),((COÛTS!$C$114*4*O864*4)),"0"))+(IF(AND(F864="MEDIA",P864="oui",Q864="MODULE CARRÉ",SEMAINE!M864&gt;=6001,SEMAINE!M864&lt;=8000),((COÛTS!$C$114*6*O864*4)),"0"))+(IF(AND(F864="MEDIA",P864="oui",Q864="MODULE CARRÉ",SEMAINE!M864&gt;=8001,SEMAINE!M864&lt;=10000),((COÛTS!$C$114*8*O864*4)),"0"))))</f>
        <v>0</v>
      </c>
      <c r="AK864" s="38">
        <f>IF(Y864&gt;0,(VLOOKUP(Y864,DATA!$AB$2:$AC$102,2,0)),1)</f>
        <v>1</v>
      </c>
      <c r="AL864" s="53">
        <f t="shared" si="111"/>
        <v>0</v>
      </c>
    </row>
    <row r="865" spans="2:38" ht="25.05" customHeight="1" x14ac:dyDescent="0.25">
      <c r="B865" s="43" t="str">
        <f>COUNTIF($D$3:D865,D865)&amp;T_Semaine[[#This Row],[N°AFFAIRE]]</f>
        <v>0</v>
      </c>
      <c r="C865" s="50"/>
      <c r="D865" s="50"/>
      <c r="E865" s="50"/>
      <c r="F865" s="50"/>
      <c r="G865" s="50"/>
      <c r="H865" s="50"/>
      <c r="I865" s="50"/>
      <c r="J865" s="50"/>
      <c r="K865" s="50"/>
      <c r="L865" s="50"/>
      <c r="M865" s="91"/>
      <c r="N865" s="91"/>
      <c r="O865" s="50"/>
      <c r="P865" s="50"/>
      <c r="Q865" s="50"/>
      <c r="R865" s="50"/>
      <c r="S865" s="50"/>
      <c r="T865" s="95">
        <f t="shared" si="105"/>
        <v>0</v>
      </c>
      <c r="U865" s="36">
        <f t="shared" si="106"/>
        <v>0</v>
      </c>
      <c r="V865" s="43"/>
      <c r="W865" s="43"/>
      <c r="X865" s="6">
        <f t="shared" si="104"/>
        <v>0</v>
      </c>
      <c r="Y865" s="55"/>
      <c r="Z865" s="6">
        <f>(IF(R865="OUI",0,IF(AND(F865="MEDIA",G865&gt;0,O865&gt;0),(VLOOKUP(G865,COÛTS!$A$1:$C$157,3,0)*(M865*N865/1000*O865/1000)),0)+IF(AND(G865&gt;0,F865="HEURE"),(VLOOKUP(G865,COÛTS!$A$1:$C$157,3,0)*(O865)),0))+IF(AND(G865&gt;0,F865="DIVERS"),(VLOOKUP(G865,COÛTS!$A$1:$C$157,3,0)*(O865)),0)+IF(AND(G865&gt;0,F865="VEHICULE"),(VLOOKUP(G865,COÛTS!$A$1:$C$157,3,0)*(O865)),0)+IF(AND(G865&gt;0,F865="FACONNAGE"),(VLOOKUP(G865,COÛTS!$A$1:$C$157,3,0)*(O865)),0)+IF(AND(G865&gt;0,F865="ACCESSOIRES"),(VLOOKUP(G865,COÛTS!$A$1:$C$157,3,0)*(O865)),0)+IF(AND(F865="TRANSPORT",G865&gt;0),(VLOOKUP(G865,COÛTS!$A$1:$C$157,3,0)*(O865)),0)+IF(AND(F865="PRODUITS",G865="KIT COMPLET HABILLAGE CLOISON MODULAIRE (mL)"),(VLOOKUP(G865,COÛTS!$A$1:$C$157,3,0)*(M865/1000*O865)),0)+IF(AND(F865="MEDIA",H865&lt;0,G865&gt;0,P865="oui",Q865="RECTO/VERSO (Type Deux Simple Face)"),(VLOOKUP(G865,COÛTS!$A$1:$C$157,3,0)*(M865*(N865+480)/1000*O865/1000)),"0")+IF(AND(F865="MEDIA",H865&lt;0,G865&gt;0,P865="oui",Q865="MODULE TRIANGULAIRE"),(VLOOKUP(G865,COÛTS!$A$1:$C$157,3,0)*(M865*(N865+240)/1000*O865/1000)*2)+(VLOOKUP(G865,COÛTS!$A$1:$C$157,3,0)*(M865)/1000*0.24),"0")+IF(AND(F865="MEDIA",P865="oui",G865&gt;0,H865&lt;0,Q865="MODULE CARRÉ"),(VLOOKUP(G865,COÛTS!$A$1:$C$157,3,0)*(M865*(N865+240)/1000*O865/1000)*3)+(VLOOKUP(G865,COÛTS!$A$1:$C$157,3,0)*(M865)/1000*0.24),"0")+IF(AND(F865="MEDIA",H865&lt;0,P865="oui",G865&gt;0,Q865="RECTO (Type Chaussette)"),(VLOOKUP(G865,COÛTS!$A$1:$C$157,3,0)*(M865*(N865+60)/1000*O865/1000))))</f>
        <v>0</v>
      </c>
      <c r="AA865" s="6">
        <f>IF(R865="OUI",0,IF(AND(H865&gt;0,I865="OUI"),(VLOOKUP(H865,COÛTS!$A$1:$C$157,3,0)*(M865*N865/1000*O865/1000)),0))</f>
        <v>0</v>
      </c>
      <c r="AB865" s="6">
        <f t="shared" si="107"/>
        <v>0</v>
      </c>
      <c r="AC865" s="7">
        <f t="shared" si="108"/>
        <v>0</v>
      </c>
      <c r="AD865" s="6">
        <f t="shared" si="109"/>
        <v>0</v>
      </c>
      <c r="AE865" s="6">
        <f t="shared" si="110"/>
        <v>0</v>
      </c>
      <c r="AF865" s="6">
        <f>IF(R865="OUI",0,(IF(AND(P865="oui",Q865="RECTO (Type Chaussette, Simple Face)",SEMAINE!M867&lt;=2000),((COÛTS!$C$115*2*O865*SEMAINE!M865/1000)+(COÛTS!$C$109*O865*SEMAINE!M865/1000)+(COÛTS!$C$107*O865*SEMAINE!M865/1000)),"0")+(IF(AND(P865="oui",Q865="RECTO (Type Chaussette, Simple Face)",SEMAINE!M865&gt;2001,SEMAINE!M865&lt;=4000),((COÛTS!$C$114*2*O865)),"0"))+(IF(AND(P865="oui",Q865="RECTO (Type Chaussette, Simple Face)",SEMAINE!M865&gt;=4001,SEMAINE!M865&lt;=6000),((COÛTS!$C$114*4*O865)),"0"))+(IF(AND(P865="oui",Q865="RECTO (Type Chaussette, Simple Face)",SEMAINE!M865&gt;=6001,SEMAINE!M865&lt;=8000),((COÛTS!$C$114*6*O865)),"0"))+(IF(AND(P865="oui",Q865="RECTO (Type Chaussette, Simple Face)",SEMAINE!M865&gt;=8001,SEMAINE!M865&lt;=10000),((COÛTS!$C$114*8*O865)),0))))</f>
        <v>0</v>
      </c>
      <c r="AG865" s="6">
        <f>IF(R865="OUI",0,(IF(AND(F865="MEDIA",G865="NON TISSÉ (Type Drop)",P865="oui",Q865="RECTO (Type Chaussette)",SEMAINE!M868&lt;=2000),((COÛTS!$C$115*2*O865*SEMAINE!M865/1000)+(COÛTS!$C$109*O865*SEMAINE!M865/1000)+(COÛTS!$C$107*O865*SEMAINE!M865/1000)),"0")+(IF(AND(F865="MEDIA",P865="oui",Q865="RECTO (Type Chaussette)",SEMAINE!M865&gt;2001,SEMAINE!M865&lt;=4000),((COÛTS!$C$114*2*O865)),"0"))+(IF(AND(F865="MEDIA",P865="oui",Q865="RECTO (Type Chaussette)",SEMAINE!M865&gt;=4001,SEMAINE!M865&lt;=6000),((COÛTS!$C$114*4*O865)),"0"))+(IF(AND(F865="MEDIA",P865="oui",Q865="RECTO (Type Chaussette)",SEMAINE!M865&gt;=6001,SEMAINE!M865&lt;=8000),((COÛTS!$C$114*6*O865)),"0"))+(IF(AND(F865="MEDIA",P865="oui",Q865="RECTO (Type Chaussette)",SEMAINE!M865&gt;=8001,SEMAINE!M865&lt;=10000),((COÛTS!$C$114*8*O865)),0))))</f>
        <v>0</v>
      </c>
      <c r="AH865" s="6">
        <f>IF(R865="OUI",0,(IF(AND(F865="MEDIA",G865="NON TISSÉ (Type Drop)",P865="oui",Q865="RECTO/VERSO (Type Deux Simple Face)"),((COÛTS!$C$115*4*O865*SEMAINE!M865/1000)+(COÛTS!$C$110*O865*4)+(COÛTS!$C$107*O865*SEMAINE!M865/1000)),"0")+(IF(AND(F865="MEDIA",P865="oui",Q865="RECTO/VERSO (Type Deux Simple Face)",SEMAINE!M865&gt;2001,SEMAINE!M865&lt;=4000),((COÛTS!$C$114*2*O865)),"0"))+(IF(AND(F865="MEDIA",P865="oui",Q865="RECTO/VERSO (Type Deux Simple Face)",SEMAINE!M865&gt;=4001,SEMAINE!M865&lt;=6000),((COÛTS!$C$114*4*O865)),"0"))+(IF(AND(F865="MEDIA",P865="oui",Q865="RECTO/VERSO (Type Deux Simple Face)",SEMAINE!M865&gt;=6001,SEMAINE!M865&lt;=8000),((COÛTS!$C$114*6*O865)),"0"))+(IF(AND(F865="MEDIA",P865="oui",Q865="RECTO/VERSO (Type Deux Simple Face)",SEMAINE!M865&gt;=8001,SEMAINE!M865&lt;=10000),((COÛTS!$C$114*8*O865)),0))))</f>
        <v>0</v>
      </c>
      <c r="AI865" s="6">
        <f>IF(R865="OUI",0,(IF(AND(F865="MEDIA",G865="NON TISSÉ (Type Drop)",P865="oui",Q865="MODULE TRIANGULAIRE"),((COÛTS!$C$115*6*O865*SEMAINE!M865/1000)+(COÛTS!$C$112*O865*6)+(COÛTS!$C$107*O865*3)),"0")+(IF(AND(F865="MEDIA",P865="oui",Q865="MODULE TRIANGULAIRE",SEMAINE!M865&gt;2001,SEMAINE!M865&lt;=4000),((COÛTS!$C$114*2*O865*3)),"0"))+(IF(AND(F865="MEDIA",P865="oui",Q865="MODULE TRIANGULAIRE",SEMAINE!M865&gt;=4001,SEMAINE!M865&lt;=6000),((COÛTS!$C$114*4*O865*3)),"0"))+(IF(AND(F865="MEDIA",P865="oui",Q865="MODULE TRIANGULAIRE",SEMAINE!M865&gt;=6001,SEMAINE!M865&lt;=8000),((COÛTS!$C$114*6*O865*3)),"0"))+(IF(AND(F865="MEDIA",P865="oui",Q865="MODULE TRIANGULAIRE",SEMAINE!M865&gt;=8001,SEMAINE!M865&lt;=10000),((COÛTS!$C$114*8*O865*3)),0))))</f>
        <v>0</v>
      </c>
      <c r="AJ865" s="6">
        <f>IF(OR(R865="OUI",H865&gt;0),0,(IF(AND(F865="MEDIA",G865="NON TISSÉ (Type Drop)",P865="oui",Q865="MODULE CARRÉ"),((COÛTS!$C$115*8*O865*SEMAINE!M865/1000)+(COÛTS!$C$111*O865*8)+(COÛTS!$C$107*O865*4)),"0")+IF(AND(F865="MEDIA",G865="BÂCHE FRONTLIT 450gr (Type Bâche M1)",P865="oui",Q865="MODULE CARRÉ"),((COÛTS!$C$115*8*O865*SEMAINE!M865/1000)+(COÛTS!$C$111*O865*8)+(COÛTS!$C$107*O865*4)),"0")+(IF(AND(F865="MEDIA",P865="oui",Q865="MODULE CARRÉ",SEMAINE!M865&gt;2001,SEMAINE!M865&lt;=4000),((COÛTS!$C$114*2*O865*4)),"0"))+(IF(AND(F865="MEDIA",P865="oui",Q865="MODULE CARRÉ",SEMAINE!M865&gt;=4001,SEMAINE!M865&lt;=6000),((COÛTS!$C$114*4*O865*4)),"0"))+(IF(AND(F865="MEDIA",P865="oui",Q865="MODULE CARRÉ",SEMAINE!M865&gt;=6001,SEMAINE!M865&lt;=8000),((COÛTS!$C$114*6*O865*4)),"0"))+(IF(AND(F865="MEDIA",P865="oui",Q865="MODULE CARRÉ",SEMAINE!M865&gt;=8001,SEMAINE!M865&lt;=10000),((COÛTS!$C$114*8*O865*4)),"0"))))</f>
        <v>0</v>
      </c>
      <c r="AK865" s="38">
        <f>IF(Y865&gt;0,(VLOOKUP(Y865,DATA!$AB$2:$AC$102,2,0)),1)</f>
        <v>1</v>
      </c>
      <c r="AL865" s="53">
        <f t="shared" si="111"/>
        <v>0</v>
      </c>
    </row>
    <row r="866" spans="2:38" ht="25.05" customHeight="1" x14ac:dyDescent="0.25">
      <c r="B866" s="43" t="str">
        <f>COUNTIF($D$3:D866,D866)&amp;T_Semaine[[#This Row],[N°AFFAIRE]]</f>
        <v>0</v>
      </c>
      <c r="C866" s="50"/>
      <c r="D866" s="50"/>
      <c r="E866" s="50"/>
      <c r="F866" s="50"/>
      <c r="G866" s="50"/>
      <c r="H866" s="50"/>
      <c r="I866" s="50"/>
      <c r="J866" s="50"/>
      <c r="K866" s="50"/>
      <c r="L866" s="50"/>
      <c r="M866" s="91"/>
      <c r="N866" s="91"/>
      <c r="O866" s="50"/>
      <c r="P866" s="50"/>
      <c r="Q866" s="50"/>
      <c r="R866" s="50"/>
      <c r="S866" s="50"/>
      <c r="T866" s="95">
        <f t="shared" si="105"/>
        <v>0</v>
      </c>
      <c r="U866" s="36">
        <f t="shared" si="106"/>
        <v>0</v>
      </c>
      <c r="V866" s="43"/>
      <c r="W866" s="43"/>
      <c r="X866" s="6">
        <f t="shared" si="104"/>
        <v>0</v>
      </c>
      <c r="Y866" s="55"/>
      <c r="Z866" s="6">
        <f>(IF(R866="OUI",0,IF(AND(F866="MEDIA",G866&gt;0,O866&gt;0),(VLOOKUP(G866,COÛTS!$A$1:$C$157,3,0)*(M866*N866/1000*O866/1000)),0)+IF(AND(G866&gt;0,F866="HEURE"),(VLOOKUP(G866,COÛTS!$A$1:$C$157,3,0)*(O866)),0))+IF(AND(G866&gt;0,F866="DIVERS"),(VLOOKUP(G866,COÛTS!$A$1:$C$157,3,0)*(O866)),0)+IF(AND(G866&gt;0,F866="VEHICULE"),(VLOOKUP(G866,COÛTS!$A$1:$C$157,3,0)*(O866)),0)+IF(AND(G866&gt;0,F866="FACONNAGE"),(VLOOKUP(G866,COÛTS!$A$1:$C$157,3,0)*(O866)),0)+IF(AND(G866&gt;0,F866="ACCESSOIRES"),(VLOOKUP(G866,COÛTS!$A$1:$C$157,3,0)*(O866)),0)+IF(AND(F866="TRANSPORT",G866&gt;0),(VLOOKUP(G866,COÛTS!$A$1:$C$157,3,0)*(O866)),0)+IF(AND(F866="PRODUITS",G866="KIT COMPLET HABILLAGE CLOISON MODULAIRE (mL)"),(VLOOKUP(G866,COÛTS!$A$1:$C$157,3,0)*(M866/1000*O866)),0)+IF(AND(F866="MEDIA",H866&lt;0,G866&gt;0,P866="oui",Q866="RECTO/VERSO (Type Deux Simple Face)"),(VLOOKUP(G866,COÛTS!$A$1:$C$157,3,0)*(M866*(N866+480)/1000*O866/1000)),"0")+IF(AND(F866="MEDIA",H866&lt;0,G866&gt;0,P866="oui",Q866="MODULE TRIANGULAIRE"),(VLOOKUP(G866,COÛTS!$A$1:$C$157,3,0)*(M866*(N866+240)/1000*O866/1000)*2)+(VLOOKUP(G866,COÛTS!$A$1:$C$157,3,0)*(M866)/1000*0.24),"0")+IF(AND(F866="MEDIA",P866="oui",G866&gt;0,H866&lt;0,Q866="MODULE CARRÉ"),(VLOOKUP(G866,COÛTS!$A$1:$C$157,3,0)*(M866*(N866+240)/1000*O866/1000)*3)+(VLOOKUP(G866,COÛTS!$A$1:$C$157,3,0)*(M866)/1000*0.24),"0")+IF(AND(F866="MEDIA",H866&lt;0,P866="oui",G866&gt;0,Q866="RECTO (Type Chaussette)"),(VLOOKUP(G866,COÛTS!$A$1:$C$157,3,0)*(M866*(N866+60)/1000*O866/1000))))</f>
        <v>0</v>
      </c>
      <c r="AA866" s="6">
        <f>IF(R866="OUI",0,IF(AND(H866&gt;0,I866="OUI"),(VLOOKUP(H866,COÛTS!$A$1:$C$157,3,0)*(M866*N866/1000*O866/1000)),0))</f>
        <v>0</v>
      </c>
      <c r="AB866" s="6">
        <f t="shared" si="107"/>
        <v>0</v>
      </c>
      <c r="AC866" s="7">
        <f t="shared" si="108"/>
        <v>0</v>
      </c>
      <c r="AD866" s="6">
        <f t="shared" si="109"/>
        <v>0</v>
      </c>
      <c r="AE866" s="6">
        <f t="shared" si="110"/>
        <v>0</v>
      </c>
      <c r="AF866" s="6">
        <f>IF(R866="OUI",0,(IF(AND(P866="oui",Q866="RECTO (Type Chaussette, Simple Face)",SEMAINE!M868&lt;=2000),((COÛTS!$C$115*2*O866*SEMAINE!M866/1000)+(COÛTS!$C$109*O866*SEMAINE!M866/1000)+(COÛTS!$C$107*O866*SEMAINE!M866/1000)),"0")+(IF(AND(P866="oui",Q866="RECTO (Type Chaussette, Simple Face)",SEMAINE!M866&gt;2001,SEMAINE!M866&lt;=4000),((COÛTS!$C$114*2*O866)),"0"))+(IF(AND(P866="oui",Q866="RECTO (Type Chaussette, Simple Face)",SEMAINE!M866&gt;=4001,SEMAINE!M866&lt;=6000),((COÛTS!$C$114*4*O866)),"0"))+(IF(AND(P866="oui",Q866="RECTO (Type Chaussette, Simple Face)",SEMAINE!M866&gt;=6001,SEMAINE!M866&lt;=8000),((COÛTS!$C$114*6*O866)),"0"))+(IF(AND(P866="oui",Q866="RECTO (Type Chaussette, Simple Face)",SEMAINE!M866&gt;=8001,SEMAINE!M866&lt;=10000),((COÛTS!$C$114*8*O866)),0))))</f>
        <v>0</v>
      </c>
      <c r="AG866" s="6">
        <f>IF(R866="OUI",0,(IF(AND(F866="MEDIA",G866="NON TISSÉ (Type Drop)",P866="oui",Q866="RECTO (Type Chaussette)",SEMAINE!M869&lt;=2000),((COÛTS!$C$115*2*O866*SEMAINE!M866/1000)+(COÛTS!$C$109*O866*SEMAINE!M866/1000)+(COÛTS!$C$107*O866*SEMAINE!M866/1000)),"0")+(IF(AND(F866="MEDIA",P866="oui",Q866="RECTO (Type Chaussette)",SEMAINE!M866&gt;2001,SEMAINE!M866&lt;=4000),((COÛTS!$C$114*2*O866)),"0"))+(IF(AND(F866="MEDIA",P866="oui",Q866="RECTO (Type Chaussette)",SEMAINE!M866&gt;=4001,SEMAINE!M866&lt;=6000),((COÛTS!$C$114*4*O866)),"0"))+(IF(AND(F866="MEDIA",P866="oui",Q866="RECTO (Type Chaussette)",SEMAINE!M866&gt;=6001,SEMAINE!M866&lt;=8000),((COÛTS!$C$114*6*O866)),"0"))+(IF(AND(F866="MEDIA",P866="oui",Q866="RECTO (Type Chaussette)",SEMAINE!M866&gt;=8001,SEMAINE!M866&lt;=10000),((COÛTS!$C$114*8*O866)),0))))</f>
        <v>0</v>
      </c>
      <c r="AH866" s="6">
        <f>IF(R866="OUI",0,(IF(AND(F866="MEDIA",G866="NON TISSÉ (Type Drop)",P866="oui",Q866="RECTO/VERSO (Type Deux Simple Face)"),((COÛTS!$C$115*4*O866*SEMAINE!M866/1000)+(COÛTS!$C$110*O866*4)+(COÛTS!$C$107*O866*SEMAINE!M866/1000)),"0")+(IF(AND(F866="MEDIA",P866="oui",Q866="RECTO/VERSO (Type Deux Simple Face)",SEMAINE!M866&gt;2001,SEMAINE!M866&lt;=4000),((COÛTS!$C$114*2*O866)),"0"))+(IF(AND(F866="MEDIA",P866="oui",Q866="RECTO/VERSO (Type Deux Simple Face)",SEMAINE!M866&gt;=4001,SEMAINE!M866&lt;=6000),((COÛTS!$C$114*4*O866)),"0"))+(IF(AND(F866="MEDIA",P866="oui",Q866="RECTO/VERSO (Type Deux Simple Face)",SEMAINE!M866&gt;=6001,SEMAINE!M866&lt;=8000),((COÛTS!$C$114*6*O866)),"0"))+(IF(AND(F866="MEDIA",P866="oui",Q866="RECTO/VERSO (Type Deux Simple Face)",SEMAINE!M866&gt;=8001,SEMAINE!M866&lt;=10000),((COÛTS!$C$114*8*O866)),0))))</f>
        <v>0</v>
      </c>
      <c r="AI866" s="6">
        <f>IF(R866="OUI",0,(IF(AND(F866="MEDIA",G866="NON TISSÉ (Type Drop)",P866="oui",Q866="MODULE TRIANGULAIRE"),((COÛTS!$C$115*6*O866*SEMAINE!M866/1000)+(COÛTS!$C$112*O866*6)+(COÛTS!$C$107*O866*3)),"0")+(IF(AND(F866="MEDIA",P866="oui",Q866="MODULE TRIANGULAIRE",SEMAINE!M866&gt;2001,SEMAINE!M866&lt;=4000),((COÛTS!$C$114*2*O866*3)),"0"))+(IF(AND(F866="MEDIA",P866="oui",Q866="MODULE TRIANGULAIRE",SEMAINE!M866&gt;=4001,SEMAINE!M866&lt;=6000),((COÛTS!$C$114*4*O866*3)),"0"))+(IF(AND(F866="MEDIA",P866="oui",Q866="MODULE TRIANGULAIRE",SEMAINE!M866&gt;=6001,SEMAINE!M866&lt;=8000),((COÛTS!$C$114*6*O866*3)),"0"))+(IF(AND(F866="MEDIA",P866="oui",Q866="MODULE TRIANGULAIRE",SEMAINE!M866&gt;=8001,SEMAINE!M866&lt;=10000),((COÛTS!$C$114*8*O866*3)),0))))</f>
        <v>0</v>
      </c>
      <c r="AJ866" s="6">
        <f>IF(OR(R866="OUI",H866&gt;0),0,(IF(AND(F866="MEDIA",G866="NON TISSÉ (Type Drop)",P866="oui",Q866="MODULE CARRÉ"),((COÛTS!$C$115*8*O866*SEMAINE!M866/1000)+(COÛTS!$C$111*O866*8)+(COÛTS!$C$107*O866*4)),"0")+IF(AND(F866="MEDIA",G866="BÂCHE FRONTLIT 450gr (Type Bâche M1)",P866="oui",Q866="MODULE CARRÉ"),((COÛTS!$C$115*8*O866*SEMAINE!M866/1000)+(COÛTS!$C$111*O866*8)+(COÛTS!$C$107*O866*4)),"0")+(IF(AND(F866="MEDIA",P866="oui",Q866="MODULE CARRÉ",SEMAINE!M866&gt;2001,SEMAINE!M866&lt;=4000),((COÛTS!$C$114*2*O866*4)),"0"))+(IF(AND(F866="MEDIA",P866="oui",Q866="MODULE CARRÉ",SEMAINE!M866&gt;=4001,SEMAINE!M866&lt;=6000),((COÛTS!$C$114*4*O866*4)),"0"))+(IF(AND(F866="MEDIA",P866="oui",Q866="MODULE CARRÉ",SEMAINE!M866&gt;=6001,SEMAINE!M866&lt;=8000),((COÛTS!$C$114*6*O866*4)),"0"))+(IF(AND(F866="MEDIA",P866="oui",Q866="MODULE CARRÉ",SEMAINE!M866&gt;=8001,SEMAINE!M866&lt;=10000),((COÛTS!$C$114*8*O866*4)),"0"))))</f>
        <v>0</v>
      </c>
      <c r="AK866" s="38">
        <f>IF(Y866&gt;0,(VLOOKUP(Y866,DATA!$AB$2:$AC$102,2,0)),1)</f>
        <v>1</v>
      </c>
      <c r="AL866" s="53">
        <f t="shared" si="111"/>
        <v>0</v>
      </c>
    </row>
    <row r="867" spans="2:38" ht="25.05" customHeight="1" x14ac:dyDescent="0.25">
      <c r="B867" s="43" t="str">
        <f>COUNTIF($D$3:D867,D867)&amp;T_Semaine[[#This Row],[N°AFFAIRE]]</f>
        <v>0</v>
      </c>
      <c r="C867" s="50"/>
      <c r="D867" s="50"/>
      <c r="E867" s="50"/>
      <c r="F867" s="50"/>
      <c r="G867" s="50"/>
      <c r="H867" s="50"/>
      <c r="I867" s="50"/>
      <c r="J867" s="50"/>
      <c r="K867" s="50"/>
      <c r="L867" s="50"/>
      <c r="M867" s="91"/>
      <c r="N867" s="91"/>
      <c r="O867" s="50"/>
      <c r="P867" s="50"/>
      <c r="Q867" s="50"/>
      <c r="R867" s="50"/>
      <c r="S867" s="50"/>
      <c r="T867" s="95">
        <f t="shared" si="105"/>
        <v>0</v>
      </c>
      <c r="U867" s="36">
        <f t="shared" si="106"/>
        <v>0</v>
      </c>
      <c r="V867" s="43"/>
      <c r="W867" s="43"/>
      <c r="X867" s="6">
        <f t="shared" si="104"/>
        <v>0</v>
      </c>
      <c r="Y867" s="55"/>
      <c r="Z867" s="6">
        <f>(IF(R867="OUI",0,IF(AND(F867="MEDIA",G867&gt;0,O867&gt;0),(VLOOKUP(G867,COÛTS!$A$1:$C$157,3,0)*(M867*N867/1000*O867/1000)),0)+IF(AND(G867&gt;0,F867="HEURE"),(VLOOKUP(G867,COÛTS!$A$1:$C$157,3,0)*(O867)),0))+IF(AND(G867&gt;0,F867="DIVERS"),(VLOOKUP(G867,COÛTS!$A$1:$C$157,3,0)*(O867)),0)+IF(AND(G867&gt;0,F867="VEHICULE"),(VLOOKUP(G867,COÛTS!$A$1:$C$157,3,0)*(O867)),0)+IF(AND(G867&gt;0,F867="FACONNAGE"),(VLOOKUP(G867,COÛTS!$A$1:$C$157,3,0)*(O867)),0)+IF(AND(G867&gt;0,F867="ACCESSOIRES"),(VLOOKUP(G867,COÛTS!$A$1:$C$157,3,0)*(O867)),0)+IF(AND(F867="TRANSPORT",G867&gt;0),(VLOOKUP(G867,COÛTS!$A$1:$C$157,3,0)*(O867)),0)+IF(AND(F867="PRODUITS",G867="KIT COMPLET HABILLAGE CLOISON MODULAIRE (mL)"),(VLOOKUP(G867,COÛTS!$A$1:$C$157,3,0)*(M867/1000*O867)),0)+IF(AND(F867="MEDIA",H867&lt;0,G867&gt;0,P867="oui",Q867="RECTO/VERSO (Type Deux Simple Face)"),(VLOOKUP(G867,COÛTS!$A$1:$C$157,3,0)*(M867*(N867+480)/1000*O867/1000)),"0")+IF(AND(F867="MEDIA",H867&lt;0,G867&gt;0,P867="oui",Q867="MODULE TRIANGULAIRE"),(VLOOKUP(G867,COÛTS!$A$1:$C$157,3,0)*(M867*(N867+240)/1000*O867/1000)*2)+(VLOOKUP(G867,COÛTS!$A$1:$C$157,3,0)*(M867)/1000*0.24),"0")+IF(AND(F867="MEDIA",P867="oui",G867&gt;0,H867&lt;0,Q867="MODULE CARRÉ"),(VLOOKUP(G867,COÛTS!$A$1:$C$157,3,0)*(M867*(N867+240)/1000*O867/1000)*3)+(VLOOKUP(G867,COÛTS!$A$1:$C$157,3,0)*(M867)/1000*0.24),"0")+IF(AND(F867="MEDIA",H867&lt;0,P867="oui",G867&gt;0,Q867="RECTO (Type Chaussette)"),(VLOOKUP(G867,COÛTS!$A$1:$C$157,3,0)*(M867*(N867+60)/1000*O867/1000))))</f>
        <v>0</v>
      </c>
      <c r="AA867" s="6">
        <f>IF(R867="OUI",0,IF(AND(H867&gt;0,I867="OUI"),(VLOOKUP(H867,COÛTS!$A$1:$C$157,3,0)*(M867*N867/1000*O867/1000)),0))</f>
        <v>0</v>
      </c>
      <c r="AB867" s="6">
        <f t="shared" si="107"/>
        <v>0</v>
      </c>
      <c r="AC867" s="7">
        <f t="shared" si="108"/>
        <v>0</v>
      </c>
      <c r="AD867" s="6">
        <f t="shared" si="109"/>
        <v>0</v>
      </c>
      <c r="AE867" s="6">
        <f t="shared" si="110"/>
        <v>0</v>
      </c>
      <c r="AF867" s="6">
        <f>IF(R867="OUI",0,(IF(AND(P867="oui",Q867="RECTO (Type Chaussette, Simple Face)",SEMAINE!M869&lt;=2000),((COÛTS!$C$115*2*O867*SEMAINE!M867/1000)+(COÛTS!$C$109*O867*SEMAINE!M867/1000)+(COÛTS!$C$107*O867*SEMAINE!M867/1000)),"0")+(IF(AND(P867="oui",Q867="RECTO (Type Chaussette, Simple Face)",SEMAINE!M867&gt;2001,SEMAINE!M867&lt;=4000),((COÛTS!$C$114*2*O867)),"0"))+(IF(AND(P867="oui",Q867="RECTO (Type Chaussette, Simple Face)",SEMAINE!M867&gt;=4001,SEMAINE!M867&lt;=6000),((COÛTS!$C$114*4*O867)),"0"))+(IF(AND(P867="oui",Q867="RECTO (Type Chaussette, Simple Face)",SEMAINE!M867&gt;=6001,SEMAINE!M867&lt;=8000),((COÛTS!$C$114*6*O867)),"0"))+(IF(AND(P867="oui",Q867="RECTO (Type Chaussette, Simple Face)",SEMAINE!M867&gt;=8001,SEMAINE!M867&lt;=10000),((COÛTS!$C$114*8*O867)),0))))</f>
        <v>0</v>
      </c>
      <c r="AG867" s="6">
        <f>IF(R867="OUI",0,(IF(AND(F867="MEDIA",G867="NON TISSÉ (Type Drop)",P867="oui",Q867="RECTO (Type Chaussette)",SEMAINE!M870&lt;=2000),((COÛTS!$C$115*2*O867*SEMAINE!M867/1000)+(COÛTS!$C$109*O867*SEMAINE!M867/1000)+(COÛTS!$C$107*O867*SEMAINE!M867/1000)),"0")+(IF(AND(F867="MEDIA",P867="oui",Q867="RECTO (Type Chaussette)",SEMAINE!M867&gt;2001,SEMAINE!M867&lt;=4000),((COÛTS!$C$114*2*O867)),"0"))+(IF(AND(F867="MEDIA",P867="oui",Q867="RECTO (Type Chaussette)",SEMAINE!M867&gt;=4001,SEMAINE!M867&lt;=6000),((COÛTS!$C$114*4*O867)),"0"))+(IF(AND(F867="MEDIA",P867="oui",Q867="RECTO (Type Chaussette)",SEMAINE!M867&gt;=6001,SEMAINE!M867&lt;=8000),((COÛTS!$C$114*6*O867)),"0"))+(IF(AND(F867="MEDIA",P867="oui",Q867="RECTO (Type Chaussette)",SEMAINE!M867&gt;=8001,SEMAINE!M867&lt;=10000),((COÛTS!$C$114*8*O867)),0))))</f>
        <v>0</v>
      </c>
      <c r="AH867" s="6">
        <f>IF(R867="OUI",0,(IF(AND(F867="MEDIA",G867="NON TISSÉ (Type Drop)",P867="oui",Q867="RECTO/VERSO (Type Deux Simple Face)"),((COÛTS!$C$115*4*O867*SEMAINE!M867/1000)+(COÛTS!$C$110*O867*4)+(COÛTS!$C$107*O867*SEMAINE!M867/1000)),"0")+(IF(AND(F867="MEDIA",P867="oui",Q867="RECTO/VERSO (Type Deux Simple Face)",SEMAINE!M867&gt;2001,SEMAINE!M867&lt;=4000),((COÛTS!$C$114*2*O867)),"0"))+(IF(AND(F867="MEDIA",P867="oui",Q867="RECTO/VERSO (Type Deux Simple Face)",SEMAINE!M867&gt;=4001,SEMAINE!M867&lt;=6000),((COÛTS!$C$114*4*O867)),"0"))+(IF(AND(F867="MEDIA",P867="oui",Q867="RECTO/VERSO (Type Deux Simple Face)",SEMAINE!M867&gt;=6001,SEMAINE!M867&lt;=8000),((COÛTS!$C$114*6*O867)),"0"))+(IF(AND(F867="MEDIA",P867="oui",Q867="RECTO/VERSO (Type Deux Simple Face)",SEMAINE!M867&gt;=8001,SEMAINE!M867&lt;=10000),((COÛTS!$C$114*8*O867)),0))))</f>
        <v>0</v>
      </c>
      <c r="AI867" s="6">
        <f>IF(R867="OUI",0,(IF(AND(F867="MEDIA",G867="NON TISSÉ (Type Drop)",P867="oui",Q867="MODULE TRIANGULAIRE"),((COÛTS!$C$115*6*O867*SEMAINE!M867/1000)+(COÛTS!$C$112*O867*6)+(COÛTS!$C$107*O867*3)),"0")+(IF(AND(F867="MEDIA",P867="oui",Q867="MODULE TRIANGULAIRE",SEMAINE!M867&gt;2001,SEMAINE!M867&lt;=4000),((COÛTS!$C$114*2*O867*3)),"0"))+(IF(AND(F867="MEDIA",P867="oui",Q867="MODULE TRIANGULAIRE",SEMAINE!M867&gt;=4001,SEMAINE!M867&lt;=6000),((COÛTS!$C$114*4*O867*3)),"0"))+(IF(AND(F867="MEDIA",P867="oui",Q867="MODULE TRIANGULAIRE",SEMAINE!M867&gt;=6001,SEMAINE!M867&lt;=8000),((COÛTS!$C$114*6*O867*3)),"0"))+(IF(AND(F867="MEDIA",P867="oui",Q867="MODULE TRIANGULAIRE",SEMAINE!M867&gt;=8001,SEMAINE!M867&lt;=10000),((COÛTS!$C$114*8*O867*3)),0))))</f>
        <v>0</v>
      </c>
      <c r="AJ867" s="6">
        <f>IF(OR(R867="OUI",H867&gt;0),0,(IF(AND(F867="MEDIA",G867="NON TISSÉ (Type Drop)",P867="oui",Q867="MODULE CARRÉ"),((COÛTS!$C$115*8*O867*SEMAINE!M867/1000)+(COÛTS!$C$111*O867*8)+(COÛTS!$C$107*O867*4)),"0")+IF(AND(F867="MEDIA",G867="BÂCHE FRONTLIT 450gr (Type Bâche M1)",P867="oui",Q867="MODULE CARRÉ"),((COÛTS!$C$115*8*O867*SEMAINE!M867/1000)+(COÛTS!$C$111*O867*8)+(COÛTS!$C$107*O867*4)),"0")+(IF(AND(F867="MEDIA",P867="oui",Q867="MODULE CARRÉ",SEMAINE!M867&gt;2001,SEMAINE!M867&lt;=4000),((COÛTS!$C$114*2*O867*4)),"0"))+(IF(AND(F867="MEDIA",P867="oui",Q867="MODULE CARRÉ",SEMAINE!M867&gt;=4001,SEMAINE!M867&lt;=6000),((COÛTS!$C$114*4*O867*4)),"0"))+(IF(AND(F867="MEDIA",P867="oui",Q867="MODULE CARRÉ",SEMAINE!M867&gt;=6001,SEMAINE!M867&lt;=8000),((COÛTS!$C$114*6*O867*4)),"0"))+(IF(AND(F867="MEDIA",P867="oui",Q867="MODULE CARRÉ",SEMAINE!M867&gt;=8001,SEMAINE!M867&lt;=10000),((COÛTS!$C$114*8*O867*4)),"0"))))</f>
        <v>0</v>
      </c>
      <c r="AK867" s="38">
        <f>IF(Y867&gt;0,(VLOOKUP(Y867,DATA!$AB$2:$AC$102,2,0)),1)</f>
        <v>1</v>
      </c>
      <c r="AL867" s="53">
        <f t="shared" si="111"/>
        <v>0</v>
      </c>
    </row>
    <row r="868" spans="2:38" ht="25.05" customHeight="1" x14ac:dyDescent="0.25">
      <c r="B868" s="43" t="str">
        <f>COUNTIF($D$3:D868,D868)&amp;T_Semaine[[#This Row],[N°AFFAIRE]]</f>
        <v>0</v>
      </c>
      <c r="C868" s="50"/>
      <c r="D868" s="50"/>
      <c r="E868" s="50"/>
      <c r="F868" s="50"/>
      <c r="G868" s="50"/>
      <c r="H868" s="50"/>
      <c r="I868" s="50"/>
      <c r="J868" s="50"/>
      <c r="K868" s="50"/>
      <c r="L868" s="50"/>
      <c r="M868" s="91"/>
      <c r="N868" s="91"/>
      <c r="O868" s="50"/>
      <c r="P868" s="50"/>
      <c r="Q868" s="50"/>
      <c r="R868" s="50"/>
      <c r="S868" s="50"/>
      <c r="T868" s="95">
        <f t="shared" si="105"/>
        <v>0</v>
      </c>
      <c r="U868" s="36">
        <f t="shared" si="106"/>
        <v>0</v>
      </c>
      <c r="V868" s="43"/>
      <c r="W868" s="43"/>
      <c r="X868" s="6">
        <f t="shared" si="104"/>
        <v>0</v>
      </c>
      <c r="Y868" s="55"/>
      <c r="Z868" s="6">
        <f>(IF(R868="OUI",0,IF(AND(F868="MEDIA",G868&gt;0,O868&gt;0),(VLOOKUP(G868,COÛTS!$A$1:$C$157,3,0)*(M868*N868/1000*O868/1000)),0)+IF(AND(G868&gt;0,F868="HEURE"),(VLOOKUP(G868,COÛTS!$A$1:$C$157,3,0)*(O868)),0))+IF(AND(G868&gt;0,F868="DIVERS"),(VLOOKUP(G868,COÛTS!$A$1:$C$157,3,0)*(O868)),0)+IF(AND(G868&gt;0,F868="VEHICULE"),(VLOOKUP(G868,COÛTS!$A$1:$C$157,3,0)*(O868)),0)+IF(AND(G868&gt;0,F868="FACONNAGE"),(VLOOKUP(G868,COÛTS!$A$1:$C$157,3,0)*(O868)),0)+IF(AND(G868&gt;0,F868="ACCESSOIRES"),(VLOOKUP(G868,COÛTS!$A$1:$C$157,3,0)*(O868)),0)+IF(AND(F868="TRANSPORT",G868&gt;0),(VLOOKUP(G868,COÛTS!$A$1:$C$157,3,0)*(O868)),0)+IF(AND(F868="PRODUITS",G868="KIT COMPLET HABILLAGE CLOISON MODULAIRE (mL)"),(VLOOKUP(G868,COÛTS!$A$1:$C$157,3,0)*(M868/1000*O868)),0)+IF(AND(F868="MEDIA",H868&lt;0,G868&gt;0,P868="oui",Q868="RECTO/VERSO (Type Deux Simple Face)"),(VLOOKUP(G868,COÛTS!$A$1:$C$157,3,0)*(M868*(N868+480)/1000*O868/1000)),"0")+IF(AND(F868="MEDIA",H868&lt;0,G868&gt;0,P868="oui",Q868="MODULE TRIANGULAIRE"),(VLOOKUP(G868,COÛTS!$A$1:$C$157,3,0)*(M868*(N868+240)/1000*O868/1000)*2)+(VLOOKUP(G868,COÛTS!$A$1:$C$157,3,0)*(M868)/1000*0.24),"0")+IF(AND(F868="MEDIA",P868="oui",G868&gt;0,H868&lt;0,Q868="MODULE CARRÉ"),(VLOOKUP(G868,COÛTS!$A$1:$C$157,3,0)*(M868*(N868+240)/1000*O868/1000)*3)+(VLOOKUP(G868,COÛTS!$A$1:$C$157,3,0)*(M868)/1000*0.24),"0")+IF(AND(F868="MEDIA",H868&lt;0,P868="oui",G868&gt;0,Q868="RECTO (Type Chaussette)"),(VLOOKUP(G868,COÛTS!$A$1:$C$157,3,0)*(M868*(N868+60)/1000*O868/1000))))</f>
        <v>0</v>
      </c>
      <c r="AA868" s="6">
        <f>IF(R868="OUI",0,IF(AND(H868&gt;0,I868="OUI"),(VLOOKUP(H868,COÛTS!$A$1:$C$157,3,0)*(M868*N868/1000*O868/1000)),0))</f>
        <v>0</v>
      </c>
      <c r="AB868" s="6">
        <f t="shared" si="107"/>
        <v>0</v>
      </c>
      <c r="AC868" s="7">
        <f t="shared" si="108"/>
        <v>0</v>
      </c>
      <c r="AD868" s="6">
        <f t="shared" si="109"/>
        <v>0</v>
      </c>
      <c r="AE868" s="6">
        <f t="shared" si="110"/>
        <v>0</v>
      </c>
      <c r="AF868" s="6">
        <f>IF(R868="OUI",0,(IF(AND(P868="oui",Q868="RECTO (Type Chaussette, Simple Face)",SEMAINE!M870&lt;=2000),((COÛTS!$C$115*2*O868*SEMAINE!M868/1000)+(COÛTS!$C$109*O868*SEMAINE!M868/1000)+(COÛTS!$C$107*O868*SEMAINE!M868/1000)),"0")+(IF(AND(P868="oui",Q868="RECTO (Type Chaussette, Simple Face)",SEMAINE!M868&gt;2001,SEMAINE!M868&lt;=4000),((COÛTS!$C$114*2*O868)),"0"))+(IF(AND(P868="oui",Q868="RECTO (Type Chaussette, Simple Face)",SEMAINE!M868&gt;=4001,SEMAINE!M868&lt;=6000),((COÛTS!$C$114*4*O868)),"0"))+(IF(AND(P868="oui",Q868="RECTO (Type Chaussette, Simple Face)",SEMAINE!M868&gt;=6001,SEMAINE!M868&lt;=8000),((COÛTS!$C$114*6*O868)),"0"))+(IF(AND(P868="oui",Q868="RECTO (Type Chaussette, Simple Face)",SEMAINE!M868&gt;=8001,SEMAINE!M868&lt;=10000),((COÛTS!$C$114*8*O868)),0))))</f>
        <v>0</v>
      </c>
      <c r="AG868" s="6">
        <f>IF(R868="OUI",0,(IF(AND(F868="MEDIA",G868="NON TISSÉ (Type Drop)",P868="oui",Q868="RECTO (Type Chaussette)",SEMAINE!M871&lt;=2000),((COÛTS!$C$115*2*O868*SEMAINE!M868/1000)+(COÛTS!$C$109*O868*SEMAINE!M868/1000)+(COÛTS!$C$107*O868*SEMAINE!M868/1000)),"0")+(IF(AND(F868="MEDIA",P868="oui",Q868="RECTO (Type Chaussette)",SEMAINE!M868&gt;2001,SEMAINE!M868&lt;=4000),((COÛTS!$C$114*2*O868)),"0"))+(IF(AND(F868="MEDIA",P868="oui",Q868="RECTO (Type Chaussette)",SEMAINE!M868&gt;=4001,SEMAINE!M868&lt;=6000),((COÛTS!$C$114*4*O868)),"0"))+(IF(AND(F868="MEDIA",P868="oui",Q868="RECTO (Type Chaussette)",SEMAINE!M868&gt;=6001,SEMAINE!M868&lt;=8000),((COÛTS!$C$114*6*O868)),"0"))+(IF(AND(F868="MEDIA",P868="oui",Q868="RECTO (Type Chaussette)",SEMAINE!M868&gt;=8001,SEMAINE!M868&lt;=10000),((COÛTS!$C$114*8*O868)),0))))</f>
        <v>0</v>
      </c>
      <c r="AH868" s="6">
        <f>IF(R868="OUI",0,(IF(AND(F868="MEDIA",G868="NON TISSÉ (Type Drop)",P868="oui",Q868="RECTO/VERSO (Type Deux Simple Face)"),((COÛTS!$C$115*4*O868*SEMAINE!M868/1000)+(COÛTS!$C$110*O868*4)+(COÛTS!$C$107*O868*SEMAINE!M868/1000)),"0")+(IF(AND(F868="MEDIA",P868="oui",Q868="RECTO/VERSO (Type Deux Simple Face)",SEMAINE!M868&gt;2001,SEMAINE!M868&lt;=4000),((COÛTS!$C$114*2*O868)),"0"))+(IF(AND(F868="MEDIA",P868="oui",Q868="RECTO/VERSO (Type Deux Simple Face)",SEMAINE!M868&gt;=4001,SEMAINE!M868&lt;=6000),((COÛTS!$C$114*4*O868)),"0"))+(IF(AND(F868="MEDIA",P868="oui",Q868="RECTO/VERSO (Type Deux Simple Face)",SEMAINE!M868&gt;=6001,SEMAINE!M868&lt;=8000),((COÛTS!$C$114*6*O868)),"0"))+(IF(AND(F868="MEDIA",P868="oui",Q868="RECTO/VERSO (Type Deux Simple Face)",SEMAINE!M868&gt;=8001,SEMAINE!M868&lt;=10000),((COÛTS!$C$114*8*O868)),0))))</f>
        <v>0</v>
      </c>
      <c r="AI868" s="6">
        <f>IF(R868="OUI",0,(IF(AND(F868="MEDIA",G868="NON TISSÉ (Type Drop)",P868="oui",Q868="MODULE TRIANGULAIRE"),((COÛTS!$C$115*6*O868*SEMAINE!M868/1000)+(COÛTS!$C$112*O868*6)+(COÛTS!$C$107*O868*3)),"0")+(IF(AND(F868="MEDIA",P868="oui",Q868="MODULE TRIANGULAIRE",SEMAINE!M868&gt;2001,SEMAINE!M868&lt;=4000),((COÛTS!$C$114*2*O868*3)),"0"))+(IF(AND(F868="MEDIA",P868="oui",Q868="MODULE TRIANGULAIRE",SEMAINE!M868&gt;=4001,SEMAINE!M868&lt;=6000),((COÛTS!$C$114*4*O868*3)),"0"))+(IF(AND(F868="MEDIA",P868="oui",Q868="MODULE TRIANGULAIRE",SEMAINE!M868&gt;=6001,SEMAINE!M868&lt;=8000),((COÛTS!$C$114*6*O868*3)),"0"))+(IF(AND(F868="MEDIA",P868="oui",Q868="MODULE TRIANGULAIRE",SEMAINE!M868&gt;=8001,SEMAINE!M868&lt;=10000),((COÛTS!$C$114*8*O868*3)),0))))</f>
        <v>0</v>
      </c>
      <c r="AJ868" s="6">
        <f>IF(OR(R868="OUI",H868&gt;0),0,(IF(AND(F868="MEDIA",G868="NON TISSÉ (Type Drop)",P868="oui",Q868="MODULE CARRÉ"),((COÛTS!$C$115*8*O868*SEMAINE!M868/1000)+(COÛTS!$C$111*O868*8)+(COÛTS!$C$107*O868*4)),"0")+IF(AND(F868="MEDIA",G868="BÂCHE FRONTLIT 450gr (Type Bâche M1)",P868="oui",Q868="MODULE CARRÉ"),((COÛTS!$C$115*8*O868*SEMAINE!M868/1000)+(COÛTS!$C$111*O868*8)+(COÛTS!$C$107*O868*4)),"0")+(IF(AND(F868="MEDIA",P868="oui",Q868="MODULE CARRÉ",SEMAINE!M868&gt;2001,SEMAINE!M868&lt;=4000),((COÛTS!$C$114*2*O868*4)),"0"))+(IF(AND(F868="MEDIA",P868="oui",Q868="MODULE CARRÉ",SEMAINE!M868&gt;=4001,SEMAINE!M868&lt;=6000),((COÛTS!$C$114*4*O868*4)),"0"))+(IF(AND(F868="MEDIA",P868="oui",Q868="MODULE CARRÉ",SEMAINE!M868&gt;=6001,SEMAINE!M868&lt;=8000),((COÛTS!$C$114*6*O868*4)),"0"))+(IF(AND(F868="MEDIA",P868="oui",Q868="MODULE CARRÉ",SEMAINE!M868&gt;=8001,SEMAINE!M868&lt;=10000),((COÛTS!$C$114*8*O868*4)),"0"))))</f>
        <v>0</v>
      </c>
      <c r="AK868" s="38">
        <f>IF(Y868&gt;0,(VLOOKUP(Y868,DATA!$AB$2:$AC$102,2,0)),1)</f>
        <v>1</v>
      </c>
      <c r="AL868" s="53">
        <f t="shared" si="111"/>
        <v>0</v>
      </c>
    </row>
    <row r="869" spans="2:38" ht="25.05" customHeight="1" x14ac:dyDescent="0.25">
      <c r="B869" s="43" t="str">
        <f>COUNTIF($D$3:D869,D869)&amp;T_Semaine[[#This Row],[N°AFFAIRE]]</f>
        <v>0</v>
      </c>
      <c r="C869" s="50"/>
      <c r="D869" s="50"/>
      <c r="E869" s="50"/>
      <c r="F869" s="50"/>
      <c r="G869" s="50"/>
      <c r="H869" s="50"/>
      <c r="I869" s="50"/>
      <c r="J869" s="50"/>
      <c r="K869" s="50"/>
      <c r="L869" s="50"/>
      <c r="M869" s="91"/>
      <c r="N869" s="91"/>
      <c r="O869" s="50"/>
      <c r="P869" s="50"/>
      <c r="Q869" s="50"/>
      <c r="R869" s="50"/>
      <c r="S869" s="50"/>
      <c r="T869" s="95">
        <f t="shared" si="105"/>
        <v>0</v>
      </c>
      <c r="U869" s="36">
        <f t="shared" si="106"/>
        <v>0</v>
      </c>
      <c r="V869" s="43"/>
      <c r="W869" s="43"/>
      <c r="X869" s="6">
        <f t="shared" si="104"/>
        <v>0</v>
      </c>
      <c r="Y869" s="55"/>
      <c r="Z869" s="6">
        <f>(IF(R869="OUI",0,IF(AND(F869="MEDIA",G869&gt;0,O869&gt;0),(VLOOKUP(G869,COÛTS!$A$1:$C$157,3,0)*(M869*N869/1000*O869/1000)),0)+IF(AND(G869&gt;0,F869="HEURE"),(VLOOKUP(G869,COÛTS!$A$1:$C$157,3,0)*(O869)),0))+IF(AND(G869&gt;0,F869="DIVERS"),(VLOOKUP(G869,COÛTS!$A$1:$C$157,3,0)*(O869)),0)+IF(AND(G869&gt;0,F869="VEHICULE"),(VLOOKUP(G869,COÛTS!$A$1:$C$157,3,0)*(O869)),0)+IF(AND(G869&gt;0,F869="FACONNAGE"),(VLOOKUP(G869,COÛTS!$A$1:$C$157,3,0)*(O869)),0)+IF(AND(G869&gt;0,F869="ACCESSOIRES"),(VLOOKUP(G869,COÛTS!$A$1:$C$157,3,0)*(O869)),0)+IF(AND(F869="TRANSPORT",G869&gt;0),(VLOOKUP(G869,COÛTS!$A$1:$C$157,3,0)*(O869)),0)+IF(AND(F869="PRODUITS",G869="KIT COMPLET HABILLAGE CLOISON MODULAIRE (mL)"),(VLOOKUP(G869,COÛTS!$A$1:$C$157,3,0)*(M869/1000*O869)),0)+IF(AND(F869="MEDIA",H869&lt;0,G869&gt;0,P869="oui",Q869="RECTO/VERSO (Type Deux Simple Face)"),(VLOOKUP(G869,COÛTS!$A$1:$C$157,3,0)*(M869*(N869+480)/1000*O869/1000)),"0")+IF(AND(F869="MEDIA",H869&lt;0,G869&gt;0,P869="oui",Q869="MODULE TRIANGULAIRE"),(VLOOKUP(G869,COÛTS!$A$1:$C$157,3,0)*(M869*(N869+240)/1000*O869/1000)*2)+(VLOOKUP(G869,COÛTS!$A$1:$C$157,3,0)*(M869)/1000*0.24),"0")+IF(AND(F869="MEDIA",P869="oui",G869&gt;0,H869&lt;0,Q869="MODULE CARRÉ"),(VLOOKUP(G869,COÛTS!$A$1:$C$157,3,0)*(M869*(N869+240)/1000*O869/1000)*3)+(VLOOKUP(G869,COÛTS!$A$1:$C$157,3,0)*(M869)/1000*0.24),"0")+IF(AND(F869="MEDIA",H869&lt;0,P869="oui",G869&gt;0,Q869="RECTO (Type Chaussette)"),(VLOOKUP(G869,COÛTS!$A$1:$C$157,3,0)*(M869*(N869+60)/1000*O869/1000))))</f>
        <v>0</v>
      </c>
      <c r="AA869" s="6">
        <f>IF(R869="OUI",0,IF(AND(H869&gt;0,I869="OUI"),(VLOOKUP(H869,COÛTS!$A$1:$C$157,3,0)*(M869*N869/1000*O869/1000)),0))</f>
        <v>0</v>
      </c>
      <c r="AB869" s="6">
        <f t="shared" si="107"/>
        <v>0</v>
      </c>
      <c r="AC869" s="7">
        <f t="shared" si="108"/>
        <v>0</v>
      </c>
      <c r="AD869" s="6">
        <f t="shared" si="109"/>
        <v>0</v>
      </c>
      <c r="AE869" s="6">
        <f t="shared" si="110"/>
        <v>0</v>
      </c>
      <c r="AF869" s="6">
        <f>IF(R869="OUI",0,(IF(AND(P869="oui",Q869="RECTO (Type Chaussette, Simple Face)",SEMAINE!M871&lt;=2000),((COÛTS!$C$115*2*O869*SEMAINE!M869/1000)+(COÛTS!$C$109*O869*SEMAINE!M869/1000)+(COÛTS!$C$107*O869*SEMAINE!M869/1000)),"0")+(IF(AND(P869="oui",Q869="RECTO (Type Chaussette, Simple Face)",SEMAINE!M869&gt;2001,SEMAINE!M869&lt;=4000),((COÛTS!$C$114*2*O869)),"0"))+(IF(AND(P869="oui",Q869="RECTO (Type Chaussette, Simple Face)",SEMAINE!M869&gt;=4001,SEMAINE!M869&lt;=6000),((COÛTS!$C$114*4*O869)),"0"))+(IF(AND(P869="oui",Q869="RECTO (Type Chaussette, Simple Face)",SEMAINE!M869&gt;=6001,SEMAINE!M869&lt;=8000),((COÛTS!$C$114*6*O869)),"0"))+(IF(AND(P869="oui",Q869="RECTO (Type Chaussette, Simple Face)",SEMAINE!M869&gt;=8001,SEMAINE!M869&lt;=10000),((COÛTS!$C$114*8*O869)),0))))</f>
        <v>0</v>
      </c>
      <c r="AG869" s="6">
        <f>IF(R869="OUI",0,(IF(AND(F869="MEDIA",G869="NON TISSÉ (Type Drop)",P869="oui",Q869="RECTO (Type Chaussette)",SEMAINE!M872&lt;=2000),((COÛTS!$C$115*2*O869*SEMAINE!M869/1000)+(COÛTS!$C$109*O869*SEMAINE!M869/1000)+(COÛTS!$C$107*O869*SEMAINE!M869/1000)),"0")+(IF(AND(F869="MEDIA",P869="oui",Q869="RECTO (Type Chaussette)",SEMAINE!M869&gt;2001,SEMAINE!M869&lt;=4000),((COÛTS!$C$114*2*O869)),"0"))+(IF(AND(F869="MEDIA",P869="oui",Q869="RECTO (Type Chaussette)",SEMAINE!M869&gt;=4001,SEMAINE!M869&lt;=6000),((COÛTS!$C$114*4*O869)),"0"))+(IF(AND(F869="MEDIA",P869="oui",Q869="RECTO (Type Chaussette)",SEMAINE!M869&gt;=6001,SEMAINE!M869&lt;=8000),((COÛTS!$C$114*6*O869)),"0"))+(IF(AND(F869="MEDIA",P869="oui",Q869="RECTO (Type Chaussette)",SEMAINE!M869&gt;=8001,SEMAINE!M869&lt;=10000),((COÛTS!$C$114*8*O869)),0))))</f>
        <v>0</v>
      </c>
      <c r="AH869" s="6">
        <f>IF(R869="OUI",0,(IF(AND(F869="MEDIA",G869="NON TISSÉ (Type Drop)",P869="oui",Q869="RECTO/VERSO (Type Deux Simple Face)"),((COÛTS!$C$115*4*O869*SEMAINE!M869/1000)+(COÛTS!$C$110*O869*4)+(COÛTS!$C$107*O869*SEMAINE!M869/1000)),"0")+(IF(AND(F869="MEDIA",P869="oui",Q869="RECTO/VERSO (Type Deux Simple Face)",SEMAINE!M869&gt;2001,SEMAINE!M869&lt;=4000),((COÛTS!$C$114*2*O869)),"0"))+(IF(AND(F869="MEDIA",P869="oui",Q869="RECTO/VERSO (Type Deux Simple Face)",SEMAINE!M869&gt;=4001,SEMAINE!M869&lt;=6000),((COÛTS!$C$114*4*O869)),"0"))+(IF(AND(F869="MEDIA",P869="oui",Q869="RECTO/VERSO (Type Deux Simple Face)",SEMAINE!M869&gt;=6001,SEMAINE!M869&lt;=8000),((COÛTS!$C$114*6*O869)),"0"))+(IF(AND(F869="MEDIA",P869="oui",Q869="RECTO/VERSO (Type Deux Simple Face)",SEMAINE!M869&gt;=8001,SEMAINE!M869&lt;=10000),((COÛTS!$C$114*8*O869)),0))))</f>
        <v>0</v>
      </c>
      <c r="AI869" s="6">
        <f>IF(R869="OUI",0,(IF(AND(F869="MEDIA",G869="NON TISSÉ (Type Drop)",P869="oui",Q869="MODULE TRIANGULAIRE"),((COÛTS!$C$115*6*O869*SEMAINE!M869/1000)+(COÛTS!$C$112*O869*6)+(COÛTS!$C$107*O869*3)),"0")+(IF(AND(F869="MEDIA",P869="oui",Q869="MODULE TRIANGULAIRE",SEMAINE!M869&gt;2001,SEMAINE!M869&lt;=4000),((COÛTS!$C$114*2*O869*3)),"0"))+(IF(AND(F869="MEDIA",P869="oui",Q869="MODULE TRIANGULAIRE",SEMAINE!M869&gt;=4001,SEMAINE!M869&lt;=6000),((COÛTS!$C$114*4*O869*3)),"0"))+(IF(AND(F869="MEDIA",P869="oui",Q869="MODULE TRIANGULAIRE",SEMAINE!M869&gt;=6001,SEMAINE!M869&lt;=8000),((COÛTS!$C$114*6*O869*3)),"0"))+(IF(AND(F869="MEDIA",P869="oui",Q869="MODULE TRIANGULAIRE",SEMAINE!M869&gt;=8001,SEMAINE!M869&lt;=10000),((COÛTS!$C$114*8*O869*3)),0))))</f>
        <v>0</v>
      </c>
      <c r="AJ869" s="6">
        <f>IF(OR(R869="OUI",H869&gt;0),0,(IF(AND(F869="MEDIA",G869="NON TISSÉ (Type Drop)",P869="oui",Q869="MODULE CARRÉ"),((COÛTS!$C$115*8*O869*SEMAINE!M869/1000)+(COÛTS!$C$111*O869*8)+(COÛTS!$C$107*O869*4)),"0")+IF(AND(F869="MEDIA",G869="BÂCHE FRONTLIT 450gr (Type Bâche M1)",P869="oui",Q869="MODULE CARRÉ"),((COÛTS!$C$115*8*O869*SEMAINE!M869/1000)+(COÛTS!$C$111*O869*8)+(COÛTS!$C$107*O869*4)),"0")+(IF(AND(F869="MEDIA",P869="oui",Q869="MODULE CARRÉ",SEMAINE!M869&gt;2001,SEMAINE!M869&lt;=4000),((COÛTS!$C$114*2*O869*4)),"0"))+(IF(AND(F869="MEDIA",P869="oui",Q869="MODULE CARRÉ",SEMAINE!M869&gt;=4001,SEMAINE!M869&lt;=6000),((COÛTS!$C$114*4*O869*4)),"0"))+(IF(AND(F869="MEDIA",P869="oui",Q869="MODULE CARRÉ",SEMAINE!M869&gt;=6001,SEMAINE!M869&lt;=8000),((COÛTS!$C$114*6*O869*4)),"0"))+(IF(AND(F869="MEDIA",P869="oui",Q869="MODULE CARRÉ",SEMAINE!M869&gt;=8001,SEMAINE!M869&lt;=10000),((COÛTS!$C$114*8*O869*4)),"0"))))</f>
        <v>0</v>
      </c>
      <c r="AK869" s="38">
        <f>IF(Y869&gt;0,(VLOOKUP(Y869,DATA!$AB$2:$AC$102,2,0)),1)</f>
        <v>1</v>
      </c>
      <c r="AL869" s="53">
        <f t="shared" si="111"/>
        <v>0</v>
      </c>
    </row>
    <row r="870" spans="2:38" ht="25.05" customHeight="1" x14ac:dyDescent="0.25">
      <c r="B870" s="43" t="str">
        <f>COUNTIF($D$3:D870,D870)&amp;T_Semaine[[#This Row],[N°AFFAIRE]]</f>
        <v>0</v>
      </c>
      <c r="C870" s="50"/>
      <c r="D870" s="50"/>
      <c r="E870" s="50"/>
      <c r="F870" s="50"/>
      <c r="G870" s="50"/>
      <c r="H870" s="50"/>
      <c r="I870" s="50"/>
      <c r="J870" s="50"/>
      <c r="K870" s="50"/>
      <c r="L870" s="50"/>
      <c r="M870" s="91"/>
      <c r="N870" s="91"/>
      <c r="O870" s="50"/>
      <c r="P870" s="50"/>
      <c r="Q870" s="50"/>
      <c r="R870" s="50"/>
      <c r="S870" s="50"/>
      <c r="T870" s="95">
        <f t="shared" si="105"/>
        <v>0</v>
      </c>
      <c r="U870" s="36">
        <f t="shared" si="106"/>
        <v>0</v>
      </c>
      <c r="V870" s="43"/>
      <c r="W870" s="43"/>
      <c r="X870" s="6">
        <f t="shared" si="104"/>
        <v>0</v>
      </c>
      <c r="Y870" s="55"/>
      <c r="Z870" s="6">
        <f>(IF(R870="OUI",0,IF(AND(F870="MEDIA",G870&gt;0,O870&gt;0),(VLOOKUP(G870,COÛTS!$A$1:$C$157,3,0)*(M870*N870/1000*O870/1000)),0)+IF(AND(G870&gt;0,F870="HEURE"),(VLOOKUP(G870,COÛTS!$A$1:$C$157,3,0)*(O870)),0))+IF(AND(G870&gt;0,F870="DIVERS"),(VLOOKUP(G870,COÛTS!$A$1:$C$157,3,0)*(O870)),0)+IF(AND(G870&gt;0,F870="VEHICULE"),(VLOOKUP(G870,COÛTS!$A$1:$C$157,3,0)*(O870)),0)+IF(AND(G870&gt;0,F870="FACONNAGE"),(VLOOKUP(G870,COÛTS!$A$1:$C$157,3,0)*(O870)),0)+IF(AND(G870&gt;0,F870="ACCESSOIRES"),(VLOOKUP(G870,COÛTS!$A$1:$C$157,3,0)*(O870)),0)+IF(AND(F870="TRANSPORT",G870&gt;0),(VLOOKUP(G870,COÛTS!$A$1:$C$157,3,0)*(O870)),0)+IF(AND(F870="PRODUITS",G870="KIT COMPLET HABILLAGE CLOISON MODULAIRE (mL)"),(VLOOKUP(G870,COÛTS!$A$1:$C$157,3,0)*(M870/1000*O870)),0)+IF(AND(F870="MEDIA",H870&lt;0,G870&gt;0,P870="oui",Q870="RECTO/VERSO (Type Deux Simple Face)"),(VLOOKUP(G870,COÛTS!$A$1:$C$157,3,0)*(M870*(N870+480)/1000*O870/1000)),"0")+IF(AND(F870="MEDIA",H870&lt;0,G870&gt;0,P870="oui",Q870="MODULE TRIANGULAIRE"),(VLOOKUP(G870,COÛTS!$A$1:$C$157,3,0)*(M870*(N870+240)/1000*O870/1000)*2)+(VLOOKUP(G870,COÛTS!$A$1:$C$157,3,0)*(M870)/1000*0.24),"0")+IF(AND(F870="MEDIA",P870="oui",G870&gt;0,H870&lt;0,Q870="MODULE CARRÉ"),(VLOOKUP(G870,COÛTS!$A$1:$C$157,3,0)*(M870*(N870+240)/1000*O870/1000)*3)+(VLOOKUP(G870,COÛTS!$A$1:$C$157,3,0)*(M870)/1000*0.24),"0")+IF(AND(F870="MEDIA",H870&lt;0,P870="oui",G870&gt;0,Q870="RECTO (Type Chaussette)"),(VLOOKUP(G870,COÛTS!$A$1:$C$157,3,0)*(M870*(N870+60)/1000*O870/1000))))</f>
        <v>0</v>
      </c>
      <c r="AA870" s="6">
        <f>IF(R870="OUI",0,IF(AND(H870&gt;0,I870="OUI"),(VLOOKUP(H870,COÛTS!$A$1:$C$157,3,0)*(M870*N870/1000*O870/1000)),0))</f>
        <v>0</v>
      </c>
      <c r="AB870" s="6">
        <f t="shared" si="107"/>
        <v>0</v>
      </c>
      <c r="AC870" s="7">
        <f t="shared" si="108"/>
        <v>0</v>
      </c>
      <c r="AD870" s="6">
        <f t="shared" si="109"/>
        <v>0</v>
      </c>
      <c r="AE870" s="6">
        <f t="shared" si="110"/>
        <v>0</v>
      </c>
      <c r="AF870" s="6">
        <f>IF(R870="OUI",0,(IF(AND(P870="oui",Q870="RECTO (Type Chaussette, Simple Face)",SEMAINE!M872&lt;=2000),((COÛTS!$C$115*2*O870*SEMAINE!M870/1000)+(COÛTS!$C$109*O870*SEMAINE!M870/1000)+(COÛTS!$C$107*O870*SEMAINE!M870/1000)),"0")+(IF(AND(P870="oui",Q870="RECTO (Type Chaussette, Simple Face)",SEMAINE!M870&gt;2001,SEMAINE!M870&lt;=4000),((COÛTS!$C$114*2*O870)),"0"))+(IF(AND(P870="oui",Q870="RECTO (Type Chaussette, Simple Face)",SEMAINE!M870&gt;=4001,SEMAINE!M870&lt;=6000),((COÛTS!$C$114*4*O870)),"0"))+(IF(AND(P870="oui",Q870="RECTO (Type Chaussette, Simple Face)",SEMAINE!M870&gt;=6001,SEMAINE!M870&lt;=8000),((COÛTS!$C$114*6*O870)),"0"))+(IF(AND(P870="oui",Q870="RECTO (Type Chaussette, Simple Face)",SEMAINE!M870&gt;=8001,SEMAINE!M870&lt;=10000),((COÛTS!$C$114*8*O870)),0))))</f>
        <v>0</v>
      </c>
      <c r="AG870" s="6">
        <f>IF(R870="OUI",0,(IF(AND(F870="MEDIA",G870="NON TISSÉ (Type Drop)",P870="oui",Q870="RECTO (Type Chaussette)",SEMAINE!M873&lt;=2000),((COÛTS!$C$115*2*O870*SEMAINE!M870/1000)+(COÛTS!$C$109*O870*SEMAINE!M870/1000)+(COÛTS!$C$107*O870*SEMAINE!M870/1000)),"0")+(IF(AND(F870="MEDIA",P870="oui",Q870="RECTO (Type Chaussette)",SEMAINE!M870&gt;2001,SEMAINE!M870&lt;=4000),((COÛTS!$C$114*2*O870)),"0"))+(IF(AND(F870="MEDIA",P870="oui",Q870="RECTO (Type Chaussette)",SEMAINE!M870&gt;=4001,SEMAINE!M870&lt;=6000),((COÛTS!$C$114*4*O870)),"0"))+(IF(AND(F870="MEDIA",P870="oui",Q870="RECTO (Type Chaussette)",SEMAINE!M870&gt;=6001,SEMAINE!M870&lt;=8000),((COÛTS!$C$114*6*O870)),"0"))+(IF(AND(F870="MEDIA",P870="oui",Q870="RECTO (Type Chaussette)",SEMAINE!M870&gt;=8001,SEMAINE!M870&lt;=10000),((COÛTS!$C$114*8*O870)),0))))</f>
        <v>0</v>
      </c>
      <c r="AH870" s="6">
        <f>IF(R870="OUI",0,(IF(AND(F870="MEDIA",G870="NON TISSÉ (Type Drop)",P870="oui",Q870="RECTO/VERSO (Type Deux Simple Face)"),((COÛTS!$C$115*4*O870*SEMAINE!M870/1000)+(COÛTS!$C$110*O870*4)+(COÛTS!$C$107*O870*SEMAINE!M870/1000)),"0")+(IF(AND(F870="MEDIA",P870="oui",Q870="RECTO/VERSO (Type Deux Simple Face)",SEMAINE!M870&gt;2001,SEMAINE!M870&lt;=4000),((COÛTS!$C$114*2*O870)),"0"))+(IF(AND(F870="MEDIA",P870="oui",Q870="RECTO/VERSO (Type Deux Simple Face)",SEMAINE!M870&gt;=4001,SEMAINE!M870&lt;=6000),((COÛTS!$C$114*4*O870)),"0"))+(IF(AND(F870="MEDIA",P870="oui",Q870="RECTO/VERSO (Type Deux Simple Face)",SEMAINE!M870&gt;=6001,SEMAINE!M870&lt;=8000),((COÛTS!$C$114*6*O870)),"0"))+(IF(AND(F870="MEDIA",P870="oui",Q870="RECTO/VERSO (Type Deux Simple Face)",SEMAINE!M870&gt;=8001,SEMAINE!M870&lt;=10000),((COÛTS!$C$114*8*O870)),0))))</f>
        <v>0</v>
      </c>
      <c r="AI870" s="6">
        <f>IF(R870="OUI",0,(IF(AND(F870="MEDIA",G870="NON TISSÉ (Type Drop)",P870="oui",Q870="MODULE TRIANGULAIRE"),((COÛTS!$C$115*6*O870*SEMAINE!M870/1000)+(COÛTS!$C$112*O870*6)+(COÛTS!$C$107*O870*3)),"0")+(IF(AND(F870="MEDIA",P870="oui",Q870="MODULE TRIANGULAIRE",SEMAINE!M870&gt;2001,SEMAINE!M870&lt;=4000),((COÛTS!$C$114*2*O870*3)),"0"))+(IF(AND(F870="MEDIA",P870="oui",Q870="MODULE TRIANGULAIRE",SEMAINE!M870&gt;=4001,SEMAINE!M870&lt;=6000),((COÛTS!$C$114*4*O870*3)),"0"))+(IF(AND(F870="MEDIA",P870="oui",Q870="MODULE TRIANGULAIRE",SEMAINE!M870&gt;=6001,SEMAINE!M870&lt;=8000),((COÛTS!$C$114*6*O870*3)),"0"))+(IF(AND(F870="MEDIA",P870="oui",Q870="MODULE TRIANGULAIRE",SEMAINE!M870&gt;=8001,SEMAINE!M870&lt;=10000),((COÛTS!$C$114*8*O870*3)),0))))</f>
        <v>0</v>
      </c>
      <c r="AJ870" s="6">
        <f>IF(OR(R870="OUI",H870&gt;0),0,(IF(AND(F870="MEDIA",G870="NON TISSÉ (Type Drop)",P870="oui",Q870="MODULE CARRÉ"),((COÛTS!$C$115*8*O870*SEMAINE!M870/1000)+(COÛTS!$C$111*O870*8)+(COÛTS!$C$107*O870*4)),"0")+IF(AND(F870="MEDIA",G870="BÂCHE FRONTLIT 450gr (Type Bâche M1)",P870="oui",Q870="MODULE CARRÉ"),((COÛTS!$C$115*8*O870*SEMAINE!M870/1000)+(COÛTS!$C$111*O870*8)+(COÛTS!$C$107*O870*4)),"0")+(IF(AND(F870="MEDIA",P870="oui",Q870="MODULE CARRÉ",SEMAINE!M870&gt;2001,SEMAINE!M870&lt;=4000),((COÛTS!$C$114*2*O870*4)),"0"))+(IF(AND(F870="MEDIA",P870="oui",Q870="MODULE CARRÉ",SEMAINE!M870&gt;=4001,SEMAINE!M870&lt;=6000),((COÛTS!$C$114*4*O870*4)),"0"))+(IF(AND(F870="MEDIA",P870="oui",Q870="MODULE CARRÉ",SEMAINE!M870&gt;=6001,SEMAINE!M870&lt;=8000),((COÛTS!$C$114*6*O870*4)),"0"))+(IF(AND(F870="MEDIA",P870="oui",Q870="MODULE CARRÉ",SEMAINE!M870&gt;=8001,SEMAINE!M870&lt;=10000),((COÛTS!$C$114*8*O870*4)),"0"))))</f>
        <v>0</v>
      </c>
      <c r="AK870" s="38">
        <f>IF(Y870&gt;0,(VLOOKUP(Y870,DATA!$AB$2:$AC$102,2,0)),1)</f>
        <v>1</v>
      </c>
      <c r="AL870" s="53">
        <f t="shared" si="111"/>
        <v>0</v>
      </c>
    </row>
    <row r="871" spans="2:38" ht="25.05" customHeight="1" x14ac:dyDescent="0.25">
      <c r="B871" s="43" t="str">
        <f>COUNTIF($D$3:D871,D871)&amp;T_Semaine[[#This Row],[N°AFFAIRE]]</f>
        <v>0</v>
      </c>
      <c r="C871" s="50"/>
      <c r="D871" s="50"/>
      <c r="E871" s="50"/>
      <c r="F871" s="50"/>
      <c r="G871" s="50"/>
      <c r="H871" s="50"/>
      <c r="I871" s="50"/>
      <c r="J871" s="50"/>
      <c r="K871" s="50"/>
      <c r="L871" s="50"/>
      <c r="M871" s="91"/>
      <c r="N871" s="91"/>
      <c r="O871" s="50"/>
      <c r="P871" s="50"/>
      <c r="Q871" s="50"/>
      <c r="R871" s="50"/>
      <c r="S871" s="50"/>
      <c r="T871" s="95">
        <f t="shared" si="105"/>
        <v>0</v>
      </c>
      <c r="U871" s="36">
        <f t="shared" si="106"/>
        <v>0</v>
      </c>
      <c r="V871" s="43"/>
      <c r="W871" s="43"/>
      <c r="X871" s="6">
        <f t="shared" si="104"/>
        <v>0</v>
      </c>
      <c r="Y871" s="55"/>
      <c r="Z871" s="6">
        <f>(IF(R871="OUI",0,IF(AND(F871="MEDIA",G871&gt;0,O871&gt;0),(VLOOKUP(G871,COÛTS!$A$1:$C$157,3,0)*(M871*N871/1000*O871/1000)),0)+IF(AND(G871&gt;0,F871="HEURE"),(VLOOKUP(G871,COÛTS!$A$1:$C$157,3,0)*(O871)),0))+IF(AND(G871&gt;0,F871="DIVERS"),(VLOOKUP(G871,COÛTS!$A$1:$C$157,3,0)*(O871)),0)+IF(AND(G871&gt;0,F871="VEHICULE"),(VLOOKUP(G871,COÛTS!$A$1:$C$157,3,0)*(O871)),0)+IF(AND(G871&gt;0,F871="FACONNAGE"),(VLOOKUP(G871,COÛTS!$A$1:$C$157,3,0)*(O871)),0)+IF(AND(G871&gt;0,F871="ACCESSOIRES"),(VLOOKUP(G871,COÛTS!$A$1:$C$157,3,0)*(O871)),0)+IF(AND(F871="TRANSPORT",G871&gt;0),(VLOOKUP(G871,COÛTS!$A$1:$C$157,3,0)*(O871)),0)+IF(AND(F871="PRODUITS",G871="KIT COMPLET HABILLAGE CLOISON MODULAIRE (mL)"),(VLOOKUP(G871,COÛTS!$A$1:$C$157,3,0)*(M871/1000*O871)),0)+IF(AND(F871="MEDIA",H871&lt;0,G871&gt;0,P871="oui",Q871="RECTO/VERSO (Type Deux Simple Face)"),(VLOOKUP(G871,COÛTS!$A$1:$C$157,3,0)*(M871*(N871+480)/1000*O871/1000)),"0")+IF(AND(F871="MEDIA",H871&lt;0,G871&gt;0,P871="oui",Q871="MODULE TRIANGULAIRE"),(VLOOKUP(G871,COÛTS!$A$1:$C$157,3,0)*(M871*(N871+240)/1000*O871/1000)*2)+(VLOOKUP(G871,COÛTS!$A$1:$C$157,3,0)*(M871)/1000*0.24),"0")+IF(AND(F871="MEDIA",P871="oui",G871&gt;0,H871&lt;0,Q871="MODULE CARRÉ"),(VLOOKUP(G871,COÛTS!$A$1:$C$157,3,0)*(M871*(N871+240)/1000*O871/1000)*3)+(VLOOKUP(G871,COÛTS!$A$1:$C$157,3,0)*(M871)/1000*0.24),"0")+IF(AND(F871="MEDIA",H871&lt;0,P871="oui",G871&gt;0,Q871="RECTO (Type Chaussette)"),(VLOOKUP(G871,COÛTS!$A$1:$C$157,3,0)*(M871*(N871+60)/1000*O871/1000))))</f>
        <v>0</v>
      </c>
      <c r="AA871" s="6">
        <f>IF(R871="OUI",0,IF(AND(H871&gt;0,I871="OUI"),(VLOOKUP(H871,COÛTS!$A$1:$C$157,3,0)*(M871*N871/1000*O871/1000)),0))</f>
        <v>0</v>
      </c>
      <c r="AB871" s="6">
        <f t="shared" si="107"/>
        <v>0</v>
      </c>
      <c r="AC871" s="7">
        <f t="shared" si="108"/>
        <v>0</v>
      </c>
      <c r="AD871" s="6">
        <f t="shared" si="109"/>
        <v>0</v>
      </c>
      <c r="AE871" s="6">
        <f t="shared" si="110"/>
        <v>0</v>
      </c>
      <c r="AF871" s="6">
        <f>IF(R871="OUI",0,(IF(AND(P871="oui",Q871="RECTO (Type Chaussette, Simple Face)",SEMAINE!M873&lt;=2000),((COÛTS!$C$115*2*O871*SEMAINE!M871/1000)+(COÛTS!$C$109*O871*SEMAINE!M871/1000)+(COÛTS!$C$107*O871*SEMAINE!M871/1000)),"0")+(IF(AND(P871="oui",Q871="RECTO (Type Chaussette, Simple Face)",SEMAINE!M871&gt;2001,SEMAINE!M871&lt;=4000),((COÛTS!$C$114*2*O871)),"0"))+(IF(AND(P871="oui",Q871="RECTO (Type Chaussette, Simple Face)",SEMAINE!M871&gt;=4001,SEMAINE!M871&lt;=6000),((COÛTS!$C$114*4*O871)),"0"))+(IF(AND(P871="oui",Q871="RECTO (Type Chaussette, Simple Face)",SEMAINE!M871&gt;=6001,SEMAINE!M871&lt;=8000),((COÛTS!$C$114*6*O871)),"0"))+(IF(AND(P871="oui",Q871="RECTO (Type Chaussette, Simple Face)",SEMAINE!M871&gt;=8001,SEMAINE!M871&lt;=10000),((COÛTS!$C$114*8*O871)),0))))</f>
        <v>0</v>
      </c>
      <c r="AG871" s="6">
        <f>IF(R871="OUI",0,(IF(AND(F871="MEDIA",G871="NON TISSÉ (Type Drop)",P871="oui",Q871="RECTO (Type Chaussette)",SEMAINE!M874&lt;=2000),((COÛTS!$C$115*2*O871*SEMAINE!M871/1000)+(COÛTS!$C$109*O871*SEMAINE!M871/1000)+(COÛTS!$C$107*O871*SEMAINE!M871/1000)),"0")+(IF(AND(F871="MEDIA",P871="oui",Q871="RECTO (Type Chaussette)",SEMAINE!M871&gt;2001,SEMAINE!M871&lt;=4000),((COÛTS!$C$114*2*O871)),"0"))+(IF(AND(F871="MEDIA",P871="oui",Q871="RECTO (Type Chaussette)",SEMAINE!M871&gt;=4001,SEMAINE!M871&lt;=6000),((COÛTS!$C$114*4*O871)),"0"))+(IF(AND(F871="MEDIA",P871="oui",Q871="RECTO (Type Chaussette)",SEMAINE!M871&gt;=6001,SEMAINE!M871&lt;=8000),((COÛTS!$C$114*6*O871)),"0"))+(IF(AND(F871="MEDIA",P871="oui",Q871="RECTO (Type Chaussette)",SEMAINE!M871&gt;=8001,SEMAINE!M871&lt;=10000),((COÛTS!$C$114*8*O871)),0))))</f>
        <v>0</v>
      </c>
      <c r="AH871" s="6">
        <f>IF(R871="OUI",0,(IF(AND(F871="MEDIA",G871="NON TISSÉ (Type Drop)",P871="oui",Q871="RECTO/VERSO (Type Deux Simple Face)"),((COÛTS!$C$115*4*O871*SEMAINE!M871/1000)+(COÛTS!$C$110*O871*4)+(COÛTS!$C$107*O871*SEMAINE!M871/1000)),"0")+(IF(AND(F871="MEDIA",P871="oui",Q871="RECTO/VERSO (Type Deux Simple Face)",SEMAINE!M871&gt;2001,SEMAINE!M871&lt;=4000),((COÛTS!$C$114*2*O871)),"0"))+(IF(AND(F871="MEDIA",P871="oui",Q871="RECTO/VERSO (Type Deux Simple Face)",SEMAINE!M871&gt;=4001,SEMAINE!M871&lt;=6000),((COÛTS!$C$114*4*O871)),"0"))+(IF(AND(F871="MEDIA",P871="oui",Q871="RECTO/VERSO (Type Deux Simple Face)",SEMAINE!M871&gt;=6001,SEMAINE!M871&lt;=8000),((COÛTS!$C$114*6*O871)),"0"))+(IF(AND(F871="MEDIA",P871="oui",Q871="RECTO/VERSO (Type Deux Simple Face)",SEMAINE!M871&gt;=8001,SEMAINE!M871&lt;=10000),((COÛTS!$C$114*8*O871)),0))))</f>
        <v>0</v>
      </c>
      <c r="AI871" s="6">
        <f>IF(R871="OUI",0,(IF(AND(F871="MEDIA",G871="NON TISSÉ (Type Drop)",P871="oui",Q871="MODULE TRIANGULAIRE"),((COÛTS!$C$115*6*O871*SEMAINE!M871/1000)+(COÛTS!$C$112*O871*6)+(COÛTS!$C$107*O871*3)),"0")+(IF(AND(F871="MEDIA",P871="oui",Q871="MODULE TRIANGULAIRE",SEMAINE!M871&gt;2001,SEMAINE!M871&lt;=4000),((COÛTS!$C$114*2*O871*3)),"0"))+(IF(AND(F871="MEDIA",P871="oui",Q871="MODULE TRIANGULAIRE",SEMAINE!M871&gt;=4001,SEMAINE!M871&lt;=6000),((COÛTS!$C$114*4*O871*3)),"0"))+(IF(AND(F871="MEDIA",P871="oui",Q871="MODULE TRIANGULAIRE",SEMAINE!M871&gt;=6001,SEMAINE!M871&lt;=8000),((COÛTS!$C$114*6*O871*3)),"0"))+(IF(AND(F871="MEDIA",P871="oui",Q871="MODULE TRIANGULAIRE",SEMAINE!M871&gt;=8001,SEMAINE!M871&lt;=10000),((COÛTS!$C$114*8*O871*3)),0))))</f>
        <v>0</v>
      </c>
      <c r="AJ871" s="6">
        <f>IF(OR(R871="OUI",H871&gt;0),0,(IF(AND(F871="MEDIA",G871="NON TISSÉ (Type Drop)",P871="oui",Q871="MODULE CARRÉ"),((COÛTS!$C$115*8*O871*SEMAINE!M871/1000)+(COÛTS!$C$111*O871*8)+(COÛTS!$C$107*O871*4)),"0")+IF(AND(F871="MEDIA",G871="BÂCHE FRONTLIT 450gr (Type Bâche M1)",P871="oui",Q871="MODULE CARRÉ"),((COÛTS!$C$115*8*O871*SEMAINE!M871/1000)+(COÛTS!$C$111*O871*8)+(COÛTS!$C$107*O871*4)),"0")+(IF(AND(F871="MEDIA",P871="oui",Q871="MODULE CARRÉ",SEMAINE!M871&gt;2001,SEMAINE!M871&lt;=4000),((COÛTS!$C$114*2*O871*4)),"0"))+(IF(AND(F871="MEDIA",P871="oui",Q871="MODULE CARRÉ",SEMAINE!M871&gt;=4001,SEMAINE!M871&lt;=6000),((COÛTS!$C$114*4*O871*4)),"0"))+(IF(AND(F871="MEDIA",P871="oui",Q871="MODULE CARRÉ",SEMAINE!M871&gt;=6001,SEMAINE!M871&lt;=8000),((COÛTS!$C$114*6*O871*4)),"0"))+(IF(AND(F871="MEDIA",P871="oui",Q871="MODULE CARRÉ",SEMAINE!M871&gt;=8001,SEMAINE!M871&lt;=10000),((COÛTS!$C$114*8*O871*4)),"0"))))</f>
        <v>0</v>
      </c>
      <c r="AK871" s="38">
        <f>IF(Y871&gt;0,(VLOOKUP(Y871,DATA!$AB$2:$AC$102,2,0)),1)</f>
        <v>1</v>
      </c>
      <c r="AL871" s="53">
        <f t="shared" si="111"/>
        <v>0</v>
      </c>
    </row>
    <row r="872" spans="2:38" ht="25.05" customHeight="1" x14ac:dyDescent="0.25">
      <c r="B872" s="43" t="str">
        <f>COUNTIF($D$3:D872,D872)&amp;T_Semaine[[#This Row],[N°AFFAIRE]]</f>
        <v>0</v>
      </c>
      <c r="C872" s="50"/>
      <c r="D872" s="50"/>
      <c r="E872" s="50"/>
      <c r="F872" s="50"/>
      <c r="G872" s="50"/>
      <c r="H872" s="50"/>
      <c r="I872" s="50"/>
      <c r="J872" s="50"/>
      <c r="K872" s="50"/>
      <c r="L872" s="50"/>
      <c r="M872" s="91"/>
      <c r="N872" s="91"/>
      <c r="O872" s="50"/>
      <c r="P872" s="50"/>
      <c r="Q872" s="50"/>
      <c r="R872" s="50"/>
      <c r="S872" s="50"/>
      <c r="T872" s="95">
        <f t="shared" si="105"/>
        <v>0</v>
      </c>
      <c r="U872" s="36">
        <f t="shared" si="106"/>
        <v>0</v>
      </c>
      <c r="V872" s="43"/>
      <c r="W872" s="43"/>
      <c r="X872" s="6">
        <f t="shared" si="104"/>
        <v>0</v>
      </c>
      <c r="Y872" s="55"/>
      <c r="Z872" s="6">
        <f>(IF(R872="OUI",0,IF(AND(F872="MEDIA",G872&gt;0,O872&gt;0),(VLOOKUP(G872,COÛTS!$A$1:$C$157,3,0)*(M872*N872/1000*O872/1000)),0)+IF(AND(G872&gt;0,F872="HEURE"),(VLOOKUP(G872,COÛTS!$A$1:$C$157,3,0)*(O872)),0))+IF(AND(G872&gt;0,F872="DIVERS"),(VLOOKUP(G872,COÛTS!$A$1:$C$157,3,0)*(O872)),0)+IF(AND(G872&gt;0,F872="VEHICULE"),(VLOOKUP(G872,COÛTS!$A$1:$C$157,3,0)*(O872)),0)+IF(AND(G872&gt;0,F872="FACONNAGE"),(VLOOKUP(G872,COÛTS!$A$1:$C$157,3,0)*(O872)),0)+IF(AND(G872&gt;0,F872="ACCESSOIRES"),(VLOOKUP(G872,COÛTS!$A$1:$C$157,3,0)*(O872)),0)+IF(AND(F872="TRANSPORT",G872&gt;0),(VLOOKUP(G872,COÛTS!$A$1:$C$157,3,0)*(O872)),0)+IF(AND(F872="PRODUITS",G872="KIT COMPLET HABILLAGE CLOISON MODULAIRE (mL)"),(VLOOKUP(G872,COÛTS!$A$1:$C$157,3,0)*(M872/1000*O872)),0)+IF(AND(F872="MEDIA",H872&lt;0,G872&gt;0,P872="oui",Q872="RECTO/VERSO (Type Deux Simple Face)"),(VLOOKUP(G872,COÛTS!$A$1:$C$157,3,0)*(M872*(N872+480)/1000*O872/1000)),"0")+IF(AND(F872="MEDIA",H872&lt;0,G872&gt;0,P872="oui",Q872="MODULE TRIANGULAIRE"),(VLOOKUP(G872,COÛTS!$A$1:$C$157,3,0)*(M872*(N872+240)/1000*O872/1000)*2)+(VLOOKUP(G872,COÛTS!$A$1:$C$157,3,0)*(M872)/1000*0.24),"0")+IF(AND(F872="MEDIA",P872="oui",G872&gt;0,H872&lt;0,Q872="MODULE CARRÉ"),(VLOOKUP(G872,COÛTS!$A$1:$C$157,3,0)*(M872*(N872+240)/1000*O872/1000)*3)+(VLOOKUP(G872,COÛTS!$A$1:$C$157,3,0)*(M872)/1000*0.24),"0")+IF(AND(F872="MEDIA",H872&lt;0,P872="oui",G872&gt;0,Q872="RECTO (Type Chaussette)"),(VLOOKUP(G872,COÛTS!$A$1:$C$157,3,0)*(M872*(N872+60)/1000*O872/1000))))</f>
        <v>0</v>
      </c>
      <c r="AA872" s="6">
        <f>IF(R872="OUI",0,IF(AND(H872&gt;0,I872="OUI"),(VLOOKUP(H872,COÛTS!$A$1:$C$157,3,0)*(M872*N872/1000*O872/1000)),0))</f>
        <v>0</v>
      </c>
      <c r="AB872" s="6">
        <f t="shared" si="107"/>
        <v>0</v>
      </c>
      <c r="AC872" s="7">
        <f t="shared" si="108"/>
        <v>0</v>
      </c>
      <c r="AD872" s="6">
        <f t="shared" si="109"/>
        <v>0</v>
      </c>
      <c r="AE872" s="6">
        <f t="shared" si="110"/>
        <v>0</v>
      </c>
      <c r="AF872" s="6">
        <f>IF(R872="OUI",0,(IF(AND(P872="oui",Q872="RECTO (Type Chaussette, Simple Face)",SEMAINE!M874&lt;=2000),((COÛTS!$C$115*2*O872*SEMAINE!M872/1000)+(COÛTS!$C$109*O872*SEMAINE!M872/1000)+(COÛTS!$C$107*O872*SEMAINE!M872/1000)),"0")+(IF(AND(P872="oui",Q872="RECTO (Type Chaussette, Simple Face)",SEMAINE!M872&gt;2001,SEMAINE!M872&lt;=4000),((COÛTS!$C$114*2*O872)),"0"))+(IF(AND(P872="oui",Q872="RECTO (Type Chaussette, Simple Face)",SEMAINE!M872&gt;=4001,SEMAINE!M872&lt;=6000),((COÛTS!$C$114*4*O872)),"0"))+(IF(AND(P872="oui",Q872="RECTO (Type Chaussette, Simple Face)",SEMAINE!M872&gt;=6001,SEMAINE!M872&lt;=8000),((COÛTS!$C$114*6*O872)),"0"))+(IF(AND(P872="oui",Q872="RECTO (Type Chaussette, Simple Face)",SEMAINE!M872&gt;=8001,SEMAINE!M872&lt;=10000),((COÛTS!$C$114*8*O872)),0))))</f>
        <v>0</v>
      </c>
      <c r="AG872" s="6">
        <f>IF(R872="OUI",0,(IF(AND(F872="MEDIA",G872="NON TISSÉ (Type Drop)",P872="oui",Q872="RECTO (Type Chaussette)",SEMAINE!M875&lt;=2000),((COÛTS!$C$115*2*O872*SEMAINE!M872/1000)+(COÛTS!$C$109*O872*SEMAINE!M872/1000)+(COÛTS!$C$107*O872*SEMAINE!M872/1000)),"0")+(IF(AND(F872="MEDIA",P872="oui",Q872="RECTO (Type Chaussette)",SEMAINE!M872&gt;2001,SEMAINE!M872&lt;=4000),((COÛTS!$C$114*2*O872)),"0"))+(IF(AND(F872="MEDIA",P872="oui",Q872="RECTO (Type Chaussette)",SEMAINE!M872&gt;=4001,SEMAINE!M872&lt;=6000),((COÛTS!$C$114*4*O872)),"0"))+(IF(AND(F872="MEDIA",P872="oui",Q872="RECTO (Type Chaussette)",SEMAINE!M872&gt;=6001,SEMAINE!M872&lt;=8000),((COÛTS!$C$114*6*O872)),"0"))+(IF(AND(F872="MEDIA",P872="oui",Q872="RECTO (Type Chaussette)",SEMAINE!M872&gt;=8001,SEMAINE!M872&lt;=10000),((COÛTS!$C$114*8*O872)),0))))</f>
        <v>0</v>
      </c>
      <c r="AH872" s="6">
        <f>IF(R872="OUI",0,(IF(AND(F872="MEDIA",G872="NON TISSÉ (Type Drop)",P872="oui",Q872="RECTO/VERSO (Type Deux Simple Face)"),((COÛTS!$C$115*4*O872*SEMAINE!M872/1000)+(COÛTS!$C$110*O872*4)+(COÛTS!$C$107*O872*SEMAINE!M872/1000)),"0")+(IF(AND(F872="MEDIA",P872="oui",Q872="RECTO/VERSO (Type Deux Simple Face)",SEMAINE!M872&gt;2001,SEMAINE!M872&lt;=4000),((COÛTS!$C$114*2*O872)),"0"))+(IF(AND(F872="MEDIA",P872="oui",Q872="RECTO/VERSO (Type Deux Simple Face)",SEMAINE!M872&gt;=4001,SEMAINE!M872&lt;=6000),((COÛTS!$C$114*4*O872)),"0"))+(IF(AND(F872="MEDIA",P872="oui",Q872="RECTO/VERSO (Type Deux Simple Face)",SEMAINE!M872&gt;=6001,SEMAINE!M872&lt;=8000),((COÛTS!$C$114*6*O872)),"0"))+(IF(AND(F872="MEDIA",P872="oui",Q872="RECTO/VERSO (Type Deux Simple Face)",SEMAINE!M872&gt;=8001,SEMAINE!M872&lt;=10000),((COÛTS!$C$114*8*O872)),0))))</f>
        <v>0</v>
      </c>
      <c r="AI872" s="6">
        <f>IF(R872="OUI",0,(IF(AND(F872="MEDIA",G872="NON TISSÉ (Type Drop)",P872="oui",Q872="MODULE TRIANGULAIRE"),((COÛTS!$C$115*6*O872*SEMAINE!M872/1000)+(COÛTS!$C$112*O872*6)+(COÛTS!$C$107*O872*3)),"0")+(IF(AND(F872="MEDIA",P872="oui",Q872="MODULE TRIANGULAIRE",SEMAINE!M872&gt;2001,SEMAINE!M872&lt;=4000),((COÛTS!$C$114*2*O872*3)),"0"))+(IF(AND(F872="MEDIA",P872="oui",Q872="MODULE TRIANGULAIRE",SEMAINE!M872&gt;=4001,SEMAINE!M872&lt;=6000),((COÛTS!$C$114*4*O872*3)),"0"))+(IF(AND(F872="MEDIA",P872="oui",Q872="MODULE TRIANGULAIRE",SEMAINE!M872&gt;=6001,SEMAINE!M872&lt;=8000),((COÛTS!$C$114*6*O872*3)),"0"))+(IF(AND(F872="MEDIA",P872="oui",Q872="MODULE TRIANGULAIRE",SEMAINE!M872&gt;=8001,SEMAINE!M872&lt;=10000),((COÛTS!$C$114*8*O872*3)),0))))</f>
        <v>0</v>
      </c>
      <c r="AJ872" s="6">
        <f>IF(OR(R872="OUI",H872&gt;0),0,(IF(AND(F872="MEDIA",G872="NON TISSÉ (Type Drop)",P872="oui",Q872="MODULE CARRÉ"),((COÛTS!$C$115*8*O872*SEMAINE!M872/1000)+(COÛTS!$C$111*O872*8)+(COÛTS!$C$107*O872*4)),"0")+IF(AND(F872="MEDIA",G872="BÂCHE FRONTLIT 450gr (Type Bâche M1)",P872="oui",Q872="MODULE CARRÉ"),((COÛTS!$C$115*8*O872*SEMAINE!M872/1000)+(COÛTS!$C$111*O872*8)+(COÛTS!$C$107*O872*4)),"0")+(IF(AND(F872="MEDIA",P872="oui",Q872="MODULE CARRÉ",SEMAINE!M872&gt;2001,SEMAINE!M872&lt;=4000),((COÛTS!$C$114*2*O872*4)),"0"))+(IF(AND(F872="MEDIA",P872="oui",Q872="MODULE CARRÉ",SEMAINE!M872&gt;=4001,SEMAINE!M872&lt;=6000),((COÛTS!$C$114*4*O872*4)),"0"))+(IF(AND(F872="MEDIA",P872="oui",Q872="MODULE CARRÉ",SEMAINE!M872&gt;=6001,SEMAINE!M872&lt;=8000),((COÛTS!$C$114*6*O872*4)),"0"))+(IF(AND(F872="MEDIA",P872="oui",Q872="MODULE CARRÉ",SEMAINE!M872&gt;=8001,SEMAINE!M872&lt;=10000),((COÛTS!$C$114*8*O872*4)),"0"))))</f>
        <v>0</v>
      </c>
      <c r="AK872" s="38">
        <f>IF(Y872&gt;0,(VLOOKUP(Y872,DATA!$AB$2:$AC$102,2,0)),1)</f>
        <v>1</v>
      </c>
      <c r="AL872" s="53">
        <f t="shared" si="111"/>
        <v>0</v>
      </c>
    </row>
    <row r="873" spans="2:38" ht="25.05" customHeight="1" x14ac:dyDescent="0.25">
      <c r="B873" s="43" t="str">
        <f>COUNTIF($D$3:D873,D873)&amp;T_Semaine[[#This Row],[N°AFFAIRE]]</f>
        <v>0</v>
      </c>
      <c r="C873" s="50"/>
      <c r="D873" s="50"/>
      <c r="E873" s="50"/>
      <c r="F873" s="50"/>
      <c r="G873" s="50"/>
      <c r="H873" s="50"/>
      <c r="I873" s="50"/>
      <c r="J873" s="50"/>
      <c r="K873" s="50"/>
      <c r="L873" s="50"/>
      <c r="M873" s="91"/>
      <c r="N873" s="91"/>
      <c r="O873" s="50"/>
      <c r="P873" s="50"/>
      <c r="Q873" s="50"/>
      <c r="R873" s="50"/>
      <c r="S873" s="50"/>
      <c r="T873" s="95">
        <f t="shared" si="105"/>
        <v>0</v>
      </c>
      <c r="U873" s="36">
        <f t="shared" si="106"/>
        <v>0</v>
      </c>
      <c r="V873" s="43"/>
      <c r="W873" s="43"/>
      <c r="X873" s="6">
        <f t="shared" si="104"/>
        <v>0</v>
      </c>
      <c r="Y873" s="55"/>
      <c r="Z873" s="6">
        <f>(IF(R873="OUI",0,IF(AND(F873="MEDIA",G873&gt;0,O873&gt;0),(VLOOKUP(G873,COÛTS!$A$1:$C$157,3,0)*(M873*N873/1000*O873/1000)),0)+IF(AND(G873&gt;0,F873="HEURE"),(VLOOKUP(G873,COÛTS!$A$1:$C$157,3,0)*(O873)),0))+IF(AND(G873&gt;0,F873="DIVERS"),(VLOOKUP(G873,COÛTS!$A$1:$C$157,3,0)*(O873)),0)+IF(AND(G873&gt;0,F873="VEHICULE"),(VLOOKUP(G873,COÛTS!$A$1:$C$157,3,0)*(O873)),0)+IF(AND(G873&gt;0,F873="FACONNAGE"),(VLOOKUP(G873,COÛTS!$A$1:$C$157,3,0)*(O873)),0)+IF(AND(G873&gt;0,F873="ACCESSOIRES"),(VLOOKUP(G873,COÛTS!$A$1:$C$157,3,0)*(O873)),0)+IF(AND(F873="TRANSPORT",G873&gt;0),(VLOOKUP(G873,COÛTS!$A$1:$C$157,3,0)*(O873)),0)+IF(AND(F873="PRODUITS",G873="KIT COMPLET HABILLAGE CLOISON MODULAIRE (mL)"),(VLOOKUP(G873,COÛTS!$A$1:$C$157,3,0)*(M873/1000*O873)),0)+IF(AND(F873="MEDIA",H873&lt;0,G873&gt;0,P873="oui",Q873="RECTO/VERSO (Type Deux Simple Face)"),(VLOOKUP(G873,COÛTS!$A$1:$C$157,3,0)*(M873*(N873+480)/1000*O873/1000)),"0")+IF(AND(F873="MEDIA",H873&lt;0,G873&gt;0,P873="oui",Q873="MODULE TRIANGULAIRE"),(VLOOKUP(G873,COÛTS!$A$1:$C$157,3,0)*(M873*(N873+240)/1000*O873/1000)*2)+(VLOOKUP(G873,COÛTS!$A$1:$C$157,3,0)*(M873)/1000*0.24),"0")+IF(AND(F873="MEDIA",P873="oui",G873&gt;0,H873&lt;0,Q873="MODULE CARRÉ"),(VLOOKUP(G873,COÛTS!$A$1:$C$157,3,0)*(M873*(N873+240)/1000*O873/1000)*3)+(VLOOKUP(G873,COÛTS!$A$1:$C$157,3,0)*(M873)/1000*0.24),"0")+IF(AND(F873="MEDIA",H873&lt;0,P873="oui",G873&gt;0,Q873="RECTO (Type Chaussette)"),(VLOOKUP(G873,COÛTS!$A$1:$C$157,3,0)*(M873*(N873+60)/1000*O873/1000))))</f>
        <v>0</v>
      </c>
      <c r="AA873" s="6">
        <f>IF(R873="OUI",0,IF(AND(H873&gt;0,I873="OUI"),(VLOOKUP(H873,COÛTS!$A$1:$C$157,3,0)*(M873*N873/1000*O873/1000)),0))</f>
        <v>0</v>
      </c>
      <c r="AB873" s="6">
        <f t="shared" si="107"/>
        <v>0</v>
      </c>
      <c r="AC873" s="7">
        <f t="shared" si="108"/>
        <v>0</v>
      </c>
      <c r="AD873" s="6">
        <f t="shared" si="109"/>
        <v>0</v>
      </c>
      <c r="AE873" s="6">
        <f t="shared" si="110"/>
        <v>0</v>
      </c>
      <c r="AF873" s="6">
        <f>IF(R873="OUI",0,(IF(AND(P873="oui",Q873="RECTO (Type Chaussette, Simple Face)",SEMAINE!M875&lt;=2000),((COÛTS!$C$115*2*O873*SEMAINE!M873/1000)+(COÛTS!$C$109*O873*SEMAINE!M873/1000)+(COÛTS!$C$107*O873*SEMAINE!M873/1000)),"0")+(IF(AND(P873="oui",Q873="RECTO (Type Chaussette, Simple Face)",SEMAINE!M873&gt;2001,SEMAINE!M873&lt;=4000),((COÛTS!$C$114*2*O873)),"0"))+(IF(AND(P873="oui",Q873="RECTO (Type Chaussette, Simple Face)",SEMAINE!M873&gt;=4001,SEMAINE!M873&lt;=6000),((COÛTS!$C$114*4*O873)),"0"))+(IF(AND(P873="oui",Q873="RECTO (Type Chaussette, Simple Face)",SEMAINE!M873&gt;=6001,SEMAINE!M873&lt;=8000),((COÛTS!$C$114*6*O873)),"0"))+(IF(AND(P873="oui",Q873="RECTO (Type Chaussette, Simple Face)",SEMAINE!M873&gt;=8001,SEMAINE!M873&lt;=10000),((COÛTS!$C$114*8*O873)),0))))</f>
        <v>0</v>
      </c>
      <c r="AG873" s="6">
        <f>IF(R873="OUI",0,(IF(AND(F873="MEDIA",G873="NON TISSÉ (Type Drop)",P873="oui",Q873="RECTO (Type Chaussette)",SEMAINE!M876&lt;=2000),((COÛTS!$C$115*2*O873*SEMAINE!M873/1000)+(COÛTS!$C$109*O873*SEMAINE!M873/1000)+(COÛTS!$C$107*O873*SEMAINE!M873/1000)),"0")+(IF(AND(F873="MEDIA",P873="oui",Q873="RECTO (Type Chaussette)",SEMAINE!M873&gt;2001,SEMAINE!M873&lt;=4000),((COÛTS!$C$114*2*O873)),"0"))+(IF(AND(F873="MEDIA",P873="oui",Q873="RECTO (Type Chaussette)",SEMAINE!M873&gt;=4001,SEMAINE!M873&lt;=6000),((COÛTS!$C$114*4*O873)),"0"))+(IF(AND(F873="MEDIA",P873="oui",Q873="RECTO (Type Chaussette)",SEMAINE!M873&gt;=6001,SEMAINE!M873&lt;=8000),((COÛTS!$C$114*6*O873)),"0"))+(IF(AND(F873="MEDIA",P873="oui",Q873="RECTO (Type Chaussette)",SEMAINE!M873&gt;=8001,SEMAINE!M873&lt;=10000),((COÛTS!$C$114*8*O873)),0))))</f>
        <v>0</v>
      </c>
      <c r="AH873" s="6">
        <f>IF(R873="OUI",0,(IF(AND(F873="MEDIA",G873="NON TISSÉ (Type Drop)",P873="oui",Q873="RECTO/VERSO (Type Deux Simple Face)"),((COÛTS!$C$115*4*O873*SEMAINE!M873/1000)+(COÛTS!$C$110*O873*4)+(COÛTS!$C$107*O873*SEMAINE!M873/1000)),"0")+(IF(AND(F873="MEDIA",P873="oui",Q873="RECTO/VERSO (Type Deux Simple Face)",SEMAINE!M873&gt;2001,SEMAINE!M873&lt;=4000),((COÛTS!$C$114*2*O873)),"0"))+(IF(AND(F873="MEDIA",P873="oui",Q873="RECTO/VERSO (Type Deux Simple Face)",SEMAINE!M873&gt;=4001,SEMAINE!M873&lt;=6000),((COÛTS!$C$114*4*O873)),"0"))+(IF(AND(F873="MEDIA",P873="oui",Q873="RECTO/VERSO (Type Deux Simple Face)",SEMAINE!M873&gt;=6001,SEMAINE!M873&lt;=8000),((COÛTS!$C$114*6*O873)),"0"))+(IF(AND(F873="MEDIA",P873="oui",Q873="RECTO/VERSO (Type Deux Simple Face)",SEMAINE!M873&gt;=8001,SEMAINE!M873&lt;=10000),((COÛTS!$C$114*8*O873)),0))))</f>
        <v>0</v>
      </c>
      <c r="AI873" s="6">
        <f>IF(R873="OUI",0,(IF(AND(F873="MEDIA",G873="NON TISSÉ (Type Drop)",P873="oui",Q873="MODULE TRIANGULAIRE"),((COÛTS!$C$115*6*O873*SEMAINE!M873/1000)+(COÛTS!$C$112*O873*6)+(COÛTS!$C$107*O873*3)),"0")+(IF(AND(F873="MEDIA",P873="oui",Q873="MODULE TRIANGULAIRE",SEMAINE!M873&gt;2001,SEMAINE!M873&lt;=4000),((COÛTS!$C$114*2*O873*3)),"0"))+(IF(AND(F873="MEDIA",P873="oui",Q873="MODULE TRIANGULAIRE",SEMAINE!M873&gt;=4001,SEMAINE!M873&lt;=6000),((COÛTS!$C$114*4*O873*3)),"0"))+(IF(AND(F873="MEDIA",P873="oui",Q873="MODULE TRIANGULAIRE",SEMAINE!M873&gt;=6001,SEMAINE!M873&lt;=8000),((COÛTS!$C$114*6*O873*3)),"0"))+(IF(AND(F873="MEDIA",P873="oui",Q873="MODULE TRIANGULAIRE",SEMAINE!M873&gt;=8001,SEMAINE!M873&lt;=10000),((COÛTS!$C$114*8*O873*3)),0))))</f>
        <v>0</v>
      </c>
      <c r="AJ873" s="6">
        <f>IF(OR(R873="OUI",H873&gt;0),0,(IF(AND(F873="MEDIA",G873="NON TISSÉ (Type Drop)",P873="oui",Q873="MODULE CARRÉ"),((COÛTS!$C$115*8*O873*SEMAINE!M873/1000)+(COÛTS!$C$111*O873*8)+(COÛTS!$C$107*O873*4)),"0")+IF(AND(F873="MEDIA",G873="BÂCHE FRONTLIT 450gr (Type Bâche M1)",P873="oui",Q873="MODULE CARRÉ"),((COÛTS!$C$115*8*O873*SEMAINE!M873/1000)+(COÛTS!$C$111*O873*8)+(COÛTS!$C$107*O873*4)),"0")+(IF(AND(F873="MEDIA",P873="oui",Q873="MODULE CARRÉ",SEMAINE!M873&gt;2001,SEMAINE!M873&lt;=4000),((COÛTS!$C$114*2*O873*4)),"0"))+(IF(AND(F873="MEDIA",P873="oui",Q873="MODULE CARRÉ",SEMAINE!M873&gt;=4001,SEMAINE!M873&lt;=6000),((COÛTS!$C$114*4*O873*4)),"0"))+(IF(AND(F873="MEDIA",P873="oui",Q873="MODULE CARRÉ",SEMAINE!M873&gt;=6001,SEMAINE!M873&lt;=8000),((COÛTS!$C$114*6*O873*4)),"0"))+(IF(AND(F873="MEDIA",P873="oui",Q873="MODULE CARRÉ",SEMAINE!M873&gt;=8001,SEMAINE!M873&lt;=10000),((COÛTS!$C$114*8*O873*4)),"0"))))</f>
        <v>0</v>
      </c>
      <c r="AK873" s="38">
        <f>IF(Y873&gt;0,(VLOOKUP(Y873,DATA!$AB$2:$AC$102,2,0)),1)</f>
        <v>1</v>
      </c>
      <c r="AL873" s="53">
        <f t="shared" si="111"/>
        <v>0</v>
      </c>
    </row>
    <row r="874" spans="2:38" ht="25.05" customHeight="1" x14ac:dyDescent="0.25">
      <c r="B874" s="43" t="str">
        <f>COUNTIF($D$3:D874,D874)&amp;T_Semaine[[#This Row],[N°AFFAIRE]]</f>
        <v>0</v>
      </c>
      <c r="C874" s="50"/>
      <c r="D874" s="50"/>
      <c r="E874" s="50"/>
      <c r="F874" s="50"/>
      <c r="G874" s="50"/>
      <c r="H874" s="50"/>
      <c r="I874" s="50"/>
      <c r="J874" s="50"/>
      <c r="K874" s="50"/>
      <c r="L874" s="50"/>
      <c r="M874" s="91"/>
      <c r="N874" s="91"/>
      <c r="O874" s="50"/>
      <c r="P874" s="50"/>
      <c r="Q874" s="50"/>
      <c r="R874" s="50"/>
      <c r="S874" s="50"/>
      <c r="T874" s="95">
        <f t="shared" si="105"/>
        <v>0</v>
      </c>
      <c r="U874" s="36">
        <f t="shared" si="106"/>
        <v>0</v>
      </c>
      <c r="V874" s="43"/>
      <c r="W874" s="43"/>
      <c r="X874" s="6">
        <f t="shared" si="104"/>
        <v>0</v>
      </c>
      <c r="Y874" s="55"/>
      <c r="Z874" s="6">
        <f>(IF(R874="OUI",0,IF(AND(F874="MEDIA",G874&gt;0,O874&gt;0),(VLOOKUP(G874,COÛTS!$A$1:$C$157,3,0)*(M874*N874/1000*O874/1000)),0)+IF(AND(G874&gt;0,F874="HEURE"),(VLOOKUP(G874,COÛTS!$A$1:$C$157,3,0)*(O874)),0))+IF(AND(G874&gt;0,F874="DIVERS"),(VLOOKUP(G874,COÛTS!$A$1:$C$157,3,0)*(O874)),0)+IF(AND(G874&gt;0,F874="VEHICULE"),(VLOOKUP(G874,COÛTS!$A$1:$C$157,3,0)*(O874)),0)+IF(AND(G874&gt;0,F874="FACONNAGE"),(VLOOKUP(G874,COÛTS!$A$1:$C$157,3,0)*(O874)),0)+IF(AND(G874&gt;0,F874="ACCESSOIRES"),(VLOOKUP(G874,COÛTS!$A$1:$C$157,3,0)*(O874)),0)+IF(AND(F874="TRANSPORT",G874&gt;0),(VLOOKUP(G874,COÛTS!$A$1:$C$157,3,0)*(O874)),0)+IF(AND(F874="PRODUITS",G874="KIT COMPLET HABILLAGE CLOISON MODULAIRE (mL)"),(VLOOKUP(G874,COÛTS!$A$1:$C$157,3,0)*(M874/1000*O874)),0)+IF(AND(F874="MEDIA",H874&lt;0,G874&gt;0,P874="oui",Q874="RECTO/VERSO (Type Deux Simple Face)"),(VLOOKUP(G874,COÛTS!$A$1:$C$157,3,0)*(M874*(N874+480)/1000*O874/1000)),"0")+IF(AND(F874="MEDIA",H874&lt;0,G874&gt;0,P874="oui",Q874="MODULE TRIANGULAIRE"),(VLOOKUP(G874,COÛTS!$A$1:$C$157,3,0)*(M874*(N874+240)/1000*O874/1000)*2)+(VLOOKUP(G874,COÛTS!$A$1:$C$157,3,0)*(M874)/1000*0.24),"0")+IF(AND(F874="MEDIA",P874="oui",G874&gt;0,H874&lt;0,Q874="MODULE CARRÉ"),(VLOOKUP(G874,COÛTS!$A$1:$C$157,3,0)*(M874*(N874+240)/1000*O874/1000)*3)+(VLOOKUP(G874,COÛTS!$A$1:$C$157,3,0)*(M874)/1000*0.24),"0")+IF(AND(F874="MEDIA",H874&lt;0,P874="oui",G874&gt;0,Q874="RECTO (Type Chaussette)"),(VLOOKUP(G874,COÛTS!$A$1:$C$157,3,0)*(M874*(N874+60)/1000*O874/1000))))</f>
        <v>0</v>
      </c>
      <c r="AA874" s="6">
        <f>IF(R874="OUI",0,IF(AND(H874&gt;0,I874="OUI"),(VLOOKUP(H874,COÛTS!$A$1:$C$157,3,0)*(M874*N874/1000*O874/1000)),0))</f>
        <v>0</v>
      </c>
      <c r="AB874" s="6">
        <f t="shared" si="107"/>
        <v>0</v>
      </c>
      <c r="AC874" s="7">
        <f t="shared" si="108"/>
        <v>0</v>
      </c>
      <c r="AD874" s="6">
        <f t="shared" si="109"/>
        <v>0</v>
      </c>
      <c r="AE874" s="6">
        <f t="shared" si="110"/>
        <v>0</v>
      </c>
      <c r="AF874" s="6">
        <f>IF(R874="OUI",0,(IF(AND(P874="oui",Q874="RECTO (Type Chaussette, Simple Face)",SEMAINE!M876&lt;=2000),((COÛTS!$C$115*2*O874*SEMAINE!M874/1000)+(COÛTS!$C$109*O874*SEMAINE!M874/1000)+(COÛTS!$C$107*O874*SEMAINE!M874/1000)),"0")+(IF(AND(P874="oui",Q874="RECTO (Type Chaussette, Simple Face)",SEMAINE!M874&gt;2001,SEMAINE!M874&lt;=4000),((COÛTS!$C$114*2*O874)),"0"))+(IF(AND(P874="oui",Q874="RECTO (Type Chaussette, Simple Face)",SEMAINE!M874&gt;=4001,SEMAINE!M874&lt;=6000),((COÛTS!$C$114*4*O874)),"0"))+(IF(AND(P874="oui",Q874="RECTO (Type Chaussette, Simple Face)",SEMAINE!M874&gt;=6001,SEMAINE!M874&lt;=8000),((COÛTS!$C$114*6*O874)),"0"))+(IF(AND(P874="oui",Q874="RECTO (Type Chaussette, Simple Face)",SEMAINE!M874&gt;=8001,SEMAINE!M874&lt;=10000),((COÛTS!$C$114*8*O874)),0))))</f>
        <v>0</v>
      </c>
      <c r="AG874" s="6">
        <f>IF(R874="OUI",0,(IF(AND(F874="MEDIA",G874="NON TISSÉ (Type Drop)",P874="oui",Q874="RECTO (Type Chaussette)",SEMAINE!M877&lt;=2000),((COÛTS!$C$115*2*O874*SEMAINE!M874/1000)+(COÛTS!$C$109*O874*SEMAINE!M874/1000)+(COÛTS!$C$107*O874*SEMAINE!M874/1000)),"0")+(IF(AND(F874="MEDIA",P874="oui",Q874="RECTO (Type Chaussette)",SEMAINE!M874&gt;2001,SEMAINE!M874&lt;=4000),((COÛTS!$C$114*2*O874)),"0"))+(IF(AND(F874="MEDIA",P874="oui",Q874="RECTO (Type Chaussette)",SEMAINE!M874&gt;=4001,SEMAINE!M874&lt;=6000),((COÛTS!$C$114*4*O874)),"0"))+(IF(AND(F874="MEDIA",P874="oui",Q874="RECTO (Type Chaussette)",SEMAINE!M874&gt;=6001,SEMAINE!M874&lt;=8000),((COÛTS!$C$114*6*O874)),"0"))+(IF(AND(F874="MEDIA",P874="oui",Q874="RECTO (Type Chaussette)",SEMAINE!M874&gt;=8001,SEMAINE!M874&lt;=10000),((COÛTS!$C$114*8*O874)),0))))</f>
        <v>0</v>
      </c>
      <c r="AH874" s="6">
        <f>IF(R874="OUI",0,(IF(AND(F874="MEDIA",G874="NON TISSÉ (Type Drop)",P874="oui",Q874="RECTO/VERSO (Type Deux Simple Face)"),((COÛTS!$C$115*4*O874*SEMAINE!M874/1000)+(COÛTS!$C$110*O874*4)+(COÛTS!$C$107*O874*SEMAINE!M874/1000)),"0")+(IF(AND(F874="MEDIA",P874="oui",Q874="RECTO/VERSO (Type Deux Simple Face)",SEMAINE!M874&gt;2001,SEMAINE!M874&lt;=4000),((COÛTS!$C$114*2*O874)),"0"))+(IF(AND(F874="MEDIA",P874="oui",Q874="RECTO/VERSO (Type Deux Simple Face)",SEMAINE!M874&gt;=4001,SEMAINE!M874&lt;=6000),((COÛTS!$C$114*4*O874)),"0"))+(IF(AND(F874="MEDIA",P874="oui",Q874="RECTO/VERSO (Type Deux Simple Face)",SEMAINE!M874&gt;=6001,SEMAINE!M874&lt;=8000),((COÛTS!$C$114*6*O874)),"0"))+(IF(AND(F874="MEDIA",P874="oui",Q874="RECTO/VERSO (Type Deux Simple Face)",SEMAINE!M874&gt;=8001,SEMAINE!M874&lt;=10000),((COÛTS!$C$114*8*O874)),0))))</f>
        <v>0</v>
      </c>
      <c r="AI874" s="6">
        <f>IF(R874="OUI",0,(IF(AND(F874="MEDIA",G874="NON TISSÉ (Type Drop)",P874="oui",Q874="MODULE TRIANGULAIRE"),((COÛTS!$C$115*6*O874*SEMAINE!M874/1000)+(COÛTS!$C$112*O874*6)+(COÛTS!$C$107*O874*3)),"0")+(IF(AND(F874="MEDIA",P874="oui",Q874="MODULE TRIANGULAIRE",SEMAINE!M874&gt;2001,SEMAINE!M874&lt;=4000),((COÛTS!$C$114*2*O874*3)),"0"))+(IF(AND(F874="MEDIA",P874="oui",Q874="MODULE TRIANGULAIRE",SEMAINE!M874&gt;=4001,SEMAINE!M874&lt;=6000),((COÛTS!$C$114*4*O874*3)),"0"))+(IF(AND(F874="MEDIA",P874="oui",Q874="MODULE TRIANGULAIRE",SEMAINE!M874&gt;=6001,SEMAINE!M874&lt;=8000),((COÛTS!$C$114*6*O874*3)),"0"))+(IF(AND(F874="MEDIA",P874="oui",Q874="MODULE TRIANGULAIRE",SEMAINE!M874&gt;=8001,SEMAINE!M874&lt;=10000),((COÛTS!$C$114*8*O874*3)),0))))</f>
        <v>0</v>
      </c>
      <c r="AJ874" s="6">
        <f>IF(OR(R874="OUI",H874&gt;0),0,(IF(AND(F874="MEDIA",G874="NON TISSÉ (Type Drop)",P874="oui",Q874="MODULE CARRÉ"),((COÛTS!$C$115*8*O874*SEMAINE!M874/1000)+(COÛTS!$C$111*O874*8)+(COÛTS!$C$107*O874*4)),"0")+IF(AND(F874="MEDIA",G874="BÂCHE FRONTLIT 450gr (Type Bâche M1)",P874="oui",Q874="MODULE CARRÉ"),((COÛTS!$C$115*8*O874*SEMAINE!M874/1000)+(COÛTS!$C$111*O874*8)+(COÛTS!$C$107*O874*4)),"0")+(IF(AND(F874="MEDIA",P874="oui",Q874="MODULE CARRÉ",SEMAINE!M874&gt;2001,SEMAINE!M874&lt;=4000),((COÛTS!$C$114*2*O874*4)),"0"))+(IF(AND(F874="MEDIA",P874="oui",Q874="MODULE CARRÉ",SEMAINE!M874&gt;=4001,SEMAINE!M874&lt;=6000),((COÛTS!$C$114*4*O874*4)),"0"))+(IF(AND(F874="MEDIA",P874="oui",Q874="MODULE CARRÉ",SEMAINE!M874&gt;=6001,SEMAINE!M874&lt;=8000),((COÛTS!$C$114*6*O874*4)),"0"))+(IF(AND(F874="MEDIA",P874="oui",Q874="MODULE CARRÉ",SEMAINE!M874&gt;=8001,SEMAINE!M874&lt;=10000),((COÛTS!$C$114*8*O874*4)),"0"))))</f>
        <v>0</v>
      </c>
      <c r="AK874" s="38">
        <f>IF(Y874&gt;0,(VLOOKUP(Y874,DATA!$AB$2:$AC$102,2,0)),1)</f>
        <v>1</v>
      </c>
      <c r="AL874" s="53">
        <f t="shared" si="111"/>
        <v>0</v>
      </c>
    </row>
    <row r="875" spans="2:38" ht="25.05" customHeight="1" x14ac:dyDescent="0.25">
      <c r="B875" s="43" t="str">
        <f>COUNTIF($D$3:D875,D875)&amp;T_Semaine[[#This Row],[N°AFFAIRE]]</f>
        <v>0</v>
      </c>
      <c r="C875" s="50"/>
      <c r="D875" s="50"/>
      <c r="E875" s="50"/>
      <c r="F875" s="50"/>
      <c r="G875" s="50"/>
      <c r="H875" s="50"/>
      <c r="I875" s="50"/>
      <c r="J875" s="50"/>
      <c r="K875" s="50"/>
      <c r="L875" s="50"/>
      <c r="M875" s="91"/>
      <c r="N875" s="91"/>
      <c r="O875" s="50"/>
      <c r="P875" s="50"/>
      <c r="Q875" s="50"/>
      <c r="R875" s="50"/>
      <c r="S875" s="50"/>
      <c r="T875" s="95">
        <f t="shared" si="105"/>
        <v>0</v>
      </c>
      <c r="U875" s="36">
        <f t="shared" si="106"/>
        <v>0</v>
      </c>
      <c r="V875" s="43"/>
      <c r="W875" s="43"/>
      <c r="X875" s="6">
        <f t="shared" si="104"/>
        <v>0</v>
      </c>
      <c r="Y875" s="55"/>
      <c r="Z875" s="6">
        <f>(IF(R875="OUI",0,IF(AND(F875="MEDIA",G875&gt;0,O875&gt;0),(VLOOKUP(G875,COÛTS!$A$1:$C$157,3,0)*(M875*N875/1000*O875/1000)),0)+IF(AND(G875&gt;0,F875="HEURE"),(VLOOKUP(G875,COÛTS!$A$1:$C$157,3,0)*(O875)),0))+IF(AND(G875&gt;0,F875="DIVERS"),(VLOOKUP(G875,COÛTS!$A$1:$C$157,3,0)*(O875)),0)+IF(AND(G875&gt;0,F875="VEHICULE"),(VLOOKUP(G875,COÛTS!$A$1:$C$157,3,0)*(O875)),0)+IF(AND(G875&gt;0,F875="FACONNAGE"),(VLOOKUP(G875,COÛTS!$A$1:$C$157,3,0)*(O875)),0)+IF(AND(G875&gt;0,F875="ACCESSOIRES"),(VLOOKUP(G875,COÛTS!$A$1:$C$157,3,0)*(O875)),0)+IF(AND(F875="TRANSPORT",G875&gt;0),(VLOOKUP(G875,COÛTS!$A$1:$C$157,3,0)*(O875)),0)+IF(AND(F875="PRODUITS",G875="KIT COMPLET HABILLAGE CLOISON MODULAIRE (mL)"),(VLOOKUP(G875,COÛTS!$A$1:$C$157,3,0)*(M875/1000*O875)),0)+IF(AND(F875="MEDIA",H875&lt;0,G875&gt;0,P875="oui",Q875="RECTO/VERSO (Type Deux Simple Face)"),(VLOOKUP(G875,COÛTS!$A$1:$C$157,3,0)*(M875*(N875+480)/1000*O875/1000)),"0")+IF(AND(F875="MEDIA",H875&lt;0,G875&gt;0,P875="oui",Q875="MODULE TRIANGULAIRE"),(VLOOKUP(G875,COÛTS!$A$1:$C$157,3,0)*(M875*(N875+240)/1000*O875/1000)*2)+(VLOOKUP(G875,COÛTS!$A$1:$C$157,3,0)*(M875)/1000*0.24),"0")+IF(AND(F875="MEDIA",P875="oui",G875&gt;0,H875&lt;0,Q875="MODULE CARRÉ"),(VLOOKUP(G875,COÛTS!$A$1:$C$157,3,0)*(M875*(N875+240)/1000*O875/1000)*3)+(VLOOKUP(G875,COÛTS!$A$1:$C$157,3,0)*(M875)/1000*0.24),"0")+IF(AND(F875="MEDIA",H875&lt;0,P875="oui",G875&gt;0,Q875="RECTO (Type Chaussette)"),(VLOOKUP(G875,COÛTS!$A$1:$C$157,3,0)*(M875*(N875+60)/1000*O875/1000))))</f>
        <v>0</v>
      </c>
      <c r="AA875" s="6">
        <f>IF(R875="OUI",0,IF(AND(H875&gt;0,I875="OUI"),(VLOOKUP(H875,COÛTS!$A$1:$C$157,3,0)*(M875*N875/1000*O875/1000)),0))</f>
        <v>0</v>
      </c>
      <c r="AB875" s="6">
        <f t="shared" si="107"/>
        <v>0</v>
      </c>
      <c r="AC875" s="7">
        <f t="shared" si="108"/>
        <v>0</v>
      </c>
      <c r="AD875" s="6">
        <f t="shared" si="109"/>
        <v>0</v>
      </c>
      <c r="AE875" s="6">
        <f t="shared" si="110"/>
        <v>0</v>
      </c>
      <c r="AF875" s="6">
        <f>IF(R875="OUI",0,(IF(AND(P875="oui",Q875="RECTO (Type Chaussette, Simple Face)",SEMAINE!M877&lt;=2000),((COÛTS!$C$115*2*O875*SEMAINE!M875/1000)+(COÛTS!$C$109*O875*SEMAINE!M875/1000)+(COÛTS!$C$107*O875*SEMAINE!M875/1000)),"0")+(IF(AND(P875="oui",Q875="RECTO (Type Chaussette, Simple Face)",SEMAINE!M875&gt;2001,SEMAINE!M875&lt;=4000),((COÛTS!$C$114*2*O875)),"0"))+(IF(AND(P875="oui",Q875="RECTO (Type Chaussette, Simple Face)",SEMAINE!M875&gt;=4001,SEMAINE!M875&lt;=6000),((COÛTS!$C$114*4*O875)),"0"))+(IF(AND(P875="oui",Q875="RECTO (Type Chaussette, Simple Face)",SEMAINE!M875&gt;=6001,SEMAINE!M875&lt;=8000),((COÛTS!$C$114*6*O875)),"0"))+(IF(AND(P875="oui",Q875="RECTO (Type Chaussette, Simple Face)",SEMAINE!M875&gt;=8001,SEMAINE!M875&lt;=10000),((COÛTS!$C$114*8*O875)),0))))</f>
        <v>0</v>
      </c>
      <c r="AG875" s="6">
        <f>IF(R875="OUI",0,(IF(AND(F875="MEDIA",G875="NON TISSÉ (Type Drop)",P875="oui",Q875="RECTO (Type Chaussette)",SEMAINE!M878&lt;=2000),((COÛTS!$C$115*2*O875*SEMAINE!M875/1000)+(COÛTS!$C$109*O875*SEMAINE!M875/1000)+(COÛTS!$C$107*O875*SEMAINE!M875/1000)),"0")+(IF(AND(F875="MEDIA",P875="oui",Q875="RECTO (Type Chaussette)",SEMAINE!M875&gt;2001,SEMAINE!M875&lt;=4000),((COÛTS!$C$114*2*O875)),"0"))+(IF(AND(F875="MEDIA",P875="oui",Q875="RECTO (Type Chaussette)",SEMAINE!M875&gt;=4001,SEMAINE!M875&lt;=6000),((COÛTS!$C$114*4*O875)),"0"))+(IF(AND(F875="MEDIA",P875="oui",Q875="RECTO (Type Chaussette)",SEMAINE!M875&gt;=6001,SEMAINE!M875&lt;=8000),((COÛTS!$C$114*6*O875)),"0"))+(IF(AND(F875="MEDIA",P875="oui",Q875="RECTO (Type Chaussette)",SEMAINE!M875&gt;=8001,SEMAINE!M875&lt;=10000),((COÛTS!$C$114*8*O875)),0))))</f>
        <v>0</v>
      </c>
      <c r="AH875" s="6">
        <f>IF(R875="OUI",0,(IF(AND(F875="MEDIA",G875="NON TISSÉ (Type Drop)",P875="oui",Q875="RECTO/VERSO (Type Deux Simple Face)"),((COÛTS!$C$115*4*O875*SEMAINE!M875/1000)+(COÛTS!$C$110*O875*4)+(COÛTS!$C$107*O875*SEMAINE!M875/1000)),"0")+(IF(AND(F875="MEDIA",P875="oui",Q875="RECTO/VERSO (Type Deux Simple Face)",SEMAINE!M875&gt;2001,SEMAINE!M875&lt;=4000),((COÛTS!$C$114*2*O875)),"0"))+(IF(AND(F875="MEDIA",P875="oui",Q875="RECTO/VERSO (Type Deux Simple Face)",SEMAINE!M875&gt;=4001,SEMAINE!M875&lt;=6000),((COÛTS!$C$114*4*O875)),"0"))+(IF(AND(F875="MEDIA",P875="oui",Q875="RECTO/VERSO (Type Deux Simple Face)",SEMAINE!M875&gt;=6001,SEMAINE!M875&lt;=8000),((COÛTS!$C$114*6*O875)),"0"))+(IF(AND(F875="MEDIA",P875="oui",Q875="RECTO/VERSO (Type Deux Simple Face)",SEMAINE!M875&gt;=8001,SEMAINE!M875&lt;=10000),((COÛTS!$C$114*8*O875)),0))))</f>
        <v>0</v>
      </c>
      <c r="AI875" s="6">
        <f>IF(R875="OUI",0,(IF(AND(F875="MEDIA",G875="NON TISSÉ (Type Drop)",P875="oui",Q875="MODULE TRIANGULAIRE"),((COÛTS!$C$115*6*O875*SEMAINE!M875/1000)+(COÛTS!$C$112*O875*6)+(COÛTS!$C$107*O875*3)),"0")+(IF(AND(F875="MEDIA",P875="oui",Q875="MODULE TRIANGULAIRE",SEMAINE!M875&gt;2001,SEMAINE!M875&lt;=4000),((COÛTS!$C$114*2*O875*3)),"0"))+(IF(AND(F875="MEDIA",P875="oui",Q875="MODULE TRIANGULAIRE",SEMAINE!M875&gt;=4001,SEMAINE!M875&lt;=6000),((COÛTS!$C$114*4*O875*3)),"0"))+(IF(AND(F875="MEDIA",P875="oui",Q875="MODULE TRIANGULAIRE",SEMAINE!M875&gt;=6001,SEMAINE!M875&lt;=8000),((COÛTS!$C$114*6*O875*3)),"0"))+(IF(AND(F875="MEDIA",P875="oui",Q875="MODULE TRIANGULAIRE",SEMAINE!M875&gt;=8001,SEMAINE!M875&lt;=10000),((COÛTS!$C$114*8*O875*3)),0))))</f>
        <v>0</v>
      </c>
      <c r="AJ875" s="6">
        <f>IF(OR(R875="OUI",H875&gt;0),0,(IF(AND(F875="MEDIA",G875="NON TISSÉ (Type Drop)",P875="oui",Q875="MODULE CARRÉ"),((COÛTS!$C$115*8*O875*SEMAINE!M875/1000)+(COÛTS!$C$111*O875*8)+(COÛTS!$C$107*O875*4)),"0")+IF(AND(F875="MEDIA",G875="BÂCHE FRONTLIT 450gr (Type Bâche M1)",P875="oui",Q875="MODULE CARRÉ"),((COÛTS!$C$115*8*O875*SEMAINE!M875/1000)+(COÛTS!$C$111*O875*8)+(COÛTS!$C$107*O875*4)),"0")+(IF(AND(F875="MEDIA",P875="oui",Q875="MODULE CARRÉ",SEMAINE!M875&gt;2001,SEMAINE!M875&lt;=4000),((COÛTS!$C$114*2*O875*4)),"0"))+(IF(AND(F875="MEDIA",P875="oui",Q875="MODULE CARRÉ",SEMAINE!M875&gt;=4001,SEMAINE!M875&lt;=6000),((COÛTS!$C$114*4*O875*4)),"0"))+(IF(AND(F875="MEDIA",P875="oui",Q875="MODULE CARRÉ",SEMAINE!M875&gt;=6001,SEMAINE!M875&lt;=8000),((COÛTS!$C$114*6*O875*4)),"0"))+(IF(AND(F875="MEDIA",P875="oui",Q875="MODULE CARRÉ",SEMAINE!M875&gt;=8001,SEMAINE!M875&lt;=10000),((COÛTS!$C$114*8*O875*4)),"0"))))</f>
        <v>0</v>
      </c>
      <c r="AK875" s="38">
        <f>IF(Y875&gt;0,(VLOOKUP(Y875,DATA!$AB$2:$AC$102,2,0)),1)</f>
        <v>1</v>
      </c>
      <c r="AL875" s="53">
        <f t="shared" si="111"/>
        <v>0</v>
      </c>
    </row>
    <row r="876" spans="2:38" ht="25.05" customHeight="1" x14ac:dyDescent="0.25">
      <c r="B876" s="43" t="str">
        <f>COUNTIF($D$3:D876,D876)&amp;T_Semaine[[#This Row],[N°AFFAIRE]]</f>
        <v>0</v>
      </c>
      <c r="C876" s="50"/>
      <c r="D876" s="50"/>
      <c r="E876" s="50"/>
      <c r="F876" s="50"/>
      <c r="G876" s="50"/>
      <c r="H876" s="50"/>
      <c r="I876" s="50"/>
      <c r="J876" s="50"/>
      <c r="K876" s="50"/>
      <c r="L876" s="50"/>
      <c r="M876" s="91"/>
      <c r="N876" s="91"/>
      <c r="O876" s="50"/>
      <c r="P876" s="50"/>
      <c r="Q876" s="50"/>
      <c r="R876" s="50"/>
      <c r="S876" s="50"/>
      <c r="T876" s="95">
        <f t="shared" si="105"/>
        <v>0</v>
      </c>
      <c r="U876" s="36">
        <f t="shared" si="106"/>
        <v>0</v>
      </c>
      <c r="V876" s="43"/>
      <c r="W876" s="43"/>
      <c r="X876" s="6">
        <f t="shared" si="104"/>
        <v>0</v>
      </c>
      <c r="Y876" s="55"/>
      <c r="Z876" s="6">
        <f>(IF(R876="OUI",0,IF(AND(F876="MEDIA",G876&gt;0,O876&gt;0),(VLOOKUP(G876,COÛTS!$A$1:$C$157,3,0)*(M876*N876/1000*O876/1000)),0)+IF(AND(G876&gt;0,F876="HEURE"),(VLOOKUP(G876,COÛTS!$A$1:$C$157,3,0)*(O876)),0))+IF(AND(G876&gt;0,F876="DIVERS"),(VLOOKUP(G876,COÛTS!$A$1:$C$157,3,0)*(O876)),0)+IF(AND(G876&gt;0,F876="VEHICULE"),(VLOOKUP(G876,COÛTS!$A$1:$C$157,3,0)*(O876)),0)+IF(AND(G876&gt;0,F876="FACONNAGE"),(VLOOKUP(G876,COÛTS!$A$1:$C$157,3,0)*(O876)),0)+IF(AND(G876&gt;0,F876="ACCESSOIRES"),(VLOOKUP(G876,COÛTS!$A$1:$C$157,3,0)*(O876)),0)+IF(AND(F876="TRANSPORT",G876&gt;0),(VLOOKUP(G876,COÛTS!$A$1:$C$157,3,0)*(O876)),0)+IF(AND(F876="PRODUITS",G876="KIT COMPLET HABILLAGE CLOISON MODULAIRE (mL)"),(VLOOKUP(G876,COÛTS!$A$1:$C$157,3,0)*(M876/1000*O876)),0)+IF(AND(F876="MEDIA",H876&lt;0,G876&gt;0,P876="oui",Q876="RECTO/VERSO (Type Deux Simple Face)"),(VLOOKUP(G876,COÛTS!$A$1:$C$157,3,0)*(M876*(N876+480)/1000*O876/1000)),"0")+IF(AND(F876="MEDIA",H876&lt;0,G876&gt;0,P876="oui",Q876="MODULE TRIANGULAIRE"),(VLOOKUP(G876,COÛTS!$A$1:$C$157,3,0)*(M876*(N876+240)/1000*O876/1000)*2)+(VLOOKUP(G876,COÛTS!$A$1:$C$157,3,0)*(M876)/1000*0.24),"0")+IF(AND(F876="MEDIA",P876="oui",G876&gt;0,H876&lt;0,Q876="MODULE CARRÉ"),(VLOOKUP(G876,COÛTS!$A$1:$C$157,3,0)*(M876*(N876+240)/1000*O876/1000)*3)+(VLOOKUP(G876,COÛTS!$A$1:$C$157,3,0)*(M876)/1000*0.24),"0")+IF(AND(F876="MEDIA",H876&lt;0,P876="oui",G876&gt;0,Q876="RECTO (Type Chaussette)"),(VLOOKUP(G876,COÛTS!$A$1:$C$157,3,0)*(M876*(N876+60)/1000*O876/1000))))</f>
        <v>0</v>
      </c>
      <c r="AA876" s="6">
        <f>IF(R876="OUI",0,IF(AND(H876&gt;0,I876="OUI"),(VLOOKUP(H876,COÛTS!$A$1:$C$157,3,0)*(M876*N876/1000*O876/1000)),0))</f>
        <v>0</v>
      </c>
      <c r="AB876" s="6">
        <f t="shared" si="107"/>
        <v>0</v>
      </c>
      <c r="AC876" s="7">
        <f t="shared" si="108"/>
        <v>0</v>
      </c>
      <c r="AD876" s="6">
        <f t="shared" si="109"/>
        <v>0</v>
      </c>
      <c r="AE876" s="6">
        <f t="shared" si="110"/>
        <v>0</v>
      </c>
      <c r="AF876" s="6">
        <f>IF(R876="OUI",0,(IF(AND(P876="oui",Q876="RECTO (Type Chaussette, Simple Face)",SEMAINE!M878&lt;=2000),((COÛTS!$C$115*2*O876*SEMAINE!M876/1000)+(COÛTS!$C$109*O876*SEMAINE!M876/1000)+(COÛTS!$C$107*O876*SEMAINE!M876/1000)),"0")+(IF(AND(P876="oui",Q876="RECTO (Type Chaussette, Simple Face)",SEMAINE!M876&gt;2001,SEMAINE!M876&lt;=4000),((COÛTS!$C$114*2*O876)),"0"))+(IF(AND(P876="oui",Q876="RECTO (Type Chaussette, Simple Face)",SEMAINE!M876&gt;=4001,SEMAINE!M876&lt;=6000),((COÛTS!$C$114*4*O876)),"0"))+(IF(AND(P876="oui",Q876="RECTO (Type Chaussette, Simple Face)",SEMAINE!M876&gt;=6001,SEMAINE!M876&lt;=8000),((COÛTS!$C$114*6*O876)),"0"))+(IF(AND(P876="oui",Q876="RECTO (Type Chaussette, Simple Face)",SEMAINE!M876&gt;=8001,SEMAINE!M876&lt;=10000),((COÛTS!$C$114*8*O876)),0))))</f>
        <v>0</v>
      </c>
      <c r="AG876" s="6">
        <f>IF(R876="OUI",0,(IF(AND(F876="MEDIA",G876="NON TISSÉ (Type Drop)",P876="oui",Q876="RECTO (Type Chaussette)",SEMAINE!M879&lt;=2000),((COÛTS!$C$115*2*O876*SEMAINE!M876/1000)+(COÛTS!$C$109*O876*SEMAINE!M876/1000)+(COÛTS!$C$107*O876*SEMAINE!M876/1000)),"0")+(IF(AND(F876="MEDIA",P876="oui",Q876="RECTO (Type Chaussette)",SEMAINE!M876&gt;2001,SEMAINE!M876&lt;=4000),((COÛTS!$C$114*2*O876)),"0"))+(IF(AND(F876="MEDIA",P876="oui",Q876="RECTO (Type Chaussette)",SEMAINE!M876&gt;=4001,SEMAINE!M876&lt;=6000),((COÛTS!$C$114*4*O876)),"0"))+(IF(AND(F876="MEDIA",P876="oui",Q876="RECTO (Type Chaussette)",SEMAINE!M876&gt;=6001,SEMAINE!M876&lt;=8000),((COÛTS!$C$114*6*O876)),"0"))+(IF(AND(F876="MEDIA",P876="oui",Q876="RECTO (Type Chaussette)",SEMAINE!M876&gt;=8001,SEMAINE!M876&lt;=10000),((COÛTS!$C$114*8*O876)),0))))</f>
        <v>0</v>
      </c>
      <c r="AH876" s="6">
        <f>IF(R876="OUI",0,(IF(AND(F876="MEDIA",G876="NON TISSÉ (Type Drop)",P876="oui",Q876="RECTO/VERSO (Type Deux Simple Face)"),((COÛTS!$C$115*4*O876*SEMAINE!M876/1000)+(COÛTS!$C$110*O876*4)+(COÛTS!$C$107*O876*SEMAINE!M876/1000)),"0")+(IF(AND(F876="MEDIA",P876="oui",Q876="RECTO/VERSO (Type Deux Simple Face)",SEMAINE!M876&gt;2001,SEMAINE!M876&lt;=4000),((COÛTS!$C$114*2*O876)),"0"))+(IF(AND(F876="MEDIA",P876="oui",Q876="RECTO/VERSO (Type Deux Simple Face)",SEMAINE!M876&gt;=4001,SEMAINE!M876&lt;=6000),((COÛTS!$C$114*4*O876)),"0"))+(IF(AND(F876="MEDIA",P876="oui",Q876="RECTO/VERSO (Type Deux Simple Face)",SEMAINE!M876&gt;=6001,SEMAINE!M876&lt;=8000),((COÛTS!$C$114*6*O876)),"0"))+(IF(AND(F876="MEDIA",P876="oui",Q876="RECTO/VERSO (Type Deux Simple Face)",SEMAINE!M876&gt;=8001,SEMAINE!M876&lt;=10000),((COÛTS!$C$114*8*O876)),0))))</f>
        <v>0</v>
      </c>
      <c r="AI876" s="6">
        <f>IF(R876="OUI",0,(IF(AND(F876="MEDIA",G876="NON TISSÉ (Type Drop)",P876="oui",Q876="MODULE TRIANGULAIRE"),((COÛTS!$C$115*6*O876*SEMAINE!M876/1000)+(COÛTS!$C$112*O876*6)+(COÛTS!$C$107*O876*3)),"0")+(IF(AND(F876="MEDIA",P876="oui",Q876="MODULE TRIANGULAIRE",SEMAINE!M876&gt;2001,SEMAINE!M876&lt;=4000),((COÛTS!$C$114*2*O876*3)),"0"))+(IF(AND(F876="MEDIA",P876="oui",Q876="MODULE TRIANGULAIRE",SEMAINE!M876&gt;=4001,SEMAINE!M876&lt;=6000),((COÛTS!$C$114*4*O876*3)),"0"))+(IF(AND(F876="MEDIA",P876="oui",Q876="MODULE TRIANGULAIRE",SEMAINE!M876&gt;=6001,SEMAINE!M876&lt;=8000),((COÛTS!$C$114*6*O876*3)),"0"))+(IF(AND(F876="MEDIA",P876="oui",Q876="MODULE TRIANGULAIRE",SEMAINE!M876&gt;=8001,SEMAINE!M876&lt;=10000),((COÛTS!$C$114*8*O876*3)),0))))</f>
        <v>0</v>
      </c>
      <c r="AJ876" s="6">
        <f>IF(OR(R876="OUI",H876&gt;0),0,(IF(AND(F876="MEDIA",G876="NON TISSÉ (Type Drop)",P876="oui",Q876="MODULE CARRÉ"),((COÛTS!$C$115*8*O876*SEMAINE!M876/1000)+(COÛTS!$C$111*O876*8)+(COÛTS!$C$107*O876*4)),"0")+IF(AND(F876="MEDIA",G876="BÂCHE FRONTLIT 450gr (Type Bâche M1)",P876="oui",Q876="MODULE CARRÉ"),((COÛTS!$C$115*8*O876*SEMAINE!M876/1000)+(COÛTS!$C$111*O876*8)+(COÛTS!$C$107*O876*4)),"0")+(IF(AND(F876="MEDIA",P876="oui",Q876="MODULE CARRÉ",SEMAINE!M876&gt;2001,SEMAINE!M876&lt;=4000),((COÛTS!$C$114*2*O876*4)),"0"))+(IF(AND(F876="MEDIA",P876="oui",Q876="MODULE CARRÉ",SEMAINE!M876&gt;=4001,SEMAINE!M876&lt;=6000),((COÛTS!$C$114*4*O876*4)),"0"))+(IF(AND(F876="MEDIA",P876="oui",Q876="MODULE CARRÉ",SEMAINE!M876&gt;=6001,SEMAINE!M876&lt;=8000),((COÛTS!$C$114*6*O876*4)),"0"))+(IF(AND(F876="MEDIA",P876="oui",Q876="MODULE CARRÉ",SEMAINE!M876&gt;=8001,SEMAINE!M876&lt;=10000),((COÛTS!$C$114*8*O876*4)),"0"))))</f>
        <v>0</v>
      </c>
      <c r="AK876" s="38">
        <f>IF(Y876&gt;0,(VLOOKUP(Y876,DATA!$AB$2:$AC$102,2,0)),1)</f>
        <v>1</v>
      </c>
      <c r="AL876" s="53">
        <f t="shared" si="111"/>
        <v>0</v>
      </c>
    </row>
    <row r="877" spans="2:38" ht="25.05" customHeight="1" x14ac:dyDescent="0.25">
      <c r="B877" s="43" t="str">
        <f>COUNTIF($D$3:D877,D877)&amp;T_Semaine[[#This Row],[N°AFFAIRE]]</f>
        <v>0</v>
      </c>
      <c r="C877" s="50"/>
      <c r="D877" s="50"/>
      <c r="E877" s="50"/>
      <c r="F877" s="50"/>
      <c r="G877" s="50"/>
      <c r="H877" s="50"/>
      <c r="I877" s="50"/>
      <c r="J877" s="50"/>
      <c r="K877" s="50"/>
      <c r="L877" s="50"/>
      <c r="M877" s="91"/>
      <c r="N877" s="91"/>
      <c r="O877" s="50"/>
      <c r="P877" s="50"/>
      <c r="Q877" s="50"/>
      <c r="R877" s="50"/>
      <c r="S877" s="50"/>
      <c r="T877" s="95">
        <f t="shared" si="105"/>
        <v>0</v>
      </c>
      <c r="U877" s="36">
        <f t="shared" si="106"/>
        <v>0</v>
      </c>
      <c r="V877" s="43"/>
      <c r="W877" s="43"/>
      <c r="X877" s="6">
        <f t="shared" si="104"/>
        <v>0</v>
      </c>
      <c r="Y877" s="55"/>
      <c r="Z877" s="6">
        <f>(IF(R877="OUI",0,IF(AND(F877="MEDIA",G877&gt;0,O877&gt;0),(VLOOKUP(G877,COÛTS!$A$1:$C$157,3,0)*(M877*N877/1000*O877/1000)),0)+IF(AND(G877&gt;0,F877="HEURE"),(VLOOKUP(G877,COÛTS!$A$1:$C$157,3,0)*(O877)),0))+IF(AND(G877&gt;0,F877="DIVERS"),(VLOOKUP(G877,COÛTS!$A$1:$C$157,3,0)*(O877)),0)+IF(AND(G877&gt;0,F877="VEHICULE"),(VLOOKUP(G877,COÛTS!$A$1:$C$157,3,0)*(O877)),0)+IF(AND(G877&gt;0,F877="FACONNAGE"),(VLOOKUP(G877,COÛTS!$A$1:$C$157,3,0)*(O877)),0)+IF(AND(G877&gt;0,F877="ACCESSOIRES"),(VLOOKUP(G877,COÛTS!$A$1:$C$157,3,0)*(O877)),0)+IF(AND(F877="TRANSPORT",G877&gt;0),(VLOOKUP(G877,COÛTS!$A$1:$C$157,3,0)*(O877)),0)+IF(AND(F877="PRODUITS",G877="KIT COMPLET HABILLAGE CLOISON MODULAIRE (mL)"),(VLOOKUP(G877,COÛTS!$A$1:$C$157,3,0)*(M877/1000*O877)),0)+IF(AND(F877="MEDIA",H877&lt;0,G877&gt;0,P877="oui",Q877="RECTO/VERSO (Type Deux Simple Face)"),(VLOOKUP(G877,COÛTS!$A$1:$C$157,3,0)*(M877*(N877+480)/1000*O877/1000)),"0")+IF(AND(F877="MEDIA",H877&lt;0,G877&gt;0,P877="oui",Q877="MODULE TRIANGULAIRE"),(VLOOKUP(G877,COÛTS!$A$1:$C$157,3,0)*(M877*(N877+240)/1000*O877/1000)*2)+(VLOOKUP(G877,COÛTS!$A$1:$C$157,3,0)*(M877)/1000*0.24),"0")+IF(AND(F877="MEDIA",P877="oui",G877&gt;0,H877&lt;0,Q877="MODULE CARRÉ"),(VLOOKUP(G877,COÛTS!$A$1:$C$157,3,0)*(M877*(N877+240)/1000*O877/1000)*3)+(VLOOKUP(G877,COÛTS!$A$1:$C$157,3,0)*(M877)/1000*0.24),"0")+IF(AND(F877="MEDIA",H877&lt;0,P877="oui",G877&gt;0,Q877="RECTO (Type Chaussette)"),(VLOOKUP(G877,COÛTS!$A$1:$C$157,3,0)*(M877*(N877+60)/1000*O877/1000))))</f>
        <v>0</v>
      </c>
      <c r="AA877" s="6">
        <f>IF(R877="OUI",0,IF(AND(H877&gt;0,I877="OUI"),(VLOOKUP(H877,COÛTS!$A$1:$C$157,3,0)*(M877*N877/1000*O877/1000)),0))</f>
        <v>0</v>
      </c>
      <c r="AB877" s="6">
        <f t="shared" si="107"/>
        <v>0</v>
      </c>
      <c r="AC877" s="7">
        <f t="shared" si="108"/>
        <v>0</v>
      </c>
      <c r="AD877" s="6">
        <f t="shared" si="109"/>
        <v>0</v>
      </c>
      <c r="AE877" s="6">
        <f t="shared" si="110"/>
        <v>0</v>
      </c>
      <c r="AF877" s="6">
        <f>IF(R877="OUI",0,(IF(AND(P877="oui",Q877="RECTO (Type Chaussette, Simple Face)",SEMAINE!M879&lt;=2000),((COÛTS!$C$115*2*O877*SEMAINE!M877/1000)+(COÛTS!$C$109*O877*SEMAINE!M877/1000)+(COÛTS!$C$107*O877*SEMAINE!M877/1000)),"0")+(IF(AND(P877="oui",Q877="RECTO (Type Chaussette, Simple Face)",SEMAINE!M877&gt;2001,SEMAINE!M877&lt;=4000),((COÛTS!$C$114*2*O877)),"0"))+(IF(AND(P877="oui",Q877="RECTO (Type Chaussette, Simple Face)",SEMAINE!M877&gt;=4001,SEMAINE!M877&lt;=6000),((COÛTS!$C$114*4*O877)),"0"))+(IF(AND(P877="oui",Q877="RECTO (Type Chaussette, Simple Face)",SEMAINE!M877&gt;=6001,SEMAINE!M877&lt;=8000),((COÛTS!$C$114*6*O877)),"0"))+(IF(AND(P877="oui",Q877="RECTO (Type Chaussette, Simple Face)",SEMAINE!M877&gt;=8001,SEMAINE!M877&lt;=10000),((COÛTS!$C$114*8*O877)),0))))</f>
        <v>0</v>
      </c>
      <c r="AG877" s="6">
        <f>IF(R877="OUI",0,(IF(AND(F877="MEDIA",G877="NON TISSÉ (Type Drop)",P877="oui",Q877="RECTO (Type Chaussette)",SEMAINE!M880&lt;=2000),((COÛTS!$C$115*2*O877*SEMAINE!M877/1000)+(COÛTS!$C$109*O877*SEMAINE!M877/1000)+(COÛTS!$C$107*O877*SEMAINE!M877/1000)),"0")+(IF(AND(F877="MEDIA",P877="oui",Q877="RECTO (Type Chaussette)",SEMAINE!M877&gt;2001,SEMAINE!M877&lt;=4000),((COÛTS!$C$114*2*O877)),"0"))+(IF(AND(F877="MEDIA",P877="oui",Q877="RECTO (Type Chaussette)",SEMAINE!M877&gt;=4001,SEMAINE!M877&lt;=6000),((COÛTS!$C$114*4*O877)),"0"))+(IF(AND(F877="MEDIA",P877="oui",Q877="RECTO (Type Chaussette)",SEMAINE!M877&gt;=6001,SEMAINE!M877&lt;=8000),((COÛTS!$C$114*6*O877)),"0"))+(IF(AND(F877="MEDIA",P877="oui",Q877="RECTO (Type Chaussette)",SEMAINE!M877&gt;=8001,SEMAINE!M877&lt;=10000),((COÛTS!$C$114*8*O877)),0))))</f>
        <v>0</v>
      </c>
      <c r="AH877" s="6">
        <f>IF(R877="OUI",0,(IF(AND(F877="MEDIA",G877="NON TISSÉ (Type Drop)",P877="oui",Q877="RECTO/VERSO (Type Deux Simple Face)"),((COÛTS!$C$115*4*O877*SEMAINE!M877/1000)+(COÛTS!$C$110*O877*4)+(COÛTS!$C$107*O877*SEMAINE!M877/1000)),"0")+(IF(AND(F877="MEDIA",P877="oui",Q877="RECTO/VERSO (Type Deux Simple Face)",SEMAINE!M877&gt;2001,SEMAINE!M877&lt;=4000),((COÛTS!$C$114*2*O877)),"0"))+(IF(AND(F877="MEDIA",P877="oui",Q877="RECTO/VERSO (Type Deux Simple Face)",SEMAINE!M877&gt;=4001,SEMAINE!M877&lt;=6000),((COÛTS!$C$114*4*O877)),"0"))+(IF(AND(F877="MEDIA",P877="oui",Q877="RECTO/VERSO (Type Deux Simple Face)",SEMAINE!M877&gt;=6001,SEMAINE!M877&lt;=8000),((COÛTS!$C$114*6*O877)),"0"))+(IF(AND(F877="MEDIA",P877="oui",Q877="RECTO/VERSO (Type Deux Simple Face)",SEMAINE!M877&gt;=8001,SEMAINE!M877&lt;=10000),((COÛTS!$C$114*8*O877)),0))))</f>
        <v>0</v>
      </c>
      <c r="AI877" s="6">
        <f>IF(R877="OUI",0,(IF(AND(F877="MEDIA",G877="NON TISSÉ (Type Drop)",P877="oui",Q877="MODULE TRIANGULAIRE"),((COÛTS!$C$115*6*O877*SEMAINE!M877/1000)+(COÛTS!$C$112*O877*6)+(COÛTS!$C$107*O877*3)),"0")+(IF(AND(F877="MEDIA",P877="oui",Q877="MODULE TRIANGULAIRE",SEMAINE!M877&gt;2001,SEMAINE!M877&lt;=4000),((COÛTS!$C$114*2*O877*3)),"0"))+(IF(AND(F877="MEDIA",P877="oui",Q877="MODULE TRIANGULAIRE",SEMAINE!M877&gt;=4001,SEMAINE!M877&lt;=6000),((COÛTS!$C$114*4*O877*3)),"0"))+(IF(AND(F877="MEDIA",P877="oui",Q877="MODULE TRIANGULAIRE",SEMAINE!M877&gt;=6001,SEMAINE!M877&lt;=8000),((COÛTS!$C$114*6*O877*3)),"0"))+(IF(AND(F877="MEDIA",P877="oui",Q877="MODULE TRIANGULAIRE",SEMAINE!M877&gt;=8001,SEMAINE!M877&lt;=10000),((COÛTS!$C$114*8*O877*3)),0))))</f>
        <v>0</v>
      </c>
      <c r="AJ877" s="6">
        <f>IF(OR(R877="OUI",H877&gt;0),0,(IF(AND(F877="MEDIA",G877="NON TISSÉ (Type Drop)",P877="oui",Q877="MODULE CARRÉ"),((COÛTS!$C$115*8*O877*SEMAINE!M877/1000)+(COÛTS!$C$111*O877*8)+(COÛTS!$C$107*O877*4)),"0")+IF(AND(F877="MEDIA",G877="BÂCHE FRONTLIT 450gr (Type Bâche M1)",P877="oui",Q877="MODULE CARRÉ"),((COÛTS!$C$115*8*O877*SEMAINE!M877/1000)+(COÛTS!$C$111*O877*8)+(COÛTS!$C$107*O877*4)),"0")+(IF(AND(F877="MEDIA",P877="oui",Q877="MODULE CARRÉ",SEMAINE!M877&gt;2001,SEMAINE!M877&lt;=4000),((COÛTS!$C$114*2*O877*4)),"0"))+(IF(AND(F877="MEDIA",P877="oui",Q877="MODULE CARRÉ",SEMAINE!M877&gt;=4001,SEMAINE!M877&lt;=6000),((COÛTS!$C$114*4*O877*4)),"0"))+(IF(AND(F877="MEDIA",P877="oui",Q877="MODULE CARRÉ",SEMAINE!M877&gt;=6001,SEMAINE!M877&lt;=8000),((COÛTS!$C$114*6*O877*4)),"0"))+(IF(AND(F877="MEDIA",P877="oui",Q877="MODULE CARRÉ",SEMAINE!M877&gt;=8001,SEMAINE!M877&lt;=10000),((COÛTS!$C$114*8*O877*4)),"0"))))</f>
        <v>0</v>
      </c>
      <c r="AK877" s="38">
        <f>IF(Y877&gt;0,(VLOOKUP(Y877,DATA!$AB$2:$AC$102,2,0)),1)</f>
        <v>1</v>
      </c>
      <c r="AL877" s="53">
        <f t="shared" si="111"/>
        <v>0</v>
      </c>
    </row>
    <row r="878" spans="2:38" ht="25.05" customHeight="1" x14ac:dyDescent="0.25">
      <c r="B878" s="43" t="str">
        <f>COUNTIF($D$3:D878,D878)&amp;T_Semaine[[#This Row],[N°AFFAIRE]]</f>
        <v>0</v>
      </c>
      <c r="C878" s="50"/>
      <c r="D878" s="50"/>
      <c r="E878" s="50"/>
      <c r="F878" s="50"/>
      <c r="G878" s="50"/>
      <c r="H878" s="50"/>
      <c r="I878" s="50"/>
      <c r="J878" s="50"/>
      <c r="K878" s="50"/>
      <c r="L878" s="50"/>
      <c r="M878" s="91"/>
      <c r="N878" s="91"/>
      <c r="O878" s="50"/>
      <c r="P878" s="50"/>
      <c r="Q878" s="50"/>
      <c r="R878" s="50"/>
      <c r="S878" s="50"/>
      <c r="T878" s="95">
        <f t="shared" si="105"/>
        <v>0</v>
      </c>
      <c r="U878" s="36">
        <f t="shared" si="106"/>
        <v>0</v>
      </c>
      <c r="V878" s="43"/>
      <c r="W878" s="43"/>
      <c r="X878" s="6">
        <f t="shared" si="104"/>
        <v>0</v>
      </c>
      <c r="Y878" s="55"/>
      <c r="Z878" s="6">
        <f>(IF(R878="OUI",0,IF(AND(F878="MEDIA",G878&gt;0,O878&gt;0),(VLOOKUP(G878,COÛTS!$A$1:$C$157,3,0)*(M878*N878/1000*O878/1000)),0)+IF(AND(G878&gt;0,F878="HEURE"),(VLOOKUP(G878,COÛTS!$A$1:$C$157,3,0)*(O878)),0))+IF(AND(G878&gt;0,F878="DIVERS"),(VLOOKUP(G878,COÛTS!$A$1:$C$157,3,0)*(O878)),0)+IF(AND(G878&gt;0,F878="VEHICULE"),(VLOOKUP(G878,COÛTS!$A$1:$C$157,3,0)*(O878)),0)+IF(AND(G878&gt;0,F878="FACONNAGE"),(VLOOKUP(G878,COÛTS!$A$1:$C$157,3,0)*(O878)),0)+IF(AND(G878&gt;0,F878="ACCESSOIRES"),(VLOOKUP(G878,COÛTS!$A$1:$C$157,3,0)*(O878)),0)+IF(AND(F878="TRANSPORT",G878&gt;0),(VLOOKUP(G878,COÛTS!$A$1:$C$157,3,0)*(O878)),0)+IF(AND(F878="PRODUITS",G878="KIT COMPLET HABILLAGE CLOISON MODULAIRE (mL)"),(VLOOKUP(G878,COÛTS!$A$1:$C$157,3,0)*(M878/1000*O878)),0)+IF(AND(F878="MEDIA",H878&lt;0,G878&gt;0,P878="oui",Q878="RECTO/VERSO (Type Deux Simple Face)"),(VLOOKUP(G878,COÛTS!$A$1:$C$157,3,0)*(M878*(N878+480)/1000*O878/1000)),"0")+IF(AND(F878="MEDIA",H878&lt;0,G878&gt;0,P878="oui",Q878="MODULE TRIANGULAIRE"),(VLOOKUP(G878,COÛTS!$A$1:$C$157,3,0)*(M878*(N878+240)/1000*O878/1000)*2)+(VLOOKUP(G878,COÛTS!$A$1:$C$157,3,0)*(M878)/1000*0.24),"0")+IF(AND(F878="MEDIA",P878="oui",G878&gt;0,H878&lt;0,Q878="MODULE CARRÉ"),(VLOOKUP(G878,COÛTS!$A$1:$C$157,3,0)*(M878*(N878+240)/1000*O878/1000)*3)+(VLOOKUP(G878,COÛTS!$A$1:$C$157,3,0)*(M878)/1000*0.24),"0")+IF(AND(F878="MEDIA",H878&lt;0,P878="oui",G878&gt;0,Q878="RECTO (Type Chaussette)"),(VLOOKUP(G878,COÛTS!$A$1:$C$157,3,0)*(M878*(N878+60)/1000*O878/1000))))</f>
        <v>0</v>
      </c>
      <c r="AA878" s="6">
        <f>IF(R878="OUI",0,IF(AND(H878&gt;0,I878="OUI"),(VLOOKUP(H878,COÛTS!$A$1:$C$157,3,0)*(M878*N878/1000*O878/1000)),0))</f>
        <v>0</v>
      </c>
      <c r="AB878" s="6">
        <f t="shared" si="107"/>
        <v>0</v>
      </c>
      <c r="AC878" s="7">
        <f t="shared" si="108"/>
        <v>0</v>
      </c>
      <c r="AD878" s="6">
        <f t="shared" si="109"/>
        <v>0</v>
      </c>
      <c r="AE878" s="6">
        <f t="shared" si="110"/>
        <v>0</v>
      </c>
      <c r="AF878" s="6">
        <f>IF(R878="OUI",0,(IF(AND(P878="oui",Q878="RECTO (Type Chaussette, Simple Face)",SEMAINE!M880&lt;=2000),((COÛTS!$C$115*2*O878*SEMAINE!M878/1000)+(COÛTS!$C$109*O878*SEMAINE!M878/1000)+(COÛTS!$C$107*O878*SEMAINE!M878/1000)),"0")+(IF(AND(P878="oui",Q878="RECTO (Type Chaussette, Simple Face)",SEMAINE!M878&gt;2001,SEMAINE!M878&lt;=4000),((COÛTS!$C$114*2*O878)),"0"))+(IF(AND(P878="oui",Q878="RECTO (Type Chaussette, Simple Face)",SEMAINE!M878&gt;=4001,SEMAINE!M878&lt;=6000),((COÛTS!$C$114*4*O878)),"0"))+(IF(AND(P878="oui",Q878="RECTO (Type Chaussette, Simple Face)",SEMAINE!M878&gt;=6001,SEMAINE!M878&lt;=8000),((COÛTS!$C$114*6*O878)),"0"))+(IF(AND(P878="oui",Q878="RECTO (Type Chaussette, Simple Face)",SEMAINE!M878&gt;=8001,SEMAINE!M878&lt;=10000),((COÛTS!$C$114*8*O878)),0))))</f>
        <v>0</v>
      </c>
      <c r="AG878" s="6">
        <f>IF(R878="OUI",0,(IF(AND(F878="MEDIA",G878="NON TISSÉ (Type Drop)",P878="oui",Q878="RECTO (Type Chaussette)",SEMAINE!M881&lt;=2000),((COÛTS!$C$115*2*O878*SEMAINE!M878/1000)+(COÛTS!$C$109*O878*SEMAINE!M878/1000)+(COÛTS!$C$107*O878*SEMAINE!M878/1000)),"0")+(IF(AND(F878="MEDIA",P878="oui",Q878="RECTO (Type Chaussette)",SEMAINE!M878&gt;2001,SEMAINE!M878&lt;=4000),((COÛTS!$C$114*2*O878)),"0"))+(IF(AND(F878="MEDIA",P878="oui",Q878="RECTO (Type Chaussette)",SEMAINE!M878&gt;=4001,SEMAINE!M878&lt;=6000),((COÛTS!$C$114*4*O878)),"0"))+(IF(AND(F878="MEDIA",P878="oui",Q878="RECTO (Type Chaussette)",SEMAINE!M878&gt;=6001,SEMAINE!M878&lt;=8000),((COÛTS!$C$114*6*O878)),"0"))+(IF(AND(F878="MEDIA",P878="oui",Q878="RECTO (Type Chaussette)",SEMAINE!M878&gt;=8001,SEMAINE!M878&lt;=10000),((COÛTS!$C$114*8*O878)),0))))</f>
        <v>0</v>
      </c>
      <c r="AH878" s="6">
        <f>IF(R878="OUI",0,(IF(AND(F878="MEDIA",G878="NON TISSÉ (Type Drop)",P878="oui",Q878="RECTO/VERSO (Type Deux Simple Face)"),((COÛTS!$C$115*4*O878*SEMAINE!M878/1000)+(COÛTS!$C$110*O878*4)+(COÛTS!$C$107*O878*SEMAINE!M878/1000)),"0")+(IF(AND(F878="MEDIA",P878="oui",Q878="RECTO/VERSO (Type Deux Simple Face)",SEMAINE!M878&gt;2001,SEMAINE!M878&lt;=4000),((COÛTS!$C$114*2*O878)),"0"))+(IF(AND(F878="MEDIA",P878="oui",Q878="RECTO/VERSO (Type Deux Simple Face)",SEMAINE!M878&gt;=4001,SEMAINE!M878&lt;=6000),((COÛTS!$C$114*4*O878)),"0"))+(IF(AND(F878="MEDIA",P878="oui",Q878="RECTO/VERSO (Type Deux Simple Face)",SEMAINE!M878&gt;=6001,SEMAINE!M878&lt;=8000),((COÛTS!$C$114*6*O878)),"0"))+(IF(AND(F878="MEDIA",P878="oui",Q878="RECTO/VERSO (Type Deux Simple Face)",SEMAINE!M878&gt;=8001,SEMAINE!M878&lt;=10000),((COÛTS!$C$114*8*O878)),0))))</f>
        <v>0</v>
      </c>
      <c r="AI878" s="6">
        <f>IF(R878="OUI",0,(IF(AND(F878="MEDIA",G878="NON TISSÉ (Type Drop)",P878="oui",Q878="MODULE TRIANGULAIRE"),((COÛTS!$C$115*6*O878*SEMAINE!M878/1000)+(COÛTS!$C$112*O878*6)+(COÛTS!$C$107*O878*3)),"0")+(IF(AND(F878="MEDIA",P878="oui",Q878="MODULE TRIANGULAIRE",SEMAINE!M878&gt;2001,SEMAINE!M878&lt;=4000),((COÛTS!$C$114*2*O878*3)),"0"))+(IF(AND(F878="MEDIA",P878="oui",Q878="MODULE TRIANGULAIRE",SEMAINE!M878&gt;=4001,SEMAINE!M878&lt;=6000),((COÛTS!$C$114*4*O878*3)),"0"))+(IF(AND(F878="MEDIA",P878="oui",Q878="MODULE TRIANGULAIRE",SEMAINE!M878&gt;=6001,SEMAINE!M878&lt;=8000),((COÛTS!$C$114*6*O878*3)),"0"))+(IF(AND(F878="MEDIA",P878="oui",Q878="MODULE TRIANGULAIRE",SEMAINE!M878&gt;=8001,SEMAINE!M878&lt;=10000),((COÛTS!$C$114*8*O878*3)),0))))</f>
        <v>0</v>
      </c>
      <c r="AJ878" s="6">
        <f>IF(OR(R878="OUI",H878&gt;0),0,(IF(AND(F878="MEDIA",G878="NON TISSÉ (Type Drop)",P878="oui",Q878="MODULE CARRÉ"),((COÛTS!$C$115*8*O878*SEMAINE!M878/1000)+(COÛTS!$C$111*O878*8)+(COÛTS!$C$107*O878*4)),"0")+IF(AND(F878="MEDIA",G878="BÂCHE FRONTLIT 450gr (Type Bâche M1)",P878="oui",Q878="MODULE CARRÉ"),((COÛTS!$C$115*8*O878*SEMAINE!M878/1000)+(COÛTS!$C$111*O878*8)+(COÛTS!$C$107*O878*4)),"0")+(IF(AND(F878="MEDIA",P878="oui",Q878="MODULE CARRÉ",SEMAINE!M878&gt;2001,SEMAINE!M878&lt;=4000),((COÛTS!$C$114*2*O878*4)),"0"))+(IF(AND(F878="MEDIA",P878="oui",Q878="MODULE CARRÉ",SEMAINE!M878&gt;=4001,SEMAINE!M878&lt;=6000),((COÛTS!$C$114*4*O878*4)),"0"))+(IF(AND(F878="MEDIA",P878="oui",Q878="MODULE CARRÉ",SEMAINE!M878&gt;=6001,SEMAINE!M878&lt;=8000),((COÛTS!$C$114*6*O878*4)),"0"))+(IF(AND(F878="MEDIA",P878="oui",Q878="MODULE CARRÉ",SEMAINE!M878&gt;=8001,SEMAINE!M878&lt;=10000),((COÛTS!$C$114*8*O878*4)),"0"))))</f>
        <v>0</v>
      </c>
      <c r="AK878" s="38">
        <f>IF(Y878&gt;0,(VLOOKUP(Y878,DATA!$AB$2:$AC$102,2,0)),1)</f>
        <v>1</v>
      </c>
      <c r="AL878" s="53">
        <f t="shared" si="111"/>
        <v>0</v>
      </c>
    </row>
    <row r="879" spans="2:38" ht="25.05" customHeight="1" x14ac:dyDescent="0.25">
      <c r="B879" s="43" t="str">
        <f>COUNTIF($D$3:D879,D879)&amp;T_Semaine[[#This Row],[N°AFFAIRE]]</f>
        <v>0</v>
      </c>
      <c r="C879" s="50"/>
      <c r="D879" s="50"/>
      <c r="E879" s="50"/>
      <c r="F879" s="50"/>
      <c r="G879" s="50"/>
      <c r="H879" s="50"/>
      <c r="I879" s="50"/>
      <c r="J879" s="50"/>
      <c r="K879" s="50"/>
      <c r="L879" s="50"/>
      <c r="M879" s="91"/>
      <c r="N879" s="91"/>
      <c r="O879" s="50"/>
      <c r="P879" s="50"/>
      <c r="Q879" s="50"/>
      <c r="R879" s="50"/>
      <c r="S879" s="50"/>
      <c r="T879" s="95">
        <f t="shared" si="105"/>
        <v>0</v>
      </c>
      <c r="U879" s="36">
        <f t="shared" si="106"/>
        <v>0</v>
      </c>
      <c r="V879" s="43"/>
      <c r="W879" s="43"/>
      <c r="X879" s="6">
        <f t="shared" si="104"/>
        <v>0</v>
      </c>
      <c r="Y879" s="55"/>
      <c r="Z879" s="6">
        <f>(IF(R879="OUI",0,IF(AND(F879="MEDIA",G879&gt;0,O879&gt;0),(VLOOKUP(G879,COÛTS!$A$1:$C$157,3,0)*(M879*N879/1000*O879/1000)),0)+IF(AND(G879&gt;0,F879="HEURE"),(VLOOKUP(G879,COÛTS!$A$1:$C$157,3,0)*(O879)),0))+IF(AND(G879&gt;0,F879="DIVERS"),(VLOOKUP(G879,COÛTS!$A$1:$C$157,3,0)*(O879)),0)+IF(AND(G879&gt;0,F879="VEHICULE"),(VLOOKUP(G879,COÛTS!$A$1:$C$157,3,0)*(O879)),0)+IF(AND(G879&gt;0,F879="FACONNAGE"),(VLOOKUP(G879,COÛTS!$A$1:$C$157,3,0)*(O879)),0)+IF(AND(G879&gt;0,F879="ACCESSOIRES"),(VLOOKUP(G879,COÛTS!$A$1:$C$157,3,0)*(O879)),0)+IF(AND(F879="TRANSPORT",G879&gt;0),(VLOOKUP(G879,COÛTS!$A$1:$C$157,3,0)*(O879)),0)+IF(AND(F879="PRODUITS",G879="KIT COMPLET HABILLAGE CLOISON MODULAIRE (mL)"),(VLOOKUP(G879,COÛTS!$A$1:$C$157,3,0)*(M879/1000*O879)),0)+IF(AND(F879="MEDIA",H879&lt;0,G879&gt;0,P879="oui",Q879="RECTO/VERSO (Type Deux Simple Face)"),(VLOOKUP(G879,COÛTS!$A$1:$C$157,3,0)*(M879*(N879+480)/1000*O879/1000)),"0")+IF(AND(F879="MEDIA",H879&lt;0,G879&gt;0,P879="oui",Q879="MODULE TRIANGULAIRE"),(VLOOKUP(G879,COÛTS!$A$1:$C$157,3,0)*(M879*(N879+240)/1000*O879/1000)*2)+(VLOOKUP(G879,COÛTS!$A$1:$C$157,3,0)*(M879)/1000*0.24),"0")+IF(AND(F879="MEDIA",P879="oui",G879&gt;0,H879&lt;0,Q879="MODULE CARRÉ"),(VLOOKUP(G879,COÛTS!$A$1:$C$157,3,0)*(M879*(N879+240)/1000*O879/1000)*3)+(VLOOKUP(G879,COÛTS!$A$1:$C$157,3,0)*(M879)/1000*0.24),"0")+IF(AND(F879="MEDIA",H879&lt;0,P879="oui",G879&gt;0,Q879="RECTO (Type Chaussette)"),(VLOOKUP(G879,COÛTS!$A$1:$C$157,3,0)*(M879*(N879+60)/1000*O879/1000))))</f>
        <v>0</v>
      </c>
      <c r="AA879" s="6">
        <f>IF(R879="OUI",0,IF(AND(H879&gt;0,I879="OUI"),(VLOOKUP(H879,COÛTS!$A$1:$C$157,3,0)*(M879*N879/1000*O879/1000)),0))</f>
        <v>0</v>
      </c>
      <c r="AB879" s="6">
        <f t="shared" si="107"/>
        <v>0</v>
      </c>
      <c r="AC879" s="7">
        <f t="shared" si="108"/>
        <v>0</v>
      </c>
      <c r="AD879" s="6">
        <f t="shared" si="109"/>
        <v>0</v>
      </c>
      <c r="AE879" s="6">
        <f t="shared" si="110"/>
        <v>0</v>
      </c>
      <c r="AF879" s="6">
        <f>IF(R879="OUI",0,(IF(AND(P879="oui",Q879="RECTO (Type Chaussette, Simple Face)",SEMAINE!M881&lt;=2000),((COÛTS!$C$115*2*O879*SEMAINE!M879/1000)+(COÛTS!$C$109*O879*SEMAINE!M879/1000)+(COÛTS!$C$107*O879*SEMAINE!M879/1000)),"0")+(IF(AND(P879="oui",Q879="RECTO (Type Chaussette, Simple Face)",SEMAINE!M879&gt;2001,SEMAINE!M879&lt;=4000),((COÛTS!$C$114*2*O879)),"0"))+(IF(AND(P879="oui",Q879="RECTO (Type Chaussette, Simple Face)",SEMAINE!M879&gt;=4001,SEMAINE!M879&lt;=6000),((COÛTS!$C$114*4*O879)),"0"))+(IF(AND(P879="oui",Q879="RECTO (Type Chaussette, Simple Face)",SEMAINE!M879&gt;=6001,SEMAINE!M879&lt;=8000),((COÛTS!$C$114*6*O879)),"0"))+(IF(AND(P879="oui",Q879="RECTO (Type Chaussette, Simple Face)",SEMAINE!M879&gt;=8001,SEMAINE!M879&lt;=10000),((COÛTS!$C$114*8*O879)),0))))</f>
        <v>0</v>
      </c>
      <c r="AG879" s="6">
        <f>IF(R879="OUI",0,(IF(AND(F879="MEDIA",G879="NON TISSÉ (Type Drop)",P879="oui",Q879="RECTO (Type Chaussette)",SEMAINE!M882&lt;=2000),((COÛTS!$C$115*2*O879*SEMAINE!M879/1000)+(COÛTS!$C$109*O879*SEMAINE!M879/1000)+(COÛTS!$C$107*O879*SEMAINE!M879/1000)),"0")+(IF(AND(F879="MEDIA",P879="oui",Q879="RECTO (Type Chaussette)",SEMAINE!M879&gt;2001,SEMAINE!M879&lt;=4000),((COÛTS!$C$114*2*O879)),"0"))+(IF(AND(F879="MEDIA",P879="oui",Q879="RECTO (Type Chaussette)",SEMAINE!M879&gt;=4001,SEMAINE!M879&lt;=6000),((COÛTS!$C$114*4*O879)),"0"))+(IF(AND(F879="MEDIA",P879="oui",Q879="RECTO (Type Chaussette)",SEMAINE!M879&gt;=6001,SEMAINE!M879&lt;=8000),((COÛTS!$C$114*6*O879)),"0"))+(IF(AND(F879="MEDIA",P879="oui",Q879="RECTO (Type Chaussette)",SEMAINE!M879&gt;=8001,SEMAINE!M879&lt;=10000),((COÛTS!$C$114*8*O879)),0))))</f>
        <v>0</v>
      </c>
      <c r="AH879" s="6">
        <f>IF(R879="OUI",0,(IF(AND(F879="MEDIA",G879="NON TISSÉ (Type Drop)",P879="oui",Q879="RECTO/VERSO (Type Deux Simple Face)"),((COÛTS!$C$115*4*O879*SEMAINE!M879/1000)+(COÛTS!$C$110*O879*4)+(COÛTS!$C$107*O879*SEMAINE!M879/1000)),"0")+(IF(AND(F879="MEDIA",P879="oui",Q879="RECTO/VERSO (Type Deux Simple Face)",SEMAINE!M879&gt;2001,SEMAINE!M879&lt;=4000),((COÛTS!$C$114*2*O879)),"0"))+(IF(AND(F879="MEDIA",P879="oui",Q879="RECTO/VERSO (Type Deux Simple Face)",SEMAINE!M879&gt;=4001,SEMAINE!M879&lt;=6000),((COÛTS!$C$114*4*O879)),"0"))+(IF(AND(F879="MEDIA",P879="oui",Q879="RECTO/VERSO (Type Deux Simple Face)",SEMAINE!M879&gt;=6001,SEMAINE!M879&lt;=8000),((COÛTS!$C$114*6*O879)),"0"))+(IF(AND(F879="MEDIA",P879="oui",Q879="RECTO/VERSO (Type Deux Simple Face)",SEMAINE!M879&gt;=8001,SEMAINE!M879&lt;=10000),((COÛTS!$C$114*8*O879)),0))))</f>
        <v>0</v>
      </c>
      <c r="AI879" s="6">
        <f>IF(R879="OUI",0,(IF(AND(F879="MEDIA",G879="NON TISSÉ (Type Drop)",P879="oui",Q879="MODULE TRIANGULAIRE"),((COÛTS!$C$115*6*O879*SEMAINE!M879/1000)+(COÛTS!$C$112*O879*6)+(COÛTS!$C$107*O879*3)),"0")+(IF(AND(F879="MEDIA",P879="oui",Q879="MODULE TRIANGULAIRE",SEMAINE!M879&gt;2001,SEMAINE!M879&lt;=4000),((COÛTS!$C$114*2*O879*3)),"0"))+(IF(AND(F879="MEDIA",P879="oui",Q879="MODULE TRIANGULAIRE",SEMAINE!M879&gt;=4001,SEMAINE!M879&lt;=6000),((COÛTS!$C$114*4*O879*3)),"0"))+(IF(AND(F879="MEDIA",P879="oui",Q879="MODULE TRIANGULAIRE",SEMAINE!M879&gt;=6001,SEMAINE!M879&lt;=8000),((COÛTS!$C$114*6*O879*3)),"0"))+(IF(AND(F879="MEDIA",P879="oui",Q879="MODULE TRIANGULAIRE",SEMAINE!M879&gt;=8001,SEMAINE!M879&lt;=10000),((COÛTS!$C$114*8*O879*3)),0))))</f>
        <v>0</v>
      </c>
      <c r="AJ879" s="6">
        <f>IF(OR(R879="OUI",H879&gt;0),0,(IF(AND(F879="MEDIA",G879="NON TISSÉ (Type Drop)",P879="oui",Q879="MODULE CARRÉ"),((COÛTS!$C$115*8*O879*SEMAINE!M879/1000)+(COÛTS!$C$111*O879*8)+(COÛTS!$C$107*O879*4)),"0")+IF(AND(F879="MEDIA",G879="BÂCHE FRONTLIT 450gr (Type Bâche M1)",P879="oui",Q879="MODULE CARRÉ"),((COÛTS!$C$115*8*O879*SEMAINE!M879/1000)+(COÛTS!$C$111*O879*8)+(COÛTS!$C$107*O879*4)),"0")+(IF(AND(F879="MEDIA",P879="oui",Q879="MODULE CARRÉ",SEMAINE!M879&gt;2001,SEMAINE!M879&lt;=4000),((COÛTS!$C$114*2*O879*4)),"0"))+(IF(AND(F879="MEDIA",P879="oui",Q879="MODULE CARRÉ",SEMAINE!M879&gt;=4001,SEMAINE!M879&lt;=6000),((COÛTS!$C$114*4*O879*4)),"0"))+(IF(AND(F879="MEDIA",P879="oui",Q879="MODULE CARRÉ",SEMAINE!M879&gt;=6001,SEMAINE!M879&lt;=8000),((COÛTS!$C$114*6*O879*4)),"0"))+(IF(AND(F879="MEDIA",P879="oui",Q879="MODULE CARRÉ",SEMAINE!M879&gt;=8001,SEMAINE!M879&lt;=10000),((COÛTS!$C$114*8*O879*4)),"0"))))</f>
        <v>0</v>
      </c>
      <c r="AK879" s="38">
        <f>IF(Y879&gt;0,(VLOOKUP(Y879,DATA!$AB$2:$AC$102,2,0)),1)</f>
        <v>1</v>
      </c>
      <c r="AL879" s="53">
        <f t="shared" si="111"/>
        <v>0</v>
      </c>
    </row>
    <row r="880" spans="2:38" ht="25.05" customHeight="1" x14ac:dyDescent="0.25">
      <c r="B880" s="43" t="str">
        <f>COUNTIF($D$3:D880,D880)&amp;T_Semaine[[#This Row],[N°AFFAIRE]]</f>
        <v>0</v>
      </c>
      <c r="C880" s="50"/>
      <c r="D880" s="50"/>
      <c r="E880" s="50"/>
      <c r="F880" s="50"/>
      <c r="G880" s="50"/>
      <c r="H880" s="50"/>
      <c r="I880" s="50"/>
      <c r="J880" s="50"/>
      <c r="K880" s="50"/>
      <c r="L880" s="50"/>
      <c r="M880" s="91"/>
      <c r="N880" s="91"/>
      <c r="O880" s="50"/>
      <c r="P880" s="50"/>
      <c r="Q880" s="50"/>
      <c r="R880" s="50"/>
      <c r="S880" s="50"/>
      <c r="T880" s="95">
        <f t="shared" si="105"/>
        <v>0</v>
      </c>
      <c r="U880" s="36">
        <f t="shared" si="106"/>
        <v>0</v>
      </c>
      <c r="V880" s="43"/>
      <c r="W880" s="43"/>
      <c r="X880" s="6">
        <f t="shared" si="104"/>
        <v>0</v>
      </c>
      <c r="Y880" s="55"/>
      <c r="Z880" s="6">
        <f>(IF(R880="OUI",0,IF(AND(F880="MEDIA",G880&gt;0,O880&gt;0),(VLOOKUP(G880,COÛTS!$A$1:$C$157,3,0)*(M880*N880/1000*O880/1000)),0)+IF(AND(G880&gt;0,F880="HEURE"),(VLOOKUP(G880,COÛTS!$A$1:$C$157,3,0)*(O880)),0))+IF(AND(G880&gt;0,F880="DIVERS"),(VLOOKUP(G880,COÛTS!$A$1:$C$157,3,0)*(O880)),0)+IF(AND(G880&gt;0,F880="VEHICULE"),(VLOOKUP(G880,COÛTS!$A$1:$C$157,3,0)*(O880)),0)+IF(AND(G880&gt;0,F880="FACONNAGE"),(VLOOKUP(G880,COÛTS!$A$1:$C$157,3,0)*(O880)),0)+IF(AND(G880&gt;0,F880="ACCESSOIRES"),(VLOOKUP(G880,COÛTS!$A$1:$C$157,3,0)*(O880)),0)+IF(AND(F880="TRANSPORT",G880&gt;0),(VLOOKUP(G880,COÛTS!$A$1:$C$157,3,0)*(O880)),0)+IF(AND(F880="PRODUITS",G880="KIT COMPLET HABILLAGE CLOISON MODULAIRE (mL)"),(VLOOKUP(G880,COÛTS!$A$1:$C$157,3,0)*(M880/1000*O880)),0)+IF(AND(F880="MEDIA",H880&lt;0,G880&gt;0,P880="oui",Q880="RECTO/VERSO (Type Deux Simple Face)"),(VLOOKUP(G880,COÛTS!$A$1:$C$157,3,0)*(M880*(N880+480)/1000*O880/1000)),"0")+IF(AND(F880="MEDIA",H880&lt;0,G880&gt;0,P880="oui",Q880="MODULE TRIANGULAIRE"),(VLOOKUP(G880,COÛTS!$A$1:$C$157,3,0)*(M880*(N880+240)/1000*O880/1000)*2)+(VLOOKUP(G880,COÛTS!$A$1:$C$157,3,0)*(M880)/1000*0.24),"0")+IF(AND(F880="MEDIA",P880="oui",G880&gt;0,H880&lt;0,Q880="MODULE CARRÉ"),(VLOOKUP(G880,COÛTS!$A$1:$C$157,3,0)*(M880*(N880+240)/1000*O880/1000)*3)+(VLOOKUP(G880,COÛTS!$A$1:$C$157,3,0)*(M880)/1000*0.24),"0")+IF(AND(F880="MEDIA",H880&lt;0,P880="oui",G880&gt;0,Q880="RECTO (Type Chaussette)"),(VLOOKUP(G880,COÛTS!$A$1:$C$157,3,0)*(M880*(N880+60)/1000*O880/1000))))</f>
        <v>0</v>
      </c>
      <c r="AA880" s="6">
        <f>IF(R880="OUI",0,IF(AND(H880&gt;0,I880="OUI"),(VLOOKUP(H880,COÛTS!$A$1:$C$157,3,0)*(M880*N880/1000*O880/1000)),0))</f>
        <v>0</v>
      </c>
      <c r="AB880" s="6">
        <f t="shared" si="107"/>
        <v>0</v>
      </c>
      <c r="AC880" s="7">
        <f t="shared" si="108"/>
        <v>0</v>
      </c>
      <c r="AD880" s="6">
        <f t="shared" si="109"/>
        <v>0</v>
      </c>
      <c r="AE880" s="6">
        <f t="shared" si="110"/>
        <v>0</v>
      </c>
      <c r="AF880" s="6">
        <f>IF(R880="OUI",0,(IF(AND(P880="oui",Q880="RECTO (Type Chaussette, Simple Face)",SEMAINE!M882&lt;=2000),((COÛTS!$C$115*2*O880*SEMAINE!M880/1000)+(COÛTS!$C$109*O880*SEMAINE!M880/1000)+(COÛTS!$C$107*O880*SEMAINE!M880/1000)),"0")+(IF(AND(P880="oui",Q880="RECTO (Type Chaussette, Simple Face)",SEMAINE!M880&gt;2001,SEMAINE!M880&lt;=4000),((COÛTS!$C$114*2*O880)),"0"))+(IF(AND(P880="oui",Q880="RECTO (Type Chaussette, Simple Face)",SEMAINE!M880&gt;=4001,SEMAINE!M880&lt;=6000),((COÛTS!$C$114*4*O880)),"0"))+(IF(AND(P880="oui",Q880="RECTO (Type Chaussette, Simple Face)",SEMAINE!M880&gt;=6001,SEMAINE!M880&lt;=8000),((COÛTS!$C$114*6*O880)),"0"))+(IF(AND(P880="oui",Q880="RECTO (Type Chaussette, Simple Face)",SEMAINE!M880&gt;=8001,SEMAINE!M880&lt;=10000),((COÛTS!$C$114*8*O880)),0))))</f>
        <v>0</v>
      </c>
      <c r="AG880" s="6">
        <f>IF(R880="OUI",0,(IF(AND(F880="MEDIA",G880="NON TISSÉ (Type Drop)",P880="oui",Q880="RECTO (Type Chaussette)",SEMAINE!M883&lt;=2000),((COÛTS!$C$115*2*O880*SEMAINE!M880/1000)+(COÛTS!$C$109*O880*SEMAINE!M880/1000)+(COÛTS!$C$107*O880*SEMAINE!M880/1000)),"0")+(IF(AND(F880="MEDIA",P880="oui",Q880="RECTO (Type Chaussette)",SEMAINE!M880&gt;2001,SEMAINE!M880&lt;=4000),((COÛTS!$C$114*2*O880)),"0"))+(IF(AND(F880="MEDIA",P880="oui",Q880="RECTO (Type Chaussette)",SEMAINE!M880&gt;=4001,SEMAINE!M880&lt;=6000),((COÛTS!$C$114*4*O880)),"0"))+(IF(AND(F880="MEDIA",P880="oui",Q880="RECTO (Type Chaussette)",SEMAINE!M880&gt;=6001,SEMAINE!M880&lt;=8000),((COÛTS!$C$114*6*O880)),"0"))+(IF(AND(F880="MEDIA",P880="oui",Q880="RECTO (Type Chaussette)",SEMAINE!M880&gt;=8001,SEMAINE!M880&lt;=10000),((COÛTS!$C$114*8*O880)),0))))</f>
        <v>0</v>
      </c>
      <c r="AH880" s="6">
        <f>IF(R880="OUI",0,(IF(AND(F880="MEDIA",G880="NON TISSÉ (Type Drop)",P880="oui",Q880="RECTO/VERSO (Type Deux Simple Face)"),((COÛTS!$C$115*4*O880*SEMAINE!M880/1000)+(COÛTS!$C$110*O880*4)+(COÛTS!$C$107*O880*SEMAINE!M880/1000)),"0")+(IF(AND(F880="MEDIA",P880="oui",Q880="RECTO/VERSO (Type Deux Simple Face)",SEMAINE!M880&gt;2001,SEMAINE!M880&lt;=4000),((COÛTS!$C$114*2*O880)),"0"))+(IF(AND(F880="MEDIA",P880="oui",Q880="RECTO/VERSO (Type Deux Simple Face)",SEMAINE!M880&gt;=4001,SEMAINE!M880&lt;=6000),((COÛTS!$C$114*4*O880)),"0"))+(IF(AND(F880="MEDIA",P880="oui",Q880="RECTO/VERSO (Type Deux Simple Face)",SEMAINE!M880&gt;=6001,SEMAINE!M880&lt;=8000),((COÛTS!$C$114*6*O880)),"0"))+(IF(AND(F880="MEDIA",P880="oui",Q880="RECTO/VERSO (Type Deux Simple Face)",SEMAINE!M880&gt;=8001,SEMAINE!M880&lt;=10000),((COÛTS!$C$114*8*O880)),0))))</f>
        <v>0</v>
      </c>
      <c r="AI880" s="6">
        <f>IF(R880="OUI",0,(IF(AND(F880="MEDIA",G880="NON TISSÉ (Type Drop)",P880="oui",Q880="MODULE TRIANGULAIRE"),((COÛTS!$C$115*6*O880*SEMAINE!M880/1000)+(COÛTS!$C$112*O880*6)+(COÛTS!$C$107*O880*3)),"0")+(IF(AND(F880="MEDIA",P880="oui",Q880="MODULE TRIANGULAIRE",SEMAINE!M880&gt;2001,SEMAINE!M880&lt;=4000),((COÛTS!$C$114*2*O880*3)),"0"))+(IF(AND(F880="MEDIA",P880="oui",Q880="MODULE TRIANGULAIRE",SEMAINE!M880&gt;=4001,SEMAINE!M880&lt;=6000),((COÛTS!$C$114*4*O880*3)),"0"))+(IF(AND(F880="MEDIA",P880="oui",Q880="MODULE TRIANGULAIRE",SEMAINE!M880&gt;=6001,SEMAINE!M880&lt;=8000),((COÛTS!$C$114*6*O880*3)),"0"))+(IF(AND(F880="MEDIA",P880="oui",Q880="MODULE TRIANGULAIRE",SEMAINE!M880&gt;=8001,SEMAINE!M880&lt;=10000),((COÛTS!$C$114*8*O880*3)),0))))</f>
        <v>0</v>
      </c>
      <c r="AJ880" s="6">
        <f>IF(OR(R880="OUI",H880&gt;0),0,(IF(AND(F880="MEDIA",G880="NON TISSÉ (Type Drop)",P880="oui",Q880="MODULE CARRÉ"),((COÛTS!$C$115*8*O880*SEMAINE!M880/1000)+(COÛTS!$C$111*O880*8)+(COÛTS!$C$107*O880*4)),"0")+IF(AND(F880="MEDIA",G880="BÂCHE FRONTLIT 450gr (Type Bâche M1)",P880="oui",Q880="MODULE CARRÉ"),((COÛTS!$C$115*8*O880*SEMAINE!M880/1000)+(COÛTS!$C$111*O880*8)+(COÛTS!$C$107*O880*4)),"0")+(IF(AND(F880="MEDIA",P880="oui",Q880="MODULE CARRÉ",SEMAINE!M880&gt;2001,SEMAINE!M880&lt;=4000),((COÛTS!$C$114*2*O880*4)),"0"))+(IF(AND(F880="MEDIA",P880="oui",Q880="MODULE CARRÉ",SEMAINE!M880&gt;=4001,SEMAINE!M880&lt;=6000),((COÛTS!$C$114*4*O880*4)),"0"))+(IF(AND(F880="MEDIA",P880="oui",Q880="MODULE CARRÉ",SEMAINE!M880&gt;=6001,SEMAINE!M880&lt;=8000),((COÛTS!$C$114*6*O880*4)),"0"))+(IF(AND(F880="MEDIA",P880="oui",Q880="MODULE CARRÉ",SEMAINE!M880&gt;=8001,SEMAINE!M880&lt;=10000),((COÛTS!$C$114*8*O880*4)),"0"))))</f>
        <v>0</v>
      </c>
      <c r="AK880" s="38">
        <f>IF(Y880&gt;0,(VLOOKUP(Y880,DATA!$AB$2:$AC$102,2,0)),1)</f>
        <v>1</v>
      </c>
      <c r="AL880" s="53">
        <f t="shared" si="111"/>
        <v>0</v>
      </c>
    </row>
    <row r="881" spans="2:38" ht="25.05" customHeight="1" x14ac:dyDescent="0.25">
      <c r="B881" s="43" t="str">
        <f>COUNTIF($D$3:D881,D881)&amp;T_Semaine[[#This Row],[N°AFFAIRE]]</f>
        <v>0</v>
      </c>
      <c r="C881" s="50"/>
      <c r="D881" s="50"/>
      <c r="E881" s="50"/>
      <c r="F881" s="50"/>
      <c r="G881" s="50"/>
      <c r="H881" s="50"/>
      <c r="I881" s="50"/>
      <c r="J881" s="50"/>
      <c r="K881" s="50"/>
      <c r="L881" s="50"/>
      <c r="M881" s="91"/>
      <c r="N881" s="91"/>
      <c r="O881" s="50"/>
      <c r="P881" s="50"/>
      <c r="Q881" s="50"/>
      <c r="R881" s="50"/>
      <c r="S881" s="50"/>
      <c r="T881" s="95">
        <f t="shared" si="105"/>
        <v>0</v>
      </c>
      <c r="U881" s="36">
        <f t="shared" si="106"/>
        <v>0</v>
      </c>
      <c r="V881" s="43"/>
      <c r="W881" s="43"/>
      <c r="X881" s="6">
        <f t="shared" si="104"/>
        <v>0</v>
      </c>
      <c r="Y881" s="55"/>
      <c r="Z881" s="6">
        <f>(IF(R881="OUI",0,IF(AND(F881="MEDIA",G881&gt;0,O881&gt;0),(VLOOKUP(G881,COÛTS!$A$1:$C$157,3,0)*(M881*N881/1000*O881/1000)),0)+IF(AND(G881&gt;0,F881="HEURE"),(VLOOKUP(G881,COÛTS!$A$1:$C$157,3,0)*(O881)),0))+IF(AND(G881&gt;0,F881="DIVERS"),(VLOOKUP(G881,COÛTS!$A$1:$C$157,3,0)*(O881)),0)+IF(AND(G881&gt;0,F881="VEHICULE"),(VLOOKUP(G881,COÛTS!$A$1:$C$157,3,0)*(O881)),0)+IF(AND(G881&gt;0,F881="FACONNAGE"),(VLOOKUP(G881,COÛTS!$A$1:$C$157,3,0)*(O881)),0)+IF(AND(G881&gt;0,F881="ACCESSOIRES"),(VLOOKUP(G881,COÛTS!$A$1:$C$157,3,0)*(O881)),0)+IF(AND(F881="TRANSPORT",G881&gt;0),(VLOOKUP(G881,COÛTS!$A$1:$C$157,3,0)*(O881)),0)+IF(AND(F881="PRODUITS",G881="KIT COMPLET HABILLAGE CLOISON MODULAIRE (mL)"),(VLOOKUP(G881,COÛTS!$A$1:$C$157,3,0)*(M881/1000*O881)),0)+IF(AND(F881="MEDIA",H881&lt;0,G881&gt;0,P881="oui",Q881="RECTO/VERSO (Type Deux Simple Face)"),(VLOOKUP(G881,COÛTS!$A$1:$C$157,3,0)*(M881*(N881+480)/1000*O881/1000)),"0")+IF(AND(F881="MEDIA",H881&lt;0,G881&gt;0,P881="oui",Q881="MODULE TRIANGULAIRE"),(VLOOKUP(G881,COÛTS!$A$1:$C$157,3,0)*(M881*(N881+240)/1000*O881/1000)*2)+(VLOOKUP(G881,COÛTS!$A$1:$C$157,3,0)*(M881)/1000*0.24),"0")+IF(AND(F881="MEDIA",P881="oui",G881&gt;0,H881&lt;0,Q881="MODULE CARRÉ"),(VLOOKUP(G881,COÛTS!$A$1:$C$157,3,0)*(M881*(N881+240)/1000*O881/1000)*3)+(VLOOKUP(G881,COÛTS!$A$1:$C$157,3,0)*(M881)/1000*0.24),"0")+IF(AND(F881="MEDIA",H881&lt;0,P881="oui",G881&gt;0,Q881="RECTO (Type Chaussette)"),(VLOOKUP(G881,COÛTS!$A$1:$C$157,3,0)*(M881*(N881+60)/1000*O881/1000))))</f>
        <v>0</v>
      </c>
      <c r="AA881" s="6">
        <f>IF(R881="OUI",0,IF(AND(H881&gt;0,I881="OUI"),(VLOOKUP(H881,COÛTS!$A$1:$C$157,3,0)*(M881*N881/1000*O881/1000)),0))</f>
        <v>0</v>
      </c>
      <c r="AB881" s="6">
        <f t="shared" si="107"/>
        <v>0</v>
      </c>
      <c r="AC881" s="7">
        <f t="shared" si="108"/>
        <v>0</v>
      </c>
      <c r="AD881" s="6">
        <f t="shared" si="109"/>
        <v>0</v>
      </c>
      <c r="AE881" s="6">
        <f t="shared" si="110"/>
        <v>0</v>
      </c>
      <c r="AF881" s="6">
        <f>IF(R881="OUI",0,(IF(AND(P881="oui",Q881="RECTO (Type Chaussette, Simple Face)",SEMAINE!M883&lt;=2000),((COÛTS!$C$115*2*O881*SEMAINE!M881/1000)+(COÛTS!$C$109*O881*SEMAINE!M881/1000)+(COÛTS!$C$107*O881*SEMAINE!M881/1000)),"0")+(IF(AND(P881="oui",Q881="RECTO (Type Chaussette, Simple Face)",SEMAINE!M881&gt;2001,SEMAINE!M881&lt;=4000),((COÛTS!$C$114*2*O881)),"0"))+(IF(AND(P881="oui",Q881="RECTO (Type Chaussette, Simple Face)",SEMAINE!M881&gt;=4001,SEMAINE!M881&lt;=6000),((COÛTS!$C$114*4*O881)),"0"))+(IF(AND(P881="oui",Q881="RECTO (Type Chaussette, Simple Face)",SEMAINE!M881&gt;=6001,SEMAINE!M881&lt;=8000),((COÛTS!$C$114*6*O881)),"0"))+(IF(AND(P881="oui",Q881="RECTO (Type Chaussette, Simple Face)",SEMAINE!M881&gt;=8001,SEMAINE!M881&lt;=10000),((COÛTS!$C$114*8*O881)),0))))</f>
        <v>0</v>
      </c>
      <c r="AG881" s="6">
        <f>IF(R881="OUI",0,(IF(AND(F881="MEDIA",G881="NON TISSÉ (Type Drop)",P881="oui",Q881="RECTO (Type Chaussette)",SEMAINE!M884&lt;=2000),((COÛTS!$C$115*2*O881*SEMAINE!M881/1000)+(COÛTS!$C$109*O881*SEMAINE!M881/1000)+(COÛTS!$C$107*O881*SEMAINE!M881/1000)),"0")+(IF(AND(F881="MEDIA",P881="oui",Q881="RECTO (Type Chaussette)",SEMAINE!M881&gt;2001,SEMAINE!M881&lt;=4000),((COÛTS!$C$114*2*O881)),"0"))+(IF(AND(F881="MEDIA",P881="oui",Q881="RECTO (Type Chaussette)",SEMAINE!M881&gt;=4001,SEMAINE!M881&lt;=6000),((COÛTS!$C$114*4*O881)),"0"))+(IF(AND(F881="MEDIA",P881="oui",Q881="RECTO (Type Chaussette)",SEMAINE!M881&gt;=6001,SEMAINE!M881&lt;=8000),((COÛTS!$C$114*6*O881)),"0"))+(IF(AND(F881="MEDIA",P881="oui",Q881="RECTO (Type Chaussette)",SEMAINE!M881&gt;=8001,SEMAINE!M881&lt;=10000),((COÛTS!$C$114*8*O881)),0))))</f>
        <v>0</v>
      </c>
      <c r="AH881" s="6">
        <f>IF(R881="OUI",0,(IF(AND(F881="MEDIA",G881="NON TISSÉ (Type Drop)",P881="oui",Q881="RECTO/VERSO (Type Deux Simple Face)"),((COÛTS!$C$115*4*O881*SEMAINE!M881/1000)+(COÛTS!$C$110*O881*4)+(COÛTS!$C$107*O881*SEMAINE!M881/1000)),"0")+(IF(AND(F881="MEDIA",P881="oui",Q881="RECTO/VERSO (Type Deux Simple Face)",SEMAINE!M881&gt;2001,SEMAINE!M881&lt;=4000),((COÛTS!$C$114*2*O881)),"0"))+(IF(AND(F881="MEDIA",P881="oui",Q881="RECTO/VERSO (Type Deux Simple Face)",SEMAINE!M881&gt;=4001,SEMAINE!M881&lt;=6000),((COÛTS!$C$114*4*O881)),"0"))+(IF(AND(F881="MEDIA",P881="oui",Q881="RECTO/VERSO (Type Deux Simple Face)",SEMAINE!M881&gt;=6001,SEMAINE!M881&lt;=8000),((COÛTS!$C$114*6*O881)),"0"))+(IF(AND(F881="MEDIA",P881="oui",Q881="RECTO/VERSO (Type Deux Simple Face)",SEMAINE!M881&gt;=8001,SEMAINE!M881&lt;=10000),((COÛTS!$C$114*8*O881)),0))))</f>
        <v>0</v>
      </c>
      <c r="AI881" s="6">
        <f>IF(R881="OUI",0,(IF(AND(F881="MEDIA",G881="NON TISSÉ (Type Drop)",P881="oui",Q881="MODULE TRIANGULAIRE"),((COÛTS!$C$115*6*O881*SEMAINE!M881/1000)+(COÛTS!$C$112*O881*6)+(COÛTS!$C$107*O881*3)),"0")+(IF(AND(F881="MEDIA",P881="oui",Q881="MODULE TRIANGULAIRE",SEMAINE!M881&gt;2001,SEMAINE!M881&lt;=4000),((COÛTS!$C$114*2*O881*3)),"0"))+(IF(AND(F881="MEDIA",P881="oui",Q881="MODULE TRIANGULAIRE",SEMAINE!M881&gt;=4001,SEMAINE!M881&lt;=6000),((COÛTS!$C$114*4*O881*3)),"0"))+(IF(AND(F881="MEDIA",P881="oui",Q881="MODULE TRIANGULAIRE",SEMAINE!M881&gt;=6001,SEMAINE!M881&lt;=8000),((COÛTS!$C$114*6*O881*3)),"0"))+(IF(AND(F881="MEDIA",P881="oui",Q881="MODULE TRIANGULAIRE",SEMAINE!M881&gt;=8001,SEMAINE!M881&lt;=10000),((COÛTS!$C$114*8*O881*3)),0))))</f>
        <v>0</v>
      </c>
      <c r="AJ881" s="6">
        <f>IF(OR(R881="OUI",H881&gt;0),0,(IF(AND(F881="MEDIA",G881="NON TISSÉ (Type Drop)",P881="oui",Q881="MODULE CARRÉ"),((COÛTS!$C$115*8*O881*SEMAINE!M881/1000)+(COÛTS!$C$111*O881*8)+(COÛTS!$C$107*O881*4)),"0")+IF(AND(F881="MEDIA",G881="BÂCHE FRONTLIT 450gr (Type Bâche M1)",P881="oui",Q881="MODULE CARRÉ"),((COÛTS!$C$115*8*O881*SEMAINE!M881/1000)+(COÛTS!$C$111*O881*8)+(COÛTS!$C$107*O881*4)),"0")+(IF(AND(F881="MEDIA",P881="oui",Q881="MODULE CARRÉ",SEMAINE!M881&gt;2001,SEMAINE!M881&lt;=4000),((COÛTS!$C$114*2*O881*4)),"0"))+(IF(AND(F881="MEDIA",P881="oui",Q881="MODULE CARRÉ",SEMAINE!M881&gt;=4001,SEMAINE!M881&lt;=6000),((COÛTS!$C$114*4*O881*4)),"0"))+(IF(AND(F881="MEDIA",P881="oui",Q881="MODULE CARRÉ",SEMAINE!M881&gt;=6001,SEMAINE!M881&lt;=8000),((COÛTS!$C$114*6*O881*4)),"0"))+(IF(AND(F881="MEDIA",P881="oui",Q881="MODULE CARRÉ",SEMAINE!M881&gt;=8001,SEMAINE!M881&lt;=10000),((COÛTS!$C$114*8*O881*4)),"0"))))</f>
        <v>0</v>
      </c>
      <c r="AK881" s="38">
        <f>IF(Y881&gt;0,(VLOOKUP(Y881,DATA!$AB$2:$AC$102,2,0)),1)</f>
        <v>1</v>
      </c>
      <c r="AL881" s="53">
        <f t="shared" si="111"/>
        <v>0</v>
      </c>
    </row>
    <row r="882" spans="2:38" ht="25.05" customHeight="1" x14ac:dyDescent="0.25">
      <c r="B882" s="43" t="str">
        <f>COUNTIF($D$3:D882,D882)&amp;T_Semaine[[#This Row],[N°AFFAIRE]]</f>
        <v>0</v>
      </c>
      <c r="C882" s="50"/>
      <c r="D882" s="50"/>
      <c r="E882" s="50"/>
      <c r="F882" s="50"/>
      <c r="G882" s="50"/>
      <c r="H882" s="50"/>
      <c r="I882" s="50"/>
      <c r="J882" s="50"/>
      <c r="K882" s="50"/>
      <c r="L882" s="50"/>
      <c r="M882" s="91"/>
      <c r="N882" s="91"/>
      <c r="O882" s="50"/>
      <c r="P882" s="50"/>
      <c r="Q882" s="50"/>
      <c r="R882" s="50"/>
      <c r="S882" s="50"/>
      <c r="T882" s="95">
        <f t="shared" si="105"/>
        <v>0</v>
      </c>
      <c r="U882" s="36">
        <f t="shared" si="106"/>
        <v>0</v>
      </c>
      <c r="V882" s="43"/>
      <c r="W882" s="43"/>
      <c r="X882" s="6">
        <f t="shared" si="104"/>
        <v>0</v>
      </c>
      <c r="Y882" s="55"/>
      <c r="Z882" s="6">
        <f>(IF(R882="OUI",0,IF(AND(F882="MEDIA",G882&gt;0,O882&gt;0),(VLOOKUP(G882,COÛTS!$A$1:$C$157,3,0)*(M882*N882/1000*O882/1000)),0)+IF(AND(G882&gt;0,F882="HEURE"),(VLOOKUP(G882,COÛTS!$A$1:$C$157,3,0)*(O882)),0))+IF(AND(G882&gt;0,F882="DIVERS"),(VLOOKUP(G882,COÛTS!$A$1:$C$157,3,0)*(O882)),0)+IF(AND(G882&gt;0,F882="VEHICULE"),(VLOOKUP(G882,COÛTS!$A$1:$C$157,3,0)*(O882)),0)+IF(AND(G882&gt;0,F882="FACONNAGE"),(VLOOKUP(G882,COÛTS!$A$1:$C$157,3,0)*(O882)),0)+IF(AND(G882&gt;0,F882="ACCESSOIRES"),(VLOOKUP(G882,COÛTS!$A$1:$C$157,3,0)*(O882)),0)+IF(AND(F882="TRANSPORT",G882&gt;0),(VLOOKUP(G882,COÛTS!$A$1:$C$157,3,0)*(O882)),0)+IF(AND(F882="PRODUITS",G882="KIT COMPLET HABILLAGE CLOISON MODULAIRE (mL)"),(VLOOKUP(G882,COÛTS!$A$1:$C$157,3,0)*(M882/1000*O882)),0)+IF(AND(F882="MEDIA",H882&lt;0,G882&gt;0,P882="oui",Q882="RECTO/VERSO (Type Deux Simple Face)"),(VLOOKUP(G882,COÛTS!$A$1:$C$157,3,0)*(M882*(N882+480)/1000*O882/1000)),"0")+IF(AND(F882="MEDIA",H882&lt;0,G882&gt;0,P882="oui",Q882="MODULE TRIANGULAIRE"),(VLOOKUP(G882,COÛTS!$A$1:$C$157,3,0)*(M882*(N882+240)/1000*O882/1000)*2)+(VLOOKUP(G882,COÛTS!$A$1:$C$157,3,0)*(M882)/1000*0.24),"0")+IF(AND(F882="MEDIA",P882="oui",G882&gt;0,H882&lt;0,Q882="MODULE CARRÉ"),(VLOOKUP(G882,COÛTS!$A$1:$C$157,3,0)*(M882*(N882+240)/1000*O882/1000)*3)+(VLOOKUP(G882,COÛTS!$A$1:$C$157,3,0)*(M882)/1000*0.24),"0")+IF(AND(F882="MEDIA",H882&lt;0,P882="oui",G882&gt;0,Q882="RECTO (Type Chaussette)"),(VLOOKUP(G882,COÛTS!$A$1:$C$157,3,0)*(M882*(N882+60)/1000*O882/1000))))</f>
        <v>0</v>
      </c>
      <c r="AA882" s="6">
        <f>IF(R882="OUI",0,IF(AND(H882&gt;0,I882="OUI"),(VLOOKUP(H882,COÛTS!$A$1:$C$157,3,0)*(M882*N882/1000*O882/1000)),0))</f>
        <v>0</v>
      </c>
      <c r="AB882" s="6">
        <f t="shared" si="107"/>
        <v>0</v>
      </c>
      <c r="AC882" s="7">
        <f t="shared" si="108"/>
        <v>0</v>
      </c>
      <c r="AD882" s="6">
        <f t="shared" si="109"/>
        <v>0</v>
      </c>
      <c r="AE882" s="6">
        <f t="shared" si="110"/>
        <v>0</v>
      </c>
      <c r="AF882" s="6">
        <f>IF(R882="OUI",0,(IF(AND(P882="oui",Q882="RECTO (Type Chaussette, Simple Face)",SEMAINE!M884&lt;=2000),((COÛTS!$C$115*2*O882*SEMAINE!M882/1000)+(COÛTS!$C$109*O882*SEMAINE!M882/1000)+(COÛTS!$C$107*O882*SEMAINE!M882/1000)),"0")+(IF(AND(P882="oui",Q882="RECTO (Type Chaussette, Simple Face)",SEMAINE!M882&gt;2001,SEMAINE!M882&lt;=4000),((COÛTS!$C$114*2*O882)),"0"))+(IF(AND(P882="oui",Q882="RECTO (Type Chaussette, Simple Face)",SEMAINE!M882&gt;=4001,SEMAINE!M882&lt;=6000),((COÛTS!$C$114*4*O882)),"0"))+(IF(AND(P882="oui",Q882="RECTO (Type Chaussette, Simple Face)",SEMAINE!M882&gt;=6001,SEMAINE!M882&lt;=8000),((COÛTS!$C$114*6*O882)),"0"))+(IF(AND(P882="oui",Q882="RECTO (Type Chaussette, Simple Face)",SEMAINE!M882&gt;=8001,SEMAINE!M882&lt;=10000),((COÛTS!$C$114*8*O882)),0))))</f>
        <v>0</v>
      </c>
      <c r="AG882" s="6">
        <f>IF(R882="OUI",0,(IF(AND(F882="MEDIA",G882="NON TISSÉ (Type Drop)",P882="oui",Q882="RECTO (Type Chaussette)",SEMAINE!M885&lt;=2000),((COÛTS!$C$115*2*O882*SEMAINE!M882/1000)+(COÛTS!$C$109*O882*SEMAINE!M882/1000)+(COÛTS!$C$107*O882*SEMAINE!M882/1000)),"0")+(IF(AND(F882="MEDIA",P882="oui",Q882="RECTO (Type Chaussette)",SEMAINE!M882&gt;2001,SEMAINE!M882&lt;=4000),((COÛTS!$C$114*2*O882)),"0"))+(IF(AND(F882="MEDIA",P882="oui",Q882="RECTO (Type Chaussette)",SEMAINE!M882&gt;=4001,SEMAINE!M882&lt;=6000),((COÛTS!$C$114*4*O882)),"0"))+(IF(AND(F882="MEDIA",P882="oui",Q882="RECTO (Type Chaussette)",SEMAINE!M882&gt;=6001,SEMAINE!M882&lt;=8000),((COÛTS!$C$114*6*O882)),"0"))+(IF(AND(F882="MEDIA",P882="oui",Q882="RECTO (Type Chaussette)",SEMAINE!M882&gt;=8001,SEMAINE!M882&lt;=10000),((COÛTS!$C$114*8*O882)),0))))</f>
        <v>0</v>
      </c>
      <c r="AH882" s="6">
        <f>IF(R882="OUI",0,(IF(AND(F882="MEDIA",G882="NON TISSÉ (Type Drop)",P882="oui",Q882="RECTO/VERSO (Type Deux Simple Face)"),((COÛTS!$C$115*4*O882*SEMAINE!M882/1000)+(COÛTS!$C$110*O882*4)+(COÛTS!$C$107*O882*SEMAINE!M882/1000)),"0")+(IF(AND(F882="MEDIA",P882="oui",Q882="RECTO/VERSO (Type Deux Simple Face)",SEMAINE!M882&gt;2001,SEMAINE!M882&lt;=4000),((COÛTS!$C$114*2*O882)),"0"))+(IF(AND(F882="MEDIA",P882="oui",Q882="RECTO/VERSO (Type Deux Simple Face)",SEMAINE!M882&gt;=4001,SEMAINE!M882&lt;=6000),((COÛTS!$C$114*4*O882)),"0"))+(IF(AND(F882="MEDIA",P882="oui",Q882="RECTO/VERSO (Type Deux Simple Face)",SEMAINE!M882&gt;=6001,SEMAINE!M882&lt;=8000),((COÛTS!$C$114*6*O882)),"0"))+(IF(AND(F882="MEDIA",P882="oui",Q882="RECTO/VERSO (Type Deux Simple Face)",SEMAINE!M882&gt;=8001,SEMAINE!M882&lt;=10000),((COÛTS!$C$114*8*O882)),0))))</f>
        <v>0</v>
      </c>
      <c r="AI882" s="6">
        <f>IF(R882="OUI",0,(IF(AND(F882="MEDIA",G882="NON TISSÉ (Type Drop)",P882="oui",Q882="MODULE TRIANGULAIRE"),((COÛTS!$C$115*6*O882*SEMAINE!M882/1000)+(COÛTS!$C$112*O882*6)+(COÛTS!$C$107*O882*3)),"0")+(IF(AND(F882="MEDIA",P882="oui",Q882="MODULE TRIANGULAIRE",SEMAINE!M882&gt;2001,SEMAINE!M882&lt;=4000),((COÛTS!$C$114*2*O882*3)),"0"))+(IF(AND(F882="MEDIA",P882="oui",Q882="MODULE TRIANGULAIRE",SEMAINE!M882&gt;=4001,SEMAINE!M882&lt;=6000),((COÛTS!$C$114*4*O882*3)),"0"))+(IF(AND(F882="MEDIA",P882="oui",Q882="MODULE TRIANGULAIRE",SEMAINE!M882&gt;=6001,SEMAINE!M882&lt;=8000),((COÛTS!$C$114*6*O882*3)),"0"))+(IF(AND(F882="MEDIA",P882="oui",Q882="MODULE TRIANGULAIRE",SEMAINE!M882&gt;=8001,SEMAINE!M882&lt;=10000),((COÛTS!$C$114*8*O882*3)),0))))</f>
        <v>0</v>
      </c>
      <c r="AJ882" s="6">
        <f>IF(OR(R882="OUI",H882&gt;0),0,(IF(AND(F882="MEDIA",G882="NON TISSÉ (Type Drop)",P882="oui",Q882="MODULE CARRÉ"),((COÛTS!$C$115*8*O882*SEMAINE!M882/1000)+(COÛTS!$C$111*O882*8)+(COÛTS!$C$107*O882*4)),"0")+IF(AND(F882="MEDIA",G882="BÂCHE FRONTLIT 450gr (Type Bâche M1)",P882="oui",Q882="MODULE CARRÉ"),((COÛTS!$C$115*8*O882*SEMAINE!M882/1000)+(COÛTS!$C$111*O882*8)+(COÛTS!$C$107*O882*4)),"0")+(IF(AND(F882="MEDIA",P882="oui",Q882="MODULE CARRÉ",SEMAINE!M882&gt;2001,SEMAINE!M882&lt;=4000),((COÛTS!$C$114*2*O882*4)),"0"))+(IF(AND(F882="MEDIA",P882="oui",Q882="MODULE CARRÉ",SEMAINE!M882&gt;=4001,SEMAINE!M882&lt;=6000),((COÛTS!$C$114*4*O882*4)),"0"))+(IF(AND(F882="MEDIA",P882="oui",Q882="MODULE CARRÉ",SEMAINE!M882&gt;=6001,SEMAINE!M882&lt;=8000),((COÛTS!$C$114*6*O882*4)),"0"))+(IF(AND(F882="MEDIA",P882="oui",Q882="MODULE CARRÉ",SEMAINE!M882&gt;=8001,SEMAINE!M882&lt;=10000),((COÛTS!$C$114*8*O882*4)),"0"))))</f>
        <v>0</v>
      </c>
      <c r="AK882" s="38">
        <f>IF(Y882&gt;0,(VLOOKUP(Y882,DATA!$AB$2:$AC$102,2,0)),1)</f>
        <v>1</v>
      </c>
      <c r="AL882" s="53">
        <f t="shared" si="111"/>
        <v>0</v>
      </c>
    </row>
    <row r="883" spans="2:38" ht="25.05" customHeight="1" x14ac:dyDescent="0.25">
      <c r="B883" s="43" t="str">
        <f>COUNTIF($D$3:D883,D883)&amp;T_Semaine[[#This Row],[N°AFFAIRE]]</f>
        <v>0</v>
      </c>
      <c r="C883" s="50"/>
      <c r="D883" s="50"/>
      <c r="E883" s="50"/>
      <c r="F883" s="50"/>
      <c r="G883" s="50"/>
      <c r="H883" s="50"/>
      <c r="I883" s="50"/>
      <c r="J883" s="50"/>
      <c r="K883" s="50"/>
      <c r="L883" s="50"/>
      <c r="M883" s="91"/>
      <c r="N883" s="91"/>
      <c r="O883" s="50"/>
      <c r="P883" s="50"/>
      <c r="Q883" s="50"/>
      <c r="R883" s="50"/>
      <c r="S883" s="50"/>
      <c r="T883" s="95">
        <f t="shared" si="105"/>
        <v>0</v>
      </c>
      <c r="U883" s="36">
        <f t="shared" si="106"/>
        <v>0</v>
      </c>
      <c r="V883" s="43"/>
      <c r="W883" s="43"/>
      <c r="X883" s="6">
        <f t="shared" si="104"/>
        <v>0</v>
      </c>
      <c r="Y883" s="55"/>
      <c r="Z883" s="6">
        <f>(IF(R883="OUI",0,IF(AND(F883="MEDIA",G883&gt;0,O883&gt;0),(VLOOKUP(G883,COÛTS!$A$1:$C$157,3,0)*(M883*N883/1000*O883/1000)),0)+IF(AND(G883&gt;0,F883="HEURE"),(VLOOKUP(G883,COÛTS!$A$1:$C$157,3,0)*(O883)),0))+IF(AND(G883&gt;0,F883="DIVERS"),(VLOOKUP(G883,COÛTS!$A$1:$C$157,3,0)*(O883)),0)+IF(AND(G883&gt;0,F883="VEHICULE"),(VLOOKUP(G883,COÛTS!$A$1:$C$157,3,0)*(O883)),0)+IF(AND(G883&gt;0,F883="FACONNAGE"),(VLOOKUP(G883,COÛTS!$A$1:$C$157,3,0)*(O883)),0)+IF(AND(G883&gt;0,F883="ACCESSOIRES"),(VLOOKUP(G883,COÛTS!$A$1:$C$157,3,0)*(O883)),0)+IF(AND(F883="TRANSPORT",G883&gt;0),(VLOOKUP(G883,COÛTS!$A$1:$C$157,3,0)*(O883)),0)+IF(AND(F883="PRODUITS",G883="KIT COMPLET HABILLAGE CLOISON MODULAIRE (mL)"),(VLOOKUP(G883,COÛTS!$A$1:$C$157,3,0)*(M883/1000*O883)),0)+IF(AND(F883="MEDIA",H883&lt;0,G883&gt;0,P883="oui",Q883="RECTO/VERSO (Type Deux Simple Face)"),(VLOOKUP(G883,COÛTS!$A$1:$C$157,3,0)*(M883*(N883+480)/1000*O883/1000)),"0")+IF(AND(F883="MEDIA",H883&lt;0,G883&gt;0,P883="oui",Q883="MODULE TRIANGULAIRE"),(VLOOKUP(G883,COÛTS!$A$1:$C$157,3,0)*(M883*(N883+240)/1000*O883/1000)*2)+(VLOOKUP(G883,COÛTS!$A$1:$C$157,3,0)*(M883)/1000*0.24),"0")+IF(AND(F883="MEDIA",P883="oui",G883&gt;0,H883&lt;0,Q883="MODULE CARRÉ"),(VLOOKUP(G883,COÛTS!$A$1:$C$157,3,0)*(M883*(N883+240)/1000*O883/1000)*3)+(VLOOKUP(G883,COÛTS!$A$1:$C$157,3,0)*(M883)/1000*0.24),"0")+IF(AND(F883="MEDIA",H883&lt;0,P883="oui",G883&gt;0,Q883="RECTO (Type Chaussette)"),(VLOOKUP(G883,COÛTS!$A$1:$C$157,3,0)*(M883*(N883+60)/1000*O883/1000))))</f>
        <v>0</v>
      </c>
      <c r="AA883" s="6">
        <f>IF(R883="OUI",0,IF(AND(H883&gt;0,I883="OUI"),(VLOOKUP(H883,COÛTS!$A$1:$C$157,3,0)*(M883*N883/1000*O883/1000)),0))</f>
        <v>0</v>
      </c>
      <c r="AB883" s="6">
        <f t="shared" si="107"/>
        <v>0</v>
      </c>
      <c r="AC883" s="7">
        <f t="shared" si="108"/>
        <v>0</v>
      </c>
      <c r="AD883" s="6">
        <f t="shared" si="109"/>
        <v>0</v>
      </c>
      <c r="AE883" s="6">
        <f t="shared" si="110"/>
        <v>0</v>
      </c>
      <c r="AF883" s="6">
        <f>IF(R883="OUI",0,(IF(AND(P883="oui",Q883="RECTO (Type Chaussette, Simple Face)",SEMAINE!M885&lt;=2000),((COÛTS!$C$115*2*O883*SEMAINE!M883/1000)+(COÛTS!$C$109*O883*SEMAINE!M883/1000)+(COÛTS!$C$107*O883*SEMAINE!M883/1000)),"0")+(IF(AND(P883="oui",Q883="RECTO (Type Chaussette, Simple Face)",SEMAINE!M883&gt;2001,SEMAINE!M883&lt;=4000),((COÛTS!$C$114*2*O883)),"0"))+(IF(AND(P883="oui",Q883="RECTO (Type Chaussette, Simple Face)",SEMAINE!M883&gt;=4001,SEMAINE!M883&lt;=6000),((COÛTS!$C$114*4*O883)),"0"))+(IF(AND(P883="oui",Q883="RECTO (Type Chaussette, Simple Face)",SEMAINE!M883&gt;=6001,SEMAINE!M883&lt;=8000),((COÛTS!$C$114*6*O883)),"0"))+(IF(AND(P883="oui",Q883="RECTO (Type Chaussette, Simple Face)",SEMAINE!M883&gt;=8001,SEMAINE!M883&lt;=10000),((COÛTS!$C$114*8*O883)),0))))</f>
        <v>0</v>
      </c>
      <c r="AG883" s="6">
        <f>IF(R883="OUI",0,(IF(AND(F883="MEDIA",G883="NON TISSÉ (Type Drop)",P883="oui",Q883="RECTO (Type Chaussette)",SEMAINE!M886&lt;=2000),((COÛTS!$C$115*2*O883*SEMAINE!M883/1000)+(COÛTS!$C$109*O883*SEMAINE!M883/1000)+(COÛTS!$C$107*O883*SEMAINE!M883/1000)),"0")+(IF(AND(F883="MEDIA",P883="oui",Q883="RECTO (Type Chaussette)",SEMAINE!M883&gt;2001,SEMAINE!M883&lt;=4000),((COÛTS!$C$114*2*O883)),"0"))+(IF(AND(F883="MEDIA",P883="oui",Q883="RECTO (Type Chaussette)",SEMAINE!M883&gt;=4001,SEMAINE!M883&lt;=6000),((COÛTS!$C$114*4*O883)),"0"))+(IF(AND(F883="MEDIA",P883="oui",Q883="RECTO (Type Chaussette)",SEMAINE!M883&gt;=6001,SEMAINE!M883&lt;=8000),((COÛTS!$C$114*6*O883)),"0"))+(IF(AND(F883="MEDIA",P883="oui",Q883="RECTO (Type Chaussette)",SEMAINE!M883&gt;=8001,SEMAINE!M883&lt;=10000),((COÛTS!$C$114*8*O883)),0))))</f>
        <v>0</v>
      </c>
      <c r="AH883" s="6">
        <f>IF(R883="OUI",0,(IF(AND(F883="MEDIA",G883="NON TISSÉ (Type Drop)",P883="oui",Q883="RECTO/VERSO (Type Deux Simple Face)"),((COÛTS!$C$115*4*O883*SEMAINE!M883/1000)+(COÛTS!$C$110*O883*4)+(COÛTS!$C$107*O883*SEMAINE!M883/1000)),"0")+(IF(AND(F883="MEDIA",P883="oui",Q883="RECTO/VERSO (Type Deux Simple Face)",SEMAINE!M883&gt;2001,SEMAINE!M883&lt;=4000),((COÛTS!$C$114*2*O883)),"0"))+(IF(AND(F883="MEDIA",P883="oui",Q883="RECTO/VERSO (Type Deux Simple Face)",SEMAINE!M883&gt;=4001,SEMAINE!M883&lt;=6000),((COÛTS!$C$114*4*O883)),"0"))+(IF(AND(F883="MEDIA",P883="oui",Q883="RECTO/VERSO (Type Deux Simple Face)",SEMAINE!M883&gt;=6001,SEMAINE!M883&lt;=8000),((COÛTS!$C$114*6*O883)),"0"))+(IF(AND(F883="MEDIA",P883="oui",Q883="RECTO/VERSO (Type Deux Simple Face)",SEMAINE!M883&gt;=8001,SEMAINE!M883&lt;=10000),((COÛTS!$C$114*8*O883)),0))))</f>
        <v>0</v>
      </c>
      <c r="AI883" s="6">
        <f>IF(R883="OUI",0,(IF(AND(F883="MEDIA",G883="NON TISSÉ (Type Drop)",P883="oui",Q883="MODULE TRIANGULAIRE"),((COÛTS!$C$115*6*O883*SEMAINE!M883/1000)+(COÛTS!$C$112*O883*6)+(COÛTS!$C$107*O883*3)),"0")+(IF(AND(F883="MEDIA",P883="oui",Q883="MODULE TRIANGULAIRE",SEMAINE!M883&gt;2001,SEMAINE!M883&lt;=4000),((COÛTS!$C$114*2*O883*3)),"0"))+(IF(AND(F883="MEDIA",P883="oui",Q883="MODULE TRIANGULAIRE",SEMAINE!M883&gt;=4001,SEMAINE!M883&lt;=6000),((COÛTS!$C$114*4*O883*3)),"0"))+(IF(AND(F883="MEDIA",P883="oui",Q883="MODULE TRIANGULAIRE",SEMAINE!M883&gt;=6001,SEMAINE!M883&lt;=8000),((COÛTS!$C$114*6*O883*3)),"0"))+(IF(AND(F883="MEDIA",P883="oui",Q883="MODULE TRIANGULAIRE",SEMAINE!M883&gt;=8001,SEMAINE!M883&lt;=10000),((COÛTS!$C$114*8*O883*3)),0))))</f>
        <v>0</v>
      </c>
      <c r="AJ883" s="6">
        <f>IF(OR(R883="OUI",H883&gt;0),0,(IF(AND(F883="MEDIA",G883="NON TISSÉ (Type Drop)",P883="oui",Q883="MODULE CARRÉ"),((COÛTS!$C$115*8*O883*SEMAINE!M883/1000)+(COÛTS!$C$111*O883*8)+(COÛTS!$C$107*O883*4)),"0")+IF(AND(F883="MEDIA",G883="BÂCHE FRONTLIT 450gr (Type Bâche M1)",P883="oui",Q883="MODULE CARRÉ"),((COÛTS!$C$115*8*O883*SEMAINE!M883/1000)+(COÛTS!$C$111*O883*8)+(COÛTS!$C$107*O883*4)),"0")+(IF(AND(F883="MEDIA",P883="oui",Q883="MODULE CARRÉ",SEMAINE!M883&gt;2001,SEMAINE!M883&lt;=4000),((COÛTS!$C$114*2*O883*4)),"0"))+(IF(AND(F883="MEDIA",P883="oui",Q883="MODULE CARRÉ",SEMAINE!M883&gt;=4001,SEMAINE!M883&lt;=6000),((COÛTS!$C$114*4*O883*4)),"0"))+(IF(AND(F883="MEDIA",P883="oui",Q883="MODULE CARRÉ",SEMAINE!M883&gt;=6001,SEMAINE!M883&lt;=8000),((COÛTS!$C$114*6*O883*4)),"0"))+(IF(AND(F883="MEDIA",P883="oui",Q883="MODULE CARRÉ",SEMAINE!M883&gt;=8001,SEMAINE!M883&lt;=10000),((COÛTS!$C$114*8*O883*4)),"0"))))</f>
        <v>0</v>
      </c>
      <c r="AK883" s="38">
        <f>IF(Y883&gt;0,(VLOOKUP(Y883,DATA!$AB$2:$AC$102,2,0)),1)</f>
        <v>1</v>
      </c>
      <c r="AL883" s="53">
        <f t="shared" si="111"/>
        <v>0</v>
      </c>
    </row>
    <row r="884" spans="2:38" ht="25.05" customHeight="1" x14ac:dyDescent="0.25">
      <c r="B884" s="43" t="str">
        <f>COUNTIF($D$3:D884,D884)&amp;T_Semaine[[#This Row],[N°AFFAIRE]]</f>
        <v>0</v>
      </c>
      <c r="C884" s="50"/>
      <c r="D884" s="50"/>
      <c r="E884" s="50"/>
      <c r="F884" s="50"/>
      <c r="G884" s="50"/>
      <c r="H884" s="50"/>
      <c r="I884" s="50"/>
      <c r="J884" s="50"/>
      <c r="K884" s="50"/>
      <c r="L884" s="50"/>
      <c r="M884" s="91"/>
      <c r="N884" s="91"/>
      <c r="O884" s="50"/>
      <c r="P884" s="50"/>
      <c r="Q884" s="50"/>
      <c r="R884" s="50"/>
      <c r="S884" s="50"/>
      <c r="T884" s="95">
        <f t="shared" si="105"/>
        <v>0</v>
      </c>
      <c r="U884" s="36">
        <f t="shared" si="106"/>
        <v>0</v>
      </c>
      <c r="V884" s="43"/>
      <c r="W884" s="43"/>
      <c r="X884" s="6">
        <f t="shared" si="104"/>
        <v>0</v>
      </c>
      <c r="Y884" s="55"/>
      <c r="Z884" s="6">
        <f>(IF(R884="OUI",0,IF(AND(F884="MEDIA",G884&gt;0,O884&gt;0),(VLOOKUP(G884,COÛTS!$A$1:$C$157,3,0)*(M884*N884/1000*O884/1000)),0)+IF(AND(G884&gt;0,F884="HEURE"),(VLOOKUP(G884,COÛTS!$A$1:$C$157,3,0)*(O884)),0))+IF(AND(G884&gt;0,F884="DIVERS"),(VLOOKUP(G884,COÛTS!$A$1:$C$157,3,0)*(O884)),0)+IF(AND(G884&gt;0,F884="VEHICULE"),(VLOOKUP(G884,COÛTS!$A$1:$C$157,3,0)*(O884)),0)+IF(AND(G884&gt;0,F884="FACONNAGE"),(VLOOKUP(G884,COÛTS!$A$1:$C$157,3,0)*(O884)),0)+IF(AND(G884&gt;0,F884="ACCESSOIRES"),(VLOOKUP(G884,COÛTS!$A$1:$C$157,3,0)*(O884)),0)+IF(AND(F884="TRANSPORT",G884&gt;0),(VLOOKUP(G884,COÛTS!$A$1:$C$157,3,0)*(O884)),0)+IF(AND(F884="PRODUITS",G884="KIT COMPLET HABILLAGE CLOISON MODULAIRE (mL)"),(VLOOKUP(G884,COÛTS!$A$1:$C$157,3,0)*(M884/1000*O884)),0)+IF(AND(F884="MEDIA",H884&lt;0,G884&gt;0,P884="oui",Q884="RECTO/VERSO (Type Deux Simple Face)"),(VLOOKUP(G884,COÛTS!$A$1:$C$157,3,0)*(M884*(N884+480)/1000*O884/1000)),"0")+IF(AND(F884="MEDIA",H884&lt;0,G884&gt;0,P884="oui",Q884="MODULE TRIANGULAIRE"),(VLOOKUP(G884,COÛTS!$A$1:$C$157,3,0)*(M884*(N884+240)/1000*O884/1000)*2)+(VLOOKUP(G884,COÛTS!$A$1:$C$157,3,0)*(M884)/1000*0.24),"0")+IF(AND(F884="MEDIA",P884="oui",G884&gt;0,H884&lt;0,Q884="MODULE CARRÉ"),(VLOOKUP(G884,COÛTS!$A$1:$C$157,3,0)*(M884*(N884+240)/1000*O884/1000)*3)+(VLOOKUP(G884,COÛTS!$A$1:$C$157,3,0)*(M884)/1000*0.24),"0")+IF(AND(F884="MEDIA",H884&lt;0,P884="oui",G884&gt;0,Q884="RECTO (Type Chaussette)"),(VLOOKUP(G884,COÛTS!$A$1:$C$157,3,0)*(M884*(N884+60)/1000*O884/1000))))</f>
        <v>0</v>
      </c>
      <c r="AA884" s="6">
        <f>IF(R884="OUI",0,IF(AND(H884&gt;0,I884="OUI"),(VLOOKUP(H884,COÛTS!$A$1:$C$157,3,0)*(M884*N884/1000*O884/1000)),0))</f>
        <v>0</v>
      </c>
      <c r="AB884" s="6">
        <f t="shared" si="107"/>
        <v>0</v>
      </c>
      <c r="AC884" s="7">
        <f t="shared" si="108"/>
        <v>0</v>
      </c>
      <c r="AD884" s="6">
        <f t="shared" si="109"/>
        <v>0</v>
      </c>
      <c r="AE884" s="6">
        <f t="shared" si="110"/>
        <v>0</v>
      </c>
      <c r="AF884" s="6">
        <f>IF(R884="OUI",0,(IF(AND(P884="oui",Q884="RECTO (Type Chaussette, Simple Face)",SEMAINE!M886&lt;=2000),((COÛTS!$C$115*2*O884*SEMAINE!M884/1000)+(COÛTS!$C$109*O884*SEMAINE!M884/1000)+(COÛTS!$C$107*O884*SEMAINE!M884/1000)),"0")+(IF(AND(P884="oui",Q884="RECTO (Type Chaussette, Simple Face)",SEMAINE!M884&gt;2001,SEMAINE!M884&lt;=4000),((COÛTS!$C$114*2*O884)),"0"))+(IF(AND(P884="oui",Q884="RECTO (Type Chaussette, Simple Face)",SEMAINE!M884&gt;=4001,SEMAINE!M884&lt;=6000),((COÛTS!$C$114*4*O884)),"0"))+(IF(AND(P884="oui",Q884="RECTO (Type Chaussette, Simple Face)",SEMAINE!M884&gt;=6001,SEMAINE!M884&lt;=8000),((COÛTS!$C$114*6*O884)),"0"))+(IF(AND(P884="oui",Q884="RECTO (Type Chaussette, Simple Face)",SEMAINE!M884&gt;=8001,SEMAINE!M884&lt;=10000),((COÛTS!$C$114*8*O884)),0))))</f>
        <v>0</v>
      </c>
      <c r="AG884" s="6">
        <f>IF(R884="OUI",0,(IF(AND(F884="MEDIA",G884="NON TISSÉ (Type Drop)",P884="oui",Q884="RECTO (Type Chaussette)",SEMAINE!M887&lt;=2000),((COÛTS!$C$115*2*O884*SEMAINE!M884/1000)+(COÛTS!$C$109*O884*SEMAINE!M884/1000)+(COÛTS!$C$107*O884*SEMAINE!M884/1000)),"0")+(IF(AND(F884="MEDIA",P884="oui",Q884="RECTO (Type Chaussette)",SEMAINE!M884&gt;2001,SEMAINE!M884&lt;=4000),((COÛTS!$C$114*2*O884)),"0"))+(IF(AND(F884="MEDIA",P884="oui",Q884="RECTO (Type Chaussette)",SEMAINE!M884&gt;=4001,SEMAINE!M884&lt;=6000),((COÛTS!$C$114*4*O884)),"0"))+(IF(AND(F884="MEDIA",P884="oui",Q884="RECTO (Type Chaussette)",SEMAINE!M884&gt;=6001,SEMAINE!M884&lt;=8000),((COÛTS!$C$114*6*O884)),"0"))+(IF(AND(F884="MEDIA",P884="oui",Q884="RECTO (Type Chaussette)",SEMAINE!M884&gt;=8001,SEMAINE!M884&lt;=10000),((COÛTS!$C$114*8*O884)),0))))</f>
        <v>0</v>
      </c>
      <c r="AH884" s="6">
        <f>IF(R884="OUI",0,(IF(AND(F884="MEDIA",G884="NON TISSÉ (Type Drop)",P884="oui",Q884="RECTO/VERSO (Type Deux Simple Face)"),((COÛTS!$C$115*4*O884*SEMAINE!M884/1000)+(COÛTS!$C$110*O884*4)+(COÛTS!$C$107*O884*SEMAINE!M884/1000)),"0")+(IF(AND(F884="MEDIA",P884="oui",Q884="RECTO/VERSO (Type Deux Simple Face)",SEMAINE!M884&gt;2001,SEMAINE!M884&lt;=4000),((COÛTS!$C$114*2*O884)),"0"))+(IF(AND(F884="MEDIA",P884="oui",Q884="RECTO/VERSO (Type Deux Simple Face)",SEMAINE!M884&gt;=4001,SEMAINE!M884&lt;=6000),((COÛTS!$C$114*4*O884)),"0"))+(IF(AND(F884="MEDIA",P884="oui",Q884="RECTO/VERSO (Type Deux Simple Face)",SEMAINE!M884&gt;=6001,SEMAINE!M884&lt;=8000),((COÛTS!$C$114*6*O884)),"0"))+(IF(AND(F884="MEDIA",P884="oui",Q884="RECTO/VERSO (Type Deux Simple Face)",SEMAINE!M884&gt;=8001,SEMAINE!M884&lt;=10000),((COÛTS!$C$114*8*O884)),0))))</f>
        <v>0</v>
      </c>
      <c r="AI884" s="6">
        <f>IF(R884="OUI",0,(IF(AND(F884="MEDIA",G884="NON TISSÉ (Type Drop)",P884="oui",Q884="MODULE TRIANGULAIRE"),((COÛTS!$C$115*6*O884*SEMAINE!M884/1000)+(COÛTS!$C$112*O884*6)+(COÛTS!$C$107*O884*3)),"0")+(IF(AND(F884="MEDIA",P884="oui",Q884="MODULE TRIANGULAIRE",SEMAINE!M884&gt;2001,SEMAINE!M884&lt;=4000),((COÛTS!$C$114*2*O884*3)),"0"))+(IF(AND(F884="MEDIA",P884="oui",Q884="MODULE TRIANGULAIRE",SEMAINE!M884&gt;=4001,SEMAINE!M884&lt;=6000),((COÛTS!$C$114*4*O884*3)),"0"))+(IF(AND(F884="MEDIA",P884="oui",Q884="MODULE TRIANGULAIRE",SEMAINE!M884&gt;=6001,SEMAINE!M884&lt;=8000),((COÛTS!$C$114*6*O884*3)),"0"))+(IF(AND(F884="MEDIA",P884="oui",Q884="MODULE TRIANGULAIRE",SEMAINE!M884&gt;=8001,SEMAINE!M884&lt;=10000),((COÛTS!$C$114*8*O884*3)),0))))</f>
        <v>0</v>
      </c>
      <c r="AJ884" s="6">
        <f>IF(OR(R884="OUI",H884&gt;0),0,(IF(AND(F884="MEDIA",G884="NON TISSÉ (Type Drop)",P884="oui",Q884="MODULE CARRÉ"),((COÛTS!$C$115*8*O884*SEMAINE!M884/1000)+(COÛTS!$C$111*O884*8)+(COÛTS!$C$107*O884*4)),"0")+IF(AND(F884="MEDIA",G884="BÂCHE FRONTLIT 450gr (Type Bâche M1)",P884="oui",Q884="MODULE CARRÉ"),((COÛTS!$C$115*8*O884*SEMAINE!M884/1000)+(COÛTS!$C$111*O884*8)+(COÛTS!$C$107*O884*4)),"0")+(IF(AND(F884="MEDIA",P884="oui",Q884="MODULE CARRÉ",SEMAINE!M884&gt;2001,SEMAINE!M884&lt;=4000),((COÛTS!$C$114*2*O884*4)),"0"))+(IF(AND(F884="MEDIA",P884="oui",Q884="MODULE CARRÉ",SEMAINE!M884&gt;=4001,SEMAINE!M884&lt;=6000),((COÛTS!$C$114*4*O884*4)),"0"))+(IF(AND(F884="MEDIA",P884="oui",Q884="MODULE CARRÉ",SEMAINE!M884&gt;=6001,SEMAINE!M884&lt;=8000),((COÛTS!$C$114*6*O884*4)),"0"))+(IF(AND(F884="MEDIA",P884="oui",Q884="MODULE CARRÉ",SEMAINE!M884&gt;=8001,SEMAINE!M884&lt;=10000),((COÛTS!$C$114*8*O884*4)),"0"))))</f>
        <v>0</v>
      </c>
      <c r="AK884" s="38">
        <f>IF(Y884&gt;0,(VLOOKUP(Y884,DATA!$AB$2:$AC$102,2,0)),1)</f>
        <v>1</v>
      </c>
      <c r="AL884" s="53">
        <f t="shared" si="111"/>
        <v>0</v>
      </c>
    </row>
    <row r="885" spans="2:38" ht="25.05" customHeight="1" x14ac:dyDescent="0.25">
      <c r="B885" s="43" t="str">
        <f>COUNTIF($D$3:D885,D885)&amp;T_Semaine[[#This Row],[N°AFFAIRE]]</f>
        <v>0</v>
      </c>
      <c r="C885" s="50"/>
      <c r="D885" s="50"/>
      <c r="E885" s="50"/>
      <c r="F885" s="50"/>
      <c r="G885" s="50"/>
      <c r="H885" s="50"/>
      <c r="I885" s="50"/>
      <c r="J885" s="50"/>
      <c r="K885" s="50"/>
      <c r="L885" s="50"/>
      <c r="M885" s="91"/>
      <c r="N885" s="91"/>
      <c r="O885" s="50"/>
      <c r="P885" s="50"/>
      <c r="Q885" s="50"/>
      <c r="R885" s="50"/>
      <c r="S885" s="50"/>
      <c r="T885" s="95">
        <f t="shared" si="105"/>
        <v>0</v>
      </c>
      <c r="U885" s="36">
        <f t="shared" si="106"/>
        <v>0</v>
      </c>
      <c r="V885" s="43"/>
      <c r="W885" s="43"/>
      <c r="X885" s="6">
        <f t="shared" si="104"/>
        <v>0</v>
      </c>
      <c r="Y885" s="55"/>
      <c r="Z885" s="6">
        <f>(IF(R885="OUI",0,IF(AND(F885="MEDIA",G885&gt;0,O885&gt;0),(VLOOKUP(G885,COÛTS!$A$1:$C$157,3,0)*(M885*N885/1000*O885/1000)),0)+IF(AND(G885&gt;0,F885="HEURE"),(VLOOKUP(G885,COÛTS!$A$1:$C$157,3,0)*(O885)),0))+IF(AND(G885&gt;0,F885="DIVERS"),(VLOOKUP(G885,COÛTS!$A$1:$C$157,3,0)*(O885)),0)+IF(AND(G885&gt;0,F885="VEHICULE"),(VLOOKUP(G885,COÛTS!$A$1:$C$157,3,0)*(O885)),0)+IF(AND(G885&gt;0,F885="FACONNAGE"),(VLOOKUP(G885,COÛTS!$A$1:$C$157,3,0)*(O885)),0)+IF(AND(G885&gt;0,F885="ACCESSOIRES"),(VLOOKUP(G885,COÛTS!$A$1:$C$157,3,0)*(O885)),0)+IF(AND(F885="TRANSPORT",G885&gt;0),(VLOOKUP(G885,COÛTS!$A$1:$C$157,3,0)*(O885)),0)+IF(AND(F885="PRODUITS",G885="KIT COMPLET HABILLAGE CLOISON MODULAIRE (mL)"),(VLOOKUP(G885,COÛTS!$A$1:$C$157,3,0)*(M885/1000*O885)),0)+IF(AND(F885="MEDIA",H885&lt;0,G885&gt;0,P885="oui",Q885="RECTO/VERSO (Type Deux Simple Face)"),(VLOOKUP(G885,COÛTS!$A$1:$C$157,3,0)*(M885*(N885+480)/1000*O885/1000)),"0")+IF(AND(F885="MEDIA",H885&lt;0,G885&gt;0,P885="oui",Q885="MODULE TRIANGULAIRE"),(VLOOKUP(G885,COÛTS!$A$1:$C$157,3,0)*(M885*(N885+240)/1000*O885/1000)*2)+(VLOOKUP(G885,COÛTS!$A$1:$C$157,3,0)*(M885)/1000*0.24),"0")+IF(AND(F885="MEDIA",P885="oui",G885&gt;0,H885&lt;0,Q885="MODULE CARRÉ"),(VLOOKUP(G885,COÛTS!$A$1:$C$157,3,0)*(M885*(N885+240)/1000*O885/1000)*3)+(VLOOKUP(G885,COÛTS!$A$1:$C$157,3,0)*(M885)/1000*0.24),"0")+IF(AND(F885="MEDIA",H885&lt;0,P885="oui",G885&gt;0,Q885="RECTO (Type Chaussette)"),(VLOOKUP(G885,COÛTS!$A$1:$C$157,3,0)*(M885*(N885+60)/1000*O885/1000))))</f>
        <v>0</v>
      </c>
      <c r="AA885" s="6">
        <f>IF(R885="OUI",0,IF(AND(H885&gt;0,I885="OUI"),(VLOOKUP(H885,COÛTS!$A$1:$C$157,3,0)*(M885*N885/1000*O885/1000)),0))</f>
        <v>0</v>
      </c>
      <c r="AB885" s="6">
        <f t="shared" si="107"/>
        <v>0</v>
      </c>
      <c r="AC885" s="7">
        <f t="shared" si="108"/>
        <v>0</v>
      </c>
      <c r="AD885" s="6">
        <f t="shared" si="109"/>
        <v>0</v>
      </c>
      <c r="AE885" s="6">
        <f t="shared" si="110"/>
        <v>0</v>
      </c>
      <c r="AF885" s="6">
        <f>IF(R885="OUI",0,(IF(AND(P885="oui",Q885="RECTO (Type Chaussette, Simple Face)",SEMAINE!M887&lt;=2000),((COÛTS!$C$115*2*O885*SEMAINE!M885/1000)+(COÛTS!$C$109*O885*SEMAINE!M885/1000)+(COÛTS!$C$107*O885*SEMAINE!M885/1000)),"0")+(IF(AND(P885="oui",Q885="RECTO (Type Chaussette, Simple Face)",SEMAINE!M885&gt;2001,SEMAINE!M885&lt;=4000),((COÛTS!$C$114*2*O885)),"0"))+(IF(AND(P885="oui",Q885="RECTO (Type Chaussette, Simple Face)",SEMAINE!M885&gt;=4001,SEMAINE!M885&lt;=6000),((COÛTS!$C$114*4*O885)),"0"))+(IF(AND(P885="oui",Q885="RECTO (Type Chaussette, Simple Face)",SEMAINE!M885&gt;=6001,SEMAINE!M885&lt;=8000),((COÛTS!$C$114*6*O885)),"0"))+(IF(AND(P885="oui",Q885="RECTO (Type Chaussette, Simple Face)",SEMAINE!M885&gt;=8001,SEMAINE!M885&lt;=10000),((COÛTS!$C$114*8*O885)),0))))</f>
        <v>0</v>
      </c>
      <c r="AG885" s="6">
        <f>IF(R885="OUI",0,(IF(AND(F885="MEDIA",G885="NON TISSÉ (Type Drop)",P885="oui",Q885="RECTO (Type Chaussette)",SEMAINE!M888&lt;=2000),((COÛTS!$C$115*2*O885*SEMAINE!M885/1000)+(COÛTS!$C$109*O885*SEMAINE!M885/1000)+(COÛTS!$C$107*O885*SEMAINE!M885/1000)),"0")+(IF(AND(F885="MEDIA",P885="oui",Q885="RECTO (Type Chaussette)",SEMAINE!M885&gt;2001,SEMAINE!M885&lt;=4000),((COÛTS!$C$114*2*O885)),"0"))+(IF(AND(F885="MEDIA",P885="oui",Q885="RECTO (Type Chaussette)",SEMAINE!M885&gt;=4001,SEMAINE!M885&lt;=6000),((COÛTS!$C$114*4*O885)),"0"))+(IF(AND(F885="MEDIA",P885="oui",Q885="RECTO (Type Chaussette)",SEMAINE!M885&gt;=6001,SEMAINE!M885&lt;=8000),((COÛTS!$C$114*6*O885)),"0"))+(IF(AND(F885="MEDIA",P885="oui",Q885="RECTO (Type Chaussette)",SEMAINE!M885&gt;=8001,SEMAINE!M885&lt;=10000),((COÛTS!$C$114*8*O885)),0))))</f>
        <v>0</v>
      </c>
      <c r="AH885" s="6">
        <f>IF(R885="OUI",0,(IF(AND(F885="MEDIA",G885="NON TISSÉ (Type Drop)",P885="oui",Q885="RECTO/VERSO (Type Deux Simple Face)"),((COÛTS!$C$115*4*O885*SEMAINE!M885/1000)+(COÛTS!$C$110*O885*4)+(COÛTS!$C$107*O885*SEMAINE!M885/1000)),"0")+(IF(AND(F885="MEDIA",P885="oui",Q885="RECTO/VERSO (Type Deux Simple Face)",SEMAINE!M885&gt;2001,SEMAINE!M885&lt;=4000),((COÛTS!$C$114*2*O885)),"0"))+(IF(AND(F885="MEDIA",P885="oui",Q885="RECTO/VERSO (Type Deux Simple Face)",SEMAINE!M885&gt;=4001,SEMAINE!M885&lt;=6000),((COÛTS!$C$114*4*O885)),"0"))+(IF(AND(F885="MEDIA",P885="oui",Q885="RECTO/VERSO (Type Deux Simple Face)",SEMAINE!M885&gt;=6001,SEMAINE!M885&lt;=8000),((COÛTS!$C$114*6*O885)),"0"))+(IF(AND(F885="MEDIA",P885="oui",Q885="RECTO/VERSO (Type Deux Simple Face)",SEMAINE!M885&gt;=8001,SEMAINE!M885&lt;=10000),((COÛTS!$C$114*8*O885)),0))))</f>
        <v>0</v>
      </c>
      <c r="AI885" s="6">
        <f>IF(R885="OUI",0,(IF(AND(F885="MEDIA",G885="NON TISSÉ (Type Drop)",P885="oui",Q885="MODULE TRIANGULAIRE"),((COÛTS!$C$115*6*O885*SEMAINE!M885/1000)+(COÛTS!$C$112*O885*6)+(COÛTS!$C$107*O885*3)),"0")+(IF(AND(F885="MEDIA",P885="oui",Q885="MODULE TRIANGULAIRE",SEMAINE!M885&gt;2001,SEMAINE!M885&lt;=4000),((COÛTS!$C$114*2*O885*3)),"0"))+(IF(AND(F885="MEDIA",P885="oui",Q885="MODULE TRIANGULAIRE",SEMAINE!M885&gt;=4001,SEMAINE!M885&lt;=6000),((COÛTS!$C$114*4*O885*3)),"0"))+(IF(AND(F885="MEDIA",P885="oui",Q885="MODULE TRIANGULAIRE",SEMAINE!M885&gt;=6001,SEMAINE!M885&lt;=8000),((COÛTS!$C$114*6*O885*3)),"0"))+(IF(AND(F885="MEDIA",P885="oui",Q885="MODULE TRIANGULAIRE",SEMAINE!M885&gt;=8001,SEMAINE!M885&lt;=10000),((COÛTS!$C$114*8*O885*3)),0))))</f>
        <v>0</v>
      </c>
      <c r="AJ885" s="6">
        <f>IF(OR(R885="OUI",H885&gt;0),0,(IF(AND(F885="MEDIA",G885="NON TISSÉ (Type Drop)",P885="oui",Q885="MODULE CARRÉ"),((COÛTS!$C$115*8*O885*SEMAINE!M885/1000)+(COÛTS!$C$111*O885*8)+(COÛTS!$C$107*O885*4)),"0")+IF(AND(F885="MEDIA",G885="BÂCHE FRONTLIT 450gr (Type Bâche M1)",P885="oui",Q885="MODULE CARRÉ"),((COÛTS!$C$115*8*O885*SEMAINE!M885/1000)+(COÛTS!$C$111*O885*8)+(COÛTS!$C$107*O885*4)),"0")+(IF(AND(F885="MEDIA",P885="oui",Q885="MODULE CARRÉ",SEMAINE!M885&gt;2001,SEMAINE!M885&lt;=4000),((COÛTS!$C$114*2*O885*4)),"0"))+(IF(AND(F885="MEDIA",P885="oui",Q885="MODULE CARRÉ",SEMAINE!M885&gt;=4001,SEMAINE!M885&lt;=6000),((COÛTS!$C$114*4*O885*4)),"0"))+(IF(AND(F885="MEDIA",P885="oui",Q885="MODULE CARRÉ",SEMAINE!M885&gt;=6001,SEMAINE!M885&lt;=8000),((COÛTS!$C$114*6*O885*4)),"0"))+(IF(AND(F885="MEDIA",P885="oui",Q885="MODULE CARRÉ",SEMAINE!M885&gt;=8001,SEMAINE!M885&lt;=10000),((COÛTS!$C$114*8*O885*4)),"0"))))</f>
        <v>0</v>
      </c>
      <c r="AK885" s="38">
        <f>IF(Y885&gt;0,(VLOOKUP(Y885,DATA!$AB$2:$AC$102,2,0)),1)</f>
        <v>1</v>
      </c>
      <c r="AL885" s="53">
        <f t="shared" si="111"/>
        <v>0</v>
      </c>
    </row>
    <row r="886" spans="2:38" ht="25.05" customHeight="1" x14ac:dyDescent="0.25">
      <c r="B886" s="43" t="str">
        <f>COUNTIF($D$3:D886,D886)&amp;T_Semaine[[#This Row],[N°AFFAIRE]]</f>
        <v>0</v>
      </c>
      <c r="C886" s="50"/>
      <c r="D886" s="50"/>
      <c r="E886" s="50"/>
      <c r="F886" s="50"/>
      <c r="G886" s="50"/>
      <c r="H886" s="50"/>
      <c r="I886" s="50"/>
      <c r="J886" s="50"/>
      <c r="K886" s="50"/>
      <c r="L886" s="50"/>
      <c r="M886" s="91"/>
      <c r="N886" s="91"/>
      <c r="O886" s="50"/>
      <c r="P886" s="50"/>
      <c r="Q886" s="50"/>
      <c r="R886" s="50"/>
      <c r="S886" s="50"/>
      <c r="T886" s="95">
        <f t="shared" si="105"/>
        <v>0</v>
      </c>
      <c r="U886" s="36">
        <f t="shared" si="106"/>
        <v>0</v>
      </c>
      <c r="V886" s="43"/>
      <c r="W886" s="43"/>
      <c r="X886" s="6">
        <f t="shared" si="104"/>
        <v>0</v>
      </c>
      <c r="Y886" s="55"/>
      <c r="Z886" s="6">
        <f>(IF(R886="OUI",0,IF(AND(F886="MEDIA",G886&gt;0,O886&gt;0),(VLOOKUP(G886,COÛTS!$A$1:$C$157,3,0)*(M886*N886/1000*O886/1000)),0)+IF(AND(G886&gt;0,F886="HEURE"),(VLOOKUP(G886,COÛTS!$A$1:$C$157,3,0)*(O886)),0))+IF(AND(G886&gt;0,F886="DIVERS"),(VLOOKUP(G886,COÛTS!$A$1:$C$157,3,0)*(O886)),0)+IF(AND(G886&gt;0,F886="VEHICULE"),(VLOOKUP(G886,COÛTS!$A$1:$C$157,3,0)*(O886)),0)+IF(AND(G886&gt;0,F886="FACONNAGE"),(VLOOKUP(G886,COÛTS!$A$1:$C$157,3,0)*(O886)),0)+IF(AND(G886&gt;0,F886="ACCESSOIRES"),(VLOOKUP(G886,COÛTS!$A$1:$C$157,3,0)*(O886)),0)+IF(AND(F886="TRANSPORT",G886&gt;0),(VLOOKUP(G886,COÛTS!$A$1:$C$157,3,0)*(O886)),0)+IF(AND(F886="PRODUITS",G886="KIT COMPLET HABILLAGE CLOISON MODULAIRE (mL)"),(VLOOKUP(G886,COÛTS!$A$1:$C$157,3,0)*(M886/1000*O886)),0)+IF(AND(F886="MEDIA",H886&lt;0,G886&gt;0,P886="oui",Q886="RECTO/VERSO (Type Deux Simple Face)"),(VLOOKUP(G886,COÛTS!$A$1:$C$157,3,0)*(M886*(N886+480)/1000*O886/1000)),"0")+IF(AND(F886="MEDIA",H886&lt;0,G886&gt;0,P886="oui",Q886="MODULE TRIANGULAIRE"),(VLOOKUP(G886,COÛTS!$A$1:$C$157,3,0)*(M886*(N886+240)/1000*O886/1000)*2)+(VLOOKUP(G886,COÛTS!$A$1:$C$157,3,0)*(M886)/1000*0.24),"0")+IF(AND(F886="MEDIA",P886="oui",G886&gt;0,H886&lt;0,Q886="MODULE CARRÉ"),(VLOOKUP(G886,COÛTS!$A$1:$C$157,3,0)*(M886*(N886+240)/1000*O886/1000)*3)+(VLOOKUP(G886,COÛTS!$A$1:$C$157,3,0)*(M886)/1000*0.24),"0")+IF(AND(F886="MEDIA",H886&lt;0,P886="oui",G886&gt;0,Q886="RECTO (Type Chaussette)"),(VLOOKUP(G886,COÛTS!$A$1:$C$157,3,0)*(M886*(N886+60)/1000*O886/1000))))</f>
        <v>0</v>
      </c>
      <c r="AA886" s="6">
        <f>IF(R886="OUI",0,IF(AND(H886&gt;0,I886="OUI"),(VLOOKUP(H886,COÛTS!$A$1:$C$157,3,0)*(M886*N886/1000*O886/1000)),0))</f>
        <v>0</v>
      </c>
      <c r="AB886" s="6">
        <f t="shared" si="107"/>
        <v>0</v>
      </c>
      <c r="AC886" s="7">
        <f t="shared" si="108"/>
        <v>0</v>
      </c>
      <c r="AD886" s="6">
        <f t="shared" si="109"/>
        <v>0</v>
      </c>
      <c r="AE886" s="6">
        <f t="shared" si="110"/>
        <v>0</v>
      </c>
      <c r="AF886" s="6">
        <f>IF(R886="OUI",0,(IF(AND(P886="oui",Q886="RECTO (Type Chaussette, Simple Face)",SEMAINE!M888&lt;=2000),((COÛTS!$C$115*2*O886*SEMAINE!M886/1000)+(COÛTS!$C$109*O886*SEMAINE!M886/1000)+(COÛTS!$C$107*O886*SEMAINE!M886/1000)),"0")+(IF(AND(P886="oui",Q886="RECTO (Type Chaussette, Simple Face)",SEMAINE!M886&gt;2001,SEMAINE!M886&lt;=4000),((COÛTS!$C$114*2*O886)),"0"))+(IF(AND(P886="oui",Q886="RECTO (Type Chaussette, Simple Face)",SEMAINE!M886&gt;=4001,SEMAINE!M886&lt;=6000),((COÛTS!$C$114*4*O886)),"0"))+(IF(AND(P886="oui",Q886="RECTO (Type Chaussette, Simple Face)",SEMAINE!M886&gt;=6001,SEMAINE!M886&lt;=8000),((COÛTS!$C$114*6*O886)),"0"))+(IF(AND(P886="oui",Q886="RECTO (Type Chaussette, Simple Face)",SEMAINE!M886&gt;=8001,SEMAINE!M886&lt;=10000),((COÛTS!$C$114*8*O886)),0))))</f>
        <v>0</v>
      </c>
      <c r="AG886" s="6">
        <f>IF(R886="OUI",0,(IF(AND(F886="MEDIA",G886="NON TISSÉ (Type Drop)",P886="oui",Q886="RECTO (Type Chaussette)",SEMAINE!M889&lt;=2000),((COÛTS!$C$115*2*O886*SEMAINE!M886/1000)+(COÛTS!$C$109*O886*SEMAINE!M886/1000)+(COÛTS!$C$107*O886*SEMAINE!M886/1000)),"0")+(IF(AND(F886="MEDIA",P886="oui",Q886="RECTO (Type Chaussette)",SEMAINE!M886&gt;2001,SEMAINE!M886&lt;=4000),((COÛTS!$C$114*2*O886)),"0"))+(IF(AND(F886="MEDIA",P886="oui",Q886="RECTO (Type Chaussette)",SEMAINE!M886&gt;=4001,SEMAINE!M886&lt;=6000),((COÛTS!$C$114*4*O886)),"0"))+(IF(AND(F886="MEDIA",P886="oui",Q886="RECTO (Type Chaussette)",SEMAINE!M886&gt;=6001,SEMAINE!M886&lt;=8000),((COÛTS!$C$114*6*O886)),"0"))+(IF(AND(F886="MEDIA",P886="oui",Q886="RECTO (Type Chaussette)",SEMAINE!M886&gt;=8001,SEMAINE!M886&lt;=10000),((COÛTS!$C$114*8*O886)),0))))</f>
        <v>0</v>
      </c>
      <c r="AH886" s="6">
        <f>IF(R886="OUI",0,(IF(AND(F886="MEDIA",G886="NON TISSÉ (Type Drop)",P886="oui",Q886="RECTO/VERSO (Type Deux Simple Face)"),((COÛTS!$C$115*4*O886*SEMAINE!M886/1000)+(COÛTS!$C$110*O886*4)+(COÛTS!$C$107*O886*SEMAINE!M886/1000)),"0")+(IF(AND(F886="MEDIA",P886="oui",Q886="RECTO/VERSO (Type Deux Simple Face)",SEMAINE!M886&gt;2001,SEMAINE!M886&lt;=4000),((COÛTS!$C$114*2*O886)),"0"))+(IF(AND(F886="MEDIA",P886="oui",Q886="RECTO/VERSO (Type Deux Simple Face)",SEMAINE!M886&gt;=4001,SEMAINE!M886&lt;=6000),((COÛTS!$C$114*4*O886)),"0"))+(IF(AND(F886="MEDIA",P886="oui",Q886="RECTO/VERSO (Type Deux Simple Face)",SEMAINE!M886&gt;=6001,SEMAINE!M886&lt;=8000),((COÛTS!$C$114*6*O886)),"0"))+(IF(AND(F886="MEDIA",P886="oui",Q886="RECTO/VERSO (Type Deux Simple Face)",SEMAINE!M886&gt;=8001,SEMAINE!M886&lt;=10000),((COÛTS!$C$114*8*O886)),0))))</f>
        <v>0</v>
      </c>
      <c r="AI886" s="6">
        <f>IF(R886="OUI",0,(IF(AND(F886="MEDIA",G886="NON TISSÉ (Type Drop)",P886="oui",Q886="MODULE TRIANGULAIRE"),((COÛTS!$C$115*6*O886*SEMAINE!M886/1000)+(COÛTS!$C$112*O886*6)+(COÛTS!$C$107*O886*3)),"0")+(IF(AND(F886="MEDIA",P886="oui",Q886="MODULE TRIANGULAIRE",SEMAINE!M886&gt;2001,SEMAINE!M886&lt;=4000),((COÛTS!$C$114*2*O886*3)),"0"))+(IF(AND(F886="MEDIA",P886="oui",Q886="MODULE TRIANGULAIRE",SEMAINE!M886&gt;=4001,SEMAINE!M886&lt;=6000),((COÛTS!$C$114*4*O886*3)),"0"))+(IF(AND(F886="MEDIA",P886="oui",Q886="MODULE TRIANGULAIRE",SEMAINE!M886&gt;=6001,SEMAINE!M886&lt;=8000),((COÛTS!$C$114*6*O886*3)),"0"))+(IF(AND(F886="MEDIA",P886="oui",Q886="MODULE TRIANGULAIRE",SEMAINE!M886&gt;=8001,SEMAINE!M886&lt;=10000),((COÛTS!$C$114*8*O886*3)),0))))</f>
        <v>0</v>
      </c>
      <c r="AJ886" s="6">
        <f>IF(OR(R886="OUI",H886&gt;0),0,(IF(AND(F886="MEDIA",G886="NON TISSÉ (Type Drop)",P886="oui",Q886="MODULE CARRÉ"),((COÛTS!$C$115*8*O886*SEMAINE!M886/1000)+(COÛTS!$C$111*O886*8)+(COÛTS!$C$107*O886*4)),"0")+IF(AND(F886="MEDIA",G886="BÂCHE FRONTLIT 450gr (Type Bâche M1)",P886="oui",Q886="MODULE CARRÉ"),((COÛTS!$C$115*8*O886*SEMAINE!M886/1000)+(COÛTS!$C$111*O886*8)+(COÛTS!$C$107*O886*4)),"0")+(IF(AND(F886="MEDIA",P886="oui",Q886="MODULE CARRÉ",SEMAINE!M886&gt;2001,SEMAINE!M886&lt;=4000),((COÛTS!$C$114*2*O886*4)),"0"))+(IF(AND(F886="MEDIA",P886="oui",Q886="MODULE CARRÉ",SEMAINE!M886&gt;=4001,SEMAINE!M886&lt;=6000),((COÛTS!$C$114*4*O886*4)),"0"))+(IF(AND(F886="MEDIA",P886="oui",Q886="MODULE CARRÉ",SEMAINE!M886&gt;=6001,SEMAINE!M886&lt;=8000),((COÛTS!$C$114*6*O886*4)),"0"))+(IF(AND(F886="MEDIA",P886="oui",Q886="MODULE CARRÉ",SEMAINE!M886&gt;=8001,SEMAINE!M886&lt;=10000),((COÛTS!$C$114*8*O886*4)),"0"))))</f>
        <v>0</v>
      </c>
      <c r="AK886" s="38">
        <f>IF(Y886&gt;0,(VLOOKUP(Y886,DATA!$AB$2:$AC$102,2,0)),1)</f>
        <v>1</v>
      </c>
      <c r="AL886" s="53">
        <f t="shared" si="111"/>
        <v>0</v>
      </c>
    </row>
    <row r="887" spans="2:38" ht="25.05" customHeight="1" x14ac:dyDescent="0.25">
      <c r="B887" s="43" t="str">
        <f>COUNTIF($D$3:D887,D887)&amp;T_Semaine[[#This Row],[N°AFFAIRE]]</f>
        <v>0</v>
      </c>
      <c r="C887" s="50"/>
      <c r="D887" s="50"/>
      <c r="E887" s="50"/>
      <c r="F887" s="50"/>
      <c r="G887" s="50"/>
      <c r="H887" s="50"/>
      <c r="I887" s="50"/>
      <c r="J887" s="50"/>
      <c r="K887" s="50"/>
      <c r="L887" s="50"/>
      <c r="M887" s="91"/>
      <c r="N887" s="91"/>
      <c r="O887" s="50"/>
      <c r="P887" s="50"/>
      <c r="Q887" s="50"/>
      <c r="R887" s="50"/>
      <c r="S887" s="50"/>
      <c r="T887" s="95">
        <f t="shared" si="105"/>
        <v>0</v>
      </c>
      <c r="U887" s="36">
        <f t="shared" si="106"/>
        <v>0</v>
      </c>
      <c r="V887" s="43"/>
      <c r="W887" s="43"/>
      <c r="X887" s="6">
        <f t="shared" si="104"/>
        <v>0</v>
      </c>
      <c r="Y887" s="55"/>
      <c r="Z887" s="6">
        <f>(IF(R887="OUI",0,IF(AND(F887="MEDIA",G887&gt;0,O887&gt;0),(VLOOKUP(G887,COÛTS!$A$1:$C$157,3,0)*(M887*N887/1000*O887/1000)),0)+IF(AND(G887&gt;0,F887="HEURE"),(VLOOKUP(G887,COÛTS!$A$1:$C$157,3,0)*(O887)),0))+IF(AND(G887&gt;0,F887="DIVERS"),(VLOOKUP(G887,COÛTS!$A$1:$C$157,3,0)*(O887)),0)+IF(AND(G887&gt;0,F887="VEHICULE"),(VLOOKUP(G887,COÛTS!$A$1:$C$157,3,0)*(O887)),0)+IF(AND(G887&gt;0,F887="FACONNAGE"),(VLOOKUP(G887,COÛTS!$A$1:$C$157,3,0)*(O887)),0)+IF(AND(G887&gt;0,F887="ACCESSOIRES"),(VLOOKUP(G887,COÛTS!$A$1:$C$157,3,0)*(O887)),0)+IF(AND(F887="TRANSPORT",G887&gt;0),(VLOOKUP(G887,COÛTS!$A$1:$C$157,3,0)*(O887)),0)+IF(AND(F887="PRODUITS",G887="KIT COMPLET HABILLAGE CLOISON MODULAIRE (mL)"),(VLOOKUP(G887,COÛTS!$A$1:$C$157,3,0)*(M887/1000*O887)),0)+IF(AND(F887="MEDIA",H887&lt;0,G887&gt;0,P887="oui",Q887="RECTO/VERSO (Type Deux Simple Face)"),(VLOOKUP(G887,COÛTS!$A$1:$C$157,3,0)*(M887*(N887+480)/1000*O887/1000)),"0")+IF(AND(F887="MEDIA",H887&lt;0,G887&gt;0,P887="oui",Q887="MODULE TRIANGULAIRE"),(VLOOKUP(G887,COÛTS!$A$1:$C$157,3,0)*(M887*(N887+240)/1000*O887/1000)*2)+(VLOOKUP(G887,COÛTS!$A$1:$C$157,3,0)*(M887)/1000*0.24),"0")+IF(AND(F887="MEDIA",P887="oui",G887&gt;0,H887&lt;0,Q887="MODULE CARRÉ"),(VLOOKUP(G887,COÛTS!$A$1:$C$157,3,0)*(M887*(N887+240)/1000*O887/1000)*3)+(VLOOKUP(G887,COÛTS!$A$1:$C$157,3,0)*(M887)/1000*0.24),"0")+IF(AND(F887="MEDIA",H887&lt;0,P887="oui",G887&gt;0,Q887="RECTO (Type Chaussette)"),(VLOOKUP(G887,COÛTS!$A$1:$C$157,3,0)*(M887*(N887+60)/1000*O887/1000))))</f>
        <v>0</v>
      </c>
      <c r="AA887" s="6">
        <f>IF(R887="OUI",0,IF(AND(H887&gt;0,I887="OUI"),(VLOOKUP(H887,COÛTS!$A$1:$C$157,3,0)*(M887*N887/1000*O887/1000)),0))</f>
        <v>0</v>
      </c>
      <c r="AB887" s="6">
        <f t="shared" si="107"/>
        <v>0</v>
      </c>
      <c r="AC887" s="7">
        <f t="shared" si="108"/>
        <v>0</v>
      </c>
      <c r="AD887" s="6">
        <f t="shared" si="109"/>
        <v>0</v>
      </c>
      <c r="AE887" s="6">
        <f t="shared" si="110"/>
        <v>0</v>
      </c>
      <c r="AF887" s="6">
        <f>IF(R887="OUI",0,(IF(AND(P887="oui",Q887="RECTO (Type Chaussette, Simple Face)",SEMAINE!M889&lt;=2000),((COÛTS!$C$115*2*O887*SEMAINE!M887/1000)+(COÛTS!$C$109*O887*SEMAINE!M887/1000)+(COÛTS!$C$107*O887*SEMAINE!M887/1000)),"0")+(IF(AND(P887="oui",Q887="RECTO (Type Chaussette, Simple Face)",SEMAINE!M887&gt;2001,SEMAINE!M887&lt;=4000),((COÛTS!$C$114*2*O887)),"0"))+(IF(AND(P887="oui",Q887="RECTO (Type Chaussette, Simple Face)",SEMAINE!M887&gt;=4001,SEMAINE!M887&lt;=6000),((COÛTS!$C$114*4*O887)),"0"))+(IF(AND(P887="oui",Q887="RECTO (Type Chaussette, Simple Face)",SEMAINE!M887&gt;=6001,SEMAINE!M887&lt;=8000),((COÛTS!$C$114*6*O887)),"0"))+(IF(AND(P887="oui",Q887="RECTO (Type Chaussette, Simple Face)",SEMAINE!M887&gt;=8001,SEMAINE!M887&lt;=10000),((COÛTS!$C$114*8*O887)),0))))</f>
        <v>0</v>
      </c>
      <c r="AG887" s="6">
        <f>IF(R887="OUI",0,(IF(AND(F887="MEDIA",G887="NON TISSÉ (Type Drop)",P887="oui",Q887="RECTO (Type Chaussette)",SEMAINE!M890&lt;=2000),((COÛTS!$C$115*2*O887*SEMAINE!M887/1000)+(COÛTS!$C$109*O887*SEMAINE!M887/1000)+(COÛTS!$C$107*O887*SEMAINE!M887/1000)),"0")+(IF(AND(F887="MEDIA",P887="oui",Q887="RECTO (Type Chaussette)",SEMAINE!M887&gt;2001,SEMAINE!M887&lt;=4000),((COÛTS!$C$114*2*O887)),"0"))+(IF(AND(F887="MEDIA",P887="oui",Q887="RECTO (Type Chaussette)",SEMAINE!M887&gt;=4001,SEMAINE!M887&lt;=6000),((COÛTS!$C$114*4*O887)),"0"))+(IF(AND(F887="MEDIA",P887="oui",Q887="RECTO (Type Chaussette)",SEMAINE!M887&gt;=6001,SEMAINE!M887&lt;=8000),((COÛTS!$C$114*6*O887)),"0"))+(IF(AND(F887="MEDIA",P887="oui",Q887="RECTO (Type Chaussette)",SEMAINE!M887&gt;=8001,SEMAINE!M887&lt;=10000),((COÛTS!$C$114*8*O887)),0))))</f>
        <v>0</v>
      </c>
      <c r="AH887" s="6">
        <f>IF(R887="OUI",0,(IF(AND(F887="MEDIA",G887="NON TISSÉ (Type Drop)",P887="oui",Q887="RECTO/VERSO (Type Deux Simple Face)"),((COÛTS!$C$115*4*O887*SEMAINE!M887/1000)+(COÛTS!$C$110*O887*4)+(COÛTS!$C$107*O887*SEMAINE!M887/1000)),"0")+(IF(AND(F887="MEDIA",P887="oui",Q887="RECTO/VERSO (Type Deux Simple Face)",SEMAINE!M887&gt;2001,SEMAINE!M887&lt;=4000),((COÛTS!$C$114*2*O887)),"0"))+(IF(AND(F887="MEDIA",P887="oui",Q887="RECTO/VERSO (Type Deux Simple Face)",SEMAINE!M887&gt;=4001,SEMAINE!M887&lt;=6000),((COÛTS!$C$114*4*O887)),"0"))+(IF(AND(F887="MEDIA",P887="oui",Q887="RECTO/VERSO (Type Deux Simple Face)",SEMAINE!M887&gt;=6001,SEMAINE!M887&lt;=8000),((COÛTS!$C$114*6*O887)),"0"))+(IF(AND(F887="MEDIA",P887="oui",Q887="RECTO/VERSO (Type Deux Simple Face)",SEMAINE!M887&gt;=8001,SEMAINE!M887&lt;=10000),((COÛTS!$C$114*8*O887)),0))))</f>
        <v>0</v>
      </c>
      <c r="AI887" s="6">
        <f>IF(R887="OUI",0,(IF(AND(F887="MEDIA",G887="NON TISSÉ (Type Drop)",P887="oui",Q887="MODULE TRIANGULAIRE"),((COÛTS!$C$115*6*O887*SEMAINE!M887/1000)+(COÛTS!$C$112*O887*6)+(COÛTS!$C$107*O887*3)),"0")+(IF(AND(F887="MEDIA",P887="oui",Q887="MODULE TRIANGULAIRE",SEMAINE!M887&gt;2001,SEMAINE!M887&lt;=4000),((COÛTS!$C$114*2*O887*3)),"0"))+(IF(AND(F887="MEDIA",P887="oui",Q887="MODULE TRIANGULAIRE",SEMAINE!M887&gt;=4001,SEMAINE!M887&lt;=6000),((COÛTS!$C$114*4*O887*3)),"0"))+(IF(AND(F887="MEDIA",P887="oui",Q887="MODULE TRIANGULAIRE",SEMAINE!M887&gt;=6001,SEMAINE!M887&lt;=8000),((COÛTS!$C$114*6*O887*3)),"0"))+(IF(AND(F887="MEDIA",P887="oui",Q887="MODULE TRIANGULAIRE",SEMAINE!M887&gt;=8001,SEMAINE!M887&lt;=10000),((COÛTS!$C$114*8*O887*3)),0))))</f>
        <v>0</v>
      </c>
      <c r="AJ887" s="6">
        <f>IF(OR(R887="OUI",H887&gt;0),0,(IF(AND(F887="MEDIA",G887="NON TISSÉ (Type Drop)",P887="oui",Q887="MODULE CARRÉ"),((COÛTS!$C$115*8*O887*SEMAINE!M887/1000)+(COÛTS!$C$111*O887*8)+(COÛTS!$C$107*O887*4)),"0")+IF(AND(F887="MEDIA",G887="BÂCHE FRONTLIT 450gr (Type Bâche M1)",P887="oui",Q887="MODULE CARRÉ"),((COÛTS!$C$115*8*O887*SEMAINE!M887/1000)+(COÛTS!$C$111*O887*8)+(COÛTS!$C$107*O887*4)),"0")+(IF(AND(F887="MEDIA",P887="oui",Q887="MODULE CARRÉ",SEMAINE!M887&gt;2001,SEMAINE!M887&lt;=4000),((COÛTS!$C$114*2*O887*4)),"0"))+(IF(AND(F887="MEDIA",P887="oui",Q887="MODULE CARRÉ",SEMAINE!M887&gt;=4001,SEMAINE!M887&lt;=6000),((COÛTS!$C$114*4*O887*4)),"0"))+(IF(AND(F887="MEDIA",P887="oui",Q887="MODULE CARRÉ",SEMAINE!M887&gt;=6001,SEMAINE!M887&lt;=8000),((COÛTS!$C$114*6*O887*4)),"0"))+(IF(AND(F887="MEDIA",P887="oui",Q887="MODULE CARRÉ",SEMAINE!M887&gt;=8001,SEMAINE!M887&lt;=10000),((COÛTS!$C$114*8*O887*4)),"0"))))</f>
        <v>0</v>
      </c>
      <c r="AK887" s="38">
        <f>IF(Y887&gt;0,(VLOOKUP(Y887,DATA!$AB$2:$AC$102,2,0)),1)</f>
        <v>1</v>
      </c>
      <c r="AL887" s="53">
        <f t="shared" si="111"/>
        <v>0</v>
      </c>
    </row>
    <row r="888" spans="2:38" ht="25.05" customHeight="1" x14ac:dyDescent="0.25">
      <c r="B888" s="43" t="str">
        <f>COUNTIF($D$3:D888,D888)&amp;T_Semaine[[#This Row],[N°AFFAIRE]]</f>
        <v>0</v>
      </c>
      <c r="C888" s="50"/>
      <c r="D888" s="50"/>
      <c r="E888" s="50"/>
      <c r="F888" s="50"/>
      <c r="G888" s="50"/>
      <c r="H888" s="50"/>
      <c r="I888" s="50"/>
      <c r="J888" s="50"/>
      <c r="K888" s="50"/>
      <c r="L888" s="50"/>
      <c r="M888" s="91"/>
      <c r="N888" s="91"/>
      <c r="O888" s="50"/>
      <c r="P888" s="50"/>
      <c r="Q888" s="50"/>
      <c r="R888" s="50"/>
      <c r="S888" s="50"/>
      <c r="T888" s="95">
        <f t="shared" si="105"/>
        <v>0</v>
      </c>
      <c r="U888" s="36">
        <f t="shared" si="106"/>
        <v>0</v>
      </c>
      <c r="V888" s="43"/>
      <c r="W888" s="43"/>
      <c r="X888" s="6">
        <f t="shared" si="104"/>
        <v>0</v>
      </c>
      <c r="Y888" s="55"/>
      <c r="Z888" s="6">
        <f>(IF(R888="OUI",0,IF(AND(F888="MEDIA",G888&gt;0,O888&gt;0),(VLOOKUP(G888,COÛTS!$A$1:$C$157,3,0)*(M888*N888/1000*O888/1000)),0)+IF(AND(G888&gt;0,F888="HEURE"),(VLOOKUP(G888,COÛTS!$A$1:$C$157,3,0)*(O888)),0))+IF(AND(G888&gt;0,F888="DIVERS"),(VLOOKUP(G888,COÛTS!$A$1:$C$157,3,0)*(O888)),0)+IF(AND(G888&gt;0,F888="VEHICULE"),(VLOOKUP(G888,COÛTS!$A$1:$C$157,3,0)*(O888)),0)+IF(AND(G888&gt;0,F888="FACONNAGE"),(VLOOKUP(G888,COÛTS!$A$1:$C$157,3,0)*(O888)),0)+IF(AND(G888&gt;0,F888="ACCESSOIRES"),(VLOOKUP(G888,COÛTS!$A$1:$C$157,3,0)*(O888)),0)+IF(AND(F888="TRANSPORT",G888&gt;0),(VLOOKUP(G888,COÛTS!$A$1:$C$157,3,0)*(O888)),0)+IF(AND(F888="PRODUITS",G888="KIT COMPLET HABILLAGE CLOISON MODULAIRE (mL)"),(VLOOKUP(G888,COÛTS!$A$1:$C$157,3,0)*(M888/1000*O888)),0)+IF(AND(F888="MEDIA",H888&lt;0,G888&gt;0,P888="oui",Q888="RECTO/VERSO (Type Deux Simple Face)"),(VLOOKUP(G888,COÛTS!$A$1:$C$157,3,0)*(M888*(N888+480)/1000*O888/1000)),"0")+IF(AND(F888="MEDIA",H888&lt;0,G888&gt;0,P888="oui",Q888="MODULE TRIANGULAIRE"),(VLOOKUP(G888,COÛTS!$A$1:$C$157,3,0)*(M888*(N888+240)/1000*O888/1000)*2)+(VLOOKUP(G888,COÛTS!$A$1:$C$157,3,0)*(M888)/1000*0.24),"0")+IF(AND(F888="MEDIA",P888="oui",G888&gt;0,H888&lt;0,Q888="MODULE CARRÉ"),(VLOOKUP(G888,COÛTS!$A$1:$C$157,3,0)*(M888*(N888+240)/1000*O888/1000)*3)+(VLOOKUP(G888,COÛTS!$A$1:$C$157,3,0)*(M888)/1000*0.24),"0")+IF(AND(F888="MEDIA",H888&lt;0,P888="oui",G888&gt;0,Q888="RECTO (Type Chaussette)"),(VLOOKUP(G888,COÛTS!$A$1:$C$157,3,0)*(M888*(N888+60)/1000*O888/1000))))</f>
        <v>0</v>
      </c>
      <c r="AA888" s="6">
        <f>IF(R888="OUI",0,IF(AND(H888&gt;0,I888="OUI"),(VLOOKUP(H888,COÛTS!$A$1:$C$157,3,0)*(M888*N888/1000*O888/1000)),0))</f>
        <v>0</v>
      </c>
      <c r="AB888" s="6">
        <f t="shared" si="107"/>
        <v>0</v>
      </c>
      <c r="AC888" s="7">
        <f t="shared" si="108"/>
        <v>0</v>
      </c>
      <c r="AD888" s="6">
        <f t="shared" si="109"/>
        <v>0</v>
      </c>
      <c r="AE888" s="6">
        <f t="shared" si="110"/>
        <v>0</v>
      </c>
      <c r="AF888" s="6">
        <f>IF(R888="OUI",0,(IF(AND(P888="oui",Q888="RECTO (Type Chaussette, Simple Face)",SEMAINE!M890&lt;=2000),((COÛTS!$C$115*2*O888*SEMAINE!M888/1000)+(COÛTS!$C$109*O888*SEMAINE!M888/1000)+(COÛTS!$C$107*O888*SEMAINE!M888/1000)),"0")+(IF(AND(P888="oui",Q888="RECTO (Type Chaussette, Simple Face)",SEMAINE!M888&gt;2001,SEMAINE!M888&lt;=4000),((COÛTS!$C$114*2*O888)),"0"))+(IF(AND(P888="oui",Q888="RECTO (Type Chaussette, Simple Face)",SEMAINE!M888&gt;=4001,SEMAINE!M888&lt;=6000),((COÛTS!$C$114*4*O888)),"0"))+(IF(AND(P888="oui",Q888="RECTO (Type Chaussette, Simple Face)",SEMAINE!M888&gt;=6001,SEMAINE!M888&lt;=8000),((COÛTS!$C$114*6*O888)),"0"))+(IF(AND(P888="oui",Q888="RECTO (Type Chaussette, Simple Face)",SEMAINE!M888&gt;=8001,SEMAINE!M888&lt;=10000),((COÛTS!$C$114*8*O888)),0))))</f>
        <v>0</v>
      </c>
      <c r="AG888" s="6">
        <f>IF(R888="OUI",0,(IF(AND(F888="MEDIA",G888="NON TISSÉ (Type Drop)",P888="oui",Q888="RECTO (Type Chaussette)",SEMAINE!M891&lt;=2000),((COÛTS!$C$115*2*O888*SEMAINE!M888/1000)+(COÛTS!$C$109*O888*SEMAINE!M888/1000)+(COÛTS!$C$107*O888*SEMAINE!M888/1000)),"0")+(IF(AND(F888="MEDIA",P888="oui",Q888="RECTO (Type Chaussette)",SEMAINE!M888&gt;2001,SEMAINE!M888&lt;=4000),((COÛTS!$C$114*2*O888)),"0"))+(IF(AND(F888="MEDIA",P888="oui",Q888="RECTO (Type Chaussette)",SEMAINE!M888&gt;=4001,SEMAINE!M888&lt;=6000),((COÛTS!$C$114*4*O888)),"0"))+(IF(AND(F888="MEDIA",P888="oui",Q888="RECTO (Type Chaussette)",SEMAINE!M888&gt;=6001,SEMAINE!M888&lt;=8000),((COÛTS!$C$114*6*O888)),"0"))+(IF(AND(F888="MEDIA",P888="oui",Q888="RECTO (Type Chaussette)",SEMAINE!M888&gt;=8001,SEMAINE!M888&lt;=10000),((COÛTS!$C$114*8*O888)),0))))</f>
        <v>0</v>
      </c>
      <c r="AH888" s="6">
        <f>IF(R888="OUI",0,(IF(AND(F888="MEDIA",G888="NON TISSÉ (Type Drop)",P888="oui",Q888="RECTO/VERSO (Type Deux Simple Face)"),((COÛTS!$C$115*4*O888*SEMAINE!M888/1000)+(COÛTS!$C$110*O888*4)+(COÛTS!$C$107*O888*SEMAINE!M888/1000)),"0")+(IF(AND(F888="MEDIA",P888="oui",Q888="RECTO/VERSO (Type Deux Simple Face)",SEMAINE!M888&gt;2001,SEMAINE!M888&lt;=4000),((COÛTS!$C$114*2*O888)),"0"))+(IF(AND(F888="MEDIA",P888="oui",Q888="RECTO/VERSO (Type Deux Simple Face)",SEMAINE!M888&gt;=4001,SEMAINE!M888&lt;=6000),((COÛTS!$C$114*4*O888)),"0"))+(IF(AND(F888="MEDIA",P888="oui",Q888="RECTO/VERSO (Type Deux Simple Face)",SEMAINE!M888&gt;=6001,SEMAINE!M888&lt;=8000),((COÛTS!$C$114*6*O888)),"0"))+(IF(AND(F888="MEDIA",P888="oui",Q888="RECTO/VERSO (Type Deux Simple Face)",SEMAINE!M888&gt;=8001,SEMAINE!M888&lt;=10000),((COÛTS!$C$114*8*O888)),0))))</f>
        <v>0</v>
      </c>
      <c r="AI888" s="6">
        <f>IF(R888="OUI",0,(IF(AND(F888="MEDIA",G888="NON TISSÉ (Type Drop)",P888="oui",Q888="MODULE TRIANGULAIRE"),((COÛTS!$C$115*6*O888*SEMAINE!M888/1000)+(COÛTS!$C$112*O888*6)+(COÛTS!$C$107*O888*3)),"0")+(IF(AND(F888="MEDIA",P888="oui",Q888="MODULE TRIANGULAIRE",SEMAINE!M888&gt;2001,SEMAINE!M888&lt;=4000),((COÛTS!$C$114*2*O888*3)),"0"))+(IF(AND(F888="MEDIA",P888="oui",Q888="MODULE TRIANGULAIRE",SEMAINE!M888&gt;=4001,SEMAINE!M888&lt;=6000),((COÛTS!$C$114*4*O888*3)),"0"))+(IF(AND(F888="MEDIA",P888="oui",Q888="MODULE TRIANGULAIRE",SEMAINE!M888&gt;=6001,SEMAINE!M888&lt;=8000),((COÛTS!$C$114*6*O888*3)),"0"))+(IF(AND(F888="MEDIA",P888="oui",Q888="MODULE TRIANGULAIRE",SEMAINE!M888&gt;=8001,SEMAINE!M888&lt;=10000),((COÛTS!$C$114*8*O888*3)),0))))</f>
        <v>0</v>
      </c>
      <c r="AJ888" s="6">
        <f>IF(OR(R888="OUI",H888&gt;0),0,(IF(AND(F888="MEDIA",G888="NON TISSÉ (Type Drop)",P888="oui",Q888="MODULE CARRÉ"),((COÛTS!$C$115*8*O888*SEMAINE!M888/1000)+(COÛTS!$C$111*O888*8)+(COÛTS!$C$107*O888*4)),"0")+IF(AND(F888="MEDIA",G888="BÂCHE FRONTLIT 450gr (Type Bâche M1)",P888="oui",Q888="MODULE CARRÉ"),((COÛTS!$C$115*8*O888*SEMAINE!M888/1000)+(COÛTS!$C$111*O888*8)+(COÛTS!$C$107*O888*4)),"0")+(IF(AND(F888="MEDIA",P888="oui",Q888="MODULE CARRÉ",SEMAINE!M888&gt;2001,SEMAINE!M888&lt;=4000),((COÛTS!$C$114*2*O888*4)),"0"))+(IF(AND(F888="MEDIA",P888="oui",Q888="MODULE CARRÉ",SEMAINE!M888&gt;=4001,SEMAINE!M888&lt;=6000),((COÛTS!$C$114*4*O888*4)),"0"))+(IF(AND(F888="MEDIA",P888="oui",Q888="MODULE CARRÉ",SEMAINE!M888&gt;=6001,SEMAINE!M888&lt;=8000),((COÛTS!$C$114*6*O888*4)),"0"))+(IF(AND(F888="MEDIA",P888="oui",Q888="MODULE CARRÉ",SEMAINE!M888&gt;=8001,SEMAINE!M888&lt;=10000),((COÛTS!$C$114*8*O888*4)),"0"))))</f>
        <v>0</v>
      </c>
      <c r="AK888" s="38">
        <f>IF(Y888&gt;0,(VLOOKUP(Y888,DATA!$AB$2:$AC$102,2,0)),1)</f>
        <v>1</v>
      </c>
      <c r="AL888" s="53">
        <f t="shared" si="111"/>
        <v>0</v>
      </c>
    </row>
    <row r="889" spans="2:38" ht="25.05" customHeight="1" x14ac:dyDescent="0.25">
      <c r="B889" s="43" t="str">
        <f>COUNTIF($D$3:D889,D889)&amp;T_Semaine[[#This Row],[N°AFFAIRE]]</f>
        <v>0</v>
      </c>
      <c r="C889" s="50"/>
      <c r="D889" s="50"/>
      <c r="E889" s="50"/>
      <c r="F889" s="50"/>
      <c r="G889" s="50"/>
      <c r="H889" s="50"/>
      <c r="I889" s="50"/>
      <c r="J889" s="50"/>
      <c r="K889" s="50"/>
      <c r="L889" s="50"/>
      <c r="M889" s="91"/>
      <c r="N889" s="91"/>
      <c r="O889" s="50"/>
      <c r="P889" s="50"/>
      <c r="Q889" s="50"/>
      <c r="R889" s="50"/>
      <c r="S889" s="50"/>
      <c r="T889" s="95">
        <f t="shared" si="105"/>
        <v>0</v>
      </c>
      <c r="U889" s="36">
        <f t="shared" si="106"/>
        <v>0</v>
      </c>
      <c r="V889" s="43"/>
      <c r="W889" s="43"/>
      <c r="X889" s="6">
        <f t="shared" si="104"/>
        <v>0</v>
      </c>
      <c r="Y889" s="55"/>
      <c r="Z889" s="6">
        <f>(IF(R889="OUI",0,IF(AND(F889="MEDIA",G889&gt;0,O889&gt;0),(VLOOKUP(G889,COÛTS!$A$1:$C$157,3,0)*(M889*N889/1000*O889/1000)),0)+IF(AND(G889&gt;0,F889="HEURE"),(VLOOKUP(G889,COÛTS!$A$1:$C$157,3,0)*(O889)),0))+IF(AND(G889&gt;0,F889="DIVERS"),(VLOOKUP(G889,COÛTS!$A$1:$C$157,3,0)*(O889)),0)+IF(AND(G889&gt;0,F889="VEHICULE"),(VLOOKUP(G889,COÛTS!$A$1:$C$157,3,0)*(O889)),0)+IF(AND(G889&gt;0,F889="FACONNAGE"),(VLOOKUP(G889,COÛTS!$A$1:$C$157,3,0)*(O889)),0)+IF(AND(G889&gt;0,F889="ACCESSOIRES"),(VLOOKUP(G889,COÛTS!$A$1:$C$157,3,0)*(O889)),0)+IF(AND(F889="TRANSPORT",G889&gt;0),(VLOOKUP(G889,COÛTS!$A$1:$C$157,3,0)*(O889)),0)+IF(AND(F889="PRODUITS",G889="KIT COMPLET HABILLAGE CLOISON MODULAIRE (mL)"),(VLOOKUP(G889,COÛTS!$A$1:$C$157,3,0)*(M889/1000*O889)),0)+IF(AND(F889="MEDIA",H889&lt;0,G889&gt;0,P889="oui",Q889="RECTO/VERSO (Type Deux Simple Face)"),(VLOOKUP(G889,COÛTS!$A$1:$C$157,3,0)*(M889*(N889+480)/1000*O889/1000)),"0")+IF(AND(F889="MEDIA",H889&lt;0,G889&gt;0,P889="oui",Q889="MODULE TRIANGULAIRE"),(VLOOKUP(G889,COÛTS!$A$1:$C$157,3,0)*(M889*(N889+240)/1000*O889/1000)*2)+(VLOOKUP(G889,COÛTS!$A$1:$C$157,3,0)*(M889)/1000*0.24),"0")+IF(AND(F889="MEDIA",P889="oui",G889&gt;0,H889&lt;0,Q889="MODULE CARRÉ"),(VLOOKUP(G889,COÛTS!$A$1:$C$157,3,0)*(M889*(N889+240)/1000*O889/1000)*3)+(VLOOKUP(G889,COÛTS!$A$1:$C$157,3,0)*(M889)/1000*0.24),"0")+IF(AND(F889="MEDIA",H889&lt;0,P889="oui",G889&gt;0,Q889="RECTO (Type Chaussette)"),(VLOOKUP(G889,COÛTS!$A$1:$C$157,3,0)*(M889*(N889+60)/1000*O889/1000))))</f>
        <v>0</v>
      </c>
      <c r="AA889" s="6">
        <f>IF(R889="OUI",0,IF(AND(H889&gt;0,I889="OUI"),(VLOOKUP(H889,COÛTS!$A$1:$C$157,3,0)*(M889*N889/1000*O889/1000)),0))</f>
        <v>0</v>
      </c>
      <c r="AB889" s="6">
        <f t="shared" si="107"/>
        <v>0</v>
      </c>
      <c r="AC889" s="7">
        <f t="shared" si="108"/>
        <v>0</v>
      </c>
      <c r="AD889" s="6">
        <f t="shared" si="109"/>
        <v>0</v>
      </c>
      <c r="AE889" s="6">
        <f t="shared" si="110"/>
        <v>0</v>
      </c>
      <c r="AF889" s="6">
        <f>IF(R889="OUI",0,(IF(AND(P889="oui",Q889="RECTO (Type Chaussette, Simple Face)",SEMAINE!M891&lt;=2000),((COÛTS!$C$115*2*O889*SEMAINE!M889/1000)+(COÛTS!$C$109*O889*SEMAINE!M889/1000)+(COÛTS!$C$107*O889*SEMAINE!M889/1000)),"0")+(IF(AND(P889="oui",Q889="RECTO (Type Chaussette, Simple Face)",SEMAINE!M889&gt;2001,SEMAINE!M889&lt;=4000),((COÛTS!$C$114*2*O889)),"0"))+(IF(AND(P889="oui",Q889="RECTO (Type Chaussette, Simple Face)",SEMAINE!M889&gt;=4001,SEMAINE!M889&lt;=6000),((COÛTS!$C$114*4*O889)),"0"))+(IF(AND(P889="oui",Q889="RECTO (Type Chaussette, Simple Face)",SEMAINE!M889&gt;=6001,SEMAINE!M889&lt;=8000),((COÛTS!$C$114*6*O889)),"0"))+(IF(AND(P889="oui",Q889="RECTO (Type Chaussette, Simple Face)",SEMAINE!M889&gt;=8001,SEMAINE!M889&lt;=10000),((COÛTS!$C$114*8*O889)),0))))</f>
        <v>0</v>
      </c>
      <c r="AG889" s="6">
        <f>IF(R889="OUI",0,(IF(AND(F889="MEDIA",G889="NON TISSÉ (Type Drop)",P889="oui",Q889="RECTO (Type Chaussette)",SEMAINE!M892&lt;=2000),((COÛTS!$C$115*2*O889*SEMAINE!M889/1000)+(COÛTS!$C$109*O889*SEMAINE!M889/1000)+(COÛTS!$C$107*O889*SEMAINE!M889/1000)),"0")+(IF(AND(F889="MEDIA",P889="oui",Q889="RECTO (Type Chaussette)",SEMAINE!M889&gt;2001,SEMAINE!M889&lt;=4000),((COÛTS!$C$114*2*O889)),"0"))+(IF(AND(F889="MEDIA",P889="oui",Q889="RECTO (Type Chaussette)",SEMAINE!M889&gt;=4001,SEMAINE!M889&lt;=6000),((COÛTS!$C$114*4*O889)),"0"))+(IF(AND(F889="MEDIA",P889="oui",Q889="RECTO (Type Chaussette)",SEMAINE!M889&gt;=6001,SEMAINE!M889&lt;=8000),((COÛTS!$C$114*6*O889)),"0"))+(IF(AND(F889="MEDIA",P889="oui",Q889="RECTO (Type Chaussette)",SEMAINE!M889&gt;=8001,SEMAINE!M889&lt;=10000),((COÛTS!$C$114*8*O889)),0))))</f>
        <v>0</v>
      </c>
      <c r="AH889" s="6">
        <f>IF(R889="OUI",0,(IF(AND(F889="MEDIA",G889="NON TISSÉ (Type Drop)",P889="oui",Q889="RECTO/VERSO (Type Deux Simple Face)"),((COÛTS!$C$115*4*O889*SEMAINE!M889/1000)+(COÛTS!$C$110*O889*4)+(COÛTS!$C$107*O889*SEMAINE!M889/1000)),"0")+(IF(AND(F889="MEDIA",P889="oui",Q889="RECTO/VERSO (Type Deux Simple Face)",SEMAINE!M889&gt;2001,SEMAINE!M889&lt;=4000),((COÛTS!$C$114*2*O889)),"0"))+(IF(AND(F889="MEDIA",P889="oui",Q889="RECTO/VERSO (Type Deux Simple Face)",SEMAINE!M889&gt;=4001,SEMAINE!M889&lt;=6000),((COÛTS!$C$114*4*O889)),"0"))+(IF(AND(F889="MEDIA",P889="oui",Q889="RECTO/VERSO (Type Deux Simple Face)",SEMAINE!M889&gt;=6001,SEMAINE!M889&lt;=8000),((COÛTS!$C$114*6*O889)),"0"))+(IF(AND(F889="MEDIA",P889="oui",Q889="RECTO/VERSO (Type Deux Simple Face)",SEMAINE!M889&gt;=8001,SEMAINE!M889&lt;=10000),((COÛTS!$C$114*8*O889)),0))))</f>
        <v>0</v>
      </c>
      <c r="AI889" s="6">
        <f>IF(R889="OUI",0,(IF(AND(F889="MEDIA",G889="NON TISSÉ (Type Drop)",P889="oui",Q889="MODULE TRIANGULAIRE"),((COÛTS!$C$115*6*O889*SEMAINE!M889/1000)+(COÛTS!$C$112*O889*6)+(COÛTS!$C$107*O889*3)),"0")+(IF(AND(F889="MEDIA",P889="oui",Q889="MODULE TRIANGULAIRE",SEMAINE!M889&gt;2001,SEMAINE!M889&lt;=4000),((COÛTS!$C$114*2*O889*3)),"0"))+(IF(AND(F889="MEDIA",P889="oui",Q889="MODULE TRIANGULAIRE",SEMAINE!M889&gt;=4001,SEMAINE!M889&lt;=6000),((COÛTS!$C$114*4*O889*3)),"0"))+(IF(AND(F889="MEDIA",P889="oui",Q889="MODULE TRIANGULAIRE",SEMAINE!M889&gt;=6001,SEMAINE!M889&lt;=8000),((COÛTS!$C$114*6*O889*3)),"0"))+(IF(AND(F889="MEDIA",P889="oui",Q889="MODULE TRIANGULAIRE",SEMAINE!M889&gt;=8001,SEMAINE!M889&lt;=10000),((COÛTS!$C$114*8*O889*3)),0))))</f>
        <v>0</v>
      </c>
      <c r="AJ889" s="6">
        <f>IF(OR(R889="OUI",H889&gt;0),0,(IF(AND(F889="MEDIA",G889="NON TISSÉ (Type Drop)",P889="oui",Q889="MODULE CARRÉ"),((COÛTS!$C$115*8*O889*SEMAINE!M889/1000)+(COÛTS!$C$111*O889*8)+(COÛTS!$C$107*O889*4)),"0")+IF(AND(F889="MEDIA",G889="BÂCHE FRONTLIT 450gr (Type Bâche M1)",P889="oui",Q889="MODULE CARRÉ"),((COÛTS!$C$115*8*O889*SEMAINE!M889/1000)+(COÛTS!$C$111*O889*8)+(COÛTS!$C$107*O889*4)),"0")+(IF(AND(F889="MEDIA",P889="oui",Q889="MODULE CARRÉ",SEMAINE!M889&gt;2001,SEMAINE!M889&lt;=4000),((COÛTS!$C$114*2*O889*4)),"0"))+(IF(AND(F889="MEDIA",P889="oui",Q889="MODULE CARRÉ",SEMAINE!M889&gt;=4001,SEMAINE!M889&lt;=6000),((COÛTS!$C$114*4*O889*4)),"0"))+(IF(AND(F889="MEDIA",P889="oui",Q889="MODULE CARRÉ",SEMAINE!M889&gt;=6001,SEMAINE!M889&lt;=8000),((COÛTS!$C$114*6*O889*4)),"0"))+(IF(AND(F889="MEDIA",P889="oui",Q889="MODULE CARRÉ",SEMAINE!M889&gt;=8001,SEMAINE!M889&lt;=10000),((COÛTS!$C$114*8*O889*4)),"0"))))</f>
        <v>0</v>
      </c>
      <c r="AK889" s="38">
        <f>IF(Y889&gt;0,(VLOOKUP(Y889,DATA!$AB$2:$AC$102,2,0)),1)</f>
        <v>1</v>
      </c>
      <c r="AL889" s="53">
        <f t="shared" si="111"/>
        <v>0</v>
      </c>
    </row>
    <row r="890" spans="2:38" ht="25.05" customHeight="1" x14ac:dyDescent="0.25">
      <c r="B890" s="43" t="str">
        <f>COUNTIF($D$3:D890,D890)&amp;T_Semaine[[#This Row],[N°AFFAIRE]]</f>
        <v>0</v>
      </c>
      <c r="C890" s="50"/>
      <c r="D890" s="50"/>
      <c r="E890" s="50"/>
      <c r="F890" s="50"/>
      <c r="G890" s="50"/>
      <c r="H890" s="50"/>
      <c r="I890" s="50"/>
      <c r="J890" s="50"/>
      <c r="K890" s="50"/>
      <c r="L890" s="50"/>
      <c r="M890" s="91"/>
      <c r="N890" s="91"/>
      <c r="O890" s="50"/>
      <c r="P890" s="50"/>
      <c r="Q890" s="50"/>
      <c r="R890" s="50"/>
      <c r="S890" s="50"/>
      <c r="T890" s="95">
        <f t="shared" si="105"/>
        <v>0</v>
      </c>
      <c r="U890" s="36">
        <f t="shared" si="106"/>
        <v>0</v>
      </c>
      <c r="V890" s="43"/>
      <c r="W890" s="43"/>
      <c r="X890" s="6">
        <f t="shared" si="104"/>
        <v>0</v>
      </c>
      <c r="Y890" s="55"/>
      <c r="Z890" s="6">
        <f>(IF(R890="OUI",0,IF(AND(F890="MEDIA",G890&gt;0,O890&gt;0),(VLOOKUP(G890,COÛTS!$A$1:$C$157,3,0)*(M890*N890/1000*O890/1000)),0)+IF(AND(G890&gt;0,F890="HEURE"),(VLOOKUP(G890,COÛTS!$A$1:$C$157,3,0)*(O890)),0))+IF(AND(G890&gt;0,F890="DIVERS"),(VLOOKUP(G890,COÛTS!$A$1:$C$157,3,0)*(O890)),0)+IF(AND(G890&gt;0,F890="VEHICULE"),(VLOOKUP(G890,COÛTS!$A$1:$C$157,3,0)*(O890)),0)+IF(AND(G890&gt;0,F890="FACONNAGE"),(VLOOKUP(G890,COÛTS!$A$1:$C$157,3,0)*(O890)),0)+IF(AND(G890&gt;0,F890="ACCESSOIRES"),(VLOOKUP(G890,COÛTS!$A$1:$C$157,3,0)*(O890)),0)+IF(AND(F890="TRANSPORT",G890&gt;0),(VLOOKUP(G890,COÛTS!$A$1:$C$157,3,0)*(O890)),0)+IF(AND(F890="PRODUITS",G890="KIT COMPLET HABILLAGE CLOISON MODULAIRE (mL)"),(VLOOKUP(G890,COÛTS!$A$1:$C$157,3,0)*(M890/1000*O890)),0)+IF(AND(F890="MEDIA",H890&lt;0,G890&gt;0,P890="oui",Q890="RECTO/VERSO (Type Deux Simple Face)"),(VLOOKUP(G890,COÛTS!$A$1:$C$157,3,0)*(M890*(N890+480)/1000*O890/1000)),"0")+IF(AND(F890="MEDIA",H890&lt;0,G890&gt;0,P890="oui",Q890="MODULE TRIANGULAIRE"),(VLOOKUP(G890,COÛTS!$A$1:$C$157,3,0)*(M890*(N890+240)/1000*O890/1000)*2)+(VLOOKUP(G890,COÛTS!$A$1:$C$157,3,0)*(M890)/1000*0.24),"0")+IF(AND(F890="MEDIA",P890="oui",G890&gt;0,H890&lt;0,Q890="MODULE CARRÉ"),(VLOOKUP(G890,COÛTS!$A$1:$C$157,3,0)*(M890*(N890+240)/1000*O890/1000)*3)+(VLOOKUP(G890,COÛTS!$A$1:$C$157,3,0)*(M890)/1000*0.24),"0")+IF(AND(F890="MEDIA",H890&lt;0,P890="oui",G890&gt;0,Q890="RECTO (Type Chaussette)"),(VLOOKUP(G890,COÛTS!$A$1:$C$157,3,0)*(M890*(N890+60)/1000*O890/1000))))</f>
        <v>0</v>
      </c>
      <c r="AA890" s="6">
        <f>IF(R890="OUI",0,IF(AND(H890&gt;0,I890="OUI"),(VLOOKUP(H890,COÛTS!$A$1:$C$157,3,0)*(M890*N890/1000*O890/1000)),0))</f>
        <v>0</v>
      </c>
      <c r="AB890" s="6">
        <f t="shared" si="107"/>
        <v>0</v>
      </c>
      <c r="AC890" s="7">
        <f t="shared" si="108"/>
        <v>0</v>
      </c>
      <c r="AD890" s="6">
        <f t="shared" si="109"/>
        <v>0</v>
      </c>
      <c r="AE890" s="6">
        <f t="shared" si="110"/>
        <v>0</v>
      </c>
      <c r="AF890" s="6">
        <f>IF(R890="OUI",0,(IF(AND(P890="oui",Q890="RECTO (Type Chaussette, Simple Face)",SEMAINE!M892&lt;=2000),((COÛTS!$C$115*2*O890*SEMAINE!M890/1000)+(COÛTS!$C$109*O890*SEMAINE!M890/1000)+(COÛTS!$C$107*O890*SEMAINE!M890/1000)),"0")+(IF(AND(P890="oui",Q890="RECTO (Type Chaussette, Simple Face)",SEMAINE!M890&gt;2001,SEMAINE!M890&lt;=4000),((COÛTS!$C$114*2*O890)),"0"))+(IF(AND(P890="oui",Q890="RECTO (Type Chaussette, Simple Face)",SEMAINE!M890&gt;=4001,SEMAINE!M890&lt;=6000),((COÛTS!$C$114*4*O890)),"0"))+(IF(AND(P890="oui",Q890="RECTO (Type Chaussette, Simple Face)",SEMAINE!M890&gt;=6001,SEMAINE!M890&lt;=8000),((COÛTS!$C$114*6*O890)),"0"))+(IF(AND(P890="oui",Q890="RECTO (Type Chaussette, Simple Face)",SEMAINE!M890&gt;=8001,SEMAINE!M890&lt;=10000),((COÛTS!$C$114*8*O890)),0))))</f>
        <v>0</v>
      </c>
      <c r="AG890" s="6">
        <f>IF(R890="OUI",0,(IF(AND(F890="MEDIA",G890="NON TISSÉ (Type Drop)",P890="oui",Q890="RECTO (Type Chaussette)",SEMAINE!M893&lt;=2000),((COÛTS!$C$115*2*O890*SEMAINE!M890/1000)+(COÛTS!$C$109*O890*SEMAINE!M890/1000)+(COÛTS!$C$107*O890*SEMAINE!M890/1000)),"0")+(IF(AND(F890="MEDIA",P890="oui",Q890="RECTO (Type Chaussette)",SEMAINE!M890&gt;2001,SEMAINE!M890&lt;=4000),((COÛTS!$C$114*2*O890)),"0"))+(IF(AND(F890="MEDIA",P890="oui",Q890="RECTO (Type Chaussette)",SEMAINE!M890&gt;=4001,SEMAINE!M890&lt;=6000),((COÛTS!$C$114*4*O890)),"0"))+(IF(AND(F890="MEDIA",P890="oui",Q890="RECTO (Type Chaussette)",SEMAINE!M890&gt;=6001,SEMAINE!M890&lt;=8000),((COÛTS!$C$114*6*O890)),"0"))+(IF(AND(F890="MEDIA",P890="oui",Q890="RECTO (Type Chaussette)",SEMAINE!M890&gt;=8001,SEMAINE!M890&lt;=10000),((COÛTS!$C$114*8*O890)),0))))</f>
        <v>0</v>
      </c>
      <c r="AH890" s="6">
        <f>IF(R890="OUI",0,(IF(AND(F890="MEDIA",G890="NON TISSÉ (Type Drop)",P890="oui",Q890="RECTO/VERSO (Type Deux Simple Face)"),((COÛTS!$C$115*4*O890*SEMAINE!M890/1000)+(COÛTS!$C$110*O890*4)+(COÛTS!$C$107*O890*SEMAINE!M890/1000)),"0")+(IF(AND(F890="MEDIA",P890="oui",Q890="RECTO/VERSO (Type Deux Simple Face)",SEMAINE!M890&gt;2001,SEMAINE!M890&lt;=4000),((COÛTS!$C$114*2*O890)),"0"))+(IF(AND(F890="MEDIA",P890="oui",Q890="RECTO/VERSO (Type Deux Simple Face)",SEMAINE!M890&gt;=4001,SEMAINE!M890&lt;=6000),((COÛTS!$C$114*4*O890)),"0"))+(IF(AND(F890="MEDIA",P890="oui",Q890="RECTO/VERSO (Type Deux Simple Face)",SEMAINE!M890&gt;=6001,SEMAINE!M890&lt;=8000),((COÛTS!$C$114*6*O890)),"0"))+(IF(AND(F890="MEDIA",P890="oui",Q890="RECTO/VERSO (Type Deux Simple Face)",SEMAINE!M890&gt;=8001,SEMAINE!M890&lt;=10000),((COÛTS!$C$114*8*O890)),0))))</f>
        <v>0</v>
      </c>
      <c r="AI890" s="6">
        <f>IF(R890="OUI",0,(IF(AND(F890="MEDIA",G890="NON TISSÉ (Type Drop)",P890="oui",Q890="MODULE TRIANGULAIRE"),((COÛTS!$C$115*6*O890*SEMAINE!M890/1000)+(COÛTS!$C$112*O890*6)+(COÛTS!$C$107*O890*3)),"0")+(IF(AND(F890="MEDIA",P890="oui",Q890="MODULE TRIANGULAIRE",SEMAINE!M890&gt;2001,SEMAINE!M890&lt;=4000),((COÛTS!$C$114*2*O890*3)),"0"))+(IF(AND(F890="MEDIA",P890="oui",Q890="MODULE TRIANGULAIRE",SEMAINE!M890&gt;=4001,SEMAINE!M890&lt;=6000),((COÛTS!$C$114*4*O890*3)),"0"))+(IF(AND(F890="MEDIA",P890="oui",Q890="MODULE TRIANGULAIRE",SEMAINE!M890&gt;=6001,SEMAINE!M890&lt;=8000),((COÛTS!$C$114*6*O890*3)),"0"))+(IF(AND(F890="MEDIA",P890="oui",Q890="MODULE TRIANGULAIRE",SEMAINE!M890&gt;=8001,SEMAINE!M890&lt;=10000),((COÛTS!$C$114*8*O890*3)),0))))</f>
        <v>0</v>
      </c>
      <c r="AJ890" s="6">
        <f>IF(OR(R890="OUI",H890&gt;0),0,(IF(AND(F890="MEDIA",G890="NON TISSÉ (Type Drop)",P890="oui",Q890="MODULE CARRÉ"),((COÛTS!$C$115*8*O890*SEMAINE!M890/1000)+(COÛTS!$C$111*O890*8)+(COÛTS!$C$107*O890*4)),"0")+IF(AND(F890="MEDIA",G890="BÂCHE FRONTLIT 450gr (Type Bâche M1)",P890="oui",Q890="MODULE CARRÉ"),((COÛTS!$C$115*8*O890*SEMAINE!M890/1000)+(COÛTS!$C$111*O890*8)+(COÛTS!$C$107*O890*4)),"0")+(IF(AND(F890="MEDIA",P890="oui",Q890="MODULE CARRÉ",SEMAINE!M890&gt;2001,SEMAINE!M890&lt;=4000),((COÛTS!$C$114*2*O890*4)),"0"))+(IF(AND(F890="MEDIA",P890="oui",Q890="MODULE CARRÉ",SEMAINE!M890&gt;=4001,SEMAINE!M890&lt;=6000),((COÛTS!$C$114*4*O890*4)),"0"))+(IF(AND(F890="MEDIA",P890="oui",Q890="MODULE CARRÉ",SEMAINE!M890&gt;=6001,SEMAINE!M890&lt;=8000),((COÛTS!$C$114*6*O890*4)),"0"))+(IF(AND(F890="MEDIA",P890="oui",Q890="MODULE CARRÉ",SEMAINE!M890&gt;=8001,SEMAINE!M890&lt;=10000),((COÛTS!$C$114*8*O890*4)),"0"))))</f>
        <v>0</v>
      </c>
      <c r="AK890" s="38">
        <f>IF(Y890&gt;0,(VLOOKUP(Y890,DATA!$AB$2:$AC$102,2,0)),1)</f>
        <v>1</v>
      </c>
      <c r="AL890" s="53">
        <f t="shared" si="111"/>
        <v>0</v>
      </c>
    </row>
    <row r="891" spans="2:38" ht="25.05" customHeight="1" x14ac:dyDescent="0.25">
      <c r="B891" s="43" t="str">
        <f>COUNTIF($D$3:D891,D891)&amp;T_Semaine[[#This Row],[N°AFFAIRE]]</f>
        <v>0</v>
      </c>
      <c r="C891" s="50"/>
      <c r="D891" s="50"/>
      <c r="E891" s="50"/>
      <c r="F891" s="50"/>
      <c r="G891" s="50"/>
      <c r="H891" s="50"/>
      <c r="I891" s="50"/>
      <c r="J891" s="50"/>
      <c r="K891" s="50"/>
      <c r="L891" s="50"/>
      <c r="M891" s="91"/>
      <c r="N891" s="91"/>
      <c r="O891" s="50"/>
      <c r="P891" s="50"/>
      <c r="Q891" s="50"/>
      <c r="R891" s="50"/>
      <c r="S891" s="50"/>
      <c r="T891" s="95">
        <f t="shared" si="105"/>
        <v>0</v>
      </c>
      <c r="U891" s="36">
        <f t="shared" si="106"/>
        <v>0</v>
      </c>
      <c r="V891" s="43"/>
      <c r="W891" s="43"/>
      <c r="X891" s="6">
        <f t="shared" si="104"/>
        <v>0</v>
      </c>
      <c r="Y891" s="55"/>
      <c r="Z891" s="6">
        <f>(IF(R891="OUI",0,IF(AND(F891="MEDIA",G891&gt;0,O891&gt;0),(VLOOKUP(G891,COÛTS!$A$1:$C$157,3,0)*(M891*N891/1000*O891/1000)),0)+IF(AND(G891&gt;0,F891="HEURE"),(VLOOKUP(G891,COÛTS!$A$1:$C$157,3,0)*(O891)),0))+IF(AND(G891&gt;0,F891="DIVERS"),(VLOOKUP(G891,COÛTS!$A$1:$C$157,3,0)*(O891)),0)+IF(AND(G891&gt;0,F891="VEHICULE"),(VLOOKUP(G891,COÛTS!$A$1:$C$157,3,0)*(O891)),0)+IF(AND(G891&gt;0,F891="FACONNAGE"),(VLOOKUP(G891,COÛTS!$A$1:$C$157,3,0)*(O891)),0)+IF(AND(G891&gt;0,F891="ACCESSOIRES"),(VLOOKUP(G891,COÛTS!$A$1:$C$157,3,0)*(O891)),0)+IF(AND(F891="TRANSPORT",G891&gt;0),(VLOOKUP(G891,COÛTS!$A$1:$C$157,3,0)*(O891)),0)+IF(AND(F891="PRODUITS",G891="KIT COMPLET HABILLAGE CLOISON MODULAIRE (mL)"),(VLOOKUP(G891,COÛTS!$A$1:$C$157,3,0)*(M891/1000*O891)),0)+IF(AND(F891="MEDIA",H891&lt;0,G891&gt;0,P891="oui",Q891="RECTO/VERSO (Type Deux Simple Face)"),(VLOOKUP(G891,COÛTS!$A$1:$C$157,3,0)*(M891*(N891+480)/1000*O891/1000)),"0")+IF(AND(F891="MEDIA",H891&lt;0,G891&gt;0,P891="oui",Q891="MODULE TRIANGULAIRE"),(VLOOKUP(G891,COÛTS!$A$1:$C$157,3,0)*(M891*(N891+240)/1000*O891/1000)*2)+(VLOOKUP(G891,COÛTS!$A$1:$C$157,3,0)*(M891)/1000*0.24),"0")+IF(AND(F891="MEDIA",P891="oui",G891&gt;0,H891&lt;0,Q891="MODULE CARRÉ"),(VLOOKUP(G891,COÛTS!$A$1:$C$157,3,0)*(M891*(N891+240)/1000*O891/1000)*3)+(VLOOKUP(G891,COÛTS!$A$1:$C$157,3,0)*(M891)/1000*0.24),"0")+IF(AND(F891="MEDIA",H891&lt;0,P891="oui",G891&gt;0,Q891="RECTO (Type Chaussette)"),(VLOOKUP(G891,COÛTS!$A$1:$C$157,3,0)*(M891*(N891+60)/1000*O891/1000))))</f>
        <v>0</v>
      </c>
      <c r="AA891" s="6">
        <f>IF(R891="OUI",0,IF(AND(H891&gt;0,I891="OUI"),(VLOOKUP(H891,COÛTS!$A$1:$C$157,3,0)*(M891*N891/1000*O891/1000)),0))</f>
        <v>0</v>
      </c>
      <c r="AB891" s="6">
        <f t="shared" si="107"/>
        <v>0</v>
      </c>
      <c r="AC891" s="7">
        <f t="shared" si="108"/>
        <v>0</v>
      </c>
      <c r="AD891" s="6">
        <f t="shared" si="109"/>
        <v>0</v>
      </c>
      <c r="AE891" s="6">
        <f t="shared" si="110"/>
        <v>0</v>
      </c>
      <c r="AF891" s="6">
        <f>IF(R891="OUI",0,(IF(AND(P891="oui",Q891="RECTO (Type Chaussette, Simple Face)",SEMAINE!M893&lt;=2000),((COÛTS!$C$115*2*O891*SEMAINE!M891/1000)+(COÛTS!$C$109*O891*SEMAINE!M891/1000)+(COÛTS!$C$107*O891*SEMAINE!M891/1000)),"0")+(IF(AND(P891="oui",Q891="RECTO (Type Chaussette, Simple Face)",SEMAINE!M891&gt;2001,SEMAINE!M891&lt;=4000),((COÛTS!$C$114*2*O891)),"0"))+(IF(AND(P891="oui",Q891="RECTO (Type Chaussette, Simple Face)",SEMAINE!M891&gt;=4001,SEMAINE!M891&lt;=6000),((COÛTS!$C$114*4*O891)),"0"))+(IF(AND(P891="oui",Q891="RECTO (Type Chaussette, Simple Face)",SEMAINE!M891&gt;=6001,SEMAINE!M891&lt;=8000),((COÛTS!$C$114*6*O891)),"0"))+(IF(AND(P891="oui",Q891="RECTO (Type Chaussette, Simple Face)",SEMAINE!M891&gt;=8001,SEMAINE!M891&lt;=10000),((COÛTS!$C$114*8*O891)),0))))</f>
        <v>0</v>
      </c>
      <c r="AG891" s="6">
        <f>IF(R891="OUI",0,(IF(AND(F891="MEDIA",G891="NON TISSÉ (Type Drop)",P891="oui",Q891="RECTO (Type Chaussette)",SEMAINE!M894&lt;=2000),((COÛTS!$C$115*2*O891*SEMAINE!M891/1000)+(COÛTS!$C$109*O891*SEMAINE!M891/1000)+(COÛTS!$C$107*O891*SEMAINE!M891/1000)),"0")+(IF(AND(F891="MEDIA",P891="oui",Q891="RECTO (Type Chaussette)",SEMAINE!M891&gt;2001,SEMAINE!M891&lt;=4000),((COÛTS!$C$114*2*O891)),"0"))+(IF(AND(F891="MEDIA",P891="oui",Q891="RECTO (Type Chaussette)",SEMAINE!M891&gt;=4001,SEMAINE!M891&lt;=6000),((COÛTS!$C$114*4*O891)),"0"))+(IF(AND(F891="MEDIA",P891="oui",Q891="RECTO (Type Chaussette)",SEMAINE!M891&gt;=6001,SEMAINE!M891&lt;=8000),((COÛTS!$C$114*6*O891)),"0"))+(IF(AND(F891="MEDIA",P891="oui",Q891="RECTO (Type Chaussette)",SEMAINE!M891&gt;=8001,SEMAINE!M891&lt;=10000),((COÛTS!$C$114*8*O891)),0))))</f>
        <v>0</v>
      </c>
      <c r="AH891" s="6">
        <f>IF(R891="OUI",0,(IF(AND(F891="MEDIA",G891="NON TISSÉ (Type Drop)",P891="oui",Q891="RECTO/VERSO (Type Deux Simple Face)"),((COÛTS!$C$115*4*O891*SEMAINE!M891/1000)+(COÛTS!$C$110*O891*4)+(COÛTS!$C$107*O891*SEMAINE!M891/1000)),"0")+(IF(AND(F891="MEDIA",P891="oui",Q891="RECTO/VERSO (Type Deux Simple Face)",SEMAINE!M891&gt;2001,SEMAINE!M891&lt;=4000),((COÛTS!$C$114*2*O891)),"0"))+(IF(AND(F891="MEDIA",P891="oui",Q891="RECTO/VERSO (Type Deux Simple Face)",SEMAINE!M891&gt;=4001,SEMAINE!M891&lt;=6000),((COÛTS!$C$114*4*O891)),"0"))+(IF(AND(F891="MEDIA",P891="oui",Q891="RECTO/VERSO (Type Deux Simple Face)",SEMAINE!M891&gt;=6001,SEMAINE!M891&lt;=8000),((COÛTS!$C$114*6*O891)),"0"))+(IF(AND(F891="MEDIA",P891="oui",Q891="RECTO/VERSO (Type Deux Simple Face)",SEMAINE!M891&gt;=8001,SEMAINE!M891&lt;=10000),((COÛTS!$C$114*8*O891)),0))))</f>
        <v>0</v>
      </c>
      <c r="AI891" s="6">
        <f>IF(R891="OUI",0,(IF(AND(F891="MEDIA",G891="NON TISSÉ (Type Drop)",P891="oui",Q891="MODULE TRIANGULAIRE"),((COÛTS!$C$115*6*O891*SEMAINE!M891/1000)+(COÛTS!$C$112*O891*6)+(COÛTS!$C$107*O891*3)),"0")+(IF(AND(F891="MEDIA",P891="oui",Q891="MODULE TRIANGULAIRE",SEMAINE!M891&gt;2001,SEMAINE!M891&lt;=4000),((COÛTS!$C$114*2*O891*3)),"0"))+(IF(AND(F891="MEDIA",P891="oui",Q891="MODULE TRIANGULAIRE",SEMAINE!M891&gt;=4001,SEMAINE!M891&lt;=6000),((COÛTS!$C$114*4*O891*3)),"0"))+(IF(AND(F891="MEDIA",P891="oui",Q891="MODULE TRIANGULAIRE",SEMAINE!M891&gt;=6001,SEMAINE!M891&lt;=8000),((COÛTS!$C$114*6*O891*3)),"0"))+(IF(AND(F891="MEDIA",P891="oui",Q891="MODULE TRIANGULAIRE",SEMAINE!M891&gt;=8001,SEMAINE!M891&lt;=10000),((COÛTS!$C$114*8*O891*3)),0))))</f>
        <v>0</v>
      </c>
      <c r="AJ891" s="6">
        <f>IF(OR(R891="OUI",H891&gt;0),0,(IF(AND(F891="MEDIA",G891="NON TISSÉ (Type Drop)",P891="oui",Q891="MODULE CARRÉ"),((COÛTS!$C$115*8*O891*SEMAINE!M891/1000)+(COÛTS!$C$111*O891*8)+(COÛTS!$C$107*O891*4)),"0")+IF(AND(F891="MEDIA",G891="BÂCHE FRONTLIT 450gr (Type Bâche M1)",P891="oui",Q891="MODULE CARRÉ"),((COÛTS!$C$115*8*O891*SEMAINE!M891/1000)+(COÛTS!$C$111*O891*8)+(COÛTS!$C$107*O891*4)),"0")+(IF(AND(F891="MEDIA",P891="oui",Q891="MODULE CARRÉ",SEMAINE!M891&gt;2001,SEMAINE!M891&lt;=4000),((COÛTS!$C$114*2*O891*4)),"0"))+(IF(AND(F891="MEDIA",P891="oui",Q891="MODULE CARRÉ",SEMAINE!M891&gt;=4001,SEMAINE!M891&lt;=6000),((COÛTS!$C$114*4*O891*4)),"0"))+(IF(AND(F891="MEDIA",P891="oui",Q891="MODULE CARRÉ",SEMAINE!M891&gt;=6001,SEMAINE!M891&lt;=8000),((COÛTS!$C$114*6*O891*4)),"0"))+(IF(AND(F891="MEDIA",P891="oui",Q891="MODULE CARRÉ",SEMAINE!M891&gt;=8001,SEMAINE!M891&lt;=10000),((COÛTS!$C$114*8*O891*4)),"0"))))</f>
        <v>0</v>
      </c>
      <c r="AK891" s="38">
        <f>IF(Y891&gt;0,(VLOOKUP(Y891,DATA!$AB$2:$AC$102,2,0)),1)</f>
        <v>1</v>
      </c>
      <c r="AL891" s="53">
        <f t="shared" si="111"/>
        <v>0</v>
      </c>
    </row>
    <row r="892" spans="2:38" ht="25.05" customHeight="1" x14ac:dyDescent="0.25">
      <c r="B892" s="43" t="str">
        <f>COUNTIF($D$3:D892,D892)&amp;T_Semaine[[#This Row],[N°AFFAIRE]]</f>
        <v>0</v>
      </c>
      <c r="C892" s="50"/>
      <c r="D892" s="50"/>
      <c r="E892" s="50"/>
      <c r="F892" s="50"/>
      <c r="G892" s="50"/>
      <c r="H892" s="50"/>
      <c r="I892" s="50"/>
      <c r="J892" s="50"/>
      <c r="K892" s="50"/>
      <c r="L892" s="50"/>
      <c r="M892" s="91"/>
      <c r="N892" s="91"/>
      <c r="O892" s="50"/>
      <c r="P892" s="50"/>
      <c r="Q892" s="50"/>
      <c r="R892" s="50"/>
      <c r="S892" s="50"/>
      <c r="T892" s="95">
        <f t="shared" si="105"/>
        <v>0</v>
      </c>
      <c r="U892" s="36">
        <f t="shared" si="106"/>
        <v>0</v>
      </c>
      <c r="V892" s="43"/>
      <c r="W892" s="43"/>
      <c r="X892" s="6">
        <f t="shared" si="104"/>
        <v>0</v>
      </c>
      <c r="Y892" s="55"/>
      <c r="Z892" s="6">
        <f>(IF(R892="OUI",0,IF(AND(F892="MEDIA",G892&gt;0,O892&gt;0),(VLOOKUP(G892,COÛTS!$A$1:$C$157,3,0)*(M892*N892/1000*O892/1000)),0)+IF(AND(G892&gt;0,F892="HEURE"),(VLOOKUP(G892,COÛTS!$A$1:$C$157,3,0)*(O892)),0))+IF(AND(G892&gt;0,F892="DIVERS"),(VLOOKUP(G892,COÛTS!$A$1:$C$157,3,0)*(O892)),0)+IF(AND(G892&gt;0,F892="VEHICULE"),(VLOOKUP(G892,COÛTS!$A$1:$C$157,3,0)*(O892)),0)+IF(AND(G892&gt;0,F892="FACONNAGE"),(VLOOKUP(G892,COÛTS!$A$1:$C$157,3,0)*(O892)),0)+IF(AND(G892&gt;0,F892="ACCESSOIRES"),(VLOOKUP(G892,COÛTS!$A$1:$C$157,3,0)*(O892)),0)+IF(AND(F892="TRANSPORT",G892&gt;0),(VLOOKUP(G892,COÛTS!$A$1:$C$157,3,0)*(O892)),0)+IF(AND(F892="PRODUITS",G892="KIT COMPLET HABILLAGE CLOISON MODULAIRE (mL)"),(VLOOKUP(G892,COÛTS!$A$1:$C$157,3,0)*(M892/1000*O892)),0)+IF(AND(F892="MEDIA",H892&lt;0,G892&gt;0,P892="oui",Q892="RECTO/VERSO (Type Deux Simple Face)"),(VLOOKUP(G892,COÛTS!$A$1:$C$157,3,0)*(M892*(N892+480)/1000*O892/1000)),"0")+IF(AND(F892="MEDIA",H892&lt;0,G892&gt;0,P892="oui",Q892="MODULE TRIANGULAIRE"),(VLOOKUP(G892,COÛTS!$A$1:$C$157,3,0)*(M892*(N892+240)/1000*O892/1000)*2)+(VLOOKUP(G892,COÛTS!$A$1:$C$157,3,0)*(M892)/1000*0.24),"0")+IF(AND(F892="MEDIA",P892="oui",G892&gt;0,H892&lt;0,Q892="MODULE CARRÉ"),(VLOOKUP(G892,COÛTS!$A$1:$C$157,3,0)*(M892*(N892+240)/1000*O892/1000)*3)+(VLOOKUP(G892,COÛTS!$A$1:$C$157,3,0)*(M892)/1000*0.24),"0")+IF(AND(F892="MEDIA",H892&lt;0,P892="oui",G892&gt;0,Q892="RECTO (Type Chaussette)"),(VLOOKUP(G892,COÛTS!$A$1:$C$157,3,0)*(M892*(N892+60)/1000*O892/1000))))</f>
        <v>0</v>
      </c>
      <c r="AA892" s="6">
        <f>IF(R892="OUI",0,IF(AND(H892&gt;0,I892="OUI"),(VLOOKUP(H892,COÛTS!$A$1:$C$157,3,0)*(M892*N892/1000*O892/1000)),0))</f>
        <v>0</v>
      </c>
      <c r="AB892" s="6">
        <f t="shared" si="107"/>
        <v>0</v>
      </c>
      <c r="AC892" s="7">
        <f t="shared" si="108"/>
        <v>0</v>
      </c>
      <c r="AD892" s="6">
        <f t="shared" si="109"/>
        <v>0</v>
      </c>
      <c r="AE892" s="6">
        <f t="shared" si="110"/>
        <v>0</v>
      </c>
      <c r="AF892" s="6">
        <f>IF(R892="OUI",0,(IF(AND(P892="oui",Q892="RECTO (Type Chaussette, Simple Face)",SEMAINE!M894&lt;=2000),((COÛTS!$C$115*2*O892*SEMAINE!M892/1000)+(COÛTS!$C$109*O892*SEMAINE!M892/1000)+(COÛTS!$C$107*O892*SEMAINE!M892/1000)),"0")+(IF(AND(P892="oui",Q892="RECTO (Type Chaussette, Simple Face)",SEMAINE!M892&gt;2001,SEMAINE!M892&lt;=4000),((COÛTS!$C$114*2*O892)),"0"))+(IF(AND(P892="oui",Q892="RECTO (Type Chaussette, Simple Face)",SEMAINE!M892&gt;=4001,SEMAINE!M892&lt;=6000),((COÛTS!$C$114*4*O892)),"0"))+(IF(AND(P892="oui",Q892="RECTO (Type Chaussette, Simple Face)",SEMAINE!M892&gt;=6001,SEMAINE!M892&lt;=8000),((COÛTS!$C$114*6*O892)),"0"))+(IF(AND(P892="oui",Q892="RECTO (Type Chaussette, Simple Face)",SEMAINE!M892&gt;=8001,SEMAINE!M892&lt;=10000),((COÛTS!$C$114*8*O892)),0))))</f>
        <v>0</v>
      </c>
      <c r="AG892" s="6">
        <f>IF(R892="OUI",0,(IF(AND(F892="MEDIA",G892="NON TISSÉ (Type Drop)",P892="oui",Q892="RECTO (Type Chaussette)",SEMAINE!M895&lt;=2000),((COÛTS!$C$115*2*O892*SEMAINE!M892/1000)+(COÛTS!$C$109*O892*SEMAINE!M892/1000)+(COÛTS!$C$107*O892*SEMAINE!M892/1000)),"0")+(IF(AND(F892="MEDIA",P892="oui",Q892="RECTO (Type Chaussette)",SEMAINE!M892&gt;2001,SEMAINE!M892&lt;=4000),((COÛTS!$C$114*2*O892)),"0"))+(IF(AND(F892="MEDIA",P892="oui",Q892="RECTO (Type Chaussette)",SEMAINE!M892&gt;=4001,SEMAINE!M892&lt;=6000),((COÛTS!$C$114*4*O892)),"0"))+(IF(AND(F892="MEDIA",P892="oui",Q892="RECTO (Type Chaussette)",SEMAINE!M892&gt;=6001,SEMAINE!M892&lt;=8000),((COÛTS!$C$114*6*O892)),"0"))+(IF(AND(F892="MEDIA",P892="oui",Q892="RECTO (Type Chaussette)",SEMAINE!M892&gt;=8001,SEMAINE!M892&lt;=10000),((COÛTS!$C$114*8*O892)),0))))</f>
        <v>0</v>
      </c>
      <c r="AH892" s="6">
        <f>IF(R892="OUI",0,(IF(AND(F892="MEDIA",G892="NON TISSÉ (Type Drop)",P892="oui",Q892="RECTO/VERSO (Type Deux Simple Face)"),((COÛTS!$C$115*4*O892*SEMAINE!M892/1000)+(COÛTS!$C$110*O892*4)+(COÛTS!$C$107*O892*SEMAINE!M892/1000)),"0")+(IF(AND(F892="MEDIA",P892="oui",Q892="RECTO/VERSO (Type Deux Simple Face)",SEMAINE!M892&gt;2001,SEMAINE!M892&lt;=4000),((COÛTS!$C$114*2*O892)),"0"))+(IF(AND(F892="MEDIA",P892="oui",Q892="RECTO/VERSO (Type Deux Simple Face)",SEMAINE!M892&gt;=4001,SEMAINE!M892&lt;=6000),((COÛTS!$C$114*4*O892)),"0"))+(IF(AND(F892="MEDIA",P892="oui",Q892="RECTO/VERSO (Type Deux Simple Face)",SEMAINE!M892&gt;=6001,SEMAINE!M892&lt;=8000),((COÛTS!$C$114*6*O892)),"0"))+(IF(AND(F892="MEDIA",P892="oui",Q892="RECTO/VERSO (Type Deux Simple Face)",SEMAINE!M892&gt;=8001,SEMAINE!M892&lt;=10000),((COÛTS!$C$114*8*O892)),0))))</f>
        <v>0</v>
      </c>
      <c r="AI892" s="6">
        <f>IF(R892="OUI",0,(IF(AND(F892="MEDIA",G892="NON TISSÉ (Type Drop)",P892="oui",Q892="MODULE TRIANGULAIRE"),((COÛTS!$C$115*6*O892*SEMAINE!M892/1000)+(COÛTS!$C$112*O892*6)+(COÛTS!$C$107*O892*3)),"0")+(IF(AND(F892="MEDIA",P892="oui",Q892="MODULE TRIANGULAIRE",SEMAINE!M892&gt;2001,SEMAINE!M892&lt;=4000),((COÛTS!$C$114*2*O892*3)),"0"))+(IF(AND(F892="MEDIA",P892="oui",Q892="MODULE TRIANGULAIRE",SEMAINE!M892&gt;=4001,SEMAINE!M892&lt;=6000),((COÛTS!$C$114*4*O892*3)),"0"))+(IF(AND(F892="MEDIA",P892="oui",Q892="MODULE TRIANGULAIRE",SEMAINE!M892&gt;=6001,SEMAINE!M892&lt;=8000),((COÛTS!$C$114*6*O892*3)),"0"))+(IF(AND(F892="MEDIA",P892="oui",Q892="MODULE TRIANGULAIRE",SEMAINE!M892&gt;=8001,SEMAINE!M892&lt;=10000),((COÛTS!$C$114*8*O892*3)),0))))</f>
        <v>0</v>
      </c>
      <c r="AJ892" s="6">
        <f>IF(OR(R892="OUI",H892&gt;0),0,(IF(AND(F892="MEDIA",G892="NON TISSÉ (Type Drop)",P892="oui",Q892="MODULE CARRÉ"),((COÛTS!$C$115*8*O892*SEMAINE!M892/1000)+(COÛTS!$C$111*O892*8)+(COÛTS!$C$107*O892*4)),"0")+IF(AND(F892="MEDIA",G892="BÂCHE FRONTLIT 450gr (Type Bâche M1)",P892="oui",Q892="MODULE CARRÉ"),((COÛTS!$C$115*8*O892*SEMAINE!M892/1000)+(COÛTS!$C$111*O892*8)+(COÛTS!$C$107*O892*4)),"0")+(IF(AND(F892="MEDIA",P892="oui",Q892="MODULE CARRÉ",SEMAINE!M892&gt;2001,SEMAINE!M892&lt;=4000),((COÛTS!$C$114*2*O892*4)),"0"))+(IF(AND(F892="MEDIA",P892="oui",Q892="MODULE CARRÉ",SEMAINE!M892&gt;=4001,SEMAINE!M892&lt;=6000),((COÛTS!$C$114*4*O892*4)),"0"))+(IF(AND(F892="MEDIA",P892="oui",Q892="MODULE CARRÉ",SEMAINE!M892&gt;=6001,SEMAINE!M892&lt;=8000),((COÛTS!$C$114*6*O892*4)),"0"))+(IF(AND(F892="MEDIA",P892="oui",Q892="MODULE CARRÉ",SEMAINE!M892&gt;=8001,SEMAINE!M892&lt;=10000),((COÛTS!$C$114*8*O892*4)),"0"))))</f>
        <v>0</v>
      </c>
      <c r="AK892" s="38">
        <f>IF(Y892&gt;0,(VLOOKUP(Y892,DATA!$AB$2:$AC$102,2,0)),1)</f>
        <v>1</v>
      </c>
      <c r="AL892" s="53">
        <f t="shared" si="111"/>
        <v>0</v>
      </c>
    </row>
    <row r="893" spans="2:38" ht="25.05" customHeight="1" x14ac:dyDescent="0.25">
      <c r="B893" s="43" t="str">
        <f>COUNTIF($D$3:D893,D893)&amp;T_Semaine[[#This Row],[N°AFFAIRE]]</f>
        <v>0</v>
      </c>
      <c r="C893" s="50"/>
      <c r="D893" s="50"/>
      <c r="E893" s="50"/>
      <c r="F893" s="50"/>
      <c r="G893" s="50"/>
      <c r="H893" s="50"/>
      <c r="I893" s="50"/>
      <c r="J893" s="50"/>
      <c r="K893" s="50"/>
      <c r="L893" s="50"/>
      <c r="M893" s="91"/>
      <c r="N893" s="91"/>
      <c r="O893" s="50"/>
      <c r="P893" s="50"/>
      <c r="Q893" s="50"/>
      <c r="R893" s="50"/>
      <c r="S893" s="50"/>
      <c r="T893" s="95">
        <f t="shared" si="105"/>
        <v>0</v>
      </c>
      <c r="U893" s="36">
        <f t="shared" si="106"/>
        <v>0</v>
      </c>
      <c r="V893" s="43"/>
      <c r="W893" s="43"/>
      <c r="X893" s="6">
        <f t="shared" si="104"/>
        <v>0</v>
      </c>
      <c r="Y893" s="55"/>
      <c r="Z893" s="6">
        <f>(IF(R893="OUI",0,IF(AND(F893="MEDIA",G893&gt;0,O893&gt;0),(VLOOKUP(G893,COÛTS!$A$1:$C$157,3,0)*(M893*N893/1000*O893/1000)),0)+IF(AND(G893&gt;0,F893="HEURE"),(VLOOKUP(G893,COÛTS!$A$1:$C$157,3,0)*(O893)),0))+IF(AND(G893&gt;0,F893="DIVERS"),(VLOOKUP(G893,COÛTS!$A$1:$C$157,3,0)*(O893)),0)+IF(AND(G893&gt;0,F893="VEHICULE"),(VLOOKUP(G893,COÛTS!$A$1:$C$157,3,0)*(O893)),0)+IF(AND(G893&gt;0,F893="FACONNAGE"),(VLOOKUP(G893,COÛTS!$A$1:$C$157,3,0)*(O893)),0)+IF(AND(G893&gt;0,F893="ACCESSOIRES"),(VLOOKUP(G893,COÛTS!$A$1:$C$157,3,0)*(O893)),0)+IF(AND(F893="TRANSPORT",G893&gt;0),(VLOOKUP(G893,COÛTS!$A$1:$C$157,3,0)*(O893)),0)+IF(AND(F893="PRODUITS",G893="KIT COMPLET HABILLAGE CLOISON MODULAIRE (mL)"),(VLOOKUP(G893,COÛTS!$A$1:$C$157,3,0)*(M893/1000*O893)),0)+IF(AND(F893="MEDIA",H893&lt;0,G893&gt;0,P893="oui",Q893="RECTO/VERSO (Type Deux Simple Face)"),(VLOOKUP(G893,COÛTS!$A$1:$C$157,3,0)*(M893*(N893+480)/1000*O893/1000)),"0")+IF(AND(F893="MEDIA",H893&lt;0,G893&gt;0,P893="oui",Q893="MODULE TRIANGULAIRE"),(VLOOKUP(G893,COÛTS!$A$1:$C$157,3,0)*(M893*(N893+240)/1000*O893/1000)*2)+(VLOOKUP(G893,COÛTS!$A$1:$C$157,3,0)*(M893)/1000*0.24),"0")+IF(AND(F893="MEDIA",P893="oui",G893&gt;0,H893&lt;0,Q893="MODULE CARRÉ"),(VLOOKUP(G893,COÛTS!$A$1:$C$157,3,0)*(M893*(N893+240)/1000*O893/1000)*3)+(VLOOKUP(G893,COÛTS!$A$1:$C$157,3,0)*(M893)/1000*0.24),"0")+IF(AND(F893="MEDIA",H893&lt;0,P893="oui",G893&gt;0,Q893="RECTO (Type Chaussette)"),(VLOOKUP(G893,COÛTS!$A$1:$C$157,3,0)*(M893*(N893+60)/1000*O893/1000))))</f>
        <v>0</v>
      </c>
      <c r="AA893" s="6">
        <f>IF(R893="OUI",0,IF(AND(H893&gt;0,I893="OUI"),(VLOOKUP(H893,COÛTS!$A$1:$C$157,3,0)*(M893*N893/1000*O893/1000)),0))</f>
        <v>0</v>
      </c>
      <c r="AB893" s="6">
        <f t="shared" si="107"/>
        <v>0</v>
      </c>
      <c r="AC893" s="7">
        <f t="shared" si="108"/>
        <v>0</v>
      </c>
      <c r="AD893" s="6">
        <f t="shared" si="109"/>
        <v>0</v>
      </c>
      <c r="AE893" s="6">
        <f t="shared" si="110"/>
        <v>0</v>
      </c>
      <c r="AF893" s="6">
        <f>IF(R893="OUI",0,(IF(AND(P893="oui",Q893="RECTO (Type Chaussette, Simple Face)",SEMAINE!M895&lt;=2000),((COÛTS!$C$115*2*O893*SEMAINE!M893/1000)+(COÛTS!$C$109*O893*SEMAINE!M893/1000)+(COÛTS!$C$107*O893*SEMAINE!M893/1000)),"0")+(IF(AND(P893="oui",Q893="RECTO (Type Chaussette, Simple Face)",SEMAINE!M893&gt;2001,SEMAINE!M893&lt;=4000),((COÛTS!$C$114*2*O893)),"0"))+(IF(AND(P893="oui",Q893="RECTO (Type Chaussette, Simple Face)",SEMAINE!M893&gt;=4001,SEMAINE!M893&lt;=6000),((COÛTS!$C$114*4*O893)),"0"))+(IF(AND(P893="oui",Q893="RECTO (Type Chaussette, Simple Face)",SEMAINE!M893&gt;=6001,SEMAINE!M893&lt;=8000),((COÛTS!$C$114*6*O893)),"0"))+(IF(AND(P893="oui",Q893="RECTO (Type Chaussette, Simple Face)",SEMAINE!M893&gt;=8001,SEMAINE!M893&lt;=10000),((COÛTS!$C$114*8*O893)),0))))</f>
        <v>0</v>
      </c>
      <c r="AG893" s="6">
        <f>IF(R893="OUI",0,(IF(AND(F893="MEDIA",G893="NON TISSÉ (Type Drop)",P893="oui",Q893="RECTO (Type Chaussette)",SEMAINE!M896&lt;=2000),((COÛTS!$C$115*2*O893*SEMAINE!M893/1000)+(COÛTS!$C$109*O893*SEMAINE!M893/1000)+(COÛTS!$C$107*O893*SEMAINE!M893/1000)),"0")+(IF(AND(F893="MEDIA",P893="oui",Q893="RECTO (Type Chaussette)",SEMAINE!M893&gt;2001,SEMAINE!M893&lt;=4000),((COÛTS!$C$114*2*O893)),"0"))+(IF(AND(F893="MEDIA",P893="oui",Q893="RECTO (Type Chaussette)",SEMAINE!M893&gt;=4001,SEMAINE!M893&lt;=6000),((COÛTS!$C$114*4*O893)),"0"))+(IF(AND(F893="MEDIA",P893="oui",Q893="RECTO (Type Chaussette)",SEMAINE!M893&gt;=6001,SEMAINE!M893&lt;=8000),((COÛTS!$C$114*6*O893)),"0"))+(IF(AND(F893="MEDIA",P893="oui",Q893="RECTO (Type Chaussette)",SEMAINE!M893&gt;=8001,SEMAINE!M893&lt;=10000),((COÛTS!$C$114*8*O893)),0))))</f>
        <v>0</v>
      </c>
      <c r="AH893" s="6">
        <f>IF(R893="OUI",0,(IF(AND(F893="MEDIA",G893="NON TISSÉ (Type Drop)",P893="oui",Q893="RECTO/VERSO (Type Deux Simple Face)"),((COÛTS!$C$115*4*O893*SEMAINE!M893/1000)+(COÛTS!$C$110*O893*4)+(COÛTS!$C$107*O893*SEMAINE!M893/1000)),"0")+(IF(AND(F893="MEDIA",P893="oui",Q893="RECTO/VERSO (Type Deux Simple Face)",SEMAINE!M893&gt;2001,SEMAINE!M893&lt;=4000),((COÛTS!$C$114*2*O893)),"0"))+(IF(AND(F893="MEDIA",P893="oui",Q893="RECTO/VERSO (Type Deux Simple Face)",SEMAINE!M893&gt;=4001,SEMAINE!M893&lt;=6000),((COÛTS!$C$114*4*O893)),"0"))+(IF(AND(F893="MEDIA",P893="oui",Q893="RECTO/VERSO (Type Deux Simple Face)",SEMAINE!M893&gt;=6001,SEMAINE!M893&lt;=8000),((COÛTS!$C$114*6*O893)),"0"))+(IF(AND(F893="MEDIA",P893="oui",Q893="RECTO/VERSO (Type Deux Simple Face)",SEMAINE!M893&gt;=8001,SEMAINE!M893&lt;=10000),((COÛTS!$C$114*8*O893)),0))))</f>
        <v>0</v>
      </c>
      <c r="AI893" s="6">
        <f>IF(R893="OUI",0,(IF(AND(F893="MEDIA",G893="NON TISSÉ (Type Drop)",P893="oui",Q893="MODULE TRIANGULAIRE"),((COÛTS!$C$115*6*O893*SEMAINE!M893/1000)+(COÛTS!$C$112*O893*6)+(COÛTS!$C$107*O893*3)),"0")+(IF(AND(F893="MEDIA",P893="oui",Q893="MODULE TRIANGULAIRE",SEMAINE!M893&gt;2001,SEMAINE!M893&lt;=4000),((COÛTS!$C$114*2*O893*3)),"0"))+(IF(AND(F893="MEDIA",P893="oui",Q893="MODULE TRIANGULAIRE",SEMAINE!M893&gt;=4001,SEMAINE!M893&lt;=6000),((COÛTS!$C$114*4*O893*3)),"0"))+(IF(AND(F893="MEDIA",P893="oui",Q893="MODULE TRIANGULAIRE",SEMAINE!M893&gt;=6001,SEMAINE!M893&lt;=8000),((COÛTS!$C$114*6*O893*3)),"0"))+(IF(AND(F893="MEDIA",P893="oui",Q893="MODULE TRIANGULAIRE",SEMAINE!M893&gt;=8001,SEMAINE!M893&lt;=10000),((COÛTS!$C$114*8*O893*3)),0))))</f>
        <v>0</v>
      </c>
      <c r="AJ893" s="6">
        <f>IF(OR(R893="OUI",H893&gt;0),0,(IF(AND(F893="MEDIA",G893="NON TISSÉ (Type Drop)",P893="oui",Q893="MODULE CARRÉ"),((COÛTS!$C$115*8*O893*SEMAINE!M893/1000)+(COÛTS!$C$111*O893*8)+(COÛTS!$C$107*O893*4)),"0")+IF(AND(F893="MEDIA",G893="BÂCHE FRONTLIT 450gr (Type Bâche M1)",P893="oui",Q893="MODULE CARRÉ"),((COÛTS!$C$115*8*O893*SEMAINE!M893/1000)+(COÛTS!$C$111*O893*8)+(COÛTS!$C$107*O893*4)),"0")+(IF(AND(F893="MEDIA",P893="oui",Q893="MODULE CARRÉ",SEMAINE!M893&gt;2001,SEMAINE!M893&lt;=4000),((COÛTS!$C$114*2*O893*4)),"0"))+(IF(AND(F893="MEDIA",P893="oui",Q893="MODULE CARRÉ",SEMAINE!M893&gt;=4001,SEMAINE!M893&lt;=6000),((COÛTS!$C$114*4*O893*4)),"0"))+(IF(AND(F893="MEDIA",P893="oui",Q893="MODULE CARRÉ",SEMAINE!M893&gt;=6001,SEMAINE!M893&lt;=8000),((COÛTS!$C$114*6*O893*4)),"0"))+(IF(AND(F893="MEDIA",P893="oui",Q893="MODULE CARRÉ",SEMAINE!M893&gt;=8001,SEMAINE!M893&lt;=10000),((COÛTS!$C$114*8*O893*4)),"0"))))</f>
        <v>0</v>
      </c>
      <c r="AK893" s="38">
        <f>IF(Y893&gt;0,(VLOOKUP(Y893,DATA!$AB$2:$AC$102,2,0)),1)</f>
        <v>1</v>
      </c>
      <c r="AL893" s="53">
        <f t="shared" si="111"/>
        <v>0</v>
      </c>
    </row>
    <row r="894" spans="2:38" ht="25.05" customHeight="1" x14ac:dyDescent="0.25">
      <c r="B894" s="43" t="str">
        <f>COUNTIF($D$3:D894,D894)&amp;T_Semaine[[#This Row],[N°AFFAIRE]]</f>
        <v>0</v>
      </c>
      <c r="C894" s="50"/>
      <c r="D894" s="50"/>
      <c r="E894" s="50"/>
      <c r="F894" s="50"/>
      <c r="G894" s="50"/>
      <c r="H894" s="50"/>
      <c r="I894" s="50"/>
      <c r="J894" s="50"/>
      <c r="K894" s="50"/>
      <c r="L894" s="50"/>
      <c r="M894" s="91"/>
      <c r="N894" s="91"/>
      <c r="O894" s="50"/>
      <c r="P894" s="50"/>
      <c r="Q894" s="50"/>
      <c r="R894" s="50"/>
      <c r="S894" s="50"/>
      <c r="T894" s="95">
        <f t="shared" si="105"/>
        <v>0</v>
      </c>
      <c r="U894" s="36">
        <f t="shared" si="106"/>
        <v>0</v>
      </c>
      <c r="V894" s="43"/>
      <c r="W894" s="43"/>
      <c r="X894" s="6">
        <f t="shared" si="104"/>
        <v>0</v>
      </c>
      <c r="Y894" s="55"/>
      <c r="Z894" s="6">
        <f>(IF(R894="OUI",0,IF(AND(F894="MEDIA",G894&gt;0,O894&gt;0),(VLOOKUP(G894,COÛTS!$A$1:$C$157,3,0)*(M894*N894/1000*O894/1000)),0)+IF(AND(G894&gt;0,F894="HEURE"),(VLOOKUP(G894,COÛTS!$A$1:$C$157,3,0)*(O894)),0))+IF(AND(G894&gt;0,F894="DIVERS"),(VLOOKUP(G894,COÛTS!$A$1:$C$157,3,0)*(O894)),0)+IF(AND(G894&gt;0,F894="VEHICULE"),(VLOOKUP(G894,COÛTS!$A$1:$C$157,3,0)*(O894)),0)+IF(AND(G894&gt;0,F894="FACONNAGE"),(VLOOKUP(G894,COÛTS!$A$1:$C$157,3,0)*(O894)),0)+IF(AND(G894&gt;0,F894="ACCESSOIRES"),(VLOOKUP(G894,COÛTS!$A$1:$C$157,3,0)*(O894)),0)+IF(AND(F894="TRANSPORT",G894&gt;0),(VLOOKUP(G894,COÛTS!$A$1:$C$157,3,0)*(O894)),0)+IF(AND(F894="PRODUITS",G894="KIT COMPLET HABILLAGE CLOISON MODULAIRE (mL)"),(VLOOKUP(G894,COÛTS!$A$1:$C$157,3,0)*(M894/1000*O894)),0)+IF(AND(F894="MEDIA",H894&lt;0,G894&gt;0,P894="oui",Q894="RECTO/VERSO (Type Deux Simple Face)"),(VLOOKUP(G894,COÛTS!$A$1:$C$157,3,0)*(M894*(N894+480)/1000*O894/1000)),"0")+IF(AND(F894="MEDIA",H894&lt;0,G894&gt;0,P894="oui",Q894="MODULE TRIANGULAIRE"),(VLOOKUP(G894,COÛTS!$A$1:$C$157,3,0)*(M894*(N894+240)/1000*O894/1000)*2)+(VLOOKUP(G894,COÛTS!$A$1:$C$157,3,0)*(M894)/1000*0.24),"0")+IF(AND(F894="MEDIA",P894="oui",G894&gt;0,H894&lt;0,Q894="MODULE CARRÉ"),(VLOOKUP(G894,COÛTS!$A$1:$C$157,3,0)*(M894*(N894+240)/1000*O894/1000)*3)+(VLOOKUP(G894,COÛTS!$A$1:$C$157,3,0)*(M894)/1000*0.24),"0")+IF(AND(F894="MEDIA",H894&lt;0,P894="oui",G894&gt;0,Q894="RECTO (Type Chaussette)"),(VLOOKUP(G894,COÛTS!$A$1:$C$157,3,0)*(M894*(N894+60)/1000*O894/1000))))</f>
        <v>0</v>
      </c>
      <c r="AA894" s="6">
        <f>IF(R894="OUI",0,IF(AND(H894&gt;0,I894="OUI"),(VLOOKUP(H894,COÛTS!$A$1:$C$157,3,0)*(M894*N894/1000*O894/1000)),0))</f>
        <v>0</v>
      </c>
      <c r="AB894" s="6">
        <f t="shared" si="107"/>
        <v>0</v>
      </c>
      <c r="AC894" s="7">
        <f t="shared" si="108"/>
        <v>0</v>
      </c>
      <c r="AD894" s="6">
        <f t="shared" si="109"/>
        <v>0</v>
      </c>
      <c r="AE894" s="6">
        <f t="shared" si="110"/>
        <v>0</v>
      </c>
      <c r="AF894" s="6">
        <f>IF(R894="OUI",0,(IF(AND(P894="oui",Q894="RECTO (Type Chaussette, Simple Face)",SEMAINE!M896&lt;=2000),((COÛTS!$C$115*2*O894*SEMAINE!M894/1000)+(COÛTS!$C$109*O894*SEMAINE!M894/1000)+(COÛTS!$C$107*O894*SEMAINE!M894/1000)),"0")+(IF(AND(P894="oui",Q894="RECTO (Type Chaussette, Simple Face)",SEMAINE!M894&gt;2001,SEMAINE!M894&lt;=4000),((COÛTS!$C$114*2*O894)),"0"))+(IF(AND(P894="oui",Q894="RECTO (Type Chaussette, Simple Face)",SEMAINE!M894&gt;=4001,SEMAINE!M894&lt;=6000),((COÛTS!$C$114*4*O894)),"0"))+(IF(AND(P894="oui",Q894="RECTO (Type Chaussette, Simple Face)",SEMAINE!M894&gt;=6001,SEMAINE!M894&lt;=8000),((COÛTS!$C$114*6*O894)),"0"))+(IF(AND(P894="oui",Q894="RECTO (Type Chaussette, Simple Face)",SEMAINE!M894&gt;=8001,SEMAINE!M894&lt;=10000),((COÛTS!$C$114*8*O894)),0))))</f>
        <v>0</v>
      </c>
      <c r="AG894" s="6">
        <f>IF(R894="OUI",0,(IF(AND(F894="MEDIA",G894="NON TISSÉ (Type Drop)",P894="oui",Q894="RECTO (Type Chaussette)",SEMAINE!M897&lt;=2000),((COÛTS!$C$115*2*O894*SEMAINE!M894/1000)+(COÛTS!$C$109*O894*SEMAINE!M894/1000)+(COÛTS!$C$107*O894*SEMAINE!M894/1000)),"0")+(IF(AND(F894="MEDIA",P894="oui",Q894="RECTO (Type Chaussette)",SEMAINE!M894&gt;2001,SEMAINE!M894&lt;=4000),((COÛTS!$C$114*2*O894)),"0"))+(IF(AND(F894="MEDIA",P894="oui",Q894="RECTO (Type Chaussette)",SEMAINE!M894&gt;=4001,SEMAINE!M894&lt;=6000),((COÛTS!$C$114*4*O894)),"0"))+(IF(AND(F894="MEDIA",P894="oui",Q894="RECTO (Type Chaussette)",SEMAINE!M894&gt;=6001,SEMAINE!M894&lt;=8000),((COÛTS!$C$114*6*O894)),"0"))+(IF(AND(F894="MEDIA",P894="oui",Q894="RECTO (Type Chaussette)",SEMAINE!M894&gt;=8001,SEMAINE!M894&lt;=10000),((COÛTS!$C$114*8*O894)),0))))</f>
        <v>0</v>
      </c>
      <c r="AH894" s="6">
        <f>IF(R894="OUI",0,(IF(AND(F894="MEDIA",G894="NON TISSÉ (Type Drop)",P894="oui",Q894="RECTO/VERSO (Type Deux Simple Face)"),((COÛTS!$C$115*4*O894*SEMAINE!M894/1000)+(COÛTS!$C$110*O894*4)+(COÛTS!$C$107*O894*SEMAINE!M894/1000)),"0")+(IF(AND(F894="MEDIA",P894="oui",Q894="RECTO/VERSO (Type Deux Simple Face)",SEMAINE!M894&gt;2001,SEMAINE!M894&lt;=4000),((COÛTS!$C$114*2*O894)),"0"))+(IF(AND(F894="MEDIA",P894="oui",Q894="RECTO/VERSO (Type Deux Simple Face)",SEMAINE!M894&gt;=4001,SEMAINE!M894&lt;=6000),((COÛTS!$C$114*4*O894)),"0"))+(IF(AND(F894="MEDIA",P894="oui",Q894="RECTO/VERSO (Type Deux Simple Face)",SEMAINE!M894&gt;=6001,SEMAINE!M894&lt;=8000),((COÛTS!$C$114*6*O894)),"0"))+(IF(AND(F894="MEDIA",P894="oui",Q894="RECTO/VERSO (Type Deux Simple Face)",SEMAINE!M894&gt;=8001,SEMAINE!M894&lt;=10000),((COÛTS!$C$114*8*O894)),0))))</f>
        <v>0</v>
      </c>
      <c r="AI894" s="6">
        <f>IF(R894="OUI",0,(IF(AND(F894="MEDIA",G894="NON TISSÉ (Type Drop)",P894="oui",Q894="MODULE TRIANGULAIRE"),((COÛTS!$C$115*6*O894*SEMAINE!M894/1000)+(COÛTS!$C$112*O894*6)+(COÛTS!$C$107*O894*3)),"0")+(IF(AND(F894="MEDIA",P894="oui",Q894="MODULE TRIANGULAIRE",SEMAINE!M894&gt;2001,SEMAINE!M894&lt;=4000),((COÛTS!$C$114*2*O894*3)),"0"))+(IF(AND(F894="MEDIA",P894="oui",Q894="MODULE TRIANGULAIRE",SEMAINE!M894&gt;=4001,SEMAINE!M894&lt;=6000),((COÛTS!$C$114*4*O894*3)),"0"))+(IF(AND(F894="MEDIA",P894="oui",Q894="MODULE TRIANGULAIRE",SEMAINE!M894&gt;=6001,SEMAINE!M894&lt;=8000),((COÛTS!$C$114*6*O894*3)),"0"))+(IF(AND(F894="MEDIA",P894="oui",Q894="MODULE TRIANGULAIRE",SEMAINE!M894&gt;=8001,SEMAINE!M894&lt;=10000),((COÛTS!$C$114*8*O894*3)),0))))</f>
        <v>0</v>
      </c>
      <c r="AJ894" s="6">
        <f>IF(OR(R894="OUI",H894&gt;0),0,(IF(AND(F894="MEDIA",G894="NON TISSÉ (Type Drop)",P894="oui",Q894="MODULE CARRÉ"),((COÛTS!$C$115*8*O894*SEMAINE!M894/1000)+(COÛTS!$C$111*O894*8)+(COÛTS!$C$107*O894*4)),"0")+IF(AND(F894="MEDIA",G894="BÂCHE FRONTLIT 450gr (Type Bâche M1)",P894="oui",Q894="MODULE CARRÉ"),((COÛTS!$C$115*8*O894*SEMAINE!M894/1000)+(COÛTS!$C$111*O894*8)+(COÛTS!$C$107*O894*4)),"0")+(IF(AND(F894="MEDIA",P894="oui",Q894="MODULE CARRÉ",SEMAINE!M894&gt;2001,SEMAINE!M894&lt;=4000),((COÛTS!$C$114*2*O894*4)),"0"))+(IF(AND(F894="MEDIA",P894="oui",Q894="MODULE CARRÉ",SEMAINE!M894&gt;=4001,SEMAINE!M894&lt;=6000),((COÛTS!$C$114*4*O894*4)),"0"))+(IF(AND(F894="MEDIA",P894="oui",Q894="MODULE CARRÉ",SEMAINE!M894&gt;=6001,SEMAINE!M894&lt;=8000),((COÛTS!$C$114*6*O894*4)),"0"))+(IF(AND(F894="MEDIA",P894="oui",Q894="MODULE CARRÉ",SEMAINE!M894&gt;=8001,SEMAINE!M894&lt;=10000),((COÛTS!$C$114*8*O894*4)),"0"))))</f>
        <v>0</v>
      </c>
      <c r="AK894" s="38">
        <f>IF(Y894&gt;0,(VLOOKUP(Y894,DATA!$AB$2:$AC$102,2,0)),1)</f>
        <v>1</v>
      </c>
      <c r="AL894" s="53">
        <f t="shared" si="111"/>
        <v>0</v>
      </c>
    </row>
    <row r="895" spans="2:38" ht="25.05" customHeight="1" x14ac:dyDescent="0.25">
      <c r="B895" s="43" t="str">
        <f>COUNTIF($D$3:D895,D895)&amp;T_Semaine[[#This Row],[N°AFFAIRE]]</f>
        <v>0</v>
      </c>
      <c r="C895" s="50"/>
      <c r="D895" s="50"/>
      <c r="E895" s="50"/>
      <c r="F895" s="50"/>
      <c r="G895" s="50"/>
      <c r="H895" s="50"/>
      <c r="I895" s="50"/>
      <c r="J895" s="50"/>
      <c r="K895" s="50"/>
      <c r="L895" s="50"/>
      <c r="M895" s="91"/>
      <c r="N895" s="91"/>
      <c r="O895" s="50"/>
      <c r="P895" s="50"/>
      <c r="Q895" s="50"/>
      <c r="R895" s="50"/>
      <c r="S895" s="50"/>
      <c r="T895" s="95">
        <f t="shared" si="105"/>
        <v>0</v>
      </c>
      <c r="U895" s="36">
        <f t="shared" si="106"/>
        <v>0</v>
      </c>
      <c r="V895" s="43"/>
      <c r="W895" s="43"/>
      <c r="X895" s="6">
        <f t="shared" si="104"/>
        <v>0</v>
      </c>
      <c r="Y895" s="55"/>
      <c r="Z895" s="6">
        <f>(IF(R895="OUI",0,IF(AND(F895="MEDIA",G895&gt;0,O895&gt;0),(VLOOKUP(G895,COÛTS!$A$1:$C$157,3,0)*(M895*N895/1000*O895/1000)),0)+IF(AND(G895&gt;0,F895="HEURE"),(VLOOKUP(G895,COÛTS!$A$1:$C$157,3,0)*(O895)),0))+IF(AND(G895&gt;0,F895="DIVERS"),(VLOOKUP(G895,COÛTS!$A$1:$C$157,3,0)*(O895)),0)+IF(AND(G895&gt;0,F895="VEHICULE"),(VLOOKUP(G895,COÛTS!$A$1:$C$157,3,0)*(O895)),0)+IF(AND(G895&gt;0,F895="FACONNAGE"),(VLOOKUP(G895,COÛTS!$A$1:$C$157,3,0)*(O895)),0)+IF(AND(G895&gt;0,F895="ACCESSOIRES"),(VLOOKUP(G895,COÛTS!$A$1:$C$157,3,0)*(O895)),0)+IF(AND(F895="TRANSPORT",G895&gt;0),(VLOOKUP(G895,COÛTS!$A$1:$C$157,3,0)*(O895)),0)+IF(AND(F895="PRODUITS",G895="KIT COMPLET HABILLAGE CLOISON MODULAIRE (mL)"),(VLOOKUP(G895,COÛTS!$A$1:$C$157,3,0)*(M895/1000*O895)),0)+IF(AND(F895="MEDIA",H895&lt;0,G895&gt;0,P895="oui",Q895="RECTO/VERSO (Type Deux Simple Face)"),(VLOOKUP(G895,COÛTS!$A$1:$C$157,3,0)*(M895*(N895+480)/1000*O895/1000)),"0")+IF(AND(F895="MEDIA",H895&lt;0,G895&gt;0,P895="oui",Q895="MODULE TRIANGULAIRE"),(VLOOKUP(G895,COÛTS!$A$1:$C$157,3,0)*(M895*(N895+240)/1000*O895/1000)*2)+(VLOOKUP(G895,COÛTS!$A$1:$C$157,3,0)*(M895)/1000*0.24),"0")+IF(AND(F895="MEDIA",P895="oui",G895&gt;0,H895&lt;0,Q895="MODULE CARRÉ"),(VLOOKUP(G895,COÛTS!$A$1:$C$157,3,0)*(M895*(N895+240)/1000*O895/1000)*3)+(VLOOKUP(G895,COÛTS!$A$1:$C$157,3,0)*(M895)/1000*0.24),"0")+IF(AND(F895="MEDIA",H895&lt;0,P895="oui",G895&gt;0,Q895="RECTO (Type Chaussette)"),(VLOOKUP(G895,COÛTS!$A$1:$C$157,3,0)*(M895*(N895+60)/1000*O895/1000))))</f>
        <v>0</v>
      </c>
      <c r="AA895" s="6">
        <f>IF(R895="OUI",0,IF(AND(H895&gt;0,I895="OUI"),(VLOOKUP(H895,COÛTS!$A$1:$C$157,3,0)*(M895*N895/1000*O895/1000)),0))</f>
        <v>0</v>
      </c>
      <c r="AB895" s="6">
        <f t="shared" si="107"/>
        <v>0</v>
      </c>
      <c r="AC895" s="7">
        <f t="shared" si="108"/>
        <v>0</v>
      </c>
      <c r="AD895" s="6">
        <f t="shared" si="109"/>
        <v>0</v>
      </c>
      <c r="AE895" s="6">
        <f t="shared" si="110"/>
        <v>0</v>
      </c>
      <c r="AF895" s="6">
        <f>IF(R895="OUI",0,(IF(AND(P895="oui",Q895="RECTO (Type Chaussette, Simple Face)",SEMAINE!M897&lt;=2000),((COÛTS!$C$115*2*O895*SEMAINE!M895/1000)+(COÛTS!$C$109*O895*SEMAINE!M895/1000)+(COÛTS!$C$107*O895*SEMAINE!M895/1000)),"0")+(IF(AND(P895="oui",Q895="RECTO (Type Chaussette, Simple Face)",SEMAINE!M895&gt;2001,SEMAINE!M895&lt;=4000),((COÛTS!$C$114*2*O895)),"0"))+(IF(AND(P895="oui",Q895="RECTO (Type Chaussette, Simple Face)",SEMAINE!M895&gt;=4001,SEMAINE!M895&lt;=6000),((COÛTS!$C$114*4*O895)),"0"))+(IF(AND(P895="oui",Q895="RECTO (Type Chaussette, Simple Face)",SEMAINE!M895&gt;=6001,SEMAINE!M895&lt;=8000),((COÛTS!$C$114*6*O895)),"0"))+(IF(AND(P895="oui",Q895="RECTO (Type Chaussette, Simple Face)",SEMAINE!M895&gt;=8001,SEMAINE!M895&lt;=10000),((COÛTS!$C$114*8*O895)),0))))</f>
        <v>0</v>
      </c>
      <c r="AG895" s="6">
        <f>IF(R895="OUI",0,(IF(AND(F895="MEDIA",G895="NON TISSÉ (Type Drop)",P895="oui",Q895="RECTO (Type Chaussette)",SEMAINE!M898&lt;=2000),((COÛTS!$C$115*2*O895*SEMAINE!M895/1000)+(COÛTS!$C$109*O895*SEMAINE!M895/1000)+(COÛTS!$C$107*O895*SEMAINE!M895/1000)),"0")+(IF(AND(F895="MEDIA",P895="oui",Q895="RECTO (Type Chaussette)",SEMAINE!M895&gt;2001,SEMAINE!M895&lt;=4000),((COÛTS!$C$114*2*O895)),"0"))+(IF(AND(F895="MEDIA",P895="oui",Q895="RECTO (Type Chaussette)",SEMAINE!M895&gt;=4001,SEMAINE!M895&lt;=6000),((COÛTS!$C$114*4*O895)),"0"))+(IF(AND(F895="MEDIA",P895="oui",Q895="RECTO (Type Chaussette)",SEMAINE!M895&gt;=6001,SEMAINE!M895&lt;=8000),((COÛTS!$C$114*6*O895)),"0"))+(IF(AND(F895="MEDIA",P895="oui",Q895="RECTO (Type Chaussette)",SEMAINE!M895&gt;=8001,SEMAINE!M895&lt;=10000),((COÛTS!$C$114*8*O895)),0))))</f>
        <v>0</v>
      </c>
      <c r="AH895" s="6">
        <f>IF(R895="OUI",0,(IF(AND(F895="MEDIA",G895="NON TISSÉ (Type Drop)",P895="oui",Q895="RECTO/VERSO (Type Deux Simple Face)"),((COÛTS!$C$115*4*O895*SEMAINE!M895/1000)+(COÛTS!$C$110*O895*4)+(COÛTS!$C$107*O895*SEMAINE!M895/1000)),"0")+(IF(AND(F895="MEDIA",P895="oui",Q895="RECTO/VERSO (Type Deux Simple Face)",SEMAINE!M895&gt;2001,SEMAINE!M895&lt;=4000),((COÛTS!$C$114*2*O895)),"0"))+(IF(AND(F895="MEDIA",P895="oui",Q895="RECTO/VERSO (Type Deux Simple Face)",SEMAINE!M895&gt;=4001,SEMAINE!M895&lt;=6000),((COÛTS!$C$114*4*O895)),"0"))+(IF(AND(F895="MEDIA",P895="oui",Q895="RECTO/VERSO (Type Deux Simple Face)",SEMAINE!M895&gt;=6001,SEMAINE!M895&lt;=8000),((COÛTS!$C$114*6*O895)),"0"))+(IF(AND(F895="MEDIA",P895="oui",Q895="RECTO/VERSO (Type Deux Simple Face)",SEMAINE!M895&gt;=8001,SEMAINE!M895&lt;=10000),((COÛTS!$C$114*8*O895)),0))))</f>
        <v>0</v>
      </c>
      <c r="AI895" s="6">
        <f>IF(R895="OUI",0,(IF(AND(F895="MEDIA",G895="NON TISSÉ (Type Drop)",P895="oui",Q895="MODULE TRIANGULAIRE"),((COÛTS!$C$115*6*O895*SEMAINE!M895/1000)+(COÛTS!$C$112*O895*6)+(COÛTS!$C$107*O895*3)),"0")+(IF(AND(F895="MEDIA",P895="oui",Q895="MODULE TRIANGULAIRE",SEMAINE!M895&gt;2001,SEMAINE!M895&lt;=4000),((COÛTS!$C$114*2*O895*3)),"0"))+(IF(AND(F895="MEDIA",P895="oui",Q895="MODULE TRIANGULAIRE",SEMAINE!M895&gt;=4001,SEMAINE!M895&lt;=6000),((COÛTS!$C$114*4*O895*3)),"0"))+(IF(AND(F895="MEDIA",P895="oui",Q895="MODULE TRIANGULAIRE",SEMAINE!M895&gt;=6001,SEMAINE!M895&lt;=8000),((COÛTS!$C$114*6*O895*3)),"0"))+(IF(AND(F895="MEDIA",P895="oui",Q895="MODULE TRIANGULAIRE",SEMAINE!M895&gt;=8001,SEMAINE!M895&lt;=10000),((COÛTS!$C$114*8*O895*3)),0))))</f>
        <v>0</v>
      </c>
      <c r="AJ895" s="6">
        <f>IF(OR(R895="OUI",H895&gt;0),0,(IF(AND(F895="MEDIA",G895="NON TISSÉ (Type Drop)",P895="oui",Q895="MODULE CARRÉ"),((COÛTS!$C$115*8*O895*SEMAINE!M895/1000)+(COÛTS!$C$111*O895*8)+(COÛTS!$C$107*O895*4)),"0")+IF(AND(F895="MEDIA",G895="BÂCHE FRONTLIT 450gr (Type Bâche M1)",P895="oui",Q895="MODULE CARRÉ"),((COÛTS!$C$115*8*O895*SEMAINE!M895/1000)+(COÛTS!$C$111*O895*8)+(COÛTS!$C$107*O895*4)),"0")+(IF(AND(F895="MEDIA",P895="oui",Q895="MODULE CARRÉ",SEMAINE!M895&gt;2001,SEMAINE!M895&lt;=4000),((COÛTS!$C$114*2*O895*4)),"0"))+(IF(AND(F895="MEDIA",P895="oui",Q895="MODULE CARRÉ",SEMAINE!M895&gt;=4001,SEMAINE!M895&lt;=6000),((COÛTS!$C$114*4*O895*4)),"0"))+(IF(AND(F895="MEDIA",P895="oui",Q895="MODULE CARRÉ",SEMAINE!M895&gt;=6001,SEMAINE!M895&lt;=8000),((COÛTS!$C$114*6*O895*4)),"0"))+(IF(AND(F895="MEDIA",P895="oui",Q895="MODULE CARRÉ",SEMAINE!M895&gt;=8001,SEMAINE!M895&lt;=10000),((COÛTS!$C$114*8*O895*4)),"0"))))</f>
        <v>0</v>
      </c>
      <c r="AK895" s="38">
        <f>IF(Y895&gt;0,(VLOOKUP(Y895,DATA!$AB$2:$AC$102,2,0)),1)</f>
        <v>1</v>
      </c>
      <c r="AL895" s="53">
        <f t="shared" si="111"/>
        <v>0</v>
      </c>
    </row>
    <row r="896" spans="2:38" ht="25.05" customHeight="1" x14ac:dyDescent="0.25">
      <c r="B896" s="43" t="str">
        <f>COUNTIF($D$3:D896,D896)&amp;T_Semaine[[#This Row],[N°AFFAIRE]]</f>
        <v>0</v>
      </c>
      <c r="C896" s="50"/>
      <c r="D896" s="50"/>
      <c r="E896" s="50"/>
      <c r="F896" s="50"/>
      <c r="G896" s="50"/>
      <c r="H896" s="50"/>
      <c r="I896" s="50"/>
      <c r="J896" s="50"/>
      <c r="K896" s="50"/>
      <c r="L896" s="50"/>
      <c r="M896" s="91"/>
      <c r="N896" s="91"/>
      <c r="O896" s="50"/>
      <c r="P896" s="50"/>
      <c r="Q896" s="50"/>
      <c r="R896" s="50"/>
      <c r="S896" s="50"/>
      <c r="T896" s="95">
        <f t="shared" si="105"/>
        <v>0</v>
      </c>
      <c r="U896" s="36">
        <f t="shared" si="106"/>
        <v>0</v>
      </c>
      <c r="V896" s="43"/>
      <c r="W896" s="43"/>
      <c r="X896" s="6">
        <f t="shared" si="104"/>
        <v>0</v>
      </c>
      <c r="Y896" s="55"/>
      <c r="Z896" s="6">
        <f>(IF(R896="OUI",0,IF(AND(F896="MEDIA",G896&gt;0,O896&gt;0),(VLOOKUP(G896,COÛTS!$A$1:$C$157,3,0)*(M896*N896/1000*O896/1000)),0)+IF(AND(G896&gt;0,F896="HEURE"),(VLOOKUP(G896,COÛTS!$A$1:$C$157,3,0)*(O896)),0))+IF(AND(G896&gt;0,F896="DIVERS"),(VLOOKUP(G896,COÛTS!$A$1:$C$157,3,0)*(O896)),0)+IF(AND(G896&gt;0,F896="VEHICULE"),(VLOOKUP(G896,COÛTS!$A$1:$C$157,3,0)*(O896)),0)+IF(AND(G896&gt;0,F896="FACONNAGE"),(VLOOKUP(G896,COÛTS!$A$1:$C$157,3,0)*(O896)),0)+IF(AND(G896&gt;0,F896="ACCESSOIRES"),(VLOOKUP(G896,COÛTS!$A$1:$C$157,3,0)*(O896)),0)+IF(AND(F896="TRANSPORT",G896&gt;0),(VLOOKUP(G896,COÛTS!$A$1:$C$157,3,0)*(O896)),0)+IF(AND(F896="PRODUITS",G896="KIT COMPLET HABILLAGE CLOISON MODULAIRE (mL)"),(VLOOKUP(G896,COÛTS!$A$1:$C$157,3,0)*(M896/1000*O896)),0)+IF(AND(F896="MEDIA",H896&lt;0,G896&gt;0,P896="oui",Q896="RECTO/VERSO (Type Deux Simple Face)"),(VLOOKUP(G896,COÛTS!$A$1:$C$157,3,0)*(M896*(N896+480)/1000*O896/1000)),"0")+IF(AND(F896="MEDIA",H896&lt;0,G896&gt;0,P896="oui",Q896="MODULE TRIANGULAIRE"),(VLOOKUP(G896,COÛTS!$A$1:$C$157,3,0)*(M896*(N896+240)/1000*O896/1000)*2)+(VLOOKUP(G896,COÛTS!$A$1:$C$157,3,0)*(M896)/1000*0.24),"0")+IF(AND(F896="MEDIA",P896="oui",G896&gt;0,H896&lt;0,Q896="MODULE CARRÉ"),(VLOOKUP(G896,COÛTS!$A$1:$C$157,3,0)*(M896*(N896+240)/1000*O896/1000)*3)+(VLOOKUP(G896,COÛTS!$A$1:$C$157,3,0)*(M896)/1000*0.24),"0")+IF(AND(F896="MEDIA",H896&lt;0,P896="oui",G896&gt;0,Q896="RECTO (Type Chaussette)"),(VLOOKUP(G896,COÛTS!$A$1:$C$157,3,0)*(M896*(N896+60)/1000*O896/1000))))</f>
        <v>0</v>
      </c>
      <c r="AA896" s="6">
        <f>IF(R896="OUI",0,IF(AND(H896&gt;0,I896="OUI"),(VLOOKUP(H896,COÛTS!$A$1:$C$157,3,0)*(M896*N896/1000*O896/1000)),0))</f>
        <v>0</v>
      </c>
      <c r="AB896" s="6">
        <f t="shared" si="107"/>
        <v>0</v>
      </c>
      <c r="AC896" s="7">
        <f t="shared" si="108"/>
        <v>0</v>
      </c>
      <c r="AD896" s="6">
        <f t="shared" si="109"/>
        <v>0</v>
      </c>
      <c r="AE896" s="6">
        <f t="shared" si="110"/>
        <v>0</v>
      </c>
      <c r="AF896" s="6">
        <f>IF(R896="OUI",0,(IF(AND(P896="oui",Q896="RECTO (Type Chaussette, Simple Face)",SEMAINE!M898&lt;=2000),((COÛTS!$C$115*2*O896*SEMAINE!M896/1000)+(COÛTS!$C$109*O896*SEMAINE!M896/1000)+(COÛTS!$C$107*O896*SEMAINE!M896/1000)),"0")+(IF(AND(P896="oui",Q896="RECTO (Type Chaussette, Simple Face)",SEMAINE!M896&gt;2001,SEMAINE!M896&lt;=4000),((COÛTS!$C$114*2*O896)),"0"))+(IF(AND(P896="oui",Q896="RECTO (Type Chaussette, Simple Face)",SEMAINE!M896&gt;=4001,SEMAINE!M896&lt;=6000),((COÛTS!$C$114*4*O896)),"0"))+(IF(AND(P896="oui",Q896="RECTO (Type Chaussette, Simple Face)",SEMAINE!M896&gt;=6001,SEMAINE!M896&lt;=8000),((COÛTS!$C$114*6*O896)),"0"))+(IF(AND(P896="oui",Q896="RECTO (Type Chaussette, Simple Face)",SEMAINE!M896&gt;=8001,SEMAINE!M896&lt;=10000),((COÛTS!$C$114*8*O896)),0))))</f>
        <v>0</v>
      </c>
      <c r="AG896" s="6">
        <f>IF(R896="OUI",0,(IF(AND(F896="MEDIA",G896="NON TISSÉ (Type Drop)",P896="oui",Q896="RECTO (Type Chaussette)",SEMAINE!M899&lt;=2000),((COÛTS!$C$115*2*O896*SEMAINE!M896/1000)+(COÛTS!$C$109*O896*SEMAINE!M896/1000)+(COÛTS!$C$107*O896*SEMAINE!M896/1000)),"0")+(IF(AND(F896="MEDIA",P896="oui",Q896="RECTO (Type Chaussette)",SEMAINE!M896&gt;2001,SEMAINE!M896&lt;=4000),((COÛTS!$C$114*2*O896)),"0"))+(IF(AND(F896="MEDIA",P896="oui",Q896="RECTO (Type Chaussette)",SEMAINE!M896&gt;=4001,SEMAINE!M896&lt;=6000),((COÛTS!$C$114*4*O896)),"0"))+(IF(AND(F896="MEDIA",P896="oui",Q896="RECTO (Type Chaussette)",SEMAINE!M896&gt;=6001,SEMAINE!M896&lt;=8000),((COÛTS!$C$114*6*O896)),"0"))+(IF(AND(F896="MEDIA",P896="oui",Q896="RECTO (Type Chaussette)",SEMAINE!M896&gt;=8001,SEMAINE!M896&lt;=10000),((COÛTS!$C$114*8*O896)),0))))</f>
        <v>0</v>
      </c>
      <c r="AH896" s="6">
        <f>IF(R896="OUI",0,(IF(AND(F896="MEDIA",G896="NON TISSÉ (Type Drop)",P896="oui",Q896="RECTO/VERSO (Type Deux Simple Face)"),((COÛTS!$C$115*4*O896*SEMAINE!M896/1000)+(COÛTS!$C$110*O896*4)+(COÛTS!$C$107*O896*SEMAINE!M896/1000)),"0")+(IF(AND(F896="MEDIA",P896="oui",Q896="RECTO/VERSO (Type Deux Simple Face)",SEMAINE!M896&gt;2001,SEMAINE!M896&lt;=4000),((COÛTS!$C$114*2*O896)),"0"))+(IF(AND(F896="MEDIA",P896="oui",Q896="RECTO/VERSO (Type Deux Simple Face)",SEMAINE!M896&gt;=4001,SEMAINE!M896&lt;=6000),((COÛTS!$C$114*4*O896)),"0"))+(IF(AND(F896="MEDIA",P896="oui",Q896="RECTO/VERSO (Type Deux Simple Face)",SEMAINE!M896&gt;=6001,SEMAINE!M896&lt;=8000),((COÛTS!$C$114*6*O896)),"0"))+(IF(AND(F896="MEDIA",P896="oui",Q896="RECTO/VERSO (Type Deux Simple Face)",SEMAINE!M896&gt;=8001,SEMAINE!M896&lt;=10000),((COÛTS!$C$114*8*O896)),0))))</f>
        <v>0</v>
      </c>
      <c r="AI896" s="6">
        <f>IF(R896="OUI",0,(IF(AND(F896="MEDIA",G896="NON TISSÉ (Type Drop)",P896="oui",Q896="MODULE TRIANGULAIRE"),((COÛTS!$C$115*6*O896*SEMAINE!M896/1000)+(COÛTS!$C$112*O896*6)+(COÛTS!$C$107*O896*3)),"0")+(IF(AND(F896="MEDIA",P896="oui",Q896="MODULE TRIANGULAIRE",SEMAINE!M896&gt;2001,SEMAINE!M896&lt;=4000),((COÛTS!$C$114*2*O896*3)),"0"))+(IF(AND(F896="MEDIA",P896="oui",Q896="MODULE TRIANGULAIRE",SEMAINE!M896&gt;=4001,SEMAINE!M896&lt;=6000),((COÛTS!$C$114*4*O896*3)),"0"))+(IF(AND(F896="MEDIA",P896="oui",Q896="MODULE TRIANGULAIRE",SEMAINE!M896&gt;=6001,SEMAINE!M896&lt;=8000),((COÛTS!$C$114*6*O896*3)),"0"))+(IF(AND(F896="MEDIA",P896="oui",Q896="MODULE TRIANGULAIRE",SEMAINE!M896&gt;=8001,SEMAINE!M896&lt;=10000),((COÛTS!$C$114*8*O896*3)),0))))</f>
        <v>0</v>
      </c>
      <c r="AJ896" s="6">
        <f>IF(OR(R896="OUI",H896&gt;0),0,(IF(AND(F896="MEDIA",G896="NON TISSÉ (Type Drop)",P896="oui",Q896="MODULE CARRÉ"),((COÛTS!$C$115*8*O896*SEMAINE!M896/1000)+(COÛTS!$C$111*O896*8)+(COÛTS!$C$107*O896*4)),"0")+IF(AND(F896="MEDIA",G896="BÂCHE FRONTLIT 450gr (Type Bâche M1)",P896="oui",Q896="MODULE CARRÉ"),((COÛTS!$C$115*8*O896*SEMAINE!M896/1000)+(COÛTS!$C$111*O896*8)+(COÛTS!$C$107*O896*4)),"0")+(IF(AND(F896="MEDIA",P896="oui",Q896="MODULE CARRÉ",SEMAINE!M896&gt;2001,SEMAINE!M896&lt;=4000),((COÛTS!$C$114*2*O896*4)),"0"))+(IF(AND(F896="MEDIA",P896="oui",Q896="MODULE CARRÉ",SEMAINE!M896&gt;=4001,SEMAINE!M896&lt;=6000),((COÛTS!$C$114*4*O896*4)),"0"))+(IF(AND(F896="MEDIA",P896="oui",Q896="MODULE CARRÉ",SEMAINE!M896&gt;=6001,SEMAINE!M896&lt;=8000),((COÛTS!$C$114*6*O896*4)),"0"))+(IF(AND(F896="MEDIA",P896="oui",Q896="MODULE CARRÉ",SEMAINE!M896&gt;=8001,SEMAINE!M896&lt;=10000),((COÛTS!$C$114*8*O896*4)),"0"))))</f>
        <v>0</v>
      </c>
      <c r="AK896" s="38">
        <f>IF(Y896&gt;0,(VLOOKUP(Y896,DATA!$AB$2:$AC$102,2,0)),1)</f>
        <v>1</v>
      </c>
      <c r="AL896" s="53">
        <f t="shared" si="111"/>
        <v>0</v>
      </c>
    </row>
    <row r="897" spans="2:38" ht="25.05" customHeight="1" x14ac:dyDescent="0.25">
      <c r="B897" s="43" t="str">
        <f>COUNTIF($D$3:D897,D897)&amp;T_Semaine[[#This Row],[N°AFFAIRE]]</f>
        <v>0</v>
      </c>
      <c r="C897" s="50"/>
      <c r="D897" s="50"/>
      <c r="E897" s="50"/>
      <c r="F897" s="50"/>
      <c r="G897" s="50"/>
      <c r="H897" s="50"/>
      <c r="I897" s="50"/>
      <c r="J897" s="50"/>
      <c r="K897" s="50"/>
      <c r="L897" s="50"/>
      <c r="M897" s="91"/>
      <c r="N897" s="91"/>
      <c r="O897" s="50"/>
      <c r="P897" s="50"/>
      <c r="Q897" s="50"/>
      <c r="R897" s="50"/>
      <c r="S897" s="50"/>
      <c r="T897" s="95">
        <f t="shared" si="105"/>
        <v>0</v>
      </c>
      <c r="U897" s="36">
        <f t="shared" si="106"/>
        <v>0</v>
      </c>
      <c r="V897" s="43"/>
      <c r="W897" s="43"/>
      <c r="X897" s="6">
        <f t="shared" ref="X897:X960" si="112">IF(O897=0,0,(V897+W897+U897))</f>
        <v>0</v>
      </c>
      <c r="Y897" s="55"/>
      <c r="Z897" s="6">
        <f>(IF(R897="OUI",0,IF(AND(F897="MEDIA",G897&gt;0,O897&gt;0),(VLOOKUP(G897,COÛTS!$A$1:$C$157,3,0)*(M897*N897/1000*O897/1000)),0)+IF(AND(G897&gt;0,F897="HEURE"),(VLOOKUP(G897,COÛTS!$A$1:$C$157,3,0)*(O897)),0))+IF(AND(G897&gt;0,F897="DIVERS"),(VLOOKUP(G897,COÛTS!$A$1:$C$157,3,0)*(O897)),0)+IF(AND(G897&gt;0,F897="VEHICULE"),(VLOOKUP(G897,COÛTS!$A$1:$C$157,3,0)*(O897)),0)+IF(AND(G897&gt;0,F897="FACONNAGE"),(VLOOKUP(G897,COÛTS!$A$1:$C$157,3,0)*(O897)),0)+IF(AND(G897&gt;0,F897="ACCESSOIRES"),(VLOOKUP(G897,COÛTS!$A$1:$C$157,3,0)*(O897)),0)+IF(AND(F897="TRANSPORT",G897&gt;0),(VLOOKUP(G897,COÛTS!$A$1:$C$157,3,0)*(O897)),0)+IF(AND(F897="PRODUITS",G897="KIT COMPLET HABILLAGE CLOISON MODULAIRE (mL)"),(VLOOKUP(G897,COÛTS!$A$1:$C$157,3,0)*(M897/1000*O897)),0)+IF(AND(F897="MEDIA",H897&lt;0,G897&gt;0,P897="oui",Q897="RECTO/VERSO (Type Deux Simple Face)"),(VLOOKUP(G897,COÛTS!$A$1:$C$157,3,0)*(M897*(N897+480)/1000*O897/1000)),"0")+IF(AND(F897="MEDIA",H897&lt;0,G897&gt;0,P897="oui",Q897="MODULE TRIANGULAIRE"),(VLOOKUP(G897,COÛTS!$A$1:$C$157,3,0)*(M897*(N897+240)/1000*O897/1000)*2)+(VLOOKUP(G897,COÛTS!$A$1:$C$157,3,0)*(M897)/1000*0.24),"0")+IF(AND(F897="MEDIA",P897="oui",G897&gt;0,H897&lt;0,Q897="MODULE CARRÉ"),(VLOOKUP(G897,COÛTS!$A$1:$C$157,3,0)*(M897*(N897+240)/1000*O897/1000)*3)+(VLOOKUP(G897,COÛTS!$A$1:$C$157,3,0)*(M897)/1000*0.24),"0")+IF(AND(F897="MEDIA",H897&lt;0,P897="oui",G897&gt;0,Q897="RECTO (Type Chaussette)"),(VLOOKUP(G897,COÛTS!$A$1:$C$157,3,0)*(M897*(N897+60)/1000*O897/1000))))</f>
        <v>0</v>
      </c>
      <c r="AA897" s="6">
        <f>IF(R897="OUI",0,IF(AND(H897&gt;0,I897="OUI"),(VLOOKUP(H897,COÛTS!$A$1:$C$157,3,0)*(M897*N897/1000*O897/1000)),0))</f>
        <v>0</v>
      </c>
      <c r="AB897" s="6">
        <f t="shared" si="107"/>
        <v>0</v>
      </c>
      <c r="AC897" s="7">
        <f t="shared" si="108"/>
        <v>0</v>
      </c>
      <c r="AD897" s="6">
        <f t="shared" si="109"/>
        <v>0</v>
      </c>
      <c r="AE897" s="6">
        <f t="shared" si="110"/>
        <v>0</v>
      </c>
      <c r="AF897" s="6">
        <f>IF(R897="OUI",0,(IF(AND(P897="oui",Q897="RECTO (Type Chaussette, Simple Face)",SEMAINE!M899&lt;=2000),((COÛTS!$C$115*2*O897*SEMAINE!M897/1000)+(COÛTS!$C$109*O897*SEMAINE!M897/1000)+(COÛTS!$C$107*O897*SEMAINE!M897/1000)),"0")+(IF(AND(P897="oui",Q897="RECTO (Type Chaussette, Simple Face)",SEMAINE!M897&gt;2001,SEMAINE!M897&lt;=4000),((COÛTS!$C$114*2*O897)),"0"))+(IF(AND(P897="oui",Q897="RECTO (Type Chaussette, Simple Face)",SEMAINE!M897&gt;=4001,SEMAINE!M897&lt;=6000),((COÛTS!$C$114*4*O897)),"0"))+(IF(AND(P897="oui",Q897="RECTO (Type Chaussette, Simple Face)",SEMAINE!M897&gt;=6001,SEMAINE!M897&lt;=8000),((COÛTS!$C$114*6*O897)),"0"))+(IF(AND(P897="oui",Q897="RECTO (Type Chaussette, Simple Face)",SEMAINE!M897&gt;=8001,SEMAINE!M897&lt;=10000),((COÛTS!$C$114*8*O897)),0))))</f>
        <v>0</v>
      </c>
      <c r="AG897" s="6">
        <f>IF(R897="OUI",0,(IF(AND(F897="MEDIA",G897="NON TISSÉ (Type Drop)",P897="oui",Q897="RECTO (Type Chaussette)",SEMAINE!M900&lt;=2000),((COÛTS!$C$115*2*O897*SEMAINE!M897/1000)+(COÛTS!$C$109*O897*SEMAINE!M897/1000)+(COÛTS!$C$107*O897*SEMAINE!M897/1000)),"0")+(IF(AND(F897="MEDIA",P897="oui",Q897="RECTO (Type Chaussette)",SEMAINE!M897&gt;2001,SEMAINE!M897&lt;=4000),((COÛTS!$C$114*2*O897)),"0"))+(IF(AND(F897="MEDIA",P897="oui",Q897="RECTO (Type Chaussette)",SEMAINE!M897&gt;=4001,SEMAINE!M897&lt;=6000),((COÛTS!$C$114*4*O897)),"0"))+(IF(AND(F897="MEDIA",P897="oui",Q897="RECTO (Type Chaussette)",SEMAINE!M897&gt;=6001,SEMAINE!M897&lt;=8000),((COÛTS!$C$114*6*O897)),"0"))+(IF(AND(F897="MEDIA",P897="oui",Q897="RECTO (Type Chaussette)",SEMAINE!M897&gt;=8001,SEMAINE!M897&lt;=10000),((COÛTS!$C$114*8*O897)),0))))</f>
        <v>0</v>
      </c>
      <c r="AH897" s="6">
        <f>IF(R897="OUI",0,(IF(AND(F897="MEDIA",G897="NON TISSÉ (Type Drop)",P897="oui",Q897="RECTO/VERSO (Type Deux Simple Face)"),((COÛTS!$C$115*4*O897*SEMAINE!M897/1000)+(COÛTS!$C$110*O897*4)+(COÛTS!$C$107*O897*SEMAINE!M897/1000)),"0")+(IF(AND(F897="MEDIA",P897="oui",Q897="RECTO/VERSO (Type Deux Simple Face)",SEMAINE!M897&gt;2001,SEMAINE!M897&lt;=4000),((COÛTS!$C$114*2*O897)),"0"))+(IF(AND(F897="MEDIA",P897="oui",Q897="RECTO/VERSO (Type Deux Simple Face)",SEMAINE!M897&gt;=4001,SEMAINE!M897&lt;=6000),((COÛTS!$C$114*4*O897)),"0"))+(IF(AND(F897="MEDIA",P897="oui",Q897="RECTO/VERSO (Type Deux Simple Face)",SEMAINE!M897&gt;=6001,SEMAINE!M897&lt;=8000),((COÛTS!$C$114*6*O897)),"0"))+(IF(AND(F897="MEDIA",P897="oui",Q897="RECTO/VERSO (Type Deux Simple Face)",SEMAINE!M897&gt;=8001,SEMAINE!M897&lt;=10000),((COÛTS!$C$114*8*O897)),0))))</f>
        <v>0</v>
      </c>
      <c r="AI897" s="6">
        <f>IF(R897="OUI",0,(IF(AND(F897="MEDIA",G897="NON TISSÉ (Type Drop)",P897="oui",Q897="MODULE TRIANGULAIRE"),((COÛTS!$C$115*6*O897*SEMAINE!M897/1000)+(COÛTS!$C$112*O897*6)+(COÛTS!$C$107*O897*3)),"0")+(IF(AND(F897="MEDIA",P897="oui",Q897="MODULE TRIANGULAIRE",SEMAINE!M897&gt;2001,SEMAINE!M897&lt;=4000),((COÛTS!$C$114*2*O897*3)),"0"))+(IF(AND(F897="MEDIA",P897="oui",Q897="MODULE TRIANGULAIRE",SEMAINE!M897&gt;=4001,SEMAINE!M897&lt;=6000),((COÛTS!$C$114*4*O897*3)),"0"))+(IF(AND(F897="MEDIA",P897="oui",Q897="MODULE TRIANGULAIRE",SEMAINE!M897&gt;=6001,SEMAINE!M897&lt;=8000),((COÛTS!$C$114*6*O897*3)),"0"))+(IF(AND(F897="MEDIA",P897="oui",Q897="MODULE TRIANGULAIRE",SEMAINE!M897&gt;=8001,SEMAINE!M897&lt;=10000),((COÛTS!$C$114*8*O897*3)),0))))</f>
        <v>0</v>
      </c>
      <c r="AJ897" s="6">
        <f>IF(OR(R897="OUI",H897&gt;0),0,(IF(AND(F897="MEDIA",G897="NON TISSÉ (Type Drop)",P897="oui",Q897="MODULE CARRÉ"),((COÛTS!$C$115*8*O897*SEMAINE!M897/1000)+(COÛTS!$C$111*O897*8)+(COÛTS!$C$107*O897*4)),"0")+IF(AND(F897="MEDIA",G897="BÂCHE FRONTLIT 450gr (Type Bâche M1)",P897="oui",Q897="MODULE CARRÉ"),((COÛTS!$C$115*8*O897*SEMAINE!M897/1000)+(COÛTS!$C$111*O897*8)+(COÛTS!$C$107*O897*4)),"0")+(IF(AND(F897="MEDIA",P897="oui",Q897="MODULE CARRÉ",SEMAINE!M897&gt;2001,SEMAINE!M897&lt;=4000),((COÛTS!$C$114*2*O897*4)),"0"))+(IF(AND(F897="MEDIA",P897="oui",Q897="MODULE CARRÉ",SEMAINE!M897&gt;=4001,SEMAINE!M897&lt;=6000),((COÛTS!$C$114*4*O897*4)),"0"))+(IF(AND(F897="MEDIA",P897="oui",Q897="MODULE CARRÉ",SEMAINE!M897&gt;=6001,SEMAINE!M897&lt;=8000),((COÛTS!$C$114*6*O897*4)),"0"))+(IF(AND(F897="MEDIA",P897="oui",Q897="MODULE CARRÉ",SEMAINE!M897&gt;=8001,SEMAINE!M897&lt;=10000),((COÛTS!$C$114*8*O897*4)),"0"))))</f>
        <v>0</v>
      </c>
      <c r="AK897" s="38">
        <f>IF(Y897&gt;0,(VLOOKUP(Y897,DATA!$AB$2:$AC$102,2,0)),1)</f>
        <v>1</v>
      </c>
      <c r="AL897" s="53">
        <f t="shared" si="111"/>
        <v>0</v>
      </c>
    </row>
    <row r="898" spans="2:38" ht="25.05" customHeight="1" x14ac:dyDescent="0.25">
      <c r="B898" s="43" t="str">
        <f>COUNTIF($D$3:D898,D898)&amp;T_Semaine[[#This Row],[N°AFFAIRE]]</f>
        <v>0</v>
      </c>
      <c r="C898" s="50"/>
      <c r="D898" s="50"/>
      <c r="E898" s="50"/>
      <c r="F898" s="50"/>
      <c r="G898" s="50"/>
      <c r="H898" s="50"/>
      <c r="I898" s="50"/>
      <c r="J898" s="50"/>
      <c r="K898" s="50"/>
      <c r="L898" s="50"/>
      <c r="M898" s="91"/>
      <c r="N898" s="91"/>
      <c r="O898" s="50"/>
      <c r="P898" s="50"/>
      <c r="Q898" s="50"/>
      <c r="R898" s="50"/>
      <c r="S898" s="50"/>
      <c r="T898" s="95">
        <f t="shared" si="105"/>
        <v>0</v>
      </c>
      <c r="U898" s="36">
        <f t="shared" si="106"/>
        <v>0</v>
      </c>
      <c r="V898" s="43"/>
      <c r="W898" s="43"/>
      <c r="X898" s="6">
        <f t="shared" si="112"/>
        <v>0</v>
      </c>
      <c r="Y898" s="55"/>
      <c r="Z898" s="6">
        <f>(IF(R898="OUI",0,IF(AND(F898="MEDIA",G898&gt;0,O898&gt;0),(VLOOKUP(G898,COÛTS!$A$1:$C$157,3,0)*(M898*N898/1000*O898/1000)),0)+IF(AND(G898&gt;0,F898="HEURE"),(VLOOKUP(G898,COÛTS!$A$1:$C$157,3,0)*(O898)),0))+IF(AND(G898&gt;0,F898="DIVERS"),(VLOOKUP(G898,COÛTS!$A$1:$C$157,3,0)*(O898)),0)+IF(AND(G898&gt;0,F898="VEHICULE"),(VLOOKUP(G898,COÛTS!$A$1:$C$157,3,0)*(O898)),0)+IF(AND(G898&gt;0,F898="FACONNAGE"),(VLOOKUP(G898,COÛTS!$A$1:$C$157,3,0)*(O898)),0)+IF(AND(G898&gt;0,F898="ACCESSOIRES"),(VLOOKUP(G898,COÛTS!$A$1:$C$157,3,0)*(O898)),0)+IF(AND(F898="TRANSPORT",G898&gt;0),(VLOOKUP(G898,COÛTS!$A$1:$C$157,3,0)*(O898)),0)+IF(AND(F898="PRODUITS",G898="KIT COMPLET HABILLAGE CLOISON MODULAIRE (mL)"),(VLOOKUP(G898,COÛTS!$A$1:$C$157,3,0)*(M898/1000*O898)),0)+IF(AND(F898="MEDIA",H898&lt;0,G898&gt;0,P898="oui",Q898="RECTO/VERSO (Type Deux Simple Face)"),(VLOOKUP(G898,COÛTS!$A$1:$C$157,3,0)*(M898*(N898+480)/1000*O898/1000)),"0")+IF(AND(F898="MEDIA",H898&lt;0,G898&gt;0,P898="oui",Q898="MODULE TRIANGULAIRE"),(VLOOKUP(G898,COÛTS!$A$1:$C$157,3,0)*(M898*(N898+240)/1000*O898/1000)*2)+(VLOOKUP(G898,COÛTS!$A$1:$C$157,3,0)*(M898)/1000*0.24),"0")+IF(AND(F898="MEDIA",P898="oui",G898&gt;0,H898&lt;0,Q898="MODULE CARRÉ"),(VLOOKUP(G898,COÛTS!$A$1:$C$157,3,0)*(M898*(N898+240)/1000*O898/1000)*3)+(VLOOKUP(G898,COÛTS!$A$1:$C$157,3,0)*(M898)/1000*0.24),"0")+IF(AND(F898="MEDIA",H898&lt;0,P898="oui",G898&gt;0,Q898="RECTO (Type Chaussette)"),(VLOOKUP(G898,COÛTS!$A$1:$C$157,3,0)*(M898*(N898+60)/1000*O898/1000))))</f>
        <v>0</v>
      </c>
      <c r="AA898" s="6">
        <f>IF(R898="OUI",0,IF(AND(H898&gt;0,I898="OUI"),(VLOOKUP(H898,COÛTS!$A$1:$C$157,3,0)*(M898*N898/1000*O898/1000)),0))</f>
        <v>0</v>
      </c>
      <c r="AB898" s="6">
        <f t="shared" si="107"/>
        <v>0</v>
      </c>
      <c r="AC898" s="7">
        <f t="shared" si="108"/>
        <v>0</v>
      </c>
      <c r="AD898" s="6">
        <f t="shared" si="109"/>
        <v>0</v>
      </c>
      <c r="AE898" s="6">
        <f t="shared" si="110"/>
        <v>0</v>
      </c>
      <c r="AF898" s="6">
        <f>IF(R898="OUI",0,(IF(AND(P898="oui",Q898="RECTO (Type Chaussette, Simple Face)",SEMAINE!M900&lt;=2000),((COÛTS!$C$115*2*O898*SEMAINE!M898/1000)+(COÛTS!$C$109*O898*SEMAINE!M898/1000)+(COÛTS!$C$107*O898*SEMAINE!M898/1000)),"0")+(IF(AND(P898="oui",Q898="RECTO (Type Chaussette, Simple Face)",SEMAINE!M898&gt;2001,SEMAINE!M898&lt;=4000),((COÛTS!$C$114*2*O898)),"0"))+(IF(AND(P898="oui",Q898="RECTO (Type Chaussette, Simple Face)",SEMAINE!M898&gt;=4001,SEMAINE!M898&lt;=6000),((COÛTS!$C$114*4*O898)),"0"))+(IF(AND(P898="oui",Q898="RECTO (Type Chaussette, Simple Face)",SEMAINE!M898&gt;=6001,SEMAINE!M898&lt;=8000),((COÛTS!$C$114*6*O898)),"0"))+(IF(AND(P898="oui",Q898="RECTO (Type Chaussette, Simple Face)",SEMAINE!M898&gt;=8001,SEMAINE!M898&lt;=10000),((COÛTS!$C$114*8*O898)),0))))</f>
        <v>0</v>
      </c>
      <c r="AG898" s="6">
        <f>IF(R898="OUI",0,(IF(AND(F898="MEDIA",G898="NON TISSÉ (Type Drop)",P898="oui",Q898="RECTO (Type Chaussette)",SEMAINE!M901&lt;=2000),((COÛTS!$C$115*2*O898*SEMAINE!M898/1000)+(COÛTS!$C$109*O898*SEMAINE!M898/1000)+(COÛTS!$C$107*O898*SEMAINE!M898/1000)),"0")+(IF(AND(F898="MEDIA",P898="oui",Q898="RECTO (Type Chaussette)",SEMAINE!M898&gt;2001,SEMAINE!M898&lt;=4000),((COÛTS!$C$114*2*O898)),"0"))+(IF(AND(F898="MEDIA",P898="oui",Q898="RECTO (Type Chaussette)",SEMAINE!M898&gt;=4001,SEMAINE!M898&lt;=6000),((COÛTS!$C$114*4*O898)),"0"))+(IF(AND(F898="MEDIA",P898="oui",Q898="RECTO (Type Chaussette)",SEMAINE!M898&gt;=6001,SEMAINE!M898&lt;=8000),((COÛTS!$C$114*6*O898)),"0"))+(IF(AND(F898="MEDIA",P898="oui",Q898="RECTO (Type Chaussette)",SEMAINE!M898&gt;=8001,SEMAINE!M898&lt;=10000),((COÛTS!$C$114*8*O898)),0))))</f>
        <v>0</v>
      </c>
      <c r="AH898" s="6">
        <f>IF(R898="OUI",0,(IF(AND(F898="MEDIA",G898="NON TISSÉ (Type Drop)",P898="oui",Q898="RECTO/VERSO (Type Deux Simple Face)"),((COÛTS!$C$115*4*O898*SEMAINE!M898/1000)+(COÛTS!$C$110*O898*4)+(COÛTS!$C$107*O898*SEMAINE!M898/1000)),"0")+(IF(AND(F898="MEDIA",P898="oui",Q898="RECTO/VERSO (Type Deux Simple Face)",SEMAINE!M898&gt;2001,SEMAINE!M898&lt;=4000),((COÛTS!$C$114*2*O898)),"0"))+(IF(AND(F898="MEDIA",P898="oui",Q898="RECTO/VERSO (Type Deux Simple Face)",SEMAINE!M898&gt;=4001,SEMAINE!M898&lt;=6000),((COÛTS!$C$114*4*O898)),"0"))+(IF(AND(F898="MEDIA",P898="oui",Q898="RECTO/VERSO (Type Deux Simple Face)",SEMAINE!M898&gt;=6001,SEMAINE!M898&lt;=8000),((COÛTS!$C$114*6*O898)),"0"))+(IF(AND(F898="MEDIA",P898="oui",Q898="RECTO/VERSO (Type Deux Simple Face)",SEMAINE!M898&gt;=8001,SEMAINE!M898&lt;=10000),((COÛTS!$C$114*8*O898)),0))))</f>
        <v>0</v>
      </c>
      <c r="AI898" s="6">
        <f>IF(R898="OUI",0,(IF(AND(F898="MEDIA",G898="NON TISSÉ (Type Drop)",P898="oui",Q898="MODULE TRIANGULAIRE"),((COÛTS!$C$115*6*O898*SEMAINE!M898/1000)+(COÛTS!$C$112*O898*6)+(COÛTS!$C$107*O898*3)),"0")+(IF(AND(F898="MEDIA",P898="oui",Q898="MODULE TRIANGULAIRE",SEMAINE!M898&gt;2001,SEMAINE!M898&lt;=4000),((COÛTS!$C$114*2*O898*3)),"0"))+(IF(AND(F898="MEDIA",P898="oui",Q898="MODULE TRIANGULAIRE",SEMAINE!M898&gt;=4001,SEMAINE!M898&lt;=6000),((COÛTS!$C$114*4*O898*3)),"0"))+(IF(AND(F898="MEDIA",P898="oui",Q898="MODULE TRIANGULAIRE",SEMAINE!M898&gt;=6001,SEMAINE!M898&lt;=8000),((COÛTS!$C$114*6*O898*3)),"0"))+(IF(AND(F898="MEDIA",P898="oui",Q898="MODULE TRIANGULAIRE",SEMAINE!M898&gt;=8001,SEMAINE!M898&lt;=10000),((COÛTS!$C$114*8*O898*3)),0))))</f>
        <v>0</v>
      </c>
      <c r="AJ898" s="6">
        <f>IF(OR(R898="OUI",H898&gt;0),0,(IF(AND(F898="MEDIA",G898="NON TISSÉ (Type Drop)",P898="oui",Q898="MODULE CARRÉ"),((COÛTS!$C$115*8*O898*SEMAINE!M898/1000)+(COÛTS!$C$111*O898*8)+(COÛTS!$C$107*O898*4)),"0")+IF(AND(F898="MEDIA",G898="BÂCHE FRONTLIT 450gr (Type Bâche M1)",P898="oui",Q898="MODULE CARRÉ"),((COÛTS!$C$115*8*O898*SEMAINE!M898/1000)+(COÛTS!$C$111*O898*8)+(COÛTS!$C$107*O898*4)),"0")+(IF(AND(F898="MEDIA",P898="oui",Q898="MODULE CARRÉ",SEMAINE!M898&gt;2001,SEMAINE!M898&lt;=4000),((COÛTS!$C$114*2*O898*4)),"0"))+(IF(AND(F898="MEDIA",P898="oui",Q898="MODULE CARRÉ",SEMAINE!M898&gt;=4001,SEMAINE!M898&lt;=6000),((COÛTS!$C$114*4*O898*4)),"0"))+(IF(AND(F898="MEDIA",P898="oui",Q898="MODULE CARRÉ",SEMAINE!M898&gt;=6001,SEMAINE!M898&lt;=8000),((COÛTS!$C$114*6*O898*4)),"0"))+(IF(AND(F898="MEDIA",P898="oui",Q898="MODULE CARRÉ",SEMAINE!M898&gt;=8001,SEMAINE!M898&lt;=10000),((COÛTS!$C$114*8*O898*4)),"0"))))</f>
        <v>0</v>
      </c>
      <c r="AK898" s="38">
        <f>IF(Y898&gt;0,(VLOOKUP(Y898,DATA!$AB$2:$AC$102,2,0)),1)</f>
        <v>1</v>
      </c>
      <c r="AL898" s="53">
        <f t="shared" si="111"/>
        <v>0</v>
      </c>
    </row>
    <row r="899" spans="2:38" ht="25.05" customHeight="1" x14ac:dyDescent="0.25">
      <c r="B899" s="43" t="str">
        <f>COUNTIF($D$3:D899,D899)&amp;T_Semaine[[#This Row],[N°AFFAIRE]]</f>
        <v>0</v>
      </c>
      <c r="C899" s="50"/>
      <c r="D899" s="50"/>
      <c r="E899" s="50"/>
      <c r="F899" s="50"/>
      <c r="G899" s="50"/>
      <c r="H899" s="50"/>
      <c r="I899" s="50"/>
      <c r="J899" s="50"/>
      <c r="K899" s="50"/>
      <c r="L899" s="50"/>
      <c r="M899" s="91"/>
      <c r="N899" s="91"/>
      <c r="O899" s="50"/>
      <c r="P899" s="50"/>
      <c r="Q899" s="50"/>
      <c r="R899" s="50"/>
      <c r="S899" s="50"/>
      <c r="T899" s="95">
        <f t="shared" ref="T899:T962" si="113">(IF(OR(F899="HEURE",F899="FACONNAGE",F899="DIVERS",F899="ACCESSOIRES",F899="TRANSPORT"),0,(IF(AND(O899=0),(0))+IF(AND(O899&gt;0),(M899*N899/1000*O899/1000))+(IF(AND(H899&gt;0,K899="oui",L899="oui"),(M899*N899/1000*O899/1000)))+(IF(AND(P899="oui",Q899="RECTO (Type Simple Face)"),((240)/1000*O899*N899/1000)))+(IF(AND(P899="oui",Q899="RECTO (Type Chaussette)"),(M899*(N899+60)/1000*O899/1000)))+(IF(AND(P899="oui",Q899="RECTO/VERSO (Type Deux Simple Face)"),(M899*N899/1000*O899/1000)+(M899/1000*0.48))+(IF(AND(P899="oui",Q899="MODULE TRIANGULAIRE"),(M899*N899/1000*O899/1000)*2.72))+(IF(AND(F899="MEDIA",P899="oui",Q899="MODULE CARRÉ"),(M899*N899/1000*O899/1000)*3.96))))+IF(AND(G899="ADHÉSIVAGE VÉHICULE KIT K6 (20m3)"),(O899*1.7))))</f>
        <v>0</v>
      </c>
      <c r="U899" s="36">
        <f t="shared" ref="U899:U962" si="114">IF(R899="OUI",0,(SUM(Z899:AJ899)*AK899))</f>
        <v>0</v>
      </c>
      <c r="V899" s="43"/>
      <c r="W899" s="43"/>
      <c r="X899" s="6">
        <f t="shared" si="112"/>
        <v>0</v>
      </c>
      <c r="Y899" s="55"/>
      <c r="Z899" s="6">
        <f>(IF(R899="OUI",0,IF(AND(F899="MEDIA",G899&gt;0,O899&gt;0),(VLOOKUP(G899,COÛTS!$A$1:$C$157,3,0)*(M899*N899/1000*O899/1000)),0)+IF(AND(G899&gt;0,F899="HEURE"),(VLOOKUP(G899,COÛTS!$A$1:$C$157,3,0)*(O899)),0))+IF(AND(G899&gt;0,F899="DIVERS"),(VLOOKUP(G899,COÛTS!$A$1:$C$157,3,0)*(O899)),0)+IF(AND(G899&gt;0,F899="VEHICULE"),(VLOOKUP(G899,COÛTS!$A$1:$C$157,3,0)*(O899)),0)+IF(AND(G899&gt;0,F899="FACONNAGE"),(VLOOKUP(G899,COÛTS!$A$1:$C$157,3,0)*(O899)),0)+IF(AND(G899&gt;0,F899="ACCESSOIRES"),(VLOOKUP(G899,COÛTS!$A$1:$C$157,3,0)*(O899)),0)+IF(AND(F899="TRANSPORT",G899&gt;0),(VLOOKUP(G899,COÛTS!$A$1:$C$157,3,0)*(O899)),0)+IF(AND(F899="PRODUITS",G899="KIT COMPLET HABILLAGE CLOISON MODULAIRE (mL)"),(VLOOKUP(G899,COÛTS!$A$1:$C$157,3,0)*(M899/1000*O899)),0)+IF(AND(F899="MEDIA",H899&lt;0,G899&gt;0,P899="oui",Q899="RECTO/VERSO (Type Deux Simple Face)"),(VLOOKUP(G899,COÛTS!$A$1:$C$157,3,0)*(M899*(N899+480)/1000*O899/1000)),"0")+IF(AND(F899="MEDIA",H899&lt;0,G899&gt;0,P899="oui",Q899="MODULE TRIANGULAIRE"),(VLOOKUP(G899,COÛTS!$A$1:$C$157,3,0)*(M899*(N899+240)/1000*O899/1000)*2)+(VLOOKUP(G899,COÛTS!$A$1:$C$157,3,0)*(M899)/1000*0.24),"0")+IF(AND(F899="MEDIA",P899="oui",G899&gt;0,H899&lt;0,Q899="MODULE CARRÉ"),(VLOOKUP(G899,COÛTS!$A$1:$C$157,3,0)*(M899*(N899+240)/1000*O899/1000)*3)+(VLOOKUP(G899,COÛTS!$A$1:$C$157,3,0)*(M899)/1000*0.24),"0")+IF(AND(F899="MEDIA",H899&lt;0,P899="oui",G899&gt;0,Q899="RECTO (Type Chaussette)"),(VLOOKUP(G899,COÛTS!$A$1:$C$157,3,0)*(M899*(N899+60)/1000*O899/1000))))</f>
        <v>0</v>
      </c>
      <c r="AA899" s="6">
        <f>IF(R899="OUI",0,IF(AND(H899&gt;0,I899="OUI"),(VLOOKUP(H899,COÛTS!$A$1:$C$157,3,0)*(M899*N899/1000*O899/1000)),0))</f>
        <v>0</v>
      </c>
      <c r="AB899" s="6">
        <f t="shared" ref="AB899:AB962" si="115">IF(R899="OUI",0,IF(J899="OUI",((M899*N899/1000*O899/1000)*10),0))</f>
        <v>0</v>
      </c>
      <c r="AC899" s="7">
        <f t="shared" ref="AC899:AC962" si="116">IF(R899="OUI",0,IF(AND(K899="OUI",H899&gt;0),((M899*N899/1000*O899/1000)*20),0))</f>
        <v>0</v>
      </c>
      <c r="AD899" s="6">
        <f t="shared" ref="AD899:AD962" si="117">IF(R899="OUI",0,IF(L899="OUI",((M899*N899/1000*O899/1000)*9),0))</f>
        <v>0</v>
      </c>
      <c r="AE899" s="6">
        <f t="shared" ref="AE899:AE962" si="118">IF(R899="OUI",0,IF(AND(L899="OUI",K899="OUI",H899="POLYCARBONATE ALVÉOLAIRE (Type Makrolon, Thermoclear) - 16mm"),(T899*9),"0")+IF(AND(L899="OUI",K899="OUI",H899="POLYCARBONATE ALVÉOLAIRE (Type Makrolon, Thermoclear) - 10mm"),(T899*9),"0")+IF(AND(L899="OUI",K899="OUI",H899="POLYCARBONATE ALVÉOLAIRE (Type Makrolon, Thermoclear) - 6mm"),((M899*N899/1000*O899/1000)*9),0))</f>
        <v>0</v>
      </c>
      <c r="AF899" s="6">
        <f>IF(R899="OUI",0,(IF(AND(P899="oui",Q899="RECTO (Type Chaussette, Simple Face)",SEMAINE!M901&lt;=2000),((COÛTS!$C$115*2*O899*SEMAINE!M899/1000)+(COÛTS!$C$109*O899*SEMAINE!M899/1000)+(COÛTS!$C$107*O899*SEMAINE!M899/1000)),"0")+(IF(AND(P899="oui",Q899="RECTO (Type Chaussette, Simple Face)",SEMAINE!M899&gt;2001,SEMAINE!M899&lt;=4000),((COÛTS!$C$114*2*O899)),"0"))+(IF(AND(P899="oui",Q899="RECTO (Type Chaussette, Simple Face)",SEMAINE!M899&gt;=4001,SEMAINE!M899&lt;=6000),((COÛTS!$C$114*4*O899)),"0"))+(IF(AND(P899="oui",Q899="RECTO (Type Chaussette, Simple Face)",SEMAINE!M899&gt;=6001,SEMAINE!M899&lt;=8000),((COÛTS!$C$114*6*O899)),"0"))+(IF(AND(P899="oui",Q899="RECTO (Type Chaussette, Simple Face)",SEMAINE!M899&gt;=8001,SEMAINE!M899&lt;=10000),((COÛTS!$C$114*8*O899)),0))))</f>
        <v>0</v>
      </c>
      <c r="AG899" s="6">
        <f>IF(R899="OUI",0,(IF(AND(F899="MEDIA",G899="NON TISSÉ (Type Drop)",P899="oui",Q899="RECTO (Type Chaussette)",SEMAINE!M902&lt;=2000),((COÛTS!$C$115*2*O899*SEMAINE!M899/1000)+(COÛTS!$C$109*O899*SEMAINE!M899/1000)+(COÛTS!$C$107*O899*SEMAINE!M899/1000)),"0")+(IF(AND(F899="MEDIA",P899="oui",Q899="RECTO (Type Chaussette)",SEMAINE!M899&gt;2001,SEMAINE!M899&lt;=4000),((COÛTS!$C$114*2*O899)),"0"))+(IF(AND(F899="MEDIA",P899="oui",Q899="RECTO (Type Chaussette)",SEMAINE!M899&gt;=4001,SEMAINE!M899&lt;=6000),((COÛTS!$C$114*4*O899)),"0"))+(IF(AND(F899="MEDIA",P899="oui",Q899="RECTO (Type Chaussette)",SEMAINE!M899&gt;=6001,SEMAINE!M899&lt;=8000),((COÛTS!$C$114*6*O899)),"0"))+(IF(AND(F899="MEDIA",P899="oui",Q899="RECTO (Type Chaussette)",SEMAINE!M899&gt;=8001,SEMAINE!M899&lt;=10000),((COÛTS!$C$114*8*O899)),0))))</f>
        <v>0</v>
      </c>
      <c r="AH899" s="6">
        <f>IF(R899="OUI",0,(IF(AND(F899="MEDIA",G899="NON TISSÉ (Type Drop)",P899="oui",Q899="RECTO/VERSO (Type Deux Simple Face)"),((COÛTS!$C$115*4*O899*SEMAINE!M899/1000)+(COÛTS!$C$110*O899*4)+(COÛTS!$C$107*O899*SEMAINE!M899/1000)),"0")+(IF(AND(F899="MEDIA",P899="oui",Q899="RECTO/VERSO (Type Deux Simple Face)",SEMAINE!M899&gt;2001,SEMAINE!M899&lt;=4000),((COÛTS!$C$114*2*O899)),"0"))+(IF(AND(F899="MEDIA",P899="oui",Q899="RECTO/VERSO (Type Deux Simple Face)",SEMAINE!M899&gt;=4001,SEMAINE!M899&lt;=6000),((COÛTS!$C$114*4*O899)),"0"))+(IF(AND(F899="MEDIA",P899="oui",Q899="RECTO/VERSO (Type Deux Simple Face)",SEMAINE!M899&gt;=6001,SEMAINE!M899&lt;=8000),((COÛTS!$C$114*6*O899)),"0"))+(IF(AND(F899="MEDIA",P899="oui",Q899="RECTO/VERSO (Type Deux Simple Face)",SEMAINE!M899&gt;=8001,SEMAINE!M899&lt;=10000),((COÛTS!$C$114*8*O899)),0))))</f>
        <v>0</v>
      </c>
      <c r="AI899" s="6">
        <f>IF(R899="OUI",0,(IF(AND(F899="MEDIA",G899="NON TISSÉ (Type Drop)",P899="oui",Q899="MODULE TRIANGULAIRE"),((COÛTS!$C$115*6*O899*SEMAINE!M899/1000)+(COÛTS!$C$112*O899*6)+(COÛTS!$C$107*O899*3)),"0")+(IF(AND(F899="MEDIA",P899="oui",Q899="MODULE TRIANGULAIRE",SEMAINE!M899&gt;2001,SEMAINE!M899&lt;=4000),((COÛTS!$C$114*2*O899*3)),"0"))+(IF(AND(F899="MEDIA",P899="oui",Q899="MODULE TRIANGULAIRE",SEMAINE!M899&gt;=4001,SEMAINE!M899&lt;=6000),((COÛTS!$C$114*4*O899*3)),"0"))+(IF(AND(F899="MEDIA",P899="oui",Q899="MODULE TRIANGULAIRE",SEMAINE!M899&gt;=6001,SEMAINE!M899&lt;=8000),((COÛTS!$C$114*6*O899*3)),"0"))+(IF(AND(F899="MEDIA",P899="oui",Q899="MODULE TRIANGULAIRE",SEMAINE!M899&gt;=8001,SEMAINE!M899&lt;=10000),((COÛTS!$C$114*8*O899*3)),0))))</f>
        <v>0</v>
      </c>
      <c r="AJ899" s="6">
        <f>IF(OR(R899="OUI",H899&gt;0),0,(IF(AND(F899="MEDIA",G899="NON TISSÉ (Type Drop)",P899="oui",Q899="MODULE CARRÉ"),((COÛTS!$C$115*8*O899*SEMAINE!M899/1000)+(COÛTS!$C$111*O899*8)+(COÛTS!$C$107*O899*4)),"0")+IF(AND(F899="MEDIA",G899="BÂCHE FRONTLIT 450gr (Type Bâche M1)",P899="oui",Q899="MODULE CARRÉ"),((COÛTS!$C$115*8*O899*SEMAINE!M899/1000)+(COÛTS!$C$111*O899*8)+(COÛTS!$C$107*O899*4)),"0")+(IF(AND(F899="MEDIA",P899="oui",Q899="MODULE CARRÉ",SEMAINE!M899&gt;2001,SEMAINE!M899&lt;=4000),((COÛTS!$C$114*2*O899*4)),"0"))+(IF(AND(F899="MEDIA",P899="oui",Q899="MODULE CARRÉ",SEMAINE!M899&gt;=4001,SEMAINE!M899&lt;=6000),((COÛTS!$C$114*4*O899*4)),"0"))+(IF(AND(F899="MEDIA",P899="oui",Q899="MODULE CARRÉ",SEMAINE!M899&gt;=6001,SEMAINE!M899&lt;=8000),((COÛTS!$C$114*6*O899*4)),"0"))+(IF(AND(F899="MEDIA",P899="oui",Q899="MODULE CARRÉ",SEMAINE!M899&gt;=8001,SEMAINE!M899&lt;=10000),((COÛTS!$C$114*8*O899*4)),"0"))))</f>
        <v>0</v>
      </c>
      <c r="AK899" s="38">
        <f>IF(Y899&gt;0,(VLOOKUP(Y899,DATA!$AB$2:$AC$102,2,0)),1)</f>
        <v>1</v>
      </c>
      <c r="AL899" s="53">
        <f t="shared" ref="AL899:AL962" si="119">(IF(OR(F899="HEURE",F899="FACONNAGE",F899="DIVERS",F899="ACCESSOIRES",F899="TRANSPORT"),0,(IF(AND(O899=0),(0))+IF(AND(O899&gt;0,H899&gt;0),(M899*N899/1000*O899/1000)))))</f>
        <v>0</v>
      </c>
    </row>
    <row r="900" spans="2:38" ht="25.05" customHeight="1" x14ac:dyDescent="0.25">
      <c r="B900" s="43" t="str">
        <f>COUNTIF($D$3:D900,D900)&amp;T_Semaine[[#This Row],[N°AFFAIRE]]</f>
        <v>0</v>
      </c>
      <c r="C900" s="50"/>
      <c r="D900" s="50"/>
      <c r="E900" s="50"/>
      <c r="F900" s="50"/>
      <c r="G900" s="50"/>
      <c r="H900" s="50"/>
      <c r="I900" s="50"/>
      <c r="J900" s="50"/>
      <c r="K900" s="50"/>
      <c r="L900" s="50"/>
      <c r="M900" s="91"/>
      <c r="N900" s="91"/>
      <c r="O900" s="50"/>
      <c r="P900" s="50"/>
      <c r="Q900" s="50"/>
      <c r="R900" s="50"/>
      <c r="S900" s="50"/>
      <c r="T900" s="95">
        <f t="shared" si="113"/>
        <v>0</v>
      </c>
      <c r="U900" s="36">
        <f t="shared" si="114"/>
        <v>0</v>
      </c>
      <c r="V900" s="43"/>
      <c r="W900" s="43"/>
      <c r="X900" s="6">
        <f t="shared" si="112"/>
        <v>0</v>
      </c>
      <c r="Y900" s="55"/>
      <c r="Z900" s="6">
        <f>(IF(R900="OUI",0,IF(AND(F900="MEDIA",G900&gt;0,O900&gt;0),(VLOOKUP(G900,COÛTS!$A$1:$C$157,3,0)*(M900*N900/1000*O900/1000)),0)+IF(AND(G900&gt;0,F900="HEURE"),(VLOOKUP(G900,COÛTS!$A$1:$C$157,3,0)*(O900)),0))+IF(AND(G900&gt;0,F900="DIVERS"),(VLOOKUP(G900,COÛTS!$A$1:$C$157,3,0)*(O900)),0)+IF(AND(G900&gt;0,F900="VEHICULE"),(VLOOKUP(G900,COÛTS!$A$1:$C$157,3,0)*(O900)),0)+IF(AND(G900&gt;0,F900="FACONNAGE"),(VLOOKUP(G900,COÛTS!$A$1:$C$157,3,0)*(O900)),0)+IF(AND(G900&gt;0,F900="ACCESSOIRES"),(VLOOKUP(G900,COÛTS!$A$1:$C$157,3,0)*(O900)),0)+IF(AND(F900="TRANSPORT",G900&gt;0),(VLOOKUP(G900,COÛTS!$A$1:$C$157,3,0)*(O900)),0)+IF(AND(F900="PRODUITS",G900="KIT COMPLET HABILLAGE CLOISON MODULAIRE (mL)"),(VLOOKUP(G900,COÛTS!$A$1:$C$157,3,0)*(M900/1000*O900)),0)+IF(AND(F900="MEDIA",H900&lt;0,G900&gt;0,P900="oui",Q900="RECTO/VERSO (Type Deux Simple Face)"),(VLOOKUP(G900,COÛTS!$A$1:$C$157,3,0)*(M900*(N900+480)/1000*O900/1000)),"0")+IF(AND(F900="MEDIA",H900&lt;0,G900&gt;0,P900="oui",Q900="MODULE TRIANGULAIRE"),(VLOOKUP(G900,COÛTS!$A$1:$C$157,3,0)*(M900*(N900+240)/1000*O900/1000)*2)+(VLOOKUP(G900,COÛTS!$A$1:$C$157,3,0)*(M900)/1000*0.24),"0")+IF(AND(F900="MEDIA",P900="oui",G900&gt;0,H900&lt;0,Q900="MODULE CARRÉ"),(VLOOKUP(G900,COÛTS!$A$1:$C$157,3,0)*(M900*(N900+240)/1000*O900/1000)*3)+(VLOOKUP(G900,COÛTS!$A$1:$C$157,3,0)*(M900)/1000*0.24),"0")+IF(AND(F900="MEDIA",H900&lt;0,P900="oui",G900&gt;0,Q900="RECTO (Type Chaussette)"),(VLOOKUP(G900,COÛTS!$A$1:$C$157,3,0)*(M900*(N900+60)/1000*O900/1000))))</f>
        <v>0</v>
      </c>
      <c r="AA900" s="6">
        <f>IF(R900="OUI",0,IF(AND(H900&gt;0,I900="OUI"),(VLOOKUP(H900,COÛTS!$A$1:$C$157,3,0)*(M900*N900/1000*O900/1000)),0))</f>
        <v>0</v>
      </c>
      <c r="AB900" s="6">
        <f t="shared" si="115"/>
        <v>0</v>
      </c>
      <c r="AC900" s="7">
        <f t="shared" si="116"/>
        <v>0</v>
      </c>
      <c r="AD900" s="6">
        <f t="shared" si="117"/>
        <v>0</v>
      </c>
      <c r="AE900" s="6">
        <f t="shared" si="118"/>
        <v>0</v>
      </c>
      <c r="AF900" s="6">
        <f>IF(R900="OUI",0,(IF(AND(P900="oui",Q900="RECTO (Type Chaussette, Simple Face)",SEMAINE!M902&lt;=2000),((COÛTS!$C$115*2*O900*SEMAINE!M900/1000)+(COÛTS!$C$109*O900*SEMAINE!M900/1000)+(COÛTS!$C$107*O900*SEMAINE!M900/1000)),"0")+(IF(AND(P900="oui",Q900="RECTO (Type Chaussette, Simple Face)",SEMAINE!M900&gt;2001,SEMAINE!M900&lt;=4000),((COÛTS!$C$114*2*O900)),"0"))+(IF(AND(P900="oui",Q900="RECTO (Type Chaussette, Simple Face)",SEMAINE!M900&gt;=4001,SEMAINE!M900&lt;=6000),((COÛTS!$C$114*4*O900)),"0"))+(IF(AND(P900="oui",Q900="RECTO (Type Chaussette, Simple Face)",SEMAINE!M900&gt;=6001,SEMAINE!M900&lt;=8000),((COÛTS!$C$114*6*O900)),"0"))+(IF(AND(P900="oui",Q900="RECTO (Type Chaussette, Simple Face)",SEMAINE!M900&gt;=8001,SEMAINE!M900&lt;=10000),((COÛTS!$C$114*8*O900)),0))))</f>
        <v>0</v>
      </c>
      <c r="AG900" s="6">
        <f>IF(R900="OUI",0,(IF(AND(F900="MEDIA",G900="NON TISSÉ (Type Drop)",P900="oui",Q900="RECTO (Type Chaussette)",SEMAINE!M903&lt;=2000),((COÛTS!$C$115*2*O900*SEMAINE!M900/1000)+(COÛTS!$C$109*O900*SEMAINE!M900/1000)+(COÛTS!$C$107*O900*SEMAINE!M900/1000)),"0")+(IF(AND(F900="MEDIA",P900="oui",Q900="RECTO (Type Chaussette)",SEMAINE!M900&gt;2001,SEMAINE!M900&lt;=4000),((COÛTS!$C$114*2*O900)),"0"))+(IF(AND(F900="MEDIA",P900="oui",Q900="RECTO (Type Chaussette)",SEMAINE!M900&gt;=4001,SEMAINE!M900&lt;=6000),((COÛTS!$C$114*4*O900)),"0"))+(IF(AND(F900="MEDIA",P900="oui",Q900="RECTO (Type Chaussette)",SEMAINE!M900&gt;=6001,SEMAINE!M900&lt;=8000),((COÛTS!$C$114*6*O900)),"0"))+(IF(AND(F900="MEDIA",P900="oui",Q900="RECTO (Type Chaussette)",SEMAINE!M900&gt;=8001,SEMAINE!M900&lt;=10000),((COÛTS!$C$114*8*O900)),0))))</f>
        <v>0</v>
      </c>
      <c r="AH900" s="6">
        <f>IF(R900="OUI",0,(IF(AND(F900="MEDIA",G900="NON TISSÉ (Type Drop)",P900="oui",Q900="RECTO/VERSO (Type Deux Simple Face)"),((COÛTS!$C$115*4*O900*SEMAINE!M900/1000)+(COÛTS!$C$110*O900*4)+(COÛTS!$C$107*O900*SEMAINE!M900/1000)),"0")+(IF(AND(F900="MEDIA",P900="oui",Q900="RECTO/VERSO (Type Deux Simple Face)",SEMAINE!M900&gt;2001,SEMAINE!M900&lt;=4000),((COÛTS!$C$114*2*O900)),"0"))+(IF(AND(F900="MEDIA",P900="oui",Q900="RECTO/VERSO (Type Deux Simple Face)",SEMAINE!M900&gt;=4001,SEMAINE!M900&lt;=6000),((COÛTS!$C$114*4*O900)),"0"))+(IF(AND(F900="MEDIA",P900="oui",Q900="RECTO/VERSO (Type Deux Simple Face)",SEMAINE!M900&gt;=6001,SEMAINE!M900&lt;=8000),((COÛTS!$C$114*6*O900)),"0"))+(IF(AND(F900="MEDIA",P900="oui",Q900="RECTO/VERSO (Type Deux Simple Face)",SEMAINE!M900&gt;=8001,SEMAINE!M900&lt;=10000),((COÛTS!$C$114*8*O900)),0))))</f>
        <v>0</v>
      </c>
      <c r="AI900" s="6">
        <f>IF(R900="OUI",0,(IF(AND(F900="MEDIA",G900="NON TISSÉ (Type Drop)",P900="oui",Q900="MODULE TRIANGULAIRE"),((COÛTS!$C$115*6*O900*SEMAINE!M900/1000)+(COÛTS!$C$112*O900*6)+(COÛTS!$C$107*O900*3)),"0")+(IF(AND(F900="MEDIA",P900="oui",Q900="MODULE TRIANGULAIRE",SEMAINE!M900&gt;2001,SEMAINE!M900&lt;=4000),((COÛTS!$C$114*2*O900*3)),"0"))+(IF(AND(F900="MEDIA",P900="oui",Q900="MODULE TRIANGULAIRE",SEMAINE!M900&gt;=4001,SEMAINE!M900&lt;=6000),((COÛTS!$C$114*4*O900*3)),"0"))+(IF(AND(F900="MEDIA",P900="oui",Q900="MODULE TRIANGULAIRE",SEMAINE!M900&gt;=6001,SEMAINE!M900&lt;=8000),((COÛTS!$C$114*6*O900*3)),"0"))+(IF(AND(F900="MEDIA",P900="oui",Q900="MODULE TRIANGULAIRE",SEMAINE!M900&gt;=8001,SEMAINE!M900&lt;=10000),((COÛTS!$C$114*8*O900*3)),0))))</f>
        <v>0</v>
      </c>
      <c r="AJ900" s="6">
        <f>IF(OR(R900="OUI",H900&gt;0),0,(IF(AND(F900="MEDIA",G900="NON TISSÉ (Type Drop)",P900="oui",Q900="MODULE CARRÉ"),((COÛTS!$C$115*8*O900*SEMAINE!M900/1000)+(COÛTS!$C$111*O900*8)+(COÛTS!$C$107*O900*4)),"0")+IF(AND(F900="MEDIA",G900="BÂCHE FRONTLIT 450gr (Type Bâche M1)",P900="oui",Q900="MODULE CARRÉ"),((COÛTS!$C$115*8*O900*SEMAINE!M900/1000)+(COÛTS!$C$111*O900*8)+(COÛTS!$C$107*O900*4)),"0")+(IF(AND(F900="MEDIA",P900="oui",Q900="MODULE CARRÉ",SEMAINE!M900&gt;2001,SEMAINE!M900&lt;=4000),((COÛTS!$C$114*2*O900*4)),"0"))+(IF(AND(F900="MEDIA",P900="oui",Q900="MODULE CARRÉ",SEMAINE!M900&gt;=4001,SEMAINE!M900&lt;=6000),((COÛTS!$C$114*4*O900*4)),"0"))+(IF(AND(F900="MEDIA",P900="oui",Q900="MODULE CARRÉ",SEMAINE!M900&gt;=6001,SEMAINE!M900&lt;=8000),((COÛTS!$C$114*6*O900*4)),"0"))+(IF(AND(F900="MEDIA",P900="oui",Q900="MODULE CARRÉ",SEMAINE!M900&gt;=8001,SEMAINE!M900&lt;=10000),((COÛTS!$C$114*8*O900*4)),"0"))))</f>
        <v>0</v>
      </c>
      <c r="AK900" s="38">
        <f>IF(Y900&gt;0,(VLOOKUP(Y900,DATA!$AB$2:$AC$102,2,0)),1)</f>
        <v>1</v>
      </c>
      <c r="AL900" s="53">
        <f t="shared" si="119"/>
        <v>0</v>
      </c>
    </row>
    <row r="901" spans="2:38" ht="25.05" customHeight="1" x14ac:dyDescent="0.25">
      <c r="B901" s="43" t="str">
        <f>COUNTIF($D$3:D901,D901)&amp;T_Semaine[[#This Row],[N°AFFAIRE]]</f>
        <v>0</v>
      </c>
      <c r="C901" s="50"/>
      <c r="D901" s="50"/>
      <c r="E901" s="50"/>
      <c r="F901" s="50"/>
      <c r="G901" s="50"/>
      <c r="H901" s="50"/>
      <c r="I901" s="50"/>
      <c r="J901" s="50"/>
      <c r="K901" s="50"/>
      <c r="L901" s="50"/>
      <c r="M901" s="91"/>
      <c r="N901" s="91"/>
      <c r="O901" s="50"/>
      <c r="P901" s="50"/>
      <c r="Q901" s="50"/>
      <c r="R901" s="50"/>
      <c r="S901" s="50"/>
      <c r="T901" s="95">
        <f t="shared" si="113"/>
        <v>0</v>
      </c>
      <c r="U901" s="36">
        <f t="shared" si="114"/>
        <v>0</v>
      </c>
      <c r="V901" s="43"/>
      <c r="W901" s="43"/>
      <c r="X901" s="6">
        <f t="shared" si="112"/>
        <v>0</v>
      </c>
      <c r="Y901" s="55"/>
      <c r="Z901" s="6">
        <f>(IF(R901="OUI",0,IF(AND(F901="MEDIA",G901&gt;0,O901&gt;0),(VLOOKUP(G901,COÛTS!$A$1:$C$157,3,0)*(M901*N901/1000*O901/1000)),0)+IF(AND(G901&gt;0,F901="HEURE"),(VLOOKUP(G901,COÛTS!$A$1:$C$157,3,0)*(O901)),0))+IF(AND(G901&gt;0,F901="DIVERS"),(VLOOKUP(G901,COÛTS!$A$1:$C$157,3,0)*(O901)),0)+IF(AND(G901&gt;0,F901="VEHICULE"),(VLOOKUP(G901,COÛTS!$A$1:$C$157,3,0)*(O901)),0)+IF(AND(G901&gt;0,F901="FACONNAGE"),(VLOOKUP(G901,COÛTS!$A$1:$C$157,3,0)*(O901)),0)+IF(AND(G901&gt;0,F901="ACCESSOIRES"),(VLOOKUP(G901,COÛTS!$A$1:$C$157,3,0)*(O901)),0)+IF(AND(F901="TRANSPORT",G901&gt;0),(VLOOKUP(G901,COÛTS!$A$1:$C$157,3,0)*(O901)),0)+IF(AND(F901="PRODUITS",G901="KIT COMPLET HABILLAGE CLOISON MODULAIRE (mL)"),(VLOOKUP(G901,COÛTS!$A$1:$C$157,3,0)*(M901/1000*O901)),0)+IF(AND(F901="MEDIA",H901&lt;0,G901&gt;0,P901="oui",Q901="RECTO/VERSO (Type Deux Simple Face)"),(VLOOKUP(G901,COÛTS!$A$1:$C$157,3,0)*(M901*(N901+480)/1000*O901/1000)),"0")+IF(AND(F901="MEDIA",H901&lt;0,G901&gt;0,P901="oui",Q901="MODULE TRIANGULAIRE"),(VLOOKUP(G901,COÛTS!$A$1:$C$157,3,0)*(M901*(N901+240)/1000*O901/1000)*2)+(VLOOKUP(G901,COÛTS!$A$1:$C$157,3,0)*(M901)/1000*0.24),"0")+IF(AND(F901="MEDIA",P901="oui",G901&gt;0,H901&lt;0,Q901="MODULE CARRÉ"),(VLOOKUP(G901,COÛTS!$A$1:$C$157,3,0)*(M901*(N901+240)/1000*O901/1000)*3)+(VLOOKUP(G901,COÛTS!$A$1:$C$157,3,0)*(M901)/1000*0.24),"0")+IF(AND(F901="MEDIA",H901&lt;0,P901="oui",G901&gt;0,Q901="RECTO (Type Chaussette)"),(VLOOKUP(G901,COÛTS!$A$1:$C$157,3,0)*(M901*(N901+60)/1000*O901/1000))))</f>
        <v>0</v>
      </c>
      <c r="AA901" s="6">
        <f>IF(R901="OUI",0,IF(AND(H901&gt;0,I901="OUI"),(VLOOKUP(H901,COÛTS!$A$1:$C$157,3,0)*(M901*N901/1000*O901/1000)),0))</f>
        <v>0</v>
      </c>
      <c r="AB901" s="6">
        <f t="shared" si="115"/>
        <v>0</v>
      </c>
      <c r="AC901" s="7">
        <f t="shared" si="116"/>
        <v>0</v>
      </c>
      <c r="AD901" s="6">
        <f t="shared" si="117"/>
        <v>0</v>
      </c>
      <c r="AE901" s="6">
        <f t="shared" si="118"/>
        <v>0</v>
      </c>
      <c r="AF901" s="6">
        <f>IF(R901="OUI",0,(IF(AND(P901="oui",Q901="RECTO (Type Chaussette, Simple Face)",SEMAINE!M903&lt;=2000),((COÛTS!$C$115*2*O901*SEMAINE!M901/1000)+(COÛTS!$C$109*O901*SEMAINE!M901/1000)+(COÛTS!$C$107*O901*SEMAINE!M901/1000)),"0")+(IF(AND(P901="oui",Q901="RECTO (Type Chaussette, Simple Face)",SEMAINE!M901&gt;2001,SEMAINE!M901&lt;=4000),((COÛTS!$C$114*2*O901)),"0"))+(IF(AND(P901="oui",Q901="RECTO (Type Chaussette, Simple Face)",SEMAINE!M901&gt;=4001,SEMAINE!M901&lt;=6000),((COÛTS!$C$114*4*O901)),"0"))+(IF(AND(P901="oui",Q901="RECTO (Type Chaussette, Simple Face)",SEMAINE!M901&gt;=6001,SEMAINE!M901&lt;=8000),((COÛTS!$C$114*6*O901)),"0"))+(IF(AND(P901="oui",Q901="RECTO (Type Chaussette, Simple Face)",SEMAINE!M901&gt;=8001,SEMAINE!M901&lt;=10000),((COÛTS!$C$114*8*O901)),0))))</f>
        <v>0</v>
      </c>
      <c r="AG901" s="6">
        <f>IF(R901="OUI",0,(IF(AND(F901="MEDIA",G901="NON TISSÉ (Type Drop)",P901="oui",Q901="RECTO (Type Chaussette)",SEMAINE!M904&lt;=2000),((COÛTS!$C$115*2*O901*SEMAINE!M901/1000)+(COÛTS!$C$109*O901*SEMAINE!M901/1000)+(COÛTS!$C$107*O901*SEMAINE!M901/1000)),"0")+(IF(AND(F901="MEDIA",P901="oui",Q901="RECTO (Type Chaussette)",SEMAINE!M901&gt;2001,SEMAINE!M901&lt;=4000),((COÛTS!$C$114*2*O901)),"0"))+(IF(AND(F901="MEDIA",P901="oui",Q901="RECTO (Type Chaussette)",SEMAINE!M901&gt;=4001,SEMAINE!M901&lt;=6000),((COÛTS!$C$114*4*O901)),"0"))+(IF(AND(F901="MEDIA",P901="oui",Q901="RECTO (Type Chaussette)",SEMAINE!M901&gt;=6001,SEMAINE!M901&lt;=8000),((COÛTS!$C$114*6*O901)),"0"))+(IF(AND(F901="MEDIA",P901="oui",Q901="RECTO (Type Chaussette)",SEMAINE!M901&gt;=8001,SEMAINE!M901&lt;=10000),((COÛTS!$C$114*8*O901)),0))))</f>
        <v>0</v>
      </c>
      <c r="AH901" s="6">
        <f>IF(R901="OUI",0,(IF(AND(F901="MEDIA",G901="NON TISSÉ (Type Drop)",P901="oui",Q901="RECTO/VERSO (Type Deux Simple Face)"),((COÛTS!$C$115*4*O901*SEMAINE!M901/1000)+(COÛTS!$C$110*O901*4)+(COÛTS!$C$107*O901*SEMAINE!M901/1000)),"0")+(IF(AND(F901="MEDIA",P901="oui",Q901="RECTO/VERSO (Type Deux Simple Face)",SEMAINE!M901&gt;2001,SEMAINE!M901&lt;=4000),((COÛTS!$C$114*2*O901)),"0"))+(IF(AND(F901="MEDIA",P901="oui",Q901="RECTO/VERSO (Type Deux Simple Face)",SEMAINE!M901&gt;=4001,SEMAINE!M901&lt;=6000),((COÛTS!$C$114*4*O901)),"0"))+(IF(AND(F901="MEDIA",P901="oui",Q901="RECTO/VERSO (Type Deux Simple Face)",SEMAINE!M901&gt;=6001,SEMAINE!M901&lt;=8000),((COÛTS!$C$114*6*O901)),"0"))+(IF(AND(F901="MEDIA",P901="oui",Q901="RECTO/VERSO (Type Deux Simple Face)",SEMAINE!M901&gt;=8001,SEMAINE!M901&lt;=10000),((COÛTS!$C$114*8*O901)),0))))</f>
        <v>0</v>
      </c>
      <c r="AI901" s="6">
        <f>IF(R901="OUI",0,(IF(AND(F901="MEDIA",G901="NON TISSÉ (Type Drop)",P901="oui",Q901="MODULE TRIANGULAIRE"),((COÛTS!$C$115*6*O901*SEMAINE!M901/1000)+(COÛTS!$C$112*O901*6)+(COÛTS!$C$107*O901*3)),"0")+(IF(AND(F901="MEDIA",P901="oui",Q901="MODULE TRIANGULAIRE",SEMAINE!M901&gt;2001,SEMAINE!M901&lt;=4000),((COÛTS!$C$114*2*O901*3)),"0"))+(IF(AND(F901="MEDIA",P901="oui",Q901="MODULE TRIANGULAIRE",SEMAINE!M901&gt;=4001,SEMAINE!M901&lt;=6000),((COÛTS!$C$114*4*O901*3)),"0"))+(IF(AND(F901="MEDIA",P901="oui",Q901="MODULE TRIANGULAIRE",SEMAINE!M901&gt;=6001,SEMAINE!M901&lt;=8000),((COÛTS!$C$114*6*O901*3)),"0"))+(IF(AND(F901="MEDIA",P901="oui",Q901="MODULE TRIANGULAIRE",SEMAINE!M901&gt;=8001,SEMAINE!M901&lt;=10000),((COÛTS!$C$114*8*O901*3)),0))))</f>
        <v>0</v>
      </c>
      <c r="AJ901" s="6">
        <f>IF(OR(R901="OUI",H901&gt;0),0,(IF(AND(F901="MEDIA",G901="NON TISSÉ (Type Drop)",P901="oui",Q901="MODULE CARRÉ"),((COÛTS!$C$115*8*O901*SEMAINE!M901/1000)+(COÛTS!$C$111*O901*8)+(COÛTS!$C$107*O901*4)),"0")+IF(AND(F901="MEDIA",G901="BÂCHE FRONTLIT 450gr (Type Bâche M1)",P901="oui",Q901="MODULE CARRÉ"),((COÛTS!$C$115*8*O901*SEMAINE!M901/1000)+(COÛTS!$C$111*O901*8)+(COÛTS!$C$107*O901*4)),"0")+(IF(AND(F901="MEDIA",P901="oui",Q901="MODULE CARRÉ",SEMAINE!M901&gt;2001,SEMAINE!M901&lt;=4000),((COÛTS!$C$114*2*O901*4)),"0"))+(IF(AND(F901="MEDIA",P901="oui",Q901="MODULE CARRÉ",SEMAINE!M901&gt;=4001,SEMAINE!M901&lt;=6000),((COÛTS!$C$114*4*O901*4)),"0"))+(IF(AND(F901="MEDIA",P901="oui",Q901="MODULE CARRÉ",SEMAINE!M901&gt;=6001,SEMAINE!M901&lt;=8000),((COÛTS!$C$114*6*O901*4)),"0"))+(IF(AND(F901="MEDIA",P901="oui",Q901="MODULE CARRÉ",SEMAINE!M901&gt;=8001,SEMAINE!M901&lt;=10000),((COÛTS!$C$114*8*O901*4)),"0"))))</f>
        <v>0</v>
      </c>
      <c r="AK901" s="38">
        <f>IF(Y901&gt;0,(VLOOKUP(Y901,DATA!$AB$2:$AC$102,2,0)),1)</f>
        <v>1</v>
      </c>
      <c r="AL901" s="53">
        <f t="shared" si="119"/>
        <v>0</v>
      </c>
    </row>
    <row r="902" spans="2:38" ht="25.05" customHeight="1" x14ac:dyDescent="0.25">
      <c r="B902" s="43" t="str">
        <f>COUNTIF($D$3:D902,D902)&amp;T_Semaine[[#This Row],[N°AFFAIRE]]</f>
        <v>0</v>
      </c>
      <c r="C902" s="50"/>
      <c r="D902" s="50"/>
      <c r="E902" s="50"/>
      <c r="F902" s="50"/>
      <c r="G902" s="50"/>
      <c r="H902" s="50"/>
      <c r="I902" s="50"/>
      <c r="J902" s="50"/>
      <c r="K902" s="50"/>
      <c r="L902" s="50"/>
      <c r="M902" s="91"/>
      <c r="N902" s="91"/>
      <c r="O902" s="50"/>
      <c r="P902" s="50"/>
      <c r="Q902" s="50"/>
      <c r="R902" s="50"/>
      <c r="S902" s="50"/>
      <c r="T902" s="95">
        <f t="shared" si="113"/>
        <v>0</v>
      </c>
      <c r="U902" s="36">
        <f t="shared" si="114"/>
        <v>0</v>
      </c>
      <c r="V902" s="43"/>
      <c r="W902" s="43"/>
      <c r="X902" s="6">
        <f t="shared" si="112"/>
        <v>0</v>
      </c>
      <c r="Y902" s="55"/>
      <c r="Z902" s="6">
        <f>(IF(R902="OUI",0,IF(AND(F902="MEDIA",G902&gt;0,O902&gt;0),(VLOOKUP(G902,COÛTS!$A$1:$C$157,3,0)*(M902*N902/1000*O902/1000)),0)+IF(AND(G902&gt;0,F902="HEURE"),(VLOOKUP(G902,COÛTS!$A$1:$C$157,3,0)*(O902)),0))+IF(AND(G902&gt;0,F902="DIVERS"),(VLOOKUP(G902,COÛTS!$A$1:$C$157,3,0)*(O902)),0)+IF(AND(G902&gt;0,F902="VEHICULE"),(VLOOKUP(G902,COÛTS!$A$1:$C$157,3,0)*(O902)),0)+IF(AND(G902&gt;0,F902="FACONNAGE"),(VLOOKUP(G902,COÛTS!$A$1:$C$157,3,0)*(O902)),0)+IF(AND(G902&gt;0,F902="ACCESSOIRES"),(VLOOKUP(G902,COÛTS!$A$1:$C$157,3,0)*(O902)),0)+IF(AND(F902="TRANSPORT",G902&gt;0),(VLOOKUP(G902,COÛTS!$A$1:$C$157,3,0)*(O902)),0)+IF(AND(F902="PRODUITS",G902="KIT COMPLET HABILLAGE CLOISON MODULAIRE (mL)"),(VLOOKUP(G902,COÛTS!$A$1:$C$157,3,0)*(M902/1000*O902)),0)+IF(AND(F902="MEDIA",H902&lt;0,G902&gt;0,P902="oui",Q902="RECTO/VERSO (Type Deux Simple Face)"),(VLOOKUP(G902,COÛTS!$A$1:$C$157,3,0)*(M902*(N902+480)/1000*O902/1000)),"0")+IF(AND(F902="MEDIA",H902&lt;0,G902&gt;0,P902="oui",Q902="MODULE TRIANGULAIRE"),(VLOOKUP(G902,COÛTS!$A$1:$C$157,3,0)*(M902*(N902+240)/1000*O902/1000)*2)+(VLOOKUP(G902,COÛTS!$A$1:$C$157,3,0)*(M902)/1000*0.24),"0")+IF(AND(F902="MEDIA",P902="oui",G902&gt;0,H902&lt;0,Q902="MODULE CARRÉ"),(VLOOKUP(G902,COÛTS!$A$1:$C$157,3,0)*(M902*(N902+240)/1000*O902/1000)*3)+(VLOOKUP(G902,COÛTS!$A$1:$C$157,3,0)*(M902)/1000*0.24),"0")+IF(AND(F902="MEDIA",H902&lt;0,P902="oui",G902&gt;0,Q902="RECTO (Type Chaussette)"),(VLOOKUP(G902,COÛTS!$A$1:$C$157,3,0)*(M902*(N902+60)/1000*O902/1000))))</f>
        <v>0</v>
      </c>
      <c r="AA902" s="6">
        <f>IF(R902="OUI",0,IF(AND(H902&gt;0,I902="OUI"),(VLOOKUP(H902,COÛTS!$A$1:$C$157,3,0)*(M902*N902/1000*O902/1000)),0))</f>
        <v>0</v>
      </c>
      <c r="AB902" s="6">
        <f t="shared" si="115"/>
        <v>0</v>
      </c>
      <c r="AC902" s="7">
        <f t="shared" si="116"/>
        <v>0</v>
      </c>
      <c r="AD902" s="6">
        <f t="shared" si="117"/>
        <v>0</v>
      </c>
      <c r="AE902" s="6">
        <f t="shared" si="118"/>
        <v>0</v>
      </c>
      <c r="AF902" s="6">
        <f>IF(R902="OUI",0,(IF(AND(P902="oui",Q902="RECTO (Type Chaussette, Simple Face)",SEMAINE!M904&lt;=2000),((COÛTS!$C$115*2*O902*SEMAINE!M902/1000)+(COÛTS!$C$109*O902*SEMAINE!M902/1000)+(COÛTS!$C$107*O902*SEMAINE!M902/1000)),"0")+(IF(AND(P902="oui",Q902="RECTO (Type Chaussette, Simple Face)",SEMAINE!M902&gt;2001,SEMAINE!M902&lt;=4000),((COÛTS!$C$114*2*O902)),"0"))+(IF(AND(P902="oui",Q902="RECTO (Type Chaussette, Simple Face)",SEMAINE!M902&gt;=4001,SEMAINE!M902&lt;=6000),((COÛTS!$C$114*4*O902)),"0"))+(IF(AND(P902="oui",Q902="RECTO (Type Chaussette, Simple Face)",SEMAINE!M902&gt;=6001,SEMAINE!M902&lt;=8000),((COÛTS!$C$114*6*O902)),"0"))+(IF(AND(P902="oui",Q902="RECTO (Type Chaussette, Simple Face)",SEMAINE!M902&gt;=8001,SEMAINE!M902&lt;=10000),((COÛTS!$C$114*8*O902)),0))))</f>
        <v>0</v>
      </c>
      <c r="AG902" s="6">
        <f>IF(R902="OUI",0,(IF(AND(F902="MEDIA",G902="NON TISSÉ (Type Drop)",P902="oui",Q902="RECTO (Type Chaussette)",SEMAINE!M905&lt;=2000),((COÛTS!$C$115*2*O902*SEMAINE!M902/1000)+(COÛTS!$C$109*O902*SEMAINE!M902/1000)+(COÛTS!$C$107*O902*SEMAINE!M902/1000)),"0")+(IF(AND(F902="MEDIA",P902="oui",Q902="RECTO (Type Chaussette)",SEMAINE!M902&gt;2001,SEMAINE!M902&lt;=4000),((COÛTS!$C$114*2*O902)),"0"))+(IF(AND(F902="MEDIA",P902="oui",Q902="RECTO (Type Chaussette)",SEMAINE!M902&gt;=4001,SEMAINE!M902&lt;=6000),((COÛTS!$C$114*4*O902)),"0"))+(IF(AND(F902="MEDIA",P902="oui",Q902="RECTO (Type Chaussette)",SEMAINE!M902&gt;=6001,SEMAINE!M902&lt;=8000),((COÛTS!$C$114*6*O902)),"0"))+(IF(AND(F902="MEDIA",P902="oui",Q902="RECTO (Type Chaussette)",SEMAINE!M902&gt;=8001,SEMAINE!M902&lt;=10000),((COÛTS!$C$114*8*O902)),0))))</f>
        <v>0</v>
      </c>
      <c r="AH902" s="6">
        <f>IF(R902="OUI",0,(IF(AND(F902="MEDIA",G902="NON TISSÉ (Type Drop)",P902="oui",Q902="RECTO/VERSO (Type Deux Simple Face)"),((COÛTS!$C$115*4*O902*SEMAINE!M902/1000)+(COÛTS!$C$110*O902*4)+(COÛTS!$C$107*O902*SEMAINE!M902/1000)),"0")+(IF(AND(F902="MEDIA",P902="oui",Q902="RECTO/VERSO (Type Deux Simple Face)",SEMAINE!M902&gt;2001,SEMAINE!M902&lt;=4000),((COÛTS!$C$114*2*O902)),"0"))+(IF(AND(F902="MEDIA",P902="oui",Q902="RECTO/VERSO (Type Deux Simple Face)",SEMAINE!M902&gt;=4001,SEMAINE!M902&lt;=6000),((COÛTS!$C$114*4*O902)),"0"))+(IF(AND(F902="MEDIA",P902="oui",Q902="RECTO/VERSO (Type Deux Simple Face)",SEMAINE!M902&gt;=6001,SEMAINE!M902&lt;=8000),((COÛTS!$C$114*6*O902)),"0"))+(IF(AND(F902="MEDIA",P902="oui",Q902="RECTO/VERSO (Type Deux Simple Face)",SEMAINE!M902&gt;=8001,SEMAINE!M902&lt;=10000),((COÛTS!$C$114*8*O902)),0))))</f>
        <v>0</v>
      </c>
      <c r="AI902" s="6">
        <f>IF(R902="OUI",0,(IF(AND(F902="MEDIA",G902="NON TISSÉ (Type Drop)",P902="oui",Q902="MODULE TRIANGULAIRE"),((COÛTS!$C$115*6*O902*SEMAINE!M902/1000)+(COÛTS!$C$112*O902*6)+(COÛTS!$C$107*O902*3)),"0")+(IF(AND(F902="MEDIA",P902="oui",Q902="MODULE TRIANGULAIRE",SEMAINE!M902&gt;2001,SEMAINE!M902&lt;=4000),((COÛTS!$C$114*2*O902*3)),"0"))+(IF(AND(F902="MEDIA",P902="oui",Q902="MODULE TRIANGULAIRE",SEMAINE!M902&gt;=4001,SEMAINE!M902&lt;=6000),((COÛTS!$C$114*4*O902*3)),"0"))+(IF(AND(F902="MEDIA",P902="oui",Q902="MODULE TRIANGULAIRE",SEMAINE!M902&gt;=6001,SEMAINE!M902&lt;=8000),((COÛTS!$C$114*6*O902*3)),"0"))+(IF(AND(F902="MEDIA",P902="oui",Q902="MODULE TRIANGULAIRE",SEMAINE!M902&gt;=8001,SEMAINE!M902&lt;=10000),((COÛTS!$C$114*8*O902*3)),0))))</f>
        <v>0</v>
      </c>
      <c r="AJ902" s="6">
        <f>IF(OR(R902="OUI",H902&gt;0),0,(IF(AND(F902="MEDIA",G902="NON TISSÉ (Type Drop)",P902="oui",Q902="MODULE CARRÉ"),((COÛTS!$C$115*8*O902*SEMAINE!M902/1000)+(COÛTS!$C$111*O902*8)+(COÛTS!$C$107*O902*4)),"0")+IF(AND(F902="MEDIA",G902="BÂCHE FRONTLIT 450gr (Type Bâche M1)",P902="oui",Q902="MODULE CARRÉ"),((COÛTS!$C$115*8*O902*SEMAINE!M902/1000)+(COÛTS!$C$111*O902*8)+(COÛTS!$C$107*O902*4)),"0")+(IF(AND(F902="MEDIA",P902="oui",Q902="MODULE CARRÉ",SEMAINE!M902&gt;2001,SEMAINE!M902&lt;=4000),((COÛTS!$C$114*2*O902*4)),"0"))+(IF(AND(F902="MEDIA",P902="oui",Q902="MODULE CARRÉ",SEMAINE!M902&gt;=4001,SEMAINE!M902&lt;=6000),((COÛTS!$C$114*4*O902*4)),"0"))+(IF(AND(F902="MEDIA",P902="oui",Q902="MODULE CARRÉ",SEMAINE!M902&gt;=6001,SEMAINE!M902&lt;=8000),((COÛTS!$C$114*6*O902*4)),"0"))+(IF(AND(F902="MEDIA",P902="oui",Q902="MODULE CARRÉ",SEMAINE!M902&gt;=8001,SEMAINE!M902&lt;=10000),((COÛTS!$C$114*8*O902*4)),"0"))))</f>
        <v>0</v>
      </c>
      <c r="AK902" s="38">
        <f>IF(Y902&gt;0,(VLOOKUP(Y902,DATA!$AB$2:$AC$102,2,0)),1)</f>
        <v>1</v>
      </c>
      <c r="AL902" s="53">
        <f t="shared" si="119"/>
        <v>0</v>
      </c>
    </row>
    <row r="903" spans="2:38" ht="25.05" customHeight="1" x14ac:dyDescent="0.25">
      <c r="B903" s="43" t="str">
        <f>COUNTIF($D$3:D903,D903)&amp;T_Semaine[[#This Row],[N°AFFAIRE]]</f>
        <v>0</v>
      </c>
      <c r="C903" s="50"/>
      <c r="D903" s="50"/>
      <c r="E903" s="50"/>
      <c r="F903" s="50"/>
      <c r="G903" s="50"/>
      <c r="H903" s="50"/>
      <c r="I903" s="50"/>
      <c r="J903" s="50"/>
      <c r="K903" s="50"/>
      <c r="L903" s="50"/>
      <c r="M903" s="91"/>
      <c r="N903" s="91"/>
      <c r="O903" s="50"/>
      <c r="P903" s="50"/>
      <c r="Q903" s="50"/>
      <c r="R903" s="50"/>
      <c r="S903" s="50"/>
      <c r="T903" s="95">
        <f t="shared" si="113"/>
        <v>0</v>
      </c>
      <c r="U903" s="36">
        <f t="shared" si="114"/>
        <v>0</v>
      </c>
      <c r="V903" s="43"/>
      <c r="W903" s="43"/>
      <c r="X903" s="6">
        <f t="shared" si="112"/>
        <v>0</v>
      </c>
      <c r="Y903" s="55"/>
      <c r="Z903" s="6">
        <f>(IF(R903="OUI",0,IF(AND(F903="MEDIA",G903&gt;0,O903&gt;0),(VLOOKUP(G903,COÛTS!$A$1:$C$157,3,0)*(M903*N903/1000*O903/1000)),0)+IF(AND(G903&gt;0,F903="HEURE"),(VLOOKUP(G903,COÛTS!$A$1:$C$157,3,0)*(O903)),0))+IF(AND(G903&gt;0,F903="DIVERS"),(VLOOKUP(G903,COÛTS!$A$1:$C$157,3,0)*(O903)),0)+IF(AND(G903&gt;0,F903="VEHICULE"),(VLOOKUP(G903,COÛTS!$A$1:$C$157,3,0)*(O903)),0)+IF(AND(G903&gt;0,F903="FACONNAGE"),(VLOOKUP(G903,COÛTS!$A$1:$C$157,3,0)*(O903)),0)+IF(AND(G903&gt;0,F903="ACCESSOIRES"),(VLOOKUP(G903,COÛTS!$A$1:$C$157,3,0)*(O903)),0)+IF(AND(F903="TRANSPORT",G903&gt;0),(VLOOKUP(G903,COÛTS!$A$1:$C$157,3,0)*(O903)),0)+IF(AND(F903="PRODUITS",G903="KIT COMPLET HABILLAGE CLOISON MODULAIRE (mL)"),(VLOOKUP(G903,COÛTS!$A$1:$C$157,3,0)*(M903/1000*O903)),0)+IF(AND(F903="MEDIA",H903&lt;0,G903&gt;0,P903="oui",Q903="RECTO/VERSO (Type Deux Simple Face)"),(VLOOKUP(G903,COÛTS!$A$1:$C$157,3,0)*(M903*(N903+480)/1000*O903/1000)),"0")+IF(AND(F903="MEDIA",H903&lt;0,G903&gt;0,P903="oui",Q903="MODULE TRIANGULAIRE"),(VLOOKUP(G903,COÛTS!$A$1:$C$157,3,0)*(M903*(N903+240)/1000*O903/1000)*2)+(VLOOKUP(G903,COÛTS!$A$1:$C$157,3,0)*(M903)/1000*0.24),"0")+IF(AND(F903="MEDIA",P903="oui",G903&gt;0,H903&lt;0,Q903="MODULE CARRÉ"),(VLOOKUP(G903,COÛTS!$A$1:$C$157,3,0)*(M903*(N903+240)/1000*O903/1000)*3)+(VLOOKUP(G903,COÛTS!$A$1:$C$157,3,0)*(M903)/1000*0.24),"0")+IF(AND(F903="MEDIA",H903&lt;0,P903="oui",G903&gt;0,Q903="RECTO (Type Chaussette)"),(VLOOKUP(G903,COÛTS!$A$1:$C$157,3,0)*(M903*(N903+60)/1000*O903/1000))))</f>
        <v>0</v>
      </c>
      <c r="AA903" s="6">
        <f>IF(R903="OUI",0,IF(AND(H903&gt;0,I903="OUI"),(VLOOKUP(H903,COÛTS!$A$1:$C$157,3,0)*(M903*N903/1000*O903/1000)),0))</f>
        <v>0</v>
      </c>
      <c r="AB903" s="6">
        <f t="shared" si="115"/>
        <v>0</v>
      </c>
      <c r="AC903" s="7">
        <f t="shared" si="116"/>
        <v>0</v>
      </c>
      <c r="AD903" s="6">
        <f t="shared" si="117"/>
        <v>0</v>
      </c>
      <c r="AE903" s="6">
        <f t="shared" si="118"/>
        <v>0</v>
      </c>
      <c r="AF903" s="6">
        <f>IF(R903="OUI",0,(IF(AND(P903="oui",Q903="RECTO (Type Chaussette, Simple Face)",SEMAINE!M905&lt;=2000),((COÛTS!$C$115*2*O903*SEMAINE!M903/1000)+(COÛTS!$C$109*O903*SEMAINE!M903/1000)+(COÛTS!$C$107*O903*SEMAINE!M903/1000)),"0")+(IF(AND(P903="oui",Q903="RECTO (Type Chaussette, Simple Face)",SEMAINE!M903&gt;2001,SEMAINE!M903&lt;=4000),((COÛTS!$C$114*2*O903)),"0"))+(IF(AND(P903="oui",Q903="RECTO (Type Chaussette, Simple Face)",SEMAINE!M903&gt;=4001,SEMAINE!M903&lt;=6000),((COÛTS!$C$114*4*O903)),"0"))+(IF(AND(P903="oui",Q903="RECTO (Type Chaussette, Simple Face)",SEMAINE!M903&gt;=6001,SEMAINE!M903&lt;=8000),((COÛTS!$C$114*6*O903)),"0"))+(IF(AND(P903="oui",Q903="RECTO (Type Chaussette, Simple Face)",SEMAINE!M903&gt;=8001,SEMAINE!M903&lt;=10000),((COÛTS!$C$114*8*O903)),0))))</f>
        <v>0</v>
      </c>
      <c r="AG903" s="6">
        <f>IF(R903="OUI",0,(IF(AND(F903="MEDIA",G903="NON TISSÉ (Type Drop)",P903="oui",Q903="RECTO (Type Chaussette)",SEMAINE!M906&lt;=2000),((COÛTS!$C$115*2*O903*SEMAINE!M903/1000)+(COÛTS!$C$109*O903*SEMAINE!M903/1000)+(COÛTS!$C$107*O903*SEMAINE!M903/1000)),"0")+(IF(AND(F903="MEDIA",P903="oui",Q903="RECTO (Type Chaussette)",SEMAINE!M903&gt;2001,SEMAINE!M903&lt;=4000),((COÛTS!$C$114*2*O903)),"0"))+(IF(AND(F903="MEDIA",P903="oui",Q903="RECTO (Type Chaussette)",SEMAINE!M903&gt;=4001,SEMAINE!M903&lt;=6000),((COÛTS!$C$114*4*O903)),"0"))+(IF(AND(F903="MEDIA",P903="oui",Q903="RECTO (Type Chaussette)",SEMAINE!M903&gt;=6001,SEMAINE!M903&lt;=8000),((COÛTS!$C$114*6*O903)),"0"))+(IF(AND(F903="MEDIA",P903="oui",Q903="RECTO (Type Chaussette)",SEMAINE!M903&gt;=8001,SEMAINE!M903&lt;=10000),((COÛTS!$C$114*8*O903)),0))))</f>
        <v>0</v>
      </c>
      <c r="AH903" s="6">
        <f>IF(R903="OUI",0,(IF(AND(F903="MEDIA",G903="NON TISSÉ (Type Drop)",P903="oui",Q903="RECTO/VERSO (Type Deux Simple Face)"),((COÛTS!$C$115*4*O903*SEMAINE!M903/1000)+(COÛTS!$C$110*O903*4)+(COÛTS!$C$107*O903*SEMAINE!M903/1000)),"0")+(IF(AND(F903="MEDIA",P903="oui",Q903="RECTO/VERSO (Type Deux Simple Face)",SEMAINE!M903&gt;2001,SEMAINE!M903&lt;=4000),((COÛTS!$C$114*2*O903)),"0"))+(IF(AND(F903="MEDIA",P903="oui",Q903="RECTO/VERSO (Type Deux Simple Face)",SEMAINE!M903&gt;=4001,SEMAINE!M903&lt;=6000),((COÛTS!$C$114*4*O903)),"0"))+(IF(AND(F903="MEDIA",P903="oui",Q903="RECTO/VERSO (Type Deux Simple Face)",SEMAINE!M903&gt;=6001,SEMAINE!M903&lt;=8000),((COÛTS!$C$114*6*O903)),"0"))+(IF(AND(F903="MEDIA",P903="oui",Q903="RECTO/VERSO (Type Deux Simple Face)",SEMAINE!M903&gt;=8001,SEMAINE!M903&lt;=10000),((COÛTS!$C$114*8*O903)),0))))</f>
        <v>0</v>
      </c>
      <c r="AI903" s="6">
        <f>IF(R903="OUI",0,(IF(AND(F903="MEDIA",G903="NON TISSÉ (Type Drop)",P903="oui",Q903="MODULE TRIANGULAIRE"),((COÛTS!$C$115*6*O903*SEMAINE!M903/1000)+(COÛTS!$C$112*O903*6)+(COÛTS!$C$107*O903*3)),"0")+(IF(AND(F903="MEDIA",P903="oui",Q903="MODULE TRIANGULAIRE",SEMAINE!M903&gt;2001,SEMAINE!M903&lt;=4000),((COÛTS!$C$114*2*O903*3)),"0"))+(IF(AND(F903="MEDIA",P903="oui",Q903="MODULE TRIANGULAIRE",SEMAINE!M903&gt;=4001,SEMAINE!M903&lt;=6000),((COÛTS!$C$114*4*O903*3)),"0"))+(IF(AND(F903="MEDIA",P903="oui",Q903="MODULE TRIANGULAIRE",SEMAINE!M903&gt;=6001,SEMAINE!M903&lt;=8000),((COÛTS!$C$114*6*O903*3)),"0"))+(IF(AND(F903="MEDIA",P903="oui",Q903="MODULE TRIANGULAIRE",SEMAINE!M903&gt;=8001,SEMAINE!M903&lt;=10000),((COÛTS!$C$114*8*O903*3)),0))))</f>
        <v>0</v>
      </c>
      <c r="AJ903" s="6">
        <f>IF(OR(R903="OUI",H903&gt;0),0,(IF(AND(F903="MEDIA",G903="NON TISSÉ (Type Drop)",P903="oui",Q903="MODULE CARRÉ"),((COÛTS!$C$115*8*O903*SEMAINE!M903/1000)+(COÛTS!$C$111*O903*8)+(COÛTS!$C$107*O903*4)),"0")+IF(AND(F903="MEDIA",G903="BÂCHE FRONTLIT 450gr (Type Bâche M1)",P903="oui",Q903="MODULE CARRÉ"),((COÛTS!$C$115*8*O903*SEMAINE!M903/1000)+(COÛTS!$C$111*O903*8)+(COÛTS!$C$107*O903*4)),"0")+(IF(AND(F903="MEDIA",P903="oui",Q903="MODULE CARRÉ",SEMAINE!M903&gt;2001,SEMAINE!M903&lt;=4000),((COÛTS!$C$114*2*O903*4)),"0"))+(IF(AND(F903="MEDIA",P903="oui",Q903="MODULE CARRÉ",SEMAINE!M903&gt;=4001,SEMAINE!M903&lt;=6000),((COÛTS!$C$114*4*O903*4)),"0"))+(IF(AND(F903="MEDIA",P903="oui",Q903="MODULE CARRÉ",SEMAINE!M903&gt;=6001,SEMAINE!M903&lt;=8000),((COÛTS!$C$114*6*O903*4)),"0"))+(IF(AND(F903="MEDIA",P903="oui",Q903="MODULE CARRÉ",SEMAINE!M903&gt;=8001,SEMAINE!M903&lt;=10000),((COÛTS!$C$114*8*O903*4)),"0"))))</f>
        <v>0</v>
      </c>
      <c r="AK903" s="38">
        <f>IF(Y903&gt;0,(VLOOKUP(Y903,DATA!$AB$2:$AC$102,2,0)),1)</f>
        <v>1</v>
      </c>
      <c r="AL903" s="53">
        <f t="shared" si="119"/>
        <v>0</v>
      </c>
    </row>
    <row r="904" spans="2:38" ht="25.05" customHeight="1" x14ac:dyDescent="0.25">
      <c r="B904" s="43" t="str">
        <f>COUNTIF($D$3:D904,D904)&amp;T_Semaine[[#This Row],[N°AFFAIRE]]</f>
        <v>0</v>
      </c>
      <c r="C904" s="50"/>
      <c r="D904" s="50"/>
      <c r="E904" s="50"/>
      <c r="F904" s="50"/>
      <c r="G904" s="50"/>
      <c r="H904" s="50"/>
      <c r="I904" s="50"/>
      <c r="J904" s="50"/>
      <c r="K904" s="50"/>
      <c r="L904" s="50"/>
      <c r="M904" s="91"/>
      <c r="N904" s="91"/>
      <c r="O904" s="50"/>
      <c r="P904" s="50"/>
      <c r="Q904" s="50"/>
      <c r="R904" s="50"/>
      <c r="S904" s="50"/>
      <c r="T904" s="95">
        <f t="shared" si="113"/>
        <v>0</v>
      </c>
      <c r="U904" s="36">
        <f t="shared" si="114"/>
        <v>0</v>
      </c>
      <c r="V904" s="43"/>
      <c r="W904" s="43"/>
      <c r="X904" s="6">
        <f t="shared" si="112"/>
        <v>0</v>
      </c>
      <c r="Y904" s="55"/>
      <c r="Z904" s="6">
        <f>(IF(R904="OUI",0,IF(AND(F904="MEDIA",G904&gt;0,O904&gt;0),(VLOOKUP(G904,COÛTS!$A$1:$C$157,3,0)*(M904*N904/1000*O904/1000)),0)+IF(AND(G904&gt;0,F904="HEURE"),(VLOOKUP(G904,COÛTS!$A$1:$C$157,3,0)*(O904)),0))+IF(AND(G904&gt;0,F904="DIVERS"),(VLOOKUP(G904,COÛTS!$A$1:$C$157,3,0)*(O904)),0)+IF(AND(G904&gt;0,F904="VEHICULE"),(VLOOKUP(G904,COÛTS!$A$1:$C$157,3,0)*(O904)),0)+IF(AND(G904&gt;0,F904="FACONNAGE"),(VLOOKUP(G904,COÛTS!$A$1:$C$157,3,0)*(O904)),0)+IF(AND(G904&gt;0,F904="ACCESSOIRES"),(VLOOKUP(G904,COÛTS!$A$1:$C$157,3,0)*(O904)),0)+IF(AND(F904="TRANSPORT",G904&gt;0),(VLOOKUP(G904,COÛTS!$A$1:$C$157,3,0)*(O904)),0)+IF(AND(F904="PRODUITS",G904="KIT COMPLET HABILLAGE CLOISON MODULAIRE (mL)"),(VLOOKUP(G904,COÛTS!$A$1:$C$157,3,0)*(M904/1000*O904)),0)+IF(AND(F904="MEDIA",H904&lt;0,G904&gt;0,P904="oui",Q904="RECTO/VERSO (Type Deux Simple Face)"),(VLOOKUP(G904,COÛTS!$A$1:$C$157,3,0)*(M904*(N904+480)/1000*O904/1000)),"0")+IF(AND(F904="MEDIA",H904&lt;0,G904&gt;0,P904="oui",Q904="MODULE TRIANGULAIRE"),(VLOOKUP(G904,COÛTS!$A$1:$C$157,3,0)*(M904*(N904+240)/1000*O904/1000)*2)+(VLOOKUP(G904,COÛTS!$A$1:$C$157,3,0)*(M904)/1000*0.24),"0")+IF(AND(F904="MEDIA",P904="oui",G904&gt;0,H904&lt;0,Q904="MODULE CARRÉ"),(VLOOKUP(G904,COÛTS!$A$1:$C$157,3,0)*(M904*(N904+240)/1000*O904/1000)*3)+(VLOOKUP(G904,COÛTS!$A$1:$C$157,3,0)*(M904)/1000*0.24),"0")+IF(AND(F904="MEDIA",H904&lt;0,P904="oui",G904&gt;0,Q904="RECTO (Type Chaussette)"),(VLOOKUP(G904,COÛTS!$A$1:$C$157,3,0)*(M904*(N904+60)/1000*O904/1000))))</f>
        <v>0</v>
      </c>
      <c r="AA904" s="6">
        <f>IF(R904="OUI",0,IF(AND(H904&gt;0,I904="OUI"),(VLOOKUP(H904,COÛTS!$A$1:$C$157,3,0)*(M904*N904/1000*O904/1000)),0))</f>
        <v>0</v>
      </c>
      <c r="AB904" s="6">
        <f t="shared" si="115"/>
        <v>0</v>
      </c>
      <c r="AC904" s="7">
        <f t="shared" si="116"/>
        <v>0</v>
      </c>
      <c r="AD904" s="6">
        <f t="shared" si="117"/>
        <v>0</v>
      </c>
      <c r="AE904" s="6">
        <f t="shared" si="118"/>
        <v>0</v>
      </c>
      <c r="AF904" s="6">
        <f>IF(R904="OUI",0,(IF(AND(P904="oui",Q904="RECTO (Type Chaussette, Simple Face)",SEMAINE!M906&lt;=2000),((COÛTS!$C$115*2*O904*SEMAINE!M904/1000)+(COÛTS!$C$109*O904*SEMAINE!M904/1000)+(COÛTS!$C$107*O904*SEMAINE!M904/1000)),"0")+(IF(AND(P904="oui",Q904="RECTO (Type Chaussette, Simple Face)",SEMAINE!M904&gt;2001,SEMAINE!M904&lt;=4000),((COÛTS!$C$114*2*O904)),"0"))+(IF(AND(P904="oui",Q904="RECTO (Type Chaussette, Simple Face)",SEMAINE!M904&gt;=4001,SEMAINE!M904&lt;=6000),((COÛTS!$C$114*4*O904)),"0"))+(IF(AND(P904="oui",Q904="RECTO (Type Chaussette, Simple Face)",SEMAINE!M904&gt;=6001,SEMAINE!M904&lt;=8000),((COÛTS!$C$114*6*O904)),"0"))+(IF(AND(P904="oui",Q904="RECTO (Type Chaussette, Simple Face)",SEMAINE!M904&gt;=8001,SEMAINE!M904&lt;=10000),((COÛTS!$C$114*8*O904)),0))))</f>
        <v>0</v>
      </c>
      <c r="AG904" s="6">
        <f>IF(R904="OUI",0,(IF(AND(F904="MEDIA",G904="NON TISSÉ (Type Drop)",P904="oui",Q904="RECTO (Type Chaussette)",SEMAINE!M907&lt;=2000),((COÛTS!$C$115*2*O904*SEMAINE!M904/1000)+(COÛTS!$C$109*O904*SEMAINE!M904/1000)+(COÛTS!$C$107*O904*SEMAINE!M904/1000)),"0")+(IF(AND(F904="MEDIA",P904="oui",Q904="RECTO (Type Chaussette)",SEMAINE!M904&gt;2001,SEMAINE!M904&lt;=4000),((COÛTS!$C$114*2*O904)),"0"))+(IF(AND(F904="MEDIA",P904="oui",Q904="RECTO (Type Chaussette)",SEMAINE!M904&gt;=4001,SEMAINE!M904&lt;=6000),((COÛTS!$C$114*4*O904)),"0"))+(IF(AND(F904="MEDIA",P904="oui",Q904="RECTO (Type Chaussette)",SEMAINE!M904&gt;=6001,SEMAINE!M904&lt;=8000),((COÛTS!$C$114*6*O904)),"0"))+(IF(AND(F904="MEDIA",P904="oui",Q904="RECTO (Type Chaussette)",SEMAINE!M904&gt;=8001,SEMAINE!M904&lt;=10000),((COÛTS!$C$114*8*O904)),0))))</f>
        <v>0</v>
      </c>
      <c r="AH904" s="6">
        <f>IF(R904="OUI",0,(IF(AND(F904="MEDIA",G904="NON TISSÉ (Type Drop)",P904="oui",Q904="RECTO/VERSO (Type Deux Simple Face)"),((COÛTS!$C$115*4*O904*SEMAINE!M904/1000)+(COÛTS!$C$110*O904*4)+(COÛTS!$C$107*O904*SEMAINE!M904/1000)),"0")+(IF(AND(F904="MEDIA",P904="oui",Q904="RECTO/VERSO (Type Deux Simple Face)",SEMAINE!M904&gt;2001,SEMAINE!M904&lt;=4000),((COÛTS!$C$114*2*O904)),"0"))+(IF(AND(F904="MEDIA",P904="oui",Q904="RECTO/VERSO (Type Deux Simple Face)",SEMAINE!M904&gt;=4001,SEMAINE!M904&lt;=6000),((COÛTS!$C$114*4*O904)),"0"))+(IF(AND(F904="MEDIA",P904="oui",Q904="RECTO/VERSO (Type Deux Simple Face)",SEMAINE!M904&gt;=6001,SEMAINE!M904&lt;=8000),((COÛTS!$C$114*6*O904)),"0"))+(IF(AND(F904="MEDIA",P904="oui",Q904="RECTO/VERSO (Type Deux Simple Face)",SEMAINE!M904&gt;=8001,SEMAINE!M904&lt;=10000),((COÛTS!$C$114*8*O904)),0))))</f>
        <v>0</v>
      </c>
      <c r="AI904" s="6">
        <f>IF(R904="OUI",0,(IF(AND(F904="MEDIA",G904="NON TISSÉ (Type Drop)",P904="oui",Q904="MODULE TRIANGULAIRE"),((COÛTS!$C$115*6*O904*SEMAINE!M904/1000)+(COÛTS!$C$112*O904*6)+(COÛTS!$C$107*O904*3)),"0")+(IF(AND(F904="MEDIA",P904="oui",Q904="MODULE TRIANGULAIRE",SEMAINE!M904&gt;2001,SEMAINE!M904&lt;=4000),((COÛTS!$C$114*2*O904*3)),"0"))+(IF(AND(F904="MEDIA",P904="oui",Q904="MODULE TRIANGULAIRE",SEMAINE!M904&gt;=4001,SEMAINE!M904&lt;=6000),((COÛTS!$C$114*4*O904*3)),"0"))+(IF(AND(F904="MEDIA",P904="oui",Q904="MODULE TRIANGULAIRE",SEMAINE!M904&gt;=6001,SEMAINE!M904&lt;=8000),((COÛTS!$C$114*6*O904*3)),"0"))+(IF(AND(F904="MEDIA",P904="oui",Q904="MODULE TRIANGULAIRE",SEMAINE!M904&gt;=8001,SEMAINE!M904&lt;=10000),((COÛTS!$C$114*8*O904*3)),0))))</f>
        <v>0</v>
      </c>
      <c r="AJ904" s="6">
        <f>IF(OR(R904="OUI",H904&gt;0),0,(IF(AND(F904="MEDIA",G904="NON TISSÉ (Type Drop)",P904="oui",Q904="MODULE CARRÉ"),((COÛTS!$C$115*8*O904*SEMAINE!M904/1000)+(COÛTS!$C$111*O904*8)+(COÛTS!$C$107*O904*4)),"0")+IF(AND(F904="MEDIA",G904="BÂCHE FRONTLIT 450gr (Type Bâche M1)",P904="oui",Q904="MODULE CARRÉ"),((COÛTS!$C$115*8*O904*SEMAINE!M904/1000)+(COÛTS!$C$111*O904*8)+(COÛTS!$C$107*O904*4)),"0")+(IF(AND(F904="MEDIA",P904="oui",Q904="MODULE CARRÉ",SEMAINE!M904&gt;2001,SEMAINE!M904&lt;=4000),((COÛTS!$C$114*2*O904*4)),"0"))+(IF(AND(F904="MEDIA",P904="oui",Q904="MODULE CARRÉ",SEMAINE!M904&gt;=4001,SEMAINE!M904&lt;=6000),((COÛTS!$C$114*4*O904*4)),"0"))+(IF(AND(F904="MEDIA",P904="oui",Q904="MODULE CARRÉ",SEMAINE!M904&gt;=6001,SEMAINE!M904&lt;=8000),((COÛTS!$C$114*6*O904*4)),"0"))+(IF(AND(F904="MEDIA",P904="oui",Q904="MODULE CARRÉ",SEMAINE!M904&gt;=8001,SEMAINE!M904&lt;=10000),((COÛTS!$C$114*8*O904*4)),"0"))))</f>
        <v>0</v>
      </c>
      <c r="AK904" s="38">
        <f>IF(Y904&gt;0,(VLOOKUP(Y904,DATA!$AB$2:$AC$102,2,0)),1)</f>
        <v>1</v>
      </c>
      <c r="AL904" s="53">
        <f t="shared" si="119"/>
        <v>0</v>
      </c>
    </row>
    <row r="905" spans="2:38" ht="25.05" customHeight="1" x14ac:dyDescent="0.25">
      <c r="B905" s="43" t="str">
        <f>COUNTIF($D$3:D905,D905)&amp;T_Semaine[[#This Row],[N°AFFAIRE]]</f>
        <v>0</v>
      </c>
      <c r="C905" s="50"/>
      <c r="D905" s="50"/>
      <c r="E905" s="50"/>
      <c r="F905" s="50"/>
      <c r="G905" s="50"/>
      <c r="H905" s="50"/>
      <c r="I905" s="50"/>
      <c r="J905" s="50"/>
      <c r="K905" s="50"/>
      <c r="L905" s="50"/>
      <c r="M905" s="91"/>
      <c r="N905" s="91"/>
      <c r="O905" s="50"/>
      <c r="P905" s="50"/>
      <c r="Q905" s="50"/>
      <c r="R905" s="50"/>
      <c r="S905" s="50"/>
      <c r="T905" s="95">
        <f t="shared" si="113"/>
        <v>0</v>
      </c>
      <c r="U905" s="36">
        <f t="shared" si="114"/>
        <v>0</v>
      </c>
      <c r="V905" s="43"/>
      <c r="W905" s="43"/>
      <c r="X905" s="6">
        <f t="shared" si="112"/>
        <v>0</v>
      </c>
      <c r="Y905" s="55"/>
      <c r="Z905" s="6">
        <f>(IF(R905="OUI",0,IF(AND(F905="MEDIA",G905&gt;0,O905&gt;0),(VLOOKUP(G905,COÛTS!$A$1:$C$157,3,0)*(M905*N905/1000*O905/1000)),0)+IF(AND(G905&gt;0,F905="HEURE"),(VLOOKUP(G905,COÛTS!$A$1:$C$157,3,0)*(O905)),0))+IF(AND(G905&gt;0,F905="DIVERS"),(VLOOKUP(G905,COÛTS!$A$1:$C$157,3,0)*(O905)),0)+IF(AND(G905&gt;0,F905="VEHICULE"),(VLOOKUP(G905,COÛTS!$A$1:$C$157,3,0)*(O905)),0)+IF(AND(G905&gt;0,F905="FACONNAGE"),(VLOOKUP(G905,COÛTS!$A$1:$C$157,3,0)*(O905)),0)+IF(AND(G905&gt;0,F905="ACCESSOIRES"),(VLOOKUP(G905,COÛTS!$A$1:$C$157,3,0)*(O905)),0)+IF(AND(F905="TRANSPORT",G905&gt;0),(VLOOKUP(G905,COÛTS!$A$1:$C$157,3,0)*(O905)),0)+IF(AND(F905="PRODUITS",G905="KIT COMPLET HABILLAGE CLOISON MODULAIRE (mL)"),(VLOOKUP(G905,COÛTS!$A$1:$C$157,3,0)*(M905/1000*O905)),0)+IF(AND(F905="MEDIA",H905&lt;0,G905&gt;0,P905="oui",Q905="RECTO/VERSO (Type Deux Simple Face)"),(VLOOKUP(G905,COÛTS!$A$1:$C$157,3,0)*(M905*(N905+480)/1000*O905/1000)),"0")+IF(AND(F905="MEDIA",H905&lt;0,G905&gt;0,P905="oui",Q905="MODULE TRIANGULAIRE"),(VLOOKUP(G905,COÛTS!$A$1:$C$157,3,0)*(M905*(N905+240)/1000*O905/1000)*2)+(VLOOKUP(G905,COÛTS!$A$1:$C$157,3,0)*(M905)/1000*0.24),"0")+IF(AND(F905="MEDIA",P905="oui",G905&gt;0,H905&lt;0,Q905="MODULE CARRÉ"),(VLOOKUP(G905,COÛTS!$A$1:$C$157,3,0)*(M905*(N905+240)/1000*O905/1000)*3)+(VLOOKUP(G905,COÛTS!$A$1:$C$157,3,0)*(M905)/1000*0.24),"0")+IF(AND(F905="MEDIA",H905&lt;0,P905="oui",G905&gt;0,Q905="RECTO (Type Chaussette)"),(VLOOKUP(G905,COÛTS!$A$1:$C$157,3,0)*(M905*(N905+60)/1000*O905/1000))))</f>
        <v>0</v>
      </c>
      <c r="AA905" s="6">
        <f>IF(R905="OUI",0,IF(AND(H905&gt;0,I905="OUI"),(VLOOKUP(H905,COÛTS!$A$1:$C$157,3,0)*(M905*N905/1000*O905/1000)),0))</f>
        <v>0</v>
      </c>
      <c r="AB905" s="6">
        <f t="shared" si="115"/>
        <v>0</v>
      </c>
      <c r="AC905" s="7">
        <f t="shared" si="116"/>
        <v>0</v>
      </c>
      <c r="AD905" s="6">
        <f t="shared" si="117"/>
        <v>0</v>
      </c>
      <c r="AE905" s="6">
        <f t="shared" si="118"/>
        <v>0</v>
      </c>
      <c r="AF905" s="6">
        <f>IF(R905="OUI",0,(IF(AND(P905="oui",Q905="RECTO (Type Chaussette, Simple Face)",SEMAINE!M907&lt;=2000),((COÛTS!$C$115*2*O905*SEMAINE!M905/1000)+(COÛTS!$C$109*O905*SEMAINE!M905/1000)+(COÛTS!$C$107*O905*SEMAINE!M905/1000)),"0")+(IF(AND(P905="oui",Q905="RECTO (Type Chaussette, Simple Face)",SEMAINE!M905&gt;2001,SEMAINE!M905&lt;=4000),((COÛTS!$C$114*2*O905)),"0"))+(IF(AND(P905="oui",Q905="RECTO (Type Chaussette, Simple Face)",SEMAINE!M905&gt;=4001,SEMAINE!M905&lt;=6000),((COÛTS!$C$114*4*O905)),"0"))+(IF(AND(P905="oui",Q905="RECTO (Type Chaussette, Simple Face)",SEMAINE!M905&gt;=6001,SEMAINE!M905&lt;=8000),((COÛTS!$C$114*6*O905)),"0"))+(IF(AND(P905="oui",Q905="RECTO (Type Chaussette, Simple Face)",SEMAINE!M905&gt;=8001,SEMAINE!M905&lt;=10000),((COÛTS!$C$114*8*O905)),0))))</f>
        <v>0</v>
      </c>
      <c r="AG905" s="6">
        <f>IF(R905="OUI",0,(IF(AND(F905="MEDIA",G905="NON TISSÉ (Type Drop)",P905="oui",Q905="RECTO (Type Chaussette)",SEMAINE!M908&lt;=2000),((COÛTS!$C$115*2*O905*SEMAINE!M905/1000)+(COÛTS!$C$109*O905*SEMAINE!M905/1000)+(COÛTS!$C$107*O905*SEMAINE!M905/1000)),"0")+(IF(AND(F905="MEDIA",P905="oui",Q905="RECTO (Type Chaussette)",SEMAINE!M905&gt;2001,SEMAINE!M905&lt;=4000),((COÛTS!$C$114*2*O905)),"0"))+(IF(AND(F905="MEDIA",P905="oui",Q905="RECTO (Type Chaussette)",SEMAINE!M905&gt;=4001,SEMAINE!M905&lt;=6000),((COÛTS!$C$114*4*O905)),"0"))+(IF(AND(F905="MEDIA",P905="oui",Q905="RECTO (Type Chaussette)",SEMAINE!M905&gt;=6001,SEMAINE!M905&lt;=8000),((COÛTS!$C$114*6*O905)),"0"))+(IF(AND(F905="MEDIA",P905="oui",Q905="RECTO (Type Chaussette)",SEMAINE!M905&gt;=8001,SEMAINE!M905&lt;=10000),((COÛTS!$C$114*8*O905)),0))))</f>
        <v>0</v>
      </c>
      <c r="AH905" s="6">
        <f>IF(R905="OUI",0,(IF(AND(F905="MEDIA",G905="NON TISSÉ (Type Drop)",P905="oui",Q905="RECTO/VERSO (Type Deux Simple Face)"),((COÛTS!$C$115*4*O905*SEMAINE!M905/1000)+(COÛTS!$C$110*O905*4)+(COÛTS!$C$107*O905*SEMAINE!M905/1000)),"0")+(IF(AND(F905="MEDIA",P905="oui",Q905="RECTO/VERSO (Type Deux Simple Face)",SEMAINE!M905&gt;2001,SEMAINE!M905&lt;=4000),((COÛTS!$C$114*2*O905)),"0"))+(IF(AND(F905="MEDIA",P905="oui",Q905="RECTO/VERSO (Type Deux Simple Face)",SEMAINE!M905&gt;=4001,SEMAINE!M905&lt;=6000),((COÛTS!$C$114*4*O905)),"0"))+(IF(AND(F905="MEDIA",P905="oui",Q905="RECTO/VERSO (Type Deux Simple Face)",SEMAINE!M905&gt;=6001,SEMAINE!M905&lt;=8000),((COÛTS!$C$114*6*O905)),"0"))+(IF(AND(F905="MEDIA",P905="oui",Q905="RECTO/VERSO (Type Deux Simple Face)",SEMAINE!M905&gt;=8001,SEMAINE!M905&lt;=10000),((COÛTS!$C$114*8*O905)),0))))</f>
        <v>0</v>
      </c>
      <c r="AI905" s="6">
        <f>IF(R905="OUI",0,(IF(AND(F905="MEDIA",G905="NON TISSÉ (Type Drop)",P905="oui",Q905="MODULE TRIANGULAIRE"),((COÛTS!$C$115*6*O905*SEMAINE!M905/1000)+(COÛTS!$C$112*O905*6)+(COÛTS!$C$107*O905*3)),"0")+(IF(AND(F905="MEDIA",P905="oui",Q905="MODULE TRIANGULAIRE",SEMAINE!M905&gt;2001,SEMAINE!M905&lt;=4000),((COÛTS!$C$114*2*O905*3)),"0"))+(IF(AND(F905="MEDIA",P905="oui",Q905="MODULE TRIANGULAIRE",SEMAINE!M905&gt;=4001,SEMAINE!M905&lt;=6000),((COÛTS!$C$114*4*O905*3)),"0"))+(IF(AND(F905="MEDIA",P905="oui",Q905="MODULE TRIANGULAIRE",SEMAINE!M905&gt;=6001,SEMAINE!M905&lt;=8000),((COÛTS!$C$114*6*O905*3)),"0"))+(IF(AND(F905="MEDIA",P905="oui",Q905="MODULE TRIANGULAIRE",SEMAINE!M905&gt;=8001,SEMAINE!M905&lt;=10000),((COÛTS!$C$114*8*O905*3)),0))))</f>
        <v>0</v>
      </c>
      <c r="AJ905" s="6">
        <f>IF(OR(R905="OUI",H905&gt;0),0,(IF(AND(F905="MEDIA",G905="NON TISSÉ (Type Drop)",P905="oui",Q905="MODULE CARRÉ"),((COÛTS!$C$115*8*O905*SEMAINE!M905/1000)+(COÛTS!$C$111*O905*8)+(COÛTS!$C$107*O905*4)),"0")+IF(AND(F905="MEDIA",G905="BÂCHE FRONTLIT 450gr (Type Bâche M1)",P905="oui",Q905="MODULE CARRÉ"),((COÛTS!$C$115*8*O905*SEMAINE!M905/1000)+(COÛTS!$C$111*O905*8)+(COÛTS!$C$107*O905*4)),"0")+(IF(AND(F905="MEDIA",P905="oui",Q905="MODULE CARRÉ",SEMAINE!M905&gt;2001,SEMAINE!M905&lt;=4000),((COÛTS!$C$114*2*O905*4)),"0"))+(IF(AND(F905="MEDIA",P905="oui",Q905="MODULE CARRÉ",SEMAINE!M905&gt;=4001,SEMAINE!M905&lt;=6000),((COÛTS!$C$114*4*O905*4)),"0"))+(IF(AND(F905="MEDIA",P905="oui",Q905="MODULE CARRÉ",SEMAINE!M905&gt;=6001,SEMAINE!M905&lt;=8000),((COÛTS!$C$114*6*O905*4)),"0"))+(IF(AND(F905="MEDIA",P905="oui",Q905="MODULE CARRÉ",SEMAINE!M905&gt;=8001,SEMAINE!M905&lt;=10000),((COÛTS!$C$114*8*O905*4)),"0"))))</f>
        <v>0</v>
      </c>
      <c r="AK905" s="38">
        <f>IF(Y905&gt;0,(VLOOKUP(Y905,DATA!$AB$2:$AC$102,2,0)),1)</f>
        <v>1</v>
      </c>
      <c r="AL905" s="53">
        <f t="shared" si="119"/>
        <v>0</v>
      </c>
    </row>
    <row r="906" spans="2:38" ht="25.05" customHeight="1" x14ac:dyDescent="0.25">
      <c r="B906" s="43" t="str">
        <f>COUNTIF($D$3:D906,D906)&amp;T_Semaine[[#This Row],[N°AFFAIRE]]</f>
        <v>0</v>
      </c>
      <c r="C906" s="50"/>
      <c r="D906" s="50"/>
      <c r="E906" s="50"/>
      <c r="F906" s="50"/>
      <c r="G906" s="50"/>
      <c r="H906" s="50"/>
      <c r="I906" s="50"/>
      <c r="J906" s="50"/>
      <c r="K906" s="50"/>
      <c r="L906" s="50"/>
      <c r="M906" s="91"/>
      <c r="N906" s="91"/>
      <c r="O906" s="50"/>
      <c r="P906" s="50"/>
      <c r="Q906" s="50"/>
      <c r="R906" s="50"/>
      <c r="S906" s="50"/>
      <c r="T906" s="95">
        <f t="shared" si="113"/>
        <v>0</v>
      </c>
      <c r="U906" s="36">
        <f t="shared" si="114"/>
        <v>0</v>
      </c>
      <c r="V906" s="43"/>
      <c r="W906" s="43"/>
      <c r="X906" s="6">
        <f t="shared" si="112"/>
        <v>0</v>
      </c>
      <c r="Y906" s="55"/>
      <c r="Z906" s="6">
        <f>(IF(R906="OUI",0,IF(AND(F906="MEDIA",G906&gt;0,O906&gt;0),(VLOOKUP(G906,COÛTS!$A$1:$C$157,3,0)*(M906*N906/1000*O906/1000)),0)+IF(AND(G906&gt;0,F906="HEURE"),(VLOOKUP(G906,COÛTS!$A$1:$C$157,3,0)*(O906)),0))+IF(AND(G906&gt;0,F906="DIVERS"),(VLOOKUP(G906,COÛTS!$A$1:$C$157,3,0)*(O906)),0)+IF(AND(G906&gt;0,F906="VEHICULE"),(VLOOKUP(G906,COÛTS!$A$1:$C$157,3,0)*(O906)),0)+IF(AND(G906&gt;0,F906="FACONNAGE"),(VLOOKUP(G906,COÛTS!$A$1:$C$157,3,0)*(O906)),0)+IF(AND(G906&gt;0,F906="ACCESSOIRES"),(VLOOKUP(G906,COÛTS!$A$1:$C$157,3,0)*(O906)),0)+IF(AND(F906="TRANSPORT",G906&gt;0),(VLOOKUP(G906,COÛTS!$A$1:$C$157,3,0)*(O906)),0)+IF(AND(F906="PRODUITS",G906="KIT COMPLET HABILLAGE CLOISON MODULAIRE (mL)"),(VLOOKUP(G906,COÛTS!$A$1:$C$157,3,0)*(M906/1000*O906)),0)+IF(AND(F906="MEDIA",H906&lt;0,G906&gt;0,P906="oui",Q906="RECTO/VERSO (Type Deux Simple Face)"),(VLOOKUP(G906,COÛTS!$A$1:$C$157,3,0)*(M906*(N906+480)/1000*O906/1000)),"0")+IF(AND(F906="MEDIA",H906&lt;0,G906&gt;0,P906="oui",Q906="MODULE TRIANGULAIRE"),(VLOOKUP(G906,COÛTS!$A$1:$C$157,3,0)*(M906*(N906+240)/1000*O906/1000)*2)+(VLOOKUP(G906,COÛTS!$A$1:$C$157,3,0)*(M906)/1000*0.24),"0")+IF(AND(F906="MEDIA",P906="oui",G906&gt;0,H906&lt;0,Q906="MODULE CARRÉ"),(VLOOKUP(G906,COÛTS!$A$1:$C$157,3,0)*(M906*(N906+240)/1000*O906/1000)*3)+(VLOOKUP(G906,COÛTS!$A$1:$C$157,3,0)*(M906)/1000*0.24),"0")+IF(AND(F906="MEDIA",H906&lt;0,P906="oui",G906&gt;0,Q906="RECTO (Type Chaussette)"),(VLOOKUP(G906,COÛTS!$A$1:$C$157,3,0)*(M906*(N906+60)/1000*O906/1000))))</f>
        <v>0</v>
      </c>
      <c r="AA906" s="6">
        <f>IF(R906="OUI",0,IF(AND(H906&gt;0,I906="OUI"),(VLOOKUP(H906,COÛTS!$A$1:$C$157,3,0)*(M906*N906/1000*O906/1000)),0))</f>
        <v>0</v>
      </c>
      <c r="AB906" s="6">
        <f t="shared" si="115"/>
        <v>0</v>
      </c>
      <c r="AC906" s="7">
        <f t="shared" si="116"/>
        <v>0</v>
      </c>
      <c r="AD906" s="6">
        <f t="shared" si="117"/>
        <v>0</v>
      </c>
      <c r="AE906" s="6">
        <f t="shared" si="118"/>
        <v>0</v>
      </c>
      <c r="AF906" s="6">
        <f>IF(R906="OUI",0,(IF(AND(P906="oui",Q906="RECTO (Type Chaussette, Simple Face)",SEMAINE!M908&lt;=2000),((COÛTS!$C$115*2*O906*SEMAINE!M906/1000)+(COÛTS!$C$109*O906*SEMAINE!M906/1000)+(COÛTS!$C$107*O906*SEMAINE!M906/1000)),"0")+(IF(AND(P906="oui",Q906="RECTO (Type Chaussette, Simple Face)",SEMAINE!M906&gt;2001,SEMAINE!M906&lt;=4000),((COÛTS!$C$114*2*O906)),"0"))+(IF(AND(P906="oui",Q906="RECTO (Type Chaussette, Simple Face)",SEMAINE!M906&gt;=4001,SEMAINE!M906&lt;=6000),((COÛTS!$C$114*4*O906)),"0"))+(IF(AND(P906="oui",Q906="RECTO (Type Chaussette, Simple Face)",SEMAINE!M906&gt;=6001,SEMAINE!M906&lt;=8000),((COÛTS!$C$114*6*O906)),"0"))+(IF(AND(P906="oui",Q906="RECTO (Type Chaussette, Simple Face)",SEMAINE!M906&gt;=8001,SEMAINE!M906&lt;=10000),((COÛTS!$C$114*8*O906)),0))))</f>
        <v>0</v>
      </c>
      <c r="AG906" s="6">
        <f>IF(R906="OUI",0,(IF(AND(F906="MEDIA",G906="NON TISSÉ (Type Drop)",P906="oui",Q906="RECTO (Type Chaussette)",SEMAINE!M909&lt;=2000),((COÛTS!$C$115*2*O906*SEMAINE!M906/1000)+(COÛTS!$C$109*O906*SEMAINE!M906/1000)+(COÛTS!$C$107*O906*SEMAINE!M906/1000)),"0")+(IF(AND(F906="MEDIA",P906="oui",Q906="RECTO (Type Chaussette)",SEMAINE!M906&gt;2001,SEMAINE!M906&lt;=4000),((COÛTS!$C$114*2*O906)),"0"))+(IF(AND(F906="MEDIA",P906="oui",Q906="RECTO (Type Chaussette)",SEMAINE!M906&gt;=4001,SEMAINE!M906&lt;=6000),((COÛTS!$C$114*4*O906)),"0"))+(IF(AND(F906="MEDIA",P906="oui",Q906="RECTO (Type Chaussette)",SEMAINE!M906&gt;=6001,SEMAINE!M906&lt;=8000),((COÛTS!$C$114*6*O906)),"0"))+(IF(AND(F906="MEDIA",P906="oui",Q906="RECTO (Type Chaussette)",SEMAINE!M906&gt;=8001,SEMAINE!M906&lt;=10000),((COÛTS!$C$114*8*O906)),0))))</f>
        <v>0</v>
      </c>
      <c r="AH906" s="6">
        <f>IF(R906="OUI",0,(IF(AND(F906="MEDIA",G906="NON TISSÉ (Type Drop)",P906="oui",Q906="RECTO/VERSO (Type Deux Simple Face)"),((COÛTS!$C$115*4*O906*SEMAINE!M906/1000)+(COÛTS!$C$110*O906*4)+(COÛTS!$C$107*O906*SEMAINE!M906/1000)),"0")+(IF(AND(F906="MEDIA",P906="oui",Q906="RECTO/VERSO (Type Deux Simple Face)",SEMAINE!M906&gt;2001,SEMAINE!M906&lt;=4000),((COÛTS!$C$114*2*O906)),"0"))+(IF(AND(F906="MEDIA",P906="oui",Q906="RECTO/VERSO (Type Deux Simple Face)",SEMAINE!M906&gt;=4001,SEMAINE!M906&lt;=6000),((COÛTS!$C$114*4*O906)),"0"))+(IF(AND(F906="MEDIA",P906="oui",Q906="RECTO/VERSO (Type Deux Simple Face)",SEMAINE!M906&gt;=6001,SEMAINE!M906&lt;=8000),((COÛTS!$C$114*6*O906)),"0"))+(IF(AND(F906="MEDIA",P906="oui",Q906="RECTO/VERSO (Type Deux Simple Face)",SEMAINE!M906&gt;=8001,SEMAINE!M906&lt;=10000),((COÛTS!$C$114*8*O906)),0))))</f>
        <v>0</v>
      </c>
      <c r="AI906" s="6">
        <f>IF(R906="OUI",0,(IF(AND(F906="MEDIA",G906="NON TISSÉ (Type Drop)",P906="oui",Q906="MODULE TRIANGULAIRE"),((COÛTS!$C$115*6*O906*SEMAINE!M906/1000)+(COÛTS!$C$112*O906*6)+(COÛTS!$C$107*O906*3)),"0")+(IF(AND(F906="MEDIA",P906="oui",Q906="MODULE TRIANGULAIRE",SEMAINE!M906&gt;2001,SEMAINE!M906&lt;=4000),((COÛTS!$C$114*2*O906*3)),"0"))+(IF(AND(F906="MEDIA",P906="oui",Q906="MODULE TRIANGULAIRE",SEMAINE!M906&gt;=4001,SEMAINE!M906&lt;=6000),((COÛTS!$C$114*4*O906*3)),"0"))+(IF(AND(F906="MEDIA",P906="oui",Q906="MODULE TRIANGULAIRE",SEMAINE!M906&gt;=6001,SEMAINE!M906&lt;=8000),((COÛTS!$C$114*6*O906*3)),"0"))+(IF(AND(F906="MEDIA",P906="oui",Q906="MODULE TRIANGULAIRE",SEMAINE!M906&gt;=8001,SEMAINE!M906&lt;=10000),((COÛTS!$C$114*8*O906*3)),0))))</f>
        <v>0</v>
      </c>
      <c r="AJ906" s="6">
        <f>IF(OR(R906="OUI",H906&gt;0),0,(IF(AND(F906="MEDIA",G906="NON TISSÉ (Type Drop)",P906="oui",Q906="MODULE CARRÉ"),((COÛTS!$C$115*8*O906*SEMAINE!M906/1000)+(COÛTS!$C$111*O906*8)+(COÛTS!$C$107*O906*4)),"0")+IF(AND(F906="MEDIA",G906="BÂCHE FRONTLIT 450gr (Type Bâche M1)",P906="oui",Q906="MODULE CARRÉ"),((COÛTS!$C$115*8*O906*SEMAINE!M906/1000)+(COÛTS!$C$111*O906*8)+(COÛTS!$C$107*O906*4)),"0")+(IF(AND(F906="MEDIA",P906="oui",Q906="MODULE CARRÉ",SEMAINE!M906&gt;2001,SEMAINE!M906&lt;=4000),((COÛTS!$C$114*2*O906*4)),"0"))+(IF(AND(F906="MEDIA",P906="oui",Q906="MODULE CARRÉ",SEMAINE!M906&gt;=4001,SEMAINE!M906&lt;=6000),((COÛTS!$C$114*4*O906*4)),"0"))+(IF(AND(F906="MEDIA",P906="oui",Q906="MODULE CARRÉ",SEMAINE!M906&gt;=6001,SEMAINE!M906&lt;=8000),((COÛTS!$C$114*6*O906*4)),"0"))+(IF(AND(F906="MEDIA",P906="oui",Q906="MODULE CARRÉ",SEMAINE!M906&gt;=8001,SEMAINE!M906&lt;=10000),((COÛTS!$C$114*8*O906*4)),"0"))))</f>
        <v>0</v>
      </c>
      <c r="AK906" s="38">
        <f>IF(Y906&gt;0,(VLOOKUP(Y906,DATA!$AB$2:$AC$102,2,0)),1)</f>
        <v>1</v>
      </c>
      <c r="AL906" s="53">
        <f t="shared" si="119"/>
        <v>0</v>
      </c>
    </row>
    <row r="907" spans="2:38" ht="25.05" customHeight="1" x14ac:dyDescent="0.25">
      <c r="B907" s="43" t="str">
        <f>COUNTIF($D$3:D907,D907)&amp;T_Semaine[[#This Row],[N°AFFAIRE]]</f>
        <v>0</v>
      </c>
      <c r="C907" s="50"/>
      <c r="D907" s="50"/>
      <c r="E907" s="50"/>
      <c r="F907" s="50"/>
      <c r="G907" s="50"/>
      <c r="H907" s="50"/>
      <c r="I907" s="50"/>
      <c r="J907" s="50"/>
      <c r="K907" s="50"/>
      <c r="L907" s="50"/>
      <c r="M907" s="91"/>
      <c r="N907" s="91"/>
      <c r="O907" s="50"/>
      <c r="P907" s="50"/>
      <c r="Q907" s="50"/>
      <c r="R907" s="50"/>
      <c r="S907" s="50"/>
      <c r="T907" s="95">
        <f t="shared" si="113"/>
        <v>0</v>
      </c>
      <c r="U907" s="36">
        <f t="shared" si="114"/>
        <v>0</v>
      </c>
      <c r="V907" s="43"/>
      <c r="W907" s="43"/>
      <c r="X907" s="6">
        <f t="shared" si="112"/>
        <v>0</v>
      </c>
      <c r="Y907" s="55"/>
      <c r="Z907" s="6">
        <f>(IF(R907="OUI",0,IF(AND(F907="MEDIA",G907&gt;0,O907&gt;0),(VLOOKUP(G907,COÛTS!$A$1:$C$157,3,0)*(M907*N907/1000*O907/1000)),0)+IF(AND(G907&gt;0,F907="HEURE"),(VLOOKUP(G907,COÛTS!$A$1:$C$157,3,0)*(O907)),0))+IF(AND(G907&gt;0,F907="DIVERS"),(VLOOKUP(G907,COÛTS!$A$1:$C$157,3,0)*(O907)),0)+IF(AND(G907&gt;0,F907="VEHICULE"),(VLOOKUP(G907,COÛTS!$A$1:$C$157,3,0)*(O907)),0)+IF(AND(G907&gt;0,F907="FACONNAGE"),(VLOOKUP(G907,COÛTS!$A$1:$C$157,3,0)*(O907)),0)+IF(AND(G907&gt;0,F907="ACCESSOIRES"),(VLOOKUP(G907,COÛTS!$A$1:$C$157,3,0)*(O907)),0)+IF(AND(F907="TRANSPORT",G907&gt;0),(VLOOKUP(G907,COÛTS!$A$1:$C$157,3,0)*(O907)),0)+IF(AND(F907="PRODUITS",G907="KIT COMPLET HABILLAGE CLOISON MODULAIRE (mL)"),(VLOOKUP(G907,COÛTS!$A$1:$C$157,3,0)*(M907/1000*O907)),0)+IF(AND(F907="MEDIA",H907&lt;0,G907&gt;0,P907="oui",Q907="RECTO/VERSO (Type Deux Simple Face)"),(VLOOKUP(G907,COÛTS!$A$1:$C$157,3,0)*(M907*(N907+480)/1000*O907/1000)),"0")+IF(AND(F907="MEDIA",H907&lt;0,G907&gt;0,P907="oui",Q907="MODULE TRIANGULAIRE"),(VLOOKUP(G907,COÛTS!$A$1:$C$157,3,0)*(M907*(N907+240)/1000*O907/1000)*2)+(VLOOKUP(G907,COÛTS!$A$1:$C$157,3,0)*(M907)/1000*0.24),"0")+IF(AND(F907="MEDIA",P907="oui",G907&gt;0,H907&lt;0,Q907="MODULE CARRÉ"),(VLOOKUP(G907,COÛTS!$A$1:$C$157,3,0)*(M907*(N907+240)/1000*O907/1000)*3)+(VLOOKUP(G907,COÛTS!$A$1:$C$157,3,0)*(M907)/1000*0.24),"0")+IF(AND(F907="MEDIA",H907&lt;0,P907="oui",G907&gt;0,Q907="RECTO (Type Chaussette)"),(VLOOKUP(G907,COÛTS!$A$1:$C$157,3,0)*(M907*(N907+60)/1000*O907/1000))))</f>
        <v>0</v>
      </c>
      <c r="AA907" s="6">
        <f>IF(R907="OUI",0,IF(AND(H907&gt;0,I907="OUI"),(VLOOKUP(H907,COÛTS!$A$1:$C$157,3,0)*(M907*N907/1000*O907/1000)),0))</f>
        <v>0</v>
      </c>
      <c r="AB907" s="6">
        <f t="shared" si="115"/>
        <v>0</v>
      </c>
      <c r="AC907" s="7">
        <f t="shared" si="116"/>
        <v>0</v>
      </c>
      <c r="AD907" s="6">
        <f t="shared" si="117"/>
        <v>0</v>
      </c>
      <c r="AE907" s="6">
        <f t="shared" si="118"/>
        <v>0</v>
      </c>
      <c r="AF907" s="6">
        <f>IF(R907="OUI",0,(IF(AND(P907="oui",Q907="RECTO (Type Chaussette, Simple Face)",SEMAINE!M909&lt;=2000),((COÛTS!$C$115*2*O907*SEMAINE!M907/1000)+(COÛTS!$C$109*O907*SEMAINE!M907/1000)+(COÛTS!$C$107*O907*SEMAINE!M907/1000)),"0")+(IF(AND(P907="oui",Q907="RECTO (Type Chaussette, Simple Face)",SEMAINE!M907&gt;2001,SEMAINE!M907&lt;=4000),((COÛTS!$C$114*2*O907)),"0"))+(IF(AND(P907="oui",Q907="RECTO (Type Chaussette, Simple Face)",SEMAINE!M907&gt;=4001,SEMAINE!M907&lt;=6000),((COÛTS!$C$114*4*O907)),"0"))+(IF(AND(P907="oui",Q907="RECTO (Type Chaussette, Simple Face)",SEMAINE!M907&gt;=6001,SEMAINE!M907&lt;=8000),((COÛTS!$C$114*6*O907)),"0"))+(IF(AND(P907="oui",Q907="RECTO (Type Chaussette, Simple Face)",SEMAINE!M907&gt;=8001,SEMAINE!M907&lt;=10000),((COÛTS!$C$114*8*O907)),0))))</f>
        <v>0</v>
      </c>
      <c r="AG907" s="6">
        <f>IF(R907="OUI",0,(IF(AND(F907="MEDIA",G907="NON TISSÉ (Type Drop)",P907="oui",Q907="RECTO (Type Chaussette)",SEMAINE!M910&lt;=2000),((COÛTS!$C$115*2*O907*SEMAINE!M907/1000)+(COÛTS!$C$109*O907*SEMAINE!M907/1000)+(COÛTS!$C$107*O907*SEMAINE!M907/1000)),"0")+(IF(AND(F907="MEDIA",P907="oui",Q907="RECTO (Type Chaussette)",SEMAINE!M907&gt;2001,SEMAINE!M907&lt;=4000),((COÛTS!$C$114*2*O907)),"0"))+(IF(AND(F907="MEDIA",P907="oui",Q907="RECTO (Type Chaussette)",SEMAINE!M907&gt;=4001,SEMAINE!M907&lt;=6000),((COÛTS!$C$114*4*O907)),"0"))+(IF(AND(F907="MEDIA",P907="oui",Q907="RECTO (Type Chaussette)",SEMAINE!M907&gt;=6001,SEMAINE!M907&lt;=8000),((COÛTS!$C$114*6*O907)),"0"))+(IF(AND(F907="MEDIA",P907="oui",Q907="RECTO (Type Chaussette)",SEMAINE!M907&gt;=8001,SEMAINE!M907&lt;=10000),((COÛTS!$C$114*8*O907)),0))))</f>
        <v>0</v>
      </c>
      <c r="AH907" s="6">
        <f>IF(R907="OUI",0,(IF(AND(F907="MEDIA",G907="NON TISSÉ (Type Drop)",P907="oui",Q907="RECTO/VERSO (Type Deux Simple Face)"),((COÛTS!$C$115*4*O907*SEMAINE!M907/1000)+(COÛTS!$C$110*O907*4)+(COÛTS!$C$107*O907*SEMAINE!M907/1000)),"0")+(IF(AND(F907="MEDIA",P907="oui",Q907="RECTO/VERSO (Type Deux Simple Face)",SEMAINE!M907&gt;2001,SEMAINE!M907&lt;=4000),((COÛTS!$C$114*2*O907)),"0"))+(IF(AND(F907="MEDIA",P907="oui",Q907="RECTO/VERSO (Type Deux Simple Face)",SEMAINE!M907&gt;=4001,SEMAINE!M907&lt;=6000),((COÛTS!$C$114*4*O907)),"0"))+(IF(AND(F907="MEDIA",P907="oui",Q907="RECTO/VERSO (Type Deux Simple Face)",SEMAINE!M907&gt;=6001,SEMAINE!M907&lt;=8000),((COÛTS!$C$114*6*O907)),"0"))+(IF(AND(F907="MEDIA",P907="oui",Q907="RECTO/VERSO (Type Deux Simple Face)",SEMAINE!M907&gt;=8001,SEMAINE!M907&lt;=10000),((COÛTS!$C$114*8*O907)),0))))</f>
        <v>0</v>
      </c>
      <c r="AI907" s="6">
        <f>IF(R907="OUI",0,(IF(AND(F907="MEDIA",G907="NON TISSÉ (Type Drop)",P907="oui",Q907="MODULE TRIANGULAIRE"),((COÛTS!$C$115*6*O907*SEMAINE!M907/1000)+(COÛTS!$C$112*O907*6)+(COÛTS!$C$107*O907*3)),"0")+(IF(AND(F907="MEDIA",P907="oui",Q907="MODULE TRIANGULAIRE",SEMAINE!M907&gt;2001,SEMAINE!M907&lt;=4000),((COÛTS!$C$114*2*O907*3)),"0"))+(IF(AND(F907="MEDIA",P907="oui",Q907="MODULE TRIANGULAIRE",SEMAINE!M907&gt;=4001,SEMAINE!M907&lt;=6000),((COÛTS!$C$114*4*O907*3)),"0"))+(IF(AND(F907="MEDIA",P907="oui",Q907="MODULE TRIANGULAIRE",SEMAINE!M907&gt;=6001,SEMAINE!M907&lt;=8000),((COÛTS!$C$114*6*O907*3)),"0"))+(IF(AND(F907="MEDIA",P907="oui",Q907="MODULE TRIANGULAIRE",SEMAINE!M907&gt;=8001,SEMAINE!M907&lt;=10000),((COÛTS!$C$114*8*O907*3)),0))))</f>
        <v>0</v>
      </c>
      <c r="AJ907" s="6">
        <f>IF(OR(R907="OUI",H907&gt;0),0,(IF(AND(F907="MEDIA",G907="NON TISSÉ (Type Drop)",P907="oui",Q907="MODULE CARRÉ"),((COÛTS!$C$115*8*O907*SEMAINE!M907/1000)+(COÛTS!$C$111*O907*8)+(COÛTS!$C$107*O907*4)),"0")+IF(AND(F907="MEDIA",G907="BÂCHE FRONTLIT 450gr (Type Bâche M1)",P907="oui",Q907="MODULE CARRÉ"),((COÛTS!$C$115*8*O907*SEMAINE!M907/1000)+(COÛTS!$C$111*O907*8)+(COÛTS!$C$107*O907*4)),"0")+(IF(AND(F907="MEDIA",P907="oui",Q907="MODULE CARRÉ",SEMAINE!M907&gt;2001,SEMAINE!M907&lt;=4000),((COÛTS!$C$114*2*O907*4)),"0"))+(IF(AND(F907="MEDIA",P907="oui",Q907="MODULE CARRÉ",SEMAINE!M907&gt;=4001,SEMAINE!M907&lt;=6000),((COÛTS!$C$114*4*O907*4)),"0"))+(IF(AND(F907="MEDIA",P907="oui",Q907="MODULE CARRÉ",SEMAINE!M907&gt;=6001,SEMAINE!M907&lt;=8000),((COÛTS!$C$114*6*O907*4)),"0"))+(IF(AND(F907="MEDIA",P907="oui",Q907="MODULE CARRÉ",SEMAINE!M907&gt;=8001,SEMAINE!M907&lt;=10000),((COÛTS!$C$114*8*O907*4)),"0"))))</f>
        <v>0</v>
      </c>
      <c r="AK907" s="38">
        <f>IF(Y907&gt;0,(VLOOKUP(Y907,DATA!$AB$2:$AC$102,2,0)),1)</f>
        <v>1</v>
      </c>
      <c r="AL907" s="53">
        <f t="shared" si="119"/>
        <v>0</v>
      </c>
    </row>
    <row r="908" spans="2:38" ht="25.05" customHeight="1" x14ac:dyDescent="0.25">
      <c r="B908" s="43" t="str">
        <f>COUNTIF($D$3:D908,D908)&amp;T_Semaine[[#This Row],[N°AFFAIRE]]</f>
        <v>0</v>
      </c>
      <c r="C908" s="50"/>
      <c r="D908" s="50"/>
      <c r="E908" s="50"/>
      <c r="F908" s="50"/>
      <c r="G908" s="50"/>
      <c r="H908" s="50"/>
      <c r="I908" s="50"/>
      <c r="J908" s="50"/>
      <c r="K908" s="50"/>
      <c r="L908" s="50"/>
      <c r="M908" s="91"/>
      <c r="N908" s="91"/>
      <c r="O908" s="50"/>
      <c r="P908" s="50"/>
      <c r="Q908" s="50"/>
      <c r="R908" s="50"/>
      <c r="S908" s="50"/>
      <c r="T908" s="95">
        <f t="shared" si="113"/>
        <v>0</v>
      </c>
      <c r="U908" s="36">
        <f t="shared" si="114"/>
        <v>0</v>
      </c>
      <c r="V908" s="43"/>
      <c r="W908" s="43"/>
      <c r="X908" s="6">
        <f t="shared" si="112"/>
        <v>0</v>
      </c>
      <c r="Y908" s="55"/>
      <c r="Z908" s="6">
        <f>(IF(R908="OUI",0,IF(AND(F908="MEDIA",G908&gt;0,O908&gt;0),(VLOOKUP(G908,COÛTS!$A$1:$C$157,3,0)*(M908*N908/1000*O908/1000)),0)+IF(AND(G908&gt;0,F908="HEURE"),(VLOOKUP(G908,COÛTS!$A$1:$C$157,3,0)*(O908)),0))+IF(AND(G908&gt;0,F908="DIVERS"),(VLOOKUP(G908,COÛTS!$A$1:$C$157,3,0)*(O908)),0)+IF(AND(G908&gt;0,F908="VEHICULE"),(VLOOKUP(G908,COÛTS!$A$1:$C$157,3,0)*(O908)),0)+IF(AND(G908&gt;0,F908="FACONNAGE"),(VLOOKUP(G908,COÛTS!$A$1:$C$157,3,0)*(O908)),0)+IF(AND(G908&gt;0,F908="ACCESSOIRES"),(VLOOKUP(G908,COÛTS!$A$1:$C$157,3,0)*(O908)),0)+IF(AND(F908="TRANSPORT",G908&gt;0),(VLOOKUP(G908,COÛTS!$A$1:$C$157,3,0)*(O908)),0)+IF(AND(F908="PRODUITS",G908="KIT COMPLET HABILLAGE CLOISON MODULAIRE (mL)"),(VLOOKUP(G908,COÛTS!$A$1:$C$157,3,0)*(M908/1000*O908)),0)+IF(AND(F908="MEDIA",H908&lt;0,G908&gt;0,P908="oui",Q908="RECTO/VERSO (Type Deux Simple Face)"),(VLOOKUP(G908,COÛTS!$A$1:$C$157,3,0)*(M908*(N908+480)/1000*O908/1000)),"0")+IF(AND(F908="MEDIA",H908&lt;0,G908&gt;0,P908="oui",Q908="MODULE TRIANGULAIRE"),(VLOOKUP(G908,COÛTS!$A$1:$C$157,3,0)*(M908*(N908+240)/1000*O908/1000)*2)+(VLOOKUP(G908,COÛTS!$A$1:$C$157,3,0)*(M908)/1000*0.24),"0")+IF(AND(F908="MEDIA",P908="oui",G908&gt;0,H908&lt;0,Q908="MODULE CARRÉ"),(VLOOKUP(G908,COÛTS!$A$1:$C$157,3,0)*(M908*(N908+240)/1000*O908/1000)*3)+(VLOOKUP(G908,COÛTS!$A$1:$C$157,3,0)*(M908)/1000*0.24),"0")+IF(AND(F908="MEDIA",H908&lt;0,P908="oui",G908&gt;0,Q908="RECTO (Type Chaussette)"),(VLOOKUP(G908,COÛTS!$A$1:$C$157,3,0)*(M908*(N908+60)/1000*O908/1000))))</f>
        <v>0</v>
      </c>
      <c r="AA908" s="6">
        <f>IF(R908="OUI",0,IF(AND(H908&gt;0,I908="OUI"),(VLOOKUP(H908,COÛTS!$A$1:$C$157,3,0)*(M908*N908/1000*O908/1000)),0))</f>
        <v>0</v>
      </c>
      <c r="AB908" s="6">
        <f t="shared" si="115"/>
        <v>0</v>
      </c>
      <c r="AC908" s="7">
        <f t="shared" si="116"/>
        <v>0</v>
      </c>
      <c r="AD908" s="6">
        <f t="shared" si="117"/>
        <v>0</v>
      </c>
      <c r="AE908" s="6">
        <f t="shared" si="118"/>
        <v>0</v>
      </c>
      <c r="AF908" s="6">
        <f>IF(R908="OUI",0,(IF(AND(P908="oui",Q908="RECTO (Type Chaussette, Simple Face)",SEMAINE!M910&lt;=2000),((COÛTS!$C$115*2*O908*SEMAINE!M908/1000)+(COÛTS!$C$109*O908*SEMAINE!M908/1000)+(COÛTS!$C$107*O908*SEMAINE!M908/1000)),"0")+(IF(AND(P908="oui",Q908="RECTO (Type Chaussette, Simple Face)",SEMAINE!M908&gt;2001,SEMAINE!M908&lt;=4000),((COÛTS!$C$114*2*O908)),"0"))+(IF(AND(P908="oui",Q908="RECTO (Type Chaussette, Simple Face)",SEMAINE!M908&gt;=4001,SEMAINE!M908&lt;=6000),((COÛTS!$C$114*4*O908)),"0"))+(IF(AND(P908="oui",Q908="RECTO (Type Chaussette, Simple Face)",SEMAINE!M908&gt;=6001,SEMAINE!M908&lt;=8000),((COÛTS!$C$114*6*O908)),"0"))+(IF(AND(P908="oui",Q908="RECTO (Type Chaussette, Simple Face)",SEMAINE!M908&gt;=8001,SEMAINE!M908&lt;=10000),((COÛTS!$C$114*8*O908)),0))))</f>
        <v>0</v>
      </c>
      <c r="AG908" s="6">
        <f>IF(R908="OUI",0,(IF(AND(F908="MEDIA",G908="NON TISSÉ (Type Drop)",P908="oui",Q908="RECTO (Type Chaussette)",SEMAINE!M911&lt;=2000),((COÛTS!$C$115*2*O908*SEMAINE!M908/1000)+(COÛTS!$C$109*O908*SEMAINE!M908/1000)+(COÛTS!$C$107*O908*SEMAINE!M908/1000)),"0")+(IF(AND(F908="MEDIA",P908="oui",Q908="RECTO (Type Chaussette)",SEMAINE!M908&gt;2001,SEMAINE!M908&lt;=4000),((COÛTS!$C$114*2*O908)),"0"))+(IF(AND(F908="MEDIA",P908="oui",Q908="RECTO (Type Chaussette)",SEMAINE!M908&gt;=4001,SEMAINE!M908&lt;=6000),((COÛTS!$C$114*4*O908)),"0"))+(IF(AND(F908="MEDIA",P908="oui",Q908="RECTO (Type Chaussette)",SEMAINE!M908&gt;=6001,SEMAINE!M908&lt;=8000),((COÛTS!$C$114*6*O908)),"0"))+(IF(AND(F908="MEDIA",P908="oui",Q908="RECTO (Type Chaussette)",SEMAINE!M908&gt;=8001,SEMAINE!M908&lt;=10000),((COÛTS!$C$114*8*O908)),0))))</f>
        <v>0</v>
      </c>
      <c r="AH908" s="6">
        <f>IF(R908="OUI",0,(IF(AND(F908="MEDIA",G908="NON TISSÉ (Type Drop)",P908="oui",Q908="RECTO/VERSO (Type Deux Simple Face)"),((COÛTS!$C$115*4*O908*SEMAINE!M908/1000)+(COÛTS!$C$110*O908*4)+(COÛTS!$C$107*O908*SEMAINE!M908/1000)),"0")+(IF(AND(F908="MEDIA",P908="oui",Q908="RECTO/VERSO (Type Deux Simple Face)",SEMAINE!M908&gt;2001,SEMAINE!M908&lt;=4000),((COÛTS!$C$114*2*O908)),"0"))+(IF(AND(F908="MEDIA",P908="oui",Q908="RECTO/VERSO (Type Deux Simple Face)",SEMAINE!M908&gt;=4001,SEMAINE!M908&lt;=6000),((COÛTS!$C$114*4*O908)),"0"))+(IF(AND(F908="MEDIA",P908="oui",Q908="RECTO/VERSO (Type Deux Simple Face)",SEMAINE!M908&gt;=6001,SEMAINE!M908&lt;=8000),((COÛTS!$C$114*6*O908)),"0"))+(IF(AND(F908="MEDIA",P908="oui",Q908="RECTO/VERSO (Type Deux Simple Face)",SEMAINE!M908&gt;=8001,SEMAINE!M908&lt;=10000),((COÛTS!$C$114*8*O908)),0))))</f>
        <v>0</v>
      </c>
      <c r="AI908" s="6">
        <f>IF(R908="OUI",0,(IF(AND(F908="MEDIA",G908="NON TISSÉ (Type Drop)",P908="oui",Q908="MODULE TRIANGULAIRE"),((COÛTS!$C$115*6*O908*SEMAINE!M908/1000)+(COÛTS!$C$112*O908*6)+(COÛTS!$C$107*O908*3)),"0")+(IF(AND(F908="MEDIA",P908="oui",Q908="MODULE TRIANGULAIRE",SEMAINE!M908&gt;2001,SEMAINE!M908&lt;=4000),((COÛTS!$C$114*2*O908*3)),"0"))+(IF(AND(F908="MEDIA",P908="oui",Q908="MODULE TRIANGULAIRE",SEMAINE!M908&gt;=4001,SEMAINE!M908&lt;=6000),((COÛTS!$C$114*4*O908*3)),"0"))+(IF(AND(F908="MEDIA",P908="oui",Q908="MODULE TRIANGULAIRE",SEMAINE!M908&gt;=6001,SEMAINE!M908&lt;=8000),((COÛTS!$C$114*6*O908*3)),"0"))+(IF(AND(F908="MEDIA",P908="oui",Q908="MODULE TRIANGULAIRE",SEMAINE!M908&gt;=8001,SEMAINE!M908&lt;=10000),((COÛTS!$C$114*8*O908*3)),0))))</f>
        <v>0</v>
      </c>
      <c r="AJ908" s="6">
        <f>IF(OR(R908="OUI",H908&gt;0),0,(IF(AND(F908="MEDIA",G908="NON TISSÉ (Type Drop)",P908="oui",Q908="MODULE CARRÉ"),((COÛTS!$C$115*8*O908*SEMAINE!M908/1000)+(COÛTS!$C$111*O908*8)+(COÛTS!$C$107*O908*4)),"0")+IF(AND(F908="MEDIA",G908="BÂCHE FRONTLIT 450gr (Type Bâche M1)",P908="oui",Q908="MODULE CARRÉ"),((COÛTS!$C$115*8*O908*SEMAINE!M908/1000)+(COÛTS!$C$111*O908*8)+(COÛTS!$C$107*O908*4)),"0")+(IF(AND(F908="MEDIA",P908="oui",Q908="MODULE CARRÉ",SEMAINE!M908&gt;2001,SEMAINE!M908&lt;=4000),((COÛTS!$C$114*2*O908*4)),"0"))+(IF(AND(F908="MEDIA",P908="oui",Q908="MODULE CARRÉ",SEMAINE!M908&gt;=4001,SEMAINE!M908&lt;=6000),((COÛTS!$C$114*4*O908*4)),"0"))+(IF(AND(F908="MEDIA",P908="oui",Q908="MODULE CARRÉ",SEMAINE!M908&gt;=6001,SEMAINE!M908&lt;=8000),((COÛTS!$C$114*6*O908*4)),"0"))+(IF(AND(F908="MEDIA",P908="oui",Q908="MODULE CARRÉ",SEMAINE!M908&gt;=8001,SEMAINE!M908&lt;=10000),((COÛTS!$C$114*8*O908*4)),"0"))))</f>
        <v>0</v>
      </c>
      <c r="AK908" s="38">
        <f>IF(Y908&gt;0,(VLOOKUP(Y908,DATA!$AB$2:$AC$102,2,0)),1)</f>
        <v>1</v>
      </c>
      <c r="AL908" s="53">
        <f t="shared" si="119"/>
        <v>0</v>
      </c>
    </row>
    <row r="909" spans="2:38" ht="25.05" customHeight="1" x14ac:dyDescent="0.25">
      <c r="B909" s="43" t="str">
        <f>COUNTIF($D$3:D909,D909)&amp;T_Semaine[[#This Row],[N°AFFAIRE]]</f>
        <v>0</v>
      </c>
      <c r="C909" s="50"/>
      <c r="D909" s="50"/>
      <c r="E909" s="50"/>
      <c r="F909" s="50"/>
      <c r="G909" s="50"/>
      <c r="H909" s="50"/>
      <c r="I909" s="50"/>
      <c r="J909" s="50"/>
      <c r="K909" s="50"/>
      <c r="L909" s="50"/>
      <c r="M909" s="91"/>
      <c r="N909" s="91"/>
      <c r="O909" s="50"/>
      <c r="P909" s="50"/>
      <c r="Q909" s="50"/>
      <c r="R909" s="50"/>
      <c r="S909" s="50"/>
      <c r="T909" s="95">
        <f t="shared" si="113"/>
        <v>0</v>
      </c>
      <c r="U909" s="36">
        <f t="shared" si="114"/>
        <v>0</v>
      </c>
      <c r="V909" s="43"/>
      <c r="W909" s="43"/>
      <c r="X909" s="6">
        <f t="shared" si="112"/>
        <v>0</v>
      </c>
      <c r="Y909" s="55"/>
      <c r="Z909" s="6">
        <f>(IF(R909="OUI",0,IF(AND(F909="MEDIA",G909&gt;0,O909&gt;0),(VLOOKUP(G909,COÛTS!$A$1:$C$157,3,0)*(M909*N909/1000*O909/1000)),0)+IF(AND(G909&gt;0,F909="HEURE"),(VLOOKUP(G909,COÛTS!$A$1:$C$157,3,0)*(O909)),0))+IF(AND(G909&gt;0,F909="DIVERS"),(VLOOKUP(G909,COÛTS!$A$1:$C$157,3,0)*(O909)),0)+IF(AND(G909&gt;0,F909="VEHICULE"),(VLOOKUP(G909,COÛTS!$A$1:$C$157,3,0)*(O909)),0)+IF(AND(G909&gt;0,F909="FACONNAGE"),(VLOOKUP(G909,COÛTS!$A$1:$C$157,3,0)*(O909)),0)+IF(AND(G909&gt;0,F909="ACCESSOIRES"),(VLOOKUP(G909,COÛTS!$A$1:$C$157,3,0)*(O909)),0)+IF(AND(F909="TRANSPORT",G909&gt;0),(VLOOKUP(G909,COÛTS!$A$1:$C$157,3,0)*(O909)),0)+IF(AND(F909="PRODUITS",G909="KIT COMPLET HABILLAGE CLOISON MODULAIRE (mL)"),(VLOOKUP(G909,COÛTS!$A$1:$C$157,3,0)*(M909/1000*O909)),0)+IF(AND(F909="MEDIA",H909&lt;0,G909&gt;0,P909="oui",Q909="RECTO/VERSO (Type Deux Simple Face)"),(VLOOKUP(G909,COÛTS!$A$1:$C$157,3,0)*(M909*(N909+480)/1000*O909/1000)),"0")+IF(AND(F909="MEDIA",H909&lt;0,G909&gt;0,P909="oui",Q909="MODULE TRIANGULAIRE"),(VLOOKUP(G909,COÛTS!$A$1:$C$157,3,0)*(M909*(N909+240)/1000*O909/1000)*2)+(VLOOKUP(G909,COÛTS!$A$1:$C$157,3,0)*(M909)/1000*0.24),"0")+IF(AND(F909="MEDIA",P909="oui",G909&gt;0,H909&lt;0,Q909="MODULE CARRÉ"),(VLOOKUP(G909,COÛTS!$A$1:$C$157,3,0)*(M909*(N909+240)/1000*O909/1000)*3)+(VLOOKUP(G909,COÛTS!$A$1:$C$157,3,0)*(M909)/1000*0.24),"0")+IF(AND(F909="MEDIA",H909&lt;0,P909="oui",G909&gt;0,Q909="RECTO (Type Chaussette)"),(VLOOKUP(G909,COÛTS!$A$1:$C$157,3,0)*(M909*(N909+60)/1000*O909/1000))))</f>
        <v>0</v>
      </c>
      <c r="AA909" s="6">
        <f>IF(R909="OUI",0,IF(AND(H909&gt;0,I909="OUI"),(VLOOKUP(H909,COÛTS!$A$1:$C$157,3,0)*(M909*N909/1000*O909/1000)),0))</f>
        <v>0</v>
      </c>
      <c r="AB909" s="6">
        <f t="shared" si="115"/>
        <v>0</v>
      </c>
      <c r="AC909" s="7">
        <f t="shared" si="116"/>
        <v>0</v>
      </c>
      <c r="AD909" s="6">
        <f t="shared" si="117"/>
        <v>0</v>
      </c>
      <c r="AE909" s="6">
        <f t="shared" si="118"/>
        <v>0</v>
      </c>
      <c r="AF909" s="6">
        <f>IF(R909="OUI",0,(IF(AND(P909="oui",Q909="RECTO (Type Chaussette, Simple Face)",SEMAINE!M911&lt;=2000),((COÛTS!$C$115*2*O909*SEMAINE!M909/1000)+(COÛTS!$C$109*O909*SEMAINE!M909/1000)+(COÛTS!$C$107*O909*SEMAINE!M909/1000)),"0")+(IF(AND(P909="oui",Q909="RECTO (Type Chaussette, Simple Face)",SEMAINE!M909&gt;2001,SEMAINE!M909&lt;=4000),((COÛTS!$C$114*2*O909)),"0"))+(IF(AND(P909="oui",Q909="RECTO (Type Chaussette, Simple Face)",SEMAINE!M909&gt;=4001,SEMAINE!M909&lt;=6000),((COÛTS!$C$114*4*O909)),"0"))+(IF(AND(P909="oui",Q909="RECTO (Type Chaussette, Simple Face)",SEMAINE!M909&gt;=6001,SEMAINE!M909&lt;=8000),((COÛTS!$C$114*6*O909)),"0"))+(IF(AND(P909="oui",Q909="RECTO (Type Chaussette, Simple Face)",SEMAINE!M909&gt;=8001,SEMAINE!M909&lt;=10000),((COÛTS!$C$114*8*O909)),0))))</f>
        <v>0</v>
      </c>
      <c r="AG909" s="6">
        <f>IF(R909="OUI",0,(IF(AND(F909="MEDIA",G909="NON TISSÉ (Type Drop)",P909="oui",Q909="RECTO (Type Chaussette)",SEMAINE!M912&lt;=2000),((COÛTS!$C$115*2*O909*SEMAINE!M909/1000)+(COÛTS!$C$109*O909*SEMAINE!M909/1000)+(COÛTS!$C$107*O909*SEMAINE!M909/1000)),"0")+(IF(AND(F909="MEDIA",P909="oui",Q909="RECTO (Type Chaussette)",SEMAINE!M909&gt;2001,SEMAINE!M909&lt;=4000),((COÛTS!$C$114*2*O909)),"0"))+(IF(AND(F909="MEDIA",P909="oui",Q909="RECTO (Type Chaussette)",SEMAINE!M909&gt;=4001,SEMAINE!M909&lt;=6000),((COÛTS!$C$114*4*O909)),"0"))+(IF(AND(F909="MEDIA",P909="oui",Q909="RECTO (Type Chaussette)",SEMAINE!M909&gt;=6001,SEMAINE!M909&lt;=8000),((COÛTS!$C$114*6*O909)),"0"))+(IF(AND(F909="MEDIA",P909="oui",Q909="RECTO (Type Chaussette)",SEMAINE!M909&gt;=8001,SEMAINE!M909&lt;=10000),((COÛTS!$C$114*8*O909)),0))))</f>
        <v>0</v>
      </c>
      <c r="AH909" s="6">
        <f>IF(R909="OUI",0,(IF(AND(F909="MEDIA",G909="NON TISSÉ (Type Drop)",P909="oui",Q909="RECTO/VERSO (Type Deux Simple Face)"),((COÛTS!$C$115*4*O909*SEMAINE!M909/1000)+(COÛTS!$C$110*O909*4)+(COÛTS!$C$107*O909*SEMAINE!M909/1000)),"0")+(IF(AND(F909="MEDIA",P909="oui",Q909="RECTO/VERSO (Type Deux Simple Face)",SEMAINE!M909&gt;2001,SEMAINE!M909&lt;=4000),((COÛTS!$C$114*2*O909)),"0"))+(IF(AND(F909="MEDIA",P909="oui",Q909="RECTO/VERSO (Type Deux Simple Face)",SEMAINE!M909&gt;=4001,SEMAINE!M909&lt;=6000),((COÛTS!$C$114*4*O909)),"0"))+(IF(AND(F909="MEDIA",P909="oui",Q909="RECTO/VERSO (Type Deux Simple Face)",SEMAINE!M909&gt;=6001,SEMAINE!M909&lt;=8000),((COÛTS!$C$114*6*O909)),"0"))+(IF(AND(F909="MEDIA",P909="oui",Q909="RECTO/VERSO (Type Deux Simple Face)",SEMAINE!M909&gt;=8001,SEMAINE!M909&lt;=10000),((COÛTS!$C$114*8*O909)),0))))</f>
        <v>0</v>
      </c>
      <c r="AI909" s="6">
        <f>IF(R909="OUI",0,(IF(AND(F909="MEDIA",G909="NON TISSÉ (Type Drop)",P909="oui",Q909="MODULE TRIANGULAIRE"),((COÛTS!$C$115*6*O909*SEMAINE!M909/1000)+(COÛTS!$C$112*O909*6)+(COÛTS!$C$107*O909*3)),"0")+(IF(AND(F909="MEDIA",P909="oui",Q909="MODULE TRIANGULAIRE",SEMAINE!M909&gt;2001,SEMAINE!M909&lt;=4000),((COÛTS!$C$114*2*O909*3)),"0"))+(IF(AND(F909="MEDIA",P909="oui",Q909="MODULE TRIANGULAIRE",SEMAINE!M909&gt;=4001,SEMAINE!M909&lt;=6000),((COÛTS!$C$114*4*O909*3)),"0"))+(IF(AND(F909="MEDIA",P909="oui",Q909="MODULE TRIANGULAIRE",SEMAINE!M909&gt;=6001,SEMAINE!M909&lt;=8000),((COÛTS!$C$114*6*O909*3)),"0"))+(IF(AND(F909="MEDIA",P909="oui",Q909="MODULE TRIANGULAIRE",SEMAINE!M909&gt;=8001,SEMAINE!M909&lt;=10000),((COÛTS!$C$114*8*O909*3)),0))))</f>
        <v>0</v>
      </c>
      <c r="AJ909" s="6">
        <f>IF(OR(R909="OUI",H909&gt;0),0,(IF(AND(F909="MEDIA",G909="NON TISSÉ (Type Drop)",P909="oui",Q909="MODULE CARRÉ"),((COÛTS!$C$115*8*O909*SEMAINE!M909/1000)+(COÛTS!$C$111*O909*8)+(COÛTS!$C$107*O909*4)),"0")+IF(AND(F909="MEDIA",G909="BÂCHE FRONTLIT 450gr (Type Bâche M1)",P909="oui",Q909="MODULE CARRÉ"),((COÛTS!$C$115*8*O909*SEMAINE!M909/1000)+(COÛTS!$C$111*O909*8)+(COÛTS!$C$107*O909*4)),"0")+(IF(AND(F909="MEDIA",P909="oui",Q909="MODULE CARRÉ",SEMAINE!M909&gt;2001,SEMAINE!M909&lt;=4000),((COÛTS!$C$114*2*O909*4)),"0"))+(IF(AND(F909="MEDIA",P909="oui",Q909="MODULE CARRÉ",SEMAINE!M909&gt;=4001,SEMAINE!M909&lt;=6000),((COÛTS!$C$114*4*O909*4)),"0"))+(IF(AND(F909="MEDIA",P909="oui",Q909="MODULE CARRÉ",SEMAINE!M909&gt;=6001,SEMAINE!M909&lt;=8000),((COÛTS!$C$114*6*O909*4)),"0"))+(IF(AND(F909="MEDIA",P909="oui",Q909="MODULE CARRÉ",SEMAINE!M909&gt;=8001,SEMAINE!M909&lt;=10000),((COÛTS!$C$114*8*O909*4)),"0"))))</f>
        <v>0</v>
      </c>
      <c r="AK909" s="38">
        <f>IF(Y909&gt;0,(VLOOKUP(Y909,DATA!$AB$2:$AC$102,2,0)),1)</f>
        <v>1</v>
      </c>
      <c r="AL909" s="53">
        <f t="shared" si="119"/>
        <v>0</v>
      </c>
    </row>
    <row r="910" spans="2:38" ht="25.05" customHeight="1" x14ac:dyDescent="0.25">
      <c r="B910" s="43" t="str">
        <f>COUNTIF($D$3:D910,D910)&amp;T_Semaine[[#This Row],[N°AFFAIRE]]</f>
        <v>0</v>
      </c>
      <c r="C910" s="50"/>
      <c r="D910" s="50"/>
      <c r="E910" s="50"/>
      <c r="F910" s="50"/>
      <c r="G910" s="50"/>
      <c r="H910" s="50"/>
      <c r="I910" s="50"/>
      <c r="J910" s="50"/>
      <c r="K910" s="50"/>
      <c r="L910" s="50"/>
      <c r="M910" s="91"/>
      <c r="N910" s="91"/>
      <c r="O910" s="50"/>
      <c r="P910" s="50"/>
      <c r="Q910" s="50"/>
      <c r="R910" s="50"/>
      <c r="S910" s="50"/>
      <c r="T910" s="95">
        <f t="shared" si="113"/>
        <v>0</v>
      </c>
      <c r="U910" s="36">
        <f t="shared" si="114"/>
        <v>0</v>
      </c>
      <c r="V910" s="43"/>
      <c r="W910" s="43"/>
      <c r="X910" s="6">
        <f t="shared" si="112"/>
        <v>0</v>
      </c>
      <c r="Y910" s="55"/>
      <c r="Z910" s="6">
        <f>(IF(R910="OUI",0,IF(AND(F910="MEDIA",G910&gt;0,O910&gt;0),(VLOOKUP(G910,COÛTS!$A$1:$C$157,3,0)*(M910*N910/1000*O910/1000)),0)+IF(AND(G910&gt;0,F910="HEURE"),(VLOOKUP(G910,COÛTS!$A$1:$C$157,3,0)*(O910)),0))+IF(AND(G910&gt;0,F910="DIVERS"),(VLOOKUP(G910,COÛTS!$A$1:$C$157,3,0)*(O910)),0)+IF(AND(G910&gt;0,F910="VEHICULE"),(VLOOKUP(G910,COÛTS!$A$1:$C$157,3,0)*(O910)),0)+IF(AND(G910&gt;0,F910="FACONNAGE"),(VLOOKUP(G910,COÛTS!$A$1:$C$157,3,0)*(O910)),0)+IF(AND(G910&gt;0,F910="ACCESSOIRES"),(VLOOKUP(G910,COÛTS!$A$1:$C$157,3,0)*(O910)),0)+IF(AND(F910="TRANSPORT",G910&gt;0),(VLOOKUP(G910,COÛTS!$A$1:$C$157,3,0)*(O910)),0)+IF(AND(F910="PRODUITS",G910="KIT COMPLET HABILLAGE CLOISON MODULAIRE (mL)"),(VLOOKUP(G910,COÛTS!$A$1:$C$157,3,0)*(M910/1000*O910)),0)+IF(AND(F910="MEDIA",H910&lt;0,G910&gt;0,P910="oui",Q910="RECTO/VERSO (Type Deux Simple Face)"),(VLOOKUP(G910,COÛTS!$A$1:$C$157,3,0)*(M910*(N910+480)/1000*O910/1000)),"0")+IF(AND(F910="MEDIA",H910&lt;0,G910&gt;0,P910="oui",Q910="MODULE TRIANGULAIRE"),(VLOOKUP(G910,COÛTS!$A$1:$C$157,3,0)*(M910*(N910+240)/1000*O910/1000)*2)+(VLOOKUP(G910,COÛTS!$A$1:$C$157,3,0)*(M910)/1000*0.24),"0")+IF(AND(F910="MEDIA",P910="oui",G910&gt;0,H910&lt;0,Q910="MODULE CARRÉ"),(VLOOKUP(G910,COÛTS!$A$1:$C$157,3,0)*(M910*(N910+240)/1000*O910/1000)*3)+(VLOOKUP(G910,COÛTS!$A$1:$C$157,3,0)*(M910)/1000*0.24),"0")+IF(AND(F910="MEDIA",H910&lt;0,P910="oui",G910&gt;0,Q910="RECTO (Type Chaussette)"),(VLOOKUP(G910,COÛTS!$A$1:$C$157,3,0)*(M910*(N910+60)/1000*O910/1000))))</f>
        <v>0</v>
      </c>
      <c r="AA910" s="6">
        <f>IF(R910="OUI",0,IF(AND(H910&gt;0,I910="OUI"),(VLOOKUP(H910,COÛTS!$A$1:$C$157,3,0)*(M910*N910/1000*O910/1000)),0))</f>
        <v>0</v>
      </c>
      <c r="AB910" s="6">
        <f t="shared" si="115"/>
        <v>0</v>
      </c>
      <c r="AC910" s="7">
        <f t="shared" si="116"/>
        <v>0</v>
      </c>
      <c r="AD910" s="6">
        <f t="shared" si="117"/>
        <v>0</v>
      </c>
      <c r="AE910" s="6">
        <f t="shared" si="118"/>
        <v>0</v>
      </c>
      <c r="AF910" s="6">
        <f>IF(R910="OUI",0,(IF(AND(P910="oui",Q910="RECTO (Type Chaussette, Simple Face)",SEMAINE!M912&lt;=2000),((COÛTS!$C$115*2*O910*SEMAINE!M910/1000)+(COÛTS!$C$109*O910*SEMAINE!M910/1000)+(COÛTS!$C$107*O910*SEMAINE!M910/1000)),"0")+(IF(AND(P910="oui",Q910="RECTO (Type Chaussette, Simple Face)",SEMAINE!M910&gt;2001,SEMAINE!M910&lt;=4000),((COÛTS!$C$114*2*O910)),"0"))+(IF(AND(P910="oui",Q910="RECTO (Type Chaussette, Simple Face)",SEMAINE!M910&gt;=4001,SEMAINE!M910&lt;=6000),((COÛTS!$C$114*4*O910)),"0"))+(IF(AND(P910="oui",Q910="RECTO (Type Chaussette, Simple Face)",SEMAINE!M910&gt;=6001,SEMAINE!M910&lt;=8000),((COÛTS!$C$114*6*O910)),"0"))+(IF(AND(P910="oui",Q910="RECTO (Type Chaussette, Simple Face)",SEMAINE!M910&gt;=8001,SEMAINE!M910&lt;=10000),((COÛTS!$C$114*8*O910)),0))))</f>
        <v>0</v>
      </c>
      <c r="AG910" s="6">
        <f>IF(R910="OUI",0,(IF(AND(F910="MEDIA",G910="NON TISSÉ (Type Drop)",P910="oui",Q910="RECTO (Type Chaussette)",SEMAINE!M913&lt;=2000),((COÛTS!$C$115*2*O910*SEMAINE!M910/1000)+(COÛTS!$C$109*O910*SEMAINE!M910/1000)+(COÛTS!$C$107*O910*SEMAINE!M910/1000)),"0")+(IF(AND(F910="MEDIA",P910="oui",Q910="RECTO (Type Chaussette)",SEMAINE!M910&gt;2001,SEMAINE!M910&lt;=4000),((COÛTS!$C$114*2*O910)),"0"))+(IF(AND(F910="MEDIA",P910="oui",Q910="RECTO (Type Chaussette)",SEMAINE!M910&gt;=4001,SEMAINE!M910&lt;=6000),((COÛTS!$C$114*4*O910)),"0"))+(IF(AND(F910="MEDIA",P910="oui",Q910="RECTO (Type Chaussette)",SEMAINE!M910&gt;=6001,SEMAINE!M910&lt;=8000),((COÛTS!$C$114*6*O910)),"0"))+(IF(AND(F910="MEDIA",P910="oui",Q910="RECTO (Type Chaussette)",SEMAINE!M910&gt;=8001,SEMAINE!M910&lt;=10000),((COÛTS!$C$114*8*O910)),0))))</f>
        <v>0</v>
      </c>
      <c r="AH910" s="6">
        <f>IF(R910="OUI",0,(IF(AND(F910="MEDIA",G910="NON TISSÉ (Type Drop)",P910="oui",Q910="RECTO/VERSO (Type Deux Simple Face)"),((COÛTS!$C$115*4*O910*SEMAINE!M910/1000)+(COÛTS!$C$110*O910*4)+(COÛTS!$C$107*O910*SEMAINE!M910/1000)),"0")+(IF(AND(F910="MEDIA",P910="oui",Q910="RECTO/VERSO (Type Deux Simple Face)",SEMAINE!M910&gt;2001,SEMAINE!M910&lt;=4000),((COÛTS!$C$114*2*O910)),"0"))+(IF(AND(F910="MEDIA",P910="oui",Q910="RECTO/VERSO (Type Deux Simple Face)",SEMAINE!M910&gt;=4001,SEMAINE!M910&lt;=6000),((COÛTS!$C$114*4*O910)),"0"))+(IF(AND(F910="MEDIA",P910="oui",Q910="RECTO/VERSO (Type Deux Simple Face)",SEMAINE!M910&gt;=6001,SEMAINE!M910&lt;=8000),((COÛTS!$C$114*6*O910)),"0"))+(IF(AND(F910="MEDIA",P910="oui",Q910="RECTO/VERSO (Type Deux Simple Face)",SEMAINE!M910&gt;=8001,SEMAINE!M910&lt;=10000),((COÛTS!$C$114*8*O910)),0))))</f>
        <v>0</v>
      </c>
      <c r="AI910" s="6">
        <f>IF(R910="OUI",0,(IF(AND(F910="MEDIA",G910="NON TISSÉ (Type Drop)",P910="oui",Q910="MODULE TRIANGULAIRE"),((COÛTS!$C$115*6*O910*SEMAINE!M910/1000)+(COÛTS!$C$112*O910*6)+(COÛTS!$C$107*O910*3)),"0")+(IF(AND(F910="MEDIA",P910="oui",Q910="MODULE TRIANGULAIRE",SEMAINE!M910&gt;2001,SEMAINE!M910&lt;=4000),((COÛTS!$C$114*2*O910*3)),"0"))+(IF(AND(F910="MEDIA",P910="oui",Q910="MODULE TRIANGULAIRE",SEMAINE!M910&gt;=4001,SEMAINE!M910&lt;=6000),((COÛTS!$C$114*4*O910*3)),"0"))+(IF(AND(F910="MEDIA",P910="oui",Q910="MODULE TRIANGULAIRE",SEMAINE!M910&gt;=6001,SEMAINE!M910&lt;=8000),((COÛTS!$C$114*6*O910*3)),"0"))+(IF(AND(F910="MEDIA",P910="oui",Q910="MODULE TRIANGULAIRE",SEMAINE!M910&gt;=8001,SEMAINE!M910&lt;=10000),((COÛTS!$C$114*8*O910*3)),0))))</f>
        <v>0</v>
      </c>
      <c r="AJ910" s="6">
        <f>IF(OR(R910="OUI",H910&gt;0),0,(IF(AND(F910="MEDIA",G910="NON TISSÉ (Type Drop)",P910="oui",Q910="MODULE CARRÉ"),((COÛTS!$C$115*8*O910*SEMAINE!M910/1000)+(COÛTS!$C$111*O910*8)+(COÛTS!$C$107*O910*4)),"0")+IF(AND(F910="MEDIA",G910="BÂCHE FRONTLIT 450gr (Type Bâche M1)",P910="oui",Q910="MODULE CARRÉ"),((COÛTS!$C$115*8*O910*SEMAINE!M910/1000)+(COÛTS!$C$111*O910*8)+(COÛTS!$C$107*O910*4)),"0")+(IF(AND(F910="MEDIA",P910="oui",Q910="MODULE CARRÉ",SEMAINE!M910&gt;2001,SEMAINE!M910&lt;=4000),((COÛTS!$C$114*2*O910*4)),"0"))+(IF(AND(F910="MEDIA",P910="oui",Q910="MODULE CARRÉ",SEMAINE!M910&gt;=4001,SEMAINE!M910&lt;=6000),((COÛTS!$C$114*4*O910*4)),"0"))+(IF(AND(F910="MEDIA",P910="oui",Q910="MODULE CARRÉ",SEMAINE!M910&gt;=6001,SEMAINE!M910&lt;=8000),((COÛTS!$C$114*6*O910*4)),"0"))+(IF(AND(F910="MEDIA",P910="oui",Q910="MODULE CARRÉ",SEMAINE!M910&gt;=8001,SEMAINE!M910&lt;=10000),((COÛTS!$C$114*8*O910*4)),"0"))))</f>
        <v>0</v>
      </c>
      <c r="AK910" s="38">
        <f>IF(Y910&gt;0,(VLOOKUP(Y910,DATA!$AB$2:$AC$102,2,0)),1)</f>
        <v>1</v>
      </c>
      <c r="AL910" s="53">
        <f t="shared" si="119"/>
        <v>0</v>
      </c>
    </row>
    <row r="911" spans="2:38" ht="25.05" customHeight="1" x14ac:dyDescent="0.25">
      <c r="B911" s="43" t="str">
        <f>COUNTIF($D$3:D911,D911)&amp;T_Semaine[[#This Row],[N°AFFAIRE]]</f>
        <v>0</v>
      </c>
      <c r="C911" s="50"/>
      <c r="D911" s="50"/>
      <c r="E911" s="50"/>
      <c r="F911" s="50"/>
      <c r="G911" s="50"/>
      <c r="H911" s="50"/>
      <c r="I911" s="50"/>
      <c r="J911" s="50"/>
      <c r="K911" s="50"/>
      <c r="L911" s="50"/>
      <c r="M911" s="91"/>
      <c r="N911" s="91"/>
      <c r="O911" s="50"/>
      <c r="P911" s="50"/>
      <c r="Q911" s="50"/>
      <c r="R911" s="50"/>
      <c r="S911" s="50"/>
      <c r="T911" s="95">
        <f t="shared" si="113"/>
        <v>0</v>
      </c>
      <c r="U911" s="36">
        <f t="shared" si="114"/>
        <v>0</v>
      </c>
      <c r="V911" s="43"/>
      <c r="W911" s="43"/>
      <c r="X911" s="6">
        <f t="shared" si="112"/>
        <v>0</v>
      </c>
      <c r="Y911" s="55"/>
      <c r="Z911" s="6">
        <f>(IF(R911="OUI",0,IF(AND(F911="MEDIA",G911&gt;0,O911&gt;0),(VLOOKUP(G911,COÛTS!$A$1:$C$157,3,0)*(M911*N911/1000*O911/1000)),0)+IF(AND(G911&gt;0,F911="HEURE"),(VLOOKUP(G911,COÛTS!$A$1:$C$157,3,0)*(O911)),0))+IF(AND(G911&gt;0,F911="DIVERS"),(VLOOKUP(G911,COÛTS!$A$1:$C$157,3,0)*(O911)),0)+IF(AND(G911&gt;0,F911="VEHICULE"),(VLOOKUP(G911,COÛTS!$A$1:$C$157,3,0)*(O911)),0)+IF(AND(G911&gt;0,F911="FACONNAGE"),(VLOOKUP(G911,COÛTS!$A$1:$C$157,3,0)*(O911)),0)+IF(AND(G911&gt;0,F911="ACCESSOIRES"),(VLOOKUP(G911,COÛTS!$A$1:$C$157,3,0)*(O911)),0)+IF(AND(F911="TRANSPORT",G911&gt;0),(VLOOKUP(G911,COÛTS!$A$1:$C$157,3,0)*(O911)),0)+IF(AND(F911="PRODUITS",G911="KIT COMPLET HABILLAGE CLOISON MODULAIRE (mL)"),(VLOOKUP(G911,COÛTS!$A$1:$C$157,3,0)*(M911/1000*O911)),0)+IF(AND(F911="MEDIA",H911&lt;0,G911&gt;0,P911="oui",Q911="RECTO/VERSO (Type Deux Simple Face)"),(VLOOKUP(G911,COÛTS!$A$1:$C$157,3,0)*(M911*(N911+480)/1000*O911/1000)),"0")+IF(AND(F911="MEDIA",H911&lt;0,G911&gt;0,P911="oui",Q911="MODULE TRIANGULAIRE"),(VLOOKUP(G911,COÛTS!$A$1:$C$157,3,0)*(M911*(N911+240)/1000*O911/1000)*2)+(VLOOKUP(G911,COÛTS!$A$1:$C$157,3,0)*(M911)/1000*0.24),"0")+IF(AND(F911="MEDIA",P911="oui",G911&gt;0,H911&lt;0,Q911="MODULE CARRÉ"),(VLOOKUP(G911,COÛTS!$A$1:$C$157,3,0)*(M911*(N911+240)/1000*O911/1000)*3)+(VLOOKUP(G911,COÛTS!$A$1:$C$157,3,0)*(M911)/1000*0.24),"0")+IF(AND(F911="MEDIA",H911&lt;0,P911="oui",G911&gt;0,Q911="RECTO (Type Chaussette)"),(VLOOKUP(G911,COÛTS!$A$1:$C$157,3,0)*(M911*(N911+60)/1000*O911/1000))))</f>
        <v>0</v>
      </c>
      <c r="AA911" s="6">
        <f>IF(R911="OUI",0,IF(AND(H911&gt;0,I911="OUI"),(VLOOKUP(H911,COÛTS!$A$1:$C$157,3,0)*(M911*N911/1000*O911/1000)),0))</f>
        <v>0</v>
      </c>
      <c r="AB911" s="6">
        <f t="shared" si="115"/>
        <v>0</v>
      </c>
      <c r="AC911" s="7">
        <f t="shared" si="116"/>
        <v>0</v>
      </c>
      <c r="AD911" s="6">
        <f t="shared" si="117"/>
        <v>0</v>
      </c>
      <c r="AE911" s="6">
        <f t="shared" si="118"/>
        <v>0</v>
      </c>
      <c r="AF911" s="6">
        <f>IF(R911="OUI",0,(IF(AND(P911="oui",Q911="RECTO (Type Chaussette, Simple Face)",SEMAINE!M913&lt;=2000),((COÛTS!$C$115*2*O911*SEMAINE!M911/1000)+(COÛTS!$C$109*O911*SEMAINE!M911/1000)+(COÛTS!$C$107*O911*SEMAINE!M911/1000)),"0")+(IF(AND(P911="oui",Q911="RECTO (Type Chaussette, Simple Face)",SEMAINE!M911&gt;2001,SEMAINE!M911&lt;=4000),((COÛTS!$C$114*2*O911)),"0"))+(IF(AND(P911="oui",Q911="RECTO (Type Chaussette, Simple Face)",SEMAINE!M911&gt;=4001,SEMAINE!M911&lt;=6000),((COÛTS!$C$114*4*O911)),"0"))+(IF(AND(P911="oui",Q911="RECTO (Type Chaussette, Simple Face)",SEMAINE!M911&gt;=6001,SEMAINE!M911&lt;=8000),((COÛTS!$C$114*6*O911)),"0"))+(IF(AND(P911="oui",Q911="RECTO (Type Chaussette, Simple Face)",SEMAINE!M911&gt;=8001,SEMAINE!M911&lt;=10000),((COÛTS!$C$114*8*O911)),0))))</f>
        <v>0</v>
      </c>
      <c r="AG911" s="6">
        <f>IF(R911="OUI",0,(IF(AND(F911="MEDIA",G911="NON TISSÉ (Type Drop)",P911="oui",Q911="RECTO (Type Chaussette)",SEMAINE!M914&lt;=2000),((COÛTS!$C$115*2*O911*SEMAINE!M911/1000)+(COÛTS!$C$109*O911*SEMAINE!M911/1000)+(COÛTS!$C$107*O911*SEMAINE!M911/1000)),"0")+(IF(AND(F911="MEDIA",P911="oui",Q911="RECTO (Type Chaussette)",SEMAINE!M911&gt;2001,SEMAINE!M911&lt;=4000),((COÛTS!$C$114*2*O911)),"0"))+(IF(AND(F911="MEDIA",P911="oui",Q911="RECTO (Type Chaussette)",SEMAINE!M911&gt;=4001,SEMAINE!M911&lt;=6000),((COÛTS!$C$114*4*O911)),"0"))+(IF(AND(F911="MEDIA",P911="oui",Q911="RECTO (Type Chaussette)",SEMAINE!M911&gt;=6001,SEMAINE!M911&lt;=8000),((COÛTS!$C$114*6*O911)),"0"))+(IF(AND(F911="MEDIA",P911="oui",Q911="RECTO (Type Chaussette)",SEMAINE!M911&gt;=8001,SEMAINE!M911&lt;=10000),((COÛTS!$C$114*8*O911)),0))))</f>
        <v>0</v>
      </c>
      <c r="AH911" s="6">
        <f>IF(R911="OUI",0,(IF(AND(F911="MEDIA",G911="NON TISSÉ (Type Drop)",P911="oui",Q911="RECTO/VERSO (Type Deux Simple Face)"),((COÛTS!$C$115*4*O911*SEMAINE!M911/1000)+(COÛTS!$C$110*O911*4)+(COÛTS!$C$107*O911*SEMAINE!M911/1000)),"0")+(IF(AND(F911="MEDIA",P911="oui",Q911="RECTO/VERSO (Type Deux Simple Face)",SEMAINE!M911&gt;2001,SEMAINE!M911&lt;=4000),((COÛTS!$C$114*2*O911)),"0"))+(IF(AND(F911="MEDIA",P911="oui",Q911="RECTO/VERSO (Type Deux Simple Face)",SEMAINE!M911&gt;=4001,SEMAINE!M911&lt;=6000),((COÛTS!$C$114*4*O911)),"0"))+(IF(AND(F911="MEDIA",P911="oui",Q911="RECTO/VERSO (Type Deux Simple Face)",SEMAINE!M911&gt;=6001,SEMAINE!M911&lt;=8000),((COÛTS!$C$114*6*O911)),"0"))+(IF(AND(F911="MEDIA",P911="oui",Q911="RECTO/VERSO (Type Deux Simple Face)",SEMAINE!M911&gt;=8001,SEMAINE!M911&lt;=10000),((COÛTS!$C$114*8*O911)),0))))</f>
        <v>0</v>
      </c>
      <c r="AI911" s="6">
        <f>IF(R911="OUI",0,(IF(AND(F911="MEDIA",G911="NON TISSÉ (Type Drop)",P911="oui",Q911="MODULE TRIANGULAIRE"),((COÛTS!$C$115*6*O911*SEMAINE!M911/1000)+(COÛTS!$C$112*O911*6)+(COÛTS!$C$107*O911*3)),"0")+(IF(AND(F911="MEDIA",P911="oui",Q911="MODULE TRIANGULAIRE",SEMAINE!M911&gt;2001,SEMAINE!M911&lt;=4000),((COÛTS!$C$114*2*O911*3)),"0"))+(IF(AND(F911="MEDIA",P911="oui",Q911="MODULE TRIANGULAIRE",SEMAINE!M911&gt;=4001,SEMAINE!M911&lt;=6000),((COÛTS!$C$114*4*O911*3)),"0"))+(IF(AND(F911="MEDIA",P911="oui",Q911="MODULE TRIANGULAIRE",SEMAINE!M911&gt;=6001,SEMAINE!M911&lt;=8000),((COÛTS!$C$114*6*O911*3)),"0"))+(IF(AND(F911="MEDIA",P911="oui",Q911="MODULE TRIANGULAIRE",SEMAINE!M911&gt;=8001,SEMAINE!M911&lt;=10000),((COÛTS!$C$114*8*O911*3)),0))))</f>
        <v>0</v>
      </c>
      <c r="AJ911" s="6">
        <f>IF(OR(R911="OUI",H911&gt;0),0,(IF(AND(F911="MEDIA",G911="NON TISSÉ (Type Drop)",P911="oui",Q911="MODULE CARRÉ"),((COÛTS!$C$115*8*O911*SEMAINE!M911/1000)+(COÛTS!$C$111*O911*8)+(COÛTS!$C$107*O911*4)),"0")+IF(AND(F911="MEDIA",G911="BÂCHE FRONTLIT 450gr (Type Bâche M1)",P911="oui",Q911="MODULE CARRÉ"),((COÛTS!$C$115*8*O911*SEMAINE!M911/1000)+(COÛTS!$C$111*O911*8)+(COÛTS!$C$107*O911*4)),"0")+(IF(AND(F911="MEDIA",P911="oui",Q911="MODULE CARRÉ",SEMAINE!M911&gt;2001,SEMAINE!M911&lt;=4000),((COÛTS!$C$114*2*O911*4)),"0"))+(IF(AND(F911="MEDIA",P911="oui",Q911="MODULE CARRÉ",SEMAINE!M911&gt;=4001,SEMAINE!M911&lt;=6000),((COÛTS!$C$114*4*O911*4)),"0"))+(IF(AND(F911="MEDIA",P911="oui",Q911="MODULE CARRÉ",SEMAINE!M911&gt;=6001,SEMAINE!M911&lt;=8000),((COÛTS!$C$114*6*O911*4)),"0"))+(IF(AND(F911="MEDIA",P911="oui",Q911="MODULE CARRÉ",SEMAINE!M911&gt;=8001,SEMAINE!M911&lt;=10000),((COÛTS!$C$114*8*O911*4)),"0"))))</f>
        <v>0</v>
      </c>
      <c r="AK911" s="38">
        <f>IF(Y911&gt;0,(VLOOKUP(Y911,DATA!$AB$2:$AC$102,2,0)),1)</f>
        <v>1</v>
      </c>
      <c r="AL911" s="53">
        <f t="shared" si="119"/>
        <v>0</v>
      </c>
    </row>
    <row r="912" spans="2:38" ht="25.05" customHeight="1" x14ac:dyDescent="0.25">
      <c r="B912" s="43" t="str">
        <f>COUNTIF($D$3:D912,D912)&amp;T_Semaine[[#This Row],[N°AFFAIRE]]</f>
        <v>0</v>
      </c>
      <c r="C912" s="50"/>
      <c r="D912" s="50"/>
      <c r="E912" s="50"/>
      <c r="F912" s="50"/>
      <c r="G912" s="50"/>
      <c r="H912" s="50"/>
      <c r="I912" s="50"/>
      <c r="J912" s="50"/>
      <c r="K912" s="50"/>
      <c r="L912" s="50"/>
      <c r="M912" s="91"/>
      <c r="N912" s="91"/>
      <c r="O912" s="50"/>
      <c r="P912" s="50"/>
      <c r="Q912" s="50"/>
      <c r="R912" s="50"/>
      <c r="S912" s="50"/>
      <c r="T912" s="95">
        <f t="shared" si="113"/>
        <v>0</v>
      </c>
      <c r="U912" s="36">
        <f t="shared" si="114"/>
        <v>0</v>
      </c>
      <c r="V912" s="43"/>
      <c r="W912" s="43"/>
      <c r="X912" s="6">
        <f t="shared" si="112"/>
        <v>0</v>
      </c>
      <c r="Y912" s="55"/>
      <c r="Z912" s="6">
        <f>(IF(R912="OUI",0,IF(AND(F912="MEDIA",G912&gt;0,O912&gt;0),(VLOOKUP(G912,COÛTS!$A$1:$C$157,3,0)*(M912*N912/1000*O912/1000)),0)+IF(AND(G912&gt;0,F912="HEURE"),(VLOOKUP(G912,COÛTS!$A$1:$C$157,3,0)*(O912)),0))+IF(AND(G912&gt;0,F912="DIVERS"),(VLOOKUP(G912,COÛTS!$A$1:$C$157,3,0)*(O912)),0)+IF(AND(G912&gt;0,F912="VEHICULE"),(VLOOKUP(G912,COÛTS!$A$1:$C$157,3,0)*(O912)),0)+IF(AND(G912&gt;0,F912="FACONNAGE"),(VLOOKUP(G912,COÛTS!$A$1:$C$157,3,0)*(O912)),0)+IF(AND(G912&gt;0,F912="ACCESSOIRES"),(VLOOKUP(G912,COÛTS!$A$1:$C$157,3,0)*(O912)),0)+IF(AND(F912="TRANSPORT",G912&gt;0),(VLOOKUP(G912,COÛTS!$A$1:$C$157,3,0)*(O912)),0)+IF(AND(F912="PRODUITS",G912="KIT COMPLET HABILLAGE CLOISON MODULAIRE (mL)"),(VLOOKUP(G912,COÛTS!$A$1:$C$157,3,0)*(M912/1000*O912)),0)+IF(AND(F912="MEDIA",H912&lt;0,G912&gt;0,P912="oui",Q912="RECTO/VERSO (Type Deux Simple Face)"),(VLOOKUP(G912,COÛTS!$A$1:$C$157,3,0)*(M912*(N912+480)/1000*O912/1000)),"0")+IF(AND(F912="MEDIA",H912&lt;0,G912&gt;0,P912="oui",Q912="MODULE TRIANGULAIRE"),(VLOOKUP(G912,COÛTS!$A$1:$C$157,3,0)*(M912*(N912+240)/1000*O912/1000)*2)+(VLOOKUP(G912,COÛTS!$A$1:$C$157,3,0)*(M912)/1000*0.24),"0")+IF(AND(F912="MEDIA",P912="oui",G912&gt;0,H912&lt;0,Q912="MODULE CARRÉ"),(VLOOKUP(G912,COÛTS!$A$1:$C$157,3,0)*(M912*(N912+240)/1000*O912/1000)*3)+(VLOOKUP(G912,COÛTS!$A$1:$C$157,3,0)*(M912)/1000*0.24),"0")+IF(AND(F912="MEDIA",H912&lt;0,P912="oui",G912&gt;0,Q912="RECTO (Type Chaussette)"),(VLOOKUP(G912,COÛTS!$A$1:$C$157,3,0)*(M912*(N912+60)/1000*O912/1000))))</f>
        <v>0</v>
      </c>
      <c r="AA912" s="6">
        <f>IF(R912="OUI",0,IF(AND(H912&gt;0,I912="OUI"),(VLOOKUP(H912,COÛTS!$A$1:$C$157,3,0)*(M912*N912/1000*O912/1000)),0))</f>
        <v>0</v>
      </c>
      <c r="AB912" s="6">
        <f t="shared" si="115"/>
        <v>0</v>
      </c>
      <c r="AC912" s="7">
        <f t="shared" si="116"/>
        <v>0</v>
      </c>
      <c r="AD912" s="6">
        <f t="shared" si="117"/>
        <v>0</v>
      </c>
      <c r="AE912" s="6">
        <f t="shared" si="118"/>
        <v>0</v>
      </c>
      <c r="AF912" s="6">
        <f>IF(R912="OUI",0,(IF(AND(P912="oui",Q912="RECTO (Type Chaussette, Simple Face)",SEMAINE!M914&lt;=2000),((COÛTS!$C$115*2*O912*SEMAINE!M912/1000)+(COÛTS!$C$109*O912*SEMAINE!M912/1000)+(COÛTS!$C$107*O912*SEMAINE!M912/1000)),"0")+(IF(AND(P912="oui",Q912="RECTO (Type Chaussette, Simple Face)",SEMAINE!M912&gt;2001,SEMAINE!M912&lt;=4000),((COÛTS!$C$114*2*O912)),"0"))+(IF(AND(P912="oui",Q912="RECTO (Type Chaussette, Simple Face)",SEMAINE!M912&gt;=4001,SEMAINE!M912&lt;=6000),((COÛTS!$C$114*4*O912)),"0"))+(IF(AND(P912="oui",Q912="RECTO (Type Chaussette, Simple Face)",SEMAINE!M912&gt;=6001,SEMAINE!M912&lt;=8000),((COÛTS!$C$114*6*O912)),"0"))+(IF(AND(P912="oui",Q912="RECTO (Type Chaussette, Simple Face)",SEMAINE!M912&gt;=8001,SEMAINE!M912&lt;=10000),((COÛTS!$C$114*8*O912)),0))))</f>
        <v>0</v>
      </c>
      <c r="AG912" s="6">
        <f>IF(R912="OUI",0,(IF(AND(F912="MEDIA",G912="NON TISSÉ (Type Drop)",P912="oui",Q912="RECTO (Type Chaussette)",SEMAINE!M915&lt;=2000),((COÛTS!$C$115*2*O912*SEMAINE!M912/1000)+(COÛTS!$C$109*O912*SEMAINE!M912/1000)+(COÛTS!$C$107*O912*SEMAINE!M912/1000)),"0")+(IF(AND(F912="MEDIA",P912="oui",Q912="RECTO (Type Chaussette)",SEMAINE!M912&gt;2001,SEMAINE!M912&lt;=4000),((COÛTS!$C$114*2*O912)),"0"))+(IF(AND(F912="MEDIA",P912="oui",Q912="RECTO (Type Chaussette)",SEMAINE!M912&gt;=4001,SEMAINE!M912&lt;=6000),((COÛTS!$C$114*4*O912)),"0"))+(IF(AND(F912="MEDIA",P912="oui",Q912="RECTO (Type Chaussette)",SEMAINE!M912&gt;=6001,SEMAINE!M912&lt;=8000),((COÛTS!$C$114*6*O912)),"0"))+(IF(AND(F912="MEDIA",P912="oui",Q912="RECTO (Type Chaussette)",SEMAINE!M912&gt;=8001,SEMAINE!M912&lt;=10000),((COÛTS!$C$114*8*O912)),0))))</f>
        <v>0</v>
      </c>
      <c r="AH912" s="6">
        <f>IF(R912="OUI",0,(IF(AND(F912="MEDIA",G912="NON TISSÉ (Type Drop)",P912="oui",Q912="RECTO/VERSO (Type Deux Simple Face)"),((COÛTS!$C$115*4*O912*SEMAINE!M912/1000)+(COÛTS!$C$110*O912*4)+(COÛTS!$C$107*O912*SEMAINE!M912/1000)),"0")+(IF(AND(F912="MEDIA",P912="oui",Q912="RECTO/VERSO (Type Deux Simple Face)",SEMAINE!M912&gt;2001,SEMAINE!M912&lt;=4000),((COÛTS!$C$114*2*O912)),"0"))+(IF(AND(F912="MEDIA",P912="oui",Q912="RECTO/VERSO (Type Deux Simple Face)",SEMAINE!M912&gt;=4001,SEMAINE!M912&lt;=6000),((COÛTS!$C$114*4*O912)),"0"))+(IF(AND(F912="MEDIA",P912="oui",Q912="RECTO/VERSO (Type Deux Simple Face)",SEMAINE!M912&gt;=6001,SEMAINE!M912&lt;=8000),((COÛTS!$C$114*6*O912)),"0"))+(IF(AND(F912="MEDIA",P912="oui",Q912="RECTO/VERSO (Type Deux Simple Face)",SEMAINE!M912&gt;=8001,SEMAINE!M912&lt;=10000),((COÛTS!$C$114*8*O912)),0))))</f>
        <v>0</v>
      </c>
      <c r="AI912" s="6">
        <f>IF(R912="OUI",0,(IF(AND(F912="MEDIA",G912="NON TISSÉ (Type Drop)",P912="oui",Q912="MODULE TRIANGULAIRE"),((COÛTS!$C$115*6*O912*SEMAINE!M912/1000)+(COÛTS!$C$112*O912*6)+(COÛTS!$C$107*O912*3)),"0")+(IF(AND(F912="MEDIA",P912="oui",Q912="MODULE TRIANGULAIRE",SEMAINE!M912&gt;2001,SEMAINE!M912&lt;=4000),((COÛTS!$C$114*2*O912*3)),"0"))+(IF(AND(F912="MEDIA",P912="oui",Q912="MODULE TRIANGULAIRE",SEMAINE!M912&gt;=4001,SEMAINE!M912&lt;=6000),((COÛTS!$C$114*4*O912*3)),"0"))+(IF(AND(F912="MEDIA",P912="oui",Q912="MODULE TRIANGULAIRE",SEMAINE!M912&gt;=6001,SEMAINE!M912&lt;=8000),((COÛTS!$C$114*6*O912*3)),"0"))+(IF(AND(F912="MEDIA",P912="oui",Q912="MODULE TRIANGULAIRE",SEMAINE!M912&gt;=8001,SEMAINE!M912&lt;=10000),((COÛTS!$C$114*8*O912*3)),0))))</f>
        <v>0</v>
      </c>
      <c r="AJ912" s="6">
        <f>IF(OR(R912="OUI",H912&gt;0),0,(IF(AND(F912="MEDIA",G912="NON TISSÉ (Type Drop)",P912="oui",Q912="MODULE CARRÉ"),((COÛTS!$C$115*8*O912*SEMAINE!M912/1000)+(COÛTS!$C$111*O912*8)+(COÛTS!$C$107*O912*4)),"0")+IF(AND(F912="MEDIA",G912="BÂCHE FRONTLIT 450gr (Type Bâche M1)",P912="oui",Q912="MODULE CARRÉ"),((COÛTS!$C$115*8*O912*SEMAINE!M912/1000)+(COÛTS!$C$111*O912*8)+(COÛTS!$C$107*O912*4)),"0")+(IF(AND(F912="MEDIA",P912="oui",Q912="MODULE CARRÉ",SEMAINE!M912&gt;2001,SEMAINE!M912&lt;=4000),((COÛTS!$C$114*2*O912*4)),"0"))+(IF(AND(F912="MEDIA",P912="oui",Q912="MODULE CARRÉ",SEMAINE!M912&gt;=4001,SEMAINE!M912&lt;=6000),((COÛTS!$C$114*4*O912*4)),"0"))+(IF(AND(F912="MEDIA",P912="oui",Q912="MODULE CARRÉ",SEMAINE!M912&gt;=6001,SEMAINE!M912&lt;=8000),((COÛTS!$C$114*6*O912*4)),"0"))+(IF(AND(F912="MEDIA",P912="oui",Q912="MODULE CARRÉ",SEMAINE!M912&gt;=8001,SEMAINE!M912&lt;=10000),((COÛTS!$C$114*8*O912*4)),"0"))))</f>
        <v>0</v>
      </c>
      <c r="AK912" s="38">
        <f>IF(Y912&gt;0,(VLOOKUP(Y912,DATA!$AB$2:$AC$102,2,0)),1)</f>
        <v>1</v>
      </c>
      <c r="AL912" s="53">
        <f t="shared" si="119"/>
        <v>0</v>
      </c>
    </row>
    <row r="913" spans="2:38" ht="25.05" customHeight="1" x14ac:dyDescent="0.25">
      <c r="B913" s="43" t="str">
        <f>COUNTIF($D$3:D913,D913)&amp;T_Semaine[[#This Row],[N°AFFAIRE]]</f>
        <v>0</v>
      </c>
      <c r="C913" s="50"/>
      <c r="D913" s="50"/>
      <c r="E913" s="50"/>
      <c r="F913" s="50"/>
      <c r="G913" s="50"/>
      <c r="H913" s="50"/>
      <c r="I913" s="50"/>
      <c r="J913" s="50"/>
      <c r="K913" s="50"/>
      <c r="L913" s="50"/>
      <c r="M913" s="91"/>
      <c r="N913" s="91"/>
      <c r="O913" s="50"/>
      <c r="P913" s="50"/>
      <c r="Q913" s="50"/>
      <c r="R913" s="50"/>
      <c r="S913" s="50"/>
      <c r="T913" s="95">
        <f t="shared" si="113"/>
        <v>0</v>
      </c>
      <c r="U913" s="36">
        <f t="shared" si="114"/>
        <v>0</v>
      </c>
      <c r="V913" s="43"/>
      <c r="W913" s="43"/>
      <c r="X913" s="6">
        <f t="shared" si="112"/>
        <v>0</v>
      </c>
      <c r="Y913" s="55"/>
      <c r="Z913" s="6">
        <f>(IF(R913="OUI",0,IF(AND(F913="MEDIA",G913&gt;0,O913&gt;0),(VLOOKUP(G913,COÛTS!$A$1:$C$157,3,0)*(M913*N913/1000*O913/1000)),0)+IF(AND(G913&gt;0,F913="HEURE"),(VLOOKUP(G913,COÛTS!$A$1:$C$157,3,0)*(O913)),0))+IF(AND(G913&gt;0,F913="DIVERS"),(VLOOKUP(G913,COÛTS!$A$1:$C$157,3,0)*(O913)),0)+IF(AND(G913&gt;0,F913="VEHICULE"),(VLOOKUP(G913,COÛTS!$A$1:$C$157,3,0)*(O913)),0)+IF(AND(G913&gt;0,F913="FACONNAGE"),(VLOOKUP(G913,COÛTS!$A$1:$C$157,3,0)*(O913)),0)+IF(AND(G913&gt;0,F913="ACCESSOIRES"),(VLOOKUP(G913,COÛTS!$A$1:$C$157,3,0)*(O913)),0)+IF(AND(F913="TRANSPORT",G913&gt;0),(VLOOKUP(G913,COÛTS!$A$1:$C$157,3,0)*(O913)),0)+IF(AND(F913="PRODUITS",G913="KIT COMPLET HABILLAGE CLOISON MODULAIRE (mL)"),(VLOOKUP(G913,COÛTS!$A$1:$C$157,3,0)*(M913/1000*O913)),0)+IF(AND(F913="MEDIA",H913&lt;0,G913&gt;0,P913="oui",Q913="RECTO/VERSO (Type Deux Simple Face)"),(VLOOKUP(G913,COÛTS!$A$1:$C$157,3,0)*(M913*(N913+480)/1000*O913/1000)),"0")+IF(AND(F913="MEDIA",H913&lt;0,G913&gt;0,P913="oui",Q913="MODULE TRIANGULAIRE"),(VLOOKUP(G913,COÛTS!$A$1:$C$157,3,0)*(M913*(N913+240)/1000*O913/1000)*2)+(VLOOKUP(G913,COÛTS!$A$1:$C$157,3,0)*(M913)/1000*0.24),"0")+IF(AND(F913="MEDIA",P913="oui",G913&gt;0,H913&lt;0,Q913="MODULE CARRÉ"),(VLOOKUP(G913,COÛTS!$A$1:$C$157,3,0)*(M913*(N913+240)/1000*O913/1000)*3)+(VLOOKUP(G913,COÛTS!$A$1:$C$157,3,0)*(M913)/1000*0.24),"0")+IF(AND(F913="MEDIA",H913&lt;0,P913="oui",G913&gt;0,Q913="RECTO (Type Chaussette)"),(VLOOKUP(G913,COÛTS!$A$1:$C$157,3,0)*(M913*(N913+60)/1000*O913/1000))))</f>
        <v>0</v>
      </c>
      <c r="AA913" s="6">
        <f>IF(R913="OUI",0,IF(AND(H913&gt;0,I913="OUI"),(VLOOKUP(H913,COÛTS!$A$1:$C$157,3,0)*(M913*N913/1000*O913/1000)),0))</f>
        <v>0</v>
      </c>
      <c r="AB913" s="6">
        <f t="shared" si="115"/>
        <v>0</v>
      </c>
      <c r="AC913" s="7">
        <f t="shared" si="116"/>
        <v>0</v>
      </c>
      <c r="AD913" s="6">
        <f t="shared" si="117"/>
        <v>0</v>
      </c>
      <c r="AE913" s="6">
        <f t="shared" si="118"/>
        <v>0</v>
      </c>
      <c r="AF913" s="6">
        <f>IF(R913="OUI",0,(IF(AND(P913="oui",Q913="RECTO (Type Chaussette, Simple Face)",SEMAINE!M915&lt;=2000),((COÛTS!$C$115*2*O913*SEMAINE!M913/1000)+(COÛTS!$C$109*O913*SEMAINE!M913/1000)+(COÛTS!$C$107*O913*SEMAINE!M913/1000)),"0")+(IF(AND(P913="oui",Q913="RECTO (Type Chaussette, Simple Face)",SEMAINE!M913&gt;2001,SEMAINE!M913&lt;=4000),((COÛTS!$C$114*2*O913)),"0"))+(IF(AND(P913="oui",Q913="RECTO (Type Chaussette, Simple Face)",SEMAINE!M913&gt;=4001,SEMAINE!M913&lt;=6000),((COÛTS!$C$114*4*O913)),"0"))+(IF(AND(P913="oui",Q913="RECTO (Type Chaussette, Simple Face)",SEMAINE!M913&gt;=6001,SEMAINE!M913&lt;=8000),((COÛTS!$C$114*6*O913)),"0"))+(IF(AND(P913="oui",Q913="RECTO (Type Chaussette, Simple Face)",SEMAINE!M913&gt;=8001,SEMAINE!M913&lt;=10000),((COÛTS!$C$114*8*O913)),0))))</f>
        <v>0</v>
      </c>
      <c r="AG913" s="6">
        <f>IF(R913="OUI",0,(IF(AND(F913="MEDIA",G913="NON TISSÉ (Type Drop)",P913="oui",Q913="RECTO (Type Chaussette)",SEMAINE!M916&lt;=2000),((COÛTS!$C$115*2*O913*SEMAINE!M913/1000)+(COÛTS!$C$109*O913*SEMAINE!M913/1000)+(COÛTS!$C$107*O913*SEMAINE!M913/1000)),"0")+(IF(AND(F913="MEDIA",P913="oui",Q913="RECTO (Type Chaussette)",SEMAINE!M913&gt;2001,SEMAINE!M913&lt;=4000),((COÛTS!$C$114*2*O913)),"0"))+(IF(AND(F913="MEDIA",P913="oui",Q913="RECTO (Type Chaussette)",SEMAINE!M913&gt;=4001,SEMAINE!M913&lt;=6000),((COÛTS!$C$114*4*O913)),"0"))+(IF(AND(F913="MEDIA",P913="oui",Q913="RECTO (Type Chaussette)",SEMAINE!M913&gt;=6001,SEMAINE!M913&lt;=8000),((COÛTS!$C$114*6*O913)),"0"))+(IF(AND(F913="MEDIA",P913="oui",Q913="RECTO (Type Chaussette)",SEMAINE!M913&gt;=8001,SEMAINE!M913&lt;=10000),((COÛTS!$C$114*8*O913)),0))))</f>
        <v>0</v>
      </c>
      <c r="AH913" s="6">
        <f>IF(R913="OUI",0,(IF(AND(F913="MEDIA",G913="NON TISSÉ (Type Drop)",P913="oui",Q913="RECTO/VERSO (Type Deux Simple Face)"),((COÛTS!$C$115*4*O913*SEMAINE!M913/1000)+(COÛTS!$C$110*O913*4)+(COÛTS!$C$107*O913*SEMAINE!M913/1000)),"0")+(IF(AND(F913="MEDIA",P913="oui",Q913="RECTO/VERSO (Type Deux Simple Face)",SEMAINE!M913&gt;2001,SEMAINE!M913&lt;=4000),((COÛTS!$C$114*2*O913)),"0"))+(IF(AND(F913="MEDIA",P913="oui",Q913="RECTO/VERSO (Type Deux Simple Face)",SEMAINE!M913&gt;=4001,SEMAINE!M913&lt;=6000),((COÛTS!$C$114*4*O913)),"0"))+(IF(AND(F913="MEDIA",P913="oui",Q913="RECTO/VERSO (Type Deux Simple Face)",SEMAINE!M913&gt;=6001,SEMAINE!M913&lt;=8000),((COÛTS!$C$114*6*O913)),"0"))+(IF(AND(F913="MEDIA",P913="oui",Q913="RECTO/VERSO (Type Deux Simple Face)",SEMAINE!M913&gt;=8001,SEMAINE!M913&lt;=10000),((COÛTS!$C$114*8*O913)),0))))</f>
        <v>0</v>
      </c>
      <c r="AI913" s="6">
        <f>IF(R913="OUI",0,(IF(AND(F913="MEDIA",G913="NON TISSÉ (Type Drop)",P913="oui",Q913="MODULE TRIANGULAIRE"),((COÛTS!$C$115*6*O913*SEMAINE!M913/1000)+(COÛTS!$C$112*O913*6)+(COÛTS!$C$107*O913*3)),"0")+(IF(AND(F913="MEDIA",P913="oui",Q913="MODULE TRIANGULAIRE",SEMAINE!M913&gt;2001,SEMAINE!M913&lt;=4000),((COÛTS!$C$114*2*O913*3)),"0"))+(IF(AND(F913="MEDIA",P913="oui",Q913="MODULE TRIANGULAIRE",SEMAINE!M913&gt;=4001,SEMAINE!M913&lt;=6000),((COÛTS!$C$114*4*O913*3)),"0"))+(IF(AND(F913="MEDIA",P913="oui",Q913="MODULE TRIANGULAIRE",SEMAINE!M913&gt;=6001,SEMAINE!M913&lt;=8000),((COÛTS!$C$114*6*O913*3)),"0"))+(IF(AND(F913="MEDIA",P913="oui",Q913="MODULE TRIANGULAIRE",SEMAINE!M913&gt;=8001,SEMAINE!M913&lt;=10000),((COÛTS!$C$114*8*O913*3)),0))))</f>
        <v>0</v>
      </c>
      <c r="AJ913" s="6">
        <f>IF(OR(R913="OUI",H913&gt;0),0,(IF(AND(F913="MEDIA",G913="NON TISSÉ (Type Drop)",P913="oui",Q913="MODULE CARRÉ"),((COÛTS!$C$115*8*O913*SEMAINE!M913/1000)+(COÛTS!$C$111*O913*8)+(COÛTS!$C$107*O913*4)),"0")+IF(AND(F913="MEDIA",G913="BÂCHE FRONTLIT 450gr (Type Bâche M1)",P913="oui",Q913="MODULE CARRÉ"),((COÛTS!$C$115*8*O913*SEMAINE!M913/1000)+(COÛTS!$C$111*O913*8)+(COÛTS!$C$107*O913*4)),"0")+(IF(AND(F913="MEDIA",P913="oui",Q913="MODULE CARRÉ",SEMAINE!M913&gt;2001,SEMAINE!M913&lt;=4000),((COÛTS!$C$114*2*O913*4)),"0"))+(IF(AND(F913="MEDIA",P913="oui",Q913="MODULE CARRÉ",SEMAINE!M913&gt;=4001,SEMAINE!M913&lt;=6000),((COÛTS!$C$114*4*O913*4)),"0"))+(IF(AND(F913="MEDIA",P913="oui",Q913="MODULE CARRÉ",SEMAINE!M913&gt;=6001,SEMAINE!M913&lt;=8000),((COÛTS!$C$114*6*O913*4)),"0"))+(IF(AND(F913="MEDIA",P913="oui",Q913="MODULE CARRÉ",SEMAINE!M913&gt;=8001,SEMAINE!M913&lt;=10000),((COÛTS!$C$114*8*O913*4)),"0"))))</f>
        <v>0</v>
      </c>
      <c r="AK913" s="38">
        <f>IF(Y913&gt;0,(VLOOKUP(Y913,DATA!$AB$2:$AC$102,2,0)),1)</f>
        <v>1</v>
      </c>
      <c r="AL913" s="53">
        <f t="shared" si="119"/>
        <v>0</v>
      </c>
    </row>
    <row r="914" spans="2:38" ht="25.05" customHeight="1" x14ac:dyDescent="0.25">
      <c r="B914" s="43" t="str">
        <f>COUNTIF($D$3:D914,D914)&amp;T_Semaine[[#This Row],[N°AFFAIRE]]</f>
        <v>0</v>
      </c>
      <c r="C914" s="50"/>
      <c r="D914" s="50"/>
      <c r="E914" s="50"/>
      <c r="F914" s="50"/>
      <c r="G914" s="50"/>
      <c r="H914" s="50"/>
      <c r="I914" s="50"/>
      <c r="J914" s="50"/>
      <c r="K914" s="50"/>
      <c r="L914" s="50"/>
      <c r="M914" s="91"/>
      <c r="N914" s="91"/>
      <c r="O914" s="50"/>
      <c r="P914" s="50"/>
      <c r="Q914" s="50"/>
      <c r="R914" s="50"/>
      <c r="S914" s="50"/>
      <c r="T914" s="95">
        <f t="shared" si="113"/>
        <v>0</v>
      </c>
      <c r="U914" s="36">
        <f t="shared" si="114"/>
        <v>0</v>
      </c>
      <c r="V914" s="43"/>
      <c r="W914" s="43"/>
      <c r="X914" s="6">
        <f t="shared" si="112"/>
        <v>0</v>
      </c>
      <c r="Y914" s="55"/>
      <c r="Z914" s="6">
        <f>(IF(R914="OUI",0,IF(AND(F914="MEDIA",G914&gt;0,O914&gt;0),(VLOOKUP(G914,COÛTS!$A$1:$C$157,3,0)*(M914*N914/1000*O914/1000)),0)+IF(AND(G914&gt;0,F914="HEURE"),(VLOOKUP(G914,COÛTS!$A$1:$C$157,3,0)*(O914)),0))+IF(AND(G914&gt;0,F914="DIVERS"),(VLOOKUP(G914,COÛTS!$A$1:$C$157,3,0)*(O914)),0)+IF(AND(G914&gt;0,F914="VEHICULE"),(VLOOKUP(G914,COÛTS!$A$1:$C$157,3,0)*(O914)),0)+IF(AND(G914&gt;0,F914="FACONNAGE"),(VLOOKUP(G914,COÛTS!$A$1:$C$157,3,0)*(O914)),0)+IF(AND(G914&gt;0,F914="ACCESSOIRES"),(VLOOKUP(G914,COÛTS!$A$1:$C$157,3,0)*(O914)),0)+IF(AND(F914="TRANSPORT",G914&gt;0),(VLOOKUP(G914,COÛTS!$A$1:$C$157,3,0)*(O914)),0)+IF(AND(F914="PRODUITS",G914="KIT COMPLET HABILLAGE CLOISON MODULAIRE (mL)"),(VLOOKUP(G914,COÛTS!$A$1:$C$157,3,0)*(M914/1000*O914)),0)+IF(AND(F914="MEDIA",H914&lt;0,G914&gt;0,P914="oui",Q914="RECTO/VERSO (Type Deux Simple Face)"),(VLOOKUP(G914,COÛTS!$A$1:$C$157,3,0)*(M914*(N914+480)/1000*O914/1000)),"0")+IF(AND(F914="MEDIA",H914&lt;0,G914&gt;0,P914="oui",Q914="MODULE TRIANGULAIRE"),(VLOOKUP(G914,COÛTS!$A$1:$C$157,3,0)*(M914*(N914+240)/1000*O914/1000)*2)+(VLOOKUP(G914,COÛTS!$A$1:$C$157,3,0)*(M914)/1000*0.24),"0")+IF(AND(F914="MEDIA",P914="oui",G914&gt;0,H914&lt;0,Q914="MODULE CARRÉ"),(VLOOKUP(G914,COÛTS!$A$1:$C$157,3,0)*(M914*(N914+240)/1000*O914/1000)*3)+(VLOOKUP(G914,COÛTS!$A$1:$C$157,3,0)*(M914)/1000*0.24),"0")+IF(AND(F914="MEDIA",H914&lt;0,P914="oui",G914&gt;0,Q914="RECTO (Type Chaussette)"),(VLOOKUP(G914,COÛTS!$A$1:$C$157,3,0)*(M914*(N914+60)/1000*O914/1000))))</f>
        <v>0</v>
      </c>
      <c r="AA914" s="6">
        <f>IF(R914="OUI",0,IF(AND(H914&gt;0,I914="OUI"),(VLOOKUP(H914,COÛTS!$A$1:$C$157,3,0)*(M914*N914/1000*O914/1000)),0))</f>
        <v>0</v>
      </c>
      <c r="AB914" s="6">
        <f t="shared" si="115"/>
        <v>0</v>
      </c>
      <c r="AC914" s="7">
        <f t="shared" si="116"/>
        <v>0</v>
      </c>
      <c r="AD914" s="6">
        <f t="shared" si="117"/>
        <v>0</v>
      </c>
      <c r="AE914" s="6">
        <f t="shared" si="118"/>
        <v>0</v>
      </c>
      <c r="AF914" s="6">
        <f>IF(R914="OUI",0,(IF(AND(P914="oui",Q914="RECTO (Type Chaussette, Simple Face)",SEMAINE!M916&lt;=2000),((COÛTS!$C$115*2*O914*SEMAINE!M914/1000)+(COÛTS!$C$109*O914*SEMAINE!M914/1000)+(COÛTS!$C$107*O914*SEMAINE!M914/1000)),"0")+(IF(AND(P914="oui",Q914="RECTO (Type Chaussette, Simple Face)",SEMAINE!M914&gt;2001,SEMAINE!M914&lt;=4000),((COÛTS!$C$114*2*O914)),"0"))+(IF(AND(P914="oui",Q914="RECTO (Type Chaussette, Simple Face)",SEMAINE!M914&gt;=4001,SEMAINE!M914&lt;=6000),((COÛTS!$C$114*4*O914)),"0"))+(IF(AND(P914="oui",Q914="RECTO (Type Chaussette, Simple Face)",SEMAINE!M914&gt;=6001,SEMAINE!M914&lt;=8000),((COÛTS!$C$114*6*O914)),"0"))+(IF(AND(P914="oui",Q914="RECTO (Type Chaussette, Simple Face)",SEMAINE!M914&gt;=8001,SEMAINE!M914&lt;=10000),((COÛTS!$C$114*8*O914)),0))))</f>
        <v>0</v>
      </c>
      <c r="AG914" s="6">
        <f>IF(R914="OUI",0,(IF(AND(F914="MEDIA",G914="NON TISSÉ (Type Drop)",P914="oui",Q914="RECTO (Type Chaussette)",SEMAINE!M917&lt;=2000),((COÛTS!$C$115*2*O914*SEMAINE!M914/1000)+(COÛTS!$C$109*O914*SEMAINE!M914/1000)+(COÛTS!$C$107*O914*SEMAINE!M914/1000)),"0")+(IF(AND(F914="MEDIA",P914="oui",Q914="RECTO (Type Chaussette)",SEMAINE!M914&gt;2001,SEMAINE!M914&lt;=4000),((COÛTS!$C$114*2*O914)),"0"))+(IF(AND(F914="MEDIA",P914="oui",Q914="RECTO (Type Chaussette)",SEMAINE!M914&gt;=4001,SEMAINE!M914&lt;=6000),((COÛTS!$C$114*4*O914)),"0"))+(IF(AND(F914="MEDIA",P914="oui",Q914="RECTO (Type Chaussette)",SEMAINE!M914&gt;=6001,SEMAINE!M914&lt;=8000),((COÛTS!$C$114*6*O914)),"0"))+(IF(AND(F914="MEDIA",P914="oui",Q914="RECTO (Type Chaussette)",SEMAINE!M914&gt;=8001,SEMAINE!M914&lt;=10000),((COÛTS!$C$114*8*O914)),0))))</f>
        <v>0</v>
      </c>
      <c r="AH914" s="6">
        <f>IF(R914="OUI",0,(IF(AND(F914="MEDIA",G914="NON TISSÉ (Type Drop)",P914="oui",Q914="RECTO/VERSO (Type Deux Simple Face)"),((COÛTS!$C$115*4*O914*SEMAINE!M914/1000)+(COÛTS!$C$110*O914*4)+(COÛTS!$C$107*O914*SEMAINE!M914/1000)),"0")+(IF(AND(F914="MEDIA",P914="oui",Q914="RECTO/VERSO (Type Deux Simple Face)",SEMAINE!M914&gt;2001,SEMAINE!M914&lt;=4000),((COÛTS!$C$114*2*O914)),"0"))+(IF(AND(F914="MEDIA",P914="oui",Q914="RECTO/VERSO (Type Deux Simple Face)",SEMAINE!M914&gt;=4001,SEMAINE!M914&lt;=6000),((COÛTS!$C$114*4*O914)),"0"))+(IF(AND(F914="MEDIA",P914="oui",Q914="RECTO/VERSO (Type Deux Simple Face)",SEMAINE!M914&gt;=6001,SEMAINE!M914&lt;=8000),((COÛTS!$C$114*6*O914)),"0"))+(IF(AND(F914="MEDIA",P914="oui",Q914="RECTO/VERSO (Type Deux Simple Face)",SEMAINE!M914&gt;=8001,SEMAINE!M914&lt;=10000),((COÛTS!$C$114*8*O914)),0))))</f>
        <v>0</v>
      </c>
      <c r="AI914" s="6">
        <f>IF(R914="OUI",0,(IF(AND(F914="MEDIA",G914="NON TISSÉ (Type Drop)",P914="oui",Q914="MODULE TRIANGULAIRE"),((COÛTS!$C$115*6*O914*SEMAINE!M914/1000)+(COÛTS!$C$112*O914*6)+(COÛTS!$C$107*O914*3)),"0")+(IF(AND(F914="MEDIA",P914="oui",Q914="MODULE TRIANGULAIRE",SEMAINE!M914&gt;2001,SEMAINE!M914&lt;=4000),((COÛTS!$C$114*2*O914*3)),"0"))+(IF(AND(F914="MEDIA",P914="oui",Q914="MODULE TRIANGULAIRE",SEMAINE!M914&gt;=4001,SEMAINE!M914&lt;=6000),((COÛTS!$C$114*4*O914*3)),"0"))+(IF(AND(F914="MEDIA",P914="oui",Q914="MODULE TRIANGULAIRE",SEMAINE!M914&gt;=6001,SEMAINE!M914&lt;=8000),((COÛTS!$C$114*6*O914*3)),"0"))+(IF(AND(F914="MEDIA",P914="oui",Q914="MODULE TRIANGULAIRE",SEMAINE!M914&gt;=8001,SEMAINE!M914&lt;=10000),((COÛTS!$C$114*8*O914*3)),0))))</f>
        <v>0</v>
      </c>
      <c r="AJ914" s="6">
        <f>IF(OR(R914="OUI",H914&gt;0),0,(IF(AND(F914="MEDIA",G914="NON TISSÉ (Type Drop)",P914="oui",Q914="MODULE CARRÉ"),((COÛTS!$C$115*8*O914*SEMAINE!M914/1000)+(COÛTS!$C$111*O914*8)+(COÛTS!$C$107*O914*4)),"0")+IF(AND(F914="MEDIA",G914="BÂCHE FRONTLIT 450gr (Type Bâche M1)",P914="oui",Q914="MODULE CARRÉ"),((COÛTS!$C$115*8*O914*SEMAINE!M914/1000)+(COÛTS!$C$111*O914*8)+(COÛTS!$C$107*O914*4)),"0")+(IF(AND(F914="MEDIA",P914="oui",Q914="MODULE CARRÉ",SEMAINE!M914&gt;2001,SEMAINE!M914&lt;=4000),((COÛTS!$C$114*2*O914*4)),"0"))+(IF(AND(F914="MEDIA",P914="oui",Q914="MODULE CARRÉ",SEMAINE!M914&gt;=4001,SEMAINE!M914&lt;=6000),((COÛTS!$C$114*4*O914*4)),"0"))+(IF(AND(F914="MEDIA",P914="oui",Q914="MODULE CARRÉ",SEMAINE!M914&gt;=6001,SEMAINE!M914&lt;=8000),((COÛTS!$C$114*6*O914*4)),"0"))+(IF(AND(F914="MEDIA",P914="oui",Q914="MODULE CARRÉ",SEMAINE!M914&gt;=8001,SEMAINE!M914&lt;=10000),((COÛTS!$C$114*8*O914*4)),"0"))))</f>
        <v>0</v>
      </c>
      <c r="AK914" s="38">
        <f>IF(Y914&gt;0,(VLOOKUP(Y914,DATA!$AB$2:$AC$102,2,0)),1)</f>
        <v>1</v>
      </c>
      <c r="AL914" s="53">
        <f t="shared" si="119"/>
        <v>0</v>
      </c>
    </row>
    <row r="915" spans="2:38" ht="25.05" customHeight="1" x14ac:dyDescent="0.25">
      <c r="B915" s="43" t="str">
        <f>COUNTIF($D$3:D915,D915)&amp;T_Semaine[[#This Row],[N°AFFAIRE]]</f>
        <v>0</v>
      </c>
      <c r="C915" s="50"/>
      <c r="D915" s="50"/>
      <c r="E915" s="50"/>
      <c r="F915" s="50"/>
      <c r="G915" s="50"/>
      <c r="H915" s="50"/>
      <c r="I915" s="50"/>
      <c r="J915" s="50"/>
      <c r="K915" s="50"/>
      <c r="L915" s="50"/>
      <c r="M915" s="91"/>
      <c r="N915" s="91"/>
      <c r="O915" s="50"/>
      <c r="P915" s="50"/>
      <c r="Q915" s="50"/>
      <c r="R915" s="50"/>
      <c r="S915" s="50"/>
      <c r="T915" s="95">
        <f t="shared" si="113"/>
        <v>0</v>
      </c>
      <c r="U915" s="36">
        <f t="shared" si="114"/>
        <v>0</v>
      </c>
      <c r="V915" s="43"/>
      <c r="W915" s="43"/>
      <c r="X915" s="6">
        <f t="shared" si="112"/>
        <v>0</v>
      </c>
      <c r="Y915" s="55"/>
      <c r="Z915" s="6">
        <f>(IF(R915="OUI",0,IF(AND(F915="MEDIA",G915&gt;0,O915&gt;0),(VLOOKUP(G915,COÛTS!$A$1:$C$157,3,0)*(M915*N915/1000*O915/1000)),0)+IF(AND(G915&gt;0,F915="HEURE"),(VLOOKUP(G915,COÛTS!$A$1:$C$157,3,0)*(O915)),0))+IF(AND(G915&gt;0,F915="DIVERS"),(VLOOKUP(G915,COÛTS!$A$1:$C$157,3,0)*(O915)),0)+IF(AND(G915&gt;0,F915="VEHICULE"),(VLOOKUP(G915,COÛTS!$A$1:$C$157,3,0)*(O915)),0)+IF(AND(G915&gt;0,F915="FACONNAGE"),(VLOOKUP(G915,COÛTS!$A$1:$C$157,3,0)*(O915)),0)+IF(AND(G915&gt;0,F915="ACCESSOIRES"),(VLOOKUP(G915,COÛTS!$A$1:$C$157,3,0)*(O915)),0)+IF(AND(F915="TRANSPORT",G915&gt;0),(VLOOKUP(G915,COÛTS!$A$1:$C$157,3,0)*(O915)),0)+IF(AND(F915="PRODUITS",G915="KIT COMPLET HABILLAGE CLOISON MODULAIRE (mL)"),(VLOOKUP(G915,COÛTS!$A$1:$C$157,3,0)*(M915/1000*O915)),0)+IF(AND(F915="MEDIA",H915&lt;0,G915&gt;0,P915="oui",Q915="RECTO/VERSO (Type Deux Simple Face)"),(VLOOKUP(G915,COÛTS!$A$1:$C$157,3,0)*(M915*(N915+480)/1000*O915/1000)),"0")+IF(AND(F915="MEDIA",H915&lt;0,G915&gt;0,P915="oui",Q915="MODULE TRIANGULAIRE"),(VLOOKUP(G915,COÛTS!$A$1:$C$157,3,0)*(M915*(N915+240)/1000*O915/1000)*2)+(VLOOKUP(G915,COÛTS!$A$1:$C$157,3,0)*(M915)/1000*0.24),"0")+IF(AND(F915="MEDIA",P915="oui",G915&gt;0,H915&lt;0,Q915="MODULE CARRÉ"),(VLOOKUP(G915,COÛTS!$A$1:$C$157,3,0)*(M915*(N915+240)/1000*O915/1000)*3)+(VLOOKUP(G915,COÛTS!$A$1:$C$157,3,0)*(M915)/1000*0.24),"0")+IF(AND(F915="MEDIA",H915&lt;0,P915="oui",G915&gt;0,Q915="RECTO (Type Chaussette)"),(VLOOKUP(G915,COÛTS!$A$1:$C$157,3,0)*(M915*(N915+60)/1000*O915/1000))))</f>
        <v>0</v>
      </c>
      <c r="AA915" s="6">
        <f>IF(R915="OUI",0,IF(AND(H915&gt;0,I915="OUI"),(VLOOKUP(H915,COÛTS!$A$1:$C$157,3,0)*(M915*N915/1000*O915/1000)),0))</f>
        <v>0</v>
      </c>
      <c r="AB915" s="6">
        <f t="shared" si="115"/>
        <v>0</v>
      </c>
      <c r="AC915" s="7">
        <f t="shared" si="116"/>
        <v>0</v>
      </c>
      <c r="AD915" s="6">
        <f t="shared" si="117"/>
        <v>0</v>
      </c>
      <c r="AE915" s="6">
        <f t="shared" si="118"/>
        <v>0</v>
      </c>
      <c r="AF915" s="6">
        <f>IF(R915="OUI",0,(IF(AND(P915="oui",Q915="RECTO (Type Chaussette, Simple Face)",SEMAINE!M917&lt;=2000),((COÛTS!$C$115*2*O915*SEMAINE!M915/1000)+(COÛTS!$C$109*O915*SEMAINE!M915/1000)+(COÛTS!$C$107*O915*SEMAINE!M915/1000)),"0")+(IF(AND(P915="oui",Q915="RECTO (Type Chaussette, Simple Face)",SEMAINE!M915&gt;2001,SEMAINE!M915&lt;=4000),((COÛTS!$C$114*2*O915)),"0"))+(IF(AND(P915="oui",Q915="RECTO (Type Chaussette, Simple Face)",SEMAINE!M915&gt;=4001,SEMAINE!M915&lt;=6000),((COÛTS!$C$114*4*O915)),"0"))+(IF(AND(P915="oui",Q915="RECTO (Type Chaussette, Simple Face)",SEMAINE!M915&gt;=6001,SEMAINE!M915&lt;=8000),((COÛTS!$C$114*6*O915)),"0"))+(IF(AND(P915="oui",Q915="RECTO (Type Chaussette, Simple Face)",SEMAINE!M915&gt;=8001,SEMAINE!M915&lt;=10000),((COÛTS!$C$114*8*O915)),0))))</f>
        <v>0</v>
      </c>
      <c r="AG915" s="6">
        <f>IF(R915="OUI",0,(IF(AND(F915="MEDIA",G915="NON TISSÉ (Type Drop)",P915="oui",Q915="RECTO (Type Chaussette)",SEMAINE!M918&lt;=2000),((COÛTS!$C$115*2*O915*SEMAINE!M915/1000)+(COÛTS!$C$109*O915*SEMAINE!M915/1000)+(COÛTS!$C$107*O915*SEMAINE!M915/1000)),"0")+(IF(AND(F915="MEDIA",P915="oui",Q915="RECTO (Type Chaussette)",SEMAINE!M915&gt;2001,SEMAINE!M915&lt;=4000),((COÛTS!$C$114*2*O915)),"0"))+(IF(AND(F915="MEDIA",P915="oui",Q915="RECTO (Type Chaussette)",SEMAINE!M915&gt;=4001,SEMAINE!M915&lt;=6000),((COÛTS!$C$114*4*O915)),"0"))+(IF(AND(F915="MEDIA",P915="oui",Q915="RECTO (Type Chaussette)",SEMAINE!M915&gt;=6001,SEMAINE!M915&lt;=8000),((COÛTS!$C$114*6*O915)),"0"))+(IF(AND(F915="MEDIA",P915="oui",Q915="RECTO (Type Chaussette)",SEMAINE!M915&gt;=8001,SEMAINE!M915&lt;=10000),((COÛTS!$C$114*8*O915)),0))))</f>
        <v>0</v>
      </c>
      <c r="AH915" s="6">
        <f>IF(R915="OUI",0,(IF(AND(F915="MEDIA",G915="NON TISSÉ (Type Drop)",P915="oui",Q915="RECTO/VERSO (Type Deux Simple Face)"),((COÛTS!$C$115*4*O915*SEMAINE!M915/1000)+(COÛTS!$C$110*O915*4)+(COÛTS!$C$107*O915*SEMAINE!M915/1000)),"0")+(IF(AND(F915="MEDIA",P915="oui",Q915="RECTO/VERSO (Type Deux Simple Face)",SEMAINE!M915&gt;2001,SEMAINE!M915&lt;=4000),((COÛTS!$C$114*2*O915)),"0"))+(IF(AND(F915="MEDIA",P915="oui",Q915="RECTO/VERSO (Type Deux Simple Face)",SEMAINE!M915&gt;=4001,SEMAINE!M915&lt;=6000),((COÛTS!$C$114*4*O915)),"0"))+(IF(AND(F915="MEDIA",P915="oui",Q915="RECTO/VERSO (Type Deux Simple Face)",SEMAINE!M915&gt;=6001,SEMAINE!M915&lt;=8000),((COÛTS!$C$114*6*O915)),"0"))+(IF(AND(F915="MEDIA",P915="oui",Q915="RECTO/VERSO (Type Deux Simple Face)",SEMAINE!M915&gt;=8001,SEMAINE!M915&lt;=10000),((COÛTS!$C$114*8*O915)),0))))</f>
        <v>0</v>
      </c>
      <c r="AI915" s="6">
        <f>IF(R915="OUI",0,(IF(AND(F915="MEDIA",G915="NON TISSÉ (Type Drop)",P915="oui",Q915="MODULE TRIANGULAIRE"),((COÛTS!$C$115*6*O915*SEMAINE!M915/1000)+(COÛTS!$C$112*O915*6)+(COÛTS!$C$107*O915*3)),"0")+(IF(AND(F915="MEDIA",P915="oui",Q915="MODULE TRIANGULAIRE",SEMAINE!M915&gt;2001,SEMAINE!M915&lt;=4000),((COÛTS!$C$114*2*O915*3)),"0"))+(IF(AND(F915="MEDIA",P915="oui",Q915="MODULE TRIANGULAIRE",SEMAINE!M915&gt;=4001,SEMAINE!M915&lt;=6000),((COÛTS!$C$114*4*O915*3)),"0"))+(IF(AND(F915="MEDIA",P915="oui",Q915="MODULE TRIANGULAIRE",SEMAINE!M915&gt;=6001,SEMAINE!M915&lt;=8000),((COÛTS!$C$114*6*O915*3)),"0"))+(IF(AND(F915="MEDIA",P915="oui",Q915="MODULE TRIANGULAIRE",SEMAINE!M915&gt;=8001,SEMAINE!M915&lt;=10000),((COÛTS!$C$114*8*O915*3)),0))))</f>
        <v>0</v>
      </c>
      <c r="AJ915" s="6">
        <f>IF(OR(R915="OUI",H915&gt;0),0,(IF(AND(F915="MEDIA",G915="NON TISSÉ (Type Drop)",P915="oui",Q915="MODULE CARRÉ"),((COÛTS!$C$115*8*O915*SEMAINE!M915/1000)+(COÛTS!$C$111*O915*8)+(COÛTS!$C$107*O915*4)),"0")+IF(AND(F915="MEDIA",G915="BÂCHE FRONTLIT 450gr (Type Bâche M1)",P915="oui",Q915="MODULE CARRÉ"),((COÛTS!$C$115*8*O915*SEMAINE!M915/1000)+(COÛTS!$C$111*O915*8)+(COÛTS!$C$107*O915*4)),"0")+(IF(AND(F915="MEDIA",P915="oui",Q915="MODULE CARRÉ",SEMAINE!M915&gt;2001,SEMAINE!M915&lt;=4000),((COÛTS!$C$114*2*O915*4)),"0"))+(IF(AND(F915="MEDIA",P915="oui",Q915="MODULE CARRÉ",SEMAINE!M915&gt;=4001,SEMAINE!M915&lt;=6000),((COÛTS!$C$114*4*O915*4)),"0"))+(IF(AND(F915="MEDIA",P915="oui",Q915="MODULE CARRÉ",SEMAINE!M915&gt;=6001,SEMAINE!M915&lt;=8000),((COÛTS!$C$114*6*O915*4)),"0"))+(IF(AND(F915="MEDIA",P915="oui",Q915="MODULE CARRÉ",SEMAINE!M915&gt;=8001,SEMAINE!M915&lt;=10000),((COÛTS!$C$114*8*O915*4)),"0"))))</f>
        <v>0</v>
      </c>
      <c r="AK915" s="38">
        <f>IF(Y915&gt;0,(VLOOKUP(Y915,DATA!$AB$2:$AC$102,2,0)),1)</f>
        <v>1</v>
      </c>
      <c r="AL915" s="53">
        <f t="shared" si="119"/>
        <v>0</v>
      </c>
    </row>
    <row r="916" spans="2:38" ht="25.05" customHeight="1" x14ac:dyDescent="0.25">
      <c r="B916" s="43" t="str">
        <f>COUNTIF($D$3:D916,D916)&amp;T_Semaine[[#This Row],[N°AFFAIRE]]</f>
        <v>0</v>
      </c>
      <c r="C916" s="50"/>
      <c r="D916" s="50"/>
      <c r="E916" s="50"/>
      <c r="F916" s="50"/>
      <c r="G916" s="50"/>
      <c r="H916" s="50"/>
      <c r="I916" s="50"/>
      <c r="J916" s="50"/>
      <c r="K916" s="50"/>
      <c r="L916" s="50"/>
      <c r="M916" s="91"/>
      <c r="N916" s="91"/>
      <c r="O916" s="50"/>
      <c r="P916" s="50"/>
      <c r="Q916" s="50"/>
      <c r="R916" s="50"/>
      <c r="S916" s="50"/>
      <c r="T916" s="95">
        <f t="shared" si="113"/>
        <v>0</v>
      </c>
      <c r="U916" s="36">
        <f t="shared" si="114"/>
        <v>0</v>
      </c>
      <c r="V916" s="43"/>
      <c r="W916" s="43"/>
      <c r="X916" s="6">
        <f t="shared" si="112"/>
        <v>0</v>
      </c>
      <c r="Y916" s="55"/>
      <c r="Z916" s="6">
        <f>(IF(R916="OUI",0,IF(AND(F916="MEDIA",G916&gt;0,O916&gt;0),(VLOOKUP(G916,COÛTS!$A$1:$C$157,3,0)*(M916*N916/1000*O916/1000)),0)+IF(AND(G916&gt;0,F916="HEURE"),(VLOOKUP(G916,COÛTS!$A$1:$C$157,3,0)*(O916)),0))+IF(AND(G916&gt;0,F916="DIVERS"),(VLOOKUP(G916,COÛTS!$A$1:$C$157,3,0)*(O916)),0)+IF(AND(G916&gt;0,F916="VEHICULE"),(VLOOKUP(G916,COÛTS!$A$1:$C$157,3,0)*(O916)),0)+IF(AND(G916&gt;0,F916="FACONNAGE"),(VLOOKUP(G916,COÛTS!$A$1:$C$157,3,0)*(O916)),0)+IF(AND(G916&gt;0,F916="ACCESSOIRES"),(VLOOKUP(G916,COÛTS!$A$1:$C$157,3,0)*(O916)),0)+IF(AND(F916="TRANSPORT",G916&gt;0),(VLOOKUP(G916,COÛTS!$A$1:$C$157,3,0)*(O916)),0)+IF(AND(F916="PRODUITS",G916="KIT COMPLET HABILLAGE CLOISON MODULAIRE (mL)"),(VLOOKUP(G916,COÛTS!$A$1:$C$157,3,0)*(M916/1000*O916)),0)+IF(AND(F916="MEDIA",H916&lt;0,G916&gt;0,P916="oui",Q916="RECTO/VERSO (Type Deux Simple Face)"),(VLOOKUP(G916,COÛTS!$A$1:$C$157,3,0)*(M916*(N916+480)/1000*O916/1000)),"0")+IF(AND(F916="MEDIA",H916&lt;0,G916&gt;0,P916="oui",Q916="MODULE TRIANGULAIRE"),(VLOOKUP(G916,COÛTS!$A$1:$C$157,3,0)*(M916*(N916+240)/1000*O916/1000)*2)+(VLOOKUP(G916,COÛTS!$A$1:$C$157,3,0)*(M916)/1000*0.24),"0")+IF(AND(F916="MEDIA",P916="oui",G916&gt;0,H916&lt;0,Q916="MODULE CARRÉ"),(VLOOKUP(G916,COÛTS!$A$1:$C$157,3,0)*(M916*(N916+240)/1000*O916/1000)*3)+(VLOOKUP(G916,COÛTS!$A$1:$C$157,3,0)*(M916)/1000*0.24),"0")+IF(AND(F916="MEDIA",H916&lt;0,P916="oui",G916&gt;0,Q916="RECTO (Type Chaussette)"),(VLOOKUP(G916,COÛTS!$A$1:$C$157,3,0)*(M916*(N916+60)/1000*O916/1000))))</f>
        <v>0</v>
      </c>
      <c r="AA916" s="6">
        <f>IF(R916="OUI",0,IF(AND(H916&gt;0,I916="OUI"),(VLOOKUP(H916,COÛTS!$A$1:$C$157,3,0)*(M916*N916/1000*O916/1000)),0))</f>
        <v>0</v>
      </c>
      <c r="AB916" s="6">
        <f t="shared" si="115"/>
        <v>0</v>
      </c>
      <c r="AC916" s="7">
        <f t="shared" si="116"/>
        <v>0</v>
      </c>
      <c r="AD916" s="6">
        <f t="shared" si="117"/>
        <v>0</v>
      </c>
      <c r="AE916" s="6">
        <f t="shared" si="118"/>
        <v>0</v>
      </c>
      <c r="AF916" s="6">
        <f>IF(R916="OUI",0,(IF(AND(P916="oui",Q916="RECTO (Type Chaussette, Simple Face)",SEMAINE!M918&lt;=2000),((COÛTS!$C$115*2*O916*SEMAINE!M916/1000)+(COÛTS!$C$109*O916*SEMAINE!M916/1000)+(COÛTS!$C$107*O916*SEMAINE!M916/1000)),"0")+(IF(AND(P916="oui",Q916="RECTO (Type Chaussette, Simple Face)",SEMAINE!M916&gt;2001,SEMAINE!M916&lt;=4000),((COÛTS!$C$114*2*O916)),"0"))+(IF(AND(P916="oui",Q916="RECTO (Type Chaussette, Simple Face)",SEMAINE!M916&gt;=4001,SEMAINE!M916&lt;=6000),((COÛTS!$C$114*4*O916)),"0"))+(IF(AND(P916="oui",Q916="RECTO (Type Chaussette, Simple Face)",SEMAINE!M916&gt;=6001,SEMAINE!M916&lt;=8000),((COÛTS!$C$114*6*O916)),"0"))+(IF(AND(P916="oui",Q916="RECTO (Type Chaussette, Simple Face)",SEMAINE!M916&gt;=8001,SEMAINE!M916&lt;=10000),((COÛTS!$C$114*8*O916)),0))))</f>
        <v>0</v>
      </c>
      <c r="AG916" s="6">
        <f>IF(R916="OUI",0,(IF(AND(F916="MEDIA",G916="NON TISSÉ (Type Drop)",P916="oui",Q916="RECTO (Type Chaussette)",SEMAINE!M919&lt;=2000),((COÛTS!$C$115*2*O916*SEMAINE!M916/1000)+(COÛTS!$C$109*O916*SEMAINE!M916/1000)+(COÛTS!$C$107*O916*SEMAINE!M916/1000)),"0")+(IF(AND(F916="MEDIA",P916="oui",Q916="RECTO (Type Chaussette)",SEMAINE!M916&gt;2001,SEMAINE!M916&lt;=4000),((COÛTS!$C$114*2*O916)),"0"))+(IF(AND(F916="MEDIA",P916="oui",Q916="RECTO (Type Chaussette)",SEMAINE!M916&gt;=4001,SEMAINE!M916&lt;=6000),((COÛTS!$C$114*4*O916)),"0"))+(IF(AND(F916="MEDIA",P916="oui",Q916="RECTO (Type Chaussette)",SEMAINE!M916&gt;=6001,SEMAINE!M916&lt;=8000),((COÛTS!$C$114*6*O916)),"0"))+(IF(AND(F916="MEDIA",P916="oui",Q916="RECTO (Type Chaussette)",SEMAINE!M916&gt;=8001,SEMAINE!M916&lt;=10000),((COÛTS!$C$114*8*O916)),0))))</f>
        <v>0</v>
      </c>
      <c r="AH916" s="6">
        <f>IF(R916="OUI",0,(IF(AND(F916="MEDIA",G916="NON TISSÉ (Type Drop)",P916="oui",Q916="RECTO/VERSO (Type Deux Simple Face)"),((COÛTS!$C$115*4*O916*SEMAINE!M916/1000)+(COÛTS!$C$110*O916*4)+(COÛTS!$C$107*O916*SEMAINE!M916/1000)),"0")+(IF(AND(F916="MEDIA",P916="oui",Q916="RECTO/VERSO (Type Deux Simple Face)",SEMAINE!M916&gt;2001,SEMAINE!M916&lt;=4000),((COÛTS!$C$114*2*O916)),"0"))+(IF(AND(F916="MEDIA",P916="oui",Q916="RECTO/VERSO (Type Deux Simple Face)",SEMAINE!M916&gt;=4001,SEMAINE!M916&lt;=6000),((COÛTS!$C$114*4*O916)),"0"))+(IF(AND(F916="MEDIA",P916="oui",Q916="RECTO/VERSO (Type Deux Simple Face)",SEMAINE!M916&gt;=6001,SEMAINE!M916&lt;=8000),((COÛTS!$C$114*6*O916)),"0"))+(IF(AND(F916="MEDIA",P916="oui",Q916="RECTO/VERSO (Type Deux Simple Face)",SEMAINE!M916&gt;=8001,SEMAINE!M916&lt;=10000),((COÛTS!$C$114*8*O916)),0))))</f>
        <v>0</v>
      </c>
      <c r="AI916" s="6">
        <f>IF(R916="OUI",0,(IF(AND(F916="MEDIA",G916="NON TISSÉ (Type Drop)",P916="oui",Q916="MODULE TRIANGULAIRE"),((COÛTS!$C$115*6*O916*SEMAINE!M916/1000)+(COÛTS!$C$112*O916*6)+(COÛTS!$C$107*O916*3)),"0")+(IF(AND(F916="MEDIA",P916="oui",Q916="MODULE TRIANGULAIRE",SEMAINE!M916&gt;2001,SEMAINE!M916&lt;=4000),((COÛTS!$C$114*2*O916*3)),"0"))+(IF(AND(F916="MEDIA",P916="oui",Q916="MODULE TRIANGULAIRE",SEMAINE!M916&gt;=4001,SEMAINE!M916&lt;=6000),((COÛTS!$C$114*4*O916*3)),"0"))+(IF(AND(F916="MEDIA",P916="oui",Q916="MODULE TRIANGULAIRE",SEMAINE!M916&gt;=6001,SEMAINE!M916&lt;=8000),((COÛTS!$C$114*6*O916*3)),"0"))+(IF(AND(F916="MEDIA",P916="oui",Q916="MODULE TRIANGULAIRE",SEMAINE!M916&gt;=8001,SEMAINE!M916&lt;=10000),((COÛTS!$C$114*8*O916*3)),0))))</f>
        <v>0</v>
      </c>
      <c r="AJ916" s="6">
        <f>IF(OR(R916="OUI",H916&gt;0),0,(IF(AND(F916="MEDIA",G916="NON TISSÉ (Type Drop)",P916="oui",Q916="MODULE CARRÉ"),((COÛTS!$C$115*8*O916*SEMAINE!M916/1000)+(COÛTS!$C$111*O916*8)+(COÛTS!$C$107*O916*4)),"0")+IF(AND(F916="MEDIA",G916="BÂCHE FRONTLIT 450gr (Type Bâche M1)",P916="oui",Q916="MODULE CARRÉ"),((COÛTS!$C$115*8*O916*SEMAINE!M916/1000)+(COÛTS!$C$111*O916*8)+(COÛTS!$C$107*O916*4)),"0")+(IF(AND(F916="MEDIA",P916="oui",Q916="MODULE CARRÉ",SEMAINE!M916&gt;2001,SEMAINE!M916&lt;=4000),((COÛTS!$C$114*2*O916*4)),"0"))+(IF(AND(F916="MEDIA",P916="oui",Q916="MODULE CARRÉ",SEMAINE!M916&gt;=4001,SEMAINE!M916&lt;=6000),((COÛTS!$C$114*4*O916*4)),"0"))+(IF(AND(F916="MEDIA",P916="oui",Q916="MODULE CARRÉ",SEMAINE!M916&gt;=6001,SEMAINE!M916&lt;=8000),((COÛTS!$C$114*6*O916*4)),"0"))+(IF(AND(F916="MEDIA",P916="oui",Q916="MODULE CARRÉ",SEMAINE!M916&gt;=8001,SEMAINE!M916&lt;=10000),((COÛTS!$C$114*8*O916*4)),"0"))))</f>
        <v>0</v>
      </c>
      <c r="AK916" s="38">
        <f>IF(Y916&gt;0,(VLOOKUP(Y916,DATA!$AB$2:$AC$102,2,0)),1)</f>
        <v>1</v>
      </c>
      <c r="AL916" s="53">
        <f t="shared" si="119"/>
        <v>0</v>
      </c>
    </row>
    <row r="917" spans="2:38" ht="25.05" customHeight="1" x14ac:dyDescent="0.25">
      <c r="B917" s="43" t="str">
        <f>COUNTIF($D$3:D917,D917)&amp;T_Semaine[[#This Row],[N°AFFAIRE]]</f>
        <v>0</v>
      </c>
      <c r="C917" s="50"/>
      <c r="D917" s="50"/>
      <c r="E917" s="50"/>
      <c r="F917" s="50"/>
      <c r="G917" s="50"/>
      <c r="H917" s="50"/>
      <c r="I917" s="50"/>
      <c r="J917" s="50"/>
      <c r="K917" s="50"/>
      <c r="L917" s="50"/>
      <c r="M917" s="91"/>
      <c r="N917" s="91"/>
      <c r="O917" s="50"/>
      <c r="P917" s="50"/>
      <c r="Q917" s="50"/>
      <c r="R917" s="50"/>
      <c r="S917" s="50"/>
      <c r="T917" s="95">
        <f t="shared" si="113"/>
        <v>0</v>
      </c>
      <c r="U917" s="36">
        <f t="shared" si="114"/>
        <v>0</v>
      </c>
      <c r="V917" s="43"/>
      <c r="W917" s="43"/>
      <c r="X917" s="6">
        <f t="shared" si="112"/>
        <v>0</v>
      </c>
      <c r="Y917" s="55"/>
      <c r="Z917" s="6">
        <f>(IF(R917="OUI",0,IF(AND(F917="MEDIA",G917&gt;0,O917&gt;0),(VLOOKUP(G917,COÛTS!$A$1:$C$157,3,0)*(M917*N917/1000*O917/1000)),0)+IF(AND(G917&gt;0,F917="HEURE"),(VLOOKUP(G917,COÛTS!$A$1:$C$157,3,0)*(O917)),0))+IF(AND(G917&gt;0,F917="DIVERS"),(VLOOKUP(G917,COÛTS!$A$1:$C$157,3,0)*(O917)),0)+IF(AND(G917&gt;0,F917="VEHICULE"),(VLOOKUP(G917,COÛTS!$A$1:$C$157,3,0)*(O917)),0)+IF(AND(G917&gt;0,F917="FACONNAGE"),(VLOOKUP(G917,COÛTS!$A$1:$C$157,3,0)*(O917)),0)+IF(AND(G917&gt;0,F917="ACCESSOIRES"),(VLOOKUP(G917,COÛTS!$A$1:$C$157,3,0)*(O917)),0)+IF(AND(F917="TRANSPORT",G917&gt;0),(VLOOKUP(G917,COÛTS!$A$1:$C$157,3,0)*(O917)),0)+IF(AND(F917="PRODUITS",G917="KIT COMPLET HABILLAGE CLOISON MODULAIRE (mL)"),(VLOOKUP(G917,COÛTS!$A$1:$C$157,3,0)*(M917/1000*O917)),0)+IF(AND(F917="MEDIA",H917&lt;0,G917&gt;0,P917="oui",Q917="RECTO/VERSO (Type Deux Simple Face)"),(VLOOKUP(G917,COÛTS!$A$1:$C$157,3,0)*(M917*(N917+480)/1000*O917/1000)),"0")+IF(AND(F917="MEDIA",H917&lt;0,G917&gt;0,P917="oui",Q917="MODULE TRIANGULAIRE"),(VLOOKUP(G917,COÛTS!$A$1:$C$157,3,0)*(M917*(N917+240)/1000*O917/1000)*2)+(VLOOKUP(G917,COÛTS!$A$1:$C$157,3,0)*(M917)/1000*0.24),"0")+IF(AND(F917="MEDIA",P917="oui",G917&gt;0,H917&lt;0,Q917="MODULE CARRÉ"),(VLOOKUP(G917,COÛTS!$A$1:$C$157,3,0)*(M917*(N917+240)/1000*O917/1000)*3)+(VLOOKUP(G917,COÛTS!$A$1:$C$157,3,0)*(M917)/1000*0.24),"0")+IF(AND(F917="MEDIA",H917&lt;0,P917="oui",G917&gt;0,Q917="RECTO (Type Chaussette)"),(VLOOKUP(G917,COÛTS!$A$1:$C$157,3,0)*(M917*(N917+60)/1000*O917/1000))))</f>
        <v>0</v>
      </c>
      <c r="AA917" s="6">
        <f>IF(R917="OUI",0,IF(AND(H917&gt;0,I917="OUI"),(VLOOKUP(H917,COÛTS!$A$1:$C$157,3,0)*(M917*N917/1000*O917/1000)),0))</f>
        <v>0</v>
      </c>
      <c r="AB917" s="6">
        <f t="shared" si="115"/>
        <v>0</v>
      </c>
      <c r="AC917" s="7">
        <f t="shared" si="116"/>
        <v>0</v>
      </c>
      <c r="AD917" s="6">
        <f t="shared" si="117"/>
        <v>0</v>
      </c>
      <c r="AE917" s="6">
        <f t="shared" si="118"/>
        <v>0</v>
      </c>
      <c r="AF917" s="6">
        <f>IF(R917="OUI",0,(IF(AND(P917="oui",Q917="RECTO (Type Chaussette, Simple Face)",SEMAINE!M919&lt;=2000),((COÛTS!$C$115*2*O917*SEMAINE!M917/1000)+(COÛTS!$C$109*O917*SEMAINE!M917/1000)+(COÛTS!$C$107*O917*SEMAINE!M917/1000)),"0")+(IF(AND(P917="oui",Q917="RECTO (Type Chaussette, Simple Face)",SEMAINE!M917&gt;2001,SEMAINE!M917&lt;=4000),((COÛTS!$C$114*2*O917)),"0"))+(IF(AND(P917="oui",Q917="RECTO (Type Chaussette, Simple Face)",SEMAINE!M917&gt;=4001,SEMAINE!M917&lt;=6000),((COÛTS!$C$114*4*O917)),"0"))+(IF(AND(P917="oui",Q917="RECTO (Type Chaussette, Simple Face)",SEMAINE!M917&gt;=6001,SEMAINE!M917&lt;=8000),((COÛTS!$C$114*6*O917)),"0"))+(IF(AND(P917="oui",Q917="RECTO (Type Chaussette, Simple Face)",SEMAINE!M917&gt;=8001,SEMAINE!M917&lt;=10000),((COÛTS!$C$114*8*O917)),0))))</f>
        <v>0</v>
      </c>
      <c r="AG917" s="6">
        <f>IF(R917="OUI",0,(IF(AND(F917="MEDIA",G917="NON TISSÉ (Type Drop)",P917="oui",Q917="RECTO (Type Chaussette)",SEMAINE!M920&lt;=2000),((COÛTS!$C$115*2*O917*SEMAINE!M917/1000)+(COÛTS!$C$109*O917*SEMAINE!M917/1000)+(COÛTS!$C$107*O917*SEMAINE!M917/1000)),"0")+(IF(AND(F917="MEDIA",P917="oui",Q917="RECTO (Type Chaussette)",SEMAINE!M917&gt;2001,SEMAINE!M917&lt;=4000),((COÛTS!$C$114*2*O917)),"0"))+(IF(AND(F917="MEDIA",P917="oui",Q917="RECTO (Type Chaussette)",SEMAINE!M917&gt;=4001,SEMAINE!M917&lt;=6000),((COÛTS!$C$114*4*O917)),"0"))+(IF(AND(F917="MEDIA",P917="oui",Q917="RECTO (Type Chaussette)",SEMAINE!M917&gt;=6001,SEMAINE!M917&lt;=8000),((COÛTS!$C$114*6*O917)),"0"))+(IF(AND(F917="MEDIA",P917="oui",Q917="RECTO (Type Chaussette)",SEMAINE!M917&gt;=8001,SEMAINE!M917&lt;=10000),((COÛTS!$C$114*8*O917)),0))))</f>
        <v>0</v>
      </c>
      <c r="AH917" s="6">
        <f>IF(R917="OUI",0,(IF(AND(F917="MEDIA",G917="NON TISSÉ (Type Drop)",P917="oui",Q917="RECTO/VERSO (Type Deux Simple Face)"),((COÛTS!$C$115*4*O917*SEMAINE!M917/1000)+(COÛTS!$C$110*O917*4)+(COÛTS!$C$107*O917*SEMAINE!M917/1000)),"0")+(IF(AND(F917="MEDIA",P917="oui",Q917="RECTO/VERSO (Type Deux Simple Face)",SEMAINE!M917&gt;2001,SEMAINE!M917&lt;=4000),((COÛTS!$C$114*2*O917)),"0"))+(IF(AND(F917="MEDIA",P917="oui",Q917="RECTO/VERSO (Type Deux Simple Face)",SEMAINE!M917&gt;=4001,SEMAINE!M917&lt;=6000),((COÛTS!$C$114*4*O917)),"0"))+(IF(AND(F917="MEDIA",P917="oui",Q917="RECTO/VERSO (Type Deux Simple Face)",SEMAINE!M917&gt;=6001,SEMAINE!M917&lt;=8000),((COÛTS!$C$114*6*O917)),"0"))+(IF(AND(F917="MEDIA",P917="oui",Q917="RECTO/VERSO (Type Deux Simple Face)",SEMAINE!M917&gt;=8001,SEMAINE!M917&lt;=10000),((COÛTS!$C$114*8*O917)),0))))</f>
        <v>0</v>
      </c>
      <c r="AI917" s="6">
        <f>IF(R917="OUI",0,(IF(AND(F917="MEDIA",G917="NON TISSÉ (Type Drop)",P917="oui",Q917="MODULE TRIANGULAIRE"),((COÛTS!$C$115*6*O917*SEMAINE!M917/1000)+(COÛTS!$C$112*O917*6)+(COÛTS!$C$107*O917*3)),"0")+(IF(AND(F917="MEDIA",P917="oui",Q917="MODULE TRIANGULAIRE",SEMAINE!M917&gt;2001,SEMAINE!M917&lt;=4000),((COÛTS!$C$114*2*O917*3)),"0"))+(IF(AND(F917="MEDIA",P917="oui",Q917="MODULE TRIANGULAIRE",SEMAINE!M917&gt;=4001,SEMAINE!M917&lt;=6000),((COÛTS!$C$114*4*O917*3)),"0"))+(IF(AND(F917="MEDIA",P917="oui",Q917="MODULE TRIANGULAIRE",SEMAINE!M917&gt;=6001,SEMAINE!M917&lt;=8000),((COÛTS!$C$114*6*O917*3)),"0"))+(IF(AND(F917="MEDIA",P917="oui",Q917="MODULE TRIANGULAIRE",SEMAINE!M917&gt;=8001,SEMAINE!M917&lt;=10000),((COÛTS!$C$114*8*O917*3)),0))))</f>
        <v>0</v>
      </c>
      <c r="AJ917" s="6">
        <f>IF(OR(R917="OUI",H917&gt;0),0,(IF(AND(F917="MEDIA",G917="NON TISSÉ (Type Drop)",P917="oui",Q917="MODULE CARRÉ"),((COÛTS!$C$115*8*O917*SEMAINE!M917/1000)+(COÛTS!$C$111*O917*8)+(COÛTS!$C$107*O917*4)),"0")+IF(AND(F917="MEDIA",G917="BÂCHE FRONTLIT 450gr (Type Bâche M1)",P917="oui",Q917="MODULE CARRÉ"),((COÛTS!$C$115*8*O917*SEMAINE!M917/1000)+(COÛTS!$C$111*O917*8)+(COÛTS!$C$107*O917*4)),"0")+(IF(AND(F917="MEDIA",P917="oui",Q917="MODULE CARRÉ",SEMAINE!M917&gt;2001,SEMAINE!M917&lt;=4000),((COÛTS!$C$114*2*O917*4)),"0"))+(IF(AND(F917="MEDIA",P917="oui",Q917="MODULE CARRÉ",SEMAINE!M917&gt;=4001,SEMAINE!M917&lt;=6000),((COÛTS!$C$114*4*O917*4)),"0"))+(IF(AND(F917="MEDIA",P917="oui",Q917="MODULE CARRÉ",SEMAINE!M917&gt;=6001,SEMAINE!M917&lt;=8000),((COÛTS!$C$114*6*O917*4)),"0"))+(IF(AND(F917="MEDIA",P917="oui",Q917="MODULE CARRÉ",SEMAINE!M917&gt;=8001,SEMAINE!M917&lt;=10000),((COÛTS!$C$114*8*O917*4)),"0"))))</f>
        <v>0</v>
      </c>
      <c r="AK917" s="38">
        <f>IF(Y917&gt;0,(VLOOKUP(Y917,DATA!$AB$2:$AC$102,2,0)),1)</f>
        <v>1</v>
      </c>
      <c r="AL917" s="53">
        <f t="shared" si="119"/>
        <v>0</v>
      </c>
    </row>
    <row r="918" spans="2:38" ht="25.05" customHeight="1" x14ac:dyDescent="0.25">
      <c r="B918" s="43" t="str">
        <f>COUNTIF($D$3:D918,D918)&amp;T_Semaine[[#This Row],[N°AFFAIRE]]</f>
        <v>0</v>
      </c>
      <c r="C918" s="50"/>
      <c r="D918" s="50"/>
      <c r="E918" s="50"/>
      <c r="F918" s="50"/>
      <c r="G918" s="50"/>
      <c r="H918" s="50"/>
      <c r="I918" s="50"/>
      <c r="J918" s="50"/>
      <c r="K918" s="50"/>
      <c r="L918" s="50"/>
      <c r="M918" s="91"/>
      <c r="N918" s="91"/>
      <c r="O918" s="50"/>
      <c r="P918" s="50"/>
      <c r="Q918" s="50"/>
      <c r="R918" s="50"/>
      <c r="S918" s="50"/>
      <c r="T918" s="95">
        <f t="shared" si="113"/>
        <v>0</v>
      </c>
      <c r="U918" s="36">
        <f t="shared" si="114"/>
        <v>0</v>
      </c>
      <c r="V918" s="43"/>
      <c r="W918" s="43"/>
      <c r="X918" s="6">
        <f t="shared" si="112"/>
        <v>0</v>
      </c>
      <c r="Y918" s="55"/>
      <c r="Z918" s="6">
        <f>(IF(R918="OUI",0,IF(AND(F918="MEDIA",G918&gt;0,O918&gt;0),(VLOOKUP(G918,COÛTS!$A$1:$C$157,3,0)*(M918*N918/1000*O918/1000)),0)+IF(AND(G918&gt;0,F918="HEURE"),(VLOOKUP(G918,COÛTS!$A$1:$C$157,3,0)*(O918)),0))+IF(AND(G918&gt;0,F918="DIVERS"),(VLOOKUP(G918,COÛTS!$A$1:$C$157,3,0)*(O918)),0)+IF(AND(G918&gt;0,F918="VEHICULE"),(VLOOKUP(G918,COÛTS!$A$1:$C$157,3,0)*(O918)),0)+IF(AND(G918&gt;0,F918="FACONNAGE"),(VLOOKUP(G918,COÛTS!$A$1:$C$157,3,0)*(O918)),0)+IF(AND(G918&gt;0,F918="ACCESSOIRES"),(VLOOKUP(G918,COÛTS!$A$1:$C$157,3,0)*(O918)),0)+IF(AND(F918="TRANSPORT",G918&gt;0),(VLOOKUP(G918,COÛTS!$A$1:$C$157,3,0)*(O918)),0)+IF(AND(F918="PRODUITS",G918="KIT COMPLET HABILLAGE CLOISON MODULAIRE (mL)"),(VLOOKUP(G918,COÛTS!$A$1:$C$157,3,0)*(M918/1000*O918)),0)+IF(AND(F918="MEDIA",H918&lt;0,G918&gt;0,P918="oui",Q918="RECTO/VERSO (Type Deux Simple Face)"),(VLOOKUP(G918,COÛTS!$A$1:$C$157,3,0)*(M918*(N918+480)/1000*O918/1000)),"0")+IF(AND(F918="MEDIA",H918&lt;0,G918&gt;0,P918="oui",Q918="MODULE TRIANGULAIRE"),(VLOOKUP(G918,COÛTS!$A$1:$C$157,3,0)*(M918*(N918+240)/1000*O918/1000)*2)+(VLOOKUP(G918,COÛTS!$A$1:$C$157,3,0)*(M918)/1000*0.24),"0")+IF(AND(F918="MEDIA",P918="oui",G918&gt;0,H918&lt;0,Q918="MODULE CARRÉ"),(VLOOKUP(G918,COÛTS!$A$1:$C$157,3,0)*(M918*(N918+240)/1000*O918/1000)*3)+(VLOOKUP(G918,COÛTS!$A$1:$C$157,3,0)*(M918)/1000*0.24),"0")+IF(AND(F918="MEDIA",H918&lt;0,P918="oui",G918&gt;0,Q918="RECTO (Type Chaussette)"),(VLOOKUP(G918,COÛTS!$A$1:$C$157,3,0)*(M918*(N918+60)/1000*O918/1000))))</f>
        <v>0</v>
      </c>
      <c r="AA918" s="6">
        <f>IF(R918="OUI",0,IF(AND(H918&gt;0,I918="OUI"),(VLOOKUP(H918,COÛTS!$A$1:$C$157,3,0)*(M918*N918/1000*O918/1000)),0))</f>
        <v>0</v>
      </c>
      <c r="AB918" s="6">
        <f t="shared" si="115"/>
        <v>0</v>
      </c>
      <c r="AC918" s="7">
        <f t="shared" si="116"/>
        <v>0</v>
      </c>
      <c r="AD918" s="6">
        <f t="shared" si="117"/>
        <v>0</v>
      </c>
      <c r="AE918" s="6">
        <f t="shared" si="118"/>
        <v>0</v>
      </c>
      <c r="AF918" s="6">
        <f>IF(R918="OUI",0,(IF(AND(P918="oui",Q918="RECTO (Type Chaussette, Simple Face)",SEMAINE!M920&lt;=2000),((COÛTS!$C$115*2*O918*SEMAINE!M918/1000)+(COÛTS!$C$109*O918*SEMAINE!M918/1000)+(COÛTS!$C$107*O918*SEMAINE!M918/1000)),"0")+(IF(AND(P918="oui",Q918="RECTO (Type Chaussette, Simple Face)",SEMAINE!M918&gt;2001,SEMAINE!M918&lt;=4000),((COÛTS!$C$114*2*O918)),"0"))+(IF(AND(P918="oui",Q918="RECTO (Type Chaussette, Simple Face)",SEMAINE!M918&gt;=4001,SEMAINE!M918&lt;=6000),((COÛTS!$C$114*4*O918)),"0"))+(IF(AND(P918="oui",Q918="RECTO (Type Chaussette, Simple Face)",SEMAINE!M918&gt;=6001,SEMAINE!M918&lt;=8000),((COÛTS!$C$114*6*O918)),"0"))+(IF(AND(P918="oui",Q918="RECTO (Type Chaussette, Simple Face)",SEMAINE!M918&gt;=8001,SEMAINE!M918&lt;=10000),((COÛTS!$C$114*8*O918)),0))))</f>
        <v>0</v>
      </c>
      <c r="AG918" s="6">
        <f>IF(R918="OUI",0,(IF(AND(F918="MEDIA",G918="NON TISSÉ (Type Drop)",P918="oui",Q918="RECTO (Type Chaussette)",SEMAINE!M921&lt;=2000),((COÛTS!$C$115*2*O918*SEMAINE!M918/1000)+(COÛTS!$C$109*O918*SEMAINE!M918/1000)+(COÛTS!$C$107*O918*SEMAINE!M918/1000)),"0")+(IF(AND(F918="MEDIA",P918="oui",Q918="RECTO (Type Chaussette)",SEMAINE!M918&gt;2001,SEMAINE!M918&lt;=4000),((COÛTS!$C$114*2*O918)),"0"))+(IF(AND(F918="MEDIA",P918="oui",Q918="RECTO (Type Chaussette)",SEMAINE!M918&gt;=4001,SEMAINE!M918&lt;=6000),((COÛTS!$C$114*4*O918)),"0"))+(IF(AND(F918="MEDIA",P918="oui",Q918="RECTO (Type Chaussette)",SEMAINE!M918&gt;=6001,SEMAINE!M918&lt;=8000),((COÛTS!$C$114*6*O918)),"0"))+(IF(AND(F918="MEDIA",P918="oui",Q918="RECTO (Type Chaussette)",SEMAINE!M918&gt;=8001,SEMAINE!M918&lt;=10000),((COÛTS!$C$114*8*O918)),0))))</f>
        <v>0</v>
      </c>
      <c r="AH918" s="6">
        <f>IF(R918="OUI",0,(IF(AND(F918="MEDIA",G918="NON TISSÉ (Type Drop)",P918="oui",Q918="RECTO/VERSO (Type Deux Simple Face)"),((COÛTS!$C$115*4*O918*SEMAINE!M918/1000)+(COÛTS!$C$110*O918*4)+(COÛTS!$C$107*O918*SEMAINE!M918/1000)),"0")+(IF(AND(F918="MEDIA",P918="oui",Q918="RECTO/VERSO (Type Deux Simple Face)",SEMAINE!M918&gt;2001,SEMAINE!M918&lt;=4000),((COÛTS!$C$114*2*O918)),"0"))+(IF(AND(F918="MEDIA",P918="oui",Q918="RECTO/VERSO (Type Deux Simple Face)",SEMAINE!M918&gt;=4001,SEMAINE!M918&lt;=6000),((COÛTS!$C$114*4*O918)),"0"))+(IF(AND(F918="MEDIA",P918="oui",Q918="RECTO/VERSO (Type Deux Simple Face)",SEMAINE!M918&gt;=6001,SEMAINE!M918&lt;=8000),((COÛTS!$C$114*6*O918)),"0"))+(IF(AND(F918="MEDIA",P918="oui",Q918="RECTO/VERSO (Type Deux Simple Face)",SEMAINE!M918&gt;=8001,SEMAINE!M918&lt;=10000),((COÛTS!$C$114*8*O918)),0))))</f>
        <v>0</v>
      </c>
      <c r="AI918" s="6">
        <f>IF(R918="OUI",0,(IF(AND(F918="MEDIA",G918="NON TISSÉ (Type Drop)",P918="oui",Q918="MODULE TRIANGULAIRE"),((COÛTS!$C$115*6*O918*SEMAINE!M918/1000)+(COÛTS!$C$112*O918*6)+(COÛTS!$C$107*O918*3)),"0")+(IF(AND(F918="MEDIA",P918="oui",Q918="MODULE TRIANGULAIRE",SEMAINE!M918&gt;2001,SEMAINE!M918&lt;=4000),((COÛTS!$C$114*2*O918*3)),"0"))+(IF(AND(F918="MEDIA",P918="oui",Q918="MODULE TRIANGULAIRE",SEMAINE!M918&gt;=4001,SEMAINE!M918&lt;=6000),((COÛTS!$C$114*4*O918*3)),"0"))+(IF(AND(F918="MEDIA",P918="oui",Q918="MODULE TRIANGULAIRE",SEMAINE!M918&gt;=6001,SEMAINE!M918&lt;=8000),((COÛTS!$C$114*6*O918*3)),"0"))+(IF(AND(F918="MEDIA",P918="oui",Q918="MODULE TRIANGULAIRE",SEMAINE!M918&gt;=8001,SEMAINE!M918&lt;=10000),((COÛTS!$C$114*8*O918*3)),0))))</f>
        <v>0</v>
      </c>
      <c r="AJ918" s="6">
        <f>IF(OR(R918="OUI",H918&gt;0),0,(IF(AND(F918="MEDIA",G918="NON TISSÉ (Type Drop)",P918="oui",Q918="MODULE CARRÉ"),((COÛTS!$C$115*8*O918*SEMAINE!M918/1000)+(COÛTS!$C$111*O918*8)+(COÛTS!$C$107*O918*4)),"0")+IF(AND(F918="MEDIA",G918="BÂCHE FRONTLIT 450gr (Type Bâche M1)",P918="oui",Q918="MODULE CARRÉ"),((COÛTS!$C$115*8*O918*SEMAINE!M918/1000)+(COÛTS!$C$111*O918*8)+(COÛTS!$C$107*O918*4)),"0")+(IF(AND(F918="MEDIA",P918="oui",Q918="MODULE CARRÉ",SEMAINE!M918&gt;2001,SEMAINE!M918&lt;=4000),((COÛTS!$C$114*2*O918*4)),"0"))+(IF(AND(F918="MEDIA",P918="oui",Q918="MODULE CARRÉ",SEMAINE!M918&gt;=4001,SEMAINE!M918&lt;=6000),((COÛTS!$C$114*4*O918*4)),"0"))+(IF(AND(F918="MEDIA",P918="oui",Q918="MODULE CARRÉ",SEMAINE!M918&gt;=6001,SEMAINE!M918&lt;=8000),((COÛTS!$C$114*6*O918*4)),"0"))+(IF(AND(F918="MEDIA",P918="oui",Q918="MODULE CARRÉ",SEMAINE!M918&gt;=8001,SEMAINE!M918&lt;=10000),((COÛTS!$C$114*8*O918*4)),"0"))))</f>
        <v>0</v>
      </c>
      <c r="AK918" s="38">
        <f>IF(Y918&gt;0,(VLOOKUP(Y918,DATA!$AB$2:$AC$102,2,0)),1)</f>
        <v>1</v>
      </c>
      <c r="AL918" s="53">
        <f t="shared" si="119"/>
        <v>0</v>
      </c>
    </row>
    <row r="919" spans="2:38" ht="25.05" customHeight="1" x14ac:dyDescent="0.25">
      <c r="B919" s="43" t="str">
        <f>COUNTIF($D$3:D919,D919)&amp;T_Semaine[[#This Row],[N°AFFAIRE]]</f>
        <v>0</v>
      </c>
      <c r="C919" s="50"/>
      <c r="D919" s="50"/>
      <c r="E919" s="50"/>
      <c r="F919" s="50"/>
      <c r="G919" s="50"/>
      <c r="H919" s="50"/>
      <c r="I919" s="50"/>
      <c r="J919" s="50"/>
      <c r="K919" s="50"/>
      <c r="L919" s="50"/>
      <c r="M919" s="91"/>
      <c r="N919" s="91"/>
      <c r="O919" s="50"/>
      <c r="P919" s="50"/>
      <c r="Q919" s="50"/>
      <c r="R919" s="50"/>
      <c r="S919" s="50"/>
      <c r="T919" s="95">
        <f t="shared" si="113"/>
        <v>0</v>
      </c>
      <c r="U919" s="36">
        <f t="shared" si="114"/>
        <v>0</v>
      </c>
      <c r="V919" s="43"/>
      <c r="W919" s="43"/>
      <c r="X919" s="6">
        <f t="shared" si="112"/>
        <v>0</v>
      </c>
      <c r="Y919" s="55"/>
      <c r="Z919" s="6">
        <f>(IF(R919="OUI",0,IF(AND(F919="MEDIA",G919&gt;0,O919&gt;0),(VLOOKUP(G919,COÛTS!$A$1:$C$157,3,0)*(M919*N919/1000*O919/1000)),0)+IF(AND(G919&gt;0,F919="HEURE"),(VLOOKUP(G919,COÛTS!$A$1:$C$157,3,0)*(O919)),0))+IF(AND(G919&gt;0,F919="DIVERS"),(VLOOKUP(G919,COÛTS!$A$1:$C$157,3,0)*(O919)),0)+IF(AND(G919&gt;0,F919="VEHICULE"),(VLOOKUP(G919,COÛTS!$A$1:$C$157,3,0)*(O919)),0)+IF(AND(G919&gt;0,F919="FACONNAGE"),(VLOOKUP(G919,COÛTS!$A$1:$C$157,3,0)*(O919)),0)+IF(AND(G919&gt;0,F919="ACCESSOIRES"),(VLOOKUP(G919,COÛTS!$A$1:$C$157,3,0)*(O919)),0)+IF(AND(F919="TRANSPORT",G919&gt;0),(VLOOKUP(G919,COÛTS!$A$1:$C$157,3,0)*(O919)),0)+IF(AND(F919="PRODUITS",G919="KIT COMPLET HABILLAGE CLOISON MODULAIRE (mL)"),(VLOOKUP(G919,COÛTS!$A$1:$C$157,3,0)*(M919/1000*O919)),0)+IF(AND(F919="MEDIA",H919&lt;0,G919&gt;0,P919="oui",Q919="RECTO/VERSO (Type Deux Simple Face)"),(VLOOKUP(G919,COÛTS!$A$1:$C$157,3,0)*(M919*(N919+480)/1000*O919/1000)),"0")+IF(AND(F919="MEDIA",H919&lt;0,G919&gt;0,P919="oui",Q919="MODULE TRIANGULAIRE"),(VLOOKUP(G919,COÛTS!$A$1:$C$157,3,0)*(M919*(N919+240)/1000*O919/1000)*2)+(VLOOKUP(G919,COÛTS!$A$1:$C$157,3,0)*(M919)/1000*0.24),"0")+IF(AND(F919="MEDIA",P919="oui",G919&gt;0,H919&lt;0,Q919="MODULE CARRÉ"),(VLOOKUP(G919,COÛTS!$A$1:$C$157,3,0)*(M919*(N919+240)/1000*O919/1000)*3)+(VLOOKUP(G919,COÛTS!$A$1:$C$157,3,0)*(M919)/1000*0.24),"0")+IF(AND(F919="MEDIA",H919&lt;0,P919="oui",G919&gt;0,Q919="RECTO (Type Chaussette)"),(VLOOKUP(G919,COÛTS!$A$1:$C$157,3,0)*(M919*(N919+60)/1000*O919/1000))))</f>
        <v>0</v>
      </c>
      <c r="AA919" s="6">
        <f>IF(R919="OUI",0,IF(AND(H919&gt;0,I919="OUI"),(VLOOKUP(H919,COÛTS!$A$1:$C$157,3,0)*(M919*N919/1000*O919/1000)),0))</f>
        <v>0</v>
      </c>
      <c r="AB919" s="6">
        <f t="shared" si="115"/>
        <v>0</v>
      </c>
      <c r="AC919" s="7">
        <f t="shared" si="116"/>
        <v>0</v>
      </c>
      <c r="AD919" s="6">
        <f t="shared" si="117"/>
        <v>0</v>
      </c>
      <c r="AE919" s="6">
        <f t="shared" si="118"/>
        <v>0</v>
      </c>
      <c r="AF919" s="6">
        <f>IF(R919="OUI",0,(IF(AND(P919="oui",Q919="RECTO (Type Chaussette, Simple Face)",SEMAINE!M921&lt;=2000),((COÛTS!$C$115*2*O919*SEMAINE!M919/1000)+(COÛTS!$C$109*O919*SEMAINE!M919/1000)+(COÛTS!$C$107*O919*SEMAINE!M919/1000)),"0")+(IF(AND(P919="oui",Q919="RECTO (Type Chaussette, Simple Face)",SEMAINE!M919&gt;2001,SEMAINE!M919&lt;=4000),((COÛTS!$C$114*2*O919)),"0"))+(IF(AND(P919="oui",Q919="RECTO (Type Chaussette, Simple Face)",SEMAINE!M919&gt;=4001,SEMAINE!M919&lt;=6000),((COÛTS!$C$114*4*O919)),"0"))+(IF(AND(P919="oui",Q919="RECTO (Type Chaussette, Simple Face)",SEMAINE!M919&gt;=6001,SEMAINE!M919&lt;=8000),((COÛTS!$C$114*6*O919)),"0"))+(IF(AND(P919="oui",Q919="RECTO (Type Chaussette, Simple Face)",SEMAINE!M919&gt;=8001,SEMAINE!M919&lt;=10000),((COÛTS!$C$114*8*O919)),0))))</f>
        <v>0</v>
      </c>
      <c r="AG919" s="6">
        <f>IF(R919="OUI",0,(IF(AND(F919="MEDIA",G919="NON TISSÉ (Type Drop)",P919="oui",Q919="RECTO (Type Chaussette)",SEMAINE!M922&lt;=2000),((COÛTS!$C$115*2*O919*SEMAINE!M919/1000)+(COÛTS!$C$109*O919*SEMAINE!M919/1000)+(COÛTS!$C$107*O919*SEMAINE!M919/1000)),"0")+(IF(AND(F919="MEDIA",P919="oui",Q919="RECTO (Type Chaussette)",SEMAINE!M919&gt;2001,SEMAINE!M919&lt;=4000),((COÛTS!$C$114*2*O919)),"0"))+(IF(AND(F919="MEDIA",P919="oui",Q919="RECTO (Type Chaussette)",SEMAINE!M919&gt;=4001,SEMAINE!M919&lt;=6000),((COÛTS!$C$114*4*O919)),"0"))+(IF(AND(F919="MEDIA",P919="oui",Q919="RECTO (Type Chaussette)",SEMAINE!M919&gt;=6001,SEMAINE!M919&lt;=8000),((COÛTS!$C$114*6*O919)),"0"))+(IF(AND(F919="MEDIA",P919="oui",Q919="RECTO (Type Chaussette)",SEMAINE!M919&gt;=8001,SEMAINE!M919&lt;=10000),((COÛTS!$C$114*8*O919)),0))))</f>
        <v>0</v>
      </c>
      <c r="AH919" s="6">
        <f>IF(R919="OUI",0,(IF(AND(F919="MEDIA",G919="NON TISSÉ (Type Drop)",P919="oui",Q919="RECTO/VERSO (Type Deux Simple Face)"),((COÛTS!$C$115*4*O919*SEMAINE!M919/1000)+(COÛTS!$C$110*O919*4)+(COÛTS!$C$107*O919*SEMAINE!M919/1000)),"0")+(IF(AND(F919="MEDIA",P919="oui",Q919="RECTO/VERSO (Type Deux Simple Face)",SEMAINE!M919&gt;2001,SEMAINE!M919&lt;=4000),((COÛTS!$C$114*2*O919)),"0"))+(IF(AND(F919="MEDIA",P919="oui",Q919="RECTO/VERSO (Type Deux Simple Face)",SEMAINE!M919&gt;=4001,SEMAINE!M919&lt;=6000),((COÛTS!$C$114*4*O919)),"0"))+(IF(AND(F919="MEDIA",P919="oui",Q919="RECTO/VERSO (Type Deux Simple Face)",SEMAINE!M919&gt;=6001,SEMAINE!M919&lt;=8000),((COÛTS!$C$114*6*O919)),"0"))+(IF(AND(F919="MEDIA",P919="oui",Q919="RECTO/VERSO (Type Deux Simple Face)",SEMAINE!M919&gt;=8001,SEMAINE!M919&lt;=10000),((COÛTS!$C$114*8*O919)),0))))</f>
        <v>0</v>
      </c>
      <c r="AI919" s="6">
        <f>IF(R919="OUI",0,(IF(AND(F919="MEDIA",G919="NON TISSÉ (Type Drop)",P919="oui",Q919="MODULE TRIANGULAIRE"),((COÛTS!$C$115*6*O919*SEMAINE!M919/1000)+(COÛTS!$C$112*O919*6)+(COÛTS!$C$107*O919*3)),"0")+(IF(AND(F919="MEDIA",P919="oui",Q919="MODULE TRIANGULAIRE",SEMAINE!M919&gt;2001,SEMAINE!M919&lt;=4000),((COÛTS!$C$114*2*O919*3)),"0"))+(IF(AND(F919="MEDIA",P919="oui",Q919="MODULE TRIANGULAIRE",SEMAINE!M919&gt;=4001,SEMAINE!M919&lt;=6000),((COÛTS!$C$114*4*O919*3)),"0"))+(IF(AND(F919="MEDIA",P919="oui",Q919="MODULE TRIANGULAIRE",SEMAINE!M919&gt;=6001,SEMAINE!M919&lt;=8000),((COÛTS!$C$114*6*O919*3)),"0"))+(IF(AND(F919="MEDIA",P919="oui",Q919="MODULE TRIANGULAIRE",SEMAINE!M919&gt;=8001,SEMAINE!M919&lt;=10000),((COÛTS!$C$114*8*O919*3)),0))))</f>
        <v>0</v>
      </c>
      <c r="AJ919" s="6">
        <f>IF(OR(R919="OUI",H919&gt;0),0,(IF(AND(F919="MEDIA",G919="NON TISSÉ (Type Drop)",P919="oui",Q919="MODULE CARRÉ"),((COÛTS!$C$115*8*O919*SEMAINE!M919/1000)+(COÛTS!$C$111*O919*8)+(COÛTS!$C$107*O919*4)),"0")+IF(AND(F919="MEDIA",G919="BÂCHE FRONTLIT 450gr (Type Bâche M1)",P919="oui",Q919="MODULE CARRÉ"),((COÛTS!$C$115*8*O919*SEMAINE!M919/1000)+(COÛTS!$C$111*O919*8)+(COÛTS!$C$107*O919*4)),"0")+(IF(AND(F919="MEDIA",P919="oui",Q919="MODULE CARRÉ",SEMAINE!M919&gt;2001,SEMAINE!M919&lt;=4000),((COÛTS!$C$114*2*O919*4)),"0"))+(IF(AND(F919="MEDIA",P919="oui",Q919="MODULE CARRÉ",SEMAINE!M919&gt;=4001,SEMAINE!M919&lt;=6000),((COÛTS!$C$114*4*O919*4)),"0"))+(IF(AND(F919="MEDIA",P919="oui",Q919="MODULE CARRÉ",SEMAINE!M919&gt;=6001,SEMAINE!M919&lt;=8000),((COÛTS!$C$114*6*O919*4)),"0"))+(IF(AND(F919="MEDIA",P919="oui",Q919="MODULE CARRÉ",SEMAINE!M919&gt;=8001,SEMAINE!M919&lt;=10000),((COÛTS!$C$114*8*O919*4)),"0"))))</f>
        <v>0</v>
      </c>
      <c r="AK919" s="38">
        <f>IF(Y919&gt;0,(VLOOKUP(Y919,DATA!$AB$2:$AC$102,2,0)),1)</f>
        <v>1</v>
      </c>
      <c r="AL919" s="53">
        <f t="shared" si="119"/>
        <v>0</v>
      </c>
    </row>
    <row r="920" spans="2:38" ht="25.05" customHeight="1" x14ac:dyDescent="0.25">
      <c r="B920" s="43" t="str">
        <f>COUNTIF($D$3:D920,D920)&amp;T_Semaine[[#This Row],[N°AFFAIRE]]</f>
        <v>0</v>
      </c>
      <c r="C920" s="50"/>
      <c r="D920" s="50"/>
      <c r="E920" s="50"/>
      <c r="F920" s="50"/>
      <c r="G920" s="50"/>
      <c r="H920" s="50"/>
      <c r="I920" s="50"/>
      <c r="J920" s="50"/>
      <c r="K920" s="50"/>
      <c r="L920" s="50"/>
      <c r="M920" s="91"/>
      <c r="N920" s="91"/>
      <c r="O920" s="50"/>
      <c r="P920" s="50"/>
      <c r="Q920" s="50"/>
      <c r="R920" s="50"/>
      <c r="S920" s="50"/>
      <c r="T920" s="95">
        <f t="shared" si="113"/>
        <v>0</v>
      </c>
      <c r="U920" s="36">
        <f t="shared" si="114"/>
        <v>0</v>
      </c>
      <c r="V920" s="43"/>
      <c r="W920" s="43"/>
      <c r="X920" s="6">
        <f t="shared" si="112"/>
        <v>0</v>
      </c>
      <c r="Y920" s="55"/>
      <c r="Z920" s="6">
        <f>(IF(R920="OUI",0,IF(AND(F920="MEDIA",G920&gt;0,O920&gt;0),(VLOOKUP(G920,COÛTS!$A$1:$C$157,3,0)*(M920*N920/1000*O920/1000)),0)+IF(AND(G920&gt;0,F920="HEURE"),(VLOOKUP(G920,COÛTS!$A$1:$C$157,3,0)*(O920)),0))+IF(AND(G920&gt;0,F920="DIVERS"),(VLOOKUP(G920,COÛTS!$A$1:$C$157,3,0)*(O920)),0)+IF(AND(G920&gt;0,F920="VEHICULE"),(VLOOKUP(G920,COÛTS!$A$1:$C$157,3,0)*(O920)),0)+IF(AND(G920&gt;0,F920="FACONNAGE"),(VLOOKUP(G920,COÛTS!$A$1:$C$157,3,0)*(O920)),0)+IF(AND(G920&gt;0,F920="ACCESSOIRES"),(VLOOKUP(G920,COÛTS!$A$1:$C$157,3,0)*(O920)),0)+IF(AND(F920="TRANSPORT",G920&gt;0),(VLOOKUP(G920,COÛTS!$A$1:$C$157,3,0)*(O920)),0)+IF(AND(F920="PRODUITS",G920="KIT COMPLET HABILLAGE CLOISON MODULAIRE (mL)"),(VLOOKUP(G920,COÛTS!$A$1:$C$157,3,0)*(M920/1000*O920)),0)+IF(AND(F920="MEDIA",H920&lt;0,G920&gt;0,P920="oui",Q920="RECTO/VERSO (Type Deux Simple Face)"),(VLOOKUP(G920,COÛTS!$A$1:$C$157,3,0)*(M920*(N920+480)/1000*O920/1000)),"0")+IF(AND(F920="MEDIA",H920&lt;0,G920&gt;0,P920="oui",Q920="MODULE TRIANGULAIRE"),(VLOOKUP(G920,COÛTS!$A$1:$C$157,3,0)*(M920*(N920+240)/1000*O920/1000)*2)+(VLOOKUP(G920,COÛTS!$A$1:$C$157,3,0)*(M920)/1000*0.24),"0")+IF(AND(F920="MEDIA",P920="oui",G920&gt;0,H920&lt;0,Q920="MODULE CARRÉ"),(VLOOKUP(G920,COÛTS!$A$1:$C$157,3,0)*(M920*(N920+240)/1000*O920/1000)*3)+(VLOOKUP(G920,COÛTS!$A$1:$C$157,3,0)*(M920)/1000*0.24),"0")+IF(AND(F920="MEDIA",H920&lt;0,P920="oui",G920&gt;0,Q920="RECTO (Type Chaussette)"),(VLOOKUP(G920,COÛTS!$A$1:$C$157,3,0)*(M920*(N920+60)/1000*O920/1000))))</f>
        <v>0</v>
      </c>
      <c r="AA920" s="6">
        <f>IF(R920="OUI",0,IF(AND(H920&gt;0,I920="OUI"),(VLOOKUP(H920,COÛTS!$A$1:$C$157,3,0)*(M920*N920/1000*O920/1000)),0))</f>
        <v>0</v>
      </c>
      <c r="AB920" s="6">
        <f t="shared" si="115"/>
        <v>0</v>
      </c>
      <c r="AC920" s="7">
        <f t="shared" si="116"/>
        <v>0</v>
      </c>
      <c r="AD920" s="6">
        <f t="shared" si="117"/>
        <v>0</v>
      </c>
      <c r="AE920" s="6">
        <f t="shared" si="118"/>
        <v>0</v>
      </c>
      <c r="AF920" s="6">
        <f>IF(R920="OUI",0,(IF(AND(P920="oui",Q920="RECTO (Type Chaussette, Simple Face)",SEMAINE!M922&lt;=2000),((COÛTS!$C$115*2*O920*SEMAINE!M920/1000)+(COÛTS!$C$109*O920*SEMAINE!M920/1000)+(COÛTS!$C$107*O920*SEMAINE!M920/1000)),"0")+(IF(AND(P920="oui",Q920="RECTO (Type Chaussette, Simple Face)",SEMAINE!M920&gt;2001,SEMAINE!M920&lt;=4000),((COÛTS!$C$114*2*O920)),"0"))+(IF(AND(P920="oui",Q920="RECTO (Type Chaussette, Simple Face)",SEMAINE!M920&gt;=4001,SEMAINE!M920&lt;=6000),((COÛTS!$C$114*4*O920)),"0"))+(IF(AND(P920="oui",Q920="RECTO (Type Chaussette, Simple Face)",SEMAINE!M920&gt;=6001,SEMAINE!M920&lt;=8000),((COÛTS!$C$114*6*O920)),"0"))+(IF(AND(P920="oui",Q920="RECTO (Type Chaussette, Simple Face)",SEMAINE!M920&gt;=8001,SEMAINE!M920&lt;=10000),((COÛTS!$C$114*8*O920)),0))))</f>
        <v>0</v>
      </c>
      <c r="AG920" s="6">
        <f>IF(R920="OUI",0,(IF(AND(F920="MEDIA",G920="NON TISSÉ (Type Drop)",P920="oui",Q920="RECTO (Type Chaussette)",SEMAINE!M923&lt;=2000),((COÛTS!$C$115*2*O920*SEMAINE!M920/1000)+(COÛTS!$C$109*O920*SEMAINE!M920/1000)+(COÛTS!$C$107*O920*SEMAINE!M920/1000)),"0")+(IF(AND(F920="MEDIA",P920="oui",Q920="RECTO (Type Chaussette)",SEMAINE!M920&gt;2001,SEMAINE!M920&lt;=4000),((COÛTS!$C$114*2*O920)),"0"))+(IF(AND(F920="MEDIA",P920="oui",Q920="RECTO (Type Chaussette)",SEMAINE!M920&gt;=4001,SEMAINE!M920&lt;=6000),((COÛTS!$C$114*4*O920)),"0"))+(IF(AND(F920="MEDIA",P920="oui",Q920="RECTO (Type Chaussette)",SEMAINE!M920&gt;=6001,SEMAINE!M920&lt;=8000),((COÛTS!$C$114*6*O920)),"0"))+(IF(AND(F920="MEDIA",P920="oui",Q920="RECTO (Type Chaussette)",SEMAINE!M920&gt;=8001,SEMAINE!M920&lt;=10000),((COÛTS!$C$114*8*O920)),0))))</f>
        <v>0</v>
      </c>
      <c r="AH920" s="6">
        <f>IF(R920="OUI",0,(IF(AND(F920="MEDIA",G920="NON TISSÉ (Type Drop)",P920="oui",Q920="RECTO/VERSO (Type Deux Simple Face)"),((COÛTS!$C$115*4*O920*SEMAINE!M920/1000)+(COÛTS!$C$110*O920*4)+(COÛTS!$C$107*O920*SEMAINE!M920/1000)),"0")+(IF(AND(F920="MEDIA",P920="oui",Q920="RECTO/VERSO (Type Deux Simple Face)",SEMAINE!M920&gt;2001,SEMAINE!M920&lt;=4000),((COÛTS!$C$114*2*O920)),"0"))+(IF(AND(F920="MEDIA",P920="oui",Q920="RECTO/VERSO (Type Deux Simple Face)",SEMAINE!M920&gt;=4001,SEMAINE!M920&lt;=6000),((COÛTS!$C$114*4*O920)),"0"))+(IF(AND(F920="MEDIA",P920="oui",Q920="RECTO/VERSO (Type Deux Simple Face)",SEMAINE!M920&gt;=6001,SEMAINE!M920&lt;=8000),((COÛTS!$C$114*6*O920)),"0"))+(IF(AND(F920="MEDIA",P920="oui",Q920="RECTO/VERSO (Type Deux Simple Face)",SEMAINE!M920&gt;=8001,SEMAINE!M920&lt;=10000),((COÛTS!$C$114*8*O920)),0))))</f>
        <v>0</v>
      </c>
      <c r="AI920" s="6">
        <f>IF(R920="OUI",0,(IF(AND(F920="MEDIA",G920="NON TISSÉ (Type Drop)",P920="oui",Q920="MODULE TRIANGULAIRE"),((COÛTS!$C$115*6*O920*SEMAINE!M920/1000)+(COÛTS!$C$112*O920*6)+(COÛTS!$C$107*O920*3)),"0")+(IF(AND(F920="MEDIA",P920="oui",Q920="MODULE TRIANGULAIRE",SEMAINE!M920&gt;2001,SEMAINE!M920&lt;=4000),((COÛTS!$C$114*2*O920*3)),"0"))+(IF(AND(F920="MEDIA",P920="oui",Q920="MODULE TRIANGULAIRE",SEMAINE!M920&gt;=4001,SEMAINE!M920&lt;=6000),((COÛTS!$C$114*4*O920*3)),"0"))+(IF(AND(F920="MEDIA",P920="oui",Q920="MODULE TRIANGULAIRE",SEMAINE!M920&gt;=6001,SEMAINE!M920&lt;=8000),((COÛTS!$C$114*6*O920*3)),"0"))+(IF(AND(F920="MEDIA",P920="oui",Q920="MODULE TRIANGULAIRE",SEMAINE!M920&gt;=8001,SEMAINE!M920&lt;=10000),((COÛTS!$C$114*8*O920*3)),0))))</f>
        <v>0</v>
      </c>
      <c r="AJ920" s="6">
        <f>IF(OR(R920="OUI",H920&gt;0),0,(IF(AND(F920="MEDIA",G920="NON TISSÉ (Type Drop)",P920="oui",Q920="MODULE CARRÉ"),((COÛTS!$C$115*8*O920*SEMAINE!M920/1000)+(COÛTS!$C$111*O920*8)+(COÛTS!$C$107*O920*4)),"0")+IF(AND(F920="MEDIA",G920="BÂCHE FRONTLIT 450gr (Type Bâche M1)",P920="oui",Q920="MODULE CARRÉ"),((COÛTS!$C$115*8*O920*SEMAINE!M920/1000)+(COÛTS!$C$111*O920*8)+(COÛTS!$C$107*O920*4)),"0")+(IF(AND(F920="MEDIA",P920="oui",Q920="MODULE CARRÉ",SEMAINE!M920&gt;2001,SEMAINE!M920&lt;=4000),((COÛTS!$C$114*2*O920*4)),"0"))+(IF(AND(F920="MEDIA",P920="oui",Q920="MODULE CARRÉ",SEMAINE!M920&gt;=4001,SEMAINE!M920&lt;=6000),((COÛTS!$C$114*4*O920*4)),"0"))+(IF(AND(F920="MEDIA",P920="oui",Q920="MODULE CARRÉ",SEMAINE!M920&gt;=6001,SEMAINE!M920&lt;=8000),((COÛTS!$C$114*6*O920*4)),"0"))+(IF(AND(F920="MEDIA",P920="oui",Q920="MODULE CARRÉ",SEMAINE!M920&gt;=8001,SEMAINE!M920&lt;=10000),((COÛTS!$C$114*8*O920*4)),"0"))))</f>
        <v>0</v>
      </c>
      <c r="AK920" s="38">
        <f>IF(Y920&gt;0,(VLOOKUP(Y920,DATA!$AB$2:$AC$102,2,0)),1)</f>
        <v>1</v>
      </c>
      <c r="AL920" s="53">
        <f t="shared" si="119"/>
        <v>0</v>
      </c>
    </row>
    <row r="921" spans="2:38" ht="25.05" customHeight="1" x14ac:dyDescent="0.25">
      <c r="B921" s="43" t="str">
        <f>COUNTIF($D$3:D921,D921)&amp;T_Semaine[[#This Row],[N°AFFAIRE]]</f>
        <v>0</v>
      </c>
      <c r="C921" s="50"/>
      <c r="D921" s="50"/>
      <c r="E921" s="50"/>
      <c r="F921" s="50"/>
      <c r="G921" s="50"/>
      <c r="H921" s="50"/>
      <c r="I921" s="50"/>
      <c r="J921" s="50"/>
      <c r="K921" s="50"/>
      <c r="L921" s="50"/>
      <c r="M921" s="91"/>
      <c r="N921" s="91"/>
      <c r="O921" s="50"/>
      <c r="P921" s="50"/>
      <c r="Q921" s="50"/>
      <c r="R921" s="50"/>
      <c r="S921" s="50"/>
      <c r="T921" s="95">
        <f t="shared" si="113"/>
        <v>0</v>
      </c>
      <c r="U921" s="36">
        <f t="shared" si="114"/>
        <v>0</v>
      </c>
      <c r="V921" s="43"/>
      <c r="W921" s="43"/>
      <c r="X921" s="6">
        <f t="shared" si="112"/>
        <v>0</v>
      </c>
      <c r="Y921" s="55"/>
      <c r="Z921" s="6">
        <f>(IF(R921="OUI",0,IF(AND(F921="MEDIA",G921&gt;0,O921&gt;0),(VLOOKUP(G921,COÛTS!$A$1:$C$157,3,0)*(M921*N921/1000*O921/1000)),0)+IF(AND(G921&gt;0,F921="HEURE"),(VLOOKUP(G921,COÛTS!$A$1:$C$157,3,0)*(O921)),0))+IF(AND(G921&gt;0,F921="DIVERS"),(VLOOKUP(G921,COÛTS!$A$1:$C$157,3,0)*(O921)),0)+IF(AND(G921&gt;0,F921="VEHICULE"),(VLOOKUP(G921,COÛTS!$A$1:$C$157,3,0)*(O921)),0)+IF(AND(G921&gt;0,F921="FACONNAGE"),(VLOOKUP(G921,COÛTS!$A$1:$C$157,3,0)*(O921)),0)+IF(AND(G921&gt;0,F921="ACCESSOIRES"),(VLOOKUP(G921,COÛTS!$A$1:$C$157,3,0)*(O921)),0)+IF(AND(F921="TRANSPORT",G921&gt;0),(VLOOKUP(G921,COÛTS!$A$1:$C$157,3,0)*(O921)),0)+IF(AND(F921="PRODUITS",G921="KIT COMPLET HABILLAGE CLOISON MODULAIRE (mL)"),(VLOOKUP(G921,COÛTS!$A$1:$C$157,3,0)*(M921/1000*O921)),0)+IF(AND(F921="MEDIA",H921&lt;0,G921&gt;0,P921="oui",Q921="RECTO/VERSO (Type Deux Simple Face)"),(VLOOKUP(G921,COÛTS!$A$1:$C$157,3,0)*(M921*(N921+480)/1000*O921/1000)),"0")+IF(AND(F921="MEDIA",H921&lt;0,G921&gt;0,P921="oui",Q921="MODULE TRIANGULAIRE"),(VLOOKUP(G921,COÛTS!$A$1:$C$157,3,0)*(M921*(N921+240)/1000*O921/1000)*2)+(VLOOKUP(G921,COÛTS!$A$1:$C$157,3,0)*(M921)/1000*0.24),"0")+IF(AND(F921="MEDIA",P921="oui",G921&gt;0,H921&lt;0,Q921="MODULE CARRÉ"),(VLOOKUP(G921,COÛTS!$A$1:$C$157,3,0)*(M921*(N921+240)/1000*O921/1000)*3)+(VLOOKUP(G921,COÛTS!$A$1:$C$157,3,0)*(M921)/1000*0.24),"0")+IF(AND(F921="MEDIA",H921&lt;0,P921="oui",G921&gt;0,Q921="RECTO (Type Chaussette)"),(VLOOKUP(G921,COÛTS!$A$1:$C$157,3,0)*(M921*(N921+60)/1000*O921/1000))))</f>
        <v>0</v>
      </c>
      <c r="AA921" s="6">
        <f>IF(R921="OUI",0,IF(AND(H921&gt;0,I921="OUI"),(VLOOKUP(H921,COÛTS!$A$1:$C$157,3,0)*(M921*N921/1000*O921/1000)),0))</f>
        <v>0</v>
      </c>
      <c r="AB921" s="6">
        <f t="shared" si="115"/>
        <v>0</v>
      </c>
      <c r="AC921" s="7">
        <f t="shared" si="116"/>
        <v>0</v>
      </c>
      <c r="AD921" s="6">
        <f t="shared" si="117"/>
        <v>0</v>
      </c>
      <c r="AE921" s="6">
        <f t="shared" si="118"/>
        <v>0</v>
      </c>
      <c r="AF921" s="6">
        <f>IF(R921="OUI",0,(IF(AND(P921="oui",Q921="RECTO (Type Chaussette, Simple Face)",SEMAINE!M923&lt;=2000),((COÛTS!$C$115*2*O921*SEMAINE!M921/1000)+(COÛTS!$C$109*O921*SEMAINE!M921/1000)+(COÛTS!$C$107*O921*SEMAINE!M921/1000)),"0")+(IF(AND(P921="oui",Q921="RECTO (Type Chaussette, Simple Face)",SEMAINE!M921&gt;2001,SEMAINE!M921&lt;=4000),((COÛTS!$C$114*2*O921)),"0"))+(IF(AND(P921="oui",Q921="RECTO (Type Chaussette, Simple Face)",SEMAINE!M921&gt;=4001,SEMAINE!M921&lt;=6000),((COÛTS!$C$114*4*O921)),"0"))+(IF(AND(P921="oui",Q921="RECTO (Type Chaussette, Simple Face)",SEMAINE!M921&gt;=6001,SEMAINE!M921&lt;=8000),((COÛTS!$C$114*6*O921)),"0"))+(IF(AND(P921="oui",Q921="RECTO (Type Chaussette, Simple Face)",SEMAINE!M921&gt;=8001,SEMAINE!M921&lt;=10000),((COÛTS!$C$114*8*O921)),0))))</f>
        <v>0</v>
      </c>
      <c r="AG921" s="6">
        <f>IF(R921="OUI",0,(IF(AND(F921="MEDIA",G921="NON TISSÉ (Type Drop)",P921="oui",Q921="RECTO (Type Chaussette)",SEMAINE!M924&lt;=2000),((COÛTS!$C$115*2*O921*SEMAINE!M921/1000)+(COÛTS!$C$109*O921*SEMAINE!M921/1000)+(COÛTS!$C$107*O921*SEMAINE!M921/1000)),"0")+(IF(AND(F921="MEDIA",P921="oui",Q921="RECTO (Type Chaussette)",SEMAINE!M921&gt;2001,SEMAINE!M921&lt;=4000),((COÛTS!$C$114*2*O921)),"0"))+(IF(AND(F921="MEDIA",P921="oui",Q921="RECTO (Type Chaussette)",SEMAINE!M921&gt;=4001,SEMAINE!M921&lt;=6000),((COÛTS!$C$114*4*O921)),"0"))+(IF(AND(F921="MEDIA",P921="oui",Q921="RECTO (Type Chaussette)",SEMAINE!M921&gt;=6001,SEMAINE!M921&lt;=8000),((COÛTS!$C$114*6*O921)),"0"))+(IF(AND(F921="MEDIA",P921="oui",Q921="RECTO (Type Chaussette)",SEMAINE!M921&gt;=8001,SEMAINE!M921&lt;=10000),((COÛTS!$C$114*8*O921)),0))))</f>
        <v>0</v>
      </c>
      <c r="AH921" s="6">
        <f>IF(R921="OUI",0,(IF(AND(F921="MEDIA",G921="NON TISSÉ (Type Drop)",P921="oui",Q921="RECTO/VERSO (Type Deux Simple Face)"),((COÛTS!$C$115*4*O921*SEMAINE!M921/1000)+(COÛTS!$C$110*O921*4)+(COÛTS!$C$107*O921*SEMAINE!M921/1000)),"0")+(IF(AND(F921="MEDIA",P921="oui",Q921="RECTO/VERSO (Type Deux Simple Face)",SEMAINE!M921&gt;2001,SEMAINE!M921&lt;=4000),((COÛTS!$C$114*2*O921)),"0"))+(IF(AND(F921="MEDIA",P921="oui",Q921="RECTO/VERSO (Type Deux Simple Face)",SEMAINE!M921&gt;=4001,SEMAINE!M921&lt;=6000),((COÛTS!$C$114*4*O921)),"0"))+(IF(AND(F921="MEDIA",P921="oui",Q921="RECTO/VERSO (Type Deux Simple Face)",SEMAINE!M921&gt;=6001,SEMAINE!M921&lt;=8000),((COÛTS!$C$114*6*O921)),"0"))+(IF(AND(F921="MEDIA",P921="oui",Q921="RECTO/VERSO (Type Deux Simple Face)",SEMAINE!M921&gt;=8001,SEMAINE!M921&lt;=10000),((COÛTS!$C$114*8*O921)),0))))</f>
        <v>0</v>
      </c>
      <c r="AI921" s="6">
        <f>IF(R921="OUI",0,(IF(AND(F921="MEDIA",G921="NON TISSÉ (Type Drop)",P921="oui",Q921="MODULE TRIANGULAIRE"),((COÛTS!$C$115*6*O921*SEMAINE!M921/1000)+(COÛTS!$C$112*O921*6)+(COÛTS!$C$107*O921*3)),"0")+(IF(AND(F921="MEDIA",P921="oui",Q921="MODULE TRIANGULAIRE",SEMAINE!M921&gt;2001,SEMAINE!M921&lt;=4000),((COÛTS!$C$114*2*O921*3)),"0"))+(IF(AND(F921="MEDIA",P921="oui",Q921="MODULE TRIANGULAIRE",SEMAINE!M921&gt;=4001,SEMAINE!M921&lt;=6000),((COÛTS!$C$114*4*O921*3)),"0"))+(IF(AND(F921="MEDIA",P921="oui",Q921="MODULE TRIANGULAIRE",SEMAINE!M921&gt;=6001,SEMAINE!M921&lt;=8000),((COÛTS!$C$114*6*O921*3)),"0"))+(IF(AND(F921="MEDIA",P921="oui",Q921="MODULE TRIANGULAIRE",SEMAINE!M921&gt;=8001,SEMAINE!M921&lt;=10000),((COÛTS!$C$114*8*O921*3)),0))))</f>
        <v>0</v>
      </c>
      <c r="AJ921" s="6">
        <f>IF(OR(R921="OUI",H921&gt;0),0,(IF(AND(F921="MEDIA",G921="NON TISSÉ (Type Drop)",P921="oui",Q921="MODULE CARRÉ"),((COÛTS!$C$115*8*O921*SEMAINE!M921/1000)+(COÛTS!$C$111*O921*8)+(COÛTS!$C$107*O921*4)),"0")+IF(AND(F921="MEDIA",G921="BÂCHE FRONTLIT 450gr (Type Bâche M1)",P921="oui",Q921="MODULE CARRÉ"),((COÛTS!$C$115*8*O921*SEMAINE!M921/1000)+(COÛTS!$C$111*O921*8)+(COÛTS!$C$107*O921*4)),"0")+(IF(AND(F921="MEDIA",P921="oui",Q921="MODULE CARRÉ",SEMAINE!M921&gt;2001,SEMAINE!M921&lt;=4000),((COÛTS!$C$114*2*O921*4)),"0"))+(IF(AND(F921="MEDIA",P921="oui",Q921="MODULE CARRÉ",SEMAINE!M921&gt;=4001,SEMAINE!M921&lt;=6000),((COÛTS!$C$114*4*O921*4)),"0"))+(IF(AND(F921="MEDIA",P921="oui",Q921="MODULE CARRÉ",SEMAINE!M921&gt;=6001,SEMAINE!M921&lt;=8000),((COÛTS!$C$114*6*O921*4)),"0"))+(IF(AND(F921="MEDIA",P921="oui",Q921="MODULE CARRÉ",SEMAINE!M921&gt;=8001,SEMAINE!M921&lt;=10000),((COÛTS!$C$114*8*O921*4)),"0"))))</f>
        <v>0</v>
      </c>
      <c r="AK921" s="38">
        <f>IF(Y921&gt;0,(VLOOKUP(Y921,DATA!$AB$2:$AC$102,2,0)),1)</f>
        <v>1</v>
      </c>
      <c r="AL921" s="53">
        <f t="shared" si="119"/>
        <v>0</v>
      </c>
    </row>
    <row r="922" spans="2:38" ht="25.05" customHeight="1" x14ac:dyDescent="0.25">
      <c r="B922" s="43" t="str">
        <f>COUNTIF($D$3:D922,D922)&amp;T_Semaine[[#This Row],[N°AFFAIRE]]</f>
        <v>0</v>
      </c>
      <c r="C922" s="50"/>
      <c r="D922" s="50"/>
      <c r="E922" s="50"/>
      <c r="F922" s="50"/>
      <c r="G922" s="50"/>
      <c r="H922" s="50"/>
      <c r="I922" s="50"/>
      <c r="J922" s="50"/>
      <c r="K922" s="50"/>
      <c r="L922" s="50"/>
      <c r="M922" s="91"/>
      <c r="N922" s="91"/>
      <c r="O922" s="50"/>
      <c r="P922" s="50"/>
      <c r="Q922" s="50"/>
      <c r="R922" s="50"/>
      <c r="S922" s="50"/>
      <c r="T922" s="95">
        <f t="shared" si="113"/>
        <v>0</v>
      </c>
      <c r="U922" s="36">
        <f t="shared" si="114"/>
        <v>0</v>
      </c>
      <c r="V922" s="43"/>
      <c r="W922" s="43"/>
      <c r="X922" s="6">
        <f t="shared" si="112"/>
        <v>0</v>
      </c>
      <c r="Y922" s="55"/>
      <c r="Z922" s="6">
        <f>(IF(R922="OUI",0,IF(AND(F922="MEDIA",G922&gt;0,O922&gt;0),(VLOOKUP(G922,COÛTS!$A$1:$C$157,3,0)*(M922*N922/1000*O922/1000)),0)+IF(AND(G922&gt;0,F922="HEURE"),(VLOOKUP(G922,COÛTS!$A$1:$C$157,3,0)*(O922)),0))+IF(AND(G922&gt;0,F922="DIVERS"),(VLOOKUP(G922,COÛTS!$A$1:$C$157,3,0)*(O922)),0)+IF(AND(G922&gt;0,F922="VEHICULE"),(VLOOKUP(G922,COÛTS!$A$1:$C$157,3,0)*(O922)),0)+IF(AND(G922&gt;0,F922="FACONNAGE"),(VLOOKUP(G922,COÛTS!$A$1:$C$157,3,0)*(O922)),0)+IF(AND(G922&gt;0,F922="ACCESSOIRES"),(VLOOKUP(G922,COÛTS!$A$1:$C$157,3,0)*(O922)),0)+IF(AND(F922="TRANSPORT",G922&gt;0),(VLOOKUP(G922,COÛTS!$A$1:$C$157,3,0)*(O922)),0)+IF(AND(F922="PRODUITS",G922="KIT COMPLET HABILLAGE CLOISON MODULAIRE (mL)"),(VLOOKUP(G922,COÛTS!$A$1:$C$157,3,0)*(M922/1000*O922)),0)+IF(AND(F922="MEDIA",H922&lt;0,G922&gt;0,P922="oui",Q922="RECTO/VERSO (Type Deux Simple Face)"),(VLOOKUP(G922,COÛTS!$A$1:$C$157,3,0)*(M922*(N922+480)/1000*O922/1000)),"0")+IF(AND(F922="MEDIA",H922&lt;0,G922&gt;0,P922="oui",Q922="MODULE TRIANGULAIRE"),(VLOOKUP(G922,COÛTS!$A$1:$C$157,3,0)*(M922*(N922+240)/1000*O922/1000)*2)+(VLOOKUP(G922,COÛTS!$A$1:$C$157,3,0)*(M922)/1000*0.24),"0")+IF(AND(F922="MEDIA",P922="oui",G922&gt;0,H922&lt;0,Q922="MODULE CARRÉ"),(VLOOKUP(G922,COÛTS!$A$1:$C$157,3,0)*(M922*(N922+240)/1000*O922/1000)*3)+(VLOOKUP(G922,COÛTS!$A$1:$C$157,3,0)*(M922)/1000*0.24),"0")+IF(AND(F922="MEDIA",H922&lt;0,P922="oui",G922&gt;0,Q922="RECTO (Type Chaussette)"),(VLOOKUP(G922,COÛTS!$A$1:$C$157,3,0)*(M922*(N922+60)/1000*O922/1000))))</f>
        <v>0</v>
      </c>
      <c r="AA922" s="6">
        <f>IF(R922="OUI",0,IF(AND(H922&gt;0,I922="OUI"),(VLOOKUP(H922,COÛTS!$A$1:$C$157,3,0)*(M922*N922/1000*O922/1000)),0))</f>
        <v>0</v>
      </c>
      <c r="AB922" s="6">
        <f t="shared" si="115"/>
        <v>0</v>
      </c>
      <c r="AC922" s="7">
        <f t="shared" si="116"/>
        <v>0</v>
      </c>
      <c r="AD922" s="6">
        <f t="shared" si="117"/>
        <v>0</v>
      </c>
      <c r="AE922" s="6">
        <f t="shared" si="118"/>
        <v>0</v>
      </c>
      <c r="AF922" s="6">
        <f>IF(R922="OUI",0,(IF(AND(P922="oui",Q922="RECTO (Type Chaussette, Simple Face)",SEMAINE!M924&lt;=2000),((COÛTS!$C$115*2*O922*SEMAINE!M922/1000)+(COÛTS!$C$109*O922*SEMAINE!M922/1000)+(COÛTS!$C$107*O922*SEMAINE!M922/1000)),"0")+(IF(AND(P922="oui",Q922="RECTO (Type Chaussette, Simple Face)",SEMAINE!M922&gt;2001,SEMAINE!M922&lt;=4000),((COÛTS!$C$114*2*O922)),"0"))+(IF(AND(P922="oui",Q922="RECTO (Type Chaussette, Simple Face)",SEMAINE!M922&gt;=4001,SEMAINE!M922&lt;=6000),((COÛTS!$C$114*4*O922)),"0"))+(IF(AND(P922="oui",Q922="RECTO (Type Chaussette, Simple Face)",SEMAINE!M922&gt;=6001,SEMAINE!M922&lt;=8000),((COÛTS!$C$114*6*O922)),"0"))+(IF(AND(P922="oui",Q922="RECTO (Type Chaussette, Simple Face)",SEMAINE!M922&gt;=8001,SEMAINE!M922&lt;=10000),((COÛTS!$C$114*8*O922)),0))))</f>
        <v>0</v>
      </c>
      <c r="AG922" s="6">
        <f>IF(R922="OUI",0,(IF(AND(F922="MEDIA",G922="NON TISSÉ (Type Drop)",P922="oui",Q922="RECTO (Type Chaussette)",SEMAINE!M925&lt;=2000),((COÛTS!$C$115*2*O922*SEMAINE!M922/1000)+(COÛTS!$C$109*O922*SEMAINE!M922/1000)+(COÛTS!$C$107*O922*SEMAINE!M922/1000)),"0")+(IF(AND(F922="MEDIA",P922="oui",Q922="RECTO (Type Chaussette)",SEMAINE!M922&gt;2001,SEMAINE!M922&lt;=4000),((COÛTS!$C$114*2*O922)),"0"))+(IF(AND(F922="MEDIA",P922="oui",Q922="RECTO (Type Chaussette)",SEMAINE!M922&gt;=4001,SEMAINE!M922&lt;=6000),((COÛTS!$C$114*4*O922)),"0"))+(IF(AND(F922="MEDIA",P922="oui",Q922="RECTO (Type Chaussette)",SEMAINE!M922&gt;=6001,SEMAINE!M922&lt;=8000),((COÛTS!$C$114*6*O922)),"0"))+(IF(AND(F922="MEDIA",P922="oui",Q922="RECTO (Type Chaussette)",SEMAINE!M922&gt;=8001,SEMAINE!M922&lt;=10000),((COÛTS!$C$114*8*O922)),0))))</f>
        <v>0</v>
      </c>
      <c r="AH922" s="6">
        <f>IF(R922="OUI",0,(IF(AND(F922="MEDIA",G922="NON TISSÉ (Type Drop)",P922="oui",Q922="RECTO/VERSO (Type Deux Simple Face)"),((COÛTS!$C$115*4*O922*SEMAINE!M922/1000)+(COÛTS!$C$110*O922*4)+(COÛTS!$C$107*O922*SEMAINE!M922/1000)),"0")+(IF(AND(F922="MEDIA",P922="oui",Q922="RECTO/VERSO (Type Deux Simple Face)",SEMAINE!M922&gt;2001,SEMAINE!M922&lt;=4000),((COÛTS!$C$114*2*O922)),"0"))+(IF(AND(F922="MEDIA",P922="oui",Q922="RECTO/VERSO (Type Deux Simple Face)",SEMAINE!M922&gt;=4001,SEMAINE!M922&lt;=6000),((COÛTS!$C$114*4*O922)),"0"))+(IF(AND(F922="MEDIA",P922="oui",Q922="RECTO/VERSO (Type Deux Simple Face)",SEMAINE!M922&gt;=6001,SEMAINE!M922&lt;=8000),((COÛTS!$C$114*6*O922)),"0"))+(IF(AND(F922="MEDIA",P922="oui",Q922="RECTO/VERSO (Type Deux Simple Face)",SEMAINE!M922&gt;=8001,SEMAINE!M922&lt;=10000),((COÛTS!$C$114*8*O922)),0))))</f>
        <v>0</v>
      </c>
      <c r="AI922" s="6">
        <f>IF(R922="OUI",0,(IF(AND(F922="MEDIA",G922="NON TISSÉ (Type Drop)",P922="oui",Q922="MODULE TRIANGULAIRE"),((COÛTS!$C$115*6*O922*SEMAINE!M922/1000)+(COÛTS!$C$112*O922*6)+(COÛTS!$C$107*O922*3)),"0")+(IF(AND(F922="MEDIA",P922="oui",Q922="MODULE TRIANGULAIRE",SEMAINE!M922&gt;2001,SEMAINE!M922&lt;=4000),((COÛTS!$C$114*2*O922*3)),"0"))+(IF(AND(F922="MEDIA",P922="oui",Q922="MODULE TRIANGULAIRE",SEMAINE!M922&gt;=4001,SEMAINE!M922&lt;=6000),((COÛTS!$C$114*4*O922*3)),"0"))+(IF(AND(F922="MEDIA",P922="oui",Q922="MODULE TRIANGULAIRE",SEMAINE!M922&gt;=6001,SEMAINE!M922&lt;=8000),((COÛTS!$C$114*6*O922*3)),"0"))+(IF(AND(F922="MEDIA",P922="oui",Q922="MODULE TRIANGULAIRE",SEMAINE!M922&gt;=8001,SEMAINE!M922&lt;=10000),((COÛTS!$C$114*8*O922*3)),0))))</f>
        <v>0</v>
      </c>
      <c r="AJ922" s="6">
        <f>IF(OR(R922="OUI",H922&gt;0),0,(IF(AND(F922="MEDIA",G922="NON TISSÉ (Type Drop)",P922="oui",Q922="MODULE CARRÉ"),((COÛTS!$C$115*8*O922*SEMAINE!M922/1000)+(COÛTS!$C$111*O922*8)+(COÛTS!$C$107*O922*4)),"0")+IF(AND(F922="MEDIA",G922="BÂCHE FRONTLIT 450gr (Type Bâche M1)",P922="oui",Q922="MODULE CARRÉ"),((COÛTS!$C$115*8*O922*SEMAINE!M922/1000)+(COÛTS!$C$111*O922*8)+(COÛTS!$C$107*O922*4)),"0")+(IF(AND(F922="MEDIA",P922="oui",Q922="MODULE CARRÉ",SEMAINE!M922&gt;2001,SEMAINE!M922&lt;=4000),((COÛTS!$C$114*2*O922*4)),"0"))+(IF(AND(F922="MEDIA",P922="oui",Q922="MODULE CARRÉ",SEMAINE!M922&gt;=4001,SEMAINE!M922&lt;=6000),((COÛTS!$C$114*4*O922*4)),"0"))+(IF(AND(F922="MEDIA",P922="oui",Q922="MODULE CARRÉ",SEMAINE!M922&gt;=6001,SEMAINE!M922&lt;=8000),((COÛTS!$C$114*6*O922*4)),"0"))+(IF(AND(F922="MEDIA",P922="oui",Q922="MODULE CARRÉ",SEMAINE!M922&gt;=8001,SEMAINE!M922&lt;=10000),((COÛTS!$C$114*8*O922*4)),"0"))))</f>
        <v>0</v>
      </c>
      <c r="AK922" s="38">
        <f>IF(Y922&gt;0,(VLOOKUP(Y922,DATA!$AB$2:$AC$102,2,0)),1)</f>
        <v>1</v>
      </c>
      <c r="AL922" s="53">
        <f t="shared" si="119"/>
        <v>0</v>
      </c>
    </row>
    <row r="923" spans="2:38" ht="25.05" customHeight="1" x14ac:dyDescent="0.25">
      <c r="B923" s="43" t="str">
        <f>COUNTIF($D$3:D923,D923)&amp;T_Semaine[[#This Row],[N°AFFAIRE]]</f>
        <v>0</v>
      </c>
      <c r="C923" s="50"/>
      <c r="D923" s="50"/>
      <c r="E923" s="50"/>
      <c r="F923" s="50"/>
      <c r="G923" s="50"/>
      <c r="H923" s="50"/>
      <c r="I923" s="50"/>
      <c r="J923" s="50"/>
      <c r="K923" s="50"/>
      <c r="L923" s="50"/>
      <c r="M923" s="91"/>
      <c r="N923" s="91"/>
      <c r="O923" s="50"/>
      <c r="P923" s="50"/>
      <c r="Q923" s="50"/>
      <c r="R923" s="50"/>
      <c r="S923" s="50"/>
      <c r="T923" s="95">
        <f t="shared" si="113"/>
        <v>0</v>
      </c>
      <c r="U923" s="36">
        <f t="shared" si="114"/>
        <v>0</v>
      </c>
      <c r="V923" s="43"/>
      <c r="W923" s="43"/>
      <c r="X923" s="6">
        <f t="shared" si="112"/>
        <v>0</v>
      </c>
      <c r="Y923" s="55"/>
      <c r="Z923" s="6">
        <f>(IF(R923="OUI",0,IF(AND(F923="MEDIA",G923&gt;0,O923&gt;0),(VLOOKUP(G923,COÛTS!$A$1:$C$157,3,0)*(M923*N923/1000*O923/1000)),0)+IF(AND(G923&gt;0,F923="HEURE"),(VLOOKUP(G923,COÛTS!$A$1:$C$157,3,0)*(O923)),0))+IF(AND(G923&gt;0,F923="DIVERS"),(VLOOKUP(G923,COÛTS!$A$1:$C$157,3,0)*(O923)),0)+IF(AND(G923&gt;0,F923="VEHICULE"),(VLOOKUP(G923,COÛTS!$A$1:$C$157,3,0)*(O923)),0)+IF(AND(G923&gt;0,F923="FACONNAGE"),(VLOOKUP(G923,COÛTS!$A$1:$C$157,3,0)*(O923)),0)+IF(AND(G923&gt;0,F923="ACCESSOIRES"),(VLOOKUP(G923,COÛTS!$A$1:$C$157,3,0)*(O923)),0)+IF(AND(F923="TRANSPORT",G923&gt;0),(VLOOKUP(G923,COÛTS!$A$1:$C$157,3,0)*(O923)),0)+IF(AND(F923="PRODUITS",G923="KIT COMPLET HABILLAGE CLOISON MODULAIRE (mL)"),(VLOOKUP(G923,COÛTS!$A$1:$C$157,3,0)*(M923/1000*O923)),0)+IF(AND(F923="MEDIA",H923&lt;0,G923&gt;0,P923="oui",Q923="RECTO/VERSO (Type Deux Simple Face)"),(VLOOKUP(G923,COÛTS!$A$1:$C$157,3,0)*(M923*(N923+480)/1000*O923/1000)),"0")+IF(AND(F923="MEDIA",H923&lt;0,G923&gt;0,P923="oui",Q923="MODULE TRIANGULAIRE"),(VLOOKUP(G923,COÛTS!$A$1:$C$157,3,0)*(M923*(N923+240)/1000*O923/1000)*2)+(VLOOKUP(G923,COÛTS!$A$1:$C$157,3,0)*(M923)/1000*0.24),"0")+IF(AND(F923="MEDIA",P923="oui",G923&gt;0,H923&lt;0,Q923="MODULE CARRÉ"),(VLOOKUP(G923,COÛTS!$A$1:$C$157,3,0)*(M923*(N923+240)/1000*O923/1000)*3)+(VLOOKUP(G923,COÛTS!$A$1:$C$157,3,0)*(M923)/1000*0.24),"0")+IF(AND(F923="MEDIA",H923&lt;0,P923="oui",G923&gt;0,Q923="RECTO (Type Chaussette)"),(VLOOKUP(G923,COÛTS!$A$1:$C$157,3,0)*(M923*(N923+60)/1000*O923/1000))))</f>
        <v>0</v>
      </c>
      <c r="AA923" s="6">
        <f>IF(R923="OUI",0,IF(AND(H923&gt;0,I923="OUI"),(VLOOKUP(H923,COÛTS!$A$1:$C$157,3,0)*(M923*N923/1000*O923/1000)),0))</f>
        <v>0</v>
      </c>
      <c r="AB923" s="6">
        <f t="shared" si="115"/>
        <v>0</v>
      </c>
      <c r="AC923" s="7">
        <f t="shared" si="116"/>
        <v>0</v>
      </c>
      <c r="AD923" s="6">
        <f t="shared" si="117"/>
        <v>0</v>
      </c>
      <c r="AE923" s="6">
        <f t="shared" si="118"/>
        <v>0</v>
      </c>
      <c r="AF923" s="6">
        <f>IF(R923="OUI",0,(IF(AND(P923="oui",Q923="RECTO (Type Chaussette, Simple Face)",SEMAINE!M925&lt;=2000),((COÛTS!$C$115*2*O923*SEMAINE!M923/1000)+(COÛTS!$C$109*O923*SEMAINE!M923/1000)+(COÛTS!$C$107*O923*SEMAINE!M923/1000)),"0")+(IF(AND(P923="oui",Q923="RECTO (Type Chaussette, Simple Face)",SEMAINE!M923&gt;2001,SEMAINE!M923&lt;=4000),((COÛTS!$C$114*2*O923)),"0"))+(IF(AND(P923="oui",Q923="RECTO (Type Chaussette, Simple Face)",SEMAINE!M923&gt;=4001,SEMAINE!M923&lt;=6000),((COÛTS!$C$114*4*O923)),"0"))+(IF(AND(P923="oui",Q923="RECTO (Type Chaussette, Simple Face)",SEMAINE!M923&gt;=6001,SEMAINE!M923&lt;=8000),((COÛTS!$C$114*6*O923)),"0"))+(IF(AND(P923="oui",Q923="RECTO (Type Chaussette, Simple Face)",SEMAINE!M923&gt;=8001,SEMAINE!M923&lt;=10000),((COÛTS!$C$114*8*O923)),0))))</f>
        <v>0</v>
      </c>
      <c r="AG923" s="6">
        <f>IF(R923="OUI",0,(IF(AND(F923="MEDIA",G923="NON TISSÉ (Type Drop)",P923="oui",Q923="RECTO (Type Chaussette)",SEMAINE!M926&lt;=2000),((COÛTS!$C$115*2*O923*SEMAINE!M923/1000)+(COÛTS!$C$109*O923*SEMAINE!M923/1000)+(COÛTS!$C$107*O923*SEMAINE!M923/1000)),"0")+(IF(AND(F923="MEDIA",P923="oui",Q923="RECTO (Type Chaussette)",SEMAINE!M923&gt;2001,SEMAINE!M923&lt;=4000),((COÛTS!$C$114*2*O923)),"0"))+(IF(AND(F923="MEDIA",P923="oui",Q923="RECTO (Type Chaussette)",SEMAINE!M923&gt;=4001,SEMAINE!M923&lt;=6000),((COÛTS!$C$114*4*O923)),"0"))+(IF(AND(F923="MEDIA",P923="oui",Q923="RECTO (Type Chaussette)",SEMAINE!M923&gt;=6001,SEMAINE!M923&lt;=8000),((COÛTS!$C$114*6*O923)),"0"))+(IF(AND(F923="MEDIA",P923="oui",Q923="RECTO (Type Chaussette)",SEMAINE!M923&gt;=8001,SEMAINE!M923&lt;=10000),((COÛTS!$C$114*8*O923)),0))))</f>
        <v>0</v>
      </c>
      <c r="AH923" s="6">
        <f>IF(R923="OUI",0,(IF(AND(F923="MEDIA",G923="NON TISSÉ (Type Drop)",P923="oui",Q923="RECTO/VERSO (Type Deux Simple Face)"),((COÛTS!$C$115*4*O923*SEMAINE!M923/1000)+(COÛTS!$C$110*O923*4)+(COÛTS!$C$107*O923*SEMAINE!M923/1000)),"0")+(IF(AND(F923="MEDIA",P923="oui",Q923="RECTO/VERSO (Type Deux Simple Face)",SEMAINE!M923&gt;2001,SEMAINE!M923&lt;=4000),((COÛTS!$C$114*2*O923)),"0"))+(IF(AND(F923="MEDIA",P923="oui",Q923="RECTO/VERSO (Type Deux Simple Face)",SEMAINE!M923&gt;=4001,SEMAINE!M923&lt;=6000),((COÛTS!$C$114*4*O923)),"0"))+(IF(AND(F923="MEDIA",P923="oui",Q923="RECTO/VERSO (Type Deux Simple Face)",SEMAINE!M923&gt;=6001,SEMAINE!M923&lt;=8000),((COÛTS!$C$114*6*O923)),"0"))+(IF(AND(F923="MEDIA",P923="oui",Q923="RECTO/VERSO (Type Deux Simple Face)",SEMAINE!M923&gt;=8001,SEMAINE!M923&lt;=10000),((COÛTS!$C$114*8*O923)),0))))</f>
        <v>0</v>
      </c>
      <c r="AI923" s="6">
        <f>IF(R923="OUI",0,(IF(AND(F923="MEDIA",G923="NON TISSÉ (Type Drop)",P923="oui",Q923="MODULE TRIANGULAIRE"),((COÛTS!$C$115*6*O923*SEMAINE!M923/1000)+(COÛTS!$C$112*O923*6)+(COÛTS!$C$107*O923*3)),"0")+(IF(AND(F923="MEDIA",P923="oui",Q923="MODULE TRIANGULAIRE",SEMAINE!M923&gt;2001,SEMAINE!M923&lt;=4000),((COÛTS!$C$114*2*O923*3)),"0"))+(IF(AND(F923="MEDIA",P923="oui",Q923="MODULE TRIANGULAIRE",SEMAINE!M923&gt;=4001,SEMAINE!M923&lt;=6000),((COÛTS!$C$114*4*O923*3)),"0"))+(IF(AND(F923="MEDIA",P923="oui",Q923="MODULE TRIANGULAIRE",SEMAINE!M923&gt;=6001,SEMAINE!M923&lt;=8000),((COÛTS!$C$114*6*O923*3)),"0"))+(IF(AND(F923="MEDIA",P923="oui",Q923="MODULE TRIANGULAIRE",SEMAINE!M923&gt;=8001,SEMAINE!M923&lt;=10000),((COÛTS!$C$114*8*O923*3)),0))))</f>
        <v>0</v>
      </c>
      <c r="AJ923" s="6">
        <f>IF(OR(R923="OUI",H923&gt;0),0,(IF(AND(F923="MEDIA",G923="NON TISSÉ (Type Drop)",P923="oui",Q923="MODULE CARRÉ"),((COÛTS!$C$115*8*O923*SEMAINE!M923/1000)+(COÛTS!$C$111*O923*8)+(COÛTS!$C$107*O923*4)),"0")+IF(AND(F923="MEDIA",G923="BÂCHE FRONTLIT 450gr (Type Bâche M1)",P923="oui",Q923="MODULE CARRÉ"),((COÛTS!$C$115*8*O923*SEMAINE!M923/1000)+(COÛTS!$C$111*O923*8)+(COÛTS!$C$107*O923*4)),"0")+(IF(AND(F923="MEDIA",P923="oui",Q923="MODULE CARRÉ",SEMAINE!M923&gt;2001,SEMAINE!M923&lt;=4000),((COÛTS!$C$114*2*O923*4)),"0"))+(IF(AND(F923="MEDIA",P923="oui",Q923="MODULE CARRÉ",SEMAINE!M923&gt;=4001,SEMAINE!M923&lt;=6000),((COÛTS!$C$114*4*O923*4)),"0"))+(IF(AND(F923="MEDIA",P923="oui",Q923="MODULE CARRÉ",SEMAINE!M923&gt;=6001,SEMAINE!M923&lt;=8000),((COÛTS!$C$114*6*O923*4)),"0"))+(IF(AND(F923="MEDIA",P923="oui",Q923="MODULE CARRÉ",SEMAINE!M923&gt;=8001,SEMAINE!M923&lt;=10000),((COÛTS!$C$114*8*O923*4)),"0"))))</f>
        <v>0</v>
      </c>
      <c r="AK923" s="38">
        <f>IF(Y923&gt;0,(VLOOKUP(Y923,DATA!$AB$2:$AC$102,2,0)),1)</f>
        <v>1</v>
      </c>
      <c r="AL923" s="53">
        <f t="shared" si="119"/>
        <v>0</v>
      </c>
    </row>
    <row r="924" spans="2:38" ht="25.05" customHeight="1" x14ac:dyDescent="0.25">
      <c r="B924" s="43" t="str">
        <f>COUNTIF($D$3:D924,D924)&amp;T_Semaine[[#This Row],[N°AFFAIRE]]</f>
        <v>0</v>
      </c>
      <c r="C924" s="50"/>
      <c r="D924" s="50"/>
      <c r="E924" s="50"/>
      <c r="F924" s="50"/>
      <c r="G924" s="50"/>
      <c r="H924" s="50"/>
      <c r="I924" s="50"/>
      <c r="J924" s="50"/>
      <c r="K924" s="50"/>
      <c r="L924" s="50"/>
      <c r="M924" s="91"/>
      <c r="N924" s="91"/>
      <c r="O924" s="50"/>
      <c r="P924" s="50"/>
      <c r="Q924" s="50"/>
      <c r="R924" s="50"/>
      <c r="S924" s="50"/>
      <c r="T924" s="95">
        <f t="shared" si="113"/>
        <v>0</v>
      </c>
      <c r="U924" s="36">
        <f t="shared" si="114"/>
        <v>0</v>
      </c>
      <c r="V924" s="43"/>
      <c r="W924" s="43"/>
      <c r="X924" s="6">
        <f t="shared" si="112"/>
        <v>0</v>
      </c>
      <c r="Y924" s="55"/>
      <c r="Z924" s="6">
        <f>(IF(R924="OUI",0,IF(AND(F924="MEDIA",G924&gt;0,O924&gt;0),(VLOOKUP(G924,COÛTS!$A$1:$C$157,3,0)*(M924*N924/1000*O924/1000)),0)+IF(AND(G924&gt;0,F924="HEURE"),(VLOOKUP(G924,COÛTS!$A$1:$C$157,3,0)*(O924)),0))+IF(AND(G924&gt;0,F924="DIVERS"),(VLOOKUP(G924,COÛTS!$A$1:$C$157,3,0)*(O924)),0)+IF(AND(G924&gt;0,F924="VEHICULE"),(VLOOKUP(G924,COÛTS!$A$1:$C$157,3,0)*(O924)),0)+IF(AND(G924&gt;0,F924="FACONNAGE"),(VLOOKUP(G924,COÛTS!$A$1:$C$157,3,0)*(O924)),0)+IF(AND(G924&gt;0,F924="ACCESSOIRES"),(VLOOKUP(G924,COÛTS!$A$1:$C$157,3,0)*(O924)),0)+IF(AND(F924="TRANSPORT",G924&gt;0),(VLOOKUP(G924,COÛTS!$A$1:$C$157,3,0)*(O924)),0)+IF(AND(F924="PRODUITS",G924="KIT COMPLET HABILLAGE CLOISON MODULAIRE (mL)"),(VLOOKUP(G924,COÛTS!$A$1:$C$157,3,0)*(M924/1000*O924)),0)+IF(AND(F924="MEDIA",H924&lt;0,G924&gt;0,P924="oui",Q924="RECTO/VERSO (Type Deux Simple Face)"),(VLOOKUP(G924,COÛTS!$A$1:$C$157,3,0)*(M924*(N924+480)/1000*O924/1000)),"0")+IF(AND(F924="MEDIA",H924&lt;0,G924&gt;0,P924="oui",Q924="MODULE TRIANGULAIRE"),(VLOOKUP(G924,COÛTS!$A$1:$C$157,3,0)*(M924*(N924+240)/1000*O924/1000)*2)+(VLOOKUP(G924,COÛTS!$A$1:$C$157,3,0)*(M924)/1000*0.24),"0")+IF(AND(F924="MEDIA",P924="oui",G924&gt;0,H924&lt;0,Q924="MODULE CARRÉ"),(VLOOKUP(G924,COÛTS!$A$1:$C$157,3,0)*(M924*(N924+240)/1000*O924/1000)*3)+(VLOOKUP(G924,COÛTS!$A$1:$C$157,3,0)*(M924)/1000*0.24),"0")+IF(AND(F924="MEDIA",H924&lt;0,P924="oui",G924&gt;0,Q924="RECTO (Type Chaussette)"),(VLOOKUP(G924,COÛTS!$A$1:$C$157,3,0)*(M924*(N924+60)/1000*O924/1000))))</f>
        <v>0</v>
      </c>
      <c r="AA924" s="6">
        <f>IF(R924="OUI",0,IF(AND(H924&gt;0,I924="OUI"),(VLOOKUP(H924,COÛTS!$A$1:$C$157,3,0)*(M924*N924/1000*O924/1000)),0))</f>
        <v>0</v>
      </c>
      <c r="AB924" s="6">
        <f t="shared" si="115"/>
        <v>0</v>
      </c>
      <c r="AC924" s="7">
        <f t="shared" si="116"/>
        <v>0</v>
      </c>
      <c r="AD924" s="6">
        <f t="shared" si="117"/>
        <v>0</v>
      </c>
      <c r="AE924" s="6">
        <f t="shared" si="118"/>
        <v>0</v>
      </c>
      <c r="AF924" s="6">
        <f>IF(R924="OUI",0,(IF(AND(P924="oui",Q924="RECTO (Type Chaussette, Simple Face)",SEMAINE!M926&lt;=2000),((COÛTS!$C$115*2*O924*SEMAINE!M924/1000)+(COÛTS!$C$109*O924*SEMAINE!M924/1000)+(COÛTS!$C$107*O924*SEMAINE!M924/1000)),"0")+(IF(AND(P924="oui",Q924="RECTO (Type Chaussette, Simple Face)",SEMAINE!M924&gt;2001,SEMAINE!M924&lt;=4000),((COÛTS!$C$114*2*O924)),"0"))+(IF(AND(P924="oui",Q924="RECTO (Type Chaussette, Simple Face)",SEMAINE!M924&gt;=4001,SEMAINE!M924&lt;=6000),((COÛTS!$C$114*4*O924)),"0"))+(IF(AND(P924="oui",Q924="RECTO (Type Chaussette, Simple Face)",SEMAINE!M924&gt;=6001,SEMAINE!M924&lt;=8000),((COÛTS!$C$114*6*O924)),"0"))+(IF(AND(P924="oui",Q924="RECTO (Type Chaussette, Simple Face)",SEMAINE!M924&gt;=8001,SEMAINE!M924&lt;=10000),((COÛTS!$C$114*8*O924)),0))))</f>
        <v>0</v>
      </c>
      <c r="AG924" s="6">
        <f>IF(R924="OUI",0,(IF(AND(F924="MEDIA",G924="NON TISSÉ (Type Drop)",P924="oui",Q924="RECTO (Type Chaussette)",SEMAINE!M927&lt;=2000),((COÛTS!$C$115*2*O924*SEMAINE!M924/1000)+(COÛTS!$C$109*O924*SEMAINE!M924/1000)+(COÛTS!$C$107*O924*SEMAINE!M924/1000)),"0")+(IF(AND(F924="MEDIA",P924="oui",Q924="RECTO (Type Chaussette)",SEMAINE!M924&gt;2001,SEMAINE!M924&lt;=4000),((COÛTS!$C$114*2*O924)),"0"))+(IF(AND(F924="MEDIA",P924="oui",Q924="RECTO (Type Chaussette)",SEMAINE!M924&gt;=4001,SEMAINE!M924&lt;=6000),((COÛTS!$C$114*4*O924)),"0"))+(IF(AND(F924="MEDIA",P924="oui",Q924="RECTO (Type Chaussette)",SEMAINE!M924&gt;=6001,SEMAINE!M924&lt;=8000),((COÛTS!$C$114*6*O924)),"0"))+(IF(AND(F924="MEDIA",P924="oui",Q924="RECTO (Type Chaussette)",SEMAINE!M924&gt;=8001,SEMAINE!M924&lt;=10000),((COÛTS!$C$114*8*O924)),0))))</f>
        <v>0</v>
      </c>
      <c r="AH924" s="6">
        <f>IF(R924="OUI",0,(IF(AND(F924="MEDIA",G924="NON TISSÉ (Type Drop)",P924="oui",Q924="RECTO/VERSO (Type Deux Simple Face)"),((COÛTS!$C$115*4*O924*SEMAINE!M924/1000)+(COÛTS!$C$110*O924*4)+(COÛTS!$C$107*O924*SEMAINE!M924/1000)),"0")+(IF(AND(F924="MEDIA",P924="oui",Q924="RECTO/VERSO (Type Deux Simple Face)",SEMAINE!M924&gt;2001,SEMAINE!M924&lt;=4000),((COÛTS!$C$114*2*O924)),"0"))+(IF(AND(F924="MEDIA",P924="oui",Q924="RECTO/VERSO (Type Deux Simple Face)",SEMAINE!M924&gt;=4001,SEMAINE!M924&lt;=6000),((COÛTS!$C$114*4*O924)),"0"))+(IF(AND(F924="MEDIA",P924="oui",Q924="RECTO/VERSO (Type Deux Simple Face)",SEMAINE!M924&gt;=6001,SEMAINE!M924&lt;=8000),((COÛTS!$C$114*6*O924)),"0"))+(IF(AND(F924="MEDIA",P924="oui",Q924="RECTO/VERSO (Type Deux Simple Face)",SEMAINE!M924&gt;=8001,SEMAINE!M924&lt;=10000),((COÛTS!$C$114*8*O924)),0))))</f>
        <v>0</v>
      </c>
      <c r="AI924" s="6">
        <f>IF(R924="OUI",0,(IF(AND(F924="MEDIA",G924="NON TISSÉ (Type Drop)",P924="oui",Q924="MODULE TRIANGULAIRE"),((COÛTS!$C$115*6*O924*SEMAINE!M924/1000)+(COÛTS!$C$112*O924*6)+(COÛTS!$C$107*O924*3)),"0")+(IF(AND(F924="MEDIA",P924="oui",Q924="MODULE TRIANGULAIRE",SEMAINE!M924&gt;2001,SEMAINE!M924&lt;=4000),((COÛTS!$C$114*2*O924*3)),"0"))+(IF(AND(F924="MEDIA",P924="oui",Q924="MODULE TRIANGULAIRE",SEMAINE!M924&gt;=4001,SEMAINE!M924&lt;=6000),((COÛTS!$C$114*4*O924*3)),"0"))+(IF(AND(F924="MEDIA",P924="oui",Q924="MODULE TRIANGULAIRE",SEMAINE!M924&gt;=6001,SEMAINE!M924&lt;=8000),((COÛTS!$C$114*6*O924*3)),"0"))+(IF(AND(F924="MEDIA",P924="oui",Q924="MODULE TRIANGULAIRE",SEMAINE!M924&gt;=8001,SEMAINE!M924&lt;=10000),((COÛTS!$C$114*8*O924*3)),0))))</f>
        <v>0</v>
      </c>
      <c r="AJ924" s="6">
        <f>IF(OR(R924="OUI",H924&gt;0),0,(IF(AND(F924="MEDIA",G924="NON TISSÉ (Type Drop)",P924="oui",Q924="MODULE CARRÉ"),((COÛTS!$C$115*8*O924*SEMAINE!M924/1000)+(COÛTS!$C$111*O924*8)+(COÛTS!$C$107*O924*4)),"0")+IF(AND(F924="MEDIA",G924="BÂCHE FRONTLIT 450gr (Type Bâche M1)",P924="oui",Q924="MODULE CARRÉ"),((COÛTS!$C$115*8*O924*SEMAINE!M924/1000)+(COÛTS!$C$111*O924*8)+(COÛTS!$C$107*O924*4)),"0")+(IF(AND(F924="MEDIA",P924="oui",Q924="MODULE CARRÉ",SEMAINE!M924&gt;2001,SEMAINE!M924&lt;=4000),((COÛTS!$C$114*2*O924*4)),"0"))+(IF(AND(F924="MEDIA",P924="oui",Q924="MODULE CARRÉ",SEMAINE!M924&gt;=4001,SEMAINE!M924&lt;=6000),((COÛTS!$C$114*4*O924*4)),"0"))+(IF(AND(F924="MEDIA",P924="oui",Q924="MODULE CARRÉ",SEMAINE!M924&gt;=6001,SEMAINE!M924&lt;=8000),((COÛTS!$C$114*6*O924*4)),"0"))+(IF(AND(F924="MEDIA",P924="oui",Q924="MODULE CARRÉ",SEMAINE!M924&gt;=8001,SEMAINE!M924&lt;=10000),((COÛTS!$C$114*8*O924*4)),"0"))))</f>
        <v>0</v>
      </c>
      <c r="AK924" s="38">
        <f>IF(Y924&gt;0,(VLOOKUP(Y924,DATA!$AB$2:$AC$102,2,0)),1)</f>
        <v>1</v>
      </c>
      <c r="AL924" s="53">
        <f t="shared" si="119"/>
        <v>0</v>
      </c>
    </row>
    <row r="925" spans="2:38" ht="25.05" customHeight="1" x14ac:dyDescent="0.25">
      <c r="B925" s="43" t="str">
        <f>COUNTIF($D$3:D925,D925)&amp;T_Semaine[[#This Row],[N°AFFAIRE]]</f>
        <v>0</v>
      </c>
      <c r="C925" s="50"/>
      <c r="D925" s="50"/>
      <c r="E925" s="50"/>
      <c r="F925" s="50"/>
      <c r="G925" s="50"/>
      <c r="H925" s="50"/>
      <c r="I925" s="50"/>
      <c r="J925" s="50"/>
      <c r="K925" s="50"/>
      <c r="L925" s="50"/>
      <c r="M925" s="91"/>
      <c r="N925" s="91"/>
      <c r="O925" s="50"/>
      <c r="P925" s="50"/>
      <c r="Q925" s="50"/>
      <c r="R925" s="50"/>
      <c r="S925" s="50"/>
      <c r="T925" s="95">
        <f t="shared" si="113"/>
        <v>0</v>
      </c>
      <c r="U925" s="36">
        <f t="shared" si="114"/>
        <v>0</v>
      </c>
      <c r="V925" s="43"/>
      <c r="W925" s="43"/>
      <c r="X925" s="6">
        <f t="shared" si="112"/>
        <v>0</v>
      </c>
      <c r="Y925" s="55"/>
      <c r="Z925" s="6">
        <f>(IF(R925="OUI",0,IF(AND(F925="MEDIA",G925&gt;0,O925&gt;0),(VLOOKUP(G925,COÛTS!$A$1:$C$157,3,0)*(M925*N925/1000*O925/1000)),0)+IF(AND(G925&gt;0,F925="HEURE"),(VLOOKUP(G925,COÛTS!$A$1:$C$157,3,0)*(O925)),0))+IF(AND(G925&gt;0,F925="DIVERS"),(VLOOKUP(G925,COÛTS!$A$1:$C$157,3,0)*(O925)),0)+IF(AND(G925&gt;0,F925="VEHICULE"),(VLOOKUP(G925,COÛTS!$A$1:$C$157,3,0)*(O925)),0)+IF(AND(G925&gt;0,F925="FACONNAGE"),(VLOOKUP(G925,COÛTS!$A$1:$C$157,3,0)*(O925)),0)+IF(AND(G925&gt;0,F925="ACCESSOIRES"),(VLOOKUP(G925,COÛTS!$A$1:$C$157,3,0)*(O925)),0)+IF(AND(F925="TRANSPORT",G925&gt;0),(VLOOKUP(G925,COÛTS!$A$1:$C$157,3,0)*(O925)),0)+IF(AND(F925="PRODUITS",G925="KIT COMPLET HABILLAGE CLOISON MODULAIRE (mL)"),(VLOOKUP(G925,COÛTS!$A$1:$C$157,3,0)*(M925/1000*O925)),0)+IF(AND(F925="MEDIA",H925&lt;0,G925&gt;0,P925="oui",Q925="RECTO/VERSO (Type Deux Simple Face)"),(VLOOKUP(G925,COÛTS!$A$1:$C$157,3,0)*(M925*(N925+480)/1000*O925/1000)),"0")+IF(AND(F925="MEDIA",H925&lt;0,G925&gt;0,P925="oui",Q925="MODULE TRIANGULAIRE"),(VLOOKUP(G925,COÛTS!$A$1:$C$157,3,0)*(M925*(N925+240)/1000*O925/1000)*2)+(VLOOKUP(G925,COÛTS!$A$1:$C$157,3,0)*(M925)/1000*0.24),"0")+IF(AND(F925="MEDIA",P925="oui",G925&gt;0,H925&lt;0,Q925="MODULE CARRÉ"),(VLOOKUP(G925,COÛTS!$A$1:$C$157,3,0)*(M925*(N925+240)/1000*O925/1000)*3)+(VLOOKUP(G925,COÛTS!$A$1:$C$157,3,0)*(M925)/1000*0.24),"0")+IF(AND(F925="MEDIA",H925&lt;0,P925="oui",G925&gt;0,Q925="RECTO (Type Chaussette)"),(VLOOKUP(G925,COÛTS!$A$1:$C$157,3,0)*(M925*(N925+60)/1000*O925/1000))))</f>
        <v>0</v>
      </c>
      <c r="AA925" s="6">
        <f>IF(R925="OUI",0,IF(AND(H925&gt;0,I925="OUI"),(VLOOKUP(H925,COÛTS!$A$1:$C$157,3,0)*(M925*N925/1000*O925/1000)),0))</f>
        <v>0</v>
      </c>
      <c r="AB925" s="6">
        <f t="shared" si="115"/>
        <v>0</v>
      </c>
      <c r="AC925" s="7">
        <f t="shared" si="116"/>
        <v>0</v>
      </c>
      <c r="AD925" s="6">
        <f t="shared" si="117"/>
        <v>0</v>
      </c>
      <c r="AE925" s="6">
        <f t="shared" si="118"/>
        <v>0</v>
      </c>
      <c r="AF925" s="6">
        <f>IF(R925="OUI",0,(IF(AND(P925="oui",Q925="RECTO (Type Chaussette, Simple Face)",SEMAINE!M927&lt;=2000),((COÛTS!$C$115*2*O925*SEMAINE!M925/1000)+(COÛTS!$C$109*O925*SEMAINE!M925/1000)+(COÛTS!$C$107*O925*SEMAINE!M925/1000)),"0")+(IF(AND(P925="oui",Q925="RECTO (Type Chaussette, Simple Face)",SEMAINE!M925&gt;2001,SEMAINE!M925&lt;=4000),((COÛTS!$C$114*2*O925)),"0"))+(IF(AND(P925="oui",Q925="RECTO (Type Chaussette, Simple Face)",SEMAINE!M925&gt;=4001,SEMAINE!M925&lt;=6000),((COÛTS!$C$114*4*O925)),"0"))+(IF(AND(P925="oui",Q925="RECTO (Type Chaussette, Simple Face)",SEMAINE!M925&gt;=6001,SEMAINE!M925&lt;=8000),((COÛTS!$C$114*6*O925)),"0"))+(IF(AND(P925="oui",Q925="RECTO (Type Chaussette, Simple Face)",SEMAINE!M925&gt;=8001,SEMAINE!M925&lt;=10000),((COÛTS!$C$114*8*O925)),0))))</f>
        <v>0</v>
      </c>
      <c r="AG925" s="6">
        <f>IF(R925="OUI",0,(IF(AND(F925="MEDIA",G925="NON TISSÉ (Type Drop)",P925="oui",Q925="RECTO (Type Chaussette)",SEMAINE!M928&lt;=2000),((COÛTS!$C$115*2*O925*SEMAINE!M925/1000)+(COÛTS!$C$109*O925*SEMAINE!M925/1000)+(COÛTS!$C$107*O925*SEMAINE!M925/1000)),"0")+(IF(AND(F925="MEDIA",P925="oui",Q925="RECTO (Type Chaussette)",SEMAINE!M925&gt;2001,SEMAINE!M925&lt;=4000),((COÛTS!$C$114*2*O925)),"0"))+(IF(AND(F925="MEDIA",P925="oui",Q925="RECTO (Type Chaussette)",SEMAINE!M925&gt;=4001,SEMAINE!M925&lt;=6000),((COÛTS!$C$114*4*O925)),"0"))+(IF(AND(F925="MEDIA",P925="oui",Q925="RECTO (Type Chaussette)",SEMAINE!M925&gt;=6001,SEMAINE!M925&lt;=8000),((COÛTS!$C$114*6*O925)),"0"))+(IF(AND(F925="MEDIA",P925="oui",Q925="RECTO (Type Chaussette)",SEMAINE!M925&gt;=8001,SEMAINE!M925&lt;=10000),((COÛTS!$C$114*8*O925)),0))))</f>
        <v>0</v>
      </c>
      <c r="AH925" s="6">
        <f>IF(R925="OUI",0,(IF(AND(F925="MEDIA",G925="NON TISSÉ (Type Drop)",P925="oui",Q925="RECTO/VERSO (Type Deux Simple Face)"),((COÛTS!$C$115*4*O925*SEMAINE!M925/1000)+(COÛTS!$C$110*O925*4)+(COÛTS!$C$107*O925*SEMAINE!M925/1000)),"0")+(IF(AND(F925="MEDIA",P925="oui",Q925="RECTO/VERSO (Type Deux Simple Face)",SEMAINE!M925&gt;2001,SEMAINE!M925&lt;=4000),((COÛTS!$C$114*2*O925)),"0"))+(IF(AND(F925="MEDIA",P925="oui",Q925="RECTO/VERSO (Type Deux Simple Face)",SEMAINE!M925&gt;=4001,SEMAINE!M925&lt;=6000),((COÛTS!$C$114*4*O925)),"0"))+(IF(AND(F925="MEDIA",P925="oui",Q925="RECTO/VERSO (Type Deux Simple Face)",SEMAINE!M925&gt;=6001,SEMAINE!M925&lt;=8000),((COÛTS!$C$114*6*O925)),"0"))+(IF(AND(F925="MEDIA",P925="oui",Q925="RECTO/VERSO (Type Deux Simple Face)",SEMAINE!M925&gt;=8001,SEMAINE!M925&lt;=10000),((COÛTS!$C$114*8*O925)),0))))</f>
        <v>0</v>
      </c>
      <c r="AI925" s="6">
        <f>IF(R925="OUI",0,(IF(AND(F925="MEDIA",G925="NON TISSÉ (Type Drop)",P925="oui",Q925="MODULE TRIANGULAIRE"),((COÛTS!$C$115*6*O925*SEMAINE!M925/1000)+(COÛTS!$C$112*O925*6)+(COÛTS!$C$107*O925*3)),"0")+(IF(AND(F925="MEDIA",P925="oui",Q925="MODULE TRIANGULAIRE",SEMAINE!M925&gt;2001,SEMAINE!M925&lt;=4000),((COÛTS!$C$114*2*O925*3)),"0"))+(IF(AND(F925="MEDIA",P925="oui",Q925="MODULE TRIANGULAIRE",SEMAINE!M925&gt;=4001,SEMAINE!M925&lt;=6000),((COÛTS!$C$114*4*O925*3)),"0"))+(IF(AND(F925="MEDIA",P925="oui",Q925="MODULE TRIANGULAIRE",SEMAINE!M925&gt;=6001,SEMAINE!M925&lt;=8000),((COÛTS!$C$114*6*O925*3)),"0"))+(IF(AND(F925="MEDIA",P925="oui",Q925="MODULE TRIANGULAIRE",SEMAINE!M925&gt;=8001,SEMAINE!M925&lt;=10000),((COÛTS!$C$114*8*O925*3)),0))))</f>
        <v>0</v>
      </c>
      <c r="AJ925" s="6">
        <f>IF(OR(R925="OUI",H925&gt;0),0,(IF(AND(F925="MEDIA",G925="NON TISSÉ (Type Drop)",P925="oui",Q925="MODULE CARRÉ"),((COÛTS!$C$115*8*O925*SEMAINE!M925/1000)+(COÛTS!$C$111*O925*8)+(COÛTS!$C$107*O925*4)),"0")+IF(AND(F925="MEDIA",G925="BÂCHE FRONTLIT 450gr (Type Bâche M1)",P925="oui",Q925="MODULE CARRÉ"),((COÛTS!$C$115*8*O925*SEMAINE!M925/1000)+(COÛTS!$C$111*O925*8)+(COÛTS!$C$107*O925*4)),"0")+(IF(AND(F925="MEDIA",P925="oui",Q925="MODULE CARRÉ",SEMAINE!M925&gt;2001,SEMAINE!M925&lt;=4000),((COÛTS!$C$114*2*O925*4)),"0"))+(IF(AND(F925="MEDIA",P925="oui",Q925="MODULE CARRÉ",SEMAINE!M925&gt;=4001,SEMAINE!M925&lt;=6000),((COÛTS!$C$114*4*O925*4)),"0"))+(IF(AND(F925="MEDIA",P925="oui",Q925="MODULE CARRÉ",SEMAINE!M925&gt;=6001,SEMAINE!M925&lt;=8000),((COÛTS!$C$114*6*O925*4)),"0"))+(IF(AND(F925="MEDIA",P925="oui",Q925="MODULE CARRÉ",SEMAINE!M925&gt;=8001,SEMAINE!M925&lt;=10000),((COÛTS!$C$114*8*O925*4)),"0"))))</f>
        <v>0</v>
      </c>
      <c r="AK925" s="38">
        <f>IF(Y925&gt;0,(VLOOKUP(Y925,DATA!$AB$2:$AC$102,2,0)),1)</f>
        <v>1</v>
      </c>
      <c r="AL925" s="53">
        <f t="shared" si="119"/>
        <v>0</v>
      </c>
    </row>
    <row r="926" spans="2:38" ht="25.05" customHeight="1" x14ac:dyDescent="0.25">
      <c r="B926" s="43" t="str">
        <f>COUNTIF($D$3:D926,D926)&amp;T_Semaine[[#This Row],[N°AFFAIRE]]</f>
        <v>0</v>
      </c>
      <c r="C926" s="50"/>
      <c r="D926" s="50"/>
      <c r="E926" s="50"/>
      <c r="F926" s="50"/>
      <c r="G926" s="50"/>
      <c r="H926" s="50"/>
      <c r="I926" s="50"/>
      <c r="J926" s="50"/>
      <c r="K926" s="50"/>
      <c r="L926" s="50"/>
      <c r="M926" s="91"/>
      <c r="N926" s="91"/>
      <c r="O926" s="50"/>
      <c r="P926" s="50"/>
      <c r="Q926" s="50"/>
      <c r="R926" s="50"/>
      <c r="S926" s="50"/>
      <c r="T926" s="95">
        <f t="shared" si="113"/>
        <v>0</v>
      </c>
      <c r="U926" s="36">
        <f t="shared" si="114"/>
        <v>0</v>
      </c>
      <c r="V926" s="43"/>
      <c r="W926" s="43"/>
      <c r="X926" s="6">
        <f t="shared" si="112"/>
        <v>0</v>
      </c>
      <c r="Y926" s="55"/>
      <c r="Z926" s="6">
        <f>(IF(R926="OUI",0,IF(AND(F926="MEDIA",G926&gt;0,O926&gt;0),(VLOOKUP(G926,COÛTS!$A$1:$C$157,3,0)*(M926*N926/1000*O926/1000)),0)+IF(AND(G926&gt;0,F926="HEURE"),(VLOOKUP(G926,COÛTS!$A$1:$C$157,3,0)*(O926)),0))+IF(AND(G926&gt;0,F926="DIVERS"),(VLOOKUP(G926,COÛTS!$A$1:$C$157,3,0)*(O926)),0)+IF(AND(G926&gt;0,F926="VEHICULE"),(VLOOKUP(G926,COÛTS!$A$1:$C$157,3,0)*(O926)),0)+IF(AND(G926&gt;0,F926="FACONNAGE"),(VLOOKUP(G926,COÛTS!$A$1:$C$157,3,0)*(O926)),0)+IF(AND(G926&gt;0,F926="ACCESSOIRES"),(VLOOKUP(G926,COÛTS!$A$1:$C$157,3,0)*(O926)),0)+IF(AND(F926="TRANSPORT",G926&gt;0),(VLOOKUP(G926,COÛTS!$A$1:$C$157,3,0)*(O926)),0)+IF(AND(F926="PRODUITS",G926="KIT COMPLET HABILLAGE CLOISON MODULAIRE (mL)"),(VLOOKUP(G926,COÛTS!$A$1:$C$157,3,0)*(M926/1000*O926)),0)+IF(AND(F926="MEDIA",H926&lt;0,G926&gt;0,P926="oui",Q926="RECTO/VERSO (Type Deux Simple Face)"),(VLOOKUP(G926,COÛTS!$A$1:$C$157,3,0)*(M926*(N926+480)/1000*O926/1000)),"0")+IF(AND(F926="MEDIA",H926&lt;0,G926&gt;0,P926="oui",Q926="MODULE TRIANGULAIRE"),(VLOOKUP(G926,COÛTS!$A$1:$C$157,3,0)*(M926*(N926+240)/1000*O926/1000)*2)+(VLOOKUP(G926,COÛTS!$A$1:$C$157,3,0)*(M926)/1000*0.24),"0")+IF(AND(F926="MEDIA",P926="oui",G926&gt;0,H926&lt;0,Q926="MODULE CARRÉ"),(VLOOKUP(G926,COÛTS!$A$1:$C$157,3,0)*(M926*(N926+240)/1000*O926/1000)*3)+(VLOOKUP(G926,COÛTS!$A$1:$C$157,3,0)*(M926)/1000*0.24),"0")+IF(AND(F926="MEDIA",H926&lt;0,P926="oui",G926&gt;0,Q926="RECTO (Type Chaussette)"),(VLOOKUP(G926,COÛTS!$A$1:$C$157,3,0)*(M926*(N926+60)/1000*O926/1000))))</f>
        <v>0</v>
      </c>
      <c r="AA926" s="6">
        <f>IF(R926="OUI",0,IF(AND(H926&gt;0,I926="OUI"),(VLOOKUP(H926,COÛTS!$A$1:$C$157,3,0)*(M926*N926/1000*O926/1000)),0))</f>
        <v>0</v>
      </c>
      <c r="AB926" s="6">
        <f t="shared" si="115"/>
        <v>0</v>
      </c>
      <c r="AC926" s="7">
        <f t="shared" si="116"/>
        <v>0</v>
      </c>
      <c r="AD926" s="6">
        <f t="shared" si="117"/>
        <v>0</v>
      </c>
      <c r="AE926" s="6">
        <f t="shared" si="118"/>
        <v>0</v>
      </c>
      <c r="AF926" s="6">
        <f>IF(R926="OUI",0,(IF(AND(P926="oui",Q926="RECTO (Type Chaussette, Simple Face)",SEMAINE!M928&lt;=2000),((COÛTS!$C$115*2*O926*SEMAINE!M926/1000)+(COÛTS!$C$109*O926*SEMAINE!M926/1000)+(COÛTS!$C$107*O926*SEMAINE!M926/1000)),"0")+(IF(AND(P926="oui",Q926="RECTO (Type Chaussette, Simple Face)",SEMAINE!M926&gt;2001,SEMAINE!M926&lt;=4000),((COÛTS!$C$114*2*O926)),"0"))+(IF(AND(P926="oui",Q926="RECTO (Type Chaussette, Simple Face)",SEMAINE!M926&gt;=4001,SEMAINE!M926&lt;=6000),((COÛTS!$C$114*4*O926)),"0"))+(IF(AND(P926="oui",Q926="RECTO (Type Chaussette, Simple Face)",SEMAINE!M926&gt;=6001,SEMAINE!M926&lt;=8000),((COÛTS!$C$114*6*O926)),"0"))+(IF(AND(P926="oui",Q926="RECTO (Type Chaussette, Simple Face)",SEMAINE!M926&gt;=8001,SEMAINE!M926&lt;=10000),((COÛTS!$C$114*8*O926)),0))))</f>
        <v>0</v>
      </c>
      <c r="AG926" s="6">
        <f>IF(R926="OUI",0,(IF(AND(F926="MEDIA",G926="NON TISSÉ (Type Drop)",P926="oui",Q926="RECTO (Type Chaussette)",SEMAINE!M929&lt;=2000),((COÛTS!$C$115*2*O926*SEMAINE!M926/1000)+(COÛTS!$C$109*O926*SEMAINE!M926/1000)+(COÛTS!$C$107*O926*SEMAINE!M926/1000)),"0")+(IF(AND(F926="MEDIA",P926="oui",Q926="RECTO (Type Chaussette)",SEMAINE!M926&gt;2001,SEMAINE!M926&lt;=4000),((COÛTS!$C$114*2*O926)),"0"))+(IF(AND(F926="MEDIA",P926="oui",Q926="RECTO (Type Chaussette)",SEMAINE!M926&gt;=4001,SEMAINE!M926&lt;=6000),((COÛTS!$C$114*4*O926)),"0"))+(IF(AND(F926="MEDIA",P926="oui",Q926="RECTO (Type Chaussette)",SEMAINE!M926&gt;=6001,SEMAINE!M926&lt;=8000),((COÛTS!$C$114*6*O926)),"0"))+(IF(AND(F926="MEDIA",P926="oui",Q926="RECTO (Type Chaussette)",SEMAINE!M926&gt;=8001,SEMAINE!M926&lt;=10000),((COÛTS!$C$114*8*O926)),0))))</f>
        <v>0</v>
      </c>
      <c r="AH926" s="6">
        <f>IF(R926="OUI",0,(IF(AND(F926="MEDIA",G926="NON TISSÉ (Type Drop)",P926="oui",Q926="RECTO/VERSO (Type Deux Simple Face)"),((COÛTS!$C$115*4*O926*SEMAINE!M926/1000)+(COÛTS!$C$110*O926*4)+(COÛTS!$C$107*O926*SEMAINE!M926/1000)),"0")+(IF(AND(F926="MEDIA",P926="oui",Q926="RECTO/VERSO (Type Deux Simple Face)",SEMAINE!M926&gt;2001,SEMAINE!M926&lt;=4000),((COÛTS!$C$114*2*O926)),"0"))+(IF(AND(F926="MEDIA",P926="oui",Q926="RECTO/VERSO (Type Deux Simple Face)",SEMAINE!M926&gt;=4001,SEMAINE!M926&lt;=6000),((COÛTS!$C$114*4*O926)),"0"))+(IF(AND(F926="MEDIA",P926="oui",Q926="RECTO/VERSO (Type Deux Simple Face)",SEMAINE!M926&gt;=6001,SEMAINE!M926&lt;=8000),((COÛTS!$C$114*6*O926)),"0"))+(IF(AND(F926="MEDIA",P926="oui",Q926="RECTO/VERSO (Type Deux Simple Face)",SEMAINE!M926&gt;=8001,SEMAINE!M926&lt;=10000),((COÛTS!$C$114*8*O926)),0))))</f>
        <v>0</v>
      </c>
      <c r="AI926" s="6">
        <f>IF(R926="OUI",0,(IF(AND(F926="MEDIA",G926="NON TISSÉ (Type Drop)",P926="oui",Q926="MODULE TRIANGULAIRE"),((COÛTS!$C$115*6*O926*SEMAINE!M926/1000)+(COÛTS!$C$112*O926*6)+(COÛTS!$C$107*O926*3)),"0")+(IF(AND(F926="MEDIA",P926="oui",Q926="MODULE TRIANGULAIRE",SEMAINE!M926&gt;2001,SEMAINE!M926&lt;=4000),((COÛTS!$C$114*2*O926*3)),"0"))+(IF(AND(F926="MEDIA",P926="oui",Q926="MODULE TRIANGULAIRE",SEMAINE!M926&gt;=4001,SEMAINE!M926&lt;=6000),((COÛTS!$C$114*4*O926*3)),"0"))+(IF(AND(F926="MEDIA",P926="oui",Q926="MODULE TRIANGULAIRE",SEMAINE!M926&gt;=6001,SEMAINE!M926&lt;=8000),((COÛTS!$C$114*6*O926*3)),"0"))+(IF(AND(F926="MEDIA",P926="oui",Q926="MODULE TRIANGULAIRE",SEMAINE!M926&gt;=8001,SEMAINE!M926&lt;=10000),((COÛTS!$C$114*8*O926*3)),0))))</f>
        <v>0</v>
      </c>
      <c r="AJ926" s="6">
        <f>IF(OR(R926="OUI",H926&gt;0),0,(IF(AND(F926="MEDIA",G926="NON TISSÉ (Type Drop)",P926="oui",Q926="MODULE CARRÉ"),((COÛTS!$C$115*8*O926*SEMAINE!M926/1000)+(COÛTS!$C$111*O926*8)+(COÛTS!$C$107*O926*4)),"0")+IF(AND(F926="MEDIA",G926="BÂCHE FRONTLIT 450gr (Type Bâche M1)",P926="oui",Q926="MODULE CARRÉ"),((COÛTS!$C$115*8*O926*SEMAINE!M926/1000)+(COÛTS!$C$111*O926*8)+(COÛTS!$C$107*O926*4)),"0")+(IF(AND(F926="MEDIA",P926="oui",Q926="MODULE CARRÉ",SEMAINE!M926&gt;2001,SEMAINE!M926&lt;=4000),((COÛTS!$C$114*2*O926*4)),"0"))+(IF(AND(F926="MEDIA",P926="oui",Q926="MODULE CARRÉ",SEMAINE!M926&gt;=4001,SEMAINE!M926&lt;=6000),((COÛTS!$C$114*4*O926*4)),"0"))+(IF(AND(F926="MEDIA",P926="oui",Q926="MODULE CARRÉ",SEMAINE!M926&gt;=6001,SEMAINE!M926&lt;=8000),((COÛTS!$C$114*6*O926*4)),"0"))+(IF(AND(F926="MEDIA",P926="oui",Q926="MODULE CARRÉ",SEMAINE!M926&gt;=8001,SEMAINE!M926&lt;=10000),((COÛTS!$C$114*8*O926*4)),"0"))))</f>
        <v>0</v>
      </c>
      <c r="AK926" s="38">
        <f>IF(Y926&gt;0,(VLOOKUP(Y926,DATA!$AB$2:$AC$102,2,0)),1)</f>
        <v>1</v>
      </c>
      <c r="AL926" s="53">
        <f t="shared" si="119"/>
        <v>0</v>
      </c>
    </row>
    <row r="927" spans="2:38" ht="25.05" customHeight="1" x14ac:dyDescent="0.25">
      <c r="B927" s="43" t="str">
        <f>COUNTIF($D$3:D927,D927)&amp;T_Semaine[[#This Row],[N°AFFAIRE]]</f>
        <v>0</v>
      </c>
      <c r="C927" s="50"/>
      <c r="D927" s="50"/>
      <c r="E927" s="50"/>
      <c r="F927" s="50"/>
      <c r="G927" s="50"/>
      <c r="H927" s="50"/>
      <c r="I927" s="50"/>
      <c r="J927" s="50"/>
      <c r="K927" s="50"/>
      <c r="L927" s="50"/>
      <c r="M927" s="91"/>
      <c r="N927" s="91"/>
      <c r="O927" s="50"/>
      <c r="P927" s="50"/>
      <c r="Q927" s="50"/>
      <c r="R927" s="50"/>
      <c r="S927" s="50"/>
      <c r="T927" s="95">
        <f t="shared" si="113"/>
        <v>0</v>
      </c>
      <c r="U927" s="36">
        <f t="shared" si="114"/>
        <v>0</v>
      </c>
      <c r="V927" s="43"/>
      <c r="W927" s="43"/>
      <c r="X927" s="6">
        <f t="shared" si="112"/>
        <v>0</v>
      </c>
      <c r="Y927" s="55"/>
      <c r="Z927" s="6">
        <f>(IF(R927="OUI",0,IF(AND(F927="MEDIA",G927&gt;0,O927&gt;0),(VLOOKUP(G927,COÛTS!$A$1:$C$157,3,0)*(M927*N927/1000*O927/1000)),0)+IF(AND(G927&gt;0,F927="HEURE"),(VLOOKUP(G927,COÛTS!$A$1:$C$157,3,0)*(O927)),0))+IF(AND(G927&gt;0,F927="DIVERS"),(VLOOKUP(G927,COÛTS!$A$1:$C$157,3,0)*(O927)),0)+IF(AND(G927&gt;0,F927="VEHICULE"),(VLOOKUP(G927,COÛTS!$A$1:$C$157,3,0)*(O927)),0)+IF(AND(G927&gt;0,F927="FACONNAGE"),(VLOOKUP(G927,COÛTS!$A$1:$C$157,3,0)*(O927)),0)+IF(AND(G927&gt;0,F927="ACCESSOIRES"),(VLOOKUP(G927,COÛTS!$A$1:$C$157,3,0)*(O927)),0)+IF(AND(F927="TRANSPORT",G927&gt;0),(VLOOKUP(G927,COÛTS!$A$1:$C$157,3,0)*(O927)),0)+IF(AND(F927="PRODUITS",G927="KIT COMPLET HABILLAGE CLOISON MODULAIRE (mL)"),(VLOOKUP(G927,COÛTS!$A$1:$C$157,3,0)*(M927/1000*O927)),0)+IF(AND(F927="MEDIA",H927&lt;0,G927&gt;0,P927="oui",Q927="RECTO/VERSO (Type Deux Simple Face)"),(VLOOKUP(G927,COÛTS!$A$1:$C$157,3,0)*(M927*(N927+480)/1000*O927/1000)),"0")+IF(AND(F927="MEDIA",H927&lt;0,G927&gt;0,P927="oui",Q927="MODULE TRIANGULAIRE"),(VLOOKUP(G927,COÛTS!$A$1:$C$157,3,0)*(M927*(N927+240)/1000*O927/1000)*2)+(VLOOKUP(G927,COÛTS!$A$1:$C$157,3,0)*(M927)/1000*0.24),"0")+IF(AND(F927="MEDIA",P927="oui",G927&gt;0,H927&lt;0,Q927="MODULE CARRÉ"),(VLOOKUP(G927,COÛTS!$A$1:$C$157,3,0)*(M927*(N927+240)/1000*O927/1000)*3)+(VLOOKUP(G927,COÛTS!$A$1:$C$157,3,0)*(M927)/1000*0.24),"0")+IF(AND(F927="MEDIA",H927&lt;0,P927="oui",G927&gt;0,Q927="RECTO (Type Chaussette)"),(VLOOKUP(G927,COÛTS!$A$1:$C$157,3,0)*(M927*(N927+60)/1000*O927/1000))))</f>
        <v>0</v>
      </c>
      <c r="AA927" s="6">
        <f>IF(R927="OUI",0,IF(AND(H927&gt;0,I927="OUI"),(VLOOKUP(H927,COÛTS!$A$1:$C$157,3,0)*(M927*N927/1000*O927/1000)),0))</f>
        <v>0</v>
      </c>
      <c r="AB927" s="6">
        <f t="shared" si="115"/>
        <v>0</v>
      </c>
      <c r="AC927" s="7">
        <f t="shared" si="116"/>
        <v>0</v>
      </c>
      <c r="AD927" s="6">
        <f t="shared" si="117"/>
        <v>0</v>
      </c>
      <c r="AE927" s="6">
        <f t="shared" si="118"/>
        <v>0</v>
      </c>
      <c r="AF927" s="6">
        <f>IF(R927="OUI",0,(IF(AND(P927="oui",Q927="RECTO (Type Chaussette, Simple Face)",SEMAINE!M929&lt;=2000),((COÛTS!$C$115*2*O927*SEMAINE!M927/1000)+(COÛTS!$C$109*O927*SEMAINE!M927/1000)+(COÛTS!$C$107*O927*SEMAINE!M927/1000)),"0")+(IF(AND(P927="oui",Q927="RECTO (Type Chaussette, Simple Face)",SEMAINE!M927&gt;2001,SEMAINE!M927&lt;=4000),((COÛTS!$C$114*2*O927)),"0"))+(IF(AND(P927="oui",Q927="RECTO (Type Chaussette, Simple Face)",SEMAINE!M927&gt;=4001,SEMAINE!M927&lt;=6000),((COÛTS!$C$114*4*O927)),"0"))+(IF(AND(P927="oui",Q927="RECTO (Type Chaussette, Simple Face)",SEMAINE!M927&gt;=6001,SEMAINE!M927&lt;=8000),((COÛTS!$C$114*6*O927)),"0"))+(IF(AND(P927="oui",Q927="RECTO (Type Chaussette, Simple Face)",SEMAINE!M927&gt;=8001,SEMAINE!M927&lt;=10000),((COÛTS!$C$114*8*O927)),0))))</f>
        <v>0</v>
      </c>
      <c r="AG927" s="6">
        <f>IF(R927="OUI",0,(IF(AND(F927="MEDIA",G927="NON TISSÉ (Type Drop)",P927="oui",Q927="RECTO (Type Chaussette)",SEMAINE!M930&lt;=2000),((COÛTS!$C$115*2*O927*SEMAINE!M927/1000)+(COÛTS!$C$109*O927*SEMAINE!M927/1000)+(COÛTS!$C$107*O927*SEMAINE!M927/1000)),"0")+(IF(AND(F927="MEDIA",P927="oui",Q927="RECTO (Type Chaussette)",SEMAINE!M927&gt;2001,SEMAINE!M927&lt;=4000),((COÛTS!$C$114*2*O927)),"0"))+(IF(AND(F927="MEDIA",P927="oui",Q927="RECTO (Type Chaussette)",SEMAINE!M927&gt;=4001,SEMAINE!M927&lt;=6000),((COÛTS!$C$114*4*O927)),"0"))+(IF(AND(F927="MEDIA",P927="oui",Q927="RECTO (Type Chaussette)",SEMAINE!M927&gt;=6001,SEMAINE!M927&lt;=8000),((COÛTS!$C$114*6*O927)),"0"))+(IF(AND(F927="MEDIA",P927="oui",Q927="RECTO (Type Chaussette)",SEMAINE!M927&gt;=8001,SEMAINE!M927&lt;=10000),((COÛTS!$C$114*8*O927)),0))))</f>
        <v>0</v>
      </c>
      <c r="AH927" s="6">
        <f>IF(R927="OUI",0,(IF(AND(F927="MEDIA",G927="NON TISSÉ (Type Drop)",P927="oui",Q927="RECTO/VERSO (Type Deux Simple Face)"),((COÛTS!$C$115*4*O927*SEMAINE!M927/1000)+(COÛTS!$C$110*O927*4)+(COÛTS!$C$107*O927*SEMAINE!M927/1000)),"0")+(IF(AND(F927="MEDIA",P927="oui",Q927="RECTO/VERSO (Type Deux Simple Face)",SEMAINE!M927&gt;2001,SEMAINE!M927&lt;=4000),((COÛTS!$C$114*2*O927)),"0"))+(IF(AND(F927="MEDIA",P927="oui",Q927="RECTO/VERSO (Type Deux Simple Face)",SEMAINE!M927&gt;=4001,SEMAINE!M927&lt;=6000),((COÛTS!$C$114*4*O927)),"0"))+(IF(AND(F927="MEDIA",P927="oui",Q927="RECTO/VERSO (Type Deux Simple Face)",SEMAINE!M927&gt;=6001,SEMAINE!M927&lt;=8000),((COÛTS!$C$114*6*O927)),"0"))+(IF(AND(F927="MEDIA",P927="oui",Q927="RECTO/VERSO (Type Deux Simple Face)",SEMAINE!M927&gt;=8001,SEMAINE!M927&lt;=10000),((COÛTS!$C$114*8*O927)),0))))</f>
        <v>0</v>
      </c>
      <c r="AI927" s="6">
        <f>IF(R927="OUI",0,(IF(AND(F927="MEDIA",G927="NON TISSÉ (Type Drop)",P927="oui",Q927="MODULE TRIANGULAIRE"),((COÛTS!$C$115*6*O927*SEMAINE!M927/1000)+(COÛTS!$C$112*O927*6)+(COÛTS!$C$107*O927*3)),"0")+(IF(AND(F927="MEDIA",P927="oui",Q927="MODULE TRIANGULAIRE",SEMAINE!M927&gt;2001,SEMAINE!M927&lt;=4000),((COÛTS!$C$114*2*O927*3)),"0"))+(IF(AND(F927="MEDIA",P927="oui",Q927="MODULE TRIANGULAIRE",SEMAINE!M927&gt;=4001,SEMAINE!M927&lt;=6000),((COÛTS!$C$114*4*O927*3)),"0"))+(IF(AND(F927="MEDIA",P927="oui",Q927="MODULE TRIANGULAIRE",SEMAINE!M927&gt;=6001,SEMAINE!M927&lt;=8000),((COÛTS!$C$114*6*O927*3)),"0"))+(IF(AND(F927="MEDIA",P927="oui",Q927="MODULE TRIANGULAIRE",SEMAINE!M927&gt;=8001,SEMAINE!M927&lt;=10000),((COÛTS!$C$114*8*O927*3)),0))))</f>
        <v>0</v>
      </c>
      <c r="AJ927" s="6">
        <f>IF(OR(R927="OUI",H927&gt;0),0,(IF(AND(F927="MEDIA",G927="NON TISSÉ (Type Drop)",P927="oui",Q927="MODULE CARRÉ"),((COÛTS!$C$115*8*O927*SEMAINE!M927/1000)+(COÛTS!$C$111*O927*8)+(COÛTS!$C$107*O927*4)),"0")+IF(AND(F927="MEDIA",G927="BÂCHE FRONTLIT 450gr (Type Bâche M1)",P927="oui",Q927="MODULE CARRÉ"),((COÛTS!$C$115*8*O927*SEMAINE!M927/1000)+(COÛTS!$C$111*O927*8)+(COÛTS!$C$107*O927*4)),"0")+(IF(AND(F927="MEDIA",P927="oui",Q927="MODULE CARRÉ",SEMAINE!M927&gt;2001,SEMAINE!M927&lt;=4000),((COÛTS!$C$114*2*O927*4)),"0"))+(IF(AND(F927="MEDIA",P927="oui",Q927="MODULE CARRÉ",SEMAINE!M927&gt;=4001,SEMAINE!M927&lt;=6000),((COÛTS!$C$114*4*O927*4)),"0"))+(IF(AND(F927="MEDIA",P927="oui",Q927="MODULE CARRÉ",SEMAINE!M927&gt;=6001,SEMAINE!M927&lt;=8000),((COÛTS!$C$114*6*O927*4)),"0"))+(IF(AND(F927="MEDIA",P927="oui",Q927="MODULE CARRÉ",SEMAINE!M927&gt;=8001,SEMAINE!M927&lt;=10000),((COÛTS!$C$114*8*O927*4)),"0"))))</f>
        <v>0</v>
      </c>
      <c r="AK927" s="38">
        <f>IF(Y927&gt;0,(VLOOKUP(Y927,DATA!$AB$2:$AC$102,2,0)),1)</f>
        <v>1</v>
      </c>
      <c r="AL927" s="53">
        <f t="shared" si="119"/>
        <v>0</v>
      </c>
    </row>
    <row r="928" spans="2:38" ht="25.05" customHeight="1" x14ac:dyDescent="0.25">
      <c r="B928" s="43" t="str">
        <f>COUNTIF($D$3:D928,D928)&amp;T_Semaine[[#This Row],[N°AFFAIRE]]</f>
        <v>0</v>
      </c>
      <c r="C928" s="50"/>
      <c r="D928" s="50"/>
      <c r="E928" s="50"/>
      <c r="F928" s="50"/>
      <c r="G928" s="50"/>
      <c r="H928" s="50"/>
      <c r="I928" s="50"/>
      <c r="J928" s="50"/>
      <c r="K928" s="50"/>
      <c r="L928" s="50"/>
      <c r="M928" s="91"/>
      <c r="N928" s="91"/>
      <c r="O928" s="50"/>
      <c r="P928" s="50"/>
      <c r="Q928" s="50"/>
      <c r="R928" s="50"/>
      <c r="S928" s="50"/>
      <c r="T928" s="95">
        <f t="shared" si="113"/>
        <v>0</v>
      </c>
      <c r="U928" s="36">
        <f t="shared" si="114"/>
        <v>0</v>
      </c>
      <c r="V928" s="43"/>
      <c r="W928" s="43"/>
      <c r="X928" s="6">
        <f t="shared" si="112"/>
        <v>0</v>
      </c>
      <c r="Y928" s="55"/>
      <c r="Z928" s="6">
        <f>(IF(R928="OUI",0,IF(AND(F928="MEDIA",G928&gt;0,O928&gt;0),(VLOOKUP(G928,COÛTS!$A$1:$C$157,3,0)*(M928*N928/1000*O928/1000)),0)+IF(AND(G928&gt;0,F928="HEURE"),(VLOOKUP(G928,COÛTS!$A$1:$C$157,3,0)*(O928)),0))+IF(AND(G928&gt;0,F928="DIVERS"),(VLOOKUP(G928,COÛTS!$A$1:$C$157,3,0)*(O928)),0)+IF(AND(G928&gt;0,F928="VEHICULE"),(VLOOKUP(G928,COÛTS!$A$1:$C$157,3,0)*(O928)),0)+IF(AND(G928&gt;0,F928="FACONNAGE"),(VLOOKUP(G928,COÛTS!$A$1:$C$157,3,0)*(O928)),0)+IF(AND(G928&gt;0,F928="ACCESSOIRES"),(VLOOKUP(G928,COÛTS!$A$1:$C$157,3,0)*(O928)),0)+IF(AND(F928="TRANSPORT",G928&gt;0),(VLOOKUP(G928,COÛTS!$A$1:$C$157,3,0)*(O928)),0)+IF(AND(F928="PRODUITS",G928="KIT COMPLET HABILLAGE CLOISON MODULAIRE (mL)"),(VLOOKUP(G928,COÛTS!$A$1:$C$157,3,0)*(M928/1000*O928)),0)+IF(AND(F928="MEDIA",H928&lt;0,G928&gt;0,P928="oui",Q928="RECTO/VERSO (Type Deux Simple Face)"),(VLOOKUP(G928,COÛTS!$A$1:$C$157,3,0)*(M928*(N928+480)/1000*O928/1000)),"0")+IF(AND(F928="MEDIA",H928&lt;0,G928&gt;0,P928="oui",Q928="MODULE TRIANGULAIRE"),(VLOOKUP(G928,COÛTS!$A$1:$C$157,3,0)*(M928*(N928+240)/1000*O928/1000)*2)+(VLOOKUP(G928,COÛTS!$A$1:$C$157,3,0)*(M928)/1000*0.24),"0")+IF(AND(F928="MEDIA",P928="oui",G928&gt;0,H928&lt;0,Q928="MODULE CARRÉ"),(VLOOKUP(G928,COÛTS!$A$1:$C$157,3,0)*(M928*(N928+240)/1000*O928/1000)*3)+(VLOOKUP(G928,COÛTS!$A$1:$C$157,3,0)*(M928)/1000*0.24),"0")+IF(AND(F928="MEDIA",H928&lt;0,P928="oui",G928&gt;0,Q928="RECTO (Type Chaussette)"),(VLOOKUP(G928,COÛTS!$A$1:$C$157,3,0)*(M928*(N928+60)/1000*O928/1000))))</f>
        <v>0</v>
      </c>
      <c r="AA928" s="6">
        <f>IF(R928="OUI",0,IF(AND(H928&gt;0,I928="OUI"),(VLOOKUP(H928,COÛTS!$A$1:$C$157,3,0)*(M928*N928/1000*O928/1000)),0))</f>
        <v>0</v>
      </c>
      <c r="AB928" s="6">
        <f t="shared" si="115"/>
        <v>0</v>
      </c>
      <c r="AC928" s="7">
        <f t="shared" si="116"/>
        <v>0</v>
      </c>
      <c r="AD928" s="6">
        <f t="shared" si="117"/>
        <v>0</v>
      </c>
      <c r="AE928" s="6">
        <f t="shared" si="118"/>
        <v>0</v>
      </c>
      <c r="AF928" s="6">
        <f>IF(R928="OUI",0,(IF(AND(P928="oui",Q928="RECTO (Type Chaussette, Simple Face)",SEMAINE!M930&lt;=2000),((COÛTS!$C$115*2*O928*SEMAINE!M928/1000)+(COÛTS!$C$109*O928*SEMAINE!M928/1000)+(COÛTS!$C$107*O928*SEMAINE!M928/1000)),"0")+(IF(AND(P928="oui",Q928="RECTO (Type Chaussette, Simple Face)",SEMAINE!M928&gt;2001,SEMAINE!M928&lt;=4000),((COÛTS!$C$114*2*O928)),"0"))+(IF(AND(P928="oui",Q928="RECTO (Type Chaussette, Simple Face)",SEMAINE!M928&gt;=4001,SEMAINE!M928&lt;=6000),((COÛTS!$C$114*4*O928)),"0"))+(IF(AND(P928="oui",Q928="RECTO (Type Chaussette, Simple Face)",SEMAINE!M928&gt;=6001,SEMAINE!M928&lt;=8000),((COÛTS!$C$114*6*O928)),"0"))+(IF(AND(P928="oui",Q928="RECTO (Type Chaussette, Simple Face)",SEMAINE!M928&gt;=8001,SEMAINE!M928&lt;=10000),((COÛTS!$C$114*8*O928)),0))))</f>
        <v>0</v>
      </c>
      <c r="AG928" s="6">
        <f>IF(R928="OUI",0,(IF(AND(F928="MEDIA",G928="NON TISSÉ (Type Drop)",P928="oui",Q928="RECTO (Type Chaussette)",SEMAINE!M931&lt;=2000),((COÛTS!$C$115*2*O928*SEMAINE!M928/1000)+(COÛTS!$C$109*O928*SEMAINE!M928/1000)+(COÛTS!$C$107*O928*SEMAINE!M928/1000)),"0")+(IF(AND(F928="MEDIA",P928="oui",Q928="RECTO (Type Chaussette)",SEMAINE!M928&gt;2001,SEMAINE!M928&lt;=4000),((COÛTS!$C$114*2*O928)),"0"))+(IF(AND(F928="MEDIA",P928="oui",Q928="RECTO (Type Chaussette)",SEMAINE!M928&gt;=4001,SEMAINE!M928&lt;=6000),((COÛTS!$C$114*4*O928)),"0"))+(IF(AND(F928="MEDIA",P928="oui",Q928="RECTO (Type Chaussette)",SEMAINE!M928&gt;=6001,SEMAINE!M928&lt;=8000),((COÛTS!$C$114*6*O928)),"0"))+(IF(AND(F928="MEDIA",P928="oui",Q928="RECTO (Type Chaussette)",SEMAINE!M928&gt;=8001,SEMAINE!M928&lt;=10000),((COÛTS!$C$114*8*O928)),0))))</f>
        <v>0</v>
      </c>
      <c r="AH928" s="6">
        <f>IF(R928="OUI",0,(IF(AND(F928="MEDIA",G928="NON TISSÉ (Type Drop)",P928="oui",Q928="RECTO/VERSO (Type Deux Simple Face)"),((COÛTS!$C$115*4*O928*SEMAINE!M928/1000)+(COÛTS!$C$110*O928*4)+(COÛTS!$C$107*O928*SEMAINE!M928/1000)),"0")+(IF(AND(F928="MEDIA",P928="oui",Q928="RECTO/VERSO (Type Deux Simple Face)",SEMAINE!M928&gt;2001,SEMAINE!M928&lt;=4000),((COÛTS!$C$114*2*O928)),"0"))+(IF(AND(F928="MEDIA",P928="oui",Q928="RECTO/VERSO (Type Deux Simple Face)",SEMAINE!M928&gt;=4001,SEMAINE!M928&lt;=6000),((COÛTS!$C$114*4*O928)),"0"))+(IF(AND(F928="MEDIA",P928="oui",Q928="RECTO/VERSO (Type Deux Simple Face)",SEMAINE!M928&gt;=6001,SEMAINE!M928&lt;=8000),((COÛTS!$C$114*6*O928)),"0"))+(IF(AND(F928="MEDIA",P928="oui",Q928="RECTO/VERSO (Type Deux Simple Face)",SEMAINE!M928&gt;=8001,SEMAINE!M928&lt;=10000),((COÛTS!$C$114*8*O928)),0))))</f>
        <v>0</v>
      </c>
      <c r="AI928" s="6">
        <f>IF(R928="OUI",0,(IF(AND(F928="MEDIA",G928="NON TISSÉ (Type Drop)",P928="oui",Q928="MODULE TRIANGULAIRE"),((COÛTS!$C$115*6*O928*SEMAINE!M928/1000)+(COÛTS!$C$112*O928*6)+(COÛTS!$C$107*O928*3)),"0")+(IF(AND(F928="MEDIA",P928="oui",Q928="MODULE TRIANGULAIRE",SEMAINE!M928&gt;2001,SEMAINE!M928&lt;=4000),((COÛTS!$C$114*2*O928*3)),"0"))+(IF(AND(F928="MEDIA",P928="oui",Q928="MODULE TRIANGULAIRE",SEMAINE!M928&gt;=4001,SEMAINE!M928&lt;=6000),((COÛTS!$C$114*4*O928*3)),"0"))+(IF(AND(F928="MEDIA",P928="oui",Q928="MODULE TRIANGULAIRE",SEMAINE!M928&gt;=6001,SEMAINE!M928&lt;=8000),((COÛTS!$C$114*6*O928*3)),"0"))+(IF(AND(F928="MEDIA",P928="oui",Q928="MODULE TRIANGULAIRE",SEMAINE!M928&gt;=8001,SEMAINE!M928&lt;=10000),((COÛTS!$C$114*8*O928*3)),0))))</f>
        <v>0</v>
      </c>
      <c r="AJ928" s="6">
        <f>IF(OR(R928="OUI",H928&gt;0),0,(IF(AND(F928="MEDIA",G928="NON TISSÉ (Type Drop)",P928="oui",Q928="MODULE CARRÉ"),((COÛTS!$C$115*8*O928*SEMAINE!M928/1000)+(COÛTS!$C$111*O928*8)+(COÛTS!$C$107*O928*4)),"0")+IF(AND(F928="MEDIA",G928="BÂCHE FRONTLIT 450gr (Type Bâche M1)",P928="oui",Q928="MODULE CARRÉ"),((COÛTS!$C$115*8*O928*SEMAINE!M928/1000)+(COÛTS!$C$111*O928*8)+(COÛTS!$C$107*O928*4)),"0")+(IF(AND(F928="MEDIA",P928="oui",Q928="MODULE CARRÉ",SEMAINE!M928&gt;2001,SEMAINE!M928&lt;=4000),((COÛTS!$C$114*2*O928*4)),"0"))+(IF(AND(F928="MEDIA",P928="oui",Q928="MODULE CARRÉ",SEMAINE!M928&gt;=4001,SEMAINE!M928&lt;=6000),((COÛTS!$C$114*4*O928*4)),"0"))+(IF(AND(F928="MEDIA",P928="oui",Q928="MODULE CARRÉ",SEMAINE!M928&gt;=6001,SEMAINE!M928&lt;=8000),((COÛTS!$C$114*6*O928*4)),"0"))+(IF(AND(F928="MEDIA",P928="oui",Q928="MODULE CARRÉ",SEMAINE!M928&gt;=8001,SEMAINE!M928&lt;=10000),((COÛTS!$C$114*8*O928*4)),"0"))))</f>
        <v>0</v>
      </c>
      <c r="AK928" s="38">
        <f>IF(Y928&gt;0,(VLOOKUP(Y928,DATA!$AB$2:$AC$102,2,0)),1)</f>
        <v>1</v>
      </c>
      <c r="AL928" s="53">
        <f t="shared" si="119"/>
        <v>0</v>
      </c>
    </row>
    <row r="929" spans="2:38" ht="25.05" customHeight="1" x14ac:dyDescent="0.25">
      <c r="B929" s="43" t="str">
        <f>COUNTIF($D$3:D929,D929)&amp;T_Semaine[[#This Row],[N°AFFAIRE]]</f>
        <v>0</v>
      </c>
      <c r="C929" s="50"/>
      <c r="D929" s="50"/>
      <c r="E929" s="50"/>
      <c r="F929" s="50"/>
      <c r="G929" s="50"/>
      <c r="H929" s="50"/>
      <c r="I929" s="50"/>
      <c r="J929" s="50"/>
      <c r="K929" s="50"/>
      <c r="L929" s="50"/>
      <c r="M929" s="91"/>
      <c r="N929" s="91"/>
      <c r="O929" s="50"/>
      <c r="P929" s="50"/>
      <c r="Q929" s="50"/>
      <c r="R929" s="50"/>
      <c r="S929" s="50"/>
      <c r="T929" s="95">
        <f t="shared" si="113"/>
        <v>0</v>
      </c>
      <c r="U929" s="36">
        <f t="shared" si="114"/>
        <v>0</v>
      </c>
      <c r="V929" s="43"/>
      <c r="W929" s="43"/>
      <c r="X929" s="6">
        <f t="shared" si="112"/>
        <v>0</v>
      </c>
      <c r="Y929" s="55"/>
      <c r="Z929" s="6">
        <f>(IF(R929="OUI",0,IF(AND(F929="MEDIA",G929&gt;0,O929&gt;0),(VLOOKUP(G929,COÛTS!$A$1:$C$157,3,0)*(M929*N929/1000*O929/1000)),0)+IF(AND(G929&gt;0,F929="HEURE"),(VLOOKUP(G929,COÛTS!$A$1:$C$157,3,0)*(O929)),0))+IF(AND(G929&gt;0,F929="DIVERS"),(VLOOKUP(G929,COÛTS!$A$1:$C$157,3,0)*(O929)),0)+IF(AND(G929&gt;0,F929="VEHICULE"),(VLOOKUP(G929,COÛTS!$A$1:$C$157,3,0)*(O929)),0)+IF(AND(G929&gt;0,F929="FACONNAGE"),(VLOOKUP(G929,COÛTS!$A$1:$C$157,3,0)*(O929)),0)+IF(AND(G929&gt;0,F929="ACCESSOIRES"),(VLOOKUP(G929,COÛTS!$A$1:$C$157,3,0)*(O929)),0)+IF(AND(F929="TRANSPORT",G929&gt;0),(VLOOKUP(G929,COÛTS!$A$1:$C$157,3,0)*(O929)),0)+IF(AND(F929="PRODUITS",G929="KIT COMPLET HABILLAGE CLOISON MODULAIRE (mL)"),(VLOOKUP(G929,COÛTS!$A$1:$C$157,3,0)*(M929/1000*O929)),0)+IF(AND(F929="MEDIA",H929&lt;0,G929&gt;0,P929="oui",Q929="RECTO/VERSO (Type Deux Simple Face)"),(VLOOKUP(G929,COÛTS!$A$1:$C$157,3,0)*(M929*(N929+480)/1000*O929/1000)),"0")+IF(AND(F929="MEDIA",H929&lt;0,G929&gt;0,P929="oui",Q929="MODULE TRIANGULAIRE"),(VLOOKUP(G929,COÛTS!$A$1:$C$157,3,0)*(M929*(N929+240)/1000*O929/1000)*2)+(VLOOKUP(G929,COÛTS!$A$1:$C$157,3,0)*(M929)/1000*0.24),"0")+IF(AND(F929="MEDIA",P929="oui",G929&gt;0,H929&lt;0,Q929="MODULE CARRÉ"),(VLOOKUP(G929,COÛTS!$A$1:$C$157,3,0)*(M929*(N929+240)/1000*O929/1000)*3)+(VLOOKUP(G929,COÛTS!$A$1:$C$157,3,0)*(M929)/1000*0.24),"0")+IF(AND(F929="MEDIA",H929&lt;0,P929="oui",G929&gt;0,Q929="RECTO (Type Chaussette)"),(VLOOKUP(G929,COÛTS!$A$1:$C$157,3,0)*(M929*(N929+60)/1000*O929/1000))))</f>
        <v>0</v>
      </c>
      <c r="AA929" s="6">
        <f>IF(R929="OUI",0,IF(AND(H929&gt;0,I929="OUI"),(VLOOKUP(H929,COÛTS!$A$1:$C$157,3,0)*(M929*N929/1000*O929/1000)),0))</f>
        <v>0</v>
      </c>
      <c r="AB929" s="6">
        <f t="shared" si="115"/>
        <v>0</v>
      </c>
      <c r="AC929" s="7">
        <f t="shared" si="116"/>
        <v>0</v>
      </c>
      <c r="AD929" s="6">
        <f t="shared" si="117"/>
        <v>0</v>
      </c>
      <c r="AE929" s="6">
        <f t="shared" si="118"/>
        <v>0</v>
      </c>
      <c r="AF929" s="6">
        <f>IF(R929="OUI",0,(IF(AND(P929="oui",Q929="RECTO (Type Chaussette, Simple Face)",SEMAINE!M931&lt;=2000),((COÛTS!$C$115*2*O929*SEMAINE!M929/1000)+(COÛTS!$C$109*O929*SEMAINE!M929/1000)+(COÛTS!$C$107*O929*SEMAINE!M929/1000)),"0")+(IF(AND(P929="oui",Q929="RECTO (Type Chaussette, Simple Face)",SEMAINE!M929&gt;2001,SEMAINE!M929&lt;=4000),((COÛTS!$C$114*2*O929)),"0"))+(IF(AND(P929="oui",Q929="RECTO (Type Chaussette, Simple Face)",SEMAINE!M929&gt;=4001,SEMAINE!M929&lt;=6000),((COÛTS!$C$114*4*O929)),"0"))+(IF(AND(P929="oui",Q929="RECTO (Type Chaussette, Simple Face)",SEMAINE!M929&gt;=6001,SEMAINE!M929&lt;=8000),((COÛTS!$C$114*6*O929)),"0"))+(IF(AND(P929="oui",Q929="RECTO (Type Chaussette, Simple Face)",SEMAINE!M929&gt;=8001,SEMAINE!M929&lt;=10000),((COÛTS!$C$114*8*O929)),0))))</f>
        <v>0</v>
      </c>
      <c r="AG929" s="6">
        <f>IF(R929="OUI",0,(IF(AND(F929="MEDIA",G929="NON TISSÉ (Type Drop)",P929="oui",Q929="RECTO (Type Chaussette)",SEMAINE!M932&lt;=2000),((COÛTS!$C$115*2*O929*SEMAINE!M929/1000)+(COÛTS!$C$109*O929*SEMAINE!M929/1000)+(COÛTS!$C$107*O929*SEMAINE!M929/1000)),"0")+(IF(AND(F929="MEDIA",P929="oui",Q929="RECTO (Type Chaussette)",SEMAINE!M929&gt;2001,SEMAINE!M929&lt;=4000),((COÛTS!$C$114*2*O929)),"0"))+(IF(AND(F929="MEDIA",P929="oui",Q929="RECTO (Type Chaussette)",SEMAINE!M929&gt;=4001,SEMAINE!M929&lt;=6000),((COÛTS!$C$114*4*O929)),"0"))+(IF(AND(F929="MEDIA",P929="oui",Q929="RECTO (Type Chaussette)",SEMAINE!M929&gt;=6001,SEMAINE!M929&lt;=8000),((COÛTS!$C$114*6*O929)),"0"))+(IF(AND(F929="MEDIA",P929="oui",Q929="RECTO (Type Chaussette)",SEMAINE!M929&gt;=8001,SEMAINE!M929&lt;=10000),((COÛTS!$C$114*8*O929)),0))))</f>
        <v>0</v>
      </c>
      <c r="AH929" s="6">
        <f>IF(R929="OUI",0,(IF(AND(F929="MEDIA",G929="NON TISSÉ (Type Drop)",P929="oui",Q929="RECTO/VERSO (Type Deux Simple Face)"),((COÛTS!$C$115*4*O929*SEMAINE!M929/1000)+(COÛTS!$C$110*O929*4)+(COÛTS!$C$107*O929*SEMAINE!M929/1000)),"0")+(IF(AND(F929="MEDIA",P929="oui",Q929="RECTO/VERSO (Type Deux Simple Face)",SEMAINE!M929&gt;2001,SEMAINE!M929&lt;=4000),((COÛTS!$C$114*2*O929)),"0"))+(IF(AND(F929="MEDIA",P929="oui",Q929="RECTO/VERSO (Type Deux Simple Face)",SEMAINE!M929&gt;=4001,SEMAINE!M929&lt;=6000),((COÛTS!$C$114*4*O929)),"0"))+(IF(AND(F929="MEDIA",P929="oui",Q929="RECTO/VERSO (Type Deux Simple Face)",SEMAINE!M929&gt;=6001,SEMAINE!M929&lt;=8000),((COÛTS!$C$114*6*O929)),"0"))+(IF(AND(F929="MEDIA",P929="oui",Q929="RECTO/VERSO (Type Deux Simple Face)",SEMAINE!M929&gt;=8001,SEMAINE!M929&lt;=10000),((COÛTS!$C$114*8*O929)),0))))</f>
        <v>0</v>
      </c>
      <c r="AI929" s="6">
        <f>IF(R929="OUI",0,(IF(AND(F929="MEDIA",G929="NON TISSÉ (Type Drop)",P929="oui",Q929="MODULE TRIANGULAIRE"),((COÛTS!$C$115*6*O929*SEMAINE!M929/1000)+(COÛTS!$C$112*O929*6)+(COÛTS!$C$107*O929*3)),"0")+(IF(AND(F929="MEDIA",P929="oui",Q929="MODULE TRIANGULAIRE",SEMAINE!M929&gt;2001,SEMAINE!M929&lt;=4000),((COÛTS!$C$114*2*O929*3)),"0"))+(IF(AND(F929="MEDIA",P929="oui",Q929="MODULE TRIANGULAIRE",SEMAINE!M929&gt;=4001,SEMAINE!M929&lt;=6000),((COÛTS!$C$114*4*O929*3)),"0"))+(IF(AND(F929="MEDIA",P929="oui",Q929="MODULE TRIANGULAIRE",SEMAINE!M929&gt;=6001,SEMAINE!M929&lt;=8000),((COÛTS!$C$114*6*O929*3)),"0"))+(IF(AND(F929="MEDIA",P929="oui",Q929="MODULE TRIANGULAIRE",SEMAINE!M929&gt;=8001,SEMAINE!M929&lt;=10000),((COÛTS!$C$114*8*O929*3)),0))))</f>
        <v>0</v>
      </c>
      <c r="AJ929" s="6">
        <f>IF(OR(R929="OUI",H929&gt;0),0,(IF(AND(F929="MEDIA",G929="NON TISSÉ (Type Drop)",P929="oui",Q929="MODULE CARRÉ"),((COÛTS!$C$115*8*O929*SEMAINE!M929/1000)+(COÛTS!$C$111*O929*8)+(COÛTS!$C$107*O929*4)),"0")+IF(AND(F929="MEDIA",G929="BÂCHE FRONTLIT 450gr (Type Bâche M1)",P929="oui",Q929="MODULE CARRÉ"),((COÛTS!$C$115*8*O929*SEMAINE!M929/1000)+(COÛTS!$C$111*O929*8)+(COÛTS!$C$107*O929*4)),"0")+(IF(AND(F929="MEDIA",P929="oui",Q929="MODULE CARRÉ",SEMAINE!M929&gt;2001,SEMAINE!M929&lt;=4000),((COÛTS!$C$114*2*O929*4)),"0"))+(IF(AND(F929="MEDIA",P929="oui",Q929="MODULE CARRÉ",SEMAINE!M929&gt;=4001,SEMAINE!M929&lt;=6000),((COÛTS!$C$114*4*O929*4)),"0"))+(IF(AND(F929="MEDIA",P929="oui",Q929="MODULE CARRÉ",SEMAINE!M929&gt;=6001,SEMAINE!M929&lt;=8000),((COÛTS!$C$114*6*O929*4)),"0"))+(IF(AND(F929="MEDIA",P929="oui",Q929="MODULE CARRÉ",SEMAINE!M929&gt;=8001,SEMAINE!M929&lt;=10000),((COÛTS!$C$114*8*O929*4)),"0"))))</f>
        <v>0</v>
      </c>
      <c r="AK929" s="38">
        <f>IF(Y929&gt;0,(VLOOKUP(Y929,DATA!$AB$2:$AC$102,2,0)),1)</f>
        <v>1</v>
      </c>
      <c r="AL929" s="53">
        <f t="shared" si="119"/>
        <v>0</v>
      </c>
    </row>
    <row r="930" spans="2:38" ht="25.05" customHeight="1" x14ac:dyDescent="0.25">
      <c r="B930" s="43" t="str">
        <f>COUNTIF($D$3:D930,D930)&amp;T_Semaine[[#This Row],[N°AFFAIRE]]</f>
        <v>0</v>
      </c>
      <c r="C930" s="50"/>
      <c r="D930" s="50"/>
      <c r="E930" s="50"/>
      <c r="F930" s="50"/>
      <c r="G930" s="50"/>
      <c r="H930" s="50"/>
      <c r="I930" s="50"/>
      <c r="J930" s="50"/>
      <c r="K930" s="50"/>
      <c r="L930" s="50"/>
      <c r="M930" s="91"/>
      <c r="N930" s="91"/>
      <c r="O930" s="50"/>
      <c r="P930" s="50"/>
      <c r="Q930" s="50"/>
      <c r="R930" s="50"/>
      <c r="S930" s="50"/>
      <c r="T930" s="95">
        <f t="shared" si="113"/>
        <v>0</v>
      </c>
      <c r="U930" s="36">
        <f t="shared" si="114"/>
        <v>0</v>
      </c>
      <c r="V930" s="43"/>
      <c r="W930" s="43"/>
      <c r="X930" s="6">
        <f t="shared" si="112"/>
        <v>0</v>
      </c>
      <c r="Y930" s="55"/>
      <c r="Z930" s="6">
        <f>(IF(R930="OUI",0,IF(AND(F930="MEDIA",G930&gt;0,O930&gt;0),(VLOOKUP(G930,COÛTS!$A$1:$C$157,3,0)*(M930*N930/1000*O930/1000)),0)+IF(AND(G930&gt;0,F930="HEURE"),(VLOOKUP(G930,COÛTS!$A$1:$C$157,3,0)*(O930)),0))+IF(AND(G930&gt;0,F930="DIVERS"),(VLOOKUP(G930,COÛTS!$A$1:$C$157,3,0)*(O930)),0)+IF(AND(G930&gt;0,F930="VEHICULE"),(VLOOKUP(G930,COÛTS!$A$1:$C$157,3,0)*(O930)),0)+IF(AND(G930&gt;0,F930="FACONNAGE"),(VLOOKUP(G930,COÛTS!$A$1:$C$157,3,0)*(O930)),0)+IF(AND(G930&gt;0,F930="ACCESSOIRES"),(VLOOKUP(G930,COÛTS!$A$1:$C$157,3,0)*(O930)),0)+IF(AND(F930="TRANSPORT",G930&gt;0),(VLOOKUP(G930,COÛTS!$A$1:$C$157,3,0)*(O930)),0)+IF(AND(F930="PRODUITS",G930="KIT COMPLET HABILLAGE CLOISON MODULAIRE (mL)"),(VLOOKUP(G930,COÛTS!$A$1:$C$157,3,0)*(M930/1000*O930)),0)+IF(AND(F930="MEDIA",H930&lt;0,G930&gt;0,P930="oui",Q930="RECTO/VERSO (Type Deux Simple Face)"),(VLOOKUP(G930,COÛTS!$A$1:$C$157,3,0)*(M930*(N930+480)/1000*O930/1000)),"0")+IF(AND(F930="MEDIA",H930&lt;0,G930&gt;0,P930="oui",Q930="MODULE TRIANGULAIRE"),(VLOOKUP(G930,COÛTS!$A$1:$C$157,3,0)*(M930*(N930+240)/1000*O930/1000)*2)+(VLOOKUP(G930,COÛTS!$A$1:$C$157,3,0)*(M930)/1000*0.24),"0")+IF(AND(F930="MEDIA",P930="oui",G930&gt;0,H930&lt;0,Q930="MODULE CARRÉ"),(VLOOKUP(G930,COÛTS!$A$1:$C$157,3,0)*(M930*(N930+240)/1000*O930/1000)*3)+(VLOOKUP(G930,COÛTS!$A$1:$C$157,3,0)*(M930)/1000*0.24),"0")+IF(AND(F930="MEDIA",H930&lt;0,P930="oui",G930&gt;0,Q930="RECTO (Type Chaussette)"),(VLOOKUP(G930,COÛTS!$A$1:$C$157,3,0)*(M930*(N930+60)/1000*O930/1000))))</f>
        <v>0</v>
      </c>
      <c r="AA930" s="6">
        <f>IF(R930="OUI",0,IF(AND(H930&gt;0,I930="OUI"),(VLOOKUP(H930,COÛTS!$A$1:$C$157,3,0)*(M930*N930/1000*O930/1000)),0))</f>
        <v>0</v>
      </c>
      <c r="AB930" s="6">
        <f t="shared" si="115"/>
        <v>0</v>
      </c>
      <c r="AC930" s="7">
        <f t="shared" si="116"/>
        <v>0</v>
      </c>
      <c r="AD930" s="6">
        <f t="shared" si="117"/>
        <v>0</v>
      </c>
      <c r="AE930" s="6">
        <f t="shared" si="118"/>
        <v>0</v>
      </c>
      <c r="AF930" s="6">
        <f>IF(R930="OUI",0,(IF(AND(P930="oui",Q930="RECTO (Type Chaussette, Simple Face)",SEMAINE!M932&lt;=2000),((COÛTS!$C$115*2*O930*SEMAINE!M930/1000)+(COÛTS!$C$109*O930*SEMAINE!M930/1000)+(COÛTS!$C$107*O930*SEMAINE!M930/1000)),"0")+(IF(AND(P930="oui",Q930="RECTO (Type Chaussette, Simple Face)",SEMAINE!M930&gt;2001,SEMAINE!M930&lt;=4000),((COÛTS!$C$114*2*O930)),"0"))+(IF(AND(P930="oui",Q930="RECTO (Type Chaussette, Simple Face)",SEMAINE!M930&gt;=4001,SEMAINE!M930&lt;=6000),((COÛTS!$C$114*4*O930)),"0"))+(IF(AND(P930="oui",Q930="RECTO (Type Chaussette, Simple Face)",SEMAINE!M930&gt;=6001,SEMAINE!M930&lt;=8000),((COÛTS!$C$114*6*O930)),"0"))+(IF(AND(P930="oui",Q930="RECTO (Type Chaussette, Simple Face)",SEMAINE!M930&gt;=8001,SEMAINE!M930&lt;=10000),((COÛTS!$C$114*8*O930)),0))))</f>
        <v>0</v>
      </c>
      <c r="AG930" s="6">
        <f>IF(R930="OUI",0,(IF(AND(F930="MEDIA",G930="NON TISSÉ (Type Drop)",P930="oui",Q930="RECTO (Type Chaussette)",SEMAINE!M933&lt;=2000),((COÛTS!$C$115*2*O930*SEMAINE!M930/1000)+(COÛTS!$C$109*O930*SEMAINE!M930/1000)+(COÛTS!$C$107*O930*SEMAINE!M930/1000)),"0")+(IF(AND(F930="MEDIA",P930="oui",Q930="RECTO (Type Chaussette)",SEMAINE!M930&gt;2001,SEMAINE!M930&lt;=4000),((COÛTS!$C$114*2*O930)),"0"))+(IF(AND(F930="MEDIA",P930="oui",Q930="RECTO (Type Chaussette)",SEMAINE!M930&gt;=4001,SEMAINE!M930&lt;=6000),((COÛTS!$C$114*4*O930)),"0"))+(IF(AND(F930="MEDIA",P930="oui",Q930="RECTO (Type Chaussette)",SEMAINE!M930&gt;=6001,SEMAINE!M930&lt;=8000),((COÛTS!$C$114*6*O930)),"0"))+(IF(AND(F930="MEDIA",P930="oui",Q930="RECTO (Type Chaussette)",SEMAINE!M930&gt;=8001,SEMAINE!M930&lt;=10000),((COÛTS!$C$114*8*O930)),0))))</f>
        <v>0</v>
      </c>
      <c r="AH930" s="6">
        <f>IF(R930="OUI",0,(IF(AND(F930="MEDIA",G930="NON TISSÉ (Type Drop)",P930="oui",Q930="RECTO/VERSO (Type Deux Simple Face)"),((COÛTS!$C$115*4*O930*SEMAINE!M930/1000)+(COÛTS!$C$110*O930*4)+(COÛTS!$C$107*O930*SEMAINE!M930/1000)),"0")+(IF(AND(F930="MEDIA",P930="oui",Q930="RECTO/VERSO (Type Deux Simple Face)",SEMAINE!M930&gt;2001,SEMAINE!M930&lt;=4000),((COÛTS!$C$114*2*O930)),"0"))+(IF(AND(F930="MEDIA",P930="oui",Q930="RECTO/VERSO (Type Deux Simple Face)",SEMAINE!M930&gt;=4001,SEMAINE!M930&lt;=6000),((COÛTS!$C$114*4*O930)),"0"))+(IF(AND(F930="MEDIA",P930="oui",Q930="RECTO/VERSO (Type Deux Simple Face)",SEMAINE!M930&gt;=6001,SEMAINE!M930&lt;=8000),((COÛTS!$C$114*6*O930)),"0"))+(IF(AND(F930="MEDIA",P930="oui",Q930="RECTO/VERSO (Type Deux Simple Face)",SEMAINE!M930&gt;=8001,SEMAINE!M930&lt;=10000),((COÛTS!$C$114*8*O930)),0))))</f>
        <v>0</v>
      </c>
      <c r="AI930" s="6">
        <f>IF(R930="OUI",0,(IF(AND(F930="MEDIA",G930="NON TISSÉ (Type Drop)",P930="oui",Q930="MODULE TRIANGULAIRE"),((COÛTS!$C$115*6*O930*SEMAINE!M930/1000)+(COÛTS!$C$112*O930*6)+(COÛTS!$C$107*O930*3)),"0")+(IF(AND(F930="MEDIA",P930="oui",Q930="MODULE TRIANGULAIRE",SEMAINE!M930&gt;2001,SEMAINE!M930&lt;=4000),((COÛTS!$C$114*2*O930*3)),"0"))+(IF(AND(F930="MEDIA",P930="oui",Q930="MODULE TRIANGULAIRE",SEMAINE!M930&gt;=4001,SEMAINE!M930&lt;=6000),((COÛTS!$C$114*4*O930*3)),"0"))+(IF(AND(F930="MEDIA",P930="oui",Q930="MODULE TRIANGULAIRE",SEMAINE!M930&gt;=6001,SEMAINE!M930&lt;=8000),((COÛTS!$C$114*6*O930*3)),"0"))+(IF(AND(F930="MEDIA",P930="oui",Q930="MODULE TRIANGULAIRE",SEMAINE!M930&gt;=8001,SEMAINE!M930&lt;=10000),((COÛTS!$C$114*8*O930*3)),0))))</f>
        <v>0</v>
      </c>
      <c r="AJ930" s="6">
        <f>IF(OR(R930="OUI",H930&gt;0),0,(IF(AND(F930="MEDIA",G930="NON TISSÉ (Type Drop)",P930="oui",Q930="MODULE CARRÉ"),((COÛTS!$C$115*8*O930*SEMAINE!M930/1000)+(COÛTS!$C$111*O930*8)+(COÛTS!$C$107*O930*4)),"0")+IF(AND(F930="MEDIA",G930="BÂCHE FRONTLIT 450gr (Type Bâche M1)",P930="oui",Q930="MODULE CARRÉ"),((COÛTS!$C$115*8*O930*SEMAINE!M930/1000)+(COÛTS!$C$111*O930*8)+(COÛTS!$C$107*O930*4)),"0")+(IF(AND(F930="MEDIA",P930="oui",Q930="MODULE CARRÉ",SEMAINE!M930&gt;2001,SEMAINE!M930&lt;=4000),((COÛTS!$C$114*2*O930*4)),"0"))+(IF(AND(F930="MEDIA",P930="oui",Q930="MODULE CARRÉ",SEMAINE!M930&gt;=4001,SEMAINE!M930&lt;=6000),((COÛTS!$C$114*4*O930*4)),"0"))+(IF(AND(F930="MEDIA",P930="oui",Q930="MODULE CARRÉ",SEMAINE!M930&gt;=6001,SEMAINE!M930&lt;=8000),((COÛTS!$C$114*6*O930*4)),"0"))+(IF(AND(F930="MEDIA",P930="oui",Q930="MODULE CARRÉ",SEMAINE!M930&gt;=8001,SEMAINE!M930&lt;=10000),((COÛTS!$C$114*8*O930*4)),"0"))))</f>
        <v>0</v>
      </c>
      <c r="AK930" s="38">
        <f>IF(Y930&gt;0,(VLOOKUP(Y930,DATA!$AB$2:$AC$102,2,0)),1)</f>
        <v>1</v>
      </c>
      <c r="AL930" s="53">
        <f t="shared" si="119"/>
        <v>0</v>
      </c>
    </row>
    <row r="931" spans="2:38" ht="25.05" customHeight="1" x14ac:dyDescent="0.25">
      <c r="B931" s="43" t="str">
        <f>COUNTIF($D$3:D931,D931)&amp;T_Semaine[[#This Row],[N°AFFAIRE]]</f>
        <v>0</v>
      </c>
      <c r="C931" s="50"/>
      <c r="D931" s="50"/>
      <c r="E931" s="50"/>
      <c r="F931" s="50"/>
      <c r="G931" s="50"/>
      <c r="H931" s="50"/>
      <c r="I931" s="50"/>
      <c r="J931" s="50"/>
      <c r="K931" s="50"/>
      <c r="L931" s="50"/>
      <c r="M931" s="91"/>
      <c r="N931" s="91"/>
      <c r="O931" s="50"/>
      <c r="P931" s="50"/>
      <c r="Q931" s="50"/>
      <c r="R931" s="50"/>
      <c r="S931" s="50"/>
      <c r="T931" s="95">
        <f t="shared" si="113"/>
        <v>0</v>
      </c>
      <c r="U931" s="36">
        <f t="shared" si="114"/>
        <v>0</v>
      </c>
      <c r="V931" s="43"/>
      <c r="W931" s="43"/>
      <c r="X931" s="6">
        <f t="shared" si="112"/>
        <v>0</v>
      </c>
      <c r="Y931" s="55"/>
      <c r="Z931" s="6">
        <f>(IF(R931="OUI",0,IF(AND(F931="MEDIA",G931&gt;0,O931&gt;0),(VLOOKUP(G931,COÛTS!$A$1:$C$157,3,0)*(M931*N931/1000*O931/1000)),0)+IF(AND(G931&gt;0,F931="HEURE"),(VLOOKUP(G931,COÛTS!$A$1:$C$157,3,0)*(O931)),0))+IF(AND(G931&gt;0,F931="DIVERS"),(VLOOKUP(G931,COÛTS!$A$1:$C$157,3,0)*(O931)),0)+IF(AND(G931&gt;0,F931="VEHICULE"),(VLOOKUP(G931,COÛTS!$A$1:$C$157,3,0)*(O931)),0)+IF(AND(G931&gt;0,F931="FACONNAGE"),(VLOOKUP(G931,COÛTS!$A$1:$C$157,3,0)*(O931)),0)+IF(AND(G931&gt;0,F931="ACCESSOIRES"),(VLOOKUP(G931,COÛTS!$A$1:$C$157,3,0)*(O931)),0)+IF(AND(F931="TRANSPORT",G931&gt;0),(VLOOKUP(G931,COÛTS!$A$1:$C$157,3,0)*(O931)),0)+IF(AND(F931="PRODUITS",G931="KIT COMPLET HABILLAGE CLOISON MODULAIRE (mL)"),(VLOOKUP(G931,COÛTS!$A$1:$C$157,3,0)*(M931/1000*O931)),0)+IF(AND(F931="MEDIA",H931&lt;0,G931&gt;0,P931="oui",Q931="RECTO/VERSO (Type Deux Simple Face)"),(VLOOKUP(G931,COÛTS!$A$1:$C$157,3,0)*(M931*(N931+480)/1000*O931/1000)),"0")+IF(AND(F931="MEDIA",H931&lt;0,G931&gt;0,P931="oui",Q931="MODULE TRIANGULAIRE"),(VLOOKUP(G931,COÛTS!$A$1:$C$157,3,0)*(M931*(N931+240)/1000*O931/1000)*2)+(VLOOKUP(G931,COÛTS!$A$1:$C$157,3,0)*(M931)/1000*0.24),"0")+IF(AND(F931="MEDIA",P931="oui",G931&gt;0,H931&lt;0,Q931="MODULE CARRÉ"),(VLOOKUP(G931,COÛTS!$A$1:$C$157,3,0)*(M931*(N931+240)/1000*O931/1000)*3)+(VLOOKUP(G931,COÛTS!$A$1:$C$157,3,0)*(M931)/1000*0.24),"0")+IF(AND(F931="MEDIA",H931&lt;0,P931="oui",G931&gt;0,Q931="RECTO (Type Chaussette)"),(VLOOKUP(G931,COÛTS!$A$1:$C$157,3,0)*(M931*(N931+60)/1000*O931/1000))))</f>
        <v>0</v>
      </c>
      <c r="AA931" s="6">
        <f>IF(R931="OUI",0,IF(AND(H931&gt;0,I931="OUI"),(VLOOKUP(H931,COÛTS!$A$1:$C$157,3,0)*(M931*N931/1000*O931/1000)),0))</f>
        <v>0</v>
      </c>
      <c r="AB931" s="6">
        <f t="shared" si="115"/>
        <v>0</v>
      </c>
      <c r="AC931" s="7">
        <f t="shared" si="116"/>
        <v>0</v>
      </c>
      <c r="AD931" s="6">
        <f t="shared" si="117"/>
        <v>0</v>
      </c>
      <c r="AE931" s="6">
        <f t="shared" si="118"/>
        <v>0</v>
      </c>
      <c r="AF931" s="6">
        <f>IF(R931="OUI",0,(IF(AND(P931="oui",Q931="RECTO (Type Chaussette, Simple Face)",SEMAINE!M933&lt;=2000),((COÛTS!$C$115*2*O931*SEMAINE!M931/1000)+(COÛTS!$C$109*O931*SEMAINE!M931/1000)+(COÛTS!$C$107*O931*SEMAINE!M931/1000)),"0")+(IF(AND(P931="oui",Q931="RECTO (Type Chaussette, Simple Face)",SEMAINE!M931&gt;2001,SEMAINE!M931&lt;=4000),((COÛTS!$C$114*2*O931)),"0"))+(IF(AND(P931="oui",Q931="RECTO (Type Chaussette, Simple Face)",SEMAINE!M931&gt;=4001,SEMAINE!M931&lt;=6000),((COÛTS!$C$114*4*O931)),"0"))+(IF(AND(P931="oui",Q931="RECTO (Type Chaussette, Simple Face)",SEMAINE!M931&gt;=6001,SEMAINE!M931&lt;=8000),((COÛTS!$C$114*6*O931)),"0"))+(IF(AND(P931="oui",Q931="RECTO (Type Chaussette, Simple Face)",SEMAINE!M931&gt;=8001,SEMAINE!M931&lt;=10000),((COÛTS!$C$114*8*O931)),0))))</f>
        <v>0</v>
      </c>
      <c r="AG931" s="6">
        <f>IF(R931="OUI",0,(IF(AND(F931="MEDIA",G931="NON TISSÉ (Type Drop)",P931="oui",Q931="RECTO (Type Chaussette)",SEMAINE!M934&lt;=2000),((COÛTS!$C$115*2*O931*SEMAINE!M931/1000)+(COÛTS!$C$109*O931*SEMAINE!M931/1000)+(COÛTS!$C$107*O931*SEMAINE!M931/1000)),"0")+(IF(AND(F931="MEDIA",P931="oui",Q931="RECTO (Type Chaussette)",SEMAINE!M931&gt;2001,SEMAINE!M931&lt;=4000),((COÛTS!$C$114*2*O931)),"0"))+(IF(AND(F931="MEDIA",P931="oui",Q931="RECTO (Type Chaussette)",SEMAINE!M931&gt;=4001,SEMAINE!M931&lt;=6000),((COÛTS!$C$114*4*O931)),"0"))+(IF(AND(F931="MEDIA",P931="oui",Q931="RECTO (Type Chaussette)",SEMAINE!M931&gt;=6001,SEMAINE!M931&lt;=8000),((COÛTS!$C$114*6*O931)),"0"))+(IF(AND(F931="MEDIA",P931="oui",Q931="RECTO (Type Chaussette)",SEMAINE!M931&gt;=8001,SEMAINE!M931&lt;=10000),((COÛTS!$C$114*8*O931)),0))))</f>
        <v>0</v>
      </c>
      <c r="AH931" s="6">
        <f>IF(R931="OUI",0,(IF(AND(F931="MEDIA",G931="NON TISSÉ (Type Drop)",P931="oui",Q931="RECTO/VERSO (Type Deux Simple Face)"),((COÛTS!$C$115*4*O931*SEMAINE!M931/1000)+(COÛTS!$C$110*O931*4)+(COÛTS!$C$107*O931*SEMAINE!M931/1000)),"0")+(IF(AND(F931="MEDIA",P931="oui",Q931="RECTO/VERSO (Type Deux Simple Face)",SEMAINE!M931&gt;2001,SEMAINE!M931&lt;=4000),((COÛTS!$C$114*2*O931)),"0"))+(IF(AND(F931="MEDIA",P931="oui",Q931="RECTO/VERSO (Type Deux Simple Face)",SEMAINE!M931&gt;=4001,SEMAINE!M931&lt;=6000),((COÛTS!$C$114*4*O931)),"0"))+(IF(AND(F931="MEDIA",P931="oui",Q931="RECTO/VERSO (Type Deux Simple Face)",SEMAINE!M931&gt;=6001,SEMAINE!M931&lt;=8000),((COÛTS!$C$114*6*O931)),"0"))+(IF(AND(F931="MEDIA",P931="oui",Q931="RECTO/VERSO (Type Deux Simple Face)",SEMAINE!M931&gt;=8001,SEMAINE!M931&lt;=10000),((COÛTS!$C$114*8*O931)),0))))</f>
        <v>0</v>
      </c>
      <c r="AI931" s="6">
        <f>IF(R931="OUI",0,(IF(AND(F931="MEDIA",G931="NON TISSÉ (Type Drop)",P931="oui",Q931="MODULE TRIANGULAIRE"),((COÛTS!$C$115*6*O931*SEMAINE!M931/1000)+(COÛTS!$C$112*O931*6)+(COÛTS!$C$107*O931*3)),"0")+(IF(AND(F931="MEDIA",P931="oui",Q931="MODULE TRIANGULAIRE",SEMAINE!M931&gt;2001,SEMAINE!M931&lt;=4000),((COÛTS!$C$114*2*O931*3)),"0"))+(IF(AND(F931="MEDIA",P931="oui",Q931="MODULE TRIANGULAIRE",SEMAINE!M931&gt;=4001,SEMAINE!M931&lt;=6000),((COÛTS!$C$114*4*O931*3)),"0"))+(IF(AND(F931="MEDIA",P931="oui",Q931="MODULE TRIANGULAIRE",SEMAINE!M931&gt;=6001,SEMAINE!M931&lt;=8000),((COÛTS!$C$114*6*O931*3)),"0"))+(IF(AND(F931="MEDIA",P931="oui",Q931="MODULE TRIANGULAIRE",SEMAINE!M931&gt;=8001,SEMAINE!M931&lt;=10000),((COÛTS!$C$114*8*O931*3)),0))))</f>
        <v>0</v>
      </c>
      <c r="AJ931" s="6">
        <f>IF(OR(R931="OUI",H931&gt;0),0,(IF(AND(F931="MEDIA",G931="NON TISSÉ (Type Drop)",P931="oui",Q931="MODULE CARRÉ"),((COÛTS!$C$115*8*O931*SEMAINE!M931/1000)+(COÛTS!$C$111*O931*8)+(COÛTS!$C$107*O931*4)),"0")+IF(AND(F931="MEDIA",G931="BÂCHE FRONTLIT 450gr (Type Bâche M1)",P931="oui",Q931="MODULE CARRÉ"),((COÛTS!$C$115*8*O931*SEMAINE!M931/1000)+(COÛTS!$C$111*O931*8)+(COÛTS!$C$107*O931*4)),"0")+(IF(AND(F931="MEDIA",P931="oui",Q931="MODULE CARRÉ",SEMAINE!M931&gt;2001,SEMAINE!M931&lt;=4000),((COÛTS!$C$114*2*O931*4)),"0"))+(IF(AND(F931="MEDIA",P931="oui",Q931="MODULE CARRÉ",SEMAINE!M931&gt;=4001,SEMAINE!M931&lt;=6000),((COÛTS!$C$114*4*O931*4)),"0"))+(IF(AND(F931="MEDIA",P931="oui",Q931="MODULE CARRÉ",SEMAINE!M931&gt;=6001,SEMAINE!M931&lt;=8000),((COÛTS!$C$114*6*O931*4)),"0"))+(IF(AND(F931="MEDIA",P931="oui",Q931="MODULE CARRÉ",SEMAINE!M931&gt;=8001,SEMAINE!M931&lt;=10000),((COÛTS!$C$114*8*O931*4)),"0"))))</f>
        <v>0</v>
      </c>
      <c r="AK931" s="38">
        <f>IF(Y931&gt;0,(VLOOKUP(Y931,DATA!$AB$2:$AC$102,2,0)),1)</f>
        <v>1</v>
      </c>
      <c r="AL931" s="53">
        <f t="shared" si="119"/>
        <v>0</v>
      </c>
    </row>
    <row r="932" spans="2:38" ht="25.05" customHeight="1" x14ac:dyDescent="0.25">
      <c r="B932" s="43" t="str">
        <f>COUNTIF($D$3:D932,D932)&amp;T_Semaine[[#This Row],[N°AFFAIRE]]</f>
        <v>0</v>
      </c>
      <c r="C932" s="50"/>
      <c r="D932" s="50"/>
      <c r="E932" s="50"/>
      <c r="F932" s="50"/>
      <c r="G932" s="50"/>
      <c r="H932" s="50"/>
      <c r="I932" s="50"/>
      <c r="J932" s="50"/>
      <c r="K932" s="50"/>
      <c r="L932" s="50"/>
      <c r="M932" s="91"/>
      <c r="N932" s="91"/>
      <c r="O932" s="50"/>
      <c r="P932" s="50"/>
      <c r="Q932" s="50"/>
      <c r="R932" s="50"/>
      <c r="S932" s="50"/>
      <c r="T932" s="95">
        <f t="shared" si="113"/>
        <v>0</v>
      </c>
      <c r="U932" s="36">
        <f t="shared" si="114"/>
        <v>0</v>
      </c>
      <c r="V932" s="43"/>
      <c r="W932" s="43"/>
      <c r="X932" s="6">
        <f t="shared" si="112"/>
        <v>0</v>
      </c>
      <c r="Y932" s="55"/>
      <c r="Z932" s="6">
        <f>(IF(R932="OUI",0,IF(AND(F932="MEDIA",G932&gt;0,O932&gt;0),(VLOOKUP(G932,COÛTS!$A$1:$C$157,3,0)*(M932*N932/1000*O932/1000)),0)+IF(AND(G932&gt;0,F932="HEURE"),(VLOOKUP(G932,COÛTS!$A$1:$C$157,3,0)*(O932)),0))+IF(AND(G932&gt;0,F932="DIVERS"),(VLOOKUP(G932,COÛTS!$A$1:$C$157,3,0)*(O932)),0)+IF(AND(G932&gt;0,F932="VEHICULE"),(VLOOKUP(G932,COÛTS!$A$1:$C$157,3,0)*(O932)),0)+IF(AND(G932&gt;0,F932="FACONNAGE"),(VLOOKUP(G932,COÛTS!$A$1:$C$157,3,0)*(O932)),0)+IF(AND(G932&gt;0,F932="ACCESSOIRES"),(VLOOKUP(G932,COÛTS!$A$1:$C$157,3,0)*(O932)),0)+IF(AND(F932="TRANSPORT",G932&gt;0),(VLOOKUP(G932,COÛTS!$A$1:$C$157,3,0)*(O932)),0)+IF(AND(F932="PRODUITS",G932="KIT COMPLET HABILLAGE CLOISON MODULAIRE (mL)"),(VLOOKUP(G932,COÛTS!$A$1:$C$157,3,0)*(M932/1000*O932)),0)+IF(AND(F932="MEDIA",H932&lt;0,G932&gt;0,P932="oui",Q932="RECTO/VERSO (Type Deux Simple Face)"),(VLOOKUP(G932,COÛTS!$A$1:$C$157,3,0)*(M932*(N932+480)/1000*O932/1000)),"0")+IF(AND(F932="MEDIA",H932&lt;0,G932&gt;0,P932="oui",Q932="MODULE TRIANGULAIRE"),(VLOOKUP(G932,COÛTS!$A$1:$C$157,3,0)*(M932*(N932+240)/1000*O932/1000)*2)+(VLOOKUP(G932,COÛTS!$A$1:$C$157,3,0)*(M932)/1000*0.24),"0")+IF(AND(F932="MEDIA",P932="oui",G932&gt;0,H932&lt;0,Q932="MODULE CARRÉ"),(VLOOKUP(G932,COÛTS!$A$1:$C$157,3,0)*(M932*(N932+240)/1000*O932/1000)*3)+(VLOOKUP(G932,COÛTS!$A$1:$C$157,3,0)*(M932)/1000*0.24),"0")+IF(AND(F932="MEDIA",H932&lt;0,P932="oui",G932&gt;0,Q932="RECTO (Type Chaussette)"),(VLOOKUP(G932,COÛTS!$A$1:$C$157,3,0)*(M932*(N932+60)/1000*O932/1000))))</f>
        <v>0</v>
      </c>
      <c r="AA932" s="6">
        <f>IF(R932="OUI",0,IF(AND(H932&gt;0,I932="OUI"),(VLOOKUP(H932,COÛTS!$A$1:$C$157,3,0)*(M932*N932/1000*O932/1000)),0))</f>
        <v>0</v>
      </c>
      <c r="AB932" s="6">
        <f t="shared" si="115"/>
        <v>0</v>
      </c>
      <c r="AC932" s="7">
        <f t="shared" si="116"/>
        <v>0</v>
      </c>
      <c r="AD932" s="6">
        <f t="shared" si="117"/>
        <v>0</v>
      </c>
      <c r="AE932" s="6">
        <f t="shared" si="118"/>
        <v>0</v>
      </c>
      <c r="AF932" s="6">
        <f>IF(R932="OUI",0,(IF(AND(P932="oui",Q932="RECTO (Type Chaussette, Simple Face)",SEMAINE!M934&lt;=2000),((COÛTS!$C$115*2*O932*SEMAINE!M932/1000)+(COÛTS!$C$109*O932*SEMAINE!M932/1000)+(COÛTS!$C$107*O932*SEMAINE!M932/1000)),"0")+(IF(AND(P932="oui",Q932="RECTO (Type Chaussette, Simple Face)",SEMAINE!M932&gt;2001,SEMAINE!M932&lt;=4000),((COÛTS!$C$114*2*O932)),"0"))+(IF(AND(P932="oui",Q932="RECTO (Type Chaussette, Simple Face)",SEMAINE!M932&gt;=4001,SEMAINE!M932&lt;=6000),((COÛTS!$C$114*4*O932)),"0"))+(IF(AND(P932="oui",Q932="RECTO (Type Chaussette, Simple Face)",SEMAINE!M932&gt;=6001,SEMAINE!M932&lt;=8000),((COÛTS!$C$114*6*O932)),"0"))+(IF(AND(P932="oui",Q932="RECTO (Type Chaussette, Simple Face)",SEMAINE!M932&gt;=8001,SEMAINE!M932&lt;=10000),((COÛTS!$C$114*8*O932)),0))))</f>
        <v>0</v>
      </c>
      <c r="AG932" s="6">
        <f>IF(R932="OUI",0,(IF(AND(F932="MEDIA",G932="NON TISSÉ (Type Drop)",P932="oui",Q932="RECTO (Type Chaussette)",SEMAINE!M935&lt;=2000),((COÛTS!$C$115*2*O932*SEMAINE!M932/1000)+(COÛTS!$C$109*O932*SEMAINE!M932/1000)+(COÛTS!$C$107*O932*SEMAINE!M932/1000)),"0")+(IF(AND(F932="MEDIA",P932="oui",Q932="RECTO (Type Chaussette)",SEMAINE!M932&gt;2001,SEMAINE!M932&lt;=4000),((COÛTS!$C$114*2*O932)),"0"))+(IF(AND(F932="MEDIA",P932="oui",Q932="RECTO (Type Chaussette)",SEMAINE!M932&gt;=4001,SEMAINE!M932&lt;=6000),((COÛTS!$C$114*4*O932)),"0"))+(IF(AND(F932="MEDIA",P932="oui",Q932="RECTO (Type Chaussette)",SEMAINE!M932&gt;=6001,SEMAINE!M932&lt;=8000),((COÛTS!$C$114*6*O932)),"0"))+(IF(AND(F932="MEDIA",P932="oui",Q932="RECTO (Type Chaussette)",SEMAINE!M932&gt;=8001,SEMAINE!M932&lt;=10000),((COÛTS!$C$114*8*O932)),0))))</f>
        <v>0</v>
      </c>
      <c r="AH932" s="6">
        <f>IF(R932="OUI",0,(IF(AND(F932="MEDIA",G932="NON TISSÉ (Type Drop)",P932="oui",Q932="RECTO/VERSO (Type Deux Simple Face)"),((COÛTS!$C$115*4*O932*SEMAINE!M932/1000)+(COÛTS!$C$110*O932*4)+(COÛTS!$C$107*O932*SEMAINE!M932/1000)),"0")+(IF(AND(F932="MEDIA",P932="oui",Q932="RECTO/VERSO (Type Deux Simple Face)",SEMAINE!M932&gt;2001,SEMAINE!M932&lt;=4000),((COÛTS!$C$114*2*O932)),"0"))+(IF(AND(F932="MEDIA",P932="oui",Q932="RECTO/VERSO (Type Deux Simple Face)",SEMAINE!M932&gt;=4001,SEMAINE!M932&lt;=6000),((COÛTS!$C$114*4*O932)),"0"))+(IF(AND(F932="MEDIA",P932="oui",Q932="RECTO/VERSO (Type Deux Simple Face)",SEMAINE!M932&gt;=6001,SEMAINE!M932&lt;=8000),((COÛTS!$C$114*6*O932)),"0"))+(IF(AND(F932="MEDIA",P932="oui",Q932="RECTO/VERSO (Type Deux Simple Face)",SEMAINE!M932&gt;=8001,SEMAINE!M932&lt;=10000),((COÛTS!$C$114*8*O932)),0))))</f>
        <v>0</v>
      </c>
      <c r="AI932" s="6">
        <f>IF(R932="OUI",0,(IF(AND(F932="MEDIA",G932="NON TISSÉ (Type Drop)",P932="oui",Q932="MODULE TRIANGULAIRE"),((COÛTS!$C$115*6*O932*SEMAINE!M932/1000)+(COÛTS!$C$112*O932*6)+(COÛTS!$C$107*O932*3)),"0")+(IF(AND(F932="MEDIA",P932="oui",Q932="MODULE TRIANGULAIRE",SEMAINE!M932&gt;2001,SEMAINE!M932&lt;=4000),((COÛTS!$C$114*2*O932*3)),"0"))+(IF(AND(F932="MEDIA",P932="oui",Q932="MODULE TRIANGULAIRE",SEMAINE!M932&gt;=4001,SEMAINE!M932&lt;=6000),((COÛTS!$C$114*4*O932*3)),"0"))+(IF(AND(F932="MEDIA",P932="oui",Q932="MODULE TRIANGULAIRE",SEMAINE!M932&gt;=6001,SEMAINE!M932&lt;=8000),((COÛTS!$C$114*6*O932*3)),"0"))+(IF(AND(F932="MEDIA",P932="oui",Q932="MODULE TRIANGULAIRE",SEMAINE!M932&gt;=8001,SEMAINE!M932&lt;=10000),((COÛTS!$C$114*8*O932*3)),0))))</f>
        <v>0</v>
      </c>
      <c r="AJ932" s="6">
        <f>IF(OR(R932="OUI",H932&gt;0),0,(IF(AND(F932="MEDIA",G932="NON TISSÉ (Type Drop)",P932="oui",Q932="MODULE CARRÉ"),((COÛTS!$C$115*8*O932*SEMAINE!M932/1000)+(COÛTS!$C$111*O932*8)+(COÛTS!$C$107*O932*4)),"0")+IF(AND(F932="MEDIA",G932="BÂCHE FRONTLIT 450gr (Type Bâche M1)",P932="oui",Q932="MODULE CARRÉ"),((COÛTS!$C$115*8*O932*SEMAINE!M932/1000)+(COÛTS!$C$111*O932*8)+(COÛTS!$C$107*O932*4)),"0")+(IF(AND(F932="MEDIA",P932="oui",Q932="MODULE CARRÉ",SEMAINE!M932&gt;2001,SEMAINE!M932&lt;=4000),((COÛTS!$C$114*2*O932*4)),"0"))+(IF(AND(F932="MEDIA",P932="oui",Q932="MODULE CARRÉ",SEMAINE!M932&gt;=4001,SEMAINE!M932&lt;=6000),((COÛTS!$C$114*4*O932*4)),"0"))+(IF(AND(F932="MEDIA",P932="oui",Q932="MODULE CARRÉ",SEMAINE!M932&gt;=6001,SEMAINE!M932&lt;=8000),((COÛTS!$C$114*6*O932*4)),"0"))+(IF(AND(F932="MEDIA",P932="oui",Q932="MODULE CARRÉ",SEMAINE!M932&gt;=8001,SEMAINE!M932&lt;=10000),((COÛTS!$C$114*8*O932*4)),"0"))))</f>
        <v>0</v>
      </c>
      <c r="AK932" s="38">
        <f>IF(Y932&gt;0,(VLOOKUP(Y932,DATA!$AB$2:$AC$102,2,0)),1)</f>
        <v>1</v>
      </c>
      <c r="AL932" s="53">
        <f t="shared" si="119"/>
        <v>0</v>
      </c>
    </row>
    <row r="933" spans="2:38" ht="25.05" customHeight="1" x14ac:dyDescent="0.25">
      <c r="B933" s="43" t="str">
        <f>COUNTIF($D$3:D933,D933)&amp;T_Semaine[[#This Row],[N°AFFAIRE]]</f>
        <v>0</v>
      </c>
      <c r="C933" s="50"/>
      <c r="D933" s="50"/>
      <c r="E933" s="50"/>
      <c r="F933" s="50"/>
      <c r="G933" s="50"/>
      <c r="H933" s="50"/>
      <c r="I933" s="50"/>
      <c r="J933" s="50"/>
      <c r="K933" s="50"/>
      <c r="L933" s="50"/>
      <c r="M933" s="91"/>
      <c r="N933" s="91"/>
      <c r="O933" s="50"/>
      <c r="P933" s="50"/>
      <c r="Q933" s="50"/>
      <c r="R933" s="50"/>
      <c r="S933" s="50"/>
      <c r="T933" s="95">
        <f t="shared" si="113"/>
        <v>0</v>
      </c>
      <c r="U933" s="36">
        <f t="shared" si="114"/>
        <v>0</v>
      </c>
      <c r="V933" s="43"/>
      <c r="W933" s="43"/>
      <c r="X933" s="6">
        <f t="shared" si="112"/>
        <v>0</v>
      </c>
      <c r="Y933" s="55"/>
      <c r="Z933" s="6">
        <f>(IF(R933="OUI",0,IF(AND(F933="MEDIA",G933&gt;0,O933&gt;0),(VLOOKUP(G933,COÛTS!$A$1:$C$157,3,0)*(M933*N933/1000*O933/1000)),0)+IF(AND(G933&gt;0,F933="HEURE"),(VLOOKUP(G933,COÛTS!$A$1:$C$157,3,0)*(O933)),0))+IF(AND(G933&gt;0,F933="DIVERS"),(VLOOKUP(G933,COÛTS!$A$1:$C$157,3,0)*(O933)),0)+IF(AND(G933&gt;0,F933="VEHICULE"),(VLOOKUP(G933,COÛTS!$A$1:$C$157,3,0)*(O933)),0)+IF(AND(G933&gt;0,F933="FACONNAGE"),(VLOOKUP(G933,COÛTS!$A$1:$C$157,3,0)*(O933)),0)+IF(AND(G933&gt;0,F933="ACCESSOIRES"),(VLOOKUP(G933,COÛTS!$A$1:$C$157,3,0)*(O933)),0)+IF(AND(F933="TRANSPORT",G933&gt;0),(VLOOKUP(G933,COÛTS!$A$1:$C$157,3,0)*(O933)),0)+IF(AND(F933="PRODUITS",G933="KIT COMPLET HABILLAGE CLOISON MODULAIRE (mL)"),(VLOOKUP(G933,COÛTS!$A$1:$C$157,3,0)*(M933/1000*O933)),0)+IF(AND(F933="MEDIA",H933&lt;0,G933&gt;0,P933="oui",Q933="RECTO/VERSO (Type Deux Simple Face)"),(VLOOKUP(G933,COÛTS!$A$1:$C$157,3,0)*(M933*(N933+480)/1000*O933/1000)),"0")+IF(AND(F933="MEDIA",H933&lt;0,G933&gt;0,P933="oui",Q933="MODULE TRIANGULAIRE"),(VLOOKUP(G933,COÛTS!$A$1:$C$157,3,0)*(M933*(N933+240)/1000*O933/1000)*2)+(VLOOKUP(G933,COÛTS!$A$1:$C$157,3,0)*(M933)/1000*0.24),"0")+IF(AND(F933="MEDIA",P933="oui",G933&gt;0,H933&lt;0,Q933="MODULE CARRÉ"),(VLOOKUP(G933,COÛTS!$A$1:$C$157,3,0)*(M933*(N933+240)/1000*O933/1000)*3)+(VLOOKUP(G933,COÛTS!$A$1:$C$157,3,0)*(M933)/1000*0.24),"0")+IF(AND(F933="MEDIA",H933&lt;0,P933="oui",G933&gt;0,Q933="RECTO (Type Chaussette)"),(VLOOKUP(G933,COÛTS!$A$1:$C$157,3,0)*(M933*(N933+60)/1000*O933/1000))))</f>
        <v>0</v>
      </c>
      <c r="AA933" s="6">
        <f>IF(R933="OUI",0,IF(AND(H933&gt;0,I933="OUI"),(VLOOKUP(H933,COÛTS!$A$1:$C$157,3,0)*(M933*N933/1000*O933/1000)),0))</f>
        <v>0</v>
      </c>
      <c r="AB933" s="6">
        <f t="shared" si="115"/>
        <v>0</v>
      </c>
      <c r="AC933" s="7">
        <f t="shared" si="116"/>
        <v>0</v>
      </c>
      <c r="AD933" s="6">
        <f t="shared" si="117"/>
        <v>0</v>
      </c>
      <c r="AE933" s="6">
        <f t="shared" si="118"/>
        <v>0</v>
      </c>
      <c r="AF933" s="6">
        <f>IF(R933="OUI",0,(IF(AND(P933="oui",Q933="RECTO (Type Chaussette, Simple Face)",SEMAINE!M935&lt;=2000),((COÛTS!$C$115*2*O933*SEMAINE!M933/1000)+(COÛTS!$C$109*O933*SEMAINE!M933/1000)+(COÛTS!$C$107*O933*SEMAINE!M933/1000)),"0")+(IF(AND(P933="oui",Q933="RECTO (Type Chaussette, Simple Face)",SEMAINE!M933&gt;2001,SEMAINE!M933&lt;=4000),((COÛTS!$C$114*2*O933)),"0"))+(IF(AND(P933="oui",Q933="RECTO (Type Chaussette, Simple Face)",SEMAINE!M933&gt;=4001,SEMAINE!M933&lt;=6000),((COÛTS!$C$114*4*O933)),"0"))+(IF(AND(P933="oui",Q933="RECTO (Type Chaussette, Simple Face)",SEMAINE!M933&gt;=6001,SEMAINE!M933&lt;=8000),((COÛTS!$C$114*6*O933)),"0"))+(IF(AND(P933="oui",Q933="RECTO (Type Chaussette, Simple Face)",SEMAINE!M933&gt;=8001,SEMAINE!M933&lt;=10000),((COÛTS!$C$114*8*O933)),0))))</f>
        <v>0</v>
      </c>
      <c r="AG933" s="6">
        <f>IF(R933="OUI",0,(IF(AND(F933="MEDIA",G933="NON TISSÉ (Type Drop)",P933="oui",Q933="RECTO (Type Chaussette)",SEMAINE!M936&lt;=2000),((COÛTS!$C$115*2*O933*SEMAINE!M933/1000)+(COÛTS!$C$109*O933*SEMAINE!M933/1000)+(COÛTS!$C$107*O933*SEMAINE!M933/1000)),"0")+(IF(AND(F933="MEDIA",P933="oui",Q933="RECTO (Type Chaussette)",SEMAINE!M933&gt;2001,SEMAINE!M933&lt;=4000),((COÛTS!$C$114*2*O933)),"0"))+(IF(AND(F933="MEDIA",P933="oui",Q933="RECTO (Type Chaussette)",SEMAINE!M933&gt;=4001,SEMAINE!M933&lt;=6000),((COÛTS!$C$114*4*O933)),"0"))+(IF(AND(F933="MEDIA",P933="oui",Q933="RECTO (Type Chaussette)",SEMAINE!M933&gt;=6001,SEMAINE!M933&lt;=8000),((COÛTS!$C$114*6*O933)),"0"))+(IF(AND(F933="MEDIA",P933="oui",Q933="RECTO (Type Chaussette)",SEMAINE!M933&gt;=8001,SEMAINE!M933&lt;=10000),((COÛTS!$C$114*8*O933)),0))))</f>
        <v>0</v>
      </c>
      <c r="AH933" s="6">
        <f>IF(R933="OUI",0,(IF(AND(F933="MEDIA",G933="NON TISSÉ (Type Drop)",P933="oui",Q933="RECTO/VERSO (Type Deux Simple Face)"),((COÛTS!$C$115*4*O933*SEMAINE!M933/1000)+(COÛTS!$C$110*O933*4)+(COÛTS!$C$107*O933*SEMAINE!M933/1000)),"0")+(IF(AND(F933="MEDIA",P933="oui",Q933="RECTO/VERSO (Type Deux Simple Face)",SEMAINE!M933&gt;2001,SEMAINE!M933&lt;=4000),((COÛTS!$C$114*2*O933)),"0"))+(IF(AND(F933="MEDIA",P933="oui",Q933="RECTO/VERSO (Type Deux Simple Face)",SEMAINE!M933&gt;=4001,SEMAINE!M933&lt;=6000),((COÛTS!$C$114*4*O933)),"0"))+(IF(AND(F933="MEDIA",P933="oui",Q933="RECTO/VERSO (Type Deux Simple Face)",SEMAINE!M933&gt;=6001,SEMAINE!M933&lt;=8000),((COÛTS!$C$114*6*O933)),"0"))+(IF(AND(F933="MEDIA",P933="oui",Q933="RECTO/VERSO (Type Deux Simple Face)",SEMAINE!M933&gt;=8001,SEMAINE!M933&lt;=10000),((COÛTS!$C$114*8*O933)),0))))</f>
        <v>0</v>
      </c>
      <c r="AI933" s="6">
        <f>IF(R933="OUI",0,(IF(AND(F933="MEDIA",G933="NON TISSÉ (Type Drop)",P933="oui",Q933="MODULE TRIANGULAIRE"),((COÛTS!$C$115*6*O933*SEMAINE!M933/1000)+(COÛTS!$C$112*O933*6)+(COÛTS!$C$107*O933*3)),"0")+(IF(AND(F933="MEDIA",P933="oui",Q933="MODULE TRIANGULAIRE",SEMAINE!M933&gt;2001,SEMAINE!M933&lt;=4000),((COÛTS!$C$114*2*O933*3)),"0"))+(IF(AND(F933="MEDIA",P933="oui",Q933="MODULE TRIANGULAIRE",SEMAINE!M933&gt;=4001,SEMAINE!M933&lt;=6000),((COÛTS!$C$114*4*O933*3)),"0"))+(IF(AND(F933="MEDIA",P933="oui",Q933="MODULE TRIANGULAIRE",SEMAINE!M933&gt;=6001,SEMAINE!M933&lt;=8000),((COÛTS!$C$114*6*O933*3)),"0"))+(IF(AND(F933="MEDIA",P933="oui",Q933="MODULE TRIANGULAIRE",SEMAINE!M933&gt;=8001,SEMAINE!M933&lt;=10000),((COÛTS!$C$114*8*O933*3)),0))))</f>
        <v>0</v>
      </c>
      <c r="AJ933" s="6">
        <f>IF(OR(R933="OUI",H933&gt;0),0,(IF(AND(F933="MEDIA",G933="NON TISSÉ (Type Drop)",P933="oui",Q933="MODULE CARRÉ"),((COÛTS!$C$115*8*O933*SEMAINE!M933/1000)+(COÛTS!$C$111*O933*8)+(COÛTS!$C$107*O933*4)),"0")+IF(AND(F933="MEDIA",G933="BÂCHE FRONTLIT 450gr (Type Bâche M1)",P933="oui",Q933="MODULE CARRÉ"),((COÛTS!$C$115*8*O933*SEMAINE!M933/1000)+(COÛTS!$C$111*O933*8)+(COÛTS!$C$107*O933*4)),"0")+(IF(AND(F933="MEDIA",P933="oui",Q933="MODULE CARRÉ",SEMAINE!M933&gt;2001,SEMAINE!M933&lt;=4000),((COÛTS!$C$114*2*O933*4)),"0"))+(IF(AND(F933="MEDIA",P933="oui",Q933="MODULE CARRÉ",SEMAINE!M933&gt;=4001,SEMAINE!M933&lt;=6000),((COÛTS!$C$114*4*O933*4)),"0"))+(IF(AND(F933="MEDIA",P933="oui",Q933="MODULE CARRÉ",SEMAINE!M933&gt;=6001,SEMAINE!M933&lt;=8000),((COÛTS!$C$114*6*O933*4)),"0"))+(IF(AND(F933="MEDIA",P933="oui",Q933="MODULE CARRÉ",SEMAINE!M933&gt;=8001,SEMAINE!M933&lt;=10000),((COÛTS!$C$114*8*O933*4)),"0"))))</f>
        <v>0</v>
      </c>
      <c r="AK933" s="38">
        <f>IF(Y933&gt;0,(VLOOKUP(Y933,DATA!$AB$2:$AC$102,2,0)),1)</f>
        <v>1</v>
      </c>
      <c r="AL933" s="53">
        <f t="shared" si="119"/>
        <v>0</v>
      </c>
    </row>
    <row r="934" spans="2:38" ht="25.05" customHeight="1" x14ac:dyDescent="0.25">
      <c r="B934" s="43" t="str">
        <f>COUNTIF($D$3:D934,D934)&amp;T_Semaine[[#This Row],[N°AFFAIRE]]</f>
        <v>0</v>
      </c>
      <c r="C934" s="50"/>
      <c r="D934" s="50"/>
      <c r="E934" s="50"/>
      <c r="F934" s="50"/>
      <c r="G934" s="50"/>
      <c r="H934" s="50"/>
      <c r="I934" s="50"/>
      <c r="J934" s="50"/>
      <c r="K934" s="50"/>
      <c r="L934" s="50"/>
      <c r="M934" s="91"/>
      <c r="N934" s="91"/>
      <c r="O934" s="50"/>
      <c r="P934" s="50"/>
      <c r="Q934" s="50"/>
      <c r="R934" s="50"/>
      <c r="S934" s="50"/>
      <c r="T934" s="95">
        <f t="shared" si="113"/>
        <v>0</v>
      </c>
      <c r="U934" s="36">
        <f t="shared" si="114"/>
        <v>0</v>
      </c>
      <c r="V934" s="43"/>
      <c r="W934" s="43"/>
      <c r="X934" s="6">
        <f t="shared" si="112"/>
        <v>0</v>
      </c>
      <c r="Y934" s="55"/>
      <c r="Z934" s="6">
        <f>(IF(R934="OUI",0,IF(AND(F934="MEDIA",G934&gt;0,O934&gt;0),(VLOOKUP(G934,COÛTS!$A$1:$C$157,3,0)*(M934*N934/1000*O934/1000)),0)+IF(AND(G934&gt;0,F934="HEURE"),(VLOOKUP(G934,COÛTS!$A$1:$C$157,3,0)*(O934)),0))+IF(AND(G934&gt;0,F934="DIVERS"),(VLOOKUP(G934,COÛTS!$A$1:$C$157,3,0)*(O934)),0)+IF(AND(G934&gt;0,F934="VEHICULE"),(VLOOKUP(G934,COÛTS!$A$1:$C$157,3,0)*(O934)),0)+IF(AND(G934&gt;0,F934="FACONNAGE"),(VLOOKUP(G934,COÛTS!$A$1:$C$157,3,0)*(O934)),0)+IF(AND(G934&gt;0,F934="ACCESSOIRES"),(VLOOKUP(G934,COÛTS!$A$1:$C$157,3,0)*(O934)),0)+IF(AND(F934="TRANSPORT",G934&gt;0),(VLOOKUP(G934,COÛTS!$A$1:$C$157,3,0)*(O934)),0)+IF(AND(F934="PRODUITS",G934="KIT COMPLET HABILLAGE CLOISON MODULAIRE (mL)"),(VLOOKUP(G934,COÛTS!$A$1:$C$157,3,0)*(M934/1000*O934)),0)+IF(AND(F934="MEDIA",H934&lt;0,G934&gt;0,P934="oui",Q934="RECTO/VERSO (Type Deux Simple Face)"),(VLOOKUP(G934,COÛTS!$A$1:$C$157,3,0)*(M934*(N934+480)/1000*O934/1000)),"0")+IF(AND(F934="MEDIA",H934&lt;0,G934&gt;0,P934="oui",Q934="MODULE TRIANGULAIRE"),(VLOOKUP(G934,COÛTS!$A$1:$C$157,3,0)*(M934*(N934+240)/1000*O934/1000)*2)+(VLOOKUP(G934,COÛTS!$A$1:$C$157,3,0)*(M934)/1000*0.24),"0")+IF(AND(F934="MEDIA",P934="oui",G934&gt;0,H934&lt;0,Q934="MODULE CARRÉ"),(VLOOKUP(G934,COÛTS!$A$1:$C$157,3,0)*(M934*(N934+240)/1000*O934/1000)*3)+(VLOOKUP(G934,COÛTS!$A$1:$C$157,3,0)*(M934)/1000*0.24),"0")+IF(AND(F934="MEDIA",H934&lt;0,P934="oui",G934&gt;0,Q934="RECTO (Type Chaussette)"),(VLOOKUP(G934,COÛTS!$A$1:$C$157,3,0)*(M934*(N934+60)/1000*O934/1000))))</f>
        <v>0</v>
      </c>
      <c r="AA934" s="6">
        <f>IF(R934="OUI",0,IF(AND(H934&gt;0,I934="OUI"),(VLOOKUP(H934,COÛTS!$A$1:$C$157,3,0)*(M934*N934/1000*O934/1000)),0))</f>
        <v>0</v>
      </c>
      <c r="AB934" s="6">
        <f t="shared" si="115"/>
        <v>0</v>
      </c>
      <c r="AC934" s="7">
        <f t="shared" si="116"/>
        <v>0</v>
      </c>
      <c r="AD934" s="6">
        <f t="shared" si="117"/>
        <v>0</v>
      </c>
      <c r="AE934" s="6">
        <f t="shared" si="118"/>
        <v>0</v>
      </c>
      <c r="AF934" s="6">
        <f>IF(R934="OUI",0,(IF(AND(P934="oui",Q934="RECTO (Type Chaussette, Simple Face)",SEMAINE!M936&lt;=2000),((COÛTS!$C$115*2*O934*SEMAINE!M934/1000)+(COÛTS!$C$109*O934*SEMAINE!M934/1000)+(COÛTS!$C$107*O934*SEMAINE!M934/1000)),"0")+(IF(AND(P934="oui",Q934="RECTO (Type Chaussette, Simple Face)",SEMAINE!M934&gt;2001,SEMAINE!M934&lt;=4000),((COÛTS!$C$114*2*O934)),"0"))+(IF(AND(P934="oui",Q934="RECTO (Type Chaussette, Simple Face)",SEMAINE!M934&gt;=4001,SEMAINE!M934&lt;=6000),((COÛTS!$C$114*4*O934)),"0"))+(IF(AND(P934="oui",Q934="RECTO (Type Chaussette, Simple Face)",SEMAINE!M934&gt;=6001,SEMAINE!M934&lt;=8000),((COÛTS!$C$114*6*O934)),"0"))+(IF(AND(P934="oui",Q934="RECTO (Type Chaussette, Simple Face)",SEMAINE!M934&gt;=8001,SEMAINE!M934&lt;=10000),((COÛTS!$C$114*8*O934)),0))))</f>
        <v>0</v>
      </c>
      <c r="AG934" s="6">
        <f>IF(R934="OUI",0,(IF(AND(F934="MEDIA",G934="NON TISSÉ (Type Drop)",P934="oui",Q934="RECTO (Type Chaussette)",SEMAINE!M937&lt;=2000),((COÛTS!$C$115*2*O934*SEMAINE!M934/1000)+(COÛTS!$C$109*O934*SEMAINE!M934/1000)+(COÛTS!$C$107*O934*SEMAINE!M934/1000)),"0")+(IF(AND(F934="MEDIA",P934="oui",Q934="RECTO (Type Chaussette)",SEMAINE!M934&gt;2001,SEMAINE!M934&lt;=4000),((COÛTS!$C$114*2*O934)),"0"))+(IF(AND(F934="MEDIA",P934="oui",Q934="RECTO (Type Chaussette)",SEMAINE!M934&gt;=4001,SEMAINE!M934&lt;=6000),((COÛTS!$C$114*4*O934)),"0"))+(IF(AND(F934="MEDIA",P934="oui",Q934="RECTO (Type Chaussette)",SEMAINE!M934&gt;=6001,SEMAINE!M934&lt;=8000),((COÛTS!$C$114*6*O934)),"0"))+(IF(AND(F934="MEDIA",P934="oui",Q934="RECTO (Type Chaussette)",SEMAINE!M934&gt;=8001,SEMAINE!M934&lt;=10000),((COÛTS!$C$114*8*O934)),0))))</f>
        <v>0</v>
      </c>
      <c r="AH934" s="6">
        <f>IF(R934="OUI",0,(IF(AND(F934="MEDIA",G934="NON TISSÉ (Type Drop)",P934="oui",Q934="RECTO/VERSO (Type Deux Simple Face)"),((COÛTS!$C$115*4*O934*SEMAINE!M934/1000)+(COÛTS!$C$110*O934*4)+(COÛTS!$C$107*O934*SEMAINE!M934/1000)),"0")+(IF(AND(F934="MEDIA",P934="oui",Q934="RECTO/VERSO (Type Deux Simple Face)",SEMAINE!M934&gt;2001,SEMAINE!M934&lt;=4000),((COÛTS!$C$114*2*O934)),"0"))+(IF(AND(F934="MEDIA",P934="oui",Q934="RECTO/VERSO (Type Deux Simple Face)",SEMAINE!M934&gt;=4001,SEMAINE!M934&lt;=6000),((COÛTS!$C$114*4*O934)),"0"))+(IF(AND(F934="MEDIA",P934="oui",Q934="RECTO/VERSO (Type Deux Simple Face)",SEMAINE!M934&gt;=6001,SEMAINE!M934&lt;=8000),((COÛTS!$C$114*6*O934)),"0"))+(IF(AND(F934="MEDIA",P934="oui",Q934="RECTO/VERSO (Type Deux Simple Face)",SEMAINE!M934&gt;=8001,SEMAINE!M934&lt;=10000),((COÛTS!$C$114*8*O934)),0))))</f>
        <v>0</v>
      </c>
      <c r="AI934" s="6">
        <f>IF(R934="OUI",0,(IF(AND(F934="MEDIA",G934="NON TISSÉ (Type Drop)",P934="oui",Q934="MODULE TRIANGULAIRE"),((COÛTS!$C$115*6*O934*SEMAINE!M934/1000)+(COÛTS!$C$112*O934*6)+(COÛTS!$C$107*O934*3)),"0")+(IF(AND(F934="MEDIA",P934="oui",Q934="MODULE TRIANGULAIRE",SEMAINE!M934&gt;2001,SEMAINE!M934&lt;=4000),((COÛTS!$C$114*2*O934*3)),"0"))+(IF(AND(F934="MEDIA",P934="oui",Q934="MODULE TRIANGULAIRE",SEMAINE!M934&gt;=4001,SEMAINE!M934&lt;=6000),((COÛTS!$C$114*4*O934*3)),"0"))+(IF(AND(F934="MEDIA",P934="oui",Q934="MODULE TRIANGULAIRE",SEMAINE!M934&gt;=6001,SEMAINE!M934&lt;=8000),((COÛTS!$C$114*6*O934*3)),"0"))+(IF(AND(F934="MEDIA",P934="oui",Q934="MODULE TRIANGULAIRE",SEMAINE!M934&gt;=8001,SEMAINE!M934&lt;=10000),((COÛTS!$C$114*8*O934*3)),0))))</f>
        <v>0</v>
      </c>
      <c r="AJ934" s="6">
        <f>IF(OR(R934="OUI",H934&gt;0),0,(IF(AND(F934="MEDIA",G934="NON TISSÉ (Type Drop)",P934="oui",Q934="MODULE CARRÉ"),((COÛTS!$C$115*8*O934*SEMAINE!M934/1000)+(COÛTS!$C$111*O934*8)+(COÛTS!$C$107*O934*4)),"0")+IF(AND(F934="MEDIA",G934="BÂCHE FRONTLIT 450gr (Type Bâche M1)",P934="oui",Q934="MODULE CARRÉ"),((COÛTS!$C$115*8*O934*SEMAINE!M934/1000)+(COÛTS!$C$111*O934*8)+(COÛTS!$C$107*O934*4)),"0")+(IF(AND(F934="MEDIA",P934="oui",Q934="MODULE CARRÉ",SEMAINE!M934&gt;2001,SEMAINE!M934&lt;=4000),((COÛTS!$C$114*2*O934*4)),"0"))+(IF(AND(F934="MEDIA",P934="oui",Q934="MODULE CARRÉ",SEMAINE!M934&gt;=4001,SEMAINE!M934&lt;=6000),((COÛTS!$C$114*4*O934*4)),"0"))+(IF(AND(F934="MEDIA",P934="oui",Q934="MODULE CARRÉ",SEMAINE!M934&gt;=6001,SEMAINE!M934&lt;=8000),((COÛTS!$C$114*6*O934*4)),"0"))+(IF(AND(F934="MEDIA",P934="oui",Q934="MODULE CARRÉ",SEMAINE!M934&gt;=8001,SEMAINE!M934&lt;=10000),((COÛTS!$C$114*8*O934*4)),"0"))))</f>
        <v>0</v>
      </c>
      <c r="AK934" s="38">
        <f>IF(Y934&gt;0,(VLOOKUP(Y934,DATA!$AB$2:$AC$102,2,0)),1)</f>
        <v>1</v>
      </c>
      <c r="AL934" s="53">
        <f t="shared" si="119"/>
        <v>0</v>
      </c>
    </row>
    <row r="935" spans="2:38" ht="25.05" customHeight="1" x14ac:dyDescent="0.25">
      <c r="B935" s="43" t="str">
        <f>COUNTIF($D$3:D935,D935)&amp;T_Semaine[[#This Row],[N°AFFAIRE]]</f>
        <v>0</v>
      </c>
      <c r="C935" s="50"/>
      <c r="D935" s="50"/>
      <c r="E935" s="50"/>
      <c r="F935" s="50"/>
      <c r="G935" s="50"/>
      <c r="H935" s="50"/>
      <c r="I935" s="50"/>
      <c r="J935" s="50"/>
      <c r="K935" s="50"/>
      <c r="L935" s="50"/>
      <c r="M935" s="91"/>
      <c r="N935" s="91"/>
      <c r="O935" s="50"/>
      <c r="P935" s="50"/>
      <c r="Q935" s="50"/>
      <c r="R935" s="50"/>
      <c r="S935" s="50"/>
      <c r="T935" s="95">
        <f t="shared" si="113"/>
        <v>0</v>
      </c>
      <c r="U935" s="36">
        <f t="shared" si="114"/>
        <v>0</v>
      </c>
      <c r="V935" s="43"/>
      <c r="W935" s="43"/>
      <c r="X935" s="6">
        <f t="shared" si="112"/>
        <v>0</v>
      </c>
      <c r="Y935" s="55"/>
      <c r="Z935" s="6">
        <f>(IF(R935="OUI",0,IF(AND(F935="MEDIA",G935&gt;0,O935&gt;0),(VLOOKUP(G935,COÛTS!$A$1:$C$157,3,0)*(M935*N935/1000*O935/1000)),0)+IF(AND(G935&gt;0,F935="HEURE"),(VLOOKUP(G935,COÛTS!$A$1:$C$157,3,0)*(O935)),0))+IF(AND(G935&gt;0,F935="DIVERS"),(VLOOKUP(G935,COÛTS!$A$1:$C$157,3,0)*(O935)),0)+IF(AND(G935&gt;0,F935="VEHICULE"),(VLOOKUP(G935,COÛTS!$A$1:$C$157,3,0)*(O935)),0)+IF(AND(G935&gt;0,F935="FACONNAGE"),(VLOOKUP(G935,COÛTS!$A$1:$C$157,3,0)*(O935)),0)+IF(AND(G935&gt;0,F935="ACCESSOIRES"),(VLOOKUP(G935,COÛTS!$A$1:$C$157,3,0)*(O935)),0)+IF(AND(F935="TRANSPORT",G935&gt;0),(VLOOKUP(G935,COÛTS!$A$1:$C$157,3,0)*(O935)),0)+IF(AND(F935="PRODUITS",G935="KIT COMPLET HABILLAGE CLOISON MODULAIRE (mL)"),(VLOOKUP(G935,COÛTS!$A$1:$C$157,3,0)*(M935/1000*O935)),0)+IF(AND(F935="MEDIA",H935&lt;0,G935&gt;0,P935="oui",Q935="RECTO/VERSO (Type Deux Simple Face)"),(VLOOKUP(G935,COÛTS!$A$1:$C$157,3,0)*(M935*(N935+480)/1000*O935/1000)),"0")+IF(AND(F935="MEDIA",H935&lt;0,G935&gt;0,P935="oui",Q935="MODULE TRIANGULAIRE"),(VLOOKUP(G935,COÛTS!$A$1:$C$157,3,0)*(M935*(N935+240)/1000*O935/1000)*2)+(VLOOKUP(G935,COÛTS!$A$1:$C$157,3,0)*(M935)/1000*0.24),"0")+IF(AND(F935="MEDIA",P935="oui",G935&gt;0,H935&lt;0,Q935="MODULE CARRÉ"),(VLOOKUP(G935,COÛTS!$A$1:$C$157,3,0)*(M935*(N935+240)/1000*O935/1000)*3)+(VLOOKUP(G935,COÛTS!$A$1:$C$157,3,0)*(M935)/1000*0.24),"0")+IF(AND(F935="MEDIA",H935&lt;0,P935="oui",G935&gt;0,Q935="RECTO (Type Chaussette)"),(VLOOKUP(G935,COÛTS!$A$1:$C$157,3,0)*(M935*(N935+60)/1000*O935/1000))))</f>
        <v>0</v>
      </c>
      <c r="AA935" s="6">
        <f>IF(R935="OUI",0,IF(AND(H935&gt;0,I935="OUI"),(VLOOKUP(H935,COÛTS!$A$1:$C$157,3,0)*(M935*N935/1000*O935/1000)),0))</f>
        <v>0</v>
      </c>
      <c r="AB935" s="6">
        <f t="shared" si="115"/>
        <v>0</v>
      </c>
      <c r="AC935" s="7">
        <f t="shared" si="116"/>
        <v>0</v>
      </c>
      <c r="AD935" s="6">
        <f t="shared" si="117"/>
        <v>0</v>
      </c>
      <c r="AE935" s="6">
        <f t="shared" si="118"/>
        <v>0</v>
      </c>
      <c r="AF935" s="6">
        <f>IF(R935="OUI",0,(IF(AND(P935="oui",Q935="RECTO (Type Chaussette, Simple Face)",SEMAINE!M937&lt;=2000),((COÛTS!$C$115*2*O935*SEMAINE!M935/1000)+(COÛTS!$C$109*O935*SEMAINE!M935/1000)+(COÛTS!$C$107*O935*SEMAINE!M935/1000)),"0")+(IF(AND(P935="oui",Q935="RECTO (Type Chaussette, Simple Face)",SEMAINE!M935&gt;2001,SEMAINE!M935&lt;=4000),((COÛTS!$C$114*2*O935)),"0"))+(IF(AND(P935="oui",Q935="RECTO (Type Chaussette, Simple Face)",SEMAINE!M935&gt;=4001,SEMAINE!M935&lt;=6000),((COÛTS!$C$114*4*O935)),"0"))+(IF(AND(P935="oui",Q935="RECTO (Type Chaussette, Simple Face)",SEMAINE!M935&gt;=6001,SEMAINE!M935&lt;=8000),((COÛTS!$C$114*6*O935)),"0"))+(IF(AND(P935="oui",Q935="RECTO (Type Chaussette, Simple Face)",SEMAINE!M935&gt;=8001,SEMAINE!M935&lt;=10000),((COÛTS!$C$114*8*O935)),0))))</f>
        <v>0</v>
      </c>
      <c r="AG935" s="6">
        <f>IF(R935="OUI",0,(IF(AND(F935="MEDIA",G935="NON TISSÉ (Type Drop)",P935="oui",Q935="RECTO (Type Chaussette)",SEMAINE!M938&lt;=2000),((COÛTS!$C$115*2*O935*SEMAINE!M935/1000)+(COÛTS!$C$109*O935*SEMAINE!M935/1000)+(COÛTS!$C$107*O935*SEMAINE!M935/1000)),"0")+(IF(AND(F935="MEDIA",P935="oui",Q935="RECTO (Type Chaussette)",SEMAINE!M935&gt;2001,SEMAINE!M935&lt;=4000),((COÛTS!$C$114*2*O935)),"0"))+(IF(AND(F935="MEDIA",P935="oui",Q935="RECTO (Type Chaussette)",SEMAINE!M935&gt;=4001,SEMAINE!M935&lt;=6000),((COÛTS!$C$114*4*O935)),"0"))+(IF(AND(F935="MEDIA",P935="oui",Q935="RECTO (Type Chaussette)",SEMAINE!M935&gt;=6001,SEMAINE!M935&lt;=8000),((COÛTS!$C$114*6*O935)),"0"))+(IF(AND(F935="MEDIA",P935="oui",Q935="RECTO (Type Chaussette)",SEMAINE!M935&gt;=8001,SEMAINE!M935&lt;=10000),((COÛTS!$C$114*8*O935)),0))))</f>
        <v>0</v>
      </c>
      <c r="AH935" s="6">
        <f>IF(R935="OUI",0,(IF(AND(F935="MEDIA",G935="NON TISSÉ (Type Drop)",P935="oui",Q935="RECTO/VERSO (Type Deux Simple Face)"),((COÛTS!$C$115*4*O935*SEMAINE!M935/1000)+(COÛTS!$C$110*O935*4)+(COÛTS!$C$107*O935*SEMAINE!M935/1000)),"0")+(IF(AND(F935="MEDIA",P935="oui",Q935="RECTO/VERSO (Type Deux Simple Face)",SEMAINE!M935&gt;2001,SEMAINE!M935&lt;=4000),((COÛTS!$C$114*2*O935)),"0"))+(IF(AND(F935="MEDIA",P935="oui",Q935="RECTO/VERSO (Type Deux Simple Face)",SEMAINE!M935&gt;=4001,SEMAINE!M935&lt;=6000),((COÛTS!$C$114*4*O935)),"0"))+(IF(AND(F935="MEDIA",P935="oui",Q935="RECTO/VERSO (Type Deux Simple Face)",SEMAINE!M935&gt;=6001,SEMAINE!M935&lt;=8000),((COÛTS!$C$114*6*O935)),"0"))+(IF(AND(F935="MEDIA",P935="oui",Q935="RECTO/VERSO (Type Deux Simple Face)",SEMAINE!M935&gt;=8001,SEMAINE!M935&lt;=10000),((COÛTS!$C$114*8*O935)),0))))</f>
        <v>0</v>
      </c>
      <c r="AI935" s="6">
        <f>IF(R935="OUI",0,(IF(AND(F935="MEDIA",G935="NON TISSÉ (Type Drop)",P935="oui",Q935="MODULE TRIANGULAIRE"),((COÛTS!$C$115*6*O935*SEMAINE!M935/1000)+(COÛTS!$C$112*O935*6)+(COÛTS!$C$107*O935*3)),"0")+(IF(AND(F935="MEDIA",P935="oui",Q935="MODULE TRIANGULAIRE",SEMAINE!M935&gt;2001,SEMAINE!M935&lt;=4000),((COÛTS!$C$114*2*O935*3)),"0"))+(IF(AND(F935="MEDIA",P935="oui",Q935="MODULE TRIANGULAIRE",SEMAINE!M935&gt;=4001,SEMAINE!M935&lt;=6000),((COÛTS!$C$114*4*O935*3)),"0"))+(IF(AND(F935="MEDIA",P935="oui",Q935="MODULE TRIANGULAIRE",SEMAINE!M935&gt;=6001,SEMAINE!M935&lt;=8000),((COÛTS!$C$114*6*O935*3)),"0"))+(IF(AND(F935="MEDIA",P935="oui",Q935="MODULE TRIANGULAIRE",SEMAINE!M935&gt;=8001,SEMAINE!M935&lt;=10000),((COÛTS!$C$114*8*O935*3)),0))))</f>
        <v>0</v>
      </c>
      <c r="AJ935" s="6">
        <f>IF(OR(R935="OUI",H935&gt;0),0,(IF(AND(F935="MEDIA",G935="NON TISSÉ (Type Drop)",P935="oui",Q935="MODULE CARRÉ"),((COÛTS!$C$115*8*O935*SEMAINE!M935/1000)+(COÛTS!$C$111*O935*8)+(COÛTS!$C$107*O935*4)),"0")+IF(AND(F935="MEDIA",G935="BÂCHE FRONTLIT 450gr (Type Bâche M1)",P935="oui",Q935="MODULE CARRÉ"),((COÛTS!$C$115*8*O935*SEMAINE!M935/1000)+(COÛTS!$C$111*O935*8)+(COÛTS!$C$107*O935*4)),"0")+(IF(AND(F935="MEDIA",P935="oui",Q935="MODULE CARRÉ",SEMAINE!M935&gt;2001,SEMAINE!M935&lt;=4000),((COÛTS!$C$114*2*O935*4)),"0"))+(IF(AND(F935="MEDIA",P935="oui",Q935="MODULE CARRÉ",SEMAINE!M935&gt;=4001,SEMAINE!M935&lt;=6000),((COÛTS!$C$114*4*O935*4)),"0"))+(IF(AND(F935="MEDIA",P935="oui",Q935="MODULE CARRÉ",SEMAINE!M935&gt;=6001,SEMAINE!M935&lt;=8000),((COÛTS!$C$114*6*O935*4)),"0"))+(IF(AND(F935="MEDIA",P935="oui",Q935="MODULE CARRÉ",SEMAINE!M935&gt;=8001,SEMAINE!M935&lt;=10000),((COÛTS!$C$114*8*O935*4)),"0"))))</f>
        <v>0</v>
      </c>
      <c r="AK935" s="38">
        <f>IF(Y935&gt;0,(VLOOKUP(Y935,DATA!$AB$2:$AC$102,2,0)),1)</f>
        <v>1</v>
      </c>
      <c r="AL935" s="53">
        <f t="shared" si="119"/>
        <v>0</v>
      </c>
    </row>
    <row r="936" spans="2:38" ht="25.05" customHeight="1" x14ac:dyDescent="0.25">
      <c r="B936" s="43" t="str">
        <f>COUNTIF($D$3:D936,D936)&amp;T_Semaine[[#This Row],[N°AFFAIRE]]</f>
        <v>0</v>
      </c>
      <c r="C936" s="50"/>
      <c r="D936" s="50"/>
      <c r="E936" s="50"/>
      <c r="F936" s="50"/>
      <c r="G936" s="50"/>
      <c r="H936" s="50"/>
      <c r="I936" s="50"/>
      <c r="J936" s="50"/>
      <c r="K936" s="50"/>
      <c r="L936" s="50"/>
      <c r="M936" s="91"/>
      <c r="N936" s="91"/>
      <c r="O936" s="50"/>
      <c r="P936" s="50"/>
      <c r="Q936" s="50"/>
      <c r="R936" s="50"/>
      <c r="S936" s="50"/>
      <c r="T936" s="95">
        <f t="shared" si="113"/>
        <v>0</v>
      </c>
      <c r="U936" s="36">
        <f t="shared" si="114"/>
        <v>0</v>
      </c>
      <c r="V936" s="43"/>
      <c r="W936" s="43"/>
      <c r="X936" s="6">
        <f t="shared" si="112"/>
        <v>0</v>
      </c>
      <c r="Y936" s="55"/>
      <c r="Z936" s="6">
        <f>(IF(R936="OUI",0,IF(AND(F936="MEDIA",G936&gt;0,O936&gt;0),(VLOOKUP(G936,COÛTS!$A$1:$C$157,3,0)*(M936*N936/1000*O936/1000)),0)+IF(AND(G936&gt;0,F936="HEURE"),(VLOOKUP(G936,COÛTS!$A$1:$C$157,3,0)*(O936)),0))+IF(AND(G936&gt;0,F936="DIVERS"),(VLOOKUP(G936,COÛTS!$A$1:$C$157,3,0)*(O936)),0)+IF(AND(G936&gt;0,F936="VEHICULE"),(VLOOKUP(G936,COÛTS!$A$1:$C$157,3,0)*(O936)),0)+IF(AND(G936&gt;0,F936="FACONNAGE"),(VLOOKUP(G936,COÛTS!$A$1:$C$157,3,0)*(O936)),0)+IF(AND(G936&gt;0,F936="ACCESSOIRES"),(VLOOKUP(G936,COÛTS!$A$1:$C$157,3,0)*(O936)),0)+IF(AND(F936="TRANSPORT",G936&gt;0),(VLOOKUP(G936,COÛTS!$A$1:$C$157,3,0)*(O936)),0)+IF(AND(F936="PRODUITS",G936="KIT COMPLET HABILLAGE CLOISON MODULAIRE (mL)"),(VLOOKUP(G936,COÛTS!$A$1:$C$157,3,0)*(M936/1000*O936)),0)+IF(AND(F936="MEDIA",H936&lt;0,G936&gt;0,P936="oui",Q936="RECTO/VERSO (Type Deux Simple Face)"),(VLOOKUP(G936,COÛTS!$A$1:$C$157,3,0)*(M936*(N936+480)/1000*O936/1000)),"0")+IF(AND(F936="MEDIA",H936&lt;0,G936&gt;0,P936="oui",Q936="MODULE TRIANGULAIRE"),(VLOOKUP(G936,COÛTS!$A$1:$C$157,3,0)*(M936*(N936+240)/1000*O936/1000)*2)+(VLOOKUP(G936,COÛTS!$A$1:$C$157,3,0)*(M936)/1000*0.24),"0")+IF(AND(F936="MEDIA",P936="oui",G936&gt;0,H936&lt;0,Q936="MODULE CARRÉ"),(VLOOKUP(G936,COÛTS!$A$1:$C$157,3,0)*(M936*(N936+240)/1000*O936/1000)*3)+(VLOOKUP(G936,COÛTS!$A$1:$C$157,3,0)*(M936)/1000*0.24),"0")+IF(AND(F936="MEDIA",H936&lt;0,P936="oui",G936&gt;0,Q936="RECTO (Type Chaussette)"),(VLOOKUP(G936,COÛTS!$A$1:$C$157,3,0)*(M936*(N936+60)/1000*O936/1000))))</f>
        <v>0</v>
      </c>
      <c r="AA936" s="6">
        <f>IF(R936="OUI",0,IF(AND(H936&gt;0,I936="OUI"),(VLOOKUP(H936,COÛTS!$A$1:$C$157,3,0)*(M936*N936/1000*O936/1000)),0))</f>
        <v>0</v>
      </c>
      <c r="AB936" s="6">
        <f t="shared" si="115"/>
        <v>0</v>
      </c>
      <c r="AC936" s="7">
        <f t="shared" si="116"/>
        <v>0</v>
      </c>
      <c r="AD936" s="6">
        <f t="shared" si="117"/>
        <v>0</v>
      </c>
      <c r="AE936" s="6">
        <f t="shared" si="118"/>
        <v>0</v>
      </c>
      <c r="AF936" s="6">
        <f>IF(R936="OUI",0,(IF(AND(P936="oui",Q936="RECTO (Type Chaussette, Simple Face)",SEMAINE!M938&lt;=2000),((COÛTS!$C$115*2*O936*SEMAINE!M936/1000)+(COÛTS!$C$109*O936*SEMAINE!M936/1000)+(COÛTS!$C$107*O936*SEMAINE!M936/1000)),"0")+(IF(AND(P936="oui",Q936="RECTO (Type Chaussette, Simple Face)",SEMAINE!M936&gt;2001,SEMAINE!M936&lt;=4000),((COÛTS!$C$114*2*O936)),"0"))+(IF(AND(P936="oui",Q936="RECTO (Type Chaussette, Simple Face)",SEMAINE!M936&gt;=4001,SEMAINE!M936&lt;=6000),((COÛTS!$C$114*4*O936)),"0"))+(IF(AND(P936="oui",Q936="RECTO (Type Chaussette, Simple Face)",SEMAINE!M936&gt;=6001,SEMAINE!M936&lt;=8000),((COÛTS!$C$114*6*O936)),"0"))+(IF(AND(P936="oui",Q936="RECTO (Type Chaussette, Simple Face)",SEMAINE!M936&gt;=8001,SEMAINE!M936&lt;=10000),((COÛTS!$C$114*8*O936)),0))))</f>
        <v>0</v>
      </c>
      <c r="AG936" s="6">
        <f>IF(R936="OUI",0,(IF(AND(F936="MEDIA",G936="NON TISSÉ (Type Drop)",P936="oui",Q936="RECTO (Type Chaussette)",SEMAINE!M939&lt;=2000),((COÛTS!$C$115*2*O936*SEMAINE!M936/1000)+(COÛTS!$C$109*O936*SEMAINE!M936/1000)+(COÛTS!$C$107*O936*SEMAINE!M936/1000)),"0")+(IF(AND(F936="MEDIA",P936="oui",Q936="RECTO (Type Chaussette)",SEMAINE!M936&gt;2001,SEMAINE!M936&lt;=4000),((COÛTS!$C$114*2*O936)),"0"))+(IF(AND(F936="MEDIA",P936="oui",Q936="RECTO (Type Chaussette)",SEMAINE!M936&gt;=4001,SEMAINE!M936&lt;=6000),((COÛTS!$C$114*4*O936)),"0"))+(IF(AND(F936="MEDIA",P936="oui",Q936="RECTO (Type Chaussette)",SEMAINE!M936&gt;=6001,SEMAINE!M936&lt;=8000),((COÛTS!$C$114*6*O936)),"0"))+(IF(AND(F936="MEDIA",P936="oui",Q936="RECTO (Type Chaussette)",SEMAINE!M936&gt;=8001,SEMAINE!M936&lt;=10000),((COÛTS!$C$114*8*O936)),0))))</f>
        <v>0</v>
      </c>
      <c r="AH936" s="6">
        <f>IF(R936="OUI",0,(IF(AND(F936="MEDIA",G936="NON TISSÉ (Type Drop)",P936="oui",Q936="RECTO/VERSO (Type Deux Simple Face)"),((COÛTS!$C$115*4*O936*SEMAINE!M936/1000)+(COÛTS!$C$110*O936*4)+(COÛTS!$C$107*O936*SEMAINE!M936/1000)),"0")+(IF(AND(F936="MEDIA",P936="oui",Q936="RECTO/VERSO (Type Deux Simple Face)",SEMAINE!M936&gt;2001,SEMAINE!M936&lt;=4000),((COÛTS!$C$114*2*O936)),"0"))+(IF(AND(F936="MEDIA",P936="oui",Q936="RECTO/VERSO (Type Deux Simple Face)",SEMAINE!M936&gt;=4001,SEMAINE!M936&lt;=6000),((COÛTS!$C$114*4*O936)),"0"))+(IF(AND(F936="MEDIA",P936="oui",Q936="RECTO/VERSO (Type Deux Simple Face)",SEMAINE!M936&gt;=6001,SEMAINE!M936&lt;=8000),((COÛTS!$C$114*6*O936)),"0"))+(IF(AND(F936="MEDIA",P936="oui",Q936="RECTO/VERSO (Type Deux Simple Face)",SEMAINE!M936&gt;=8001,SEMAINE!M936&lt;=10000),((COÛTS!$C$114*8*O936)),0))))</f>
        <v>0</v>
      </c>
      <c r="AI936" s="6">
        <f>IF(R936="OUI",0,(IF(AND(F936="MEDIA",G936="NON TISSÉ (Type Drop)",P936="oui",Q936="MODULE TRIANGULAIRE"),((COÛTS!$C$115*6*O936*SEMAINE!M936/1000)+(COÛTS!$C$112*O936*6)+(COÛTS!$C$107*O936*3)),"0")+(IF(AND(F936="MEDIA",P936="oui",Q936="MODULE TRIANGULAIRE",SEMAINE!M936&gt;2001,SEMAINE!M936&lt;=4000),((COÛTS!$C$114*2*O936*3)),"0"))+(IF(AND(F936="MEDIA",P936="oui",Q936="MODULE TRIANGULAIRE",SEMAINE!M936&gt;=4001,SEMAINE!M936&lt;=6000),((COÛTS!$C$114*4*O936*3)),"0"))+(IF(AND(F936="MEDIA",P936="oui",Q936="MODULE TRIANGULAIRE",SEMAINE!M936&gt;=6001,SEMAINE!M936&lt;=8000),((COÛTS!$C$114*6*O936*3)),"0"))+(IF(AND(F936="MEDIA",P936="oui",Q936="MODULE TRIANGULAIRE",SEMAINE!M936&gt;=8001,SEMAINE!M936&lt;=10000),((COÛTS!$C$114*8*O936*3)),0))))</f>
        <v>0</v>
      </c>
      <c r="AJ936" s="6">
        <f>IF(OR(R936="OUI",H936&gt;0),0,(IF(AND(F936="MEDIA",G936="NON TISSÉ (Type Drop)",P936="oui",Q936="MODULE CARRÉ"),((COÛTS!$C$115*8*O936*SEMAINE!M936/1000)+(COÛTS!$C$111*O936*8)+(COÛTS!$C$107*O936*4)),"0")+IF(AND(F936="MEDIA",G936="BÂCHE FRONTLIT 450gr (Type Bâche M1)",P936="oui",Q936="MODULE CARRÉ"),((COÛTS!$C$115*8*O936*SEMAINE!M936/1000)+(COÛTS!$C$111*O936*8)+(COÛTS!$C$107*O936*4)),"0")+(IF(AND(F936="MEDIA",P936="oui",Q936="MODULE CARRÉ",SEMAINE!M936&gt;2001,SEMAINE!M936&lt;=4000),((COÛTS!$C$114*2*O936*4)),"0"))+(IF(AND(F936="MEDIA",P936="oui",Q936="MODULE CARRÉ",SEMAINE!M936&gt;=4001,SEMAINE!M936&lt;=6000),((COÛTS!$C$114*4*O936*4)),"0"))+(IF(AND(F936="MEDIA",P936="oui",Q936="MODULE CARRÉ",SEMAINE!M936&gt;=6001,SEMAINE!M936&lt;=8000),((COÛTS!$C$114*6*O936*4)),"0"))+(IF(AND(F936="MEDIA",P936="oui",Q936="MODULE CARRÉ",SEMAINE!M936&gt;=8001,SEMAINE!M936&lt;=10000),((COÛTS!$C$114*8*O936*4)),"0"))))</f>
        <v>0</v>
      </c>
      <c r="AK936" s="38">
        <f>IF(Y936&gt;0,(VLOOKUP(Y936,DATA!$AB$2:$AC$102,2,0)),1)</f>
        <v>1</v>
      </c>
      <c r="AL936" s="53">
        <f t="shared" si="119"/>
        <v>0</v>
      </c>
    </row>
    <row r="937" spans="2:38" ht="25.05" customHeight="1" x14ac:dyDescent="0.25">
      <c r="B937" s="43" t="str">
        <f>COUNTIF($D$3:D937,D937)&amp;T_Semaine[[#This Row],[N°AFFAIRE]]</f>
        <v>0</v>
      </c>
      <c r="C937" s="50"/>
      <c r="D937" s="50"/>
      <c r="E937" s="50"/>
      <c r="F937" s="50"/>
      <c r="G937" s="50"/>
      <c r="H937" s="50"/>
      <c r="I937" s="50"/>
      <c r="J937" s="50"/>
      <c r="K937" s="50"/>
      <c r="L937" s="50"/>
      <c r="M937" s="91"/>
      <c r="N937" s="91"/>
      <c r="O937" s="50"/>
      <c r="P937" s="50"/>
      <c r="Q937" s="50"/>
      <c r="R937" s="50"/>
      <c r="S937" s="50"/>
      <c r="T937" s="95">
        <f t="shared" si="113"/>
        <v>0</v>
      </c>
      <c r="U937" s="36">
        <f t="shared" si="114"/>
        <v>0</v>
      </c>
      <c r="V937" s="43"/>
      <c r="W937" s="43"/>
      <c r="X937" s="6">
        <f t="shared" si="112"/>
        <v>0</v>
      </c>
      <c r="Y937" s="55"/>
      <c r="Z937" s="6">
        <f>(IF(R937="OUI",0,IF(AND(F937="MEDIA",G937&gt;0,O937&gt;0),(VLOOKUP(G937,COÛTS!$A$1:$C$157,3,0)*(M937*N937/1000*O937/1000)),0)+IF(AND(G937&gt;0,F937="HEURE"),(VLOOKUP(G937,COÛTS!$A$1:$C$157,3,0)*(O937)),0))+IF(AND(G937&gt;0,F937="DIVERS"),(VLOOKUP(G937,COÛTS!$A$1:$C$157,3,0)*(O937)),0)+IF(AND(G937&gt;0,F937="VEHICULE"),(VLOOKUP(G937,COÛTS!$A$1:$C$157,3,0)*(O937)),0)+IF(AND(G937&gt;0,F937="FACONNAGE"),(VLOOKUP(G937,COÛTS!$A$1:$C$157,3,0)*(O937)),0)+IF(AND(G937&gt;0,F937="ACCESSOIRES"),(VLOOKUP(G937,COÛTS!$A$1:$C$157,3,0)*(O937)),0)+IF(AND(F937="TRANSPORT",G937&gt;0),(VLOOKUP(G937,COÛTS!$A$1:$C$157,3,0)*(O937)),0)+IF(AND(F937="PRODUITS",G937="KIT COMPLET HABILLAGE CLOISON MODULAIRE (mL)"),(VLOOKUP(G937,COÛTS!$A$1:$C$157,3,0)*(M937/1000*O937)),0)+IF(AND(F937="MEDIA",H937&lt;0,G937&gt;0,P937="oui",Q937="RECTO/VERSO (Type Deux Simple Face)"),(VLOOKUP(G937,COÛTS!$A$1:$C$157,3,0)*(M937*(N937+480)/1000*O937/1000)),"0")+IF(AND(F937="MEDIA",H937&lt;0,G937&gt;0,P937="oui",Q937="MODULE TRIANGULAIRE"),(VLOOKUP(G937,COÛTS!$A$1:$C$157,3,0)*(M937*(N937+240)/1000*O937/1000)*2)+(VLOOKUP(G937,COÛTS!$A$1:$C$157,3,0)*(M937)/1000*0.24),"0")+IF(AND(F937="MEDIA",P937="oui",G937&gt;0,H937&lt;0,Q937="MODULE CARRÉ"),(VLOOKUP(G937,COÛTS!$A$1:$C$157,3,0)*(M937*(N937+240)/1000*O937/1000)*3)+(VLOOKUP(G937,COÛTS!$A$1:$C$157,3,0)*(M937)/1000*0.24),"0")+IF(AND(F937="MEDIA",H937&lt;0,P937="oui",G937&gt;0,Q937="RECTO (Type Chaussette)"),(VLOOKUP(G937,COÛTS!$A$1:$C$157,3,0)*(M937*(N937+60)/1000*O937/1000))))</f>
        <v>0</v>
      </c>
      <c r="AA937" s="6">
        <f>IF(R937="OUI",0,IF(AND(H937&gt;0,I937="OUI"),(VLOOKUP(H937,COÛTS!$A$1:$C$157,3,0)*(M937*N937/1000*O937/1000)),0))</f>
        <v>0</v>
      </c>
      <c r="AB937" s="6">
        <f t="shared" si="115"/>
        <v>0</v>
      </c>
      <c r="AC937" s="7">
        <f t="shared" si="116"/>
        <v>0</v>
      </c>
      <c r="AD937" s="6">
        <f t="shared" si="117"/>
        <v>0</v>
      </c>
      <c r="AE937" s="6">
        <f t="shared" si="118"/>
        <v>0</v>
      </c>
      <c r="AF937" s="6">
        <f>IF(R937="OUI",0,(IF(AND(P937="oui",Q937="RECTO (Type Chaussette, Simple Face)",SEMAINE!M939&lt;=2000),((COÛTS!$C$115*2*O937*SEMAINE!M937/1000)+(COÛTS!$C$109*O937*SEMAINE!M937/1000)+(COÛTS!$C$107*O937*SEMAINE!M937/1000)),"0")+(IF(AND(P937="oui",Q937="RECTO (Type Chaussette, Simple Face)",SEMAINE!M937&gt;2001,SEMAINE!M937&lt;=4000),((COÛTS!$C$114*2*O937)),"0"))+(IF(AND(P937="oui",Q937="RECTO (Type Chaussette, Simple Face)",SEMAINE!M937&gt;=4001,SEMAINE!M937&lt;=6000),((COÛTS!$C$114*4*O937)),"0"))+(IF(AND(P937="oui",Q937="RECTO (Type Chaussette, Simple Face)",SEMAINE!M937&gt;=6001,SEMAINE!M937&lt;=8000),((COÛTS!$C$114*6*O937)),"0"))+(IF(AND(P937="oui",Q937="RECTO (Type Chaussette, Simple Face)",SEMAINE!M937&gt;=8001,SEMAINE!M937&lt;=10000),((COÛTS!$C$114*8*O937)),0))))</f>
        <v>0</v>
      </c>
      <c r="AG937" s="6">
        <f>IF(R937="OUI",0,(IF(AND(F937="MEDIA",G937="NON TISSÉ (Type Drop)",P937="oui",Q937="RECTO (Type Chaussette)",SEMAINE!M940&lt;=2000),((COÛTS!$C$115*2*O937*SEMAINE!M937/1000)+(COÛTS!$C$109*O937*SEMAINE!M937/1000)+(COÛTS!$C$107*O937*SEMAINE!M937/1000)),"0")+(IF(AND(F937="MEDIA",P937="oui",Q937="RECTO (Type Chaussette)",SEMAINE!M937&gt;2001,SEMAINE!M937&lt;=4000),((COÛTS!$C$114*2*O937)),"0"))+(IF(AND(F937="MEDIA",P937="oui",Q937="RECTO (Type Chaussette)",SEMAINE!M937&gt;=4001,SEMAINE!M937&lt;=6000),((COÛTS!$C$114*4*O937)),"0"))+(IF(AND(F937="MEDIA",P937="oui",Q937="RECTO (Type Chaussette)",SEMAINE!M937&gt;=6001,SEMAINE!M937&lt;=8000),((COÛTS!$C$114*6*O937)),"0"))+(IF(AND(F937="MEDIA",P937="oui",Q937="RECTO (Type Chaussette)",SEMAINE!M937&gt;=8001,SEMAINE!M937&lt;=10000),((COÛTS!$C$114*8*O937)),0))))</f>
        <v>0</v>
      </c>
      <c r="AH937" s="6">
        <f>IF(R937="OUI",0,(IF(AND(F937="MEDIA",G937="NON TISSÉ (Type Drop)",P937="oui",Q937="RECTO/VERSO (Type Deux Simple Face)"),((COÛTS!$C$115*4*O937*SEMAINE!M937/1000)+(COÛTS!$C$110*O937*4)+(COÛTS!$C$107*O937*SEMAINE!M937/1000)),"0")+(IF(AND(F937="MEDIA",P937="oui",Q937="RECTO/VERSO (Type Deux Simple Face)",SEMAINE!M937&gt;2001,SEMAINE!M937&lt;=4000),((COÛTS!$C$114*2*O937)),"0"))+(IF(AND(F937="MEDIA",P937="oui",Q937="RECTO/VERSO (Type Deux Simple Face)",SEMAINE!M937&gt;=4001,SEMAINE!M937&lt;=6000),((COÛTS!$C$114*4*O937)),"0"))+(IF(AND(F937="MEDIA",P937="oui",Q937="RECTO/VERSO (Type Deux Simple Face)",SEMAINE!M937&gt;=6001,SEMAINE!M937&lt;=8000),((COÛTS!$C$114*6*O937)),"0"))+(IF(AND(F937="MEDIA",P937="oui",Q937="RECTO/VERSO (Type Deux Simple Face)",SEMAINE!M937&gt;=8001,SEMAINE!M937&lt;=10000),((COÛTS!$C$114*8*O937)),0))))</f>
        <v>0</v>
      </c>
      <c r="AI937" s="6">
        <f>IF(R937="OUI",0,(IF(AND(F937="MEDIA",G937="NON TISSÉ (Type Drop)",P937="oui",Q937="MODULE TRIANGULAIRE"),((COÛTS!$C$115*6*O937*SEMAINE!M937/1000)+(COÛTS!$C$112*O937*6)+(COÛTS!$C$107*O937*3)),"0")+(IF(AND(F937="MEDIA",P937="oui",Q937="MODULE TRIANGULAIRE",SEMAINE!M937&gt;2001,SEMAINE!M937&lt;=4000),((COÛTS!$C$114*2*O937*3)),"0"))+(IF(AND(F937="MEDIA",P937="oui",Q937="MODULE TRIANGULAIRE",SEMAINE!M937&gt;=4001,SEMAINE!M937&lt;=6000),((COÛTS!$C$114*4*O937*3)),"0"))+(IF(AND(F937="MEDIA",P937="oui",Q937="MODULE TRIANGULAIRE",SEMAINE!M937&gt;=6001,SEMAINE!M937&lt;=8000),((COÛTS!$C$114*6*O937*3)),"0"))+(IF(AND(F937="MEDIA",P937="oui",Q937="MODULE TRIANGULAIRE",SEMAINE!M937&gt;=8001,SEMAINE!M937&lt;=10000),((COÛTS!$C$114*8*O937*3)),0))))</f>
        <v>0</v>
      </c>
      <c r="AJ937" s="6">
        <f>IF(OR(R937="OUI",H937&gt;0),0,(IF(AND(F937="MEDIA",G937="NON TISSÉ (Type Drop)",P937="oui",Q937="MODULE CARRÉ"),((COÛTS!$C$115*8*O937*SEMAINE!M937/1000)+(COÛTS!$C$111*O937*8)+(COÛTS!$C$107*O937*4)),"0")+IF(AND(F937="MEDIA",G937="BÂCHE FRONTLIT 450gr (Type Bâche M1)",P937="oui",Q937="MODULE CARRÉ"),((COÛTS!$C$115*8*O937*SEMAINE!M937/1000)+(COÛTS!$C$111*O937*8)+(COÛTS!$C$107*O937*4)),"0")+(IF(AND(F937="MEDIA",P937="oui",Q937="MODULE CARRÉ",SEMAINE!M937&gt;2001,SEMAINE!M937&lt;=4000),((COÛTS!$C$114*2*O937*4)),"0"))+(IF(AND(F937="MEDIA",P937="oui",Q937="MODULE CARRÉ",SEMAINE!M937&gt;=4001,SEMAINE!M937&lt;=6000),((COÛTS!$C$114*4*O937*4)),"0"))+(IF(AND(F937="MEDIA",P937="oui",Q937="MODULE CARRÉ",SEMAINE!M937&gt;=6001,SEMAINE!M937&lt;=8000),((COÛTS!$C$114*6*O937*4)),"0"))+(IF(AND(F937="MEDIA",P937="oui",Q937="MODULE CARRÉ",SEMAINE!M937&gt;=8001,SEMAINE!M937&lt;=10000),((COÛTS!$C$114*8*O937*4)),"0"))))</f>
        <v>0</v>
      </c>
      <c r="AK937" s="38">
        <f>IF(Y937&gt;0,(VLOOKUP(Y937,DATA!$AB$2:$AC$102,2,0)),1)</f>
        <v>1</v>
      </c>
      <c r="AL937" s="53">
        <f t="shared" si="119"/>
        <v>0</v>
      </c>
    </row>
    <row r="938" spans="2:38" ht="25.05" customHeight="1" x14ac:dyDescent="0.25">
      <c r="B938" s="43" t="str">
        <f>COUNTIF($D$3:D938,D938)&amp;T_Semaine[[#This Row],[N°AFFAIRE]]</f>
        <v>0</v>
      </c>
      <c r="C938" s="50"/>
      <c r="D938" s="50"/>
      <c r="E938" s="50"/>
      <c r="F938" s="50"/>
      <c r="G938" s="50"/>
      <c r="H938" s="50"/>
      <c r="I938" s="50"/>
      <c r="J938" s="50"/>
      <c r="K938" s="50"/>
      <c r="L938" s="50"/>
      <c r="M938" s="91"/>
      <c r="N938" s="91"/>
      <c r="O938" s="50"/>
      <c r="P938" s="50"/>
      <c r="Q938" s="50"/>
      <c r="R938" s="50"/>
      <c r="S938" s="50"/>
      <c r="T938" s="95">
        <f t="shared" si="113"/>
        <v>0</v>
      </c>
      <c r="U938" s="36">
        <f t="shared" si="114"/>
        <v>0</v>
      </c>
      <c r="V938" s="43"/>
      <c r="W938" s="43"/>
      <c r="X938" s="6">
        <f t="shared" si="112"/>
        <v>0</v>
      </c>
      <c r="Y938" s="55"/>
      <c r="Z938" s="6">
        <f>(IF(R938="OUI",0,IF(AND(F938="MEDIA",G938&gt;0,O938&gt;0),(VLOOKUP(G938,COÛTS!$A$1:$C$157,3,0)*(M938*N938/1000*O938/1000)),0)+IF(AND(G938&gt;0,F938="HEURE"),(VLOOKUP(G938,COÛTS!$A$1:$C$157,3,0)*(O938)),0))+IF(AND(G938&gt;0,F938="DIVERS"),(VLOOKUP(G938,COÛTS!$A$1:$C$157,3,0)*(O938)),0)+IF(AND(G938&gt;0,F938="VEHICULE"),(VLOOKUP(G938,COÛTS!$A$1:$C$157,3,0)*(O938)),0)+IF(AND(G938&gt;0,F938="FACONNAGE"),(VLOOKUP(G938,COÛTS!$A$1:$C$157,3,0)*(O938)),0)+IF(AND(G938&gt;0,F938="ACCESSOIRES"),(VLOOKUP(G938,COÛTS!$A$1:$C$157,3,0)*(O938)),0)+IF(AND(F938="TRANSPORT",G938&gt;0),(VLOOKUP(G938,COÛTS!$A$1:$C$157,3,0)*(O938)),0)+IF(AND(F938="PRODUITS",G938="KIT COMPLET HABILLAGE CLOISON MODULAIRE (mL)"),(VLOOKUP(G938,COÛTS!$A$1:$C$157,3,0)*(M938/1000*O938)),0)+IF(AND(F938="MEDIA",H938&lt;0,G938&gt;0,P938="oui",Q938="RECTO/VERSO (Type Deux Simple Face)"),(VLOOKUP(G938,COÛTS!$A$1:$C$157,3,0)*(M938*(N938+480)/1000*O938/1000)),"0")+IF(AND(F938="MEDIA",H938&lt;0,G938&gt;0,P938="oui",Q938="MODULE TRIANGULAIRE"),(VLOOKUP(G938,COÛTS!$A$1:$C$157,3,0)*(M938*(N938+240)/1000*O938/1000)*2)+(VLOOKUP(G938,COÛTS!$A$1:$C$157,3,0)*(M938)/1000*0.24),"0")+IF(AND(F938="MEDIA",P938="oui",G938&gt;0,H938&lt;0,Q938="MODULE CARRÉ"),(VLOOKUP(G938,COÛTS!$A$1:$C$157,3,0)*(M938*(N938+240)/1000*O938/1000)*3)+(VLOOKUP(G938,COÛTS!$A$1:$C$157,3,0)*(M938)/1000*0.24),"0")+IF(AND(F938="MEDIA",H938&lt;0,P938="oui",G938&gt;0,Q938="RECTO (Type Chaussette)"),(VLOOKUP(G938,COÛTS!$A$1:$C$157,3,0)*(M938*(N938+60)/1000*O938/1000))))</f>
        <v>0</v>
      </c>
      <c r="AA938" s="6">
        <f>IF(R938="OUI",0,IF(AND(H938&gt;0,I938="OUI"),(VLOOKUP(H938,COÛTS!$A$1:$C$157,3,0)*(M938*N938/1000*O938/1000)),0))</f>
        <v>0</v>
      </c>
      <c r="AB938" s="6">
        <f t="shared" si="115"/>
        <v>0</v>
      </c>
      <c r="AC938" s="7">
        <f t="shared" si="116"/>
        <v>0</v>
      </c>
      <c r="AD938" s="6">
        <f t="shared" si="117"/>
        <v>0</v>
      </c>
      <c r="AE938" s="6">
        <f t="shared" si="118"/>
        <v>0</v>
      </c>
      <c r="AF938" s="6">
        <f>IF(R938="OUI",0,(IF(AND(P938="oui",Q938="RECTO (Type Chaussette, Simple Face)",SEMAINE!M940&lt;=2000),((COÛTS!$C$115*2*O938*SEMAINE!M938/1000)+(COÛTS!$C$109*O938*SEMAINE!M938/1000)+(COÛTS!$C$107*O938*SEMAINE!M938/1000)),"0")+(IF(AND(P938="oui",Q938="RECTO (Type Chaussette, Simple Face)",SEMAINE!M938&gt;2001,SEMAINE!M938&lt;=4000),((COÛTS!$C$114*2*O938)),"0"))+(IF(AND(P938="oui",Q938="RECTO (Type Chaussette, Simple Face)",SEMAINE!M938&gt;=4001,SEMAINE!M938&lt;=6000),((COÛTS!$C$114*4*O938)),"0"))+(IF(AND(P938="oui",Q938="RECTO (Type Chaussette, Simple Face)",SEMAINE!M938&gt;=6001,SEMAINE!M938&lt;=8000),((COÛTS!$C$114*6*O938)),"0"))+(IF(AND(P938="oui",Q938="RECTO (Type Chaussette, Simple Face)",SEMAINE!M938&gt;=8001,SEMAINE!M938&lt;=10000),((COÛTS!$C$114*8*O938)),0))))</f>
        <v>0</v>
      </c>
      <c r="AG938" s="6">
        <f>IF(R938="OUI",0,(IF(AND(F938="MEDIA",G938="NON TISSÉ (Type Drop)",P938="oui",Q938="RECTO (Type Chaussette)",SEMAINE!M941&lt;=2000),((COÛTS!$C$115*2*O938*SEMAINE!M938/1000)+(COÛTS!$C$109*O938*SEMAINE!M938/1000)+(COÛTS!$C$107*O938*SEMAINE!M938/1000)),"0")+(IF(AND(F938="MEDIA",P938="oui",Q938="RECTO (Type Chaussette)",SEMAINE!M938&gt;2001,SEMAINE!M938&lt;=4000),((COÛTS!$C$114*2*O938)),"0"))+(IF(AND(F938="MEDIA",P938="oui",Q938="RECTO (Type Chaussette)",SEMAINE!M938&gt;=4001,SEMAINE!M938&lt;=6000),((COÛTS!$C$114*4*O938)),"0"))+(IF(AND(F938="MEDIA",P938="oui",Q938="RECTO (Type Chaussette)",SEMAINE!M938&gt;=6001,SEMAINE!M938&lt;=8000),((COÛTS!$C$114*6*O938)),"0"))+(IF(AND(F938="MEDIA",P938="oui",Q938="RECTO (Type Chaussette)",SEMAINE!M938&gt;=8001,SEMAINE!M938&lt;=10000),((COÛTS!$C$114*8*O938)),0))))</f>
        <v>0</v>
      </c>
      <c r="AH938" s="6">
        <f>IF(R938="OUI",0,(IF(AND(F938="MEDIA",G938="NON TISSÉ (Type Drop)",P938="oui",Q938="RECTO/VERSO (Type Deux Simple Face)"),((COÛTS!$C$115*4*O938*SEMAINE!M938/1000)+(COÛTS!$C$110*O938*4)+(COÛTS!$C$107*O938*SEMAINE!M938/1000)),"0")+(IF(AND(F938="MEDIA",P938="oui",Q938="RECTO/VERSO (Type Deux Simple Face)",SEMAINE!M938&gt;2001,SEMAINE!M938&lt;=4000),((COÛTS!$C$114*2*O938)),"0"))+(IF(AND(F938="MEDIA",P938="oui",Q938="RECTO/VERSO (Type Deux Simple Face)",SEMAINE!M938&gt;=4001,SEMAINE!M938&lt;=6000),((COÛTS!$C$114*4*O938)),"0"))+(IF(AND(F938="MEDIA",P938="oui",Q938="RECTO/VERSO (Type Deux Simple Face)",SEMAINE!M938&gt;=6001,SEMAINE!M938&lt;=8000),((COÛTS!$C$114*6*O938)),"0"))+(IF(AND(F938="MEDIA",P938="oui",Q938="RECTO/VERSO (Type Deux Simple Face)",SEMAINE!M938&gt;=8001,SEMAINE!M938&lt;=10000),((COÛTS!$C$114*8*O938)),0))))</f>
        <v>0</v>
      </c>
      <c r="AI938" s="6">
        <f>IF(R938="OUI",0,(IF(AND(F938="MEDIA",G938="NON TISSÉ (Type Drop)",P938="oui",Q938="MODULE TRIANGULAIRE"),((COÛTS!$C$115*6*O938*SEMAINE!M938/1000)+(COÛTS!$C$112*O938*6)+(COÛTS!$C$107*O938*3)),"0")+(IF(AND(F938="MEDIA",P938="oui",Q938="MODULE TRIANGULAIRE",SEMAINE!M938&gt;2001,SEMAINE!M938&lt;=4000),((COÛTS!$C$114*2*O938*3)),"0"))+(IF(AND(F938="MEDIA",P938="oui",Q938="MODULE TRIANGULAIRE",SEMAINE!M938&gt;=4001,SEMAINE!M938&lt;=6000),((COÛTS!$C$114*4*O938*3)),"0"))+(IF(AND(F938="MEDIA",P938="oui",Q938="MODULE TRIANGULAIRE",SEMAINE!M938&gt;=6001,SEMAINE!M938&lt;=8000),((COÛTS!$C$114*6*O938*3)),"0"))+(IF(AND(F938="MEDIA",P938="oui",Q938="MODULE TRIANGULAIRE",SEMAINE!M938&gt;=8001,SEMAINE!M938&lt;=10000),((COÛTS!$C$114*8*O938*3)),0))))</f>
        <v>0</v>
      </c>
      <c r="AJ938" s="6">
        <f>IF(OR(R938="OUI",H938&gt;0),0,(IF(AND(F938="MEDIA",G938="NON TISSÉ (Type Drop)",P938="oui",Q938="MODULE CARRÉ"),((COÛTS!$C$115*8*O938*SEMAINE!M938/1000)+(COÛTS!$C$111*O938*8)+(COÛTS!$C$107*O938*4)),"0")+IF(AND(F938="MEDIA",G938="BÂCHE FRONTLIT 450gr (Type Bâche M1)",P938="oui",Q938="MODULE CARRÉ"),((COÛTS!$C$115*8*O938*SEMAINE!M938/1000)+(COÛTS!$C$111*O938*8)+(COÛTS!$C$107*O938*4)),"0")+(IF(AND(F938="MEDIA",P938="oui",Q938="MODULE CARRÉ",SEMAINE!M938&gt;2001,SEMAINE!M938&lt;=4000),((COÛTS!$C$114*2*O938*4)),"0"))+(IF(AND(F938="MEDIA",P938="oui",Q938="MODULE CARRÉ",SEMAINE!M938&gt;=4001,SEMAINE!M938&lt;=6000),((COÛTS!$C$114*4*O938*4)),"0"))+(IF(AND(F938="MEDIA",P938="oui",Q938="MODULE CARRÉ",SEMAINE!M938&gt;=6001,SEMAINE!M938&lt;=8000),((COÛTS!$C$114*6*O938*4)),"0"))+(IF(AND(F938="MEDIA",P938="oui",Q938="MODULE CARRÉ",SEMAINE!M938&gt;=8001,SEMAINE!M938&lt;=10000),((COÛTS!$C$114*8*O938*4)),"0"))))</f>
        <v>0</v>
      </c>
      <c r="AK938" s="38">
        <f>IF(Y938&gt;0,(VLOOKUP(Y938,DATA!$AB$2:$AC$102,2,0)),1)</f>
        <v>1</v>
      </c>
      <c r="AL938" s="53">
        <f t="shared" si="119"/>
        <v>0</v>
      </c>
    </row>
    <row r="939" spans="2:38" ht="25.05" customHeight="1" x14ac:dyDescent="0.25">
      <c r="B939" s="43" t="str">
        <f>COUNTIF($D$3:D939,D939)&amp;T_Semaine[[#This Row],[N°AFFAIRE]]</f>
        <v>0</v>
      </c>
      <c r="C939" s="50"/>
      <c r="D939" s="50"/>
      <c r="E939" s="50"/>
      <c r="F939" s="50"/>
      <c r="G939" s="50"/>
      <c r="H939" s="50"/>
      <c r="I939" s="50"/>
      <c r="J939" s="50"/>
      <c r="K939" s="50"/>
      <c r="L939" s="50"/>
      <c r="M939" s="91"/>
      <c r="N939" s="91"/>
      <c r="O939" s="50"/>
      <c r="P939" s="50"/>
      <c r="Q939" s="50"/>
      <c r="R939" s="50"/>
      <c r="S939" s="50"/>
      <c r="T939" s="95">
        <f t="shared" si="113"/>
        <v>0</v>
      </c>
      <c r="U939" s="36">
        <f t="shared" si="114"/>
        <v>0</v>
      </c>
      <c r="V939" s="43"/>
      <c r="W939" s="43"/>
      <c r="X939" s="6">
        <f t="shared" si="112"/>
        <v>0</v>
      </c>
      <c r="Y939" s="55"/>
      <c r="Z939" s="6">
        <f>(IF(R939="OUI",0,IF(AND(F939="MEDIA",G939&gt;0,O939&gt;0),(VLOOKUP(G939,COÛTS!$A$1:$C$157,3,0)*(M939*N939/1000*O939/1000)),0)+IF(AND(G939&gt;0,F939="HEURE"),(VLOOKUP(G939,COÛTS!$A$1:$C$157,3,0)*(O939)),0))+IF(AND(G939&gt;0,F939="DIVERS"),(VLOOKUP(G939,COÛTS!$A$1:$C$157,3,0)*(O939)),0)+IF(AND(G939&gt;0,F939="VEHICULE"),(VLOOKUP(G939,COÛTS!$A$1:$C$157,3,0)*(O939)),0)+IF(AND(G939&gt;0,F939="FACONNAGE"),(VLOOKUP(G939,COÛTS!$A$1:$C$157,3,0)*(O939)),0)+IF(AND(G939&gt;0,F939="ACCESSOIRES"),(VLOOKUP(G939,COÛTS!$A$1:$C$157,3,0)*(O939)),0)+IF(AND(F939="TRANSPORT",G939&gt;0),(VLOOKUP(G939,COÛTS!$A$1:$C$157,3,0)*(O939)),0)+IF(AND(F939="PRODUITS",G939="KIT COMPLET HABILLAGE CLOISON MODULAIRE (mL)"),(VLOOKUP(G939,COÛTS!$A$1:$C$157,3,0)*(M939/1000*O939)),0)+IF(AND(F939="MEDIA",H939&lt;0,G939&gt;0,P939="oui",Q939="RECTO/VERSO (Type Deux Simple Face)"),(VLOOKUP(G939,COÛTS!$A$1:$C$157,3,0)*(M939*(N939+480)/1000*O939/1000)),"0")+IF(AND(F939="MEDIA",H939&lt;0,G939&gt;0,P939="oui",Q939="MODULE TRIANGULAIRE"),(VLOOKUP(G939,COÛTS!$A$1:$C$157,3,0)*(M939*(N939+240)/1000*O939/1000)*2)+(VLOOKUP(G939,COÛTS!$A$1:$C$157,3,0)*(M939)/1000*0.24),"0")+IF(AND(F939="MEDIA",P939="oui",G939&gt;0,H939&lt;0,Q939="MODULE CARRÉ"),(VLOOKUP(G939,COÛTS!$A$1:$C$157,3,0)*(M939*(N939+240)/1000*O939/1000)*3)+(VLOOKUP(G939,COÛTS!$A$1:$C$157,3,0)*(M939)/1000*0.24),"0")+IF(AND(F939="MEDIA",H939&lt;0,P939="oui",G939&gt;0,Q939="RECTO (Type Chaussette)"),(VLOOKUP(G939,COÛTS!$A$1:$C$157,3,0)*(M939*(N939+60)/1000*O939/1000))))</f>
        <v>0</v>
      </c>
      <c r="AA939" s="6">
        <f>IF(R939="OUI",0,IF(AND(H939&gt;0,I939="OUI"),(VLOOKUP(H939,COÛTS!$A$1:$C$157,3,0)*(M939*N939/1000*O939/1000)),0))</f>
        <v>0</v>
      </c>
      <c r="AB939" s="6">
        <f t="shared" si="115"/>
        <v>0</v>
      </c>
      <c r="AC939" s="7">
        <f t="shared" si="116"/>
        <v>0</v>
      </c>
      <c r="AD939" s="6">
        <f t="shared" si="117"/>
        <v>0</v>
      </c>
      <c r="AE939" s="6">
        <f t="shared" si="118"/>
        <v>0</v>
      </c>
      <c r="AF939" s="6">
        <f>IF(R939="OUI",0,(IF(AND(P939="oui",Q939="RECTO (Type Chaussette, Simple Face)",SEMAINE!M941&lt;=2000),((COÛTS!$C$115*2*O939*SEMAINE!M939/1000)+(COÛTS!$C$109*O939*SEMAINE!M939/1000)+(COÛTS!$C$107*O939*SEMAINE!M939/1000)),"0")+(IF(AND(P939="oui",Q939="RECTO (Type Chaussette, Simple Face)",SEMAINE!M939&gt;2001,SEMAINE!M939&lt;=4000),((COÛTS!$C$114*2*O939)),"0"))+(IF(AND(P939="oui",Q939="RECTO (Type Chaussette, Simple Face)",SEMAINE!M939&gt;=4001,SEMAINE!M939&lt;=6000),((COÛTS!$C$114*4*O939)),"0"))+(IF(AND(P939="oui",Q939="RECTO (Type Chaussette, Simple Face)",SEMAINE!M939&gt;=6001,SEMAINE!M939&lt;=8000),((COÛTS!$C$114*6*O939)),"0"))+(IF(AND(P939="oui",Q939="RECTO (Type Chaussette, Simple Face)",SEMAINE!M939&gt;=8001,SEMAINE!M939&lt;=10000),((COÛTS!$C$114*8*O939)),0))))</f>
        <v>0</v>
      </c>
      <c r="AG939" s="6">
        <f>IF(R939="OUI",0,(IF(AND(F939="MEDIA",G939="NON TISSÉ (Type Drop)",P939="oui",Q939="RECTO (Type Chaussette)",SEMAINE!M942&lt;=2000),((COÛTS!$C$115*2*O939*SEMAINE!M939/1000)+(COÛTS!$C$109*O939*SEMAINE!M939/1000)+(COÛTS!$C$107*O939*SEMAINE!M939/1000)),"0")+(IF(AND(F939="MEDIA",P939="oui",Q939="RECTO (Type Chaussette)",SEMAINE!M939&gt;2001,SEMAINE!M939&lt;=4000),((COÛTS!$C$114*2*O939)),"0"))+(IF(AND(F939="MEDIA",P939="oui",Q939="RECTO (Type Chaussette)",SEMAINE!M939&gt;=4001,SEMAINE!M939&lt;=6000),((COÛTS!$C$114*4*O939)),"0"))+(IF(AND(F939="MEDIA",P939="oui",Q939="RECTO (Type Chaussette)",SEMAINE!M939&gt;=6001,SEMAINE!M939&lt;=8000),((COÛTS!$C$114*6*O939)),"0"))+(IF(AND(F939="MEDIA",P939="oui",Q939="RECTO (Type Chaussette)",SEMAINE!M939&gt;=8001,SEMAINE!M939&lt;=10000),((COÛTS!$C$114*8*O939)),0))))</f>
        <v>0</v>
      </c>
      <c r="AH939" s="6">
        <f>IF(R939="OUI",0,(IF(AND(F939="MEDIA",G939="NON TISSÉ (Type Drop)",P939="oui",Q939="RECTO/VERSO (Type Deux Simple Face)"),((COÛTS!$C$115*4*O939*SEMAINE!M939/1000)+(COÛTS!$C$110*O939*4)+(COÛTS!$C$107*O939*SEMAINE!M939/1000)),"0")+(IF(AND(F939="MEDIA",P939="oui",Q939="RECTO/VERSO (Type Deux Simple Face)",SEMAINE!M939&gt;2001,SEMAINE!M939&lt;=4000),((COÛTS!$C$114*2*O939)),"0"))+(IF(AND(F939="MEDIA",P939="oui",Q939="RECTO/VERSO (Type Deux Simple Face)",SEMAINE!M939&gt;=4001,SEMAINE!M939&lt;=6000),((COÛTS!$C$114*4*O939)),"0"))+(IF(AND(F939="MEDIA",P939="oui",Q939="RECTO/VERSO (Type Deux Simple Face)",SEMAINE!M939&gt;=6001,SEMAINE!M939&lt;=8000),((COÛTS!$C$114*6*O939)),"0"))+(IF(AND(F939="MEDIA",P939="oui",Q939="RECTO/VERSO (Type Deux Simple Face)",SEMAINE!M939&gt;=8001,SEMAINE!M939&lt;=10000),((COÛTS!$C$114*8*O939)),0))))</f>
        <v>0</v>
      </c>
      <c r="AI939" s="6">
        <f>IF(R939="OUI",0,(IF(AND(F939="MEDIA",G939="NON TISSÉ (Type Drop)",P939="oui",Q939="MODULE TRIANGULAIRE"),((COÛTS!$C$115*6*O939*SEMAINE!M939/1000)+(COÛTS!$C$112*O939*6)+(COÛTS!$C$107*O939*3)),"0")+(IF(AND(F939="MEDIA",P939="oui",Q939="MODULE TRIANGULAIRE",SEMAINE!M939&gt;2001,SEMAINE!M939&lt;=4000),((COÛTS!$C$114*2*O939*3)),"0"))+(IF(AND(F939="MEDIA",P939="oui",Q939="MODULE TRIANGULAIRE",SEMAINE!M939&gt;=4001,SEMAINE!M939&lt;=6000),((COÛTS!$C$114*4*O939*3)),"0"))+(IF(AND(F939="MEDIA",P939="oui",Q939="MODULE TRIANGULAIRE",SEMAINE!M939&gt;=6001,SEMAINE!M939&lt;=8000),((COÛTS!$C$114*6*O939*3)),"0"))+(IF(AND(F939="MEDIA",P939="oui",Q939="MODULE TRIANGULAIRE",SEMAINE!M939&gt;=8001,SEMAINE!M939&lt;=10000),((COÛTS!$C$114*8*O939*3)),0))))</f>
        <v>0</v>
      </c>
      <c r="AJ939" s="6">
        <f>IF(OR(R939="OUI",H939&gt;0),0,(IF(AND(F939="MEDIA",G939="NON TISSÉ (Type Drop)",P939="oui",Q939="MODULE CARRÉ"),((COÛTS!$C$115*8*O939*SEMAINE!M939/1000)+(COÛTS!$C$111*O939*8)+(COÛTS!$C$107*O939*4)),"0")+IF(AND(F939="MEDIA",G939="BÂCHE FRONTLIT 450gr (Type Bâche M1)",P939="oui",Q939="MODULE CARRÉ"),((COÛTS!$C$115*8*O939*SEMAINE!M939/1000)+(COÛTS!$C$111*O939*8)+(COÛTS!$C$107*O939*4)),"0")+(IF(AND(F939="MEDIA",P939="oui",Q939="MODULE CARRÉ",SEMAINE!M939&gt;2001,SEMAINE!M939&lt;=4000),((COÛTS!$C$114*2*O939*4)),"0"))+(IF(AND(F939="MEDIA",P939="oui",Q939="MODULE CARRÉ",SEMAINE!M939&gt;=4001,SEMAINE!M939&lt;=6000),((COÛTS!$C$114*4*O939*4)),"0"))+(IF(AND(F939="MEDIA",P939="oui",Q939="MODULE CARRÉ",SEMAINE!M939&gt;=6001,SEMAINE!M939&lt;=8000),((COÛTS!$C$114*6*O939*4)),"0"))+(IF(AND(F939="MEDIA",P939="oui",Q939="MODULE CARRÉ",SEMAINE!M939&gt;=8001,SEMAINE!M939&lt;=10000),((COÛTS!$C$114*8*O939*4)),"0"))))</f>
        <v>0</v>
      </c>
      <c r="AK939" s="38">
        <f>IF(Y939&gt;0,(VLOOKUP(Y939,DATA!$AB$2:$AC$102,2,0)),1)</f>
        <v>1</v>
      </c>
      <c r="AL939" s="53">
        <f t="shared" si="119"/>
        <v>0</v>
      </c>
    </row>
    <row r="940" spans="2:38" ht="25.05" customHeight="1" x14ac:dyDescent="0.25">
      <c r="B940" s="43" t="str">
        <f>COUNTIF($D$3:D940,D940)&amp;T_Semaine[[#This Row],[N°AFFAIRE]]</f>
        <v>0</v>
      </c>
      <c r="C940" s="50"/>
      <c r="D940" s="50"/>
      <c r="E940" s="50"/>
      <c r="F940" s="50"/>
      <c r="G940" s="50"/>
      <c r="H940" s="50"/>
      <c r="I940" s="50"/>
      <c r="J940" s="50"/>
      <c r="K940" s="50"/>
      <c r="L940" s="50"/>
      <c r="M940" s="91"/>
      <c r="N940" s="91"/>
      <c r="O940" s="50"/>
      <c r="P940" s="50"/>
      <c r="Q940" s="50"/>
      <c r="R940" s="50"/>
      <c r="S940" s="50"/>
      <c r="T940" s="95">
        <f t="shared" si="113"/>
        <v>0</v>
      </c>
      <c r="U940" s="36">
        <f t="shared" si="114"/>
        <v>0</v>
      </c>
      <c r="V940" s="43"/>
      <c r="W940" s="43"/>
      <c r="X940" s="6">
        <f t="shared" si="112"/>
        <v>0</v>
      </c>
      <c r="Y940" s="55"/>
      <c r="Z940" s="6">
        <f>(IF(R940="OUI",0,IF(AND(F940="MEDIA",G940&gt;0,O940&gt;0),(VLOOKUP(G940,COÛTS!$A$1:$C$157,3,0)*(M940*N940/1000*O940/1000)),0)+IF(AND(G940&gt;0,F940="HEURE"),(VLOOKUP(G940,COÛTS!$A$1:$C$157,3,0)*(O940)),0))+IF(AND(G940&gt;0,F940="DIVERS"),(VLOOKUP(G940,COÛTS!$A$1:$C$157,3,0)*(O940)),0)+IF(AND(G940&gt;0,F940="VEHICULE"),(VLOOKUP(G940,COÛTS!$A$1:$C$157,3,0)*(O940)),0)+IF(AND(G940&gt;0,F940="FACONNAGE"),(VLOOKUP(G940,COÛTS!$A$1:$C$157,3,0)*(O940)),0)+IF(AND(G940&gt;0,F940="ACCESSOIRES"),(VLOOKUP(G940,COÛTS!$A$1:$C$157,3,0)*(O940)),0)+IF(AND(F940="TRANSPORT",G940&gt;0),(VLOOKUP(G940,COÛTS!$A$1:$C$157,3,0)*(O940)),0)+IF(AND(F940="PRODUITS",G940="KIT COMPLET HABILLAGE CLOISON MODULAIRE (mL)"),(VLOOKUP(G940,COÛTS!$A$1:$C$157,3,0)*(M940/1000*O940)),0)+IF(AND(F940="MEDIA",H940&lt;0,G940&gt;0,P940="oui",Q940="RECTO/VERSO (Type Deux Simple Face)"),(VLOOKUP(G940,COÛTS!$A$1:$C$157,3,0)*(M940*(N940+480)/1000*O940/1000)),"0")+IF(AND(F940="MEDIA",H940&lt;0,G940&gt;0,P940="oui",Q940="MODULE TRIANGULAIRE"),(VLOOKUP(G940,COÛTS!$A$1:$C$157,3,0)*(M940*(N940+240)/1000*O940/1000)*2)+(VLOOKUP(G940,COÛTS!$A$1:$C$157,3,0)*(M940)/1000*0.24),"0")+IF(AND(F940="MEDIA",P940="oui",G940&gt;0,H940&lt;0,Q940="MODULE CARRÉ"),(VLOOKUP(G940,COÛTS!$A$1:$C$157,3,0)*(M940*(N940+240)/1000*O940/1000)*3)+(VLOOKUP(G940,COÛTS!$A$1:$C$157,3,0)*(M940)/1000*0.24),"0")+IF(AND(F940="MEDIA",H940&lt;0,P940="oui",G940&gt;0,Q940="RECTO (Type Chaussette)"),(VLOOKUP(G940,COÛTS!$A$1:$C$157,3,0)*(M940*(N940+60)/1000*O940/1000))))</f>
        <v>0</v>
      </c>
      <c r="AA940" s="6">
        <f>IF(R940="OUI",0,IF(AND(H940&gt;0,I940="OUI"),(VLOOKUP(H940,COÛTS!$A$1:$C$157,3,0)*(M940*N940/1000*O940/1000)),0))</f>
        <v>0</v>
      </c>
      <c r="AB940" s="6">
        <f t="shared" si="115"/>
        <v>0</v>
      </c>
      <c r="AC940" s="7">
        <f t="shared" si="116"/>
        <v>0</v>
      </c>
      <c r="AD940" s="6">
        <f t="shared" si="117"/>
        <v>0</v>
      </c>
      <c r="AE940" s="6">
        <f t="shared" si="118"/>
        <v>0</v>
      </c>
      <c r="AF940" s="6">
        <f>IF(R940="OUI",0,(IF(AND(P940="oui",Q940="RECTO (Type Chaussette, Simple Face)",SEMAINE!M942&lt;=2000),((COÛTS!$C$115*2*O940*SEMAINE!M940/1000)+(COÛTS!$C$109*O940*SEMAINE!M940/1000)+(COÛTS!$C$107*O940*SEMAINE!M940/1000)),"0")+(IF(AND(P940="oui",Q940="RECTO (Type Chaussette, Simple Face)",SEMAINE!M940&gt;2001,SEMAINE!M940&lt;=4000),((COÛTS!$C$114*2*O940)),"0"))+(IF(AND(P940="oui",Q940="RECTO (Type Chaussette, Simple Face)",SEMAINE!M940&gt;=4001,SEMAINE!M940&lt;=6000),((COÛTS!$C$114*4*O940)),"0"))+(IF(AND(P940="oui",Q940="RECTO (Type Chaussette, Simple Face)",SEMAINE!M940&gt;=6001,SEMAINE!M940&lt;=8000),((COÛTS!$C$114*6*O940)),"0"))+(IF(AND(P940="oui",Q940="RECTO (Type Chaussette, Simple Face)",SEMAINE!M940&gt;=8001,SEMAINE!M940&lt;=10000),((COÛTS!$C$114*8*O940)),0))))</f>
        <v>0</v>
      </c>
      <c r="AG940" s="6">
        <f>IF(R940="OUI",0,(IF(AND(F940="MEDIA",G940="NON TISSÉ (Type Drop)",P940="oui",Q940="RECTO (Type Chaussette)",SEMAINE!M943&lt;=2000),((COÛTS!$C$115*2*O940*SEMAINE!M940/1000)+(COÛTS!$C$109*O940*SEMAINE!M940/1000)+(COÛTS!$C$107*O940*SEMAINE!M940/1000)),"0")+(IF(AND(F940="MEDIA",P940="oui",Q940="RECTO (Type Chaussette)",SEMAINE!M940&gt;2001,SEMAINE!M940&lt;=4000),((COÛTS!$C$114*2*O940)),"0"))+(IF(AND(F940="MEDIA",P940="oui",Q940="RECTO (Type Chaussette)",SEMAINE!M940&gt;=4001,SEMAINE!M940&lt;=6000),((COÛTS!$C$114*4*O940)),"0"))+(IF(AND(F940="MEDIA",P940="oui",Q940="RECTO (Type Chaussette)",SEMAINE!M940&gt;=6001,SEMAINE!M940&lt;=8000),((COÛTS!$C$114*6*O940)),"0"))+(IF(AND(F940="MEDIA",P940="oui",Q940="RECTO (Type Chaussette)",SEMAINE!M940&gt;=8001,SEMAINE!M940&lt;=10000),((COÛTS!$C$114*8*O940)),0))))</f>
        <v>0</v>
      </c>
      <c r="AH940" s="6">
        <f>IF(R940="OUI",0,(IF(AND(F940="MEDIA",G940="NON TISSÉ (Type Drop)",P940="oui",Q940="RECTO/VERSO (Type Deux Simple Face)"),((COÛTS!$C$115*4*O940*SEMAINE!M940/1000)+(COÛTS!$C$110*O940*4)+(COÛTS!$C$107*O940*SEMAINE!M940/1000)),"0")+(IF(AND(F940="MEDIA",P940="oui",Q940="RECTO/VERSO (Type Deux Simple Face)",SEMAINE!M940&gt;2001,SEMAINE!M940&lt;=4000),((COÛTS!$C$114*2*O940)),"0"))+(IF(AND(F940="MEDIA",P940="oui",Q940="RECTO/VERSO (Type Deux Simple Face)",SEMAINE!M940&gt;=4001,SEMAINE!M940&lt;=6000),((COÛTS!$C$114*4*O940)),"0"))+(IF(AND(F940="MEDIA",P940="oui",Q940="RECTO/VERSO (Type Deux Simple Face)",SEMAINE!M940&gt;=6001,SEMAINE!M940&lt;=8000),((COÛTS!$C$114*6*O940)),"0"))+(IF(AND(F940="MEDIA",P940="oui",Q940="RECTO/VERSO (Type Deux Simple Face)",SEMAINE!M940&gt;=8001,SEMAINE!M940&lt;=10000),((COÛTS!$C$114*8*O940)),0))))</f>
        <v>0</v>
      </c>
      <c r="AI940" s="6">
        <f>IF(R940="OUI",0,(IF(AND(F940="MEDIA",G940="NON TISSÉ (Type Drop)",P940="oui",Q940="MODULE TRIANGULAIRE"),((COÛTS!$C$115*6*O940*SEMAINE!M940/1000)+(COÛTS!$C$112*O940*6)+(COÛTS!$C$107*O940*3)),"0")+(IF(AND(F940="MEDIA",P940="oui",Q940="MODULE TRIANGULAIRE",SEMAINE!M940&gt;2001,SEMAINE!M940&lt;=4000),((COÛTS!$C$114*2*O940*3)),"0"))+(IF(AND(F940="MEDIA",P940="oui",Q940="MODULE TRIANGULAIRE",SEMAINE!M940&gt;=4001,SEMAINE!M940&lt;=6000),((COÛTS!$C$114*4*O940*3)),"0"))+(IF(AND(F940="MEDIA",P940="oui",Q940="MODULE TRIANGULAIRE",SEMAINE!M940&gt;=6001,SEMAINE!M940&lt;=8000),((COÛTS!$C$114*6*O940*3)),"0"))+(IF(AND(F940="MEDIA",P940="oui",Q940="MODULE TRIANGULAIRE",SEMAINE!M940&gt;=8001,SEMAINE!M940&lt;=10000),((COÛTS!$C$114*8*O940*3)),0))))</f>
        <v>0</v>
      </c>
      <c r="AJ940" s="6">
        <f>IF(OR(R940="OUI",H940&gt;0),0,(IF(AND(F940="MEDIA",G940="NON TISSÉ (Type Drop)",P940="oui",Q940="MODULE CARRÉ"),((COÛTS!$C$115*8*O940*SEMAINE!M940/1000)+(COÛTS!$C$111*O940*8)+(COÛTS!$C$107*O940*4)),"0")+IF(AND(F940="MEDIA",G940="BÂCHE FRONTLIT 450gr (Type Bâche M1)",P940="oui",Q940="MODULE CARRÉ"),((COÛTS!$C$115*8*O940*SEMAINE!M940/1000)+(COÛTS!$C$111*O940*8)+(COÛTS!$C$107*O940*4)),"0")+(IF(AND(F940="MEDIA",P940="oui",Q940="MODULE CARRÉ",SEMAINE!M940&gt;2001,SEMAINE!M940&lt;=4000),((COÛTS!$C$114*2*O940*4)),"0"))+(IF(AND(F940="MEDIA",P940="oui",Q940="MODULE CARRÉ",SEMAINE!M940&gt;=4001,SEMAINE!M940&lt;=6000),((COÛTS!$C$114*4*O940*4)),"0"))+(IF(AND(F940="MEDIA",P940="oui",Q940="MODULE CARRÉ",SEMAINE!M940&gt;=6001,SEMAINE!M940&lt;=8000),((COÛTS!$C$114*6*O940*4)),"0"))+(IF(AND(F940="MEDIA",P940="oui",Q940="MODULE CARRÉ",SEMAINE!M940&gt;=8001,SEMAINE!M940&lt;=10000),((COÛTS!$C$114*8*O940*4)),"0"))))</f>
        <v>0</v>
      </c>
      <c r="AK940" s="38">
        <f>IF(Y940&gt;0,(VLOOKUP(Y940,DATA!$AB$2:$AC$102,2,0)),1)</f>
        <v>1</v>
      </c>
      <c r="AL940" s="53">
        <f t="shared" si="119"/>
        <v>0</v>
      </c>
    </row>
    <row r="941" spans="2:38" ht="25.05" customHeight="1" x14ac:dyDescent="0.25">
      <c r="B941" s="43" t="str">
        <f>COUNTIF($D$3:D941,D941)&amp;T_Semaine[[#This Row],[N°AFFAIRE]]</f>
        <v>0</v>
      </c>
      <c r="C941" s="50"/>
      <c r="D941" s="50"/>
      <c r="E941" s="50"/>
      <c r="F941" s="50"/>
      <c r="G941" s="50"/>
      <c r="H941" s="50"/>
      <c r="I941" s="50"/>
      <c r="J941" s="50"/>
      <c r="K941" s="50"/>
      <c r="L941" s="50"/>
      <c r="M941" s="91"/>
      <c r="N941" s="91"/>
      <c r="O941" s="50"/>
      <c r="P941" s="50"/>
      <c r="Q941" s="50"/>
      <c r="R941" s="50"/>
      <c r="S941" s="50"/>
      <c r="T941" s="95">
        <f t="shared" si="113"/>
        <v>0</v>
      </c>
      <c r="U941" s="36">
        <f t="shared" si="114"/>
        <v>0</v>
      </c>
      <c r="V941" s="43"/>
      <c r="W941" s="43"/>
      <c r="X941" s="6">
        <f t="shared" si="112"/>
        <v>0</v>
      </c>
      <c r="Y941" s="55"/>
      <c r="Z941" s="6">
        <f>(IF(R941="OUI",0,IF(AND(F941="MEDIA",G941&gt;0,O941&gt;0),(VLOOKUP(G941,COÛTS!$A$1:$C$157,3,0)*(M941*N941/1000*O941/1000)),0)+IF(AND(G941&gt;0,F941="HEURE"),(VLOOKUP(G941,COÛTS!$A$1:$C$157,3,0)*(O941)),0))+IF(AND(G941&gt;0,F941="DIVERS"),(VLOOKUP(G941,COÛTS!$A$1:$C$157,3,0)*(O941)),0)+IF(AND(G941&gt;0,F941="VEHICULE"),(VLOOKUP(G941,COÛTS!$A$1:$C$157,3,0)*(O941)),0)+IF(AND(G941&gt;0,F941="FACONNAGE"),(VLOOKUP(G941,COÛTS!$A$1:$C$157,3,0)*(O941)),0)+IF(AND(G941&gt;0,F941="ACCESSOIRES"),(VLOOKUP(G941,COÛTS!$A$1:$C$157,3,0)*(O941)),0)+IF(AND(F941="TRANSPORT",G941&gt;0),(VLOOKUP(G941,COÛTS!$A$1:$C$157,3,0)*(O941)),0)+IF(AND(F941="PRODUITS",G941="KIT COMPLET HABILLAGE CLOISON MODULAIRE (mL)"),(VLOOKUP(G941,COÛTS!$A$1:$C$157,3,0)*(M941/1000*O941)),0)+IF(AND(F941="MEDIA",H941&lt;0,G941&gt;0,P941="oui",Q941="RECTO/VERSO (Type Deux Simple Face)"),(VLOOKUP(G941,COÛTS!$A$1:$C$157,3,0)*(M941*(N941+480)/1000*O941/1000)),"0")+IF(AND(F941="MEDIA",H941&lt;0,G941&gt;0,P941="oui",Q941="MODULE TRIANGULAIRE"),(VLOOKUP(G941,COÛTS!$A$1:$C$157,3,0)*(M941*(N941+240)/1000*O941/1000)*2)+(VLOOKUP(G941,COÛTS!$A$1:$C$157,3,0)*(M941)/1000*0.24),"0")+IF(AND(F941="MEDIA",P941="oui",G941&gt;0,H941&lt;0,Q941="MODULE CARRÉ"),(VLOOKUP(G941,COÛTS!$A$1:$C$157,3,0)*(M941*(N941+240)/1000*O941/1000)*3)+(VLOOKUP(G941,COÛTS!$A$1:$C$157,3,0)*(M941)/1000*0.24),"0")+IF(AND(F941="MEDIA",H941&lt;0,P941="oui",G941&gt;0,Q941="RECTO (Type Chaussette)"),(VLOOKUP(G941,COÛTS!$A$1:$C$157,3,0)*(M941*(N941+60)/1000*O941/1000))))</f>
        <v>0</v>
      </c>
      <c r="AA941" s="6">
        <f>IF(R941="OUI",0,IF(AND(H941&gt;0,I941="OUI"),(VLOOKUP(H941,COÛTS!$A$1:$C$157,3,0)*(M941*N941/1000*O941/1000)),0))</f>
        <v>0</v>
      </c>
      <c r="AB941" s="6">
        <f t="shared" si="115"/>
        <v>0</v>
      </c>
      <c r="AC941" s="7">
        <f t="shared" si="116"/>
        <v>0</v>
      </c>
      <c r="AD941" s="6">
        <f t="shared" si="117"/>
        <v>0</v>
      </c>
      <c r="AE941" s="6">
        <f t="shared" si="118"/>
        <v>0</v>
      </c>
      <c r="AF941" s="6">
        <f>IF(R941="OUI",0,(IF(AND(P941="oui",Q941="RECTO (Type Chaussette, Simple Face)",SEMAINE!M943&lt;=2000),((COÛTS!$C$115*2*O941*SEMAINE!M941/1000)+(COÛTS!$C$109*O941*SEMAINE!M941/1000)+(COÛTS!$C$107*O941*SEMAINE!M941/1000)),"0")+(IF(AND(P941="oui",Q941="RECTO (Type Chaussette, Simple Face)",SEMAINE!M941&gt;2001,SEMAINE!M941&lt;=4000),((COÛTS!$C$114*2*O941)),"0"))+(IF(AND(P941="oui",Q941="RECTO (Type Chaussette, Simple Face)",SEMAINE!M941&gt;=4001,SEMAINE!M941&lt;=6000),((COÛTS!$C$114*4*O941)),"0"))+(IF(AND(P941="oui",Q941="RECTO (Type Chaussette, Simple Face)",SEMAINE!M941&gt;=6001,SEMAINE!M941&lt;=8000),((COÛTS!$C$114*6*O941)),"0"))+(IF(AND(P941="oui",Q941="RECTO (Type Chaussette, Simple Face)",SEMAINE!M941&gt;=8001,SEMAINE!M941&lt;=10000),((COÛTS!$C$114*8*O941)),0))))</f>
        <v>0</v>
      </c>
      <c r="AG941" s="6">
        <f>IF(R941="OUI",0,(IF(AND(F941="MEDIA",G941="NON TISSÉ (Type Drop)",P941="oui",Q941="RECTO (Type Chaussette)",SEMAINE!M944&lt;=2000),((COÛTS!$C$115*2*O941*SEMAINE!M941/1000)+(COÛTS!$C$109*O941*SEMAINE!M941/1000)+(COÛTS!$C$107*O941*SEMAINE!M941/1000)),"0")+(IF(AND(F941="MEDIA",P941="oui",Q941="RECTO (Type Chaussette)",SEMAINE!M941&gt;2001,SEMAINE!M941&lt;=4000),((COÛTS!$C$114*2*O941)),"0"))+(IF(AND(F941="MEDIA",P941="oui",Q941="RECTO (Type Chaussette)",SEMAINE!M941&gt;=4001,SEMAINE!M941&lt;=6000),((COÛTS!$C$114*4*O941)),"0"))+(IF(AND(F941="MEDIA",P941="oui",Q941="RECTO (Type Chaussette)",SEMAINE!M941&gt;=6001,SEMAINE!M941&lt;=8000),((COÛTS!$C$114*6*O941)),"0"))+(IF(AND(F941="MEDIA",P941="oui",Q941="RECTO (Type Chaussette)",SEMAINE!M941&gt;=8001,SEMAINE!M941&lt;=10000),((COÛTS!$C$114*8*O941)),0))))</f>
        <v>0</v>
      </c>
      <c r="AH941" s="6">
        <f>IF(R941="OUI",0,(IF(AND(F941="MEDIA",G941="NON TISSÉ (Type Drop)",P941="oui",Q941="RECTO/VERSO (Type Deux Simple Face)"),((COÛTS!$C$115*4*O941*SEMAINE!M941/1000)+(COÛTS!$C$110*O941*4)+(COÛTS!$C$107*O941*SEMAINE!M941/1000)),"0")+(IF(AND(F941="MEDIA",P941="oui",Q941="RECTO/VERSO (Type Deux Simple Face)",SEMAINE!M941&gt;2001,SEMAINE!M941&lt;=4000),((COÛTS!$C$114*2*O941)),"0"))+(IF(AND(F941="MEDIA",P941="oui",Q941="RECTO/VERSO (Type Deux Simple Face)",SEMAINE!M941&gt;=4001,SEMAINE!M941&lt;=6000),((COÛTS!$C$114*4*O941)),"0"))+(IF(AND(F941="MEDIA",P941="oui",Q941="RECTO/VERSO (Type Deux Simple Face)",SEMAINE!M941&gt;=6001,SEMAINE!M941&lt;=8000),((COÛTS!$C$114*6*O941)),"0"))+(IF(AND(F941="MEDIA",P941="oui",Q941="RECTO/VERSO (Type Deux Simple Face)",SEMAINE!M941&gt;=8001,SEMAINE!M941&lt;=10000),((COÛTS!$C$114*8*O941)),0))))</f>
        <v>0</v>
      </c>
      <c r="AI941" s="6">
        <f>IF(R941="OUI",0,(IF(AND(F941="MEDIA",G941="NON TISSÉ (Type Drop)",P941="oui",Q941="MODULE TRIANGULAIRE"),((COÛTS!$C$115*6*O941*SEMAINE!M941/1000)+(COÛTS!$C$112*O941*6)+(COÛTS!$C$107*O941*3)),"0")+(IF(AND(F941="MEDIA",P941="oui",Q941="MODULE TRIANGULAIRE",SEMAINE!M941&gt;2001,SEMAINE!M941&lt;=4000),((COÛTS!$C$114*2*O941*3)),"0"))+(IF(AND(F941="MEDIA",P941="oui",Q941="MODULE TRIANGULAIRE",SEMAINE!M941&gt;=4001,SEMAINE!M941&lt;=6000),((COÛTS!$C$114*4*O941*3)),"0"))+(IF(AND(F941="MEDIA",P941="oui",Q941="MODULE TRIANGULAIRE",SEMAINE!M941&gt;=6001,SEMAINE!M941&lt;=8000),((COÛTS!$C$114*6*O941*3)),"0"))+(IF(AND(F941="MEDIA",P941="oui",Q941="MODULE TRIANGULAIRE",SEMAINE!M941&gt;=8001,SEMAINE!M941&lt;=10000),((COÛTS!$C$114*8*O941*3)),0))))</f>
        <v>0</v>
      </c>
      <c r="AJ941" s="6">
        <f>IF(OR(R941="OUI",H941&gt;0),0,(IF(AND(F941="MEDIA",G941="NON TISSÉ (Type Drop)",P941="oui",Q941="MODULE CARRÉ"),((COÛTS!$C$115*8*O941*SEMAINE!M941/1000)+(COÛTS!$C$111*O941*8)+(COÛTS!$C$107*O941*4)),"0")+IF(AND(F941="MEDIA",G941="BÂCHE FRONTLIT 450gr (Type Bâche M1)",P941="oui",Q941="MODULE CARRÉ"),((COÛTS!$C$115*8*O941*SEMAINE!M941/1000)+(COÛTS!$C$111*O941*8)+(COÛTS!$C$107*O941*4)),"0")+(IF(AND(F941="MEDIA",P941="oui",Q941="MODULE CARRÉ",SEMAINE!M941&gt;2001,SEMAINE!M941&lt;=4000),((COÛTS!$C$114*2*O941*4)),"0"))+(IF(AND(F941="MEDIA",P941="oui",Q941="MODULE CARRÉ",SEMAINE!M941&gt;=4001,SEMAINE!M941&lt;=6000),((COÛTS!$C$114*4*O941*4)),"0"))+(IF(AND(F941="MEDIA",P941="oui",Q941="MODULE CARRÉ",SEMAINE!M941&gt;=6001,SEMAINE!M941&lt;=8000),((COÛTS!$C$114*6*O941*4)),"0"))+(IF(AND(F941="MEDIA",P941="oui",Q941="MODULE CARRÉ",SEMAINE!M941&gt;=8001,SEMAINE!M941&lt;=10000),((COÛTS!$C$114*8*O941*4)),"0"))))</f>
        <v>0</v>
      </c>
      <c r="AK941" s="38">
        <f>IF(Y941&gt;0,(VLOOKUP(Y941,DATA!$AB$2:$AC$102,2,0)),1)</f>
        <v>1</v>
      </c>
      <c r="AL941" s="53">
        <f t="shared" si="119"/>
        <v>0</v>
      </c>
    </row>
    <row r="942" spans="2:38" ht="25.05" customHeight="1" x14ac:dyDescent="0.25">
      <c r="B942" s="43" t="str">
        <f>COUNTIF($D$3:D942,D942)&amp;T_Semaine[[#This Row],[N°AFFAIRE]]</f>
        <v>0</v>
      </c>
      <c r="C942" s="50"/>
      <c r="D942" s="50"/>
      <c r="E942" s="50"/>
      <c r="F942" s="50"/>
      <c r="G942" s="50"/>
      <c r="H942" s="50"/>
      <c r="I942" s="50"/>
      <c r="J942" s="50"/>
      <c r="K942" s="50"/>
      <c r="L942" s="50"/>
      <c r="M942" s="91"/>
      <c r="N942" s="91"/>
      <c r="O942" s="50"/>
      <c r="P942" s="50"/>
      <c r="Q942" s="50"/>
      <c r="R942" s="50"/>
      <c r="S942" s="50"/>
      <c r="T942" s="95">
        <f t="shared" si="113"/>
        <v>0</v>
      </c>
      <c r="U942" s="36">
        <f t="shared" si="114"/>
        <v>0</v>
      </c>
      <c r="V942" s="43"/>
      <c r="W942" s="43"/>
      <c r="X942" s="6">
        <f t="shared" si="112"/>
        <v>0</v>
      </c>
      <c r="Y942" s="55"/>
      <c r="Z942" s="6">
        <f>(IF(R942="OUI",0,IF(AND(F942="MEDIA",G942&gt;0,O942&gt;0),(VLOOKUP(G942,COÛTS!$A$1:$C$157,3,0)*(M942*N942/1000*O942/1000)),0)+IF(AND(G942&gt;0,F942="HEURE"),(VLOOKUP(G942,COÛTS!$A$1:$C$157,3,0)*(O942)),0))+IF(AND(G942&gt;0,F942="DIVERS"),(VLOOKUP(G942,COÛTS!$A$1:$C$157,3,0)*(O942)),0)+IF(AND(G942&gt;0,F942="VEHICULE"),(VLOOKUP(G942,COÛTS!$A$1:$C$157,3,0)*(O942)),0)+IF(AND(G942&gt;0,F942="FACONNAGE"),(VLOOKUP(G942,COÛTS!$A$1:$C$157,3,0)*(O942)),0)+IF(AND(G942&gt;0,F942="ACCESSOIRES"),(VLOOKUP(G942,COÛTS!$A$1:$C$157,3,0)*(O942)),0)+IF(AND(F942="TRANSPORT",G942&gt;0),(VLOOKUP(G942,COÛTS!$A$1:$C$157,3,0)*(O942)),0)+IF(AND(F942="PRODUITS",G942="KIT COMPLET HABILLAGE CLOISON MODULAIRE (mL)"),(VLOOKUP(G942,COÛTS!$A$1:$C$157,3,0)*(M942/1000*O942)),0)+IF(AND(F942="MEDIA",H942&lt;0,G942&gt;0,P942="oui",Q942="RECTO/VERSO (Type Deux Simple Face)"),(VLOOKUP(G942,COÛTS!$A$1:$C$157,3,0)*(M942*(N942+480)/1000*O942/1000)),"0")+IF(AND(F942="MEDIA",H942&lt;0,G942&gt;0,P942="oui",Q942="MODULE TRIANGULAIRE"),(VLOOKUP(G942,COÛTS!$A$1:$C$157,3,0)*(M942*(N942+240)/1000*O942/1000)*2)+(VLOOKUP(G942,COÛTS!$A$1:$C$157,3,0)*(M942)/1000*0.24),"0")+IF(AND(F942="MEDIA",P942="oui",G942&gt;0,H942&lt;0,Q942="MODULE CARRÉ"),(VLOOKUP(G942,COÛTS!$A$1:$C$157,3,0)*(M942*(N942+240)/1000*O942/1000)*3)+(VLOOKUP(G942,COÛTS!$A$1:$C$157,3,0)*(M942)/1000*0.24),"0")+IF(AND(F942="MEDIA",H942&lt;0,P942="oui",G942&gt;0,Q942="RECTO (Type Chaussette)"),(VLOOKUP(G942,COÛTS!$A$1:$C$157,3,0)*(M942*(N942+60)/1000*O942/1000))))</f>
        <v>0</v>
      </c>
      <c r="AA942" s="6">
        <f>IF(R942="OUI",0,IF(AND(H942&gt;0,I942="OUI"),(VLOOKUP(H942,COÛTS!$A$1:$C$157,3,0)*(M942*N942/1000*O942/1000)),0))</f>
        <v>0</v>
      </c>
      <c r="AB942" s="6">
        <f t="shared" si="115"/>
        <v>0</v>
      </c>
      <c r="AC942" s="7">
        <f t="shared" si="116"/>
        <v>0</v>
      </c>
      <c r="AD942" s="6">
        <f t="shared" si="117"/>
        <v>0</v>
      </c>
      <c r="AE942" s="6">
        <f t="shared" si="118"/>
        <v>0</v>
      </c>
      <c r="AF942" s="6">
        <f>IF(R942="OUI",0,(IF(AND(P942="oui",Q942="RECTO (Type Chaussette, Simple Face)",SEMAINE!M944&lt;=2000),((COÛTS!$C$115*2*O942*SEMAINE!M942/1000)+(COÛTS!$C$109*O942*SEMAINE!M942/1000)+(COÛTS!$C$107*O942*SEMAINE!M942/1000)),"0")+(IF(AND(P942="oui",Q942="RECTO (Type Chaussette, Simple Face)",SEMAINE!M942&gt;2001,SEMAINE!M942&lt;=4000),((COÛTS!$C$114*2*O942)),"0"))+(IF(AND(P942="oui",Q942="RECTO (Type Chaussette, Simple Face)",SEMAINE!M942&gt;=4001,SEMAINE!M942&lt;=6000),((COÛTS!$C$114*4*O942)),"0"))+(IF(AND(P942="oui",Q942="RECTO (Type Chaussette, Simple Face)",SEMAINE!M942&gt;=6001,SEMAINE!M942&lt;=8000),((COÛTS!$C$114*6*O942)),"0"))+(IF(AND(P942="oui",Q942="RECTO (Type Chaussette, Simple Face)",SEMAINE!M942&gt;=8001,SEMAINE!M942&lt;=10000),((COÛTS!$C$114*8*O942)),0))))</f>
        <v>0</v>
      </c>
      <c r="AG942" s="6">
        <f>IF(R942="OUI",0,(IF(AND(F942="MEDIA",G942="NON TISSÉ (Type Drop)",P942="oui",Q942="RECTO (Type Chaussette)",SEMAINE!M945&lt;=2000),((COÛTS!$C$115*2*O942*SEMAINE!M942/1000)+(COÛTS!$C$109*O942*SEMAINE!M942/1000)+(COÛTS!$C$107*O942*SEMAINE!M942/1000)),"0")+(IF(AND(F942="MEDIA",P942="oui",Q942="RECTO (Type Chaussette)",SEMAINE!M942&gt;2001,SEMAINE!M942&lt;=4000),((COÛTS!$C$114*2*O942)),"0"))+(IF(AND(F942="MEDIA",P942="oui",Q942="RECTO (Type Chaussette)",SEMAINE!M942&gt;=4001,SEMAINE!M942&lt;=6000),((COÛTS!$C$114*4*O942)),"0"))+(IF(AND(F942="MEDIA",P942="oui",Q942="RECTO (Type Chaussette)",SEMAINE!M942&gt;=6001,SEMAINE!M942&lt;=8000),((COÛTS!$C$114*6*O942)),"0"))+(IF(AND(F942="MEDIA",P942="oui",Q942="RECTO (Type Chaussette)",SEMAINE!M942&gt;=8001,SEMAINE!M942&lt;=10000),((COÛTS!$C$114*8*O942)),0))))</f>
        <v>0</v>
      </c>
      <c r="AH942" s="6">
        <f>IF(R942="OUI",0,(IF(AND(F942="MEDIA",G942="NON TISSÉ (Type Drop)",P942="oui",Q942="RECTO/VERSO (Type Deux Simple Face)"),((COÛTS!$C$115*4*O942*SEMAINE!M942/1000)+(COÛTS!$C$110*O942*4)+(COÛTS!$C$107*O942*SEMAINE!M942/1000)),"0")+(IF(AND(F942="MEDIA",P942="oui",Q942="RECTO/VERSO (Type Deux Simple Face)",SEMAINE!M942&gt;2001,SEMAINE!M942&lt;=4000),((COÛTS!$C$114*2*O942)),"0"))+(IF(AND(F942="MEDIA",P942="oui",Q942="RECTO/VERSO (Type Deux Simple Face)",SEMAINE!M942&gt;=4001,SEMAINE!M942&lt;=6000),((COÛTS!$C$114*4*O942)),"0"))+(IF(AND(F942="MEDIA",P942="oui",Q942="RECTO/VERSO (Type Deux Simple Face)",SEMAINE!M942&gt;=6001,SEMAINE!M942&lt;=8000),((COÛTS!$C$114*6*O942)),"0"))+(IF(AND(F942="MEDIA",P942="oui",Q942="RECTO/VERSO (Type Deux Simple Face)",SEMAINE!M942&gt;=8001,SEMAINE!M942&lt;=10000),((COÛTS!$C$114*8*O942)),0))))</f>
        <v>0</v>
      </c>
      <c r="AI942" s="6">
        <f>IF(R942="OUI",0,(IF(AND(F942="MEDIA",G942="NON TISSÉ (Type Drop)",P942="oui",Q942="MODULE TRIANGULAIRE"),((COÛTS!$C$115*6*O942*SEMAINE!M942/1000)+(COÛTS!$C$112*O942*6)+(COÛTS!$C$107*O942*3)),"0")+(IF(AND(F942="MEDIA",P942="oui",Q942="MODULE TRIANGULAIRE",SEMAINE!M942&gt;2001,SEMAINE!M942&lt;=4000),((COÛTS!$C$114*2*O942*3)),"0"))+(IF(AND(F942="MEDIA",P942="oui",Q942="MODULE TRIANGULAIRE",SEMAINE!M942&gt;=4001,SEMAINE!M942&lt;=6000),((COÛTS!$C$114*4*O942*3)),"0"))+(IF(AND(F942="MEDIA",P942="oui",Q942="MODULE TRIANGULAIRE",SEMAINE!M942&gt;=6001,SEMAINE!M942&lt;=8000),((COÛTS!$C$114*6*O942*3)),"0"))+(IF(AND(F942="MEDIA",P942="oui",Q942="MODULE TRIANGULAIRE",SEMAINE!M942&gt;=8001,SEMAINE!M942&lt;=10000),((COÛTS!$C$114*8*O942*3)),0))))</f>
        <v>0</v>
      </c>
      <c r="AJ942" s="6">
        <f>IF(OR(R942="OUI",H942&gt;0),0,(IF(AND(F942="MEDIA",G942="NON TISSÉ (Type Drop)",P942="oui",Q942="MODULE CARRÉ"),((COÛTS!$C$115*8*O942*SEMAINE!M942/1000)+(COÛTS!$C$111*O942*8)+(COÛTS!$C$107*O942*4)),"0")+IF(AND(F942="MEDIA",G942="BÂCHE FRONTLIT 450gr (Type Bâche M1)",P942="oui",Q942="MODULE CARRÉ"),((COÛTS!$C$115*8*O942*SEMAINE!M942/1000)+(COÛTS!$C$111*O942*8)+(COÛTS!$C$107*O942*4)),"0")+(IF(AND(F942="MEDIA",P942="oui",Q942="MODULE CARRÉ",SEMAINE!M942&gt;2001,SEMAINE!M942&lt;=4000),((COÛTS!$C$114*2*O942*4)),"0"))+(IF(AND(F942="MEDIA",P942="oui",Q942="MODULE CARRÉ",SEMAINE!M942&gt;=4001,SEMAINE!M942&lt;=6000),((COÛTS!$C$114*4*O942*4)),"0"))+(IF(AND(F942="MEDIA",P942="oui",Q942="MODULE CARRÉ",SEMAINE!M942&gt;=6001,SEMAINE!M942&lt;=8000),((COÛTS!$C$114*6*O942*4)),"0"))+(IF(AND(F942="MEDIA",P942="oui",Q942="MODULE CARRÉ",SEMAINE!M942&gt;=8001,SEMAINE!M942&lt;=10000),((COÛTS!$C$114*8*O942*4)),"0"))))</f>
        <v>0</v>
      </c>
      <c r="AK942" s="38">
        <f>IF(Y942&gt;0,(VLOOKUP(Y942,DATA!$AB$2:$AC$102,2,0)),1)</f>
        <v>1</v>
      </c>
      <c r="AL942" s="53">
        <f t="shared" si="119"/>
        <v>0</v>
      </c>
    </row>
    <row r="943" spans="2:38" ht="25.05" customHeight="1" x14ac:dyDescent="0.25">
      <c r="B943" s="43" t="str">
        <f>COUNTIF($D$3:D943,D943)&amp;T_Semaine[[#This Row],[N°AFFAIRE]]</f>
        <v>0</v>
      </c>
      <c r="C943" s="50"/>
      <c r="D943" s="50"/>
      <c r="E943" s="50"/>
      <c r="F943" s="50"/>
      <c r="G943" s="50"/>
      <c r="H943" s="50"/>
      <c r="I943" s="50"/>
      <c r="J943" s="50"/>
      <c r="K943" s="50"/>
      <c r="L943" s="50"/>
      <c r="M943" s="91"/>
      <c r="N943" s="91"/>
      <c r="O943" s="50"/>
      <c r="P943" s="50"/>
      <c r="Q943" s="50"/>
      <c r="R943" s="50"/>
      <c r="S943" s="50"/>
      <c r="T943" s="95">
        <f t="shared" si="113"/>
        <v>0</v>
      </c>
      <c r="U943" s="36">
        <f t="shared" si="114"/>
        <v>0</v>
      </c>
      <c r="V943" s="43"/>
      <c r="W943" s="43"/>
      <c r="X943" s="6">
        <f t="shared" si="112"/>
        <v>0</v>
      </c>
      <c r="Y943" s="55"/>
      <c r="Z943" s="6">
        <f>(IF(R943="OUI",0,IF(AND(F943="MEDIA",G943&gt;0,O943&gt;0),(VLOOKUP(G943,COÛTS!$A$1:$C$157,3,0)*(M943*N943/1000*O943/1000)),0)+IF(AND(G943&gt;0,F943="HEURE"),(VLOOKUP(G943,COÛTS!$A$1:$C$157,3,0)*(O943)),0))+IF(AND(G943&gt;0,F943="DIVERS"),(VLOOKUP(G943,COÛTS!$A$1:$C$157,3,0)*(O943)),0)+IF(AND(G943&gt;0,F943="VEHICULE"),(VLOOKUP(G943,COÛTS!$A$1:$C$157,3,0)*(O943)),0)+IF(AND(G943&gt;0,F943="FACONNAGE"),(VLOOKUP(G943,COÛTS!$A$1:$C$157,3,0)*(O943)),0)+IF(AND(G943&gt;0,F943="ACCESSOIRES"),(VLOOKUP(G943,COÛTS!$A$1:$C$157,3,0)*(O943)),0)+IF(AND(F943="TRANSPORT",G943&gt;0),(VLOOKUP(G943,COÛTS!$A$1:$C$157,3,0)*(O943)),0)+IF(AND(F943="PRODUITS",G943="KIT COMPLET HABILLAGE CLOISON MODULAIRE (mL)"),(VLOOKUP(G943,COÛTS!$A$1:$C$157,3,0)*(M943/1000*O943)),0)+IF(AND(F943="MEDIA",H943&lt;0,G943&gt;0,P943="oui",Q943="RECTO/VERSO (Type Deux Simple Face)"),(VLOOKUP(G943,COÛTS!$A$1:$C$157,3,0)*(M943*(N943+480)/1000*O943/1000)),"0")+IF(AND(F943="MEDIA",H943&lt;0,G943&gt;0,P943="oui",Q943="MODULE TRIANGULAIRE"),(VLOOKUP(G943,COÛTS!$A$1:$C$157,3,0)*(M943*(N943+240)/1000*O943/1000)*2)+(VLOOKUP(G943,COÛTS!$A$1:$C$157,3,0)*(M943)/1000*0.24),"0")+IF(AND(F943="MEDIA",P943="oui",G943&gt;0,H943&lt;0,Q943="MODULE CARRÉ"),(VLOOKUP(G943,COÛTS!$A$1:$C$157,3,0)*(M943*(N943+240)/1000*O943/1000)*3)+(VLOOKUP(G943,COÛTS!$A$1:$C$157,3,0)*(M943)/1000*0.24),"0")+IF(AND(F943="MEDIA",H943&lt;0,P943="oui",G943&gt;0,Q943="RECTO (Type Chaussette)"),(VLOOKUP(G943,COÛTS!$A$1:$C$157,3,0)*(M943*(N943+60)/1000*O943/1000))))</f>
        <v>0</v>
      </c>
      <c r="AA943" s="6">
        <f>IF(R943="OUI",0,IF(AND(H943&gt;0,I943="OUI"),(VLOOKUP(H943,COÛTS!$A$1:$C$157,3,0)*(M943*N943/1000*O943/1000)),0))</f>
        <v>0</v>
      </c>
      <c r="AB943" s="6">
        <f t="shared" si="115"/>
        <v>0</v>
      </c>
      <c r="AC943" s="7">
        <f t="shared" si="116"/>
        <v>0</v>
      </c>
      <c r="AD943" s="6">
        <f t="shared" si="117"/>
        <v>0</v>
      </c>
      <c r="AE943" s="6">
        <f t="shared" si="118"/>
        <v>0</v>
      </c>
      <c r="AF943" s="6">
        <f>IF(R943="OUI",0,(IF(AND(P943="oui",Q943="RECTO (Type Chaussette, Simple Face)",SEMAINE!M945&lt;=2000),((COÛTS!$C$115*2*O943*SEMAINE!M943/1000)+(COÛTS!$C$109*O943*SEMAINE!M943/1000)+(COÛTS!$C$107*O943*SEMAINE!M943/1000)),"0")+(IF(AND(P943="oui",Q943="RECTO (Type Chaussette, Simple Face)",SEMAINE!M943&gt;2001,SEMAINE!M943&lt;=4000),((COÛTS!$C$114*2*O943)),"0"))+(IF(AND(P943="oui",Q943="RECTO (Type Chaussette, Simple Face)",SEMAINE!M943&gt;=4001,SEMAINE!M943&lt;=6000),((COÛTS!$C$114*4*O943)),"0"))+(IF(AND(P943="oui",Q943="RECTO (Type Chaussette, Simple Face)",SEMAINE!M943&gt;=6001,SEMAINE!M943&lt;=8000),((COÛTS!$C$114*6*O943)),"0"))+(IF(AND(P943="oui",Q943="RECTO (Type Chaussette, Simple Face)",SEMAINE!M943&gt;=8001,SEMAINE!M943&lt;=10000),((COÛTS!$C$114*8*O943)),0))))</f>
        <v>0</v>
      </c>
      <c r="AG943" s="6">
        <f>IF(R943="OUI",0,(IF(AND(F943="MEDIA",G943="NON TISSÉ (Type Drop)",P943="oui",Q943="RECTO (Type Chaussette)",SEMAINE!M946&lt;=2000),((COÛTS!$C$115*2*O943*SEMAINE!M943/1000)+(COÛTS!$C$109*O943*SEMAINE!M943/1000)+(COÛTS!$C$107*O943*SEMAINE!M943/1000)),"0")+(IF(AND(F943="MEDIA",P943="oui",Q943="RECTO (Type Chaussette)",SEMAINE!M943&gt;2001,SEMAINE!M943&lt;=4000),((COÛTS!$C$114*2*O943)),"0"))+(IF(AND(F943="MEDIA",P943="oui",Q943="RECTO (Type Chaussette)",SEMAINE!M943&gt;=4001,SEMAINE!M943&lt;=6000),((COÛTS!$C$114*4*O943)),"0"))+(IF(AND(F943="MEDIA",P943="oui",Q943="RECTO (Type Chaussette)",SEMAINE!M943&gt;=6001,SEMAINE!M943&lt;=8000),((COÛTS!$C$114*6*O943)),"0"))+(IF(AND(F943="MEDIA",P943="oui",Q943="RECTO (Type Chaussette)",SEMAINE!M943&gt;=8001,SEMAINE!M943&lt;=10000),((COÛTS!$C$114*8*O943)),0))))</f>
        <v>0</v>
      </c>
      <c r="AH943" s="6">
        <f>IF(R943="OUI",0,(IF(AND(F943="MEDIA",G943="NON TISSÉ (Type Drop)",P943="oui",Q943="RECTO/VERSO (Type Deux Simple Face)"),((COÛTS!$C$115*4*O943*SEMAINE!M943/1000)+(COÛTS!$C$110*O943*4)+(COÛTS!$C$107*O943*SEMAINE!M943/1000)),"0")+(IF(AND(F943="MEDIA",P943="oui",Q943="RECTO/VERSO (Type Deux Simple Face)",SEMAINE!M943&gt;2001,SEMAINE!M943&lt;=4000),((COÛTS!$C$114*2*O943)),"0"))+(IF(AND(F943="MEDIA",P943="oui",Q943="RECTO/VERSO (Type Deux Simple Face)",SEMAINE!M943&gt;=4001,SEMAINE!M943&lt;=6000),((COÛTS!$C$114*4*O943)),"0"))+(IF(AND(F943="MEDIA",P943="oui",Q943="RECTO/VERSO (Type Deux Simple Face)",SEMAINE!M943&gt;=6001,SEMAINE!M943&lt;=8000),((COÛTS!$C$114*6*O943)),"0"))+(IF(AND(F943="MEDIA",P943="oui",Q943="RECTO/VERSO (Type Deux Simple Face)",SEMAINE!M943&gt;=8001,SEMAINE!M943&lt;=10000),((COÛTS!$C$114*8*O943)),0))))</f>
        <v>0</v>
      </c>
      <c r="AI943" s="6">
        <f>IF(R943="OUI",0,(IF(AND(F943="MEDIA",G943="NON TISSÉ (Type Drop)",P943="oui",Q943="MODULE TRIANGULAIRE"),((COÛTS!$C$115*6*O943*SEMAINE!M943/1000)+(COÛTS!$C$112*O943*6)+(COÛTS!$C$107*O943*3)),"0")+(IF(AND(F943="MEDIA",P943="oui",Q943="MODULE TRIANGULAIRE",SEMAINE!M943&gt;2001,SEMAINE!M943&lt;=4000),((COÛTS!$C$114*2*O943*3)),"0"))+(IF(AND(F943="MEDIA",P943="oui",Q943="MODULE TRIANGULAIRE",SEMAINE!M943&gt;=4001,SEMAINE!M943&lt;=6000),((COÛTS!$C$114*4*O943*3)),"0"))+(IF(AND(F943="MEDIA",P943="oui",Q943="MODULE TRIANGULAIRE",SEMAINE!M943&gt;=6001,SEMAINE!M943&lt;=8000),((COÛTS!$C$114*6*O943*3)),"0"))+(IF(AND(F943="MEDIA",P943="oui",Q943="MODULE TRIANGULAIRE",SEMAINE!M943&gt;=8001,SEMAINE!M943&lt;=10000),((COÛTS!$C$114*8*O943*3)),0))))</f>
        <v>0</v>
      </c>
      <c r="AJ943" s="6">
        <f>IF(OR(R943="OUI",H943&gt;0),0,(IF(AND(F943="MEDIA",G943="NON TISSÉ (Type Drop)",P943="oui",Q943="MODULE CARRÉ"),((COÛTS!$C$115*8*O943*SEMAINE!M943/1000)+(COÛTS!$C$111*O943*8)+(COÛTS!$C$107*O943*4)),"0")+IF(AND(F943="MEDIA",G943="BÂCHE FRONTLIT 450gr (Type Bâche M1)",P943="oui",Q943="MODULE CARRÉ"),((COÛTS!$C$115*8*O943*SEMAINE!M943/1000)+(COÛTS!$C$111*O943*8)+(COÛTS!$C$107*O943*4)),"0")+(IF(AND(F943="MEDIA",P943="oui",Q943="MODULE CARRÉ",SEMAINE!M943&gt;2001,SEMAINE!M943&lt;=4000),((COÛTS!$C$114*2*O943*4)),"0"))+(IF(AND(F943="MEDIA",P943="oui",Q943="MODULE CARRÉ",SEMAINE!M943&gt;=4001,SEMAINE!M943&lt;=6000),((COÛTS!$C$114*4*O943*4)),"0"))+(IF(AND(F943="MEDIA",P943="oui",Q943="MODULE CARRÉ",SEMAINE!M943&gt;=6001,SEMAINE!M943&lt;=8000),((COÛTS!$C$114*6*O943*4)),"0"))+(IF(AND(F943="MEDIA",P943="oui",Q943="MODULE CARRÉ",SEMAINE!M943&gt;=8001,SEMAINE!M943&lt;=10000),((COÛTS!$C$114*8*O943*4)),"0"))))</f>
        <v>0</v>
      </c>
      <c r="AK943" s="38">
        <f>IF(Y943&gt;0,(VLOOKUP(Y943,DATA!$AB$2:$AC$102,2,0)),1)</f>
        <v>1</v>
      </c>
      <c r="AL943" s="53">
        <f t="shared" si="119"/>
        <v>0</v>
      </c>
    </row>
    <row r="944" spans="2:38" ht="25.05" customHeight="1" x14ac:dyDescent="0.25">
      <c r="B944" s="43" t="str">
        <f>COUNTIF($D$3:D944,D944)&amp;T_Semaine[[#This Row],[N°AFFAIRE]]</f>
        <v>0</v>
      </c>
      <c r="C944" s="50"/>
      <c r="D944" s="50"/>
      <c r="E944" s="50"/>
      <c r="F944" s="50"/>
      <c r="G944" s="50"/>
      <c r="H944" s="50"/>
      <c r="I944" s="50"/>
      <c r="J944" s="50"/>
      <c r="K944" s="50"/>
      <c r="L944" s="50"/>
      <c r="M944" s="91"/>
      <c r="N944" s="91"/>
      <c r="O944" s="50"/>
      <c r="P944" s="50"/>
      <c r="Q944" s="50"/>
      <c r="R944" s="50"/>
      <c r="S944" s="50"/>
      <c r="T944" s="95">
        <f t="shared" si="113"/>
        <v>0</v>
      </c>
      <c r="U944" s="36">
        <f t="shared" si="114"/>
        <v>0</v>
      </c>
      <c r="V944" s="43"/>
      <c r="W944" s="43"/>
      <c r="X944" s="6">
        <f t="shared" si="112"/>
        <v>0</v>
      </c>
      <c r="Y944" s="55"/>
      <c r="Z944" s="6">
        <f>(IF(R944="OUI",0,IF(AND(F944="MEDIA",G944&gt;0,O944&gt;0),(VLOOKUP(G944,COÛTS!$A$1:$C$157,3,0)*(M944*N944/1000*O944/1000)),0)+IF(AND(G944&gt;0,F944="HEURE"),(VLOOKUP(G944,COÛTS!$A$1:$C$157,3,0)*(O944)),0))+IF(AND(G944&gt;0,F944="DIVERS"),(VLOOKUP(G944,COÛTS!$A$1:$C$157,3,0)*(O944)),0)+IF(AND(G944&gt;0,F944="VEHICULE"),(VLOOKUP(G944,COÛTS!$A$1:$C$157,3,0)*(O944)),0)+IF(AND(G944&gt;0,F944="FACONNAGE"),(VLOOKUP(G944,COÛTS!$A$1:$C$157,3,0)*(O944)),0)+IF(AND(G944&gt;0,F944="ACCESSOIRES"),(VLOOKUP(G944,COÛTS!$A$1:$C$157,3,0)*(O944)),0)+IF(AND(F944="TRANSPORT",G944&gt;0),(VLOOKUP(G944,COÛTS!$A$1:$C$157,3,0)*(O944)),0)+IF(AND(F944="PRODUITS",G944="KIT COMPLET HABILLAGE CLOISON MODULAIRE (mL)"),(VLOOKUP(G944,COÛTS!$A$1:$C$157,3,0)*(M944/1000*O944)),0)+IF(AND(F944="MEDIA",H944&lt;0,G944&gt;0,P944="oui",Q944="RECTO/VERSO (Type Deux Simple Face)"),(VLOOKUP(G944,COÛTS!$A$1:$C$157,3,0)*(M944*(N944+480)/1000*O944/1000)),"0")+IF(AND(F944="MEDIA",H944&lt;0,G944&gt;0,P944="oui",Q944="MODULE TRIANGULAIRE"),(VLOOKUP(G944,COÛTS!$A$1:$C$157,3,0)*(M944*(N944+240)/1000*O944/1000)*2)+(VLOOKUP(G944,COÛTS!$A$1:$C$157,3,0)*(M944)/1000*0.24),"0")+IF(AND(F944="MEDIA",P944="oui",G944&gt;0,H944&lt;0,Q944="MODULE CARRÉ"),(VLOOKUP(G944,COÛTS!$A$1:$C$157,3,0)*(M944*(N944+240)/1000*O944/1000)*3)+(VLOOKUP(G944,COÛTS!$A$1:$C$157,3,0)*(M944)/1000*0.24),"0")+IF(AND(F944="MEDIA",H944&lt;0,P944="oui",G944&gt;0,Q944="RECTO (Type Chaussette)"),(VLOOKUP(G944,COÛTS!$A$1:$C$157,3,0)*(M944*(N944+60)/1000*O944/1000))))</f>
        <v>0</v>
      </c>
      <c r="AA944" s="6">
        <f>IF(R944="OUI",0,IF(AND(H944&gt;0,I944="OUI"),(VLOOKUP(H944,COÛTS!$A$1:$C$157,3,0)*(M944*N944/1000*O944/1000)),0))</f>
        <v>0</v>
      </c>
      <c r="AB944" s="6">
        <f t="shared" si="115"/>
        <v>0</v>
      </c>
      <c r="AC944" s="7">
        <f t="shared" si="116"/>
        <v>0</v>
      </c>
      <c r="AD944" s="6">
        <f t="shared" si="117"/>
        <v>0</v>
      </c>
      <c r="AE944" s="6">
        <f t="shared" si="118"/>
        <v>0</v>
      </c>
      <c r="AF944" s="6">
        <f>IF(R944="OUI",0,(IF(AND(P944="oui",Q944="RECTO (Type Chaussette, Simple Face)",SEMAINE!M946&lt;=2000),((COÛTS!$C$115*2*O944*SEMAINE!M944/1000)+(COÛTS!$C$109*O944*SEMAINE!M944/1000)+(COÛTS!$C$107*O944*SEMAINE!M944/1000)),"0")+(IF(AND(P944="oui",Q944="RECTO (Type Chaussette, Simple Face)",SEMAINE!M944&gt;2001,SEMAINE!M944&lt;=4000),((COÛTS!$C$114*2*O944)),"0"))+(IF(AND(P944="oui",Q944="RECTO (Type Chaussette, Simple Face)",SEMAINE!M944&gt;=4001,SEMAINE!M944&lt;=6000),((COÛTS!$C$114*4*O944)),"0"))+(IF(AND(P944="oui",Q944="RECTO (Type Chaussette, Simple Face)",SEMAINE!M944&gt;=6001,SEMAINE!M944&lt;=8000),((COÛTS!$C$114*6*O944)),"0"))+(IF(AND(P944="oui",Q944="RECTO (Type Chaussette, Simple Face)",SEMAINE!M944&gt;=8001,SEMAINE!M944&lt;=10000),((COÛTS!$C$114*8*O944)),0))))</f>
        <v>0</v>
      </c>
      <c r="AG944" s="6">
        <f>IF(R944="OUI",0,(IF(AND(F944="MEDIA",G944="NON TISSÉ (Type Drop)",P944="oui",Q944="RECTO (Type Chaussette)",SEMAINE!M947&lt;=2000),((COÛTS!$C$115*2*O944*SEMAINE!M944/1000)+(COÛTS!$C$109*O944*SEMAINE!M944/1000)+(COÛTS!$C$107*O944*SEMAINE!M944/1000)),"0")+(IF(AND(F944="MEDIA",P944="oui",Q944="RECTO (Type Chaussette)",SEMAINE!M944&gt;2001,SEMAINE!M944&lt;=4000),((COÛTS!$C$114*2*O944)),"0"))+(IF(AND(F944="MEDIA",P944="oui",Q944="RECTO (Type Chaussette)",SEMAINE!M944&gt;=4001,SEMAINE!M944&lt;=6000),((COÛTS!$C$114*4*O944)),"0"))+(IF(AND(F944="MEDIA",P944="oui",Q944="RECTO (Type Chaussette)",SEMAINE!M944&gt;=6001,SEMAINE!M944&lt;=8000),((COÛTS!$C$114*6*O944)),"0"))+(IF(AND(F944="MEDIA",P944="oui",Q944="RECTO (Type Chaussette)",SEMAINE!M944&gt;=8001,SEMAINE!M944&lt;=10000),((COÛTS!$C$114*8*O944)),0))))</f>
        <v>0</v>
      </c>
      <c r="AH944" s="6">
        <f>IF(R944="OUI",0,(IF(AND(F944="MEDIA",G944="NON TISSÉ (Type Drop)",P944="oui",Q944="RECTO/VERSO (Type Deux Simple Face)"),((COÛTS!$C$115*4*O944*SEMAINE!M944/1000)+(COÛTS!$C$110*O944*4)+(COÛTS!$C$107*O944*SEMAINE!M944/1000)),"0")+(IF(AND(F944="MEDIA",P944="oui",Q944="RECTO/VERSO (Type Deux Simple Face)",SEMAINE!M944&gt;2001,SEMAINE!M944&lt;=4000),((COÛTS!$C$114*2*O944)),"0"))+(IF(AND(F944="MEDIA",P944="oui",Q944="RECTO/VERSO (Type Deux Simple Face)",SEMAINE!M944&gt;=4001,SEMAINE!M944&lt;=6000),((COÛTS!$C$114*4*O944)),"0"))+(IF(AND(F944="MEDIA",P944="oui",Q944="RECTO/VERSO (Type Deux Simple Face)",SEMAINE!M944&gt;=6001,SEMAINE!M944&lt;=8000),((COÛTS!$C$114*6*O944)),"0"))+(IF(AND(F944="MEDIA",P944="oui",Q944="RECTO/VERSO (Type Deux Simple Face)",SEMAINE!M944&gt;=8001,SEMAINE!M944&lt;=10000),((COÛTS!$C$114*8*O944)),0))))</f>
        <v>0</v>
      </c>
      <c r="AI944" s="6">
        <f>IF(R944="OUI",0,(IF(AND(F944="MEDIA",G944="NON TISSÉ (Type Drop)",P944="oui",Q944="MODULE TRIANGULAIRE"),((COÛTS!$C$115*6*O944*SEMAINE!M944/1000)+(COÛTS!$C$112*O944*6)+(COÛTS!$C$107*O944*3)),"0")+(IF(AND(F944="MEDIA",P944="oui",Q944="MODULE TRIANGULAIRE",SEMAINE!M944&gt;2001,SEMAINE!M944&lt;=4000),((COÛTS!$C$114*2*O944*3)),"0"))+(IF(AND(F944="MEDIA",P944="oui",Q944="MODULE TRIANGULAIRE",SEMAINE!M944&gt;=4001,SEMAINE!M944&lt;=6000),((COÛTS!$C$114*4*O944*3)),"0"))+(IF(AND(F944="MEDIA",P944="oui",Q944="MODULE TRIANGULAIRE",SEMAINE!M944&gt;=6001,SEMAINE!M944&lt;=8000),((COÛTS!$C$114*6*O944*3)),"0"))+(IF(AND(F944="MEDIA",P944="oui",Q944="MODULE TRIANGULAIRE",SEMAINE!M944&gt;=8001,SEMAINE!M944&lt;=10000),((COÛTS!$C$114*8*O944*3)),0))))</f>
        <v>0</v>
      </c>
      <c r="AJ944" s="6">
        <f>IF(OR(R944="OUI",H944&gt;0),0,(IF(AND(F944="MEDIA",G944="NON TISSÉ (Type Drop)",P944="oui",Q944="MODULE CARRÉ"),((COÛTS!$C$115*8*O944*SEMAINE!M944/1000)+(COÛTS!$C$111*O944*8)+(COÛTS!$C$107*O944*4)),"0")+IF(AND(F944="MEDIA",G944="BÂCHE FRONTLIT 450gr (Type Bâche M1)",P944="oui",Q944="MODULE CARRÉ"),((COÛTS!$C$115*8*O944*SEMAINE!M944/1000)+(COÛTS!$C$111*O944*8)+(COÛTS!$C$107*O944*4)),"0")+(IF(AND(F944="MEDIA",P944="oui",Q944="MODULE CARRÉ",SEMAINE!M944&gt;2001,SEMAINE!M944&lt;=4000),((COÛTS!$C$114*2*O944*4)),"0"))+(IF(AND(F944="MEDIA",P944="oui",Q944="MODULE CARRÉ",SEMAINE!M944&gt;=4001,SEMAINE!M944&lt;=6000),((COÛTS!$C$114*4*O944*4)),"0"))+(IF(AND(F944="MEDIA",P944="oui",Q944="MODULE CARRÉ",SEMAINE!M944&gt;=6001,SEMAINE!M944&lt;=8000),((COÛTS!$C$114*6*O944*4)),"0"))+(IF(AND(F944="MEDIA",P944="oui",Q944="MODULE CARRÉ",SEMAINE!M944&gt;=8001,SEMAINE!M944&lt;=10000),((COÛTS!$C$114*8*O944*4)),"0"))))</f>
        <v>0</v>
      </c>
      <c r="AK944" s="38">
        <f>IF(Y944&gt;0,(VLOOKUP(Y944,DATA!$AB$2:$AC$102,2,0)),1)</f>
        <v>1</v>
      </c>
      <c r="AL944" s="53">
        <f t="shared" si="119"/>
        <v>0</v>
      </c>
    </row>
    <row r="945" spans="2:38" ht="25.05" customHeight="1" x14ac:dyDescent="0.25">
      <c r="B945" s="43" t="str">
        <f>COUNTIF($D$3:D945,D945)&amp;T_Semaine[[#This Row],[N°AFFAIRE]]</f>
        <v>0</v>
      </c>
      <c r="C945" s="50"/>
      <c r="D945" s="50"/>
      <c r="E945" s="50"/>
      <c r="F945" s="50"/>
      <c r="G945" s="50"/>
      <c r="H945" s="50"/>
      <c r="I945" s="50"/>
      <c r="J945" s="50"/>
      <c r="K945" s="50"/>
      <c r="L945" s="50"/>
      <c r="M945" s="91"/>
      <c r="N945" s="91"/>
      <c r="O945" s="50"/>
      <c r="P945" s="50"/>
      <c r="Q945" s="50"/>
      <c r="R945" s="50"/>
      <c r="S945" s="50"/>
      <c r="T945" s="95">
        <f t="shared" si="113"/>
        <v>0</v>
      </c>
      <c r="U945" s="36">
        <f t="shared" si="114"/>
        <v>0</v>
      </c>
      <c r="V945" s="43"/>
      <c r="W945" s="43"/>
      <c r="X945" s="6">
        <f t="shared" si="112"/>
        <v>0</v>
      </c>
      <c r="Y945" s="55"/>
      <c r="Z945" s="6">
        <f>(IF(R945="OUI",0,IF(AND(F945="MEDIA",G945&gt;0,O945&gt;0),(VLOOKUP(G945,COÛTS!$A$1:$C$157,3,0)*(M945*N945/1000*O945/1000)),0)+IF(AND(G945&gt;0,F945="HEURE"),(VLOOKUP(G945,COÛTS!$A$1:$C$157,3,0)*(O945)),0))+IF(AND(G945&gt;0,F945="DIVERS"),(VLOOKUP(G945,COÛTS!$A$1:$C$157,3,0)*(O945)),0)+IF(AND(G945&gt;0,F945="VEHICULE"),(VLOOKUP(G945,COÛTS!$A$1:$C$157,3,0)*(O945)),0)+IF(AND(G945&gt;0,F945="FACONNAGE"),(VLOOKUP(G945,COÛTS!$A$1:$C$157,3,0)*(O945)),0)+IF(AND(G945&gt;0,F945="ACCESSOIRES"),(VLOOKUP(G945,COÛTS!$A$1:$C$157,3,0)*(O945)),0)+IF(AND(F945="TRANSPORT",G945&gt;0),(VLOOKUP(G945,COÛTS!$A$1:$C$157,3,0)*(O945)),0)+IF(AND(F945="PRODUITS",G945="KIT COMPLET HABILLAGE CLOISON MODULAIRE (mL)"),(VLOOKUP(G945,COÛTS!$A$1:$C$157,3,0)*(M945/1000*O945)),0)+IF(AND(F945="MEDIA",H945&lt;0,G945&gt;0,P945="oui",Q945="RECTO/VERSO (Type Deux Simple Face)"),(VLOOKUP(G945,COÛTS!$A$1:$C$157,3,0)*(M945*(N945+480)/1000*O945/1000)),"0")+IF(AND(F945="MEDIA",H945&lt;0,G945&gt;0,P945="oui",Q945="MODULE TRIANGULAIRE"),(VLOOKUP(G945,COÛTS!$A$1:$C$157,3,0)*(M945*(N945+240)/1000*O945/1000)*2)+(VLOOKUP(G945,COÛTS!$A$1:$C$157,3,0)*(M945)/1000*0.24),"0")+IF(AND(F945="MEDIA",P945="oui",G945&gt;0,H945&lt;0,Q945="MODULE CARRÉ"),(VLOOKUP(G945,COÛTS!$A$1:$C$157,3,0)*(M945*(N945+240)/1000*O945/1000)*3)+(VLOOKUP(G945,COÛTS!$A$1:$C$157,3,0)*(M945)/1000*0.24),"0")+IF(AND(F945="MEDIA",H945&lt;0,P945="oui",G945&gt;0,Q945="RECTO (Type Chaussette)"),(VLOOKUP(G945,COÛTS!$A$1:$C$157,3,0)*(M945*(N945+60)/1000*O945/1000))))</f>
        <v>0</v>
      </c>
      <c r="AA945" s="6">
        <f>IF(R945="OUI",0,IF(AND(H945&gt;0,I945="OUI"),(VLOOKUP(H945,COÛTS!$A$1:$C$157,3,0)*(M945*N945/1000*O945/1000)),0))</f>
        <v>0</v>
      </c>
      <c r="AB945" s="6">
        <f t="shared" si="115"/>
        <v>0</v>
      </c>
      <c r="AC945" s="7">
        <f t="shared" si="116"/>
        <v>0</v>
      </c>
      <c r="AD945" s="6">
        <f t="shared" si="117"/>
        <v>0</v>
      </c>
      <c r="AE945" s="6">
        <f t="shared" si="118"/>
        <v>0</v>
      </c>
      <c r="AF945" s="6">
        <f>IF(R945="OUI",0,(IF(AND(P945="oui",Q945="RECTO (Type Chaussette, Simple Face)",SEMAINE!M947&lt;=2000),((COÛTS!$C$115*2*O945*SEMAINE!M945/1000)+(COÛTS!$C$109*O945*SEMAINE!M945/1000)+(COÛTS!$C$107*O945*SEMAINE!M945/1000)),"0")+(IF(AND(P945="oui",Q945="RECTO (Type Chaussette, Simple Face)",SEMAINE!M945&gt;2001,SEMAINE!M945&lt;=4000),((COÛTS!$C$114*2*O945)),"0"))+(IF(AND(P945="oui",Q945="RECTO (Type Chaussette, Simple Face)",SEMAINE!M945&gt;=4001,SEMAINE!M945&lt;=6000),((COÛTS!$C$114*4*O945)),"0"))+(IF(AND(P945="oui",Q945="RECTO (Type Chaussette, Simple Face)",SEMAINE!M945&gt;=6001,SEMAINE!M945&lt;=8000),((COÛTS!$C$114*6*O945)),"0"))+(IF(AND(P945="oui",Q945="RECTO (Type Chaussette, Simple Face)",SEMAINE!M945&gt;=8001,SEMAINE!M945&lt;=10000),((COÛTS!$C$114*8*O945)),0))))</f>
        <v>0</v>
      </c>
      <c r="AG945" s="6">
        <f>IF(R945="OUI",0,(IF(AND(F945="MEDIA",G945="NON TISSÉ (Type Drop)",P945="oui",Q945="RECTO (Type Chaussette)",SEMAINE!M948&lt;=2000),((COÛTS!$C$115*2*O945*SEMAINE!M945/1000)+(COÛTS!$C$109*O945*SEMAINE!M945/1000)+(COÛTS!$C$107*O945*SEMAINE!M945/1000)),"0")+(IF(AND(F945="MEDIA",P945="oui",Q945="RECTO (Type Chaussette)",SEMAINE!M945&gt;2001,SEMAINE!M945&lt;=4000),((COÛTS!$C$114*2*O945)),"0"))+(IF(AND(F945="MEDIA",P945="oui",Q945="RECTO (Type Chaussette)",SEMAINE!M945&gt;=4001,SEMAINE!M945&lt;=6000),((COÛTS!$C$114*4*O945)),"0"))+(IF(AND(F945="MEDIA",P945="oui",Q945="RECTO (Type Chaussette)",SEMAINE!M945&gt;=6001,SEMAINE!M945&lt;=8000),((COÛTS!$C$114*6*O945)),"0"))+(IF(AND(F945="MEDIA",P945="oui",Q945="RECTO (Type Chaussette)",SEMAINE!M945&gt;=8001,SEMAINE!M945&lt;=10000),((COÛTS!$C$114*8*O945)),0))))</f>
        <v>0</v>
      </c>
      <c r="AH945" s="6">
        <f>IF(R945="OUI",0,(IF(AND(F945="MEDIA",G945="NON TISSÉ (Type Drop)",P945="oui",Q945="RECTO/VERSO (Type Deux Simple Face)"),((COÛTS!$C$115*4*O945*SEMAINE!M945/1000)+(COÛTS!$C$110*O945*4)+(COÛTS!$C$107*O945*SEMAINE!M945/1000)),"0")+(IF(AND(F945="MEDIA",P945="oui",Q945="RECTO/VERSO (Type Deux Simple Face)",SEMAINE!M945&gt;2001,SEMAINE!M945&lt;=4000),((COÛTS!$C$114*2*O945)),"0"))+(IF(AND(F945="MEDIA",P945="oui",Q945="RECTO/VERSO (Type Deux Simple Face)",SEMAINE!M945&gt;=4001,SEMAINE!M945&lt;=6000),((COÛTS!$C$114*4*O945)),"0"))+(IF(AND(F945="MEDIA",P945="oui",Q945="RECTO/VERSO (Type Deux Simple Face)",SEMAINE!M945&gt;=6001,SEMAINE!M945&lt;=8000),((COÛTS!$C$114*6*O945)),"0"))+(IF(AND(F945="MEDIA",P945="oui",Q945="RECTO/VERSO (Type Deux Simple Face)",SEMAINE!M945&gt;=8001,SEMAINE!M945&lt;=10000),((COÛTS!$C$114*8*O945)),0))))</f>
        <v>0</v>
      </c>
      <c r="AI945" s="6">
        <f>IF(R945="OUI",0,(IF(AND(F945="MEDIA",G945="NON TISSÉ (Type Drop)",P945="oui",Q945="MODULE TRIANGULAIRE"),((COÛTS!$C$115*6*O945*SEMAINE!M945/1000)+(COÛTS!$C$112*O945*6)+(COÛTS!$C$107*O945*3)),"0")+(IF(AND(F945="MEDIA",P945="oui",Q945="MODULE TRIANGULAIRE",SEMAINE!M945&gt;2001,SEMAINE!M945&lt;=4000),((COÛTS!$C$114*2*O945*3)),"0"))+(IF(AND(F945="MEDIA",P945="oui",Q945="MODULE TRIANGULAIRE",SEMAINE!M945&gt;=4001,SEMAINE!M945&lt;=6000),((COÛTS!$C$114*4*O945*3)),"0"))+(IF(AND(F945="MEDIA",P945="oui",Q945="MODULE TRIANGULAIRE",SEMAINE!M945&gt;=6001,SEMAINE!M945&lt;=8000),((COÛTS!$C$114*6*O945*3)),"0"))+(IF(AND(F945="MEDIA",P945="oui",Q945="MODULE TRIANGULAIRE",SEMAINE!M945&gt;=8001,SEMAINE!M945&lt;=10000),((COÛTS!$C$114*8*O945*3)),0))))</f>
        <v>0</v>
      </c>
      <c r="AJ945" s="6">
        <f>IF(OR(R945="OUI",H945&gt;0),0,(IF(AND(F945="MEDIA",G945="NON TISSÉ (Type Drop)",P945="oui",Q945="MODULE CARRÉ"),((COÛTS!$C$115*8*O945*SEMAINE!M945/1000)+(COÛTS!$C$111*O945*8)+(COÛTS!$C$107*O945*4)),"0")+IF(AND(F945="MEDIA",G945="BÂCHE FRONTLIT 450gr (Type Bâche M1)",P945="oui",Q945="MODULE CARRÉ"),((COÛTS!$C$115*8*O945*SEMAINE!M945/1000)+(COÛTS!$C$111*O945*8)+(COÛTS!$C$107*O945*4)),"0")+(IF(AND(F945="MEDIA",P945="oui",Q945="MODULE CARRÉ",SEMAINE!M945&gt;2001,SEMAINE!M945&lt;=4000),((COÛTS!$C$114*2*O945*4)),"0"))+(IF(AND(F945="MEDIA",P945="oui",Q945="MODULE CARRÉ",SEMAINE!M945&gt;=4001,SEMAINE!M945&lt;=6000),((COÛTS!$C$114*4*O945*4)),"0"))+(IF(AND(F945="MEDIA",P945="oui",Q945="MODULE CARRÉ",SEMAINE!M945&gt;=6001,SEMAINE!M945&lt;=8000),((COÛTS!$C$114*6*O945*4)),"0"))+(IF(AND(F945="MEDIA",P945="oui",Q945="MODULE CARRÉ",SEMAINE!M945&gt;=8001,SEMAINE!M945&lt;=10000),((COÛTS!$C$114*8*O945*4)),"0"))))</f>
        <v>0</v>
      </c>
      <c r="AK945" s="38">
        <f>IF(Y945&gt;0,(VLOOKUP(Y945,DATA!$AB$2:$AC$102,2,0)),1)</f>
        <v>1</v>
      </c>
      <c r="AL945" s="53">
        <f t="shared" si="119"/>
        <v>0</v>
      </c>
    </row>
    <row r="946" spans="2:38" ht="25.05" customHeight="1" x14ac:dyDescent="0.25">
      <c r="B946" s="43" t="str">
        <f>COUNTIF($D$3:D946,D946)&amp;T_Semaine[[#This Row],[N°AFFAIRE]]</f>
        <v>0</v>
      </c>
      <c r="C946" s="50"/>
      <c r="D946" s="50"/>
      <c r="E946" s="50"/>
      <c r="F946" s="50"/>
      <c r="G946" s="50"/>
      <c r="H946" s="50"/>
      <c r="I946" s="50"/>
      <c r="J946" s="50"/>
      <c r="K946" s="50"/>
      <c r="L946" s="50"/>
      <c r="M946" s="91"/>
      <c r="N946" s="91"/>
      <c r="O946" s="50"/>
      <c r="P946" s="50"/>
      <c r="Q946" s="50"/>
      <c r="R946" s="50"/>
      <c r="S946" s="50"/>
      <c r="T946" s="95">
        <f t="shared" si="113"/>
        <v>0</v>
      </c>
      <c r="U946" s="36">
        <f t="shared" si="114"/>
        <v>0</v>
      </c>
      <c r="V946" s="43"/>
      <c r="W946" s="43"/>
      <c r="X946" s="6">
        <f t="shared" si="112"/>
        <v>0</v>
      </c>
      <c r="Y946" s="55"/>
      <c r="Z946" s="6">
        <f>(IF(R946="OUI",0,IF(AND(F946="MEDIA",G946&gt;0,O946&gt;0),(VLOOKUP(G946,COÛTS!$A$1:$C$157,3,0)*(M946*N946/1000*O946/1000)),0)+IF(AND(G946&gt;0,F946="HEURE"),(VLOOKUP(G946,COÛTS!$A$1:$C$157,3,0)*(O946)),0))+IF(AND(G946&gt;0,F946="DIVERS"),(VLOOKUP(G946,COÛTS!$A$1:$C$157,3,0)*(O946)),0)+IF(AND(G946&gt;0,F946="VEHICULE"),(VLOOKUP(G946,COÛTS!$A$1:$C$157,3,0)*(O946)),0)+IF(AND(G946&gt;0,F946="FACONNAGE"),(VLOOKUP(G946,COÛTS!$A$1:$C$157,3,0)*(O946)),0)+IF(AND(G946&gt;0,F946="ACCESSOIRES"),(VLOOKUP(G946,COÛTS!$A$1:$C$157,3,0)*(O946)),0)+IF(AND(F946="TRANSPORT",G946&gt;0),(VLOOKUP(G946,COÛTS!$A$1:$C$157,3,0)*(O946)),0)+IF(AND(F946="PRODUITS",G946="KIT COMPLET HABILLAGE CLOISON MODULAIRE (mL)"),(VLOOKUP(G946,COÛTS!$A$1:$C$157,3,0)*(M946/1000*O946)),0)+IF(AND(F946="MEDIA",H946&lt;0,G946&gt;0,P946="oui",Q946="RECTO/VERSO (Type Deux Simple Face)"),(VLOOKUP(G946,COÛTS!$A$1:$C$157,3,0)*(M946*(N946+480)/1000*O946/1000)),"0")+IF(AND(F946="MEDIA",H946&lt;0,G946&gt;0,P946="oui",Q946="MODULE TRIANGULAIRE"),(VLOOKUP(G946,COÛTS!$A$1:$C$157,3,0)*(M946*(N946+240)/1000*O946/1000)*2)+(VLOOKUP(G946,COÛTS!$A$1:$C$157,3,0)*(M946)/1000*0.24),"0")+IF(AND(F946="MEDIA",P946="oui",G946&gt;0,H946&lt;0,Q946="MODULE CARRÉ"),(VLOOKUP(G946,COÛTS!$A$1:$C$157,3,0)*(M946*(N946+240)/1000*O946/1000)*3)+(VLOOKUP(G946,COÛTS!$A$1:$C$157,3,0)*(M946)/1000*0.24),"0")+IF(AND(F946="MEDIA",H946&lt;0,P946="oui",G946&gt;0,Q946="RECTO (Type Chaussette)"),(VLOOKUP(G946,COÛTS!$A$1:$C$157,3,0)*(M946*(N946+60)/1000*O946/1000))))</f>
        <v>0</v>
      </c>
      <c r="AA946" s="6">
        <f>IF(R946="OUI",0,IF(AND(H946&gt;0,I946="OUI"),(VLOOKUP(H946,COÛTS!$A$1:$C$157,3,0)*(M946*N946/1000*O946/1000)),0))</f>
        <v>0</v>
      </c>
      <c r="AB946" s="6">
        <f t="shared" si="115"/>
        <v>0</v>
      </c>
      <c r="AC946" s="7">
        <f t="shared" si="116"/>
        <v>0</v>
      </c>
      <c r="AD946" s="6">
        <f t="shared" si="117"/>
        <v>0</v>
      </c>
      <c r="AE946" s="6">
        <f t="shared" si="118"/>
        <v>0</v>
      </c>
      <c r="AF946" s="6">
        <f>IF(R946="OUI",0,(IF(AND(P946="oui",Q946="RECTO (Type Chaussette, Simple Face)",SEMAINE!M948&lt;=2000),((COÛTS!$C$115*2*O946*SEMAINE!M946/1000)+(COÛTS!$C$109*O946*SEMAINE!M946/1000)+(COÛTS!$C$107*O946*SEMAINE!M946/1000)),"0")+(IF(AND(P946="oui",Q946="RECTO (Type Chaussette, Simple Face)",SEMAINE!M946&gt;2001,SEMAINE!M946&lt;=4000),((COÛTS!$C$114*2*O946)),"0"))+(IF(AND(P946="oui",Q946="RECTO (Type Chaussette, Simple Face)",SEMAINE!M946&gt;=4001,SEMAINE!M946&lt;=6000),((COÛTS!$C$114*4*O946)),"0"))+(IF(AND(P946="oui",Q946="RECTO (Type Chaussette, Simple Face)",SEMAINE!M946&gt;=6001,SEMAINE!M946&lt;=8000),((COÛTS!$C$114*6*O946)),"0"))+(IF(AND(P946="oui",Q946="RECTO (Type Chaussette, Simple Face)",SEMAINE!M946&gt;=8001,SEMAINE!M946&lt;=10000),((COÛTS!$C$114*8*O946)),0))))</f>
        <v>0</v>
      </c>
      <c r="AG946" s="6">
        <f>IF(R946="OUI",0,(IF(AND(F946="MEDIA",G946="NON TISSÉ (Type Drop)",P946="oui",Q946="RECTO (Type Chaussette)",SEMAINE!M949&lt;=2000),((COÛTS!$C$115*2*O946*SEMAINE!M946/1000)+(COÛTS!$C$109*O946*SEMAINE!M946/1000)+(COÛTS!$C$107*O946*SEMAINE!M946/1000)),"0")+(IF(AND(F946="MEDIA",P946="oui",Q946="RECTO (Type Chaussette)",SEMAINE!M946&gt;2001,SEMAINE!M946&lt;=4000),((COÛTS!$C$114*2*O946)),"0"))+(IF(AND(F946="MEDIA",P946="oui",Q946="RECTO (Type Chaussette)",SEMAINE!M946&gt;=4001,SEMAINE!M946&lt;=6000),((COÛTS!$C$114*4*O946)),"0"))+(IF(AND(F946="MEDIA",P946="oui",Q946="RECTO (Type Chaussette)",SEMAINE!M946&gt;=6001,SEMAINE!M946&lt;=8000),((COÛTS!$C$114*6*O946)),"0"))+(IF(AND(F946="MEDIA",P946="oui",Q946="RECTO (Type Chaussette)",SEMAINE!M946&gt;=8001,SEMAINE!M946&lt;=10000),((COÛTS!$C$114*8*O946)),0))))</f>
        <v>0</v>
      </c>
      <c r="AH946" s="6">
        <f>IF(R946="OUI",0,(IF(AND(F946="MEDIA",G946="NON TISSÉ (Type Drop)",P946="oui",Q946="RECTO/VERSO (Type Deux Simple Face)"),((COÛTS!$C$115*4*O946*SEMAINE!M946/1000)+(COÛTS!$C$110*O946*4)+(COÛTS!$C$107*O946*SEMAINE!M946/1000)),"0")+(IF(AND(F946="MEDIA",P946="oui",Q946="RECTO/VERSO (Type Deux Simple Face)",SEMAINE!M946&gt;2001,SEMAINE!M946&lt;=4000),((COÛTS!$C$114*2*O946)),"0"))+(IF(AND(F946="MEDIA",P946="oui",Q946="RECTO/VERSO (Type Deux Simple Face)",SEMAINE!M946&gt;=4001,SEMAINE!M946&lt;=6000),((COÛTS!$C$114*4*O946)),"0"))+(IF(AND(F946="MEDIA",P946="oui",Q946="RECTO/VERSO (Type Deux Simple Face)",SEMAINE!M946&gt;=6001,SEMAINE!M946&lt;=8000),((COÛTS!$C$114*6*O946)),"0"))+(IF(AND(F946="MEDIA",P946="oui",Q946="RECTO/VERSO (Type Deux Simple Face)",SEMAINE!M946&gt;=8001,SEMAINE!M946&lt;=10000),((COÛTS!$C$114*8*O946)),0))))</f>
        <v>0</v>
      </c>
      <c r="AI946" s="6">
        <f>IF(R946="OUI",0,(IF(AND(F946="MEDIA",G946="NON TISSÉ (Type Drop)",P946="oui",Q946="MODULE TRIANGULAIRE"),((COÛTS!$C$115*6*O946*SEMAINE!M946/1000)+(COÛTS!$C$112*O946*6)+(COÛTS!$C$107*O946*3)),"0")+(IF(AND(F946="MEDIA",P946="oui",Q946="MODULE TRIANGULAIRE",SEMAINE!M946&gt;2001,SEMAINE!M946&lt;=4000),((COÛTS!$C$114*2*O946*3)),"0"))+(IF(AND(F946="MEDIA",P946="oui",Q946="MODULE TRIANGULAIRE",SEMAINE!M946&gt;=4001,SEMAINE!M946&lt;=6000),((COÛTS!$C$114*4*O946*3)),"0"))+(IF(AND(F946="MEDIA",P946="oui",Q946="MODULE TRIANGULAIRE",SEMAINE!M946&gt;=6001,SEMAINE!M946&lt;=8000),((COÛTS!$C$114*6*O946*3)),"0"))+(IF(AND(F946="MEDIA",P946="oui",Q946="MODULE TRIANGULAIRE",SEMAINE!M946&gt;=8001,SEMAINE!M946&lt;=10000),((COÛTS!$C$114*8*O946*3)),0))))</f>
        <v>0</v>
      </c>
      <c r="AJ946" s="6">
        <f>IF(OR(R946="OUI",H946&gt;0),0,(IF(AND(F946="MEDIA",G946="NON TISSÉ (Type Drop)",P946="oui",Q946="MODULE CARRÉ"),((COÛTS!$C$115*8*O946*SEMAINE!M946/1000)+(COÛTS!$C$111*O946*8)+(COÛTS!$C$107*O946*4)),"0")+IF(AND(F946="MEDIA",G946="BÂCHE FRONTLIT 450gr (Type Bâche M1)",P946="oui",Q946="MODULE CARRÉ"),((COÛTS!$C$115*8*O946*SEMAINE!M946/1000)+(COÛTS!$C$111*O946*8)+(COÛTS!$C$107*O946*4)),"0")+(IF(AND(F946="MEDIA",P946="oui",Q946="MODULE CARRÉ",SEMAINE!M946&gt;2001,SEMAINE!M946&lt;=4000),((COÛTS!$C$114*2*O946*4)),"0"))+(IF(AND(F946="MEDIA",P946="oui",Q946="MODULE CARRÉ",SEMAINE!M946&gt;=4001,SEMAINE!M946&lt;=6000),((COÛTS!$C$114*4*O946*4)),"0"))+(IF(AND(F946="MEDIA",P946="oui",Q946="MODULE CARRÉ",SEMAINE!M946&gt;=6001,SEMAINE!M946&lt;=8000),((COÛTS!$C$114*6*O946*4)),"0"))+(IF(AND(F946="MEDIA",P946="oui",Q946="MODULE CARRÉ",SEMAINE!M946&gt;=8001,SEMAINE!M946&lt;=10000),((COÛTS!$C$114*8*O946*4)),"0"))))</f>
        <v>0</v>
      </c>
      <c r="AK946" s="38">
        <f>IF(Y946&gt;0,(VLOOKUP(Y946,DATA!$AB$2:$AC$102,2,0)),1)</f>
        <v>1</v>
      </c>
      <c r="AL946" s="53">
        <f t="shared" si="119"/>
        <v>0</v>
      </c>
    </row>
    <row r="947" spans="2:38" ht="25.05" customHeight="1" x14ac:dyDescent="0.25">
      <c r="B947" s="43" t="str">
        <f>COUNTIF($D$3:D947,D947)&amp;T_Semaine[[#This Row],[N°AFFAIRE]]</f>
        <v>0</v>
      </c>
      <c r="C947" s="50"/>
      <c r="D947" s="50"/>
      <c r="E947" s="50"/>
      <c r="F947" s="50"/>
      <c r="G947" s="50"/>
      <c r="H947" s="50"/>
      <c r="I947" s="50"/>
      <c r="J947" s="50"/>
      <c r="K947" s="50"/>
      <c r="L947" s="50"/>
      <c r="M947" s="91"/>
      <c r="N947" s="91"/>
      <c r="O947" s="50"/>
      <c r="P947" s="50"/>
      <c r="Q947" s="50"/>
      <c r="R947" s="50"/>
      <c r="S947" s="50"/>
      <c r="T947" s="95">
        <f t="shared" si="113"/>
        <v>0</v>
      </c>
      <c r="U947" s="36">
        <f t="shared" si="114"/>
        <v>0</v>
      </c>
      <c r="V947" s="43"/>
      <c r="W947" s="43"/>
      <c r="X947" s="6">
        <f t="shared" si="112"/>
        <v>0</v>
      </c>
      <c r="Y947" s="55"/>
      <c r="Z947" s="6">
        <f>(IF(R947="OUI",0,IF(AND(F947="MEDIA",G947&gt;0,O947&gt;0),(VLOOKUP(G947,COÛTS!$A$1:$C$157,3,0)*(M947*N947/1000*O947/1000)),0)+IF(AND(G947&gt;0,F947="HEURE"),(VLOOKUP(G947,COÛTS!$A$1:$C$157,3,0)*(O947)),0))+IF(AND(G947&gt;0,F947="DIVERS"),(VLOOKUP(G947,COÛTS!$A$1:$C$157,3,0)*(O947)),0)+IF(AND(G947&gt;0,F947="VEHICULE"),(VLOOKUP(G947,COÛTS!$A$1:$C$157,3,0)*(O947)),0)+IF(AND(G947&gt;0,F947="FACONNAGE"),(VLOOKUP(G947,COÛTS!$A$1:$C$157,3,0)*(O947)),0)+IF(AND(G947&gt;0,F947="ACCESSOIRES"),(VLOOKUP(G947,COÛTS!$A$1:$C$157,3,0)*(O947)),0)+IF(AND(F947="TRANSPORT",G947&gt;0),(VLOOKUP(G947,COÛTS!$A$1:$C$157,3,0)*(O947)),0)+IF(AND(F947="PRODUITS",G947="KIT COMPLET HABILLAGE CLOISON MODULAIRE (mL)"),(VLOOKUP(G947,COÛTS!$A$1:$C$157,3,0)*(M947/1000*O947)),0)+IF(AND(F947="MEDIA",H947&lt;0,G947&gt;0,P947="oui",Q947="RECTO/VERSO (Type Deux Simple Face)"),(VLOOKUP(G947,COÛTS!$A$1:$C$157,3,0)*(M947*(N947+480)/1000*O947/1000)),"0")+IF(AND(F947="MEDIA",H947&lt;0,G947&gt;0,P947="oui",Q947="MODULE TRIANGULAIRE"),(VLOOKUP(G947,COÛTS!$A$1:$C$157,3,0)*(M947*(N947+240)/1000*O947/1000)*2)+(VLOOKUP(G947,COÛTS!$A$1:$C$157,3,0)*(M947)/1000*0.24),"0")+IF(AND(F947="MEDIA",P947="oui",G947&gt;0,H947&lt;0,Q947="MODULE CARRÉ"),(VLOOKUP(G947,COÛTS!$A$1:$C$157,3,0)*(M947*(N947+240)/1000*O947/1000)*3)+(VLOOKUP(G947,COÛTS!$A$1:$C$157,3,0)*(M947)/1000*0.24),"0")+IF(AND(F947="MEDIA",H947&lt;0,P947="oui",G947&gt;0,Q947="RECTO (Type Chaussette)"),(VLOOKUP(G947,COÛTS!$A$1:$C$157,3,0)*(M947*(N947+60)/1000*O947/1000))))</f>
        <v>0</v>
      </c>
      <c r="AA947" s="6">
        <f>IF(R947="OUI",0,IF(AND(H947&gt;0,I947="OUI"),(VLOOKUP(H947,COÛTS!$A$1:$C$157,3,0)*(M947*N947/1000*O947/1000)),0))</f>
        <v>0</v>
      </c>
      <c r="AB947" s="6">
        <f t="shared" si="115"/>
        <v>0</v>
      </c>
      <c r="AC947" s="7">
        <f t="shared" si="116"/>
        <v>0</v>
      </c>
      <c r="AD947" s="6">
        <f t="shared" si="117"/>
        <v>0</v>
      </c>
      <c r="AE947" s="6">
        <f t="shared" si="118"/>
        <v>0</v>
      </c>
      <c r="AF947" s="6">
        <f>IF(R947="OUI",0,(IF(AND(P947="oui",Q947="RECTO (Type Chaussette, Simple Face)",SEMAINE!M949&lt;=2000),((COÛTS!$C$115*2*O947*SEMAINE!M947/1000)+(COÛTS!$C$109*O947*SEMAINE!M947/1000)+(COÛTS!$C$107*O947*SEMAINE!M947/1000)),"0")+(IF(AND(P947="oui",Q947="RECTO (Type Chaussette, Simple Face)",SEMAINE!M947&gt;2001,SEMAINE!M947&lt;=4000),((COÛTS!$C$114*2*O947)),"0"))+(IF(AND(P947="oui",Q947="RECTO (Type Chaussette, Simple Face)",SEMAINE!M947&gt;=4001,SEMAINE!M947&lt;=6000),((COÛTS!$C$114*4*O947)),"0"))+(IF(AND(P947="oui",Q947="RECTO (Type Chaussette, Simple Face)",SEMAINE!M947&gt;=6001,SEMAINE!M947&lt;=8000),((COÛTS!$C$114*6*O947)),"0"))+(IF(AND(P947="oui",Q947="RECTO (Type Chaussette, Simple Face)",SEMAINE!M947&gt;=8001,SEMAINE!M947&lt;=10000),((COÛTS!$C$114*8*O947)),0))))</f>
        <v>0</v>
      </c>
      <c r="AG947" s="6">
        <f>IF(R947="OUI",0,(IF(AND(F947="MEDIA",G947="NON TISSÉ (Type Drop)",P947="oui",Q947="RECTO (Type Chaussette)",SEMAINE!M950&lt;=2000),((COÛTS!$C$115*2*O947*SEMAINE!M947/1000)+(COÛTS!$C$109*O947*SEMAINE!M947/1000)+(COÛTS!$C$107*O947*SEMAINE!M947/1000)),"0")+(IF(AND(F947="MEDIA",P947="oui",Q947="RECTO (Type Chaussette)",SEMAINE!M947&gt;2001,SEMAINE!M947&lt;=4000),((COÛTS!$C$114*2*O947)),"0"))+(IF(AND(F947="MEDIA",P947="oui",Q947="RECTO (Type Chaussette)",SEMAINE!M947&gt;=4001,SEMAINE!M947&lt;=6000),((COÛTS!$C$114*4*O947)),"0"))+(IF(AND(F947="MEDIA",P947="oui",Q947="RECTO (Type Chaussette)",SEMAINE!M947&gt;=6001,SEMAINE!M947&lt;=8000),((COÛTS!$C$114*6*O947)),"0"))+(IF(AND(F947="MEDIA",P947="oui",Q947="RECTO (Type Chaussette)",SEMAINE!M947&gt;=8001,SEMAINE!M947&lt;=10000),((COÛTS!$C$114*8*O947)),0))))</f>
        <v>0</v>
      </c>
      <c r="AH947" s="6">
        <f>IF(R947="OUI",0,(IF(AND(F947="MEDIA",G947="NON TISSÉ (Type Drop)",P947="oui",Q947="RECTO/VERSO (Type Deux Simple Face)"),((COÛTS!$C$115*4*O947*SEMAINE!M947/1000)+(COÛTS!$C$110*O947*4)+(COÛTS!$C$107*O947*SEMAINE!M947/1000)),"0")+(IF(AND(F947="MEDIA",P947="oui",Q947="RECTO/VERSO (Type Deux Simple Face)",SEMAINE!M947&gt;2001,SEMAINE!M947&lt;=4000),((COÛTS!$C$114*2*O947)),"0"))+(IF(AND(F947="MEDIA",P947="oui",Q947="RECTO/VERSO (Type Deux Simple Face)",SEMAINE!M947&gt;=4001,SEMAINE!M947&lt;=6000),((COÛTS!$C$114*4*O947)),"0"))+(IF(AND(F947="MEDIA",P947="oui",Q947="RECTO/VERSO (Type Deux Simple Face)",SEMAINE!M947&gt;=6001,SEMAINE!M947&lt;=8000),((COÛTS!$C$114*6*O947)),"0"))+(IF(AND(F947="MEDIA",P947="oui",Q947="RECTO/VERSO (Type Deux Simple Face)",SEMAINE!M947&gt;=8001,SEMAINE!M947&lt;=10000),((COÛTS!$C$114*8*O947)),0))))</f>
        <v>0</v>
      </c>
      <c r="AI947" s="6">
        <f>IF(R947="OUI",0,(IF(AND(F947="MEDIA",G947="NON TISSÉ (Type Drop)",P947="oui",Q947="MODULE TRIANGULAIRE"),((COÛTS!$C$115*6*O947*SEMAINE!M947/1000)+(COÛTS!$C$112*O947*6)+(COÛTS!$C$107*O947*3)),"0")+(IF(AND(F947="MEDIA",P947="oui",Q947="MODULE TRIANGULAIRE",SEMAINE!M947&gt;2001,SEMAINE!M947&lt;=4000),((COÛTS!$C$114*2*O947*3)),"0"))+(IF(AND(F947="MEDIA",P947="oui",Q947="MODULE TRIANGULAIRE",SEMAINE!M947&gt;=4001,SEMAINE!M947&lt;=6000),((COÛTS!$C$114*4*O947*3)),"0"))+(IF(AND(F947="MEDIA",P947="oui",Q947="MODULE TRIANGULAIRE",SEMAINE!M947&gt;=6001,SEMAINE!M947&lt;=8000),((COÛTS!$C$114*6*O947*3)),"0"))+(IF(AND(F947="MEDIA",P947="oui",Q947="MODULE TRIANGULAIRE",SEMAINE!M947&gt;=8001,SEMAINE!M947&lt;=10000),((COÛTS!$C$114*8*O947*3)),0))))</f>
        <v>0</v>
      </c>
      <c r="AJ947" s="6">
        <f>IF(OR(R947="OUI",H947&gt;0),0,(IF(AND(F947="MEDIA",G947="NON TISSÉ (Type Drop)",P947="oui",Q947="MODULE CARRÉ"),((COÛTS!$C$115*8*O947*SEMAINE!M947/1000)+(COÛTS!$C$111*O947*8)+(COÛTS!$C$107*O947*4)),"0")+IF(AND(F947="MEDIA",G947="BÂCHE FRONTLIT 450gr (Type Bâche M1)",P947="oui",Q947="MODULE CARRÉ"),((COÛTS!$C$115*8*O947*SEMAINE!M947/1000)+(COÛTS!$C$111*O947*8)+(COÛTS!$C$107*O947*4)),"0")+(IF(AND(F947="MEDIA",P947="oui",Q947="MODULE CARRÉ",SEMAINE!M947&gt;2001,SEMAINE!M947&lt;=4000),((COÛTS!$C$114*2*O947*4)),"0"))+(IF(AND(F947="MEDIA",P947="oui",Q947="MODULE CARRÉ",SEMAINE!M947&gt;=4001,SEMAINE!M947&lt;=6000),((COÛTS!$C$114*4*O947*4)),"0"))+(IF(AND(F947="MEDIA",P947="oui",Q947="MODULE CARRÉ",SEMAINE!M947&gt;=6001,SEMAINE!M947&lt;=8000),((COÛTS!$C$114*6*O947*4)),"0"))+(IF(AND(F947="MEDIA",P947="oui",Q947="MODULE CARRÉ",SEMAINE!M947&gt;=8001,SEMAINE!M947&lt;=10000),((COÛTS!$C$114*8*O947*4)),"0"))))</f>
        <v>0</v>
      </c>
      <c r="AK947" s="38">
        <f>IF(Y947&gt;0,(VLOOKUP(Y947,DATA!$AB$2:$AC$102,2,0)),1)</f>
        <v>1</v>
      </c>
      <c r="AL947" s="53">
        <f t="shared" si="119"/>
        <v>0</v>
      </c>
    </row>
    <row r="948" spans="2:38" ht="25.05" customHeight="1" x14ac:dyDescent="0.25">
      <c r="B948" s="43" t="str">
        <f>COUNTIF($D$3:D948,D948)&amp;T_Semaine[[#This Row],[N°AFFAIRE]]</f>
        <v>0</v>
      </c>
      <c r="C948" s="50"/>
      <c r="D948" s="50"/>
      <c r="E948" s="50"/>
      <c r="F948" s="50"/>
      <c r="G948" s="50"/>
      <c r="H948" s="50"/>
      <c r="I948" s="50"/>
      <c r="J948" s="50"/>
      <c r="K948" s="50"/>
      <c r="L948" s="50"/>
      <c r="M948" s="91"/>
      <c r="N948" s="91"/>
      <c r="O948" s="50"/>
      <c r="P948" s="50"/>
      <c r="Q948" s="50"/>
      <c r="R948" s="50"/>
      <c r="S948" s="50"/>
      <c r="T948" s="95">
        <f t="shared" si="113"/>
        <v>0</v>
      </c>
      <c r="U948" s="36">
        <f t="shared" si="114"/>
        <v>0</v>
      </c>
      <c r="V948" s="43"/>
      <c r="W948" s="43"/>
      <c r="X948" s="6">
        <f t="shared" si="112"/>
        <v>0</v>
      </c>
      <c r="Y948" s="55"/>
      <c r="Z948" s="6">
        <f>(IF(R948="OUI",0,IF(AND(F948="MEDIA",G948&gt;0,O948&gt;0),(VLOOKUP(G948,COÛTS!$A$1:$C$157,3,0)*(M948*N948/1000*O948/1000)),0)+IF(AND(G948&gt;0,F948="HEURE"),(VLOOKUP(G948,COÛTS!$A$1:$C$157,3,0)*(O948)),0))+IF(AND(G948&gt;0,F948="DIVERS"),(VLOOKUP(G948,COÛTS!$A$1:$C$157,3,0)*(O948)),0)+IF(AND(G948&gt;0,F948="VEHICULE"),(VLOOKUP(G948,COÛTS!$A$1:$C$157,3,0)*(O948)),0)+IF(AND(G948&gt;0,F948="FACONNAGE"),(VLOOKUP(G948,COÛTS!$A$1:$C$157,3,0)*(O948)),0)+IF(AND(G948&gt;0,F948="ACCESSOIRES"),(VLOOKUP(G948,COÛTS!$A$1:$C$157,3,0)*(O948)),0)+IF(AND(F948="TRANSPORT",G948&gt;0),(VLOOKUP(G948,COÛTS!$A$1:$C$157,3,0)*(O948)),0)+IF(AND(F948="PRODUITS",G948="KIT COMPLET HABILLAGE CLOISON MODULAIRE (mL)"),(VLOOKUP(G948,COÛTS!$A$1:$C$157,3,0)*(M948/1000*O948)),0)+IF(AND(F948="MEDIA",H948&lt;0,G948&gt;0,P948="oui",Q948="RECTO/VERSO (Type Deux Simple Face)"),(VLOOKUP(G948,COÛTS!$A$1:$C$157,3,0)*(M948*(N948+480)/1000*O948/1000)),"0")+IF(AND(F948="MEDIA",H948&lt;0,G948&gt;0,P948="oui",Q948="MODULE TRIANGULAIRE"),(VLOOKUP(G948,COÛTS!$A$1:$C$157,3,0)*(M948*(N948+240)/1000*O948/1000)*2)+(VLOOKUP(G948,COÛTS!$A$1:$C$157,3,0)*(M948)/1000*0.24),"0")+IF(AND(F948="MEDIA",P948="oui",G948&gt;0,H948&lt;0,Q948="MODULE CARRÉ"),(VLOOKUP(G948,COÛTS!$A$1:$C$157,3,0)*(M948*(N948+240)/1000*O948/1000)*3)+(VLOOKUP(G948,COÛTS!$A$1:$C$157,3,0)*(M948)/1000*0.24),"0")+IF(AND(F948="MEDIA",H948&lt;0,P948="oui",G948&gt;0,Q948="RECTO (Type Chaussette)"),(VLOOKUP(G948,COÛTS!$A$1:$C$157,3,0)*(M948*(N948+60)/1000*O948/1000))))</f>
        <v>0</v>
      </c>
      <c r="AA948" s="6">
        <f>IF(R948="OUI",0,IF(AND(H948&gt;0,I948="OUI"),(VLOOKUP(H948,COÛTS!$A$1:$C$157,3,0)*(M948*N948/1000*O948/1000)),0))</f>
        <v>0</v>
      </c>
      <c r="AB948" s="6">
        <f t="shared" si="115"/>
        <v>0</v>
      </c>
      <c r="AC948" s="7">
        <f t="shared" si="116"/>
        <v>0</v>
      </c>
      <c r="AD948" s="6">
        <f t="shared" si="117"/>
        <v>0</v>
      </c>
      <c r="AE948" s="6">
        <f t="shared" si="118"/>
        <v>0</v>
      </c>
      <c r="AF948" s="6">
        <f>IF(R948="OUI",0,(IF(AND(P948="oui",Q948="RECTO (Type Chaussette, Simple Face)",SEMAINE!M950&lt;=2000),((COÛTS!$C$115*2*O948*SEMAINE!M948/1000)+(COÛTS!$C$109*O948*SEMAINE!M948/1000)+(COÛTS!$C$107*O948*SEMAINE!M948/1000)),"0")+(IF(AND(P948="oui",Q948="RECTO (Type Chaussette, Simple Face)",SEMAINE!M948&gt;2001,SEMAINE!M948&lt;=4000),((COÛTS!$C$114*2*O948)),"0"))+(IF(AND(P948="oui",Q948="RECTO (Type Chaussette, Simple Face)",SEMAINE!M948&gt;=4001,SEMAINE!M948&lt;=6000),((COÛTS!$C$114*4*O948)),"0"))+(IF(AND(P948="oui",Q948="RECTO (Type Chaussette, Simple Face)",SEMAINE!M948&gt;=6001,SEMAINE!M948&lt;=8000),((COÛTS!$C$114*6*O948)),"0"))+(IF(AND(P948="oui",Q948="RECTO (Type Chaussette, Simple Face)",SEMAINE!M948&gt;=8001,SEMAINE!M948&lt;=10000),((COÛTS!$C$114*8*O948)),0))))</f>
        <v>0</v>
      </c>
      <c r="AG948" s="6">
        <f>IF(R948="OUI",0,(IF(AND(F948="MEDIA",G948="NON TISSÉ (Type Drop)",P948="oui",Q948="RECTO (Type Chaussette)",SEMAINE!M951&lt;=2000),((COÛTS!$C$115*2*O948*SEMAINE!M948/1000)+(COÛTS!$C$109*O948*SEMAINE!M948/1000)+(COÛTS!$C$107*O948*SEMAINE!M948/1000)),"0")+(IF(AND(F948="MEDIA",P948="oui",Q948="RECTO (Type Chaussette)",SEMAINE!M948&gt;2001,SEMAINE!M948&lt;=4000),((COÛTS!$C$114*2*O948)),"0"))+(IF(AND(F948="MEDIA",P948="oui",Q948="RECTO (Type Chaussette)",SEMAINE!M948&gt;=4001,SEMAINE!M948&lt;=6000),((COÛTS!$C$114*4*O948)),"0"))+(IF(AND(F948="MEDIA",P948="oui",Q948="RECTO (Type Chaussette)",SEMAINE!M948&gt;=6001,SEMAINE!M948&lt;=8000),((COÛTS!$C$114*6*O948)),"0"))+(IF(AND(F948="MEDIA",P948="oui",Q948="RECTO (Type Chaussette)",SEMAINE!M948&gt;=8001,SEMAINE!M948&lt;=10000),((COÛTS!$C$114*8*O948)),0))))</f>
        <v>0</v>
      </c>
      <c r="AH948" s="6">
        <f>IF(R948="OUI",0,(IF(AND(F948="MEDIA",G948="NON TISSÉ (Type Drop)",P948="oui",Q948="RECTO/VERSO (Type Deux Simple Face)"),((COÛTS!$C$115*4*O948*SEMAINE!M948/1000)+(COÛTS!$C$110*O948*4)+(COÛTS!$C$107*O948*SEMAINE!M948/1000)),"0")+(IF(AND(F948="MEDIA",P948="oui",Q948="RECTO/VERSO (Type Deux Simple Face)",SEMAINE!M948&gt;2001,SEMAINE!M948&lt;=4000),((COÛTS!$C$114*2*O948)),"0"))+(IF(AND(F948="MEDIA",P948="oui",Q948="RECTO/VERSO (Type Deux Simple Face)",SEMAINE!M948&gt;=4001,SEMAINE!M948&lt;=6000),((COÛTS!$C$114*4*O948)),"0"))+(IF(AND(F948="MEDIA",P948="oui",Q948="RECTO/VERSO (Type Deux Simple Face)",SEMAINE!M948&gt;=6001,SEMAINE!M948&lt;=8000),((COÛTS!$C$114*6*O948)),"0"))+(IF(AND(F948="MEDIA",P948="oui",Q948="RECTO/VERSO (Type Deux Simple Face)",SEMAINE!M948&gt;=8001,SEMAINE!M948&lt;=10000),((COÛTS!$C$114*8*O948)),0))))</f>
        <v>0</v>
      </c>
      <c r="AI948" s="6">
        <f>IF(R948="OUI",0,(IF(AND(F948="MEDIA",G948="NON TISSÉ (Type Drop)",P948="oui",Q948="MODULE TRIANGULAIRE"),((COÛTS!$C$115*6*O948*SEMAINE!M948/1000)+(COÛTS!$C$112*O948*6)+(COÛTS!$C$107*O948*3)),"0")+(IF(AND(F948="MEDIA",P948="oui",Q948="MODULE TRIANGULAIRE",SEMAINE!M948&gt;2001,SEMAINE!M948&lt;=4000),((COÛTS!$C$114*2*O948*3)),"0"))+(IF(AND(F948="MEDIA",P948="oui",Q948="MODULE TRIANGULAIRE",SEMAINE!M948&gt;=4001,SEMAINE!M948&lt;=6000),((COÛTS!$C$114*4*O948*3)),"0"))+(IF(AND(F948="MEDIA",P948="oui",Q948="MODULE TRIANGULAIRE",SEMAINE!M948&gt;=6001,SEMAINE!M948&lt;=8000),((COÛTS!$C$114*6*O948*3)),"0"))+(IF(AND(F948="MEDIA",P948="oui",Q948="MODULE TRIANGULAIRE",SEMAINE!M948&gt;=8001,SEMAINE!M948&lt;=10000),((COÛTS!$C$114*8*O948*3)),0))))</f>
        <v>0</v>
      </c>
      <c r="AJ948" s="6">
        <f>IF(OR(R948="OUI",H948&gt;0),0,(IF(AND(F948="MEDIA",G948="NON TISSÉ (Type Drop)",P948="oui",Q948="MODULE CARRÉ"),((COÛTS!$C$115*8*O948*SEMAINE!M948/1000)+(COÛTS!$C$111*O948*8)+(COÛTS!$C$107*O948*4)),"0")+IF(AND(F948="MEDIA",G948="BÂCHE FRONTLIT 450gr (Type Bâche M1)",P948="oui",Q948="MODULE CARRÉ"),((COÛTS!$C$115*8*O948*SEMAINE!M948/1000)+(COÛTS!$C$111*O948*8)+(COÛTS!$C$107*O948*4)),"0")+(IF(AND(F948="MEDIA",P948="oui",Q948="MODULE CARRÉ",SEMAINE!M948&gt;2001,SEMAINE!M948&lt;=4000),((COÛTS!$C$114*2*O948*4)),"0"))+(IF(AND(F948="MEDIA",P948="oui",Q948="MODULE CARRÉ",SEMAINE!M948&gt;=4001,SEMAINE!M948&lt;=6000),((COÛTS!$C$114*4*O948*4)),"0"))+(IF(AND(F948="MEDIA",P948="oui",Q948="MODULE CARRÉ",SEMAINE!M948&gt;=6001,SEMAINE!M948&lt;=8000),((COÛTS!$C$114*6*O948*4)),"0"))+(IF(AND(F948="MEDIA",P948="oui",Q948="MODULE CARRÉ",SEMAINE!M948&gt;=8001,SEMAINE!M948&lt;=10000),((COÛTS!$C$114*8*O948*4)),"0"))))</f>
        <v>0</v>
      </c>
      <c r="AK948" s="38">
        <f>IF(Y948&gt;0,(VLOOKUP(Y948,DATA!$AB$2:$AC$102,2,0)),1)</f>
        <v>1</v>
      </c>
      <c r="AL948" s="53">
        <f t="shared" si="119"/>
        <v>0</v>
      </c>
    </row>
    <row r="949" spans="2:38" ht="25.05" customHeight="1" x14ac:dyDescent="0.25">
      <c r="B949" s="43" t="str">
        <f>COUNTIF($D$3:D949,D949)&amp;T_Semaine[[#This Row],[N°AFFAIRE]]</f>
        <v>0</v>
      </c>
      <c r="C949" s="50"/>
      <c r="D949" s="50"/>
      <c r="E949" s="50"/>
      <c r="F949" s="50"/>
      <c r="G949" s="50"/>
      <c r="H949" s="50"/>
      <c r="I949" s="50"/>
      <c r="J949" s="50"/>
      <c r="K949" s="50"/>
      <c r="L949" s="50"/>
      <c r="M949" s="91"/>
      <c r="N949" s="91"/>
      <c r="O949" s="50"/>
      <c r="P949" s="50"/>
      <c r="Q949" s="50"/>
      <c r="R949" s="50"/>
      <c r="S949" s="50"/>
      <c r="T949" s="95">
        <f t="shared" si="113"/>
        <v>0</v>
      </c>
      <c r="U949" s="36">
        <f t="shared" si="114"/>
        <v>0</v>
      </c>
      <c r="V949" s="43"/>
      <c r="W949" s="43"/>
      <c r="X949" s="6">
        <f t="shared" si="112"/>
        <v>0</v>
      </c>
      <c r="Y949" s="55"/>
      <c r="Z949" s="6">
        <f>(IF(R949="OUI",0,IF(AND(F949="MEDIA",G949&gt;0,O949&gt;0),(VLOOKUP(G949,COÛTS!$A$1:$C$157,3,0)*(M949*N949/1000*O949/1000)),0)+IF(AND(G949&gt;0,F949="HEURE"),(VLOOKUP(G949,COÛTS!$A$1:$C$157,3,0)*(O949)),0))+IF(AND(G949&gt;0,F949="DIVERS"),(VLOOKUP(G949,COÛTS!$A$1:$C$157,3,0)*(O949)),0)+IF(AND(G949&gt;0,F949="VEHICULE"),(VLOOKUP(G949,COÛTS!$A$1:$C$157,3,0)*(O949)),0)+IF(AND(G949&gt;0,F949="FACONNAGE"),(VLOOKUP(G949,COÛTS!$A$1:$C$157,3,0)*(O949)),0)+IF(AND(G949&gt;0,F949="ACCESSOIRES"),(VLOOKUP(G949,COÛTS!$A$1:$C$157,3,0)*(O949)),0)+IF(AND(F949="TRANSPORT",G949&gt;0),(VLOOKUP(G949,COÛTS!$A$1:$C$157,3,0)*(O949)),0)+IF(AND(F949="PRODUITS",G949="KIT COMPLET HABILLAGE CLOISON MODULAIRE (mL)"),(VLOOKUP(G949,COÛTS!$A$1:$C$157,3,0)*(M949/1000*O949)),0)+IF(AND(F949="MEDIA",H949&lt;0,G949&gt;0,P949="oui",Q949="RECTO/VERSO (Type Deux Simple Face)"),(VLOOKUP(G949,COÛTS!$A$1:$C$157,3,0)*(M949*(N949+480)/1000*O949/1000)),"0")+IF(AND(F949="MEDIA",H949&lt;0,G949&gt;0,P949="oui",Q949="MODULE TRIANGULAIRE"),(VLOOKUP(G949,COÛTS!$A$1:$C$157,3,0)*(M949*(N949+240)/1000*O949/1000)*2)+(VLOOKUP(G949,COÛTS!$A$1:$C$157,3,0)*(M949)/1000*0.24),"0")+IF(AND(F949="MEDIA",P949="oui",G949&gt;0,H949&lt;0,Q949="MODULE CARRÉ"),(VLOOKUP(G949,COÛTS!$A$1:$C$157,3,0)*(M949*(N949+240)/1000*O949/1000)*3)+(VLOOKUP(G949,COÛTS!$A$1:$C$157,3,0)*(M949)/1000*0.24),"0")+IF(AND(F949="MEDIA",H949&lt;0,P949="oui",G949&gt;0,Q949="RECTO (Type Chaussette)"),(VLOOKUP(G949,COÛTS!$A$1:$C$157,3,0)*(M949*(N949+60)/1000*O949/1000))))</f>
        <v>0</v>
      </c>
      <c r="AA949" s="6">
        <f>IF(R949="OUI",0,IF(AND(H949&gt;0,I949="OUI"),(VLOOKUP(H949,COÛTS!$A$1:$C$157,3,0)*(M949*N949/1000*O949/1000)),0))</f>
        <v>0</v>
      </c>
      <c r="AB949" s="6">
        <f t="shared" si="115"/>
        <v>0</v>
      </c>
      <c r="AC949" s="7">
        <f t="shared" si="116"/>
        <v>0</v>
      </c>
      <c r="AD949" s="6">
        <f t="shared" si="117"/>
        <v>0</v>
      </c>
      <c r="AE949" s="6">
        <f t="shared" si="118"/>
        <v>0</v>
      </c>
      <c r="AF949" s="6">
        <f>IF(R949="OUI",0,(IF(AND(P949="oui",Q949="RECTO (Type Chaussette, Simple Face)",SEMAINE!M951&lt;=2000),((COÛTS!$C$115*2*O949*SEMAINE!M949/1000)+(COÛTS!$C$109*O949*SEMAINE!M949/1000)+(COÛTS!$C$107*O949*SEMAINE!M949/1000)),"0")+(IF(AND(P949="oui",Q949="RECTO (Type Chaussette, Simple Face)",SEMAINE!M949&gt;2001,SEMAINE!M949&lt;=4000),((COÛTS!$C$114*2*O949)),"0"))+(IF(AND(P949="oui",Q949="RECTO (Type Chaussette, Simple Face)",SEMAINE!M949&gt;=4001,SEMAINE!M949&lt;=6000),((COÛTS!$C$114*4*O949)),"0"))+(IF(AND(P949="oui",Q949="RECTO (Type Chaussette, Simple Face)",SEMAINE!M949&gt;=6001,SEMAINE!M949&lt;=8000),((COÛTS!$C$114*6*O949)),"0"))+(IF(AND(P949="oui",Q949="RECTO (Type Chaussette, Simple Face)",SEMAINE!M949&gt;=8001,SEMAINE!M949&lt;=10000),((COÛTS!$C$114*8*O949)),0))))</f>
        <v>0</v>
      </c>
      <c r="AG949" s="6">
        <f>IF(R949="OUI",0,(IF(AND(F949="MEDIA",G949="NON TISSÉ (Type Drop)",P949="oui",Q949="RECTO (Type Chaussette)",SEMAINE!M952&lt;=2000),((COÛTS!$C$115*2*O949*SEMAINE!M949/1000)+(COÛTS!$C$109*O949*SEMAINE!M949/1000)+(COÛTS!$C$107*O949*SEMAINE!M949/1000)),"0")+(IF(AND(F949="MEDIA",P949="oui",Q949="RECTO (Type Chaussette)",SEMAINE!M949&gt;2001,SEMAINE!M949&lt;=4000),((COÛTS!$C$114*2*O949)),"0"))+(IF(AND(F949="MEDIA",P949="oui",Q949="RECTO (Type Chaussette)",SEMAINE!M949&gt;=4001,SEMAINE!M949&lt;=6000),((COÛTS!$C$114*4*O949)),"0"))+(IF(AND(F949="MEDIA",P949="oui",Q949="RECTO (Type Chaussette)",SEMAINE!M949&gt;=6001,SEMAINE!M949&lt;=8000),((COÛTS!$C$114*6*O949)),"0"))+(IF(AND(F949="MEDIA",P949="oui",Q949="RECTO (Type Chaussette)",SEMAINE!M949&gt;=8001,SEMAINE!M949&lt;=10000),((COÛTS!$C$114*8*O949)),0))))</f>
        <v>0</v>
      </c>
      <c r="AH949" s="6">
        <f>IF(R949="OUI",0,(IF(AND(F949="MEDIA",G949="NON TISSÉ (Type Drop)",P949="oui",Q949="RECTO/VERSO (Type Deux Simple Face)"),((COÛTS!$C$115*4*O949*SEMAINE!M949/1000)+(COÛTS!$C$110*O949*4)+(COÛTS!$C$107*O949*SEMAINE!M949/1000)),"0")+(IF(AND(F949="MEDIA",P949="oui",Q949="RECTO/VERSO (Type Deux Simple Face)",SEMAINE!M949&gt;2001,SEMAINE!M949&lt;=4000),((COÛTS!$C$114*2*O949)),"0"))+(IF(AND(F949="MEDIA",P949="oui",Q949="RECTO/VERSO (Type Deux Simple Face)",SEMAINE!M949&gt;=4001,SEMAINE!M949&lt;=6000),((COÛTS!$C$114*4*O949)),"0"))+(IF(AND(F949="MEDIA",P949="oui",Q949="RECTO/VERSO (Type Deux Simple Face)",SEMAINE!M949&gt;=6001,SEMAINE!M949&lt;=8000),((COÛTS!$C$114*6*O949)),"0"))+(IF(AND(F949="MEDIA",P949="oui",Q949="RECTO/VERSO (Type Deux Simple Face)",SEMAINE!M949&gt;=8001,SEMAINE!M949&lt;=10000),((COÛTS!$C$114*8*O949)),0))))</f>
        <v>0</v>
      </c>
      <c r="AI949" s="6">
        <f>IF(R949="OUI",0,(IF(AND(F949="MEDIA",G949="NON TISSÉ (Type Drop)",P949="oui",Q949="MODULE TRIANGULAIRE"),((COÛTS!$C$115*6*O949*SEMAINE!M949/1000)+(COÛTS!$C$112*O949*6)+(COÛTS!$C$107*O949*3)),"0")+(IF(AND(F949="MEDIA",P949="oui",Q949="MODULE TRIANGULAIRE",SEMAINE!M949&gt;2001,SEMAINE!M949&lt;=4000),((COÛTS!$C$114*2*O949*3)),"0"))+(IF(AND(F949="MEDIA",P949="oui",Q949="MODULE TRIANGULAIRE",SEMAINE!M949&gt;=4001,SEMAINE!M949&lt;=6000),((COÛTS!$C$114*4*O949*3)),"0"))+(IF(AND(F949="MEDIA",P949="oui",Q949="MODULE TRIANGULAIRE",SEMAINE!M949&gt;=6001,SEMAINE!M949&lt;=8000),((COÛTS!$C$114*6*O949*3)),"0"))+(IF(AND(F949="MEDIA",P949="oui",Q949="MODULE TRIANGULAIRE",SEMAINE!M949&gt;=8001,SEMAINE!M949&lt;=10000),((COÛTS!$C$114*8*O949*3)),0))))</f>
        <v>0</v>
      </c>
      <c r="AJ949" s="6">
        <f>IF(OR(R949="OUI",H949&gt;0),0,(IF(AND(F949="MEDIA",G949="NON TISSÉ (Type Drop)",P949="oui",Q949="MODULE CARRÉ"),((COÛTS!$C$115*8*O949*SEMAINE!M949/1000)+(COÛTS!$C$111*O949*8)+(COÛTS!$C$107*O949*4)),"0")+IF(AND(F949="MEDIA",G949="BÂCHE FRONTLIT 450gr (Type Bâche M1)",P949="oui",Q949="MODULE CARRÉ"),((COÛTS!$C$115*8*O949*SEMAINE!M949/1000)+(COÛTS!$C$111*O949*8)+(COÛTS!$C$107*O949*4)),"0")+(IF(AND(F949="MEDIA",P949="oui",Q949="MODULE CARRÉ",SEMAINE!M949&gt;2001,SEMAINE!M949&lt;=4000),((COÛTS!$C$114*2*O949*4)),"0"))+(IF(AND(F949="MEDIA",P949="oui",Q949="MODULE CARRÉ",SEMAINE!M949&gt;=4001,SEMAINE!M949&lt;=6000),((COÛTS!$C$114*4*O949*4)),"0"))+(IF(AND(F949="MEDIA",P949="oui",Q949="MODULE CARRÉ",SEMAINE!M949&gt;=6001,SEMAINE!M949&lt;=8000),((COÛTS!$C$114*6*O949*4)),"0"))+(IF(AND(F949="MEDIA",P949="oui",Q949="MODULE CARRÉ",SEMAINE!M949&gt;=8001,SEMAINE!M949&lt;=10000),((COÛTS!$C$114*8*O949*4)),"0"))))</f>
        <v>0</v>
      </c>
      <c r="AK949" s="38">
        <f>IF(Y949&gt;0,(VLOOKUP(Y949,DATA!$AB$2:$AC$102,2,0)),1)</f>
        <v>1</v>
      </c>
      <c r="AL949" s="53">
        <f t="shared" si="119"/>
        <v>0</v>
      </c>
    </row>
    <row r="950" spans="2:38" ht="25.05" customHeight="1" x14ac:dyDescent="0.25">
      <c r="B950" s="43" t="str">
        <f>COUNTIF($D$3:D950,D950)&amp;T_Semaine[[#This Row],[N°AFFAIRE]]</f>
        <v>0</v>
      </c>
      <c r="C950" s="50"/>
      <c r="D950" s="50"/>
      <c r="E950" s="50"/>
      <c r="F950" s="50"/>
      <c r="G950" s="50"/>
      <c r="H950" s="50"/>
      <c r="I950" s="50"/>
      <c r="J950" s="50"/>
      <c r="K950" s="50"/>
      <c r="L950" s="50"/>
      <c r="M950" s="91"/>
      <c r="N950" s="91"/>
      <c r="O950" s="50"/>
      <c r="P950" s="50"/>
      <c r="Q950" s="50"/>
      <c r="R950" s="50"/>
      <c r="S950" s="50"/>
      <c r="T950" s="95">
        <f t="shared" si="113"/>
        <v>0</v>
      </c>
      <c r="U950" s="36">
        <f t="shared" si="114"/>
        <v>0</v>
      </c>
      <c r="V950" s="43"/>
      <c r="W950" s="43"/>
      <c r="X950" s="6">
        <f t="shared" si="112"/>
        <v>0</v>
      </c>
      <c r="Y950" s="55"/>
      <c r="Z950" s="6">
        <f>(IF(R950="OUI",0,IF(AND(F950="MEDIA",G950&gt;0,O950&gt;0),(VLOOKUP(G950,COÛTS!$A$1:$C$157,3,0)*(M950*N950/1000*O950/1000)),0)+IF(AND(G950&gt;0,F950="HEURE"),(VLOOKUP(G950,COÛTS!$A$1:$C$157,3,0)*(O950)),0))+IF(AND(G950&gt;0,F950="DIVERS"),(VLOOKUP(G950,COÛTS!$A$1:$C$157,3,0)*(O950)),0)+IF(AND(G950&gt;0,F950="VEHICULE"),(VLOOKUP(G950,COÛTS!$A$1:$C$157,3,0)*(O950)),0)+IF(AND(G950&gt;0,F950="FACONNAGE"),(VLOOKUP(G950,COÛTS!$A$1:$C$157,3,0)*(O950)),0)+IF(AND(G950&gt;0,F950="ACCESSOIRES"),(VLOOKUP(G950,COÛTS!$A$1:$C$157,3,0)*(O950)),0)+IF(AND(F950="TRANSPORT",G950&gt;0),(VLOOKUP(G950,COÛTS!$A$1:$C$157,3,0)*(O950)),0)+IF(AND(F950="PRODUITS",G950="KIT COMPLET HABILLAGE CLOISON MODULAIRE (mL)"),(VLOOKUP(G950,COÛTS!$A$1:$C$157,3,0)*(M950/1000*O950)),0)+IF(AND(F950="MEDIA",H950&lt;0,G950&gt;0,P950="oui",Q950="RECTO/VERSO (Type Deux Simple Face)"),(VLOOKUP(G950,COÛTS!$A$1:$C$157,3,0)*(M950*(N950+480)/1000*O950/1000)),"0")+IF(AND(F950="MEDIA",H950&lt;0,G950&gt;0,P950="oui",Q950="MODULE TRIANGULAIRE"),(VLOOKUP(G950,COÛTS!$A$1:$C$157,3,0)*(M950*(N950+240)/1000*O950/1000)*2)+(VLOOKUP(G950,COÛTS!$A$1:$C$157,3,0)*(M950)/1000*0.24),"0")+IF(AND(F950="MEDIA",P950="oui",G950&gt;0,H950&lt;0,Q950="MODULE CARRÉ"),(VLOOKUP(G950,COÛTS!$A$1:$C$157,3,0)*(M950*(N950+240)/1000*O950/1000)*3)+(VLOOKUP(G950,COÛTS!$A$1:$C$157,3,0)*(M950)/1000*0.24),"0")+IF(AND(F950="MEDIA",H950&lt;0,P950="oui",G950&gt;0,Q950="RECTO (Type Chaussette)"),(VLOOKUP(G950,COÛTS!$A$1:$C$157,3,0)*(M950*(N950+60)/1000*O950/1000))))</f>
        <v>0</v>
      </c>
      <c r="AA950" s="6">
        <f>IF(R950="OUI",0,IF(AND(H950&gt;0,I950="OUI"),(VLOOKUP(H950,COÛTS!$A$1:$C$157,3,0)*(M950*N950/1000*O950/1000)),0))</f>
        <v>0</v>
      </c>
      <c r="AB950" s="6">
        <f t="shared" si="115"/>
        <v>0</v>
      </c>
      <c r="AC950" s="7">
        <f t="shared" si="116"/>
        <v>0</v>
      </c>
      <c r="AD950" s="6">
        <f t="shared" si="117"/>
        <v>0</v>
      </c>
      <c r="AE950" s="6">
        <f t="shared" si="118"/>
        <v>0</v>
      </c>
      <c r="AF950" s="6">
        <f>IF(R950="OUI",0,(IF(AND(P950="oui",Q950="RECTO (Type Chaussette, Simple Face)",SEMAINE!M952&lt;=2000),((COÛTS!$C$115*2*O950*SEMAINE!M950/1000)+(COÛTS!$C$109*O950*SEMAINE!M950/1000)+(COÛTS!$C$107*O950*SEMAINE!M950/1000)),"0")+(IF(AND(P950="oui",Q950="RECTO (Type Chaussette, Simple Face)",SEMAINE!M950&gt;2001,SEMAINE!M950&lt;=4000),((COÛTS!$C$114*2*O950)),"0"))+(IF(AND(P950="oui",Q950="RECTO (Type Chaussette, Simple Face)",SEMAINE!M950&gt;=4001,SEMAINE!M950&lt;=6000),((COÛTS!$C$114*4*O950)),"0"))+(IF(AND(P950="oui",Q950="RECTO (Type Chaussette, Simple Face)",SEMAINE!M950&gt;=6001,SEMAINE!M950&lt;=8000),((COÛTS!$C$114*6*O950)),"0"))+(IF(AND(P950="oui",Q950="RECTO (Type Chaussette, Simple Face)",SEMAINE!M950&gt;=8001,SEMAINE!M950&lt;=10000),((COÛTS!$C$114*8*O950)),0))))</f>
        <v>0</v>
      </c>
      <c r="AG950" s="6">
        <f>IF(R950="OUI",0,(IF(AND(F950="MEDIA",G950="NON TISSÉ (Type Drop)",P950="oui",Q950="RECTO (Type Chaussette)",SEMAINE!M953&lt;=2000),((COÛTS!$C$115*2*O950*SEMAINE!M950/1000)+(COÛTS!$C$109*O950*SEMAINE!M950/1000)+(COÛTS!$C$107*O950*SEMAINE!M950/1000)),"0")+(IF(AND(F950="MEDIA",P950="oui",Q950="RECTO (Type Chaussette)",SEMAINE!M950&gt;2001,SEMAINE!M950&lt;=4000),((COÛTS!$C$114*2*O950)),"0"))+(IF(AND(F950="MEDIA",P950="oui",Q950="RECTO (Type Chaussette)",SEMAINE!M950&gt;=4001,SEMAINE!M950&lt;=6000),((COÛTS!$C$114*4*O950)),"0"))+(IF(AND(F950="MEDIA",P950="oui",Q950="RECTO (Type Chaussette)",SEMAINE!M950&gt;=6001,SEMAINE!M950&lt;=8000),((COÛTS!$C$114*6*O950)),"0"))+(IF(AND(F950="MEDIA",P950="oui",Q950="RECTO (Type Chaussette)",SEMAINE!M950&gt;=8001,SEMAINE!M950&lt;=10000),((COÛTS!$C$114*8*O950)),0))))</f>
        <v>0</v>
      </c>
      <c r="AH950" s="6">
        <f>IF(R950="OUI",0,(IF(AND(F950="MEDIA",G950="NON TISSÉ (Type Drop)",P950="oui",Q950="RECTO/VERSO (Type Deux Simple Face)"),((COÛTS!$C$115*4*O950*SEMAINE!M950/1000)+(COÛTS!$C$110*O950*4)+(COÛTS!$C$107*O950*SEMAINE!M950/1000)),"0")+(IF(AND(F950="MEDIA",P950="oui",Q950="RECTO/VERSO (Type Deux Simple Face)",SEMAINE!M950&gt;2001,SEMAINE!M950&lt;=4000),((COÛTS!$C$114*2*O950)),"0"))+(IF(AND(F950="MEDIA",P950="oui",Q950="RECTO/VERSO (Type Deux Simple Face)",SEMAINE!M950&gt;=4001,SEMAINE!M950&lt;=6000),((COÛTS!$C$114*4*O950)),"0"))+(IF(AND(F950="MEDIA",P950="oui",Q950="RECTO/VERSO (Type Deux Simple Face)",SEMAINE!M950&gt;=6001,SEMAINE!M950&lt;=8000),((COÛTS!$C$114*6*O950)),"0"))+(IF(AND(F950="MEDIA",P950="oui",Q950="RECTO/VERSO (Type Deux Simple Face)",SEMAINE!M950&gt;=8001,SEMAINE!M950&lt;=10000),((COÛTS!$C$114*8*O950)),0))))</f>
        <v>0</v>
      </c>
      <c r="AI950" s="6">
        <f>IF(R950="OUI",0,(IF(AND(F950="MEDIA",G950="NON TISSÉ (Type Drop)",P950="oui",Q950="MODULE TRIANGULAIRE"),((COÛTS!$C$115*6*O950*SEMAINE!M950/1000)+(COÛTS!$C$112*O950*6)+(COÛTS!$C$107*O950*3)),"0")+(IF(AND(F950="MEDIA",P950="oui",Q950="MODULE TRIANGULAIRE",SEMAINE!M950&gt;2001,SEMAINE!M950&lt;=4000),((COÛTS!$C$114*2*O950*3)),"0"))+(IF(AND(F950="MEDIA",P950="oui",Q950="MODULE TRIANGULAIRE",SEMAINE!M950&gt;=4001,SEMAINE!M950&lt;=6000),((COÛTS!$C$114*4*O950*3)),"0"))+(IF(AND(F950="MEDIA",P950="oui",Q950="MODULE TRIANGULAIRE",SEMAINE!M950&gt;=6001,SEMAINE!M950&lt;=8000),((COÛTS!$C$114*6*O950*3)),"0"))+(IF(AND(F950="MEDIA",P950="oui",Q950="MODULE TRIANGULAIRE",SEMAINE!M950&gt;=8001,SEMAINE!M950&lt;=10000),((COÛTS!$C$114*8*O950*3)),0))))</f>
        <v>0</v>
      </c>
      <c r="AJ950" s="6">
        <f>IF(OR(R950="OUI",H950&gt;0),0,(IF(AND(F950="MEDIA",G950="NON TISSÉ (Type Drop)",P950="oui",Q950="MODULE CARRÉ"),((COÛTS!$C$115*8*O950*SEMAINE!M950/1000)+(COÛTS!$C$111*O950*8)+(COÛTS!$C$107*O950*4)),"0")+IF(AND(F950="MEDIA",G950="BÂCHE FRONTLIT 450gr (Type Bâche M1)",P950="oui",Q950="MODULE CARRÉ"),((COÛTS!$C$115*8*O950*SEMAINE!M950/1000)+(COÛTS!$C$111*O950*8)+(COÛTS!$C$107*O950*4)),"0")+(IF(AND(F950="MEDIA",P950="oui",Q950="MODULE CARRÉ",SEMAINE!M950&gt;2001,SEMAINE!M950&lt;=4000),((COÛTS!$C$114*2*O950*4)),"0"))+(IF(AND(F950="MEDIA",P950="oui",Q950="MODULE CARRÉ",SEMAINE!M950&gt;=4001,SEMAINE!M950&lt;=6000),((COÛTS!$C$114*4*O950*4)),"0"))+(IF(AND(F950="MEDIA",P950="oui",Q950="MODULE CARRÉ",SEMAINE!M950&gt;=6001,SEMAINE!M950&lt;=8000),((COÛTS!$C$114*6*O950*4)),"0"))+(IF(AND(F950="MEDIA",P950="oui",Q950="MODULE CARRÉ",SEMAINE!M950&gt;=8001,SEMAINE!M950&lt;=10000),((COÛTS!$C$114*8*O950*4)),"0"))))</f>
        <v>0</v>
      </c>
      <c r="AK950" s="38">
        <f>IF(Y950&gt;0,(VLOOKUP(Y950,DATA!$AB$2:$AC$102,2,0)),1)</f>
        <v>1</v>
      </c>
      <c r="AL950" s="53">
        <f t="shared" si="119"/>
        <v>0</v>
      </c>
    </row>
    <row r="951" spans="2:38" ht="25.05" customHeight="1" x14ac:dyDescent="0.25">
      <c r="B951" s="43" t="str">
        <f>COUNTIF($D$3:D951,D951)&amp;T_Semaine[[#This Row],[N°AFFAIRE]]</f>
        <v>0</v>
      </c>
      <c r="C951" s="50"/>
      <c r="D951" s="50"/>
      <c r="E951" s="50"/>
      <c r="F951" s="50"/>
      <c r="G951" s="50"/>
      <c r="H951" s="50"/>
      <c r="I951" s="50"/>
      <c r="J951" s="50"/>
      <c r="K951" s="50"/>
      <c r="L951" s="50"/>
      <c r="M951" s="91"/>
      <c r="N951" s="91"/>
      <c r="O951" s="50"/>
      <c r="P951" s="50"/>
      <c r="Q951" s="50"/>
      <c r="R951" s="50"/>
      <c r="S951" s="50"/>
      <c r="T951" s="95">
        <f t="shared" si="113"/>
        <v>0</v>
      </c>
      <c r="U951" s="36">
        <f t="shared" si="114"/>
        <v>0</v>
      </c>
      <c r="V951" s="43"/>
      <c r="W951" s="43"/>
      <c r="X951" s="6">
        <f t="shared" si="112"/>
        <v>0</v>
      </c>
      <c r="Y951" s="55"/>
      <c r="Z951" s="6">
        <f>(IF(R951="OUI",0,IF(AND(F951="MEDIA",G951&gt;0,O951&gt;0),(VLOOKUP(G951,COÛTS!$A$1:$C$157,3,0)*(M951*N951/1000*O951/1000)),0)+IF(AND(G951&gt;0,F951="HEURE"),(VLOOKUP(G951,COÛTS!$A$1:$C$157,3,0)*(O951)),0))+IF(AND(G951&gt;0,F951="DIVERS"),(VLOOKUP(G951,COÛTS!$A$1:$C$157,3,0)*(O951)),0)+IF(AND(G951&gt;0,F951="VEHICULE"),(VLOOKUP(G951,COÛTS!$A$1:$C$157,3,0)*(O951)),0)+IF(AND(G951&gt;0,F951="FACONNAGE"),(VLOOKUP(G951,COÛTS!$A$1:$C$157,3,0)*(O951)),0)+IF(AND(G951&gt;0,F951="ACCESSOIRES"),(VLOOKUP(G951,COÛTS!$A$1:$C$157,3,0)*(O951)),0)+IF(AND(F951="TRANSPORT",G951&gt;0),(VLOOKUP(G951,COÛTS!$A$1:$C$157,3,0)*(O951)),0)+IF(AND(F951="PRODUITS",G951="KIT COMPLET HABILLAGE CLOISON MODULAIRE (mL)"),(VLOOKUP(G951,COÛTS!$A$1:$C$157,3,0)*(M951/1000*O951)),0)+IF(AND(F951="MEDIA",H951&lt;0,G951&gt;0,P951="oui",Q951="RECTO/VERSO (Type Deux Simple Face)"),(VLOOKUP(G951,COÛTS!$A$1:$C$157,3,0)*(M951*(N951+480)/1000*O951/1000)),"0")+IF(AND(F951="MEDIA",H951&lt;0,G951&gt;0,P951="oui",Q951="MODULE TRIANGULAIRE"),(VLOOKUP(G951,COÛTS!$A$1:$C$157,3,0)*(M951*(N951+240)/1000*O951/1000)*2)+(VLOOKUP(G951,COÛTS!$A$1:$C$157,3,0)*(M951)/1000*0.24),"0")+IF(AND(F951="MEDIA",P951="oui",G951&gt;0,H951&lt;0,Q951="MODULE CARRÉ"),(VLOOKUP(G951,COÛTS!$A$1:$C$157,3,0)*(M951*(N951+240)/1000*O951/1000)*3)+(VLOOKUP(G951,COÛTS!$A$1:$C$157,3,0)*(M951)/1000*0.24),"0")+IF(AND(F951="MEDIA",H951&lt;0,P951="oui",G951&gt;0,Q951="RECTO (Type Chaussette)"),(VLOOKUP(G951,COÛTS!$A$1:$C$157,3,0)*(M951*(N951+60)/1000*O951/1000))))</f>
        <v>0</v>
      </c>
      <c r="AA951" s="6">
        <f>IF(R951="OUI",0,IF(AND(H951&gt;0,I951="OUI"),(VLOOKUP(H951,COÛTS!$A$1:$C$157,3,0)*(M951*N951/1000*O951/1000)),0))</f>
        <v>0</v>
      </c>
      <c r="AB951" s="6">
        <f t="shared" si="115"/>
        <v>0</v>
      </c>
      <c r="AC951" s="7">
        <f t="shared" si="116"/>
        <v>0</v>
      </c>
      <c r="AD951" s="6">
        <f t="shared" si="117"/>
        <v>0</v>
      </c>
      <c r="AE951" s="6">
        <f t="shared" si="118"/>
        <v>0</v>
      </c>
      <c r="AF951" s="6">
        <f>IF(R951="OUI",0,(IF(AND(P951="oui",Q951="RECTO (Type Chaussette, Simple Face)",SEMAINE!M953&lt;=2000),((COÛTS!$C$115*2*O951*SEMAINE!M951/1000)+(COÛTS!$C$109*O951*SEMAINE!M951/1000)+(COÛTS!$C$107*O951*SEMAINE!M951/1000)),"0")+(IF(AND(P951="oui",Q951="RECTO (Type Chaussette, Simple Face)",SEMAINE!M951&gt;2001,SEMAINE!M951&lt;=4000),((COÛTS!$C$114*2*O951)),"0"))+(IF(AND(P951="oui",Q951="RECTO (Type Chaussette, Simple Face)",SEMAINE!M951&gt;=4001,SEMAINE!M951&lt;=6000),((COÛTS!$C$114*4*O951)),"0"))+(IF(AND(P951="oui",Q951="RECTO (Type Chaussette, Simple Face)",SEMAINE!M951&gt;=6001,SEMAINE!M951&lt;=8000),((COÛTS!$C$114*6*O951)),"0"))+(IF(AND(P951="oui",Q951="RECTO (Type Chaussette, Simple Face)",SEMAINE!M951&gt;=8001,SEMAINE!M951&lt;=10000),((COÛTS!$C$114*8*O951)),0))))</f>
        <v>0</v>
      </c>
      <c r="AG951" s="6">
        <f>IF(R951="OUI",0,(IF(AND(F951="MEDIA",G951="NON TISSÉ (Type Drop)",P951="oui",Q951="RECTO (Type Chaussette)",SEMAINE!M954&lt;=2000),((COÛTS!$C$115*2*O951*SEMAINE!M951/1000)+(COÛTS!$C$109*O951*SEMAINE!M951/1000)+(COÛTS!$C$107*O951*SEMAINE!M951/1000)),"0")+(IF(AND(F951="MEDIA",P951="oui",Q951="RECTO (Type Chaussette)",SEMAINE!M951&gt;2001,SEMAINE!M951&lt;=4000),((COÛTS!$C$114*2*O951)),"0"))+(IF(AND(F951="MEDIA",P951="oui",Q951="RECTO (Type Chaussette)",SEMAINE!M951&gt;=4001,SEMAINE!M951&lt;=6000),((COÛTS!$C$114*4*O951)),"0"))+(IF(AND(F951="MEDIA",P951="oui",Q951="RECTO (Type Chaussette)",SEMAINE!M951&gt;=6001,SEMAINE!M951&lt;=8000),((COÛTS!$C$114*6*O951)),"0"))+(IF(AND(F951="MEDIA",P951="oui",Q951="RECTO (Type Chaussette)",SEMAINE!M951&gt;=8001,SEMAINE!M951&lt;=10000),((COÛTS!$C$114*8*O951)),0))))</f>
        <v>0</v>
      </c>
      <c r="AH951" s="6">
        <f>IF(R951="OUI",0,(IF(AND(F951="MEDIA",G951="NON TISSÉ (Type Drop)",P951="oui",Q951="RECTO/VERSO (Type Deux Simple Face)"),((COÛTS!$C$115*4*O951*SEMAINE!M951/1000)+(COÛTS!$C$110*O951*4)+(COÛTS!$C$107*O951*SEMAINE!M951/1000)),"0")+(IF(AND(F951="MEDIA",P951="oui",Q951="RECTO/VERSO (Type Deux Simple Face)",SEMAINE!M951&gt;2001,SEMAINE!M951&lt;=4000),((COÛTS!$C$114*2*O951)),"0"))+(IF(AND(F951="MEDIA",P951="oui",Q951="RECTO/VERSO (Type Deux Simple Face)",SEMAINE!M951&gt;=4001,SEMAINE!M951&lt;=6000),((COÛTS!$C$114*4*O951)),"0"))+(IF(AND(F951="MEDIA",P951="oui",Q951="RECTO/VERSO (Type Deux Simple Face)",SEMAINE!M951&gt;=6001,SEMAINE!M951&lt;=8000),((COÛTS!$C$114*6*O951)),"0"))+(IF(AND(F951="MEDIA",P951="oui",Q951="RECTO/VERSO (Type Deux Simple Face)",SEMAINE!M951&gt;=8001,SEMAINE!M951&lt;=10000),((COÛTS!$C$114*8*O951)),0))))</f>
        <v>0</v>
      </c>
      <c r="AI951" s="6">
        <f>IF(R951="OUI",0,(IF(AND(F951="MEDIA",G951="NON TISSÉ (Type Drop)",P951="oui",Q951="MODULE TRIANGULAIRE"),((COÛTS!$C$115*6*O951*SEMAINE!M951/1000)+(COÛTS!$C$112*O951*6)+(COÛTS!$C$107*O951*3)),"0")+(IF(AND(F951="MEDIA",P951="oui",Q951="MODULE TRIANGULAIRE",SEMAINE!M951&gt;2001,SEMAINE!M951&lt;=4000),((COÛTS!$C$114*2*O951*3)),"0"))+(IF(AND(F951="MEDIA",P951="oui",Q951="MODULE TRIANGULAIRE",SEMAINE!M951&gt;=4001,SEMAINE!M951&lt;=6000),((COÛTS!$C$114*4*O951*3)),"0"))+(IF(AND(F951="MEDIA",P951="oui",Q951="MODULE TRIANGULAIRE",SEMAINE!M951&gt;=6001,SEMAINE!M951&lt;=8000),((COÛTS!$C$114*6*O951*3)),"0"))+(IF(AND(F951="MEDIA",P951="oui",Q951="MODULE TRIANGULAIRE",SEMAINE!M951&gt;=8001,SEMAINE!M951&lt;=10000),((COÛTS!$C$114*8*O951*3)),0))))</f>
        <v>0</v>
      </c>
      <c r="AJ951" s="6">
        <f>IF(OR(R951="OUI",H951&gt;0),0,(IF(AND(F951="MEDIA",G951="NON TISSÉ (Type Drop)",P951="oui",Q951="MODULE CARRÉ"),((COÛTS!$C$115*8*O951*SEMAINE!M951/1000)+(COÛTS!$C$111*O951*8)+(COÛTS!$C$107*O951*4)),"0")+IF(AND(F951="MEDIA",G951="BÂCHE FRONTLIT 450gr (Type Bâche M1)",P951="oui",Q951="MODULE CARRÉ"),((COÛTS!$C$115*8*O951*SEMAINE!M951/1000)+(COÛTS!$C$111*O951*8)+(COÛTS!$C$107*O951*4)),"0")+(IF(AND(F951="MEDIA",P951="oui",Q951="MODULE CARRÉ",SEMAINE!M951&gt;2001,SEMAINE!M951&lt;=4000),((COÛTS!$C$114*2*O951*4)),"0"))+(IF(AND(F951="MEDIA",P951="oui",Q951="MODULE CARRÉ",SEMAINE!M951&gt;=4001,SEMAINE!M951&lt;=6000),((COÛTS!$C$114*4*O951*4)),"0"))+(IF(AND(F951="MEDIA",P951="oui",Q951="MODULE CARRÉ",SEMAINE!M951&gt;=6001,SEMAINE!M951&lt;=8000),((COÛTS!$C$114*6*O951*4)),"0"))+(IF(AND(F951="MEDIA",P951="oui",Q951="MODULE CARRÉ",SEMAINE!M951&gt;=8001,SEMAINE!M951&lt;=10000),((COÛTS!$C$114*8*O951*4)),"0"))))</f>
        <v>0</v>
      </c>
      <c r="AK951" s="38">
        <f>IF(Y951&gt;0,(VLOOKUP(Y951,DATA!$AB$2:$AC$102,2,0)),1)</f>
        <v>1</v>
      </c>
      <c r="AL951" s="53">
        <f t="shared" si="119"/>
        <v>0</v>
      </c>
    </row>
    <row r="952" spans="2:38" ht="25.05" customHeight="1" x14ac:dyDescent="0.25">
      <c r="B952" s="43" t="str">
        <f>COUNTIF($D$3:D952,D952)&amp;T_Semaine[[#This Row],[N°AFFAIRE]]</f>
        <v>0</v>
      </c>
      <c r="C952" s="50"/>
      <c r="D952" s="50"/>
      <c r="E952" s="50"/>
      <c r="F952" s="50"/>
      <c r="G952" s="50"/>
      <c r="H952" s="50"/>
      <c r="I952" s="50"/>
      <c r="J952" s="50"/>
      <c r="K952" s="50"/>
      <c r="L952" s="50"/>
      <c r="M952" s="91"/>
      <c r="N952" s="91"/>
      <c r="O952" s="50"/>
      <c r="P952" s="50"/>
      <c r="Q952" s="50"/>
      <c r="R952" s="50"/>
      <c r="S952" s="50"/>
      <c r="T952" s="95">
        <f t="shared" si="113"/>
        <v>0</v>
      </c>
      <c r="U952" s="36">
        <f t="shared" si="114"/>
        <v>0</v>
      </c>
      <c r="V952" s="43"/>
      <c r="W952" s="43"/>
      <c r="X952" s="6">
        <f t="shared" si="112"/>
        <v>0</v>
      </c>
      <c r="Y952" s="55"/>
      <c r="Z952" s="6">
        <f>(IF(R952="OUI",0,IF(AND(F952="MEDIA",G952&gt;0,O952&gt;0),(VLOOKUP(G952,COÛTS!$A$1:$C$157,3,0)*(M952*N952/1000*O952/1000)),0)+IF(AND(G952&gt;0,F952="HEURE"),(VLOOKUP(G952,COÛTS!$A$1:$C$157,3,0)*(O952)),0))+IF(AND(G952&gt;0,F952="DIVERS"),(VLOOKUP(G952,COÛTS!$A$1:$C$157,3,0)*(O952)),0)+IF(AND(G952&gt;0,F952="VEHICULE"),(VLOOKUP(G952,COÛTS!$A$1:$C$157,3,0)*(O952)),0)+IF(AND(G952&gt;0,F952="FACONNAGE"),(VLOOKUP(G952,COÛTS!$A$1:$C$157,3,0)*(O952)),0)+IF(AND(G952&gt;0,F952="ACCESSOIRES"),(VLOOKUP(G952,COÛTS!$A$1:$C$157,3,0)*(O952)),0)+IF(AND(F952="TRANSPORT",G952&gt;0),(VLOOKUP(G952,COÛTS!$A$1:$C$157,3,0)*(O952)),0)+IF(AND(F952="PRODUITS",G952="KIT COMPLET HABILLAGE CLOISON MODULAIRE (mL)"),(VLOOKUP(G952,COÛTS!$A$1:$C$157,3,0)*(M952/1000*O952)),0)+IF(AND(F952="MEDIA",H952&lt;0,G952&gt;0,P952="oui",Q952="RECTO/VERSO (Type Deux Simple Face)"),(VLOOKUP(G952,COÛTS!$A$1:$C$157,3,0)*(M952*(N952+480)/1000*O952/1000)),"0")+IF(AND(F952="MEDIA",H952&lt;0,G952&gt;0,P952="oui",Q952="MODULE TRIANGULAIRE"),(VLOOKUP(G952,COÛTS!$A$1:$C$157,3,0)*(M952*(N952+240)/1000*O952/1000)*2)+(VLOOKUP(G952,COÛTS!$A$1:$C$157,3,0)*(M952)/1000*0.24),"0")+IF(AND(F952="MEDIA",P952="oui",G952&gt;0,H952&lt;0,Q952="MODULE CARRÉ"),(VLOOKUP(G952,COÛTS!$A$1:$C$157,3,0)*(M952*(N952+240)/1000*O952/1000)*3)+(VLOOKUP(G952,COÛTS!$A$1:$C$157,3,0)*(M952)/1000*0.24),"0")+IF(AND(F952="MEDIA",H952&lt;0,P952="oui",G952&gt;0,Q952="RECTO (Type Chaussette)"),(VLOOKUP(G952,COÛTS!$A$1:$C$157,3,0)*(M952*(N952+60)/1000*O952/1000))))</f>
        <v>0</v>
      </c>
      <c r="AA952" s="6">
        <f>IF(R952="OUI",0,IF(AND(H952&gt;0,I952="OUI"),(VLOOKUP(H952,COÛTS!$A$1:$C$157,3,0)*(M952*N952/1000*O952/1000)),0))</f>
        <v>0</v>
      </c>
      <c r="AB952" s="6">
        <f t="shared" si="115"/>
        <v>0</v>
      </c>
      <c r="AC952" s="7">
        <f t="shared" si="116"/>
        <v>0</v>
      </c>
      <c r="AD952" s="6">
        <f t="shared" si="117"/>
        <v>0</v>
      </c>
      <c r="AE952" s="6">
        <f t="shared" si="118"/>
        <v>0</v>
      </c>
      <c r="AF952" s="6">
        <f>IF(R952="OUI",0,(IF(AND(P952="oui",Q952="RECTO (Type Chaussette, Simple Face)",SEMAINE!M954&lt;=2000),((COÛTS!$C$115*2*O952*SEMAINE!M952/1000)+(COÛTS!$C$109*O952*SEMAINE!M952/1000)+(COÛTS!$C$107*O952*SEMAINE!M952/1000)),"0")+(IF(AND(P952="oui",Q952="RECTO (Type Chaussette, Simple Face)",SEMAINE!M952&gt;2001,SEMAINE!M952&lt;=4000),((COÛTS!$C$114*2*O952)),"0"))+(IF(AND(P952="oui",Q952="RECTO (Type Chaussette, Simple Face)",SEMAINE!M952&gt;=4001,SEMAINE!M952&lt;=6000),((COÛTS!$C$114*4*O952)),"0"))+(IF(AND(P952="oui",Q952="RECTO (Type Chaussette, Simple Face)",SEMAINE!M952&gt;=6001,SEMAINE!M952&lt;=8000),((COÛTS!$C$114*6*O952)),"0"))+(IF(AND(P952="oui",Q952="RECTO (Type Chaussette, Simple Face)",SEMAINE!M952&gt;=8001,SEMAINE!M952&lt;=10000),((COÛTS!$C$114*8*O952)),0))))</f>
        <v>0</v>
      </c>
      <c r="AG952" s="6">
        <f>IF(R952="OUI",0,(IF(AND(F952="MEDIA",G952="NON TISSÉ (Type Drop)",P952="oui",Q952="RECTO (Type Chaussette)",SEMAINE!M955&lt;=2000),((COÛTS!$C$115*2*O952*SEMAINE!M952/1000)+(COÛTS!$C$109*O952*SEMAINE!M952/1000)+(COÛTS!$C$107*O952*SEMAINE!M952/1000)),"0")+(IF(AND(F952="MEDIA",P952="oui",Q952="RECTO (Type Chaussette)",SEMAINE!M952&gt;2001,SEMAINE!M952&lt;=4000),((COÛTS!$C$114*2*O952)),"0"))+(IF(AND(F952="MEDIA",P952="oui",Q952="RECTO (Type Chaussette)",SEMAINE!M952&gt;=4001,SEMAINE!M952&lt;=6000),((COÛTS!$C$114*4*O952)),"0"))+(IF(AND(F952="MEDIA",P952="oui",Q952="RECTO (Type Chaussette)",SEMAINE!M952&gt;=6001,SEMAINE!M952&lt;=8000),((COÛTS!$C$114*6*O952)),"0"))+(IF(AND(F952="MEDIA",P952="oui",Q952="RECTO (Type Chaussette)",SEMAINE!M952&gt;=8001,SEMAINE!M952&lt;=10000),((COÛTS!$C$114*8*O952)),0))))</f>
        <v>0</v>
      </c>
      <c r="AH952" s="6">
        <f>IF(R952="OUI",0,(IF(AND(F952="MEDIA",G952="NON TISSÉ (Type Drop)",P952="oui",Q952="RECTO/VERSO (Type Deux Simple Face)"),((COÛTS!$C$115*4*O952*SEMAINE!M952/1000)+(COÛTS!$C$110*O952*4)+(COÛTS!$C$107*O952*SEMAINE!M952/1000)),"0")+(IF(AND(F952="MEDIA",P952="oui",Q952="RECTO/VERSO (Type Deux Simple Face)",SEMAINE!M952&gt;2001,SEMAINE!M952&lt;=4000),((COÛTS!$C$114*2*O952)),"0"))+(IF(AND(F952="MEDIA",P952="oui",Q952="RECTO/VERSO (Type Deux Simple Face)",SEMAINE!M952&gt;=4001,SEMAINE!M952&lt;=6000),((COÛTS!$C$114*4*O952)),"0"))+(IF(AND(F952="MEDIA",P952="oui",Q952="RECTO/VERSO (Type Deux Simple Face)",SEMAINE!M952&gt;=6001,SEMAINE!M952&lt;=8000),((COÛTS!$C$114*6*O952)),"0"))+(IF(AND(F952="MEDIA",P952="oui",Q952="RECTO/VERSO (Type Deux Simple Face)",SEMAINE!M952&gt;=8001,SEMAINE!M952&lt;=10000),((COÛTS!$C$114*8*O952)),0))))</f>
        <v>0</v>
      </c>
      <c r="AI952" s="6">
        <f>IF(R952="OUI",0,(IF(AND(F952="MEDIA",G952="NON TISSÉ (Type Drop)",P952="oui",Q952="MODULE TRIANGULAIRE"),((COÛTS!$C$115*6*O952*SEMAINE!M952/1000)+(COÛTS!$C$112*O952*6)+(COÛTS!$C$107*O952*3)),"0")+(IF(AND(F952="MEDIA",P952="oui",Q952="MODULE TRIANGULAIRE",SEMAINE!M952&gt;2001,SEMAINE!M952&lt;=4000),((COÛTS!$C$114*2*O952*3)),"0"))+(IF(AND(F952="MEDIA",P952="oui",Q952="MODULE TRIANGULAIRE",SEMAINE!M952&gt;=4001,SEMAINE!M952&lt;=6000),((COÛTS!$C$114*4*O952*3)),"0"))+(IF(AND(F952="MEDIA",P952="oui",Q952="MODULE TRIANGULAIRE",SEMAINE!M952&gt;=6001,SEMAINE!M952&lt;=8000),((COÛTS!$C$114*6*O952*3)),"0"))+(IF(AND(F952="MEDIA",P952="oui",Q952="MODULE TRIANGULAIRE",SEMAINE!M952&gt;=8001,SEMAINE!M952&lt;=10000),((COÛTS!$C$114*8*O952*3)),0))))</f>
        <v>0</v>
      </c>
      <c r="AJ952" s="6">
        <f>IF(OR(R952="OUI",H952&gt;0),0,(IF(AND(F952="MEDIA",G952="NON TISSÉ (Type Drop)",P952="oui",Q952="MODULE CARRÉ"),((COÛTS!$C$115*8*O952*SEMAINE!M952/1000)+(COÛTS!$C$111*O952*8)+(COÛTS!$C$107*O952*4)),"0")+IF(AND(F952="MEDIA",G952="BÂCHE FRONTLIT 450gr (Type Bâche M1)",P952="oui",Q952="MODULE CARRÉ"),((COÛTS!$C$115*8*O952*SEMAINE!M952/1000)+(COÛTS!$C$111*O952*8)+(COÛTS!$C$107*O952*4)),"0")+(IF(AND(F952="MEDIA",P952="oui",Q952="MODULE CARRÉ",SEMAINE!M952&gt;2001,SEMAINE!M952&lt;=4000),((COÛTS!$C$114*2*O952*4)),"0"))+(IF(AND(F952="MEDIA",P952="oui",Q952="MODULE CARRÉ",SEMAINE!M952&gt;=4001,SEMAINE!M952&lt;=6000),((COÛTS!$C$114*4*O952*4)),"0"))+(IF(AND(F952="MEDIA",P952="oui",Q952="MODULE CARRÉ",SEMAINE!M952&gt;=6001,SEMAINE!M952&lt;=8000),((COÛTS!$C$114*6*O952*4)),"0"))+(IF(AND(F952="MEDIA",P952="oui",Q952="MODULE CARRÉ",SEMAINE!M952&gt;=8001,SEMAINE!M952&lt;=10000),((COÛTS!$C$114*8*O952*4)),"0"))))</f>
        <v>0</v>
      </c>
      <c r="AK952" s="38">
        <f>IF(Y952&gt;0,(VLOOKUP(Y952,DATA!$AB$2:$AC$102,2,0)),1)</f>
        <v>1</v>
      </c>
      <c r="AL952" s="53">
        <f t="shared" si="119"/>
        <v>0</v>
      </c>
    </row>
    <row r="953" spans="2:38" ht="25.05" customHeight="1" x14ac:dyDescent="0.25">
      <c r="B953" s="43" t="str">
        <f>COUNTIF($D$3:D953,D953)&amp;T_Semaine[[#This Row],[N°AFFAIRE]]</f>
        <v>0</v>
      </c>
      <c r="C953" s="50"/>
      <c r="D953" s="50"/>
      <c r="E953" s="50"/>
      <c r="F953" s="50"/>
      <c r="G953" s="50"/>
      <c r="H953" s="50"/>
      <c r="I953" s="50"/>
      <c r="J953" s="50"/>
      <c r="K953" s="50"/>
      <c r="L953" s="50"/>
      <c r="M953" s="91"/>
      <c r="N953" s="91"/>
      <c r="O953" s="50"/>
      <c r="P953" s="50"/>
      <c r="Q953" s="50"/>
      <c r="R953" s="50"/>
      <c r="S953" s="50"/>
      <c r="T953" s="95">
        <f t="shared" si="113"/>
        <v>0</v>
      </c>
      <c r="U953" s="36">
        <f t="shared" si="114"/>
        <v>0</v>
      </c>
      <c r="V953" s="43"/>
      <c r="W953" s="43"/>
      <c r="X953" s="6">
        <f t="shared" si="112"/>
        <v>0</v>
      </c>
      <c r="Y953" s="55"/>
      <c r="Z953" s="6">
        <f>(IF(R953="OUI",0,IF(AND(F953="MEDIA",G953&gt;0,O953&gt;0),(VLOOKUP(G953,COÛTS!$A$1:$C$157,3,0)*(M953*N953/1000*O953/1000)),0)+IF(AND(G953&gt;0,F953="HEURE"),(VLOOKUP(G953,COÛTS!$A$1:$C$157,3,0)*(O953)),0))+IF(AND(G953&gt;0,F953="DIVERS"),(VLOOKUP(G953,COÛTS!$A$1:$C$157,3,0)*(O953)),0)+IF(AND(G953&gt;0,F953="VEHICULE"),(VLOOKUP(G953,COÛTS!$A$1:$C$157,3,0)*(O953)),0)+IF(AND(G953&gt;0,F953="FACONNAGE"),(VLOOKUP(G953,COÛTS!$A$1:$C$157,3,0)*(O953)),0)+IF(AND(G953&gt;0,F953="ACCESSOIRES"),(VLOOKUP(G953,COÛTS!$A$1:$C$157,3,0)*(O953)),0)+IF(AND(F953="TRANSPORT",G953&gt;0),(VLOOKUP(G953,COÛTS!$A$1:$C$157,3,0)*(O953)),0)+IF(AND(F953="PRODUITS",G953="KIT COMPLET HABILLAGE CLOISON MODULAIRE (mL)"),(VLOOKUP(G953,COÛTS!$A$1:$C$157,3,0)*(M953/1000*O953)),0)+IF(AND(F953="MEDIA",H953&lt;0,G953&gt;0,P953="oui",Q953="RECTO/VERSO (Type Deux Simple Face)"),(VLOOKUP(G953,COÛTS!$A$1:$C$157,3,0)*(M953*(N953+480)/1000*O953/1000)),"0")+IF(AND(F953="MEDIA",H953&lt;0,G953&gt;0,P953="oui",Q953="MODULE TRIANGULAIRE"),(VLOOKUP(G953,COÛTS!$A$1:$C$157,3,0)*(M953*(N953+240)/1000*O953/1000)*2)+(VLOOKUP(G953,COÛTS!$A$1:$C$157,3,0)*(M953)/1000*0.24),"0")+IF(AND(F953="MEDIA",P953="oui",G953&gt;0,H953&lt;0,Q953="MODULE CARRÉ"),(VLOOKUP(G953,COÛTS!$A$1:$C$157,3,0)*(M953*(N953+240)/1000*O953/1000)*3)+(VLOOKUP(G953,COÛTS!$A$1:$C$157,3,0)*(M953)/1000*0.24),"0")+IF(AND(F953="MEDIA",H953&lt;0,P953="oui",G953&gt;0,Q953="RECTO (Type Chaussette)"),(VLOOKUP(G953,COÛTS!$A$1:$C$157,3,0)*(M953*(N953+60)/1000*O953/1000))))</f>
        <v>0</v>
      </c>
      <c r="AA953" s="6">
        <f>IF(R953="OUI",0,IF(AND(H953&gt;0,I953="OUI"),(VLOOKUP(H953,COÛTS!$A$1:$C$157,3,0)*(M953*N953/1000*O953/1000)),0))</f>
        <v>0</v>
      </c>
      <c r="AB953" s="6">
        <f t="shared" si="115"/>
        <v>0</v>
      </c>
      <c r="AC953" s="7">
        <f t="shared" si="116"/>
        <v>0</v>
      </c>
      <c r="AD953" s="6">
        <f t="shared" si="117"/>
        <v>0</v>
      </c>
      <c r="AE953" s="6">
        <f t="shared" si="118"/>
        <v>0</v>
      </c>
      <c r="AF953" s="6">
        <f>IF(R953="OUI",0,(IF(AND(P953="oui",Q953="RECTO (Type Chaussette, Simple Face)",SEMAINE!M955&lt;=2000),((COÛTS!$C$115*2*O953*SEMAINE!M953/1000)+(COÛTS!$C$109*O953*SEMAINE!M953/1000)+(COÛTS!$C$107*O953*SEMAINE!M953/1000)),"0")+(IF(AND(P953="oui",Q953="RECTO (Type Chaussette, Simple Face)",SEMAINE!M953&gt;2001,SEMAINE!M953&lt;=4000),((COÛTS!$C$114*2*O953)),"0"))+(IF(AND(P953="oui",Q953="RECTO (Type Chaussette, Simple Face)",SEMAINE!M953&gt;=4001,SEMAINE!M953&lt;=6000),((COÛTS!$C$114*4*O953)),"0"))+(IF(AND(P953="oui",Q953="RECTO (Type Chaussette, Simple Face)",SEMAINE!M953&gt;=6001,SEMAINE!M953&lt;=8000),((COÛTS!$C$114*6*O953)),"0"))+(IF(AND(P953="oui",Q953="RECTO (Type Chaussette, Simple Face)",SEMAINE!M953&gt;=8001,SEMAINE!M953&lt;=10000),((COÛTS!$C$114*8*O953)),0))))</f>
        <v>0</v>
      </c>
      <c r="AG953" s="6">
        <f>IF(R953="OUI",0,(IF(AND(F953="MEDIA",G953="NON TISSÉ (Type Drop)",P953="oui",Q953="RECTO (Type Chaussette)",SEMAINE!M956&lt;=2000),((COÛTS!$C$115*2*O953*SEMAINE!M953/1000)+(COÛTS!$C$109*O953*SEMAINE!M953/1000)+(COÛTS!$C$107*O953*SEMAINE!M953/1000)),"0")+(IF(AND(F953="MEDIA",P953="oui",Q953="RECTO (Type Chaussette)",SEMAINE!M953&gt;2001,SEMAINE!M953&lt;=4000),((COÛTS!$C$114*2*O953)),"0"))+(IF(AND(F953="MEDIA",P953="oui",Q953="RECTO (Type Chaussette)",SEMAINE!M953&gt;=4001,SEMAINE!M953&lt;=6000),((COÛTS!$C$114*4*O953)),"0"))+(IF(AND(F953="MEDIA",P953="oui",Q953="RECTO (Type Chaussette)",SEMAINE!M953&gt;=6001,SEMAINE!M953&lt;=8000),((COÛTS!$C$114*6*O953)),"0"))+(IF(AND(F953="MEDIA",P953="oui",Q953="RECTO (Type Chaussette)",SEMAINE!M953&gt;=8001,SEMAINE!M953&lt;=10000),((COÛTS!$C$114*8*O953)),0))))</f>
        <v>0</v>
      </c>
      <c r="AH953" s="6">
        <f>IF(R953="OUI",0,(IF(AND(F953="MEDIA",G953="NON TISSÉ (Type Drop)",P953="oui",Q953="RECTO/VERSO (Type Deux Simple Face)"),((COÛTS!$C$115*4*O953*SEMAINE!M953/1000)+(COÛTS!$C$110*O953*4)+(COÛTS!$C$107*O953*SEMAINE!M953/1000)),"0")+(IF(AND(F953="MEDIA",P953="oui",Q953="RECTO/VERSO (Type Deux Simple Face)",SEMAINE!M953&gt;2001,SEMAINE!M953&lt;=4000),((COÛTS!$C$114*2*O953)),"0"))+(IF(AND(F953="MEDIA",P953="oui",Q953="RECTO/VERSO (Type Deux Simple Face)",SEMAINE!M953&gt;=4001,SEMAINE!M953&lt;=6000),((COÛTS!$C$114*4*O953)),"0"))+(IF(AND(F953="MEDIA",P953="oui",Q953="RECTO/VERSO (Type Deux Simple Face)",SEMAINE!M953&gt;=6001,SEMAINE!M953&lt;=8000),((COÛTS!$C$114*6*O953)),"0"))+(IF(AND(F953="MEDIA",P953="oui",Q953="RECTO/VERSO (Type Deux Simple Face)",SEMAINE!M953&gt;=8001,SEMAINE!M953&lt;=10000),((COÛTS!$C$114*8*O953)),0))))</f>
        <v>0</v>
      </c>
      <c r="AI953" s="6">
        <f>IF(R953="OUI",0,(IF(AND(F953="MEDIA",G953="NON TISSÉ (Type Drop)",P953="oui",Q953="MODULE TRIANGULAIRE"),((COÛTS!$C$115*6*O953*SEMAINE!M953/1000)+(COÛTS!$C$112*O953*6)+(COÛTS!$C$107*O953*3)),"0")+(IF(AND(F953="MEDIA",P953="oui",Q953="MODULE TRIANGULAIRE",SEMAINE!M953&gt;2001,SEMAINE!M953&lt;=4000),((COÛTS!$C$114*2*O953*3)),"0"))+(IF(AND(F953="MEDIA",P953="oui",Q953="MODULE TRIANGULAIRE",SEMAINE!M953&gt;=4001,SEMAINE!M953&lt;=6000),((COÛTS!$C$114*4*O953*3)),"0"))+(IF(AND(F953="MEDIA",P953="oui",Q953="MODULE TRIANGULAIRE",SEMAINE!M953&gt;=6001,SEMAINE!M953&lt;=8000),((COÛTS!$C$114*6*O953*3)),"0"))+(IF(AND(F953="MEDIA",P953="oui",Q953="MODULE TRIANGULAIRE",SEMAINE!M953&gt;=8001,SEMAINE!M953&lt;=10000),((COÛTS!$C$114*8*O953*3)),0))))</f>
        <v>0</v>
      </c>
      <c r="AJ953" s="6">
        <f>IF(OR(R953="OUI",H953&gt;0),0,(IF(AND(F953="MEDIA",G953="NON TISSÉ (Type Drop)",P953="oui",Q953="MODULE CARRÉ"),((COÛTS!$C$115*8*O953*SEMAINE!M953/1000)+(COÛTS!$C$111*O953*8)+(COÛTS!$C$107*O953*4)),"0")+IF(AND(F953="MEDIA",G953="BÂCHE FRONTLIT 450gr (Type Bâche M1)",P953="oui",Q953="MODULE CARRÉ"),((COÛTS!$C$115*8*O953*SEMAINE!M953/1000)+(COÛTS!$C$111*O953*8)+(COÛTS!$C$107*O953*4)),"0")+(IF(AND(F953="MEDIA",P953="oui",Q953="MODULE CARRÉ",SEMAINE!M953&gt;2001,SEMAINE!M953&lt;=4000),((COÛTS!$C$114*2*O953*4)),"0"))+(IF(AND(F953="MEDIA",P953="oui",Q953="MODULE CARRÉ",SEMAINE!M953&gt;=4001,SEMAINE!M953&lt;=6000),((COÛTS!$C$114*4*O953*4)),"0"))+(IF(AND(F953="MEDIA",P953="oui",Q953="MODULE CARRÉ",SEMAINE!M953&gt;=6001,SEMAINE!M953&lt;=8000),((COÛTS!$C$114*6*O953*4)),"0"))+(IF(AND(F953="MEDIA",P953="oui",Q953="MODULE CARRÉ",SEMAINE!M953&gt;=8001,SEMAINE!M953&lt;=10000),((COÛTS!$C$114*8*O953*4)),"0"))))</f>
        <v>0</v>
      </c>
      <c r="AK953" s="38">
        <f>IF(Y953&gt;0,(VLOOKUP(Y953,DATA!$AB$2:$AC$102,2,0)),1)</f>
        <v>1</v>
      </c>
      <c r="AL953" s="53">
        <f t="shared" si="119"/>
        <v>0</v>
      </c>
    </row>
    <row r="954" spans="2:38" ht="25.05" customHeight="1" x14ac:dyDescent="0.25">
      <c r="B954" s="43" t="str">
        <f>COUNTIF($D$3:D954,D954)&amp;T_Semaine[[#This Row],[N°AFFAIRE]]</f>
        <v>0</v>
      </c>
      <c r="C954" s="50"/>
      <c r="D954" s="50"/>
      <c r="E954" s="50"/>
      <c r="F954" s="50"/>
      <c r="G954" s="50"/>
      <c r="H954" s="50"/>
      <c r="I954" s="50"/>
      <c r="J954" s="50"/>
      <c r="K954" s="50"/>
      <c r="L954" s="50"/>
      <c r="M954" s="91"/>
      <c r="N954" s="91"/>
      <c r="O954" s="50"/>
      <c r="P954" s="50"/>
      <c r="Q954" s="50"/>
      <c r="R954" s="50"/>
      <c r="S954" s="50"/>
      <c r="T954" s="95">
        <f t="shared" si="113"/>
        <v>0</v>
      </c>
      <c r="U954" s="36">
        <f t="shared" si="114"/>
        <v>0</v>
      </c>
      <c r="V954" s="43"/>
      <c r="W954" s="43"/>
      <c r="X954" s="6">
        <f t="shared" si="112"/>
        <v>0</v>
      </c>
      <c r="Y954" s="55"/>
      <c r="Z954" s="6">
        <f>(IF(R954="OUI",0,IF(AND(F954="MEDIA",G954&gt;0,O954&gt;0),(VLOOKUP(G954,COÛTS!$A$1:$C$157,3,0)*(M954*N954/1000*O954/1000)),0)+IF(AND(G954&gt;0,F954="HEURE"),(VLOOKUP(G954,COÛTS!$A$1:$C$157,3,0)*(O954)),0))+IF(AND(G954&gt;0,F954="DIVERS"),(VLOOKUP(G954,COÛTS!$A$1:$C$157,3,0)*(O954)),0)+IF(AND(G954&gt;0,F954="VEHICULE"),(VLOOKUP(G954,COÛTS!$A$1:$C$157,3,0)*(O954)),0)+IF(AND(G954&gt;0,F954="FACONNAGE"),(VLOOKUP(G954,COÛTS!$A$1:$C$157,3,0)*(O954)),0)+IF(AND(G954&gt;0,F954="ACCESSOIRES"),(VLOOKUP(G954,COÛTS!$A$1:$C$157,3,0)*(O954)),0)+IF(AND(F954="TRANSPORT",G954&gt;0),(VLOOKUP(G954,COÛTS!$A$1:$C$157,3,0)*(O954)),0)+IF(AND(F954="PRODUITS",G954="KIT COMPLET HABILLAGE CLOISON MODULAIRE (mL)"),(VLOOKUP(G954,COÛTS!$A$1:$C$157,3,0)*(M954/1000*O954)),0)+IF(AND(F954="MEDIA",H954&lt;0,G954&gt;0,P954="oui",Q954="RECTO/VERSO (Type Deux Simple Face)"),(VLOOKUP(G954,COÛTS!$A$1:$C$157,3,0)*(M954*(N954+480)/1000*O954/1000)),"0")+IF(AND(F954="MEDIA",H954&lt;0,G954&gt;0,P954="oui",Q954="MODULE TRIANGULAIRE"),(VLOOKUP(G954,COÛTS!$A$1:$C$157,3,0)*(M954*(N954+240)/1000*O954/1000)*2)+(VLOOKUP(G954,COÛTS!$A$1:$C$157,3,0)*(M954)/1000*0.24),"0")+IF(AND(F954="MEDIA",P954="oui",G954&gt;0,H954&lt;0,Q954="MODULE CARRÉ"),(VLOOKUP(G954,COÛTS!$A$1:$C$157,3,0)*(M954*(N954+240)/1000*O954/1000)*3)+(VLOOKUP(G954,COÛTS!$A$1:$C$157,3,0)*(M954)/1000*0.24),"0")+IF(AND(F954="MEDIA",H954&lt;0,P954="oui",G954&gt;0,Q954="RECTO (Type Chaussette)"),(VLOOKUP(G954,COÛTS!$A$1:$C$157,3,0)*(M954*(N954+60)/1000*O954/1000))))</f>
        <v>0</v>
      </c>
      <c r="AA954" s="6">
        <f>IF(R954="OUI",0,IF(AND(H954&gt;0,I954="OUI"),(VLOOKUP(H954,COÛTS!$A$1:$C$157,3,0)*(M954*N954/1000*O954/1000)),0))</f>
        <v>0</v>
      </c>
      <c r="AB954" s="6">
        <f t="shared" si="115"/>
        <v>0</v>
      </c>
      <c r="AC954" s="7">
        <f t="shared" si="116"/>
        <v>0</v>
      </c>
      <c r="AD954" s="6">
        <f t="shared" si="117"/>
        <v>0</v>
      </c>
      <c r="AE954" s="6">
        <f t="shared" si="118"/>
        <v>0</v>
      </c>
      <c r="AF954" s="6">
        <f>IF(R954="OUI",0,(IF(AND(P954="oui",Q954="RECTO (Type Chaussette, Simple Face)",SEMAINE!M956&lt;=2000),((COÛTS!$C$115*2*O954*SEMAINE!M954/1000)+(COÛTS!$C$109*O954*SEMAINE!M954/1000)+(COÛTS!$C$107*O954*SEMAINE!M954/1000)),"0")+(IF(AND(P954="oui",Q954="RECTO (Type Chaussette, Simple Face)",SEMAINE!M954&gt;2001,SEMAINE!M954&lt;=4000),((COÛTS!$C$114*2*O954)),"0"))+(IF(AND(P954="oui",Q954="RECTO (Type Chaussette, Simple Face)",SEMAINE!M954&gt;=4001,SEMAINE!M954&lt;=6000),((COÛTS!$C$114*4*O954)),"0"))+(IF(AND(P954="oui",Q954="RECTO (Type Chaussette, Simple Face)",SEMAINE!M954&gt;=6001,SEMAINE!M954&lt;=8000),((COÛTS!$C$114*6*O954)),"0"))+(IF(AND(P954="oui",Q954="RECTO (Type Chaussette, Simple Face)",SEMAINE!M954&gt;=8001,SEMAINE!M954&lt;=10000),((COÛTS!$C$114*8*O954)),0))))</f>
        <v>0</v>
      </c>
      <c r="AG954" s="6">
        <f>IF(R954="OUI",0,(IF(AND(F954="MEDIA",G954="NON TISSÉ (Type Drop)",P954="oui",Q954="RECTO (Type Chaussette)",SEMAINE!M957&lt;=2000),((COÛTS!$C$115*2*O954*SEMAINE!M954/1000)+(COÛTS!$C$109*O954*SEMAINE!M954/1000)+(COÛTS!$C$107*O954*SEMAINE!M954/1000)),"0")+(IF(AND(F954="MEDIA",P954="oui",Q954="RECTO (Type Chaussette)",SEMAINE!M954&gt;2001,SEMAINE!M954&lt;=4000),((COÛTS!$C$114*2*O954)),"0"))+(IF(AND(F954="MEDIA",P954="oui",Q954="RECTO (Type Chaussette)",SEMAINE!M954&gt;=4001,SEMAINE!M954&lt;=6000),((COÛTS!$C$114*4*O954)),"0"))+(IF(AND(F954="MEDIA",P954="oui",Q954="RECTO (Type Chaussette)",SEMAINE!M954&gt;=6001,SEMAINE!M954&lt;=8000),((COÛTS!$C$114*6*O954)),"0"))+(IF(AND(F954="MEDIA",P954="oui",Q954="RECTO (Type Chaussette)",SEMAINE!M954&gt;=8001,SEMAINE!M954&lt;=10000),((COÛTS!$C$114*8*O954)),0))))</f>
        <v>0</v>
      </c>
      <c r="AH954" s="6">
        <f>IF(R954="OUI",0,(IF(AND(F954="MEDIA",G954="NON TISSÉ (Type Drop)",P954="oui",Q954="RECTO/VERSO (Type Deux Simple Face)"),((COÛTS!$C$115*4*O954*SEMAINE!M954/1000)+(COÛTS!$C$110*O954*4)+(COÛTS!$C$107*O954*SEMAINE!M954/1000)),"0")+(IF(AND(F954="MEDIA",P954="oui",Q954="RECTO/VERSO (Type Deux Simple Face)",SEMAINE!M954&gt;2001,SEMAINE!M954&lt;=4000),((COÛTS!$C$114*2*O954)),"0"))+(IF(AND(F954="MEDIA",P954="oui",Q954="RECTO/VERSO (Type Deux Simple Face)",SEMAINE!M954&gt;=4001,SEMAINE!M954&lt;=6000),((COÛTS!$C$114*4*O954)),"0"))+(IF(AND(F954="MEDIA",P954="oui",Q954="RECTO/VERSO (Type Deux Simple Face)",SEMAINE!M954&gt;=6001,SEMAINE!M954&lt;=8000),((COÛTS!$C$114*6*O954)),"0"))+(IF(AND(F954="MEDIA",P954="oui",Q954="RECTO/VERSO (Type Deux Simple Face)",SEMAINE!M954&gt;=8001,SEMAINE!M954&lt;=10000),((COÛTS!$C$114*8*O954)),0))))</f>
        <v>0</v>
      </c>
      <c r="AI954" s="6">
        <f>IF(R954="OUI",0,(IF(AND(F954="MEDIA",G954="NON TISSÉ (Type Drop)",P954="oui",Q954="MODULE TRIANGULAIRE"),((COÛTS!$C$115*6*O954*SEMAINE!M954/1000)+(COÛTS!$C$112*O954*6)+(COÛTS!$C$107*O954*3)),"0")+(IF(AND(F954="MEDIA",P954="oui",Q954="MODULE TRIANGULAIRE",SEMAINE!M954&gt;2001,SEMAINE!M954&lt;=4000),((COÛTS!$C$114*2*O954*3)),"0"))+(IF(AND(F954="MEDIA",P954="oui",Q954="MODULE TRIANGULAIRE",SEMAINE!M954&gt;=4001,SEMAINE!M954&lt;=6000),((COÛTS!$C$114*4*O954*3)),"0"))+(IF(AND(F954="MEDIA",P954="oui",Q954="MODULE TRIANGULAIRE",SEMAINE!M954&gt;=6001,SEMAINE!M954&lt;=8000),((COÛTS!$C$114*6*O954*3)),"0"))+(IF(AND(F954="MEDIA",P954="oui",Q954="MODULE TRIANGULAIRE",SEMAINE!M954&gt;=8001,SEMAINE!M954&lt;=10000),((COÛTS!$C$114*8*O954*3)),0))))</f>
        <v>0</v>
      </c>
      <c r="AJ954" s="6">
        <f>IF(OR(R954="OUI",H954&gt;0),0,(IF(AND(F954="MEDIA",G954="NON TISSÉ (Type Drop)",P954="oui",Q954="MODULE CARRÉ"),((COÛTS!$C$115*8*O954*SEMAINE!M954/1000)+(COÛTS!$C$111*O954*8)+(COÛTS!$C$107*O954*4)),"0")+IF(AND(F954="MEDIA",G954="BÂCHE FRONTLIT 450gr (Type Bâche M1)",P954="oui",Q954="MODULE CARRÉ"),((COÛTS!$C$115*8*O954*SEMAINE!M954/1000)+(COÛTS!$C$111*O954*8)+(COÛTS!$C$107*O954*4)),"0")+(IF(AND(F954="MEDIA",P954="oui",Q954="MODULE CARRÉ",SEMAINE!M954&gt;2001,SEMAINE!M954&lt;=4000),((COÛTS!$C$114*2*O954*4)),"0"))+(IF(AND(F954="MEDIA",P954="oui",Q954="MODULE CARRÉ",SEMAINE!M954&gt;=4001,SEMAINE!M954&lt;=6000),((COÛTS!$C$114*4*O954*4)),"0"))+(IF(AND(F954="MEDIA",P954="oui",Q954="MODULE CARRÉ",SEMAINE!M954&gt;=6001,SEMAINE!M954&lt;=8000),((COÛTS!$C$114*6*O954*4)),"0"))+(IF(AND(F954="MEDIA",P954="oui",Q954="MODULE CARRÉ",SEMAINE!M954&gt;=8001,SEMAINE!M954&lt;=10000),((COÛTS!$C$114*8*O954*4)),"0"))))</f>
        <v>0</v>
      </c>
      <c r="AK954" s="38">
        <f>IF(Y954&gt;0,(VLOOKUP(Y954,DATA!$AB$2:$AC$102,2,0)),1)</f>
        <v>1</v>
      </c>
      <c r="AL954" s="53">
        <f t="shared" si="119"/>
        <v>0</v>
      </c>
    </row>
    <row r="955" spans="2:38" ht="25.05" customHeight="1" x14ac:dyDescent="0.25">
      <c r="B955" s="43" t="str">
        <f>COUNTIF($D$3:D955,D955)&amp;T_Semaine[[#This Row],[N°AFFAIRE]]</f>
        <v>0</v>
      </c>
      <c r="C955" s="50"/>
      <c r="D955" s="50"/>
      <c r="E955" s="50"/>
      <c r="F955" s="50"/>
      <c r="G955" s="50"/>
      <c r="H955" s="50"/>
      <c r="I955" s="50"/>
      <c r="J955" s="50"/>
      <c r="K955" s="50"/>
      <c r="L955" s="50"/>
      <c r="M955" s="91"/>
      <c r="N955" s="91"/>
      <c r="O955" s="50"/>
      <c r="P955" s="50"/>
      <c r="Q955" s="50"/>
      <c r="R955" s="50"/>
      <c r="S955" s="50"/>
      <c r="T955" s="95">
        <f t="shared" si="113"/>
        <v>0</v>
      </c>
      <c r="U955" s="36">
        <f t="shared" si="114"/>
        <v>0</v>
      </c>
      <c r="V955" s="43"/>
      <c r="W955" s="43"/>
      <c r="X955" s="6">
        <f t="shared" si="112"/>
        <v>0</v>
      </c>
      <c r="Y955" s="55"/>
      <c r="Z955" s="6">
        <f>(IF(R955="OUI",0,IF(AND(F955="MEDIA",G955&gt;0,O955&gt;0),(VLOOKUP(G955,COÛTS!$A$1:$C$157,3,0)*(M955*N955/1000*O955/1000)),0)+IF(AND(G955&gt;0,F955="HEURE"),(VLOOKUP(G955,COÛTS!$A$1:$C$157,3,0)*(O955)),0))+IF(AND(G955&gt;0,F955="DIVERS"),(VLOOKUP(G955,COÛTS!$A$1:$C$157,3,0)*(O955)),0)+IF(AND(G955&gt;0,F955="VEHICULE"),(VLOOKUP(G955,COÛTS!$A$1:$C$157,3,0)*(O955)),0)+IF(AND(G955&gt;0,F955="FACONNAGE"),(VLOOKUP(G955,COÛTS!$A$1:$C$157,3,0)*(O955)),0)+IF(AND(G955&gt;0,F955="ACCESSOIRES"),(VLOOKUP(G955,COÛTS!$A$1:$C$157,3,0)*(O955)),0)+IF(AND(F955="TRANSPORT",G955&gt;0),(VLOOKUP(G955,COÛTS!$A$1:$C$157,3,0)*(O955)),0)+IF(AND(F955="PRODUITS",G955="KIT COMPLET HABILLAGE CLOISON MODULAIRE (mL)"),(VLOOKUP(G955,COÛTS!$A$1:$C$157,3,0)*(M955/1000*O955)),0)+IF(AND(F955="MEDIA",H955&lt;0,G955&gt;0,P955="oui",Q955="RECTO/VERSO (Type Deux Simple Face)"),(VLOOKUP(G955,COÛTS!$A$1:$C$157,3,0)*(M955*(N955+480)/1000*O955/1000)),"0")+IF(AND(F955="MEDIA",H955&lt;0,G955&gt;0,P955="oui",Q955="MODULE TRIANGULAIRE"),(VLOOKUP(G955,COÛTS!$A$1:$C$157,3,0)*(M955*(N955+240)/1000*O955/1000)*2)+(VLOOKUP(G955,COÛTS!$A$1:$C$157,3,0)*(M955)/1000*0.24),"0")+IF(AND(F955="MEDIA",P955="oui",G955&gt;0,H955&lt;0,Q955="MODULE CARRÉ"),(VLOOKUP(G955,COÛTS!$A$1:$C$157,3,0)*(M955*(N955+240)/1000*O955/1000)*3)+(VLOOKUP(G955,COÛTS!$A$1:$C$157,3,0)*(M955)/1000*0.24),"0")+IF(AND(F955="MEDIA",H955&lt;0,P955="oui",G955&gt;0,Q955="RECTO (Type Chaussette)"),(VLOOKUP(G955,COÛTS!$A$1:$C$157,3,0)*(M955*(N955+60)/1000*O955/1000))))</f>
        <v>0</v>
      </c>
      <c r="AA955" s="6">
        <f>IF(R955="OUI",0,IF(AND(H955&gt;0,I955="OUI"),(VLOOKUP(H955,COÛTS!$A$1:$C$157,3,0)*(M955*N955/1000*O955/1000)),0))</f>
        <v>0</v>
      </c>
      <c r="AB955" s="6">
        <f t="shared" si="115"/>
        <v>0</v>
      </c>
      <c r="AC955" s="7">
        <f t="shared" si="116"/>
        <v>0</v>
      </c>
      <c r="AD955" s="6">
        <f t="shared" si="117"/>
        <v>0</v>
      </c>
      <c r="AE955" s="6">
        <f t="shared" si="118"/>
        <v>0</v>
      </c>
      <c r="AF955" s="6">
        <f>IF(R955="OUI",0,(IF(AND(P955="oui",Q955="RECTO (Type Chaussette, Simple Face)",SEMAINE!M957&lt;=2000),((COÛTS!$C$115*2*O955*SEMAINE!M955/1000)+(COÛTS!$C$109*O955*SEMAINE!M955/1000)+(COÛTS!$C$107*O955*SEMAINE!M955/1000)),"0")+(IF(AND(P955="oui",Q955="RECTO (Type Chaussette, Simple Face)",SEMAINE!M955&gt;2001,SEMAINE!M955&lt;=4000),((COÛTS!$C$114*2*O955)),"0"))+(IF(AND(P955="oui",Q955="RECTO (Type Chaussette, Simple Face)",SEMAINE!M955&gt;=4001,SEMAINE!M955&lt;=6000),((COÛTS!$C$114*4*O955)),"0"))+(IF(AND(P955="oui",Q955="RECTO (Type Chaussette, Simple Face)",SEMAINE!M955&gt;=6001,SEMAINE!M955&lt;=8000),((COÛTS!$C$114*6*O955)),"0"))+(IF(AND(P955="oui",Q955="RECTO (Type Chaussette, Simple Face)",SEMAINE!M955&gt;=8001,SEMAINE!M955&lt;=10000),((COÛTS!$C$114*8*O955)),0))))</f>
        <v>0</v>
      </c>
      <c r="AG955" s="6">
        <f>IF(R955="OUI",0,(IF(AND(F955="MEDIA",G955="NON TISSÉ (Type Drop)",P955="oui",Q955="RECTO (Type Chaussette)",SEMAINE!M958&lt;=2000),((COÛTS!$C$115*2*O955*SEMAINE!M955/1000)+(COÛTS!$C$109*O955*SEMAINE!M955/1000)+(COÛTS!$C$107*O955*SEMAINE!M955/1000)),"0")+(IF(AND(F955="MEDIA",P955="oui",Q955="RECTO (Type Chaussette)",SEMAINE!M955&gt;2001,SEMAINE!M955&lt;=4000),((COÛTS!$C$114*2*O955)),"0"))+(IF(AND(F955="MEDIA",P955="oui",Q955="RECTO (Type Chaussette)",SEMAINE!M955&gt;=4001,SEMAINE!M955&lt;=6000),((COÛTS!$C$114*4*O955)),"0"))+(IF(AND(F955="MEDIA",P955="oui",Q955="RECTO (Type Chaussette)",SEMAINE!M955&gt;=6001,SEMAINE!M955&lt;=8000),((COÛTS!$C$114*6*O955)),"0"))+(IF(AND(F955="MEDIA",P955="oui",Q955="RECTO (Type Chaussette)",SEMAINE!M955&gt;=8001,SEMAINE!M955&lt;=10000),((COÛTS!$C$114*8*O955)),0))))</f>
        <v>0</v>
      </c>
      <c r="AH955" s="6">
        <f>IF(R955="OUI",0,(IF(AND(F955="MEDIA",G955="NON TISSÉ (Type Drop)",P955="oui",Q955="RECTO/VERSO (Type Deux Simple Face)"),((COÛTS!$C$115*4*O955*SEMAINE!M955/1000)+(COÛTS!$C$110*O955*4)+(COÛTS!$C$107*O955*SEMAINE!M955/1000)),"0")+(IF(AND(F955="MEDIA",P955="oui",Q955="RECTO/VERSO (Type Deux Simple Face)",SEMAINE!M955&gt;2001,SEMAINE!M955&lt;=4000),((COÛTS!$C$114*2*O955)),"0"))+(IF(AND(F955="MEDIA",P955="oui",Q955="RECTO/VERSO (Type Deux Simple Face)",SEMAINE!M955&gt;=4001,SEMAINE!M955&lt;=6000),((COÛTS!$C$114*4*O955)),"0"))+(IF(AND(F955="MEDIA",P955="oui",Q955="RECTO/VERSO (Type Deux Simple Face)",SEMAINE!M955&gt;=6001,SEMAINE!M955&lt;=8000),((COÛTS!$C$114*6*O955)),"0"))+(IF(AND(F955="MEDIA",P955="oui",Q955="RECTO/VERSO (Type Deux Simple Face)",SEMAINE!M955&gt;=8001,SEMAINE!M955&lt;=10000),((COÛTS!$C$114*8*O955)),0))))</f>
        <v>0</v>
      </c>
      <c r="AI955" s="6">
        <f>IF(R955="OUI",0,(IF(AND(F955="MEDIA",G955="NON TISSÉ (Type Drop)",P955="oui",Q955="MODULE TRIANGULAIRE"),((COÛTS!$C$115*6*O955*SEMAINE!M955/1000)+(COÛTS!$C$112*O955*6)+(COÛTS!$C$107*O955*3)),"0")+(IF(AND(F955="MEDIA",P955="oui",Q955="MODULE TRIANGULAIRE",SEMAINE!M955&gt;2001,SEMAINE!M955&lt;=4000),((COÛTS!$C$114*2*O955*3)),"0"))+(IF(AND(F955="MEDIA",P955="oui",Q955="MODULE TRIANGULAIRE",SEMAINE!M955&gt;=4001,SEMAINE!M955&lt;=6000),((COÛTS!$C$114*4*O955*3)),"0"))+(IF(AND(F955="MEDIA",P955="oui",Q955="MODULE TRIANGULAIRE",SEMAINE!M955&gt;=6001,SEMAINE!M955&lt;=8000),((COÛTS!$C$114*6*O955*3)),"0"))+(IF(AND(F955="MEDIA",P955="oui",Q955="MODULE TRIANGULAIRE",SEMAINE!M955&gt;=8001,SEMAINE!M955&lt;=10000),((COÛTS!$C$114*8*O955*3)),0))))</f>
        <v>0</v>
      </c>
      <c r="AJ955" s="6">
        <f>IF(OR(R955="OUI",H955&gt;0),0,(IF(AND(F955="MEDIA",G955="NON TISSÉ (Type Drop)",P955="oui",Q955="MODULE CARRÉ"),((COÛTS!$C$115*8*O955*SEMAINE!M955/1000)+(COÛTS!$C$111*O955*8)+(COÛTS!$C$107*O955*4)),"0")+IF(AND(F955="MEDIA",G955="BÂCHE FRONTLIT 450gr (Type Bâche M1)",P955="oui",Q955="MODULE CARRÉ"),((COÛTS!$C$115*8*O955*SEMAINE!M955/1000)+(COÛTS!$C$111*O955*8)+(COÛTS!$C$107*O955*4)),"0")+(IF(AND(F955="MEDIA",P955="oui",Q955="MODULE CARRÉ",SEMAINE!M955&gt;2001,SEMAINE!M955&lt;=4000),((COÛTS!$C$114*2*O955*4)),"0"))+(IF(AND(F955="MEDIA",P955="oui",Q955="MODULE CARRÉ",SEMAINE!M955&gt;=4001,SEMAINE!M955&lt;=6000),((COÛTS!$C$114*4*O955*4)),"0"))+(IF(AND(F955="MEDIA",P955="oui",Q955="MODULE CARRÉ",SEMAINE!M955&gt;=6001,SEMAINE!M955&lt;=8000),((COÛTS!$C$114*6*O955*4)),"0"))+(IF(AND(F955="MEDIA",P955="oui",Q955="MODULE CARRÉ",SEMAINE!M955&gt;=8001,SEMAINE!M955&lt;=10000),((COÛTS!$C$114*8*O955*4)),"0"))))</f>
        <v>0</v>
      </c>
      <c r="AK955" s="38">
        <f>IF(Y955&gt;0,(VLOOKUP(Y955,DATA!$AB$2:$AC$102,2,0)),1)</f>
        <v>1</v>
      </c>
      <c r="AL955" s="53">
        <f t="shared" si="119"/>
        <v>0</v>
      </c>
    </row>
    <row r="956" spans="2:38" ht="25.05" customHeight="1" x14ac:dyDescent="0.25">
      <c r="B956" s="43" t="str">
        <f>COUNTIF($D$3:D956,D956)&amp;T_Semaine[[#This Row],[N°AFFAIRE]]</f>
        <v>0</v>
      </c>
      <c r="C956" s="50"/>
      <c r="D956" s="50"/>
      <c r="E956" s="50"/>
      <c r="F956" s="50"/>
      <c r="G956" s="50"/>
      <c r="H956" s="50"/>
      <c r="I956" s="50"/>
      <c r="J956" s="50"/>
      <c r="K956" s="50"/>
      <c r="L956" s="50"/>
      <c r="M956" s="91"/>
      <c r="N956" s="91"/>
      <c r="O956" s="50"/>
      <c r="P956" s="50"/>
      <c r="Q956" s="50"/>
      <c r="R956" s="50"/>
      <c r="S956" s="50"/>
      <c r="T956" s="95">
        <f t="shared" si="113"/>
        <v>0</v>
      </c>
      <c r="U956" s="36">
        <f t="shared" si="114"/>
        <v>0</v>
      </c>
      <c r="V956" s="43"/>
      <c r="W956" s="43"/>
      <c r="X956" s="6">
        <f t="shared" si="112"/>
        <v>0</v>
      </c>
      <c r="Y956" s="55"/>
      <c r="Z956" s="6">
        <f>(IF(R956="OUI",0,IF(AND(F956="MEDIA",G956&gt;0,O956&gt;0),(VLOOKUP(G956,COÛTS!$A$1:$C$157,3,0)*(M956*N956/1000*O956/1000)),0)+IF(AND(G956&gt;0,F956="HEURE"),(VLOOKUP(G956,COÛTS!$A$1:$C$157,3,0)*(O956)),0))+IF(AND(G956&gt;0,F956="DIVERS"),(VLOOKUP(G956,COÛTS!$A$1:$C$157,3,0)*(O956)),0)+IF(AND(G956&gt;0,F956="VEHICULE"),(VLOOKUP(G956,COÛTS!$A$1:$C$157,3,0)*(O956)),0)+IF(AND(G956&gt;0,F956="FACONNAGE"),(VLOOKUP(G956,COÛTS!$A$1:$C$157,3,0)*(O956)),0)+IF(AND(G956&gt;0,F956="ACCESSOIRES"),(VLOOKUP(G956,COÛTS!$A$1:$C$157,3,0)*(O956)),0)+IF(AND(F956="TRANSPORT",G956&gt;0),(VLOOKUP(G956,COÛTS!$A$1:$C$157,3,0)*(O956)),0)+IF(AND(F956="PRODUITS",G956="KIT COMPLET HABILLAGE CLOISON MODULAIRE (mL)"),(VLOOKUP(G956,COÛTS!$A$1:$C$157,3,0)*(M956/1000*O956)),0)+IF(AND(F956="MEDIA",H956&lt;0,G956&gt;0,P956="oui",Q956="RECTO/VERSO (Type Deux Simple Face)"),(VLOOKUP(G956,COÛTS!$A$1:$C$157,3,0)*(M956*(N956+480)/1000*O956/1000)),"0")+IF(AND(F956="MEDIA",H956&lt;0,G956&gt;0,P956="oui",Q956="MODULE TRIANGULAIRE"),(VLOOKUP(G956,COÛTS!$A$1:$C$157,3,0)*(M956*(N956+240)/1000*O956/1000)*2)+(VLOOKUP(G956,COÛTS!$A$1:$C$157,3,0)*(M956)/1000*0.24),"0")+IF(AND(F956="MEDIA",P956="oui",G956&gt;0,H956&lt;0,Q956="MODULE CARRÉ"),(VLOOKUP(G956,COÛTS!$A$1:$C$157,3,0)*(M956*(N956+240)/1000*O956/1000)*3)+(VLOOKUP(G956,COÛTS!$A$1:$C$157,3,0)*(M956)/1000*0.24),"0")+IF(AND(F956="MEDIA",H956&lt;0,P956="oui",G956&gt;0,Q956="RECTO (Type Chaussette)"),(VLOOKUP(G956,COÛTS!$A$1:$C$157,3,0)*(M956*(N956+60)/1000*O956/1000))))</f>
        <v>0</v>
      </c>
      <c r="AA956" s="6">
        <f>IF(R956="OUI",0,IF(AND(H956&gt;0,I956="OUI"),(VLOOKUP(H956,COÛTS!$A$1:$C$157,3,0)*(M956*N956/1000*O956/1000)),0))</f>
        <v>0</v>
      </c>
      <c r="AB956" s="6">
        <f t="shared" si="115"/>
        <v>0</v>
      </c>
      <c r="AC956" s="7">
        <f t="shared" si="116"/>
        <v>0</v>
      </c>
      <c r="AD956" s="6">
        <f t="shared" si="117"/>
        <v>0</v>
      </c>
      <c r="AE956" s="6">
        <f t="shared" si="118"/>
        <v>0</v>
      </c>
      <c r="AF956" s="6">
        <f>IF(R956="OUI",0,(IF(AND(P956="oui",Q956="RECTO (Type Chaussette, Simple Face)",SEMAINE!M958&lt;=2000),((COÛTS!$C$115*2*O956*SEMAINE!M956/1000)+(COÛTS!$C$109*O956*SEMAINE!M956/1000)+(COÛTS!$C$107*O956*SEMAINE!M956/1000)),"0")+(IF(AND(P956="oui",Q956="RECTO (Type Chaussette, Simple Face)",SEMAINE!M956&gt;2001,SEMAINE!M956&lt;=4000),((COÛTS!$C$114*2*O956)),"0"))+(IF(AND(P956="oui",Q956="RECTO (Type Chaussette, Simple Face)",SEMAINE!M956&gt;=4001,SEMAINE!M956&lt;=6000),((COÛTS!$C$114*4*O956)),"0"))+(IF(AND(P956="oui",Q956="RECTO (Type Chaussette, Simple Face)",SEMAINE!M956&gt;=6001,SEMAINE!M956&lt;=8000),((COÛTS!$C$114*6*O956)),"0"))+(IF(AND(P956="oui",Q956="RECTO (Type Chaussette, Simple Face)",SEMAINE!M956&gt;=8001,SEMAINE!M956&lt;=10000),((COÛTS!$C$114*8*O956)),0))))</f>
        <v>0</v>
      </c>
      <c r="AG956" s="6">
        <f>IF(R956="OUI",0,(IF(AND(F956="MEDIA",G956="NON TISSÉ (Type Drop)",P956="oui",Q956="RECTO (Type Chaussette)",SEMAINE!M959&lt;=2000),((COÛTS!$C$115*2*O956*SEMAINE!M956/1000)+(COÛTS!$C$109*O956*SEMAINE!M956/1000)+(COÛTS!$C$107*O956*SEMAINE!M956/1000)),"0")+(IF(AND(F956="MEDIA",P956="oui",Q956="RECTO (Type Chaussette)",SEMAINE!M956&gt;2001,SEMAINE!M956&lt;=4000),((COÛTS!$C$114*2*O956)),"0"))+(IF(AND(F956="MEDIA",P956="oui",Q956="RECTO (Type Chaussette)",SEMAINE!M956&gt;=4001,SEMAINE!M956&lt;=6000),((COÛTS!$C$114*4*O956)),"0"))+(IF(AND(F956="MEDIA",P956="oui",Q956="RECTO (Type Chaussette)",SEMAINE!M956&gt;=6001,SEMAINE!M956&lt;=8000),((COÛTS!$C$114*6*O956)),"0"))+(IF(AND(F956="MEDIA",P956="oui",Q956="RECTO (Type Chaussette)",SEMAINE!M956&gt;=8001,SEMAINE!M956&lt;=10000),((COÛTS!$C$114*8*O956)),0))))</f>
        <v>0</v>
      </c>
      <c r="AH956" s="6">
        <f>IF(R956="OUI",0,(IF(AND(F956="MEDIA",G956="NON TISSÉ (Type Drop)",P956="oui",Q956="RECTO/VERSO (Type Deux Simple Face)"),((COÛTS!$C$115*4*O956*SEMAINE!M956/1000)+(COÛTS!$C$110*O956*4)+(COÛTS!$C$107*O956*SEMAINE!M956/1000)),"0")+(IF(AND(F956="MEDIA",P956="oui",Q956="RECTO/VERSO (Type Deux Simple Face)",SEMAINE!M956&gt;2001,SEMAINE!M956&lt;=4000),((COÛTS!$C$114*2*O956)),"0"))+(IF(AND(F956="MEDIA",P956="oui",Q956="RECTO/VERSO (Type Deux Simple Face)",SEMAINE!M956&gt;=4001,SEMAINE!M956&lt;=6000),((COÛTS!$C$114*4*O956)),"0"))+(IF(AND(F956="MEDIA",P956="oui",Q956="RECTO/VERSO (Type Deux Simple Face)",SEMAINE!M956&gt;=6001,SEMAINE!M956&lt;=8000),((COÛTS!$C$114*6*O956)),"0"))+(IF(AND(F956="MEDIA",P956="oui",Q956="RECTO/VERSO (Type Deux Simple Face)",SEMAINE!M956&gt;=8001,SEMAINE!M956&lt;=10000),((COÛTS!$C$114*8*O956)),0))))</f>
        <v>0</v>
      </c>
      <c r="AI956" s="6">
        <f>IF(R956="OUI",0,(IF(AND(F956="MEDIA",G956="NON TISSÉ (Type Drop)",P956="oui",Q956="MODULE TRIANGULAIRE"),((COÛTS!$C$115*6*O956*SEMAINE!M956/1000)+(COÛTS!$C$112*O956*6)+(COÛTS!$C$107*O956*3)),"0")+(IF(AND(F956="MEDIA",P956="oui",Q956="MODULE TRIANGULAIRE",SEMAINE!M956&gt;2001,SEMAINE!M956&lt;=4000),((COÛTS!$C$114*2*O956*3)),"0"))+(IF(AND(F956="MEDIA",P956="oui",Q956="MODULE TRIANGULAIRE",SEMAINE!M956&gt;=4001,SEMAINE!M956&lt;=6000),((COÛTS!$C$114*4*O956*3)),"0"))+(IF(AND(F956="MEDIA",P956="oui",Q956="MODULE TRIANGULAIRE",SEMAINE!M956&gt;=6001,SEMAINE!M956&lt;=8000),((COÛTS!$C$114*6*O956*3)),"0"))+(IF(AND(F956="MEDIA",P956="oui",Q956="MODULE TRIANGULAIRE",SEMAINE!M956&gt;=8001,SEMAINE!M956&lt;=10000),((COÛTS!$C$114*8*O956*3)),0))))</f>
        <v>0</v>
      </c>
      <c r="AJ956" s="6">
        <f>IF(OR(R956="OUI",H956&gt;0),0,(IF(AND(F956="MEDIA",G956="NON TISSÉ (Type Drop)",P956="oui",Q956="MODULE CARRÉ"),((COÛTS!$C$115*8*O956*SEMAINE!M956/1000)+(COÛTS!$C$111*O956*8)+(COÛTS!$C$107*O956*4)),"0")+IF(AND(F956="MEDIA",G956="BÂCHE FRONTLIT 450gr (Type Bâche M1)",P956="oui",Q956="MODULE CARRÉ"),((COÛTS!$C$115*8*O956*SEMAINE!M956/1000)+(COÛTS!$C$111*O956*8)+(COÛTS!$C$107*O956*4)),"0")+(IF(AND(F956="MEDIA",P956="oui",Q956="MODULE CARRÉ",SEMAINE!M956&gt;2001,SEMAINE!M956&lt;=4000),((COÛTS!$C$114*2*O956*4)),"0"))+(IF(AND(F956="MEDIA",P956="oui",Q956="MODULE CARRÉ",SEMAINE!M956&gt;=4001,SEMAINE!M956&lt;=6000),((COÛTS!$C$114*4*O956*4)),"0"))+(IF(AND(F956="MEDIA",P956="oui",Q956="MODULE CARRÉ",SEMAINE!M956&gt;=6001,SEMAINE!M956&lt;=8000),((COÛTS!$C$114*6*O956*4)),"0"))+(IF(AND(F956="MEDIA",P956="oui",Q956="MODULE CARRÉ",SEMAINE!M956&gt;=8001,SEMAINE!M956&lt;=10000),((COÛTS!$C$114*8*O956*4)),"0"))))</f>
        <v>0</v>
      </c>
      <c r="AK956" s="38">
        <f>IF(Y956&gt;0,(VLOOKUP(Y956,DATA!$AB$2:$AC$102,2,0)),1)</f>
        <v>1</v>
      </c>
      <c r="AL956" s="53">
        <f t="shared" si="119"/>
        <v>0</v>
      </c>
    </row>
    <row r="957" spans="2:38" ht="25.05" customHeight="1" x14ac:dyDescent="0.25">
      <c r="B957" s="43" t="str">
        <f>COUNTIF($D$3:D957,D957)&amp;T_Semaine[[#This Row],[N°AFFAIRE]]</f>
        <v>0</v>
      </c>
      <c r="C957" s="50"/>
      <c r="D957" s="50"/>
      <c r="E957" s="50"/>
      <c r="F957" s="50"/>
      <c r="G957" s="50"/>
      <c r="H957" s="50"/>
      <c r="I957" s="50"/>
      <c r="J957" s="50"/>
      <c r="K957" s="50"/>
      <c r="L957" s="50"/>
      <c r="M957" s="91"/>
      <c r="N957" s="91"/>
      <c r="O957" s="50"/>
      <c r="P957" s="50"/>
      <c r="Q957" s="50"/>
      <c r="R957" s="50"/>
      <c r="S957" s="50"/>
      <c r="T957" s="95">
        <f t="shared" si="113"/>
        <v>0</v>
      </c>
      <c r="U957" s="36">
        <f t="shared" si="114"/>
        <v>0</v>
      </c>
      <c r="V957" s="43"/>
      <c r="W957" s="43"/>
      <c r="X957" s="6">
        <f t="shared" si="112"/>
        <v>0</v>
      </c>
      <c r="Y957" s="55"/>
      <c r="Z957" s="6">
        <f>(IF(R957="OUI",0,IF(AND(F957="MEDIA",G957&gt;0,O957&gt;0),(VLOOKUP(G957,COÛTS!$A$1:$C$157,3,0)*(M957*N957/1000*O957/1000)),0)+IF(AND(G957&gt;0,F957="HEURE"),(VLOOKUP(G957,COÛTS!$A$1:$C$157,3,0)*(O957)),0))+IF(AND(G957&gt;0,F957="DIVERS"),(VLOOKUP(G957,COÛTS!$A$1:$C$157,3,0)*(O957)),0)+IF(AND(G957&gt;0,F957="VEHICULE"),(VLOOKUP(G957,COÛTS!$A$1:$C$157,3,0)*(O957)),0)+IF(AND(G957&gt;0,F957="FACONNAGE"),(VLOOKUP(G957,COÛTS!$A$1:$C$157,3,0)*(O957)),0)+IF(AND(G957&gt;0,F957="ACCESSOIRES"),(VLOOKUP(G957,COÛTS!$A$1:$C$157,3,0)*(O957)),0)+IF(AND(F957="TRANSPORT",G957&gt;0),(VLOOKUP(G957,COÛTS!$A$1:$C$157,3,0)*(O957)),0)+IF(AND(F957="PRODUITS",G957="KIT COMPLET HABILLAGE CLOISON MODULAIRE (mL)"),(VLOOKUP(G957,COÛTS!$A$1:$C$157,3,0)*(M957/1000*O957)),0)+IF(AND(F957="MEDIA",H957&lt;0,G957&gt;0,P957="oui",Q957="RECTO/VERSO (Type Deux Simple Face)"),(VLOOKUP(G957,COÛTS!$A$1:$C$157,3,0)*(M957*(N957+480)/1000*O957/1000)),"0")+IF(AND(F957="MEDIA",H957&lt;0,G957&gt;0,P957="oui",Q957="MODULE TRIANGULAIRE"),(VLOOKUP(G957,COÛTS!$A$1:$C$157,3,0)*(M957*(N957+240)/1000*O957/1000)*2)+(VLOOKUP(G957,COÛTS!$A$1:$C$157,3,0)*(M957)/1000*0.24),"0")+IF(AND(F957="MEDIA",P957="oui",G957&gt;0,H957&lt;0,Q957="MODULE CARRÉ"),(VLOOKUP(G957,COÛTS!$A$1:$C$157,3,0)*(M957*(N957+240)/1000*O957/1000)*3)+(VLOOKUP(G957,COÛTS!$A$1:$C$157,3,0)*(M957)/1000*0.24),"0")+IF(AND(F957="MEDIA",H957&lt;0,P957="oui",G957&gt;0,Q957="RECTO (Type Chaussette)"),(VLOOKUP(G957,COÛTS!$A$1:$C$157,3,0)*(M957*(N957+60)/1000*O957/1000))))</f>
        <v>0</v>
      </c>
      <c r="AA957" s="6">
        <f>IF(R957="OUI",0,IF(AND(H957&gt;0,I957="OUI"),(VLOOKUP(H957,COÛTS!$A$1:$C$157,3,0)*(M957*N957/1000*O957/1000)),0))</f>
        <v>0</v>
      </c>
      <c r="AB957" s="6">
        <f t="shared" si="115"/>
        <v>0</v>
      </c>
      <c r="AC957" s="7">
        <f t="shared" si="116"/>
        <v>0</v>
      </c>
      <c r="AD957" s="6">
        <f t="shared" si="117"/>
        <v>0</v>
      </c>
      <c r="AE957" s="6">
        <f t="shared" si="118"/>
        <v>0</v>
      </c>
      <c r="AF957" s="6">
        <f>IF(R957="OUI",0,(IF(AND(P957="oui",Q957="RECTO (Type Chaussette, Simple Face)",SEMAINE!M959&lt;=2000),((COÛTS!$C$115*2*O957*SEMAINE!M957/1000)+(COÛTS!$C$109*O957*SEMAINE!M957/1000)+(COÛTS!$C$107*O957*SEMAINE!M957/1000)),"0")+(IF(AND(P957="oui",Q957="RECTO (Type Chaussette, Simple Face)",SEMAINE!M957&gt;2001,SEMAINE!M957&lt;=4000),((COÛTS!$C$114*2*O957)),"0"))+(IF(AND(P957="oui",Q957="RECTO (Type Chaussette, Simple Face)",SEMAINE!M957&gt;=4001,SEMAINE!M957&lt;=6000),((COÛTS!$C$114*4*O957)),"0"))+(IF(AND(P957="oui",Q957="RECTO (Type Chaussette, Simple Face)",SEMAINE!M957&gt;=6001,SEMAINE!M957&lt;=8000),((COÛTS!$C$114*6*O957)),"0"))+(IF(AND(P957="oui",Q957="RECTO (Type Chaussette, Simple Face)",SEMAINE!M957&gt;=8001,SEMAINE!M957&lt;=10000),((COÛTS!$C$114*8*O957)),0))))</f>
        <v>0</v>
      </c>
      <c r="AG957" s="6">
        <f>IF(R957="OUI",0,(IF(AND(F957="MEDIA",G957="NON TISSÉ (Type Drop)",P957="oui",Q957="RECTO (Type Chaussette)",SEMAINE!M960&lt;=2000),((COÛTS!$C$115*2*O957*SEMAINE!M957/1000)+(COÛTS!$C$109*O957*SEMAINE!M957/1000)+(COÛTS!$C$107*O957*SEMAINE!M957/1000)),"0")+(IF(AND(F957="MEDIA",P957="oui",Q957="RECTO (Type Chaussette)",SEMAINE!M957&gt;2001,SEMAINE!M957&lt;=4000),((COÛTS!$C$114*2*O957)),"0"))+(IF(AND(F957="MEDIA",P957="oui",Q957="RECTO (Type Chaussette)",SEMAINE!M957&gt;=4001,SEMAINE!M957&lt;=6000),((COÛTS!$C$114*4*O957)),"0"))+(IF(AND(F957="MEDIA",P957="oui",Q957="RECTO (Type Chaussette)",SEMAINE!M957&gt;=6001,SEMAINE!M957&lt;=8000),((COÛTS!$C$114*6*O957)),"0"))+(IF(AND(F957="MEDIA",P957="oui",Q957="RECTO (Type Chaussette)",SEMAINE!M957&gt;=8001,SEMAINE!M957&lt;=10000),((COÛTS!$C$114*8*O957)),0))))</f>
        <v>0</v>
      </c>
      <c r="AH957" s="6">
        <f>IF(R957="OUI",0,(IF(AND(F957="MEDIA",G957="NON TISSÉ (Type Drop)",P957="oui",Q957="RECTO/VERSO (Type Deux Simple Face)"),((COÛTS!$C$115*4*O957*SEMAINE!M957/1000)+(COÛTS!$C$110*O957*4)+(COÛTS!$C$107*O957*SEMAINE!M957/1000)),"0")+(IF(AND(F957="MEDIA",P957="oui",Q957="RECTO/VERSO (Type Deux Simple Face)",SEMAINE!M957&gt;2001,SEMAINE!M957&lt;=4000),((COÛTS!$C$114*2*O957)),"0"))+(IF(AND(F957="MEDIA",P957="oui",Q957="RECTO/VERSO (Type Deux Simple Face)",SEMAINE!M957&gt;=4001,SEMAINE!M957&lt;=6000),((COÛTS!$C$114*4*O957)),"0"))+(IF(AND(F957="MEDIA",P957="oui",Q957="RECTO/VERSO (Type Deux Simple Face)",SEMAINE!M957&gt;=6001,SEMAINE!M957&lt;=8000),((COÛTS!$C$114*6*O957)),"0"))+(IF(AND(F957="MEDIA",P957="oui",Q957="RECTO/VERSO (Type Deux Simple Face)",SEMAINE!M957&gt;=8001,SEMAINE!M957&lt;=10000),((COÛTS!$C$114*8*O957)),0))))</f>
        <v>0</v>
      </c>
      <c r="AI957" s="6">
        <f>IF(R957="OUI",0,(IF(AND(F957="MEDIA",G957="NON TISSÉ (Type Drop)",P957="oui",Q957="MODULE TRIANGULAIRE"),((COÛTS!$C$115*6*O957*SEMAINE!M957/1000)+(COÛTS!$C$112*O957*6)+(COÛTS!$C$107*O957*3)),"0")+(IF(AND(F957="MEDIA",P957="oui",Q957="MODULE TRIANGULAIRE",SEMAINE!M957&gt;2001,SEMAINE!M957&lt;=4000),((COÛTS!$C$114*2*O957*3)),"0"))+(IF(AND(F957="MEDIA",P957="oui",Q957="MODULE TRIANGULAIRE",SEMAINE!M957&gt;=4001,SEMAINE!M957&lt;=6000),((COÛTS!$C$114*4*O957*3)),"0"))+(IF(AND(F957="MEDIA",P957="oui",Q957="MODULE TRIANGULAIRE",SEMAINE!M957&gt;=6001,SEMAINE!M957&lt;=8000),((COÛTS!$C$114*6*O957*3)),"0"))+(IF(AND(F957="MEDIA",P957="oui",Q957="MODULE TRIANGULAIRE",SEMAINE!M957&gt;=8001,SEMAINE!M957&lt;=10000),((COÛTS!$C$114*8*O957*3)),0))))</f>
        <v>0</v>
      </c>
      <c r="AJ957" s="6">
        <f>IF(OR(R957="OUI",H957&gt;0),0,(IF(AND(F957="MEDIA",G957="NON TISSÉ (Type Drop)",P957="oui",Q957="MODULE CARRÉ"),((COÛTS!$C$115*8*O957*SEMAINE!M957/1000)+(COÛTS!$C$111*O957*8)+(COÛTS!$C$107*O957*4)),"0")+IF(AND(F957="MEDIA",G957="BÂCHE FRONTLIT 450gr (Type Bâche M1)",P957="oui",Q957="MODULE CARRÉ"),((COÛTS!$C$115*8*O957*SEMAINE!M957/1000)+(COÛTS!$C$111*O957*8)+(COÛTS!$C$107*O957*4)),"0")+(IF(AND(F957="MEDIA",P957="oui",Q957="MODULE CARRÉ",SEMAINE!M957&gt;2001,SEMAINE!M957&lt;=4000),((COÛTS!$C$114*2*O957*4)),"0"))+(IF(AND(F957="MEDIA",P957="oui",Q957="MODULE CARRÉ",SEMAINE!M957&gt;=4001,SEMAINE!M957&lt;=6000),((COÛTS!$C$114*4*O957*4)),"0"))+(IF(AND(F957="MEDIA",P957="oui",Q957="MODULE CARRÉ",SEMAINE!M957&gt;=6001,SEMAINE!M957&lt;=8000),((COÛTS!$C$114*6*O957*4)),"0"))+(IF(AND(F957="MEDIA",P957="oui",Q957="MODULE CARRÉ",SEMAINE!M957&gt;=8001,SEMAINE!M957&lt;=10000),((COÛTS!$C$114*8*O957*4)),"0"))))</f>
        <v>0</v>
      </c>
      <c r="AK957" s="38">
        <f>IF(Y957&gt;0,(VLOOKUP(Y957,DATA!$AB$2:$AC$102,2,0)),1)</f>
        <v>1</v>
      </c>
      <c r="AL957" s="53">
        <f t="shared" si="119"/>
        <v>0</v>
      </c>
    </row>
    <row r="958" spans="2:38" ht="25.05" customHeight="1" x14ac:dyDescent="0.25">
      <c r="B958" s="43" t="str">
        <f>COUNTIF($D$3:D958,D958)&amp;T_Semaine[[#This Row],[N°AFFAIRE]]</f>
        <v>0</v>
      </c>
      <c r="C958" s="50"/>
      <c r="D958" s="50"/>
      <c r="E958" s="50"/>
      <c r="F958" s="50"/>
      <c r="G958" s="50"/>
      <c r="H958" s="50"/>
      <c r="I958" s="50"/>
      <c r="J958" s="50"/>
      <c r="K958" s="50"/>
      <c r="L958" s="50"/>
      <c r="M958" s="91"/>
      <c r="N958" s="91"/>
      <c r="O958" s="50"/>
      <c r="P958" s="50"/>
      <c r="Q958" s="50"/>
      <c r="R958" s="50"/>
      <c r="S958" s="50"/>
      <c r="T958" s="95">
        <f t="shared" si="113"/>
        <v>0</v>
      </c>
      <c r="U958" s="36">
        <f t="shared" si="114"/>
        <v>0</v>
      </c>
      <c r="V958" s="43"/>
      <c r="W958" s="43"/>
      <c r="X958" s="6">
        <f t="shared" si="112"/>
        <v>0</v>
      </c>
      <c r="Y958" s="55"/>
      <c r="Z958" s="6">
        <f>(IF(R958="OUI",0,IF(AND(F958="MEDIA",G958&gt;0,O958&gt;0),(VLOOKUP(G958,COÛTS!$A$1:$C$157,3,0)*(M958*N958/1000*O958/1000)),0)+IF(AND(G958&gt;0,F958="HEURE"),(VLOOKUP(G958,COÛTS!$A$1:$C$157,3,0)*(O958)),0))+IF(AND(G958&gt;0,F958="DIVERS"),(VLOOKUP(G958,COÛTS!$A$1:$C$157,3,0)*(O958)),0)+IF(AND(G958&gt;0,F958="VEHICULE"),(VLOOKUP(G958,COÛTS!$A$1:$C$157,3,0)*(O958)),0)+IF(AND(G958&gt;0,F958="FACONNAGE"),(VLOOKUP(G958,COÛTS!$A$1:$C$157,3,0)*(O958)),0)+IF(AND(G958&gt;0,F958="ACCESSOIRES"),(VLOOKUP(G958,COÛTS!$A$1:$C$157,3,0)*(O958)),0)+IF(AND(F958="TRANSPORT",G958&gt;0),(VLOOKUP(G958,COÛTS!$A$1:$C$157,3,0)*(O958)),0)+IF(AND(F958="PRODUITS",G958="KIT COMPLET HABILLAGE CLOISON MODULAIRE (mL)"),(VLOOKUP(G958,COÛTS!$A$1:$C$157,3,0)*(M958/1000*O958)),0)+IF(AND(F958="MEDIA",H958&lt;0,G958&gt;0,P958="oui",Q958="RECTO/VERSO (Type Deux Simple Face)"),(VLOOKUP(G958,COÛTS!$A$1:$C$157,3,0)*(M958*(N958+480)/1000*O958/1000)),"0")+IF(AND(F958="MEDIA",H958&lt;0,G958&gt;0,P958="oui",Q958="MODULE TRIANGULAIRE"),(VLOOKUP(G958,COÛTS!$A$1:$C$157,3,0)*(M958*(N958+240)/1000*O958/1000)*2)+(VLOOKUP(G958,COÛTS!$A$1:$C$157,3,0)*(M958)/1000*0.24),"0")+IF(AND(F958="MEDIA",P958="oui",G958&gt;0,H958&lt;0,Q958="MODULE CARRÉ"),(VLOOKUP(G958,COÛTS!$A$1:$C$157,3,0)*(M958*(N958+240)/1000*O958/1000)*3)+(VLOOKUP(G958,COÛTS!$A$1:$C$157,3,0)*(M958)/1000*0.24),"0")+IF(AND(F958="MEDIA",H958&lt;0,P958="oui",G958&gt;0,Q958="RECTO (Type Chaussette)"),(VLOOKUP(G958,COÛTS!$A$1:$C$157,3,0)*(M958*(N958+60)/1000*O958/1000))))</f>
        <v>0</v>
      </c>
      <c r="AA958" s="6">
        <f>IF(R958="OUI",0,IF(AND(H958&gt;0,I958="OUI"),(VLOOKUP(H958,COÛTS!$A$1:$C$157,3,0)*(M958*N958/1000*O958/1000)),0))</f>
        <v>0</v>
      </c>
      <c r="AB958" s="6">
        <f t="shared" si="115"/>
        <v>0</v>
      </c>
      <c r="AC958" s="7">
        <f t="shared" si="116"/>
        <v>0</v>
      </c>
      <c r="AD958" s="6">
        <f t="shared" si="117"/>
        <v>0</v>
      </c>
      <c r="AE958" s="6">
        <f t="shared" si="118"/>
        <v>0</v>
      </c>
      <c r="AF958" s="6">
        <f>IF(R958="OUI",0,(IF(AND(P958="oui",Q958="RECTO (Type Chaussette, Simple Face)",SEMAINE!M960&lt;=2000),((COÛTS!$C$115*2*O958*SEMAINE!M958/1000)+(COÛTS!$C$109*O958*SEMAINE!M958/1000)+(COÛTS!$C$107*O958*SEMAINE!M958/1000)),"0")+(IF(AND(P958="oui",Q958="RECTO (Type Chaussette, Simple Face)",SEMAINE!M958&gt;2001,SEMAINE!M958&lt;=4000),((COÛTS!$C$114*2*O958)),"0"))+(IF(AND(P958="oui",Q958="RECTO (Type Chaussette, Simple Face)",SEMAINE!M958&gt;=4001,SEMAINE!M958&lt;=6000),((COÛTS!$C$114*4*O958)),"0"))+(IF(AND(P958="oui",Q958="RECTO (Type Chaussette, Simple Face)",SEMAINE!M958&gt;=6001,SEMAINE!M958&lt;=8000),((COÛTS!$C$114*6*O958)),"0"))+(IF(AND(P958="oui",Q958="RECTO (Type Chaussette, Simple Face)",SEMAINE!M958&gt;=8001,SEMAINE!M958&lt;=10000),((COÛTS!$C$114*8*O958)),0))))</f>
        <v>0</v>
      </c>
      <c r="AG958" s="6">
        <f>IF(R958="OUI",0,(IF(AND(F958="MEDIA",G958="NON TISSÉ (Type Drop)",P958="oui",Q958="RECTO (Type Chaussette)",SEMAINE!M961&lt;=2000),((COÛTS!$C$115*2*O958*SEMAINE!M958/1000)+(COÛTS!$C$109*O958*SEMAINE!M958/1000)+(COÛTS!$C$107*O958*SEMAINE!M958/1000)),"0")+(IF(AND(F958="MEDIA",P958="oui",Q958="RECTO (Type Chaussette)",SEMAINE!M958&gt;2001,SEMAINE!M958&lt;=4000),((COÛTS!$C$114*2*O958)),"0"))+(IF(AND(F958="MEDIA",P958="oui",Q958="RECTO (Type Chaussette)",SEMAINE!M958&gt;=4001,SEMAINE!M958&lt;=6000),((COÛTS!$C$114*4*O958)),"0"))+(IF(AND(F958="MEDIA",P958="oui",Q958="RECTO (Type Chaussette)",SEMAINE!M958&gt;=6001,SEMAINE!M958&lt;=8000),((COÛTS!$C$114*6*O958)),"0"))+(IF(AND(F958="MEDIA",P958="oui",Q958="RECTO (Type Chaussette)",SEMAINE!M958&gt;=8001,SEMAINE!M958&lt;=10000),((COÛTS!$C$114*8*O958)),0))))</f>
        <v>0</v>
      </c>
      <c r="AH958" s="6">
        <f>IF(R958="OUI",0,(IF(AND(F958="MEDIA",G958="NON TISSÉ (Type Drop)",P958="oui",Q958="RECTO/VERSO (Type Deux Simple Face)"),((COÛTS!$C$115*4*O958*SEMAINE!M958/1000)+(COÛTS!$C$110*O958*4)+(COÛTS!$C$107*O958*SEMAINE!M958/1000)),"0")+(IF(AND(F958="MEDIA",P958="oui",Q958="RECTO/VERSO (Type Deux Simple Face)",SEMAINE!M958&gt;2001,SEMAINE!M958&lt;=4000),((COÛTS!$C$114*2*O958)),"0"))+(IF(AND(F958="MEDIA",P958="oui",Q958="RECTO/VERSO (Type Deux Simple Face)",SEMAINE!M958&gt;=4001,SEMAINE!M958&lt;=6000),((COÛTS!$C$114*4*O958)),"0"))+(IF(AND(F958="MEDIA",P958="oui",Q958="RECTO/VERSO (Type Deux Simple Face)",SEMAINE!M958&gt;=6001,SEMAINE!M958&lt;=8000),((COÛTS!$C$114*6*O958)),"0"))+(IF(AND(F958="MEDIA",P958="oui",Q958="RECTO/VERSO (Type Deux Simple Face)",SEMAINE!M958&gt;=8001,SEMAINE!M958&lt;=10000),((COÛTS!$C$114*8*O958)),0))))</f>
        <v>0</v>
      </c>
      <c r="AI958" s="6">
        <f>IF(R958="OUI",0,(IF(AND(F958="MEDIA",G958="NON TISSÉ (Type Drop)",P958="oui",Q958="MODULE TRIANGULAIRE"),((COÛTS!$C$115*6*O958*SEMAINE!M958/1000)+(COÛTS!$C$112*O958*6)+(COÛTS!$C$107*O958*3)),"0")+(IF(AND(F958="MEDIA",P958="oui",Q958="MODULE TRIANGULAIRE",SEMAINE!M958&gt;2001,SEMAINE!M958&lt;=4000),((COÛTS!$C$114*2*O958*3)),"0"))+(IF(AND(F958="MEDIA",P958="oui",Q958="MODULE TRIANGULAIRE",SEMAINE!M958&gt;=4001,SEMAINE!M958&lt;=6000),((COÛTS!$C$114*4*O958*3)),"0"))+(IF(AND(F958="MEDIA",P958="oui",Q958="MODULE TRIANGULAIRE",SEMAINE!M958&gt;=6001,SEMAINE!M958&lt;=8000),((COÛTS!$C$114*6*O958*3)),"0"))+(IF(AND(F958="MEDIA",P958="oui",Q958="MODULE TRIANGULAIRE",SEMAINE!M958&gt;=8001,SEMAINE!M958&lt;=10000),((COÛTS!$C$114*8*O958*3)),0))))</f>
        <v>0</v>
      </c>
      <c r="AJ958" s="6">
        <f>IF(OR(R958="OUI",H958&gt;0),0,(IF(AND(F958="MEDIA",G958="NON TISSÉ (Type Drop)",P958="oui",Q958="MODULE CARRÉ"),((COÛTS!$C$115*8*O958*SEMAINE!M958/1000)+(COÛTS!$C$111*O958*8)+(COÛTS!$C$107*O958*4)),"0")+IF(AND(F958="MEDIA",G958="BÂCHE FRONTLIT 450gr (Type Bâche M1)",P958="oui",Q958="MODULE CARRÉ"),((COÛTS!$C$115*8*O958*SEMAINE!M958/1000)+(COÛTS!$C$111*O958*8)+(COÛTS!$C$107*O958*4)),"0")+(IF(AND(F958="MEDIA",P958="oui",Q958="MODULE CARRÉ",SEMAINE!M958&gt;2001,SEMAINE!M958&lt;=4000),((COÛTS!$C$114*2*O958*4)),"0"))+(IF(AND(F958="MEDIA",P958="oui",Q958="MODULE CARRÉ",SEMAINE!M958&gt;=4001,SEMAINE!M958&lt;=6000),((COÛTS!$C$114*4*O958*4)),"0"))+(IF(AND(F958="MEDIA",P958="oui",Q958="MODULE CARRÉ",SEMAINE!M958&gt;=6001,SEMAINE!M958&lt;=8000),((COÛTS!$C$114*6*O958*4)),"0"))+(IF(AND(F958="MEDIA",P958="oui",Q958="MODULE CARRÉ",SEMAINE!M958&gt;=8001,SEMAINE!M958&lt;=10000),((COÛTS!$C$114*8*O958*4)),"0"))))</f>
        <v>0</v>
      </c>
      <c r="AK958" s="38">
        <f>IF(Y958&gt;0,(VLOOKUP(Y958,DATA!$AB$2:$AC$102,2,0)),1)</f>
        <v>1</v>
      </c>
      <c r="AL958" s="53">
        <f t="shared" si="119"/>
        <v>0</v>
      </c>
    </row>
    <row r="959" spans="2:38" ht="25.05" customHeight="1" x14ac:dyDescent="0.25">
      <c r="B959" s="43" t="str">
        <f>COUNTIF($D$3:D959,D959)&amp;T_Semaine[[#This Row],[N°AFFAIRE]]</f>
        <v>0</v>
      </c>
      <c r="C959" s="50"/>
      <c r="D959" s="50"/>
      <c r="E959" s="50"/>
      <c r="F959" s="50"/>
      <c r="G959" s="50"/>
      <c r="H959" s="50"/>
      <c r="I959" s="50"/>
      <c r="J959" s="50"/>
      <c r="K959" s="50"/>
      <c r="L959" s="50"/>
      <c r="M959" s="91"/>
      <c r="N959" s="91"/>
      <c r="O959" s="50"/>
      <c r="P959" s="50"/>
      <c r="Q959" s="50"/>
      <c r="R959" s="50"/>
      <c r="S959" s="50"/>
      <c r="T959" s="95">
        <f t="shared" si="113"/>
        <v>0</v>
      </c>
      <c r="U959" s="36">
        <f t="shared" si="114"/>
        <v>0</v>
      </c>
      <c r="V959" s="43"/>
      <c r="W959" s="43"/>
      <c r="X959" s="6">
        <f t="shared" si="112"/>
        <v>0</v>
      </c>
      <c r="Y959" s="55"/>
      <c r="Z959" s="6">
        <f>(IF(R959="OUI",0,IF(AND(F959="MEDIA",G959&gt;0,O959&gt;0),(VLOOKUP(G959,COÛTS!$A$1:$C$157,3,0)*(M959*N959/1000*O959/1000)),0)+IF(AND(G959&gt;0,F959="HEURE"),(VLOOKUP(G959,COÛTS!$A$1:$C$157,3,0)*(O959)),0))+IF(AND(G959&gt;0,F959="DIVERS"),(VLOOKUP(G959,COÛTS!$A$1:$C$157,3,0)*(O959)),0)+IF(AND(G959&gt;0,F959="VEHICULE"),(VLOOKUP(G959,COÛTS!$A$1:$C$157,3,0)*(O959)),0)+IF(AND(G959&gt;0,F959="FACONNAGE"),(VLOOKUP(G959,COÛTS!$A$1:$C$157,3,0)*(O959)),0)+IF(AND(G959&gt;0,F959="ACCESSOIRES"),(VLOOKUP(G959,COÛTS!$A$1:$C$157,3,0)*(O959)),0)+IF(AND(F959="TRANSPORT",G959&gt;0),(VLOOKUP(G959,COÛTS!$A$1:$C$157,3,0)*(O959)),0)+IF(AND(F959="PRODUITS",G959="KIT COMPLET HABILLAGE CLOISON MODULAIRE (mL)"),(VLOOKUP(G959,COÛTS!$A$1:$C$157,3,0)*(M959/1000*O959)),0)+IF(AND(F959="MEDIA",H959&lt;0,G959&gt;0,P959="oui",Q959="RECTO/VERSO (Type Deux Simple Face)"),(VLOOKUP(G959,COÛTS!$A$1:$C$157,3,0)*(M959*(N959+480)/1000*O959/1000)),"0")+IF(AND(F959="MEDIA",H959&lt;0,G959&gt;0,P959="oui",Q959="MODULE TRIANGULAIRE"),(VLOOKUP(G959,COÛTS!$A$1:$C$157,3,0)*(M959*(N959+240)/1000*O959/1000)*2)+(VLOOKUP(G959,COÛTS!$A$1:$C$157,3,0)*(M959)/1000*0.24),"0")+IF(AND(F959="MEDIA",P959="oui",G959&gt;0,H959&lt;0,Q959="MODULE CARRÉ"),(VLOOKUP(G959,COÛTS!$A$1:$C$157,3,0)*(M959*(N959+240)/1000*O959/1000)*3)+(VLOOKUP(G959,COÛTS!$A$1:$C$157,3,0)*(M959)/1000*0.24),"0")+IF(AND(F959="MEDIA",H959&lt;0,P959="oui",G959&gt;0,Q959="RECTO (Type Chaussette)"),(VLOOKUP(G959,COÛTS!$A$1:$C$157,3,0)*(M959*(N959+60)/1000*O959/1000))))</f>
        <v>0</v>
      </c>
      <c r="AA959" s="6">
        <f>IF(R959="OUI",0,IF(AND(H959&gt;0,I959="OUI"),(VLOOKUP(H959,COÛTS!$A$1:$C$157,3,0)*(M959*N959/1000*O959/1000)),0))</f>
        <v>0</v>
      </c>
      <c r="AB959" s="6">
        <f t="shared" si="115"/>
        <v>0</v>
      </c>
      <c r="AC959" s="7">
        <f t="shared" si="116"/>
        <v>0</v>
      </c>
      <c r="AD959" s="6">
        <f t="shared" si="117"/>
        <v>0</v>
      </c>
      <c r="AE959" s="6">
        <f t="shared" si="118"/>
        <v>0</v>
      </c>
      <c r="AF959" s="6">
        <f>IF(R959="OUI",0,(IF(AND(P959="oui",Q959="RECTO (Type Chaussette, Simple Face)",SEMAINE!M961&lt;=2000),((COÛTS!$C$115*2*O959*SEMAINE!M959/1000)+(COÛTS!$C$109*O959*SEMAINE!M959/1000)+(COÛTS!$C$107*O959*SEMAINE!M959/1000)),"0")+(IF(AND(P959="oui",Q959="RECTO (Type Chaussette, Simple Face)",SEMAINE!M959&gt;2001,SEMAINE!M959&lt;=4000),((COÛTS!$C$114*2*O959)),"0"))+(IF(AND(P959="oui",Q959="RECTO (Type Chaussette, Simple Face)",SEMAINE!M959&gt;=4001,SEMAINE!M959&lt;=6000),((COÛTS!$C$114*4*O959)),"0"))+(IF(AND(P959="oui",Q959="RECTO (Type Chaussette, Simple Face)",SEMAINE!M959&gt;=6001,SEMAINE!M959&lt;=8000),((COÛTS!$C$114*6*O959)),"0"))+(IF(AND(P959="oui",Q959="RECTO (Type Chaussette, Simple Face)",SEMAINE!M959&gt;=8001,SEMAINE!M959&lt;=10000),((COÛTS!$C$114*8*O959)),0))))</f>
        <v>0</v>
      </c>
      <c r="AG959" s="6">
        <f>IF(R959="OUI",0,(IF(AND(F959="MEDIA",G959="NON TISSÉ (Type Drop)",P959="oui",Q959="RECTO (Type Chaussette)",SEMAINE!M962&lt;=2000),((COÛTS!$C$115*2*O959*SEMAINE!M959/1000)+(COÛTS!$C$109*O959*SEMAINE!M959/1000)+(COÛTS!$C$107*O959*SEMAINE!M959/1000)),"0")+(IF(AND(F959="MEDIA",P959="oui",Q959="RECTO (Type Chaussette)",SEMAINE!M959&gt;2001,SEMAINE!M959&lt;=4000),((COÛTS!$C$114*2*O959)),"0"))+(IF(AND(F959="MEDIA",P959="oui",Q959="RECTO (Type Chaussette)",SEMAINE!M959&gt;=4001,SEMAINE!M959&lt;=6000),((COÛTS!$C$114*4*O959)),"0"))+(IF(AND(F959="MEDIA",P959="oui",Q959="RECTO (Type Chaussette)",SEMAINE!M959&gt;=6001,SEMAINE!M959&lt;=8000),((COÛTS!$C$114*6*O959)),"0"))+(IF(AND(F959="MEDIA",P959="oui",Q959="RECTO (Type Chaussette)",SEMAINE!M959&gt;=8001,SEMAINE!M959&lt;=10000),((COÛTS!$C$114*8*O959)),0))))</f>
        <v>0</v>
      </c>
      <c r="AH959" s="6">
        <f>IF(R959="OUI",0,(IF(AND(F959="MEDIA",G959="NON TISSÉ (Type Drop)",P959="oui",Q959="RECTO/VERSO (Type Deux Simple Face)"),((COÛTS!$C$115*4*O959*SEMAINE!M959/1000)+(COÛTS!$C$110*O959*4)+(COÛTS!$C$107*O959*SEMAINE!M959/1000)),"0")+(IF(AND(F959="MEDIA",P959="oui",Q959="RECTO/VERSO (Type Deux Simple Face)",SEMAINE!M959&gt;2001,SEMAINE!M959&lt;=4000),((COÛTS!$C$114*2*O959)),"0"))+(IF(AND(F959="MEDIA",P959="oui",Q959="RECTO/VERSO (Type Deux Simple Face)",SEMAINE!M959&gt;=4001,SEMAINE!M959&lt;=6000),((COÛTS!$C$114*4*O959)),"0"))+(IF(AND(F959="MEDIA",P959="oui",Q959="RECTO/VERSO (Type Deux Simple Face)",SEMAINE!M959&gt;=6001,SEMAINE!M959&lt;=8000),((COÛTS!$C$114*6*O959)),"0"))+(IF(AND(F959="MEDIA",P959="oui",Q959="RECTO/VERSO (Type Deux Simple Face)",SEMAINE!M959&gt;=8001,SEMAINE!M959&lt;=10000),((COÛTS!$C$114*8*O959)),0))))</f>
        <v>0</v>
      </c>
      <c r="AI959" s="6">
        <f>IF(R959="OUI",0,(IF(AND(F959="MEDIA",G959="NON TISSÉ (Type Drop)",P959="oui",Q959="MODULE TRIANGULAIRE"),((COÛTS!$C$115*6*O959*SEMAINE!M959/1000)+(COÛTS!$C$112*O959*6)+(COÛTS!$C$107*O959*3)),"0")+(IF(AND(F959="MEDIA",P959="oui",Q959="MODULE TRIANGULAIRE",SEMAINE!M959&gt;2001,SEMAINE!M959&lt;=4000),((COÛTS!$C$114*2*O959*3)),"0"))+(IF(AND(F959="MEDIA",P959="oui",Q959="MODULE TRIANGULAIRE",SEMAINE!M959&gt;=4001,SEMAINE!M959&lt;=6000),((COÛTS!$C$114*4*O959*3)),"0"))+(IF(AND(F959="MEDIA",P959="oui",Q959="MODULE TRIANGULAIRE",SEMAINE!M959&gt;=6001,SEMAINE!M959&lt;=8000),((COÛTS!$C$114*6*O959*3)),"0"))+(IF(AND(F959="MEDIA",P959="oui",Q959="MODULE TRIANGULAIRE",SEMAINE!M959&gt;=8001,SEMAINE!M959&lt;=10000),((COÛTS!$C$114*8*O959*3)),0))))</f>
        <v>0</v>
      </c>
      <c r="AJ959" s="6">
        <f>IF(OR(R959="OUI",H959&gt;0),0,(IF(AND(F959="MEDIA",G959="NON TISSÉ (Type Drop)",P959="oui",Q959="MODULE CARRÉ"),((COÛTS!$C$115*8*O959*SEMAINE!M959/1000)+(COÛTS!$C$111*O959*8)+(COÛTS!$C$107*O959*4)),"0")+IF(AND(F959="MEDIA",G959="BÂCHE FRONTLIT 450gr (Type Bâche M1)",P959="oui",Q959="MODULE CARRÉ"),((COÛTS!$C$115*8*O959*SEMAINE!M959/1000)+(COÛTS!$C$111*O959*8)+(COÛTS!$C$107*O959*4)),"0")+(IF(AND(F959="MEDIA",P959="oui",Q959="MODULE CARRÉ",SEMAINE!M959&gt;2001,SEMAINE!M959&lt;=4000),((COÛTS!$C$114*2*O959*4)),"0"))+(IF(AND(F959="MEDIA",P959="oui",Q959="MODULE CARRÉ",SEMAINE!M959&gt;=4001,SEMAINE!M959&lt;=6000),((COÛTS!$C$114*4*O959*4)),"0"))+(IF(AND(F959="MEDIA",P959="oui",Q959="MODULE CARRÉ",SEMAINE!M959&gt;=6001,SEMAINE!M959&lt;=8000),((COÛTS!$C$114*6*O959*4)),"0"))+(IF(AND(F959="MEDIA",P959="oui",Q959="MODULE CARRÉ",SEMAINE!M959&gt;=8001,SEMAINE!M959&lt;=10000),((COÛTS!$C$114*8*O959*4)),"0"))))</f>
        <v>0</v>
      </c>
      <c r="AK959" s="38">
        <f>IF(Y959&gt;0,(VLOOKUP(Y959,DATA!$AB$2:$AC$102,2,0)),1)</f>
        <v>1</v>
      </c>
      <c r="AL959" s="53">
        <f t="shared" si="119"/>
        <v>0</v>
      </c>
    </row>
    <row r="960" spans="2:38" ht="25.05" customHeight="1" x14ac:dyDescent="0.25">
      <c r="B960" s="43" t="str">
        <f>COUNTIF($D$3:D960,D960)&amp;T_Semaine[[#This Row],[N°AFFAIRE]]</f>
        <v>0</v>
      </c>
      <c r="C960" s="50"/>
      <c r="D960" s="50"/>
      <c r="E960" s="50"/>
      <c r="F960" s="50"/>
      <c r="G960" s="50"/>
      <c r="H960" s="50"/>
      <c r="I960" s="50"/>
      <c r="J960" s="50"/>
      <c r="K960" s="50"/>
      <c r="L960" s="50"/>
      <c r="M960" s="91"/>
      <c r="N960" s="91"/>
      <c r="O960" s="50"/>
      <c r="P960" s="50"/>
      <c r="Q960" s="50"/>
      <c r="R960" s="50"/>
      <c r="S960" s="50"/>
      <c r="T960" s="95">
        <f t="shared" si="113"/>
        <v>0</v>
      </c>
      <c r="U960" s="36">
        <f t="shared" si="114"/>
        <v>0</v>
      </c>
      <c r="V960" s="43"/>
      <c r="W960" s="43"/>
      <c r="X960" s="6">
        <f t="shared" si="112"/>
        <v>0</v>
      </c>
      <c r="Y960" s="55"/>
      <c r="Z960" s="6">
        <f>(IF(R960="OUI",0,IF(AND(F960="MEDIA",G960&gt;0,O960&gt;0),(VLOOKUP(G960,COÛTS!$A$1:$C$157,3,0)*(M960*N960/1000*O960/1000)),0)+IF(AND(G960&gt;0,F960="HEURE"),(VLOOKUP(G960,COÛTS!$A$1:$C$157,3,0)*(O960)),0))+IF(AND(G960&gt;0,F960="DIVERS"),(VLOOKUP(G960,COÛTS!$A$1:$C$157,3,0)*(O960)),0)+IF(AND(G960&gt;0,F960="VEHICULE"),(VLOOKUP(G960,COÛTS!$A$1:$C$157,3,0)*(O960)),0)+IF(AND(G960&gt;0,F960="FACONNAGE"),(VLOOKUP(G960,COÛTS!$A$1:$C$157,3,0)*(O960)),0)+IF(AND(G960&gt;0,F960="ACCESSOIRES"),(VLOOKUP(G960,COÛTS!$A$1:$C$157,3,0)*(O960)),0)+IF(AND(F960="TRANSPORT",G960&gt;0),(VLOOKUP(G960,COÛTS!$A$1:$C$157,3,0)*(O960)),0)+IF(AND(F960="PRODUITS",G960="KIT COMPLET HABILLAGE CLOISON MODULAIRE (mL)"),(VLOOKUP(G960,COÛTS!$A$1:$C$157,3,0)*(M960/1000*O960)),0)+IF(AND(F960="MEDIA",H960&lt;0,G960&gt;0,P960="oui",Q960="RECTO/VERSO (Type Deux Simple Face)"),(VLOOKUP(G960,COÛTS!$A$1:$C$157,3,0)*(M960*(N960+480)/1000*O960/1000)),"0")+IF(AND(F960="MEDIA",H960&lt;0,G960&gt;0,P960="oui",Q960="MODULE TRIANGULAIRE"),(VLOOKUP(G960,COÛTS!$A$1:$C$157,3,0)*(M960*(N960+240)/1000*O960/1000)*2)+(VLOOKUP(G960,COÛTS!$A$1:$C$157,3,0)*(M960)/1000*0.24),"0")+IF(AND(F960="MEDIA",P960="oui",G960&gt;0,H960&lt;0,Q960="MODULE CARRÉ"),(VLOOKUP(G960,COÛTS!$A$1:$C$157,3,0)*(M960*(N960+240)/1000*O960/1000)*3)+(VLOOKUP(G960,COÛTS!$A$1:$C$157,3,0)*(M960)/1000*0.24),"0")+IF(AND(F960="MEDIA",H960&lt;0,P960="oui",G960&gt;0,Q960="RECTO (Type Chaussette)"),(VLOOKUP(G960,COÛTS!$A$1:$C$157,3,0)*(M960*(N960+60)/1000*O960/1000))))</f>
        <v>0</v>
      </c>
      <c r="AA960" s="6">
        <f>IF(R960="OUI",0,IF(AND(H960&gt;0,I960="OUI"),(VLOOKUP(H960,COÛTS!$A$1:$C$157,3,0)*(M960*N960/1000*O960/1000)),0))</f>
        <v>0</v>
      </c>
      <c r="AB960" s="6">
        <f t="shared" si="115"/>
        <v>0</v>
      </c>
      <c r="AC960" s="7">
        <f t="shared" si="116"/>
        <v>0</v>
      </c>
      <c r="AD960" s="6">
        <f t="shared" si="117"/>
        <v>0</v>
      </c>
      <c r="AE960" s="6">
        <f t="shared" si="118"/>
        <v>0</v>
      </c>
      <c r="AF960" s="6">
        <f>IF(R960="OUI",0,(IF(AND(P960="oui",Q960="RECTO (Type Chaussette, Simple Face)",SEMAINE!M962&lt;=2000),((COÛTS!$C$115*2*O960*SEMAINE!M960/1000)+(COÛTS!$C$109*O960*SEMAINE!M960/1000)+(COÛTS!$C$107*O960*SEMAINE!M960/1000)),"0")+(IF(AND(P960="oui",Q960="RECTO (Type Chaussette, Simple Face)",SEMAINE!M960&gt;2001,SEMAINE!M960&lt;=4000),((COÛTS!$C$114*2*O960)),"0"))+(IF(AND(P960="oui",Q960="RECTO (Type Chaussette, Simple Face)",SEMAINE!M960&gt;=4001,SEMAINE!M960&lt;=6000),((COÛTS!$C$114*4*O960)),"0"))+(IF(AND(P960="oui",Q960="RECTO (Type Chaussette, Simple Face)",SEMAINE!M960&gt;=6001,SEMAINE!M960&lt;=8000),((COÛTS!$C$114*6*O960)),"0"))+(IF(AND(P960="oui",Q960="RECTO (Type Chaussette, Simple Face)",SEMAINE!M960&gt;=8001,SEMAINE!M960&lt;=10000),((COÛTS!$C$114*8*O960)),0))))</f>
        <v>0</v>
      </c>
      <c r="AG960" s="6">
        <f>IF(R960="OUI",0,(IF(AND(F960="MEDIA",G960="NON TISSÉ (Type Drop)",P960="oui",Q960="RECTO (Type Chaussette)",SEMAINE!M963&lt;=2000),((COÛTS!$C$115*2*O960*SEMAINE!M960/1000)+(COÛTS!$C$109*O960*SEMAINE!M960/1000)+(COÛTS!$C$107*O960*SEMAINE!M960/1000)),"0")+(IF(AND(F960="MEDIA",P960="oui",Q960="RECTO (Type Chaussette)",SEMAINE!M960&gt;2001,SEMAINE!M960&lt;=4000),((COÛTS!$C$114*2*O960)),"0"))+(IF(AND(F960="MEDIA",P960="oui",Q960="RECTO (Type Chaussette)",SEMAINE!M960&gt;=4001,SEMAINE!M960&lt;=6000),((COÛTS!$C$114*4*O960)),"0"))+(IF(AND(F960="MEDIA",P960="oui",Q960="RECTO (Type Chaussette)",SEMAINE!M960&gt;=6001,SEMAINE!M960&lt;=8000),((COÛTS!$C$114*6*O960)),"0"))+(IF(AND(F960="MEDIA",P960="oui",Q960="RECTO (Type Chaussette)",SEMAINE!M960&gt;=8001,SEMAINE!M960&lt;=10000),((COÛTS!$C$114*8*O960)),0))))</f>
        <v>0</v>
      </c>
      <c r="AH960" s="6">
        <f>IF(R960="OUI",0,(IF(AND(F960="MEDIA",G960="NON TISSÉ (Type Drop)",P960="oui",Q960="RECTO/VERSO (Type Deux Simple Face)"),((COÛTS!$C$115*4*O960*SEMAINE!M960/1000)+(COÛTS!$C$110*O960*4)+(COÛTS!$C$107*O960*SEMAINE!M960/1000)),"0")+(IF(AND(F960="MEDIA",P960="oui",Q960="RECTO/VERSO (Type Deux Simple Face)",SEMAINE!M960&gt;2001,SEMAINE!M960&lt;=4000),((COÛTS!$C$114*2*O960)),"0"))+(IF(AND(F960="MEDIA",P960="oui",Q960="RECTO/VERSO (Type Deux Simple Face)",SEMAINE!M960&gt;=4001,SEMAINE!M960&lt;=6000),((COÛTS!$C$114*4*O960)),"0"))+(IF(AND(F960="MEDIA",P960="oui",Q960="RECTO/VERSO (Type Deux Simple Face)",SEMAINE!M960&gt;=6001,SEMAINE!M960&lt;=8000),((COÛTS!$C$114*6*O960)),"0"))+(IF(AND(F960="MEDIA",P960="oui",Q960="RECTO/VERSO (Type Deux Simple Face)",SEMAINE!M960&gt;=8001,SEMAINE!M960&lt;=10000),((COÛTS!$C$114*8*O960)),0))))</f>
        <v>0</v>
      </c>
      <c r="AI960" s="6">
        <f>IF(R960="OUI",0,(IF(AND(F960="MEDIA",G960="NON TISSÉ (Type Drop)",P960="oui",Q960="MODULE TRIANGULAIRE"),((COÛTS!$C$115*6*O960*SEMAINE!M960/1000)+(COÛTS!$C$112*O960*6)+(COÛTS!$C$107*O960*3)),"0")+(IF(AND(F960="MEDIA",P960="oui",Q960="MODULE TRIANGULAIRE",SEMAINE!M960&gt;2001,SEMAINE!M960&lt;=4000),((COÛTS!$C$114*2*O960*3)),"0"))+(IF(AND(F960="MEDIA",P960="oui",Q960="MODULE TRIANGULAIRE",SEMAINE!M960&gt;=4001,SEMAINE!M960&lt;=6000),((COÛTS!$C$114*4*O960*3)),"0"))+(IF(AND(F960="MEDIA",P960="oui",Q960="MODULE TRIANGULAIRE",SEMAINE!M960&gt;=6001,SEMAINE!M960&lt;=8000),((COÛTS!$C$114*6*O960*3)),"0"))+(IF(AND(F960="MEDIA",P960="oui",Q960="MODULE TRIANGULAIRE",SEMAINE!M960&gt;=8001,SEMAINE!M960&lt;=10000),((COÛTS!$C$114*8*O960*3)),0))))</f>
        <v>0</v>
      </c>
      <c r="AJ960" s="6">
        <f>IF(OR(R960="OUI",H960&gt;0),0,(IF(AND(F960="MEDIA",G960="NON TISSÉ (Type Drop)",P960="oui",Q960="MODULE CARRÉ"),((COÛTS!$C$115*8*O960*SEMAINE!M960/1000)+(COÛTS!$C$111*O960*8)+(COÛTS!$C$107*O960*4)),"0")+IF(AND(F960="MEDIA",G960="BÂCHE FRONTLIT 450gr (Type Bâche M1)",P960="oui",Q960="MODULE CARRÉ"),((COÛTS!$C$115*8*O960*SEMAINE!M960/1000)+(COÛTS!$C$111*O960*8)+(COÛTS!$C$107*O960*4)),"0")+(IF(AND(F960="MEDIA",P960="oui",Q960="MODULE CARRÉ",SEMAINE!M960&gt;2001,SEMAINE!M960&lt;=4000),((COÛTS!$C$114*2*O960*4)),"0"))+(IF(AND(F960="MEDIA",P960="oui",Q960="MODULE CARRÉ",SEMAINE!M960&gt;=4001,SEMAINE!M960&lt;=6000),((COÛTS!$C$114*4*O960*4)),"0"))+(IF(AND(F960="MEDIA",P960="oui",Q960="MODULE CARRÉ",SEMAINE!M960&gt;=6001,SEMAINE!M960&lt;=8000),((COÛTS!$C$114*6*O960*4)),"0"))+(IF(AND(F960="MEDIA",P960="oui",Q960="MODULE CARRÉ",SEMAINE!M960&gt;=8001,SEMAINE!M960&lt;=10000),((COÛTS!$C$114*8*O960*4)),"0"))))</f>
        <v>0</v>
      </c>
      <c r="AK960" s="38">
        <f>IF(Y960&gt;0,(VLOOKUP(Y960,DATA!$AB$2:$AC$102,2,0)),1)</f>
        <v>1</v>
      </c>
      <c r="AL960" s="53">
        <f t="shared" si="119"/>
        <v>0</v>
      </c>
    </row>
    <row r="961" spans="2:38" ht="25.05" customHeight="1" x14ac:dyDescent="0.25">
      <c r="B961" s="43" t="str">
        <f>COUNTIF($D$3:D961,D961)&amp;T_Semaine[[#This Row],[N°AFFAIRE]]</f>
        <v>0</v>
      </c>
      <c r="C961" s="50"/>
      <c r="D961" s="50"/>
      <c r="E961" s="50"/>
      <c r="F961" s="50"/>
      <c r="G961" s="50"/>
      <c r="H961" s="50"/>
      <c r="I961" s="50"/>
      <c r="J961" s="50"/>
      <c r="K961" s="50"/>
      <c r="L961" s="50"/>
      <c r="M961" s="91"/>
      <c r="N961" s="91"/>
      <c r="O961" s="50"/>
      <c r="P961" s="50"/>
      <c r="Q961" s="50"/>
      <c r="R961" s="50"/>
      <c r="S961" s="50"/>
      <c r="T961" s="95">
        <f t="shared" si="113"/>
        <v>0</v>
      </c>
      <c r="U961" s="36">
        <f t="shared" si="114"/>
        <v>0</v>
      </c>
      <c r="V961" s="43"/>
      <c r="W961" s="43"/>
      <c r="X961" s="6">
        <f t="shared" ref="X961:X1024" si="120">IF(O961=0,0,(V961+W961+U961))</f>
        <v>0</v>
      </c>
      <c r="Y961" s="55"/>
      <c r="Z961" s="6">
        <f>(IF(R961="OUI",0,IF(AND(F961="MEDIA",G961&gt;0,O961&gt;0),(VLOOKUP(G961,COÛTS!$A$1:$C$157,3,0)*(M961*N961/1000*O961/1000)),0)+IF(AND(G961&gt;0,F961="HEURE"),(VLOOKUP(G961,COÛTS!$A$1:$C$157,3,0)*(O961)),0))+IF(AND(G961&gt;0,F961="DIVERS"),(VLOOKUP(G961,COÛTS!$A$1:$C$157,3,0)*(O961)),0)+IF(AND(G961&gt;0,F961="VEHICULE"),(VLOOKUP(G961,COÛTS!$A$1:$C$157,3,0)*(O961)),0)+IF(AND(G961&gt;0,F961="FACONNAGE"),(VLOOKUP(G961,COÛTS!$A$1:$C$157,3,0)*(O961)),0)+IF(AND(G961&gt;0,F961="ACCESSOIRES"),(VLOOKUP(G961,COÛTS!$A$1:$C$157,3,0)*(O961)),0)+IF(AND(F961="TRANSPORT",G961&gt;0),(VLOOKUP(G961,COÛTS!$A$1:$C$157,3,0)*(O961)),0)+IF(AND(F961="PRODUITS",G961="KIT COMPLET HABILLAGE CLOISON MODULAIRE (mL)"),(VLOOKUP(G961,COÛTS!$A$1:$C$157,3,0)*(M961/1000*O961)),0)+IF(AND(F961="MEDIA",H961&lt;0,G961&gt;0,P961="oui",Q961="RECTO/VERSO (Type Deux Simple Face)"),(VLOOKUP(G961,COÛTS!$A$1:$C$157,3,0)*(M961*(N961+480)/1000*O961/1000)),"0")+IF(AND(F961="MEDIA",H961&lt;0,G961&gt;0,P961="oui",Q961="MODULE TRIANGULAIRE"),(VLOOKUP(G961,COÛTS!$A$1:$C$157,3,0)*(M961*(N961+240)/1000*O961/1000)*2)+(VLOOKUP(G961,COÛTS!$A$1:$C$157,3,0)*(M961)/1000*0.24),"0")+IF(AND(F961="MEDIA",P961="oui",G961&gt;0,H961&lt;0,Q961="MODULE CARRÉ"),(VLOOKUP(G961,COÛTS!$A$1:$C$157,3,0)*(M961*(N961+240)/1000*O961/1000)*3)+(VLOOKUP(G961,COÛTS!$A$1:$C$157,3,0)*(M961)/1000*0.24),"0")+IF(AND(F961="MEDIA",H961&lt;0,P961="oui",G961&gt;0,Q961="RECTO (Type Chaussette)"),(VLOOKUP(G961,COÛTS!$A$1:$C$157,3,0)*(M961*(N961+60)/1000*O961/1000))))</f>
        <v>0</v>
      </c>
      <c r="AA961" s="6">
        <f>IF(R961="OUI",0,IF(AND(H961&gt;0,I961="OUI"),(VLOOKUP(H961,COÛTS!$A$1:$C$157,3,0)*(M961*N961/1000*O961/1000)),0))</f>
        <v>0</v>
      </c>
      <c r="AB961" s="6">
        <f t="shared" si="115"/>
        <v>0</v>
      </c>
      <c r="AC961" s="7">
        <f t="shared" si="116"/>
        <v>0</v>
      </c>
      <c r="AD961" s="6">
        <f t="shared" si="117"/>
        <v>0</v>
      </c>
      <c r="AE961" s="6">
        <f t="shared" si="118"/>
        <v>0</v>
      </c>
      <c r="AF961" s="6">
        <f>IF(R961="OUI",0,(IF(AND(P961="oui",Q961="RECTO (Type Chaussette, Simple Face)",SEMAINE!M963&lt;=2000),((COÛTS!$C$115*2*O961*SEMAINE!M961/1000)+(COÛTS!$C$109*O961*SEMAINE!M961/1000)+(COÛTS!$C$107*O961*SEMAINE!M961/1000)),"0")+(IF(AND(P961="oui",Q961="RECTO (Type Chaussette, Simple Face)",SEMAINE!M961&gt;2001,SEMAINE!M961&lt;=4000),((COÛTS!$C$114*2*O961)),"0"))+(IF(AND(P961="oui",Q961="RECTO (Type Chaussette, Simple Face)",SEMAINE!M961&gt;=4001,SEMAINE!M961&lt;=6000),((COÛTS!$C$114*4*O961)),"0"))+(IF(AND(P961="oui",Q961="RECTO (Type Chaussette, Simple Face)",SEMAINE!M961&gt;=6001,SEMAINE!M961&lt;=8000),((COÛTS!$C$114*6*O961)),"0"))+(IF(AND(P961="oui",Q961="RECTO (Type Chaussette, Simple Face)",SEMAINE!M961&gt;=8001,SEMAINE!M961&lt;=10000),((COÛTS!$C$114*8*O961)),0))))</f>
        <v>0</v>
      </c>
      <c r="AG961" s="6">
        <f>IF(R961="OUI",0,(IF(AND(F961="MEDIA",G961="NON TISSÉ (Type Drop)",P961="oui",Q961="RECTO (Type Chaussette)",SEMAINE!M964&lt;=2000),((COÛTS!$C$115*2*O961*SEMAINE!M961/1000)+(COÛTS!$C$109*O961*SEMAINE!M961/1000)+(COÛTS!$C$107*O961*SEMAINE!M961/1000)),"0")+(IF(AND(F961="MEDIA",P961="oui",Q961="RECTO (Type Chaussette)",SEMAINE!M961&gt;2001,SEMAINE!M961&lt;=4000),((COÛTS!$C$114*2*O961)),"0"))+(IF(AND(F961="MEDIA",P961="oui",Q961="RECTO (Type Chaussette)",SEMAINE!M961&gt;=4001,SEMAINE!M961&lt;=6000),((COÛTS!$C$114*4*O961)),"0"))+(IF(AND(F961="MEDIA",P961="oui",Q961="RECTO (Type Chaussette)",SEMAINE!M961&gt;=6001,SEMAINE!M961&lt;=8000),((COÛTS!$C$114*6*O961)),"0"))+(IF(AND(F961="MEDIA",P961="oui",Q961="RECTO (Type Chaussette)",SEMAINE!M961&gt;=8001,SEMAINE!M961&lt;=10000),((COÛTS!$C$114*8*O961)),0))))</f>
        <v>0</v>
      </c>
      <c r="AH961" s="6">
        <f>IF(R961="OUI",0,(IF(AND(F961="MEDIA",G961="NON TISSÉ (Type Drop)",P961="oui",Q961="RECTO/VERSO (Type Deux Simple Face)"),((COÛTS!$C$115*4*O961*SEMAINE!M961/1000)+(COÛTS!$C$110*O961*4)+(COÛTS!$C$107*O961*SEMAINE!M961/1000)),"0")+(IF(AND(F961="MEDIA",P961="oui",Q961="RECTO/VERSO (Type Deux Simple Face)",SEMAINE!M961&gt;2001,SEMAINE!M961&lt;=4000),((COÛTS!$C$114*2*O961)),"0"))+(IF(AND(F961="MEDIA",P961="oui",Q961="RECTO/VERSO (Type Deux Simple Face)",SEMAINE!M961&gt;=4001,SEMAINE!M961&lt;=6000),((COÛTS!$C$114*4*O961)),"0"))+(IF(AND(F961="MEDIA",P961="oui",Q961="RECTO/VERSO (Type Deux Simple Face)",SEMAINE!M961&gt;=6001,SEMAINE!M961&lt;=8000),((COÛTS!$C$114*6*O961)),"0"))+(IF(AND(F961="MEDIA",P961="oui",Q961="RECTO/VERSO (Type Deux Simple Face)",SEMAINE!M961&gt;=8001,SEMAINE!M961&lt;=10000),((COÛTS!$C$114*8*O961)),0))))</f>
        <v>0</v>
      </c>
      <c r="AI961" s="6">
        <f>IF(R961="OUI",0,(IF(AND(F961="MEDIA",G961="NON TISSÉ (Type Drop)",P961="oui",Q961="MODULE TRIANGULAIRE"),((COÛTS!$C$115*6*O961*SEMAINE!M961/1000)+(COÛTS!$C$112*O961*6)+(COÛTS!$C$107*O961*3)),"0")+(IF(AND(F961="MEDIA",P961="oui",Q961="MODULE TRIANGULAIRE",SEMAINE!M961&gt;2001,SEMAINE!M961&lt;=4000),((COÛTS!$C$114*2*O961*3)),"0"))+(IF(AND(F961="MEDIA",P961="oui",Q961="MODULE TRIANGULAIRE",SEMAINE!M961&gt;=4001,SEMAINE!M961&lt;=6000),((COÛTS!$C$114*4*O961*3)),"0"))+(IF(AND(F961="MEDIA",P961="oui",Q961="MODULE TRIANGULAIRE",SEMAINE!M961&gt;=6001,SEMAINE!M961&lt;=8000),((COÛTS!$C$114*6*O961*3)),"0"))+(IF(AND(F961="MEDIA",P961="oui",Q961="MODULE TRIANGULAIRE",SEMAINE!M961&gt;=8001,SEMAINE!M961&lt;=10000),((COÛTS!$C$114*8*O961*3)),0))))</f>
        <v>0</v>
      </c>
      <c r="AJ961" s="6">
        <f>IF(OR(R961="OUI",H961&gt;0),0,(IF(AND(F961="MEDIA",G961="NON TISSÉ (Type Drop)",P961="oui",Q961="MODULE CARRÉ"),((COÛTS!$C$115*8*O961*SEMAINE!M961/1000)+(COÛTS!$C$111*O961*8)+(COÛTS!$C$107*O961*4)),"0")+IF(AND(F961="MEDIA",G961="BÂCHE FRONTLIT 450gr (Type Bâche M1)",P961="oui",Q961="MODULE CARRÉ"),((COÛTS!$C$115*8*O961*SEMAINE!M961/1000)+(COÛTS!$C$111*O961*8)+(COÛTS!$C$107*O961*4)),"0")+(IF(AND(F961="MEDIA",P961="oui",Q961="MODULE CARRÉ",SEMAINE!M961&gt;2001,SEMAINE!M961&lt;=4000),((COÛTS!$C$114*2*O961*4)),"0"))+(IF(AND(F961="MEDIA",P961="oui",Q961="MODULE CARRÉ",SEMAINE!M961&gt;=4001,SEMAINE!M961&lt;=6000),((COÛTS!$C$114*4*O961*4)),"0"))+(IF(AND(F961="MEDIA",P961="oui",Q961="MODULE CARRÉ",SEMAINE!M961&gt;=6001,SEMAINE!M961&lt;=8000),((COÛTS!$C$114*6*O961*4)),"0"))+(IF(AND(F961="MEDIA",P961="oui",Q961="MODULE CARRÉ",SEMAINE!M961&gt;=8001,SEMAINE!M961&lt;=10000),((COÛTS!$C$114*8*O961*4)),"0"))))</f>
        <v>0</v>
      </c>
      <c r="AK961" s="38">
        <f>IF(Y961&gt;0,(VLOOKUP(Y961,DATA!$AB$2:$AC$102,2,0)),1)</f>
        <v>1</v>
      </c>
      <c r="AL961" s="53">
        <f t="shared" si="119"/>
        <v>0</v>
      </c>
    </row>
    <row r="962" spans="2:38" ht="25.05" customHeight="1" x14ac:dyDescent="0.25">
      <c r="B962" s="43" t="str">
        <f>COUNTIF($D$3:D962,D962)&amp;T_Semaine[[#This Row],[N°AFFAIRE]]</f>
        <v>0</v>
      </c>
      <c r="C962" s="50"/>
      <c r="D962" s="50"/>
      <c r="E962" s="50"/>
      <c r="F962" s="50"/>
      <c r="G962" s="50"/>
      <c r="H962" s="50"/>
      <c r="I962" s="50"/>
      <c r="J962" s="50"/>
      <c r="K962" s="50"/>
      <c r="L962" s="50"/>
      <c r="M962" s="91"/>
      <c r="N962" s="91"/>
      <c r="O962" s="50"/>
      <c r="P962" s="50"/>
      <c r="Q962" s="50"/>
      <c r="R962" s="50"/>
      <c r="S962" s="50"/>
      <c r="T962" s="95">
        <f t="shared" si="113"/>
        <v>0</v>
      </c>
      <c r="U962" s="36">
        <f t="shared" si="114"/>
        <v>0</v>
      </c>
      <c r="V962" s="43"/>
      <c r="W962" s="43"/>
      <c r="X962" s="6">
        <f t="shared" si="120"/>
        <v>0</v>
      </c>
      <c r="Y962" s="55"/>
      <c r="Z962" s="6">
        <f>(IF(R962="OUI",0,IF(AND(F962="MEDIA",G962&gt;0,O962&gt;0),(VLOOKUP(G962,COÛTS!$A$1:$C$157,3,0)*(M962*N962/1000*O962/1000)),0)+IF(AND(G962&gt;0,F962="HEURE"),(VLOOKUP(G962,COÛTS!$A$1:$C$157,3,0)*(O962)),0))+IF(AND(G962&gt;0,F962="DIVERS"),(VLOOKUP(G962,COÛTS!$A$1:$C$157,3,0)*(O962)),0)+IF(AND(G962&gt;0,F962="VEHICULE"),(VLOOKUP(G962,COÛTS!$A$1:$C$157,3,0)*(O962)),0)+IF(AND(G962&gt;0,F962="FACONNAGE"),(VLOOKUP(G962,COÛTS!$A$1:$C$157,3,0)*(O962)),0)+IF(AND(G962&gt;0,F962="ACCESSOIRES"),(VLOOKUP(G962,COÛTS!$A$1:$C$157,3,0)*(O962)),0)+IF(AND(F962="TRANSPORT",G962&gt;0),(VLOOKUP(G962,COÛTS!$A$1:$C$157,3,0)*(O962)),0)+IF(AND(F962="PRODUITS",G962="KIT COMPLET HABILLAGE CLOISON MODULAIRE (mL)"),(VLOOKUP(G962,COÛTS!$A$1:$C$157,3,0)*(M962/1000*O962)),0)+IF(AND(F962="MEDIA",H962&lt;0,G962&gt;0,P962="oui",Q962="RECTO/VERSO (Type Deux Simple Face)"),(VLOOKUP(G962,COÛTS!$A$1:$C$157,3,0)*(M962*(N962+480)/1000*O962/1000)),"0")+IF(AND(F962="MEDIA",H962&lt;0,G962&gt;0,P962="oui",Q962="MODULE TRIANGULAIRE"),(VLOOKUP(G962,COÛTS!$A$1:$C$157,3,0)*(M962*(N962+240)/1000*O962/1000)*2)+(VLOOKUP(G962,COÛTS!$A$1:$C$157,3,0)*(M962)/1000*0.24),"0")+IF(AND(F962="MEDIA",P962="oui",G962&gt;0,H962&lt;0,Q962="MODULE CARRÉ"),(VLOOKUP(G962,COÛTS!$A$1:$C$157,3,0)*(M962*(N962+240)/1000*O962/1000)*3)+(VLOOKUP(G962,COÛTS!$A$1:$C$157,3,0)*(M962)/1000*0.24),"0")+IF(AND(F962="MEDIA",H962&lt;0,P962="oui",G962&gt;0,Q962="RECTO (Type Chaussette)"),(VLOOKUP(G962,COÛTS!$A$1:$C$157,3,0)*(M962*(N962+60)/1000*O962/1000))))</f>
        <v>0</v>
      </c>
      <c r="AA962" s="6">
        <f>IF(R962="OUI",0,IF(AND(H962&gt;0,I962="OUI"),(VLOOKUP(H962,COÛTS!$A$1:$C$157,3,0)*(M962*N962/1000*O962/1000)),0))</f>
        <v>0</v>
      </c>
      <c r="AB962" s="6">
        <f t="shared" si="115"/>
        <v>0</v>
      </c>
      <c r="AC962" s="7">
        <f t="shared" si="116"/>
        <v>0</v>
      </c>
      <c r="AD962" s="6">
        <f t="shared" si="117"/>
        <v>0</v>
      </c>
      <c r="AE962" s="6">
        <f t="shared" si="118"/>
        <v>0</v>
      </c>
      <c r="AF962" s="6">
        <f>IF(R962="OUI",0,(IF(AND(P962="oui",Q962="RECTO (Type Chaussette, Simple Face)",SEMAINE!M964&lt;=2000),((COÛTS!$C$115*2*O962*SEMAINE!M962/1000)+(COÛTS!$C$109*O962*SEMAINE!M962/1000)+(COÛTS!$C$107*O962*SEMAINE!M962/1000)),"0")+(IF(AND(P962="oui",Q962="RECTO (Type Chaussette, Simple Face)",SEMAINE!M962&gt;2001,SEMAINE!M962&lt;=4000),((COÛTS!$C$114*2*O962)),"0"))+(IF(AND(P962="oui",Q962="RECTO (Type Chaussette, Simple Face)",SEMAINE!M962&gt;=4001,SEMAINE!M962&lt;=6000),((COÛTS!$C$114*4*O962)),"0"))+(IF(AND(P962="oui",Q962="RECTO (Type Chaussette, Simple Face)",SEMAINE!M962&gt;=6001,SEMAINE!M962&lt;=8000),((COÛTS!$C$114*6*O962)),"0"))+(IF(AND(P962="oui",Q962="RECTO (Type Chaussette, Simple Face)",SEMAINE!M962&gt;=8001,SEMAINE!M962&lt;=10000),((COÛTS!$C$114*8*O962)),0))))</f>
        <v>0</v>
      </c>
      <c r="AG962" s="6">
        <f>IF(R962="OUI",0,(IF(AND(F962="MEDIA",G962="NON TISSÉ (Type Drop)",P962="oui",Q962="RECTO (Type Chaussette)",SEMAINE!M965&lt;=2000),((COÛTS!$C$115*2*O962*SEMAINE!M962/1000)+(COÛTS!$C$109*O962*SEMAINE!M962/1000)+(COÛTS!$C$107*O962*SEMAINE!M962/1000)),"0")+(IF(AND(F962="MEDIA",P962="oui",Q962="RECTO (Type Chaussette)",SEMAINE!M962&gt;2001,SEMAINE!M962&lt;=4000),((COÛTS!$C$114*2*O962)),"0"))+(IF(AND(F962="MEDIA",P962="oui",Q962="RECTO (Type Chaussette)",SEMAINE!M962&gt;=4001,SEMAINE!M962&lt;=6000),((COÛTS!$C$114*4*O962)),"0"))+(IF(AND(F962="MEDIA",P962="oui",Q962="RECTO (Type Chaussette)",SEMAINE!M962&gt;=6001,SEMAINE!M962&lt;=8000),((COÛTS!$C$114*6*O962)),"0"))+(IF(AND(F962="MEDIA",P962="oui",Q962="RECTO (Type Chaussette)",SEMAINE!M962&gt;=8001,SEMAINE!M962&lt;=10000),((COÛTS!$C$114*8*O962)),0))))</f>
        <v>0</v>
      </c>
      <c r="AH962" s="6">
        <f>IF(R962="OUI",0,(IF(AND(F962="MEDIA",G962="NON TISSÉ (Type Drop)",P962="oui",Q962="RECTO/VERSO (Type Deux Simple Face)"),((COÛTS!$C$115*4*O962*SEMAINE!M962/1000)+(COÛTS!$C$110*O962*4)+(COÛTS!$C$107*O962*SEMAINE!M962/1000)),"0")+(IF(AND(F962="MEDIA",P962="oui",Q962="RECTO/VERSO (Type Deux Simple Face)",SEMAINE!M962&gt;2001,SEMAINE!M962&lt;=4000),((COÛTS!$C$114*2*O962)),"0"))+(IF(AND(F962="MEDIA",P962="oui",Q962="RECTO/VERSO (Type Deux Simple Face)",SEMAINE!M962&gt;=4001,SEMAINE!M962&lt;=6000),((COÛTS!$C$114*4*O962)),"0"))+(IF(AND(F962="MEDIA",P962="oui",Q962="RECTO/VERSO (Type Deux Simple Face)",SEMAINE!M962&gt;=6001,SEMAINE!M962&lt;=8000),((COÛTS!$C$114*6*O962)),"0"))+(IF(AND(F962="MEDIA",P962="oui",Q962="RECTO/VERSO (Type Deux Simple Face)",SEMAINE!M962&gt;=8001,SEMAINE!M962&lt;=10000),((COÛTS!$C$114*8*O962)),0))))</f>
        <v>0</v>
      </c>
      <c r="AI962" s="6">
        <f>IF(R962="OUI",0,(IF(AND(F962="MEDIA",G962="NON TISSÉ (Type Drop)",P962="oui",Q962="MODULE TRIANGULAIRE"),((COÛTS!$C$115*6*O962*SEMAINE!M962/1000)+(COÛTS!$C$112*O962*6)+(COÛTS!$C$107*O962*3)),"0")+(IF(AND(F962="MEDIA",P962="oui",Q962="MODULE TRIANGULAIRE",SEMAINE!M962&gt;2001,SEMAINE!M962&lt;=4000),((COÛTS!$C$114*2*O962*3)),"0"))+(IF(AND(F962="MEDIA",P962="oui",Q962="MODULE TRIANGULAIRE",SEMAINE!M962&gt;=4001,SEMAINE!M962&lt;=6000),((COÛTS!$C$114*4*O962*3)),"0"))+(IF(AND(F962="MEDIA",P962="oui",Q962="MODULE TRIANGULAIRE",SEMAINE!M962&gt;=6001,SEMAINE!M962&lt;=8000),((COÛTS!$C$114*6*O962*3)),"0"))+(IF(AND(F962="MEDIA",P962="oui",Q962="MODULE TRIANGULAIRE",SEMAINE!M962&gt;=8001,SEMAINE!M962&lt;=10000),((COÛTS!$C$114*8*O962*3)),0))))</f>
        <v>0</v>
      </c>
      <c r="AJ962" s="6">
        <f>IF(OR(R962="OUI",H962&gt;0),0,(IF(AND(F962="MEDIA",G962="NON TISSÉ (Type Drop)",P962="oui",Q962="MODULE CARRÉ"),((COÛTS!$C$115*8*O962*SEMAINE!M962/1000)+(COÛTS!$C$111*O962*8)+(COÛTS!$C$107*O962*4)),"0")+IF(AND(F962="MEDIA",G962="BÂCHE FRONTLIT 450gr (Type Bâche M1)",P962="oui",Q962="MODULE CARRÉ"),((COÛTS!$C$115*8*O962*SEMAINE!M962/1000)+(COÛTS!$C$111*O962*8)+(COÛTS!$C$107*O962*4)),"0")+(IF(AND(F962="MEDIA",P962="oui",Q962="MODULE CARRÉ",SEMAINE!M962&gt;2001,SEMAINE!M962&lt;=4000),((COÛTS!$C$114*2*O962*4)),"0"))+(IF(AND(F962="MEDIA",P962="oui",Q962="MODULE CARRÉ",SEMAINE!M962&gt;=4001,SEMAINE!M962&lt;=6000),((COÛTS!$C$114*4*O962*4)),"0"))+(IF(AND(F962="MEDIA",P962="oui",Q962="MODULE CARRÉ",SEMAINE!M962&gt;=6001,SEMAINE!M962&lt;=8000),((COÛTS!$C$114*6*O962*4)),"0"))+(IF(AND(F962="MEDIA",P962="oui",Q962="MODULE CARRÉ",SEMAINE!M962&gt;=8001,SEMAINE!M962&lt;=10000),((COÛTS!$C$114*8*O962*4)),"0"))))</f>
        <v>0</v>
      </c>
      <c r="AK962" s="38">
        <f>IF(Y962&gt;0,(VLOOKUP(Y962,DATA!$AB$2:$AC$102,2,0)),1)</f>
        <v>1</v>
      </c>
      <c r="AL962" s="53">
        <f t="shared" si="119"/>
        <v>0</v>
      </c>
    </row>
    <row r="963" spans="2:38" ht="25.05" customHeight="1" x14ac:dyDescent="0.25">
      <c r="B963" s="43" t="str">
        <f>COUNTIF($D$3:D963,D963)&amp;T_Semaine[[#This Row],[N°AFFAIRE]]</f>
        <v>0</v>
      </c>
      <c r="C963" s="50"/>
      <c r="D963" s="50"/>
      <c r="E963" s="50"/>
      <c r="F963" s="50"/>
      <c r="G963" s="50"/>
      <c r="H963" s="50"/>
      <c r="I963" s="50"/>
      <c r="J963" s="50"/>
      <c r="K963" s="50"/>
      <c r="L963" s="50"/>
      <c r="M963" s="91"/>
      <c r="N963" s="91"/>
      <c r="O963" s="50"/>
      <c r="P963" s="50"/>
      <c r="Q963" s="50"/>
      <c r="R963" s="50"/>
      <c r="S963" s="50"/>
      <c r="T963" s="95">
        <f t="shared" ref="T963:T1026" si="121">(IF(OR(F963="HEURE",F963="FACONNAGE",F963="DIVERS",F963="ACCESSOIRES",F963="TRANSPORT"),0,(IF(AND(O963=0),(0))+IF(AND(O963&gt;0),(M963*N963/1000*O963/1000))+(IF(AND(H963&gt;0,K963="oui",L963="oui"),(M963*N963/1000*O963/1000)))+(IF(AND(P963="oui",Q963="RECTO (Type Simple Face)"),((240)/1000*O963*N963/1000)))+(IF(AND(P963="oui",Q963="RECTO (Type Chaussette)"),(M963*(N963+60)/1000*O963/1000)))+(IF(AND(P963="oui",Q963="RECTO/VERSO (Type Deux Simple Face)"),(M963*N963/1000*O963/1000)+(M963/1000*0.48))+(IF(AND(P963="oui",Q963="MODULE TRIANGULAIRE"),(M963*N963/1000*O963/1000)*2.72))+(IF(AND(F963="MEDIA",P963="oui",Q963="MODULE CARRÉ"),(M963*N963/1000*O963/1000)*3.96))))+IF(AND(G963="ADHÉSIVAGE VÉHICULE KIT K6 (20m3)"),(O963*1.7))))</f>
        <v>0</v>
      </c>
      <c r="U963" s="36">
        <f t="shared" ref="U963:U1026" si="122">IF(R963="OUI",0,(SUM(Z963:AJ963)*AK963))</f>
        <v>0</v>
      </c>
      <c r="V963" s="43"/>
      <c r="W963" s="43"/>
      <c r="X963" s="6">
        <f t="shared" si="120"/>
        <v>0</v>
      </c>
      <c r="Y963" s="55"/>
      <c r="Z963" s="6">
        <f>(IF(R963="OUI",0,IF(AND(F963="MEDIA",G963&gt;0,O963&gt;0),(VLOOKUP(G963,COÛTS!$A$1:$C$157,3,0)*(M963*N963/1000*O963/1000)),0)+IF(AND(G963&gt;0,F963="HEURE"),(VLOOKUP(G963,COÛTS!$A$1:$C$157,3,0)*(O963)),0))+IF(AND(G963&gt;0,F963="DIVERS"),(VLOOKUP(G963,COÛTS!$A$1:$C$157,3,0)*(O963)),0)+IF(AND(G963&gt;0,F963="VEHICULE"),(VLOOKUP(G963,COÛTS!$A$1:$C$157,3,0)*(O963)),0)+IF(AND(G963&gt;0,F963="FACONNAGE"),(VLOOKUP(G963,COÛTS!$A$1:$C$157,3,0)*(O963)),0)+IF(AND(G963&gt;0,F963="ACCESSOIRES"),(VLOOKUP(G963,COÛTS!$A$1:$C$157,3,0)*(O963)),0)+IF(AND(F963="TRANSPORT",G963&gt;0),(VLOOKUP(G963,COÛTS!$A$1:$C$157,3,0)*(O963)),0)+IF(AND(F963="PRODUITS",G963="KIT COMPLET HABILLAGE CLOISON MODULAIRE (mL)"),(VLOOKUP(G963,COÛTS!$A$1:$C$157,3,0)*(M963/1000*O963)),0)+IF(AND(F963="MEDIA",H963&lt;0,G963&gt;0,P963="oui",Q963="RECTO/VERSO (Type Deux Simple Face)"),(VLOOKUP(G963,COÛTS!$A$1:$C$157,3,0)*(M963*(N963+480)/1000*O963/1000)),"0")+IF(AND(F963="MEDIA",H963&lt;0,G963&gt;0,P963="oui",Q963="MODULE TRIANGULAIRE"),(VLOOKUP(G963,COÛTS!$A$1:$C$157,3,0)*(M963*(N963+240)/1000*O963/1000)*2)+(VLOOKUP(G963,COÛTS!$A$1:$C$157,3,0)*(M963)/1000*0.24),"0")+IF(AND(F963="MEDIA",P963="oui",G963&gt;0,H963&lt;0,Q963="MODULE CARRÉ"),(VLOOKUP(G963,COÛTS!$A$1:$C$157,3,0)*(M963*(N963+240)/1000*O963/1000)*3)+(VLOOKUP(G963,COÛTS!$A$1:$C$157,3,0)*(M963)/1000*0.24),"0")+IF(AND(F963="MEDIA",H963&lt;0,P963="oui",G963&gt;0,Q963="RECTO (Type Chaussette)"),(VLOOKUP(G963,COÛTS!$A$1:$C$157,3,0)*(M963*(N963+60)/1000*O963/1000))))</f>
        <v>0</v>
      </c>
      <c r="AA963" s="6">
        <f>IF(R963="OUI",0,IF(AND(H963&gt;0,I963="OUI"),(VLOOKUP(H963,COÛTS!$A$1:$C$157,3,0)*(M963*N963/1000*O963/1000)),0))</f>
        <v>0</v>
      </c>
      <c r="AB963" s="6">
        <f t="shared" ref="AB963:AB1026" si="123">IF(R963="OUI",0,IF(J963="OUI",((M963*N963/1000*O963/1000)*10),0))</f>
        <v>0</v>
      </c>
      <c r="AC963" s="7">
        <f t="shared" ref="AC963:AC1026" si="124">IF(R963="OUI",0,IF(AND(K963="OUI",H963&gt;0),((M963*N963/1000*O963/1000)*20),0))</f>
        <v>0</v>
      </c>
      <c r="AD963" s="6">
        <f t="shared" ref="AD963:AD1026" si="125">IF(R963="OUI",0,IF(L963="OUI",((M963*N963/1000*O963/1000)*9),0))</f>
        <v>0</v>
      </c>
      <c r="AE963" s="6">
        <f t="shared" ref="AE963:AE1026" si="126">IF(R963="OUI",0,IF(AND(L963="OUI",K963="OUI",H963="POLYCARBONATE ALVÉOLAIRE (Type Makrolon, Thermoclear) - 16mm"),(T963*9),"0")+IF(AND(L963="OUI",K963="OUI",H963="POLYCARBONATE ALVÉOLAIRE (Type Makrolon, Thermoclear) - 10mm"),(T963*9),"0")+IF(AND(L963="OUI",K963="OUI",H963="POLYCARBONATE ALVÉOLAIRE (Type Makrolon, Thermoclear) - 6mm"),((M963*N963/1000*O963/1000)*9),0))</f>
        <v>0</v>
      </c>
      <c r="AF963" s="6">
        <f>IF(R963="OUI",0,(IF(AND(P963="oui",Q963="RECTO (Type Chaussette, Simple Face)",SEMAINE!M965&lt;=2000),((COÛTS!$C$115*2*O963*SEMAINE!M963/1000)+(COÛTS!$C$109*O963*SEMAINE!M963/1000)+(COÛTS!$C$107*O963*SEMAINE!M963/1000)),"0")+(IF(AND(P963="oui",Q963="RECTO (Type Chaussette, Simple Face)",SEMAINE!M963&gt;2001,SEMAINE!M963&lt;=4000),((COÛTS!$C$114*2*O963)),"0"))+(IF(AND(P963="oui",Q963="RECTO (Type Chaussette, Simple Face)",SEMAINE!M963&gt;=4001,SEMAINE!M963&lt;=6000),((COÛTS!$C$114*4*O963)),"0"))+(IF(AND(P963="oui",Q963="RECTO (Type Chaussette, Simple Face)",SEMAINE!M963&gt;=6001,SEMAINE!M963&lt;=8000),((COÛTS!$C$114*6*O963)),"0"))+(IF(AND(P963="oui",Q963="RECTO (Type Chaussette, Simple Face)",SEMAINE!M963&gt;=8001,SEMAINE!M963&lt;=10000),((COÛTS!$C$114*8*O963)),0))))</f>
        <v>0</v>
      </c>
      <c r="AG963" s="6">
        <f>IF(R963="OUI",0,(IF(AND(F963="MEDIA",G963="NON TISSÉ (Type Drop)",P963="oui",Q963="RECTO (Type Chaussette)",SEMAINE!M966&lt;=2000),((COÛTS!$C$115*2*O963*SEMAINE!M963/1000)+(COÛTS!$C$109*O963*SEMAINE!M963/1000)+(COÛTS!$C$107*O963*SEMAINE!M963/1000)),"0")+(IF(AND(F963="MEDIA",P963="oui",Q963="RECTO (Type Chaussette)",SEMAINE!M963&gt;2001,SEMAINE!M963&lt;=4000),((COÛTS!$C$114*2*O963)),"0"))+(IF(AND(F963="MEDIA",P963="oui",Q963="RECTO (Type Chaussette)",SEMAINE!M963&gt;=4001,SEMAINE!M963&lt;=6000),((COÛTS!$C$114*4*O963)),"0"))+(IF(AND(F963="MEDIA",P963="oui",Q963="RECTO (Type Chaussette)",SEMAINE!M963&gt;=6001,SEMAINE!M963&lt;=8000),((COÛTS!$C$114*6*O963)),"0"))+(IF(AND(F963="MEDIA",P963="oui",Q963="RECTO (Type Chaussette)",SEMAINE!M963&gt;=8001,SEMAINE!M963&lt;=10000),((COÛTS!$C$114*8*O963)),0))))</f>
        <v>0</v>
      </c>
      <c r="AH963" s="6">
        <f>IF(R963="OUI",0,(IF(AND(F963="MEDIA",G963="NON TISSÉ (Type Drop)",P963="oui",Q963="RECTO/VERSO (Type Deux Simple Face)"),((COÛTS!$C$115*4*O963*SEMAINE!M963/1000)+(COÛTS!$C$110*O963*4)+(COÛTS!$C$107*O963*SEMAINE!M963/1000)),"0")+(IF(AND(F963="MEDIA",P963="oui",Q963="RECTO/VERSO (Type Deux Simple Face)",SEMAINE!M963&gt;2001,SEMAINE!M963&lt;=4000),((COÛTS!$C$114*2*O963)),"0"))+(IF(AND(F963="MEDIA",P963="oui",Q963="RECTO/VERSO (Type Deux Simple Face)",SEMAINE!M963&gt;=4001,SEMAINE!M963&lt;=6000),((COÛTS!$C$114*4*O963)),"0"))+(IF(AND(F963="MEDIA",P963="oui",Q963="RECTO/VERSO (Type Deux Simple Face)",SEMAINE!M963&gt;=6001,SEMAINE!M963&lt;=8000),((COÛTS!$C$114*6*O963)),"0"))+(IF(AND(F963="MEDIA",P963="oui",Q963="RECTO/VERSO (Type Deux Simple Face)",SEMAINE!M963&gt;=8001,SEMAINE!M963&lt;=10000),((COÛTS!$C$114*8*O963)),0))))</f>
        <v>0</v>
      </c>
      <c r="AI963" s="6">
        <f>IF(R963="OUI",0,(IF(AND(F963="MEDIA",G963="NON TISSÉ (Type Drop)",P963="oui",Q963="MODULE TRIANGULAIRE"),((COÛTS!$C$115*6*O963*SEMAINE!M963/1000)+(COÛTS!$C$112*O963*6)+(COÛTS!$C$107*O963*3)),"0")+(IF(AND(F963="MEDIA",P963="oui",Q963="MODULE TRIANGULAIRE",SEMAINE!M963&gt;2001,SEMAINE!M963&lt;=4000),((COÛTS!$C$114*2*O963*3)),"0"))+(IF(AND(F963="MEDIA",P963="oui",Q963="MODULE TRIANGULAIRE",SEMAINE!M963&gt;=4001,SEMAINE!M963&lt;=6000),((COÛTS!$C$114*4*O963*3)),"0"))+(IF(AND(F963="MEDIA",P963="oui",Q963="MODULE TRIANGULAIRE",SEMAINE!M963&gt;=6001,SEMAINE!M963&lt;=8000),((COÛTS!$C$114*6*O963*3)),"0"))+(IF(AND(F963="MEDIA",P963="oui",Q963="MODULE TRIANGULAIRE",SEMAINE!M963&gt;=8001,SEMAINE!M963&lt;=10000),((COÛTS!$C$114*8*O963*3)),0))))</f>
        <v>0</v>
      </c>
      <c r="AJ963" s="6">
        <f>IF(OR(R963="OUI",H963&gt;0),0,(IF(AND(F963="MEDIA",G963="NON TISSÉ (Type Drop)",P963="oui",Q963="MODULE CARRÉ"),((COÛTS!$C$115*8*O963*SEMAINE!M963/1000)+(COÛTS!$C$111*O963*8)+(COÛTS!$C$107*O963*4)),"0")+IF(AND(F963="MEDIA",G963="BÂCHE FRONTLIT 450gr (Type Bâche M1)",P963="oui",Q963="MODULE CARRÉ"),((COÛTS!$C$115*8*O963*SEMAINE!M963/1000)+(COÛTS!$C$111*O963*8)+(COÛTS!$C$107*O963*4)),"0")+(IF(AND(F963="MEDIA",P963="oui",Q963="MODULE CARRÉ",SEMAINE!M963&gt;2001,SEMAINE!M963&lt;=4000),((COÛTS!$C$114*2*O963*4)),"0"))+(IF(AND(F963="MEDIA",P963="oui",Q963="MODULE CARRÉ",SEMAINE!M963&gt;=4001,SEMAINE!M963&lt;=6000),((COÛTS!$C$114*4*O963*4)),"0"))+(IF(AND(F963="MEDIA",P963="oui",Q963="MODULE CARRÉ",SEMAINE!M963&gt;=6001,SEMAINE!M963&lt;=8000),((COÛTS!$C$114*6*O963*4)),"0"))+(IF(AND(F963="MEDIA",P963="oui",Q963="MODULE CARRÉ",SEMAINE!M963&gt;=8001,SEMAINE!M963&lt;=10000),((COÛTS!$C$114*8*O963*4)),"0"))))</f>
        <v>0</v>
      </c>
      <c r="AK963" s="38">
        <f>IF(Y963&gt;0,(VLOOKUP(Y963,DATA!$AB$2:$AC$102,2,0)),1)</f>
        <v>1</v>
      </c>
      <c r="AL963" s="53">
        <f t="shared" ref="AL963:AL1026" si="127">(IF(OR(F963="HEURE",F963="FACONNAGE",F963="DIVERS",F963="ACCESSOIRES",F963="TRANSPORT"),0,(IF(AND(O963=0),(0))+IF(AND(O963&gt;0,H963&gt;0),(M963*N963/1000*O963/1000)))))</f>
        <v>0</v>
      </c>
    </row>
    <row r="964" spans="2:38" ht="25.05" customHeight="1" x14ac:dyDescent="0.25">
      <c r="B964" s="43" t="str">
        <f>COUNTIF($D$3:D964,D964)&amp;T_Semaine[[#This Row],[N°AFFAIRE]]</f>
        <v>0</v>
      </c>
      <c r="C964" s="50"/>
      <c r="D964" s="50"/>
      <c r="E964" s="50"/>
      <c r="F964" s="50"/>
      <c r="G964" s="50"/>
      <c r="H964" s="50"/>
      <c r="I964" s="50"/>
      <c r="J964" s="50"/>
      <c r="K964" s="50"/>
      <c r="L964" s="50"/>
      <c r="M964" s="91"/>
      <c r="N964" s="91"/>
      <c r="O964" s="50"/>
      <c r="P964" s="50"/>
      <c r="Q964" s="50"/>
      <c r="R964" s="50"/>
      <c r="S964" s="50"/>
      <c r="T964" s="95">
        <f t="shared" si="121"/>
        <v>0</v>
      </c>
      <c r="U964" s="36">
        <f t="shared" si="122"/>
        <v>0</v>
      </c>
      <c r="V964" s="43"/>
      <c r="W964" s="43"/>
      <c r="X964" s="6">
        <f t="shared" si="120"/>
        <v>0</v>
      </c>
      <c r="Y964" s="55"/>
      <c r="Z964" s="6">
        <f>(IF(R964="OUI",0,IF(AND(F964="MEDIA",G964&gt;0,O964&gt;0),(VLOOKUP(G964,COÛTS!$A$1:$C$157,3,0)*(M964*N964/1000*O964/1000)),0)+IF(AND(G964&gt;0,F964="HEURE"),(VLOOKUP(G964,COÛTS!$A$1:$C$157,3,0)*(O964)),0))+IF(AND(G964&gt;0,F964="DIVERS"),(VLOOKUP(G964,COÛTS!$A$1:$C$157,3,0)*(O964)),0)+IF(AND(G964&gt;0,F964="VEHICULE"),(VLOOKUP(G964,COÛTS!$A$1:$C$157,3,0)*(O964)),0)+IF(AND(G964&gt;0,F964="FACONNAGE"),(VLOOKUP(G964,COÛTS!$A$1:$C$157,3,0)*(O964)),0)+IF(AND(G964&gt;0,F964="ACCESSOIRES"),(VLOOKUP(G964,COÛTS!$A$1:$C$157,3,0)*(O964)),0)+IF(AND(F964="TRANSPORT",G964&gt;0),(VLOOKUP(G964,COÛTS!$A$1:$C$157,3,0)*(O964)),0)+IF(AND(F964="PRODUITS",G964="KIT COMPLET HABILLAGE CLOISON MODULAIRE (mL)"),(VLOOKUP(G964,COÛTS!$A$1:$C$157,3,0)*(M964/1000*O964)),0)+IF(AND(F964="MEDIA",H964&lt;0,G964&gt;0,P964="oui",Q964="RECTO/VERSO (Type Deux Simple Face)"),(VLOOKUP(G964,COÛTS!$A$1:$C$157,3,0)*(M964*(N964+480)/1000*O964/1000)),"0")+IF(AND(F964="MEDIA",H964&lt;0,G964&gt;0,P964="oui",Q964="MODULE TRIANGULAIRE"),(VLOOKUP(G964,COÛTS!$A$1:$C$157,3,0)*(M964*(N964+240)/1000*O964/1000)*2)+(VLOOKUP(G964,COÛTS!$A$1:$C$157,3,0)*(M964)/1000*0.24),"0")+IF(AND(F964="MEDIA",P964="oui",G964&gt;0,H964&lt;0,Q964="MODULE CARRÉ"),(VLOOKUP(G964,COÛTS!$A$1:$C$157,3,0)*(M964*(N964+240)/1000*O964/1000)*3)+(VLOOKUP(G964,COÛTS!$A$1:$C$157,3,0)*(M964)/1000*0.24),"0")+IF(AND(F964="MEDIA",H964&lt;0,P964="oui",G964&gt;0,Q964="RECTO (Type Chaussette)"),(VLOOKUP(G964,COÛTS!$A$1:$C$157,3,0)*(M964*(N964+60)/1000*O964/1000))))</f>
        <v>0</v>
      </c>
      <c r="AA964" s="6">
        <f>IF(R964="OUI",0,IF(AND(H964&gt;0,I964="OUI"),(VLOOKUP(H964,COÛTS!$A$1:$C$157,3,0)*(M964*N964/1000*O964/1000)),0))</f>
        <v>0</v>
      </c>
      <c r="AB964" s="6">
        <f t="shared" si="123"/>
        <v>0</v>
      </c>
      <c r="AC964" s="7">
        <f t="shared" si="124"/>
        <v>0</v>
      </c>
      <c r="AD964" s="6">
        <f t="shared" si="125"/>
        <v>0</v>
      </c>
      <c r="AE964" s="6">
        <f t="shared" si="126"/>
        <v>0</v>
      </c>
      <c r="AF964" s="6">
        <f>IF(R964="OUI",0,(IF(AND(P964="oui",Q964="RECTO (Type Chaussette, Simple Face)",SEMAINE!M966&lt;=2000),((COÛTS!$C$115*2*O964*SEMAINE!M964/1000)+(COÛTS!$C$109*O964*SEMAINE!M964/1000)+(COÛTS!$C$107*O964*SEMAINE!M964/1000)),"0")+(IF(AND(P964="oui",Q964="RECTO (Type Chaussette, Simple Face)",SEMAINE!M964&gt;2001,SEMAINE!M964&lt;=4000),((COÛTS!$C$114*2*O964)),"0"))+(IF(AND(P964="oui",Q964="RECTO (Type Chaussette, Simple Face)",SEMAINE!M964&gt;=4001,SEMAINE!M964&lt;=6000),((COÛTS!$C$114*4*O964)),"0"))+(IF(AND(P964="oui",Q964="RECTO (Type Chaussette, Simple Face)",SEMAINE!M964&gt;=6001,SEMAINE!M964&lt;=8000),((COÛTS!$C$114*6*O964)),"0"))+(IF(AND(P964="oui",Q964="RECTO (Type Chaussette, Simple Face)",SEMAINE!M964&gt;=8001,SEMAINE!M964&lt;=10000),((COÛTS!$C$114*8*O964)),0))))</f>
        <v>0</v>
      </c>
      <c r="AG964" s="6">
        <f>IF(R964="OUI",0,(IF(AND(F964="MEDIA",G964="NON TISSÉ (Type Drop)",P964="oui",Q964="RECTO (Type Chaussette)",SEMAINE!M967&lt;=2000),((COÛTS!$C$115*2*O964*SEMAINE!M964/1000)+(COÛTS!$C$109*O964*SEMAINE!M964/1000)+(COÛTS!$C$107*O964*SEMAINE!M964/1000)),"0")+(IF(AND(F964="MEDIA",P964="oui",Q964="RECTO (Type Chaussette)",SEMAINE!M964&gt;2001,SEMAINE!M964&lt;=4000),((COÛTS!$C$114*2*O964)),"0"))+(IF(AND(F964="MEDIA",P964="oui",Q964="RECTO (Type Chaussette)",SEMAINE!M964&gt;=4001,SEMAINE!M964&lt;=6000),((COÛTS!$C$114*4*O964)),"0"))+(IF(AND(F964="MEDIA",P964="oui",Q964="RECTO (Type Chaussette)",SEMAINE!M964&gt;=6001,SEMAINE!M964&lt;=8000),((COÛTS!$C$114*6*O964)),"0"))+(IF(AND(F964="MEDIA",P964="oui",Q964="RECTO (Type Chaussette)",SEMAINE!M964&gt;=8001,SEMAINE!M964&lt;=10000),((COÛTS!$C$114*8*O964)),0))))</f>
        <v>0</v>
      </c>
      <c r="AH964" s="6">
        <f>IF(R964="OUI",0,(IF(AND(F964="MEDIA",G964="NON TISSÉ (Type Drop)",P964="oui",Q964="RECTO/VERSO (Type Deux Simple Face)"),((COÛTS!$C$115*4*O964*SEMAINE!M964/1000)+(COÛTS!$C$110*O964*4)+(COÛTS!$C$107*O964*SEMAINE!M964/1000)),"0")+(IF(AND(F964="MEDIA",P964="oui",Q964="RECTO/VERSO (Type Deux Simple Face)",SEMAINE!M964&gt;2001,SEMAINE!M964&lt;=4000),((COÛTS!$C$114*2*O964)),"0"))+(IF(AND(F964="MEDIA",P964="oui",Q964="RECTO/VERSO (Type Deux Simple Face)",SEMAINE!M964&gt;=4001,SEMAINE!M964&lt;=6000),((COÛTS!$C$114*4*O964)),"0"))+(IF(AND(F964="MEDIA",P964="oui",Q964="RECTO/VERSO (Type Deux Simple Face)",SEMAINE!M964&gt;=6001,SEMAINE!M964&lt;=8000),((COÛTS!$C$114*6*O964)),"0"))+(IF(AND(F964="MEDIA",P964="oui",Q964="RECTO/VERSO (Type Deux Simple Face)",SEMAINE!M964&gt;=8001,SEMAINE!M964&lt;=10000),((COÛTS!$C$114*8*O964)),0))))</f>
        <v>0</v>
      </c>
      <c r="AI964" s="6">
        <f>IF(R964="OUI",0,(IF(AND(F964="MEDIA",G964="NON TISSÉ (Type Drop)",P964="oui",Q964="MODULE TRIANGULAIRE"),((COÛTS!$C$115*6*O964*SEMAINE!M964/1000)+(COÛTS!$C$112*O964*6)+(COÛTS!$C$107*O964*3)),"0")+(IF(AND(F964="MEDIA",P964="oui",Q964="MODULE TRIANGULAIRE",SEMAINE!M964&gt;2001,SEMAINE!M964&lt;=4000),((COÛTS!$C$114*2*O964*3)),"0"))+(IF(AND(F964="MEDIA",P964="oui",Q964="MODULE TRIANGULAIRE",SEMAINE!M964&gt;=4001,SEMAINE!M964&lt;=6000),((COÛTS!$C$114*4*O964*3)),"0"))+(IF(AND(F964="MEDIA",P964="oui",Q964="MODULE TRIANGULAIRE",SEMAINE!M964&gt;=6001,SEMAINE!M964&lt;=8000),((COÛTS!$C$114*6*O964*3)),"0"))+(IF(AND(F964="MEDIA",P964="oui",Q964="MODULE TRIANGULAIRE",SEMAINE!M964&gt;=8001,SEMAINE!M964&lt;=10000),((COÛTS!$C$114*8*O964*3)),0))))</f>
        <v>0</v>
      </c>
      <c r="AJ964" s="6">
        <f>IF(OR(R964="OUI",H964&gt;0),0,(IF(AND(F964="MEDIA",G964="NON TISSÉ (Type Drop)",P964="oui",Q964="MODULE CARRÉ"),((COÛTS!$C$115*8*O964*SEMAINE!M964/1000)+(COÛTS!$C$111*O964*8)+(COÛTS!$C$107*O964*4)),"0")+IF(AND(F964="MEDIA",G964="BÂCHE FRONTLIT 450gr (Type Bâche M1)",P964="oui",Q964="MODULE CARRÉ"),((COÛTS!$C$115*8*O964*SEMAINE!M964/1000)+(COÛTS!$C$111*O964*8)+(COÛTS!$C$107*O964*4)),"0")+(IF(AND(F964="MEDIA",P964="oui",Q964="MODULE CARRÉ",SEMAINE!M964&gt;2001,SEMAINE!M964&lt;=4000),((COÛTS!$C$114*2*O964*4)),"0"))+(IF(AND(F964="MEDIA",P964="oui",Q964="MODULE CARRÉ",SEMAINE!M964&gt;=4001,SEMAINE!M964&lt;=6000),((COÛTS!$C$114*4*O964*4)),"0"))+(IF(AND(F964="MEDIA",P964="oui",Q964="MODULE CARRÉ",SEMAINE!M964&gt;=6001,SEMAINE!M964&lt;=8000),((COÛTS!$C$114*6*O964*4)),"0"))+(IF(AND(F964="MEDIA",P964="oui",Q964="MODULE CARRÉ",SEMAINE!M964&gt;=8001,SEMAINE!M964&lt;=10000),((COÛTS!$C$114*8*O964*4)),"0"))))</f>
        <v>0</v>
      </c>
      <c r="AK964" s="38">
        <f>IF(Y964&gt;0,(VLOOKUP(Y964,DATA!$AB$2:$AC$102,2,0)),1)</f>
        <v>1</v>
      </c>
      <c r="AL964" s="53">
        <f t="shared" si="127"/>
        <v>0</v>
      </c>
    </row>
    <row r="965" spans="2:38" ht="25.05" customHeight="1" x14ac:dyDescent="0.25">
      <c r="B965" s="43" t="str">
        <f>COUNTIF($D$3:D965,D965)&amp;T_Semaine[[#This Row],[N°AFFAIRE]]</f>
        <v>0</v>
      </c>
      <c r="C965" s="50"/>
      <c r="D965" s="50"/>
      <c r="E965" s="50"/>
      <c r="F965" s="50"/>
      <c r="G965" s="50"/>
      <c r="H965" s="50"/>
      <c r="I965" s="50"/>
      <c r="J965" s="50"/>
      <c r="K965" s="50"/>
      <c r="L965" s="50"/>
      <c r="M965" s="91"/>
      <c r="N965" s="91"/>
      <c r="O965" s="50"/>
      <c r="P965" s="50"/>
      <c r="Q965" s="50"/>
      <c r="R965" s="50"/>
      <c r="S965" s="50"/>
      <c r="T965" s="95">
        <f t="shared" si="121"/>
        <v>0</v>
      </c>
      <c r="U965" s="36">
        <f t="shared" si="122"/>
        <v>0</v>
      </c>
      <c r="V965" s="43"/>
      <c r="W965" s="43"/>
      <c r="X965" s="6">
        <f t="shared" si="120"/>
        <v>0</v>
      </c>
      <c r="Y965" s="55"/>
      <c r="Z965" s="6">
        <f>(IF(R965="OUI",0,IF(AND(F965="MEDIA",G965&gt;0,O965&gt;0),(VLOOKUP(G965,COÛTS!$A$1:$C$157,3,0)*(M965*N965/1000*O965/1000)),0)+IF(AND(G965&gt;0,F965="HEURE"),(VLOOKUP(G965,COÛTS!$A$1:$C$157,3,0)*(O965)),0))+IF(AND(G965&gt;0,F965="DIVERS"),(VLOOKUP(G965,COÛTS!$A$1:$C$157,3,0)*(O965)),0)+IF(AND(G965&gt;0,F965="VEHICULE"),(VLOOKUP(G965,COÛTS!$A$1:$C$157,3,0)*(O965)),0)+IF(AND(G965&gt;0,F965="FACONNAGE"),(VLOOKUP(G965,COÛTS!$A$1:$C$157,3,0)*(O965)),0)+IF(AND(G965&gt;0,F965="ACCESSOIRES"),(VLOOKUP(G965,COÛTS!$A$1:$C$157,3,0)*(O965)),0)+IF(AND(F965="TRANSPORT",G965&gt;0),(VLOOKUP(G965,COÛTS!$A$1:$C$157,3,0)*(O965)),0)+IF(AND(F965="PRODUITS",G965="KIT COMPLET HABILLAGE CLOISON MODULAIRE (mL)"),(VLOOKUP(G965,COÛTS!$A$1:$C$157,3,0)*(M965/1000*O965)),0)+IF(AND(F965="MEDIA",H965&lt;0,G965&gt;0,P965="oui",Q965="RECTO/VERSO (Type Deux Simple Face)"),(VLOOKUP(G965,COÛTS!$A$1:$C$157,3,0)*(M965*(N965+480)/1000*O965/1000)),"0")+IF(AND(F965="MEDIA",H965&lt;0,G965&gt;0,P965="oui",Q965="MODULE TRIANGULAIRE"),(VLOOKUP(G965,COÛTS!$A$1:$C$157,3,0)*(M965*(N965+240)/1000*O965/1000)*2)+(VLOOKUP(G965,COÛTS!$A$1:$C$157,3,0)*(M965)/1000*0.24),"0")+IF(AND(F965="MEDIA",P965="oui",G965&gt;0,H965&lt;0,Q965="MODULE CARRÉ"),(VLOOKUP(G965,COÛTS!$A$1:$C$157,3,0)*(M965*(N965+240)/1000*O965/1000)*3)+(VLOOKUP(G965,COÛTS!$A$1:$C$157,3,0)*(M965)/1000*0.24),"0")+IF(AND(F965="MEDIA",H965&lt;0,P965="oui",G965&gt;0,Q965="RECTO (Type Chaussette)"),(VLOOKUP(G965,COÛTS!$A$1:$C$157,3,0)*(M965*(N965+60)/1000*O965/1000))))</f>
        <v>0</v>
      </c>
      <c r="AA965" s="6">
        <f>IF(R965="OUI",0,IF(AND(H965&gt;0,I965="OUI"),(VLOOKUP(H965,COÛTS!$A$1:$C$157,3,0)*(M965*N965/1000*O965/1000)),0))</f>
        <v>0</v>
      </c>
      <c r="AB965" s="6">
        <f t="shared" si="123"/>
        <v>0</v>
      </c>
      <c r="AC965" s="7">
        <f t="shared" si="124"/>
        <v>0</v>
      </c>
      <c r="AD965" s="6">
        <f t="shared" si="125"/>
        <v>0</v>
      </c>
      <c r="AE965" s="6">
        <f t="shared" si="126"/>
        <v>0</v>
      </c>
      <c r="AF965" s="6">
        <f>IF(R965="OUI",0,(IF(AND(P965="oui",Q965="RECTO (Type Chaussette, Simple Face)",SEMAINE!M967&lt;=2000),((COÛTS!$C$115*2*O965*SEMAINE!M965/1000)+(COÛTS!$C$109*O965*SEMAINE!M965/1000)+(COÛTS!$C$107*O965*SEMAINE!M965/1000)),"0")+(IF(AND(P965="oui",Q965="RECTO (Type Chaussette, Simple Face)",SEMAINE!M965&gt;2001,SEMAINE!M965&lt;=4000),((COÛTS!$C$114*2*O965)),"0"))+(IF(AND(P965="oui",Q965="RECTO (Type Chaussette, Simple Face)",SEMAINE!M965&gt;=4001,SEMAINE!M965&lt;=6000),((COÛTS!$C$114*4*O965)),"0"))+(IF(AND(P965="oui",Q965="RECTO (Type Chaussette, Simple Face)",SEMAINE!M965&gt;=6001,SEMAINE!M965&lt;=8000),((COÛTS!$C$114*6*O965)),"0"))+(IF(AND(P965="oui",Q965="RECTO (Type Chaussette, Simple Face)",SEMAINE!M965&gt;=8001,SEMAINE!M965&lt;=10000),((COÛTS!$C$114*8*O965)),0))))</f>
        <v>0</v>
      </c>
      <c r="AG965" s="6">
        <f>IF(R965="OUI",0,(IF(AND(F965="MEDIA",G965="NON TISSÉ (Type Drop)",P965="oui",Q965="RECTO (Type Chaussette)",SEMAINE!M968&lt;=2000),((COÛTS!$C$115*2*O965*SEMAINE!M965/1000)+(COÛTS!$C$109*O965*SEMAINE!M965/1000)+(COÛTS!$C$107*O965*SEMAINE!M965/1000)),"0")+(IF(AND(F965="MEDIA",P965="oui",Q965="RECTO (Type Chaussette)",SEMAINE!M965&gt;2001,SEMAINE!M965&lt;=4000),((COÛTS!$C$114*2*O965)),"0"))+(IF(AND(F965="MEDIA",P965="oui",Q965="RECTO (Type Chaussette)",SEMAINE!M965&gt;=4001,SEMAINE!M965&lt;=6000),((COÛTS!$C$114*4*O965)),"0"))+(IF(AND(F965="MEDIA",P965="oui",Q965="RECTO (Type Chaussette)",SEMAINE!M965&gt;=6001,SEMAINE!M965&lt;=8000),((COÛTS!$C$114*6*O965)),"0"))+(IF(AND(F965="MEDIA",P965="oui",Q965="RECTO (Type Chaussette)",SEMAINE!M965&gt;=8001,SEMAINE!M965&lt;=10000),((COÛTS!$C$114*8*O965)),0))))</f>
        <v>0</v>
      </c>
      <c r="AH965" s="6">
        <f>IF(R965="OUI",0,(IF(AND(F965="MEDIA",G965="NON TISSÉ (Type Drop)",P965="oui",Q965="RECTO/VERSO (Type Deux Simple Face)"),((COÛTS!$C$115*4*O965*SEMAINE!M965/1000)+(COÛTS!$C$110*O965*4)+(COÛTS!$C$107*O965*SEMAINE!M965/1000)),"0")+(IF(AND(F965="MEDIA",P965="oui",Q965="RECTO/VERSO (Type Deux Simple Face)",SEMAINE!M965&gt;2001,SEMAINE!M965&lt;=4000),((COÛTS!$C$114*2*O965)),"0"))+(IF(AND(F965="MEDIA",P965="oui",Q965="RECTO/VERSO (Type Deux Simple Face)",SEMAINE!M965&gt;=4001,SEMAINE!M965&lt;=6000),((COÛTS!$C$114*4*O965)),"0"))+(IF(AND(F965="MEDIA",P965="oui",Q965="RECTO/VERSO (Type Deux Simple Face)",SEMAINE!M965&gt;=6001,SEMAINE!M965&lt;=8000),((COÛTS!$C$114*6*O965)),"0"))+(IF(AND(F965="MEDIA",P965="oui",Q965="RECTO/VERSO (Type Deux Simple Face)",SEMAINE!M965&gt;=8001,SEMAINE!M965&lt;=10000),((COÛTS!$C$114*8*O965)),0))))</f>
        <v>0</v>
      </c>
      <c r="AI965" s="6">
        <f>IF(R965="OUI",0,(IF(AND(F965="MEDIA",G965="NON TISSÉ (Type Drop)",P965="oui",Q965="MODULE TRIANGULAIRE"),((COÛTS!$C$115*6*O965*SEMAINE!M965/1000)+(COÛTS!$C$112*O965*6)+(COÛTS!$C$107*O965*3)),"0")+(IF(AND(F965="MEDIA",P965="oui",Q965="MODULE TRIANGULAIRE",SEMAINE!M965&gt;2001,SEMAINE!M965&lt;=4000),((COÛTS!$C$114*2*O965*3)),"0"))+(IF(AND(F965="MEDIA",P965="oui",Q965="MODULE TRIANGULAIRE",SEMAINE!M965&gt;=4001,SEMAINE!M965&lt;=6000),((COÛTS!$C$114*4*O965*3)),"0"))+(IF(AND(F965="MEDIA",P965="oui",Q965="MODULE TRIANGULAIRE",SEMAINE!M965&gt;=6001,SEMAINE!M965&lt;=8000),((COÛTS!$C$114*6*O965*3)),"0"))+(IF(AND(F965="MEDIA",P965="oui",Q965="MODULE TRIANGULAIRE",SEMAINE!M965&gt;=8001,SEMAINE!M965&lt;=10000),((COÛTS!$C$114*8*O965*3)),0))))</f>
        <v>0</v>
      </c>
      <c r="AJ965" s="6">
        <f>IF(OR(R965="OUI",H965&gt;0),0,(IF(AND(F965="MEDIA",G965="NON TISSÉ (Type Drop)",P965="oui",Q965="MODULE CARRÉ"),((COÛTS!$C$115*8*O965*SEMAINE!M965/1000)+(COÛTS!$C$111*O965*8)+(COÛTS!$C$107*O965*4)),"0")+IF(AND(F965="MEDIA",G965="BÂCHE FRONTLIT 450gr (Type Bâche M1)",P965="oui",Q965="MODULE CARRÉ"),((COÛTS!$C$115*8*O965*SEMAINE!M965/1000)+(COÛTS!$C$111*O965*8)+(COÛTS!$C$107*O965*4)),"0")+(IF(AND(F965="MEDIA",P965="oui",Q965="MODULE CARRÉ",SEMAINE!M965&gt;2001,SEMAINE!M965&lt;=4000),((COÛTS!$C$114*2*O965*4)),"0"))+(IF(AND(F965="MEDIA",P965="oui",Q965="MODULE CARRÉ",SEMAINE!M965&gt;=4001,SEMAINE!M965&lt;=6000),((COÛTS!$C$114*4*O965*4)),"0"))+(IF(AND(F965="MEDIA",P965="oui",Q965="MODULE CARRÉ",SEMAINE!M965&gt;=6001,SEMAINE!M965&lt;=8000),((COÛTS!$C$114*6*O965*4)),"0"))+(IF(AND(F965="MEDIA",P965="oui",Q965="MODULE CARRÉ",SEMAINE!M965&gt;=8001,SEMAINE!M965&lt;=10000),((COÛTS!$C$114*8*O965*4)),"0"))))</f>
        <v>0</v>
      </c>
      <c r="AK965" s="38">
        <f>IF(Y965&gt;0,(VLOOKUP(Y965,DATA!$AB$2:$AC$102,2,0)),1)</f>
        <v>1</v>
      </c>
      <c r="AL965" s="53">
        <f t="shared" si="127"/>
        <v>0</v>
      </c>
    </row>
    <row r="966" spans="2:38" ht="25.05" customHeight="1" x14ac:dyDescent="0.25">
      <c r="B966" s="43" t="str">
        <f>COUNTIF($D$3:D966,D966)&amp;T_Semaine[[#This Row],[N°AFFAIRE]]</f>
        <v>0</v>
      </c>
      <c r="C966" s="50"/>
      <c r="D966" s="50"/>
      <c r="E966" s="50"/>
      <c r="F966" s="50"/>
      <c r="G966" s="50"/>
      <c r="H966" s="50"/>
      <c r="I966" s="50"/>
      <c r="J966" s="50"/>
      <c r="K966" s="50"/>
      <c r="L966" s="50"/>
      <c r="M966" s="91"/>
      <c r="N966" s="91"/>
      <c r="O966" s="50"/>
      <c r="P966" s="50"/>
      <c r="Q966" s="50"/>
      <c r="R966" s="50"/>
      <c r="S966" s="50"/>
      <c r="T966" s="95">
        <f t="shared" si="121"/>
        <v>0</v>
      </c>
      <c r="U966" s="36">
        <f t="shared" si="122"/>
        <v>0</v>
      </c>
      <c r="V966" s="43"/>
      <c r="W966" s="43"/>
      <c r="X966" s="6">
        <f t="shared" si="120"/>
        <v>0</v>
      </c>
      <c r="Y966" s="55"/>
      <c r="Z966" s="6">
        <f>(IF(R966="OUI",0,IF(AND(F966="MEDIA",G966&gt;0,O966&gt;0),(VLOOKUP(G966,COÛTS!$A$1:$C$157,3,0)*(M966*N966/1000*O966/1000)),0)+IF(AND(G966&gt;0,F966="HEURE"),(VLOOKUP(G966,COÛTS!$A$1:$C$157,3,0)*(O966)),0))+IF(AND(G966&gt;0,F966="DIVERS"),(VLOOKUP(G966,COÛTS!$A$1:$C$157,3,0)*(O966)),0)+IF(AND(G966&gt;0,F966="VEHICULE"),(VLOOKUP(G966,COÛTS!$A$1:$C$157,3,0)*(O966)),0)+IF(AND(G966&gt;0,F966="FACONNAGE"),(VLOOKUP(G966,COÛTS!$A$1:$C$157,3,0)*(O966)),0)+IF(AND(G966&gt;0,F966="ACCESSOIRES"),(VLOOKUP(G966,COÛTS!$A$1:$C$157,3,0)*(O966)),0)+IF(AND(F966="TRANSPORT",G966&gt;0),(VLOOKUP(G966,COÛTS!$A$1:$C$157,3,0)*(O966)),0)+IF(AND(F966="PRODUITS",G966="KIT COMPLET HABILLAGE CLOISON MODULAIRE (mL)"),(VLOOKUP(G966,COÛTS!$A$1:$C$157,3,0)*(M966/1000*O966)),0)+IF(AND(F966="MEDIA",H966&lt;0,G966&gt;0,P966="oui",Q966="RECTO/VERSO (Type Deux Simple Face)"),(VLOOKUP(G966,COÛTS!$A$1:$C$157,3,0)*(M966*(N966+480)/1000*O966/1000)),"0")+IF(AND(F966="MEDIA",H966&lt;0,G966&gt;0,P966="oui",Q966="MODULE TRIANGULAIRE"),(VLOOKUP(G966,COÛTS!$A$1:$C$157,3,0)*(M966*(N966+240)/1000*O966/1000)*2)+(VLOOKUP(G966,COÛTS!$A$1:$C$157,3,0)*(M966)/1000*0.24),"0")+IF(AND(F966="MEDIA",P966="oui",G966&gt;0,H966&lt;0,Q966="MODULE CARRÉ"),(VLOOKUP(G966,COÛTS!$A$1:$C$157,3,0)*(M966*(N966+240)/1000*O966/1000)*3)+(VLOOKUP(G966,COÛTS!$A$1:$C$157,3,0)*(M966)/1000*0.24),"0")+IF(AND(F966="MEDIA",H966&lt;0,P966="oui",G966&gt;0,Q966="RECTO (Type Chaussette)"),(VLOOKUP(G966,COÛTS!$A$1:$C$157,3,0)*(M966*(N966+60)/1000*O966/1000))))</f>
        <v>0</v>
      </c>
      <c r="AA966" s="6">
        <f>IF(R966="OUI",0,IF(AND(H966&gt;0,I966="OUI"),(VLOOKUP(H966,COÛTS!$A$1:$C$157,3,0)*(M966*N966/1000*O966/1000)),0))</f>
        <v>0</v>
      </c>
      <c r="AB966" s="6">
        <f t="shared" si="123"/>
        <v>0</v>
      </c>
      <c r="AC966" s="7">
        <f t="shared" si="124"/>
        <v>0</v>
      </c>
      <c r="AD966" s="6">
        <f t="shared" si="125"/>
        <v>0</v>
      </c>
      <c r="AE966" s="6">
        <f t="shared" si="126"/>
        <v>0</v>
      </c>
      <c r="AF966" s="6">
        <f>IF(R966="OUI",0,(IF(AND(P966="oui",Q966="RECTO (Type Chaussette, Simple Face)",SEMAINE!M968&lt;=2000),((COÛTS!$C$115*2*O966*SEMAINE!M966/1000)+(COÛTS!$C$109*O966*SEMAINE!M966/1000)+(COÛTS!$C$107*O966*SEMAINE!M966/1000)),"0")+(IF(AND(P966="oui",Q966="RECTO (Type Chaussette, Simple Face)",SEMAINE!M966&gt;2001,SEMAINE!M966&lt;=4000),((COÛTS!$C$114*2*O966)),"0"))+(IF(AND(P966="oui",Q966="RECTO (Type Chaussette, Simple Face)",SEMAINE!M966&gt;=4001,SEMAINE!M966&lt;=6000),((COÛTS!$C$114*4*O966)),"0"))+(IF(AND(P966="oui",Q966="RECTO (Type Chaussette, Simple Face)",SEMAINE!M966&gt;=6001,SEMAINE!M966&lt;=8000),((COÛTS!$C$114*6*O966)),"0"))+(IF(AND(P966="oui",Q966="RECTO (Type Chaussette, Simple Face)",SEMAINE!M966&gt;=8001,SEMAINE!M966&lt;=10000),((COÛTS!$C$114*8*O966)),0))))</f>
        <v>0</v>
      </c>
      <c r="AG966" s="6">
        <f>IF(R966="OUI",0,(IF(AND(F966="MEDIA",G966="NON TISSÉ (Type Drop)",P966="oui",Q966="RECTO (Type Chaussette)",SEMAINE!M969&lt;=2000),((COÛTS!$C$115*2*O966*SEMAINE!M966/1000)+(COÛTS!$C$109*O966*SEMAINE!M966/1000)+(COÛTS!$C$107*O966*SEMAINE!M966/1000)),"0")+(IF(AND(F966="MEDIA",P966="oui",Q966="RECTO (Type Chaussette)",SEMAINE!M966&gt;2001,SEMAINE!M966&lt;=4000),((COÛTS!$C$114*2*O966)),"0"))+(IF(AND(F966="MEDIA",P966="oui",Q966="RECTO (Type Chaussette)",SEMAINE!M966&gt;=4001,SEMAINE!M966&lt;=6000),((COÛTS!$C$114*4*O966)),"0"))+(IF(AND(F966="MEDIA",P966="oui",Q966="RECTO (Type Chaussette)",SEMAINE!M966&gt;=6001,SEMAINE!M966&lt;=8000),((COÛTS!$C$114*6*O966)),"0"))+(IF(AND(F966="MEDIA",P966="oui",Q966="RECTO (Type Chaussette)",SEMAINE!M966&gt;=8001,SEMAINE!M966&lt;=10000),((COÛTS!$C$114*8*O966)),0))))</f>
        <v>0</v>
      </c>
      <c r="AH966" s="6">
        <f>IF(R966="OUI",0,(IF(AND(F966="MEDIA",G966="NON TISSÉ (Type Drop)",P966="oui",Q966="RECTO/VERSO (Type Deux Simple Face)"),((COÛTS!$C$115*4*O966*SEMAINE!M966/1000)+(COÛTS!$C$110*O966*4)+(COÛTS!$C$107*O966*SEMAINE!M966/1000)),"0")+(IF(AND(F966="MEDIA",P966="oui",Q966="RECTO/VERSO (Type Deux Simple Face)",SEMAINE!M966&gt;2001,SEMAINE!M966&lt;=4000),((COÛTS!$C$114*2*O966)),"0"))+(IF(AND(F966="MEDIA",P966="oui",Q966="RECTO/VERSO (Type Deux Simple Face)",SEMAINE!M966&gt;=4001,SEMAINE!M966&lt;=6000),((COÛTS!$C$114*4*O966)),"0"))+(IF(AND(F966="MEDIA",P966="oui",Q966="RECTO/VERSO (Type Deux Simple Face)",SEMAINE!M966&gt;=6001,SEMAINE!M966&lt;=8000),((COÛTS!$C$114*6*O966)),"0"))+(IF(AND(F966="MEDIA",P966="oui",Q966="RECTO/VERSO (Type Deux Simple Face)",SEMAINE!M966&gt;=8001,SEMAINE!M966&lt;=10000),((COÛTS!$C$114*8*O966)),0))))</f>
        <v>0</v>
      </c>
      <c r="AI966" s="6">
        <f>IF(R966="OUI",0,(IF(AND(F966="MEDIA",G966="NON TISSÉ (Type Drop)",P966="oui",Q966="MODULE TRIANGULAIRE"),((COÛTS!$C$115*6*O966*SEMAINE!M966/1000)+(COÛTS!$C$112*O966*6)+(COÛTS!$C$107*O966*3)),"0")+(IF(AND(F966="MEDIA",P966="oui",Q966="MODULE TRIANGULAIRE",SEMAINE!M966&gt;2001,SEMAINE!M966&lt;=4000),((COÛTS!$C$114*2*O966*3)),"0"))+(IF(AND(F966="MEDIA",P966="oui",Q966="MODULE TRIANGULAIRE",SEMAINE!M966&gt;=4001,SEMAINE!M966&lt;=6000),((COÛTS!$C$114*4*O966*3)),"0"))+(IF(AND(F966="MEDIA",P966="oui",Q966="MODULE TRIANGULAIRE",SEMAINE!M966&gt;=6001,SEMAINE!M966&lt;=8000),((COÛTS!$C$114*6*O966*3)),"0"))+(IF(AND(F966="MEDIA",P966="oui",Q966="MODULE TRIANGULAIRE",SEMAINE!M966&gt;=8001,SEMAINE!M966&lt;=10000),((COÛTS!$C$114*8*O966*3)),0))))</f>
        <v>0</v>
      </c>
      <c r="AJ966" s="6">
        <f>IF(OR(R966="OUI",H966&gt;0),0,(IF(AND(F966="MEDIA",G966="NON TISSÉ (Type Drop)",P966="oui",Q966="MODULE CARRÉ"),((COÛTS!$C$115*8*O966*SEMAINE!M966/1000)+(COÛTS!$C$111*O966*8)+(COÛTS!$C$107*O966*4)),"0")+IF(AND(F966="MEDIA",G966="BÂCHE FRONTLIT 450gr (Type Bâche M1)",P966="oui",Q966="MODULE CARRÉ"),((COÛTS!$C$115*8*O966*SEMAINE!M966/1000)+(COÛTS!$C$111*O966*8)+(COÛTS!$C$107*O966*4)),"0")+(IF(AND(F966="MEDIA",P966="oui",Q966="MODULE CARRÉ",SEMAINE!M966&gt;2001,SEMAINE!M966&lt;=4000),((COÛTS!$C$114*2*O966*4)),"0"))+(IF(AND(F966="MEDIA",P966="oui",Q966="MODULE CARRÉ",SEMAINE!M966&gt;=4001,SEMAINE!M966&lt;=6000),((COÛTS!$C$114*4*O966*4)),"0"))+(IF(AND(F966="MEDIA",P966="oui",Q966="MODULE CARRÉ",SEMAINE!M966&gt;=6001,SEMAINE!M966&lt;=8000),((COÛTS!$C$114*6*O966*4)),"0"))+(IF(AND(F966="MEDIA",P966="oui",Q966="MODULE CARRÉ",SEMAINE!M966&gt;=8001,SEMAINE!M966&lt;=10000),((COÛTS!$C$114*8*O966*4)),"0"))))</f>
        <v>0</v>
      </c>
      <c r="AK966" s="38">
        <f>IF(Y966&gt;0,(VLOOKUP(Y966,DATA!$AB$2:$AC$102,2,0)),1)</f>
        <v>1</v>
      </c>
      <c r="AL966" s="53">
        <f t="shared" si="127"/>
        <v>0</v>
      </c>
    </row>
    <row r="967" spans="2:38" ht="25.05" customHeight="1" x14ac:dyDescent="0.25">
      <c r="B967" s="43" t="str">
        <f>COUNTIF($D$3:D967,D967)&amp;T_Semaine[[#This Row],[N°AFFAIRE]]</f>
        <v>0</v>
      </c>
      <c r="C967" s="50"/>
      <c r="D967" s="50"/>
      <c r="E967" s="50"/>
      <c r="F967" s="50"/>
      <c r="G967" s="50"/>
      <c r="H967" s="50"/>
      <c r="I967" s="50"/>
      <c r="J967" s="50"/>
      <c r="K967" s="50"/>
      <c r="L967" s="50"/>
      <c r="M967" s="91"/>
      <c r="N967" s="91"/>
      <c r="O967" s="50"/>
      <c r="P967" s="50"/>
      <c r="Q967" s="50"/>
      <c r="R967" s="50"/>
      <c r="S967" s="50"/>
      <c r="T967" s="95">
        <f t="shared" si="121"/>
        <v>0</v>
      </c>
      <c r="U967" s="36">
        <f t="shared" si="122"/>
        <v>0</v>
      </c>
      <c r="V967" s="43"/>
      <c r="W967" s="43"/>
      <c r="X967" s="6">
        <f t="shared" si="120"/>
        <v>0</v>
      </c>
      <c r="Y967" s="55"/>
      <c r="Z967" s="6">
        <f>(IF(R967="OUI",0,IF(AND(F967="MEDIA",G967&gt;0,O967&gt;0),(VLOOKUP(G967,COÛTS!$A$1:$C$157,3,0)*(M967*N967/1000*O967/1000)),0)+IF(AND(G967&gt;0,F967="HEURE"),(VLOOKUP(G967,COÛTS!$A$1:$C$157,3,0)*(O967)),0))+IF(AND(G967&gt;0,F967="DIVERS"),(VLOOKUP(G967,COÛTS!$A$1:$C$157,3,0)*(O967)),0)+IF(AND(G967&gt;0,F967="VEHICULE"),(VLOOKUP(G967,COÛTS!$A$1:$C$157,3,0)*(O967)),0)+IF(AND(G967&gt;0,F967="FACONNAGE"),(VLOOKUP(G967,COÛTS!$A$1:$C$157,3,0)*(O967)),0)+IF(AND(G967&gt;0,F967="ACCESSOIRES"),(VLOOKUP(G967,COÛTS!$A$1:$C$157,3,0)*(O967)),0)+IF(AND(F967="TRANSPORT",G967&gt;0),(VLOOKUP(G967,COÛTS!$A$1:$C$157,3,0)*(O967)),0)+IF(AND(F967="PRODUITS",G967="KIT COMPLET HABILLAGE CLOISON MODULAIRE (mL)"),(VLOOKUP(G967,COÛTS!$A$1:$C$157,3,0)*(M967/1000*O967)),0)+IF(AND(F967="MEDIA",H967&lt;0,G967&gt;0,P967="oui",Q967="RECTO/VERSO (Type Deux Simple Face)"),(VLOOKUP(G967,COÛTS!$A$1:$C$157,3,0)*(M967*(N967+480)/1000*O967/1000)),"0")+IF(AND(F967="MEDIA",H967&lt;0,G967&gt;0,P967="oui",Q967="MODULE TRIANGULAIRE"),(VLOOKUP(G967,COÛTS!$A$1:$C$157,3,0)*(M967*(N967+240)/1000*O967/1000)*2)+(VLOOKUP(G967,COÛTS!$A$1:$C$157,3,0)*(M967)/1000*0.24),"0")+IF(AND(F967="MEDIA",P967="oui",G967&gt;0,H967&lt;0,Q967="MODULE CARRÉ"),(VLOOKUP(G967,COÛTS!$A$1:$C$157,3,0)*(M967*(N967+240)/1000*O967/1000)*3)+(VLOOKUP(G967,COÛTS!$A$1:$C$157,3,0)*(M967)/1000*0.24),"0")+IF(AND(F967="MEDIA",H967&lt;0,P967="oui",G967&gt;0,Q967="RECTO (Type Chaussette)"),(VLOOKUP(G967,COÛTS!$A$1:$C$157,3,0)*(M967*(N967+60)/1000*O967/1000))))</f>
        <v>0</v>
      </c>
      <c r="AA967" s="6">
        <f>IF(R967="OUI",0,IF(AND(H967&gt;0,I967="OUI"),(VLOOKUP(H967,COÛTS!$A$1:$C$157,3,0)*(M967*N967/1000*O967/1000)),0))</f>
        <v>0</v>
      </c>
      <c r="AB967" s="6">
        <f t="shared" si="123"/>
        <v>0</v>
      </c>
      <c r="AC967" s="7">
        <f t="shared" si="124"/>
        <v>0</v>
      </c>
      <c r="AD967" s="6">
        <f t="shared" si="125"/>
        <v>0</v>
      </c>
      <c r="AE967" s="6">
        <f t="shared" si="126"/>
        <v>0</v>
      </c>
      <c r="AF967" s="6">
        <f>IF(R967="OUI",0,(IF(AND(P967="oui",Q967="RECTO (Type Chaussette, Simple Face)",SEMAINE!M969&lt;=2000),((COÛTS!$C$115*2*O967*SEMAINE!M967/1000)+(COÛTS!$C$109*O967*SEMAINE!M967/1000)+(COÛTS!$C$107*O967*SEMAINE!M967/1000)),"0")+(IF(AND(P967="oui",Q967="RECTO (Type Chaussette, Simple Face)",SEMAINE!M967&gt;2001,SEMAINE!M967&lt;=4000),((COÛTS!$C$114*2*O967)),"0"))+(IF(AND(P967="oui",Q967="RECTO (Type Chaussette, Simple Face)",SEMAINE!M967&gt;=4001,SEMAINE!M967&lt;=6000),((COÛTS!$C$114*4*O967)),"0"))+(IF(AND(P967="oui",Q967="RECTO (Type Chaussette, Simple Face)",SEMAINE!M967&gt;=6001,SEMAINE!M967&lt;=8000),((COÛTS!$C$114*6*O967)),"0"))+(IF(AND(P967="oui",Q967="RECTO (Type Chaussette, Simple Face)",SEMAINE!M967&gt;=8001,SEMAINE!M967&lt;=10000),((COÛTS!$C$114*8*O967)),0))))</f>
        <v>0</v>
      </c>
      <c r="AG967" s="6">
        <f>IF(R967="OUI",0,(IF(AND(F967="MEDIA",G967="NON TISSÉ (Type Drop)",P967="oui",Q967="RECTO (Type Chaussette)",SEMAINE!M970&lt;=2000),((COÛTS!$C$115*2*O967*SEMAINE!M967/1000)+(COÛTS!$C$109*O967*SEMAINE!M967/1000)+(COÛTS!$C$107*O967*SEMAINE!M967/1000)),"0")+(IF(AND(F967="MEDIA",P967="oui",Q967="RECTO (Type Chaussette)",SEMAINE!M967&gt;2001,SEMAINE!M967&lt;=4000),((COÛTS!$C$114*2*O967)),"0"))+(IF(AND(F967="MEDIA",P967="oui",Q967="RECTO (Type Chaussette)",SEMAINE!M967&gt;=4001,SEMAINE!M967&lt;=6000),((COÛTS!$C$114*4*O967)),"0"))+(IF(AND(F967="MEDIA",P967="oui",Q967="RECTO (Type Chaussette)",SEMAINE!M967&gt;=6001,SEMAINE!M967&lt;=8000),((COÛTS!$C$114*6*O967)),"0"))+(IF(AND(F967="MEDIA",P967="oui",Q967="RECTO (Type Chaussette)",SEMAINE!M967&gt;=8001,SEMAINE!M967&lt;=10000),((COÛTS!$C$114*8*O967)),0))))</f>
        <v>0</v>
      </c>
      <c r="AH967" s="6">
        <f>IF(R967="OUI",0,(IF(AND(F967="MEDIA",G967="NON TISSÉ (Type Drop)",P967="oui",Q967="RECTO/VERSO (Type Deux Simple Face)"),((COÛTS!$C$115*4*O967*SEMAINE!M967/1000)+(COÛTS!$C$110*O967*4)+(COÛTS!$C$107*O967*SEMAINE!M967/1000)),"0")+(IF(AND(F967="MEDIA",P967="oui",Q967="RECTO/VERSO (Type Deux Simple Face)",SEMAINE!M967&gt;2001,SEMAINE!M967&lt;=4000),((COÛTS!$C$114*2*O967)),"0"))+(IF(AND(F967="MEDIA",P967="oui",Q967="RECTO/VERSO (Type Deux Simple Face)",SEMAINE!M967&gt;=4001,SEMAINE!M967&lt;=6000),((COÛTS!$C$114*4*O967)),"0"))+(IF(AND(F967="MEDIA",P967="oui",Q967="RECTO/VERSO (Type Deux Simple Face)",SEMAINE!M967&gt;=6001,SEMAINE!M967&lt;=8000),((COÛTS!$C$114*6*O967)),"0"))+(IF(AND(F967="MEDIA",P967="oui",Q967="RECTO/VERSO (Type Deux Simple Face)",SEMAINE!M967&gt;=8001,SEMAINE!M967&lt;=10000),((COÛTS!$C$114*8*O967)),0))))</f>
        <v>0</v>
      </c>
      <c r="AI967" s="6">
        <f>IF(R967="OUI",0,(IF(AND(F967="MEDIA",G967="NON TISSÉ (Type Drop)",P967="oui",Q967="MODULE TRIANGULAIRE"),((COÛTS!$C$115*6*O967*SEMAINE!M967/1000)+(COÛTS!$C$112*O967*6)+(COÛTS!$C$107*O967*3)),"0")+(IF(AND(F967="MEDIA",P967="oui",Q967="MODULE TRIANGULAIRE",SEMAINE!M967&gt;2001,SEMAINE!M967&lt;=4000),((COÛTS!$C$114*2*O967*3)),"0"))+(IF(AND(F967="MEDIA",P967="oui",Q967="MODULE TRIANGULAIRE",SEMAINE!M967&gt;=4001,SEMAINE!M967&lt;=6000),((COÛTS!$C$114*4*O967*3)),"0"))+(IF(AND(F967="MEDIA",P967="oui",Q967="MODULE TRIANGULAIRE",SEMAINE!M967&gt;=6001,SEMAINE!M967&lt;=8000),((COÛTS!$C$114*6*O967*3)),"0"))+(IF(AND(F967="MEDIA",P967="oui",Q967="MODULE TRIANGULAIRE",SEMAINE!M967&gt;=8001,SEMAINE!M967&lt;=10000),((COÛTS!$C$114*8*O967*3)),0))))</f>
        <v>0</v>
      </c>
      <c r="AJ967" s="6">
        <f>IF(OR(R967="OUI",H967&gt;0),0,(IF(AND(F967="MEDIA",G967="NON TISSÉ (Type Drop)",P967="oui",Q967="MODULE CARRÉ"),((COÛTS!$C$115*8*O967*SEMAINE!M967/1000)+(COÛTS!$C$111*O967*8)+(COÛTS!$C$107*O967*4)),"0")+IF(AND(F967="MEDIA",G967="BÂCHE FRONTLIT 450gr (Type Bâche M1)",P967="oui",Q967="MODULE CARRÉ"),((COÛTS!$C$115*8*O967*SEMAINE!M967/1000)+(COÛTS!$C$111*O967*8)+(COÛTS!$C$107*O967*4)),"0")+(IF(AND(F967="MEDIA",P967="oui",Q967="MODULE CARRÉ",SEMAINE!M967&gt;2001,SEMAINE!M967&lt;=4000),((COÛTS!$C$114*2*O967*4)),"0"))+(IF(AND(F967="MEDIA",P967="oui",Q967="MODULE CARRÉ",SEMAINE!M967&gt;=4001,SEMAINE!M967&lt;=6000),((COÛTS!$C$114*4*O967*4)),"0"))+(IF(AND(F967="MEDIA",P967="oui",Q967="MODULE CARRÉ",SEMAINE!M967&gt;=6001,SEMAINE!M967&lt;=8000),((COÛTS!$C$114*6*O967*4)),"0"))+(IF(AND(F967="MEDIA",P967="oui",Q967="MODULE CARRÉ",SEMAINE!M967&gt;=8001,SEMAINE!M967&lt;=10000),((COÛTS!$C$114*8*O967*4)),"0"))))</f>
        <v>0</v>
      </c>
      <c r="AK967" s="38">
        <f>IF(Y967&gt;0,(VLOOKUP(Y967,DATA!$AB$2:$AC$102,2,0)),1)</f>
        <v>1</v>
      </c>
      <c r="AL967" s="53">
        <f t="shared" si="127"/>
        <v>0</v>
      </c>
    </row>
    <row r="968" spans="2:38" ht="25.05" customHeight="1" x14ac:dyDescent="0.25">
      <c r="B968" s="43" t="str">
        <f>COUNTIF($D$3:D968,D968)&amp;T_Semaine[[#This Row],[N°AFFAIRE]]</f>
        <v>0</v>
      </c>
      <c r="C968" s="50"/>
      <c r="D968" s="50"/>
      <c r="E968" s="50"/>
      <c r="F968" s="50"/>
      <c r="G968" s="50"/>
      <c r="H968" s="50"/>
      <c r="I968" s="50"/>
      <c r="J968" s="50"/>
      <c r="K968" s="50"/>
      <c r="L968" s="50"/>
      <c r="M968" s="91"/>
      <c r="N968" s="91"/>
      <c r="O968" s="50"/>
      <c r="P968" s="50"/>
      <c r="Q968" s="50"/>
      <c r="R968" s="50"/>
      <c r="S968" s="50"/>
      <c r="T968" s="95">
        <f t="shared" si="121"/>
        <v>0</v>
      </c>
      <c r="U968" s="36">
        <f t="shared" si="122"/>
        <v>0</v>
      </c>
      <c r="V968" s="43"/>
      <c r="W968" s="43"/>
      <c r="X968" s="6">
        <f t="shared" si="120"/>
        <v>0</v>
      </c>
      <c r="Y968" s="55"/>
      <c r="Z968" s="6">
        <f>(IF(R968="OUI",0,IF(AND(F968="MEDIA",G968&gt;0,O968&gt;0),(VLOOKUP(G968,COÛTS!$A$1:$C$157,3,0)*(M968*N968/1000*O968/1000)),0)+IF(AND(G968&gt;0,F968="HEURE"),(VLOOKUP(G968,COÛTS!$A$1:$C$157,3,0)*(O968)),0))+IF(AND(G968&gt;0,F968="DIVERS"),(VLOOKUP(G968,COÛTS!$A$1:$C$157,3,0)*(O968)),0)+IF(AND(G968&gt;0,F968="VEHICULE"),(VLOOKUP(G968,COÛTS!$A$1:$C$157,3,0)*(O968)),0)+IF(AND(G968&gt;0,F968="FACONNAGE"),(VLOOKUP(G968,COÛTS!$A$1:$C$157,3,0)*(O968)),0)+IF(AND(G968&gt;0,F968="ACCESSOIRES"),(VLOOKUP(G968,COÛTS!$A$1:$C$157,3,0)*(O968)),0)+IF(AND(F968="TRANSPORT",G968&gt;0),(VLOOKUP(G968,COÛTS!$A$1:$C$157,3,0)*(O968)),0)+IF(AND(F968="PRODUITS",G968="KIT COMPLET HABILLAGE CLOISON MODULAIRE (mL)"),(VLOOKUP(G968,COÛTS!$A$1:$C$157,3,0)*(M968/1000*O968)),0)+IF(AND(F968="MEDIA",H968&lt;0,G968&gt;0,P968="oui",Q968="RECTO/VERSO (Type Deux Simple Face)"),(VLOOKUP(G968,COÛTS!$A$1:$C$157,3,0)*(M968*(N968+480)/1000*O968/1000)),"0")+IF(AND(F968="MEDIA",H968&lt;0,G968&gt;0,P968="oui",Q968="MODULE TRIANGULAIRE"),(VLOOKUP(G968,COÛTS!$A$1:$C$157,3,0)*(M968*(N968+240)/1000*O968/1000)*2)+(VLOOKUP(G968,COÛTS!$A$1:$C$157,3,0)*(M968)/1000*0.24),"0")+IF(AND(F968="MEDIA",P968="oui",G968&gt;0,H968&lt;0,Q968="MODULE CARRÉ"),(VLOOKUP(G968,COÛTS!$A$1:$C$157,3,0)*(M968*(N968+240)/1000*O968/1000)*3)+(VLOOKUP(G968,COÛTS!$A$1:$C$157,3,0)*(M968)/1000*0.24),"0")+IF(AND(F968="MEDIA",H968&lt;0,P968="oui",G968&gt;0,Q968="RECTO (Type Chaussette)"),(VLOOKUP(G968,COÛTS!$A$1:$C$157,3,0)*(M968*(N968+60)/1000*O968/1000))))</f>
        <v>0</v>
      </c>
      <c r="AA968" s="6">
        <f>IF(R968="OUI",0,IF(AND(H968&gt;0,I968="OUI"),(VLOOKUP(H968,COÛTS!$A$1:$C$157,3,0)*(M968*N968/1000*O968/1000)),0))</f>
        <v>0</v>
      </c>
      <c r="AB968" s="6">
        <f t="shared" si="123"/>
        <v>0</v>
      </c>
      <c r="AC968" s="7">
        <f t="shared" si="124"/>
        <v>0</v>
      </c>
      <c r="AD968" s="6">
        <f t="shared" si="125"/>
        <v>0</v>
      </c>
      <c r="AE968" s="6">
        <f t="shared" si="126"/>
        <v>0</v>
      </c>
      <c r="AF968" s="6">
        <f>IF(R968="OUI",0,(IF(AND(P968="oui",Q968="RECTO (Type Chaussette, Simple Face)",SEMAINE!M970&lt;=2000),((COÛTS!$C$115*2*O968*SEMAINE!M968/1000)+(COÛTS!$C$109*O968*SEMAINE!M968/1000)+(COÛTS!$C$107*O968*SEMAINE!M968/1000)),"0")+(IF(AND(P968="oui",Q968="RECTO (Type Chaussette, Simple Face)",SEMAINE!M968&gt;2001,SEMAINE!M968&lt;=4000),((COÛTS!$C$114*2*O968)),"0"))+(IF(AND(P968="oui",Q968="RECTO (Type Chaussette, Simple Face)",SEMAINE!M968&gt;=4001,SEMAINE!M968&lt;=6000),((COÛTS!$C$114*4*O968)),"0"))+(IF(AND(P968="oui",Q968="RECTO (Type Chaussette, Simple Face)",SEMAINE!M968&gt;=6001,SEMAINE!M968&lt;=8000),((COÛTS!$C$114*6*O968)),"0"))+(IF(AND(P968="oui",Q968="RECTO (Type Chaussette, Simple Face)",SEMAINE!M968&gt;=8001,SEMAINE!M968&lt;=10000),((COÛTS!$C$114*8*O968)),0))))</f>
        <v>0</v>
      </c>
      <c r="AG968" s="6">
        <f>IF(R968="OUI",0,(IF(AND(F968="MEDIA",G968="NON TISSÉ (Type Drop)",P968="oui",Q968="RECTO (Type Chaussette)",SEMAINE!M971&lt;=2000),((COÛTS!$C$115*2*O968*SEMAINE!M968/1000)+(COÛTS!$C$109*O968*SEMAINE!M968/1000)+(COÛTS!$C$107*O968*SEMAINE!M968/1000)),"0")+(IF(AND(F968="MEDIA",P968="oui",Q968="RECTO (Type Chaussette)",SEMAINE!M968&gt;2001,SEMAINE!M968&lt;=4000),((COÛTS!$C$114*2*O968)),"0"))+(IF(AND(F968="MEDIA",P968="oui",Q968="RECTO (Type Chaussette)",SEMAINE!M968&gt;=4001,SEMAINE!M968&lt;=6000),((COÛTS!$C$114*4*O968)),"0"))+(IF(AND(F968="MEDIA",P968="oui",Q968="RECTO (Type Chaussette)",SEMAINE!M968&gt;=6001,SEMAINE!M968&lt;=8000),((COÛTS!$C$114*6*O968)),"0"))+(IF(AND(F968="MEDIA",P968="oui",Q968="RECTO (Type Chaussette)",SEMAINE!M968&gt;=8001,SEMAINE!M968&lt;=10000),((COÛTS!$C$114*8*O968)),0))))</f>
        <v>0</v>
      </c>
      <c r="AH968" s="6">
        <f>IF(R968="OUI",0,(IF(AND(F968="MEDIA",G968="NON TISSÉ (Type Drop)",P968="oui",Q968="RECTO/VERSO (Type Deux Simple Face)"),((COÛTS!$C$115*4*O968*SEMAINE!M968/1000)+(COÛTS!$C$110*O968*4)+(COÛTS!$C$107*O968*SEMAINE!M968/1000)),"0")+(IF(AND(F968="MEDIA",P968="oui",Q968="RECTO/VERSO (Type Deux Simple Face)",SEMAINE!M968&gt;2001,SEMAINE!M968&lt;=4000),((COÛTS!$C$114*2*O968)),"0"))+(IF(AND(F968="MEDIA",P968="oui",Q968="RECTO/VERSO (Type Deux Simple Face)",SEMAINE!M968&gt;=4001,SEMAINE!M968&lt;=6000),((COÛTS!$C$114*4*O968)),"0"))+(IF(AND(F968="MEDIA",P968="oui",Q968="RECTO/VERSO (Type Deux Simple Face)",SEMAINE!M968&gt;=6001,SEMAINE!M968&lt;=8000),((COÛTS!$C$114*6*O968)),"0"))+(IF(AND(F968="MEDIA",P968="oui",Q968="RECTO/VERSO (Type Deux Simple Face)",SEMAINE!M968&gt;=8001,SEMAINE!M968&lt;=10000),((COÛTS!$C$114*8*O968)),0))))</f>
        <v>0</v>
      </c>
      <c r="AI968" s="6">
        <f>IF(R968="OUI",0,(IF(AND(F968="MEDIA",G968="NON TISSÉ (Type Drop)",P968="oui",Q968="MODULE TRIANGULAIRE"),((COÛTS!$C$115*6*O968*SEMAINE!M968/1000)+(COÛTS!$C$112*O968*6)+(COÛTS!$C$107*O968*3)),"0")+(IF(AND(F968="MEDIA",P968="oui",Q968="MODULE TRIANGULAIRE",SEMAINE!M968&gt;2001,SEMAINE!M968&lt;=4000),((COÛTS!$C$114*2*O968*3)),"0"))+(IF(AND(F968="MEDIA",P968="oui",Q968="MODULE TRIANGULAIRE",SEMAINE!M968&gt;=4001,SEMAINE!M968&lt;=6000),((COÛTS!$C$114*4*O968*3)),"0"))+(IF(AND(F968="MEDIA",P968="oui",Q968="MODULE TRIANGULAIRE",SEMAINE!M968&gt;=6001,SEMAINE!M968&lt;=8000),((COÛTS!$C$114*6*O968*3)),"0"))+(IF(AND(F968="MEDIA",P968="oui",Q968="MODULE TRIANGULAIRE",SEMAINE!M968&gt;=8001,SEMAINE!M968&lt;=10000),((COÛTS!$C$114*8*O968*3)),0))))</f>
        <v>0</v>
      </c>
      <c r="AJ968" s="6">
        <f>IF(OR(R968="OUI",H968&gt;0),0,(IF(AND(F968="MEDIA",G968="NON TISSÉ (Type Drop)",P968="oui",Q968="MODULE CARRÉ"),((COÛTS!$C$115*8*O968*SEMAINE!M968/1000)+(COÛTS!$C$111*O968*8)+(COÛTS!$C$107*O968*4)),"0")+IF(AND(F968="MEDIA",G968="BÂCHE FRONTLIT 450gr (Type Bâche M1)",P968="oui",Q968="MODULE CARRÉ"),((COÛTS!$C$115*8*O968*SEMAINE!M968/1000)+(COÛTS!$C$111*O968*8)+(COÛTS!$C$107*O968*4)),"0")+(IF(AND(F968="MEDIA",P968="oui",Q968="MODULE CARRÉ",SEMAINE!M968&gt;2001,SEMAINE!M968&lt;=4000),((COÛTS!$C$114*2*O968*4)),"0"))+(IF(AND(F968="MEDIA",P968="oui",Q968="MODULE CARRÉ",SEMAINE!M968&gt;=4001,SEMAINE!M968&lt;=6000),((COÛTS!$C$114*4*O968*4)),"0"))+(IF(AND(F968="MEDIA",P968="oui",Q968="MODULE CARRÉ",SEMAINE!M968&gt;=6001,SEMAINE!M968&lt;=8000),((COÛTS!$C$114*6*O968*4)),"0"))+(IF(AND(F968="MEDIA",P968="oui",Q968="MODULE CARRÉ",SEMAINE!M968&gt;=8001,SEMAINE!M968&lt;=10000),((COÛTS!$C$114*8*O968*4)),"0"))))</f>
        <v>0</v>
      </c>
      <c r="AK968" s="38">
        <f>IF(Y968&gt;0,(VLOOKUP(Y968,DATA!$AB$2:$AC$102,2,0)),1)</f>
        <v>1</v>
      </c>
      <c r="AL968" s="53">
        <f t="shared" si="127"/>
        <v>0</v>
      </c>
    </row>
    <row r="969" spans="2:38" ht="25.05" customHeight="1" x14ac:dyDescent="0.25">
      <c r="B969" s="43" t="str">
        <f>COUNTIF($D$3:D969,D969)&amp;T_Semaine[[#This Row],[N°AFFAIRE]]</f>
        <v>0</v>
      </c>
      <c r="C969" s="50"/>
      <c r="D969" s="50"/>
      <c r="E969" s="50"/>
      <c r="F969" s="50"/>
      <c r="G969" s="50"/>
      <c r="H969" s="50"/>
      <c r="I969" s="50"/>
      <c r="J969" s="50"/>
      <c r="K969" s="50"/>
      <c r="L969" s="50"/>
      <c r="M969" s="91"/>
      <c r="N969" s="91"/>
      <c r="O969" s="50"/>
      <c r="P969" s="50"/>
      <c r="Q969" s="50"/>
      <c r="R969" s="50"/>
      <c r="S969" s="50"/>
      <c r="T969" s="95">
        <f t="shared" si="121"/>
        <v>0</v>
      </c>
      <c r="U969" s="36">
        <f t="shared" si="122"/>
        <v>0</v>
      </c>
      <c r="V969" s="43"/>
      <c r="W969" s="43"/>
      <c r="X969" s="6">
        <f t="shared" si="120"/>
        <v>0</v>
      </c>
      <c r="Y969" s="55"/>
      <c r="Z969" s="6">
        <f>(IF(R969="OUI",0,IF(AND(F969="MEDIA",G969&gt;0,O969&gt;0),(VLOOKUP(G969,COÛTS!$A$1:$C$157,3,0)*(M969*N969/1000*O969/1000)),0)+IF(AND(G969&gt;0,F969="HEURE"),(VLOOKUP(G969,COÛTS!$A$1:$C$157,3,0)*(O969)),0))+IF(AND(G969&gt;0,F969="DIVERS"),(VLOOKUP(G969,COÛTS!$A$1:$C$157,3,0)*(O969)),0)+IF(AND(G969&gt;0,F969="VEHICULE"),(VLOOKUP(G969,COÛTS!$A$1:$C$157,3,0)*(O969)),0)+IF(AND(G969&gt;0,F969="FACONNAGE"),(VLOOKUP(G969,COÛTS!$A$1:$C$157,3,0)*(O969)),0)+IF(AND(G969&gt;0,F969="ACCESSOIRES"),(VLOOKUP(G969,COÛTS!$A$1:$C$157,3,0)*(O969)),0)+IF(AND(F969="TRANSPORT",G969&gt;0),(VLOOKUP(G969,COÛTS!$A$1:$C$157,3,0)*(O969)),0)+IF(AND(F969="PRODUITS",G969="KIT COMPLET HABILLAGE CLOISON MODULAIRE (mL)"),(VLOOKUP(G969,COÛTS!$A$1:$C$157,3,0)*(M969/1000*O969)),0)+IF(AND(F969="MEDIA",H969&lt;0,G969&gt;0,P969="oui",Q969="RECTO/VERSO (Type Deux Simple Face)"),(VLOOKUP(G969,COÛTS!$A$1:$C$157,3,0)*(M969*(N969+480)/1000*O969/1000)),"0")+IF(AND(F969="MEDIA",H969&lt;0,G969&gt;0,P969="oui",Q969="MODULE TRIANGULAIRE"),(VLOOKUP(G969,COÛTS!$A$1:$C$157,3,0)*(M969*(N969+240)/1000*O969/1000)*2)+(VLOOKUP(G969,COÛTS!$A$1:$C$157,3,0)*(M969)/1000*0.24),"0")+IF(AND(F969="MEDIA",P969="oui",G969&gt;0,H969&lt;0,Q969="MODULE CARRÉ"),(VLOOKUP(G969,COÛTS!$A$1:$C$157,3,0)*(M969*(N969+240)/1000*O969/1000)*3)+(VLOOKUP(G969,COÛTS!$A$1:$C$157,3,0)*(M969)/1000*0.24),"0")+IF(AND(F969="MEDIA",H969&lt;0,P969="oui",G969&gt;0,Q969="RECTO (Type Chaussette)"),(VLOOKUP(G969,COÛTS!$A$1:$C$157,3,0)*(M969*(N969+60)/1000*O969/1000))))</f>
        <v>0</v>
      </c>
      <c r="AA969" s="6">
        <f>IF(R969="OUI",0,IF(AND(H969&gt;0,I969="OUI"),(VLOOKUP(H969,COÛTS!$A$1:$C$157,3,0)*(M969*N969/1000*O969/1000)),0))</f>
        <v>0</v>
      </c>
      <c r="AB969" s="6">
        <f t="shared" si="123"/>
        <v>0</v>
      </c>
      <c r="AC969" s="7">
        <f t="shared" si="124"/>
        <v>0</v>
      </c>
      <c r="AD969" s="6">
        <f t="shared" si="125"/>
        <v>0</v>
      </c>
      <c r="AE969" s="6">
        <f t="shared" si="126"/>
        <v>0</v>
      </c>
      <c r="AF969" s="6">
        <f>IF(R969="OUI",0,(IF(AND(P969="oui",Q969="RECTO (Type Chaussette, Simple Face)",SEMAINE!M971&lt;=2000),((COÛTS!$C$115*2*O969*SEMAINE!M969/1000)+(COÛTS!$C$109*O969*SEMAINE!M969/1000)+(COÛTS!$C$107*O969*SEMAINE!M969/1000)),"0")+(IF(AND(P969="oui",Q969="RECTO (Type Chaussette, Simple Face)",SEMAINE!M969&gt;2001,SEMAINE!M969&lt;=4000),((COÛTS!$C$114*2*O969)),"0"))+(IF(AND(P969="oui",Q969="RECTO (Type Chaussette, Simple Face)",SEMAINE!M969&gt;=4001,SEMAINE!M969&lt;=6000),((COÛTS!$C$114*4*O969)),"0"))+(IF(AND(P969="oui",Q969="RECTO (Type Chaussette, Simple Face)",SEMAINE!M969&gt;=6001,SEMAINE!M969&lt;=8000),((COÛTS!$C$114*6*O969)),"0"))+(IF(AND(P969="oui",Q969="RECTO (Type Chaussette, Simple Face)",SEMAINE!M969&gt;=8001,SEMAINE!M969&lt;=10000),((COÛTS!$C$114*8*O969)),0))))</f>
        <v>0</v>
      </c>
      <c r="AG969" s="6">
        <f>IF(R969="OUI",0,(IF(AND(F969="MEDIA",G969="NON TISSÉ (Type Drop)",P969="oui",Q969="RECTO (Type Chaussette)",SEMAINE!M972&lt;=2000),((COÛTS!$C$115*2*O969*SEMAINE!M969/1000)+(COÛTS!$C$109*O969*SEMAINE!M969/1000)+(COÛTS!$C$107*O969*SEMAINE!M969/1000)),"0")+(IF(AND(F969="MEDIA",P969="oui",Q969="RECTO (Type Chaussette)",SEMAINE!M969&gt;2001,SEMAINE!M969&lt;=4000),((COÛTS!$C$114*2*O969)),"0"))+(IF(AND(F969="MEDIA",P969="oui",Q969="RECTO (Type Chaussette)",SEMAINE!M969&gt;=4001,SEMAINE!M969&lt;=6000),((COÛTS!$C$114*4*O969)),"0"))+(IF(AND(F969="MEDIA",P969="oui",Q969="RECTO (Type Chaussette)",SEMAINE!M969&gt;=6001,SEMAINE!M969&lt;=8000),((COÛTS!$C$114*6*O969)),"0"))+(IF(AND(F969="MEDIA",P969="oui",Q969="RECTO (Type Chaussette)",SEMAINE!M969&gt;=8001,SEMAINE!M969&lt;=10000),((COÛTS!$C$114*8*O969)),0))))</f>
        <v>0</v>
      </c>
      <c r="AH969" s="6">
        <f>IF(R969="OUI",0,(IF(AND(F969="MEDIA",G969="NON TISSÉ (Type Drop)",P969="oui",Q969="RECTO/VERSO (Type Deux Simple Face)"),((COÛTS!$C$115*4*O969*SEMAINE!M969/1000)+(COÛTS!$C$110*O969*4)+(COÛTS!$C$107*O969*SEMAINE!M969/1000)),"0")+(IF(AND(F969="MEDIA",P969="oui",Q969="RECTO/VERSO (Type Deux Simple Face)",SEMAINE!M969&gt;2001,SEMAINE!M969&lt;=4000),((COÛTS!$C$114*2*O969)),"0"))+(IF(AND(F969="MEDIA",P969="oui",Q969="RECTO/VERSO (Type Deux Simple Face)",SEMAINE!M969&gt;=4001,SEMAINE!M969&lt;=6000),((COÛTS!$C$114*4*O969)),"0"))+(IF(AND(F969="MEDIA",P969="oui",Q969="RECTO/VERSO (Type Deux Simple Face)",SEMAINE!M969&gt;=6001,SEMAINE!M969&lt;=8000),((COÛTS!$C$114*6*O969)),"0"))+(IF(AND(F969="MEDIA",P969="oui",Q969="RECTO/VERSO (Type Deux Simple Face)",SEMAINE!M969&gt;=8001,SEMAINE!M969&lt;=10000),((COÛTS!$C$114*8*O969)),0))))</f>
        <v>0</v>
      </c>
      <c r="AI969" s="6">
        <f>IF(R969="OUI",0,(IF(AND(F969="MEDIA",G969="NON TISSÉ (Type Drop)",P969="oui",Q969="MODULE TRIANGULAIRE"),((COÛTS!$C$115*6*O969*SEMAINE!M969/1000)+(COÛTS!$C$112*O969*6)+(COÛTS!$C$107*O969*3)),"0")+(IF(AND(F969="MEDIA",P969="oui",Q969="MODULE TRIANGULAIRE",SEMAINE!M969&gt;2001,SEMAINE!M969&lt;=4000),((COÛTS!$C$114*2*O969*3)),"0"))+(IF(AND(F969="MEDIA",P969="oui",Q969="MODULE TRIANGULAIRE",SEMAINE!M969&gt;=4001,SEMAINE!M969&lt;=6000),((COÛTS!$C$114*4*O969*3)),"0"))+(IF(AND(F969="MEDIA",P969="oui",Q969="MODULE TRIANGULAIRE",SEMAINE!M969&gt;=6001,SEMAINE!M969&lt;=8000),((COÛTS!$C$114*6*O969*3)),"0"))+(IF(AND(F969="MEDIA",P969="oui",Q969="MODULE TRIANGULAIRE",SEMAINE!M969&gt;=8001,SEMAINE!M969&lt;=10000),((COÛTS!$C$114*8*O969*3)),0))))</f>
        <v>0</v>
      </c>
      <c r="AJ969" s="6">
        <f>IF(OR(R969="OUI",H969&gt;0),0,(IF(AND(F969="MEDIA",G969="NON TISSÉ (Type Drop)",P969="oui",Q969="MODULE CARRÉ"),((COÛTS!$C$115*8*O969*SEMAINE!M969/1000)+(COÛTS!$C$111*O969*8)+(COÛTS!$C$107*O969*4)),"0")+IF(AND(F969="MEDIA",G969="BÂCHE FRONTLIT 450gr (Type Bâche M1)",P969="oui",Q969="MODULE CARRÉ"),((COÛTS!$C$115*8*O969*SEMAINE!M969/1000)+(COÛTS!$C$111*O969*8)+(COÛTS!$C$107*O969*4)),"0")+(IF(AND(F969="MEDIA",P969="oui",Q969="MODULE CARRÉ",SEMAINE!M969&gt;2001,SEMAINE!M969&lt;=4000),((COÛTS!$C$114*2*O969*4)),"0"))+(IF(AND(F969="MEDIA",P969="oui",Q969="MODULE CARRÉ",SEMAINE!M969&gt;=4001,SEMAINE!M969&lt;=6000),((COÛTS!$C$114*4*O969*4)),"0"))+(IF(AND(F969="MEDIA",P969="oui",Q969="MODULE CARRÉ",SEMAINE!M969&gt;=6001,SEMAINE!M969&lt;=8000),((COÛTS!$C$114*6*O969*4)),"0"))+(IF(AND(F969="MEDIA",P969="oui",Q969="MODULE CARRÉ",SEMAINE!M969&gt;=8001,SEMAINE!M969&lt;=10000),((COÛTS!$C$114*8*O969*4)),"0"))))</f>
        <v>0</v>
      </c>
      <c r="AK969" s="38">
        <f>IF(Y969&gt;0,(VLOOKUP(Y969,DATA!$AB$2:$AC$102,2,0)),1)</f>
        <v>1</v>
      </c>
      <c r="AL969" s="53">
        <f t="shared" si="127"/>
        <v>0</v>
      </c>
    </row>
    <row r="970" spans="2:38" ht="25.05" customHeight="1" x14ac:dyDescent="0.25">
      <c r="B970" s="43" t="str">
        <f>COUNTIF($D$3:D970,D970)&amp;T_Semaine[[#This Row],[N°AFFAIRE]]</f>
        <v>0</v>
      </c>
      <c r="C970" s="50"/>
      <c r="D970" s="50"/>
      <c r="E970" s="50"/>
      <c r="F970" s="50"/>
      <c r="G970" s="50"/>
      <c r="H970" s="50"/>
      <c r="I970" s="50"/>
      <c r="J970" s="50"/>
      <c r="K970" s="50"/>
      <c r="L970" s="50"/>
      <c r="M970" s="91"/>
      <c r="N970" s="91"/>
      <c r="O970" s="50"/>
      <c r="P970" s="50"/>
      <c r="Q970" s="50"/>
      <c r="R970" s="50"/>
      <c r="S970" s="50"/>
      <c r="T970" s="95">
        <f t="shared" si="121"/>
        <v>0</v>
      </c>
      <c r="U970" s="36">
        <f t="shared" si="122"/>
        <v>0</v>
      </c>
      <c r="V970" s="43"/>
      <c r="W970" s="43"/>
      <c r="X970" s="6">
        <f t="shared" si="120"/>
        <v>0</v>
      </c>
      <c r="Y970" s="55"/>
      <c r="Z970" s="6">
        <f>(IF(R970="OUI",0,IF(AND(F970="MEDIA",G970&gt;0,O970&gt;0),(VLOOKUP(G970,COÛTS!$A$1:$C$157,3,0)*(M970*N970/1000*O970/1000)),0)+IF(AND(G970&gt;0,F970="HEURE"),(VLOOKUP(G970,COÛTS!$A$1:$C$157,3,0)*(O970)),0))+IF(AND(G970&gt;0,F970="DIVERS"),(VLOOKUP(G970,COÛTS!$A$1:$C$157,3,0)*(O970)),0)+IF(AND(G970&gt;0,F970="VEHICULE"),(VLOOKUP(G970,COÛTS!$A$1:$C$157,3,0)*(O970)),0)+IF(AND(G970&gt;0,F970="FACONNAGE"),(VLOOKUP(G970,COÛTS!$A$1:$C$157,3,0)*(O970)),0)+IF(AND(G970&gt;0,F970="ACCESSOIRES"),(VLOOKUP(G970,COÛTS!$A$1:$C$157,3,0)*(O970)),0)+IF(AND(F970="TRANSPORT",G970&gt;0),(VLOOKUP(G970,COÛTS!$A$1:$C$157,3,0)*(O970)),0)+IF(AND(F970="PRODUITS",G970="KIT COMPLET HABILLAGE CLOISON MODULAIRE (mL)"),(VLOOKUP(G970,COÛTS!$A$1:$C$157,3,0)*(M970/1000*O970)),0)+IF(AND(F970="MEDIA",H970&lt;0,G970&gt;0,P970="oui",Q970="RECTO/VERSO (Type Deux Simple Face)"),(VLOOKUP(G970,COÛTS!$A$1:$C$157,3,0)*(M970*(N970+480)/1000*O970/1000)),"0")+IF(AND(F970="MEDIA",H970&lt;0,G970&gt;0,P970="oui",Q970="MODULE TRIANGULAIRE"),(VLOOKUP(G970,COÛTS!$A$1:$C$157,3,0)*(M970*(N970+240)/1000*O970/1000)*2)+(VLOOKUP(G970,COÛTS!$A$1:$C$157,3,0)*(M970)/1000*0.24),"0")+IF(AND(F970="MEDIA",P970="oui",G970&gt;0,H970&lt;0,Q970="MODULE CARRÉ"),(VLOOKUP(G970,COÛTS!$A$1:$C$157,3,0)*(M970*(N970+240)/1000*O970/1000)*3)+(VLOOKUP(G970,COÛTS!$A$1:$C$157,3,0)*(M970)/1000*0.24),"0")+IF(AND(F970="MEDIA",H970&lt;0,P970="oui",G970&gt;0,Q970="RECTO (Type Chaussette)"),(VLOOKUP(G970,COÛTS!$A$1:$C$157,3,0)*(M970*(N970+60)/1000*O970/1000))))</f>
        <v>0</v>
      </c>
      <c r="AA970" s="6">
        <f>IF(R970="OUI",0,IF(AND(H970&gt;0,I970="OUI"),(VLOOKUP(H970,COÛTS!$A$1:$C$157,3,0)*(M970*N970/1000*O970/1000)),0))</f>
        <v>0</v>
      </c>
      <c r="AB970" s="6">
        <f t="shared" si="123"/>
        <v>0</v>
      </c>
      <c r="AC970" s="7">
        <f t="shared" si="124"/>
        <v>0</v>
      </c>
      <c r="AD970" s="6">
        <f t="shared" si="125"/>
        <v>0</v>
      </c>
      <c r="AE970" s="6">
        <f t="shared" si="126"/>
        <v>0</v>
      </c>
      <c r="AF970" s="6">
        <f>IF(R970="OUI",0,(IF(AND(P970="oui",Q970="RECTO (Type Chaussette, Simple Face)",SEMAINE!M972&lt;=2000),((COÛTS!$C$115*2*O970*SEMAINE!M970/1000)+(COÛTS!$C$109*O970*SEMAINE!M970/1000)+(COÛTS!$C$107*O970*SEMAINE!M970/1000)),"0")+(IF(AND(P970="oui",Q970="RECTO (Type Chaussette, Simple Face)",SEMAINE!M970&gt;2001,SEMAINE!M970&lt;=4000),((COÛTS!$C$114*2*O970)),"0"))+(IF(AND(P970="oui",Q970="RECTO (Type Chaussette, Simple Face)",SEMAINE!M970&gt;=4001,SEMAINE!M970&lt;=6000),((COÛTS!$C$114*4*O970)),"0"))+(IF(AND(P970="oui",Q970="RECTO (Type Chaussette, Simple Face)",SEMAINE!M970&gt;=6001,SEMAINE!M970&lt;=8000),((COÛTS!$C$114*6*O970)),"0"))+(IF(AND(P970="oui",Q970="RECTO (Type Chaussette, Simple Face)",SEMAINE!M970&gt;=8001,SEMAINE!M970&lt;=10000),((COÛTS!$C$114*8*O970)),0))))</f>
        <v>0</v>
      </c>
      <c r="AG970" s="6">
        <f>IF(R970="OUI",0,(IF(AND(F970="MEDIA",G970="NON TISSÉ (Type Drop)",P970="oui",Q970="RECTO (Type Chaussette)",SEMAINE!M973&lt;=2000),((COÛTS!$C$115*2*O970*SEMAINE!M970/1000)+(COÛTS!$C$109*O970*SEMAINE!M970/1000)+(COÛTS!$C$107*O970*SEMAINE!M970/1000)),"0")+(IF(AND(F970="MEDIA",P970="oui",Q970="RECTO (Type Chaussette)",SEMAINE!M970&gt;2001,SEMAINE!M970&lt;=4000),((COÛTS!$C$114*2*O970)),"0"))+(IF(AND(F970="MEDIA",P970="oui",Q970="RECTO (Type Chaussette)",SEMAINE!M970&gt;=4001,SEMAINE!M970&lt;=6000),((COÛTS!$C$114*4*O970)),"0"))+(IF(AND(F970="MEDIA",P970="oui",Q970="RECTO (Type Chaussette)",SEMAINE!M970&gt;=6001,SEMAINE!M970&lt;=8000),((COÛTS!$C$114*6*O970)),"0"))+(IF(AND(F970="MEDIA",P970="oui",Q970="RECTO (Type Chaussette)",SEMAINE!M970&gt;=8001,SEMAINE!M970&lt;=10000),((COÛTS!$C$114*8*O970)),0))))</f>
        <v>0</v>
      </c>
      <c r="AH970" s="6">
        <f>IF(R970="OUI",0,(IF(AND(F970="MEDIA",G970="NON TISSÉ (Type Drop)",P970="oui",Q970="RECTO/VERSO (Type Deux Simple Face)"),((COÛTS!$C$115*4*O970*SEMAINE!M970/1000)+(COÛTS!$C$110*O970*4)+(COÛTS!$C$107*O970*SEMAINE!M970/1000)),"0")+(IF(AND(F970="MEDIA",P970="oui",Q970="RECTO/VERSO (Type Deux Simple Face)",SEMAINE!M970&gt;2001,SEMAINE!M970&lt;=4000),((COÛTS!$C$114*2*O970)),"0"))+(IF(AND(F970="MEDIA",P970="oui",Q970="RECTO/VERSO (Type Deux Simple Face)",SEMAINE!M970&gt;=4001,SEMAINE!M970&lt;=6000),((COÛTS!$C$114*4*O970)),"0"))+(IF(AND(F970="MEDIA",P970="oui",Q970="RECTO/VERSO (Type Deux Simple Face)",SEMAINE!M970&gt;=6001,SEMAINE!M970&lt;=8000),((COÛTS!$C$114*6*O970)),"0"))+(IF(AND(F970="MEDIA",P970="oui",Q970="RECTO/VERSO (Type Deux Simple Face)",SEMAINE!M970&gt;=8001,SEMAINE!M970&lt;=10000),((COÛTS!$C$114*8*O970)),0))))</f>
        <v>0</v>
      </c>
      <c r="AI970" s="6">
        <f>IF(R970="OUI",0,(IF(AND(F970="MEDIA",G970="NON TISSÉ (Type Drop)",P970="oui",Q970="MODULE TRIANGULAIRE"),((COÛTS!$C$115*6*O970*SEMAINE!M970/1000)+(COÛTS!$C$112*O970*6)+(COÛTS!$C$107*O970*3)),"0")+(IF(AND(F970="MEDIA",P970="oui",Q970="MODULE TRIANGULAIRE",SEMAINE!M970&gt;2001,SEMAINE!M970&lt;=4000),((COÛTS!$C$114*2*O970*3)),"0"))+(IF(AND(F970="MEDIA",P970="oui",Q970="MODULE TRIANGULAIRE",SEMAINE!M970&gt;=4001,SEMAINE!M970&lt;=6000),((COÛTS!$C$114*4*O970*3)),"0"))+(IF(AND(F970="MEDIA",P970="oui",Q970="MODULE TRIANGULAIRE",SEMAINE!M970&gt;=6001,SEMAINE!M970&lt;=8000),((COÛTS!$C$114*6*O970*3)),"0"))+(IF(AND(F970="MEDIA",P970="oui",Q970="MODULE TRIANGULAIRE",SEMAINE!M970&gt;=8001,SEMAINE!M970&lt;=10000),((COÛTS!$C$114*8*O970*3)),0))))</f>
        <v>0</v>
      </c>
      <c r="AJ970" s="6">
        <f>IF(OR(R970="OUI",H970&gt;0),0,(IF(AND(F970="MEDIA",G970="NON TISSÉ (Type Drop)",P970="oui",Q970="MODULE CARRÉ"),((COÛTS!$C$115*8*O970*SEMAINE!M970/1000)+(COÛTS!$C$111*O970*8)+(COÛTS!$C$107*O970*4)),"0")+IF(AND(F970="MEDIA",G970="BÂCHE FRONTLIT 450gr (Type Bâche M1)",P970="oui",Q970="MODULE CARRÉ"),((COÛTS!$C$115*8*O970*SEMAINE!M970/1000)+(COÛTS!$C$111*O970*8)+(COÛTS!$C$107*O970*4)),"0")+(IF(AND(F970="MEDIA",P970="oui",Q970="MODULE CARRÉ",SEMAINE!M970&gt;2001,SEMAINE!M970&lt;=4000),((COÛTS!$C$114*2*O970*4)),"0"))+(IF(AND(F970="MEDIA",P970="oui",Q970="MODULE CARRÉ",SEMAINE!M970&gt;=4001,SEMAINE!M970&lt;=6000),((COÛTS!$C$114*4*O970*4)),"0"))+(IF(AND(F970="MEDIA",P970="oui",Q970="MODULE CARRÉ",SEMAINE!M970&gt;=6001,SEMAINE!M970&lt;=8000),((COÛTS!$C$114*6*O970*4)),"0"))+(IF(AND(F970="MEDIA",P970="oui",Q970="MODULE CARRÉ",SEMAINE!M970&gt;=8001,SEMAINE!M970&lt;=10000),((COÛTS!$C$114*8*O970*4)),"0"))))</f>
        <v>0</v>
      </c>
      <c r="AK970" s="38">
        <f>IF(Y970&gt;0,(VLOOKUP(Y970,DATA!$AB$2:$AC$102,2,0)),1)</f>
        <v>1</v>
      </c>
      <c r="AL970" s="53">
        <f t="shared" si="127"/>
        <v>0</v>
      </c>
    </row>
    <row r="971" spans="2:38" ht="25.05" customHeight="1" x14ac:dyDescent="0.25">
      <c r="B971" s="43" t="str">
        <f>COUNTIF($D$3:D971,D971)&amp;T_Semaine[[#This Row],[N°AFFAIRE]]</f>
        <v>0</v>
      </c>
      <c r="C971" s="50"/>
      <c r="D971" s="50"/>
      <c r="E971" s="50"/>
      <c r="F971" s="50"/>
      <c r="G971" s="50"/>
      <c r="H971" s="50"/>
      <c r="I971" s="50"/>
      <c r="J971" s="50"/>
      <c r="K971" s="50"/>
      <c r="L971" s="50"/>
      <c r="M971" s="91"/>
      <c r="N971" s="91"/>
      <c r="O971" s="50"/>
      <c r="P971" s="50"/>
      <c r="Q971" s="50"/>
      <c r="R971" s="50"/>
      <c r="S971" s="50"/>
      <c r="T971" s="95">
        <f t="shared" si="121"/>
        <v>0</v>
      </c>
      <c r="U971" s="36">
        <f t="shared" si="122"/>
        <v>0</v>
      </c>
      <c r="V971" s="43"/>
      <c r="W971" s="43"/>
      <c r="X971" s="6">
        <f t="shared" si="120"/>
        <v>0</v>
      </c>
      <c r="Y971" s="55"/>
      <c r="Z971" s="6">
        <f>(IF(R971="OUI",0,IF(AND(F971="MEDIA",G971&gt;0,O971&gt;0),(VLOOKUP(G971,COÛTS!$A$1:$C$157,3,0)*(M971*N971/1000*O971/1000)),0)+IF(AND(G971&gt;0,F971="HEURE"),(VLOOKUP(G971,COÛTS!$A$1:$C$157,3,0)*(O971)),0))+IF(AND(G971&gt;0,F971="DIVERS"),(VLOOKUP(G971,COÛTS!$A$1:$C$157,3,0)*(O971)),0)+IF(AND(G971&gt;0,F971="VEHICULE"),(VLOOKUP(G971,COÛTS!$A$1:$C$157,3,0)*(O971)),0)+IF(AND(G971&gt;0,F971="FACONNAGE"),(VLOOKUP(G971,COÛTS!$A$1:$C$157,3,0)*(O971)),0)+IF(AND(G971&gt;0,F971="ACCESSOIRES"),(VLOOKUP(G971,COÛTS!$A$1:$C$157,3,0)*(O971)),0)+IF(AND(F971="TRANSPORT",G971&gt;0),(VLOOKUP(G971,COÛTS!$A$1:$C$157,3,0)*(O971)),0)+IF(AND(F971="PRODUITS",G971="KIT COMPLET HABILLAGE CLOISON MODULAIRE (mL)"),(VLOOKUP(G971,COÛTS!$A$1:$C$157,3,0)*(M971/1000*O971)),0)+IF(AND(F971="MEDIA",H971&lt;0,G971&gt;0,P971="oui",Q971="RECTO/VERSO (Type Deux Simple Face)"),(VLOOKUP(G971,COÛTS!$A$1:$C$157,3,0)*(M971*(N971+480)/1000*O971/1000)),"0")+IF(AND(F971="MEDIA",H971&lt;0,G971&gt;0,P971="oui",Q971="MODULE TRIANGULAIRE"),(VLOOKUP(G971,COÛTS!$A$1:$C$157,3,0)*(M971*(N971+240)/1000*O971/1000)*2)+(VLOOKUP(G971,COÛTS!$A$1:$C$157,3,0)*(M971)/1000*0.24),"0")+IF(AND(F971="MEDIA",P971="oui",G971&gt;0,H971&lt;0,Q971="MODULE CARRÉ"),(VLOOKUP(G971,COÛTS!$A$1:$C$157,3,0)*(M971*(N971+240)/1000*O971/1000)*3)+(VLOOKUP(G971,COÛTS!$A$1:$C$157,3,0)*(M971)/1000*0.24),"0")+IF(AND(F971="MEDIA",H971&lt;0,P971="oui",G971&gt;0,Q971="RECTO (Type Chaussette)"),(VLOOKUP(G971,COÛTS!$A$1:$C$157,3,0)*(M971*(N971+60)/1000*O971/1000))))</f>
        <v>0</v>
      </c>
      <c r="AA971" s="6">
        <f>IF(R971="OUI",0,IF(AND(H971&gt;0,I971="OUI"),(VLOOKUP(H971,COÛTS!$A$1:$C$157,3,0)*(M971*N971/1000*O971/1000)),0))</f>
        <v>0</v>
      </c>
      <c r="AB971" s="6">
        <f t="shared" si="123"/>
        <v>0</v>
      </c>
      <c r="AC971" s="7">
        <f t="shared" si="124"/>
        <v>0</v>
      </c>
      <c r="AD971" s="6">
        <f t="shared" si="125"/>
        <v>0</v>
      </c>
      <c r="AE971" s="6">
        <f t="shared" si="126"/>
        <v>0</v>
      </c>
      <c r="AF971" s="6">
        <f>IF(R971="OUI",0,(IF(AND(P971="oui",Q971="RECTO (Type Chaussette, Simple Face)",SEMAINE!M973&lt;=2000),((COÛTS!$C$115*2*O971*SEMAINE!M971/1000)+(COÛTS!$C$109*O971*SEMAINE!M971/1000)+(COÛTS!$C$107*O971*SEMAINE!M971/1000)),"0")+(IF(AND(P971="oui",Q971="RECTO (Type Chaussette, Simple Face)",SEMAINE!M971&gt;2001,SEMAINE!M971&lt;=4000),((COÛTS!$C$114*2*O971)),"0"))+(IF(AND(P971="oui",Q971="RECTO (Type Chaussette, Simple Face)",SEMAINE!M971&gt;=4001,SEMAINE!M971&lt;=6000),((COÛTS!$C$114*4*O971)),"0"))+(IF(AND(P971="oui",Q971="RECTO (Type Chaussette, Simple Face)",SEMAINE!M971&gt;=6001,SEMAINE!M971&lt;=8000),((COÛTS!$C$114*6*O971)),"0"))+(IF(AND(P971="oui",Q971="RECTO (Type Chaussette, Simple Face)",SEMAINE!M971&gt;=8001,SEMAINE!M971&lt;=10000),((COÛTS!$C$114*8*O971)),0))))</f>
        <v>0</v>
      </c>
      <c r="AG971" s="6">
        <f>IF(R971="OUI",0,(IF(AND(F971="MEDIA",G971="NON TISSÉ (Type Drop)",P971="oui",Q971="RECTO (Type Chaussette)",SEMAINE!M974&lt;=2000),((COÛTS!$C$115*2*O971*SEMAINE!M971/1000)+(COÛTS!$C$109*O971*SEMAINE!M971/1000)+(COÛTS!$C$107*O971*SEMAINE!M971/1000)),"0")+(IF(AND(F971="MEDIA",P971="oui",Q971="RECTO (Type Chaussette)",SEMAINE!M971&gt;2001,SEMAINE!M971&lt;=4000),((COÛTS!$C$114*2*O971)),"0"))+(IF(AND(F971="MEDIA",P971="oui",Q971="RECTO (Type Chaussette)",SEMAINE!M971&gt;=4001,SEMAINE!M971&lt;=6000),((COÛTS!$C$114*4*O971)),"0"))+(IF(AND(F971="MEDIA",P971="oui",Q971="RECTO (Type Chaussette)",SEMAINE!M971&gt;=6001,SEMAINE!M971&lt;=8000),((COÛTS!$C$114*6*O971)),"0"))+(IF(AND(F971="MEDIA",P971="oui",Q971="RECTO (Type Chaussette)",SEMAINE!M971&gt;=8001,SEMAINE!M971&lt;=10000),((COÛTS!$C$114*8*O971)),0))))</f>
        <v>0</v>
      </c>
      <c r="AH971" s="6">
        <f>IF(R971="OUI",0,(IF(AND(F971="MEDIA",G971="NON TISSÉ (Type Drop)",P971="oui",Q971="RECTO/VERSO (Type Deux Simple Face)"),((COÛTS!$C$115*4*O971*SEMAINE!M971/1000)+(COÛTS!$C$110*O971*4)+(COÛTS!$C$107*O971*SEMAINE!M971/1000)),"0")+(IF(AND(F971="MEDIA",P971="oui",Q971="RECTO/VERSO (Type Deux Simple Face)",SEMAINE!M971&gt;2001,SEMAINE!M971&lt;=4000),((COÛTS!$C$114*2*O971)),"0"))+(IF(AND(F971="MEDIA",P971="oui",Q971="RECTO/VERSO (Type Deux Simple Face)",SEMAINE!M971&gt;=4001,SEMAINE!M971&lt;=6000),((COÛTS!$C$114*4*O971)),"0"))+(IF(AND(F971="MEDIA",P971="oui",Q971="RECTO/VERSO (Type Deux Simple Face)",SEMAINE!M971&gt;=6001,SEMAINE!M971&lt;=8000),((COÛTS!$C$114*6*O971)),"0"))+(IF(AND(F971="MEDIA",P971="oui",Q971="RECTO/VERSO (Type Deux Simple Face)",SEMAINE!M971&gt;=8001,SEMAINE!M971&lt;=10000),((COÛTS!$C$114*8*O971)),0))))</f>
        <v>0</v>
      </c>
      <c r="AI971" s="6">
        <f>IF(R971="OUI",0,(IF(AND(F971="MEDIA",G971="NON TISSÉ (Type Drop)",P971="oui",Q971="MODULE TRIANGULAIRE"),((COÛTS!$C$115*6*O971*SEMAINE!M971/1000)+(COÛTS!$C$112*O971*6)+(COÛTS!$C$107*O971*3)),"0")+(IF(AND(F971="MEDIA",P971="oui",Q971="MODULE TRIANGULAIRE",SEMAINE!M971&gt;2001,SEMAINE!M971&lt;=4000),((COÛTS!$C$114*2*O971*3)),"0"))+(IF(AND(F971="MEDIA",P971="oui",Q971="MODULE TRIANGULAIRE",SEMAINE!M971&gt;=4001,SEMAINE!M971&lt;=6000),((COÛTS!$C$114*4*O971*3)),"0"))+(IF(AND(F971="MEDIA",P971="oui",Q971="MODULE TRIANGULAIRE",SEMAINE!M971&gt;=6001,SEMAINE!M971&lt;=8000),((COÛTS!$C$114*6*O971*3)),"0"))+(IF(AND(F971="MEDIA",P971="oui",Q971="MODULE TRIANGULAIRE",SEMAINE!M971&gt;=8001,SEMAINE!M971&lt;=10000),((COÛTS!$C$114*8*O971*3)),0))))</f>
        <v>0</v>
      </c>
      <c r="AJ971" s="6">
        <f>IF(OR(R971="OUI",H971&gt;0),0,(IF(AND(F971="MEDIA",G971="NON TISSÉ (Type Drop)",P971="oui",Q971="MODULE CARRÉ"),((COÛTS!$C$115*8*O971*SEMAINE!M971/1000)+(COÛTS!$C$111*O971*8)+(COÛTS!$C$107*O971*4)),"0")+IF(AND(F971="MEDIA",G971="BÂCHE FRONTLIT 450gr (Type Bâche M1)",P971="oui",Q971="MODULE CARRÉ"),((COÛTS!$C$115*8*O971*SEMAINE!M971/1000)+(COÛTS!$C$111*O971*8)+(COÛTS!$C$107*O971*4)),"0")+(IF(AND(F971="MEDIA",P971="oui",Q971="MODULE CARRÉ",SEMAINE!M971&gt;2001,SEMAINE!M971&lt;=4000),((COÛTS!$C$114*2*O971*4)),"0"))+(IF(AND(F971="MEDIA",P971="oui",Q971="MODULE CARRÉ",SEMAINE!M971&gt;=4001,SEMAINE!M971&lt;=6000),((COÛTS!$C$114*4*O971*4)),"0"))+(IF(AND(F971="MEDIA",P971="oui",Q971="MODULE CARRÉ",SEMAINE!M971&gt;=6001,SEMAINE!M971&lt;=8000),((COÛTS!$C$114*6*O971*4)),"0"))+(IF(AND(F971="MEDIA",P971="oui",Q971="MODULE CARRÉ",SEMAINE!M971&gt;=8001,SEMAINE!M971&lt;=10000),((COÛTS!$C$114*8*O971*4)),"0"))))</f>
        <v>0</v>
      </c>
      <c r="AK971" s="38">
        <f>IF(Y971&gt;0,(VLOOKUP(Y971,DATA!$AB$2:$AC$102,2,0)),1)</f>
        <v>1</v>
      </c>
      <c r="AL971" s="53">
        <f t="shared" si="127"/>
        <v>0</v>
      </c>
    </row>
    <row r="972" spans="2:38" ht="25.05" customHeight="1" x14ac:dyDescent="0.25">
      <c r="B972" s="43" t="str">
        <f>COUNTIF($D$3:D972,D972)&amp;T_Semaine[[#This Row],[N°AFFAIRE]]</f>
        <v>0</v>
      </c>
      <c r="C972" s="50"/>
      <c r="D972" s="50"/>
      <c r="E972" s="50"/>
      <c r="F972" s="50"/>
      <c r="G972" s="50"/>
      <c r="H972" s="50"/>
      <c r="I972" s="50"/>
      <c r="J972" s="50"/>
      <c r="K972" s="50"/>
      <c r="L972" s="50"/>
      <c r="M972" s="91"/>
      <c r="N972" s="91"/>
      <c r="O972" s="50"/>
      <c r="P972" s="50"/>
      <c r="Q972" s="50"/>
      <c r="R972" s="50"/>
      <c r="S972" s="50"/>
      <c r="T972" s="95">
        <f t="shared" si="121"/>
        <v>0</v>
      </c>
      <c r="U972" s="36">
        <f t="shared" si="122"/>
        <v>0</v>
      </c>
      <c r="V972" s="43"/>
      <c r="W972" s="43"/>
      <c r="X972" s="6">
        <f t="shared" si="120"/>
        <v>0</v>
      </c>
      <c r="Y972" s="55"/>
      <c r="Z972" s="6">
        <f>(IF(R972="OUI",0,IF(AND(F972="MEDIA",G972&gt;0,O972&gt;0),(VLOOKUP(G972,COÛTS!$A$1:$C$157,3,0)*(M972*N972/1000*O972/1000)),0)+IF(AND(G972&gt;0,F972="HEURE"),(VLOOKUP(G972,COÛTS!$A$1:$C$157,3,0)*(O972)),0))+IF(AND(G972&gt;0,F972="DIVERS"),(VLOOKUP(G972,COÛTS!$A$1:$C$157,3,0)*(O972)),0)+IF(AND(G972&gt;0,F972="VEHICULE"),(VLOOKUP(G972,COÛTS!$A$1:$C$157,3,0)*(O972)),0)+IF(AND(G972&gt;0,F972="FACONNAGE"),(VLOOKUP(G972,COÛTS!$A$1:$C$157,3,0)*(O972)),0)+IF(AND(G972&gt;0,F972="ACCESSOIRES"),(VLOOKUP(G972,COÛTS!$A$1:$C$157,3,0)*(O972)),0)+IF(AND(F972="TRANSPORT",G972&gt;0),(VLOOKUP(G972,COÛTS!$A$1:$C$157,3,0)*(O972)),0)+IF(AND(F972="PRODUITS",G972="KIT COMPLET HABILLAGE CLOISON MODULAIRE (mL)"),(VLOOKUP(G972,COÛTS!$A$1:$C$157,3,0)*(M972/1000*O972)),0)+IF(AND(F972="MEDIA",H972&lt;0,G972&gt;0,P972="oui",Q972="RECTO/VERSO (Type Deux Simple Face)"),(VLOOKUP(G972,COÛTS!$A$1:$C$157,3,0)*(M972*(N972+480)/1000*O972/1000)),"0")+IF(AND(F972="MEDIA",H972&lt;0,G972&gt;0,P972="oui",Q972="MODULE TRIANGULAIRE"),(VLOOKUP(G972,COÛTS!$A$1:$C$157,3,0)*(M972*(N972+240)/1000*O972/1000)*2)+(VLOOKUP(G972,COÛTS!$A$1:$C$157,3,0)*(M972)/1000*0.24),"0")+IF(AND(F972="MEDIA",P972="oui",G972&gt;0,H972&lt;0,Q972="MODULE CARRÉ"),(VLOOKUP(G972,COÛTS!$A$1:$C$157,3,0)*(M972*(N972+240)/1000*O972/1000)*3)+(VLOOKUP(G972,COÛTS!$A$1:$C$157,3,0)*(M972)/1000*0.24),"0")+IF(AND(F972="MEDIA",H972&lt;0,P972="oui",G972&gt;0,Q972="RECTO (Type Chaussette)"),(VLOOKUP(G972,COÛTS!$A$1:$C$157,3,0)*(M972*(N972+60)/1000*O972/1000))))</f>
        <v>0</v>
      </c>
      <c r="AA972" s="6">
        <f>IF(R972="OUI",0,IF(AND(H972&gt;0,I972="OUI"),(VLOOKUP(H972,COÛTS!$A$1:$C$157,3,0)*(M972*N972/1000*O972/1000)),0))</f>
        <v>0</v>
      </c>
      <c r="AB972" s="6">
        <f t="shared" si="123"/>
        <v>0</v>
      </c>
      <c r="AC972" s="7">
        <f t="shared" si="124"/>
        <v>0</v>
      </c>
      <c r="AD972" s="6">
        <f t="shared" si="125"/>
        <v>0</v>
      </c>
      <c r="AE972" s="6">
        <f t="shared" si="126"/>
        <v>0</v>
      </c>
      <c r="AF972" s="6">
        <f>IF(R972="OUI",0,(IF(AND(P972="oui",Q972="RECTO (Type Chaussette, Simple Face)",SEMAINE!M974&lt;=2000),((COÛTS!$C$115*2*O972*SEMAINE!M972/1000)+(COÛTS!$C$109*O972*SEMAINE!M972/1000)+(COÛTS!$C$107*O972*SEMAINE!M972/1000)),"0")+(IF(AND(P972="oui",Q972="RECTO (Type Chaussette, Simple Face)",SEMAINE!M972&gt;2001,SEMAINE!M972&lt;=4000),((COÛTS!$C$114*2*O972)),"0"))+(IF(AND(P972="oui",Q972="RECTO (Type Chaussette, Simple Face)",SEMAINE!M972&gt;=4001,SEMAINE!M972&lt;=6000),((COÛTS!$C$114*4*O972)),"0"))+(IF(AND(P972="oui",Q972="RECTO (Type Chaussette, Simple Face)",SEMAINE!M972&gt;=6001,SEMAINE!M972&lt;=8000),((COÛTS!$C$114*6*O972)),"0"))+(IF(AND(P972="oui",Q972="RECTO (Type Chaussette, Simple Face)",SEMAINE!M972&gt;=8001,SEMAINE!M972&lt;=10000),((COÛTS!$C$114*8*O972)),0))))</f>
        <v>0</v>
      </c>
      <c r="AG972" s="6">
        <f>IF(R972="OUI",0,(IF(AND(F972="MEDIA",G972="NON TISSÉ (Type Drop)",P972="oui",Q972="RECTO (Type Chaussette)",SEMAINE!M975&lt;=2000),((COÛTS!$C$115*2*O972*SEMAINE!M972/1000)+(COÛTS!$C$109*O972*SEMAINE!M972/1000)+(COÛTS!$C$107*O972*SEMAINE!M972/1000)),"0")+(IF(AND(F972="MEDIA",P972="oui",Q972="RECTO (Type Chaussette)",SEMAINE!M972&gt;2001,SEMAINE!M972&lt;=4000),((COÛTS!$C$114*2*O972)),"0"))+(IF(AND(F972="MEDIA",P972="oui",Q972="RECTO (Type Chaussette)",SEMAINE!M972&gt;=4001,SEMAINE!M972&lt;=6000),((COÛTS!$C$114*4*O972)),"0"))+(IF(AND(F972="MEDIA",P972="oui",Q972="RECTO (Type Chaussette)",SEMAINE!M972&gt;=6001,SEMAINE!M972&lt;=8000),((COÛTS!$C$114*6*O972)),"0"))+(IF(AND(F972="MEDIA",P972="oui",Q972="RECTO (Type Chaussette)",SEMAINE!M972&gt;=8001,SEMAINE!M972&lt;=10000),((COÛTS!$C$114*8*O972)),0))))</f>
        <v>0</v>
      </c>
      <c r="AH972" s="6">
        <f>IF(R972="OUI",0,(IF(AND(F972="MEDIA",G972="NON TISSÉ (Type Drop)",P972="oui",Q972="RECTO/VERSO (Type Deux Simple Face)"),((COÛTS!$C$115*4*O972*SEMAINE!M972/1000)+(COÛTS!$C$110*O972*4)+(COÛTS!$C$107*O972*SEMAINE!M972/1000)),"0")+(IF(AND(F972="MEDIA",P972="oui",Q972="RECTO/VERSO (Type Deux Simple Face)",SEMAINE!M972&gt;2001,SEMAINE!M972&lt;=4000),((COÛTS!$C$114*2*O972)),"0"))+(IF(AND(F972="MEDIA",P972="oui",Q972="RECTO/VERSO (Type Deux Simple Face)",SEMAINE!M972&gt;=4001,SEMAINE!M972&lt;=6000),((COÛTS!$C$114*4*O972)),"0"))+(IF(AND(F972="MEDIA",P972="oui",Q972="RECTO/VERSO (Type Deux Simple Face)",SEMAINE!M972&gt;=6001,SEMAINE!M972&lt;=8000),((COÛTS!$C$114*6*O972)),"0"))+(IF(AND(F972="MEDIA",P972="oui",Q972="RECTO/VERSO (Type Deux Simple Face)",SEMAINE!M972&gt;=8001,SEMAINE!M972&lt;=10000),((COÛTS!$C$114*8*O972)),0))))</f>
        <v>0</v>
      </c>
      <c r="AI972" s="6">
        <f>IF(R972="OUI",0,(IF(AND(F972="MEDIA",G972="NON TISSÉ (Type Drop)",P972="oui",Q972="MODULE TRIANGULAIRE"),((COÛTS!$C$115*6*O972*SEMAINE!M972/1000)+(COÛTS!$C$112*O972*6)+(COÛTS!$C$107*O972*3)),"0")+(IF(AND(F972="MEDIA",P972="oui",Q972="MODULE TRIANGULAIRE",SEMAINE!M972&gt;2001,SEMAINE!M972&lt;=4000),((COÛTS!$C$114*2*O972*3)),"0"))+(IF(AND(F972="MEDIA",P972="oui",Q972="MODULE TRIANGULAIRE",SEMAINE!M972&gt;=4001,SEMAINE!M972&lt;=6000),((COÛTS!$C$114*4*O972*3)),"0"))+(IF(AND(F972="MEDIA",P972="oui",Q972="MODULE TRIANGULAIRE",SEMAINE!M972&gt;=6001,SEMAINE!M972&lt;=8000),((COÛTS!$C$114*6*O972*3)),"0"))+(IF(AND(F972="MEDIA",P972="oui",Q972="MODULE TRIANGULAIRE",SEMAINE!M972&gt;=8001,SEMAINE!M972&lt;=10000),((COÛTS!$C$114*8*O972*3)),0))))</f>
        <v>0</v>
      </c>
      <c r="AJ972" s="6">
        <f>IF(OR(R972="OUI",H972&gt;0),0,(IF(AND(F972="MEDIA",G972="NON TISSÉ (Type Drop)",P972="oui",Q972="MODULE CARRÉ"),((COÛTS!$C$115*8*O972*SEMAINE!M972/1000)+(COÛTS!$C$111*O972*8)+(COÛTS!$C$107*O972*4)),"0")+IF(AND(F972="MEDIA",G972="BÂCHE FRONTLIT 450gr (Type Bâche M1)",P972="oui",Q972="MODULE CARRÉ"),((COÛTS!$C$115*8*O972*SEMAINE!M972/1000)+(COÛTS!$C$111*O972*8)+(COÛTS!$C$107*O972*4)),"0")+(IF(AND(F972="MEDIA",P972="oui",Q972="MODULE CARRÉ",SEMAINE!M972&gt;2001,SEMAINE!M972&lt;=4000),((COÛTS!$C$114*2*O972*4)),"0"))+(IF(AND(F972="MEDIA",P972="oui",Q972="MODULE CARRÉ",SEMAINE!M972&gt;=4001,SEMAINE!M972&lt;=6000),((COÛTS!$C$114*4*O972*4)),"0"))+(IF(AND(F972="MEDIA",P972="oui",Q972="MODULE CARRÉ",SEMAINE!M972&gt;=6001,SEMAINE!M972&lt;=8000),((COÛTS!$C$114*6*O972*4)),"0"))+(IF(AND(F972="MEDIA",P972="oui",Q972="MODULE CARRÉ",SEMAINE!M972&gt;=8001,SEMAINE!M972&lt;=10000),((COÛTS!$C$114*8*O972*4)),"0"))))</f>
        <v>0</v>
      </c>
      <c r="AK972" s="38">
        <f>IF(Y972&gt;0,(VLOOKUP(Y972,DATA!$AB$2:$AC$102,2,0)),1)</f>
        <v>1</v>
      </c>
      <c r="AL972" s="53">
        <f t="shared" si="127"/>
        <v>0</v>
      </c>
    </row>
    <row r="973" spans="2:38" ht="25.05" customHeight="1" x14ac:dyDescent="0.25">
      <c r="B973" s="43" t="str">
        <f>COUNTIF($D$3:D973,D973)&amp;T_Semaine[[#This Row],[N°AFFAIRE]]</f>
        <v>0</v>
      </c>
      <c r="C973" s="50"/>
      <c r="D973" s="50"/>
      <c r="E973" s="50"/>
      <c r="F973" s="50"/>
      <c r="G973" s="50"/>
      <c r="H973" s="50"/>
      <c r="I973" s="50"/>
      <c r="J973" s="50"/>
      <c r="K973" s="50"/>
      <c r="L973" s="50"/>
      <c r="M973" s="91"/>
      <c r="N973" s="91"/>
      <c r="O973" s="50"/>
      <c r="P973" s="50"/>
      <c r="Q973" s="50"/>
      <c r="R973" s="50"/>
      <c r="S973" s="50"/>
      <c r="T973" s="95">
        <f t="shared" si="121"/>
        <v>0</v>
      </c>
      <c r="U973" s="36">
        <f t="shared" si="122"/>
        <v>0</v>
      </c>
      <c r="V973" s="43"/>
      <c r="W973" s="43"/>
      <c r="X973" s="6">
        <f t="shared" si="120"/>
        <v>0</v>
      </c>
      <c r="Y973" s="55"/>
      <c r="Z973" s="6">
        <f>(IF(R973="OUI",0,IF(AND(F973="MEDIA",G973&gt;0,O973&gt;0),(VLOOKUP(G973,COÛTS!$A$1:$C$157,3,0)*(M973*N973/1000*O973/1000)),0)+IF(AND(G973&gt;0,F973="HEURE"),(VLOOKUP(G973,COÛTS!$A$1:$C$157,3,0)*(O973)),0))+IF(AND(G973&gt;0,F973="DIVERS"),(VLOOKUP(G973,COÛTS!$A$1:$C$157,3,0)*(O973)),0)+IF(AND(G973&gt;0,F973="VEHICULE"),(VLOOKUP(G973,COÛTS!$A$1:$C$157,3,0)*(O973)),0)+IF(AND(G973&gt;0,F973="FACONNAGE"),(VLOOKUP(G973,COÛTS!$A$1:$C$157,3,0)*(O973)),0)+IF(AND(G973&gt;0,F973="ACCESSOIRES"),(VLOOKUP(G973,COÛTS!$A$1:$C$157,3,0)*(O973)),0)+IF(AND(F973="TRANSPORT",G973&gt;0),(VLOOKUP(G973,COÛTS!$A$1:$C$157,3,0)*(O973)),0)+IF(AND(F973="PRODUITS",G973="KIT COMPLET HABILLAGE CLOISON MODULAIRE (mL)"),(VLOOKUP(G973,COÛTS!$A$1:$C$157,3,0)*(M973/1000*O973)),0)+IF(AND(F973="MEDIA",H973&lt;0,G973&gt;0,P973="oui",Q973="RECTO/VERSO (Type Deux Simple Face)"),(VLOOKUP(G973,COÛTS!$A$1:$C$157,3,0)*(M973*(N973+480)/1000*O973/1000)),"0")+IF(AND(F973="MEDIA",H973&lt;0,G973&gt;0,P973="oui",Q973="MODULE TRIANGULAIRE"),(VLOOKUP(G973,COÛTS!$A$1:$C$157,3,0)*(M973*(N973+240)/1000*O973/1000)*2)+(VLOOKUP(G973,COÛTS!$A$1:$C$157,3,0)*(M973)/1000*0.24),"0")+IF(AND(F973="MEDIA",P973="oui",G973&gt;0,H973&lt;0,Q973="MODULE CARRÉ"),(VLOOKUP(G973,COÛTS!$A$1:$C$157,3,0)*(M973*(N973+240)/1000*O973/1000)*3)+(VLOOKUP(G973,COÛTS!$A$1:$C$157,3,0)*(M973)/1000*0.24),"0")+IF(AND(F973="MEDIA",H973&lt;0,P973="oui",G973&gt;0,Q973="RECTO (Type Chaussette)"),(VLOOKUP(G973,COÛTS!$A$1:$C$157,3,0)*(M973*(N973+60)/1000*O973/1000))))</f>
        <v>0</v>
      </c>
      <c r="AA973" s="6">
        <f>IF(R973="OUI",0,IF(AND(H973&gt;0,I973="OUI"),(VLOOKUP(H973,COÛTS!$A$1:$C$157,3,0)*(M973*N973/1000*O973/1000)),0))</f>
        <v>0</v>
      </c>
      <c r="AB973" s="6">
        <f t="shared" si="123"/>
        <v>0</v>
      </c>
      <c r="AC973" s="7">
        <f t="shared" si="124"/>
        <v>0</v>
      </c>
      <c r="AD973" s="6">
        <f t="shared" si="125"/>
        <v>0</v>
      </c>
      <c r="AE973" s="6">
        <f t="shared" si="126"/>
        <v>0</v>
      </c>
      <c r="AF973" s="6">
        <f>IF(R973="OUI",0,(IF(AND(P973="oui",Q973="RECTO (Type Chaussette, Simple Face)",SEMAINE!M975&lt;=2000),((COÛTS!$C$115*2*O973*SEMAINE!M973/1000)+(COÛTS!$C$109*O973*SEMAINE!M973/1000)+(COÛTS!$C$107*O973*SEMAINE!M973/1000)),"0")+(IF(AND(P973="oui",Q973="RECTO (Type Chaussette, Simple Face)",SEMAINE!M973&gt;2001,SEMAINE!M973&lt;=4000),((COÛTS!$C$114*2*O973)),"0"))+(IF(AND(P973="oui",Q973="RECTO (Type Chaussette, Simple Face)",SEMAINE!M973&gt;=4001,SEMAINE!M973&lt;=6000),((COÛTS!$C$114*4*O973)),"0"))+(IF(AND(P973="oui",Q973="RECTO (Type Chaussette, Simple Face)",SEMAINE!M973&gt;=6001,SEMAINE!M973&lt;=8000),((COÛTS!$C$114*6*O973)),"0"))+(IF(AND(P973="oui",Q973="RECTO (Type Chaussette, Simple Face)",SEMAINE!M973&gt;=8001,SEMAINE!M973&lt;=10000),((COÛTS!$C$114*8*O973)),0))))</f>
        <v>0</v>
      </c>
      <c r="AG973" s="6">
        <f>IF(R973="OUI",0,(IF(AND(F973="MEDIA",G973="NON TISSÉ (Type Drop)",P973="oui",Q973="RECTO (Type Chaussette)",SEMAINE!M976&lt;=2000),((COÛTS!$C$115*2*O973*SEMAINE!M973/1000)+(COÛTS!$C$109*O973*SEMAINE!M973/1000)+(COÛTS!$C$107*O973*SEMAINE!M973/1000)),"0")+(IF(AND(F973="MEDIA",P973="oui",Q973="RECTO (Type Chaussette)",SEMAINE!M973&gt;2001,SEMAINE!M973&lt;=4000),((COÛTS!$C$114*2*O973)),"0"))+(IF(AND(F973="MEDIA",P973="oui",Q973="RECTO (Type Chaussette)",SEMAINE!M973&gt;=4001,SEMAINE!M973&lt;=6000),((COÛTS!$C$114*4*O973)),"0"))+(IF(AND(F973="MEDIA",P973="oui",Q973="RECTO (Type Chaussette)",SEMAINE!M973&gt;=6001,SEMAINE!M973&lt;=8000),((COÛTS!$C$114*6*O973)),"0"))+(IF(AND(F973="MEDIA",P973="oui",Q973="RECTO (Type Chaussette)",SEMAINE!M973&gt;=8001,SEMAINE!M973&lt;=10000),((COÛTS!$C$114*8*O973)),0))))</f>
        <v>0</v>
      </c>
      <c r="AH973" s="6">
        <f>IF(R973="OUI",0,(IF(AND(F973="MEDIA",G973="NON TISSÉ (Type Drop)",P973="oui",Q973="RECTO/VERSO (Type Deux Simple Face)"),((COÛTS!$C$115*4*O973*SEMAINE!M973/1000)+(COÛTS!$C$110*O973*4)+(COÛTS!$C$107*O973*SEMAINE!M973/1000)),"0")+(IF(AND(F973="MEDIA",P973="oui",Q973="RECTO/VERSO (Type Deux Simple Face)",SEMAINE!M973&gt;2001,SEMAINE!M973&lt;=4000),((COÛTS!$C$114*2*O973)),"0"))+(IF(AND(F973="MEDIA",P973="oui",Q973="RECTO/VERSO (Type Deux Simple Face)",SEMAINE!M973&gt;=4001,SEMAINE!M973&lt;=6000),((COÛTS!$C$114*4*O973)),"0"))+(IF(AND(F973="MEDIA",P973="oui",Q973="RECTO/VERSO (Type Deux Simple Face)",SEMAINE!M973&gt;=6001,SEMAINE!M973&lt;=8000),((COÛTS!$C$114*6*O973)),"0"))+(IF(AND(F973="MEDIA",P973="oui",Q973="RECTO/VERSO (Type Deux Simple Face)",SEMAINE!M973&gt;=8001,SEMAINE!M973&lt;=10000),((COÛTS!$C$114*8*O973)),0))))</f>
        <v>0</v>
      </c>
      <c r="AI973" s="6">
        <f>IF(R973="OUI",0,(IF(AND(F973="MEDIA",G973="NON TISSÉ (Type Drop)",P973="oui",Q973="MODULE TRIANGULAIRE"),((COÛTS!$C$115*6*O973*SEMAINE!M973/1000)+(COÛTS!$C$112*O973*6)+(COÛTS!$C$107*O973*3)),"0")+(IF(AND(F973="MEDIA",P973="oui",Q973="MODULE TRIANGULAIRE",SEMAINE!M973&gt;2001,SEMAINE!M973&lt;=4000),((COÛTS!$C$114*2*O973*3)),"0"))+(IF(AND(F973="MEDIA",P973="oui",Q973="MODULE TRIANGULAIRE",SEMAINE!M973&gt;=4001,SEMAINE!M973&lt;=6000),((COÛTS!$C$114*4*O973*3)),"0"))+(IF(AND(F973="MEDIA",P973="oui",Q973="MODULE TRIANGULAIRE",SEMAINE!M973&gt;=6001,SEMAINE!M973&lt;=8000),((COÛTS!$C$114*6*O973*3)),"0"))+(IF(AND(F973="MEDIA",P973="oui",Q973="MODULE TRIANGULAIRE",SEMAINE!M973&gt;=8001,SEMAINE!M973&lt;=10000),((COÛTS!$C$114*8*O973*3)),0))))</f>
        <v>0</v>
      </c>
      <c r="AJ973" s="6">
        <f>IF(OR(R973="OUI",H973&gt;0),0,(IF(AND(F973="MEDIA",G973="NON TISSÉ (Type Drop)",P973="oui",Q973="MODULE CARRÉ"),((COÛTS!$C$115*8*O973*SEMAINE!M973/1000)+(COÛTS!$C$111*O973*8)+(COÛTS!$C$107*O973*4)),"0")+IF(AND(F973="MEDIA",G973="BÂCHE FRONTLIT 450gr (Type Bâche M1)",P973="oui",Q973="MODULE CARRÉ"),((COÛTS!$C$115*8*O973*SEMAINE!M973/1000)+(COÛTS!$C$111*O973*8)+(COÛTS!$C$107*O973*4)),"0")+(IF(AND(F973="MEDIA",P973="oui",Q973="MODULE CARRÉ",SEMAINE!M973&gt;2001,SEMAINE!M973&lt;=4000),((COÛTS!$C$114*2*O973*4)),"0"))+(IF(AND(F973="MEDIA",P973="oui",Q973="MODULE CARRÉ",SEMAINE!M973&gt;=4001,SEMAINE!M973&lt;=6000),((COÛTS!$C$114*4*O973*4)),"0"))+(IF(AND(F973="MEDIA",P973="oui",Q973="MODULE CARRÉ",SEMAINE!M973&gt;=6001,SEMAINE!M973&lt;=8000),((COÛTS!$C$114*6*O973*4)),"0"))+(IF(AND(F973="MEDIA",P973="oui",Q973="MODULE CARRÉ",SEMAINE!M973&gt;=8001,SEMAINE!M973&lt;=10000),((COÛTS!$C$114*8*O973*4)),"0"))))</f>
        <v>0</v>
      </c>
      <c r="AK973" s="38">
        <f>IF(Y973&gt;0,(VLOOKUP(Y973,DATA!$AB$2:$AC$102,2,0)),1)</f>
        <v>1</v>
      </c>
      <c r="AL973" s="53">
        <f t="shared" si="127"/>
        <v>0</v>
      </c>
    </row>
    <row r="974" spans="2:38" ht="25.05" customHeight="1" x14ac:dyDescent="0.25">
      <c r="B974" s="43" t="str">
        <f>COUNTIF($D$3:D974,D974)&amp;T_Semaine[[#This Row],[N°AFFAIRE]]</f>
        <v>0</v>
      </c>
      <c r="C974" s="50"/>
      <c r="D974" s="50"/>
      <c r="E974" s="50"/>
      <c r="F974" s="50"/>
      <c r="G974" s="50"/>
      <c r="H974" s="50"/>
      <c r="I974" s="50"/>
      <c r="J974" s="50"/>
      <c r="K974" s="50"/>
      <c r="L974" s="50"/>
      <c r="M974" s="91"/>
      <c r="N974" s="91"/>
      <c r="O974" s="50"/>
      <c r="P974" s="50"/>
      <c r="Q974" s="50"/>
      <c r="R974" s="50"/>
      <c r="S974" s="50"/>
      <c r="T974" s="95">
        <f t="shared" si="121"/>
        <v>0</v>
      </c>
      <c r="U974" s="36">
        <f t="shared" si="122"/>
        <v>0</v>
      </c>
      <c r="V974" s="43"/>
      <c r="W974" s="43"/>
      <c r="X974" s="6">
        <f t="shared" si="120"/>
        <v>0</v>
      </c>
      <c r="Y974" s="55"/>
      <c r="Z974" s="6">
        <f>(IF(R974="OUI",0,IF(AND(F974="MEDIA",G974&gt;0,O974&gt;0),(VLOOKUP(G974,COÛTS!$A$1:$C$157,3,0)*(M974*N974/1000*O974/1000)),0)+IF(AND(G974&gt;0,F974="HEURE"),(VLOOKUP(G974,COÛTS!$A$1:$C$157,3,0)*(O974)),0))+IF(AND(G974&gt;0,F974="DIVERS"),(VLOOKUP(G974,COÛTS!$A$1:$C$157,3,0)*(O974)),0)+IF(AND(G974&gt;0,F974="VEHICULE"),(VLOOKUP(G974,COÛTS!$A$1:$C$157,3,0)*(O974)),0)+IF(AND(G974&gt;0,F974="FACONNAGE"),(VLOOKUP(G974,COÛTS!$A$1:$C$157,3,0)*(O974)),0)+IF(AND(G974&gt;0,F974="ACCESSOIRES"),(VLOOKUP(G974,COÛTS!$A$1:$C$157,3,0)*(O974)),0)+IF(AND(F974="TRANSPORT",G974&gt;0),(VLOOKUP(G974,COÛTS!$A$1:$C$157,3,0)*(O974)),0)+IF(AND(F974="PRODUITS",G974="KIT COMPLET HABILLAGE CLOISON MODULAIRE (mL)"),(VLOOKUP(G974,COÛTS!$A$1:$C$157,3,0)*(M974/1000*O974)),0)+IF(AND(F974="MEDIA",H974&lt;0,G974&gt;0,P974="oui",Q974="RECTO/VERSO (Type Deux Simple Face)"),(VLOOKUP(G974,COÛTS!$A$1:$C$157,3,0)*(M974*(N974+480)/1000*O974/1000)),"0")+IF(AND(F974="MEDIA",H974&lt;0,G974&gt;0,P974="oui",Q974="MODULE TRIANGULAIRE"),(VLOOKUP(G974,COÛTS!$A$1:$C$157,3,0)*(M974*(N974+240)/1000*O974/1000)*2)+(VLOOKUP(G974,COÛTS!$A$1:$C$157,3,0)*(M974)/1000*0.24),"0")+IF(AND(F974="MEDIA",P974="oui",G974&gt;0,H974&lt;0,Q974="MODULE CARRÉ"),(VLOOKUP(G974,COÛTS!$A$1:$C$157,3,0)*(M974*(N974+240)/1000*O974/1000)*3)+(VLOOKUP(G974,COÛTS!$A$1:$C$157,3,0)*(M974)/1000*0.24),"0")+IF(AND(F974="MEDIA",H974&lt;0,P974="oui",G974&gt;0,Q974="RECTO (Type Chaussette)"),(VLOOKUP(G974,COÛTS!$A$1:$C$157,3,0)*(M974*(N974+60)/1000*O974/1000))))</f>
        <v>0</v>
      </c>
      <c r="AA974" s="6">
        <f>IF(R974="OUI",0,IF(AND(H974&gt;0,I974="OUI"),(VLOOKUP(H974,COÛTS!$A$1:$C$157,3,0)*(M974*N974/1000*O974/1000)),0))</f>
        <v>0</v>
      </c>
      <c r="AB974" s="6">
        <f t="shared" si="123"/>
        <v>0</v>
      </c>
      <c r="AC974" s="7">
        <f t="shared" si="124"/>
        <v>0</v>
      </c>
      <c r="AD974" s="6">
        <f t="shared" si="125"/>
        <v>0</v>
      </c>
      <c r="AE974" s="6">
        <f t="shared" si="126"/>
        <v>0</v>
      </c>
      <c r="AF974" s="6">
        <f>IF(R974="OUI",0,(IF(AND(P974="oui",Q974="RECTO (Type Chaussette, Simple Face)",SEMAINE!M976&lt;=2000),((COÛTS!$C$115*2*O974*SEMAINE!M974/1000)+(COÛTS!$C$109*O974*SEMAINE!M974/1000)+(COÛTS!$C$107*O974*SEMAINE!M974/1000)),"0")+(IF(AND(P974="oui",Q974="RECTO (Type Chaussette, Simple Face)",SEMAINE!M974&gt;2001,SEMAINE!M974&lt;=4000),((COÛTS!$C$114*2*O974)),"0"))+(IF(AND(P974="oui",Q974="RECTO (Type Chaussette, Simple Face)",SEMAINE!M974&gt;=4001,SEMAINE!M974&lt;=6000),((COÛTS!$C$114*4*O974)),"0"))+(IF(AND(P974="oui",Q974="RECTO (Type Chaussette, Simple Face)",SEMAINE!M974&gt;=6001,SEMAINE!M974&lt;=8000),((COÛTS!$C$114*6*O974)),"0"))+(IF(AND(P974="oui",Q974="RECTO (Type Chaussette, Simple Face)",SEMAINE!M974&gt;=8001,SEMAINE!M974&lt;=10000),((COÛTS!$C$114*8*O974)),0))))</f>
        <v>0</v>
      </c>
      <c r="AG974" s="6">
        <f>IF(R974="OUI",0,(IF(AND(F974="MEDIA",G974="NON TISSÉ (Type Drop)",P974="oui",Q974="RECTO (Type Chaussette)",SEMAINE!M977&lt;=2000),((COÛTS!$C$115*2*O974*SEMAINE!M974/1000)+(COÛTS!$C$109*O974*SEMAINE!M974/1000)+(COÛTS!$C$107*O974*SEMAINE!M974/1000)),"0")+(IF(AND(F974="MEDIA",P974="oui",Q974="RECTO (Type Chaussette)",SEMAINE!M974&gt;2001,SEMAINE!M974&lt;=4000),((COÛTS!$C$114*2*O974)),"0"))+(IF(AND(F974="MEDIA",P974="oui",Q974="RECTO (Type Chaussette)",SEMAINE!M974&gt;=4001,SEMAINE!M974&lt;=6000),((COÛTS!$C$114*4*O974)),"0"))+(IF(AND(F974="MEDIA",P974="oui",Q974="RECTO (Type Chaussette)",SEMAINE!M974&gt;=6001,SEMAINE!M974&lt;=8000),((COÛTS!$C$114*6*O974)),"0"))+(IF(AND(F974="MEDIA",P974="oui",Q974="RECTO (Type Chaussette)",SEMAINE!M974&gt;=8001,SEMAINE!M974&lt;=10000),((COÛTS!$C$114*8*O974)),0))))</f>
        <v>0</v>
      </c>
      <c r="AH974" s="6">
        <f>IF(R974="OUI",0,(IF(AND(F974="MEDIA",G974="NON TISSÉ (Type Drop)",P974="oui",Q974="RECTO/VERSO (Type Deux Simple Face)"),((COÛTS!$C$115*4*O974*SEMAINE!M974/1000)+(COÛTS!$C$110*O974*4)+(COÛTS!$C$107*O974*SEMAINE!M974/1000)),"0")+(IF(AND(F974="MEDIA",P974="oui",Q974="RECTO/VERSO (Type Deux Simple Face)",SEMAINE!M974&gt;2001,SEMAINE!M974&lt;=4000),((COÛTS!$C$114*2*O974)),"0"))+(IF(AND(F974="MEDIA",P974="oui",Q974="RECTO/VERSO (Type Deux Simple Face)",SEMAINE!M974&gt;=4001,SEMAINE!M974&lt;=6000),((COÛTS!$C$114*4*O974)),"0"))+(IF(AND(F974="MEDIA",P974="oui",Q974="RECTO/VERSO (Type Deux Simple Face)",SEMAINE!M974&gt;=6001,SEMAINE!M974&lt;=8000),((COÛTS!$C$114*6*O974)),"0"))+(IF(AND(F974="MEDIA",P974="oui",Q974="RECTO/VERSO (Type Deux Simple Face)",SEMAINE!M974&gt;=8001,SEMAINE!M974&lt;=10000),((COÛTS!$C$114*8*O974)),0))))</f>
        <v>0</v>
      </c>
      <c r="AI974" s="6">
        <f>IF(R974="OUI",0,(IF(AND(F974="MEDIA",G974="NON TISSÉ (Type Drop)",P974="oui",Q974="MODULE TRIANGULAIRE"),((COÛTS!$C$115*6*O974*SEMAINE!M974/1000)+(COÛTS!$C$112*O974*6)+(COÛTS!$C$107*O974*3)),"0")+(IF(AND(F974="MEDIA",P974="oui",Q974="MODULE TRIANGULAIRE",SEMAINE!M974&gt;2001,SEMAINE!M974&lt;=4000),((COÛTS!$C$114*2*O974*3)),"0"))+(IF(AND(F974="MEDIA",P974="oui",Q974="MODULE TRIANGULAIRE",SEMAINE!M974&gt;=4001,SEMAINE!M974&lt;=6000),((COÛTS!$C$114*4*O974*3)),"0"))+(IF(AND(F974="MEDIA",P974="oui",Q974="MODULE TRIANGULAIRE",SEMAINE!M974&gt;=6001,SEMAINE!M974&lt;=8000),((COÛTS!$C$114*6*O974*3)),"0"))+(IF(AND(F974="MEDIA",P974="oui",Q974="MODULE TRIANGULAIRE",SEMAINE!M974&gt;=8001,SEMAINE!M974&lt;=10000),((COÛTS!$C$114*8*O974*3)),0))))</f>
        <v>0</v>
      </c>
      <c r="AJ974" s="6">
        <f>IF(OR(R974="OUI",H974&gt;0),0,(IF(AND(F974="MEDIA",G974="NON TISSÉ (Type Drop)",P974="oui",Q974="MODULE CARRÉ"),((COÛTS!$C$115*8*O974*SEMAINE!M974/1000)+(COÛTS!$C$111*O974*8)+(COÛTS!$C$107*O974*4)),"0")+IF(AND(F974="MEDIA",G974="BÂCHE FRONTLIT 450gr (Type Bâche M1)",P974="oui",Q974="MODULE CARRÉ"),((COÛTS!$C$115*8*O974*SEMAINE!M974/1000)+(COÛTS!$C$111*O974*8)+(COÛTS!$C$107*O974*4)),"0")+(IF(AND(F974="MEDIA",P974="oui",Q974="MODULE CARRÉ",SEMAINE!M974&gt;2001,SEMAINE!M974&lt;=4000),((COÛTS!$C$114*2*O974*4)),"0"))+(IF(AND(F974="MEDIA",P974="oui",Q974="MODULE CARRÉ",SEMAINE!M974&gt;=4001,SEMAINE!M974&lt;=6000),((COÛTS!$C$114*4*O974*4)),"0"))+(IF(AND(F974="MEDIA",P974="oui",Q974="MODULE CARRÉ",SEMAINE!M974&gt;=6001,SEMAINE!M974&lt;=8000),((COÛTS!$C$114*6*O974*4)),"0"))+(IF(AND(F974="MEDIA",P974="oui",Q974="MODULE CARRÉ",SEMAINE!M974&gt;=8001,SEMAINE!M974&lt;=10000),((COÛTS!$C$114*8*O974*4)),"0"))))</f>
        <v>0</v>
      </c>
      <c r="AK974" s="38">
        <f>IF(Y974&gt;0,(VLOOKUP(Y974,DATA!$AB$2:$AC$102,2,0)),1)</f>
        <v>1</v>
      </c>
      <c r="AL974" s="53">
        <f t="shared" si="127"/>
        <v>0</v>
      </c>
    </row>
    <row r="975" spans="2:38" ht="25.05" customHeight="1" x14ac:dyDescent="0.25">
      <c r="B975" s="43" t="str">
        <f>COUNTIF($D$3:D975,D975)&amp;T_Semaine[[#This Row],[N°AFFAIRE]]</f>
        <v>0</v>
      </c>
      <c r="C975" s="50"/>
      <c r="D975" s="50"/>
      <c r="E975" s="50"/>
      <c r="F975" s="50"/>
      <c r="G975" s="50"/>
      <c r="H975" s="50"/>
      <c r="I975" s="50"/>
      <c r="J975" s="50"/>
      <c r="K975" s="50"/>
      <c r="L975" s="50"/>
      <c r="M975" s="91"/>
      <c r="N975" s="91"/>
      <c r="O975" s="50"/>
      <c r="P975" s="50"/>
      <c r="Q975" s="50"/>
      <c r="R975" s="50"/>
      <c r="S975" s="50"/>
      <c r="T975" s="95">
        <f t="shared" si="121"/>
        <v>0</v>
      </c>
      <c r="U975" s="36">
        <f t="shared" si="122"/>
        <v>0</v>
      </c>
      <c r="V975" s="43"/>
      <c r="W975" s="43"/>
      <c r="X975" s="6">
        <f t="shared" si="120"/>
        <v>0</v>
      </c>
      <c r="Y975" s="55"/>
      <c r="Z975" s="6">
        <f>(IF(R975="OUI",0,IF(AND(F975="MEDIA",G975&gt;0,O975&gt;0),(VLOOKUP(G975,COÛTS!$A$1:$C$157,3,0)*(M975*N975/1000*O975/1000)),0)+IF(AND(G975&gt;0,F975="HEURE"),(VLOOKUP(G975,COÛTS!$A$1:$C$157,3,0)*(O975)),0))+IF(AND(G975&gt;0,F975="DIVERS"),(VLOOKUP(G975,COÛTS!$A$1:$C$157,3,0)*(O975)),0)+IF(AND(G975&gt;0,F975="VEHICULE"),(VLOOKUP(G975,COÛTS!$A$1:$C$157,3,0)*(O975)),0)+IF(AND(G975&gt;0,F975="FACONNAGE"),(VLOOKUP(G975,COÛTS!$A$1:$C$157,3,0)*(O975)),0)+IF(AND(G975&gt;0,F975="ACCESSOIRES"),(VLOOKUP(G975,COÛTS!$A$1:$C$157,3,0)*(O975)),0)+IF(AND(F975="TRANSPORT",G975&gt;0),(VLOOKUP(G975,COÛTS!$A$1:$C$157,3,0)*(O975)),0)+IF(AND(F975="PRODUITS",G975="KIT COMPLET HABILLAGE CLOISON MODULAIRE (mL)"),(VLOOKUP(G975,COÛTS!$A$1:$C$157,3,0)*(M975/1000*O975)),0)+IF(AND(F975="MEDIA",H975&lt;0,G975&gt;0,P975="oui",Q975="RECTO/VERSO (Type Deux Simple Face)"),(VLOOKUP(G975,COÛTS!$A$1:$C$157,3,0)*(M975*(N975+480)/1000*O975/1000)),"0")+IF(AND(F975="MEDIA",H975&lt;0,G975&gt;0,P975="oui",Q975="MODULE TRIANGULAIRE"),(VLOOKUP(G975,COÛTS!$A$1:$C$157,3,0)*(M975*(N975+240)/1000*O975/1000)*2)+(VLOOKUP(G975,COÛTS!$A$1:$C$157,3,0)*(M975)/1000*0.24),"0")+IF(AND(F975="MEDIA",P975="oui",G975&gt;0,H975&lt;0,Q975="MODULE CARRÉ"),(VLOOKUP(G975,COÛTS!$A$1:$C$157,3,0)*(M975*(N975+240)/1000*O975/1000)*3)+(VLOOKUP(G975,COÛTS!$A$1:$C$157,3,0)*(M975)/1000*0.24),"0")+IF(AND(F975="MEDIA",H975&lt;0,P975="oui",G975&gt;0,Q975="RECTO (Type Chaussette)"),(VLOOKUP(G975,COÛTS!$A$1:$C$157,3,0)*(M975*(N975+60)/1000*O975/1000))))</f>
        <v>0</v>
      </c>
      <c r="AA975" s="6">
        <f>IF(R975="OUI",0,IF(AND(H975&gt;0,I975="OUI"),(VLOOKUP(H975,COÛTS!$A$1:$C$157,3,0)*(M975*N975/1000*O975/1000)),0))</f>
        <v>0</v>
      </c>
      <c r="AB975" s="6">
        <f t="shared" si="123"/>
        <v>0</v>
      </c>
      <c r="AC975" s="7">
        <f t="shared" si="124"/>
        <v>0</v>
      </c>
      <c r="AD975" s="6">
        <f t="shared" si="125"/>
        <v>0</v>
      </c>
      <c r="AE975" s="6">
        <f t="shared" si="126"/>
        <v>0</v>
      </c>
      <c r="AF975" s="6">
        <f>IF(R975="OUI",0,(IF(AND(P975="oui",Q975="RECTO (Type Chaussette, Simple Face)",SEMAINE!M977&lt;=2000),((COÛTS!$C$115*2*O975*SEMAINE!M975/1000)+(COÛTS!$C$109*O975*SEMAINE!M975/1000)+(COÛTS!$C$107*O975*SEMAINE!M975/1000)),"0")+(IF(AND(P975="oui",Q975="RECTO (Type Chaussette, Simple Face)",SEMAINE!M975&gt;2001,SEMAINE!M975&lt;=4000),((COÛTS!$C$114*2*O975)),"0"))+(IF(AND(P975="oui",Q975="RECTO (Type Chaussette, Simple Face)",SEMAINE!M975&gt;=4001,SEMAINE!M975&lt;=6000),((COÛTS!$C$114*4*O975)),"0"))+(IF(AND(P975="oui",Q975="RECTO (Type Chaussette, Simple Face)",SEMAINE!M975&gt;=6001,SEMAINE!M975&lt;=8000),((COÛTS!$C$114*6*O975)),"0"))+(IF(AND(P975="oui",Q975="RECTO (Type Chaussette, Simple Face)",SEMAINE!M975&gt;=8001,SEMAINE!M975&lt;=10000),((COÛTS!$C$114*8*O975)),0))))</f>
        <v>0</v>
      </c>
      <c r="AG975" s="6">
        <f>IF(R975="OUI",0,(IF(AND(F975="MEDIA",G975="NON TISSÉ (Type Drop)",P975="oui",Q975="RECTO (Type Chaussette)",SEMAINE!M978&lt;=2000),((COÛTS!$C$115*2*O975*SEMAINE!M975/1000)+(COÛTS!$C$109*O975*SEMAINE!M975/1000)+(COÛTS!$C$107*O975*SEMAINE!M975/1000)),"0")+(IF(AND(F975="MEDIA",P975="oui",Q975="RECTO (Type Chaussette)",SEMAINE!M975&gt;2001,SEMAINE!M975&lt;=4000),((COÛTS!$C$114*2*O975)),"0"))+(IF(AND(F975="MEDIA",P975="oui",Q975="RECTO (Type Chaussette)",SEMAINE!M975&gt;=4001,SEMAINE!M975&lt;=6000),((COÛTS!$C$114*4*O975)),"0"))+(IF(AND(F975="MEDIA",P975="oui",Q975="RECTO (Type Chaussette)",SEMAINE!M975&gt;=6001,SEMAINE!M975&lt;=8000),((COÛTS!$C$114*6*O975)),"0"))+(IF(AND(F975="MEDIA",P975="oui",Q975="RECTO (Type Chaussette)",SEMAINE!M975&gt;=8001,SEMAINE!M975&lt;=10000),((COÛTS!$C$114*8*O975)),0))))</f>
        <v>0</v>
      </c>
      <c r="AH975" s="6">
        <f>IF(R975="OUI",0,(IF(AND(F975="MEDIA",G975="NON TISSÉ (Type Drop)",P975="oui",Q975="RECTO/VERSO (Type Deux Simple Face)"),((COÛTS!$C$115*4*O975*SEMAINE!M975/1000)+(COÛTS!$C$110*O975*4)+(COÛTS!$C$107*O975*SEMAINE!M975/1000)),"0")+(IF(AND(F975="MEDIA",P975="oui",Q975="RECTO/VERSO (Type Deux Simple Face)",SEMAINE!M975&gt;2001,SEMAINE!M975&lt;=4000),((COÛTS!$C$114*2*O975)),"0"))+(IF(AND(F975="MEDIA",P975="oui",Q975="RECTO/VERSO (Type Deux Simple Face)",SEMAINE!M975&gt;=4001,SEMAINE!M975&lt;=6000),((COÛTS!$C$114*4*O975)),"0"))+(IF(AND(F975="MEDIA",P975="oui",Q975="RECTO/VERSO (Type Deux Simple Face)",SEMAINE!M975&gt;=6001,SEMAINE!M975&lt;=8000),((COÛTS!$C$114*6*O975)),"0"))+(IF(AND(F975="MEDIA",P975="oui",Q975="RECTO/VERSO (Type Deux Simple Face)",SEMAINE!M975&gt;=8001,SEMAINE!M975&lt;=10000),((COÛTS!$C$114*8*O975)),0))))</f>
        <v>0</v>
      </c>
      <c r="AI975" s="6">
        <f>IF(R975="OUI",0,(IF(AND(F975="MEDIA",G975="NON TISSÉ (Type Drop)",P975="oui",Q975="MODULE TRIANGULAIRE"),((COÛTS!$C$115*6*O975*SEMAINE!M975/1000)+(COÛTS!$C$112*O975*6)+(COÛTS!$C$107*O975*3)),"0")+(IF(AND(F975="MEDIA",P975="oui",Q975="MODULE TRIANGULAIRE",SEMAINE!M975&gt;2001,SEMAINE!M975&lt;=4000),((COÛTS!$C$114*2*O975*3)),"0"))+(IF(AND(F975="MEDIA",P975="oui",Q975="MODULE TRIANGULAIRE",SEMAINE!M975&gt;=4001,SEMAINE!M975&lt;=6000),((COÛTS!$C$114*4*O975*3)),"0"))+(IF(AND(F975="MEDIA",P975="oui",Q975="MODULE TRIANGULAIRE",SEMAINE!M975&gt;=6001,SEMAINE!M975&lt;=8000),((COÛTS!$C$114*6*O975*3)),"0"))+(IF(AND(F975="MEDIA",P975="oui",Q975="MODULE TRIANGULAIRE",SEMAINE!M975&gt;=8001,SEMAINE!M975&lt;=10000),((COÛTS!$C$114*8*O975*3)),0))))</f>
        <v>0</v>
      </c>
      <c r="AJ975" s="6">
        <f>IF(OR(R975="OUI",H975&gt;0),0,(IF(AND(F975="MEDIA",G975="NON TISSÉ (Type Drop)",P975="oui",Q975="MODULE CARRÉ"),((COÛTS!$C$115*8*O975*SEMAINE!M975/1000)+(COÛTS!$C$111*O975*8)+(COÛTS!$C$107*O975*4)),"0")+IF(AND(F975="MEDIA",G975="BÂCHE FRONTLIT 450gr (Type Bâche M1)",P975="oui",Q975="MODULE CARRÉ"),((COÛTS!$C$115*8*O975*SEMAINE!M975/1000)+(COÛTS!$C$111*O975*8)+(COÛTS!$C$107*O975*4)),"0")+(IF(AND(F975="MEDIA",P975="oui",Q975="MODULE CARRÉ",SEMAINE!M975&gt;2001,SEMAINE!M975&lt;=4000),((COÛTS!$C$114*2*O975*4)),"0"))+(IF(AND(F975="MEDIA",P975="oui",Q975="MODULE CARRÉ",SEMAINE!M975&gt;=4001,SEMAINE!M975&lt;=6000),((COÛTS!$C$114*4*O975*4)),"0"))+(IF(AND(F975="MEDIA",P975="oui",Q975="MODULE CARRÉ",SEMAINE!M975&gt;=6001,SEMAINE!M975&lt;=8000),((COÛTS!$C$114*6*O975*4)),"0"))+(IF(AND(F975="MEDIA",P975="oui",Q975="MODULE CARRÉ",SEMAINE!M975&gt;=8001,SEMAINE!M975&lt;=10000),((COÛTS!$C$114*8*O975*4)),"0"))))</f>
        <v>0</v>
      </c>
      <c r="AK975" s="38">
        <f>IF(Y975&gt;0,(VLOOKUP(Y975,DATA!$AB$2:$AC$102,2,0)),1)</f>
        <v>1</v>
      </c>
      <c r="AL975" s="53">
        <f t="shared" si="127"/>
        <v>0</v>
      </c>
    </row>
    <row r="976" spans="2:38" ht="25.05" customHeight="1" x14ac:dyDescent="0.25">
      <c r="B976" s="43" t="str">
        <f>COUNTIF($D$3:D976,D976)&amp;T_Semaine[[#This Row],[N°AFFAIRE]]</f>
        <v>0</v>
      </c>
      <c r="C976" s="50"/>
      <c r="D976" s="50"/>
      <c r="E976" s="50"/>
      <c r="F976" s="50"/>
      <c r="G976" s="50"/>
      <c r="H976" s="50"/>
      <c r="I976" s="50"/>
      <c r="J976" s="50"/>
      <c r="K976" s="50"/>
      <c r="L976" s="50"/>
      <c r="M976" s="91"/>
      <c r="N976" s="91"/>
      <c r="O976" s="50"/>
      <c r="P976" s="50"/>
      <c r="Q976" s="50"/>
      <c r="R976" s="50"/>
      <c r="S976" s="50"/>
      <c r="T976" s="95">
        <f t="shared" si="121"/>
        <v>0</v>
      </c>
      <c r="U976" s="36">
        <f t="shared" si="122"/>
        <v>0</v>
      </c>
      <c r="V976" s="43"/>
      <c r="W976" s="43"/>
      <c r="X976" s="6">
        <f t="shared" si="120"/>
        <v>0</v>
      </c>
      <c r="Y976" s="55"/>
      <c r="Z976" s="6">
        <f>(IF(R976="OUI",0,IF(AND(F976="MEDIA",G976&gt;0,O976&gt;0),(VLOOKUP(G976,COÛTS!$A$1:$C$157,3,0)*(M976*N976/1000*O976/1000)),0)+IF(AND(G976&gt;0,F976="HEURE"),(VLOOKUP(G976,COÛTS!$A$1:$C$157,3,0)*(O976)),0))+IF(AND(G976&gt;0,F976="DIVERS"),(VLOOKUP(G976,COÛTS!$A$1:$C$157,3,0)*(O976)),0)+IF(AND(G976&gt;0,F976="VEHICULE"),(VLOOKUP(G976,COÛTS!$A$1:$C$157,3,0)*(O976)),0)+IF(AND(G976&gt;0,F976="FACONNAGE"),(VLOOKUP(G976,COÛTS!$A$1:$C$157,3,0)*(O976)),0)+IF(AND(G976&gt;0,F976="ACCESSOIRES"),(VLOOKUP(G976,COÛTS!$A$1:$C$157,3,0)*(O976)),0)+IF(AND(F976="TRANSPORT",G976&gt;0),(VLOOKUP(G976,COÛTS!$A$1:$C$157,3,0)*(O976)),0)+IF(AND(F976="PRODUITS",G976="KIT COMPLET HABILLAGE CLOISON MODULAIRE (mL)"),(VLOOKUP(G976,COÛTS!$A$1:$C$157,3,0)*(M976/1000*O976)),0)+IF(AND(F976="MEDIA",H976&lt;0,G976&gt;0,P976="oui",Q976="RECTO/VERSO (Type Deux Simple Face)"),(VLOOKUP(G976,COÛTS!$A$1:$C$157,3,0)*(M976*(N976+480)/1000*O976/1000)),"0")+IF(AND(F976="MEDIA",H976&lt;0,G976&gt;0,P976="oui",Q976="MODULE TRIANGULAIRE"),(VLOOKUP(G976,COÛTS!$A$1:$C$157,3,0)*(M976*(N976+240)/1000*O976/1000)*2)+(VLOOKUP(G976,COÛTS!$A$1:$C$157,3,0)*(M976)/1000*0.24),"0")+IF(AND(F976="MEDIA",P976="oui",G976&gt;0,H976&lt;0,Q976="MODULE CARRÉ"),(VLOOKUP(G976,COÛTS!$A$1:$C$157,3,0)*(M976*(N976+240)/1000*O976/1000)*3)+(VLOOKUP(G976,COÛTS!$A$1:$C$157,3,0)*(M976)/1000*0.24),"0")+IF(AND(F976="MEDIA",H976&lt;0,P976="oui",G976&gt;0,Q976="RECTO (Type Chaussette)"),(VLOOKUP(G976,COÛTS!$A$1:$C$157,3,0)*(M976*(N976+60)/1000*O976/1000))))</f>
        <v>0</v>
      </c>
      <c r="AA976" s="6">
        <f>IF(R976="OUI",0,IF(AND(H976&gt;0,I976="OUI"),(VLOOKUP(H976,COÛTS!$A$1:$C$157,3,0)*(M976*N976/1000*O976/1000)),0))</f>
        <v>0</v>
      </c>
      <c r="AB976" s="6">
        <f t="shared" si="123"/>
        <v>0</v>
      </c>
      <c r="AC976" s="7">
        <f t="shared" si="124"/>
        <v>0</v>
      </c>
      <c r="AD976" s="6">
        <f t="shared" si="125"/>
        <v>0</v>
      </c>
      <c r="AE976" s="6">
        <f t="shared" si="126"/>
        <v>0</v>
      </c>
      <c r="AF976" s="6">
        <f>IF(R976="OUI",0,(IF(AND(P976="oui",Q976="RECTO (Type Chaussette, Simple Face)",SEMAINE!M978&lt;=2000),((COÛTS!$C$115*2*O976*SEMAINE!M976/1000)+(COÛTS!$C$109*O976*SEMAINE!M976/1000)+(COÛTS!$C$107*O976*SEMAINE!M976/1000)),"0")+(IF(AND(P976="oui",Q976="RECTO (Type Chaussette, Simple Face)",SEMAINE!M976&gt;2001,SEMAINE!M976&lt;=4000),((COÛTS!$C$114*2*O976)),"0"))+(IF(AND(P976="oui",Q976="RECTO (Type Chaussette, Simple Face)",SEMAINE!M976&gt;=4001,SEMAINE!M976&lt;=6000),((COÛTS!$C$114*4*O976)),"0"))+(IF(AND(P976="oui",Q976="RECTO (Type Chaussette, Simple Face)",SEMAINE!M976&gt;=6001,SEMAINE!M976&lt;=8000),((COÛTS!$C$114*6*O976)),"0"))+(IF(AND(P976="oui",Q976="RECTO (Type Chaussette, Simple Face)",SEMAINE!M976&gt;=8001,SEMAINE!M976&lt;=10000),((COÛTS!$C$114*8*O976)),0))))</f>
        <v>0</v>
      </c>
      <c r="AG976" s="6">
        <f>IF(R976="OUI",0,(IF(AND(F976="MEDIA",G976="NON TISSÉ (Type Drop)",P976="oui",Q976="RECTO (Type Chaussette)",SEMAINE!M979&lt;=2000),((COÛTS!$C$115*2*O976*SEMAINE!M976/1000)+(COÛTS!$C$109*O976*SEMAINE!M976/1000)+(COÛTS!$C$107*O976*SEMAINE!M976/1000)),"0")+(IF(AND(F976="MEDIA",P976="oui",Q976="RECTO (Type Chaussette)",SEMAINE!M976&gt;2001,SEMAINE!M976&lt;=4000),((COÛTS!$C$114*2*O976)),"0"))+(IF(AND(F976="MEDIA",P976="oui",Q976="RECTO (Type Chaussette)",SEMAINE!M976&gt;=4001,SEMAINE!M976&lt;=6000),((COÛTS!$C$114*4*O976)),"0"))+(IF(AND(F976="MEDIA",P976="oui",Q976="RECTO (Type Chaussette)",SEMAINE!M976&gt;=6001,SEMAINE!M976&lt;=8000),((COÛTS!$C$114*6*O976)),"0"))+(IF(AND(F976="MEDIA",P976="oui",Q976="RECTO (Type Chaussette)",SEMAINE!M976&gt;=8001,SEMAINE!M976&lt;=10000),((COÛTS!$C$114*8*O976)),0))))</f>
        <v>0</v>
      </c>
      <c r="AH976" s="6">
        <f>IF(R976="OUI",0,(IF(AND(F976="MEDIA",G976="NON TISSÉ (Type Drop)",P976="oui",Q976="RECTO/VERSO (Type Deux Simple Face)"),((COÛTS!$C$115*4*O976*SEMAINE!M976/1000)+(COÛTS!$C$110*O976*4)+(COÛTS!$C$107*O976*SEMAINE!M976/1000)),"0")+(IF(AND(F976="MEDIA",P976="oui",Q976="RECTO/VERSO (Type Deux Simple Face)",SEMAINE!M976&gt;2001,SEMAINE!M976&lt;=4000),((COÛTS!$C$114*2*O976)),"0"))+(IF(AND(F976="MEDIA",P976="oui",Q976="RECTO/VERSO (Type Deux Simple Face)",SEMAINE!M976&gt;=4001,SEMAINE!M976&lt;=6000),((COÛTS!$C$114*4*O976)),"0"))+(IF(AND(F976="MEDIA",P976="oui",Q976="RECTO/VERSO (Type Deux Simple Face)",SEMAINE!M976&gt;=6001,SEMAINE!M976&lt;=8000),((COÛTS!$C$114*6*O976)),"0"))+(IF(AND(F976="MEDIA",P976="oui",Q976="RECTO/VERSO (Type Deux Simple Face)",SEMAINE!M976&gt;=8001,SEMAINE!M976&lt;=10000),((COÛTS!$C$114*8*O976)),0))))</f>
        <v>0</v>
      </c>
      <c r="AI976" s="6">
        <f>IF(R976="OUI",0,(IF(AND(F976="MEDIA",G976="NON TISSÉ (Type Drop)",P976="oui",Q976="MODULE TRIANGULAIRE"),((COÛTS!$C$115*6*O976*SEMAINE!M976/1000)+(COÛTS!$C$112*O976*6)+(COÛTS!$C$107*O976*3)),"0")+(IF(AND(F976="MEDIA",P976="oui",Q976="MODULE TRIANGULAIRE",SEMAINE!M976&gt;2001,SEMAINE!M976&lt;=4000),((COÛTS!$C$114*2*O976*3)),"0"))+(IF(AND(F976="MEDIA",P976="oui",Q976="MODULE TRIANGULAIRE",SEMAINE!M976&gt;=4001,SEMAINE!M976&lt;=6000),((COÛTS!$C$114*4*O976*3)),"0"))+(IF(AND(F976="MEDIA",P976="oui",Q976="MODULE TRIANGULAIRE",SEMAINE!M976&gt;=6001,SEMAINE!M976&lt;=8000),((COÛTS!$C$114*6*O976*3)),"0"))+(IF(AND(F976="MEDIA",P976="oui",Q976="MODULE TRIANGULAIRE",SEMAINE!M976&gt;=8001,SEMAINE!M976&lt;=10000),((COÛTS!$C$114*8*O976*3)),0))))</f>
        <v>0</v>
      </c>
      <c r="AJ976" s="6">
        <f>IF(OR(R976="OUI",H976&gt;0),0,(IF(AND(F976="MEDIA",G976="NON TISSÉ (Type Drop)",P976="oui",Q976="MODULE CARRÉ"),((COÛTS!$C$115*8*O976*SEMAINE!M976/1000)+(COÛTS!$C$111*O976*8)+(COÛTS!$C$107*O976*4)),"0")+IF(AND(F976="MEDIA",G976="BÂCHE FRONTLIT 450gr (Type Bâche M1)",P976="oui",Q976="MODULE CARRÉ"),((COÛTS!$C$115*8*O976*SEMAINE!M976/1000)+(COÛTS!$C$111*O976*8)+(COÛTS!$C$107*O976*4)),"0")+(IF(AND(F976="MEDIA",P976="oui",Q976="MODULE CARRÉ",SEMAINE!M976&gt;2001,SEMAINE!M976&lt;=4000),((COÛTS!$C$114*2*O976*4)),"0"))+(IF(AND(F976="MEDIA",P976="oui",Q976="MODULE CARRÉ",SEMAINE!M976&gt;=4001,SEMAINE!M976&lt;=6000),((COÛTS!$C$114*4*O976*4)),"0"))+(IF(AND(F976="MEDIA",P976="oui",Q976="MODULE CARRÉ",SEMAINE!M976&gt;=6001,SEMAINE!M976&lt;=8000),((COÛTS!$C$114*6*O976*4)),"0"))+(IF(AND(F976="MEDIA",P976="oui",Q976="MODULE CARRÉ",SEMAINE!M976&gt;=8001,SEMAINE!M976&lt;=10000),((COÛTS!$C$114*8*O976*4)),"0"))))</f>
        <v>0</v>
      </c>
      <c r="AK976" s="38">
        <f>IF(Y976&gt;0,(VLOOKUP(Y976,DATA!$AB$2:$AC$102,2,0)),1)</f>
        <v>1</v>
      </c>
      <c r="AL976" s="53">
        <f t="shared" si="127"/>
        <v>0</v>
      </c>
    </row>
    <row r="977" spans="2:38" ht="25.05" customHeight="1" x14ac:dyDescent="0.25">
      <c r="B977" s="43" t="str">
        <f>COUNTIF($D$3:D977,D977)&amp;T_Semaine[[#This Row],[N°AFFAIRE]]</f>
        <v>0</v>
      </c>
      <c r="C977" s="50"/>
      <c r="D977" s="50"/>
      <c r="E977" s="50"/>
      <c r="F977" s="50"/>
      <c r="G977" s="50"/>
      <c r="H977" s="50"/>
      <c r="I977" s="50"/>
      <c r="J977" s="50"/>
      <c r="K977" s="50"/>
      <c r="L977" s="50"/>
      <c r="M977" s="91"/>
      <c r="N977" s="91"/>
      <c r="O977" s="50"/>
      <c r="P977" s="50"/>
      <c r="Q977" s="50"/>
      <c r="R977" s="50"/>
      <c r="S977" s="50"/>
      <c r="T977" s="95">
        <f t="shared" si="121"/>
        <v>0</v>
      </c>
      <c r="U977" s="36">
        <f t="shared" si="122"/>
        <v>0</v>
      </c>
      <c r="V977" s="43"/>
      <c r="W977" s="43"/>
      <c r="X977" s="6">
        <f t="shared" si="120"/>
        <v>0</v>
      </c>
      <c r="Y977" s="55"/>
      <c r="Z977" s="6">
        <f>(IF(R977="OUI",0,IF(AND(F977="MEDIA",G977&gt;0,O977&gt;0),(VLOOKUP(G977,COÛTS!$A$1:$C$157,3,0)*(M977*N977/1000*O977/1000)),0)+IF(AND(G977&gt;0,F977="HEURE"),(VLOOKUP(G977,COÛTS!$A$1:$C$157,3,0)*(O977)),0))+IF(AND(G977&gt;0,F977="DIVERS"),(VLOOKUP(G977,COÛTS!$A$1:$C$157,3,0)*(O977)),0)+IF(AND(G977&gt;0,F977="VEHICULE"),(VLOOKUP(G977,COÛTS!$A$1:$C$157,3,0)*(O977)),0)+IF(AND(G977&gt;0,F977="FACONNAGE"),(VLOOKUP(G977,COÛTS!$A$1:$C$157,3,0)*(O977)),0)+IF(AND(G977&gt;0,F977="ACCESSOIRES"),(VLOOKUP(G977,COÛTS!$A$1:$C$157,3,0)*(O977)),0)+IF(AND(F977="TRANSPORT",G977&gt;0),(VLOOKUP(G977,COÛTS!$A$1:$C$157,3,0)*(O977)),0)+IF(AND(F977="PRODUITS",G977="KIT COMPLET HABILLAGE CLOISON MODULAIRE (mL)"),(VLOOKUP(G977,COÛTS!$A$1:$C$157,3,0)*(M977/1000*O977)),0)+IF(AND(F977="MEDIA",H977&lt;0,G977&gt;0,P977="oui",Q977="RECTO/VERSO (Type Deux Simple Face)"),(VLOOKUP(G977,COÛTS!$A$1:$C$157,3,0)*(M977*(N977+480)/1000*O977/1000)),"0")+IF(AND(F977="MEDIA",H977&lt;0,G977&gt;0,P977="oui",Q977="MODULE TRIANGULAIRE"),(VLOOKUP(G977,COÛTS!$A$1:$C$157,3,0)*(M977*(N977+240)/1000*O977/1000)*2)+(VLOOKUP(G977,COÛTS!$A$1:$C$157,3,0)*(M977)/1000*0.24),"0")+IF(AND(F977="MEDIA",P977="oui",G977&gt;0,H977&lt;0,Q977="MODULE CARRÉ"),(VLOOKUP(G977,COÛTS!$A$1:$C$157,3,0)*(M977*(N977+240)/1000*O977/1000)*3)+(VLOOKUP(G977,COÛTS!$A$1:$C$157,3,0)*(M977)/1000*0.24),"0")+IF(AND(F977="MEDIA",H977&lt;0,P977="oui",G977&gt;0,Q977="RECTO (Type Chaussette)"),(VLOOKUP(G977,COÛTS!$A$1:$C$157,3,0)*(M977*(N977+60)/1000*O977/1000))))</f>
        <v>0</v>
      </c>
      <c r="AA977" s="6">
        <f>IF(R977="OUI",0,IF(AND(H977&gt;0,I977="OUI"),(VLOOKUP(H977,COÛTS!$A$1:$C$157,3,0)*(M977*N977/1000*O977/1000)),0))</f>
        <v>0</v>
      </c>
      <c r="AB977" s="6">
        <f t="shared" si="123"/>
        <v>0</v>
      </c>
      <c r="AC977" s="7">
        <f t="shared" si="124"/>
        <v>0</v>
      </c>
      <c r="AD977" s="6">
        <f t="shared" si="125"/>
        <v>0</v>
      </c>
      <c r="AE977" s="6">
        <f t="shared" si="126"/>
        <v>0</v>
      </c>
      <c r="AF977" s="6">
        <f>IF(R977="OUI",0,(IF(AND(P977="oui",Q977="RECTO (Type Chaussette, Simple Face)",SEMAINE!M979&lt;=2000),((COÛTS!$C$115*2*O977*SEMAINE!M977/1000)+(COÛTS!$C$109*O977*SEMAINE!M977/1000)+(COÛTS!$C$107*O977*SEMAINE!M977/1000)),"0")+(IF(AND(P977="oui",Q977="RECTO (Type Chaussette, Simple Face)",SEMAINE!M977&gt;2001,SEMAINE!M977&lt;=4000),((COÛTS!$C$114*2*O977)),"0"))+(IF(AND(P977="oui",Q977="RECTO (Type Chaussette, Simple Face)",SEMAINE!M977&gt;=4001,SEMAINE!M977&lt;=6000),((COÛTS!$C$114*4*O977)),"0"))+(IF(AND(P977="oui",Q977="RECTO (Type Chaussette, Simple Face)",SEMAINE!M977&gt;=6001,SEMAINE!M977&lt;=8000),((COÛTS!$C$114*6*O977)),"0"))+(IF(AND(P977="oui",Q977="RECTO (Type Chaussette, Simple Face)",SEMAINE!M977&gt;=8001,SEMAINE!M977&lt;=10000),((COÛTS!$C$114*8*O977)),0))))</f>
        <v>0</v>
      </c>
      <c r="AG977" s="6">
        <f>IF(R977="OUI",0,(IF(AND(F977="MEDIA",G977="NON TISSÉ (Type Drop)",P977="oui",Q977="RECTO (Type Chaussette)",SEMAINE!M980&lt;=2000),((COÛTS!$C$115*2*O977*SEMAINE!M977/1000)+(COÛTS!$C$109*O977*SEMAINE!M977/1000)+(COÛTS!$C$107*O977*SEMAINE!M977/1000)),"0")+(IF(AND(F977="MEDIA",P977="oui",Q977="RECTO (Type Chaussette)",SEMAINE!M977&gt;2001,SEMAINE!M977&lt;=4000),((COÛTS!$C$114*2*O977)),"0"))+(IF(AND(F977="MEDIA",P977="oui",Q977="RECTO (Type Chaussette)",SEMAINE!M977&gt;=4001,SEMAINE!M977&lt;=6000),((COÛTS!$C$114*4*O977)),"0"))+(IF(AND(F977="MEDIA",P977="oui",Q977="RECTO (Type Chaussette)",SEMAINE!M977&gt;=6001,SEMAINE!M977&lt;=8000),((COÛTS!$C$114*6*O977)),"0"))+(IF(AND(F977="MEDIA",P977="oui",Q977="RECTO (Type Chaussette)",SEMAINE!M977&gt;=8001,SEMAINE!M977&lt;=10000),((COÛTS!$C$114*8*O977)),0))))</f>
        <v>0</v>
      </c>
      <c r="AH977" s="6">
        <f>IF(R977="OUI",0,(IF(AND(F977="MEDIA",G977="NON TISSÉ (Type Drop)",P977="oui",Q977="RECTO/VERSO (Type Deux Simple Face)"),((COÛTS!$C$115*4*O977*SEMAINE!M977/1000)+(COÛTS!$C$110*O977*4)+(COÛTS!$C$107*O977*SEMAINE!M977/1000)),"0")+(IF(AND(F977="MEDIA",P977="oui",Q977="RECTO/VERSO (Type Deux Simple Face)",SEMAINE!M977&gt;2001,SEMAINE!M977&lt;=4000),((COÛTS!$C$114*2*O977)),"0"))+(IF(AND(F977="MEDIA",P977="oui",Q977="RECTO/VERSO (Type Deux Simple Face)",SEMAINE!M977&gt;=4001,SEMAINE!M977&lt;=6000),((COÛTS!$C$114*4*O977)),"0"))+(IF(AND(F977="MEDIA",P977="oui",Q977="RECTO/VERSO (Type Deux Simple Face)",SEMAINE!M977&gt;=6001,SEMAINE!M977&lt;=8000),((COÛTS!$C$114*6*O977)),"0"))+(IF(AND(F977="MEDIA",P977="oui",Q977="RECTO/VERSO (Type Deux Simple Face)",SEMAINE!M977&gt;=8001,SEMAINE!M977&lt;=10000),((COÛTS!$C$114*8*O977)),0))))</f>
        <v>0</v>
      </c>
      <c r="AI977" s="6">
        <f>IF(R977="OUI",0,(IF(AND(F977="MEDIA",G977="NON TISSÉ (Type Drop)",P977="oui",Q977="MODULE TRIANGULAIRE"),((COÛTS!$C$115*6*O977*SEMAINE!M977/1000)+(COÛTS!$C$112*O977*6)+(COÛTS!$C$107*O977*3)),"0")+(IF(AND(F977="MEDIA",P977="oui",Q977="MODULE TRIANGULAIRE",SEMAINE!M977&gt;2001,SEMAINE!M977&lt;=4000),((COÛTS!$C$114*2*O977*3)),"0"))+(IF(AND(F977="MEDIA",P977="oui",Q977="MODULE TRIANGULAIRE",SEMAINE!M977&gt;=4001,SEMAINE!M977&lt;=6000),((COÛTS!$C$114*4*O977*3)),"0"))+(IF(AND(F977="MEDIA",P977="oui",Q977="MODULE TRIANGULAIRE",SEMAINE!M977&gt;=6001,SEMAINE!M977&lt;=8000),((COÛTS!$C$114*6*O977*3)),"0"))+(IF(AND(F977="MEDIA",P977="oui",Q977="MODULE TRIANGULAIRE",SEMAINE!M977&gt;=8001,SEMAINE!M977&lt;=10000),((COÛTS!$C$114*8*O977*3)),0))))</f>
        <v>0</v>
      </c>
      <c r="AJ977" s="6">
        <f>IF(OR(R977="OUI",H977&gt;0),0,(IF(AND(F977="MEDIA",G977="NON TISSÉ (Type Drop)",P977="oui",Q977="MODULE CARRÉ"),((COÛTS!$C$115*8*O977*SEMAINE!M977/1000)+(COÛTS!$C$111*O977*8)+(COÛTS!$C$107*O977*4)),"0")+IF(AND(F977="MEDIA",G977="BÂCHE FRONTLIT 450gr (Type Bâche M1)",P977="oui",Q977="MODULE CARRÉ"),((COÛTS!$C$115*8*O977*SEMAINE!M977/1000)+(COÛTS!$C$111*O977*8)+(COÛTS!$C$107*O977*4)),"0")+(IF(AND(F977="MEDIA",P977="oui",Q977="MODULE CARRÉ",SEMAINE!M977&gt;2001,SEMAINE!M977&lt;=4000),((COÛTS!$C$114*2*O977*4)),"0"))+(IF(AND(F977="MEDIA",P977="oui",Q977="MODULE CARRÉ",SEMAINE!M977&gt;=4001,SEMAINE!M977&lt;=6000),((COÛTS!$C$114*4*O977*4)),"0"))+(IF(AND(F977="MEDIA",P977="oui",Q977="MODULE CARRÉ",SEMAINE!M977&gt;=6001,SEMAINE!M977&lt;=8000),((COÛTS!$C$114*6*O977*4)),"0"))+(IF(AND(F977="MEDIA",P977="oui",Q977="MODULE CARRÉ",SEMAINE!M977&gt;=8001,SEMAINE!M977&lt;=10000),((COÛTS!$C$114*8*O977*4)),"0"))))</f>
        <v>0</v>
      </c>
      <c r="AK977" s="38">
        <f>IF(Y977&gt;0,(VLOOKUP(Y977,DATA!$AB$2:$AC$102,2,0)),1)</f>
        <v>1</v>
      </c>
      <c r="AL977" s="53">
        <f t="shared" si="127"/>
        <v>0</v>
      </c>
    </row>
    <row r="978" spans="2:38" ht="25.05" customHeight="1" x14ac:dyDescent="0.25">
      <c r="B978" s="43" t="str">
        <f>COUNTIF($D$3:D978,D978)&amp;T_Semaine[[#This Row],[N°AFFAIRE]]</f>
        <v>0</v>
      </c>
      <c r="C978" s="50"/>
      <c r="D978" s="50"/>
      <c r="E978" s="50"/>
      <c r="F978" s="50"/>
      <c r="G978" s="50"/>
      <c r="H978" s="50"/>
      <c r="I978" s="50"/>
      <c r="J978" s="50"/>
      <c r="K978" s="50"/>
      <c r="L978" s="50"/>
      <c r="M978" s="91"/>
      <c r="N978" s="91"/>
      <c r="O978" s="50"/>
      <c r="P978" s="50"/>
      <c r="Q978" s="50"/>
      <c r="R978" s="50"/>
      <c r="S978" s="50"/>
      <c r="T978" s="95">
        <f t="shared" si="121"/>
        <v>0</v>
      </c>
      <c r="U978" s="36">
        <f t="shared" si="122"/>
        <v>0</v>
      </c>
      <c r="V978" s="43"/>
      <c r="W978" s="43"/>
      <c r="X978" s="6">
        <f t="shared" si="120"/>
        <v>0</v>
      </c>
      <c r="Y978" s="55"/>
      <c r="Z978" s="6">
        <f>(IF(R978="OUI",0,IF(AND(F978="MEDIA",G978&gt;0,O978&gt;0),(VLOOKUP(G978,COÛTS!$A$1:$C$157,3,0)*(M978*N978/1000*O978/1000)),0)+IF(AND(G978&gt;0,F978="HEURE"),(VLOOKUP(G978,COÛTS!$A$1:$C$157,3,0)*(O978)),0))+IF(AND(G978&gt;0,F978="DIVERS"),(VLOOKUP(G978,COÛTS!$A$1:$C$157,3,0)*(O978)),0)+IF(AND(G978&gt;0,F978="VEHICULE"),(VLOOKUP(G978,COÛTS!$A$1:$C$157,3,0)*(O978)),0)+IF(AND(G978&gt;0,F978="FACONNAGE"),(VLOOKUP(G978,COÛTS!$A$1:$C$157,3,0)*(O978)),0)+IF(AND(G978&gt;0,F978="ACCESSOIRES"),(VLOOKUP(G978,COÛTS!$A$1:$C$157,3,0)*(O978)),0)+IF(AND(F978="TRANSPORT",G978&gt;0),(VLOOKUP(G978,COÛTS!$A$1:$C$157,3,0)*(O978)),0)+IF(AND(F978="PRODUITS",G978="KIT COMPLET HABILLAGE CLOISON MODULAIRE (mL)"),(VLOOKUP(G978,COÛTS!$A$1:$C$157,3,0)*(M978/1000*O978)),0)+IF(AND(F978="MEDIA",H978&lt;0,G978&gt;0,P978="oui",Q978="RECTO/VERSO (Type Deux Simple Face)"),(VLOOKUP(G978,COÛTS!$A$1:$C$157,3,0)*(M978*(N978+480)/1000*O978/1000)),"0")+IF(AND(F978="MEDIA",H978&lt;0,G978&gt;0,P978="oui",Q978="MODULE TRIANGULAIRE"),(VLOOKUP(G978,COÛTS!$A$1:$C$157,3,0)*(M978*(N978+240)/1000*O978/1000)*2)+(VLOOKUP(G978,COÛTS!$A$1:$C$157,3,0)*(M978)/1000*0.24),"0")+IF(AND(F978="MEDIA",P978="oui",G978&gt;0,H978&lt;0,Q978="MODULE CARRÉ"),(VLOOKUP(G978,COÛTS!$A$1:$C$157,3,0)*(M978*(N978+240)/1000*O978/1000)*3)+(VLOOKUP(G978,COÛTS!$A$1:$C$157,3,0)*(M978)/1000*0.24),"0")+IF(AND(F978="MEDIA",H978&lt;0,P978="oui",G978&gt;0,Q978="RECTO (Type Chaussette)"),(VLOOKUP(G978,COÛTS!$A$1:$C$157,3,0)*(M978*(N978+60)/1000*O978/1000))))</f>
        <v>0</v>
      </c>
      <c r="AA978" s="6">
        <f>IF(R978="OUI",0,IF(AND(H978&gt;0,I978="OUI"),(VLOOKUP(H978,COÛTS!$A$1:$C$157,3,0)*(M978*N978/1000*O978/1000)),0))</f>
        <v>0</v>
      </c>
      <c r="AB978" s="6">
        <f t="shared" si="123"/>
        <v>0</v>
      </c>
      <c r="AC978" s="7">
        <f t="shared" si="124"/>
        <v>0</v>
      </c>
      <c r="AD978" s="6">
        <f t="shared" si="125"/>
        <v>0</v>
      </c>
      <c r="AE978" s="6">
        <f t="shared" si="126"/>
        <v>0</v>
      </c>
      <c r="AF978" s="6">
        <f>IF(R978="OUI",0,(IF(AND(P978="oui",Q978="RECTO (Type Chaussette, Simple Face)",SEMAINE!M980&lt;=2000),((COÛTS!$C$115*2*O978*SEMAINE!M978/1000)+(COÛTS!$C$109*O978*SEMAINE!M978/1000)+(COÛTS!$C$107*O978*SEMAINE!M978/1000)),"0")+(IF(AND(P978="oui",Q978="RECTO (Type Chaussette, Simple Face)",SEMAINE!M978&gt;2001,SEMAINE!M978&lt;=4000),((COÛTS!$C$114*2*O978)),"0"))+(IF(AND(P978="oui",Q978="RECTO (Type Chaussette, Simple Face)",SEMAINE!M978&gt;=4001,SEMAINE!M978&lt;=6000),((COÛTS!$C$114*4*O978)),"0"))+(IF(AND(P978="oui",Q978="RECTO (Type Chaussette, Simple Face)",SEMAINE!M978&gt;=6001,SEMAINE!M978&lt;=8000),((COÛTS!$C$114*6*O978)),"0"))+(IF(AND(P978="oui",Q978="RECTO (Type Chaussette, Simple Face)",SEMAINE!M978&gt;=8001,SEMAINE!M978&lt;=10000),((COÛTS!$C$114*8*O978)),0))))</f>
        <v>0</v>
      </c>
      <c r="AG978" s="6">
        <f>IF(R978="OUI",0,(IF(AND(F978="MEDIA",G978="NON TISSÉ (Type Drop)",P978="oui",Q978="RECTO (Type Chaussette)",SEMAINE!M981&lt;=2000),((COÛTS!$C$115*2*O978*SEMAINE!M978/1000)+(COÛTS!$C$109*O978*SEMAINE!M978/1000)+(COÛTS!$C$107*O978*SEMAINE!M978/1000)),"0")+(IF(AND(F978="MEDIA",P978="oui",Q978="RECTO (Type Chaussette)",SEMAINE!M978&gt;2001,SEMAINE!M978&lt;=4000),((COÛTS!$C$114*2*O978)),"0"))+(IF(AND(F978="MEDIA",P978="oui",Q978="RECTO (Type Chaussette)",SEMAINE!M978&gt;=4001,SEMAINE!M978&lt;=6000),((COÛTS!$C$114*4*O978)),"0"))+(IF(AND(F978="MEDIA",P978="oui",Q978="RECTO (Type Chaussette)",SEMAINE!M978&gt;=6001,SEMAINE!M978&lt;=8000),((COÛTS!$C$114*6*O978)),"0"))+(IF(AND(F978="MEDIA",P978="oui",Q978="RECTO (Type Chaussette)",SEMAINE!M978&gt;=8001,SEMAINE!M978&lt;=10000),((COÛTS!$C$114*8*O978)),0))))</f>
        <v>0</v>
      </c>
      <c r="AH978" s="6">
        <f>IF(R978="OUI",0,(IF(AND(F978="MEDIA",G978="NON TISSÉ (Type Drop)",P978="oui",Q978="RECTO/VERSO (Type Deux Simple Face)"),((COÛTS!$C$115*4*O978*SEMAINE!M978/1000)+(COÛTS!$C$110*O978*4)+(COÛTS!$C$107*O978*SEMAINE!M978/1000)),"0")+(IF(AND(F978="MEDIA",P978="oui",Q978="RECTO/VERSO (Type Deux Simple Face)",SEMAINE!M978&gt;2001,SEMAINE!M978&lt;=4000),((COÛTS!$C$114*2*O978)),"0"))+(IF(AND(F978="MEDIA",P978="oui",Q978="RECTO/VERSO (Type Deux Simple Face)",SEMAINE!M978&gt;=4001,SEMAINE!M978&lt;=6000),((COÛTS!$C$114*4*O978)),"0"))+(IF(AND(F978="MEDIA",P978="oui",Q978="RECTO/VERSO (Type Deux Simple Face)",SEMAINE!M978&gt;=6001,SEMAINE!M978&lt;=8000),((COÛTS!$C$114*6*O978)),"0"))+(IF(AND(F978="MEDIA",P978="oui",Q978="RECTO/VERSO (Type Deux Simple Face)",SEMAINE!M978&gt;=8001,SEMAINE!M978&lt;=10000),((COÛTS!$C$114*8*O978)),0))))</f>
        <v>0</v>
      </c>
      <c r="AI978" s="6">
        <f>IF(R978="OUI",0,(IF(AND(F978="MEDIA",G978="NON TISSÉ (Type Drop)",P978="oui",Q978="MODULE TRIANGULAIRE"),((COÛTS!$C$115*6*O978*SEMAINE!M978/1000)+(COÛTS!$C$112*O978*6)+(COÛTS!$C$107*O978*3)),"0")+(IF(AND(F978="MEDIA",P978="oui",Q978="MODULE TRIANGULAIRE",SEMAINE!M978&gt;2001,SEMAINE!M978&lt;=4000),((COÛTS!$C$114*2*O978*3)),"0"))+(IF(AND(F978="MEDIA",P978="oui",Q978="MODULE TRIANGULAIRE",SEMAINE!M978&gt;=4001,SEMAINE!M978&lt;=6000),((COÛTS!$C$114*4*O978*3)),"0"))+(IF(AND(F978="MEDIA",P978="oui",Q978="MODULE TRIANGULAIRE",SEMAINE!M978&gt;=6001,SEMAINE!M978&lt;=8000),((COÛTS!$C$114*6*O978*3)),"0"))+(IF(AND(F978="MEDIA",P978="oui",Q978="MODULE TRIANGULAIRE",SEMAINE!M978&gt;=8001,SEMAINE!M978&lt;=10000),((COÛTS!$C$114*8*O978*3)),0))))</f>
        <v>0</v>
      </c>
      <c r="AJ978" s="6">
        <f>IF(OR(R978="OUI",H978&gt;0),0,(IF(AND(F978="MEDIA",G978="NON TISSÉ (Type Drop)",P978="oui",Q978="MODULE CARRÉ"),((COÛTS!$C$115*8*O978*SEMAINE!M978/1000)+(COÛTS!$C$111*O978*8)+(COÛTS!$C$107*O978*4)),"0")+IF(AND(F978="MEDIA",G978="BÂCHE FRONTLIT 450gr (Type Bâche M1)",P978="oui",Q978="MODULE CARRÉ"),((COÛTS!$C$115*8*O978*SEMAINE!M978/1000)+(COÛTS!$C$111*O978*8)+(COÛTS!$C$107*O978*4)),"0")+(IF(AND(F978="MEDIA",P978="oui",Q978="MODULE CARRÉ",SEMAINE!M978&gt;2001,SEMAINE!M978&lt;=4000),((COÛTS!$C$114*2*O978*4)),"0"))+(IF(AND(F978="MEDIA",P978="oui",Q978="MODULE CARRÉ",SEMAINE!M978&gt;=4001,SEMAINE!M978&lt;=6000),((COÛTS!$C$114*4*O978*4)),"0"))+(IF(AND(F978="MEDIA",P978="oui",Q978="MODULE CARRÉ",SEMAINE!M978&gt;=6001,SEMAINE!M978&lt;=8000),((COÛTS!$C$114*6*O978*4)),"0"))+(IF(AND(F978="MEDIA",P978="oui",Q978="MODULE CARRÉ",SEMAINE!M978&gt;=8001,SEMAINE!M978&lt;=10000),((COÛTS!$C$114*8*O978*4)),"0"))))</f>
        <v>0</v>
      </c>
      <c r="AK978" s="38">
        <f>IF(Y978&gt;0,(VLOOKUP(Y978,DATA!$AB$2:$AC$102,2,0)),1)</f>
        <v>1</v>
      </c>
      <c r="AL978" s="53">
        <f t="shared" si="127"/>
        <v>0</v>
      </c>
    </row>
    <row r="979" spans="2:38" ht="25.05" customHeight="1" x14ac:dyDescent="0.25">
      <c r="B979" s="43" t="str">
        <f>COUNTIF($D$3:D979,D979)&amp;T_Semaine[[#This Row],[N°AFFAIRE]]</f>
        <v>0</v>
      </c>
      <c r="C979" s="50"/>
      <c r="D979" s="50"/>
      <c r="E979" s="50"/>
      <c r="F979" s="50"/>
      <c r="G979" s="50"/>
      <c r="H979" s="50"/>
      <c r="I979" s="50"/>
      <c r="J979" s="50"/>
      <c r="K979" s="50"/>
      <c r="L979" s="50"/>
      <c r="M979" s="91"/>
      <c r="N979" s="91"/>
      <c r="O979" s="50"/>
      <c r="P979" s="50"/>
      <c r="Q979" s="50"/>
      <c r="R979" s="50"/>
      <c r="S979" s="50"/>
      <c r="T979" s="95">
        <f t="shared" si="121"/>
        <v>0</v>
      </c>
      <c r="U979" s="36">
        <f t="shared" si="122"/>
        <v>0</v>
      </c>
      <c r="V979" s="43"/>
      <c r="W979" s="43"/>
      <c r="X979" s="6">
        <f t="shared" si="120"/>
        <v>0</v>
      </c>
      <c r="Y979" s="55"/>
      <c r="Z979" s="6">
        <f>(IF(R979="OUI",0,IF(AND(F979="MEDIA",G979&gt;0,O979&gt;0),(VLOOKUP(G979,COÛTS!$A$1:$C$157,3,0)*(M979*N979/1000*O979/1000)),0)+IF(AND(G979&gt;0,F979="HEURE"),(VLOOKUP(G979,COÛTS!$A$1:$C$157,3,0)*(O979)),0))+IF(AND(G979&gt;0,F979="DIVERS"),(VLOOKUP(G979,COÛTS!$A$1:$C$157,3,0)*(O979)),0)+IF(AND(G979&gt;0,F979="VEHICULE"),(VLOOKUP(G979,COÛTS!$A$1:$C$157,3,0)*(O979)),0)+IF(AND(G979&gt;0,F979="FACONNAGE"),(VLOOKUP(G979,COÛTS!$A$1:$C$157,3,0)*(O979)),0)+IF(AND(G979&gt;0,F979="ACCESSOIRES"),(VLOOKUP(G979,COÛTS!$A$1:$C$157,3,0)*(O979)),0)+IF(AND(F979="TRANSPORT",G979&gt;0),(VLOOKUP(G979,COÛTS!$A$1:$C$157,3,0)*(O979)),0)+IF(AND(F979="PRODUITS",G979="KIT COMPLET HABILLAGE CLOISON MODULAIRE (mL)"),(VLOOKUP(G979,COÛTS!$A$1:$C$157,3,0)*(M979/1000*O979)),0)+IF(AND(F979="MEDIA",H979&lt;0,G979&gt;0,P979="oui",Q979="RECTO/VERSO (Type Deux Simple Face)"),(VLOOKUP(G979,COÛTS!$A$1:$C$157,3,0)*(M979*(N979+480)/1000*O979/1000)),"0")+IF(AND(F979="MEDIA",H979&lt;0,G979&gt;0,P979="oui",Q979="MODULE TRIANGULAIRE"),(VLOOKUP(G979,COÛTS!$A$1:$C$157,3,0)*(M979*(N979+240)/1000*O979/1000)*2)+(VLOOKUP(G979,COÛTS!$A$1:$C$157,3,0)*(M979)/1000*0.24),"0")+IF(AND(F979="MEDIA",P979="oui",G979&gt;0,H979&lt;0,Q979="MODULE CARRÉ"),(VLOOKUP(G979,COÛTS!$A$1:$C$157,3,0)*(M979*(N979+240)/1000*O979/1000)*3)+(VLOOKUP(G979,COÛTS!$A$1:$C$157,3,0)*(M979)/1000*0.24),"0")+IF(AND(F979="MEDIA",H979&lt;0,P979="oui",G979&gt;0,Q979="RECTO (Type Chaussette)"),(VLOOKUP(G979,COÛTS!$A$1:$C$157,3,0)*(M979*(N979+60)/1000*O979/1000))))</f>
        <v>0</v>
      </c>
      <c r="AA979" s="6">
        <f>IF(R979="OUI",0,IF(AND(H979&gt;0,I979="OUI"),(VLOOKUP(H979,COÛTS!$A$1:$C$157,3,0)*(M979*N979/1000*O979/1000)),0))</f>
        <v>0</v>
      </c>
      <c r="AB979" s="6">
        <f t="shared" si="123"/>
        <v>0</v>
      </c>
      <c r="AC979" s="7">
        <f t="shared" si="124"/>
        <v>0</v>
      </c>
      <c r="AD979" s="6">
        <f t="shared" si="125"/>
        <v>0</v>
      </c>
      <c r="AE979" s="6">
        <f t="shared" si="126"/>
        <v>0</v>
      </c>
      <c r="AF979" s="6">
        <f>IF(R979="OUI",0,(IF(AND(P979="oui",Q979="RECTO (Type Chaussette, Simple Face)",SEMAINE!M981&lt;=2000),((COÛTS!$C$115*2*O979*SEMAINE!M979/1000)+(COÛTS!$C$109*O979*SEMAINE!M979/1000)+(COÛTS!$C$107*O979*SEMAINE!M979/1000)),"0")+(IF(AND(P979="oui",Q979="RECTO (Type Chaussette, Simple Face)",SEMAINE!M979&gt;2001,SEMAINE!M979&lt;=4000),((COÛTS!$C$114*2*O979)),"0"))+(IF(AND(P979="oui",Q979="RECTO (Type Chaussette, Simple Face)",SEMAINE!M979&gt;=4001,SEMAINE!M979&lt;=6000),((COÛTS!$C$114*4*O979)),"0"))+(IF(AND(P979="oui",Q979="RECTO (Type Chaussette, Simple Face)",SEMAINE!M979&gt;=6001,SEMAINE!M979&lt;=8000),((COÛTS!$C$114*6*O979)),"0"))+(IF(AND(P979="oui",Q979="RECTO (Type Chaussette, Simple Face)",SEMAINE!M979&gt;=8001,SEMAINE!M979&lt;=10000),((COÛTS!$C$114*8*O979)),0))))</f>
        <v>0</v>
      </c>
      <c r="AG979" s="6">
        <f>IF(R979="OUI",0,(IF(AND(F979="MEDIA",G979="NON TISSÉ (Type Drop)",P979="oui",Q979="RECTO (Type Chaussette)",SEMAINE!M982&lt;=2000),((COÛTS!$C$115*2*O979*SEMAINE!M979/1000)+(COÛTS!$C$109*O979*SEMAINE!M979/1000)+(COÛTS!$C$107*O979*SEMAINE!M979/1000)),"0")+(IF(AND(F979="MEDIA",P979="oui",Q979="RECTO (Type Chaussette)",SEMAINE!M979&gt;2001,SEMAINE!M979&lt;=4000),((COÛTS!$C$114*2*O979)),"0"))+(IF(AND(F979="MEDIA",P979="oui",Q979="RECTO (Type Chaussette)",SEMAINE!M979&gt;=4001,SEMAINE!M979&lt;=6000),((COÛTS!$C$114*4*O979)),"0"))+(IF(AND(F979="MEDIA",P979="oui",Q979="RECTO (Type Chaussette)",SEMAINE!M979&gt;=6001,SEMAINE!M979&lt;=8000),((COÛTS!$C$114*6*O979)),"0"))+(IF(AND(F979="MEDIA",P979="oui",Q979="RECTO (Type Chaussette)",SEMAINE!M979&gt;=8001,SEMAINE!M979&lt;=10000),((COÛTS!$C$114*8*O979)),0))))</f>
        <v>0</v>
      </c>
      <c r="AH979" s="6">
        <f>IF(R979="OUI",0,(IF(AND(F979="MEDIA",G979="NON TISSÉ (Type Drop)",P979="oui",Q979="RECTO/VERSO (Type Deux Simple Face)"),((COÛTS!$C$115*4*O979*SEMAINE!M979/1000)+(COÛTS!$C$110*O979*4)+(COÛTS!$C$107*O979*SEMAINE!M979/1000)),"0")+(IF(AND(F979="MEDIA",P979="oui",Q979="RECTO/VERSO (Type Deux Simple Face)",SEMAINE!M979&gt;2001,SEMAINE!M979&lt;=4000),((COÛTS!$C$114*2*O979)),"0"))+(IF(AND(F979="MEDIA",P979="oui",Q979="RECTO/VERSO (Type Deux Simple Face)",SEMAINE!M979&gt;=4001,SEMAINE!M979&lt;=6000),((COÛTS!$C$114*4*O979)),"0"))+(IF(AND(F979="MEDIA",P979="oui",Q979="RECTO/VERSO (Type Deux Simple Face)",SEMAINE!M979&gt;=6001,SEMAINE!M979&lt;=8000),((COÛTS!$C$114*6*O979)),"0"))+(IF(AND(F979="MEDIA",P979="oui",Q979="RECTO/VERSO (Type Deux Simple Face)",SEMAINE!M979&gt;=8001,SEMAINE!M979&lt;=10000),((COÛTS!$C$114*8*O979)),0))))</f>
        <v>0</v>
      </c>
      <c r="AI979" s="6">
        <f>IF(R979="OUI",0,(IF(AND(F979="MEDIA",G979="NON TISSÉ (Type Drop)",P979="oui",Q979="MODULE TRIANGULAIRE"),((COÛTS!$C$115*6*O979*SEMAINE!M979/1000)+(COÛTS!$C$112*O979*6)+(COÛTS!$C$107*O979*3)),"0")+(IF(AND(F979="MEDIA",P979="oui",Q979="MODULE TRIANGULAIRE",SEMAINE!M979&gt;2001,SEMAINE!M979&lt;=4000),((COÛTS!$C$114*2*O979*3)),"0"))+(IF(AND(F979="MEDIA",P979="oui",Q979="MODULE TRIANGULAIRE",SEMAINE!M979&gt;=4001,SEMAINE!M979&lt;=6000),((COÛTS!$C$114*4*O979*3)),"0"))+(IF(AND(F979="MEDIA",P979="oui",Q979="MODULE TRIANGULAIRE",SEMAINE!M979&gt;=6001,SEMAINE!M979&lt;=8000),((COÛTS!$C$114*6*O979*3)),"0"))+(IF(AND(F979="MEDIA",P979="oui",Q979="MODULE TRIANGULAIRE",SEMAINE!M979&gt;=8001,SEMAINE!M979&lt;=10000),((COÛTS!$C$114*8*O979*3)),0))))</f>
        <v>0</v>
      </c>
      <c r="AJ979" s="6">
        <f>IF(OR(R979="OUI",H979&gt;0),0,(IF(AND(F979="MEDIA",G979="NON TISSÉ (Type Drop)",P979="oui",Q979="MODULE CARRÉ"),((COÛTS!$C$115*8*O979*SEMAINE!M979/1000)+(COÛTS!$C$111*O979*8)+(COÛTS!$C$107*O979*4)),"0")+IF(AND(F979="MEDIA",G979="BÂCHE FRONTLIT 450gr (Type Bâche M1)",P979="oui",Q979="MODULE CARRÉ"),((COÛTS!$C$115*8*O979*SEMAINE!M979/1000)+(COÛTS!$C$111*O979*8)+(COÛTS!$C$107*O979*4)),"0")+(IF(AND(F979="MEDIA",P979="oui",Q979="MODULE CARRÉ",SEMAINE!M979&gt;2001,SEMAINE!M979&lt;=4000),((COÛTS!$C$114*2*O979*4)),"0"))+(IF(AND(F979="MEDIA",P979="oui",Q979="MODULE CARRÉ",SEMAINE!M979&gt;=4001,SEMAINE!M979&lt;=6000),((COÛTS!$C$114*4*O979*4)),"0"))+(IF(AND(F979="MEDIA",P979="oui",Q979="MODULE CARRÉ",SEMAINE!M979&gt;=6001,SEMAINE!M979&lt;=8000),((COÛTS!$C$114*6*O979*4)),"0"))+(IF(AND(F979="MEDIA",P979="oui",Q979="MODULE CARRÉ",SEMAINE!M979&gt;=8001,SEMAINE!M979&lt;=10000),((COÛTS!$C$114*8*O979*4)),"0"))))</f>
        <v>0</v>
      </c>
      <c r="AK979" s="38">
        <f>IF(Y979&gt;0,(VLOOKUP(Y979,DATA!$AB$2:$AC$102,2,0)),1)</f>
        <v>1</v>
      </c>
      <c r="AL979" s="53">
        <f t="shared" si="127"/>
        <v>0</v>
      </c>
    </row>
    <row r="980" spans="2:38" ht="25.05" customHeight="1" x14ac:dyDescent="0.25">
      <c r="B980" s="43" t="str">
        <f>COUNTIF($D$3:D980,D980)&amp;T_Semaine[[#This Row],[N°AFFAIRE]]</f>
        <v>0</v>
      </c>
      <c r="C980" s="50"/>
      <c r="D980" s="50"/>
      <c r="E980" s="50"/>
      <c r="F980" s="50"/>
      <c r="G980" s="50"/>
      <c r="H980" s="50"/>
      <c r="I980" s="50"/>
      <c r="J980" s="50"/>
      <c r="K980" s="50"/>
      <c r="L980" s="50"/>
      <c r="M980" s="91"/>
      <c r="N980" s="91"/>
      <c r="O980" s="50"/>
      <c r="P980" s="50"/>
      <c r="Q980" s="50"/>
      <c r="R980" s="50"/>
      <c r="S980" s="50"/>
      <c r="T980" s="95">
        <f t="shared" si="121"/>
        <v>0</v>
      </c>
      <c r="U980" s="36">
        <f t="shared" si="122"/>
        <v>0</v>
      </c>
      <c r="V980" s="43"/>
      <c r="W980" s="43"/>
      <c r="X980" s="6">
        <f t="shared" si="120"/>
        <v>0</v>
      </c>
      <c r="Y980" s="55"/>
      <c r="Z980" s="6">
        <f>(IF(R980="OUI",0,IF(AND(F980="MEDIA",G980&gt;0,O980&gt;0),(VLOOKUP(G980,COÛTS!$A$1:$C$157,3,0)*(M980*N980/1000*O980/1000)),0)+IF(AND(G980&gt;0,F980="HEURE"),(VLOOKUP(G980,COÛTS!$A$1:$C$157,3,0)*(O980)),0))+IF(AND(G980&gt;0,F980="DIVERS"),(VLOOKUP(G980,COÛTS!$A$1:$C$157,3,0)*(O980)),0)+IF(AND(G980&gt;0,F980="VEHICULE"),(VLOOKUP(G980,COÛTS!$A$1:$C$157,3,0)*(O980)),0)+IF(AND(G980&gt;0,F980="FACONNAGE"),(VLOOKUP(G980,COÛTS!$A$1:$C$157,3,0)*(O980)),0)+IF(AND(G980&gt;0,F980="ACCESSOIRES"),(VLOOKUP(G980,COÛTS!$A$1:$C$157,3,0)*(O980)),0)+IF(AND(F980="TRANSPORT",G980&gt;0),(VLOOKUP(G980,COÛTS!$A$1:$C$157,3,0)*(O980)),0)+IF(AND(F980="PRODUITS",G980="KIT COMPLET HABILLAGE CLOISON MODULAIRE (mL)"),(VLOOKUP(G980,COÛTS!$A$1:$C$157,3,0)*(M980/1000*O980)),0)+IF(AND(F980="MEDIA",H980&lt;0,G980&gt;0,P980="oui",Q980="RECTO/VERSO (Type Deux Simple Face)"),(VLOOKUP(G980,COÛTS!$A$1:$C$157,3,0)*(M980*(N980+480)/1000*O980/1000)),"0")+IF(AND(F980="MEDIA",H980&lt;0,G980&gt;0,P980="oui",Q980="MODULE TRIANGULAIRE"),(VLOOKUP(G980,COÛTS!$A$1:$C$157,3,0)*(M980*(N980+240)/1000*O980/1000)*2)+(VLOOKUP(G980,COÛTS!$A$1:$C$157,3,0)*(M980)/1000*0.24),"0")+IF(AND(F980="MEDIA",P980="oui",G980&gt;0,H980&lt;0,Q980="MODULE CARRÉ"),(VLOOKUP(G980,COÛTS!$A$1:$C$157,3,0)*(M980*(N980+240)/1000*O980/1000)*3)+(VLOOKUP(G980,COÛTS!$A$1:$C$157,3,0)*(M980)/1000*0.24),"0")+IF(AND(F980="MEDIA",H980&lt;0,P980="oui",G980&gt;0,Q980="RECTO (Type Chaussette)"),(VLOOKUP(G980,COÛTS!$A$1:$C$157,3,0)*(M980*(N980+60)/1000*O980/1000))))</f>
        <v>0</v>
      </c>
      <c r="AA980" s="6">
        <f>IF(R980="OUI",0,IF(AND(H980&gt;0,I980="OUI"),(VLOOKUP(H980,COÛTS!$A$1:$C$157,3,0)*(M980*N980/1000*O980/1000)),0))</f>
        <v>0</v>
      </c>
      <c r="AB980" s="6">
        <f t="shared" si="123"/>
        <v>0</v>
      </c>
      <c r="AC980" s="7">
        <f t="shared" si="124"/>
        <v>0</v>
      </c>
      <c r="AD980" s="6">
        <f t="shared" si="125"/>
        <v>0</v>
      </c>
      <c r="AE980" s="6">
        <f t="shared" si="126"/>
        <v>0</v>
      </c>
      <c r="AF980" s="6">
        <f>IF(R980="OUI",0,(IF(AND(P980="oui",Q980="RECTO (Type Chaussette, Simple Face)",SEMAINE!M982&lt;=2000),((COÛTS!$C$115*2*O980*SEMAINE!M980/1000)+(COÛTS!$C$109*O980*SEMAINE!M980/1000)+(COÛTS!$C$107*O980*SEMAINE!M980/1000)),"0")+(IF(AND(P980="oui",Q980="RECTO (Type Chaussette, Simple Face)",SEMAINE!M980&gt;2001,SEMAINE!M980&lt;=4000),((COÛTS!$C$114*2*O980)),"0"))+(IF(AND(P980="oui",Q980="RECTO (Type Chaussette, Simple Face)",SEMAINE!M980&gt;=4001,SEMAINE!M980&lt;=6000),((COÛTS!$C$114*4*O980)),"0"))+(IF(AND(P980="oui",Q980="RECTO (Type Chaussette, Simple Face)",SEMAINE!M980&gt;=6001,SEMAINE!M980&lt;=8000),((COÛTS!$C$114*6*O980)),"0"))+(IF(AND(P980="oui",Q980="RECTO (Type Chaussette, Simple Face)",SEMAINE!M980&gt;=8001,SEMAINE!M980&lt;=10000),((COÛTS!$C$114*8*O980)),0))))</f>
        <v>0</v>
      </c>
      <c r="AG980" s="6">
        <f>IF(R980="OUI",0,(IF(AND(F980="MEDIA",G980="NON TISSÉ (Type Drop)",P980="oui",Q980="RECTO (Type Chaussette)",SEMAINE!M983&lt;=2000),((COÛTS!$C$115*2*O980*SEMAINE!M980/1000)+(COÛTS!$C$109*O980*SEMAINE!M980/1000)+(COÛTS!$C$107*O980*SEMAINE!M980/1000)),"0")+(IF(AND(F980="MEDIA",P980="oui",Q980="RECTO (Type Chaussette)",SEMAINE!M980&gt;2001,SEMAINE!M980&lt;=4000),((COÛTS!$C$114*2*O980)),"0"))+(IF(AND(F980="MEDIA",P980="oui",Q980="RECTO (Type Chaussette)",SEMAINE!M980&gt;=4001,SEMAINE!M980&lt;=6000),((COÛTS!$C$114*4*O980)),"0"))+(IF(AND(F980="MEDIA",P980="oui",Q980="RECTO (Type Chaussette)",SEMAINE!M980&gt;=6001,SEMAINE!M980&lt;=8000),((COÛTS!$C$114*6*O980)),"0"))+(IF(AND(F980="MEDIA",P980="oui",Q980="RECTO (Type Chaussette)",SEMAINE!M980&gt;=8001,SEMAINE!M980&lt;=10000),((COÛTS!$C$114*8*O980)),0))))</f>
        <v>0</v>
      </c>
      <c r="AH980" s="6">
        <f>IF(R980="OUI",0,(IF(AND(F980="MEDIA",G980="NON TISSÉ (Type Drop)",P980="oui",Q980="RECTO/VERSO (Type Deux Simple Face)"),((COÛTS!$C$115*4*O980*SEMAINE!M980/1000)+(COÛTS!$C$110*O980*4)+(COÛTS!$C$107*O980*SEMAINE!M980/1000)),"0")+(IF(AND(F980="MEDIA",P980="oui",Q980="RECTO/VERSO (Type Deux Simple Face)",SEMAINE!M980&gt;2001,SEMAINE!M980&lt;=4000),((COÛTS!$C$114*2*O980)),"0"))+(IF(AND(F980="MEDIA",P980="oui",Q980="RECTO/VERSO (Type Deux Simple Face)",SEMAINE!M980&gt;=4001,SEMAINE!M980&lt;=6000),((COÛTS!$C$114*4*O980)),"0"))+(IF(AND(F980="MEDIA",P980="oui",Q980="RECTO/VERSO (Type Deux Simple Face)",SEMAINE!M980&gt;=6001,SEMAINE!M980&lt;=8000),((COÛTS!$C$114*6*O980)),"0"))+(IF(AND(F980="MEDIA",P980="oui",Q980="RECTO/VERSO (Type Deux Simple Face)",SEMAINE!M980&gt;=8001,SEMAINE!M980&lt;=10000),((COÛTS!$C$114*8*O980)),0))))</f>
        <v>0</v>
      </c>
      <c r="AI980" s="6">
        <f>IF(R980="OUI",0,(IF(AND(F980="MEDIA",G980="NON TISSÉ (Type Drop)",P980="oui",Q980="MODULE TRIANGULAIRE"),((COÛTS!$C$115*6*O980*SEMAINE!M980/1000)+(COÛTS!$C$112*O980*6)+(COÛTS!$C$107*O980*3)),"0")+(IF(AND(F980="MEDIA",P980="oui",Q980="MODULE TRIANGULAIRE",SEMAINE!M980&gt;2001,SEMAINE!M980&lt;=4000),((COÛTS!$C$114*2*O980*3)),"0"))+(IF(AND(F980="MEDIA",P980="oui",Q980="MODULE TRIANGULAIRE",SEMAINE!M980&gt;=4001,SEMAINE!M980&lt;=6000),((COÛTS!$C$114*4*O980*3)),"0"))+(IF(AND(F980="MEDIA",P980="oui",Q980="MODULE TRIANGULAIRE",SEMAINE!M980&gt;=6001,SEMAINE!M980&lt;=8000),((COÛTS!$C$114*6*O980*3)),"0"))+(IF(AND(F980="MEDIA",P980="oui",Q980="MODULE TRIANGULAIRE",SEMAINE!M980&gt;=8001,SEMAINE!M980&lt;=10000),((COÛTS!$C$114*8*O980*3)),0))))</f>
        <v>0</v>
      </c>
      <c r="AJ980" s="6">
        <f>IF(OR(R980="OUI",H980&gt;0),0,(IF(AND(F980="MEDIA",G980="NON TISSÉ (Type Drop)",P980="oui",Q980="MODULE CARRÉ"),((COÛTS!$C$115*8*O980*SEMAINE!M980/1000)+(COÛTS!$C$111*O980*8)+(COÛTS!$C$107*O980*4)),"0")+IF(AND(F980="MEDIA",G980="BÂCHE FRONTLIT 450gr (Type Bâche M1)",P980="oui",Q980="MODULE CARRÉ"),((COÛTS!$C$115*8*O980*SEMAINE!M980/1000)+(COÛTS!$C$111*O980*8)+(COÛTS!$C$107*O980*4)),"0")+(IF(AND(F980="MEDIA",P980="oui",Q980="MODULE CARRÉ",SEMAINE!M980&gt;2001,SEMAINE!M980&lt;=4000),((COÛTS!$C$114*2*O980*4)),"0"))+(IF(AND(F980="MEDIA",P980="oui",Q980="MODULE CARRÉ",SEMAINE!M980&gt;=4001,SEMAINE!M980&lt;=6000),((COÛTS!$C$114*4*O980*4)),"0"))+(IF(AND(F980="MEDIA",P980="oui",Q980="MODULE CARRÉ",SEMAINE!M980&gt;=6001,SEMAINE!M980&lt;=8000),((COÛTS!$C$114*6*O980*4)),"0"))+(IF(AND(F980="MEDIA",P980="oui",Q980="MODULE CARRÉ",SEMAINE!M980&gt;=8001,SEMAINE!M980&lt;=10000),((COÛTS!$C$114*8*O980*4)),"0"))))</f>
        <v>0</v>
      </c>
      <c r="AK980" s="38">
        <f>IF(Y980&gt;0,(VLOOKUP(Y980,DATA!$AB$2:$AC$102,2,0)),1)</f>
        <v>1</v>
      </c>
      <c r="AL980" s="53">
        <f t="shared" si="127"/>
        <v>0</v>
      </c>
    </row>
    <row r="981" spans="2:38" ht="25.05" customHeight="1" x14ac:dyDescent="0.25">
      <c r="B981" s="43" t="str">
        <f>COUNTIF($D$3:D981,D981)&amp;T_Semaine[[#This Row],[N°AFFAIRE]]</f>
        <v>0</v>
      </c>
      <c r="C981" s="50"/>
      <c r="D981" s="50"/>
      <c r="E981" s="50"/>
      <c r="F981" s="50"/>
      <c r="G981" s="50"/>
      <c r="H981" s="50"/>
      <c r="I981" s="50"/>
      <c r="J981" s="50"/>
      <c r="K981" s="50"/>
      <c r="L981" s="50"/>
      <c r="M981" s="91"/>
      <c r="N981" s="91"/>
      <c r="O981" s="50"/>
      <c r="P981" s="50"/>
      <c r="Q981" s="50"/>
      <c r="R981" s="50"/>
      <c r="S981" s="50"/>
      <c r="T981" s="95">
        <f t="shared" si="121"/>
        <v>0</v>
      </c>
      <c r="U981" s="36">
        <f t="shared" si="122"/>
        <v>0</v>
      </c>
      <c r="V981" s="43"/>
      <c r="W981" s="43"/>
      <c r="X981" s="6">
        <f t="shared" si="120"/>
        <v>0</v>
      </c>
      <c r="Y981" s="55"/>
      <c r="Z981" s="6">
        <f>(IF(R981="OUI",0,IF(AND(F981="MEDIA",G981&gt;0,O981&gt;0),(VLOOKUP(G981,COÛTS!$A$1:$C$157,3,0)*(M981*N981/1000*O981/1000)),0)+IF(AND(G981&gt;0,F981="HEURE"),(VLOOKUP(G981,COÛTS!$A$1:$C$157,3,0)*(O981)),0))+IF(AND(G981&gt;0,F981="DIVERS"),(VLOOKUP(G981,COÛTS!$A$1:$C$157,3,0)*(O981)),0)+IF(AND(G981&gt;0,F981="VEHICULE"),(VLOOKUP(G981,COÛTS!$A$1:$C$157,3,0)*(O981)),0)+IF(AND(G981&gt;0,F981="FACONNAGE"),(VLOOKUP(G981,COÛTS!$A$1:$C$157,3,0)*(O981)),0)+IF(AND(G981&gt;0,F981="ACCESSOIRES"),(VLOOKUP(G981,COÛTS!$A$1:$C$157,3,0)*(O981)),0)+IF(AND(F981="TRANSPORT",G981&gt;0),(VLOOKUP(G981,COÛTS!$A$1:$C$157,3,0)*(O981)),0)+IF(AND(F981="PRODUITS",G981="KIT COMPLET HABILLAGE CLOISON MODULAIRE (mL)"),(VLOOKUP(G981,COÛTS!$A$1:$C$157,3,0)*(M981/1000*O981)),0)+IF(AND(F981="MEDIA",H981&lt;0,G981&gt;0,P981="oui",Q981="RECTO/VERSO (Type Deux Simple Face)"),(VLOOKUP(G981,COÛTS!$A$1:$C$157,3,0)*(M981*(N981+480)/1000*O981/1000)),"0")+IF(AND(F981="MEDIA",H981&lt;0,G981&gt;0,P981="oui",Q981="MODULE TRIANGULAIRE"),(VLOOKUP(G981,COÛTS!$A$1:$C$157,3,0)*(M981*(N981+240)/1000*O981/1000)*2)+(VLOOKUP(G981,COÛTS!$A$1:$C$157,3,0)*(M981)/1000*0.24),"0")+IF(AND(F981="MEDIA",P981="oui",G981&gt;0,H981&lt;0,Q981="MODULE CARRÉ"),(VLOOKUP(G981,COÛTS!$A$1:$C$157,3,0)*(M981*(N981+240)/1000*O981/1000)*3)+(VLOOKUP(G981,COÛTS!$A$1:$C$157,3,0)*(M981)/1000*0.24),"0")+IF(AND(F981="MEDIA",H981&lt;0,P981="oui",G981&gt;0,Q981="RECTO (Type Chaussette)"),(VLOOKUP(G981,COÛTS!$A$1:$C$157,3,0)*(M981*(N981+60)/1000*O981/1000))))</f>
        <v>0</v>
      </c>
      <c r="AA981" s="6">
        <f>IF(R981="OUI",0,IF(AND(H981&gt;0,I981="OUI"),(VLOOKUP(H981,COÛTS!$A$1:$C$157,3,0)*(M981*N981/1000*O981/1000)),0))</f>
        <v>0</v>
      </c>
      <c r="AB981" s="6">
        <f t="shared" si="123"/>
        <v>0</v>
      </c>
      <c r="AC981" s="7">
        <f t="shared" si="124"/>
        <v>0</v>
      </c>
      <c r="AD981" s="6">
        <f t="shared" si="125"/>
        <v>0</v>
      </c>
      <c r="AE981" s="6">
        <f t="shared" si="126"/>
        <v>0</v>
      </c>
      <c r="AF981" s="6">
        <f>IF(R981="OUI",0,(IF(AND(P981="oui",Q981="RECTO (Type Chaussette, Simple Face)",SEMAINE!M983&lt;=2000),((COÛTS!$C$115*2*O981*SEMAINE!M981/1000)+(COÛTS!$C$109*O981*SEMAINE!M981/1000)+(COÛTS!$C$107*O981*SEMAINE!M981/1000)),"0")+(IF(AND(P981="oui",Q981="RECTO (Type Chaussette, Simple Face)",SEMAINE!M981&gt;2001,SEMAINE!M981&lt;=4000),((COÛTS!$C$114*2*O981)),"0"))+(IF(AND(P981="oui",Q981="RECTO (Type Chaussette, Simple Face)",SEMAINE!M981&gt;=4001,SEMAINE!M981&lt;=6000),((COÛTS!$C$114*4*O981)),"0"))+(IF(AND(P981="oui",Q981="RECTO (Type Chaussette, Simple Face)",SEMAINE!M981&gt;=6001,SEMAINE!M981&lt;=8000),((COÛTS!$C$114*6*O981)),"0"))+(IF(AND(P981="oui",Q981="RECTO (Type Chaussette, Simple Face)",SEMAINE!M981&gt;=8001,SEMAINE!M981&lt;=10000),((COÛTS!$C$114*8*O981)),0))))</f>
        <v>0</v>
      </c>
      <c r="AG981" s="6">
        <f>IF(R981="OUI",0,(IF(AND(F981="MEDIA",G981="NON TISSÉ (Type Drop)",P981="oui",Q981="RECTO (Type Chaussette)",SEMAINE!M984&lt;=2000),((COÛTS!$C$115*2*O981*SEMAINE!M981/1000)+(COÛTS!$C$109*O981*SEMAINE!M981/1000)+(COÛTS!$C$107*O981*SEMAINE!M981/1000)),"0")+(IF(AND(F981="MEDIA",P981="oui",Q981="RECTO (Type Chaussette)",SEMAINE!M981&gt;2001,SEMAINE!M981&lt;=4000),((COÛTS!$C$114*2*O981)),"0"))+(IF(AND(F981="MEDIA",P981="oui",Q981="RECTO (Type Chaussette)",SEMAINE!M981&gt;=4001,SEMAINE!M981&lt;=6000),((COÛTS!$C$114*4*O981)),"0"))+(IF(AND(F981="MEDIA",P981="oui",Q981="RECTO (Type Chaussette)",SEMAINE!M981&gt;=6001,SEMAINE!M981&lt;=8000),((COÛTS!$C$114*6*O981)),"0"))+(IF(AND(F981="MEDIA",P981="oui",Q981="RECTO (Type Chaussette)",SEMAINE!M981&gt;=8001,SEMAINE!M981&lt;=10000),((COÛTS!$C$114*8*O981)),0))))</f>
        <v>0</v>
      </c>
      <c r="AH981" s="6">
        <f>IF(R981="OUI",0,(IF(AND(F981="MEDIA",G981="NON TISSÉ (Type Drop)",P981="oui",Q981="RECTO/VERSO (Type Deux Simple Face)"),((COÛTS!$C$115*4*O981*SEMAINE!M981/1000)+(COÛTS!$C$110*O981*4)+(COÛTS!$C$107*O981*SEMAINE!M981/1000)),"0")+(IF(AND(F981="MEDIA",P981="oui",Q981="RECTO/VERSO (Type Deux Simple Face)",SEMAINE!M981&gt;2001,SEMAINE!M981&lt;=4000),((COÛTS!$C$114*2*O981)),"0"))+(IF(AND(F981="MEDIA",P981="oui",Q981="RECTO/VERSO (Type Deux Simple Face)",SEMAINE!M981&gt;=4001,SEMAINE!M981&lt;=6000),((COÛTS!$C$114*4*O981)),"0"))+(IF(AND(F981="MEDIA",P981="oui",Q981="RECTO/VERSO (Type Deux Simple Face)",SEMAINE!M981&gt;=6001,SEMAINE!M981&lt;=8000),((COÛTS!$C$114*6*O981)),"0"))+(IF(AND(F981="MEDIA",P981="oui",Q981="RECTO/VERSO (Type Deux Simple Face)",SEMAINE!M981&gt;=8001,SEMAINE!M981&lt;=10000),((COÛTS!$C$114*8*O981)),0))))</f>
        <v>0</v>
      </c>
      <c r="AI981" s="6">
        <f>IF(R981="OUI",0,(IF(AND(F981="MEDIA",G981="NON TISSÉ (Type Drop)",P981="oui",Q981="MODULE TRIANGULAIRE"),((COÛTS!$C$115*6*O981*SEMAINE!M981/1000)+(COÛTS!$C$112*O981*6)+(COÛTS!$C$107*O981*3)),"0")+(IF(AND(F981="MEDIA",P981="oui",Q981="MODULE TRIANGULAIRE",SEMAINE!M981&gt;2001,SEMAINE!M981&lt;=4000),((COÛTS!$C$114*2*O981*3)),"0"))+(IF(AND(F981="MEDIA",P981="oui",Q981="MODULE TRIANGULAIRE",SEMAINE!M981&gt;=4001,SEMAINE!M981&lt;=6000),((COÛTS!$C$114*4*O981*3)),"0"))+(IF(AND(F981="MEDIA",P981="oui",Q981="MODULE TRIANGULAIRE",SEMAINE!M981&gt;=6001,SEMAINE!M981&lt;=8000),((COÛTS!$C$114*6*O981*3)),"0"))+(IF(AND(F981="MEDIA",P981="oui",Q981="MODULE TRIANGULAIRE",SEMAINE!M981&gt;=8001,SEMAINE!M981&lt;=10000),((COÛTS!$C$114*8*O981*3)),0))))</f>
        <v>0</v>
      </c>
      <c r="AJ981" s="6">
        <f>IF(OR(R981="OUI",H981&gt;0),0,(IF(AND(F981="MEDIA",G981="NON TISSÉ (Type Drop)",P981="oui",Q981="MODULE CARRÉ"),((COÛTS!$C$115*8*O981*SEMAINE!M981/1000)+(COÛTS!$C$111*O981*8)+(COÛTS!$C$107*O981*4)),"0")+IF(AND(F981="MEDIA",G981="BÂCHE FRONTLIT 450gr (Type Bâche M1)",P981="oui",Q981="MODULE CARRÉ"),((COÛTS!$C$115*8*O981*SEMAINE!M981/1000)+(COÛTS!$C$111*O981*8)+(COÛTS!$C$107*O981*4)),"0")+(IF(AND(F981="MEDIA",P981="oui",Q981="MODULE CARRÉ",SEMAINE!M981&gt;2001,SEMAINE!M981&lt;=4000),((COÛTS!$C$114*2*O981*4)),"0"))+(IF(AND(F981="MEDIA",P981="oui",Q981="MODULE CARRÉ",SEMAINE!M981&gt;=4001,SEMAINE!M981&lt;=6000),((COÛTS!$C$114*4*O981*4)),"0"))+(IF(AND(F981="MEDIA",P981="oui",Q981="MODULE CARRÉ",SEMAINE!M981&gt;=6001,SEMAINE!M981&lt;=8000),((COÛTS!$C$114*6*O981*4)),"0"))+(IF(AND(F981="MEDIA",P981="oui",Q981="MODULE CARRÉ",SEMAINE!M981&gt;=8001,SEMAINE!M981&lt;=10000),((COÛTS!$C$114*8*O981*4)),"0"))))</f>
        <v>0</v>
      </c>
      <c r="AK981" s="38">
        <f>IF(Y981&gt;0,(VLOOKUP(Y981,DATA!$AB$2:$AC$102,2,0)),1)</f>
        <v>1</v>
      </c>
      <c r="AL981" s="53">
        <f t="shared" si="127"/>
        <v>0</v>
      </c>
    </row>
    <row r="982" spans="2:38" ht="25.05" customHeight="1" x14ac:dyDescent="0.25">
      <c r="B982" s="43" t="str">
        <f>COUNTIF($D$3:D982,D982)&amp;T_Semaine[[#This Row],[N°AFFAIRE]]</f>
        <v>0</v>
      </c>
      <c r="C982" s="50"/>
      <c r="D982" s="50"/>
      <c r="E982" s="50"/>
      <c r="F982" s="50"/>
      <c r="G982" s="50"/>
      <c r="H982" s="50"/>
      <c r="I982" s="50"/>
      <c r="J982" s="50"/>
      <c r="K982" s="50"/>
      <c r="L982" s="50"/>
      <c r="M982" s="91"/>
      <c r="N982" s="91"/>
      <c r="O982" s="50"/>
      <c r="P982" s="50"/>
      <c r="Q982" s="50"/>
      <c r="R982" s="50"/>
      <c r="S982" s="50"/>
      <c r="T982" s="95">
        <f t="shared" si="121"/>
        <v>0</v>
      </c>
      <c r="U982" s="36">
        <f t="shared" si="122"/>
        <v>0</v>
      </c>
      <c r="V982" s="43"/>
      <c r="W982" s="43"/>
      <c r="X982" s="6">
        <f t="shared" si="120"/>
        <v>0</v>
      </c>
      <c r="Y982" s="55"/>
      <c r="Z982" s="6">
        <f>(IF(R982="OUI",0,IF(AND(F982="MEDIA",G982&gt;0,O982&gt;0),(VLOOKUP(G982,COÛTS!$A$1:$C$157,3,0)*(M982*N982/1000*O982/1000)),0)+IF(AND(G982&gt;0,F982="HEURE"),(VLOOKUP(G982,COÛTS!$A$1:$C$157,3,0)*(O982)),0))+IF(AND(G982&gt;0,F982="DIVERS"),(VLOOKUP(G982,COÛTS!$A$1:$C$157,3,0)*(O982)),0)+IF(AND(G982&gt;0,F982="VEHICULE"),(VLOOKUP(G982,COÛTS!$A$1:$C$157,3,0)*(O982)),0)+IF(AND(G982&gt;0,F982="FACONNAGE"),(VLOOKUP(G982,COÛTS!$A$1:$C$157,3,0)*(O982)),0)+IF(AND(G982&gt;0,F982="ACCESSOIRES"),(VLOOKUP(G982,COÛTS!$A$1:$C$157,3,0)*(O982)),0)+IF(AND(F982="TRANSPORT",G982&gt;0),(VLOOKUP(G982,COÛTS!$A$1:$C$157,3,0)*(O982)),0)+IF(AND(F982="PRODUITS",G982="KIT COMPLET HABILLAGE CLOISON MODULAIRE (mL)"),(VLOOKUP(G982,COÛTS!$A$1:$C$157,3,0)*(M982/1000*O982)),0)+IF(AND(F982="MEDIA",H982&lt;0,G982&gt;0,P982="oui",Q982="RECTO/VERSO (Type Deux Simple Face)"),(VLOOKUP(G982,COÛTS!$A$1:$C$157,3,0)*(M982*(N982+480)/1000*O982/1000)),"0")+IF(AND(F982="MEDIA",H982&lt;0,G982&gt;0,P982="oui",Q982="MODULE TRIANGULAIRE"),(VLOOKUP(G982,COÛTS!$A$1:$C$157,3,0)*(M982*(N982+240)/1000*O982/1000)*2)+(VLOOKUP(G982,COÛTS!$A$1:$C$157,3,0)*(M982)/1000*0.24),"0")+IF(AND(F982="MEDIA",P982="oui",G982&gt;0,H982&lt;0,Q982="MODULE CARRÉ"),(VLOOKUP(G982,COÛTS!$A$1:$C$157,3,0)*(M982*(N982+240)/1000*O982/1000)*3)+(VLOOKUP(G982,COÛTS!$A$1:$C$157,3,0)*(M982)/1000*0.24),"0")+IF(AND(F982="MEDIA",H982&lt;0,P982="oui",G982&gt;0,Q982="RECTO (Type Chaussette)"),(VLOOKUP(G982,COÛTS!$A$1:$C$157,3,0)*(M982*(N982+60)/1000*O982/1000))))</f>
        <v>0</v>
      </c>
      <c r="AA982" s="6">
        <f>IF(R982="OUI",0,IF(AND(H982&gt;0,I982="OUI"),(VLOOKUP(H982,COÛTS!$A$1:$C$157,3,0)*(M982*N982/1000*O982/1000)),0))</f>
        <v>0</v>
      </c>
      <c r="AB982" s="6">
        <f t="shared" si="123"/>
        <v>0</v>
      </c>
      <c r="AC982" s="7">
        <f t="shared" si="124"/>
        <v>0</v>
      </c>
      <c r="AD982" s="6">
        <f t="shared" si="125"/>
        <v>0</v>
      </c>
      <c r="AE982" s="6">
        <f t="shared" si="126"/>
        <v>0</v>
      </c>
      <c r="AF982" s="6">
        <f>IF(R982="OUI",0,(IF(AND(P982="oui",Q982="RECTO (Type Chaussette, Simple Face)",SEMAINE!M984&lt;=2000),((COÛTS!$C$115*2*O982*SEMAINE!M982/1000)+(COÛTS!$C$109*O982*SEMAINE!M982/1000)+(COÛTS!$C$107*O982*SEMAINE!M982/1000)),"0")+(IF(AND(P982="oui",Q982="RECTO (Type Chaussette, Simple Face)",SEMAINE!M982&gt;2001,SEMAINE!M982&lt;=4000),((COÛTS!$C$114*2*O982)),"0"))+(IF(AND(P982="oui",Q982="RECTO (Type Chaussette, Simple Face)",SEMAINE!M982&gt;=4001,SEMAINE!M982&lt;=6000),((COÛTS!$C$114*4*O982)),"0"))+(IF(AND(P982="oui",Q982="RECTO (Type Chaussette, Simple Face)",SEMAINE!M982&gt;=6001,SEMAINE!M982&lt;=8000),((COÛTS!$C$114*6*O982)),"0"))+(IF(AND(P982="oui",Q982="RECTO (Type Chaussette, Simple Face)",SEMAINE!M982&gt;=8001,SEMAINE!M982&lt;=10000),((COÛTS!$C$114*8*O982)),0))))</f>
        <v>0</v>
      </c>
      <c r="AG982" s="6">
        <f>IF(R982="OUI",0,(IF(AND(F982="MEDIA",G982="NON TISSÉ (Type Drop)",P982="oui",Q982="RECTO (Type Chaussette)",SEMAINE!M985&lt;=2000),((COÛTS!$C$115*2*O982*SEMAINE!M982/1000)+(COÛTS!$C$109*O982*SEMAINE!M982/1000)+(COÛTS!$C$107*O982*SEMAINE!M982/1000)),"0")+(IF(AND(F982="MEDIA",P982="oui",Q982="RECTO (Type Chaussette)",SEMAINE!M982&gt;2001,SEMAINE!M982&lt;=4000),((COÛTS!$C$114*2*O982)),"0"))+(IF(AND(F982="MEDIA",P982="oui",Q982="RECTO (Type Chaussette)",SEMAINE!M982&gt;=4001,SEMAINE!M982&lt;=6000),((COÛTS!$C$114*4*O982)),"0"))+(IF(AND(F982="MEDIA",P982="oui",Q982="RECTO (Type Chaussette)",SEMAINE!M982&gt;=6001,SEMAINE!M982&lt;=8000),((COÛTS!$C$114*6*O982)),"0"))+(IF(AND(F982="MEDIA",P982="oui",Q982="RECTO (Type Chaussette)",SEMAINE!M982&gt;=8001,SEMAINE!M982&lt;=10000),((COÛTS!$C$114*8*O982)),0))))</f>
        <v>0</v>
      </c>
      <c r="AH982" s="6">
        <f>IF(R982="OUI",0,(IF(AND(F982="MEDIA",G982="NON TISSÉ (Type Drop)",P982="oui",Q982="RECTO/VERSO (Type Deux Simple Face)"),((COÛTS!$C$115*4*O982*SEMAINE!M982/1000)+(COÛTS!$C$110*O982*4)+(COÛTS!$C$107*O982*SEMAINE!M982/1000)),"0")+(IF(AND(F982="MEDIA",P982="oui",Q982="RECTO/VERSO (Type Deux Simple Face)",SEMAINE!M982&gt;2001,SEMAINE!M982&lt;=4000),((COÛTS!$C$114*2*O982)),"0"))+(IF(AND(F982="MEDIA",P982="oui",Q982="RECTO/VERSO (Type Deux Simple Face)",SEMAINE!M982&gt;=4001,SEMAINE!M982&lt;=6000),((COÛTS!$C$114*4*O982)),"0"))+(IF(AND(F982="MEDIA",P982="oui",Q982="RECTO/VERSO (Type Deux Simple Face)",SEMAINE!M982&gt;=6001,SEMAINE!M982&lt;=8000),((COÛTS!$C$114*6*O982)),"0"))+(IF(AND(F982="MEDIA",P982="oui",Q982="RECTO/VERSO (Type Deux Simple Face)",SEMAINE!M982&gt;=8001,SEMAINE!M982&lt;=10000),((COÛTS!$C$114*8*O982)),0))))</f>
        <v>0</v>
      </c>
      <c r="AI982" s="6">
        <f>IF(R982="OUI",0,(IF(AND(F982="MEDIA",G982="NON TISSÉ (Type Drop)",P982="oui",Q982="MODULE TRIANGULAIRE"),((COÛTS!$C$115*6*O982*SEMAINE!M982/1000)+(COÛTS!$C$112*O982*6)+(COÛTS!$C$107*O982*3)),"0")+(IF(AND(F982="MEDIA",P982="oui",Q982="MODULE TRIANGULAIRE",SEMAINE!M982&gt;2001,SEMAINE!M982&lt;=4000),((COÛTS!$C$114*2*O982*3)),"0"))+(IF(AND(F982="MEDIA",P982="oui",Q982="MODULE TRIANGULAIRE",SEMAINE!M982&gt;=4001,SEMAINE!M982&lt;=6000),((COÛTS!$C$114*4*O982*3)),"0"))+(IF(AND(F982="MEDIA",P982="oui",Q982="MODULE TRIANGULAIRE",SEMAINE!M982&gt;=6001,SEMAINE!M982&lt;=8000),((COÛTS!$C$114*6*O982*3)),"0"))+(IF(AND(F982="MEDIA",P982="oui",Q982="MODULE TRIANGULAIRE",SEMAINE!M982&gt;=8001,SEMAINE!M982&lt;=10000),((COÛTS!$C$114*8*O982*3)),0))))</f>
        <v>0</v>
      </c>
      <c r="AJ982" s="6">
        <f>IF(OR(R982="OUI",H982&gt;0),0,(IF(AND(F982="MEDIA",G982="NON TISSÉ (Type Drop)",P982="oui",Q982="MODULE CARRÉ"),((COÛTS!$C$115*8*O982*SEMAINE!M982/1000)+(COÛTS!$C$111*O982*8)+(COÛTS!$C$107*O982*4)),"0")+IF(AND(F982="MEDIA",G982="BÂCHE FRONTLIT 450gr (Type Bâche M1)",P982="oui",Q982="MODULE CARRÉ"),((COÛTS!$C$115*8*O982*SEMAINE!M982/1000)+(COÛTS!$C$111*O982*8)+(COÛTS!$C$107*O982*4)),"0")+(IF(AND(F982="MEDIA",P982="oui",Q982="MODULE CARRÉ",SEMAINE!M982&gt;2001,SEMAINE!M982&lt;=4000),((COÛTS!$C$114*2*O982*4)),"0"))+(IF(AND(F982="MEDIA",P982="oui",Q982="MODULE CARRÉ",SEMAINE!M982&gt;=4001,SEMAINE!M982&lt;=6000),((COÛTS!$C$114*4*O982*4)),"0"))+(IF(AND(F982="MEDIA",P982="oui",Q982="MODULE CARRÉ",SEMAINE!M982&gt;=6001,SEMAINE!M982&lt;=8000),((COÛTS!$C$114*6*O982*4)),"0"))+(IF(AND(F982="MEDIA",P982="oui",Q982="MODULE CARRÉ",SEMAINE!M982&gt;=8001,SEMAINE!M982&lt;=10000),((COÛTS!$C$114*8*O982*4)),"0"))))</f>
        <v>0</v>
      </c>
      <c r="AK982" s="38">
        <f>IF(Y982&gt;0,(VLOOKUP(Y982,DATA!$AB$2:$AC$102,2,0)),1)</f>
        <v>1</v>
      </c>
      <c r="AL982" s="53">
        <f t="shared" si="127"/>
        <v>0</v>
      </c>
    </row>
    <row r="983" spans="2:38" ht="25.05" customHeight="1" x14ac:dyDescent="0.25">
      <c r="B983" s="43" t="str">
        <f>COUNTIF($D$3:D983,D983)&amp;T_Semaine[[#This Row],[N°AFFAIRE]]</f>
        <v>0</v>
      </c>
      <c r="C983" s="50"/>
      <c r="D983" s="50"/>
      <c r="E983" s="50"/>
      <c r="F983" s="50"/>
      <c r="G983" s="50"/>
      <c r="H983" s="50"/>
      <c r="I983" s="50"/>
      <c r="J983" s="50"/>
      <c r="K983" s="50"/>
      <c r="L983" s="50"/>
      <c r="M983" s="91"/>
      <c r="N983" s="91"/>
      <c r="O983" s="50"/>
      <c r="P983" s="50"/>
      <c r="Q983" s="50"/>
      <c r="R983" s="50"/>
      <c r="S983" s="50"/>
      <c r="T983" s="95">
        <f t="shared" si="121"/>
        <v>0</v>
      </c>
      <c r="U983" s="36">
        <f t="shared" si="122"/>
        <v>0</v>
      </c>
      <c r="V983" s="43"/>
      <c r="W983" s="43"/>
      <c r="X983" s="6">
        <f t="shared" si="120"/>
        <v>0</v>
      </c>
      <c r="Y983" s="55"/>
      <c r="Z983" s="6">
        <f>(IF(R983="OUI",0,IF(AND(F983="MEDIA",G983&gt;0,O983&gt;0),(VLOOKUP(G983,COÛTS!$A$1:$C$157,3,0)*(M983*N983/1000*O983/1000)),0)+IF(AND(G983&gt;0,F983="HEURE"),(VLOOKUP(G983,COÛTS!$A$1:$C$157,3,0)*(O983)),0))+IF(AND(G983&gt;0,F983="DIVERS"),(VLOOKUP(G983,COÛTS!$A$1:$C$157,3,0)*(O983)),0)+IF(AND(G983&gt;0,F983="VEHICULE"),(VLOOKUP(G983,COÛTS!$A$1:$C$157,3,0)*(O983)),0)+IF(AND(G983&gt;0,F983="FACONNAGE"),(VLOOKUP(G983,COÛTS!$A$1:$C$157,3,0)*(O983)),0)+IF(AND(G983&gt;0,F983="ACCESSOIRES"),(VLOOKUP(G983,COÛTS!$A$1:$C$157,3,0)*(O983)),0)+IF(AND(F983="TRANSPORT",G983&gt;0),(VLOOKUP(G983,COÛTS!$A$1:$C$157,3,0)*(O983)),0)+IF(AND(F983="PRODUITS",G983="KIT COMPLET HABILLAGE CLOISON MODULAIRE (mL)"),(VLOOKUP(G983,COÛTS!$A$1:$C$157,3,0)*(M983/1000*O983)),0)+IF(AND(F983="MEDIA",H983&lt;0,G983&gt;0,P983="oui",Q983="RECTO/VERSO (Type Deux Simple Face)"),(VLOOKUP(G983,COÛTS!$A$1:$C$157,3,0)*(M983*(N983+480)/1000*O983/1000)),"0")+IF(AND(F983="MEDIA",H983&lt;0,G983&gt;0,P983="oui",Q983="MODULE TRIANGULAIRE"),(VLOOKUP(G983,COÛTS!$A$1:$C$157,3,0)*(M983*(N983+240)/1000*O983/1000)*2)+(VLOOKUP(G983,COÛTS!$A$1:$C$157,3,0)*(M983)/1000*0.24),"0")+IF(AND(F983="MEDIA",P983="oui",G983&gt;0,H983&lt;0,Q983="MODULE CARRÉ"),(VLOOKUP(G983,COÛTS!$A$1:$C$157,3,0)*(M983*(N983+240)/1000*O983/1000)*3)+(VLOOKUP(G983,COÛTS!$A$1:$C$157,3,0)*(M983)/1000*0.24),"0")+IF(AND(F983="MEDIA",H983&lt;0,P983="oui",G983&gt;0,Q983="RECTO (Type Chaussette)"),(VLOOKUP(G983,COÛTS!$A$1:$C$157,3,0)*(M983*(N983+60)/1000*O983/1000))))</f>
        <v>0</v>
      </c>
      <c r="AA983" s="6">
        <f>IF(R983="OUI",0,IF(AND(H983&gt;0,I983="OUI"),(VLOOKUP(H983,COÛTS!$A$1:$C$157,3,0)*(M983*N983/1000*O983/1000)),0))</f>
        <v>0</v>
      </c>
      <c r="AB983" s="6">
        <f t="shared" si="123"/>
        <v>0</v>
      </c>
      <c r="AC983" s="7">
        <f t="shared" si="124"/>
        <v>0</v>
      </c>
      <c r="AD983" s="6">
        <f t="shared" si="125"/>
        <v>0</v>
      </c>
      <c r="AE983" s="6">
        <f t="shared" si="126"/>
        <v>0</v>
      </c>
      <c r="AF983" s="6">
        <f>IF(R983="OUI",0,(IF(AND(P983="oui",Q983="RECTO (Type Chaussette, Simple Face)",SEMAINE!M985&lt;=2000),((COÛTS!$C$115*2*O983*SEMAINE!M983/1000)+(COÛTS!$C$109*O983*SEMAINE!M983/1000)+(COÛTS!$C$107*O983*SEMAINE!M983/1000)),"0")+(IF(AND(P983="oui",Q983="RECTO (Type Chaussette, Simple Face)",SEMAINE!M983&gt;2001,SEMAINE!M983&lt;=4000),((COÛTS!$C$114*2*O983)),"0"))+(IF(AND(P983="oui",Q983="RECTO (Type Chaussette, Simple Face)",SEMAINE!M983&gt;=4001,SEMAINE!M983&lt;=6000),((COÛTS!$C$114*4*O983)),"0"))+(IF(AND(P983="oui",Q983="RECTO (Type Chaussette, Simple Face)",SEMAINE!M983&gt;=6001,SEMAINE!M983&lt;=8000),((COÛTS!$C$114*6*O983)),"0"))+(IF(AND(P983="oui",Q983="RECTO (Type Chaussette, Simple Face)",SEMAINE!M983&gt;=8001,SEMAINE!M983&lt;=10000),((COÛTS!$C$114*8*O983)),0))))</f>
        <v>0</v>
      </c>
      <c r="AG983" s="6">
        <f>IF(R983="OUI",0,(IF(AND(F983="MEDIA",G983="NON TISSÉ (Type Drop)",P983="oui",Q983="RECTO (Type Chaussette)",SEMAINE!M986&lt;=2000),((COÛTS!$C$115*2*O983*SEMAINE!M983/1000)+(COÛTS!$C$109*O983*SEMAINE!M983/1000)+(COÛTS!$C$107*O983*SEMAINE!M983/1000)),"0")+(IF(AND(F983="MEDIA",P983="oui",Q983="RECTO (Type Chaussette)",SEMAINE!M983&gt;2001,SEMAINE!M983&lt;=4000),((COÛTS!$C$114*2*O983)),"0"))+(IF(AND(F983="MEDIA",P983="oui",Q983="RECTO (Type Chaussette)",SEMAINE!M983&gt;=4001,SEMAINE!M983&lt;=6000),((COÛTS!$C$114*4*O983)),"0"))+(IF(AND(F983="MEDIA",P983="oui",Q983="RECTO (Type Chaussette)",SEMAINE!M983&gt;=6001,SEMAINE!M983&lt;=8000),((COÛTS!$C$114*6*O983)),"0"))+(IF(AND(F983="MEDIA",P983="oui",Q983="RECTO (Type Chaussette)",SEMAINE!M983&gt;=8001,SEMAINE!M983&lt;=10000),((COÛTS!$C$114*8*O983)),0))))</f>
        <v>0</v>
      </c>
      <c r="AH983" s="6">
        <f>IF(R983="OUI",0,(IF(AND(F983="MEDIA",G983="NON TISSÉ (Type Drop)",P983="oui",Q983="RECTO/VERSO (Type Deux Simple Face)"),((COÛTS!$C$115*4*O983*SEMAINE!M983/1000)+(COÛTS!$C$110*O983*4)+(COÛTS!$C$107*O983*SEMAINE!M983/1000)),"0")+(IF(AND(F983="MEDIA",P983="oui",Q983="RECTO/VERSO (Type Deux Simple Face)",SEMAINE!M983&gt;2001,SEMAINE!M983&lt;=4000),((COÛTS!$C$114*2*O983)),"0"))+(IF(AND(F983="MEDIA",P983="oui",Q983="RECTO/VERSO (Type Deux Simple Face)",SEMAINE!M983&gt;=4001,SEMAINE!M983&lt;=6000),((COÛTS!$C$114*4*O983)),"0"))+(IF(AND(F983="MEDIA",P983="oui",Q983="RECTO/VERSO (Type Deux Simple Face)",SEMAINE!M983&gt;=6001,SEMAINE!M983&lt;=8000),((COÛTS!$C$114*6*O983)),"0"))+(IF(AND(F983="MEDIA",P983="oui",Q983="RECTO/VERSO (Type Deux Simple Face)",SEMAINE!M983&gt;=8001,SEMAINE!M983&lt;=10000),((COÛTS!$C$114*8*O983)),0))))</f>
        <v>0</v>
      </c>
      <c r="AI983" s="6">
        <f>IF(R983="OUI",0,(IF(AND(F983="MEDIA",G983="NON TISSÉ (Type Drop)",P983="oui",Q983="MODULE TRIANGULAIRE"),((COÛTS!$C$115*6*O983*SEMAINE!M983/1000)+(COÛTS!$C$112*O983*6)+(COÛTS!$C$107*O983*3)),"0")+(IF(AND(F983="MEDIA",P983="oui",Q983="MODULE TRIANGULAIRE",SEMAINE!M983&gt;2001,SEMAINE!M983&lt;=4000),((COÛTS!$C$114*2*O983*3)),"0"))+(IF(AND(F983="MEDIA",P983="oui",Q983="MODULE TRIANGULAIRE",SEMAINE!M983&gt;=4001,SEMAINE!M983&lt;=6000),((COÛTS!$C$114*4*O983*3)),"0"))+(IF(AND(F983="MEDIA",P983="oui",Q983="MODULE TRIANGULAIRE",SEMAINE!M983&gt;=6001,SEMAINE!M983&lt;=8000),((COÛTS!$C$114*6*O983*3)),"0"))+(IF(AND(F983="MEDIA",P983="oui",Q983="MODULE TRIANGULAIRE",SEMAINE!M983&gt;=8001,SEMAINE!M983&lt;=10000),((COÛTS!$C$114*8*O983*3)),0))))</f>
        <v>0</v>
      </c>
      <c r="AJ983" s="6">
        <f>IF(OR(R983="OUI",H983&gt;0),0,(IF(AND(F983="MEDIA",G983="NON TISSÉ (Type Drop)",P983="oui",Q983="MODULE CARRÉ"),((COÛTS!$C$115*8*O983*SEMAINE!M983/1000)+(COÛTS!$C$111*O983*8)+(COÛTS!$C$107*O983*4)),"0")+IF(AND(F983="MEDIA",G983="BÂCHE FRONTLIT 450gr (Type Bâche M1)",P983="oui",Q983="MODULE CARRÉ"),((COÛTS!$C$115*8*O983*SEMAINE!M983/1000)+(COÛTS!$C$111*O983*8)+(COÛTS!$C$107*O983*4)),"0")+(IF(AND(F983="MEDIA",P983="oui",Q983="MODULE CARRÉ",SEMAINE!M983&gt;2001,SEMAINE!M983&lt;=4000),((COÛTS!$C$114*2*O983*4)),"0"))+(IF(AND(F983="MEDIA",P983="oui",Q983="MODULE CARRÉ",SEMAINE!M983&gt;=4001,SEMAINE!M983&lt;=6000),((COÛTS!$C$114*4*O983*4)),"0"))+(IF(AND(F983="MEDIA",P983="oui",Q983="MODULE CARRÉ",SEMAINE!M983&gt;=6001,SEMAINE!M983&lt;=8000),((COÛTS!$C$114*6*O983*4)),"0"))+(IF(AND(F983="MEDIA",P983="oui",Q983="MODULE CARRÉ",SEMAINE!M983&gt;=8001,SEMAINE!M983&lt;=10000),((COÛTS!$C$114*8*O983*4)),"0"))))</f>
        <v>0</v>
      </c>
      <c r="AK983" s="38">
        <f>IF(Y983&gt;0,(VLOOKUP(Y983,DATA!$AB$2:$AC$102,2,0)),1)</f>
        <v>1</v>
      </c>
      <c r="AL983" s="53">
        <f t="shared" si="127"/>
        <v>0</v>
      </c>
    </row>
    <row r="984" spans="2:38" ht="25.05" customHeight="1" x14ac:dyDescent="0.25">
      <c r="B984" s="43" t="str">
        <f>COUNTIF($D$3:D984,D984)&amp;T_Semaine[[#This Row],[N°AFFAIRE]]</f>
        <v>0</v>
      </c>
      <c r="C984" s="50"/>
      <c r="D984" s="50"/>
      <c r="E984" s="50"/>
      <c r="F984" s="50"/>
      <c r="G984" s="50"/>
      <c r="H984" s="50"/>
      <c r="I984" s="50"/>
      <c r="J984" s="50"/>
      <c r="K984" s="50"/>
      <c r="L984" s="50"/>
      <c r="M984" s="91"/>
      <c r="N984" s="91"/>
      <c r="O984" s="50"/>
      <c r="P984" s="50"/>
      <c r="Q984" s="50"/>
      <c r="R984" s="50"/>
      <c r="S984" s="50"/>
      <c r="T984" s="95">
        <f t="shared" si="121"/>
        <v>0</v>
      </c>
      <c r="U984" s="36">
        <f t="shared" si="122"/>
        <v>0</v>
      </c>
      <c r="V984" s="43"/>
      <c r="W984" s="43"/>
      <c r="X984" s="6">
        <f t="shared" si="120"/>
        <v>0</v>
      </c>
      <c r="Y984" s="55"/>
      <c r="Z984" s="6">
        <f>(IF(R984="OUI",0,IF(AND(F984="MEDIA",G984&gt;0,O984&gt;0),(VLOOKUP(G984,COÛTS!$A$1:$C$157,3,0)*(M984*N984/1000*O984/1000)),0)+IF(AND(G984&gt;0,F984="HEURE"),(VLOOKUP(G984,COÛTS!$A$1:$C$157,3,0)*(O984)),0))+IF(AND(G984&gt;0,F984="DIVERS"),(VLOOKUP(G984,COÛTS!$A$1:$C$157,3,0)*(O984)),0)+IF(AND(G984&gt;0,F984="VEHICULE"),(VLOOKUP(G984,COÛTS!$A$1:$C$157,3,0)*(O984)),0)+IF(AND(G984&gt;0,F984="FACONNAGE"),(VLOOKUP(G984,COÛTS!$A$1:$C$157,3,0)*(O984)),0)+IF(AND(G984&gt;0,F984="ACCESSOIRES"),(VLOOKUP(G984,COÛTS!$A$1:$C$157,3,0)*(O984)),0)+IF(AND(F984="TRANSPORT",G984&gt;0),(VLOOKUP(G984,COÛTS!$A$1:$C$157,3,0)*(O984)),0)+IF(AND(F984="PRODUITS",G984="KIT COMPLET HABILLAGE CLOISON MODULAIRE (mL)"),(VLOOKUP(G984,COÛTS!$A$1:$C$157,3,0)*(M984/1000*O984)),0)+IF(AND(F984="MEDIA",H984&lt;0,G984&gt;0,P984="oui",Q984="RECTO/VERSO (Type Deux Simple Face)"),(VLOOKUP(G984,COÛTS!$A$1:$C$157,3,0)*(M984*(N984+480)/1000*O984/1000)),"0")+IF(AND(F984="MEDIA",H984&lt;0,G984&gt;0,P984="oui",Q984="MODULE TRIANGULAIRE"),(VLOOKUP(G984,COÛTS!$A$1:$C$157,3,0)*(M984*(N984+240)/1000*O984/1000)*2)+(VLOOKUP(G984,COÛTS!$A$1:$C$157,3,0)*(M984)/1000*0.24),"0")+IF(AND(F984="MEDIA",P984="oui",G984&gt;0,H984&lt;0,Q984="MODULE CARRÉ"),(VLOOKUP(G984,COÛTS!$A$1:$C$157,3,0)*(M984*(N984+240)/1000*O984/1000)*3)+(VLOOKUP(G984,COÛTS!$A$1:$C$157,3,0)*(M984)/1000*0.24),"0")+IF(AND(F984="MEDIA",H984&lt;0,P984="oui",G984&gt;0,Q984="RECTO (Type Chaussette)"),(VLOOKUP(G984,COÛTS!$A$1:$C$157,3,0)*(M984*(N984+60)/1000*O984/1000))))</f>
        <v>0</v>
      </c>
      <c r="AA984" s="6">
        <f>IF(R984="OUI",0,IF(AND(H984&gt;0,I984="OUI"),(VLOOKUP(H984,COÛTS!$A$1:$C$157,3,0)*(M984*N984/1000*O984/1000)),0))</f>
        <v>0</v>
      </c>
      <c r="AB984" s="6">
        <f t="shared" si="123"/>
        <v>0</v>
      </c>
      <c r="AC984" s="7">
        <f t="shared" si="124"/>
        <v>0</v>
      </c>
      <c r="AD984" s="6">
        <f t="shared" si="125"/>
        <v>0</v>
      </c>
      <c r="AE984" s="6">
        <f t="shared" si="126"/>
        <v>0</v>
      </c>
      <c r="AF984" s="6">
        <f>IF(R984="OUI",0,(IF(AND(P984="oui",Q984="RECTO (Type Chaussette, Simple Face)",SEMAINE!M986&lt;=2000),((COÛTS!$C$115*2*O984*SEMAINE!M984/1000)+(COÛTS!$C$109*O984*SEMAINE!M984/1000)+(COÛTS!$C$107*O984*SEMAINE!M984/1000)),"0")+(IF(AND(P984="oui",Q984="RECTO (Type Chaussette, Simple Face)",SEMAINE!M984&gt;2001,SEMAINE!M984&lt;=4000),((COÛTS!$C$114*2*O984)),"0"))+(IF(AND(P984="oui",Q984="RECTO (Type Chaussette, Simple Face)",SEMAINE!M984&gt;=4001,SEMAINE!M984&lt;=6000),((COÛTS!$C$114*4*O984)),"0"))+(IF(AND(P984="oui",Q984="RECTO (Type Chaussette, Simple Face)",SEMAINE!M984&gt;=6001,SEMAINE!M984&lt;=8000),((COÛTS!$C$114*6*O984)),"0"))+(IF(AND(P984="oui",Q984="RECTO (Type Chaussette, Simple Face)",SEMAINE!M984&gt;=8001,SEMAINE!M984&lt;=10000),((COÛTS!$C$114*8*O984)),0))))</f>
        <v>0</v>
      </c>
      <c r="AG984" s="6">
        <f>IF(R984="OUI",0,(IF(AND(F984="MEDIA",G984="NON TISSÉ (Type Drop)",P984="oui",Q984="RECTO (Type Chaussette)",SEMAINE!M987&lt;=2000),((COÛTS!$C$115*2*O984*SEMAINE!M984/1000)+(COÛTS!$C$109*O984*SEMAINE!M984/1000)+(COÛTS!$C$107*O984*SEMAINE!M984/1000)),"0")+(IF(AND(F984="MEDIA",P984="oui",Q984="RECTO (Type Chaussette)",SEMAINE!M984&gt;2001,SEMAINE!M984&lt;=4000),((COÛTS!$C$114*2*O984)),"0"))+(IF(AND(F984="MEDIA",P984="oui",Q984="RECTO (Type Chaussette)",SEMAINE!M984&gt;=4001,SEMAINE!M984&lt;=6000),((COÛTS!$C$114*4*O984)),"0"))+(IF(AND(F984="MEDIA",P984="oui",Q984="RECTO (Type Chaussette)",SEMAINE!M984&gt;=6001,SEMAINE!M984&lt;=8000),((COÛTS!$C$114*6*O984)),"0"))+(IF(AND(F984="MEDIA",P984="oui",Q984="RECTO (Type Chaussette)",SEMAINE!M984&gt;=8001,SEMAINE!M984&lt;=10000),((COÛTS!$C$114*8*O984)),0))))</f>
        <v>0</v>
      </c>
      <c r="AH984" s="6">
        <f>IF(R984="OUI",0,(IF(AND(F984="MEDIA",G984="NON TISSÉ (Type Drop)",P984="oui",Q984="RECTO/VERSO (Type Deux Simple Face)"),((COÛTS!$C$115*4*O984*SEMAINE!M984/1000)+(COÛTS!$C$110*O984*4)+(COÛTS!$C$107*O984*SEMAINE!M984/1000)),"0")+(IF(AND(F984="MEDIA",P984="oui",Q984="RECTO/VERSO (Type Deux Simple Face)",SEMAINE!M984&gt;2001,SEMAINE!M984&lt;=4000),((COÛTS!$C$114*2*O984)),"0"))+(IF(AND(F984="MEDIA",P984="oui",Q984="RECTO/VERSO (Type Deux Simple Face)",SEMAINE!M984&gt;=4001,SEMAINE!M984&lt;=6000),((COÛTS!$C$114*4*O984)),"0"))+(IF(AND(F984="MEDIA",P984="oui",Q984="RECTO/VERSO (Type Deux Simple Face)",SEMAINE!M984&gt;=6001,SEMAINE!M984&lt;=8000),((COÛTS!$C$114*6*O984)),"0"))+(IF(AND(F984="MEDIA",P984="oui",Q984="RECTO/VERSO (Type Deux Simple Face)",SEMAINE!M984&gt;=8001,SEMAINE!M984&lt;=10000),((COÛTS!$C$114*8*O984)),0))))</f>
        <v>0</v>
      </c>
      <c r="AI984" s="6">
        <f>IF(R984="OUI",0,(IF(AND(F984="MEDIA",G984="NON TISSÉ (Type Drop)",P984="oui",Q984="MODULE TRIANGULAIRE"),((COÛTS!$C$115*6*O984*SEMAINE!M984/1000)+(COÛTS!$C$112*O984*6)+(COÛTS!$C$107*O984*3)),"0")+(IF(AND(F984="MEDIA",P984="oui",Q984="MODULE TRIANGULAIRE",SEMAINE!M984&gt;2001,SEMAINE!M984&lt;=4000),((COÛTS!$C$114*2*O984*3)),"0"))+(IF(AND(F984="MEDIA",P984="oui",Q984="MODULE TRIANGULAIRE",SEMAINE!M984&gt;=4001,SEMAINE!M984&lt;=6000),((COÛTS!$C$114*4*O984*3)),"0"))+(IF(AND(F984="MEDIA",P984="oui",Q984="MODULE TRIANGULAIRE",SEMAINE!M984&gt;=6001,SEMAINE!M984&lt;=8000),((COÛTS!$C$114*6*O984*3)),"0"))+(IF(AND(F984="MEDIA",P984="oui",Q984="MODULE TRIANGULAIRE",SEMAINE!M984&gt;=8001,SEMAINE!M984&lt;=10000),((COÛTS!$C$114*8*O984*3)),0))))</f>
        <v>0</v>
      </c>
      <c r="AJ984" s="6">
        <f>IF(OR(R984="OUI",H984&gt;0),0,(IF(AND(F984="MEDIA",G984="NON TISSÉ (Type Drop)",P984="oui",Q984="MODULE CARRÉ"),((COÛTS!$C$115*8*O984*SEMAINE!M984/1000)+(COÛTS!$C$111*O984*8)+(COÛTS!$C$107*O984*4)),"0")+IF(AND(F984="MEDIA",G984="BÂCHE FRONTLIT 450gr (Type Bâche M1)",P984="oui",Q984="MODULE CARRÉ"),((COÛTS!$C$115*8*O984*SEMAINE!M984/1000)+(COÛTS!$C$111*O984*8)+(COÛTS!$C$107*O984*4)),"0")+(IF(AND(F984="MEDIA",P984="oui",Q984="MODULE CARRÉ",SEMAINE!M984&gt;2001,SEMAINE!M984&lt;=4000),((COÛTS!$C$114*2*O984*4)),"0"))+(IF(AND(F984="MEDIA",P984="oui",Q984="MODULE CARRÉ",SEMAINE!M984&gt;=4001,SEMAINE!M984&lt;=6000),((COÛTS!$C$114*4*O984*4)),"0"))+(IF(AND(F984="MEDIA",P984="oui",Q984="MODULE CARRÉ",SEMAINE!M984&gt;=6001,SEMAINE!M984&lt;=8000),((COÛTS!$C$114*6*O984*4)),"0"))+(IF(AND(F984="MEDIA",P984="oui",Q984="MODULE CARRÉ",SEMAINE!M984&gt;=8001,SEMAINE!M984&lt;=10000),((COÛTS!$C$114*8*O984*4)),"0"))))</f>
        <v>0</v>
      </c>
      <c r="AK984" s="38">
        <f>IF(Y984&gt;0,(VLOOKUP(Y984,DATA!$AB$2:$AC$102,2,0)),1)</f>
        <v>1</v>
      </c>
      <c r="AL984" s="53">
        <f t="shared" si="127"/>
        <v>0</v>
      </c>
    </row>
    <row r="985" spans="2:38" ht="25.05" customHeight="1" x14ac:dyDescent="0.25">
      <c r="B985" s="43" t="str">
        <f>COUNTIF($D$3:D985,D985)&amp;T_Semaine[[#This Row],[N°AFFAIRE]]</f>
        <v>0</v>
      </c>
      <c r="C985" s="50"/>
      <c r="D985" s="50"/>
      <c r="E985" s="50"/>
      <c r="F985" s="50"/>
      <c r="G985" s="50"/>
      <c r="H985" s="50"/>
      <c r="I985" s="50"/>
      <c r="J985" s="50"/>
      <c r="K985" s="50"/>
      <c r="L985" s="50"/>
      <c r="M985" s="91"/>
      <c r="N985" s="91"/>
      <c r="O985" s="50"/>
      <c r="P985" s="50"/>
      <c r="Q985" s="50"/>
      <c r="R985" s="50"/>
      <c r="S985" s="50"/>
      <c r="T985" s="95">
        <f t="shared" si="121"/>
        <v>0</v>
      </c>
      <c r="U985" s="36">
        <f t="shared" si="122"/>
        <v>0</v>
      </c>
      <c r="V985" s="43"/>
      <c r="W985" s="43"/>
      <c r="X985" s="6">
        <f t="shared" si="120"/>
        <v>0</v>
      </c>
      <c r="Y985" s="55"/>
      <c r="Z985" s="6">
        <f>(IF(R985="OUI",0,IF(AND(F985="MEDIA",G985&gt;0,O985&gt;0),(VLOOKUP(G985,COÛTS!$A$1:$C$157,3,0)*(M985*N985/1000*O985/1000)),0)+IF(AND(G985&gt;0,F985="HEURE"),(VLOOKUP(G985,COÛTS!$A$1:$C$157,3,0)*(O985)),0))+IF(AND(G985&gt;0,F985="DIVERS"),(VLOOKUP(G985,COÛTS!$A$1:$C$157,3,0)*(O985)),0)+IF(AND(G985&gt;0,F985="VEHICULE"),(VLOOKUP(G985,COÛTS!$A$1:$C$157,3,0)*(O985)),0)+IF(AND(G985&gt;0,F985="FACONNAGE"),(VLOOKUP(G985,COÛTS!$A$1:$C$157,3,0)*(O985)),0)+IF(AND(G985&gt;0,F985="ACCESSOIRES"),(VLOOKUP(G985,COÛTS!$A$1:$C$157,3,0)*(O985)),0)+IF(AND(F985="TRANSPORT",G985&gt;0),(VLOOKUP(G985,COÛTS!$A$1:$C$157,3,0)*(O985)),0)+IF(AND(F985="PRODUITS",G985="KIT COMPLET HABILLAGE CLOISON MODULAIRE (mL)"),(VLOOKUP(G985,COÛTS!$A$1:$C$157,3,0)*(M985/1000*O985)),0)+IF(AND(F985="MEDIA",H985&lt;0,G985&gt;0,P985="oui",Q985="RECTO/VERSO (Type Deux Simple Face)"),(VLOOKUP(G985,COÛTS!$A$1:$C$157,3,0)*(M985*(N985+480)/1000*O985/1000)),"0")+IF(AND(F985="MEDIA",H985&lt;0,G985&gt;0,P985="oui",Q985="MODULE TRIANGULAIRE"),(VLOOKUP(G985,COÛTS!$A$1:$C$157,3,0)*(M985*(N985+240)/1000*O985/1000)*2)+(VLOOKUP(G985,COÛTS!$A$1:$C$157,3,0)*(M985)/1000*0.24),"0")+IF(AND(F985="MEDIA",P985="oui",G985&gt;0,H985&lt;0,Q985="MODULE CARRÉ"),(VLOOKUP(G985,COÛTS!$A$1:$C$157,3,0)*(M985*(N985+240)/1000*O985/1000)*3)+(VLOOKUP(G985,COÛTS!$A$1:$C$157,3,0)*(M985)/1000*0.24),"0")+IF(AND(F985="MEDIA",H985&lt;0,P985="oui",G985&gt;0,Q985="RECTO (Type Chaussette)"),(VLOOKUP(G985,COÛTS!$A$1:$C$157,3,0)*(M985*(N985+60)/1000*O985/1000))))</f>
        <v>0</v>
      </c>
      <c r="AA985" s="6">
        <f>IF(R985="OUI",0,IF(AND(H985&gt;0,I985="OUI"),(VLOOKUP(H985,COÛTS!$A$1:$C$157,3,0)*(M985*N985/1000*O985/1000)),0))</f>
        <v>0</v>
      </c>
      <c r="AB985" s="6">
        <f t="shared" si="123"/>
        <v>0</v>
      </c>
      <c r="AC985" s="7">
        <f t="shared" si="124"/>
        <v>0</v>
      </c>
      <c r="AD985" s="6">
        <f t="shared" si="125"/>
        <v>0</v>
      </c>
      <c r="AE985" s="6">
        <f t="shared" si="126"/>
        <v>0</v>
      </c>
      <c r="AF985" s="6">
        <f>IF(R985="OUI",0,(IF(AND(P985="oui",Q985="RECTO (Type Chaussette, Simple Face)",SEMAINE!M987&lt;=2000),((COÛTS!$C$115*2*O985*SEMAINE!M985/1000)+(COÛTS!$C$109*O985*SEMAINE!M985/1000)+(COÛTS!$C$107*O985*SEMAINE!M985/1000)),"0")+(IF(AND(P985="oui",Q985="RECTO (Type Chaussette, Simple Face)",SEMAINE!M985&gt;2001,SEMAINE!M985&lt;=4000),((COÛTS!$C$114*2*O985)),"0"))+(IF(AND(P985="oui",Q985="RECTO (Type Chaussette, Simple Face)",SEMAINE!M985&gt;=4001,SEMAINE!M985&lt;=6000),((COÛTS!$C$114*4*O985)),"0"))+(IF(AND(P985="oui",Q985="RECTO (Type Chaussette, Simple Face)",SEMAINE!M985&gt;=6001,SEMAINE!M985&lt;=8000),((COÛTS!$C$114*6*O985)),"0"))+(IF(AND(P985="oui",Q985="RECTO (Type Chaussette, Simple Face)",SEMAINE!M985&gt;=8001,SEMAINE!M985&lt;=10000),((COÛTS!$C$114*8*O985)),0))))</f>
        <v>0</v>
      </c>
      <c r="AG985" s="6">
        <f>IF(R985="OUI",0,(IF(AND(F985="MEDIA",G985="NON TISSÉ (Type Drop)",P985="oui",Q985="RECTO (Type Chaussette)",SEMAINE!M988&lt;=2000),((COÛTS!$C$115*2*O985*SEMAINE!M985/1000)+(COÛTS!$C$109*O985*SEMAINE!M985/1000)+(COÛTS!$C$107*O985*SEMAINE!M985/1000)),"0")+(IF(AND(F985="MEDIA",P985="oui",Q985="RECTO (Type Chaussette)",SEMAINE!M985&gt;2001,SEMAINE!M985&lt;=4000),((COÛTS!$C$114*2*O985)),"0"))+(IF(AND(F985="MEDIA",P985="oui",Q985="RECTO (Type Chaussette)",SEMAINE!M985&gt;=4001,SEMAINE!M985&lt;=6000),((COÛTS!$C$114*4*O985)),"0"))+(IF(AND(F985="MEDIA",P985="oui",Q985="RECTO (Type Chaussette)",SEMAINE!M985&gt;=6001,SEMAINE!M985&lt;=8000),((COÛTS!$C$114*6*O985)),"0"))+(IF(AND(F985="MEDIA",P985="oui",Q985="RECTO (Type Chaussette)",SEMAINE!M985&gt;=8001,SEMAINE!M985&lt;=10000),((COÛTS!$C$114*8*O985)),0))))</f>
        <v>0</v>
      </c>
      <c r="AH985" s="6">
        <f>IF(R985="OUI",0,(IF(AND(F985="MEDIA",G985="NON TISSÉ (Type Drop)",P985="oui",Q985="RECTO/VERSO (Type Deux Simple Face)"),((COÛTS!$C$115*4*O985*SEMAINE!M985/1000)+(COÛTS!$C$110*O985*4)+(COÛTS!$C$107*O985*SEMAINE!M985/1000)),"0")+(IF(AND(F985="MEDIA",P985="oui",Q985="RECTO/VERSO (Type Deux Simple Face)",SEMAINE!M985&gt;2001,SEMAINE!M985&lt;=4000),((COÛTS!$C$114*2*O985)),"0"))+(IF(AND(F985="MEDIA",P985="oui",Q985="RECTO/VERSO (Type Deux Simple Face)",SEMAINE!M985&gt;=4001,SEMAINE!M985&lt;=6000),((COÛTS!$C$114*4*O985)),"0"))+(IF(AND(F985="MEDIA",P985="oui",Q985="RECTO/VERSO (Type Deux Simple Face)",SEMAINE!M985&gt;=6001,SEMAINE!M985&lt;=8000),((COÛTS!$C$114*6*O985)),"0"))+(IF(AND(F985="MEDIA",P985="oui",Q985="RECTO/VERSO (Type Deux Simple Face)",SEMAINE!M985&gt;=8001,SEMAINE!M985&lt;=10000),((COÛTS!$C$114*8*O985)),0))))</f>
        <v>0</v>
      </c>
      <c r="AI985" s="6">
        <f>IF(R985="OUI",0,(IF(AND(F985="MEDIA",G985="NON TISSÉ (Type Drop)",P985="oui",Q985="MODULE TRIANGULAIRE"),((COÛTS!$C$115*6*O985*SEMAINE!M985/1000)+(COÛTS!$C$112*O985*6)+(COÛTS!$C$107*O985*3)),"0")+(IF(AND(F985="MEDIA",P985="oui",Q985="MODULE TRIANGULAIRE",SEMAINE!M985&gt;2001,SEMAINE!M985&lt;=4000),((COÛTS!$C$114*2*O985*3)),"0"))+(IF(AND(F985="MEDIA",P985="oui",Q985="MODULE TRIANGULAIRE",SEMAINE!M985&gt;=4001,SEMAINE!M985&lt;=6000),((COÛTS!$C$114*4*O985*3)),"0"))+(IF(AND(F985="MEDIA",P985="oui",Q985="MODULE TRIANGULAIRE",SEMAINE!M985&gt;=6001,SEMAINE!M985&lt;=8000),((COÛTS!$C$114*6*O985*3)),"0"))+(IF(AND(F985="MEDIA",P985="oui",Q985="MODULE TRIANGULAIRE",SEMAINE!M985&gt;=8001,SEMAINE!M985&lt;=10000),((COÛTS!$C$114*8*O985*3)),0))))</f>
        <v>0</v>
      </c>
      <c r="AJ985" s="6">
        <f>IF(OR(R985="OUI",H985&gt;0),0,(IF(AND(F985="MEDIA",G985="NON TISSÉ (Type Drop)",P985="oui",Q985="MODULE CARRÉ"),((COÛTS!$C$115*8*O985*SEMAINE!M985/1000)+(COÛTS!$C$111*O985*8)+(COÛTS!$C$107*O985*4)),"0")+IF(AND(F985="MEDIA",G985="BÂCHE FRONTLIT 450gr (Type Bâche M1)",P985="oui",Q985="MODULE CARRÉ"),((COÛTS!$C$115*8*O985*SEMAINE!M985/1000)+(COÛTS!$C$111*O985*8)+(COÛTS!$C$107*O985*4)),"0")+(IF(AND(F985="MEDIA",P985="oui",Q985="MODULE CARRÉ",SEMAINE!M985&gt;2001,SEMAINE!M985&lt;=4000),((COÛTS!$C$114*2*O985*4)),"0"))+(IF(AND(F985="MEDIA",P985="oui",Q985="MODULE CARRÉ",SEMAINE!M985&gt;=4001,SEMAINE!M985&lt;=6000),((COÛTS!$C$114*4*O985*4)),"0"))+(IF(AND(F985="MEDIA",P985="oui",Q985="MODULE CARRÉ",SEMAINE!M985&gt;=6001,SEMAINE!M985&lt;=8000),((COÛTS!$C$114*6*O985*4)),"0"))+(IF(AND(F985="MEDIA",P985="oui",Q985="MODULE CARRÉ",SEMAINE!M985&gt;=8001,SEMAINE!M985&lt;=10000),((COÛTS!$C$114*8*O985*4)),"0"))))</f>
        <v>0</v>
      </c>
      <c r="AK985" s="38">
        <f>IF(Y985&gt;0,(VLOOKUP(Y985,DATA!$AB$2:$AC$102,2,0)),1)</f>
        <v>1</v>
      </c>
      <c r="AL985" s="53">
        <f t="shared" si="127"/>
        <v>0</v>
      </c>
    </row>
    <row r="986" spans="2:38" ht="25.05" customHeight="1" x14ac:dyDescent="0.25">
      <c r="B986" s="43" t="str">
        <f>COUNTIF($D$3:D986,D986)&amp;T_Semaine[[#This Row],[N°AFFAIRE]]</f>
        <v>0</v>
      </c>
      <c r="C986" s="50"/>
      <c r="D986" s="50"/>
      <c r="E986" s="50"/>
      <c r="F986" s="50"/>
      <c r="G986" s="50"/>
      <c r="H986" s="50"/>
      <c r="I986" s="50"/>
      <c r="J986" s="50"/>
      <c r="K986" s="50"/>
      <c r="L986" s="50"/>
      <c r="M986" s="91"/>
      <c r="N986" s="91"/>
      <c r="O986" s="50"/>
      <c r="P986" s="50"/>
      <c r="Q986" s="50"/>
      <c r="R986" s="50"/>
      <c r="S986" s="50"/>
      <c r="T986" s="95">
        <f t="shared" si="121"/>
        <v>0</v>
      </c>
      <c r="U986" s="36">
        <f t="shared" si="122"/>
        <v>0</v>
      </c>
      <c r="V986" s="43"/>
      <c r="W986" s="43"/>
      <c r="X986" s="6">
        <f t="shared" si="120"/>
        <v>0</v>
      </c>
      <c r="Y986" s="55"/>
      <c r="Z986" s="6">
        <f>(IF(R986="OUI",0,IF(AND(F986="MEDIA",G986&gt;0,O986&gt;0),(VLOOKUP(G986,COÛTS!$A$1:$C$157,3,0)*(M986*N986/1000*O986/1000)),0)+IF(AND(G986&gt;0,F986="HEURE"),(VLOOKUP(G986,COÛTS!$A$1:$C$157,3,0)*(O986)),0))+IF(AND(G986&gt;0,F986="DIVERS"),(VLOOKUP(G986,COÛTS!$A$1:$C$157,3,0)*(O986)),0)+IF(AND(G986&gt;0,F986="VEHICULE"),(VLOOKUP(G986,COÛTS!$A$1:$C$157,3,0)*(O986)),0)+IF(AND(G986&gt;0,F986="FACONNAGE"),(VLOOKUP(G986,COÛTS!$A$1:$C$157,3,0)*(O986)),0)+IF(AND(G986&gt;0,F986="ACCESSOIRES"),(VLOOKUP(G986,COÛTS!$A$1:$C$157,3,0)*(O986)),0)+IF(AND(F986="TRANSPORT",G986&gt;0),(VLOOKUP(G986,COÛTS!$A$1:$C$157,3,0)*(O986)),0)+IF(AND(F986="PRODUITS",G986="KIT COMPLET HABILLAGE CLOISON MODULAIRE (mL)"),(VLOOKUP(G986,COÛTS!$A$1:$C$157,3,0)*(M986/1000*O986)),0)+IF(AND(F986="MEDIA",H986&lt;0,G986&gt;0,P986="oui",Q986="RECTO/VERSO (Type Deux Simple Face)"),(VLOOKUP(G986,COÛTS!$A$1:$C$157,3,0)*(M986*(N986+480)/1000*O986/1000)),"0")+IF(AND(F986="MEDIA",H986&lt;0,G986&gt;0,P986="oui",Q986="MODULE TRIANGULAIRE"),(VLOOKUP(G986,COÛTS!$A$1:$C$157,3,0)*(M986*(N986+240)/1000*O986/1000)*2)+(VLOOKUP(G986,COÛTS!$A$1:$C$157,3,0)*(M986)/1000*0.24),"0")+IF(AND(F986="MEDIA",P986="oui",G986&gt;0,H986&lt;0,Q986="MODULE CARRÉ"),(VLOOKUP(G986,COÛTS!$A$1:$C$157,3,0)*(M986*(N986+240)/1000*O986/1000)*3)+(VLOOKUP(G986,COÛTS!$A$1:$C$157,3,0)*(M986)/1000*0.24),"0")+IF(AND(F986="MEDIA",H986&lt;0,P986="oui",G986&gt;0,Q986="RECTO (Type Chaussette)"),(VLOOKUP(G986,COÛTS!$A$1:$C$157,3,0)*(M986*(N986+60)/1000*O986/1000))))</f>
        <v>0</v>
      </c>
      <c r="AA986" s="6">
        <f>IF(R986="OUI",0,IF(AND(H986&gt;0,I986="OUI"),(VLOOKUP(H986,COÛTS!$A$1:$C$157,3,0)*(M986*N986/1000*O986/1000)),0))</f>
        <v>0</v>
      </c>
      <c r="AB986" s="6">
        <f t="shared" si="123"/>
        <v>0</v>
      </c>
      <c r="AC986" s="7">
        <f t="shared" si="124"/>
        <v>0</v>
      </c>
      <c r="AD986" s="6">
        <f t="shared" si="125"/>
        <v>0</v>
      </c>
      <c r="AE986" s="6">
        <f t="shared" si="126"/>
        <v>0</v>
      </c>
      <c r="AF986" s="6">
        <f>IF(R986="OUI",0,(IF(AND(P986="oui",Q986="RECTO (Type Chaussette, Simple Face)",SEMAINE!M988&lt;=2000),((COÛTS!$C$115*2*O986*SEMAINE!M986/1000)+(COÛTS!$C$109*O986*SEMAINE!M986/1000)+(COÛTS!$C$107*O986*SEMAINE!M986/1000)),"0")+(IF(AND(P986="oui",Q986="RECTO (Type Chaussette, Simple Face)",SEMAINE!M986&gt;2001,SEMAINE!M986&lt;=4000),((COÛTS!$C$114*2*O986)),"0"))+(IF(AND(P986="oui",Q986="RECTO (Type Chaussette, Simple Face)",SEMAINE!M986&gt;=4001,SEMAINE!M986&lt;=6000),((COÛTS!$C$114*4*O986)),"0"))+(IF(AND(P986="oui",Q986="RECTO (Type Chaussette, Simple Face)",SEMAINE!M986&gt;=6001,SEMAINE!M986&lt;=8000),((COÛTS!$C$114*6*O986)),"0"))+(IF(AND(P986="oui",Q986="RECTO (Type Chaussette, Simple Face)",SEMAINE!M986&gt;=8001,SEMAINE!M986&lt;=10000),((COÛTS!$C$114*8*O986)),0))))</f>
        <v>0</v>
      </c>
      <c r="AG986" s="6">
        <f>IF(R986="OUI",0,(IF(AND(F986="MEDIA",G986="NON TISSÉ (Type Drop)",P986="oui",Q986="RECTO (Type Chaussette)",SEMAINE!M989&lt;=2000),((COÛTS!$C$115*2*O986*SEMAINE!M986/1000)+(COÛTS!$C$109*O986*SEMAINE!M986/1000)+(COÛTS!$C$107*O986*SEMAINE!M986/1000)),"0")+(IF(AND(F986="MEDIA",P986="oui",Q986="RECTO (Type Chaussette)",SEMAINE!M986&gt;2001,SEMAINE!M986&lt;=4000),((COÛTS!$C$114*2*O986)),"0"))+(IF(AND(F986="MEDIA",P986="oui",Q986="RECTO (Type Chaussette)",SEMAINE!M986&gt;=4001,SEMAINE!M986&lt;=6000),((COÛTS!$C$114*4*O986)),"0"))+(IF(AND(F986="MEDIA",P986="oui",Q986="RECTO (Type Chaussette)",SEMAINE!M986&gt;=6001,SEMAINE!M986&lt;=8000),((COÛTS!$C$114*6*O986)),"0"))+(IF(AND(F986="MEDIA",P986="oui",Q986="RECTO (Type Chaussette)",SEMAINE!M986&gt;=8001,SEMAINE!M986&lt;=10000),((COÛTS!$C$114*8*O986)),0))))</f>
        <v>0</v>
      </c>
      <c r="AH986" s="6">
        <f>IF(R986="OUI",0,(IF(AND(F986="MEDIA",G986="NON TISSÉ (Type Drop)",P986="oui",Q986="RECTO/VERSO (Type Deux Simple Face)"),((COÛTS!$C$115*4*O986*SEMAINE!M986/1000)+(COÛTS!$C$110*O986*4)+(COÛTS!$C$107*O986*SEMAINE!M986/1000)),"0")+(IF(AND(F986="MEDIA",P986="oui",Q986="RECTO/VERSO (Type Deux Simple Face)",SEMAINE!M986&gt;2001,SEMAINE!M986&lt;=4000),((COÛTS!$C$114*2*O986)),"0"))+(IF(AND(F986="MEDIA",P986="oui",Q986="RECTO/VERSO (Type Deux Simple Face)",SEMAINE!M986&gt;=4001,SEMAINE!M986&lt;=6000),((COÛTS!$C$114*4*O986)),"0"))+(IF(AND(F986="MEDIA",P986="oui",Q986="RECTO/VERSO (Type Deux Simple Face)",SEMAINE!M986&gt;=6001,SEMAINE!M986&lt;=8000),((COÛTS!$C$114*6*O986)),"0"))+(IF(AND(F986="MEDIA",P986="oui",Q986="RECTO/VERSO (Type Deux Simple Face)",SEMAINE!M986&gt;=8001,SEMAINE!M986&lt;=10000),((COÛTS!$C$114*8*O986)),0))))</f>
        <v>0</v>
      </c>
      <c r="AI986" s="6">
        <f>IF(R986="OUI",0,(IF(AND(F986="MEDIA",G986="NON TISSÉ (Type Drop)",P986="oui",Q986="MODULE TRIANGULAIRE"),((COÛTS!$C$115*6*O986*SEMAINE!M986/1000)+(COÛTS!$C$112*O986*6)+(COÛTS!$C$107*O986*3)),"0")+(IF(AND(F986="MEDIA",P986="oui",Q986="MODULE TRIANGULAIRE",SEMAINE!M986&gt;2001,SEMAINE!M986&lt;=4000),((COÛTS!$C$114*2*O986*3)),"0"))+(IF(AND(F986="MEDIA",P986="oui",Q986="MODULE TRIANGULAIRE",SEMAINE!M986&gt;=4001,SEMAINE!M986&lt;=6000),((COÛTS!$C$114*4*O986*3)),"0"))+(IF(AND(F986="MEDIA",P986="oui",Q986="MODULE TRIANGULAIRE",SEMAINE!M986&gt;=6001,SEMAINE!M986&lt;=8000),((COÛTS!$C$114*6*O986*3)),"0"))+(IF(AND(F986="MEDIA",P986="oui",Q986="MODULE TRIANGULAIRE",SEMAINE!M986&gt;=8001,SEMAINE!M986&lt;=10000),((COÛTS!$C$114*8*O986*3)),0))))</f>
        <v>0</v>
      </c>
      <c r="AJ986" s="6">
        <f>IF(OR(R986="OUI",H986&gt;0),0,(IF(AND(F986="MEDIA",G986="NON TISSÉ (Type Drop)",P986="oui",Q986="MODULE CARRÉ"),((COÛTS!$C$115*8*O986*SEMAINE!M986/1000)+(COÛTS!$C$111*O986*8)+(COÛTS!$C$107*O986*4)),"0")+IF(AND(F986="MEDIA",G986="BÂCHE FRONTLIT 450gr (Type Bâche M1)",P986="oui",Q986="MODULE CARRÉ"),((COÛTS!$C$115*8*O986*SEMAINE!M986/1000)+(COÛTS!$C$111*O986*8)+(COÛTS!$C$107*O986*4)),"0")+(IF(AND(F986="MEDIA",P986="oui",Q986="MODULE CARRÉ",SEMAINE!M986&gt;2001,SEMAINE!M986&lt;=4000),((COÛTS!$C$114*2*O986*4)),"0"))+(IF(AND(F986="MEDIA",P986="oui",Q986="MODULE CARRÉ",SEMAINE!M986&gt;=4001,SEMAINE!M986&lt;=6000),((COÛTS!$C$114*4*O986*4)),"0"))+(IF(AND(F986="MEDIA",P986="oui",Q986="MODULE CARRÉ",SEMAINE!M986&gt;=6001,SEMAINE!M986&lt;=8000),((COÛTS!$C$114*6*O986*4)),"0"))+(IF(AND(F986="MEDIA",P986="oui",Q986="MODULE CARRÉ",SEMAINE!M986&gt;=8001,SEMAINE!M986&lt;=10000),((COÛTS!$C$114*8*O986*4)),"0"))))</f>
        <v>0</v>
      </c>
      <c r="AK986" s="38">
        <f>IF(Y986&gt;0,(VLOOKUP(Y986,DATA!$AB$2:$AC$102,2,0)),1)</f>
        <v>1</v>
      </c>
      <c r="AL986" s="53">
        <f t="shared" si="127"/>
        <v>0</v>
      </c>
    </row>
    <row r="987" spans="2:38" ht="25.05" customHeight="1" x14ac:dyDescent="0.25">
      <c r="B987" s="43" t="str">
        <f>COUNTIF($D$3:D987,D987)&amp;T_Semaine[[#This Row],[N°AFFAIRE]]</f>
        <v>0</v>
      </c>
      <c r="C987" s="50"/>
      <c r="D987" s="50"/>
      <c r="E987" s="50"/>
      <c r="F987" s="50"/>
      <c r="G987" s="50"/>
      <c r="H987" s="50"/>
      <c r="I987" s="50"/>
      <c r="J987" s="50"/>
      <c r="K987" s="50"/>
      <c r="L987" s="50"/>
      <c r="M987" s="91"/>
      <c r="N987" s="91"/>
      <c r="O987" s="50"/>
      <c r="P987" s="50"/>
      <c r="Q987" s="50"/>
      <c r="R987" s="50"/>
      <c r="S987" s="50"/>
      <c r="T987" s="95">
        <f t="shared" si="121"/>
        <v>0</v>
      </c>
      <c r="U987" s="36">
        <f t="shared" si="122"/>
        <v>0</v>
      </c>
      <c r="V987" s="43"/>
      <c r="W987" s="43"/>
      <c r="X987" s="6">
        <f t="shared" si="120"/>
        <v>0</v>
      </c>
      <c r="Y987" s="55"/>
      <c r="Z987" s="6">
        <f>(IF(R987="OUI",0,IF(AND(F987="MEDIA",G987&gt;0,O987&gt;0),(VLOOKUP(G987,COÛTS!$A$1:$C$157,3,0)*(M987*N987/1000*O987/1000)),0)+IF(AND(G987&gt;0,F987="HEURE"),(VLOOKUP(G987,COÛTS!$A$1:$C$157,3,0)*(O987)),0))+IF(AND(G987&gt;0,F987="DIVERS"),(VLOOKUP(G987,COÛTS!$A$1:$C$157,3,0)*(O987)),0)+IF(AND(G987&gt;0,F987="VEHICULE"),(VLOOKUP(G987,COÛTS!$A$1:$C$157,3,0)*(O987)),0)+IF(AND(G987&gt;0,F987="FACONNAGE"),(VLOOKUP(G987,COÛTS!$A$1:$C$157,3,0)*(O987)),0)+IF(AND(G987&gt;0,F987="ACCESSOIRES"),(VLOOKUP(G987,COÛTS!$A$1:$C$157,3,0)*(O987)),0)+IF(AND(F987="TRANSPORT",G987&gt;0),(VLOOKUP(G987,COÛTS!$A$1:$C$157,3,0)*(O987)),0)+IF(AND(F987="PRODUITS",G987="KIT COMPLET HABILLAGE CLOISON MODULAIRE (mL)"),(VLOOKUP(G987,COÛTS!$A$1:$C$157,3,0)*(M987/1000*O987)),0)+IF(AND(F987="MEDIA",H987&lt;0,G987&gt;0,P987="oui",Q987="RECTO/VERSO (Type Deux Simple Face)"),(VLOOKUP(G987,COÛTS!$A$1:$C$157,3,0)*(M987*(N987+480)/1000*O987/1000)),"0")+IF(AND(F987="MEDIA",H987&lt;0,G987&gt;0,P987="oui",Q987="MODULE TRIANGULAIRE"),(VLOOKUP(G987,COÛTS!$A$1:$C$157,3,0)*(M987*(N987+240)/1000*O987/1000)*2)+(VLOOKUP(G987,COÛTS!$A$1:$C$157,3,0)*(M987)/1000*0.24),"0")+IF(AND(F987="MEDIA",P987="oui",G987&gt;0,H987&lt;0,Q987="MODULE CARRÉ"),(VLOOKUP(G987,COÛTS!$A$1:$C$157,3,0)*(M987*(N987+240)/1000*O987/1000)*3)+(VLOOKUP(G987,COÛTS!$A$1:$C$157,3,0)*(M987)/1000*0.24),"0")+IF(AND(F987="MEDIA",H987&lt;0,P987="oui",G987&gt;0,Q987="RECTO (Type Chaussette)"),(VLOOKUP(G987,COÛTS!$A$1:$C$157,3,0)*(M987*(N987+60)/1000*O987/1000))))</f>
        <v>0</v>
      </c>
      <c r="AA987" s="6">
        <f>IF(R987="OUI",0,IF(AND(H987&gt;0,I987="OUI"),(VLOOKUP(H987,COÛTS!$A$1:$C$157,3,0)*(M987*N987/1000*O987/1000)),0))</f>
        <v>0</v>
      </c>
      <c r="AB987" s="6">
        <f t="shared" si="123"/>
        <v>0</v>
      </c>
      <c r="AC987" s="7">
        <f t="shared" si="124"/>
        <v>0</v>
      </c>
      <c r="AD987" s="6">
        <f t="shared" si="125"/>
        <v>0</v>
      </c>
      <c r="AE987" s="6">
        <f t="shared" si="126"/>
        <v>0</v>
      </c>
      <c r="AF987" s="6">
        <f>IF(R987="OUI",0,(IF(AND(P987="oui",Q987="RECTO (Type Chaussette, Simple Face)",SEMAINE!M989&lt;=2000),((COÛTS!$C$115*2*O987*SEMAINE!M987/1000)+(COÛTS!$C$109*O987*SEMAINE!M987/1000)+(COÛTS!$C$107*O987*SEMAINE!M987/1000)),"0")+(IF(AND(P987="oui",Q987="RECTO (Type Chaussette, Simple Face)",SEMAINE!M987&gt;2001,SEMAINE!M987&lt;=4000),((COÛTS!$C$114*2*O987)),"0"))+(IF(AND(P987="oui",Q987="RECTO (Type Chaussette, Simple Face)",SEMAINE!M987&gt;=4001,SEMAINE!M987&lt;=6000),((COÛTS!$C$114*4*O987)),"0"))+(IF(AND(P987="oui",Q987="RECTO (Type Chaussette, Simple Face)",SEMAINE!M987&gt;=6001,SEMAINE!M987&lt;=8000),((COÛTS!$C$114*6*O987)),"0"))+(IF(AND(P987="oui",Q987="RECTO (Type Chaussette, Simple Face)",SEMAINE!M987&gt;=8001,SEMAINE!M987&lt;=10000),((COÛTS!$C$114*8*O987)),0))))</f>
        <v>0</v>
      </c>
      <c r="AG987" s="6">
        <f>IF(R987="OUI",0,(IF(AND(F987="MEDIA",G987="NON TISSÉ (Type Drop)",P987="oui",Q987="RECTO (Type Chaussette)",SEMAINE!M990&lt;=2000),((COÛTS!$C$115*2*O987*SEMAINE!M987/1000)+(COÛTS!$C$109*O987*SEMAINE!M987/1000)+(COÛTS!$C$107*O987*SEMAINE!M987/1000)),"0")+(IF(AND(F987="MEDIA",P987="oui",Q987="RECTO (Type Chaussette)",SEMAINE!M987&gt;2001,SEMAINE!M987&lt;=4000),((COÛTS!$C$114*2*O987)),"0"))+(IF(AND(F987="MEDIA",P987="oui",Q987="RECTO (Type Chaussette)",SEMAINE!M987&gt;=4001,SEMAINE!M987&lt;=6000),((COÛTS!$C$114*4*O987)),"0"))+(IF(AND(F987="MEDIA",P987="oui",Q987="RECTO (Type Chaussette)",SEMAINE!M987&gt;=6001,SEMAINE!M987&lt;=8000),((COÛTS!$C$114*6*O987)),"0"))+(IF(AND(F987="MEDIA",P987="oui",Q987="RECTO (Type Chaussette)",SEMAINE!M987&gt;=8001,SEMAINE!M987&lt;=10000),((COÛTS!$C$114*8*O987)),0))))</f>
        <v>0</v>
      </c>
      <c r="AH987" s="6">
        <f>IF(R987="OUI",0,(IF(AND(F987="MEDIA",G987="NON TISSÉ (Type Drop)",P987="oui",Q987="RECTO/VERSO (Type Deux Simple Face)"),((COÛTS!$C$115*4*O987*SEMAINE!M987/1000)+(COÛTS!$C$110*O987*4)+(COÛTS!$C$107*O987*SEMAINE!M987/1000)),"0")+(IF(AND(F987="MEDIA",P987="oui",Q987="RECTO/VERSO (Type Deux Simple Face)",SEMAINE!M987&gt;2001,SEMAINE!M987&lt;=4000),((COÛTS!$C$114*2*O987)),"0"))+(IF(AND(F987="MEDIA",P987="oui",Q987="RECTO/VERSO (Type Deux Simple Face)",SEMAINE!M987&gt;=4001,SEMAINE!M987&lt;=6000),((COÛTS!$C$114*4*O987)),"0"))+(IF(AND(F987="MEDIA",P987="oui",Q987="RECTO/VERSO (Type Deux Simple Face)",SEMAINE!M987&gt;=6001,SEMAINE!M987&lt;=8000),((COÛTS!$C$114*6*O987)),"0"))+(IF(AND(F987="MEDIA",P987="oui",Q987="RECTO/VERSO (Type Deux Simple Face)",SEMAINE!M987&gt;=8001,SEMAINE!M987&lt;=10000),((COÛTS!$C$114*8*O987)),0))))</f>
        <v>0</v>
      </c>
      <c r="AI987" s="6">
        <f>IF(R987="OUI",0,(IF(AND(F987="MEDIA",G987="NON TISSÉ (Type Drop)",P987="oui",Q987="MODULE TRIANGULAIRE"),((COÛTS!$C$115*6*O987*SEMAINE!M987/1000)+(COÛTS!$C$112*O987*6)+(COÛTS!$C$107*O987*3)),"0")+(IF(AND(F987="MEDIA",P987="oui",Q987="MODULE TRIANGULAIRE",SEMAINE!M987&gt;2001,SEMAINE!M987&lt;=4000),((COÛTS!$C$114*2*O987*3)),"0"))+(IF(AND(F987="MEDIA",P987="oui",Q987="MODULE TRIANGULAIRE",SEMAINE!M987&gt;=4001,SEMAINE!M987&lt;=6000),((COÛTS!$C$114*4*O987*3)),"0"))+(IF(AND(F987="MEDIA",P987="oui",Q987="MODULE TRIANGULAIRE",SEMAINE!M987&gt;=6001,SEMAINE!M987&lt;=8000),((COÛTS!$C$114*6*O987*3)),"0"))+(IF(AND(F987="MEDIA",P987="oui",Q987="MODULE TRIANGULAIRE",SEMAINE!M987&gt;=8001,SEMAINE!M987&lt;=10000),((COÛTS!$C$114*8*O987*3)),0))))</f>
        <v>0</v>
      </c>
      <c r="AJ987" s="6">
        <f>IF(OR(R987="OUI",H987&gt;0),0,(IF(AND(F987="MEDIA",G987="NON TISSÉ (Type Drop)",P987="oui",Q987="MODULE CARRÉ"),((COÛTS!$C$115*8*O987*SEMAINE!M987/1000)+(COÛTS!$C$111*O987*8)+(COÛTS!$C$107*O987*4)),"0")+IF(AND(F987="MEDIA",G987="BÂCHE FRONTLIT 450gr (Type Bâche M1)",P987="oui",Q987="MODULE CARRÉ"),((COÛTS!$C$115*8*O987*SEMAINE!M987/1000)+(COÛTS!$C$111*O987*8)+(COÛTS!$C$107*O987*4)),"0")+(IF(AND(F987="MEDIA",P987="oui",Q987="MODULE CARRÉ",SEMAINE!M987&gt;2001,SEMAINE!M987&lt;=4000),((COÛTS!$C$114*2*O987*4)),"0"))+(IF(AND(F987="MEDIA",P987="oui",Q987="MODULE CARRÉ",SEMAINE!M987&gt;=4001,SEMAINE!M987&lt;=6000),((COÛTS!$C$114*4*O987*4)),"0"))+(IF(AND(F987="MEDIA",P987="oui",Q987="MODULE CARRÉ",SEMAINE!M987&gt;=6001,SEMAINE!M987&lt;=8000),((COÛTS!$C$114*6*O987*4)),"0"))+(IF(AND(F987="MEDIA",P987="oui",Q987="MODULE CARRÉ",SEMAINE!M987&gt;=8001,SEMAINE!M987&lt;=10000),((COÛTS!$C$114*8*O987*4)),"0"))))</f>
        <v>0</v>
      </c>
      <c r="AK987" s="38">
        <f>IF(Y987&gt;0,(VLOOKUP(Y987,DATA!$AB$2:$AC$102,2,0)),1)</f>
        <v>1</v>
      </c>
      <c r="AL987" s="53">
        <f t="shared" si="127"/>
        <v>0</v>
      </c>
    </row>
    <row r="988" spans="2:38" ht="25.05" customHeight="1" x14ac:dyDescent="0.25">
      <c r="B988" s="43" t="str">
        <f>COUNTIF($D$3:D988,D988)&amp;T_Semaine[[#This Row],[N°AFFAIRE]]</f>
        <v>0</v>
      </c>
      <c r="C988" s="50"/>
      <c r="D988" s="50"/>
      <c r="E988" s="50"/>
      <c r="F988" s="50"/>
      <c r="G988" s="50"/>
      <c r="H988" s="50"/>
      <c r="I988" s="50"/>
      <c r="J988" s="50"/>
      <c r="K988" s="50"/>
      <c r="L988" s="50"/>
      <c r="M988" s="91"/>
      <c r="N988" s="91"/>
      <c r="O988" s="50"/>
      <c r="P988" s="50"/>
      <c r="Q988" s="50"/>
      <c r="R988" s="50"/>
      <c r="S988" s="50"/>
      <c r="T988" s="95">
        <f t="shared" si="121"/>
        <v>0</v>
      </c>
      <c r="U988" s="36">
        <f t="shared" si="122"/>
        <v>0</v>
      </c>
      <c r="V988" s="43"/>
      <c r="W988" s="43"/>
      <c r="X988" s="6">
        <f t="shared" si="120"/>
        <v>0</v>
      </c>
      <c r="Y988" s="55"/>
      <c r="Z988" s="6">
        <f>(IF(R988="OUI",0,IF(AND(F988="MEDIA",G988&gt;0,O988&gt;0),(VLOOKUP(G988,COÛTS!$A$1:$C$157,3,0)*(M988*N988/1000*O988/1000)),0)+IF(AND(G988&gt;0,F988="HEURE"),(VLOOKUP(G988,COÛTS!$A$1:$C$157,3,0)*(O988)),0))+IF(AND(G988&gt;0,F988="DIVERS"),(VLOOKUP(G988,COÛTS!$A$1:$C$157,3,0)*(O988)),0)+IF(AND(G988&gt;0,F988="VEHICULE"),(VLOOKUP(G988,COÛTS!$A$1:$C$157,3,0)*(O988)),0)+IF(AND(G988&gt;0,F988="FACONNAGE"),(VLOOKUP(G988,COÛTS!$A$1:$C$157,3,0)*(O988)),0)+IF(AND(G988&gt;0,F988="ACCESSOIRES"),(VLOOKUP(G988,COÛTS!$A$1:$C$157,3,0)*(O988)),0)+IF(AND(F988="TRANSPORT",G988&gt;0),(VLOOKUP(G988,COÛTS!$A$1:$C$157,3,0)*(O988)),0)+IF(AND(F988="PRODUITS",G988="KIT COMPLET HABILLAGE CLOISON MODULAIRE (mL)"),(VLOOKUP(G988,COÛTS!$A$1:$C$157,3,0)*(M988/1000*O988)),0)+IF(AND(F988="MEDIA",H988&lt;0,G988&gt;0,P988="oui",Q988="RECTO/VERSO (Type Deux Simple Face)"),(VLOOKUP(G988,COÛTS!$A$1:$C$157,3,0)*(M988*(N988+480)/1000*O988/1000)),"0")+IF(AND(F988="MEDIA",H988&lt;0,G988&gt;0,P988="oui",Q988="MODULE TRIANGULAIRE"),(VLOOKUP(G988,COÛTS!$A$1:$C$157,3,0)*(M988*(N988+240)/1000*O988/1000)*2)+(VLOOKUP(G988,COÛTS!$A$1:$C$157,3,0)*(M988)/1000*0.24),"0")+IF(AND(F988="MEDIA",P988="oui",G988&gt;0,H988&lt;0,Q988="MODULE CARRÉ"),(VLOOKUP(G988,COÛTS!$A$1:$C$157,3,0)*(M988*(N988+240)/1000*O988/1000)*3)+(VLOOKUP(G988,COÛTS!$A$1:$C$157,3,0)*(M988)/1000*0.24),"0")+IF(AND(F988="MEDIA",H988&lt;0,P988="oui",G988&gt;0,Q988="RECTO (Type Chaussette)"),(VLOOKUP(G988,COÛTS!$A$1:$C$157,3,0)*(M988*(N988+60)/1000*O988/1000))))</f>
        <v>0</v>
      </c>
      <c r="AA988" s="6">
        <f>IF(R988="OUI",0,IF(AND(H988&gt;0,I988="OUI"),(VLOOKUP(H988,COÛTS!$A$1:$C$157,3,0)*(M988*N988/1000*O988/1000)),0))</f>
        <v>0</v>
      </c>
      <c r="AB988" s="6">
        <f t="shared" si="123"/>
        <v>0</v>
      </c>
      <c r="AC988" s="7">
        <f t="shared" si="124"/>
        <v>0</v>
      </c>
      <c r="AD988" s="6">
        <f t="shared" si="125"/>
        <v>0</v>
      </c>
      <c r="AE988" s="6">
        <f t="shared" si="126"/>
        <v>0</v>
      </c>
      <c r="AF988" s="6">
        <f>IF(R988="OUI",0,(IF(AND(P988="oui",Q988="RECTO (Type Chaussette, Simple Face)",SEMAINE!M990&lt;=2000),((COÛTS!$C$115*2*O988*SEMAINE!M988/1000)+(COÛTS!$C$109*O988*SEMAINE!M988/1000)+(COÛTS!$C$107*O988*SEMAINE!M988/1000)),"0")+(IF(AND(P988="oui",Q988="RECTO (Type Chaussette, Simple Face)",SEMAINE!M988&gt;2001,SEMAINE!M988&lt;=4000),((COÛTS!$C$114*2*O988)),"0"))+(IF(AND(P988="oui",Q988="RECTO (Type Chaussette, Simple Face)",SEMAINE!M988&gt;=4001,SEMAINE!M988&lt;=6000),((COÛTS!$C$114*4*O988)),"0"))+(IF(AND(P988="oui",Q988="RECTO (Type Chaussette, Simple Face)",SEMAINE!M988&gt;=6001,SEMAINE!M988&lt;=8000),((COÛTS!$C$114*6*O988)),"0"))+(IF(AND(P988="oui",Q988="RECTO (Type Chaussette, Simple Face)",SEMAINE!M988&gt;=8001,SEMAINE!M988&lt;=10000),((COÛTS!$C$114*8*O988)),0))))</f>
        <v>0</v>
      </c>
      <c r="AG988" s="6">
        <f>IF(R988="OUI",0,(IF(AND(F988="MEDIA",G988="NON TISSÉ (Type Drop)",P988="oui",Q988="RECTO (Type Chaussette)",SEMAINE!M991&lt;=2000),((COÛTS!$C$115*2*O988*SEMAINE!M988/1000)+(COÛTS!$C$109*O988*SEMAINE!M988/1000)+(COÛTS!$C$107*O988*SEMAINE!M988/1000)),"0")+(IF(AND(F988="MEDIA",P988="oui",Q988="RECTO (Type Chaussette)",SEMAINE!M988&gt;2001,SEMAINE!M988&lt;=4000),((COÛTS!$C$114*2*O988)),"0"))+(IF(AND(F988="MEDIA",P988="oui",Q988="RECTO (Type Chaussette)",SEMAINE!M988&gt;=4001,SEMAINE!M988&lt;=6000),((COÛTS!$C$114*4*O988)),"0"))+(IF(AND(F988="MEDIA",P988="oui",Q988="RECTO (Type Chaussette)",SEMAINE!M988&gt;=6001,SEMAINE!M988&lt;=8000),((COÛTS!$C$114*6*O988)),"0"))+(IF(AND(F988="MEDIA",P988="oui",Q988="RECTO (Type Chaussette)",SEMAINE!M988&gt;=8001,SEMAINE!M988&lt;=10000),((COÛTS!$C$114*8*O988)),0))))</f>
        <v>0</v>
      </c>
      <c r="AH988" s="6">
        <f>IF(R988="OUI",0,(IF(AND(F988="MEDIA",G988="NON TISSÉ (Type Drop)",P988="oui",Q988="RECTO/VERSO (Type Deux Simple Face)"),((COÛTS!$C$115*4*O988*SEMAINE!M988/1000)+(COÛTS!$C$110*O988*4)+(COÛTS!$C$107*O988*SEMAINE!M988/1000)),"0")+(IF(AND(F988="MEDIA",P988="oui",Q988="RECTO/VERSO (Type Deux Simple Face)",SEMAINE!M988&gt;2001,SEMAINE!M988&lt;=4000),((COÛTS!$C$114*2*O988)),"0"))+(IF(AND(F988="MEDIA",P988="oui",Q988="RECTO/VERSO (Type Deux Simple Face)",SEMAINE!M988&gt;=4001,SEMAINE!M988&lt;=6000),((COÛTS!$C$114*4*O988)),"0"))+(IF(AND(F988="MEDIA",P988="oui",Q988="RECTO/VERSO (Type Deux Simple Face)",SEMAINE!M988&gt;=6001,SEMAINE!M988&lt;=8000),((COÛTS!$C$114*6*O988)),"0"))+(IF(AND(F988="MEDIA",P988="oui",Q988="RECTO/VERSO (Type Deux Simple Face)",SEMAINE!M988&gt;=8001,SEMAINE!M988&lt;=10000),((COÛTS!$C$114*8*O988)),0))))</f>
        <v>0</v>
      </c>
      <c r="AI988" s="6">
        <f>IF(R988="OUI",0,(IF(AND(F988="MEDIA",G988="NON TISSÉ (Type Drop)",P988="oui",Q988="MODULE TRIANGULAIRE"),((COÛTS!$C$115*6*O988*SEMAINE!M988/1000)+(COÛTS!$C$112*O988*6)+(COÛTS!$C$107*O988*3)),"0")+(IF(AND(F988="MEDIA",P988="oui",Q988="MODULE TRIANGULAIRE",SEMAINE!M988&gt;2001,SEMAINE!M988&lt;=4000),((COÛTS!$C$114*2*O988*3)),"0"))+(IF(AND(F988="MEDIA",P988="oui",Q988="MODULE TRIANGULAIRE",SEMAINE!M988&gt;=4001,SEMAINE!M988&lt;=6000),((COÛTS!$C$114*4*O988*3)),"0"))+(IF(AND(F988="MEDIA",P988="oui",Q988="MODULE TRIANGULAIRE",SEMAINE!M988&gt;=6001,SEMAINE!M988&lt;=8000),((COÛTS!$C$114*6*O988*3)),"0"))+(IF(AND(F988="MEDIA",P988="oui",Q988="MODULE TRIANGULAIRE",SEMAINE!M988&gt;=8001,SEMAINE!M988&lt;=10000),((COÛTS!$C$114*8*O988*3)),0))))</f>
        <v>0</v>
      </c>
      <c r="AJ988" s="6">
        <f>IF(OR(R988="OUI",H988&gt;0),0,(IF(AND(F988="MEDIA",G988="NON TISSÉ (Type Drop)",P988="oui",Q988="MODULE CARRÉ"),((COÛTS!$C$115*8*O988*SEMAINE!M988/1000)+(COÛTS!$C$111*O988*8)+(COÛTS!$C$107*O988*4)),"0")+IF(AND(F988="MEDIA",G988="BÂCHE FRONTLIT 450gr (Type Bâche M1)",P988="oui",Q988="MODULE CARRÉ"),((COÛTS!$C$115*8*O988*SEMAINE!M988/1000)+(COÛTS!$C$111*O988*8)+(COÛTS!$C$107*O988*4)),"0")+(IF(AND(F988="MEDIA",P988="oui",Q988="MODULE CARRÉ",SEMAINE!M988&gt;2001,SEMAINE!M988&lt;=4000),((COÛTS!$C$114*2*O988*4)),"0"))+(IF(AND(F988="MEDIA",P988="oui",Q988="MODULE CARRÉ",SEMAINE!M988&gt;=4001,SEMAINE!M988&lt;=6000),((COÛTS!$C$114*4*O988*4)),"0"))+(IF(AND(F988="MEDIA",P988="oui",Q988="MODULE CARRÉ",SEMAINE!M988&gt;=6001,SEMAINE!M988&lt;=8000),((COÛTS!$C$114*6*O988*4)),"0"))+(IF(AND(F988="MEDIA",P988="oui",Q988="MODULE CARRÉ",SEMAINE!M988&gt;=8001,SEMAINE!M988&lt;=10000),((COÛTS!$C$114*8*O988*4)),"0"))))</f>
        <v>0</v>
      </c>
      <c r="AK988" s="38">
        <f>IF(Y988&gt;0,(VLOOKUP(Y988,DATA!$AB$2:$AC$102,2,0)),1)</f>
        <v>1</v>
      </c>
      <c r="AL988" s="53">
        <f t="shared" si="127"/>
        <v>0</v>
      </c>
    </row>
    <row r="989" spans="2:38" ht="25.05" customHeight="1" x14ac:dyDescent="0.25">
      <c r="B989" s="43" t="str">
        <f>COUNTIF($D$3:D989,D989)&amp;T_Semaine[[#This Row],[N°AFFAIRE]]</f>
        <v>0</v>
      </c>
      <c r="C989" s="50"/>
      <c r="D989" s="50"/>
      <c r="E989" s="50"/>
      <c r="F989" s="50"/>
      <c r="G989" s="50"/>
      <c r="H989" s="50"/>
      <c r="I989" s="50"/>
      <c r="J989" s="50"/>
      <c r="K989" s="50"/>
      <c r="L989" s="50"/>
      <c r="M989" s="91"/>
      <c r="N989" s="91"/>
      <c r="O989" s="50"/>
      <c r="P989" s="50"/>
      <c r="Q989" s="50"/>
      <c r="R989" s="50"/>
      <c r="S989" s="50"/>
      <c r="T989" s="95">
        <f t="shared" si="121"/>
        <v>0</v>
      </c>
      <c r="U989" s="36">
        <f t="shared" si="122"/>
        <v>0</v>
      </c>
      <c r="V989" s="43"/>
      <c r="W989" s="43"/>
      <c r="X989" s="6">
        <f t="shared" si="120"/>
        <v>0</v>
      </c>
      <c r="Y989" s="55"/>
      <c r="Z989" s="6">
        <f>(IF(R989="OUI",0,IF(AND(F989="MEDIA",G989&gt;0,O989&gt;0),(VLOOKUP(G989,COÛTS!$A$1:$C$157,3,0)*(M989*N989/1000*O989/1000)),0)+IF(AND(G989&gt;0,F989="HEURE"),(VLOOKUP(G989,COÛTS!$A$1:$C$157,3,0)*(O989)),0))+IF(AND(G989&gt;0,F989="DIVERS"),(VLOOKUP(G989,COÛTS!$A$1:$C$157,3,0)*(O989)),0)+IF(AND(G989&gt;0,F989="VEHICULE"),(VLOOKUP(G989,COÛTS!$A$1:$C$157,3,0)*(O989)),0)+IF(AND(G989&gt;0,F989="FACONNAGE"),(VLOOKUP(G989,COÛTS!$A$1:$C$157,3,0)*(O989)),0)+IF(AND(G989&gt;0,F989="ACCESSOIRES"),(VLOOKUP(G989,COÛTS!$A$1:$C$157,3,0)*(O989)),0)+IF(AND(F989="TRANSPORT",G989&gt;0),(VLOOKUP(G989,COÛTS!$A$1:$C$157,3,0)*(O989)),0)+IF(AND(F989="PRODUITS",G989="KIT COMPLET HABILLAGE CLOISON MODULAIRE (mL)"),(VLOOKUP(G989,COÛTS!$A$1:$C$157,3,0)*(M989/1000*O989)),0)+IF(AND(F989="MEDIA",H989&lt;0,G989&gt;0,P989="oui",Q989="RECTO/VERSO (Type Deux Simple Face)"),(VLOOKUP(G989,COÛTS!$A$1:$C$157,3,0)*(M989*(N989+480)/1000*O989/1000)),"0")+IF(AND(F989="MEDIA",H989&lt;0,G989&gt;0,P989="oui",Q989="MODULE TRIANGULAIRE"),(VLOOKUP(G989,COÛTS!$A$1:$C$157,3,0)*(M989*(N989+240)/1000*O989/1000)*2)+(VLOOKUP(G989,COÛTS!$A$1:$C$157,3,0)*(M989)/1000*0.24),"0")+IF(AND(F989="MEDIA",P989="oui",G989&gt;0,H989&lt;0,Q989="MODULE CARRÉ"),(VLOOKUP(G989,COÛTS!$A$1:$C$157,3,0)*(M989*(N989+240)/1000*O989/1000)*3)+(VLOOKUP(G989,COÛTS!$A$1:$C$157,3,0)*(M989)/1000*0.24),"0")+IF(AND(F989="MEDIA",H989&lt;0,P989="oui",G989&gt;0,Q989="RECTO (Type Chaussette)"),(VLOOKUP(G989,COÛTS!$A$1:$C$157,3,0)*(M989*(N989+60)/1000*O989/1000))))</f>
        <v>0</v>
      </c>
      <c r="AA989" s="6">
        <f>IF(R989="OUI",0,IF(AND(H989&gt;0,I989="OUI"),(VLOOKUP(H989,COÛTS!$A$1:$C$157,3,0)*(M989*N989/1000*O989/1000)),0))</f>
        <v>0</v>
      </c>
      <c r="AB989" s="6">
        <f t="shared" si="123"/>
        <v>0</v>
      </c>
      <c r="AC989" s="7">
        <f t="shared" si="124"/>
        <v>0</v>
      </c>
      <c r="AD989" s="6">
        <f t="shared" si="125"/>
        <v>0</v>
      </c>
      <c r="AE989" s="6">
        <f t="shared" si="126"/>
        <v>0</v>
      </c>
      <c r="AF989" s="6">
        <f>IF(R989="OUI",0,(IF(AND(P989="oui",Q989="RECTO (Type Chaussette, Simple Face)",SEMAINE!M991&lt;=2000),((COÛTS!$C$115*2*O989*SEMAINE!M989/1000)+(COÛTS!$C$109*O989*SEMAINE!M989/1000)+(COÛTS!$C$107*O989*SEMAINE!M989/1000)),"0")+(IF(AND(P989="oui",Q989="RECTO (Type Chaussette, Simple Face)",SEMAINE!M989&gt;2001,SEMAINE!M989&lt;=4000),((COÛTS!$C$114*2*O989)),"0"))+(IF(AND(P989="oui",Q989="RECTO (Type Chaussette, Simple Face)",SEMAINE!M989&gt;=4001,SEMAINE!M989&lt;=6000),((COÛTS!$C$114*4*O989)),"0"))+(IF(AND(P989="oui",Q989="RECTO (Type Chaussette, Simple Face)",SEMAINE!M989&gt;=6001,SEMAINE!M989&lt;=8000),((COÛTS!$C$114*6*O989)),"0"))+(IF(AND(P989="oui",Q989="RECTO (Type Chaussette, Simple Face)",SEMAINE!M989&gt;=8001,SEMAINE!M989&lt;=10000),((COÛTS!$C$114*8*O989)),0))))</f>
        <v>0</v>
      </c>
      <c r="AG989" s="6">
        <f>IF(R989="OUI",0,(IF(AND(F989="MEDIA",G989="NON TISSÉ (Type Drop)",P989="oui",Q989="RECTO (Type Chaussette)",SEMAINE!M992&lt;=2000),((COÛTS!$C$115*2*O989*SEMAINE!M989/1000)+(COÛTS!$C$109*O989*SEMAINE!M989/1000)+(COÛTS!$C$107*O989*SEMAINE!M989/1000)),"0")+(IF(AND(F989="MEDIA",P989="oui",Q989="RECTO (Type Chaussette)",SEMAINE!M989&gt;2001,SEMAINE!M989&lt;=4000),((COÛTS!$C$114*2*O989)),"0"))+(IF(AND(F989="MEDIA",P989="oui",Q989="RECTO (Type Chaussette)",SEMAINE!M989&gt;=4001,SEMAINE!M989&lt;=6000),((COÛTS!$C$114*4*O989)),"0"))+(IF(AND(F989="MEDIA",P989="oui",Q989="RECTO (Type Chaussette)",SEMAINE!M989&gt;=6001,SEMAINE!M989&lt;=8000),((COÛTS!$C$114*6*O989)),"0"))+(IF(AND(F989="MEDIA",P989="oui",Q989="RECTO (Type Chaussette)",SEMAINE!M989&gt;=8001,SEMAINE!M989&lt;=10000),((COÛTS!$C$114*8*O989)),0))))</f>
        <v>0</v>
      </c>
      <c r="AH989" s="6">
        <f>IF(R989="OUI",0,(IF(AND(F989="MEDIA",G989="NON TISSÉ (Type Drop)",P989="oui",Q989="RECTO/VERSO (Type Deux Simple Face)"),((COÛTS!$C$115*4*O989*SEMAINE!M989/1000)+(COÛTS!$C$110*O989*4)+(COÛTS!$C$107*O989*SEMAINE!M989/1000)),"0")+(IF(AND(F989="MEDIA",P989="oui",Q989="RECTO/VERSO (Type Deux Simple Face)",SEMAINE!M989&gt;2001,SEMAINE!M989&lt;=4000),((COÛTS!$C$114*2*O989)),"0"))+(IF(AND(F989="MEDIA",P989="oui",Q989="RECTO/VERSO (Type Deux Simple Face)",SEMAINE!M989&gt;=4001,SEMAINE!M989&lt;=6000),((COÛTS!$C$114*4*O989)),"0"))+(IF(AND(F989="MEDIA",P989="oui",Q989="RECTO/VERSO (Type Deux Simple Face)",SEMAINE!M989&gt;=6001,SEMAINE!M989&lt;=8000),((COÛTS!$C$114*6*O989)),"0"))+(IF(AND(F989="MEDIA",P989="oui",Q989="RECTO/VERSO (Type Deux Simple Face)",SEMAINE!M989&gt;=8001,SEMAINE!M989&lt;=10000),((COÛTS!$C$114*8*O989)),0))))</f>
        <v>0</v>
      </c>
      <c r="AI989" s="6">
        <f>IF(R989="OUI",0,(IF(AND(F989="MEDIA",G989="NON TISSÉ (Type Drop)",P989="oui",Q989="MODULE TRIANGULAIRE"),((COÛTS!$C$115*6*O989*SEMAINE!M989/1000)+(COÛTS!$C$112*O989*6)+(COÛTS!$C$107*O989*3)),"0")+(IF(AND(F989="MEDIA",P989="oui",Q989="MODULE TRIANGULAIRE",SEMAINE!M989&gt;2001,SEMAINE!M989&lt;=4000),((COÛTS!$C$114*2*O989*3)),"0"))+(IF(AND(F989="MEDIA",P989="oui",Q989="MODULE TRIANGULAIRE",SEMAINE!M989&gt;=4001,SEMAINE!M989&lt;=6000),((COÛTS!$C$114*4*O989*3)),"0"))+(IF(AND(F989="MEDIA",P989="oui",Q989="MODULE TRIANGULAIRE",SEMAINE!M989&gt;=6001,SEMAINE!M989&lt;=8000),((COÛTS!$C$114*6*O989*3)),"0"))+(IF(AND(F989="MEDIA",P989="oui",Q989="MODULE TRIANGULAIRE",SEMAINE!M989&gt;=8001,SEMAINE!M989&lt;=10000),((COÛTS!$C$114*8*O989*3)),0))))</f>
        <v>0</v>
      </c>
      <c r="AJ989" s="6">
        <f>IF(OR(R989="OUI",H989&gt;0),0,(IF(AND(F989="MEDIA",G989="NON TISSÉ (Type Drop)",P989="oui",Q989="MODULE CARRÉ"),((COÛTS!$C$115*8*O989*SEMAINE!M989/1000)+(COÛTS!$C$111*O989*8)+(COÛTS!$C$107*O989*4)),"0")+IF(AND(F989="MEDIA",G989="BÂCHE FRONTLIT 450gr (Type Bâche M1)",P989="oui",Q989="MODULE CARRÉ"),((COÛTS!$C$115*8*O989*SEMAINE!M989/1000)+(COÛTS!$C$111*O989*8)+(COÛTS!$C$107*O989*4)),"0")+(IF(AND(F989="MEDIA",P989="oui",Q989="MODULE CARRÉ",SEMAINE!M989&gt;2001,SEMAINE!M989&lt;=4000),((COÛTS!$C$114*2*O989*4)),"0"))+(IF(AND(F989="MEDIA",P989="oui",Q989="MODULE CARRÉ",SEMAINE!M989&gt;=4001,SEMAINE!M989&lt;=6000),((COÛTS!$C$114*4*O989*4)),"0"))+(IF(AND(F989="MEDIA",P989="oui",Q989="MODULE CARRÉ",SEMAINE!M989&gt;=6001,SEMAINE!M989&lt;=8000),((COÛTS!$C$114*6*O989*4)),"0"))+(IF(AND(F989="MEDIA",P989="oui",Q989="MODULE CARRÉ",SEMAINE!M989&gt;=8001,SEMAINE!M989&lt;=10000),((COÛTS!$C$114*8*O989*4)),"0"))))</f>
        <v>0</v>
      </c>
      <c r="AK989" s="38">
        <f>IF(Y989&gt;0,(VLOOKUP(Y989,DATA!$AB$2:$AC$102,2,0)),1)</f>
        <v>1</v>
      </c>
      <c r="AL989" s="53">
        <f t="shared" si="127"/>
        <v>0</v>
      </c>
    </row>
    <row r="990" spans="2:38" ht="25.05" customHeight="1" x14ac:dyDescent="0.25">
      <c r="B990" s="43" t="str">
        <f>COUNTIF($D$3:D990,D990)&amp;T_Semaine[[#This Row],[N°AFFAIRE]]</f>
        <v>0</v>
      </c>
      <c r="C990" s="50"/>
      <c r="D990" s="50"/>
      <c r="E990" s="50"/>
      <c r="F990" s="50"/>
      <c r="G990" s="50"/>
      <c r="H990" s="50"/>
      <c r="I990" s="50"/>
      <c r="J990" s="50"/>
      <c r="K990" s="50"/>
      <c r="L990" s="50"/>
      <c r="M990" s="91"/>
      <c r="N990" s="91"/>
      <c r="O990" s="50"/>
      <c r="P990" s="50"/>
      <c r="Q990" s="50"/>
      <c r="R990" s="50"/>
      <c r="S990" s="50"/>
      <c r="T990" s="95">
        <f t="shared" si="121"/>
        <v>0</v>
      </c>
      <c r="U990" s="36">
        <f t="shared" si="122"/>
        <v>0</v>
      </c>
      <c r="V990" s="43"/>
      <c r="W990" s="43"/>
      <c r="X990" s="6">
        <f t="shared" si="120"/>
        <v>0</v>
      </c>
      <c r="Y990" s="55"/>
      <c r="Z990" s="6">
        <f>(IF(R990="OUI",0,IF(AND(F990="MEDIA",G990&gt;0,O990&gt;0),(VLOOKUP(G990,COÛTS!$A$1:$C$157,3,0)*(M990*N990/1000*O990/1000)),0)+IF(AND(G990&gt;0,F990="HEURE"),(VLOOKUP(G990,COÛTS!$A$1:$C$157,3,0)*(O990)),0))+IF(AND(G990&gt;0,F990="DIVERS"),(VLOOKUP(G990,COÛTS!$A$1:$C$157,3,0)*(O990)),0)+IF(AND(G990&gt;0,F990="VEHICULE"),(VLOOKUP(G990,COÛTS!$A$1:$C$157,3,0)*(O990)),0)+IF(AND(G990&gt;0,F990="FACONNAGE"),(VLOOKUP(G990,COÛTS!$A$1:$C$157,3,0)*(O990)),0)+IF(AND(G990&gt;0,F990="ACCESSOIRES"),(VLOOKUP(G990,COÛTS!$A$1:$C$157,3,0)*(O990)),0)+IF(AND(F990="TRANSPORT",G990&gt;0),(VLOOKUP(G990,COÛTS!$A$1:$C$157,3,0)*(O990)),0)+IF(AND(F990="PRODUITS",G990="KIT COMPLET HABILLAGE CLOISON MODULAIRE (mL)"),(VLOOKUP(G990,COÛTS!$A$1:$C$157,3,0)*(M990/1000*O990)),0)+IF(AND(F990="MEDIA",H990&lt;0,G990&gt;0,P990="oui",Q990="RECTO/VERSO (Type Deux Simple Face)"),(VLOOKUP(G990,COÛTS!$A$1:$C$157,3,0)*(M990*(N990+480)/1000*O990/1000)),"0")+IF(AND(F990="MEDIA",H990&lt;0,G990&gt;0,P990="oui",Q990="MODULE TRIANGULAIRE"),(VLOOKUP(G990,COÛTS!$A$1:$C$157,3,0)*(M990*(N990+240)/1000*O990/1000)*2)+(VLOOKUP(G990,COÛTS!$A$1:$C$157,3,0)*(M990)/1000*0.24),"0")+IF(AND(F990="MEDIA",P990="oui",G990&gt;0,H990&lt;0,Q990="MODULE CARRÉ"),(VLOOKUP(G990,COÛTS!$A$1:$C$157,3,0)*(M990*(N990+240)/1000*O990/1000)*3)+(VLOOKUP(G990,COÛTS!$A$1:$C$157,3,0)*(M990)/1000*0.24),"0")+IF(AND(F990="MEDIA",H990&lt;0,P990="oui",G990&gt;0,Q990="RECTO (Type Chaussette)"),(VLOOKUP(G990,COÛTS!$A$1:$C$157,3,0)*(M990*(N990+60)/1000*O990/1000))))</f>
        <v>0</v>
      </c>
      <c r="AA990" s="6">
        <f>IF(R990="OUI",0,IF(AND(H990&gt;0,I990="OUI"),(VLOOKUP(H990,COÛTS!$A$1:$C$157,3,0)*(M990*N990/1000*O990/1000)),0))</f>
        <v>0</v>
      </c>
      <c r="AB990" s="6">
        <f t="shared" si="123"/>
        <v>0</v>
      </c>
      <c r="AC990" s="7">
        <f t="shared" si="124"/>
        <v>0</v>
      </c>
      <c r="AD990" s="6">
        <f t="shared" si="125"/>
        <v>0</v>
      </c>
      <c r="AE990" s="6">
        <f t="shared" si="126"/>
        <v>0</v>
      </c>
      <c r="AF990" s="6">
        <f>IF(R990="OUI",0,(IF(AND(P990="oui",Q990="RECTO (Type Chaussette, Simple Face)",SEMAINE!M992&lt;=2000),((COÛTS!$C$115*2*O990*SEMAINE!M990/1000)+(COÛTS!$C$109*O990*SEMAINE!M990/1000)+(COÛTS!$C$107*O990*SEMAINE!M990/1000)),"0")+(IF(AND(P990="oui",Q990="RECTO (Type Chaussette, Simple Face)",SEMAINE!M990&gt;2001,SEMAINE!M990&lt;=4000),((COÛTS!$C$114*2*O990)),"0"))+(IF(AND(P990="oui",Q990="RECTO (Type Chaussette, Simple Face)",SEMAINE!M990&gt;=4001,SEMAINE!M990&lt;=6000),((COÛTS!$C$114*4*O990)),"0"))+(IF(AND(P990="oui",Q990="RECTO (Type Chaussette, Simple Face)",SEMAINE!M990&gt;=6001,SEMAINE!M990&lt;=8000),((COÛTS!$C$114*6*O990)),"0"))+(IF(AND(P990="oui",Q990="RECTO (Type Chaussette, Simple Face)",SEMAINE!M990&gt;=8001,SEMAINE!M990&lt;=10000),((COÛTS!$C$114*8*O990)),0))))</f>
        <v>0</v>
      </c>
      <c r="AG990" s="6">
        <f>IF(R990="OUI",0,(IF(AND(F990="MEDIA",G990="NON TISSÉ (Type Drop)",P990="oui",Q990="RECTO (Type Chaussette)",SEMAINE!M993&lt;=2000),((COÛTS!$C$115*2*O990*SEMAINE!M990/1000)+(COÛTS!$C$109*O990*SEMAINE!M990/1000)+(COÛTS!$C$107*O990*SEMAINE!M990/1000)),"0")+(IF(AND(F990="MEDIA",P990="oui",Q990="RECTO (Type Chaussette)",SEMAINE!M990&gt;2001,SEMAINE!M990&lt;=4000),((COÛTS!$C$114*2*O990)),"0"))+(IF(AND(F990="MEDIA",P990="oui",Q990="RECTO (Type Chaussette)",SEMAINE!M990&gt;=4001,SEMAINE!M990&lt;=6000),((COÛTS!$C$114*4*O990)),"0"))+(IF(AND(F990="MEDIA",P990="oui",Q990="RECTO (Type Chaussette)",SEMAINE!M990&gt;=6001,SEMAINE!M990&lt;=8000),((COÛTS!$C$114*6*O990)),"0"))+(IF(AND(F990="MEDIA",P990="oui",Q990="RECTO (Type Chaussette)",SEMAINE!M990&gt;=8001,SEMAINE!M990&lt;=10000),((COÛTS!$C$114*8*O990)),0))))</f>
        <v>0</v>
      </c>
      <c r="AH990" s="6">
        <f>IF(R990="OUI",0,(IF(AND(F990="MEDIA",G990="NON TISSÉ (Type Drop)",P990="oui",Q990="RECTO/VERSO (Type Deux Simple Face)"),((COÛTS!$C$115*4*O990*SEMAINE!M990/1000)+(COÛTS!$C$110*O990*4)+(COÛTS!$C$107*O990*SEMAINE!M990/1000)),"0")+(IF(AND(F990="MEDIA",P990="oui",Q990="RECTO/VERSO (Type Deux Simple Face)",SEMAINE!M990&gt;2001,SEMAINE!M990&lt;=4000),((COÛTS!$C$114*2*O990)),"0"))+(IF(AND(F990="MEDIA",P990="oui",Q990="RECTO/VERSO (Type Deux Simple Face)",SEMAINE!M990&gt;=4001,SEMAINE!M990&lt;=6000),((COÛTS!$C$114*4*O990)),"0"))+(IF(AND(F990="MEDIA",P990="oui",Q990="RECTO/VERSO (Type Deux Simple Face)",SEMAINE!M990&gt;=6001,SEMAINE!M990&lt;=8000),((COÛTS!$C$114*6*O990)),"0"))+(IF(AND(F990="MEDIA",P990="oui",Q990="RECTO/VERSO (Type Deux Simple Face)",SEMAINE!M990&gt;=8001,SEMAINE!M990&lt;=10000),((COÛTS!$C$114*8*O990)),0))))</f>
        <v>0</v>
      </c>
      <c r="AI990" s="6">
        <f>IF(R990="OUI",0,(IF(AND(F990="MEDIA",G990="NON TISSÉ (Type Drop)",P990="oui",Q990="MODULE TRIANGULAIRE"),((COÛTS!$C$115*6*O990*SEMAINE!M990/1000)+(COÛTS!$C$112*O990*6)+(COÛTS!$C$107*O990*3)),"0")+(IF(AND(F990="MEDIA",P990="oui",Q990="MODULE TRIANGULAIRE",SEMAINE!M990&gt;2001,SEMAINE!M990&lt;=4000),((COÛTS!$C$114*2*O990*3)),"0"))+(IF(AND(F990="MEDIA",P990="oui",Q990="MODULE TRIANGULAIRE",SEMAINE!M990&gt;=4001,SEMAINE!M990&lt;=6000),((COÛTS!$C$114*4*O990*3)),"0"))+(IF(AND(F990="MEDIA",P990="oui",Q990="MODULE TRIANGULAIRE",SEMAINE!M990&gt;=6001,SEMAINE!M990&lt;=8000),((COÛTS!$C$114*6*O990*3)),"0"))+(IF(AND(F990="MEDIA",P990="oui",Q990="MODULE TRIANGULAIRE",SEMAINE!M990&gt;=8001,SEMAINE!M990&lt;=10000),((COÛTS!$C$114*8*O990*3)),0))))</f>
        <v>0</v>
      </c>
      <c r="AJ990" s="6">
        <f>IF(OR(R990="OUI",H990&gt;0),0,(IF(AND(F990="MEDIA",G990="NON TISSÉ (Type Drop)",P990="oui",Q990="MODULE CARRÉ"),((COÛTS!$C$115*8*O990*SEMAINE!M990/1000)+(COÛTS!$C$111*O990*8)+(COÛTS!$C$107*O990*4)),"0")+IF(AND(F990="MEDIA",G990="BÂCHE FRONTLIT 450gr (Type Bâche M1)",P990="oui",Q990="MODULE CARRÉ"),((COÛTS!$C$115*8*O990*SEMAINE!M990/1000)+(COÛTS!$C$111*O990*8)+(COÛTS!$C$107*O990*4)),"0")+(IF(AND(F990="MEDIA",P990="oui",Q990="MODULE CARRÉ",SEMAINE!M990&gt;2001,SEMAINE!M990&lt;=4000),((COÛTS!$C$114*2*O990*4)),"0"))+(IF(AND(F990="MEDIA",P990="oui",Q990="MODULE CARRÉ",SEMAINE!M990&gt;=4001,SEMAINE!M990&lt;=6000),((COÛTS!$C$114*4*O990*4)),"0"))+(IF(AND(F990="MEDIA",P990="oui",Q990="MODULE CARRÉ",SEMAINE!M990&gt;=6001,SEMAINE!M990&lt;=8000),((COÛTS!$C$114*6*O990*4)),"0"))+(IF(AND(F990="MEDIA",P990="oui",Q990="MODULE CARRÉ",SEMAINE!M990&gt;=8001,SEMAINE!M990&lt;=10000),((COÛTS!$C$114*8*O990*4)),"0"))))</f>
        <v>0</v>
      </c>
      <c r="AK990" s="38">
        <f>IF(Y990&gt;0,(VLOOKUP(Y990,DATA!$AB$2:$AC$102,2,0)),1)</f>
        <v>1</v>
      </c>
      <c r="AL990" s="53">
        <f t="shared" si="127"/>
        <v>0</v>
      </c>
    </row>
    <row r="991" spans="2:38" ht="25.05" customHeight="1" x14ac:dyDescent="0.25">
      <c r="B991" s="43" t="str">
        <f>COUNTIF($D$3:D991,D991)&amp;T_Semaine[[#This Row],[N°AFFAIRE]]</f>
        <v>0</v>
      </c>
      <c r="C991" s="50"/>
      <c r="D991" s="50"/>
      <c r="E991" s="50"/>
      <c r="F991" s="50"/>
      <c r="G991" s="50"/>
      <c r="H991" s="50"/>
      <c r="I991" s="50"/>
      <c r="J991" s="50"/>
      <c r="K991" s="50"/>
      <c r="L991" s="50"/>
      <c r="M991" s="91"/>
      <c r="N991" s="91"/>
      <c r="O991" s="50"/>
      <c r="P991" s="50"/>
      <c r="Q991" s="50"/>
      <c r="R991" s="50"/>
      <c r="S991" s="50"/>
      <c r="T991" s="95">
        <f t="shared" si="121"/>
        <v>0</v>
      </c>
      <c r="U991" s="36">
        <f t="shared" si="122"/>
        <v>0</v>
      </c>
      <c r="V991" s="43"/>
      <c r="W991" s="43"/>
      <c r="X991" s="6">
        <f t="shared" si="120"/>
        <v>0</v>
      </c>
      <c r="Y991" s="55"/>
      <c r="Z991" s="6">
        <f>(IF(R991="OUI",0,IF(AND(F991="MEDIA",G991&gt;0,O991&gt;0),(VLOOKUP(G991,COÛTS!$A$1:$C$157,3,0)*(M991*N991/1000*O991/1000)),0)+IF(AND(G991&gt;0,F991="HEURE"),(VLOOKUP(G991,COÛTS!$A$1:$C$157,3,0)*(O991)),0))+IF(AND(G991&gt;0,F991="DIVERS"),(VLOOKUP(G991,COÛTS!$A$1:$C$157,3,0)*(O991)),0)+IF(AND(G991&gt;0,F991="VEHICULE"),(VLOOKUP(G991,COÛTS!$A$1:$C$157,3,0)*(O991)),0)+IF(AND(G991&gt;0,F991="FACONNAGE"),(VLOOKUP(G991,COÛTS!$A$1:$C$157,3,0)*(O991)),0)+IF(AND(G991&gt;0,F991="ACCESSOIRES"),(VLOOKUP(G991,COÛTS!$A$1:$C$157,3,0)*(O991)),0)+IF(AND(F991="TRANSPORT",G991&gt;0),(VLOOKUP(G991,COÛTS!$A$1:$C$157,3,0)*(O991)),0)+IF(AND(F991="PRODUITS",G991="KIT COMPLET HABILLAGE CLOISON MODULAIRE (mL)"),(VLOOKUP(G991,COÛTS!$A$1:$C$157,3,0)*(M991/1000*O991)),0)+IF(AND(F991="MEDIA",H991&lt;0,G991&gt;0,P991="oui",Q991="RECTO/VERSO (Type Deux Simple Face)"),(VLOOKUP(G991,COÛTS!$A$1:$C$157,3,0)*(M991*(N991+480)/1000*O991/1000)),"0")+IF(AND(F991="MEDIA",H991&lt;0,G991&gt;0,P991="oui",Q991="MODULE TRIANGULAIRE"),(VLOOKUP(G991,COÛTS!$A$1:$C$157,3,0)*(M991*(N991+240)/1000*O991/1000)*2)+(VLOOKUP(G991,COÛTS!$A$1:$C$157,3,0)*(M991)/1000*0.24),"0")+IF(AND(F991="MEDIA",P991="oui",G991&gt;0,H991&lt;0,Q991="MODULE CARRÉ"),(VLOOKUP(G991,COÛTS!$A$1:$C$157,3,0)*(M991*(N991+240)/1000*O991/1000)*3)+(VLOOKUP(G991,COÛTS!$A$1:$C$157,3,0)*(M991)/1000*0.24),"0")+IF(AND(F991="MEDIA",H991&lt;0,P991="oui",G991&gt;0,Q991="RECTO (Type Chaussette)"),(VLOOKUP(G991,COÛTS!$A$1:$C$157,3,0)*(M991*(N991+60)/1000*O991/1000))))</f>
        <v>0</v>
      </c>
      <c r="AA991" s="6">
        <f>IF(R991="OUI",0,IF(AND(H991&gt;0,I991="OUI"),(VLOOKUP(H991,COÛTS!$A$1:$C$157,3,0)*(M991*N991/1000*O991/1000)),0))</f>
        <v>0</v>
      </c>
      <c r="AB991" s="6">
        <f t="shared" si="123"/>
        <v>0</v>
      </c>
      <c r="AC991" s="7">
        <f t="shared" si="124"/>
        <v>0</v>
      </c>
      <c r="AD991" s="6">
        <f t="shared" si="125"/>
        <v>0</v>
      </c>
      <c r="AE991" s="6">
        <f t="shared" si="126"/>
        <v>0</v>
      </c>
      <c r="AF991" s="6">
        <f>IF(R991="OUI",0,(IF(AND(P991="oui",Q991="RECTO (Type Chaussette, Simple Face)",SEMAINE!M993&lt;=2000),((COÛTS!$C$115*2*O991*SEMAINE!M991/1000)+(COÛTS!$C$109*O991*SEMAINE!M991/1000)+(COÛTS!$C$107*O991*SEMAINE!M991/1000)),"0")+(IF(AND(P991="oui",Q991="RECTO (Type Chaussette, Simple Face)",SEMAINE!M991&gt;2001,SEMAINE!M991&lt;=4000),((COÛTS!$C$114*2*O991)),"0"))+(IF(AND(P991="oui",Q991="RECTO (Type Chaussette, Simple Face)",SEMAINE!M991&gt;=4001,SEMAINE!M991&lt;=6000),((COÛTS!$C$114*4*O991)),"0"))+(IF(AND(P991="oui",Q991="RECTO (Type Chaussette, Simple Face)",SEMAINE!M991&gt;=6001,SEMAINE!M991&lt;=8000),((COÛTS!$C$114*6*O991)),"0"))+(IF(AND(P991="oui",Q991="RECTO (Type Chaussette, Simple Face)",SEMAINE!M991&gt;=8001,SEMAINE!M991&lt;=10000),((COÛTS!$C$114*8*O991)),0))))</f>
        <v>0</v>
      </c>
      <c r="AG991" s="6">
        <f>IF(R991="OUI",0,(IF(AND(F991="MEDIA",G991="NON TISSÉ (Type Drop)",P991="oui",Q991="RECTO (Type Chaussette)",SEMAINE!M994&lt;=2000),((COÛTS!$C$115*2*O991*SEMAINE!M991/1000)+(COÛTS!$C$109*O991*SEMAINE!M991/1000)+(COÛTS!$C$107*O991*SEMAINE!M991/1000)),"0")+(IF(AND(F991="MEDIA",P991="oui",Q991="RECTO (Type Chaussette)",SEMAINE!M991&gt;2001,SEMAINE!M991&lt;=4000),((COÛTS!$C$114*2*O991)),"0"))+(IF(AND(F991="MEDIA",P991="oui",Q991="RECTO (Type Chaussette)",SEMAINE!M991&gt;=4001,SEMAINE!M991&lt;=6000),((COÛTS!$C$114*4*O991)),"0"))+(IF(AND(F991="MEDIA",P991="oui",Q991="RECTO (Type Chaussette)",SEMAINE!M991&gt;=6001,SEMAINE!M991&lt;=8000),((COÛTS!$C$114*6*O991)),"0"))+(IF(AND(F991="MEDIA",P991="oui",Q991="RECTO (Type Chaussette)",SEMAINE!M991&gt;=8001,SEMAINE!M991&lt;=10000),((COÛTS!$C$114*8*O991)),0))))</f>
        <v>0</v>
      </c>
      <c r="AH991" s="6">
        <f>IF(R991="OUI",0,(IF(AND(F991="MEDIA",G991="NON TISSÉ (Type Drop)",P991="oui",Q991="RECTO/VERSO (Type Deux Simple Face)"),((COÛTS!$C$115*4*O991*SEMAINE!M991/1000)+(COÛTS!$C$110*O991*4)+(COÛTS!$C$107*O991*SEMAINE!M991/1000)),"0")+(IF(AND(F991="MEDIA",P991="oui",Q991="RECTO/VERSO (Type Deux Simple Face)",SEMAINE!M991&gt;2001,SEMAINE!M991&lt;=4000),((COÛTS!$C$114*2*O991)),"0"))+(IF(AND(F991="MEDIA",P991="oui",Q991="RECTO/VERSO (Type Deux Simple Face)",SEMAINE!M991&gt;=4001,SEMAINE!M991&lt;=6000),((COÛTS!$C$114*4*O991)),"0"))+(IF(AND(F991="MEDIA",P991="oui",Q991="RECTO/VERSO (Type Deux Simple Face)",SEMAINE!M991&gt;=6001,SEMAINE!M991&lt;=8000),((COÛTS!$C$114*6*O991)),"0"))+(IF(AND(F991="MEDIA",P991="oui",Q991="RECTO/VERSO (Type Deux Simple Face)",SEMAINE!M991&gt;=8001,SEMAINE!M991&lt;=10000),((COÛTS!$C$114*8*O991)),0))))</f>
        <v>0</v>
      </c>
      <c r="AI991" s="6">
        <f>IF(R991="OUI",0,(IF(AND(F991="MEDIA",G991="NON TISSÉ (Type Drop)",P991="oui",Q991="MODULE TRIANGULAIRE"),((COÛTS!$C$115*6*O991*SEMAINE!M991/1000)+(COÛTS!$C$112*O991*6)+(COÛTS!$C$107*O991*3)),"0")+(IF(AND(F991="MEDIA",P991="oui",Q991="MODULE TRIANGULAIRE",SEMAINE!M991&gt;2001,SEMAINE!M991&lt;=4000),((COÛTS!$C$114*2*O991*3)),"0"))+(IF(AND(F991="MEDIA",P991="oui",Q991="MODULE TRIANGULAIRE",SEMAINE!M991&gt;=4001,SEMAINE!M991&lt;=6000),((COÛTS!$C$114*4*O991*3)),"0"))+(IF(AND(F991="MEDIA",P991="oui",Q991="MODULE TRIANGULAIRE",SEMAINE!M991&gt;=6001,SEMAINE!M991&lt;=8000),((COÛTS!$C$114*6*O991*3)),"0"))+(IF(AND(F991="MEDIA",P991="oui",Q991="MODULE TRIANGULAIRE",SEMAINE!M991&gt;=8001,SEMAINE!M991&lt;=10000),((COÛTS!$C$114*8*O991*3)),0))))</f>
        <v>0</v>
      </c>
      <c r="AJ991" s="6">
        <f>IF(OR(R991="OUI",H991&gt;0),0,(IF(AND(F991="MEDIA",G991="NON TISSÉ (Type Drop)",P991="oui",Q991="MODULE CARRÉ"),((COÛTS!$C$115*8*O991*SEMAINE!M991/1000)+(COÛTS!$C$111*O991*8)+(COÛTS!$C$107*O991*4)),"0")+IF(AND(F991="MEDIA",G991="BÂCHE FRONTLIT 450gr (Type Bâche M1)",P991="oui",Q991="MODULE CARRÉ"),((COÛTS!$C$115*8*O991*SEMAINE!M991/1000)+(COÛTS!$C$111*O991*8)+(COÛTS!$C$107*O991*4)),"0")+(IF(AND(F991="MEDIA",P991="oui",Q991="MODULE CARRÉ",SEMAINE!M991&gt;2001,SEMAINE!M991&lt;=4000),((COÛTS!$C$114*2*O991*4)),"0"))+(IF(AND(F991="MEDIA",P991="oui",Q991="MODULE CARRÉ",SEMAINE!M991&gt;=4001,SEMAINE!M991&lt;=6000),((COÛTS!$C$114*4*O991*4)),"0"))+(IF(AND(F991="MEDIA",P991="oui",Q991="MODULE CARRÉ",SEMAINE!M991&gt;=6001,SEMAINE!M991&lt;=8000),((COÛTS!$C$114*6*O991*4)),"0"))+(IF(AND(F991="MEDIA",P991="oui",Q991="MODULE CARRÉ",SEMAINE!M991&gt;=8001,SEMAINE!M991&lt;=10000),((COÛTS!$C$114*8*O991*4)),"0"))))</f>
        <v>0</v>
      </c>
      <c r="AK991" s="38">
        <f>IF(Y991&gt;0,(VLOOKUP(Y991,DATA!$AB$2:$AC$102,2,0)),1)</f>
        <v>1</v>
      </c>
      <c r="AL991" s="53">
        <f t="shared" si="127"/>
        <v>0</v>
      </c>
    </row>
    <row r="992" spans="2:38" ht="25.05" customHeight="1" x14ac:dyDescent="0.25">
      <c r="B992" s="43" t="str">
        <f>COUNTIF($D$3:D992,D992)&amp;T_Semaine[[#This Row],[N°AFFAIRE]]</f>
        <v>0</v>
      </c>
      <c r="C992" s="50"/>
      <c r="D992" s="50"/>
      <c r="E992" s="50"/>
      <c r="F992" s="50"/>
      <c r="G992" s="50"/>
      <c r="H992" s="50"/>
      <c r="I992" s="50"/>
      <c r="J992" s="50"/>
      <c r="K992" s="50"/>
      <c r="L992" s="50"/>
      <c r="M992" s="91"/>
      <c r="N992" s="91"/>
      <c r="O992" s="50"/>
      <c r="P992" s="50"/>
      <c r="Q992" s="50"/>
      <c r="R992" s="50"/>
      <c r="S992" s="50"/>
      <c r="T992" s="95">
        <f t="shared" si="121"/>
        <v>0</v>
      </c>
      <c r="U992" s="36">
        <f t="shared" si="122"/>
        <v>0</v>
      </c>
      <c r="V992" s="43"/>
      <c r="W992" s="43"/>
      <c r="X992" s="6">
        <f t="shared" si="120"/>
        <v>0</v>
      </c>
      <c r="Y992" s="55"/>
      <c r="Z992" s="6">
        <f>(IF(R992="OUI",0,IF(AND(F992="MEDIA",G992&gt;0,O992&gt;0),(VLOOKUP(G992,COÛTS!$A$1:$C$157,3,0)*(M992*N992/1000*O992/1000)),0)+IF(AND(G992&gt;0,F992="HEURE"),(VLOOKUP(G992,COÛTS!$A$1:$C$157,3,0)*(O992)),0))+IF(AND(G992&gt;0,F992="DIVERS"),(VLOOKUP(G992,COÛTS!$A$1:$C$157,3,0)*(O992)),0)+IF(AND(G992&gt;0,F992="VEHICULE"),(VLOOKUP(G992,COÛTS!$A$1:$C$157,3,0)*(O992)),0)+IF(AND(G992&gt;0,F992="FACONNAGE"),(VLOOKUP(G992,COÛTS!$A$1:$C$157,3,0)*(O992)),0)+IF(AND(G992&gt;0,F992="ACCESSOIRES"),(VLOOKUP(G992,COÛTS!$A$1:$C$157,3,0)*(O992)),0)+IF(AND(F992="TRANSPORT",G992&gt;0),(VLOOKUP(G992,COÛTS!$A$1:$C$157,3,0)*(O992)),0)+IF(AND(F992="PRODUITS",G992="KIT COMPLET HABILLAGE CLOISON MODULAIRE (mL)"),(VLOOKUP(G992,COÛTS!$A$1:$C$157,3,0)*(M992/1000*O992)),0)+IF(AND(F992="MEDIA",H992&lt;0,G992&gt;0,P992="oui",Q992="RECTO/VERSO (Type Deux Simple Face)"),(VLOOKUP(G992,COÛTS!$A$1:$C$157,3,0)*(M992*(N992+480)/1000*O992/1000)),"0")+IF(AND(F992="MEDIA",H992&lt;0,G992&gt;0,P992="oui",Q992="MODULE TRIANGULAIRE"),(VLOOKUP(G992,COÛTS!$A$1:$C$157,3,0)*(M992*(N992+240)/1000*O992/1000)*2)+(VLOOKUP(G992,COÛTS!$A$1:$C$157,3,0)*(M992)/1000*0.24),"0")+IF(AND(F992="MEDIA",P992="oui",G992&gt;0,H992&lt;0,Q992="MODULE CARRÉ"),(VLOOKUP(G992,COÛTS!$A$1:$C$157,3,0)*(M992*(N992+240)/1000*O992/1000)*3)+(VLOOKUP(G992,COÛTS!$A$1:$C$157,3,0)*(M992)/1000*0.24),"0")+IF(AND(F992="MEDIA",H992&lt;0,P992="oui",G992&gt;0,Q992="RECTO (Type Chaussette)"),(VLOOKUP(G992,COÛTS!$A$1:$C$157,3,0)*(M992*(N992+60)/1000*O992/1000))))</f>
        <v>0</v>
      </c>
      <c r="AA992" s="6">
        <f>IF(R992="OUI",0,IF(AND(H992&gt;0,I992="OUI"),(VLOOKUP(H992,COÛTS!$A$1:$C$157,3,0)*(M992*N992/1000*O992/1000)),0))</f>
        <v>0</v>
      </c>
      <c r="AB992" s="6">
        <f t="shared" si="123"/>
        <v>0</v>
      </c>
      <c r="AC992" s="7">
        <f t="shared" si="124"/>
        <v>0</v>
      </c>
      <c r="AD992" s="6">
        <f t="shared" si="125"/>
        <v>0</v>
      </c>
      <c r="AE992" s="6">
        <f t="shared" si="126"/>
        <v>0</v>
      </c>
      <c r="AF992" s="6">
        <f>IF(R992="OUI",0,(IF(AND(P992="oui",Q992="RECTO (Type Chaussette, Simple Face)",SEMAINE!M994&lt;=2000),((COÛTS!$C$115*2*O992*SEMAINE!M992/1000)+(COÛTS!$C$109*O992*SEMAINE!M992/1000)+(COÛTS!$C$107*O992*SEMAINE!M992/1000)),"0")+(IF(AND(P992="oui",Q992="RECTO (Type Chaussette, Simple Face)",SEMAINE!M992&gt;2001,SEMAINE!M992&lt;=4000),((COÛTS!$C$114*2*O992)),"0"))+(IF(AND(P992="oui",Q992="RECTO (Type Chaussette, Simple Face)",SEMAINE!M992&gt;=4001,SEMAINE!M992&lt;=6000),((COÛTS!$C$114*4*O992)),"0"))+(IF(AND(P992="oui",Q992="RECTO (Type Chaussette, Simple Face)",SEMAINE!M992&gt;=6001,SEMAINE!M992&lt;=8000),((COÛTS!$C$114*6*O992)),"0"))+(IF(AND(P992="oui",Q992="RECTO (Type Chaussette, Simple Face)",SEMAINE!M992&gt;=8001,SEMAINE!M992&lt;=10000),((COÛTS!$C$114*8*O992)),0))))</f>
        <v>0</v>
      </c>
      <c r="AG992" s="6">
        <f>IF(R992="OUI",0,(IF(AND(F992="MEDIA",G992="NON TISSÉ (Type Drop)",P992="oui",Q992="RECTO (Type Chaussette)",SEMAINE!M995&lt;=2000),((COÛTS!$C$115*2*O992*SEMAINE!M992/1000)+(COÛTS!$C$109*O992*SEMAINE!M992/1000)+(COÛTS!$C$107*O992*SEMAINE!M992/1000)),"0")+(IF(AND(F992="MEDIA",P992="oui",Q992="RECTO (Type Chaussette)",SEMAINE!M992&gt;2001,SEMAINE!M992&lt;=4000),((COÛTS!$C$114*2*O992)),"0"))+(IF(AND(F992="MEDIA",P992="oui",Q992="RECTO (Type Chaussette)",SEMAINE!M992&gt;=4001,SEMAINE!M992&lt;=6000),((COÛTS!$C$114*4*O992)),"0"))+(IF(AND(F992="MEDIA",P992="oui",Q992="RECTO (Type Chaussette)",SEMAINE!M992&gt;=6001,SEMAINE!M992&lt;=8000),((COÛTS!$C$114*6*O992)),"0"))+(IF(AND(F992="MEDIA",P992="oui",Q992="RECTO (Type Chaussette)",SEMAINE!M992&gt;=8001,SEMAINE!M992&lt;=10000),((COÛTS!$C$114*8*O992)),0))))</f>
        <v>0</v>
      </c>
      <c r="AH992" s="6">
        <f>IF(R992="OUI",0,(IF(AND(F992="MEDIA",G992="NON TISSÉ (Type Drop)",P992="oui",Q992="RECTO/VERSO (Type Deux Simple Face)"),((COÛTS!$C$115*4*O992*SEMAINE!M992/1000)+(COÛTS!$C$110*O992*4)+(COÛTS!$C$107*O992*SEMAINE!M992/1000)),"0")+(IF(AND(F992="MEDIA",P992="oui",Q992="RECTO/VERSO (Type Deux Simple Face)",SEMAINE!M992&gt;2001,SEMAINE!M992&lt;=4000),((COÛTS!$C$114*2*O992)),"0"))+(IF(AND(F992="MEDIA",P992="oui",Q992="RECTO/VERSO (Type Deux Simple Face)",SEMAINE!M992&gt;=4001,SEMAINE!M992&lt;=6000),((COÛTS!$C$114*4*O992)),"0"))+(IF(AND(F992="MEDIA",P992="oui",Q992="RECTO/VERSO (Type Deux Simple Face)",SEMAINE!M992&gt;=6001,SEMAINE!M992&lt;=8000),((COÛTS!$C$114*6*O992)),"0"))+(IF(AND(F992="MEDIA",P992="oui",Q992="RECTO/VERSO (Type Deux Simple Face)",SEMAINE!M992&gt;=8001,SEMAINE!M992&lt;=10000),((COÛTS!$C$114*8*O992)),0))))</f>
        <v>0</v>
      </c>
      <c r="AI992" s="6">
        <f>IF(R992="OUI",0,(IF(AND(F992="MEDIA",G992="NON TISSÉ (Type Drop)",P992="oui",Q992="MODULE TRIANGULAIRE"),((COÛTS!$C$115*6*O992*SEMAINE!M992/1000)+(COÛTS!$C$112*O992*6)+(COÛTS!$C$107*O992*3)),"0")+(IF(AND(F992="MEDIA",P992="oui",Q992="MODULE TRIANGULAIRE",SEMAINE!M992&gt;2001,SEMAINE!M992&lt;=4000),((COÛTS!$C$114*2*O992*3)),"0"))+(IF(AND(F992="MEDIA",P992="oui",Q992="MODULE TRIANGULAIRE",SEMAINE!M992&gt;=4001,SEMAINE!M992&lt;=6000),((COÛTS!$C$114*4*O992*3)),"0"))+(IF(AND(F992="MEDIA",P992="oui",Q992="MODULE TRIANGULAIRE",SEMAINE!M992&gt;=6001,SEMAINE!M992&lt;=8000),((COÛTS!$C$114*6*O992*3)),"0"))+(IF(AND(F992="MEDIA",P992="oui",Q992="MODULE TRIANGULAIRE",SEMAINE!M992&gt;=8001,SEMAINE!M992&lt;=10000),((COÛTS!$C$114*8*O992*3)),0))))</f>
        <v>0</v>
      </c>
      <c r="AJ992" s="6">
        <f>IF(OR(R992="OUI",H992&gt;0),0,(IF(AND(F992="MEDIA",G992="NON TISSÉ (Type Drop)",P992="oui",Q992="MODULE CARRÉ"),((COÛTS!$C$115*8*O992*SEMAINE!M992/1000)+(COÛTS!$C$111*O992*8)+(COÛTS!$C$107*O992*4)),"0")+IF(AND(F992="MEDIA",G992="BÂCHE FRONTLIT 450gr (Type Bâche M1)",P992="oui",Q992="MODULE CARRÉ"),((COÛTS!$C$115*8*O992*SEMAINE!M992/1000)+(COÛTS!$C$111*O992*8)+(COÛTS!$C$107*O992*4)),"0")+(IF(AND(F992="MEDIA",P992="oui",Q992="MODULE CARRÉ",SEMAINE!M992&gt;2001,SEMAINE!M992&lt;=4000),((COÛTS!$C$114*2*O992*4)),"0"))+(IF(AND(F992="MEDIA",P992="oui",Q992="MODULE CARRÉ",SEMAINE!M992&gt;=4001,SEMAINE!M992&lt;=6000),((COÛTS!$C$114*4*O992*4)),"0"))+(IF(AND(F992="MEDIA",P992="oui",Q992="MODULE CARRÉ",SEMAINE!M992&gt;=6001,SEMAINE!M992&lt;=8000),((COÛTS!$C$114*6*O992*4)),"0"))+(IF(AND(F992="MEDIA",P992="oui",Q992="MODULE CARRÉ",SEMAINE!M992&gt;=8001,SEMAINE!M992&lt;=10000),((COÛTS!$C$114*8*O992*4)),"0"))))</f>
        <v>0</v>
      </c>
      <c r="AK992" s="38">
        <f>IF(Y992&gt;0,(VLOOKUP(Y992,DATA!$AB$2:$AC$102,2,0)),1)</f>
        <v>1</v>
      </c>
      <c r="AL992" s="53">
        <f t="shared" si="127"/>
        <v>0</v>
      </c>
    </row>
    <row r="993" spans="2:38" ht="25.05" customHeight="1" x14ac:dyDescent="0.25">
      <c r="B993" s="43" t="str">
        <f>COUNTIF($D$3:D993,D993)&amp;T_Semaine[[#This Row],[N°AFFAIRE]]</f>
        <v>0</v>
      </c>
      <c r="C993" s="50"/>
      <c r="D993" s="50"/>
      <c r="E993" s="50"/>
      <c r="F993" s="50"/>
      <c r="G993" s="50"/>
      <c r="H993" s="50"/>
      <c r="I993" s="50"/>
      <c r="J993" s="50"/>
      <c r="K993" s="50"/>
      <c r="L993" s="50"/>
      <c r="M993" s="91"/>
      <c r="N993" s="91"/>
      <c r="O993" s="50"/>
      <c r="P993" s="50"/>
      <c r="Q993" s="50"/>
      <c r="R993" s="50"/>
      <c r="S993" s="50"/>
      <c r="T993" s="95">
        <f t="shared" si="121"/>
        <v>0</v>
      </c>
      <c r="U993" s="36">
        <f t="shared" si="122"/>
        <v>0</v>
      </c>
      <c r="V993" s="43"/>
      <c r="W993" s="43"/>
      <c r="X993" s="6">
        <f t="shared" si="120"/>
        <v>0</v>
      </c>
      <c r="Y993" s="55"/>
      <c r="Z993" s="6">
        <f>(IF(R993="OUI",0,IF(AND(F993="MEDIA",G993&gt;0,O993&gt;0),(VLOOKUP(G993,COÛTS!$A$1:$C$157,3,0)*(M993*N993/1000*O993/1000)),0)+IF(AND(G993&gt;0,F993="HEURE"),(VLOOKUP(G993,COÛTS!$A$1:$C$157,3,0)*(O993)),0))+IF(AND(G993&gt;0,F993="DIVERS"),(VLOOKUP(G993,COÛTS!$A$1:$C$157,3,0)*(O993)),0)+IF(AND(G993&gt;0,F993="VEHICULE"),(VLOOKUP(G993,COÛTS!$A$1:$C$157,3,0)*(O993)),0)+IF(AND(G993&gt;0,F993="FACONNAGE"),(VLOOKUP(G993,COÛTS!$A$1:$C$157,3,0)*(O993)),0)+IF(AND(G993&gt;0,F993="ACCESSOIRES"),(VLOOKUP(G993,COÛTS!$A$1:$C$157,3,0)*(O993)),0)+IF(AND(F993="TRANSPORT",G993&gt;0),(VLOOKUP(G993,COÛTS!$A$1:$C$157,3,0)*(O993)),0)+IF(AND(F993="PRODUITS",G993="KIT COMPLET HABILLAGE CLOISON MODULAIRE (mL)"),(VLOOKUP(G993,COÛTS!$A$1:$C$157,3,0)*(M993/1000*O993)),0)+IF(AND(F993="MEDIA",H993&lt;0,G993&gt;0,P993="oui",Q993="RECTO/VERSO (Type Deux Simple Face)"),(VLOOKUP(G993,COÛTS!$A$1:$C$157,3,0)*(M993*(N993+480)/1000*O993/1000)),"0")+IF(AND(F993="MEDIA",H993&lt;0,G993&gt;0,P993="oui",Q993="MODULE TRIANGULAIRE"),(VLOOKUP(G993,COÛTS!$A$1:$C$157,3,0)*(M993*(N993+240)/1000*O993/1000)*2)+(VLOOKUP(G993,COÛTS!$A$1:$C$157,3,0)*(M993)/1000*0.24),"0")+IF(AND(F993="MEDIA",P993="oui",G993&gt;0,H993&lt;0,Q993="MODULE CARRÉ"),(VLOOKUP(G993,COÛTS!$A$1:$C$157,3,0)*(M993*(N993+240)/1000*O993/1000)*3)+(VLOOKUP(G993,COÛTS!$A$1:$C$157,3,0)*(M993)/1000*0.24),"0")+IF(AND(F993="MEDIA",H993&lt;0,P993="oui",G993&gt;0,Q993="RECTO (Type Chaussette)"),(VLOOKUP(G993,COÛTS!$A$1:$C$157,3,0)*(M993*(N993+60)/1000*O993/1000))))</f>
        <v>0</v>
      </c>
      <c r="AA993" s="6">
        <f>IF(R993="OUI",0,IF(AND(H993&gt;0,I993="OUI"),(VLOOKUP(H993,COÛTS!$A$1:$C$157,3,0)*(M993*N993/1000*O993/1000)),0))</f>
        <v>0</v>
      </c>
      <c r="AB993" s="6">
        <f t="shared" si="123"/>
        <v>0</v>
      </c>
      <c r="AC993" s="7">
        <f t="shared" si="124"/>
        <v>0</v>
      </c>
      <c r="AD993" s="6">
        <f t="shared" si="125"/>
        <v>0</v>
      </c>
      <c r="AE993" s="6">
        <f t="shared" si="126"/>
        <v>0</v>
      </c>
      <c r="AF993" s="6">
        <f>IF(R993="OUI",0,(IF(AND(P993="oui",Q993="RECTO (Type Chaussette, Simple Face)",SEMAINE!M995&lt;=2000),((COÛTS!$C$115*2*O993*SEMAINE!M993/1000)+(COÛTS!$C$109*O993*SEMAINE!M993/1000)+(COÛTS!$C$107*O993*SEMAINE!M993/1000)),"0")+(IF(AND(P993="oui",Q993="RECTO (Type Chaussette, Simple Face)",SEMAINE!M993&gt;2001,SEMAINE!M993&lt;=4000),((COÛTS!$C$114*2*O993)),"0"))+(IF(AND(P993="oui",Q993="RECTO (Type Chaussette, Simple Face)",SEMAINE!M993&gt;=4001,SEMAINE!M993&lt;=6000),((COÛTS!$C$114*4*O993)),"0"))+(IF(AND(P993="oui",Q993="RECTO (Type Chaussette, Simple Face)",SEMAINE!M993&gt;=6001,SEMAINE!M993&lt;=8000),((COÛTS!$C$114*6*O993)),"0"))+(IF(AND(P993="oui",Q993="RECTO (Type Chaussette, Simple Face)",SEMAINE!M993&gt;=8001,SEMAINE!M993&lt;=10000),((COÛTS!$C$114*8*O993)),0))))</f>
        <v>0</v>
      </c>
      <c r="AG993" s="6">
        <f>IF(R993="OUI",0,(IF(AND(F993="MEDIA",G993="NON TISSÉ (Type Drop)",P993="oui",Q993="RECTO (Type Chaussette)",SEMAINE!M996&lt;=2000),((COÛTS!$C$115*2*O993*SEMAINE!M993/1000)+(COÛTS!$C$109*O993*SEMAINE!M993/1000)+(COÛTS!$C$107*O993*SEMAINE!M993/1000)),"0")+(IF(AND(F993="MEDIA",P993="oui",Q993="RECTO (Type Chaussette)",SEMAINE!M993&gt;2001,SEMAINE!M993&lt;=4000),((COÛTS!$C$114*2*O993)),"0"))+(IF(AND(F993="MEDIA",P993="oui",Q993="RECTO (Type Chaussette)",SEMAINE!M993&gt;=4001,SEMAINE!M993&lt;=6000),((COÛTS!$C$114*4*O993)),"0"))+(IF(AND(F993="MEDIA",P993="oui",Q993="RECTO (Type Chaussette)",SEMAINE!M993&gt;=6001,SEMAINE!M993&lt;=8000),((COÛTS!$C$114*6*O993)),"0"))+(IF(AND(F993="MEDIA",P993="oui",Q993="RECTO (Type Chaussette)",SEMAINE!M993&gt;=8001,SEMAINE!M993&lt;=10000),((COÛTS!$C$114*8*O993)),0))))</f>
        <v>0</v>
      </c>
      <c r="AH993" s="6">
        <f>IF(R993="OUI",0,(IF(AND(F993="MEDIA",G993="NON TISSÉ (Type Drop)",P993="oui",Q993="RECTO/VERSO (Type Deux Simple Face)"),((COÛTS!$C$115*4*O993*SEMAINE!M993/1000)+(COÛTS!$C$110*O993*4)+(COÛTS!$C$107*O993*SEMAINE!M993/1000)),"0")+(IF(AND(F993="MEDIA",P993="oui",Q993="RECTO/VERSO (Type Deux Simple Face)",SEMAINE!M993&gt;2001,SEMAINE!M993&lt;=4000),((COÛTS!$C$114*2*O993)),"0"))+(IF(AND(F993="MEDIA",P993="oui",Q993="RECTO/VERSO (Type Deux Simple Face)",SEMAINE!M993&gt;=4001,SEMAINE!M993&lt;=6000),((COÛTS!$C$114*4*O993)),"0"))+(IF(AND(F993="MEDIA",P993="oui",Q993="RECTO/VERSO (Type Deux Simple Face)",SEMAINE!M993&gt;=6001,SEMAINE!M993&lt;=8000),((COÛTS!$C$114*6*O993)),"0"))+(IF(AND(F993="MEDIA",P993="oui",Q993="RECTO/VERSO (Type Deux Simple Face)",SEMAINE!M993&gt;=8001,SEMAINE!M993&lt;=10000),((COÛTS!$C$114*8*O993)),0))))</f>
        <v>0</v>
      </c>
      <c r="AI993" s="6">
        <f>IF(R993="OUI",0,(IF(AND(F993="MEDIA",G993="NON TISSÉ (Type Drop)",P993="oui",Q993="MODULE TRIANGULAIRE"),((COÛTS!$C$115*6*O993*SEMAINE!M993/1000)+(COÛTS!$C$112*O993*6)+(COÛTS!$C$107*O993*3)),"0")+(IF(AND(F993="MEDIA",P993="oui",Q993="MODULE TRIANGULAIRE",SEMAINE!M993&gt;2001,SEMAINE!M993&lt;=4000),((COÛTS!$C$114*2*O993*3)),"0"))+(IF(AND(F993="MEDIA",P993="oui",Q993="MODULE TRIANGULAIRE",SEMAINE!M993&gt;=4001,SEMAINE!M993&lt;=6000),((COÛTS!$C$114*4*O993*3)),"0"))+(IF(AND(F993="MEDIA",P993="oui",Q993="MODULE TRIANGULAIRE",SEMAINE!M993&gt;=6001,SEMAINE!M993&lt;=8000),((COÛTS!$C$114*6*O993*3)),"0"))+(IF(AND(F993="MEDIA",P993="oui",Q993="MODULE TRIANGULAIRE",SEMAINE!M993&gt;=8001,SEMAINE!M993&lt;=10000),((COÛTS!$C$114*8*O993*3)),0))))</f>
        <v>0</v>
      </c>
      <c r="AJ993" s="6">
        <f>IF(OR(R993="OUI",H993&gt;0),0,(IF(AND(F993="MEDIA",G993="NON TISSÉ (Type Drop)",P993="oui",Q993="MODULE CARRÉ"),((COÛTS!$C$115*8*O993*SEMAINE!M993/1000)+(COÛTS!$C$111*O993*8)+(COÛTS!$C$107*O993*4)),"0")+IF(AND(F993="MEDIA",G993="BÂCHE FRONTLIT 450gr (Type Bâche M1)",P993="oui",Q993="MODULE CARRÉ"),((COÛTS!$C$115*8*O993*SEMAINE!M993/1000)+(COÛTS!$C$111*O993*8)+(COÛTS!$C$107*O993*4)),"0")+(IF(AND(F993="MEDIA",P993="oui",Q993="MODULE CARRÉ",SEMAINE!M993&gt;2001,SEMAINE!M993&lt;=4000),((COÛTS!$C$114*2*O993*4)),"0"))+(IF(AND(F993="MEDIA",P993="oui",Q993="MODULE CARRÉ",SEMAINE!M993&gt;=4001,SEMAINE!M993&lt;=6000),((COÛTS!$C$114*4*O993*4)),"0"))+(IF(AND(F993="MEDIA",P993="oui",Q993="MODULE CARRÉ",SEMAINE!M993&gt;=6001,SEMAINE!M993&lt;=8000),((COÛTS!$C$114*6*O993*4)),"0"))+(IF(AND(F993="MEDIA",P993="oui",Q993="MODULE CARRÉ",SEMAINE!M993&gt;=8001,SEMAINE!M993&lt;=10000),((COÛTS!$C$114*8*O993*4)),"0"))))</f>
        <v>0</v>
      </c>
      <c r="AK993" s="38">
        <f>IF(Y993&gt;0,(VLOOKUP(Y993,DATA!$AB$2:$AC$102,2,0)),1)</f>
        <v>1</v>
      </c>
      <c r="AL993" s="53">
        <f t="shared" si="127"/>
        <v>0</v>
      </c>
    </row>
    <row r="994" spans="2:38" ht="25.05" customHeight="1" x14ac:dyDescent="0.25">
      <c r="B994" s="43" t="str">
        <f>COUNTIF($D$3:D994,D994)&amp;T_Semaine[[#This Row],[N°AFFAIRE]]</f>
        <v>0</v>
      </c>
      <c r="C994" s="50"/>
      <c r="D994" s="50"/>
      <c r="E994" s="50"/>
      <c r="F994" s="50"/>
      <c r="G994" s="50"/>
      <c r="H994" s="50"/>
      <c r="I994" s="50"/>
      <c r="J994" s="50"/>
      <c r="K994" s="50"/>
      <c r="L994" s="50"/>
      <c r="M994" s="91"/>
      <c r="N994" s="91"/>
      <c r="O994" s="50"/>
      <c r="P994" s="50"/>
      <c r="Q994" s="50"/>
      <c r="R994" s="50"/>
      <c r="S994" s="50"/>
      <c r="T994" s="95">
        <f t="shared" si="121"/>
        <v>0</v>
      </c>
      <c r="U994" s="36">
        <f t="shared" si="122"/>
        <v>0</v>
      </c>
      <c r="V994" s="43"/>
      <c r="W994" s="43"/>
      <c r="X994" s="6">
        <f t="shared" si="120"/>
        <v>0</v>
      </c>
      <c r="Y994" s="55"/>
      <c r="Z994" s="6">
        <f>(IF(R994="OUI",0,IF(AND(F994="MEDIA",G994&gt;0,O994&gt;0),(VLOOKUP(G994,COÛTS!$A$1:$C$157,3,0)*(M994*N994/1000*O994/1000)),0)+IF(AND(G994&gt;0,F994="HEURE"),(VLOOKUP(G994,COÛTS!$A$1:$C$157,3,0)*(O994)),0))+IF(AND(G994&gt;0,F994="DIVERS"),(VLOOKUP(G994,COÛTS!$A$1:$C$157,3,0)*(O994)),0)+IF(AND(G994&gt;0,F994="VEHICULE"),(VLOOKUP(G994,COÛTS!$A$1:$C$157,3,0)*(O994)),0)+IF(AND(G994&gt;0,F994="FACONNAGE"),(VLOOKUP(G994,COÛTS!$A$1:$C$157,3,0)*(O994)),0)+IF(AND(G994&gt;0,F994="ACCESSOIRES"),(VLOOKUP(G994,COÛTS!$A$1:$C$157,3,0)*(O994)),0)+IF(AND(F994="TRANSPORT",G994&gt;0),(VLOOKUP(G994,COÛTS!$A$1:$C$157,3,0)*(O994)),0)+IF(AND(F994="PRODUITS",G994="KIT COMPLET HABILLAGE CLOISON MODULAIRE (mL)"),(VLOOKUP(G994,COÛTS!$A$1:$C$157,3,0)*(M994/1000*O994)),0)+IF(AND(F994="MEDIA",H994&lt;0,G994&gt;0,P994="oui",Q994="RECTO/VERSO (Type Deux Simple Face)"),(VLOOKUP(G994,COÛTS!$A$1:$C$157,3,0)*(M994*(N994+480)/1000*O994/1000)),"0")+IF(AND(F994="MEDIA",H994&lt;0,G994&gt;0,P994="oui",Q994="MODULE TRIANGULAIRE"),(VLOOKUP(G994,COÛTS!$A$1:$C$157,3,0)*(M994*(N994+240)/1000*O994/1000)*2)+(VLOOKUP(G994,COÛTS!$A$1:$C$157,3,0)*(M994)/1000*0.24),"0")+IF(AND(F994="MEDIA",P994="oui",G994&gt;0,H994&lt;0,Q994="MODULE CARRÉ"),(VLOOKUP(G994,COÛTS!$A$1:$C$157,3,0)*(M994*(N994+240)/1000*O994/1000)*3)+(VLOOKUP(G994,COÛTS!$A$1:$C$157,3,0)*(M994)/1000*0.24),"0")+IF(AND(F994="MEDIA",H994&lt;0,P994="oui",G994&gt;0,Q994="RECTO (Type Chaussette)"),(VLOOKUP(G994,COÛTS!$A$1:$C$157,3,0)*(M994*(N994+60)/1000*O994/1000))))</f>
        <v>0</v>
      </c>
      <c r="AA994" s="6">
        <f>IF(R994="OUI",0,IF(AND(H994&gt;0,I994="OUI"),(VLOOKUP(H994,COÛTS!$A$1:$C$157,3,0)*(M994*N994/1000*O994/1000)),0))</f>
        <v>0</v>
      </c>
      <c r="AB994" s="6">
        <f t="shared" si="123"/>
        <v>0</v>
      </c>
      <c r="AC994" s="7">
        <f t="shared" si="124"/>
        <v>0</v>
      </c>
      <c r="AD994" s="6">
        <f t="shared" si="125"/>
        <v>0</v>
      </c>
      <c r="AE994" s="6">
        <f t="shared" si="126"/>
        <v>0</v>
      </c>
      <c r="AF994" s="6">
        <f>IF(R994="OUI",0,(IF(AND(P994="oui",Q994="RECTO (Type Chaussette, Simple Face)",SEMAINE!M996&lt;=2000),((COÛTS!$C$115*2*O994*SEMAINE!M994/1000)+(COÛTS!$C$109*O994*SEMAINE!M994/1000)+(COÛTS!$C$107*O994*SEMAINE!M994/1000)),"0")+(IF(AND(P994="oui",Q994="RECTO (Type Chaussette, Simple Face)",SEMAINE!M994&gt;2001,SEMAINE!M994&lt;=4000),((COÛTS!$C$114*2*O994)),"0"))+(IF(AND(P994="oui",Q994="RECTO (Type Chaussette, Simple Face)",SEMAINE!M994&gt;=4001,SEMAINE!M994&lt;=6000),((COÛTS!$C$114*4*O994)),"0"))+(IF(AND(P994="oui",Q994="RECTO (Type Chaussette, Simple Face)",SEMAINE!M994&gt;=6001,SEMAINE!M994&lt;=8000),((COÛTS!$C$114*6*O994)),"0"))+(IF(AND(P994="oui",Q994="RECTO (Type Chaussette, Simple Face)",SEMAINE!M994&gt;=8001,SEMAINE!M994&lt;=10000),((COÛTS!$C$114*8*O994)),0))))</f>
        <v>0</v>
      </c>
      <c r="AG994" s="6">
        <f>IF(R994="OUI",0,(IF(AND(F994="MEDIA",G994="NON TISSÉ (Type Drop)",P994="oui",Q994="RECTO (Type Chaussette)",SEMAINE!M997&lt;=2000),((COÛTS!$C$115*2*O994*SEMAINE!M994/1000)+(COÛTS!$C$109*O994*SEMAINE!M994/1000)+(COÛTS!$C$107*O994*SEMAINE!M994/1000)),"0")+(IF(AND(F994="MEDIA",P994="oui",Q994="RECTO (Type Chaussette)",SEMAINE!M994&gt;2001,SEMAINE!M994&lt;=4000),((COÛTS!$C$114*2*O994)),"0"))+(IF(AND(F994="MEDIA",P994="oui",Q994="RECTO (Type Chaussette)",SEMAINE!M994&gt;=4001,SEMAINE!M994&lt;=6000),((COÛTS!$C$114*4*O994)),"0"))+(IF(AND(F994="MEDIA",P994="oui",Q994="RECTO (Type Chaussette)",SEMAINE!M994&gt;=6001,SEMAINE!M994&lt;=8000),((COÛTS!$C$114*6*O994)),"0"))+(IF(AND(F994="MEDIA",P994="oui",Q994="RECTO (Type Chaussette)",SEMAINE!M994&gt;=8001,SEMAINE!M994&lt;=10000),((COÛTS!$C$114*8*O994)),0))))</f>
        <v>0</v>
      </c>
      <c r="AH994" s="6">
        <f>IF(R994="OUI",0,(IF(AND(F994="MEDIA",G994="NON TISSÉ (Type Drop)",P994="oui",Q994="RECTO/VERSO (Type Deux Simple Face)"),((COÛTS!$C$115*4*O994*SEMAINE!M994/1000)+(COÛTS!$C$110*O994*4)+(COÛTS!$C$107*O994*SEMAINE!M994/1000)),"0")+(IF(AND(F994="MEDIA",P994="oui",Q994="RECTO/VERSO (Type Deux Simple Face)",SEMAINE!M994&gt;2001,SEMAINE!M994&lt;=4000),((COÛTS!$C$114*2*O994)),"0"))+(IF(AND(F994="MEDIA",P994="oui",Q994="RECTO/VERSO (Type Deux Simple Face)",SEMAINE!M994&gt;=4001,SEMAINE!M994&lt;=6000),((COÛTS!$C$114*4*O994)),"0"))+(IF(AND(F994="MEDIA",P994="oui",Q994="RECTO/VERSO (Type Deux Simple Face)",SEMAINE!M994&gt;=6001,SEMAINE!M994&lt;=8000),((COÛTS!$C$114*6*O994)),"0"))+(IF(AND(F994="MEDIA",P994="oui",Q994="RECTO/VERSO (Type Deux Simple Face)",SEMAINE!M994&gt;=8001,SEMAINE!M994&lt;=10000),((COÛTS!$C$114*8*O994)),0))))</f>
        <v>0</v>
      </c>
      <c r="AI994" s="6">
        <f>IF(R994="OUI",0,(IF(AND(F994="MEDIA",G994="NON TISSÉ (Type Drop)",P994="oui",Q994="MODULE TRIANGULAIRE"),((COÛTS!$C$115*6*O994*SEMAINE!M994/1000)+(COÛTS!$C$112*O994*6)+(COÛTS!$C$107*O994*3)),"0")+(IF(AND(F994="MEDIA",P994="oui",Q994="MODULE TRIANGULAIRE",SEMAINE!M994&gt;2001,SEMAINE!M994&lt;=4000),((COÛTS!$C$114*2*O994*3)),"0"))+(IF(AND(F994="MEDIA",P994="oui",Q994="MODULE TRIANGULAIRE",SEMAINE!M994&gt;=4001,SEMAINE!M994&lt;=6000),((COÛTS!$C$114*4*O994*3)),"0"))+(IF(AND(F994="MEDIA",P994="oui",Q994="MODULE TRIANGULAIRE",SEMAINE!M994&gt;=6001,SEMAINE!M994&lt;=8000),((COÛTS!$C$114*6*O994*3)),"0"))+(IF(AND(F994="MEDIA",P994="oui",Q994="MODULE TRIANGULAIRE",SEMAINE!M994&gt;=8001,SEMAINE!M994&lt;=10000),((COÛTS!$C$114*8*O994*3)),0))))</f>
        <v>0</v>
      </c>
      <c r="AJ994" s="6">
        <f>IF(OR(R994="OUI",H994&gt;0),0,(IF(AND(F994="MEDIA",G994="NON TISSÉ (Type Drop)",P994="oui",Q994="MODULE CARRÉ"),((COÛTS!$C$115*8*O994*SEMAINE!M994/1000)+(COÛTS!$C$111*O994*8)+(COÛTS!$C$107*O994*4)),"0")+IF(AND(F994="MEDIA",G994="BÂCHE FRONTLIT 450gr (Type Bâche M1)",P994="oui",Q994="MODULE CARRÉ"),((COÛTS!$C$115*8*O994*SEMAINE!M994/1000)+(COÛTS!$C$111*O994*8)+(COÛTS!$C$107*O994*4)),"0")+(IF(AND(F994="MEDIA",P994="oui",Q994="MODULE CARRÉ",SEMAINE!M994&gt;2001,SEMAINE!M994&lt;=4000),((COÛTS!$C$114*2*O994*4)),"0"))+(IF(AND(F994="MEDIA",P994="oui",Q994="MODULE CARRÉ",SEMAINE!M994&gt;=4001,SEMAINE!M994&lt;=6000),((COÛTS!$C$114*4*O994*4)),"0"))+(IF(AND(F994="MEDIA",P994="oui",Q994="MODULE CARRÉ",SEMAINE!M994&gt;=6001,SEMAINE!M994&lt;=8000),((COÛTS!$C$114*6*O994*4)),"0"))+(IF(AND(F994="MEDIA",P994="oui",Q994="MODULE CARRÉ",SEMAINE!M994&gt;=8001,SEMAINE!M994&lt;=10000),((COÛTS!$C$114*8*O994*4)),"0"))))</f>
        <v>0</v>
      </c>
      <c r="AK994" s="38">
        <f>IF(Y994&gt;0,(VLOOKUP(Y994,DATA!$AB$2:$AC$102,2,0)),1)</f>
        <v>1</v>
      </c>
      <c r="AL994" s="53">
        <f t="shared" si="127"/>
        <v>0</v>
      </c>
    </row>
    <row r="995" spans="2:38" ht="25.05" customHeight="1" x14ac:dyDescent="0.25">
      <c r="B995" s="43" t="str">
        <f>COUNTIF($D$3:D995,D995)&amp;T_Semaine[[#This Row],[N°AFFAIRE]]</f>
        <v>0</v>
      </c>
      <c r="C995" s="50"/>
      <c r="D995" s="50"/>
      <c r="E995" s="50"/>
      <c r="F995" s="50"/>
      <c r="G995" s="50"/>
      <c r="H995" s="50"/>
      <c r="I995" s="50"/>
      <c r="J995" s="50"/>
      <c r="K995" s="50"/>
      <c r="L995" s="50"/>
      <c r="M995" s="91"/>
      <c r="N995" s="91"/>
      <c r="O995" s="50"/>
      <c r="P995" s="50"/>
      <c r="Q995" s="50"/>
      <c r="R995" s="50"/>
      <c r="S995" s="50"/>
      <c r="T995" s="95">
        <f t="shared" si="121"/>
        <v>0</v>
      </c>
      <c r="U995" s="36">
        <f t="shared" si="122"/>
        <v>0</v>
      </c>
      <c r="V995" s="43"/>
      <c r="W995" s="43"/>
      <c r="X995" s="6">
        <f t="shared" si="120"/>
        <v>0</v>
      </c>
      <c r="Y995" s="55"/>
      <c r="Z995" s="6">
        <f>(IF(R995="OUI",0,IF(AND(F995="MEDIA",G995&gt;0,O995&gt;0),(VLOOKUP(G995,COÛTS!$A$1:$C$157,3,0)*(M995*N995/1000*O995/1000)),0)+IF(AND(G995&gt;0,F995="HEURE"),(VLOOKUP(G995,COÛTS!$A$1:$C$157,3,0)*(O995)),0))+IF(AND(G995&gt;0,F995="DIVERS"),(VLOOKUP(G995,COÛTS!$A$1:$C$157,3,0)*(O995)),0)+IF(AND(G995&gt;0,F995="VEHICULE"),(VLOOKUP(G995,COÛTS!$A$1:$C$157,3,0)*(O995)),0)+IF(AND(G995&gt;0,F995="FACONNAGE"),(VLOOKUP(G995,COÛTS!$A$1:$C$157,3,0)*(O995)),0)+IF(AND(G995&gt;0,F995="ACCESSOIRES"),(VLOOKUP(G995,COÛTS!$A$1:$C$157,3,0)*(O995)),0)+IF(AND(F995="TRANSPORT",G995&gt;0),(VLOOKUP(G995,COÛTS!$A$1:$C$157,3,0)*(O995)),0)+IF(AND(F995="PRODUITS",G995="KIT COMPLET HABILLAGE CLOISON MODULAIRE (mL)"),(VLOOKUP(G995,COÛTS!$A$1:$C$157,3,0)*(M995/1000*O995)),0)+IF(AND(F995="MEDIA",H995&lt;0,G995&gt;0,P995="oui",Q995="RECTO/VERSO (Type Deux Simple Face)"),(VLOOKUP(G995,COÛTS!$A$1:$C$157,3,0)*(M995*(N995+480)/1000*O995/1000)),"0")+IF(AND(F995="MEDIA",H995&lt;0,G995&gt;0,P995="oui",Q995="MODULE TRIANGULAIRE"),(VLOOKUP(G995,COÛTS!$A$1:$C$157,3,0)*(M995*(N995+240)/1000*O995/1000)*2)+(VLOOKUP(G995,COÛTS!$A$1:$C$157,3,0)*(M995)/1000*0.24),"0")+IF(AND(F995="MEDIA",P995="oui",G995&gt;0,H995&lt;0,Q995="MODULE CARRÉ"),(VLOOKUP(G995,COÛTS!$A$1:$C$157,3,0)*(M995*(N995+240)/1000*O995/1000)*3)+(VLOOKUP(G995,COÛTS!$A$1:$C$157,3,0)*(M995)/1000*0.24),"0")+IF(AND(F995="MEDIA",H995&lt;0,P995="oui",G995&gt;0,Q995="RECTO (Type Chaussette)"),(VLOOKUP(G995,COÛTS!$A$1:$C$157,3,0)*(M995*(N995+60)/1000*O995/1000))))</f>
        <v>0</v>
      </c>
      <c r="AA995" s="6">
        <f>IF(R995="OUI",0,IF(AND(H995&gt;0,I995="OUI"),(VLOOKUP(H995,COÛTS!$A$1:$C$157,3,0)*(M995*N995/1000*O995/1000)),0))</f>
        <v>0</v>
      </c>
      <c r="AB995" s="6">
        <f t="shared" si="123"/>
        <v>0</v>
      </c>
      <c r="AC995" s="7">
        <f t="shared" si="124"/>
        <v>0</v>
      </c>
      <c r="AD995" s="6">
        <f t="shared" si="125"/>
        <v>0</v>
      </c>
      <c r="AE995" s="6">
        <f t="shared" si="126"/>
        <v>0</v>
      </c>
      <c r="AF995" s="6">
        <f>IF(R995="OUI",0,(IF(AND(P995="oui",Q995="RECTO (Type Chaussette, Simple Face)",SEMAINE!M997&lt;=2000),((COÛTS!$C$115*2*O995*SEMAINE!M995/1000)+(COÛTS!$C$109*O995*SEMAINE!M995/1000)+(COÛTS!$C$107*O995*SEMAINE!M995/1000)),"0")+(IF(AND(P995="oui",Q995="RECTO (Type Chaussette, Simple Face)",SEMAINE!M995&gt;2001,SEMAINE!M995&lt;=4000),((COÛTS!$C$114*2*O995)),"0"))+(IF(AND(P995="oui",Q995="RECTO (Type Chaussette, Simple Face)",SEMAINE!M995&gt;=4001,SEMAINE!M995&lt;=6000),((COÛTS!$C$114*4*O995)),"0"))+(IF(AND(P995="oui",Q995="RECTO (Type Chaussette, Simple Face)",SEMAINE!M995&gt;=6001,SEMAINE!M995&lt;=8000),((COÛTS!$C$114*6*O995)),"0"))+(IF(AND(P995="oui",Q995="RECTO (Type Chaussette, Simple Face)",SEMAINE!M995&gt;=8001,SEMAINE!M995&lt;=10000),((COÛTS!$C$114*8*O995)),0))))</f>
        <v>0</v>
      </c>
      <c r="AG995" s="6">
        <f>IF(R995="OUI",0,(IF(AND(F995="MEDIA",G995="NON TISSÉ (Type Drop)",P995="oui",Q995="RECTO (Type Chaussette)",SEMAINE!M998&lt;=2000),((COÛTS!$C$115*2*O995*SEMAINE!M995/1000)+(COÛTS!$C$109*O995*SEMAINE!M995/1000)+(COÛTS!$C$107*O995*SEMAINE!M995/1000)),"0")+(IF(AND(F995="MEDIA",P995="oui",Q995="RECTO (Type Chaussette)",SEMAINE!M995&gt;2001,SEMAINE!M995&lt;=4000),((COÛTS!$C$114*2*O995)),"0"))+(IF(AND(F995="MEDIA",P995="oui",Q995="RECTO (Type Chaussette)",SEMAINE!M995&gt;=4001,SEMAINE!M995&lt;=6000),((COÛTS!$C$114*4*O995)),"0"))+(IF(AND(F995="MEDIA",P995="oui",Q995="RECTO (Type Chaussette)",SEMAINE!M995&gt;=6001,SEMAINE!M995&lt;=8000),((COÛTS!$C$114*6*O995)),"0"))+(IF(AND(F995="MEDIA",P995="oui",Q995="RECTO (Type Chaussette)",SEMAINE!M995&gt;=8001,SEMAINE!M995&lt;=10000),((COÛTS!$C$114*8*O995)),0))))</f>
        <v>0</v>
      </c>
      <c r="AH995" s="6">
        <f>IF(R995="OUI",0,(IF(AND(F995="MEDIA",G995="NON TISSÉ (Type Drop)",P995="oui",Q995="RECTO/VERSO (Type Deux Simple Face)"),((COÛTS!$C$115*4*O995*SEMAINE!M995/1000)+(COÛTS!$C$110*O995*4)+(COÛTS!$C$107*O995*SEMAINE!M995/1000)),"0")+(IF(AND(F995="MEDIA",P995="oui",Q995="RECTO/VERSO (Type Deux Simple Face)",SEMAINE!M995&gt;2001,SEMAINE!M995&lt;=4000),((COÛTS!$C$114*2*O995)),"0"))+(IF(AND(F995="MEDIA",P995="oui",Q995="RECTO/VERSO (Type Deux Simple Face)",SEMAINE!M995&gt;=4001,SEMAINE!M995&lt;=6000),((COÛTS!$C$114*4*O995)),"0"))+(IF(AND(F995="MEDIA",P995="oui",Q995="RECTO/VERSO (Type Deux Simple Face)",SEMAINE!M995&gt;=6001,SEMAINE!M995&lt;=8000),((COÛTS!$C$114*6*O995)),"0"))+(IF(AND(F995="MEDIA",P995="oui",Q995="RECTO/VERSO (Type Deux Simple Face)",SEMAINE!M995&gt;=8001,SEMAINE!M995&lt;=10000),((COÛTS!$C$114*8*O995)),0))))</f>
        <v>0</v>
      </c>
      <c r="AI995" s="6">
        <f>IF(R995="OUI",0,(IF(AND(F995="MEDIA",G995="NON TISSÉ (Type Drop)",P995="oui",Q995="MODULE TRIANGULAIRE"),((COÛTS!$C$115*6*O995*SEMAINE!M995/1000)+(COÛTS!$C$112*O995*6)+(COÛTS!$C$107*O995*3)),"0")+(IF(AND(F995="MEDIA",P995="oui",Q995="MODULE TRIANGULAIRE",SEMAINE!M995&gt;2001,SEMAINE!M995&lt;=4000),((COÛTS!$C$114*2*O995*3)),"0"))+(IF(AND(F995="MEDIA",P995="oui",Q995="MODULE TRIANGULAIRE",SEMAINE!M995&gt;=4001,SEMAINE!M995&lt;=6000),((COÛTS!$C$114*4*O995*3)),"0"))+(IF(AND(F995="MEDIA",P995="oui",Q995="MODULE TRIANGULAIRE",SEMAINE!M995&gt;=6001,SEMAINE!M995&lt;=8000),((COÛTS!$C$114*6*O995*3)),"0"))+(IF(AND(F995="MEDIA",P995="oui",Q995="MODULE TRIANGULAIRE",SEMAINE!M995&gt;=8001,SEMAINE!M995&lt;=10000),((COÛTS!$C$114*8*O995*3)),0))))</f>
        <v>0</v>
      </c>
      <c r="AJ995" s="6">
        <f>IF(OR(R995="OUI",H995&gt;0),0,(IF(AND(F995="MEDIA",G995="NON TISSÉ (Type Drop)",P995="oui",Q995="MODULE CARRÉ"),((COÛTS!$C$115*8*O995*SEMAINE!M995/1000)+(COÛTS!$C$111*O995*8)+(COÛTS!$C$107*O995*4)),"0")+IF(AND(F995="MEDIA",G995="BÂCHE FRONTLIT 450gr (Type Bâche M1)",P995="oui",Q995="MODULE CARRÉ"),((COÛTS!$C$115*8*O995*SEMAINE!M995/1000)+(COÛTS!$C$111*O995*8)+(COÛTS!$C$107*O995*4)),"0")+(IF(AND(F995="MEDIA",P995="oui",Q995="MODULE CARRÉ",SEMAINE!M995&gt;2001,SEMAINE!M995&lt;=4000),((COÛTS!$C$114*2*O995*4)),"0"))+(IF(AND(F995="MEDIA",P995="oui",Q995="MODULE CARRÉ",SEMAINE!M995&gt;=4001,SEMAINE!M995&lt;=6000),((COÛTS!$C$114*4*O995*4)),"0"))+(IF(AND(F995="MEDIA",P995="oui",Q995="MODULE CARRÉ",SEMAINE!M995&gt;=6001,SEMAINE!M995&lt;=8000),((COÛTS!$C$114*6*O995*4)),"0"))+(IF(AND(F995="MEDIA",P995="oui",Q995="MODULE CARRÉ",SEMAINE!M995&gt;=8001,SEMAINE!M995&lt;=10000),((COÛTS!$C$114*8*O995*4)),"0"))))</f>
        <v>0</v>
      </c>
      <c r="AK995" s="38">
        <f>IF(Y995&gt;0,(VLOOKUP(Y995,DATA!$AB$2:$AC$102,2,0)),1)</f>
        <v>1</v>
      </c>
      <c r="AL995" s="53">
        <f t="shared" si="127"/>
        <v>0</v>
      </c>
    </row>
    <row r="996" spans="2:38" ht="25.05" customHeight="1" x14ac:dyDescent="0.25">
      <c r="B996" s="43" t="str">
        <f>COUNTIF($D$3:D996,D996)&amp;T_Semaine[[#This Row],[N°AFFAIRE]]</f>
        <v>0</v>
      </c>
      <c r="C996" s="50"/>
      <c r="D996" s="50"/>
      <c r="E996" s="50"/>
      <c r="F996" s="50"/>
      <c r="G996" s="50"/>
      <c r="H996" s="50"/>
      <c r="I996" s="50"/>
      <c r="J996" s="50"/>
      <c r="K996" s="50"/>
      <c r="L996" s="50"/>
      <c r="M996" s="91"/>
      <c r="N996" s="91"/>
      <c r="O996" s="50"/>
      <c r="P996" s="50"/>
      <c r="Q996" s="50"/>
      <c r="R996" s="50"/>
      <c r="S996" s="50"/>
      <c r="T996" s="95">
        <f t="shared" si="121"/>
        <v>0</v>
      </c>
      <c r="U996" s="36">
        <f t="shared" si="122"/>
        <v>0</v>
      </c>
      <c r="V996" s="43"/>
      <c r="W996" s="43"/>
      <c r="X996" s="6">
        <f t="shared" si="120"/>
        <v>0</v>
      </c>
      <c r="Y996" s="55"/>
      <c r="Z996" s="6">
        <f>(IF(R996="OUI",0,IF(AND(F996="MEDIA",G996&gt;0,O996&gt;0),(VLOOKUP(G996,COÛTS!$A$1:$C$157,3,0)*(M996*N996/1000*O996/1000)),0)+IF(AND(G996&gt;0,F996="HEURE"),(VLOOKUP(G996,COÛTS!$A$1:$C$157,3,0)*(O996)),0))+IF(AND(G996&gt;0,F996="DIVERS"),(VLOOKUP(G996,COÛTS!$A$1:$C$157,3,0)*(O996)),0)+IF(AND(G996&gt;0,F996="VEHICULE"),(VLOOKUP(G996,COÛTS!$A$1:$C$157,3,0)*(O996)),0)+IF(AND(G996&gt;0,F996="FACONNAGE"),(VLOOKUP(G996,COÛTS!$A$1:$C$157,3,0)*(O996)),0)+IF(AND(G996&gt;0,F996="ACCESSOIRES"),(VLOOKUP(G996,COÛTS!$A$1:$C$157,3,0)*(O996)),0)+IF(AND(F996="TRANSPORT",G996&gt;0),(VLOOKUP(G996,COÛTS!$A$1:$C$157,3,0)*(O996)),0)+IF(AND(F996="PRODUITS",G996="KIT COMPLET HABILLAGE CLOISON MODULAIRE (mL)"),(VLOOKUP(G996,COÛTS!$A$1:$C$157,3,0)*(M996/1000*O996)),0)+IF(AND(F996="MEDIA",H996&lt;0,G996&gt;0,P996="oui",Q996="RECTO/VERSO (Type Deux Simple Face)"),(VLOOKUP(G996,COÛTS!$A$1:$C$157,3,0)*(M996*(N996+480)/1000*O996/1000)),"0")+IF(AND(F996="MEDIA",H996&lt;0,G996&gt;0,P996="oui",Q996="MODULE TRIANGULAIRE"),(VLOOKUP(G996,COÛTS!$A$1:$C$157,3,0)*(M996*(N996+240)/1000*O996/1000)*2)+(VLOOKUP(G996,COÛTS!$A$1:$C$157,3,0)*(M996)/1000*0.24),"0")+IF(AND(F996="MEDIA",P996="oui",G996&gt;0,H996&lt;0,Q996="MODULE CARRÉ"),(VLOOKUP(G996,COÛTS!$A$1:$C$157,3,0)*(M996*(N996+240)/1000*O996/1000)*3)+(VLOOKUP(G996,COÛTS!$A$1:$C$157,3,0)*(M996)/1000*0.24),"0")+IF(AND(F996="MEDIA",H996&lt;0,P996="oui",G996&gt;0,Q996="RECTO (Type Chaussette)"),(VLOOKUP(G996,COÛTS!$A$1:$C$157,3,0)*(M996*(N996+60)/1000*O996/1000))))</f>
        <v>0</v>
      </c>
      <c r="AA996" s="6">
        <f>IF(R996="OUI",0,IF(AND(H996&gt;0,I996="OUI"),(VLOOKUP(H996,COÛTS!$A$1:$C$157,3,0)*(M996*N996/1000*O996/1000)),0))</f>
        <v>0</v>
      </c>
      <c r="AB996" s="6">
        <f t="shared" si="123"/>
        <v>0</v>
      </c>
      <c r="AC996" s="7">
        <f t="shared" si="124"/>
        <v>0</v>
      </c>
      <c r="AD996" s="6">
        <f t="shared" si="125"/>
        <v>0</v>
      </c>
      <c r="AE996" s="6">
        <f t="shared" si="126"/>
        <v>0</v>
      </c>
      <c r="AF996" s="6">
        <f>IF(R996="OUI",0,(IF(AND(P996="oui",Q996="RECTO (Type Chaussette, Simple Face)",SEMAINE!M998&lt;=2000),((COÛTS!$C$115*2*O996*SEMAINE!M996/1000)+(COÛTS!$C$109*O996*SEMAINE!M996/1000)+(COÛTS!$C$107*O996*SEMAINE!M996/1000)),"0")+(IF(AND(P996="oui",Q996="RECTO (Type Chaussette, Simple Face)",SEMAINE!M996&gt;2001,SEMAINE!M996&lt;=4000),((COÛTS!$C$114*2*O996)),"0"))+(IF(AND(P996="oui",Q996="RECTO (Type Chaussette, Simple Face)",SEMAINE!M996&gt;=4001,SEMAINE!M996&lt;=6000),((COÛTS!$C$114*4*O996)),"0"))+(IF(AND(P996="oui",Q996="RECTO (Type Chaussette, Simple Face)",SEMAINE!M996&gt;=6001,SEMAINE!M996&lt;=8000),((COÛTS!$C$114*6*O996)),"0"))+(IF(AND(P996="oui",Q996="RECTO (Type Chaussette, Simple Face)",SEMAINE!M996&gt;=8001,SEMAINE!M996&lt;=10000),((COÛTS!$C$114*8*O996)),0))))</f>
        <v>0</v>
      </c>
      <c r="AG996" s="6">
        <f>IF(R996="OUI",0,(IF(AND(F996="MEDIA",G996="NON TISSÉ (Type Drop)",P996="oui",Q996="RECTO (Type Chaussette)",SEMAINE!M999&lt;=2000),((COÛTS!$C$115*2*O996*SEMAINE!M996/1000)+(COÛTS!$C$109*O996*SEMAINE!M996/1000)+(COÛTS!$C$107*O996*SEMAINE!M996/1000)),"0")+(IF(AND(F996="MEDIA",P996="oui",Q996="RECTO (Type Chaussette)",SEMAINE!M996&gt;2001,SEMAINE!M996&lt;=4000),((COÛTS!$C$114*2*O996)),"0"))+(IF(AND(F996="MEDIA",P996="oui",Q996="RECTO (Type Chaussette)",SEMAINE!M996&gt;=4001,SEMAINE!M996&lt;=6000),((COÛTS!$C$114*4*O996)),"0"))+(IF(AND(F996="MEDIA",P996="oui",Q996="RECTO (Type Chaussette)",SEMAINE!M996&gt;=6001,SEMAINE!M996&lt;=8000),((COÛTS!$C$114*6*O996)),"0"))+(IF(AND(F996="MEDIA",P996="oui",Q996="RECTO (Type Chaussette)",SEMAINE!M996&gt;=8001,SEMAINE!M996&lt;=10000),((COÛTS!$C$114*8*O996)),0))))</f>
        <v>0</v>
      </c>
      <c r="AH996" s="6">
        <f>IF(R996="OUI",0,(IF(AND(F996="MEDIA",G996="NON TISSÉ (Type Drop)",P996="oui",Q996="RECTO/VERSO (Type Deux Simple Face)"),((COÛTS!$C$115*4*O996*SEMAINE!M996/1000)+(COÛTS!$C$110*O996*4)+(COÛTS!$C$107*O996*SEMAINE!M996/1000)),"0")+(IF(AND(F996="MEDIA",P996="oui",Q996="RECTO/VERSO (Type Deux Simple Face)",SEMAINE!M996&gt;2001,SEMAINE!M996&lt;=4000),((COÛTS!$C$114*2*O996)),"0"))+(IF(AND(F996="MEDIA",P996="oui",Q996="RECTO/VERSO (Type Deux Simple Face)",SEMAINE!M996&gt;=4001,SEMAINE!M996&lt;=6000),((COÛTS!$C$114*4*O996)),"0"))+(IF(AND(F996="MEDIA",P996="oui",Q996="RECTO/VERSO (Type Deux Simple Face)",SEMAINE!M996&gt;=6001,SEMAINE!M996&lt;=8000),((COÛTS!$C$114*6*O996)),"0"))+(IF(AND(F996="MEDIA",P996="oui",Q996="RECTO/VERSO (Type Deux Simple Face)",SEMAINE!M996&gt;=8001,SEMAINE!M996&lt;=10000),((COÛTS!$C$114*8*O996)),0))))</f>
        <v>0</v>
      </c>
      <c r="AI996" s="6">
        <f>IF(R996="OUI",0,(IF(AND(F996="MEDIA",G996="NON TISSÉ (Type Drop)",P996="oui",Q996="MODULE TRIANGULAIRE"),((COÛTS!$C$115*6*O996*SEMAINE!M996/1000)+(COÛTS!$C$112*O996*6)+(COÛTS!$C$107*O996*3)),"0")+(IF(AND(F996="MEDIA",P996="oui",Q996="MODULE TRIANGULAIRE",SEMAINE!M996&gt;2001,SEMAINE!M996&lt;=4000),((COÛTS!$C$114*2*O996*3)),"0"))+(IF(AND(F996="MEDIA",P996="oui",Q996="MODULE TRIANGULAIRE",SEMAINE!M996&gt;=4001,SEMAINE!M996&lt;=6000),((COÛTS!$C$114*4*O996*3)),"0"))+(IF(AND(F996="MEDIA",P996="oui",Q996="MODULE TRIANGULAIRE",SEMAINE!M996&gt;=6001,SEMAINE!M996&lt;=8000),((COÛTS!$C$114*6*O996*3)),"0"))+(IF(AND(F996="MEDIA",P996="oui",Q996="MODULE TRIANGULAIRE",SEMAINE!M996&gt;=8001,SEMAINE!M996&lt;=10000),((COÛTS!$C$114*8*O996*3)),0))))</f>
        <v>0</v>
      </c>
      <c r="AJ996" s="6">
        <f>IF(OR(R996="OUI",H996&gt;0),0,(IF(AND(F996="MEDIA",G996="NON TISSÉ (Type Drop)",P996="oui",Q996="MODULE CARRÉ"),((COÛTS!$C$115*8*O996*SEMAINE!M996/1000)+(COÛTS!$C$111*O996*8)+(COÛTS!$C$107*O996*4)),"0")+IF(AND(F996="MEDIA",G996="BÂCHE FRONTLIT 450gr (Type Bâche M1)",P996="oui",Q996="MODULE CARRÉ"),((COÛTS!$C$115*8*O996*SEMAINE!M996/1000)+(COÛTS!$C$111*O996*8)+(COÛTS!$C$107*O996*4)),"0")+(IF(AND(F996="MEDIA",P996="oui",Q996="MODULE CARRÉ",SEMAINE!M996&gt;2001,SEMAINE!M996&lt;=4000),((COÛTS!$C$114*2*O996*4)),"0"))+(IF(AND(F996="MEDIA",P996="oui",Q996="MODULE CARRÉ",SEMAINE!M996&gt;=4001,SEMAINE!M996&lt;=6000),((COÛTS!$C$114*4*O996*4)),"0"))+(IF(AND(F996="MEDIA",P996="oui",Q996="MODULE CARRÉ",SEMAINE!M996&gt;=6001,SEMAINE!M996&lt;=8000),((COÛTS!$C$114*6*O996*4)),"0"))+(IF(AND(F996="MEDIA",P996="oui",Q996="MODULE CARRÉ",SEMAINE!M996&gt;=8001,SEMAINE!M996&lt;=10000),((COÛTS!$C$114*8*O996*4)),"0"))))</f>
        <v>0</v>
      </c>
      <c r="AK996" s="38">
        <f>IF(Y996&gt;0,(VLOOKUP(Y996,DATA!$AB$2:$AC$102,2,0)),1)</f>
        <v>1</v>
      </c>
      <c r="AL996" s="53">
        <f t="shared" si="127"/>
        <v>0</v>
      </c>
    </row>
    <row r="997" spans="2:38" ht="25.05" customHeight="1" x14ac:dyDescent="0.25">
      <c r="B997" s="43" t="str">
        <f>COUNTIF($D$3:D997,D997)&amp;T_Semaine[[#This Row],[N°AFFAIRE]]</f>
        <v>0</v>
      </c>
      <c r="C997" s="50"/>
      <c r="D997" s="50"/>
      <c r="E997" s="50"/>
      <c r="F997" s="50"/>
      <c r="G997" s="50"/>
      <c r="H997" s="50"/>
      <c r="I997" s="50"/>
      <c r="J997" s="50"/>
      <c r="K997" s="50"/>
      <c r="L997" s="50"/>
      <c r="M997" s="91"/>
      <c r="N997" s="91"/>
      <c r="O997" s="50"/>
      <c r="P997" s="50"/>
      <c r="Q997" s="50"/>
      <c r="R997" s="50"/>
      <c r="S997" s="50"/>
      <c r="T997" s="95">
        <f t="shared" si="121"/>
        <v>0</v>
      </c>
      <c r="U997" s="36">
        <f t="shared" si="122"/>
        <v>0</v>
      </c>
      <c r="V997" s="43"/>
      <c r="W997" s="43"/>
      <c r="X997" s="6">
        <f t="shared" si="120"/>
        <v>0</v>
      </c>
      <c r="Y997" s="55"/>
      <c r="Z997" s="6">
        <f>(IF(R997="OUI",0,IF(AND(F997="MEDIA",G997&gt;0,O997&gt;0),(VLOOKUP(G997,COÛTS!$A$1:$C$157,3,0)*(M997*N997/1000*O997/1000)),0)+IF(AND(G997&gt;0,F997="HEURE"),(VLOOKUP(G997,COÛTS!$A$1:$C$157,3,0)*(O997)),0))+IF(AND(G997&gt;0,F997="DIVERS"),(VLOOKUP(G997,COÛTS!$A$1:$C$157,3,0)*(O997)),0)+IF(AND(G997&gt;0,F997="VEHICULE"),(VLOOKUP(G997,COÛTS!$A$1:$C$157,3,0)*(O997)),0)+IF(AND(G997&gt;0,F997="FACONNAGE"),(VLOOKUP(G997,COÛTS!$A$1:$C$157,3,0)*(O997)),0)+IF(AND(G997&gt;0,F997="ACCESSOIRES"),(VLOOKUP(G997,COÛTS!$A$1:$C$157,3,0)*(O997)),0)+IF(AND(F997="TRANSPORT",G997&gt;0),(VLOOKUP(G997,COÛTS!$A$1:$C$157,3,0)*(O997)),0)+IF(AND(F997="PRODUITS",G997="KIT COMPLET HABILLAGE CLOISON MODULAIRE (mL)"),(VLOOKUP(G997,COÛTS!$A$1:$C$157,3,0)*(M997/1000*O997)),0)+IF(AND(F997="MEDIA",H997&lt;0,G997&gt;0,P997="oui",Q997="RECTO/VERSO (Type Deux Simple Face)"),(VLOOKUP(G997,COÛTS!$A$1:$C$157,3,0)*(M997*(N997+480)/1000*O997/1000)),"0")+IF(AND(F997="MEDIA",H997&lt;0,G997&gt;0,P997="oui",Q997="MODULE TRIANGULAIRE"),(VLOOKUP(G997,COÛTS!$A$1:$C$157,3,0)*(M997*(N997+240)/1000*O997/1000)*2)+(VLOOKUP(G997,COÛTS!$A$1:$C$157,3,0)*(M997)/1000*0.24),"0")+IF(AND(F997="MEDIA",P997="oui",G997&gt;0,H997&lt;0,Q997="MODULE CARRÉ"),(VLOOKUP(G997,COÛTS!$A$1:$C$157,3,0)*(M997*(N997+240)/1000*O997/1000)*3)+(VLOOKUP(G997,COÛTS!$A$1:$C$157,3,0)*(M997)/1000*0.24),"0")+IF(AND(F997="MEDIA",H997&lt;0,P997="oui",G997&gt;0,Q997="RECTO (Type Chaussette)"),(VLOOKUP(G997,COÛTS!$A$1:$C$157,3,0)*(M997*(N997+60)/1000*O997/1000))))</f>
        <v>0</v>
      </c>
      <c r="AA997" s="6">
        <f>IF(R997="OUI",0,IF(AND(H997&gt;0,I997="OUI"),(VLOOKUP(H997,COÛTS!$A$1:$C$157,3,0)*(M997*N997/1000*O997/1000)),0))</f>
        <v>0</v>
      </c>
      <c r="AB997" s="6">
        <f t="shared" si="123"/>
        <v>0</v>
      </c>
      <c r="AC997" s="7">
        <f t="shared" si="124"/>
        <v>0</v>
      </c>
      <c r="AD997" s="6">
        <f t="shared" si="125"/>
        <v>0</v>
      </c>
      <c r="AE997" s="6">
        <f t="shared" si="126"/>
        <v>0</v>
      </c>
      <c r="AF997" s="6">
        <f>IF(R997="OUI",0,(IF(AND(P997="oui",Q997="RECTO (Type Chaussette, Simple Face)",SEMAINE!M999&lt;=2000),((COÛTS!$C$115*2*O997*SEMAINE!M997/1000)+(COÛTS!$C$109*O997*SEMAINE!M997/1000)+(COÛTS!$C$107*O997*SEMAINE!M997/1000)),"0")+(IF(AND(P997="oui",Q997="RECTO (Type Chaussette, Simple Face)",SEMAINE!M997&gt;2001,SEMAINE!M997&lt;=4000),((COÛTS!$C$114*2*O997)),"0"))+(IF(AND(P997="oui",Q997="RECTO (Type Chaussette, Simple Face)",SEMAINE!M997&gt;=4001,SEMAINE!M997&lt;=6000),((COÛTS!$C$114*4*O997)),"0"))+(IF(AND(P997="oui",Q997="RECTO (Type Chaussette, Simple Face)",SEMAINE!M997&gt;=6001,SEMAINE!M997&lt;=8000),((COÛTS!$C$114*6*O997)),"0"))+(IF(AND(P997="oui",Q997="RECTO (Type Chaussette, Simple Face)",SEMAINE!M997&gt;=8001,SEMAINE!M997&lt;=10000),((COÛTS!$C$114*8*O997)),0))))</f>
        <v>0</v>
      </c>
      <c r="AG997" s="6">
        <f>IF(R997="OUI",0,(IF(AND(F997="MEDIA",G997="NON TISSÉ (Type Drop)",P997="oui",Q997="RECTO (Type Chaussette)",SEMAINE!M1000&lt;=2000),((COÛTS!$C$115*2*O997*SEMAINE!M997/1000)+(COÛTS!$C$109*O997*SEMAINE!M997/1000)+(COÛTS!$C$107*O997*SEMAINE!M997/1000)),"0")+(IF(AND(F997="MEDIA",P997="oui",Q997="RECTO (Type Chaussette)",SEMAINE!M997&gt;2001,SEMAINE!M997&lt;=4000),((COÛTS!$C$114*2*O997)),"0"))+(IF(AND(F997="MEDIA",P997="oui",Q997="RECTO (Type Chaussette)",SEMAINE!M997&gt;=4001,SEMAINE!M997&lt;=6000),((COÛTS!$C$114*4*O997)),"0"))+(IF(AND(F997="MEDIA",P997="oui",Q997="RECTO (Type Chaussette)",SEMAINE!M997&gt;=6001,SEMAINE!M997&lt;=8000),((COÛTS!$C$114*6*O997)),"0"))+(IF(AND(F997="MEDIA",P997="oui",Q997="RECTO (Type Chaussette)",SEMAINE!M997&gt;=8001,SEMAINE!M997&lt;=10000),((COÛTS!$C$114*8*O997)),0))))</f>
        <v>0</v>
      </c>
      <c r="AH997" s="6">
        <f>IF(R997="OUI",0,(IF(AND(F997="MEDIA",G997="NON TISSÉ (Type Drop)",P997="oui",Q997="RECTO/VERSO (Type Deux Simple Face)"),((COÛTS!$C$115*4*O997*SEMAINE!M997/1000)+(COÛTS!$C$110*O997*4)+(COÛTS!$C$107*O997*SEMAINE!M997/1000)),"0")+(IF(AND(F997="MEDIA",P997="oui",Q997="RECTO/VERSO (Type Deux Simple Face)",SEMAINE!M997&gt;2001,SEMAINE!M997&lt;=4000),((COÛTS!$C$114*2*O997)),"0"))+(IF(AND(F997="MEDIA",P997="oui",Q997="RECTO/VERSO (Type Deux Simple Face)",SEMAINE!M997&gt;=4001,SEMAINE!M997&lt;=6000),((COÛTS!$C$114*4*O997)),"0"))+(IF(AND(F997="MEDIA",P997="oui",Q997="RECTO/VERSO (Type Deux Simple Face)",SEMAINE!M997&gt;=6001,SEMAINE!M997&lt;=8000),((COÛTS!$C$114*6*O997)),"0"))+(IF(AND(F997="MEDIA",P997="oui",Q997="RECTO/VERSO (Type Deux Simple Face)",SEMAINE!M997&gt;=8001,SEMAINE!M997&lt;=10000),((COÛTS!$C$114*8*O997)),0))))</f>
        <v>0</v>
      </c>
      <c r="AI997" s="6">
        <f>IF(R997="OUI",0,(IF(AND(F997="MEDIA",G997="NON TISSÉ (Type Drop)",P997="oui",Q997="MODULE TRIANGULAIRE"),((COÛTS!$C$115*6*O997*SEMAINE!M997/1000)+(COÛTS!$C$112*O997*6)+(COÛTS!$C$107*O997*3)),"0")+(IF(AND(F997="MEDIA",P997="oui",Q997="MODULE TRIANGULAIRE",SEMAINE!M997&gt;2001,SEMAINE!M997&lt;=4000),((COÛTS!$C$114*2*O997*3)),"0"))+(IF(AND(F997="MEDIA",P997="oui",Q997="MODULE TRIANGULAIRE",SEMAINE!M997&gt;=4001,SEMAINE!M997&lt;=6000),((COÛTS!$C$114*4*O997*3)),"0"))+(IF(AND(F997="MEDIA",P997="oui",Q997="MODULE TRIANGULAIRE",SEMAINE!M997&gt;=6001,SEMAINE!M997&lt;=8000),((COÛTS!$C$114*6*O997*3)),"0"))+(IF(AND(F997="MEDIA",P997="oui",Q997="MODULE TRIANGULAIRE",SEMAINE!M997&gt;=8001,SEMAINE!M997&lt;=10000),((COÛTS!$C$114*8*O997*3)),0))))</f>
        <v>0</v>
      </c>
      <c r="AJ997" s="6">
        <f>IF(OR(R997="OUI",H997&gt;0),0,(IF(AND(F997="MEDIA",G997="NON TISSÉ (Type Drop)",P997="oui",Q997="MODULE CARRÉ"),((COÛTS!$C$115*8*O997*SEMAINE!M997/1000)+(COÛTS!$C$111*O997*8)+(COÛTS!$C$107*O997*4)),"0")+IF(AND(F997="MEDIA",G997="BÂCHE FRONTLIT 450gr (Type Bâche M1)",P997="oui",Q997="MODULE CARRÉ"),((COÛTS!$C$115*8*O997*SEMAINE!M997/1000)+(COÛTS!$C$111*O997*8)+(COÛTS!$C$107*O997*4)),"0")+(IF(AND(F997="MEDIA",P997="oui",Q997="MODULE CARRÉ",SEMAINE!M997&gt;2001,SEMAINE!M997&lt;=4000),((COÛTS!$C$114*2*O997*4)),"0"))+(IF(AND(F997="MEDIA",P997="oui",Q997="MODULE CARRÉ",SEMAINE!M997&gt;=4001,SEMAINE!M997&lt;=6000),((COÛTS!$C$114*4*O997*4)),"0"))+(IF(AND(F997="MEDIA",P997="oui",Q997="MODULE CARRÉ",SEMAINE!M997&gt;=6001,SEMAINE!M997&lt;=8000),((COÛTS!$C$114*6*O997*4)),"0"))+(IF(AND(F997="MEDIA",P997="oui",Q997="MODULE CARRÉ",SEMAINE!M997&gt;=8001,SEMAINE!M997&lt;=10000),((COÛTS!$C$114*8*O997*4)),"0"))))</f>
        <v>0</v>
      </c>
      <c r="AK997" s="38">
        <f>IF(Y997&gt;0,(VLOOKUP(Y997,DATA!$AB$2:$AC$102,2,0)),1)</f>
        <v>1</v>
      </c>
      <c r="AL997" s="53">
        <f t="shared" si="127"/>
        <v>0</v>
      </c>
    </row>
    <row r="998" spans="2:38" ht="25.05" customHeight="1" x14ac:dyDescent="0.25">
      <c r="B998" s="43" t="str">
        <f>COUNTIF($D$3:D998,D998)&amp;T_Semaine[[#This Row],[N°AFFAIRE]]</f>
        <v>0</v>
      </c>
      <c r="C998" s="50"/>
      <c r="D998" s="50"/>
      <c r="E998" s="50"/>
      <c r="F998" s="50"/>
      <c r="G998" s="50"/>
      <c r="H998" s="50"/>
      <c r="I998" s="50"/>
      <c r="J998" s="50"/>
      <c r="K998" s="50"/>
      <c r="L998" s="50"/>
      <c r="M998" s="91"/>
      <c r="N998" s="91"/>
      <c r="O998" s="50"/>
      <c r="P998" s="50"/>
      <c r="Q998" s="50"/>
      <c r="R998" s="50"/>
      <c r="S998" s="50"/>
      <c r="T998" s="95">
        <f t="shared" si="121"/>
        <v>0</v>
      </c>
      <c r="U998" s="36">
        <f t="shared" si="122"/>
        <v>0</v>
      </c>
      <c r="V998" s="43"/>
      <c r="W998" s="43"/>
      <c r="X998" s="6">
        <f t="shared" si="120"/>
        <v>0</v>
      </c>
      <c r="Y998" s="55"/>
      <c r="Z998" s="6">
        <f>(IF(R998="OUI",0,IF(AND(F998="MEDIA",G998&gt;0,O998&gt;0),(VLOOKUP(G998,COÛTS!$A$1:$C$157,3,0)*(M998*N998/1000*O998/1000)),0)+IF(AND(G998&gt;0,F998="HEURE"),(VLOOKUP(G998,COÛTS!$A$1:$C$157,3,0)*(O998)),0))+IF(AND(G998&gt;0,F998="DIVERS"),(VLOOKUP(G998,COÛTS!$A$1:$C$157,3,0)*(O998)),0)+IF(AND(G998&gt;0,F998="VEHICULE"),(VLOOKUP(G998,COÛTS!$A$1:$C$157,3,0)*(O998)),0)+IF(AND(G998&gt;0,F998="FACONNAGE"),(VLOOKUP(G998,COÛTS!$A$1:$C$157,3,0)*(O998)),0)+IF(AND(G998&gt;0,F998="ACCESSOIRES"),(VLOOKUP(G998,COÛTS!$A$1:$C$157,3,0)*(O998)),0)+IF(AND(F998="TRANSPORT",G998&gt;0),(VLOOKUP(G998,COÛTS!$A$1:$C$157,3,0)*(O998)),0)+IF(AND(F998="PRODUITS",G998="KIT COMPLET HABILLAGE CLOISON MODULAIRE (mL)"),(VLOOKUP(G998,COÛTS!$A$1:$C$157,3,0)*(M998/1000*O998)),0)+IF(AND(F998="MEDIA",H998&lt;0,G998&gt;0,P998="oui",Q998="RECTO/VERSO (Type Deux Simple Face)"),(VLOOKUP(G998,COÛTS!$A$1:$C$157,3,0)*(M998*(N998+480)/1000*O998/1000)),"0")+IF(AND(F998="MEDIA",H998&lt;0,G998&gt;0,P998="oui",Q998="MODULE TRIANGULAIRE"),(VLOOKUP(G998,COÛTS!$A$1:$C$157,3,0)*(M998*(N998+240)/1000*O998/1000)*2)+(VLOOKUP(G998,COÛTS!$A$1:$C$157,3,0)*(M998)/1000*0.24),"0")+IF(AND(F998="MEDIA",P998="oui",G998&gt;0,H998&lt;0,Q998="MODULE CARRÉ"),(VLOOKUP(G998,COÛTS!$A$1:$C$157,3,0)*(M998*(N998+240)/1000*O998/1000)*3)+(VLOOKUP(G998,COÛTS!$A$1:$C$157,3,0)*(M998)/1000*0.24),"0")+IF(AND(F998="MEDIA",H998&lt;0,P998="oui",G998&gt;0,Q998="RECTO (Type Chaussette)"),(VLOOKUP(G998,COÛTS!$A$1:$C$157,3,0)*(M998*(N998+60)/1000*O998/1000))))</f>
        <v>0</v>
      </c>
      <c r="AA998" s="6">
        <f>IF(R998="OUI",0,IF(AND(H998&gt;0,I998="OUI"),(VLOOKUP(H998,COÛTS!$A$1:$C$157,3,0)*(M998*N998/1000*O998/1000)),0))</f>
        <v>0</v>
      </c>
      <c r="AB998" s="6">
        <f t="shared" si="123"/>
        <v>0</v>
      </c>
      <c r="AC998" s="7">
        <f t="shared" si="124"/>
        <v>0</v>
      </c>
      <c r="AD998" s="6">
        <f t="shared" si="125"/>
        <v>0</v>
      </c>
      <c r="AE998" s="6">
        <f t="shared" si="126"/>
        <v>0</v>
      </c>
      <c r="AF998" s="6">
        <f>IF(R998="OUI",0,(IF(AND(P998="oui",Q998="RECTO (Type Chaussette, Simple Face)",SEMAINE!M1000&lt;=2000),((COÛTS!$C$115*2*O998*SEMAINE!M998/1000)+(COÛTS!$C$109*O998*SEMAINE!M998/1000)+(COÛTS!$C$107*O998*SEMAINE!M998/1000)),"0")+(IF(AND(P998="oui",Q998="RECTO (Type Chaussette, Simple Face)",SEMAINE!M998&gt;2001,SEMAINE!M998&lt;=4000),((COÛTS!$C$114*2*O998)),"0"))+(IF(AND(P998="oui",Q998="RECTO (Type Chaussette, Simple Face)",SEMAINE!M998&gt;=4001,SEMAINE!M998&lt;=6000),((COÛTS!$C$114*4*O998)),"0"))+(IF(AND(P998="oui",Q998="RECTO (Type Chaussette, Simple Face)",SEMAINE!M998&gt;=6001,SEMAINE!M998&lt;=8000),((COÛTS!$C$114*6*O998)),"0"))+(IF(AND(P998="oui",Q998="RECTO (Type Chaussette, Simple Face)",SEMAINE!M998&gt;=8001,SEMAINE!M998&lt;=10000),((COÛTS!$C$114*8*O998)),0))))</f>
        <v>0</v>
      </c>
      <c r="AG998" s="6">
        <f>IF(R998="OUI",0,(IF(AND(F998="MEDIA",G998="NON TISSÉ (Type Drop)",P998="oui",Q998="RECTO (Type Chaussette)",SEMAINE!M1001&lt;=2000),((COÛTS!$C$115*2*O998*SEMAINE!M998/1000)+(COÛTS!$C$109*O998*SEMAINE!M998/1000)+(COÛTS!$C$107*O998*SEMAINE!M998/1000)),"0")+(IF(AND(F998="MEDIA",P998="oui",Q998="RECTO (Type Chaussette)",SEMAINE!M998&gt;2001,SEMAINE!M998&lt;=4000),((COÛTS!$C$114*2*O998)),"0"))+(IF(AND(F998="MEDIA",P998="oui",Q998="RECTO (Type Chaussette)",SEMAINE!M998&gt;=4001,SEMAINE!M998&lt;=6000),((COÛTS!$C$114*4*O998)),"0"))+(IF(AND(F998="MEDIA",P998="oui",Q998="RECTO (Type Chaussette)",SEMAINE!M998&gt;=6001,SEMAINE!M998&lt;=8000),((COÛTS!$C$114*6*O998)),"0"))+(IF(AND(F998="MEDIA",P998="oui",Q998="RECTO (Type Chaussette)",SEMAINE!M998&gt;=8001,SEMAINE!M998&lt;=10000),((COÛTS!$C$114*8*O998)),0))))</f>
        <v>0</v>
      </c>
      <c r="AH998" s="6">
        <f>IF(R998="OUI",0,(IF(AND(F998="MEDIA",G998="NON TISSÉ (Type Drop)",P998="oui",Q998="RECTO/VERSO (Type Deux Simple Face)"),((COÛTS!$C$115*4*O998*SEMAINE!M998/1000)+(COÛTS!$C$110*O998*4)+(COÛTS!$C$107*O998*SEMAINE!M998/1000)),"0")+(IF(AND(F998="MEDIA",P998="oui",Q998="RECTO/VERSO (Type Deux Simple Face)",SEMAINE!M998&gt;2001,SEMAINE!M998&lt;=4000),((COÛTS!$C$114*2*O998)),"0"))+(IF(AND(F998="MEDIA",P998="oui",Q998="RECTO/VERSO (Type Deux Simple Face)",SEMAINE!M998&gt;=4001,SEMAINE!M998&lt;=6000),((COÛTS!$C$114*4*O998)),"0"))+(IF(AND(F998="MEDIA",P998="oui",Q998="RECTO/VERSO (Type Deux Simple Face)",SEMAINE!M998&gt;=6001,SEMAINE!M998&lt;=8000),((COÛTS!$C$114*6*O998)),"0"))+(IF(AND(F998="MEDIA",P998="oui",Q998="RECTO/VERSO (Type Deux Simple Face)",SEMAINE!M998&gt;=8001,SEMAINE!M998&lt;=10000),((COÛTS!$C$114*8*O998)),0))))</f>
        <v>0</v>
      </c>
      <c r="AI998" s="6">
        <f>IF(R998="OUI",0,(IF(AND(F998="MEDIA",G998="NON TISSÉ (Type Drop)",P998="oui",Q998="MODULE TRIANGULAIRE"),((COÛTS!$C$115*6*O998*SEMAINE!M998/1000)+(COÛTS!$C$112*O998*6)+(COÛTS!$C$107*O998*3)),"0")+(IF(AND(F998="MEDIA",P998="oui",Q998="MODULE TRIANGULAIRE",SEMAINE!M998&gt;2001,SEMAINE!M998&lt;=4000),((COÛTS!$C$114*2*O998*3)),"0"))+(IF(AND(F998="MEDIA",P998="oui",Q998="MODULE TRIANGULAIRE",SEMAINE!M998&gt;=4001,SEMAINE!M998&lt;=6000),((COÛTS!$C$114*4*O998*3)),"0"))+(IF(AND(F998="MEDIA",P998="oui",Q998="MODULE TRIANGULAIRE",SEMAINE!M998&gt;=6001,SEMAINE!M998&lt;=8000),((COÛTS!$C$114*6*O998*3)),"0"))+(IF(AND(F998="MEDIA",P998="oui",Q998="MODULE TRIANGULAIRE",SEMAINE!M998&gt;=8001,SEMAINE!M998&lt;=10000),((COÛTS!$C$114*8*O998*3)),0))))</f>
        <v>0</v>
      </c>
      <c r="AJ998" s="6">
        <f>IF(OR(R998="OUI",H998&gt;0),0,(IF(AND(F998="MEDIA",G998="NON TISSÉ (Type Drop)",P998="oui",Q998="MODULE CARRÉ"),((COÛTS!$C$115*8*O998*SEMAINE!M998/1000)+(COÛTS!$C$111*O998*8)+(COÛTS!$C$107*O998*4)),"0")+IF(AND(F998="MEDIA",G998="BÂCHE FRONTLIT 450gr (Type Bâche M1)",P998="oui",Q998="MODULE CARRÉ"),((COÛTS!$C$115*8*O998*SEMAINE!M998/1000)+(COÛTS!$C$111*O998*8)+(COÛTS!$C$107*O998*4)),"0")+(IF(AND(F998="MEDIA",P998="oui",Q998="MODULE CARRÉ",SEMAINE!M998&gt;2001,SEMAINE!M998&lt;=4000),((COÛTS!$C$114*2*O998*4)),"0"))+(IF(AND(F998="MEDIA",P998="oui",Q998="MODULE CARRÉ",SEMAINE!M998&gt;=4001,SEMAINE!M998&lt;=6000),((COÛTS!$C$114*4*O998*4)),"0"))+(IF(AND(F998="MEDIA",P998="oui",Q998="MODULE CARRÉ",SEMAINE!M998&gt;=6001,SEMAINE!M998&lt;=8000),((COÛTS!$C$114*6*O998*4)),"0"))+(IF(AND(F998="MEDIA",P998="oui",Q998="MODULE CARRÉ",SEMAINE!M998&gt;=8001,SEMAINE!M998&lt;=10000),((COÛTS!$C$114*8*O998*4)),"0"))))</f>
        <v>0</v>
      </c>
      <c r="AK998" s="38">
        <f>IF(Y998&gt;0,(VLOOKUP(Y998,DATA!$AB$2:$AC$102,2,0)),1)</f>
        <v>1</v>
      </c>
      <c r="AL998" s="53">
        <f t="shared" si="127"/>
        <v>0</v>
      </c>
    </row>
    <row r="999" spans="2:38" ht="25.05" customHeight="1" x14ac:dyDescent="0.25">
      <c r="B999" s="43" t="str">
        <f>COUNTIF($D$3:D999,D999)&amp;T_Semaine[[#This Row],[N°AFFAIRE]]</f>
        <v>0</v>
      </c>
      <c r="C999" s="50"/>
      <c r="D999" s="50"/>
      <c r="E999" s="50"/>
      <c r="F999" s="50"/>
      <c r="G999" s="50"/>
      <c r="H999" s="50"/>
      <c r="I999" s="50"/>
      <c r="J999" s="50"/>
      <c r="K999" s="50"/>
      <c r="L999" s="50"/>
      <c r="M999" s="91"/>
      <c r="N999" s="91"/>
      <c r="O999" s="50"/>
      <c r="P999" s="50"/>
      <c r="Q999" s="50"/>
      <c r="R999" s="50"/>
      <c r="S999" s="50"/>
      <c r="T999" s="95">
        <f t="shared" si="121"/>
        <v>0</v>
      </c>
      <c r="U999" s="36">
        <f t="shared" si="122"/>
        <v>0</v>
      </c>
      <c r="V999" s="43"/>
      <c r="W999" s="43"/>
      <c r="X999" s="6">
        <f t="shared" si="120"/>
        <v>0</v>
      </c>
      <c r="Y999" s="55"/>
      <c r="Z999" s="6">
        <f>(IF(R999="OUI",0,IF(AND(F999="MEDIA",G999&gt;0,O999&gt;0),(VLOOKUP(G999,COÛTS!$A$1:$C$157,3,0)*(M999*N999/1000*O999/1000)),0)+IF(AND(G999&gt;0,F999="HEURE"),(VLOOKUP(G999,COÛTS!$A$1:$C$157,3,0)*(O999)),0))+IF(AND(G999&gt;0,F999="DIVERS"),(VLOOKUP(G999,COÛTS!$A$1:$C$157,3,0)*(O999)),0)+IF(AND(G999&gt;0,F999="VEHICULE"),(VLOOKUP(G999,COÛTS!$A$1:$C$157,3,0)*(O999)),0)+IF(AND(G999&gt;0,F999="FACONNAGE"),(VLOOKUP(G999,COÛTS!$A$1:$C$157,3,0)*(O999)),0)+IF(AND(G999&gt;0,F999="ACCESSOIRES"),(VLOOKUP(G999,COÛTS!$A$1:$C$157,3,0)*(O999)),0)+IF(AND(F999="TRANSPORT",G999&gt;0),(VLOOKUP(G999,COÛTS!$A$1:$C$157,3,0)*(O999)),0)+IF(AND(F999="PRODUITS",G999="KIT COMPLET HABILLAGE CLOISON MODULAIRE (mL)"),(VLOOKUP(G999,COÛTS!$A$1:$C$157,3,0)*(M999/1000*O999)),0)+IF(AND(F999="MEDIA",H999&lt;0,G999&gt;0,P999="oui",Q999="RECTO/VERSO (Type Deux Simple Face)"),(VLOOKUP(G999,COÛTS!$A$1:$C$157,3,0)*(M999*(N999+480)/1000*O999/1000)),"0")+IF(AND(F999="MEDIA",H999&lt;0,G999&gt;0,P999="oui",Q999="MODULE TRIANGULAIRE"),(VLOOKUP(G999,COÛTS!$A$1:$C$157,3,0)*(M999*(N999+240)/1000*O999/1000)*2)+(VLOOKUP(G999,COÛTS!$A$1:$C$157,3,0)*(M999)/1000*0.24),"0")+IF(AND(F999="MEDIA",P999="oui",G999&gt;0,H999&lt;0,Q999="MODULE CARRÉ"),(VLOOKUP(G999,COÛTS!$A$1:$C$157,3,0)*(M999*(N999+240)/1000*O999/1000)*3)+(VLOOKUP(G999,COÛTS!$A$1:$C$157,3,0)*(M999)/1000*0.24),"0")+IF(AND(F999="MEDIA",H999&lt;0,P999="oui",G999&gt;0,Q999="RECTO (Type Chaussette)"),(VLOOKUP(G999,COÛTS!$A$1:$C$157,3,0)*(M999*(N999+60)/1000*O999/1000))))</f>
        <v>0</v>
      </c>
      <c r="AA999" s="6">
        <f>IF(R999="OUI",0,IF(AND(H999&gt;0,I999="OUI"),(VLOOKUP(H999,COÛTS!$A$1:$C$157,3,0)*(M999*N999/1000*O999/1000)),0))</f>
        <v>0</v>
      </c>
      <c r="AB999" s="6">
        <f t="shared" si="123"/>
        <v>0</v>
      </c>
      <c r="AC999" s="7">
        <f t="shared" si="124"/>
        <v>0</v>
      </c>
      <c r="AD999" s="6">
        <f t="shared" si="125"/>
        <v>0</v>
      </c>
      <c r="AE999" s="6">
        <f t="shared" si="126"/>
        <v>0</v>
      </c>
      <c r="AF999" s="6">
        <f>IF(R999="OUI",0,(IF(AND(P999="oui",Q999="RECTO (Type Chaussette, Simple Face)",SEMAINE!M1001&lt;=2000),((COÛTS!$C$115*2*O999*SEMAINE!M999/1000)+(COÛTS!$C$109*O999*SEMAINE!M999/1000)+(COÛTS!$C$107*O999*SEMAINE!M999/1000)),"0")+(IF(AND(P999="oui",Q999="RECTO (Type Chaussette, Simple Face)",SEMAINE!M999&gt;2001,SEMAINE!M999&lt;=4000),((COÛTS!$C$114*2*O999)),"0"))+(IF(AND(P999="oui",Q999="RECTO (Type Chaussette, Simple Face)",SEMAINE!M999&gt;=4001,SEMAINE!M999&lt;=6000),((COÛTS!$C$114*4*O999)),"0"))+(IF(AND(P999="oui",Q999="RECTO (Type Chaussette, Simple Face)",SEMAINE!M999&gt;=6001,SEMAINE!M999&lt;=8000),((COÛTS!$C$114*6*O999)),"0"))+(IF(AND(P999="oui",Q999="RECTO (Type Chaussette, Simple Face)",SEMAINE!M999&gt;=8001,SEMAINE!M999&lt;=10000),((COÛTS!$C$114*8*O999)),0))))</f>
        <v>0</v>
      </c>
      <c r="AG999" s="6">
        <f>IF(R999="OUI",0,(IF(AND(F999="MEDIA",G999="NON TISSÉ (Type Drop)",P999="oui",Q999="RECTO (Type Chaussette)",SEMAINE!M1002&lt;=2000),((COÛTS!$C$115*2*O999*SEMAINE!M999/1000)+(COÛTS!$C$109*O999*SEMAINE!M999/1000)+(COÛTS!$C$107*O999*SEMAINE!M999/1000)),"0")+(IF(AND(F999="MEDIA",P999="oui",Q999="RECTO (Type Chaussette)",SEMAINE!M999&gt;2001,SEMAINE!M999&lt;=4000),((COÛTS!$C$114*2*O999)),"0"))+(IF(AND(F999="MEDIA",P999="oui",Q999="RECTO (Type Chaussette)",SEMAINE!M999&gt;=4001,SEMAINE!M999&lt;=6000),((COÛTS!$C$114*4*O999)),"0"))+(IF(AND(F999="MEDIA",P999="oui",Q999="RECTO (Type Chaussette)",SEMAINE!M999&gt;=6001,SEMAINE!M999&lt;=8000),((COÛTS!$C$114*6*O999)),"0"))+(IF(AND(F999="MEDIA",P999="oui",Q999="RECTO (Type Chaussette)",SEMAINE!M999&gt;=8001,SEMAINE!M999&lt;=10000),((COÛTS!$C$114*8*O999)),0))))</f>
        <v>0</v>
      </c>
      <c r="AH999" s="6">
        <f>IF(R999="OUI",0,(IF(AND(F999="MEDIA",G999="NON TISSÉ (Type Drop)",P999="oui",Q999="RECTO/VERSO (Type Deux Simple Face)"),((COÛTS!$C$115*4*O999*SEMAINE!M999/1000)+(COÛTS!$C$110*O999*4)+(COÛTS!$C$107*O999*SEMAINE!M999/1000)),"0")+(IF(AND(F999="MEDIA",P999="oui",Q999="RECTO/VERSO (Type Deux Simple Face)",SEMAINE!M999&gt;2001,SEMAINE!M999&lt;=4000),((COÛTS!$C$114*2*O999)),"0"))+(IF(AND(F999="MEDIA",P999="oui",Q999="RECTO/VERSO (Type Deux Simple Face)",SEMAINE!M999&gt;=4001,SEMAINE!M999&lt;=6000),((COÛTS!$C$114*4*O999)),"0"))+(IF(AND(F999="MEDIA",P999="oui",Q999="RECTO/VERSO (Type Deux Simple Face)",SEMAINE!M999&gt;=6001,SEMAINE!M999&lt;=8000),((COÛTS!$C$114*6*O999)),"0"))+(IF(AND(F999="MEDIA",P999="oui",Q999="RECTO/VERSO (Type Deux Simple Face)",SEMAINE!M999&gt;=8001,SEMAINE!M999&lt;=10000),((COÛTS!$C$114*8*O999)),0))))</f>
        <v>0</v>
      </c>
      <c r="AI999" s="6">
        <f>IF(R999="OUI",0,(IF(AND(F999="MEDIA",G999="NON TISSÉ (Type Drop)",P999="oui",Q999="MODULE TRIANGULAIRE"),((COÛTS!$C$115*6*O999*SEMAINE!M999/1000)+(COÛTS!$C$112*O999*6)+(COÛTS!$C$107*O999*3)),"0")+(IF(AND(F999="MEDIA",P999="oui",Q999="MODULE TRIANGULAIRE",SEMAINE!M999&gt;2001,SEMAINE!M999&lt;=4000),((COÛTS!$C$114*2*O999*3)),"0"))+(IF(AND(F999="MEDIA",P999="oui",Q999="MODULE TRIANGULAIRE",SEMAINE!M999&gt;=4001,SEMAINE!M999&lt;=6000),((COÛTS!$C$114*4*O999*3)),"0"))+(IF(AND(F999="MEDIA",P999="oui",Q999="MODULE TRIANGULAIRE",SEMAINE!M999&gt;=6001,SEMAINE!M999&lt;=8000),((COÛTS!$C$114*6*O999*3)),"0"))+(IF(AND(F999="MEDIA",P999="oui",Q999="MODULE TRIANGULAIRE",SEMAINE!M999&gt;=8001,SEMAINE!M999&lt;=10000),((COÛTS!$C$114*8*O999*3)),0))))</f>
        <v>0</v>
      </c>
      <c r="AJ999" s="6">
        <f>IF(OR(R999="OUI",H999&gt;0),0,(IF(AND(F999="MEDIA",G999="NON TISSÉ (Type Drop)",P999="oui",Q999="MODULE CARRÉ"),((COÛTS!$C$115*8*O999*SEMAINE!M999/1000)+(COÛTS!$C$111*O999*8)+(COÛTS!$C$107*O999*4)),"0")+IF(AND(F999="MEDIA",G999="BÂCHE FRONTLIT 450gr (Type Bâche M1)",P999="oui",Q999="MODULE CARRÉ"),((COÛTS!$C$115*8*O999*SEMAINE!M999/1000)+(COÛTS!$C$111*O999*8)+(COÛTS!$C$107*O999*4)),"0")+(IF(AND(F999="MEDIA",P999="oui",Q999="MODULE CARRÉ",SEMAINE!M999&gt;2001,SEMAINE!M999&lt;=4000),((COÛTS!$C$114*2*O999*4)),"0"))+(IF(AND(F999="MEDIA",P999="oui",Q999="MODULE CARRÉ",SEMAINE!M999&gt;=4001,SEMAINE!M999&lt;=6000),((COÛTS!$C$114*4*O999*4)),"0"))+(IF(AND(F999="MEDIA",P999="oui",Q999="MODULE CARRÉ",SEMAINE!M999&gt;=6001,SEMAINE!M999&lt;=8000),((COÛTS!$C$114*6*O999*4)),"0"))+(IF(AND(F999="MEDIA",P999="oui",Q999="MODULE CARRÉ",SEMAINE!M999&gt;=8001,SEMAINE!M999&lt;=10000),((COÛTS!$C$114*8*O999*4)),"0"))))</f>
        <v>0</v>
      </c>
      <c r="AK999" s="38">
        <f>IF(Y999&gt;0,(VLOOKUP(Y999,DATA!$AB$2:$AC$102,2,0)),1)</f>
        <v>1</v>
      </c>
      <c r="AL999" s="53">
        <f t="shared" si="127"/>
        <v>0</v>
      </c>
    </row>
    <row r="1000" spans="2:38" ht="25.05" customHeight="1" x14ac:dyDescent="0.25">
      <c r="B1000" s="43" t="str">
        <f>COUNTIF($D$3:D1000,D1000)&amp;T_Semaine[[#This Row],[N°AFFAIRE]]</f>
        <v>0</v>
      </c>
      <c r="C1000" s="50"/>
      <c r="D1000" s="50"/>
      <c r="E1000" s="50"/>
      <c r="F1000" s="50"/>
      <c r="G1000" s="50"/>
      <c r="H1000" s="50"/>
      <c r="I1000" s="50"/>
      <c r="J1000" s="50"/>
      <c r="K1000" s="50"/>
      <c r="L1000" s="50"/>
      <c r="M1000" s="91"/>
      <c r="N1000" s="91"/>
      <c r="O1000" s="50"/>
      <c r="P1000" s="50"/>
      <c r="Q1000" s="50"/>
      <c r="R1000" s="50"/>
      <c r="S1000" s="50"/>
      <c r="T1000" s="95">
        <f t="shared" si="121"/>
        <v>0</v>
      </c>
      <c r="U1000" s="36">
        <f t="shared" si="122"/>
        <v>0</v>
      </c>
      <c r="V1000" s="43"/>
      <c r="W1000" s="43"/>
      <c r="X1000" s="6">
        <f t="shared" si="120"/>
        <v>0</v>
      </c>
      <c r="Y1000" s="55"/>
      <c r="Z1000" s="6">
        <f>(IF(R1000="OUI",0,IF(AND(F1000="MEDIA",G1000&gt;0,O1000&gt;0),(VLOOKUP(G1000,COÛTS!$A$1:$C$157,3,0)*(M1000*N1000/1000*O1000/1000)),0)+IF(AND(G1000&gt;0,F1000="HEURE"),(VLOOKUP(G1000,COÛTS!$A$1:$C$157,3,0)*(O1000)),0))+IF(AND(G1000&gt;0,F1000="DIVERS"),(VLOOKUP(G1000,COÛTS!$A$1:$C$157,3,0)*(O1000)),0)+IF(AND(G1000&gt;0,F1000="VEHICULE"),(VLOOKUP(G1000,COÛTS!$A$1:$C$157,3,0)*(O1000)),0)+IF(AND(G1000&gt;0,F1000="FACONNAGE"),(VLOOKUP(G1000,COÛTS!$A$1:$C$157,3,0)*(O1000)),0)+IF(AND(G1000&gt;0,F1000="ACCESSOIRES"),(VLOOKUP(G1000,COÛTS!$A$1:$C$157,3,0)*(O1000)),0)+IF(AND(F1000="TRANSPORT",G1000&gt;0),(VLOOKUP(G1000,COÛTS!$A$1:$C$157,3,0)*(O1000)),0)+IF(AND(F1000="PRODUITS",G1000="KIT COMPLET HABILLAGE CLOISON MODULAIRE (mL)"),(VLOOKUP(G1000,COÛTS!$A$1:$C$157,3,0)*(M1000/1000*O1000)),0)+IF(AND(F1000="MEDIA",H1000&lt;0,G1000&gt;0,P1000="oui",Q1000="RECTO/VERSO (Type Deux Simple Face)"),(VLOOKUP(G1000,COÛTS!$A$1:$C$157,3,0)*(M1000*(N1000+480)/1000*O1000/1000)),"0")+IF(AND(F1000="MEDIA",H1000&lt;0,G1000&gt;0,P1000="oui",Q1000="MODULE TRIANGULAIRE"),(VLOOKUP(G1000,COÛTS!$A$1:$C$157,3,0)*(M1000*(N1000+240)/1000*O1000/1000)*2)+(VLOOKUP(G1000,COÛTS!$A$1:$C$157,3,0)*(M1000)/1000*0.24),"0")+IF(AND(F1000="MEDIA",P1000="oui",G1000&gt;0,H1000&lt;0,Q1000="MODULE CARRÉ"),(VLOOKUP(G1000,COÛTS!$A$1:$C$157,3,0)*(M1000*(N1000+240)/1000*O1000/1000)*3)+(VLOOKUP(G1000,COÛTS!$A$1:$C$157,3,0)*(M1000)/1000*0.24),"0")+IF(AND(F1000="MEDIA",H1000&lt;0,P1000="oui",G1000&gt;0,Q1000="RECTO (Type Chaussette)"),(VLOOKUP(G1000,COÛTS!$A$1:$C$157,3,0)*(M1000*(N1000+60)/1000*O1000/1000))))</f>
        <v>0</v>
      </c>
      <c r="AA1000" s="6">
        <f>IF(R1000="OUI",0,IF(AND(H1000&gt;0,I1000="OUI"),(VLOOKUP(H1000,COÛTS!$A$1:$C$157,3,0)*(M1000*N1000/1000*O1000/1000)),0))</f>
        <v>0</v>
      </c>
      <c r="AB1000" s="6">
        <f t="shared" si="123"/>
        <v>0</v>
      </c>
      <c r="AC1000" s="7">
        <f t="shared" si="124"/>
        <v>0</v>
      </c>
      <c r="AD1000" s="6">
        <f t="shared" si="125"/>
        <v>0</v>
      </c>
      <c r="AE1000" s="6">
        <f t="shared" si="126"/>
        <v>0</v>
      </c>
      <c r="AF1000" s="6">
        <f>IF(R1000="OUI",0,(IF(AND(P1000="oui",Q1000="RECTO (Type Chaussette, Simple Face)",SEMAINE!M1002&lt;=2000),((COÛTS!$C$115*2*O1000*SEMAINE!M1000/1000)+(COÛTS!$C$109*O1000*SEMAINE!M1000/1000)+(COÛTS!$C$107*O1000*SEMAINE!M1000/1000)),"0")+(IF(AND(P1000="oui",Q1000="RECTO (Type Chaussette, Simple Face)",SEMAINE!M1000&gt;2001,SEMAINE!M1000&lt;=4000),((COÛTS!$C$114*2*O1000)),"0"))+(IF(AND(P1000="oui",Q1000="RECTO (Type Chaussette, Simple Face)",SEMAINE!M1000&gt;=4001,SEMAINE!M1000&lt;=6000),((COÛTS!$C$114*4*O1000)),"0"))+(IF(AND(P1000="oui",Q1000="RECTO (Type Chaussette, Simple Face)",SEMAINE!M1000&gt;=6001,SEMAINE!M1000&lt;=8000),((COÛTS!$C$114*6*O1000)),"0"))+(IF(AND(P1000="oui",Q1000="RECTO (Type Chaussette, Simple Face)",SEMAINE!M1000&gt;=8001,SEMAINE!M1000&lt;=10000),((COÛTS!$C$114*8*O1000)),0))))</f>
        <v>0</v>
      </c>
      <c r="AG1000" s="6">
        <f>IF(R1000="OUI",0,(IF(AND(F1000="MEDIA",G1000="NON TISSÉ (Type Drop)",P1000="oui",Q1000="RECTO (Type Chaussette)",SEMAINE!M1003&lt;=2000),((COÛTS!$C$115*2*O1000*SEMAINE!M1000/1000)+(COÛTS!$C$109*O1000*SEMAINE!M1000/1000)+(COÛTS!$C$107*O1000*SEMAINE!M1000/1000)),"0")+(IF(AND(F1000="MEDIA",P1000="oui",Q1000="RECTO (Type Chaussette)",SEMAINE!M1000&gt;2001,SEMAINE!M1000&lt;=4000),((COÛTS!$C$114*2*O1000)),"0"))+(IF(AND(F1000="MEDIA",P1000="oui",Q1000="RECTO (Type Chaussette)",SEMAINE!M1000&gt;=4001,SEMAINE!M1000&lt;=6000),((COÛTS!$C$114*4*O1000)),"0"))+(IF(AND(F1000="MEDIA",P1000="oui",Q1000="RECTO (Type Chaussette)",SEMAINE!M1000&gt;=6001,SEMAINE!M1000&lt;=8000),((COÛTS!$C$114*6*O1000)),"0"))+(IF(AND(F1000="MEDIA",P1000="oui",Q1000="RECTO (Type Chaussette)",SEMAINE!M1000&gt;=8001,SEMAINE!M1000&lt;=10000),((COÛTS!$C$114*8*O1000)),0))))</f>
        <v>0</v>
      </c>
      <c r="AH1000" s="6">
        <f>IF(R1000="OUI",0,(IF(AND(F1000="MEDIA",G1000="NON TISSÉ (Type Drop)",P1000="oui",Q1000="RECTO/VERSO (Type Deux Simple Face)"),((COÛTS!$C$115*4*O1000*SEMAINE!M1000/1000)+(COÛTS!$C$110*O1000*4)+(COÛTS!$C$107*O1000*SEMAINE!M1000/1000)),"0")+(IF(AND(F1000="MEDIA",P1000="oui",Q1000="RECTO/VERSO (Type Deux Simple Face)",SEMAINE!M1000&gt;2001,SEMAINE!M1000&lt;=4000),((COÛTS!$C$114*2*O1000)),"0"))+(IF(AND(F1000="MEDIA",P1000="oui",Q1000="RECTO/VERSO (Type Deux Simple Face)",SEMAINE!M1000&gt;=4001,SEMAINE!M1000&lt;=6000),((COÛTS!$C$114*4*O1000)),"0"))+(IF(AND(F1000="MEDIA",P1000="oui",Q1000="RECTO/VERSO (Type Deux Simple Face)",SEMAINE!M1000&gt;=6001,SEMAINE!M1000&lt;=8000),((COÛTS!$C$114*6*O1000)),"0"))+(IF(AND(F1000="MEDIA",P1000="oui",Q1000="RECTO/VERSO (Type Deux Simple Face)",SEMAINE!M1000&gt;=8001,SEMAINE!M1000&lt;=10000),((COÛTS!$C$114*8*O1000)),0))))</f>
        <v>0</v>
      </c>
      <c r="AI1000" s="6">
        <f>IF(R1000="OUI",0,(IF(AND(F1000="MEDIA",G1000="NON TISSÉ (Type Drop)",P1000="oui",Q1000="MODULE TRIANGULAIRE"),((COÛTS!$C$115*6*O1000*SEMAINE!M1000/1000)+(COÛTS!$C$112*O1000*6)+(COÛTS!$C$107*O1000*3)),"0")+(IF(AND(F1000="MEDIA",P1000="oui",Q1000="MODULE TRIANGULAIRE",SEMAINE!M1000&gt;2001,SEMAINE!M1000&lt;=4000),((COÛTS!$C$114*2*O1000*3)),"0"))+(IF(AND(F1000="MEDIA",P1000="oui",Q1000="MODULE TRIANGULAIRE",SEMAINE!M1000&gt;=4001,SEMAINE!M1000&lt;=6000),((COÛTS!$C$114*4*O1000*3)),"0"))+(IF(AND(F1000="MEDIA",P1000="oui",Q1000="MODULE TRIANGULAIRE",SEMAINE!M1000&gt;=6001,SEMAINE!M1000&lt;=8000),((COÛTS!$C$114*6*O1000*3)),"0"))+(IF(AND(F1000="MEDIA",P1000="oui",Q1000="MODULE TRIANGULAIRE",SEMAINE!M1000&gt;=8001,SEMAINE!M1000&lt;=10000),((COÛTS!$C$114*8*O1000*3)),0))))</f>
        <v>0</v>
      </c>
      <c r="AJ1000" s="6">
        <f>IF(OR(R1000="OUI",H1000&gt;0),0,(IF(AND(F1000="MEDIA",G1000="NON TISSÉ (Type Drop)",P1000="oui",Q1000="MODULE CARRÉ"),((COÛTS!$C$115*8*O1000*SEMAINE!M1000/1000)+(COÛTS!$C$111*O1000*8)+(COÛTS!$C$107*O1000*4)),"0")+IF(AND(F1000="MEDIA",G1000="BÂCHE FRONTLIT 450gr (Type Bâche M1)",P1000="oui",Q1000="MODULE CARRÉ"),((COÛTS!$C$115*8*O1000*SEMAINE!M1000/1000)+(COÛTS!$C$111*O1000*8)+(COÛTS!$C$107*O1000*4)),"0")+(IF(AND(F1000="MEDIA",P1000="oui",Q1000="MODULE CARRÉ",SEMAINE!M1000&gt;2001,SEMAINE!M1000&lt;=4000),((COÛTS!$C$114*2*O1000*4)),"0"))+(IF(AND(F1000="MEDIA",P1000="oui",Q1000="MODULE CARRÉ",SEMAINE!M1000&gt;=4001,SEMAINE!M1000&lt;=6000),((COÛTS!$C$114*4*O1000*4)),"0"))+(IF(AND(F1000="MEDIA",P1000="oui",Q1000="MODULE CARRÉ",SEMAINE!M1000&gt;=6001,SEMAINE!M1000&lt;=8000),((COÛTS!$C$114*6*O1000*4)),"0"))+(IF(AND(F1000="MEDIA",P1000="oui",Q1000="MODULE CARRÉ",SEMAINE!M1000&gt;=8001,SEMAINE!M1000&lt;=10000),((COÛTS!$C$114*8*O1000*4)),"0"))))</f>
        <v>0</v>
      </c>
      <c r="AK1000" s="38">
        <f>IF(Y1000&gt;0,(VLOOKUP(Y1000,DATA!$AB$2:$AC$102,2,0)),1)</f>
        <v>1</v>
      </c>
      <c r="AL1000" s="53">
        <f t="shared" si="127"/>
        <v>0</v>
      </c>
    </row>
    <row r="1001" spans="2:38" ht="25.05" customHeight="1" x14ac:dyDescent="0.25">
      <c r="B1001" s="43" t="str">
        <f>COUNTIF($D$3:D1001,D1001)&amp;T_Semaine[[#This Row],[N°AFFAIRE]]</f>
        <v>0</v>
      </c>
      <c r="C1001" s="50"/>
      <c r="D1001" s="50"/>
      <c r="E1001" s="50"/>
      <c r="F1001" s="50"/>
      <c r="G1001" s="50"/>
      <c r="H1001" s="50"/>
      <c r="I1001" s="50"/>
      <c r="J1001" s="50"/>
      <c r="K1001" s="50"/>
      <c r="L1001" s="50"/>
      <c r="M1001" s="91"/>
      <c r="N1001" s="91"/>
      <c r="O1001" s="50"/>
      <c r="P1001" s="50"/>
      <c r="Q1001" s="50"/>
      <c r="R1001" s="50"/>
      <c r="S1001" s="50"/>
      <c r="T1001" s="95">
        <f t="shared" si="121"/>
        <v>0</v>
      </c>
      <c r="U1001" s="36">
        <f t="shared" si="122"/>
        <v>0</v>
      </c>
      <c r="V1001" s="43"/>
      <c r="W1001" s="43"/>
      <c r="X1001" s="6">
        <f t="shared" si="120"/>
        <v>0</v>
      </c>
      <c r="Y1001" s="55"/>
      <c r="Z1001" s="6">
        <f>(IF(R1001="OUI",0,IF(AND(F1001="MEDIA",G1001&gt;0,O1001&gt;0),(VLOOKUP(G1001,COÛTS!$A$1:$C$157,3,0)*(M1001*N1001/1000*O1001/1000)),0)+IF(AND(G1001&gt;0,F1001="HEURE"),(VLOOKUP(G1001,COÛTS!$A$1:$C$157,3,0)*(O1001)),0))+IF(AND(G1001&gt;0,F1001="DIVERS"),(VLOOKUP(G1001,COÛTS!$A$1:$C$157,3,0)*(O1001)),0)+IF(AND(G1001&gt;0,F1001="VEHICULE"),(VLOOKUP(G1001,COÛTS!$A$1:$C$157,3,0)*(O1001)),0)+IF(AND(G1001&gt;0,F1001="FACONNAGE"),(VLOOKUP(G1001,COÛTS!$A$1:$C$157,3,0)*(O1001)),0)+IF(AND(G1001&gt;0,F1001="ACCESSOIRES"),(VLOOKUP(G1001,COÛTS!$A$1:$C$157,3,0)*(O1001)),0)+IF(AND(F1001="TRANSPORT",G1001&gt;0),(VLOOKUP(G1001,COÛTS!$A$1:$C$157,3,0)*(O1001)),0)+IF(AND(F1001="PRODUITS",G1001="KIT COMPLET HABILLAGE CLOISON MODULAIRE (mL)"),(VLOOKUP(G1001,COÛTS!$A$1:$C$157,3,0)*(M1001/1000*O1001)),0)+IF(AND(F1001="MEDIA",H1001&lt;0,G1001&gt;0,P1001="oui",Q1001="RECTO/VERSO (Type Deux Simple Face)"),(VLOOKUP(G1001,COÛTS!$A$1:$C$157,3,0)*(M1001*(N1001+480)/1000*O1001/1000)),"0")+IF(AND(F1001="MEDIA",H1001&lt;0,G1001&gt;0,P1001="oui",Q1001="MODULE TRIANGULAIRE"),(VLOOKUP(G1001,COÛTS!$A$1:$C$157,3,0)*(M1001*(N1001+240)/1000*O1001/1000)*2)+(VLOOKUP(G1001,COÛTS!$A$1:$C$157,3,0)*(M1001)/1000*0.24),"0")+IF(AND(F1001="MEDIA",P1001="oui",G1001&gt;0,H1001&lt;0,Q1001="MODULE CARRÉ"),(VLOOKUP(G1001,COÛTS!$A$1:$C$157,3,0)*(M1001*(N1001+240)/1000*O1001/1000)*3)+(VLOOKUP(G1001,COÛTS!$A$1:$C$157,3,0)*(M1001)/1000*0.24),"0")+IF(AND(F1001="MEDIA",H1001&lt;0,P1001="oui",G1001&gt;0,Q1001="RECTO (Type Chaussette)"),(VLOOKUP(G1001,COÛTS!$A$1:$C$157,3,0)*(M1001*(N1001+60)/1000*O1001/1000))))</f>
        <v>0</v>
      </c>
      <c r="AA1001" s="6">
        <f>IF(R1001="OUI",0,IF(AND(H1001&gt;0,I1001="OUI"),(VLOOKUP(H1001,COÛTS!$A$1:$C$157,3,0)*(M1001*N1001/1000*O1001/1000)),0))</f>
        <v>0</v>
      </c>
      <c r="AB1001" s="6">
        <f t="shared" si="123"/>
        <v>0</v>
      </c>
      <c r="AC1001" s="7">
        <f t="shared" si="124"/>
        <v>0</v>
      </c>
      <c r="AD1001" s="6">
        <f t="shared" si="125"/>
        <v>0</v>
      </c>
      <c r="AE1001" s="6">
        <f t="shared" si="126"/>
        <v>0</v>
      </c>
      <c r="AF1001" s="6">
        <f>IF(R1001="OUI",0,(IF(AND(P1001="oui",Q1001="RECTO (Type Chaussette, Simple Face)",SEMAINE!M1003&lt;=2000),((COÛTS!$C$115*2*O1001*SEMAINE!M1001/1000)+(COÛTS!$C$109*O1001*SEMAINE!M1001/1000)+(COÛTS!$C$107*O1001*SEMAINE!M1001/1000)),"0")+(IF(AND(P1001="oui",Q1001="RECTO (Type Chaussette, Simple Face)",SEMAINE!M1001&gt;2001,SEMAINE!M1001&lt;=4000),((COÛTS!$C$114*2*O1001)),"0"))+(IF(AND(P1001="oui",Q1001="RECTO (Type Chaussette, Simple Face)",SEMAINE!M1001&gt;=4001,SEMAINE!M1001&lt;=6000),((COÛTS!$C$114*4*O1001)),"0"))+(IF(AND(P1001="oui",Q1001="RECTO (Type Chaussette, Simple Face)",SEMAINE!M1001&gt;=6001,SEMAINE!M1001&lt;=8000),((COÛTS!$C$114*6*O1001)),"0"))+(IF(AND(P1001="oui",Q1001="RECTO (Type Chaussette, Simple Face)",SEMAINE!M1001&gt;=8001,SEMAINE!M1001&lt;=10000),((COÛTS!$C$114*8*O1001)),0))))</f>
        <v>0</v>
      </c>
      <c r="AG1001" s="6">
        <f>IF(R1001="OUI",0,(IF(AND(F1001="MEDIA",G1001="NON TISSÉ (Type Drop)",P1001="oui",Q1001="RECTO (Type Chaussette)",SEMAINE!M1004&lt;=2000),((COÛTS!$C$115*2*O1001*SEMAINE!M1001/1000)+(COÛTS!$C$109*O1001*SEMAINE!M1001/1000)+(COÛTS!$C$107*O1001*SEMAINE!M1001/1000)),"0")+(IF(AND(F1001="MEDIA",P1001="oui",Q1001="RECTO (Type Chaussette)",SEMAINE!M1001&gt;2001,SEMAINE!M1001&lt;=4000),((COÛTS!$C$114*2*O1001)),"0"))+(IF(AND(F1001="MEDIA",P1001="oui",Q1001="RECTO (Type Chaussette)",SEMAINE!M1001&gt;=4001,SEMAINE!M1001&lt;=6000),((COÛTS!$C$114*4*O1001)),"0"))+(IF(AND(F1001="MEDIA",P1001="oui",Q1001="RECTO (Type Chaussette)",SEMAINE!M1001&gt;=6001,SEMAINE!M1001&lt;=8000),((COÛTS!$C$114*6*O1001)),"0"))+(IF(AND(F1001="MEDIA",P1001="oui",Q1001="RECTO (Type Chaussette)",SEMAINE!M1001&gt;=8001,SEMAINE!M1001&lt;=10000),((COÛTS!$C$114*8*O1001)),0))))</f>
        <v>0</v>
      </c>
      <c r="AH1001" s="6">
        <f>IF(R1001="OUI",0,(IF(AND(F1001="MEDIA",G1001="NON TISSÉ (Type Drop)",P1001="oui",Q1001="RECTO/VERSO (Type Deux Simple Face)"),((COÛTS!$C$115*4*O1001*SEMAINE!M1001/1000)+(COÛTS!$C$110*O1001*4)+(COÛTS!$C$107*O1001*SEMAINE!M1001/1000)),"0")+(IF(AND(F1001="MEDIA",P1001="oui",Q1001="RECTO/VERSO (Type Deux Simple Face)",SEMAINE!M1001&gt;2001,SEMAINE!M1001&lt;=4000),((COÛTS!$C$114*2*O1001)),"0"))+(IF(AND(F1001="MEDIA",P1001="oui",Q1001="RECTO/VERSO (Type Deux Simple Face)",SEMAINE!M1001&gt;=4001,SEMAINE!M1001&lt;=6000),((COÛTS!$C$114*4*O1001)),"0"))+(IF(AND(F1001="MEDIA",P1001="oui",Q1001="RECTO/VERSO (Type Deux Simple Face)",SEMAINE!M1001&gt;=6001,SEMAINE!M1001&lt;=8000),((COÛTS!$C$114*6*O1001)),"0"))+(IF(AND(F1001="MEDIA",P1001="oui",Q1001="RECTO/VERSO (Type Deux Simple Face)",SEMAINE!M1001&gt;=8001,SEMAINE!M1001&lt;=10000),((COÛTS!$C$114*8*O1001)),0))))</f>
        <v>0</v>
      </c>
      <c r="AI1001" s="6">
        <f>IF(R1001="OUI",0,(IF(AND(F1001="MEDIA",G1001="NON TISSÉ (Type Drop)",P1001="oui",Q1001="MODULE TRIANGULAIRE"),((COÛTS!$C$115*6*O1001*SEMAINE!M1001/1000)+(COÛTS!$C$112*O1001*6)+(COÛTS!$C$107*O1001*3)),"0")+(IF(AND(F1001="MEDIA",P1001="oui",Q1001="MODULE TRIANGULAIRE",SEMAINE!M1001&gt;2001,SEMAINE!M1001&lt;=4000),((COÛTS!$C$114*2*O1001*3)),"0"))+(IF(AND(F1001="MEDIA",P1001="oui",Q1001="MODULE TRIANGULAIRE",SEMAINE!M1001&gt;=4001,SEMAINE!M1001&lt;=6000),((COÛTS!$C$114*4*O1001*3)),"0"))+(IF(AND(F1001="MEDIA",P1001="oui",Q1001="MODULE TRIANGULAIRE",SEMAINE!M1001&gt;=6001,SEMAINE!M1001&lt;=8000),((COÛTS!$C$114*6*O1001*3)),"0"))+(IF(AND(F1001="MEDIA",P1001="oui",Q1001="MODULE TRIANGULAIRE",SEMAINE!M1001&gt;=8001,SEMAINE!M1001&lt;=10000),((COÛTS!$C$114*8*O1001*3)),0))))</f>
        <v>0</v>
      </c>
      <c r="AJ1001" s="6">
        <f>IF(OR(R1001="OUI",H1001&gt;0),0,(IF(AND(F1001="MEDIA",G1001="NON TISSÉ (Type Drop)",P1001="oui",Q1001="MODULE CARRÉ"),((COÛTS!$C$115*8*O1001*SEMAINE!M1001/1000)+(COÛTS!$C$111*O1001*8)+(COÛTS!$C$107*O1001*4)),"0")+IF(AND(F1001="MEDIA",G1001="BÂCHE FRONTLIT 450gr (Type Bâche M1)",P1001="oui",Q1001="MODULE CARRÉ"),((COÛTS!$C$115*8*O1001*SEMAINE!M1001/1000)+(COÛTS!$C$111*O1001*8)+(COÛTS!$C$107*O1001*4)),"0")+(IF(AND(F1001="MEDIA",P1001="oui",Q1001="MODULE CARRÉ",SEMAINE!M1001&gt;2001,SEMAINE!M1001&lt;=4000),((COÛTS!$C$114*2*O1001*4)),"0"))+(IF(AND(F1001="MEDIA",P1001="oui",Q1001="MODULE CARRÉ",SEMAINE!M1001&gt;=4001,SEMAINE!M1001&lt;=6000),((COÛTS!$C$114*4*O1001*4)),"0"))+(IF(AND(F1001="MEDIA",P1001="oui",Q1001="MODULE CARRÉ",SEMAINE!M1001&gt;=6001,SEMAINE!M1001&lt;=8000),((COÛTS!$C$114*6*O1001*4)),"0"))+(IF(AND(F1001="MEDIA",P1001="oui",Q1001="MODULE CARRÉ",SEMAINE!M1001&gt;=8001,SEMAINE!M1001&lt;=10000),((COÛTS!$C$114*8*O1001*4)),"0"))))</f>
        <v>0</v>
      </c>
      <c r="AK1001" s="38">
        <f>IF(Y1001&gt;0,(VLOOKUP(Y1001,DATA!$AB$2:$AC$102,2,0)),1)</f>
        <v>1</v>
      </c>
      <c r="AL1001" s="53">
        <f t="shared" si="127"/>
        <v>0</v>
      </c>
    </row>
    <row r="1002" spans="2:38" ht="25.05" customHeight="1" x14ac:dyDescent="0.25">
      <c r="B1002" s="43" t="str">
        <f>COUNTIF($D$3:D1002,D1002)&amp;T_Semaine[[#This Row],[N°AFFAIRE]]</f>
        <v>0</v>
      </c>
      <c r="C1002" s="50"/>
      <c r="D1002" s="50"/>
      <c r="E1002" s="50"/>
      <c r="F1002" s="50"/>
      <c r="G1002" s="50"/>
      <c r="H1002" s="50"/>
      <c r="I1002" s="50"/>
      <c r="J1002" s="50"/>
      <c r="K1002" s="50"/>
      <c r="L1002" s="50"/>
      <c r="M1002" s="91"/>
      <c r="N1002" s="91"/>
      <c r="O1002" s="50"/>
      <c r="P1002" s="50"/>
      <c r="Q1002" s="50"/>
      <c r="R1002" s="50"/>
      <c r="S1002" s="50"/>
      <c r="T1002" s="95">
        <f t="shared" si="121"/>
        <v>0</v>
      </c>
      <c r="U1002" s="36">
        <f t="shared" si="122"/>
        <v>0</v>
      </c>
      <c r="V1002" s="43"/>
      <c r="W1002" s="43"/>
      <c r="X1002" s="6">
        <f t="shared" si="120"/>
        <v>0</v>
      </c>
      <c r="Y1002" s="55"/>
      <c r="Z1002" s="6">
        <f>(IF(R1002="OUI",0,IF(AND(F1002="MEDIA",G1002&gt;0,O1002&gt;0),(VLOOKUP(G1002,COÛTS!$A$1:$C$157,3,0)*(M1002*N1002/1000*O1002/1000)),0)+IF(AND(G1002&gt;0,F1002="HEURE"),(VLOOKUP(G1002,COÛTS!$A$1:$C$157,3,0)*(O1002)),0))+IF(AND(G1002&gt;0,F1002="DIVERS"),(VLOOKUP(G1002,COÛTS!$A$1:$C$157,3,0)*(O1002)),0)+IF(AND(G1002&gt;0,F1002="VEHICULE"),(VLOOKUP(G1002,COÛTS!$A$1:$C$157,3,0)*(O1002)),0)+IF(AND(G1002&gt;0,F1002="FACONNAGE"),(VLOOKUP(G1002,COÛTS!$A$1:$C$157,3,0)*(O1002)),0)+IF(AND(G1002&gt;0,F1002="ACCESSOIRES"),(VLOOKUP(G1002,COÛTS!$A$1:$C$157,3,0)*(O1002)),0)+IF(AND(F1002="TRANSPORT",G1002&gt;0),(VLOOKUP(G1002,COÛTS!$A$1:$C$157,3,0)*(O1002)),0)+IF(AND(F1002="PRODUITS",G1002="KIT COMPLET HABILLAGE CLOISON MODULAIRE (mL)"),(VLOOKUP(G1002,COÛTS!$A$1:$C$157,3,0)*(M1002/1000*O1002)),0)+IF(AND(F1002="MEDIA",H1002&lt;0,G1002&gt;0,P1002="oui",Q1002="RECTO/VERSO (Type Deux Simple Face)"),(VLOOKUP(G1002,COÛTS!$A$1:$C$157,3,0)*(M1002*(N1002+480)/1000*O1002/1000)),"0")+IF(AND(F1002="MEDIA",H1002&lt;0,G1002&gt;0,P1002="oui",Q1002="MODULE TRIANGULAIRE"),(VLOOKUP(G1002,COÛTS!$A$1:$C$157,3,0)*(M1002*(N1002+240)/1000*O1002/1000)*2)+(VLOOKUP(G1002,COÛTS!$A$1:$C$157,3,0)*(M1002)/1000*0.24),"0")+IF(AND(F1002="MEDIA",P1002="oui",G1002&gt;0,H1002&lt;0,Q1002="MODULE CARRÉ"),(VLOOKUP(G1002,COÛTS!$A$1:$C$157,3,0)*(M1002*(N1002+240)/1000*O1002/1000)*3)+(VLOOKUP(G1002,COÛTS!$A$1:$C$157,3,0)*(M1002)/1000*0.24),"0")+IF(AND(F1002="MEDIA",H1002&lt;0,P1002="oui",G1002&gt;0,Q1002="RECTO (Type Chaussette)"),(VLOOKUP(G1002,COÛTS!$A$1:$C$157,3,0)*(M1002*(N1002+60)/1000*O1002/1000))))</f>
        <v>0</v>
      </c>
      <c r="AA1002" s="6">
        <f>IF(R1002="OUI",0,IF(AND(H1002&gt;0,I1002="OUI"),(VLOOKUP(H1002,COÛTS!$A$1:$C$157,3,0)*(M1002*N1002/1000*O1002/1000)),0))</f>
        <v>0</v>
      </c>
      <c r="AB1002" s="6">
        <f t="shared" si="123"/>
        <v>0</v>
      </c>
      <c r="AC1002" s="7">
        <f t="shared" si="124"/>
        <v>0</v>
      </c>
      <c r="AD1002" s="6">
        <f t="shared" si="125"/>
        <v>0</v>
      </c>
      <c r="AE1002" s="6">
        <f t="shared" si="126"/>
        <v>0</v>
      </c>
      <c r="AF1002" s="6">
        <f>IF(R1002="OUI",0,(IF(AND(P1002="oui",Q1002="RECTO (Type Chaussette, Simple Face)",SEMAINE!M1004&lt;=2000),((COÛTS!$C$115*2*O1002*SEMAINE!M1002/1000)+(COÛTS!$C$109*O1002*SEMAINE!M1002/1000)+(COÛTS!$C$107*O1002*SEMAINE!M1002/1000)),"0")+(IF(AND(P1002="oui",Q1002="RECTO (Type Chaussette, Simple Face)",SEMAINE!M1002&gt;2001,SEMAINE!M1002&lt;=4000),((COÛTS!$C$114*2*O1002)),"0"))+(IF(AND(P1002="oui",Q1002="RECTO (Type Chaussette, Simple Face)",SEMAINE!M1002&gt;=4001,SEMAINE!M1002&lt;=6000),((COÛTS!$C$114*4*O1002)),"0"))+(IF(AND(P1002="oui",Q1002="RECTO (Type Chaussette, Simple Face)",SEMAINE!M1002&gt;=6001,SEMAINE!M1002&lt;=8000),((COÛTS!$C$114*6*O1002)),"0"))+(IF(AND(P1002="oui",Q1002="RECTO (Type Chaussette, Simple Face)",SEMAINE!M1002&gt;=8001,SEMAINE!M1002&lt;=10000),((COÛTS!$C$114*8*O1002)),0))))</f>
        <v>0</v>
      </c>
      <c r="AG1002" s="6">
        <f>IF(R1002="OUI",0,(IF(AND(F1002="MEDIA",G1002="NON TISSÉ (Type Drop)",P1002="oui",Q1002="RECTO (Type Chaussette)",SEMAINE!M1005&lt;=2000),((COÛTS!$C$115*2*O1002*SEMAINE!M1002/1000)+(COÛTS!$C$109*O1002*SEMAINE!M1002/1000)+(COÛTS!$C$107*O1002*SEMAINE!M1002/1000)),"0")+(IF(AND(F1002="MEDIA",P1002="oui",Q1002="RECTO (Type Chaussette)",SEMAINE!M1002&gt;2001,SEMAINE!M1002&lt;=4000),((COÛTS!$C$114*2*O1002)),"0"))+(IF(AND(F1002="MEDIA",P1002="oui",Q1002="RECTO (Type Chaussette)",SEMAINE!M1002&gt;=4001,SEMAINE!M1002&lt;=6000),((COÛTS!$C$114*4*O1002)),"0"))+(IF(AND(F1002="MEDIA",P1002="oui",Q1002="RECTO (Type Chaussette)",SEMAINE!M1002&gt;=6001,SEMAINE!M1002&lt;=8000),((COÛTS!$C$114*6*O1002)),"0"))+(IF(AND(F1002="MEDIA",P1002="oui",Q1002="RECTO (Type Chaussette)",SEMAINE!M1002&gt;=8001,SEMAINE!M1002&lt;=10000),((COÛTS!$C$114*8*O1002)),0))))</f>
        <v>0</v>
      </c>
      <c r="AH1002" s="6">
        <f>IF(R1002="OUI",0,(IF(AND(F1002="MEDIA",G1002="NON TISSÉ (Type Drop)",P1002="oui",Q1002="RECTO/VERSO (Type Deux Simple Face)"),((COÛTS!$C$115*4*O1002*SEMAINE!M1002/1000)+(COÛTS!$C$110*O1002*4)+(COÛTS!$C$107*O1002*SEMAINE!M1002/1000)),"0")+(IF(AND(F1002="MEDIA",P1002="oui",Q1002="RECTO/VERSO (Type Deux Simple Face)",SEMAINE!M1002&gt;2001,SEMAINE!M1002&lt;=4000),((COÛTS!$C$114*2*O1002)),"0"))+(IF(AND(F1002="MEDIA",P1002="oui",Q1002="RECTO/VERSO (Type Deux Simple Face)",SEMAINE!M1002&gt;=4001,SEMAINE!M1002&lt;=6000),((COÛTS!$C$114*4*O1002)),"0"))+(IF(AND(F1002="MEDIA",P1002="oui",Q1002="RECTO/VERSO (Type Deux Simple Face)",SEMAINE!M1002&gt;=6001,SEMAINE!M1002&lt;=8000),((COÛTS!$C$114*6*O1002)),"0"))+(IF(AND(F1002="MEDIA",P1002="oui",Q1002="RECTO/VERSO (Type Deux Simple Face)",SEMAINE!M1002&gt;=8001,SEMAINE!M1002&lt;=10000),((COÛTS!$C$114*8*O1002)),0))))</f>
        <v>0</v>
      </c>
      <c r="AI1002" s="6">
        <f>IF(R1002="OUI",0,(IF(AND(F1002="MEDIA",G1002="NON TISSÉ (Type Drop)",P1002="oui",Q1002="MODULE TRIANGULAIRE"),((COÛTS!$C$115*6*O1002*SEMAINE!M1002/1000)+(COÛTS!$C$112*O1002*6)+(COÛTS!$C$107*O1002*3)),"0")+(IF(AND(F1002="MEDIA",P1002="oui",Q1002="MODULE TRIANGULAIRE",SEMAINE!M1002&gt;2001,SEMAINE!M1002&lt;=4000),((COÛTS!$C$114*2*O1002*3)),"0"))+(IF(AND(F1002="MEDIA",P1002="oui",Q1002="MODULE TRIANGULAIRE",SEMAINE!M1002&gt;=4001,SEMAINE!M1002&lt;=6000),((COÛTS!$C$114*4*O1002*3)),"0"))+(IF(AND(F1002="MEDIA",P1002="oui",Q1002="MODULE TRIANGULAIRE",SEMAINE!M1002&gt;=6001,SEMAINE!M1002&lt;=8000),((COÛTS!$C$114*6*O1002*3)),"0"))+(IF(AND(F1002="MEDIA",P1002="oui",Q1002="MODULE TRIANGULAIRE",SEMAINE!M1002&gt;=8001,SEMAINE!M1002&lt;=10000),((COÛTS!$C$114*8*O1002*3)),0))))</f>
        <v>0</v>
      </c>
      <c r="AJ1002" s="6">
        <f>IF(OR(R1002="OUI",H1002&gt;0),0,(IF(AND(F1002="MEDIA",G1002="NON TISSÉ (Type Drop)",P1002="oui",Q1002="MODULE CARRÉ"),((COÛTS!$C$115*8*O1002*SEMAINE!M1002/1000)+(COÛTS!$C$111*O1002*8)+(COÛTS!$C$107*O1002*4)),"0")+IF(AND(F1002="MEDIA",G1002="BÂCHE FRONTLIT 450gr (Type Bâche M1)",P1002="oui",Q1002="MODULE CARRÉ"),((COÛTS!$C$115*8*O1002*SEMAINE!M1002/1000)+(COÛTS!$C$111*O1002*8)+(COÛTS!$C$107*O1002*4)),"0")+(IF(AND(F1002="MEDIA",P1002="oui",Q1002="MODULE CARRÉ",SEMAINE!M1002&gt;2001,SEMAINE!M1002&lt;=4000),((COÛTS!$C$114*2*O1002*4)),"0"))+(IF(AND(F1002="MEDIA",P1002="oui",Q1002="MODULE CARRÉ",SEMAINE!M1002&gt;=4001,SEMAINE!M1002&lt;=6000),((COÛTS!$C$114*4*O1002*4)),"0"))+(IF(AND(F1002="MEDIA",P1002="oui",Q1002="MODULE CARRÉ",SEMAINE!M1002&gt;=6001,SEMAINE!M1002&lt;=8000),((COÛTS!$C$114*6*O1002*4)),"0"))+(IF(AND(F1002="MEDIA",P1002="oui",Q1002="MODULE CARRÉ",SEMAINE!M1002&gt;=8001,SEMAINE!M1002&lt;=10000),((COÛTS!$C$114*8*O1002*4)),"0"))))</f>
        <v>0</v>
      </c>
      <c r="AK1002" s="38">
        <f>IF(Y1002&gt;0,(VLOOKUP(Y1002,DATA!$AB$2:$AC$102,2,0)),1)</f>
        <v>1</v>
      </c>
      <c r="AL1002" s="53">
        <f t="shared" si="127"/>
        <v>0</v>
      </c>
    </row>
    <row r="1003" spans="2:38" ht="25.05" customHeight="1" x14ac:dyDescent="0.25">
      <c r="B1003" s="43" t="str">
        <f>COUNTIF($D$3:D1003,D1003)&amp;T_Semaine[[#This Row],[N°AFFAIRE]]</f>
        <v>0</v>
      </c>
      <c r="C1003" s="50"/>
      <c r="D1003" s="50"/>
      <c r="E1003" s="50"/>
      <c r="F1003" s="50"/>
      <c r="G1003" s="50"/>
      <c r="H1003" s="50"/>
      <c r="I1003" s="50"/>
      <c r="J1003" s="50"/>
      <c r="K1003" s="50"/>
      <c r="L1003" s="50"/>
      <c r="M1003" s="91"/>
      <c r="N1003" s="91"/>
      <c r="O1003" s="50"/>
      <c r="P1003" s="50"/>
      <c r="Q1003" s="50"/>
      <c r="R1003" s="50"/>
      <c r="S1003" s="50"/>
      <c r="T1003" s="95">
        <f t="shared" si="121"/>
        <v>0</v>
      </c>
      <c r="U1003" s="36">
        <f t="shared" si="122"/>
        <v>0</v>
      </c>
      <c r="V1003" s="43"/>
      <c r="W1003" s="43"/>
      <c r="X1003" s="6">
        <f t="shared" si="120"/>
        <v>0</v>
      </c>
      <c r="Y1003" s="55"/>
      <c r="Z1003" s="6">
        <f>(IF(R1003="OUI",0,IF(AND(F1003="MEDIA",G1003&gt;0,O1003&gt;0),(VLOOKUP(G1003,COÛTS!$A$1:$C$157,3,0)*(M1003*N1003/1000*O1003/1000)),0)+IF(AND(G1003&gt;0,F1003="HEURE"),(VLOOKUP(G1003,COÛTS!$A$1:$C$157,3,0)*(O1003)),0))+IF(AND(G1003&gt;0,F1003="DIVERS"),(VLOOKUP(G1003,COÛTS!$A$1:$C$157,3,0)*(O1003)),0)+IF(AND(G1003&gt;0,F1003="VEHICULE"),(VLOOKUP(G1003,COÛTS!$A$1:$C$157,3,0)*(O1003)),0)+IF(AND(G1003&gt;0,F1003="FACONNAGE"),(VLOOKUP(G1003,COÛTS!$A$1:$C$157,3,0)*(O1003)),0)+IF(AND(G1003&gt;0,F1003="ACCESSOIRES"),(VLOOKUP(G1003,COÛTS!$A$1:$C$157,3,0)*(O1003)),0)+IF(AND(F1003="TRANSPORT",G1003&gt;0),(VLOOKUP(G1003,COÛTS!$A$1:$C$157,3,0)*(O1003)),0)+IF(AND(F1003="PRODUITS",G1003="KIT COMPLET HABILLAGE CLOISON MODULAIRE (mL)"),(VLOOKUP(G1003,COÛTS!$A$1:$C$157,3,0)*(M1003/1000*O1003)),0)+IF(AND(F1003="MEDIA",H1003&lt;0,G1003&gt;0,P1003="oui",Q1003="RECTO/VERSO (Type Deux Simple Face)"),(VLOOKUP(G1003,COÛTS!$A$1:$C$157,3,0)*(M1003*(N1003+480)/1000*O1003/1000)),"0")+IF(AND(F1003="MEDIA",H1003&lt;0,G1003&gt;0,P1003="oui",Q1003="MODULE TRIANGULAIRE"),(VLOOKUP(G1003,COÛTS!$A$1:$C$157,3,0)*(M1003*(N1003+240)/1000*O1003/1000)*2)+(VLOOKUP(G1003,COÛTS!$A$1:$C$157,3,0)*(M1003)/1000*0.24),"0")+IF(AND(F1003="MEDIA",P1003="oui",G1003&gt;0,H1003&lt;0,Q1003="MODULE CARRÉ"),(VLOOKUP(G1003,COÛTS!$A$1:$C$157,3,0)*(M1003*(N1003+240)/1000*O1003/1000)*3)+(VLOOKUP(G1003,COÛTS!$A$1:$C$157,3,0)*(M1003)/1000*0.24),"0")+IF(AND(F1003="MEDIA",H1003&lt;0,P1003="oui",G1003&gt;0,Q1003="RECTO (Type Chaussette)"),(VLOOKUP(G1003,COÛTS!$A$1:$C$157,3,0)*(M1003*(N1003+60)/1000*O1003/1000))))</f>
        <v>0</v>
      </c>
      <c r="AA1003" s="6">
        <f>IF(R1003="OUI",0,IF(AND(H1003&gt;0,I1003="OUI"),(VLOOKUP(H1003,COÛTS!$A$1:$C$157,3,0)*(M1003*N1003/1000*O1003/1000)),0))</f>
        <v>0</v>
      </c>
      <c r="AB1003" s="6">
        <f t="shared" si="123"/>
        <v>0</v>
      </c>
      <c r="AC1003" s="7">
        <f t="shared" si="124"/>
        <v>0</v>
      </c>
      <c r="AD1003" s="6">
        <f t="shared" si="125"/>
        <v>0</v>
      </c>
      <c r="AE1003" s="6">
        <f t="shared" si="126"/>
        <v>0</v>
      </c>
      <c r="AF1003" s="6">
        <f>IF(R1003="OUI",0,(IF(AND(P1003="oui",Q1003="RECTO (Type Chaussette, Simple Face)",SEMAINE!M1005&lt;=2000),((COÛTS!$C$115*2*O1003*SEMAINE!M1003/1000)+(COÛTS!$C$109*O1003*SEMAINE!M1003/1000)+(COÛTS!$C$107*O1003*SEMAINE!M1003/1000)),"0")+(IF(AND(P1003="oui",Q1003="RECTO (Type Chaussette, Simple Face)",SEMAINE!M1003&gt;2001,SEMAINE!M1003&lt;=4000),((COÛTS!$C$114*2*O1003)),"0"))+(IF(AND(P1003="oui",Q1003="RECTO (Type Chaussette, Simple Face)",SEMAINE!M1003&gt;=4001,SEMAINE!M1003&lt;=6000),((COÛTS!$C$114*4*O1003)),"0"))+(IF(AND(P1003="oui",Q1003="RECTO (Type Chaussette, Simple Face)",SEMAINE!M1003&gt;=6001,SEMAINE!M1003&lt;=8000),((COÛTS!$C$114*6*O1003)),"0"))+(IF(AND(P1003="oui",Q1003="RECTO (Type Chaussette, Simple Face)",SEMAINE!M1003&gt;=8001,SEMAINE!M1003&lt;=10000),((COÛTS!$C$114*8*O1003)),0))))</f>
        <v>0</v>
      </c>
      <c r="AG1003" s="6">
        <f>IF(R1003="OUI",0,(IF(AND(F1003="MEDIA",G1003="NON TISSÉ (Type Drop)",P1003="oui",Q1003="RECTO (Type Chaussette)",SEMAINE!M1006&lt;=2000),((COÛTS!$C$115*2*O1003*SEMAINE!M1003/1000)+(COÛTS!$C$109*O1003*SEMAINE!M1003/1000)+(COÛTS!$C$107*O1003*SEMAINE!M1003/1000)),"0")+(IF(AND(F1003="MEDIA",P1003="oui",Q1003="RECTO (Type Chaussette)",SEMAINE!M1003&gt;2001,SEMAINE!M1003&lt;=4000),((COÛTS!$C$114*2*O1003)),"0"))+(IF(AND(F1003="MEDIA",P1003="oui",Q1003="RECTO (Type Chaussette)",SEMAINE!M1003&gt;=4001,SEMAINE!M1003&lt;=6000),((COÛTS!$C$114*4*O1003)),"0"))+(IF(AND(F1003="MEDIA",P1003="oui",Q1003="RECTO (Type Chaussette)",SEMAINE!M1003&gt;=6001,SEMAINE!M1003&lt;=8000),((COÛTS!$C$114*6*O1003)),"0"))+(IF(AND(F1003="MEDIA",P1003="oui",Q1003="RECTO (Type Chaussette)",SEMAINE!M1003&gt;=8001,SEMAINE!M1003&lt;=10000),((COÛTS!$C$114*8*O1003)),0))))</f>
        <v>0</v>
      </c>
      <c r="AH1003" s="6">
        <f>IF(R1003="OUI",0,(IF(AND(F1003="MEDIA",G1003="NON TISSÉ (Type Drop)",P1003="oui",Q1003="RECTO/VERSO (Type Deux Simple Face)"),((COÛTS!$C$115*4*O1003*SEMAINE!M1003/1000)+(COÛTS!$C$110*O1003*4)+(COÛTS!$C$107*O1003*SEMAINE!M1003/1000)),"0")+(IF(AND(F1003="MEDIA",P1003="oui",Q1003="RECTO/VERSO (Type Deux Simple Face)",SEMAINE!M1003&gt;2001,SEMAINE!M1003&lt;=4000),((COÛTS!$C$114*2*O1003)),"0"))+(IF(AND(F1003="MEDIA",P1003="oui",Q1003="RECTO/VERSO (Type Deux Simple Face)",SEMAINE!M1003&gt;=4001,SEMAINE!M1003&lt;=6000),((COÛTS!$C$114*4*O1003)),"0"))+(IF(AND(F1003="MEDIA",P1003="oui",Q1003="RECTO/VERSO (Type Deux Simple Face)",SEMAINE!M1003&gt;=6001,SEMAINE!M1003&lt;=8000),((COÛTS!$C$114*6*O1003)),"0"))+(IF(AND(F1003="MEDIA",P1003="oui",Q1003="RECTO/VERSO (Type Deux Simple Face)",SEMAINE!M1003&gt;=8001,SEMAINE!M1003&lt;=10000),((COÛTS!$C$114*8*O1003)),0))))</f>
        <v>0</v>
      </c>
      <c r="AI1003" s="6">
        <f>IF(R1003="OUI",0,(IF(AND(F1003="MEDIA",G1003="NON TISSÉ (Type Drop)",P1003="oui",Q1003="MODULE TRIANGULAIRE"),((COÛTS!$C$115*6*O1003*SEMAINE!M1003/1000)+(COÛTS!$C$112*O1003*6)+(COÛTS!$C$107*O1003*3)),"0")+(IF(AND(F1003="MEDIA",P1003="oui",Q1003="MODULE TRIANGULAIRE",SEMAINE!M1003&gt;2001,SEMAINE!M1003&lt;=4000),((COÛTS!$C$114*2*O1003*3)),"0"))+(IF(AND(F1003="MEDIA",P1003="oui",Q1003="MODULE TRIANGULAIRE",SEMAINE!M1003&gt;=4001,SEMAINE!M1003&lt;=6000),((COÛTS!$C$114*4*O1003*3)),"0"))+(IF(AND(F1003="MEDIA",P1003="oui",Q1003="MODULE TRIANGULAIRE",SEMAINE!M1003&gt;=6001,SEMAINE!M1003&lt;=8000),((COÛTS!$C$114*6*O1003*3)),"0"))+(IF(AND(F1003="MEDIA",P1003="oui",Q1003="MODULE TRIANGULAIRE",SEMAINE!M1003&gt;=8001,SEMAINE!M1003&lt;=10000),((COÛTS!$C$114*8*O1003*3)),0))))</f>
        <v>0</v>
      </c>
      <c r="AJ1003" s="6">
        <f>IF(OR(R1003="OUI",H1003&gt;0),0,(IF(AND(F1003="MEDIA",G1003="NON TISSÉ (Type Drop)",P1003="oui",Q1003="MODULE CARRÉ"),((COÛTS!$C$115*8*O1003*SEMAINE!M1003/1000)+(COÛTS!$C$111*O1003*8)+(COÛTS!$C$107*O1003*4)),"0")+IF(AND(F1003="MEDIA",G1003="BÂCHE FRONTLIT 450gr (Type Bâche M1)",P1003="oui",Q1003="MODULE CARRÉ"),((COÛTS!$C$115*8*O1003*SEMAINE!M1003/1000)+(COÛTS!$C$111*O1003*8)+(COÛTS!$C$107*O1003*4)),"0")+(IF(AND(F1003="MEDIA",P1003="oui",Q1003="MODULE CARRÉ",SEMAINE!M1003&gt;2001,SEMAINE!M1003&lt;=4000),((COÛTS!$C$114*2*O1003*4)),"0"))+(IF(AND(F1003="MEDIA",P1003="oui",Q1003="MODULE CARRÉ",SEMAINE!M1003&gt;=4001,SEMAINE!M1003&lt;=6000),((COÛTS!$C$114*4*O1003*4)),"0"))+(IF(AND(F1003="MEDIA",P1003="oui",Q1003="MODULE CARRÉ",SEMAINE!M1003&gt;=6001,SEMAINE!M1003&lt;=8000),((COÛTS!$C$114*6*O1003*4)),"0"))+(IF(AND(F1003="MEDIA",P1003="oui",Q1003="MODULE CARRÉ",SEMAINE!M1003&gt;=8001,SEMAINE!M1003&lt;=10000),((COÛTS!$C$114*8*O1003*4)),"0"))))</f>
        <v>0</v>
      </c>
      <c r="AK1003" s="38">
        <f>IF(Y1003&gt;0,(VLOOKUP(Y1003,DATA!$AB$2:$AC$102,2,0)),1)</f>
        <v>1</v>
      </c>
      <c r="AL1003" s="53">
        <f t="shared" si="127"/>
        <v>0</v>
      </c>
    </row>
    <row r="1004" spans="2:38" ht="25.05" customHeight="1" x14ac:dyDescent="0.25">
      <c r="B1004" s="43" t="str">
        <f>COUNTIF($D$3:D1004,D1004)&amp;T_Semaine[[#This Row],[N°AFFAIRE]]</f>
        <v>0</v>
      </c>
      <c r="C1004" s="50"/>
      <c r="D1004" s="50"/>
      <c r="E1004" s="50"/>
      <c r="F1004" s="50"/>
      <c r="G1004" s="50"/>
      <c r="H1004" s="50"/>
      <c r="I1004" s="50"/>
      <c r="J1004" s="50"/>
      <c r="K1004" s="50"/>
      <c r="L1004" s="50"/>
      <c r="M1004" s="91"/>
      <c r="N1004" s="91"/>
      <c r="O1004" s="50"/>
      <c r="P1004" s="50"/>
      <c r="Q1004" s="50"/>
      <c r="R1004" s="50"/>
      <c r="S1004" s="50"/>
      <c r="T1004" s="95">
        <f t="shared" si="121"/>
        <v>0</v>
      </c>
      <c r="U1004" s="36">
        <f t="shared" si="122"/>
        <v>0</v>
      </c>
      <c r="V1004" s="43"/>
      <c r="W1004" s="43"/>
      <c r="X1004" s="6">
        <f t="shared" si="120"/>
        <v>0</v>
      </c>
      <c r="Y1004" s="55"/>
      <c r="Z1004" s="6">
        <f>(IF(R1004="OUI",0,IF(AND(F1004="MEDIA",G1004&gt;0,O1004&gt;0),(VLOOKUP(G1004,COÛTS!$A$1:$C$157,3,0)*(M1004*N1004/1000*O1004/1000)),0)+IF(AND(G1004&gt;0,F1004="HEURE"),(VLOOKUP(G1004,COÛTS!$A$1:$C$157,3,0)*(O1004)),0))+IF(AND(G1004&gt;0,F1004="DIVERS"),(VLOOKUP(G1004,COÛTS!$A$1:$C$157,3,0)*(O1004)),0)+IF(AND(G1004&gt;0,F1004="VEHICULE"),(VLOOKUP(G1004,COÛTS!$A$1:$C$157,3,0)*(O1004)),0)+IF(AND(G1004&gt;0,F1004="FACONNAGE"),(VLOOKUP(G1004,COÛTS!$A$1:$C$157,3,0)*(O1004)),0)+IF(AND(G1004&gt;0,F1004="ACCESSOIRES"),(VLOOKUP(G1004,COÛTS!$A$1:$C$157,3,0)*(O1004)),0)+IF(AND(F1004="TRANSPORT",G1004&gt;0),(VLOOKUP(G1004,COÛTS!$A$1:$C$157,3,0)*(O1004)),0)+IF(AND(F1004="PRODUITS",G1004="KIT COMPLET HABILLAGE CLOISON MODULAIRE (mL)"),(VLOOKUP(G1004,COÛTS!$A$1:$C$157,3,0)*(M1004/1000*O1004)),0)+IF(AND(F1004="MEDIA",H1004&lt;0,G1004&gt;0,P1004="oui",Q1004="RECTO/VERSO (Type Deux Simple Face)"),(VLOOKUP(G1004,COÛTS!$A$1:$C$157,3,0)*(M1004*(N1004+480)/1000*O1004/1000)),"0")+IF(AND(F1004="MEDIA",H1004&lt;0,G1004&gt;0,P1004="oui",Q1004="MODULE TRIANGULAIRE"),(VLOOKUP(G1004,COÛTS!$A$1:$C$157,3,0)*(M1004*(N1004+240)/1000*O1004/1000)*2)+(VLOOKUP(G1004,COÛTS!$A$1:$C$157,3,0)*(M1004)/1000*0.24),"0")+IF(AND(F1004="MEDIA",P1004="oui",G1004&gt;0,H1004&lt;0,Q1004="MODULE CARRÉ"),(VLOOKUP(G1004,COÛTS!$A$1:$C$157,3,0)*(M1004*(N1004+240)/1000*O1004/1000)*3)+(VLOOKUP(G1004,COÛTS!$A$1:$C$157,3,0)*(M1004)/1000*0.24),"0")+IF(AND(F1004="MEDIA",H1004&lt;0,P1004="oui",G1004&gt;0,Q1004="RECTO (Type Chaussette)"),(VLOOKUP(G1004,COÛTS!$A$1:$C$157,3,0)*(M1004*(N1004+60)/1000*O1004/1000))))</f>
        <v>0</v>
      </c>
      <c r="AA1004" s="6">
        <f>IF(R1004="OUI",0,IF(AND(H1004&gt;0,I1004="OUI"),(VLOOKUP(H1004,COÛTS!$A$1:$C$157,3,0)*(M1004*N1004/1000*O1004/1000)),0))</f>
        <v>0</v>
      </c>
      <c r="AB1004" s="6">
        <f t="shared" si="123"/>
        <v>0</v>
      </c>
      <c r="AC1004" s="7">
        <f t="shared" si="124"/>
        <v>0</v>
      </c>
      <c r="AD1004" s="6">
        <f t="shared" si="125"/>
        <v>0</v>
      </c>
      <c r="AE1004" s="6">
        <f t="shared" si="126"/>
        <v>0</v>
      </c>
      <c r="AF1004" s="6">
        <f>IF(R1004="OUI",0,(IF(AND(P1004="oui",Q1004="RECTO (Type Chaussette, Simple Face)",SEMAINE!M1006&lt;=2000),((COÛTS!$C$115*2*O1004*SEMAINE!M1004/1000)+(COÛTS!$C$109*O1004*SEMAINE!M1004/1000)+(COÛTS!$C$107*O1004*SEMAINE!M1004/1000)),"0")+(IF(AND(P1004="oui",Q1004="RECTO (Type Chaussette, Simple Face)",SEMAINE!M1004&gt;2001,SEMAINE!M1004&lt;=4000),((COÛTS!$C$114*2*O1004)),"0"))+(IF(AND(P1004="oui",Q1004="RECTO (Type Chaussette, Simple Face)",SEMAINE!M1004&gt;=4001,SEMAINE!M1004&lt;=6000),((COÛTS!$C$114*4*O1004)),"0"))+(IF(AND(P1004="oui",Q1004="RECTO (Type Chaussette, Simple Face)",SEMAINE!M1004&gt;=6001,SEMAINE!M1004&lt;=8000),((COÛTS!$C$114*6*O1004)),"0"))+(IF(AND(P1004="oui",Q1004="RECTO (Type Chaussette, Simple Face)",SEMAINE!M1004&gt;=8001,SEMAINE!M1004&lt;=10000),((COÛTS!$C$114*8*O1004)),0))))</f>
        <v>0</v>
      </c>
      <c r="AG1004" s="6">
        <f>IF(R1004="OUI",0,(IF(AND(F1004="MEDIA",G1004="NON TISSÉ (Type Drop)",P1004="oui",Q1004="RECTO (Type Chaussette)",SEMAINE!M1007&lt;=2000),((COÛTS!$C$115*2*O1004*SEMAINE!M1004/1000)+(COÛTS!$C$109*O1004*SEMAINE!M1004/1000)+(COÛTS!$C$107*O1004*SEMAINE!M1004/1000)),"0")+(IF(AND(F1004="MEDIA",P1004="oui",Q1004="RECTO (Type Chaussette)",SEMAINE!M1004&gt;2001,SEMAINE!M1004&lt;=4000),((COÛTS!$C$114*2*O1004)),"0"))+(IF(AND(F1004="MEDIA",P1004="oui",Q1004="RECTO (Type Chaussette)",SEMAINE!M1004&gt;=4001,SEMAINE!M1004&lt;=6000),((COÛTS!$C$114*4*O1004)),"0"))+(IF(AND(F1004="MEDIA",P1004="oui",Q1004="RECTO (Type Chaussette)",SEMAINE!M1004&gt;=6001,SEMAINE!M1004&lt;=8000),((COÛTS!$C$114*6*O1004)),"0"))+(IF(AND(F1004="MEDIA",P1004="oui",Q1004="RECTO (Type Chaussette)",SEMAINE!M1004&gt;=8001,SEMAINE!M1004&lt;=10000),((COÛTS!$C$114*8*O1004)),0))))</f>
        <v>0</v>
      </c>
      <c r="AH1004" s="6">
        <f>IF(R1004="OUI",0,(IF(AND(F1004="MEDIA",G1004="NON TISSÉ (Type Drop)",P1004="oui",Q1004="RECTO/VERSO (Type Deux Simple Face)"),((COÛTS!$C$115*4*O1004*SEMAINE!M1004/1000)+(COÛTS!$C$110*O1004*4)+(COÛTS!$C$107*O1004*SEMAINE!M1004/1000)),"0")+(IF(AND(F1004="MEDIA",P1004="oui",Q1004="RECTO/VERSO (Type Deux Simple Face)",SEMAINE!M1004&gt;2001,SEMAINE!M1004&lt;=4000),((COÛTS!$C$114*2*O1004)),"0"))+(IF(AND(F1004="MEDIA",P1004="oui",Q1004="RECTO/VERSO (Type Deux Simple Face)",SEMAINE!M1004&gt;=4001,SEMAINE!M1004&lt;=6000),((COÛTS!$C$114*4*O1004)),"0"))+(IF(AND(F1004="MEDIA",P1004="oui",Q1004="RECTO/VERSO (Type Deux Simple Face)",SEMAINE!M1004&gt;=6001,SEMAINE!M1004&lt;=8000),((COÛTS!$C$114*6*O1004)),"0"))+(IF(AND(F1004="MEDIA",P1004="oui",Q1004="RECTO/VERSO (Type Deux Simple Face)",SEMAINE!M1004&gt;=8001,SEMAINE!M1004&lt;=10000),((COÛTS!$C$114*8*O1004)),0))))</f>
        <v>0</v>
      </c>
      <c r="AI1004" s="6">
        <f>IF(R1004="OUI",0,(IF(AND(F1004="MEDIA",G1004="NON TISSÉ (Type Drop)",P1004="oui",Q1004="MODULE TRIANGULAIRE"),((COÛTS!$C$115*6*O1004*SEMAINE!M1004/1000)+(COÛTS!$C$112*O1004*6)+(COÛTS!$C$107*O1004*3)),"0")+(IF(AND(F1004="MEDIA",P1004="oui",Q1004="MODULE TRIANGULAIRE",SEMAINE!M1004&gt;2001,SEMAINE!M1004&lt;=4000),((COÛTS!$C$114*2*O1004*3)),"0"))+(IF(AND(F1004="MEDIA",P1004="oui",Q1004="MODULE TRIANGULAIRE",SEMAINE!M1004&gt;=4001,SEMAINE!M1004&lt;=6000),((COÛTS!$C$114*4*O1004*3)),"0"))+(IF(AND(F1004="MEDIA",P1004="oui",Q1004="MODULE TRIANGULAIRE",SEMAINE!M1004&gt;=6001,SEMAINE!M1004&lt;=8000),((COÛTS!$C$114*6*O1004*3)),"0"))+(IF(AND(F1004="MEDIA",P1004="oui",Q1004="MODULE TRIANGULAIRE",SEMAINE!M1004&gt;=8001,SEMAINE!M1004&lt;=10000),((COÛTS!$C$114*8*O1004*3)),0))))</f>
        <v>0</v>
      </c>
      <c r="AJ1004" s="6">
        <f>IF(OR(R1004="OUI",H1004&gt;0),0,(IF(AND(F1004="MEDIA",G1004="NON TISSÉ (Type Drop)",P1004="oui",Q1004="MODULE CARRÉ"),((COÛTS!$C$115*8*O1004*SEMAINE!M1004/1000)+(COÛTS!$C$111*O1004*8)+(COÛTS!$C$107*O1004*4)),"0")+IF(AND(F1004="MEDIA",G1004="BÂCHE FRONTLIT 450gr (Type Bâche M1)",P1004="oui",Q1004="MODULE CARRÉ"),((COÛTS!$C$115*8*O1004*SEMAINE!M1004/1000)+(COÛTS!$C$111*O1004*8)+(COÛTS!$C$107*O1004*4)),"0")+(IF(AND(F1004="MEDIA",P1004="oui",Q1004="MODULE CARRÉ",SEMAINE!M1004&gt;2001,SEMAINE!M1004&lt;=4000),((COÛTS!$C$114*2*O1004*4)),"0"))+(IF(AND(F1004="MEDIA",P1004="oui",Q1004="MODULE CARRÉ",SEMAINE!M1004&gt;=4001,SEMAINE!M1004&lt;=6000),((COÛTS!$C$114*4*O1004*4)),"0"))+(IF(AND(F1004="MEDIA",P1004="oui",Q1004="MODULE CARRÉ",SEMAINE!M1004&gt;=6001,SEMAINE!M1004&lt;=8000),((COÛTS!$C$114*6*O1004*4)),"0"))+(IF(AND(F1004="MEDIA",P1004="oui",Q1004="MODULE CARRÉ",SEMAINE!M1004&gt;=8001,SEMAINE!M1004&lt;=10000),((COÛTS!$C$114*8*O1004*4)),"0"))))</f>
        <v>0</v>
      </c>
      <c r="AK1004" s="38">
        <f>IF(Y1004&gt;0,(VLOOKUP(Y1004,DATA!$AB$2:$AC$102,2,0)),1)</f>
        <v>1</v>
      </c>
      <c r="AL1004" s="53">
        <f t="shared" si="127"/>
        <v>0</v>
      </c>
    </row>
    <row r="1005" spans="2:38" ht="25.05" customHeight="1" x14ac:dyDescent="0.25">
      <c r="B1005" s="43" t="str">
        <f>COUNTIF($D$3:D1005,D1005)&amp;T_Semaine[[#This Row],[N°AFFAIRE]]</f>
        <v>0</v>
      </c>
      <c r="C1005" s="50"/>
      <c r="D1005" s="50"/>
      <c r="E1005" s="50"/>
      <c r="F1005" s="50"/>
      <c r="G1005" s="50"/>
      <c r="H1005" s="50"/>
      <c r="I1005" s="50"/>
      <c r="J1005" s="50"/>
      <c r="K1005" s="50"/>
      <c r="L1005" s="50"/>
      <c r="M1005" s="91"/>
      <c r="N1005" s="91"/>
      <c r="O1005" s="50"/>
      <c r="P1005" s="50"/>
      <c r="Q1005" s="50"/>
      <c r="R1005" s="50"/>
      <c r="S1005" s="50"/>
      <c r="T1005" s="95">
        <f t="shared" si="121"/>
        <v>0</v>
      </c>
      <c r="U1005" s="36">
        <f t="shared" si="122"/>
        <v>0</v>
      </c>
      <c r="V1005" s="43"/>
      <c r="W1005" s="43"/>
      <c r="X1005" s="6">
        <f t="shared" si="120"/>
        <v>0</v>
      </c>
      <c r="Y1005" s="55"/>
      <c r="Z1005" s="6">
        <f>(IF(R1005="OUI",0,IF(AND(F1005="MEDIA",G1005&gt;0,O1005&gt;0),(VLOOKUP(G1005,COÛTS!$A$1:$C$157,3,0)*(M1005*N1005/1000*O1005/1000)),0)+IF(AND(G1005&gt;0,F1005="HEURE"),(VLOOKUP(G1005,COÛTS!$A$1:$C$157,3,0)*(O1005)),0))+IF(AND(G1005&gt;0,F1005="DIVERS"),(VLOOKUP(G1005,COÛTS!$A$1:$C$157,3,0)*(O1005)),0)+IF(AND(G1005&gt;0,F1005="VEHICULE"),(VLOOKUP(G1005,COÛTS!$A$1:$C$157,3,0)*(O1005)),0)+IF(AND(G1005&gt;0,F1005="FACONNAGE"),(VLOOKUP(G1005,COÛTS!$A$1:$C$157,3,0)*(O1005)),0)+IF(AND(G1005&gt;0,F1005="ACCESSOIRES"),(VLOOKUP(G1005,COÛTS!$A$1:$C$157,3,0)*(O1005)),0)+IF(AND(F1005="TRANSPORT",G1005&gt;0),(VLOOKUP(G1005,COÛTS!$A$1:$C$157,3,0)*(O1005)),0)+IF(AND(F1005="PRODUITS",G1005="KIT COMPLET HABILLAGE CLOISON MODULAIRE (mL)"),(VLOOKUP(G1005,COÛTS!$A$1:$C$157,3,0)*(M1005/1000*O1005)),0)+IF(AND(F1005="MEDIA",H1005&lt;0,G1005&gt;0,P1005="oui",Q1005="RECTO/VERSO (Type Deux Simple Face)"),(VLOOKUP(G1005,COÛTS!$A$1:$C$157,3,0)*(M1005*(N1005+480)/1000*O1005/1000)),"0")+IF(AND(F1005="MEDIA",H1005&lt;0,G1005&gt;0,P1005="oui",Q1005="MODULE TRIANGULAIRE"),(VLOOKUP(G1005,COÛTS!$A$1:$C$157,3,0)*(M1005*(N1005+240)/1000*O1005/1000)*2)+(VLOOKUP(G1005,COÛTS!$A$1:$C$157,3,0)*(M1005)/1000*0.24),"0")+IF(AND(F1005="MEDIA",P1005="oui",G1005&gt;0,H1005&lt;0,Q1005="MODULE CARRÉ"),(VLOOKUP(G1005,COÛTS!$A$1:$C$157,3,0)*(M1005*(N1005+240)/1000*O1005/1000)*3)+(VLOOKUP(G1005,COÛTS!$A$1:$C$157,3,0)*(M1005)/1000*0.24),"0")+IF(AND(F1005="MEDIA",H1005&lt;0,P1005="oui",G1005&gt;0,Q1005="RECTO (Type Chaussette)"),(VLOOKUP(G1005,COÛTS!$A$1:$C$157,3,0)*(M1005*(N1005+60)/1000*O1005/1000))))</f>
        <v>0</v>
      </c>
      <c r="AA1005" s="6">
        <f>IF(R1005="OUI",0,IF(AND(H1005&gt;0,I1005="OUI"),(VLOOKUP(H1005,COÛTS!$A$1:$C$157,3,0)*(M1005*N1005/1000*O1005/1000)),0))</f>
        <v>0</v>
      </c>
      <c r="AB1005" s="6">
        <f t="shared" si="123"/>
        <v>0</v>
      </c>
      <c r="AC1005" s="7">
        <f t="shared" si="124"/>
        <v>0</v>
      </c>
      <c r="AD1005" s="6">
        <f t="shared" si="125"/>
        <v>0</v>
      </c>
      <c r="AE1005" s="6">
        <f t="shared" si="126"/>
        <v>0</v>
      </c>
      <c r="AF1005" s="6">
        <f>IF(R1005="OUI",0,(IF(AND(P1005="oui",Q1005="RECTO (Type Chaussette, Simple Face)",SEMAINE!M1007&lt;=2000),((COÛTS!$C$115*2*O1005*SEMAINE!M1005/1000)+(COÛTS!$C$109*O1005*SEMAINE!M1005/1000)+(COÛTS!$C$107*O1005*SEMAINE!M1005/1000)),"0")+(IF(AND(P1005="oui",Q1005="RECTO (Type Chaussette, Simple Face)",SEMAINE!M1005&gt;2001,SEMAINE!M1005&lt;=4000),((COÛTS!$C$114*2*O1005)),"0"))+(IF(AND(P1005="oui",Q1005="RECTO (Type Chaussette, Simple Face)",SEMAINE!M1005&gt;=4001,SEMAINE!M1005&lt;=6000),((COÛTS!$C$114*4*O1005)),"0"))+(IF(AND(P1005="oui",Q1005="RECTO (Type Chaussette, Simple Face)",SEMAINE!M1005&gt;=6001,SEMAINE!M1005&lt;=8000),((COÛTS!$C$114*6*O1005)),"0"))+(IF(AND(P1005="oui",Q1005="RECTO (Type Chaussette, Simple Face)",SEMAINE!M1005&gt;=8001,SEMAINE!M1005&lt;=10000),((COÛTS!$C$114*8*O1005)),0))))</f>
        <v>0</v>
      </c>
      <c r="AG1005" s="6">
        <f>IF(R1005="OUI",0,(IF(AND(F1005="MEDIA",G1005="NON TISSÉ (Type Drop)",P1005="oui",Q1005="RECTO (Type Chaussette)",SEMAINE!M1008&lt;=2000),((COÛTS!$C$115*2*O1005*SEMAINE!M1005/1000)+(COÛTS!$C$109*O1005*SEMAINE!M1005/1000)+(COÛTS!$C$107*O1005*SEMAINE!M1005/1000)),"0")+(IF(AND(F1005="MEDIA",P1005="oui",Q1005="RECTO (Type Chaussette)",SEMAINE!M1005&gt;2001,SEMAINE!M1005&lt;=4000),((COÛTS!$C$114*2*O1005)),"0"))+(IF(AND(F1005="MEDIA",P1005="oui",Q1005="RECTO (Type Chaussette)",SEMAINE!M1005&gt;=4001,SEMAINE!M1005&lt;=6000),((COÛTS!$C$114*4*O1005)),"0"))+(IF(AND(F1005="MEDIA",P1005="oui",Q1005="RECTO (Type Chaussette)",SEMAINE!M1005&gt;=6001,SEMAINE!M1005&lt;=8000),((COÛTS!$C$114*6*O1005)),"0"))+(IF(AND(F1005="MEDIA",P1005="oui",Q1005="RECTO (Type Chaussette)",SEMAINE!M1005&gt;=8001,SEMAINE!M1005&lt;=10000),((COÛTS!$C$114*8*O1005)),0))))</f>
        <v>0</v>
      </c>
      <c r="AH1005" s="6">
        <f>IF(R1005="OUI",0,(IF(AND(F1005="MEDIA",G1005="NON TISSÉ (Type Drop)",P1005="oui",Q1005="RECTO/VERSO (Type Deux Simple Face)"),((COÛTS!$C$115*4*O1005*SEMAINE!M1005/1000)+(COÛTS!$C$110*O1005*4)+(COÛTS!$C$107*O1005*SEMAINE!M1005/1000)),"0")+(IF(AND(F1005="MEDIA",P1005="oui",Q1005="RECTO/VERSO (Type Deux Simple Face)",SEMAINE!M1005&gt;2001,SEMAINE!M1005&lt;=4000),((COÛTS!$C$114*2*O1005)),"0"))+(IF(AND(F1005="MEDIA",P1005="oui",Q1005="RECTO/VERSO (Type Deux Simple Face)",SEMAINE!M1005&gt;=4001,SEMAINE!M1005&lt;=6000),((COÛTS!$C$114*4*O1005)),"0"))+(IF(AND(F1005="MEDIA",P1005="oui",Q1005="RECTO/VERSO (Type Deux Simple Face)",SEMAINE!M1005&gt;=6001,SEMAINE!M1005&lt;=8000),((COÛTS!$C$114*6*O1005)),"0"))+(IF(AND(F1005="MEDIA",P1005="oui",Q1005="RECTO/VERSO (Type Deux Simple Face)",SEMAINE!M1005&gt;=8001,SEMAINE!M1005&lt;=10000),((COÛTS!$C$114*8*O1005)),0))))</f>
        <v>0</v>
      </c>
      <c r="AI1005" s="6">
        <f>IF(R1005="OUI",0,(IF(AND(F1005="MEDIA",G1005="NON TISSÉ (Type Drop)",P1005="oui",Q1005="MODULE TRIANGULAIRE"),((COÛTS!$C$115*6*O1005*SEMAINE!M1005/1000)+(COÛTS!$C$112*O1005*6)+(COÛTS!$C$107*O1005*3)),"0")+(IF(AND(F1005="MEDIA",P1005="oui",Q1005="MODULE TRIANGULAIRE",SEMAINE!M1005&gt;2001,SEMAINE!M1005&lt;=4000),((COÛTS!$C$114*2*O1005*3)),"0"))+(IF(AND(F1005="MEDIA",P1005="oui",Q1005="MODULE TRIANGULAIRE",SEMAINE!M1005&gt;=4001,SEMAINE!M1005&lt;=6000),((COÛTS!$C$114*4*O1005*3)),"0"))+(IF(AND(F1005="MEDIA",P1005="oui",Q1005="MODULE TRIANGULAIRE",SEMAINE!M1005&gt;=6001,SEMAINE!M1005&lt;=8000),((COÛTS!$C$114*6*O1005*3)),"0"))+(IF(AND(F1005="MEDIA",P1005="oui",Q1005="MODULE TRIANGULAIRE",SEMAINE!M1005&gt;=8001,SEMAINE!M1005&lt;=10000),((COÛTS!$C$114*8*O1005*3)),0))))</f>
        <v>0</v>
      </c>
      <c r="AJ1005" s="6">
        <f>IF(OR(R1005="OUI",H1005&gt;0),0,(IF(AND(F1005="MEDIA",G1005="NON TISSÉ (Type Drop)",P1005="oui",Q1005="MODULE CARRÉ"),((COÛTS!$C$115*8*O1005*SEMAINE!M1005/1000)+(COÛTS!$C$111*O1005*8)+(COÛTS!$C$107*O1005*4)),"0")+IF(AND(F1005="MEDIA",G1005="BÂCHE FRONTLIT 450gr (Type Bâche M1)",P1005="oui",Q1005="MODULE CARRÉ"),((COÛTS!$C$115*8*O1005*SEMAINE!M1005/1000)+(COÛTS!$C$111*O1005*8)+(COÛTS!$C$107*O1005*4)),"0")+(IF(AND(F1005="MEDIA",P1005="oui",Q1005="MODULE CARRÉ",SEMAINE!M1005&gt;2001,SEMAINE!M1005&lt;=4000),((COÛTS!$C$114*2*O1005*4)),"0"))+(IF(AND(F1005="MEDIA",P1005="oui",Q1005="MODULE CARRÉ",SEMAINE!M1005&gt;=4001,SEMAINE!M1005&lt;=6000),((COÛTS!$C$114*4*O1005*4)),"0"))+(IF(AND(F1005="MEDIA",P1005="oui",Q1005="MODULE CARRÉ",SEMAINE!M1005&gt;=6001,SEMAINE!M1005&lt;=8000),((COÛTS!$C$114*6*O1005*4)),"0"))+(IF(AND(F1005="MEDIA",P1005="oui",Q1005="MODULE CARRÉ",SEMAINE!M1005&gt;=8001,SEMAINE!M1005&lt;=10000),((COÛTS!$C$114*8*O1005*4)),"0"))))</f>
        <v>0</v>
      </c>
      <c r="AK1005" s="38">
        <f>IF(Y1005&gt;0,(VLOOKUP(Y1005,DATA!$AB$2:$AC$102,2,0)),1)</f>
        <v>1</v>
      </c>
      <c r="AL1005" s="53">
        <f t="shared" si="127"/>
        <v>0</v>
      </c>
    </row>
    <row r="1006" spans="2:38" ht="25.05" customHeight="1" x14ac:dyDescent="0.25">
      <c r="B1006" s="43" t="str">
        <f>COUNTIF($D$3:D1006,D1006)&amp;T_Semaine[[#This Row],[N°AFFAIRE]]</f>
        <v>0</v>
      </c>
      <c r="C1006" s="50"/>
      <c r="D1006" s="50"/>
      <c r="E1006" s="50"/>
      <c r="F1006" s="50"/>
      <c r="G1006" s="50"/>
      <c r="H1006" s="50"/>
      <c r="I1006" s="50"/>
      <c r="J1006" s="50"/>
      <c r="K1006" s="50"/>
      <c r="L1006" s="50"/>
      <c r="M1006" s="91"/>
      <c r="N1006" s="91"/>
      <c r="O1006" s="50"/>
      <c r="P1006" s="50"/>
      <c r="Q1006" s="50"/>
      <c r="R1006" s="50"/>
      <c r="S1006" s="50"/>
      <c r="T1006" s="95">
        <f t="shared" si="121"/>
        <v>0</v>
      </c>
      <c r="U1006" s="36">
        <f t="shared" si="122"/>
        <v>0</v>
      </c>
      <c r="V1006" s="43"/>
      <c r="W1006" s="43"/>
      <c r="X1006" s="6">
        <f t="shared" si="120"/>
        <v>0</v>
      </c>
      <c r="Y1006" s="55"/>
      <c r="Z1006" s="6">
        <f>(IF(R1006="OUI",0,IF(AND(F1006="MEDIA",G1006&gt;0,O1006&gt;0),(VLOOKUP(G1006,COÛTS!$A$1:$C$157,3,0)*(M1006*N1006/1000*O1006/1000)),0)+IF(AND(G1006&gt;0,F1006="HEURE"),(VLOOKUP(G1006,COÛTS!$A$1:$C$157,3,0)*(O1006)),0))+IF(AND(G1006&gt;0,F1006="DIVERS"),(VLOOKUP(G1006,COÛTS!$A$1:$C$157,3,0)*(O1006)),0)+IF(AND(G1006&gt;0,F1006="VEHICULE"),(VLOOKUP(G1006,COÛTS!$A$1:$C$157,3,0)*(O1006)),0)+IF(AND(G1006&gt;0,F1006="FACONNAGE"),(VLOOKUP(G1006,COÛTS!$A$1:$C$157,3,0)*(O1006)),0)+IF(AND(G1006&gt;0,F1006="ACCESSOIRES"),(VLOOKUP(G1006,COÛTS!$A$1:$C$157,3,0)*(O1006)),0)+IF(AND(F1006="TRANSPORT",G1006&gt;0),(VLOOKUP(G1006,COÛTS!$A$1:$C$157,3,0)*(O1006)),0)+IF(AND(F1006="PRODUITS",G1006="KIT COMPLET HABILLAGE CLOISON MODULAIRE (mL)"),(VLOOKUP(G1006,COÛTS!$A$1:$C$157,3,0)*(M1006/1000*O1006)),0)+IF(AND(F1006="MEDIA",H1006&lt;0,G1006&gt;0,P1006="oui",Q1006="RECTO/VERSO (Type Deux Simple Face)"),(VLOOKUP(G1006,COÛTS!$A$1:$C$157,3,0)*(M1006*(N1006+480)/1000*O1006/1000)),"0")+IF(AND(F1006="MEDIA",H1006&lt;0,G1006&gt;0,P1006="oui",Q1006="MODULE TRIANGULAIRE"),(VLOOKUP(G1006,COÛTS!$A$1:$C$157,3,0)*(M1006*(N1006+240)/1000*O1006/1000)*2)+(VLOOKUP(G1006,COÛTS!$A$1:$C$157,3,0)*(M1006)/1000*0.24),"0")+IF(AND(F1006="MEDIA",P1006="oui",G1006&gt;0,H1006&lt;0,Q1006="MODULE CARRÉ"),(VLOOKUP(G1006,COÛTS!$A$1:$C$157,3,0)*(M1006*(N1006+240)/1000*O1006/1000)*3)+(VLOOKUP(G1006,COÛTS!$A$1:$C$157,3,0)*(M1006)/1000*0.24),"0")+IF(AND(F1006="MEDIA",H1006&lt;0,P1006="oui",G1006&gt;0,Q1006="RECTO (Type Chaussette)"),(VLOOKUP(G1006,COÛTS!$A$1:$C$157,3,0)*(M1006*(N1006+60)/1000*O1006/1000))))</f>
        <v>0</v>
      </c>
      <c r="AA1006" s="6">
        <f>IF(R1006="OUI",0,IF(AND(H1006&gt;0,I1006="OUI"),(VLOOKUP(H1006,COÛTS!$A$1:$C$157,3,0)*(M1006*N1006/1000*O1006/1000)),0))</f>
        <v>0</v>
      </c>
      <c r="AB1006" s="6">
        <f t="shared" si="123"/>
        <v>0</v>
      </c>
      <c r="AC1006" s="7">
        <f t="shared" si="124"/>
        <v>0</v>
      </c>
      <c r="AD1006" s="6">
        <f t="shared" si="125"/>
        <v>0</v>
      </c>
      <c r="AE1006" s="6">
        <f t="shared" si="126"/>
        <v>0</v>
      </c>
      <c r="AF1006" s="6">
        <f>IF(R1006="OUI",0,(IF(AND(P1006="oui",Q1006="RECTO (Type Chaussette, Simple Face)",SEMAINE!M1008&lt;=2000),((COÛTS!$C$115*2*O1006*SEMAINE!M1006/1000)+(COÛTS!$C$109*O1006*SEMAINE!M1006/1000)+(COÛTS!$C$107*O1006*SEMAINE!M1006/1000)),"0")+(IF(AND(P1006="oui",Q1006="RECTO (Type Chaussette, Simple Face)",SEMAINE!M1006&gt;2001,SEMAINE!M1006&lt;=4000),((COÛTS!$C$114*2*O1006)),"0"))+(IF(AND(P1006="oui",Q1006="RECTO (Type Chaussette, Simple Face)",SEMAINE!M1006&gt;=4001,SEMAINE!M1006&lt;=6000),((COÛTS!$C$114*4*O1006)),"0"))+(IF(AND(P1006="oui",Q1006="RECTO (Type Chaussette, Simple Face)",SEMAINE!M1006&gt;=6001,SEMAINE!M1006&lt;=8000),((COÛTS!$C$114*6*O1006)),"0"))+(IF(AND(P1006="oui",Q1006="RECTO (Type Chaussette, Simple Face)",SEMAINE!M1006&gt;=8001,SEMAINE!M1006&lt;=10000),((COÛTS!$C$114*8*O1006)),0))))</f>
        <v>0</v>
      </c>
      <c r="AG1006" s="6">
        <f>IF(R1006="OUI",0,(IF(AND(F1006="MEDIA",G1006="NON TISSÉ (Type Drop)",P1006="oui",Q1006="RECTO (Type Chaussette)",SEMAINE!M1009&lt;=2000),((COÛTS!$C$115*2*O1006*SEMAINE!M1006/1000)+(COÛTS!$C$109*O1006*SEMAINE!M1006/1000)+(COÛTS!$C$107*O1006*SEMAINE!M1006/1000)),"0")+(IF(AND(F1006="MEDIA",P1006="oui",Q1006="RECTO (Type Chaussette)",SEMAINE!M1006&gt;2001,SEMAINE!M1006&lt;=4000),((COÛTS!$C$114*2*O1006)),"0"))+(IF(AND(F1006="MEDIA",P1006="oui",Q1006="RECTO (Type Chaussette)",SEMAINE!M1006&gt;=4001,SEMAINE!M1006&lt;=6000),((COÛTS!$C$114*4*O1006)),"0"))+(IF(AND(F1006="MEDIA",P1006="oui",Q1006="RECTO (Type Chaussette)",SEMAINE!M1006&gt;=6001,SEMAINE!M1006&lt;=8000),((COÛTS!$C$114*6*O1006)),"0"))+(IF(AND(F1006="MEDIA",P1006="oui",Q1006="RECTO (Type Chaussette)",SEMAINE!M1006&gt;=8001,SEMAINE!M1006&lt;=10000),((COÛTS!$C$114*8*O1006)),0))))</f>
        <v>0</v>
      </c>
      <c r="AH1006" s="6">
        <f>IF(R1006="OUI",0,(IF(AND(F1006="MEDIA",G1006="NON TISSÉ (Type Drop)",P1006="oui",Q1006="RECTO/VERSO (Type Deux Simple Face)"),((COÛTS!$C$115*4*O1006*SEMAINE!M1006/1000)+(COÛTS!$C$110*O1006*4)+(COÛTS!$C$107*O1006*SEMAINE!M1006/1000)),"0")+(IF(AND(F1006="MEDIA",P1006="oui",Q1006="RECTO/VERSO (Type Deux Simple Face)",SEMAINE!M1006&gt;2001,SEMAINE!M1006&lt;=4000),((COÛTS!$C$114*2*O1006)),"0"))+(IF(AND(F1006="MEDIA",P1006="oui",Q1006="RECTO/VERSO (Type Deux Simple Face)",SEMAINE!M1006&gt;=4001,SEMAINE!M1006&lt;=6000),((COÛTS!$C$114*4*O1006)),"0"))+(IF(AND(F1006="MEDIA",P1006="oui",Q1006="RECTO/VERSO (Type Deux Simple Face)",SEMAINE!M1006&gt;=6001,SEMAINE!M1006&lt;=8000),((COÛTS!$C$114*6*O1006)),"0"))+(IF(AND(F1006="MEDIA",P1006="oui",Q1006="RECTO/VERSO (Type Deux Simple Face)",SEMAINE!M1006&gt;=8001,SEMAINE!M1006&lt;=10000),((COÛTS!$C$114*8*O1006)),0))))</f>
        <v>0</v>
      </c>
      <c r="AI1006" s="6">
        <f>IF(R1006="OUI",0,(IF(AND(F1006="MEDIA",G1006="NON TISSÉ (Type Drop)",P1006="oui",Q1006="MODULE TRIANGULAIRE"),((COÛTS!$C$115*6*O1006*SEMAINE!M1006/1000)+(COÛTS!$C$112*O1006*6)+(COÛTS!$C$107*O1006*3)),"0")+(IF(AND(F1006="MEDIA",P1006="oui",Q1006="MODULE TRIANGULAIRE",SEMAINE!M1006&gt;2001,SEMAINE!M1006&lt;=4000),((COÛTS!$C$114*2*O1006*3)),"0"))+(IF(AND(F1006="MEDIA",P1006="oui",Q1006="MODULE TRIANGULAIRE",SEMAINE!M1006&gt;=4001,SEMAINE!M1006&lt;=6000),((COÛTS!$C$114*4*O1006*3)),"0"))+(IF(AND(F1006="MEDIA",P1006="oui",Q1006="MODULE TRIANGULAIRE",SEMAINE!M1006&gt;=6001,SEMAINE!M1006&lt;=8000),((COÛTS!$C$114*6*O1006*3)),"0"))+(IF(AND(F1006="MEDIA",P1006="oui",Q1006="MODULE TRIANGULAIRE",SEMAINE!M1006&gt;=8001,SEMAINE!M1006&lt;=10000),((COÛTS!$C$114*8*O1006*3)),0))))</f>
        <v>0</v>
      </c>
      <c r="AJ1006" s="6">
        <f>IF(OR(R1006="OUI",H1006&gt;0),0,(IF(AND(F1006="MEDIA",G1006="NON TISSÉ (Type Drop)",P1006="oui",Q1006="MODULE CARRÉ"),((COÛTS!$C$115*8*O1006*SEMAINE!M1006/1000)+(COÛTS!$C$111*O1006*8)+(COÛTS!$C$107*O1006*4)),"0")+IF(AND(F1006="MEDIA",G1006="BÂCHE FRONTLIT 450gr (Type Bâche M1)",P1006="oui",Q1006="MODULE CARRÉ"),((COÛTS!$C$115*8*O1006*SEMAINE!M1006/1000)+(COÛTS!$C$111*O1006*8)+(COÛTS!$C$107*O1006*4)),"0")+(IF(AND(F1006="MEDIA",P1006="oui",Q1006="MODULE CARRÉ",SEMAINE!M1006&gt;2001,SEMAINE!M1006&lt;=4000),((COÛTS!$C$114*2*O1006*4)),"0"))+(IF(AND(F1006="MEDIA",P1006="oui",Q1006="MODULE CARRÉ",SEMAINE!M1006&gt;=4001,SEMAINE!M1006&lt;=6000),((COÛTS!$C$114*4*O1006*4)),"0"))+(IF(AND(F1006="MEDIA",P1006="oui",Q1006="MODULE CARRÉ",SEMAINE!M1006&gt;=6001,SEMAINE!M1006&lt;=8000),((COÛTS!$C$114*6*O1006*4)),"0"))+(IF(AND(F1006="MEDIA",P1006="oui",Q1006="MODULE CARRÉ",SEMAINE!M1006&gt;=8001,SEMAINE!M1006&lt;=10000),((COÛTS!$C$114*8*O1006*4)),"0"))))</f>
        <v>0</v>
      </c>
      <c r="AK1006" s="38">
        <f>IF(Y1006&gt;0,(VLOOKUP(Y1006,DATA!$AB$2:$AC$102,2,0)),1)</f>
        <v>1</v>
      </c>
      <c r="AL1006" s="53">
        <f t="shared" si="127"/>
        <v>0</v>
      </c>
    </row>
    <row r="1007" spans="2:38" ht="25.05" customHeight="1" x14ac:dyDescent="0.25">
      <c r="B1007" s="43" t="str">
        <f>COUNTIF($D$3:D1007,D1007)&amp;T_Semaine[[#This Row],[N°AFFAIRE]]</f>
        <v>0</v>
      </c>
      <c r="C1007" s="50"/>
      <c r="D1007" s="50"/>
      <c r="E1007" s="50"/>
      <c r="F1007" s="50"/>
      <c r="G1007" s="50"/>
      <c r="H1007" s="50"/>
      <c r="I1007" s="50"/>
      <c r="J1007" s="50"/>
      <c r="K1007" s="50"/>
      <c r="L1007" s="50"/>
      <c r="M1007" s="91"/>
      <c r="N1007" s="91"/>
      <c r="O1007" s="50"/>
      <c r="P1007" s="50"/>
      <c r="Q1007" s="50"/>
      <c r="R1007" s="50"/>
      <c r="S1007" s="50"/>
      <c r="T1007" s="95">
        <f t="shared" si="121"/>
        <v>0</v>
      </c>
      <c r="U1007" s="36">
        <f t="shared" si="122"/>
        <v>0</v>
      </c>
      <c r="V1007" s="43"/>
      <c r="W1007" s="43"/>
      <c r="X1007" s="6">
        <f t="shared" si="120"/>
        <v>0</v>
      </c>
      <c r="Y1007" s="55"/>
      <c r="Z1007" s="6">
        <f>(IF(R1007="OUI",0,IF(AND(F1007="MEDIA",G1007&gt;0,O1007&gt;0),(VLOOKUP(G1007,COÛTS!$A$1:$C$157,3,0)*(M1007*N1007/1000*O1007/1000)),0)+IF(AND(G1007&gt;0,F1007="HEURE"),(VLOOKUP(G1007,COÛTS!$A$1:$C$157,3,0)*(O1007)),0))+IF(AND(G1007&gt;0,F1007="DIVERS"),(VLOOKUP(G1007,COÛTS!$A$1:$C$157,3,0)*(O1007)),0)+IF(AND(G1007&gt;0,F1007="VEHICULE"),(VLOOKUP(G1007,COÛTS!$A$1:$C$157,3,0)*(O1007)),0)+IF(AND(G1007&gt;0,F1007="FACONNAGE"),(VLOOKUP(G1007,COÛTS!$A$1:$C$157,3,0)*(O1007)),0)+IF(AND(G1007&gt;0,F1007="ACCESSOIRES"),(VLOOKUP(G1007,COÛTS!$A$1:$C$157,3,0)*(O1007)),0)+IF(AND(F1007="TRANSPORT",G1007&gt;0),(VLOOKUP(G1007,COÛTS!$A$1:$C$157,3,0)*(O1007)),0)+IF(AND(F1007="PRODUITS",G1007="KIT COMPLET HABILLAGE CLOISON MODULAIRE (mL)"),(VLOOKUP(G1007,COÛTS!$A$1:$C$157,3,0)*(M1007/1000*O1007)),0)+IF(AND(F1007="MEDIA",H1007&lt;0,G1007&gt;0,P1007="oui",Q1007="RECTO/VERSO (Type Deux Simple Face)"),(VLOOKUP(G1007,COÛTS!$A$1:$C$157,3,0)*(M1007*(N1007+480)/1000*O1007/1000)),"0")+IF(AND(F1007="MEDIA",H1007&lt;0,G1007&gt;0,P1007="oui",Q1007="MODULE TRIANGULAIRE"),(VLOOKUP(G1007,COÛTS!$A$1:$C$157,3,0)*(M1007*(N1007+240)/1000*O1007/1000)*2)+(VLOOKUP(G1007,COÛTS!$A$1:$C$157,3,0)*(M1007)/1000*0.24),"0")+IF(AND(F1007="MEDIA",P1007="oui",G1007&gt;0,H1007&lt;0,Q1007="MODULE CARRÉ"),(VLOOKUP(G1007,COÛTS!$A$1:$C$157,3,0)*(M1007*(N1007+240)/1000*O1007/1000)*3)+(VLOOKUP(G1007,COÛTS!$A$1:$C$157,3,0)*(M1007)/1000*0.24),"0")+IF(AND(F1007="MEDIA",H1007&lt;0,P1007="oui",G1007&gt;0,Q1007="RECTO (Type Chaussette)"),(VLOOKUP(G1007,COÛTS!$A$1:$C$157,3,0)*(M1007*(N1007+60)/1000*O1007/1000))))</f>
        <v>0</v>
      </c>
      <c r="AA1007" s="6">
        <f>IF(R1007="OUI",0,IF(AND(H1007&gt;0,I1007="OUI"),(VLOOKUP(H1007,COÛTS!$A$1:$C$157,3,0)*(M1007*N1007/1000*O1007/1000)),0))</f>
        <v>0</v>
      </c>
      <c r="AB1007" s="6">
        <f t="shared" si="123"/>
        <v>0</v>
      </c>
      <c r="AC1007" s="7">
        <f t="shared" si="124"/>
        <v>0</v>
      </c>
      <c r="AD1007" s="6">
        <f t="shared" si="125"/>
        <v>0</v>
      </c>
      <c r="AE1007" s="6">
        <f t="shared" si="126"/>
        <v>0</v>
      </c>
      <c r="AF1007" s="6">
        <f>IF(R1007="OUI",0,(IF(AND(P1007="oui",Q1007="RECTO (Type Chaussette, Simple Face)",SEMAINE!M1009&lt;=2000),((COÛTS!$C$115*2*O1007*SEMAINE!M1007/1000)+(COÛTS!$C$109*O1007*SEMAINE!M1007/1000)+(COÛTS!$C$107*O1007*SEMAINE!M1007/1000)),"0")+(IF(AND(P1007="oui",Q1007="RECTO (Type Chaussette, Simple Face)",SEMAINE!M1007&gt;2001,SEMAINE!M1007&lt;=4000),((COÛTS!$C$114*2*O1007)),"0"))+(IF(AND(P1007="oui",Q1007="RECTO (Type Chaussette, Simple Face)",SEMAINE!M1007&gt;=4001,SEMAINE!M1007&lt;=6000),((COÛTS!$C$114*4*O1007)),"0"))+(IF(AND(P1007="oui",Q1007="RECTO (Type Chaussette, Simple Face)",SEMAINE!M1007&gt;=6001,SEMAINE!M1007&lt;=8000),((COÛTS!$C$114*6*O1007)),"0"))+(IF(AND(P1007="oui",Q1007="RECTO (Type Chaussette, Simple Face)",SEMAINE!M1007&gt;=8001,SEMAINE!M1007&lt;=10000),((COÛTS!$C$114*8*O1007)),0))))</f>
        <v>0</v>
      </c>
      <c r="AG1007" s="6">
        <f>IF(R1007="OUI",0,(IF(AND(F1007="MEDIA",G1007="NON TISSÉ (Type Drop)",P1007="oui",Q1007="RECTO (Type Chaussette)",SEMAINE!M1010&lt;=2000),((COÛTS!$C$115*2*O1007*SEMAINE!M1007/1000)+(COÛTS!$C$109*O1007*SEMAINE!M1007/1000)+(COÛTS!$C$107*O1007*SEMAINE!M1007/1000)),"0")+(IF(AND(F1007="MEDIA",P1007="oui",Q1007="RECTO (Type Chaussette)",SEMAINE!M1007&gt;2001,SEMAINE!M1007&lt;=4000),((COÛTS!$C$114*2*O1007)),"0"))+(IF(AND(F1007="MEDIA",P1007="oui",Q1007="RECTO (Type Chaussette)",SEMAINE!M1007&gt;=4001,SEMAINE!M1007&lt;=6000),((COÛTS!$C$114*4*O1007)),"0"))+(IF(AND(F1007="MEDIA",P1007="oui",Q1007="RECTO (Type Chaussette)",SEMAINE!M1007&gt;=6001,SEMAINE!M1007&lt;=8000),((COÛTS!$C$114*6*O1007)),"0"))+(IF(AND(F1007="MEDIA",P1007="oui",Q1007="RECTO (Type Chaussette)",SEMAINE!M1007&gt;=8001,SEMAINE!M1007&lt;=10000),((COÛTS!$C$114*8*O1007)),0))))</f>
        <v>0</v>
      </c>
      <c r="AH1007" s="6">
        <f>IF(R1007="OUI",0,(IF(AND(F1007="MEDIA",G1007="NON TISSÉ (Type Drop)",P1007="oui",Q1007="RECTO/VERSO (Type Deux Simple Face)"),((COÛTS!$C$115*4*O1007*SEMAINE!M1007/1000)+(COÛTS!$C$110*O1007*4)+(COÛTS!$C$107*O1007*SEMAINE!M1007/1000)),"0")+(IF(AND(F1007="MEDIA",P1007="oui",Q1007="RECTO/VERSO (Type Deux Simple Face)",SEMAINE!M1007&gt;2001,SEMAINE!M1007&lt;=4000),((COÛTS!$C$114*2*O1007)),"0"))+(IF(AND(F1007="MEDIA",P1007="oui",Q1007="RECTO/VERSO (Type Deux Simple Face)",SEMAINE!M1007&gt;=4001,SEMAINE!M1007&lt;=6000),((COÛTS!$C$114*4*O1007)),"0"))+(IF(AND(F1007="MEDIA",P1007="oui",Q1007="RECTO/VERSO (Type Deux Simple Face)",SEMAINE!M1007&gt;=6001,SEMAINE!M1007&lt;=8000),((COÛTS!$C$114*6*O1007)),"0"))+(IF(AND(F1007="MEDIA",P1007="oui",Q1007="RECTO/VERSO (Type Deux Simple Face)",SEMAINE!M1007&gt;=8001,SEMAINE!M1007&lt;=10000),((COÛTS!$C$114*8*O1007)),0))))</f>
        <v>0</v>
      </c>
      <c r="AI1007" s="6">
        <f>IF(R1007="OUI",0,(IF(AND(F1007="MEDIA",G1007="NON TISSÉ (Type Drop)",P1007="oui",Q1007="MODULE TRIANGULAIRE"),((COÛTS!$C$115*6*O1007*SEMAINE!M1007/1000)+(COÛTS!$C$112*O1007*6)+(COÛTS!$C$107*O1007*3)),"0")+(IF(AND(F1007="MEDIA",P1007="oui",Q1007="MODULE TRIANGULAIRE",SEMAINE!M1007&gt;2001,SEMAINE!M1007&lt;=4000),((COÛTS!$C$114*2*O1007*3)),"0"))+(IF(AND(F1007="MEDIA",P1007="oui",Q1007="MODULE TRIANGULAIRE",SEMAINE!M1007&gt;=4001,SEMAINE!M1007&lt;=6000),((COÛTS!$C$114*4*O1007*3)),"0"))+(IF(AND(F1007="MEDIA",P1007="oui",Q1007="MODULE TRIANGULAIRE",SEMAINE!M1007&gt;=6001,SEMAINE!M1007&lt;=8000),((COÛTS!$C$114*6*O1007*3)),"0"))+(IF(AND(F1007="MEDIA",P1007="oui",Q1007="MODULE TRIANGULAIRE",SEMAINE!M1007&gt;=8001,SEMAINE!M1007&lt;=10000),((COÛTS!$C$114*8*O1007*3)),0))))</f>
        <v>0</v>
      </c>
      <c r="AJ1007" s="6">
        <f>IF(OR(R1007="OUI",H1007&gt;0),0,(IF(AND(F1007="MEDIA",G1007="NON TISSÉ (Type Drop)",P1007="oui",Q1007="MODULE CARRÉ"),((COÛTS!$C$115*8*O1007*SEMAINE!M1007/1000)+(COÛTS!$C$111*O1007*8)+(COÛTS!$C$107*O1007*4)),"0")+IF(AND(F1007="MEDIA",G1007="BÂCHE FRONTLIT 450gr (Type Bâche M1)",P1007="oui",Q1007="MODULE CARRÉ"),((COÛTS!$C$115*8*O1007*SEMAINE!M1007/1000)+(COÛTS!$C$111*O1007*8)+(COÛTS!$C$107*O1007*4)),"0")+(IF(AND(F1007="MEDIA",P1007="oui",Q1007="MODULE CARRÉ",SEMAINE!M1007&gt;2001,SEMAINE!M1007&lt;=4000),((COÛTS!$C$114*2*O1007*4)),"0"))+(IF(AND(F1007="MEDIA",P1007="oui",Q1007="MODULE CARRÉ",SEMAINE!M1007&gt;=4001,SEMAINE!M1007&lt;=6000),((COÛTS!$C$114*4*O1007*4)),"0"))+(IF(AND(F1007="MEDIA",P1007="oui",Q1007="MODULE CARRÉ",SEMAINE!M1007&gt;=6001,SEMAINE!M1007&lt;=8000),((COÛTS!$C$114*6*O1007*4)),"0"))+(IF(AND(F1007="MEDIA",P1007="oui",Q1007="MODULE CARRÉ",SEMAINE!M1007&gt;=8001,SEMAINE!M1007&lt;=10000),((COÛTS!$C$114*8*O1007*4)),"0"))))</f>
        <v>0</v>
      </c>
      <c r="AK1007" s="38">
        <f>IF(Y1007&gt;0,(VLOOKUP(Y1007,DATA!$AB$2:$AC$102,2,0)),1)</f>
        <v>1</v>
      </c>
      <c r="AL1007" s="53">
        <f t="shared" si="127"/>
        <v>0</v>
      </c>
    </row>
    <row r="1008" spans="2:38" ht="25.05" customHeight="1" x14ac:dyDescent="0.25">
      <c r="B1008" s="43" t="str">
        <f>COUNTIF($D$3:D1008,D1008)&amp;T_Semaine[[#This Row],[N°AFFAIRE]]</f>
        <v>0</v>
      </c>
      <c r="C1008" s="50"/>
      <c r="D1008" s="50"/>
      <c r="E1008" s="50"/>
      <c r="F1008" s="50"/>
      <c r="G1008" s="50"/>
      <c r="H1008" s="50"/>
      <c r="I1008" s="50"/>
      <c r="J1008" s="50"/>
      <c r="K1008" s="50"/>
      <c r="L1008" s="50"/>
      <c r="M1008" s="91"/>
      <c r="N1008" s="91"/>
      <c r="O1008" s="50"/>
      <c r="P1008" s="50"/>
      <c r="Q1008" s="50"/>
      <c r="R1008" s="50"/>
      <c r="S1008" s="50"/>
      <c r="T1008" s="95">
        <f t="shared" si="121"/>
        <v>0</v>
      </c>
      <c r="U1008" s="36">
        <f t="shared" si="122"/>
        <v>0</v>
      </c>
      <c r="V1008" s="43"/>
      <c r="W1008" s="43"/>
      <c r="X1008" s="6">
        <f t="shared" si="120"/>
        <v>0</v>
      </c>
      <c r="Y1008" s="55"/>
      <c r="Z1008" s="6">
        <f>(IF(R1008="OUI",0,IF(AND(F1008="MEDIA",G1008&gt;0,O1008&gt;0),(VLOOKUP(G1008,COÛTS!$A$1:$C$157,3,0)*(M1008*N1008/1000*O1008/1000)),0)+IF(AND(G1008&gt;0,F1008="HEURE"),(VLOOKUP(G1008,COÛTS!$A$1:$C$157,3,0)*(O1008)),0))+IF(AND(G1008&gt;0,F1008="DIVERS"),(VLOOKUP(G1008,COÛTS!$A$1:$C$157,3,0)*(O1008)),0)+IF(AND(G1008&gt;0,F1008="VEHICULE"),(VLOOKUP(G1008,COÛTS!$A$1:$C$157,3,0)*(O1008)),0)+IF(AND(G1008&gt;0,F1008="FACONNAGE"),(VLOOKUP(G1008,COÛTS!$A$1:$C$157,3,0)*(O1008)),0)+IF(AND(G1008&gt;0,F1008="ACCESSOIRES"),(VLOOKUP(G1008,COÛTS!$A$1:$C$157,3,0)*(O1008)),0)+IF(AND(F1008="TRANSPORT",G1008&gt;0),(VLOOKUP(G1008,COÛTS!$A$1:$C$157,3,0)*(O1008)),0)+IF(AND(F1008="PRODUITS",G1008="KIT COMPLET HABILLAGE CLOISON MODULAIRE (mL)"),(VLOOKUP(G1008,COÛTS!$A$1:$C$157,3,0)*(M1008/1000*O1008)),0)+IF(AND(F1008="MEDIA",H1008&lt;0,G1008&gt;0,P1008="oui",Q1008="RECTO/VERSO (Type Deux Simple Face)"),(VLOOKUP(G1008,COÛTS!$A$1:$C$157,3,0)*(M1008*(N1008+480)/1000*O1008/1000)),"0")+IF(AND(F1008="MEDIA",H1008&lt;0,G1008&gt;0,P1008="oui",Q1008="MODULE TRIANGULAIRE"),(VLOOKUP(G1008,COÛTS!$A$1:$C$157,3,0)*(M1008*(N1008+240)/1000*O1008/1000)*2)+(VLOOKUP(G1008,COÛTS!$A$1:$C$157,3,0)*(M1008)/1000*0.24),"0")+IF(AND(F1008="MEDIA",P1008="oui",G1008&gt;0,H1008&lt;0,Q1008="MODULE CARRÉ"),(VLOOKUP(G1008,COÛTS!$A$1:$C$157,3,0)*(M1008*(N1008+240)/1000*O1008/1000)*3)+(VLOOKUP(G1008,COÛTS!$A$1:$C$157,3,0)*(M1008)/1000*0.24),"0")+IF(AND(F1008="MEDIA",H1008&lt;0,P1008="oui",G1008&gt;0,Q1008="RECTO (Type Chaussette)"),(VLOOKUP(G1008,COÛTS!$A$1:$C$157,3,0)*(M1008*(N1008+60)/1000*O1008/1000))))</f>
        <v>0</v>
      </c>
      <c r="AA1008" s="6">
        <f>IF(R1008="OUI",0,IF(AND(H1008&gt;0,I1008="OUI"),(VLOOKUP(H1008,COÛTS!$A$1:$C$157,3,0)*(M1008*N1008/1000*O1008/1000)),0))</f>
        <v>0</v>
      </c>
      <c r="AB1008" s="6">
        <f t="shared" si="123"/>
        <v>0</v>
      </c>
      <c r="AC1008" s="7">
        <f t="shared" si="124"/>
        <v>0</v>
      </c>
      <c r="AD1008" s="6">
        <f t="shared" si="125"/>
        <v>0</v>
      </c>
      <c r="AE1008" s="6">
        <f t="shared" si="126"/>
        <v>0</v>
      </c>
      <c r="AF1008" s="6">
        <f>IF(R1008="OUI",0,(IF(AND(P1008="oui",Q1008="RECTO (Type Chaussette, Simple Face)",SEMAINE!M1010&lt;=2000),((COÛTS!$C$115*2*O1008*SEMAINE!M1008/1000)+(COÛTS!$C$109*O1008*SEMAINE!M1008/1000)+(COÛTS!$C$107*O1008*SEMAINE!M1008/1000)),"0")+(IF(AND(P1008="oui",Q1008="RECTO (Type Chaussette, Simple Face)",SEMAINE!M1008&gt;2001,SEMAINE!M1008&lt;=4000),((COÛTS!$C$114*2*O1008)),"0"))+(IF(AND(P1008="oui",Q1008="RECTO (Type Chaussette, Simple Face)",SEMAINE!M1008&gt;=4001,SEMAINE!M1008&lt;=6000),((COÛTS!$C$114*4*O1008)),"0"))+(IF(AND(P1008="oui",Q1008="RECTO (Type Chaussette, Simple Face)",SEMAINE!M1008&gt;=6001,SEMAINE!M1008&lt;=8000),((COÛTS!$C$114*6*O1008)),"0"))+(IF(AND(P1008="oui",Q1008="RECTO (Type Chaussette, Simple Face)",SEMAINE!M1008&gt;=8001,SEMAINE!M1008&lt;=10000),((COÛTS!$C$114*8*O1008)),0))))</f>
        <v>0</v>
      </c>
      <c r="AG1008" s="6">
        <f>IF(R1008="OUI",0,(IF(AND(F1008="MEDIA",G1008="NON TISSÉ (Type Drop)",P1008="oui",Q1008="RECTO (Type Chaussette)",SEMAINE!M1011&lt;=2000),((COÛTS!$C$115*2*O1008*SEMAINE!M1008/1000)+(COÛTS!$C$109*O1008*SEMAINE!M1008/1000)+(COÛTS!$C$107*O1008*SEMAINE!M1008/1000)),"0")+(IF(AND(F1008="MEDIA",P1008="oui",Q1008="RECTO (Type Chaussette)",SEMAINE!M1008&gt;2001,SEMAINE!M1008&lt;=4000),((COÛTS!$C$114*2*O1008)),"0"))+(IF(AND(F1008="MEDIA",P1008="oui",Q1008="RECTO (Type Chaussette)",SEMAINE!M1008&gt;=4001,SEMAINE!M1008&lt;=6000),((COÛTS!$C$114*4*O1008)),"0"))+(IF(AND(F1008="MEDIA",P1008="oui",Q1008="RECTO (Type Chaussette)",SEMAINE!M1008&gt;=6001,SEMAINE!M1008&lt;=8000),((COÛTS!$C$114*6*O1008)),"0"))+(IF(AND(F1008="MEDIA",P1008="oui",Q1008="RECTO (Type Chaussette)",SEMAINE!M1008&gt;=8001,SEMAINE!M1008&lt;=10000),((COÛTS!$C$114*8*O1008)),0))))</f>
        <v>0</v>
      </c>
      <c r="AH1008" s="6">
        <f>IF(R1008="OUI",0,(IF(AND(F1008="MEDIA",G1008="NON TISSÉ (Type Drop)",P1008="oui",Q1008="RECTO/VERSO (Type Deux Simple Face)"),((COÛTS!$C$115*4*O1008*SEMAINE!M1008/1000)+(COÛTS!$C$110*O1008*4)+(COÛTS!$C$107*O1008*SEMAINE!M1008/1000)),"0")+(IF(AND(F1008="MEDIA",P1008="oui",Q1008="RECTO/VERSO (Type Deux Simple Face)",SEMAINE!M1008&gt;2001,SEMAINE!M1008&lt;=4000),((COÛTS!$C$114*2*O1008)),"0"))+(IF(AND(F1008="MEDIA",P1008="oui",Q1008="RECTO/VERSO (Type Deux Simple Face)",SEMAINE!M1008&gt;=4001,SEMAINE!M1008&lt;=6000),((COÛTS!$C$114*4*O1008)),"0"))+(IF(AND(F1008="MEDIA",P1008="oui",Q1008="RECTO/VERSO (Type Deux Simple Face)",SEMAINE!M1008&gt;=6001,SEMAINE!M1008&lt;=8000),((COÛTS!$C$114*6*O1008)),"0"))+(IF(AND(F1008="MEDIA",P1008="oui",Q1008="RECTO/VERSO (Type Deux Simple Face)",SEMAINE!M1008&gt;=8001,SEMAINE!M1008&lt;=10000),((COÛTS!$C$114*8*O1008)),0))))</f>
        <v>0</v>
      </c>
      <c r="AI1008" s="6">
        <f>IF(R1008="OUI",0,(IF(AND(F1008="MEDIA",G1008="NON TISSÉ (Type Drop)",P1008="oui",Q1008="MODULE TRIANGULAIRE"),((COÛTS!$C$115*6*O1008*SEMAINE!M1008/1000)+(COÛTS!$C$112*O1008*6)+(COÛTS!$C$107*O1008*3)),"0")+(IF(AND(F1008="MEDIA",P1008="oui",Q1008="MODULE TRIANGULAIRE",SEMAINE!M1008&gt;2001,SEMAINE!M1008&lt;=4000),((COÛTS!$C$114*2*O1008*3)),"0"))+(IF(AND(F1008="MEDIA",P1008="oui",Q1008="MODULE TRIANGULAIRE",SEMAINE!M1008&gt;=4001,SEMAINE!M1008&lt;=6000),((COÛTS!$C$114*4*O1008*3)),"0"))+(IF(AND(F1008="MEDIA",P1008="oui",Q1008="MODULE TRIANGULAIRE",SEMAINE!M1008&gt;=6001,SEMAINE!M1008&lt;=8000),((COÛTS!$C$114*6*O1008*3)),"0"))+(IF(AND(F1008="MEDIA",P1008="oui",Q1008="MODULE TRIANGULAIRE",SEMAINE!M1008&gt;=8001,SEMAINE!M1008&lt;=10000),((COÛTS!$C$114*8*O1008*3)),0))))</f>
        <v>0</v>
      </c>
      <c r="AJ1008" s="6">
        <f>IF(OR(R1008="OUI",H1008&gt;0),0,(IF(AND(F1008="MEDIA",G1008="NON TISSÉ (Type Drop)",P1008="oui",Q1008="MODULE CARRÉ"),((COÛTS!$C$115*8*O1008*SEMAINE!M1008/1000)+(COÛTS!$C$111*O1008*8)+(COÛTS!$C$107*O1008*4)),"0")+IF(AND(F1008="MEDIA",G1008="BÂCHE FRONTLIT 450gr (Type Bâche M1)",P1008="oui",Q1008="MODULE CARRÉ"),((COÛTS!$C$115*8*O1008*SEMAINE!M1008/1000)+(COÛTS!$C$111*O1008*8)+(COÛTS!$C$107*O1008*4)),"0")+(IF(AND(F1008="MEDIA",P1008="oui",Q1008="MODULE CARRÉ",SEMAINE!M1008&gt;2001,SEMAINE!M1008&lt;=4000),((COÛTS!$C$114*2*O1008*4)),"0"))+(IF(AND(F1008="MEDIA",P1008="oui",Q1008="MODULE CARRÉ",SEMAINE!M1008&gt;=4001,SEMAINE!M1008&lt;=6000),((COÛTS!$C$114*4*O1008*4)),"0"))+(IF(AND(F1008="MEDIA",P1008="oui",Q1008="MODULE CARRÉ",SEMAINE!M1008&gt;=6001,SEMAINE!M1008&lt;=8000),((COÛTS!$C$114*6*O1008*4)),"0"))+(IF(AND(F1008="MEDIA",P1008="oui",Q1008="MODULE CARRÉ",SEMAINE!M1008&gt;=8001,SEMAINE!M1008&lt;=10000),((COÛTS!$C$114*8*O1008*4)),"0"))))</f>
        <v>0</v>
      </c>
      <c r="AK1008" s="38">
        <f>IF(Y1008&gt;0,(VLOOKUP(Y1008,DATA!$AB$2:$AC$102,2,0)),1)</f>
        <v>1</v>
      </c>
      <c r="AL1008" s="53">
        <f t="shared" si="127"/>
        <v>0</v>
      </c>
    </row>
    <row r="1009" spans="2:38" ht="25.05" customHeight="1" x14ac:dyDescent="0.25">
      <c r="B1009" s="43" t="str">
        <f>COUNTIF($D$3:D1009,D1009)&amp;T_Semaine[[#This Row],[N°AFFAIRE]]</f>
        <v>0</v>
      </c>
      <c r="C1009" s="50"/>
      <c r="D1009" s="50"/>
      <c r="E1009" s="50"/>
      <c r="F1009" s="50"/>
      <c r="G1009" s="50"/>
      <c r="H1009" s="50"/>
      <c r="I1009" s="50"/>
      <c r="J1009" s="50"/>
      <c r="K1009" s="50"/>
      <c r="L1009" s="50"/>
      <c r="M1009" s="91"/>
      <c r="N1009" s="91"/>
      <c r="O1009" s="50"/>
      <c r="P1009" s="50"/>
      <c r="Q1009" s="50"/>
      <c r="R1009" s="50"/>
      <c r="S1009" s="50"/>
      <c r="T1009" s="95">
        <f t="shared" si="121"/>
        <v>0</v>
      </c>
      <c r="U1009" s="36">
        <f t="shared" si="122"/>
        <v>0</v>
      </c>
      <c r="V1009" s="43"/>
      <c r="W1009" s="43"/>
      <c r="X1009" s="6">
        <f t="shared" si="120"/>
        <v>0</v>
      </c>
      <c r="Y1009" s="55"/>
      <c r="Z1009" s="6">
        <f>(IF(R1009="OUI",0,IF(AND(F1009="MEDIA",G1009&gt;0,O1009&gt;0),(VLOOKUP(G1009,COÛTS!$A$1:$C$157,3,0)*(M1009*N1009/1000*O1009/1000)),0)+IF(AND(G1009&gt;0,F1009="HEURE"),(VLOOKUP(G1009,COÛTS!$A$1:$C$157,3,0)*(O1009)),0))+IF(AND(G1009&gt;0,F1009="DIVERS"),(VLOOKUP(G1009,COÛTS!$A$1:$C$157,3,0)*(O1009)),0)+IF(AND(G1009&gt;0,F1009="VEHICULE"),(VLOOKUP(G1009,COÛTS!$A$1:$C$157,3,0)*(O1009)),0)+IF(AND(G1009&gt;0,F1009="FACONNAGE"),(VLOOKUP(G1009,COÛTS!$A$1:$C$157,3,0)*(O1009)),0)+IF(AND(G1009&gt;0,F1009="ACCESSOIRES"),(VLOOKUP(G1009,COÛTS!$A$1:$C$157,3,0)*(O1009)),0)+IF(AND(F1009="TRANSPORT",G1009&gt;0),(VLOOKUP(G1009,COÛTS!$A$1:$C$157,3,0)*(O1009)),0)+IF(AND(F1009="PRODUITS",G1009="KIT COMPLET HABILLAGE CLOISON MODULAIRE (mL)"),(VLOOKUP(G1009,COÛTS!$A$1:$C$157,3,0)*(M1009/1000*O1009)),0)+IF(AND(F1009="MEDIA",H1009&lt;0,G1009&gt;0,P1009="oui",Q1009="RECTO/VERSO (Type Deux Simple Face)"),(VLOOKUP(G1009,COÛTS!$A$1:$C$157,3,0)*(M1009*(N1009+480)/1000*O1009/1000)),"0")+IF(AND(F1009="MEDIA",H1009&lt;0,G1009&gt;0,P1009="oui",Q1009="MODULE TRIANGULAIRE"),(VLOOKUP(G1009,COÛTS!$A$1:$C$157,3,0)*(M1009*(N1009+240)/1000*O1009/1000)*2)+(VLOOKUP(G1009,COÛTS!$A$1:$C$157,3,0)*(M1009)/1000*0.24),"0")+IF(AND(F1009="MEDIA",P1009="oui",G1009&gt;0,H1009&lt;0,Q1009="MODULE CARRÉ"),(VLOOKUP(G1009,COÛTS!$A$1:$C$157,3,0)*(M1009*(N1009+240)/1000*O1009/1000)*3)+(VLOOKUP(G1009,COÛTS!$A$1:$C$157,3,0)*(M1009)/1000*0.24),"0")+IF(AND(F1009="MEDIA",H1009&lt;0,P1009="oui",G1009&gt;0,Q1009="RECTO (Type Chaussette)"),(VLOOKUP(G1009,COÛTS!$A$1:$C$157,3,0)*(M1009*(N1009+60)/1000*O1009/1000))))</f>
        <v>0</v>
      </c>
      <c r="AA1009" s="6">
        <f>IF(R1009="OUI",0,IF(AND(H1009&gt;0,I1009="OUI"),(VLOOKUP(H1009,COÛTS!$A$1:$C$157,3,0)*(M1009*N1009/1000*O1009/1000)),0))</f>
        <v>0</v>
      </c>
      <c r="AB1009" s="6">
        <f t="shared" si="123"/>
        <v>0</v>
      </c>
      <c r="AC1009" s="7">
        <f t="shared" si="124"/>
        <v>0</v>
      </c>
      <c r="AD1009" s="6">
        <f t="shared" si="125"/>
        <v>0</v>
      </c>
      <c r="AE1009" s="6">
        <f t="shared" si="126"/>
        <v>0</v>
      </c>
      <c r="AF1009" s="6">
        <f>IF(R1009="OUI",0,(IF(AND(P1009="oui",Q1009="RECTO (Type Chaussette, Simple Face)",SEMAINE!M1011&lt;=2000),((COÛTS!$C$115*2*O1009*SEMAINE!M1009/1000)+(COÛTS!$C$109*O1009*SEMAINE!M1009/1000)+(COÛTS!$C$107*O1009*SEMAINE!M1009/1000)),"0")+(IF(AND(P1009="oui",Q1009="RECTO (Type Chaussette, Simple Face)",SEMAINE!M1009&gt;2001,SEMAINE!M1009&lt;=4000),((COÛTS!$C$114*2*O1009)),"0"))+(IF(AND(P1009="oui",Q1009="RECTO (Type Chaussette, Simple Face)",SEMAINE!M1009&gt;=4001,SEMAINE!M1009&lt;=6000),((COÛTS!$C$114*4*O1009)),"0"))+(IF(AND(P1009="oui",Q1009="RECTO (Type Chaussette, Simple Face)",SEMAINE!M1009&gt;=6001,SEMAINE!M1009&lt;=8000),((COÛTS!$C$114*6*O1009)),"0"))+(IF(AND(P1009="oui",Q1009="RECTO (Type Chaussette, Simple Face)",SEMAINE!M1009&gt;=8001,SEMAINE!M1009&lt;=10000),((COÛTS!$C$114*8*O1009)),0))))</f>
        <v>0</v>
      </c>
      <c r="AG1009" s="6">
        <f>IF(R1009="OUI",0,(IF(AND(F1009="MEDIA",G1009="NON TISSÉ (Type Drop)",P1009="oui",Q1009="RECTO (Type Chaussette)",SEMAINE!M1012&lt;=2000),((COÛTS!$C$115*2*O1009*SEMAINE!M1009/1000)+(COÛTS!$C$109*O1009*SEMAINE!M1009/1000)+(COÛTS!$C$107*O1009*SEMAINE!M1009/1000)),"0")+(IF(AND(F1009="MEDIA",P1009="oui",Q1009="RECTO (Type Chaussette)",SEMAINE!M1009&gt;2001,SEMAINE!M1009&lt;=4000),((COÛTS!$C$114*2*O1009)),"0"))+(IF(AND(F1009="MEDIA",P1009="oui",Q1009="RECTO (Type Chaussette)",SEMAINE!M1009&gt;=4001,SEMAINE!M1009&lt;=6000),((COÛTS!$C$114*4*O1009)),"0"))+(IF(AND(F1009="MEDIA",P1009="oui",Q1009="RECTO (Type Chaussette)",SEMAINE!M1009&gt;=6001,SEMAINE!M1009&lt;=8000),((COÛTS!$C$114*6*O1009)),"0"))+(IF(AND(F1009="MEDIA",P1009="oui",Q1009="RECTO (Type Chaussette)",SEMAINE!M1009&gt;=8001,SEMAINE!M1009&lt;=10000),((COÛTS!$C$114*8*O1009)),0))))</f>
        <v>0</v>
      </c>
      <c r="AH1009" s="6">
        <f>IF(R1009="OUI",0,(IF(AND(F1009="MEDIA",G1009="NON TISSÉ (Type Drop)",P1009="oui",Q1009="RECTO/VERSO (Type Deux Simple Face)"),((COÛTS!$C$115*4*O1009*SEMAINE!M1009/1000)+(COÛTS!$C$110*O1009*4)+(COÛTS!$C$107*O1009*SEMAINE!M1009/1000)),"0")+(IF(AND(F1009="MEDIA",P1009="oui",Q1009="RECTO/VERSO (Type Deux Simple Face)",SEMAINE!M1009&gt;2001,SEMAINE!M1009&lt;=4000),((COÛTS!$C$114*2*O1009)),"0"))+(IF(AND(F1009="MEDIA",P1009="oui",Q1009="RECTO/VERSO (Type Deux Simple Face)",SEMAINE!M1009&gt;=4001,SEMAINE!M1009&lt;=6000),((COÛTS!$C$114*4*O1009)),"0"))+(IF(AND(F1009="MEDIA",P1009="oui",Q1009="RECTO/VERSO (Type Deux Simple Face)",SEMAINE!M1009&gt;=6001,SEMAINE!M1009&lt;=8000),((COÛTS!$C$114*6*O1009)),"0"))+(IF(AND(F1009="MEDIA",P1009="oui",Q1009="RECTO/VERSO (Type Deux Simple Face)",SEMAINE!M1009&gt;=8001,SEMAINE!M1009&lt;=10000),((COÛTS!$C$114*8*O1009)),0))))</f>
        <v>0</v>
      </c>
      <c r="AI1009" s="6">
        <f>IF(R1009="OUI",0,(IF(AND(F1009="MEDIA",G1009="NON TISSÉ (Type Drop)",P1009="oui",Q1009="MODULE TRIANGULAIRE"),((COÛTS!$C$115*6*O1009*SEMAINE!M1009/1000)+(COÛTS!$C$112*O1009*6)+(COÛTS!$C$107*O1009*3)),"0")+(IF(AND(F1009="MEDIA",P1009="oui",Q1009="MODULE TRIANGULAIRE",SEMAINE!M1009&gt;2001,SEMAINE!M1009&lt;=4000),((COÛTS!$C$114*2*O1009*3)),"0"))+(IF(AND(F1009="MEDIA",P1009="oui",Q1009="MODULE TRIANGULAIRE",SEMAINE!M1009&gt;=4001,SEMAINE!M1009&lt;=6000),((COÛTS!$C$114*4*O1009*3)),"0"))+(IF(AND(F1009="MEDIA",P1009="oui",Q1009="MODULE TRIANGULAIRE",SEMAINE!M1009&gt;=6001,SEMAINE!M1009&lt;=8000),((COÛTS!$C$114*6*O1009*3)),"0"))+(IF(AND(F1009="MEDIA",P1009="oui",Q1009="MODULE TRIANGULAIRE",SEMAINE!M1009&gt;=8001,SEMAINE!M1009&lt;=10000),((COÛTS!$C$114*8*O1009*3)),0))))</f>
        <v>0</v>
      </c>
      <c r="AJ1009" s="6">
        <f>IF(OR(R1009="OUI",H1009&gt;0),0,(IF(AND(F1009="MEDIA",G1009="NON TISSÉ (Type Drop)",P1009="oui",Q1009="MODULE CARRÉ"),((COÛTS!$C$115*8*O1009*SEMAINE!M1009/1000)+(COÛTS!$C$111*O1009*8)+(COÛTS!$C$107*O1009*4)),"0")+IF(AND(F1009="MEDIA",G1009="BÂCHE FRONTLIT 450gr (Type Bâche M1)",P1009="oui",Q1009="MODULE CARRÉ"),((COÛTS!$C$115*8*O1009*SEMAINE!M1009/1000)+(COÛTS!$C$111*O1009*8)+(COÛTS!$C$107*O1009*4)),"0")+(IF(AND(F1009="MEDIA",P1009="oui",Q1009="MODULE CARRÉ",SEMAINE!M1009&gt;2001,SEMAINE!M1009&lt;=4000),((COÛTS!$C$114*2*O1009*4)),"0"))+(IF(AND(F1009="MEDIA",P1009="oui",Q1009="MODULE CARRÉ",SEMAINE!M1009&gt;=4001,SEMAINE!M1009&lt;=6000),((COÛTS!$C$114*4*O1009*4)),"0"))+(IF(AND(F1009="MEDIA",P1009="oui",Q1009="MODULE CARRÉ",SEMAINE!M1009&gt;=6001,SEMAINE!M1009&lt;=8000),((COÛTS!$C$114*6*O1009*4)),"0"))+(IF(AND(F1009="MEDIA",P1009="oui",Q1009="MODULE CARRÉ",SEMAINE!M1009&gt;=8001,SEMAINE!M1009&lt;=10000),((COÛTS!$C$114*8*O1009*4)),"0"))))</f>
        <v>0</v>
      </c>
      <c r="AK1009" s="38">
        <f>IF(Y1009&gt;0,(VLOOKUP(Y1009,DATA!$AB$2:$AC$102,2,0)),1)</f>
        <v>1</v>
      </c>
      <c r="AL1009" s="53">
        <f t="shared" si="127"/>
        <v>0</v>
      </c>
    </row>
    <row r="1010" spans="2:38" ht="25.05" customHeight="1" x14ac:dyDescent="0.25">
      <c r="B1010" s="43" t="str">
        <f>COUNTIF($D$3:D1010,D1010)&amp;T_Semaine[[#This Row],[N°AFFAIRE]]</f>
        <v>0</v>
      </c>
      <c r="C1010" s="50"/>
      <c r="D1010" s="50"/>
      <c r="E1010" s="50"/>
      <c r="F1010" s="50"/>
      <c r="G1010" s="50"/>
      <c r="H1010" s="50"/>
      <c r="I1010" s="50"/>
      <c r="J1010" s="50"/>
      <c r="K1010" s="50"/>
      <c r="L1010" s="50"/>
      <c r="M1010" s="91"/>
      <c r="N1010" s="91"/>
      <c r="O1010" s="50"/>
      <c r="P1010" s="50"/>
      <c r="Q1010" s="50"/>
      <c r="R1010" s="50"/>
      <c r="S1010" s="50"/>
      <c r="T1010" s="95">
        <f t="shared" si="121"/>
        <v>0</v>
      </c>
      <c r="U1010" s="36">
        <f t="shared" si="122"/>
        <v>0</v>
      </c>
      <c r="V1010" s="43"/>
      <c r="W1010" s="43"/>
      <c r="X1010" s="6">
        <f t="shared" si="120"/>
        <v>0</v>
      </c>
      <c r="Y1010" s="55"/>
      <c r="Z1010" s="6">
        <f>(IF(R1010="OUI",0,IF(AND(F1010="MEDIA",G1010&gt;0,O1010&gt;0),(VLOOKUP(G1010,COÛTS!$A$1:$C$157,3,0)*(M1010*N1010/1000*O1010/1000)),0)+IF(AND(G1010&gt;0,F1010="HEURE"),(VLOOKUP(G1010,COÛTS!$A$1:$C$157,3,0)*(O1010)),0))+IF(AND(G1010&gt;0,F1010="DIVERS"),(VLOOKUP(G1010,COÛTS!$A$1:$C$157,3,0)*(O1010)),0)+IF(AND(G1010&gt;0,F1010="VEHICULE"),(VLOOKUP(G1010,COÛTS!$A$1:$C$157,3,0)*(O1010)),0)+IF(AND(G1010&gt;0,F1010="FACONNAGE"),(VLOOKUP(G1010,COÛTS!$A$1:$C$157,3,0)*(O1010)),0)+IF(AND(G1010&gt;0,F1010="ACCESSOIRES"),(VLOOKUP(G1010,COÛTS!$A$1:$C$157,3,0)*(O1010)),0)+IF(AND(F1010="TRANSPORT",G1010&gt;0),(VLOOKUP(G1010,COÛTS!$A$1:$C$157,3,0)*(O1010)),0)+IF(AND(F1010="PRODUITS",G1010="KIT COMPLET HABILLAGE CLOISON MODULAIRE (mL)"),(VLOOKUP(G1010,COÛTS!$A$1:$C$157,3,0)*(M1010/1000*O1010)),0)+IF(AND(F1010="MEDIA",H1010&lt;0,G1010&gt;0,P1010="oui",Q1010="RECTO/VERSO (Type Deux Simple Face)"),(VLOOKUP(G1010,COÛTS!$A$1:$C$157,3,0)*(M1010*(N1010+480)/1000*O1010/1000)),"0")+IF(AND(F1010="MEDIA",H1010&lt;0,G1010&gt;0,P1010="oui",Q1010="MODULE TRIANGULAIRE"),(VLOOKUP(G1010,COÛTS!$A$1:$C$157,3,0)*(M1010*(N1010+240)/1000*O1010/1000)*2)+(VLOOKUP(G1010,COÛTS!$A$1:$C$157,3,0)*(M1010)/1000*0.24),"0")+IF(AND(F1010="MEDIA",P1010="oui",G1010&gt;0,H1010&lt;0,Q1010="MODULE CARRÉ"),(VLOOKUP(G1010,COÛTS!$A$1:$C$157,3,0)*(M1010*(N1010+240)/1000*O1010/1000)*3)+(VLOOKUP(G1010,COÛTS!$A$1:$C$157,3,0)*(M1010)/1000*0.24),"0")+IF(AND(F1010="MEDIA",H1010&lt;0,P1010="oui",G1010&gt;0,Q1010="RECTO (Type Chaussette)"),(VLOOKUP(G1010,COÛTS!$A$1:$C$157,3,0)*(M1010*(N1010+60)/1000*O1010/1000))))</f>
        <v>0</v>
      </c>
      <c r="AA1010" s="6">
        <f>IF(R1010="OUI",0,IF(AND(H1010&gt;0,I1010="OUI"),(VLOOKUP(H1010,COÛTS!$A$1:$C$157,3,0)*(M1010*N1010/1000*O1010/1000)),0))</f>
        <v>0</v>
      </c>
      <c r="AB1010" s="6">
        <f t="shared" si="123"/>
        <v>0</v>
      </c>
      <c r="AC1010" s="7">
        <f t="shared" si="124"/>
        <v>0</v>
      </c>
      <c r="AD1010" s="6">
        <f t="shared" si="125"/>
        <v>0</v>
      </c>
      <c r="AE1010" s="6">
        <f t="shared" si="126"/>
        <v>0</v>
      </c>
      <c r="AF1010" s="6">
        <f>IF(R1010="OUI",0,(IF(AND(P1010="oui",Q1010="RECTO (Type Chaussette, Simple Face)",SEMAINE!M1012&lt;=2000),((COÛTS!$C$115*2*O1010*SEMAINE!M1010/1000)+(COÛTS!$C$109*O1010*SEMAINE!M1010/1000)+(COÛTS!$C$107*O1010*SEMAINE!M1010/1000)),"0")+(IF(AND(P1010="oui",Q1010="RECTO (Type Chaussette, Simple Face)",SEMAINE!M1010&gt;2001,SEMAINE!M1010&lt;=4000),((COÛTS!$C$114*2*O1010)),"0"))+(IF(AND(P1010="oui",Q1010="RECTO (Type Chaussette, Simple Face)",SEMAINE!M1010&gt;=4001,SEMAINE!M1010&lt;=6000),((COÛTS!$C$114*4*O1010)),"0"))+(IF(AND(P1010="oui",Q1010="RECTO (Type Chaussette, Simple Face)",SEMAINE!M1010&gt;=6001,SEMAINE!M1010&lt;=8000),((COÛTS!$C$114*6*O1010)),"0"))+(IF(AND(P1010="oui",Q1010="RECTO (Type Chaussette, Simple Face)",SEMAINE!M1010&gt;=8001,SEMAINE!M1010&lt;=10000),((COÛTS!$C$114*8*O1010)),0))))</f>
        <v>0</v>
      </c>
      <c r="AG1010" s="6">
        <f>IF(R1010="OUI",0,(IF(AND(F1010="MEDIA",G1010="NON TISSÉ (Type Drop)",P1010="oui",Q1010="RECTO (Type Chaussette)",SEMAINE!M1013&lt;=2000),((COÛTS!$C$115*2*O1010*SEMAINE!M1010/1000)+(COÛTS!$C$109*O1010*SEMAINE!M1010/1000)+(COÛTS!$C$107*O1010*SEMAINE!M1010/1000)),"0")+(IF(AND(F1010="MEDIA",P1010="oui",Q1010="RECTO (Type Chaussette)",SEMAINE!M1010&gt;2001,SEMAINE!M1010&lt;=4000),((COÛTS!$C$114*2*O1010)),"0"))+(IF(AND(F1010="MEDIA",P1010="oui",Q1010="RECTO (Type Chaussette)",SEMAINE!M1010&gt;=4001,SEMAINE!M1010&lt;=6000),((COÛTS!$C$114*4*O1010)),"0"))+(IF(AND(F1010="MEDIA",P1010="oui",Q1010="RECTO (Type Chaussette)",SEMAINE!M1010&gt;=6001,SEMAINE!M1010&lt;=8000),((COÛTS!$C$114*6*O1010)),"0"))+(IF(AND(F1010="MEDIA",P1010="oui",Q1010="RECTO (Type Chaussette)",SEMAINE!M1010&gt;=8001,SEMAINE!M1010&lt;=10000),((COÛTS!$C$114*8*O1010)),0))))</f>
        <v>0</v>
      </c>
      <c r="AH1010" s="6">
        <f>IF(R1010="OUI",0,(IF(AND(F1010="MEDIA",G1010="NON TISSÉ (Type Drop)",P1010="oui",Q1010="RECTO/VERSO (Type Deux Simple Face)"),((COÛTS!$C$115*4*O1010*SEMAINE!M1010/1000)+(COÛTS!$C$110*O1010*4)+(COÛTS!$C$107*O1010*SEMAINE!M1010/1000)),"0")+(IF(AND(F1010="MEDIA",P1010="oui",Q1010="RECTO/VERSO (Type Deux Simple Face)",SEMAINE!M1010&gt;2001,SEMAINE!M1010&lt;=4000),((COÛTS!$C$114*2*O1010)),"0"))+(IF(AND(F1010="MEDIA",P1010="oui",Q1010="RECTO/VERSO (Type Deux Simple Face)",SEMAINE!M1010&gt;=4001,SEMAINE!M1010&lt;=6000),((COÛTS!$C$114*4*O1010)),"0"))+(IF(AND(F1010="MEDIA",P1010="oui",Q1010="RECTO/VERSO (Type Deux Simple Face)",SEMAINE!M1010&gt;=6001,SEMAINE!M1010&lt;=8000),((COÛTS!$C$114*6*O1010)),"0"))+(IF(AND(F1010="MEDIA",P1010="oui",Q1010="RECTO/VERSO (Type Deux Simple Face)",SEMAINE!M1010&gt;=8001,SEMAINE!M1010&lt;=10000),((COÛTS!$C$114*8*O1010)),0))))</f>
        <v>0</v>
      </c>
      <c r="AI1010" s="6">
        <f>IF(R1010="OUI",0,(IF(AND(F1010="MEDIA",G1010="NON TISSÉ (Type Drop)",P1010="oui",Q1010="MODULE TRIANGULAIRE"),((COÛTS!$C$115*6*O1010*SEMAINE!M1010/1000)+(COÛTS!$C$112*O1010*6)+(COÛTS!$C$107*O1010*3)),"0")+(IF(AND(F1010="MEDIA",P1010="oui",Q1010="MODULE TRIANGULAIRE",SEMAINE!M1010&gt;2001,SEMAINE!M1010&lt;=4000),((COÛTS!$C$114*2*O1010*3)),"0"))+(IF(AND(F1010="MEDIA",P1010="oui",Q1010="MODULE TRIANGULAIRE",SEMAINE!M1010&gt;=4001,SEMAINE!M1010&lt;=6000),((COÛTS!$C$114*4*O1010*3)),"0"))+(IF(AND(F1010="MEDIA",P1010="oui",Q1010="MODULE TRIANGULAIRE",SEMAINE!M1010&gt;=6001,SEMAINE!M1010&lt;=8000),((COÛTS!$C$114*6*O1010*3)),"0"))+(IF(AND(F1010="MEDIA",P1010="oui",Q1010="MODULE TRIANGULAIRE",SEMAINE!M1010&gt;=8001,SEMAINE!M1010&lt;=10000),((COÛTS!$C$114*8*O1010*3)),0))))</f>
        <v>0</v>
      </c>
      <c r="AJ1010" s="6">
        <f>IF(OR(R1010="OUI",H1010&gt;0),0,(IF(AND(F1010="MEDIA",G1010="NON TISSÉ (Type Drop)",P1010="oui",Q1010="MODULE CARRÉ"),((COÛTS!$C$115*8*O1010*SEMAINE!M1010/1000)+(COÛTS!$C$111*O1010*8)+(COÛTS!$C$107*O1010*4)),"0")+IF(AND(F1010="MEDIA",G1010="BÂCHE FRONTLIT 450gr (Type Bâche M1)",P1010="oui",Q1010="MODULE CARRÉ"),((COÛTS!$C$115*8*O1010*SEMAINE!M1010/1000)+(COÛTS!$C$111*O1010*8)+(COÛTS!$C$107*O1010*4)),"0")+(IF(AND(F1010="MEDIA",P1010="oui",Q1010="MODULE CARRÉ",SEMAINE!M1010&gt;2001,SEMAINE!M1010&lt;=4000),((COÛTS!$C$114*2*O1010*4)),"0"))+(IF(AND(F1010="MEDIA",P1010="oui",Q1010="MODULE CARRÉ",SEMAINE!M1010&gt;=4001,SEMAINE!M1010&lt;=6000),((COÛTS!$C$114*4*O1010*4)),"0"))+(IF(AND(F1010="MEDIA",P1010="oui",Q1010="MODULE CARRÉ",SEMAINE!M1010&gt;=6001,SEMAINE!M1010&lt;=8000),((COÛTS!$C$114*6*O1010*4)),"0"))+(IF(AND(F1010="MEDIA",P1010="oui",Q1010="MODULE CARRÉ",SEMAINE!M1010&gt;=8001,SEMAINE!M1010&lt;=10000),((COÛTS!$C$114*8*O1010*4)),"0"))))</f>
        <v>0</v>
      </c>
      <c r="AK1010" s="38">
        <f>IF(Y1010&gt;0,(VLOOKUP(Y1010,DATA!$AB$2:$AC$102,2,0)),1)</f>
        <v>1</v>
      </c>
      <c r="AL1010" s="53">
        <f t="shared" si="127"/>
        <v>0</v>
      </c>
    </row>
    <row r="1011" spans="2:38" ht="25.05" customHeight="1" x14ac:dyDescent="0.25">
      <c r="B1011" s="43" t="str">
        <f>COUNTIF($D$3:D1011,D1011)&amp;T_Semaine[[#This Row],[N°AFFAIRE]]</f>
        <v>0</v>
      </c>
      <c r="C1011" s="50"/>
      <c r="D1011" s="50"/>
      <c r="E1011" s="50"/>
      <c r="F1011" s="50"/>
      <c r="G1011" s="50"/>
      <c r="H1011" s="50"/>
      <c r="I1011" s="50"/>
      <c r="J1011" s="50"/>
      <c r="K1011" s="50"/>
      <c r="L1011" s="50"/>
      <c r="M1011" s="91"/>
      <c r="N1011" s="91"/>
      <c r="O1011" s="50"/>
      <c r="P1011" s="50"/>
      <c r="Q1011" s="50"/>
      <c r="R1011" s="50"/>
      <c r="S1011" s="50"/>
      <c r="T1011" s="95">
        <f t="shared" si="121"/>
        <v>0</v>
      </c>
      <c r="U1011" s="36">
        <f t="shared" si="122"/>
        <v>0</v>
      </c>
      <c r="V1011" s="43"/>
      <c r="W1011" s="43"/>
      <c r="X1011" s="6">
        <f t="shared" si="120"/>
        <v>0</v>
      </c>
      <c r="Y1011" s="55"/>
      <c r="Z1011" s="6">
        <f>(IF(R1011="OUI",0,IF(AND(F1011="MEDIA",G1011&gt;0,O1011&gt;0),(VLOOKUP(G1011,COÛTS!$A$1:$C$157,3,0)*(M1011*N1011/1000*O1011/1000)),0)+IF(AND(G1011&gt;0,F1011="HEURE"),(VLOOKUP(G1011,COÛTS!$A$1:$C$157,3,0)*(O1011)),0))+IF(AND(G1011&gt;0,F1011="DIVERS"),(VLOOKUP(G1011,COÛTS!$A$1:$C$157,3,0)*(O1011)),0)+IF(AND(G1011&gt;0,F1011="VEHICULE"),(VLOOKUP(G1011,COÛTS!$A$1:$C$157,3,0)*(O1011)),0)+IF(AND(G1011&gt;0,F1011="FACONNAGE"),(VLOOKUP(G1011,COÛTS!$A$1:$C$157,3,0)*(O1011)),0)+IF(AND(G1011&gt;0,F1011="ACCESSOIRES"),(VLOOKUP(G1011,COÛTS!$A$1:$C$157,3,0)*(O1011)),0)+IF(AND(F1011="TRANSPORT",G1011&gt;0),(VLOOKUP(G1011,COÛTS!$A$1:$C$157,3,0)*(O1011)),0)+IF(AND(F1011="PRODUITS",G1011="KIT COMPLET HABILLAGE CLOISON MODULAIRE (mL)"),(VLOOKUP(G1011,COÛTS!$A$1:$C$157,3,0)*(M1011/1000*O1011)),0)+IF(AND(F1011="MEDIA",H1011&lt;0,G1011&gt;0,P1011="oui",Q1011="RECTO/VERSO (Type Deux Simple Face)"),(VLOOKUP(G1011,COÛTS!$A$1:$C$157,3,0)*(M1011*(N1011+480)/1000*O1011/1000)),"0")+IF(AND(F1011="MEDIA",H1011&lt;0,G1011&gt;0,P1011="oui",Q1011="MODULE TRIANGULAIRE"),(VLOOKUP(G1011,COÛTS!$A$1:$C$157,3,0)*(M1011*(N1011+240)/1000*O1011/1000)*2)+(VLOOKUP(G1011,COÛTS!$A$1:$C$157,3,0)*(M1011)/1000*0.24),"0")+IF(AND(F1011="MEDIA",P1011="oui",G1011&gt;0,H1011&lt;0,Q1011="MODULE CARRÉ"),(VLOOKUP(G1011,COÛTS!$A$1:$C$157,3,0)*(M1011*(N1011+240)/1000*O1011/1000)*3)+(VLOOKUP(G1011,COÛTS!$A$1:$C$157,3,0)*(M1011)/1000*0.24),"0")+IF(AND(F1011="MEDIA",H1011&lt;0,P1011="oui",G1011&gt;0,Q1011="RECTO (Type Chaussette)"),(VLOOKUP(G1011,COÛTS!$A$1:$C$157,3,0)*(M1011*(N1011+60)/1000*O1011/1000))))</f>
        <v>0</v>
      </c>
      <c r="AA1011" s="6">
        <f>IF(R1011="OUI",0,IF(AND(H1011&gt;0,I1011="OUI"),(VLOOKUP(H1011,COÛTS!$A$1:$C$157,3,0)*(M1011*N1011/1000*O1011/1000)),0))</f>
        <v>0</v>
      </c>
      <c r="AB1011" s="6">
        <f t="shared" si="123"/>
        <v>0</v>
      </c>
      <c r="AC1011" s="7">
        <f t="shared" si="124"/>
        <v>0</v>
      </c>
      <c r="AD1011" s="6">
        <f t="shared" si="125"/>
        <v>0</v>
      </c>
      <c r="AE1011" s="6">
        <f t="shared" si="126"/>
        <v>0</v>
      </c>
      <c r="AF1011" s="6">
        <f>IF(R1011="OUI",0,(IF(AND(P1011="oui",Q1011="RECTO (Type Chaussette, Simple Face)",SEMAINE!M1013&lt;=2000),((COÛTS!$C$115*2*O1011*SEMAINE!M1011/1000)+(COÛTS!$C$109*O1011*SEMAINE!M1011/1000)+(COÛTS!$C$107*O1011*SEMAINE!M1011/1000)),"0")+(IF(AND(P1011="oui",Q1011="RECTO (Type Chaussette, Simple Face)",SEMAINE!M1011&gt;2001,SEMAINE!M1011&lt;=4000),((COÛTS!$C$114*2*O1011)),"0"))+(IF(AND(P1011="oui",Q1011="RECTO (Type Chaussette, Simple Face)",SEMAINE!M1011&gt;=4001,SEMAINE!M1011&lt;=6000),((COÛTS!$C$114*4*O1011)),"0"))+(IF(AND(P1011="oui",Q1011="RECTO (Type Chaussette, Simple Face)",SEMAINE!M1011&gt;=6001,SEMAINE!M1011&lt;=8000),((COÛTS!$C$114*6*O1011)),"0"))+(IF(AND(P1011="oui",Q1011="RECTO (Type Chaussette, Simple Face)",SEMAINE!M1011&gt;=8001,SEMAINE!M1011&lt;=10000),((COÛTS!$C$114*8*O1011)),0))))</f>
        <v>0</v>
      </c>
      <c r="AG1011" s="6">
        <f>IF(R1011="OUI",0,(IF(AND(F1011="MEDIA",G1011="NON TISSÉ (Type Drop)",P1011="oui",Q1011="RECTO (Type Chaussette)",SEMAINE!M1014&lt;=2000),((COÛTS!$C$115*2*O1011*SEMAINE!M1011/1000)+(COÛTS!$C$109*O1011*SEMAINE!M1011/1000)+(COÛTS!$C$107*O1011*SEMAINE!M1011/1000)),"0")+(IF(AND(F1011="MEDIA",P1011="oui",Q1011="RECTO (Type Chaussette)",SEMAINE!M1011&gt;2001,SEMAINE!M1011&lt;=4000),((COÛTS!$C$114*2*O1011)),"0"))+(IF(AND(F1011="MEDIA",P1011="oui",Q1011="RECTO (Type Chaussette)",SEMAINE!M1011&gt;=4001,SEMAINE!M1011&lt;=6000),((COÛTS!$C$114*4*O1011)),"0"))+(IF(AND(F1011="MEDIA",P1011="oui",Q1011="RECTO (Type Chaussette)",SEMAINE!M1011&gt;=6001,SEMAINE!M1011&lt;=8000),((COÛTS!$C$114*6*O1011)),"0"))+(IF(AND(F1011="MEDIA",P1011="oui",Q1011="RECTO (Type Chaussette)",SEMAINE!M1011&gt;=8001,SEMAINE!M1011&lt;=10000),((COÛTS!$C$114*8*O1011)),0))))</f>
        <v>0</v>
      </c>
      <c r="AH1011" s="6">
        <f>IF(R1011="OUI",0,(IF(AND(F1011="MEDIA",G1011="NON TISSÉ (Type Drop)",P1011="oui",Q1011="RECTO/VERSO (Type Deux Simple Face)"),((COÛTS!$C$115*4*O1011*SEMAINE!M1011/1000)+(COÛTS!$C$110*O1011*4)+(COÛTS!$C$107*O1011*SEMAINE!M1011/1000)),"0")+(IF(AND(F1011="MEDIA",P1011="oui",Q1011="RECTO/VERSO (Type Deux Simple Face)",SEMAINE!M1011&gt;2001,SEMAINE!M1011&lt;=4000),((COÛTS!$C$114*2*O1011)),"0"))+(IF(AND(F1011="MEDIA",P1011="oui",Q1011="RECTO/VERSO (Type Deux Simple Face)",SEMAINE!M1011&gt;=4001,SEMAINE!M1011&lt;=6000),((COÛTS!$C$114*4*O1011)),"0"))+(IF(AND(F1011="MEDIA",P1011="oui",Q1011="RECTO/VERSO (Type Deux Simple Face)",SEMAINE!M1011&gt;=6001,SEMAINE!M1011&lt;=8000),((COÛTS!$C$114*6*O1011)),"0"))+(IF(AND(F1011="MEDIA",P1011="oui",Q1011="RECTO/VERSO (Type Deux Simple Face)",SEMAINE!M1011&gt;=8001,SEMAINE!M1011&lt;=10000),((COÛTS!$C$114*8*O1011)),0))))</f>
        <v>0</v>
      </c>
      <c r="AI1011" s="6">
        <f>IF(R1011="OUI",0,(IF(AND(F1011="MEDIA",G1011="NON TISSÉ (Type Drop)",P1011="oui",Q1011="MODULE TRIANGULAIRE"),((COÛTS!$C$115*6*O1011*SEMAINE!M1011/1000)+(COÛTS!$C$112*O1011*6)+(COÛTS!$C$107*O1011*3)),"0")+(IF(AND(F1011="MEDIA",P1011="oui",Q1011="MODULE TRIANGULAIRE",SEMAINE!M1011&gt;2001,SEMAINE!M1011&lt;=4000),((COÛTS!$C$114*2*O1011*3)),"0"))+(IF(AND(F1011="MEDIA",P1011="oui",Q1011="MODULE TRIANGULAIRE",SEMAINE!M1011&gt;=4001,SEMAINE!M1011&lt;=6000),((COÛTS!$C$114*4*O1011*3)),"0"))+(IF(AND(F1011="MEDIA",P1011="oui",Q1011="MODULE TRIANGULAIRE",SEMAINE!M1011&gt;=6001,SEMAINE!M1011&lt;=8000),((COÛTS!$C$114*6*O1011*3)),"0"))+(IF(AND(F1011="MEDIA",P1011="oui",Q1011="MODULE TRIANGULAIRE",SEMAINE!M1011&gt;=8001,SEMAINE!M1011&lt;=10000),((COÛTS!$C$114*8*O1011*3)),0))))</f>
        <v>0</v>
      </c>
      <c r="AJ1011" s="6">
        <f>IF(OR(R1011="OUI",H1011&gt;0),0,(IF(AND(F1011="MEDIA",G1011="NON TISSÉ (Type Drop)",P1011="oui",Q1011="MODULE CARRÉ"),((COÛTS!$C$115*8*O1011*SEMAINE!M1011/1000)+(COÛTS!$C$111*O1011*8)+(COÛTS!$C$107*O1011*4)),"0")+IF(AND(F1011="MEDIA",G1011="BÂCHE FRONTLIT 450gr (Type Bâche M1)",P1011="oui",Q1011="MODULE CARRÉ"),((COÛTS!$C$115*8*O1011*SEMAINE!M1011/1000)+(COÛTS!$C$111*O1011*8)+(COÛTS!$C$107*O1011*4)),"0")+(IF(AND(F1011="MEDIA",P1011="oui",Q1011="MODULE CARRÉ",SEMAINE!M1011&gt;2001,SEMAINE!M1011&lt;=4000),((COÛTS!$C$114*2*O1011*4)),"0"))+(IF(AND(F1011="MEDIA",P1011="oui",Q1011="MODULE CARRÉ",SEMAINE!M1011&gt;=4001,SEMAINE!M1011&lt;=6000),((COÛTS!$C$114*4*O1011*4)),"0"))+(IF(AND(F1011="MEDIA",P1011="oui",Q1011="MODULE CARRÉ",SEMAINE!M1011&gt;=6001,SEMAINE!M1011&lt;=8000),((COÛTS!$C$114*6*O1011*4)),"0"))+(IF(AND(F1011="MEDIA",P1011="oui",Q1011="MODULE CARRÉ",SEMAINE!M1011&gt;=8001,SEMAINE!M1011&lt;=10000),((COÛTS!$C$114*8*O1011*4)),"0"))))</f>
        <v>0</v>
      </c>
      <c r="AK1011" s="38">
        <f>IF(Y1011&gt;0,(VLOOKUP(Y1011,DATA!$AB$2:$AC$102,2,0)),1)</f>
        <v>1</v>
      </c>
      <c r="AL1011" s="53">
        <f t="shared" si="127"/>
        <v>0</v>
      </c>
    </row>
    <row r="1012" spans="2:38" ht="25.05" customHeight="1" x14ac:dyDescent="0.25">
      <c r="B1012" s="43" t="str">
        <f>COUNTIF($D$3:D1012,D1012)&amp;T_Semaine[[#This Row],[N°AFFAIRE]]</f>
        <v>0</v>
      </c>
      <c r="C1012" s="50"/>
      <c r="D1012" s="50"/>
      <c r="E1012" s="50"/>
      <c r="F1012" s="50"/>
      <c r="G1012" s="50"/>
      <c r="H1012" s="50"/>
      <c r="I1012" s="50"/>
      <c r="J1012" s="50"/>
      <c r="K1012" s="50"/>
      <c r="L1012" s="50"/>
      <c r="M1012" s="91"/>
      <c r="N1012" s="91"/>
      <c r="O1012" s="50"/>
      <c r="P1012" s="50"/>
      <c r="Q1012" s="50"/>
      <c r="R1012" s="50"/>
      <c r="S1012" s="50"/>
      <c r="T1012" s="95">
        <f t="shared" si="121"/>
        <v>0</v>
      </c>
      <c r="U1012" s="36">
        <f t="shared" si="122"/>
        <v>0</v>
      </c>
      <c r="V1012" s="43"/>
      <c r="W1012" s="43"/>
      <c r="X1012" s="6">
        <f t="shared" si="120"/>
        <v>0</v>
      </c>
      <c r="Y1012" s="55"/>
      <c r="Z1012" s="6">
        <f>(IF(R1012="OUI",0,IF(AND(F1012="MEDIA",G1012&gt;0,O1012&gt;0),(VLOOKUP(G1012,COÛTS!$A$1:$C$157,3,0)*(M1012*N1012/1000*O1012/1000)),0)+IF(AND(G1012&gt;0,F1012="HEURE"),(VLOOKUP(G1012,COÛTS!$A$1:$C$157,3,0)*(O1012)),0))+IF(AND(G1012&gt;0,F1012="DIVERS"),(VLOOKUP(G1012,COÛTS!$A$1:$C$157,3,0)*(O1012)),0)+IF(AND(G1012&gt;0,F1012="VEHICULE"),(VLOOKUP(G1012,COÛTS!$A$1:$C$157,3,0)*(O1012)),0)+IF(AND(G1012&gt;0,F1012="FACONNAGE"),(VLOOKUP(G1012,COÛTS!$A$1:$C$157,3,0)*(O1012)),0)+IF(AND(G1012&gt;0,F1012="ACCESSOIRES"),(VLOOKUP(G1012,COÛTS!$A$1:$C$157,3,0)*(O1012)),0)+IF(AND(F1012="TRANSPORT",G1012&gt;0),(VLOOKUP(G1012,COÛTS!$A$1:$C$157,3,0)*(O1012)),0)+IF(AND(F1012="PRODUITS",G1012="KIT COMPLET HABILLAGE CLOISON MODULAIRE (mL)"),(VLOOKUP(G1012,COÛTS!$A$1:$C$157,3,0)*(M1012/1000*O1012)),0)+IF(AND(F1012="MEDIA",H1012&lt;0,G1012&gt;0,P1012="oui",Q1012="RECTO/VERSO (Type Deux Simple Face)"),(VLOOKUP(G1012,COÛTS!$A$1:$C$157,3,0)*(M1012*(N1012+480)/1000*O1012/1000)),"0")+IF(AND(F1012="MEDIA",H1012&lt;0,G1012&gt;0,P1012="oui",Q1012="MODULE TRIANGULAIRE"),(VLOOKUP(G1012,COÛTS!$A$1:$C$157,3,0)*(M1012*(N1012+240)/1000*O1012/1000)*2)+(VLOOKUP(G1012,COÛTS!$A$1:$C$157,3,0)*(M1012)/1000*0.24),"0")+IF(AND(F1012="MEDIA",P1012="oui",G1012&gt;0,H1012&lt;0,Q1012="MODULE CARRÉ"),(VLOOKUP(G1012,COÛTS!$A$1:$C$157,3,0)*(M1012*(N1012+240)/1000*O1012/1000)*3)+(VLOOKUP(G1012,COÛTS!$A$1:$C$157,3,0)*(M1012)/1000*0.24),"0")+IF(AND(F1012="MEDIA",H1012&lt;0,P1012="oui",G1012&gt;0,Q1012="RECTO (Type Chaussette)"),(VLOOKUP(G1012,COÛTS!$A$1:$C$157,3,0)*(M1012*(N1012+60)/1000*O1012/1000))))</f>
        <v>0</v>
      </c>
      <c r="AA1012" s="6">
        <f>IF(R1012="OUI",0,IF(AND(H1012&gt;0,I1012="OUI"),(VLOOKUP(H1012,COÛTS!$A$1:$C$157,3,0)*(M1012*N1012/1000*O1012/1000)),0))</f>
        <v>0</v>
      </c>
      <c r="AB1012" s="6">
        <f t="shared" si="123"/>
        <v>0</v>
      </c>
      <c r="AC1012" s="7">
        <f t="shared" si="124"/>
        <v>0</v>
      </c>
      <c r="AD1012" s="6">
        <f t="shared" si="125"/>
        <v>0</v>
      </c>
      <c r="AE1012" s="6">
        <f t="shared" si="126"/>
        <v>0</v>
      </c>
      <c r="AF1012" s="6">
        <f>IF(R1012="OUI",0,(IF(AND(P1012="oui",Q1012="RECTO (Type Chaussette, Simple Face)",SEMAINE!M1014&lt;=2000),((COÛTS!$C$115*2*O1012*SEMAINE!M1012/1000)+(COÛTS!$C$109*O1012*SEMAINE!M1012/1000)+(COÛTS!$C$107*O1012*SEMAINE!M1012/1000)),"0")+(IF(AND(P1012="oui",Q1012="RECTO (Type Chaussette, Simple Face)",SEMAINE!M1012&gt;2001,SEMAINE!M1012&lt;=4000),((COÛTS!$C$114*2*O1012)),"0"))+(IF(AND(P1012="oui",Q1012="RECTO (Type Chaussette, Simple Face)",SEMAINE!M1012&gt;=4001,SEMAINE!M1012&lt;=6000),((COÛTS!$C$114*4*O1012)),"0"))+(IF(AND(P1012="oui",Q1012="RECTO (Type Chaussette, Simple Face)",SEMAINE!M1012&gt;=6001,SEMAINE!M1012&lt;=8000),((COÛTS!$C$114*6*O1012)),"0"))+(IF(AND(P1012="oui",Q1012="RECTO (Type Chaussette, Simple Face)",SEMAINE!M1012&gt;=8001,SEMAINE!M1012&lt;=10000),((COÛTS!$C$114*8*O1012)),0))))</f>
        <v>0</v>
      </c>
      <c r="AG1012" s="6">
        <f>IF(R1012="OUI",0,(IF(AND(F1012="MEDIA",G1012="NON TISSÉ (Type Drop)",P1012="oui",Q1012="RECTO (Type Chaussette)",SEMAINE!M1015&lt;=2000),((COÛTS!$C$115*2*O1012*SEMAINE!M1012/1000)+(COÛTS!$C$109*O1012*SEMAINE!M1012/1000)+(COÛTS!$C$107*O1012*SEMAINE!M1012/1000)),"0")+(IF(AND(F1012="MEDIA",P1012="oui",Q1012="RECTO (Type Chaussette)",SEMAINE!M1012&gt;2001,SEMAINE!M1012&lt;=4000),((COÛTS!$C$114*2*O1012)),"0"))+(IF(AND(F1012="MEDIA",P1012="oui",Q1012="RECTO (Type Chaussette)",SEMAINE!M1012&gt;=4001,SEMAINE!M1012&lt;=6000),((COÛTS!$C$114*4*O1012)),"0"))+(IF(AND(F1012="MEDIA",P1012="oui",Q1012="RECTO (Type Chaussette)",SEMAINE!M1012&gt;=6001,SEMAINE!M1012&lt;=8000),((COÛTS!$C$114*6*O1012)),"0"))+(IF(AND(F1012="MEDIA",P1012="oui",Q1012="RECTO (Type Chaussette)",SEMAINE!M1012&gt;=8001,SEMAINE!M1012&lt;=10000),((COÛTS!$C$114*8*O1012)),0))))</f>
        <v>0</v>
      </c>
      <c r="AH1012" s="6">
        <f>IF(R1012="OUI",0,(IF(AND(F1012="MEDIA",G1012="NON TISSÉ (Type Drop)",P1012="oui",Q1012="RECTO/VERSO (Type Deux Simple Face)"),((COÛTS!$C$115*4*O1012*SEMAINE!M1012/1000)+(COÛTS!$C$110*O1012*4)+(COÛTS!$C$107*O1012*SEMAINE!M1012/1000)),"0")+(IF(AND(F1012="MEDIA",P1012="oui",Q1012="RECTO/VERSO (Type Deux Simple Face)",SEMAINE!M1012&gt;2001,SEMAINE!M1012&lt;=4000),((COÛTS!$C$114*2*O1012)),"0"))+(IF(AND(F1012="MEDIA",P1012="oui",Q1012="RECTO/VERSO (Type Deux Simple Face)",SEMAINE!M1012&gt;=4001,SEMAINE!M1012&lt;=6000),((COÛTS!$C$114*4*O1012)),"0"))+(IF(AND(F1012="MEDIA",P1012="oui",Q1012="RECTO/VERSO (Type Deux Simple Face)",SEMAINE!M1012&gt;=6001,SEMAINE!M1012&lt;=8000),((COÛTS!$C$114*6*O1012)),"0"))+(IF(AND(F1012="MEDIA",P1012="oui",Q1012="RECTO/VERSO (Type Deux Simple Face)",SEMAINE!M1012&gt;=8001,SEMAINE!M1012&lt;=10000),((COÛTS!$C$114*8*O1012)),0))))</f>
        <v>0</v>
      </c>
      <c r="AI1012" s="6">
        <f>IF(R1012="OUI",0,(IF(AND(F1012="MEDIA",G1012="NON TISSÉ (Type Drop)",P1012="oui",Q1012="MODULE TRIANGULAIRE"),((COÛTS!$C$115*6*O1012*SEMAINE!M1012/1000)+(COÛTS!$C$112*O1012*6)+(COÛTS!$C$107*O1012*3)),"0")+(IF(AND(F1012="MEDIA",P1012="oui",Q1012="MODULE TRIANGULAIRE",SEMAINE!M1012&gt;2001,SEMAINE!M1012&lt;=4000),((COÛTS!$C$114*2*O1012*3)),"0"))+(IF(AND(F1012="MEDIA",P1012="oui",Q1012="MODULE TRIANGULAIRE",SEMAINE!M1012&gt;=4001,SEMAINE!M1012&lt;=6000),((COÛTS!$C$114*4*O1012*3)),"0"))+(IF(AND(F1012="MEDIA",P1012="oui",Q1012="MODULE TRIANGULAIRE",SEMAINE!M1012&gt;=6001,SEMAINE!M1012&lt;=8000),((COÛTS!$C$114*6*O1012*3)),"0"))+(IF(AND(F1012="MEDIA",P1012="oui",Q1012="MODULE TRIANGULAIRE",SEMAINE!M1012&gt;=8001,SEMAINE!M1012&lt;=10000),((COÛTS!$C$114*8*O1012*3)),0))))</f>
        <v>0</v>
      </c>
      <c r="AJ1012" s="6">
        <f>IF(OR(R1012="OUI",H1012&gt;0),0,(IF(AND(F1012="MEDIA",G1012="NON TISSÉ (Type Drop)",P1012="oui",Q1012="MODULE CARRÉ"),((COÛTS!$C$115*8*O1012*SEMAINE!M1012/1000)+(COÛTS!$C$111*O1012*8)+(COÛTS!$C$107*O1012*4)),"0")+IF(AND(F1012="MEDIA",G1012="BÂCHE FRONTLIT 450gr (Type Bâche M1)",P1012="oui",Q1012="MODULE CARRÉ"),((COÛTS!$C$115*8*O1012*SEMAINE!M1012/1000)+(COÛTS!$C$111*O1012*8)+(COÛTS!$C$107*O1012*4)),"0")+(IF(AND(F1012="MEDIA",P1012="oui",Q1012="MODULE CARRÉ",SEMAINE!M1012&gt;2001,SEMAINE!M1012&lt;=4000),((COÛTS!$C$114*2*O1012*4)),"0"))+(IF(AND(F1012="MEDIA",P1012="oui",Q1012="MODULE CARRÉ",SEMAINE!M1012&gt;=4001,SEMAINE!M1012&lt;=6000),((COÛTS!$C$114*4*O1012*4)),"0"))+(IF(AND(F1012="MEDIA",P1012="oui",Q1012="MODULE CARRÉ",SEMAINE!M1012&gt;=6001,SEMAINE!M1012&lt;=8000),((COÛTS!$C$114*6*O1012*4)),"0"))+(IF(AND(F1012="MEDIA",P1012="oui",Q1012="MODULE CARRÉ",SEMAINE!M1012&gt;=8001,SEMAINE!M1012&lt;=10000),((COÛTS!$C$114*8*O1012*4)),"0"))))</f>
        <v>0</v>
      </c>
      <c r="AK1012" s="38">
        <f>IF(Y1012&gt;0,(VLOOKUP(Y1012,DATA!$AB$2:$AC$102,2,0)),1)</f>
        <v>1</v>
      </c>
      <c r="AL1012" s="53">
        <f t="shared" si="127"/>
        <v>0</v>
      </c>
    </row>
    <row r="1013" spans="2:38" ht="25.05" customHeight="1" x14ac:dyDescent="0.25">
      <c r="B1013" s="43" t="str">
        <f>COUNTIF($D$3:D1013,D1013)&amp;T_Semaine[[#This Row],[N°AFFAIRE]]</f>
        <v>0</v>
      </c>
      <c r="C1013" s="50"/>
      <c r="D1013" s="50"/>
      <c r="E1013" s="50"/>
      <c r="F1013" s="50"/>
      <c r="G1013" s="50"/>
      <c r="H1013" s="50"/>
      <c r="I1013" s="50"/>
      <c r="J1013" s="50"/>
      <c r="K1013" s="50"/>
      <c r="L1013" s="50"/>
      <c r="M1013" s="91"/>
      <c r="N1013" s="91"/>
      <c r="O1013" s="50"/>
      <c r="P1013" s="50"/>
      <c r="Q1013" s="50"/>
      <c r="R1013" s="50"/>
      <c r="S1013" s="50"/>
      <c r="T1013" s="95">
        <f t="shared" si="121"/>
        <v>0</v>
      </c>
      <c r="U1013" s="36">
        <f t="shared" si="122"/>
        <v>0</v>
      </c>
      <c r="V1013" s="43"/>
      <c r="W1013" s="43"/>
      <c r="X1013" s="6">
        <f t="shared" si="120"/>
        <v>0</v>
      </c>
      <c r="Y1013" s="55"/>
      <c r="Z1013" s="6">
        <f>(IF(R1013="OUI",0,IF(AND(F1013="MEDIA",G1013&gt;0,O1013&gt;0),(VLOOKUP(G1013,COÛTS!$A$1:$C$157,3,0)*(M1013*N1013/1000*O1013/1000)),0)+IF(AND(G1013&gt;0,F1013="HEURE"),(VLOOKUP(G1013,COÛTS!$A$1:$C$157,3,0)*(O1013)),0))+IF(AND(G1013&gt;0,F1013="DIVERS"),(VLOOKUP(G1013,COÛTS!$A$1:$C$157,3,0)*(O1013)),0)+IF(AND(G1013&gt;0,F1013="VEHICULE"),(VLOOKUP(G1013,COÛTS!$A$1:$C$157,3,0)*(O1013)),0)+IF(AND(G1013&gt;0,F1013="FACONNAGE"),(VLOOKUP(G1013,COÛTS!$A$1:$C$157,3,0)*(O1013)),0)+IF(AND(G1013&gt;0,F1013="ACCESSOIRES"),(VLOOKUP(G1013,COÛTS!$A$1:$C$157,3,0)*(O1013)),0)+IF(AND(F1013="TRANSPORT",G1013&gt;0),(VLOOKUP(G1013,COÛTS!$A$1:$C$157,3,0)*(O1013)),0)+IF(AND(F1013="PRODUITS",G1013="KIT COMPLET HABILLAGE CLOISON MODULAIRE (mL)"),(VLOOKUP(G1013,COÛTS!$A$1:$C$157,3,0)*(M1013/1000*O1013)),0)+IF(AND(F1013="MEDIA",H1013&lt;0,G1013&gt;0,P1013="oui",Q1013="RECTO/VERSO (Type Deux Simple Face)"),(VLOOKUP(G1013,COÛTS!$A$1:$C$157,3,0)*(M1013*(N1013+480)/1000*O1013/1000)),"0")+IF(AND(F1013="MEDIA",H1013&lt;0,G1013&gt;0,P1013="oui",Q1013="MODULE TRIANGULAIRE"),(VLOOKUP(G1013,COÛTS!$A$1:$C$157,3,0)*(M1013*(N1013+240)/1000*O1013/1000)*2)+(VLOOKUP(G1013,COÛTS!$A$1:$C$157,3,0)*(M1013)/1000*0.24),"0")+IF(AND(F1013="MEDIA",P1013="oui",G1013&gt;0,H1013&lt;0,Q1013="MODULE CARRÉ"),(VLOOKUP(G1013,COÛTS!$A$1:$C$157,3,0)*(M1013*(N1013+240)/1000*O1013/1000)*3)+(VLOOKUP(G1013,COÛTS!$A$1:$C$157,3,0)*(M1013)/1000*0.24),"0")+IF(AND(F1013="MEDIA",H1013&lt;0,P1013="oui",G1013&gt;0,Q1013="RECTO (Type Chaussette)"),(VLOOKUP(G1013,COÛTS!$A$1:$C$157,3,0)*(M1013*(N1013+60)/1000*O1013/1000))))</f>
        <v>0</v>
      </c>
      <c r="AA1013" s="6">
        <f>IF(R1013="OUI",0,IF(AND(H1013&gt;0,I1013="OUI"),(VLOOKUP(H1013,COÛTS!$A$1:$C$157,3,0)*(M1013*N1013/1000*O1013/1000)),0))</f>
        <v>0</v>
      </c>
      <c r="AB1013" s="6">
        <f t="shared" si="123"/>
        <v>0</v>
      </c>
      <c r="AC1013" s="7">
        <f t="shared" si="124"/>
        <v>0</v>
      </c>
      <c r="AD1013" s="6">
        <f t="shared" si="125"/>
        <v>0</v>
      </c>
      <c r="AE1013" s="6">
        <f t="shared" si="126"/>
        <v>0</v>
      </c>
      <c r="AF1013" s="6">
        <f>IF(R1013="OUI",0,(IF(AND(P1013="oui",Q1013="RECTO (Type Chaussette, Simple Face)",SEMAINE!M1015&lt;=2000),((COÛTS!$C$115*2*O1013*SEMAINE!M1013/1000)+(COÛTS!$C$109*O1013*SEMAINE!M1013/1000)+(COÛTS!$C$107*O1013*SEMAINE!M1013/1000)),"0")+(IF(AND(P1013="oui",Q1013="RECTO (Type Chaussette, Simple Face)",SEMAINE!M1013&gt;2001,SEMAINE!M1013&lt;=4000),((COÛTS!$C$114*2*O1013)),"0"))+(IF(AND(P1013="oui",Q1013="RECTO (Type Chaussette, Simple Face)",SEMAINE!M1013&gt;=4001,SEMAINE!M1013&lt;=6000),((COÛTS!$C$114*4*O1013)),"0"))+(IF(AND(P1013="oui",Q1013="RECTO (Type Chaussette, Simple Face)",SEMAINE!M1013&gt;=6001,SEMAINE!M1013&lt;=8000),((COÛTS!$C$114*6*O1013)),"0"))+(IF(AND(P1013="oui",Q1013="RECTO (Type Chaussette, Simple Face)",SEMAINE!M1013&gt;=8001,SEMAINE!M1013&lt;=10000),((COÛTS!$C$114*8*O1013)),0))))</f>
        <v>0</v>
      </c>
      <c r="AG1013" s="6">
        <f>IF(R1013="OUI",0,(IF(AND(F1013="MEDIA",G1013="NON TISSÉ (Type Drop)",P1013="oui",Q1013="RECTO (Type Chaussette)",SEMAINE!M1016&lt;=2000),((COÛTS!$C$115*2*O1013*SEMAINE!M1013/1000)+(COÛTS!$C$109*O1013*SEMAINE!M1013/1000)+(COÛTS!$C$107*O1013*SEMAINE!M1013/1000)),"0")+(IF(AND(F1013="MEDIA",P1013="oui",Q1013="RECTO (Type Chaussette)",SEMAINE!M1013&gt;2001,SEMAINE!M1013&lt;=4000),((COÛTS!$C$114*2*O1013)),"0"))+(IF(AND(F1013="MEDIA",P1013="oui",Q1013="RECTO (Type Chaussette)",SEMAINE!M1013&gt;=4001,SEMAINE!M1013&lt;=6000),((COÛTS!$C$114*4*O1013)),"0"))+(IF(AND(F1013="MEDIA",P1013="oui",Q1013="RECTO (Type Chaussette)",SEMAINE!M1013&gt;=6001,SEMAINE!M1013&lt;=8000),((COÛTS!$C$114*6*O1013)),"0"))+(IF(AND(F1013="MEDIA",P1013="oui",Q1013="RECTO (Type Chaussette)",SEMAINE!M1013&gt;=8001,SEMAINE!M1013&lt;=10000),((COÛTS!$C$114*8*O1013)),0))))</f>
        <v>0</v>
      </c>
      <c r="AH1013" s="6">
        <f>IF(R1013="OUI",0,(IF(AND(F1013="MEDIA",G1013="NON TISSÉ (Type Drop)",P1013="oui",Q1013="RECTO/VERSO (Type Deux Simple Face)"),((COÛTS!$C$115*4*O1013*SEMAINE!M1013/1000)+(COÛTS!$C$110*O1013*4)+(COÛTS!$C$107*O1013*SEMAINE!M1013/1000)),"0")+(IF(AND(F1013="MEDIA",P1013="oui",Q1013="RECTO/VERSO (Type Deux Simple Face)",SEMAINE!M1013&gt;2001,SEMAINE!M1013&lt;=4000),((COÛTS!$C$114*2*O1013)),"0"))+(IF(AND(F1013="MEDIA",P1013="oui",Q1013="RECTO/VERSO (Type Deux Simple Face)",SEMAINE!M1013&gt;=4001,SEMAINE!M1013&lt;=6000),((COÛTS!$C$114*4*O1013)),"0"))+(IF(AND(F1013="MEDIA",P1013="oui",Q1013="RECTO/VERSO (Type Deux Simple Face)",SEMAINE!M1013&gt;=6001,SEMAINE!M1013&lt;=8000),((COÛTS!$C$114*6*O1013)),"0"))+(IF(AND(F1013="MEDIA",P1013="oui",Q1013="RECTO/VERSO (Type Deux Simple Face)",SEMAINE!M1013&gt;=8001,SEMAINE!M1013&lt;=10000),((COÛTS!$C$114*8*O1013)),0))))</f>
        <v>0</v>
      </c>
      <c r="AI1013" s="6">
        <f>IF(R1013="OUI",0,(IF(AND(F1013="MEDIA",G1013="NON TISSÉ (Type Drop)",P1013="oui",Q1013="MODULE TRIANGULAIRE"),((COÛTS!$C$115*6*O1013*SEMAINE!M1013/1000)+(COÛTS!$C$112*O1013*6)+(COÛTS!$C$107*O1013*3)),"0")+(IF(AND(F1013="MEDIA",P1013="oui",Q1013="MODULE TRIANGULAIRE",SEMAINE!M1013&gt;2001,SEMAINE!M1013&lt;=4000),((COÛTS!$C$114*2*O1013*3)),"0"))+(IF(AND(F1013="MEDIA",P1013="oui",Q1013="MODULE TRIANGULAIRE",SEMAINE!M1013&gt;=4001,SEMAINE!M1013&lt;=6000),((COÛTS!$C$114*4*O1013*3)),"0"))+(IF(AND(F1013="MEDIA",P1013="oui",Q1013="MODULE TRIANGULAIRE",SEMAINE!M1013&gt;=6001,SEMAINE!M1013&lt;=8000),((COÛTS!$C$114*6*O1013*3)),"0"))+(IF(AND(F1013="MEDIA",P1013="oui",Q1013="MODULE TRIANGULAIRE",SEMAINE!M1013&gt;=8001,SEMAINE!M1013&lt;=10000),((COÛTS!$C$114*8*O1013*3)),0))))</f>
        <v>0</v>
      </c>
      <c r="AJ1013" s="6">
        <f>IF(OR(R1013="OUI",H1013&gt;0),0,(IF(AND(F1013="MEDIA",G1013="NON TISSÉ (Type Drop)",P1013="oui",Q1013="MODULE CARRÉ"),((COÛTS!$C$115*8*O1013*SEMAINE!M1013/1000)+(COÛTS!$C$111*O1013*8)+(COÛTS!$C$107*O1013*4)),"0")+IF(AND(F1013="MEDIA",G1013="BÂCHE FRONTLIT 450gr (Type Bâche M1)",P1013="oui",Q1013="MODULE CARRÉ"),((COÛTS!$C$115*8*O1013*SEMAINE!M1013/1000)+(COÛTS!$C$111*O1013*8)+(COÛTS!$C$107*O1013*4)),"0")+(IF(AND(F1013="MEDIA",P1013="oui",Q1013="MODULE CARRÉ",SEMAINE!M1013&gt;2001,SEMAINE!M1013&lt;=4000),((COÛTS!$C$114*2*O1013*4)),"0"))+(IF(AND(F1013="MEDIA",P1013="oui",Q1013="MODULE CARRÉ",SEMAINE!M1013&gt;=4001,SEMAINE!M1013&lt;=6000),((COÛTS!$C$114*4*O1013*4)),"0"))+(IF(AND(F1013="MEDIA",P1013="oui",Q1013="MODULE CARRÉ",SEMAINE!M1013&gt;=6001,SEMAINE!M1013&lt;=8000),((COÛTS!$C$114*6*O1013*4)),"0"))+(IF(AND(F1013="MEDIA",P1013="oui",Q1013="MODULE CARRÉ",SEMAINE!M1013&gt;=8001,SEMAINE!M1013&lt;=10000),((COÛTS!$C$114*8*O1013*4)),"0"))))</f>
        <v>0</v>
      </c>
      <c r="AK1013" s="38">
        <f>IF(Y1013&gt;0,(VLOOKUP(Y1013,DATA!$AB$2:$AC$102,2,0)),1)</f>
        <v>1</v>
      </c>
      <c r="AL1013" s="53">
        <f t="shared" si="127"/>
        <v>0</v>
      </c>
    </row>
    <row r="1014" spans="2:38" ht="25.05" customHeight="1" x14ac:dyDescent="0.25">
      <c r="B1014" s="43" t="str">
        <f>COUNTIF($D$3:D1014,D1014)&amp;T_Semaine[[#This Row],[N°AFFAIRE]]</f>
        <v>0</v>
      </c>
      <c r="C1014" s="50"/>
      <c r="D1014" s="50"/>
      <c r="E1014" s="50"/>
      <c r="F1014" s="50"/>
      <c r="G1014" s="50"/>
      <c r="H1014" s="50"/>
      <c r="I1014" s="50"/>
      <c r="J1014" s="50"/>
      <c r="K1014" s="50"/>
      <c r="L1014" s="50"/>
      <c r="M1014" s="91"/>
      <c r="N1014" s="91"/>
      <c r="O1014" s="50"/>
      <c r="P1014" s="50"/>
      <c r="Q1014" s="50"/>
      <c r="R1014" s="50"/>
      <c r="S1014" s="50"/>
      <c r="T1014" s="95">
        <f t="shared" si="121"/>
        <v>0</v>
      </c>
      <c r="U1014" s="36">
        <f t="shared" si="122"/>
        <v>0</v>
      </c>
      <c r="V1014" s="43"/>
      <c r="W1014" s="43"/>
      <c r="X1014" s="6">
        <f t="shared" si="120"/>
        <v>0</v>
      </c>
      <c r="Y1014" s="55"/>
      <c r="Z1014" s="6">
        <f>(IF(R1014="OUI",0,IF(AND(F1014="MEDIA",G1014&gt;0,O1014&gt;0),(VLOOKUP(G1014,COÛTS!$A$1:$C$157,3,0)*(M1014*N1014/1000*O1014/1000)),0)+IF(AND(G1014&gt;0,F1014="HEURE"),(VLOOKUP(G1014,COÛTS!$A$1:$C$157,3,0)*(O1014)),0))+IF(AND(G1014&gt;0,F1014="DIVERS"),(VLOOKUP(G1014,COÛTS!$A$1:$C$157,3,0)*(O1014)),0)+IF(AND(G1014&gt;0,F1014="VEHICULE"),(VLOOKUP(G1014,COÛTS!$A$1:$C$157,3,0)*(O1014)),0)+IF(AND(G1014&gt;0,F1014="FACONNAGE"),(VLOOKUP(G1014,COÛTS!$A$1:$C$157,3,0)*(O1014)),0)+IF(AND(G1014&gt;0,F1014="ACCESSOIRES"),(VLOOKUP(G1014,COÛTS!$A$1:$C$157,3,0)*(O1014)),0)+IF(AND(F1014="TRANSPORT",G1014&gt;0),(VLOOKUP(G1014,COÛTS!$A$1:$C$157,3,0)*(O1014)),0)+IF(AND(F1014="PRODUITS",G1014="KIT COMPLET HABILLAGE CLOISON MODULAIRE (mL)"),(VLOOKUP(G1014,COÛTS!$A$1:$C$157,3,0)*(M1014/1000*O1014)),0)+IF(AND(F1014="MEDIA",H1014&lt;0,G1014&gt;0,P1014="oui",Q1014="RECTO/VERSO (Type Deux Simple Face)"),(VLOOKUP(G1014,COÛTS!$A$1:$C$157,3,0)*(M1014*(N1014+480)/1000*O1014/1000)),"0")+IF(AND(F1014="MEDIA",H1014&lt;0,G1014&gt;0,P1014="oui",Q1014="MODULE TRIANGULAIRE"),(VLOOKUP(G1014,COÛTS!$A$1:$C$157,3,0)*(M1014*(N1014+240)/1000*O1014/1000)*2)+(VLOOKUP(G1014,COÛTS!$A$1:$C$157,3,0)*(M1014)/1000*0.24),"0")+IF(AND(F1014="MEDIA",P1014="oui",G1014&gt;0,H1014&lt;0,Q1014="MODULE CARRÉ"),(VLOOKUP(G1014,COÛTS!$A$1:$C$157,3,0)*(M1014*(N1014+240)/1000*O1014/1000)*3)+(VLOOKUP(G1014,COÛTS!$A$1:$C$157,3,0)*(M1014)/1000*0.24),"0")+IF(AND(F1014="MEDIA",H1014&lt;0,P1014="oui",G1014&gt;0,Q1014="RECTO (Type Chaussette)"),(VLOOKUP(G1014,COÛTS!$A$1:$C$157,3,0)*(M1014*(N1014+60)/1000*O1014/1000))))</f>
        <v>0</v>
      </c>
      <c r="AA1014" s="6">
        <f>IF(R1014="OUI",0,IF(AND(H1014&gt;0,I1014="OUI"),(VLOOKUP(H1014,COÛTS!$A$1:$C$157,3,0)*(M1014*N1014/1000*O1014/1000)),0))</f>
        <v>0</v>
      </c>
      <c r="AB1014" s="6">
        <f t="shared" si="123"/>
        <v>0</v>
      </c>
      <c r="AC1014" s="7">
        <f t="shared" si="124"/>
        <v>0</v>
      </c>
      <c r="AD1014" s="6">
        <f t="shared" si="125"/>
        <v>0</v>
      </c>
      <c r="AE1014" s="6">
        <f t="shared" si="126"/>
        <v>0</v>
      </c>
      <c r="AF1014" s="6">
        <f>IF(R1014="OUI",0,(IF(AND(P1014="oui",Q1014="RECTO (Type Chaussette, Simple Face)",SEMAINE!M1016&lt;=2000),((COÛTS!$C$115*2*O1014*SEMAINE!M1014/1000)+(COÛTS!$C$109*O1014*SEMAINE!M1014/1000)+(COÛTS!$C$107*O1014*SEMAINE!M1014/1000)),"0")+(IF(AND(P1014="oui",Q1014="RECTO (Type Chaussette, Simple Face)",SEMAINE!M1014&gt;2001,SEMAINE!M1014&lt;=4000),((COÛTS!$C$114*2*O1014)),"0"))+(IF(AND(P1014="oui",Q1014="RECTO (Type Chaussette, Simple Face)",SEMAINE!M1014&gt;=4001,SEMAINE!M1014&lt;=6000),((COÛTS!$C$114*4*O1014)),"0"))+(IF(AND(P1014="oui",Q1014="RECTO (Type Chaussette, Simple Face)",SEMAINE!M1014&gt;=6001,SEMAINE!M1014&lt;=8000),((COÛTS!$C$114*6*O1014)),"0"))+(IF(AND(P1014="oui",Q1014="RECTO (Type Chaussette, Simple Face)",SEMAINE!M1014&gt;=8001,SEMAINE!M1014&lt;=10000),((COÛTS!$C$114*8*O1014)),0))))</f>
        <v>0</v>
      </c>
      <c r="AG1014" s="6">
        <f>IF(R1014="OUI",0,(IF(AND(F1014="MEDIA",G1014="NON TISSÉ (Type Drop)",P1014="oui",Q1014="RECTO (Type Chaussette)",SEMAINE!M1017&lt;=2000),((COÛTS!$C$115*2*O1014*SEMAINE!M1014/1000)+(COÛTS!$C$109*O1014*SEMAINE!M1014/1000)+(COÛTS!$C$107*O1014*SEMAINE!M1014/1000)),"0")+(IF(AND(F1014="MEDIA",P1014="oui",Q1014="RECTO (Type Chaussette)",SEMAINE!M1014&gt;2001,SEMAINE!M1014&lt;=4000),((COÛTS!$C$114*2*O1014)),"0"))+(IF(AND(F1014="MEDIA",P1014="oui",Q1014="RECTO (Type Chaussette)",SEMAINE!M1014&gt;=4001,SEMAINE!M1014&lt;=6000),((COÛTS!$C$114*4*O1014)),"0"))+(IF(AND(F1014="MEDIA",P1014="oui",Q1014="RECTO (Type Chaussette)",SEMAINE!M1014&gt;=6001,SEMAINE!M1014&lt;=8000),((COÛTS!$C$114*6*O1014)),"0"))+(IF(AND(F1014="MEDIA",P1014="oui",Q1014="RECTO (Type Chaussette)",SEMAINE!M1014&gt;=8001,SEMAINE!M1014&lt;=10000),((COÛTS!$C$114*8*O1014)),0))))</f>
        <v>0</v>
      </c>
      <c r="AH1014" s="6">
        <f>IF(R1014="OUI",0,(IF(AND(F1014="MEDIA",G1014="NON TISSÉ (Type Drop)",P1014="oui",Q1014="RECTO/VERSO (Type Deux Simple Face)"),((COÛTS!$C$115*4*O1014*SEMAINE!M1014/1000)+(COÛTS!$C$110*O1014*4)+(COÛTS!$C$107*O1014*SEMAINE!M1014/1000)),"0")+(IF(AND(F1014="MEDIA",P1014="oui",Q1014="RECTO/VERSO (Type Deux Simple Face)",SEMAINE!M1014&gt;2001,SEMAINE!M1014&lt;=4000),((COÛTS!$C$114*2*O1014)),"0"))+(IF(AND(F1014="MEDIA",P1014="oui",Q1014="RECTO/VERSO (Type Deux Simple Face)",SEMAINE!M1014&gt;=4001,SEMAINE!M1014&lt;=6000),((COÛTS!$C$114*4*O1014)),"0"))+(IF(AND(F1014="MEDIA",P1014="oui",Q1014="RECTO/VERSO (Type Deux Simple Face)",SEMAINE!M1014&gt;=6001,SEMAINE!M1014&lt;=8000),((COÛTS!$C$114*6*O1014)),"0"))+(IF(AND(F1014="MEDIA",P1014="oui",Q1014="RECTO/VERSO (Type Deux Simple Face)",SEMAINE!M1014&gt;=8001,SEMAINE!M1014&lt;=10000),((COÛTS!$C$114*8*O1014)),0))))</f>
        <v>0</v>
      </c>
      <c r="AI1014" s="6">
        <f>IF(R1014="OUI",0,(IF(AND(F1014="MEDIA",G1014="NON TISSÉ (Type Drop)",P1014="oui",Q1014="MODULE TRIANGULAIRE"),((COÛTS!$C$115*6*O1014*SEMAINE!M1014/1000)+(COÛTS!$C$112*O1014*6)+(COÛTS!$C$107*O1014*3)),"0")+(IF(AND(F1014="MEDIA",P1014="oui",Q1014="MODULE TRIANGULAIRE",SEMAINE!M1014&gt;2001,SEMAINE!M1014&lt;=4000),((COÛTS!$C$114*2*O1014*3)),"0"))+(IF(AND(F1014="MEDIA",P1014="oui",Q1014="MODULE TRIANGULAIRE",SEMAINE!M1014&gt;=4001,SEMAINE!M1014&lt;=6000),((COÛTS!$C$114*4*O1014*3)),"0"))+(IF(AND(F1014="MEDIA",P1014="oui",Q1014="MODULE TRIANGULAIRE",SEMAINE!M1014&gt;=6001,SEMAINE!M1014&lt;=8000),((COÛTS!$C$114*6*O1014*3)),"0"))+(IF(AND(F1014="MEDIA",P1014="oui",Q1014="MODULE TRIANGULAIRE",SEMAINE!M1014&gt;=8001,SEMAINE!M1014&lt;=10000),((COÛTS!$C$114*8*O1014*3)),0))))</f>
        <v>0</v>
      </c>
      <c r="AJ1014" s="6">
        <f>IF(OR(R1014="OUI",H1014&gt;0),0,(IF(AND(F1014="MEDIA",G1014="NON TISSÉ (Type Drop)",P1014="oui",Q1014="MODULE CARRÉ"),((COÛTS!$C$115*8*O1014*SEMAINE!M1014/1000)+(COÛTS!$C$111*O1014*8)+(COÛTS!$C$107*O1014*4)),"0")+IF(AND(F1014="MEDIA",G1014="BÂCHE FRONTLIT 450gr (Type Bâche M1)",P1014="oui",Q1014="MODULE CARRÉ"),((COÛTS!$C$115*8*O1014*SEMAINE!M1014/1000)+(COÛTS!$C$111*O1014*8)+(COÛTS!$C$107*O1014*4)),"0")+(IF(AND(F1014="MEDIA",P1014="oui",Q1014="MODULE CARRÉ",SEMAINE!M1014&gt;2001,SEMAINE!M1014&lt;=4000),((COÛTS!$C$114*2*O1014*4)),"0"))+(IF(AND(F1014="MEDIA",P1014="oui",Q1014="MODULE CARRÉ",SEMAINE!M1014&gt;=4001,SEMAINE!M1014&lt;=6000),((COÛTS!$C$114*4*O1014*4)),"0"))+(IF(AND(F1014="MEDIA",P1014="oui",Q1014="MODULE CARRÉ",SEMAINE!M1014&gt;=6001,SEMAINE!M1014&lt;=8000),((COÛTS!$C$114*6*O1014*4)),"0"))+(IF(AND(F1014="MEDIA",P1014="oui",Q1014="MODULE CARRÉ",SEMAINE!M1014&gt;=8001,SEMAINE!M1014&lt;=10000),((COÛTS!$C$114*8*O1014*4)),"0"))))</f>
        <v>0</v>
      </c>
      <c r="AK1014" s="38">
        <f>IF(Y1014&gt;0,(VLOOKUP(Y1014,DATA!$AB$2:$AC$102,2,0)),1)</f>
        <v>1</v>
      </c>
      <c r="AL1014" s="53">
        <f t="shared" si="127"/>
        <v>0</v>
      </c>
    </row>
    <row r="1015" spans="2:38" ht="25.05" customHeight="1" x14ac:dyDescent="0.25">
      <c r="B1015" s="43" t="str">
        <f>COUNTIF($D$3:D1015,D1015)&amp;T_Semaine[[#This Row],[N°AFFAIRE]]</f>
        <v>0</v>
      </c>
      <c r="C1015" s="50"/>
      <c r="D1015" s="50"/>
      <c r="E1015" s="50"/>
      <c r="F1015" s="50"/>
      <c r="G1015" s="50"/>
      <c r="H1015" s="50"/>
      <c r="I1015" s="50"/>
      <c r="J1015" s="50"/>
      <c r="K1015" s="50"/>
      <c r="L1015" s="50"/>
      <c r="M1015" s="91"/>
      <c r="N1015" s="91"/>
      <c r="O1015" s="50"/>
      <c r="P1015" s="50"/>
      <c r="Q1015" s="50"/>
      <c r="R1015" s="50"/>
      <c r="S1015" s="50"/>
      <c r="T1015" s="95">
        <f t="shared" si="121"/>
        <v>0</v>
      </c>
      <c r="U1015" s="36">
        <f t="shared" si="122"/>
        <v>0</v>
      </c>
      <c r="V1015" s="43"/>
      <c r="W1015" s="43"/>
      <c r="X1015" s="6">
        <f t="shared" si="120"/>
        <v>0</v>
      </c>
      <c r="Y1015" s="55"/>
      <c r="Z1015" s="6">
        <f>(IF(R1015="OUI",0,IF(AND(F1015="MEDIA",G1015&gt;0,O1015&gt;0),(VLOOKUP(G1015,COÛTS!$A$1:$C$157,3,0)*(M1015*N1015/1000*O1015/1000)),0)+IF(AND(G1015&gt;0,F1015="HEURE"),(VLOOKUP(G1015,COÛTS!$A$1:$C$157,3,0)*(O1015)),0))+IF(AND(G1015&gt;0,F1015="DIVERS"),(VLOOKUP(G1015,COÛTS!$A$1:$C$157,3,0)*(O1015)),0)+IF(AND(G1015&gt;0,F1015="VEHICULE"),(VLOOKUP(G1015,COÛTS!$A$1:$C$157,3,0)*(O1015)),0)+IF(AND(G1015&gt;0,F1015="FACONNAGE"),(VLOOKUP(G1015,COÛTS!$A$1:$C$157,3,0)*(O1015)),0)+IF(AND(G1015&gt;0,F1015="ACCESSOIRES"),(VLOOKUP(G1015,COÛTS!$A$1:$C$157,3,0)*(O1015)),0)+IF(AND(F1015="TRANSPORT",G1015&gt;0),(VLOOKUP(G1015,COÛTS!$A$1:$C$157,3,0)*(O1015)),0)+IF(AND(F1015="PRODUITS",G1015="KIT COMPLET HABILLAGE CLOISON MODULAIRE (mL)"),(VLOOKUP(G1015,COÛTS!$A$1:$C$157,3,0)*(M1015/1000*O1015)),0)+IF(AND(F1015="MEDIA",H1015&lt;0,G1015&gt;0,P1015="oui",Q1015="RECTO/VERSO (Type Deux Simple Face)"),(VLOOKUP(G1015,COÛTS!$A$1:$C$157,3,0)*(M1015*(N1015+480)/1000*O1015/1000)),"0")+IF(AND(F1015="MEDIA",H1015&lt;0,G1015&gt;0,P1015="oui",Q1015="MODULE TRIANGULAIRE"),(VLOOKUP(G1015,COÛTS!$A$1:$C$157,3,0)*(M1015*(N1015+240)/1000*O1015/1000)*2)+(VLOOKUP(G1015,COÛTS!$A$1:$C$157,3,0)*(M1015)/1000*0.24),"0")+IF(AND(F1015="MEDIA",P1015="oui",G1015&gt;0,H1015&lt;0,Q1015="MODULE CARRÉ"),(VLOOKUP(G1015,COÛTS!$A$1:$C$157,3,0)*(M1015*(N1015+240)/1000*O1015/1000)*3)+(VLOOKUP(G1015,COÛTS!$A$1:$C$157,3,0)*(M1015)/1000*0.24),"0")+IF(AND(F1015="MEDIA",H1015&lt;0,P1015="oui",G1015&gt;0,Q1015="RECTO (Type Chaussette)"),(VLOOKUP(G1015,COÛTS!$A$1:$C$157,3,0)*(M1015*(N1015+60)/1000*O1015/1000))))</f>
        <v>0</v>
      </c>
      <c r="AA1015" s="6">
        <f>IF(R1015="OUI",0,IF(AND(H1015&gt;0,I1015="OUI"),(VLOOKUP(H1015,COÛTS!$A$1:$C$157,3,0)*(M1015*N1015/1000*O1015/1000)),0))</f>
        <v>0</v>
      </c>
      <c r="AB1015" s="6">
        <f t="shared" si="123"/>
        <v>0</v>
      </c>
      <c r="AC1015" s="7">
        <f t="shared" si="124"/>
        <v>0</v>
      </c>
      <c r="AD1015" s="6">
        <f t="shared" si="125"/>
        <v>0</v>
      </c>
      <c r="AE1015" s="6">
        <f t="shared" si="126"/>
        <v>0</v>
      </c>
      <c r="AF1015" s="6">
        <f>IF(R1015="OUI",0,(IF(AND(P1015="oui",Q1015="RECTO (Type Chaussette, Simple Face)",SEMAINE!M1017&lt;=2000),((COÛTS!$C$115*2*O1015*SEMAINE!M1015/1000)+(COÛTS!$C$109*O1015*SEMAINE!M1015/1000)+(COÛTS!$C$107*O1015*SEMAINE!M1015/1000)),"0")+(IF(AND(P1015="oui",Q1015="RECTO (Type Chaussette, Simple Face)",SEMAINE!M1015&gt;2001,SEMAINE!M1015&lt;=4000),((COÛTS!$C$114*2*O1015)),"0"))+(IF(AND(P1015="oui",Q1015="RECTO (Type Chaussette, Simple Face)",SEMAINE!M1015&gt;=4001,SEMAINE!M1015&lt;=6000),((COÛTS!$C$114*4*O1015)),"0"))+(IF(AND(P1015="oui",Q1015="RECTO (Type Chaussette, Simple Face)",SEMAINE!M1015&gt;=6001,SEMAINE!M1015&lt;=8000),((COÛTS!$C$114*6*O1015)),"0"))+(IF(AND(P1015="oui",Q1015="RECTO (Type Chaussette, Simple Face)",SEMAINE!M1015&gt;=8001,SEMAINE!M1015&lt;=10000),((COÛTS!$C$114*8*O1015)),0))))</f>
        <v>0</v>
      </c>
      <c r="AG1015" s="6">
        <f>IF(R1015="OUI",0,(IF(AND(F1015="MEDIA",G1015="NON TISSÉ (Type Drop)",P1015="oui",Q1015="RECTO (Type Chaussette)",SEMAINE!M1018&lt;=2000),((COÛTS!$C$115*2*O1015*SEMAINE!M1015/1000)+(COÛTS!$C$109*O1015*SEMAINE!M1015/1000)+(COÛTS!$C$107*O1015*SEMAINE!M1015/1000)),"0")+(IF(AND(F1015="MEDIA",P1015="oui",Q1015="RECTO (Type Chaussette)",SEMAINE!M1015&gt;2001,SEMAINE!M1015&lt;=4000),((COÛTS!$C$114*2*O1015)),"0"))+(IF(AND(F1015="MEDIA",P1015="oui",Q1015="RECTO (Type Chaussette)",SEMAINE!M1015&gt;=4001,SEMAINE!M1015&lt;=6000),((COÛTS!$C$114*4*O1015)),"0"))+(IF(AND(F1015="MEDIA",P1015="oui",Q1015="RECTO (Type Chaussette)",SEMAINE!M1015&gt;=6001,SEMAINE!M1015&lt;=8000),((COÛTS!$C$114*6*O1015)),"0"))+(IF(AND(F1015="MEDIA",P1015="oui",Q1015="RECTO (Type Chaussette)",SEMAINE!M1015&gt;=8001,SEMAINE!M1015&lt;=10000),((COÛTS!$C$114*8*O1015)),0))))</f>
        <v>0</v>
      </c>
      <c r="AH1015" s="6">
        <f>IF(R1015="OUI",0,(IF(AND(F1015="MEDIA",G1015="NON TISSÉ (Type Drop)",P1015="oui",Q1015="RECTO/VERSO (Type Deux Simple Face)"),((COÛTS!$C$115*4*O1015*SEMAINE!M1015/1000)+(COÛTS!$C$110*O1015*4)+(COÛTS!$C$107*O1015*SEMAINE!M1015/1000)),"0")+(IF(AND(F1015="MEDIA",P1015="oui",Q1015="RECTO/VERSO (Type Deux Simple Face)",SEMAINE!M1015&gt;2001,SEMAINE!M1015&lt;=4000),((COÛTS!$C$114*2*O1015)),"0"))+(IF(AND(F1015="MEDIA",P1015="oui",Q1015="RECTO/VERSO (Type Deux Simple Face)",SEMAINE!M1015&gt;=4001,SEMAINE!M1015&lt;=6000),((COÛTS!$C$114*4*O1015)),"0"))+(IF(AND(F1015="MEDIA",P1015="oui",Q1015="RECTO/VERSO (Type Deux Simple Face)",SEMAINE!M1015&gt;=6001,SEMAINE!M1015&lt;=8000),((COÛTS!$C$114*6*O1015)),"0"))+(IF(AND(F1015="MEDIA",P1015="oui",Q1015="RECTO/VERSO (Type Deux Simple Face)",SEMAINE!M1015&gt;=8001,SEMAINE!M1015&lt;=10000),((COÛTS!$C$114*8*O1015)),0))))</f>
        <v>0</v>
      </c>
      <c r="AI1015" s="6">
        <f>IF(R1015="OUI",0,(IF(AND(F1015="MEDIA",G1015="NON TISSÉ (Type Drop)",P1015="oui",Q1015="MODULE TRIANGULAIRE"),((COÛTS!$C$115*6*O1015*SEMAINE!M1015/1000)+(COÛTS!$C$112*O1015*6)+(COÛTS!$C$107*O1015*3)),"0")+(IF(AND(F1015="MEDIA",P1015="oui",Q1015="MODULE TRIANGULAIRE",SEMAINE!M1015&gt;2001,SEMAINE!M1015&lt;=4000),((COÛTS!$C$114*2*O1015*3)),"0"))+(IF(AND(F1015="MEDIA",P1015="oui",Q1015="MODULE TRIANGULAIRE",SEMAINE!M1015&gt;=4001,SEMAINE!M1015&lt;=6000),((COÛTS!$C$114*4*O1015*3)),"0"))+(IF(AND(F1015="MEDIA",P1015="oui",Q1015="MODULE TRIANGULAIRE",SEMAINE!M1015&gt;=6001,SEMAINE!M1015&lt;=8000),((COÛTS!$C$114*6*O1015*3)),"0"))+(IF(AND(F1015="MEDIA",P1015="oui",Q1015="MODULE TRIANGULAIRE",SEMAINE!M1015&gt;=8001,SEMAINE!M1015&lt;=10000),((COÛTS!$C$114*8*O1015*3)),0))))</f>
        <v>0</v>
      </c>
      <c r="AJ1015" s="6">
        <f>IF(OR(R1015="OUI",H1015&gt;0),0,(IF(AND(F1015="MEDIA",G1015="NON TISSÉ (Type Drop)",P1015="oui",Q1015="MODULE CARRÉ"),((COÛTS!$C$115*8*O1015*SEMAINE!M1015/1000)+(COÛTS!$C$111*O1015*8)+(COÛTS!$C$107*O1015*4)),"0")+IF(AND(F1015="MEDIA",G1015="BÂCHE FRONTLIT 450gr (Type Bâche M1)",P1015="oui",Q1015="MODULE CARRÉ"),((COÛTS!$C$115*8*O1015*SEMAINE!M1015/1000)+(COÛTS!$C$111*O1015*8)+(COÛTS!$C$107*O1015*4)),"0")+(IF(AND(F1015="MEDIA",P1015="oui",Q1015="MODULE CARRÉ",SEMAINE!M1015&gt;2001,SEMAINE!M1015&lt;=4000),((COÛTS!$C$114*2*O1015*4)),"0"))+(IF(AND(F1015="MEDIA",P1015="oui",Q1015="MODULE CARRÉ",SEMAINE!M1015&gt;=4001,SEMAINE!M1015&lt;=6000),((COÛTS!$C$114*4*O1015*4)),"0"))+(IF(AND(F1015="MEDIA",P1015="oui",Q1015="MODULE CARRÉ",SEMAINE!M1015&gt;=6001,SEMAINE!M1015&lt;=8000),((COÛTS!$C$114*6*O1015*4)),"0"))+(IF(AND(F1015="MEDIA",P1015="oui",Q1015="MODULE CARRÉ",SEMAINE!M1015&gt;=8001,SEMAINE!M1015&lt;=10000),((COÛTS!$C$114*8*O1015*4)),"0"))))</f>
        <v>0</v>
      </c>
      <c r="AK1015" s="38">
        <f>IF(Y1015&gt;0,(VLOOKUP(Y1015,DATA!$AB$2:$AC$102,2,0)),1)</f>
        <v>1</v>
      </c>
      <c r="AL1015" s="53">
        <f t="shared" si="127"/>
        <v>0</v>
      </c>
    </row>
    <row r="1016" spans="2:38" ht="25.05" customHeight="1" x14ac:dyDescent="0.25">
      <c r="B1016" s="43" t="str">
        <f>COUNTIF($D$3:D1016,D1016)&amp;T_Semaine[[#This Row],[N°AFFAIRE]]</f>
        <v>0</v>
      </c>
      <c r="C1016" s="50"/>
      <c r="D1016" s="50"/>
      <c r="E1016" s="50"/>
      <c r="F1016" s="50"/>
      <c r="G1016" s="50"/>
      <c r="H1016" s="50"/>
      <c r="I1016" s="50"/>
      <c r="J1016" s="50"/>
      <c r="K1016" s="50"/>
      <c r="L1016" s="50"/>
      <c r="M1016" s="91"/>
      <c r="N1016" s="91"/>
      <c r="O1016" s="50"/>
      <c r="P1016" s="50"/>
      <c r="Q1016" s="50"/>
      <c r="R1016" s="50"/>
      <c r="S1016" s="50"/>
      <c r="T1016" s="95">
        <f t="shared" si="121"/>
        <v>0</v>
      </c>
      <c r="U1016" s="36">
        <f t="shared" si="122"/>
        <v>0</v>
      </c>
      <c r="V1016" s="43"/>
      <c r="W1016" s="43"/>
      <c r="X1016" s="6">
        <f t="shared" si="120"/>
        <v>0</v>
      </c>
      <c r="Y1016" s="55"/>
      <c r="Z1016" s="6">
        <f>(IF(R1016="OUI",0,IF(AND(F1016="MEDIA",G1016&gt;0,O1016&gt;0),(VLOOKUP(G1016,COÛTS!$A$1:$C$157,3,0)*(M1016*N1016/1000*O1016/1000)),0)+IF(AND(G1016&gt;0,F1016="HEURE"),(VLOOKUP(G1016,COÛTS!$A$1:$C$157,3,0)*(O1016)),0))+IF(AND(G1016&gt;0,F1016="DIVERS"),(VLOOKUP(G1016,COÛTS!$A$1:$C$157,3,0)*(O1016)),0)+IF(AND(G1016&gt;0,F1016="VEHICULE"),(VLOOKUP(G1016,COÛTS!$A$1:$C$157,3,0)*(O1016)),0)+IF(AND(G1016&gt;0,F1016="FACONNAGE"),(VLOOKUP(G1016,COÛTS!$A$1:$C$157,3,0)*(O1016)),0)+IF(AND(G1016&gt;0,F1016="ACCESSOIRES"),(VLOOKUP(G1016,COÛTS!$A$1:$C$157,3,0)*(O1016)),0)+IF(AND(F1016="TRANSPORT",G1016&gt;0),(VLOOKUP(G1016,COÛTS!$A$1:$C$157,3,0)*(O1016)),0)+IF(AND(F1016="PRODUITS",G1016="KIT COMPLET HABILLAGE CLOISON MODULAIRE (mL)"),(VLOOKUP(G1016,COÛTS!$A$1:$C$157,3,0)*(M1016/1000*O1016)),0)+IF(AND(F1016="MEDIA",H1016&lt;0,G1016&gt;0,P1016="oui",Q1016="RECTO/VERSO (Type Deux Simple Face)"),(VLOOKUP(G1016,COÛTS!$A$1:$C$157,3,0)*(M1016*(N1016+480)/1000*O1016/1000)),"0")+IF(AND(F1016="MEDIA",H1016&lt;0,G1016&gt;0,P1016="oui",Q1016="MODULE TRIANGULAIRE"),(VLOOKUP(G1016,COÛTS!$A$1:$C$157,3,0)*(M1016*(N1016+240)/1000*O1016/1000)*2)+(VLOOKUP(G1016,COÛTS!$A$1:$C$157,3,0)*(M1016)/1000*0.24),"0")+IF(AND(F1016="MEDIA",P1016="oui",G1016&gt;0,H1016&lt;0,Q1016="MODULE CARRÉ"),(VLOOKUP(G1016,COÛTS!$A$1:$C$157,3,0)*(M1016*(N1016+240)/1000*O1016/1000)*3)+(VLOOKUP(G1016,COÛTS!$A$1:$C$157,3,0)*(M1016)/1000*0.24),"0")+IF(AND(F1016="MEDIA",H1016&lt;0,P1016="oui",G1016&gt;0,Q1016="RECTO (Type Chaussette)"),(VLOOKUP(G1016,COÛTS!$A$1:$C$157,3,0)*(M1016*(N1016+60)/1000*O1016/1000))))</f>
        <v>0</v>
      </c>
      <c r="AA1016" s="6">
        <f>IF(R1016="OUI",0,IF(AND(H1016&gt;0,I1016="OUI"),(VLOOKUP(H1016,COÛTS!$A$1:$C$157,3,0)*(M1016*N1016/1000*O1016/1000)),0))</f>
        <v>0</v>
      </c>
      <c r="AB1016" s="6">
        <f t="shared" si="123"/>
        <v>0</v>
      </c>
      <c r="AC1016" s="7">
        <f t="shared" si="124"/>
        <v>0</v>
      </c>
      <c r="AD1016" s="6">
        <f t="shared" si="125"/>
        <v>0</v>
      </c>
      <c r="AE1016" s="6">
        <f t="shared" si="126"/>
        <v>0</v>
      </c>
      <c r="AF1016" s="6">
        <f>IF(R1016="OUI",0,(IF(AND(P1016="oui",Q1016="RECTO (Type Chaussette, Simple Face)",SEMAINE!M1018&lt;=2000),((COÛTS!$C$115*2*O1016*SEMAINE!M1016/1000)+(COÛTS!$C$109*O1016*SEMAINE!M1016/1000)+(COÛTS!$C$107*O1016*SEMAINE!M1016/1000)),"0")+(IF(AND(P1016="oui",Q1016="RECTO (Type Chaussette, Simple Face)",SEMAINE!M1016&gt;2001,SEMAINE!M1016&lt;=4000),((COÛTS!$C$114*2*O1016)),"0"))+(IF(AND(P1016="oui",Q1016="RECTO (Type Chaussette, Simple Face)",SEMAINE!M1016&gt;=4001,SEMAINE!M1016&lt;=6000),((COÛTS!$C$114*4*O1016)),"0"))+(IF(AND(P1016="oui",Q1016="RECTO (Type Chaussette, Simple Face)",SEMAINE!M1016&gt;=6001,SEMAINE!M1016&lt;=8000),((COÛTS!$C$114*6*O1016)),"0"))+(IF(AND(P1016="oui",Q1016="RECTO (Type Chaussette, Simple Face)",SEMAINE!M1016&gt;=8001,SEMAINE!M1016&lt;=10000),((COÛTS!$C$114*8*O1016)),0))))</f>
        <v>0</v>
      </c>
      <c r="AG1016" s="6">
        <f>IF(R1016="OUI",0,(IF(AND(F1016="MEDIA",G1016="NON TISSÉ (Type Drop)",P1016="oui",Q1016="RECTO (Type Chaussette)",SEMAINE!M1019&lt;=2000),((COÛTS!$C$115*2*O1016*SEMAINE!M1016/1000)+(COÛTS!$C$109*O1016*SEMAINE!M1016/1000)+(COÛTS!$C$107*O1016*SEMAINE!M1016/1000)),"0")+(IF(AND(F1016="MEDIA",P1016="oui",Q1016="RECTO (Type Chaussette)",SEMAINE!M1016&gt;2001,SEMAINE!M1016&lt;=4000),((COÛTS!$C$114*2*O1016)),"0"))+(IF(AND(F1016="MEDIA",P1016="oui",Q1016="RECTO (Type Chaussette)",SEMAINE!M1016&gt;=4001,SEMAINE!M1016&lt;=6000),((COÛTS!$C$114*4*O1016)),"0"))+(IF(AND(F1016="MEDIA",P1016="oui",Q1016="RECTO (Type Chaussette)",SEMAINE!M1016&gt;=6001,SEMAINE!M1016&lt;=8000),((COÛTS!$C$114*6*O1016)),"0"))+(IF(AND(F1016="MEDIA",P1016="oui",Q1016="RECTO (Type Chaussette)",SEMAINE!M1016&gt;=8001,SEMAINE!M1016&lt;=10000),((COÛTS!$C$114*8*O1016)),0))))</f>
        <v>0</v>
      </c>
      <c r="AH1016" s="6">
        <f>IF(R1016="OUI",0,(IF(AND(F1016="MEDIA",G1016="NON TISSÉ (Type Drop)",P1016="oui",Q1016="RECTO/VERSO (Type Deux Simple Face)"),((COÛTS!$C$115*4*O1016*SEMAINE!M1016/1000)+(COÛTS!$C$110*O1016*4)+(COÛTS!$C$107*O1016*SEMAINE!M1016/1000)),"0")+(IF(AND(F1016="MEDIA",P1016="oui",Q1016="RECTO/VERSO (Type Deux Simple Face)",SEMAINE!M1016&gt;2001,SEMAINE!M1016&lt;=4000),((COÛTS!$C$114*2*O1016)),"0"))+(IF(AND(F1016="MEDIA",P1016="oui",Q1016="RECTO/VERSO (Type Deux Simple Face)",SEMAINE!M1016&gt;=4001,SEMAINE!M1016&lt;=6000),((COÛTS!$C$114*4*O1016)),"0"))+(IF(AND(F1016="MEDIA",P1016="oui",Q1016="RECTO/VERSO (Type Deux Simple Face)",SEMAINE!M1016&gt;=6001,SEMAINE!M1016&lt;=8000),((COÛTS!$C$114*6*O1016)),"0"))+(IF(AND(F1016="MEDIA",P1016="oui",Q1016="RECTO/VERSO (Type Deux Simple Face)",SEMAINE!M1016&gt;=8001,SEMAINE!M1016&lt;=10000),((COÛTS!$C$114*8*O1016)),0))))</f>
        <v>0</v>
      </c>
      <c r="AI1016" s="6">
        <f>IF(R1016="OUI",0,(IF(AND(F1016="MEDIA",G1016="NON TISSÉ (Type Drop)",P1016="oui",Q1016="MODULE TRIANGULAIRE"),((COÛTS!$C$115*6*O1016*SEMAINE!M1016/1000)+(COÛTS!$C$112*O1016*6)+(COÛTS!$C$107*O1016*3)),"0")+(IF(AND(F1016="MEDIA",P1016="oui",Q1016="MODULE TRIANGULAIRE",SEMAINE!M1016&gt;2001,SEMAINE!M1016&lt;=4000),((COÛTS!$C$114*2*O1016*3)),"0"))+(IF(AND(F1016="MEDIA",P1016="oui",Q1016="MODULE TRIANGULAIRE",SEMAINE!M1016&gt;=4001,SEMAINE!M1016&lt;=6000),((COÛTS!$C$114*4*O1016*3)),"0"))+(IF(AND(F1016="MEDIA",P1016="oui",Q1016="MODULE TRIANGULAIRE",SEMAINE!M1016&gt;=6001,SEMAINE!M1016&lt;=8000),((COÛTS!$C$114*6*O1016*3)),"0"))+(IF(AND(F1016="MEDIA",P1016="oui",Q1016="MODULE TRIANGULAIRE",SEMAINE!M1016&gt;=8001,SEMAINE!M1016&lt;=10000),((COÛTS!$C$114*8*O1016*3)),0))))</f>
        <v>0</v>
      </c>
      <c r="AJ1016" s="6">
        <f>IF(OR(R1016="OUI",H1016&gt;0),0,(IF(AND(F1016="MEDIA",G1016="NON TISSÉ (Type Drop)",P1016="oui",Q1016="MODULE CARRÉ"),((COÛTS!$C$115*8*O1016*SEMAINE!M1016/1000)+(COÛTS!$C$111*O1016*8)+(COÛTS!$C$107*O1016*4)),"0")+IF(AND(F1016="MEDIA",G1016="BÂCHE FRONTLIT 450gr (Type Bâche M1)",P1016="oui",Q1016="MODULE CARRÉ"),((COÛTS!$C$115*8*O1016*SEMAINE!M1016/1000)+(COÛTS!$C$111*O1016*8)+(COÛTS!$C$107*O1016*4)),"0")+(IF(AND(F1016="MEDIA",P1016="oui",Q1016="MODULE CARRÉ",SEMAINE!M1016&gt;2001,SEMAINE!M1016&lt;=4000),((COÛTS!$C$114*2*O1016*4)),"0"))+(IF(AND(F1016="MEDIA",P1016="oui",Q1016="MODULE CARRÉ",SEMAINE!M1016&gt;=4001,SEMAINE!M1016&lt;=6000),((COÛTS!$C$114*4*O1016*4)),"0"))+(IF(AND(F1016="MEDIA",P1016="oui",Q1016="MODULE CARRÉ",SEMAINE!M1016&gt;=6001,SEMAINE!M1016&lt;=8000),((COÛTS!$C$114*6*O1016*4)),"0"))+(IF(AND(F1016="MEDIA",P1016="oui",Q1016="MODULE CARRÉ",SEMAINE!M1016&gt;=8001,SEMAINE!M1016&lt;=10000),((COÛTS!$C$114*8*O1016*4)),"0"))))</f>
        <v>0</v>
      </c>
      <c r="AK1016" s="38">
        <f>IF(Y1016&gt;0,(VLOOKUP(Y1016,DATA!$AB$2:$AC$102,2,0)),1)</f>
        <v>1</v>
      </c>
      <c r="AL1016" s="53">
        <f t="shared" si="127"/>
        <v>0</v>
      </c>
    </row>
    <row r="1017" spans="2:38" ht="25.05" customHeight="1" x14ac:dyDescent="0.25">
      <c r="B1017" s="43" t="str">
        <f>COUNTIF($D$3:D1017,D1017)&amp;T_Semaine[[#This Row],[N°AFFAIRE]]</f>
        <v>0</v>
      </c>
      <c r="C1017" s="50"/>
      <c r="D1017" s="50"/>
      <c r="E1017" s="50"/>
      <c r="F1017" s="50"/>
      <c r="G1017" s="50"/>
      <c r="H1017" s="50"/>
      <c r="I1017" s="50"/>
      <c r="J1017" s="50"/>
      <c r="K1017" s="50"/>
      <c r="L1017" s="50"/>
      <c r="M1017" s="91"/>
      <c r="N1017" s="91"/>
      <c r="O1017" s="50"/>
      <c r="P1017" s="50"/>
      <c r="Q1017" s="50"/>
      <c r="R1017" s="50"/>
      <c r="S1017" s="50"/>
      <c r="T1017" s="95">
        <f t="shared" si="121"/>
        <v>0</v>
      </c>
      <c r="U1017" s="36">
        <f t="shared" si="122"/>
        <v>0</v>
      </c>
      <c r="V1017" s="43"/>
      <c r="W1017" s="43"/>
      <c r="X1017" s="6">
        <f t="shared" si="120"/>
        <v>0</v>
      </c>
      <c r="Y1017" s="55"/>
      <c r="Z1017" s="6">
        <f>(IF(R1017="OUI",0,IF(AND(F1017="MEDIA",G1017&gt;0,O1017&gt;0),(VLOOKUP(G1017,COÛTS!$A$1:$C$157,3,0)*(M1017*N1017/1000*O1017/1000)),0)+IF(AND(G1017&gt;0,F1017="HEURE"),(VLOOKUP(G1017,COÛTS!$A$1:$C$157,3,0)*(O1017)),0))+IF(AND(G1017&gt;0,F1017="DIVERS"),(VLOOKUP(G1017,COÛTS!$A$1:$C$157,3,0)*(O1017)),0)+IF(AND(G1017&gt;0,F1017="VEHICULE"),(VLOOKUP(G1017,COÛTS!$A$1:$C$157,3,0)*(O1017)),0)+IF(AND(G1017&gt;0,F1017="FACONNAGE"),(VLOOKUP(G1017,COÛTS!$A$1:$C$157,3,0)*(O1017)),0)+IF(AND(G1017&gt;0,F1017="ACCESSOIRES"),(VLOOKUP(G1017,COÛTS!$A$1:$C$157,3,0)*(O1017)),0)+IF(AND(F1017="TRANSPORT",G1017&gt;0),(VLOOKUP(G1017,COÛTS!$A$1:$C$157,3,0)*(O1017)),0)+IF(AND(F1017="PRODUITS",G1017="KIT COMPLET HABILLAGE CLOISON MODULAIRE (mL)"),(VLOOKUP(G1017,COÛTS!$A$1:$C$157,3,0)*(M1017/1000*O1017)),0)+IF(AND(F1017="MEDIA",H1017&lt;0,G1017&gt;0,P1017="oui",Q1017="RECTO/VERSO (Type Deux Simple Face)"),(VLOOKUP(G1017,COÛTS!$A$1:$C$157,3,0)*(M1017*(N1017+480)/1000*O1017/1000)),"0")+IF(AND(F1017="MEDIA",H1017&lt;0,G1017&gt;0,P1017="oui",Q1017="MODULE TRIANGULAIRE"),(VLOOKUP(G1017,COÛTS!$A$1:$C$157,3,0)*(M1017*(N1017+240)/1000*O1017/1000)*2)+(VLOOKUP(G1017,COÛTS!$A$1:$C$157,3,0)*(M1017)/1000*0.24),"0")+IF(AND(F1017="MEDIA",P1017="oui",G1017&gt;0,H1017&lt;0,Q1017="MODULE CARRÉ"),(VLOOKUP(G1017,COÛTS!$A$1:$C$157,3,0)*(M1017*(N1017+240)/1000*O1017/1000)*3)+(VLOOKUP(G1017,COÛTS!$A$1:$C$157,3,0)*(M1017)/1000*0.24),"0")+IF(AND(F1017="MEDIA",H1017&lt;0,P1017="oui",G1017&gt;0,Q1017="RECTO (Type Chaussette)"),(VLOOKUP(G1017,COÛTS!$A$1:$C$157,3,0)*(M1017*(N1017+60)/1000*O1017/1000))))</f>
        <v>0</v>
      </c>
      <c r="AA1017" s="6">
        <f>IF(R1017="OUI",0,IF(AND(H1017&gt;0,I1017="OUI"),(VLOOKUP(H1017,COÛTS!$A$1:$C$157,3,0)*(M1017*N1017/1000*O1017/1000)),0))</f>
        <v>0</v>
      </c>
      <c r="AB1017" s="6">
        <f t="shared" si="123"/>
        <v>0</v>
      </c>
      <c r="AC1017" s="7">
        <f t="shared" si="124"/>
        <v>0</v>
      </c>
      <c r="AD1017" s="6">
        <f t="shared" si="125"/>
        <v>0</v>
      </c>
      <c r="AE1017" s="6">
        <f t="shared" si="126"/>
        <v>0</v>
      </c>
      <c r="AF1017" s="6">
        <f>IF(R1017="OUI",0,(IF(AND(P1017="oui",Q1017="RECTO (Type Chaussette, Simple Face)",SEMAINE!M1019&lt;=2000),((COÛTS!$C$115*2*O1017*SEMAINE!M1017/1000)+(COÛTS!$C$109*O1017*SEMAINE!M1017/1000)+(COÛTS!$C$107*O1017*SEMAINE!M1017/1000)),"0")+(IF(AND(P1017="oui",Q1017="RECTO (Type Chaussette, Simple Face)",SEMAINE!M1017&gt;2001,SEMAINE!M1017&lt;=4000),((COÛTS!$C$114*2*O1017)),"0"))+(IF(AND(P1017="oui",Q1017="RECTO (Type Chaussette, Simple Face)",SEMAINE!M1017&gt;=4001,SEMAINE!M1017&lt;=6000),((COÛTS!$C$114*4*O1017)),"0"))+(IF(AND(P1017="oui",Q1017="RECTO (Type Chaussette, Simple Face)",SEMAINE!M1017&gt;=6001,SEMAINE!M1017&lt;=8000),((COÛTS!$C$114*6*O1017)),"0"))+(IF(AND(P1017="oui",Q1017="RECTO (Type Chaussette, Simple Face)",SEMAINE!M1017&gt;=8001,SEMAINE!M1017&lt;=10000),((COÛTS!$C$114*8*O1017)),0))))</f>
        <v>0</v>
      </c>
      <c r="AG1017" s="6">
        <f>IF(R1017="OUI",0,(IF(AND(F1017="MEDIA",G1017="NON TISSÉ (Type Drop)",P1017="oui",Q1017="RECTO (Type Chaussette)",SEMAINE!M1020&lt;=2000),((COÛTS!$C$115*2*O1017*SEMAINE!M1017/1000)+(COÛTS!$C$109*O1017*SEMAINE!M1017/1000)+(COÛTS!$C$107*O1017*SEMAINE!M1017/1000)),"0")+(IF(AND(F1017="MEDIA",P1017="oui",Q1017="RECTO (Type Chaussette)",SEMAINE!M1017&gt;2001,SEMAINE!M1017&lt;=4000),((COÛTS!$C$114*2*O1017)),"0"))+(IF(AND(F1017="MEDIA",P1017="oui",Q1017="RECTO (Type Chaussette)",SEMAINE!M1017&gt;=4001,SEMAINE!M1017&lt;=6000),((COÛTS!$C$114*4*O1017)),"0"))+(IF(AND(F1017="MEDIA",P1017="oui",Q1017="RECTO (Type Chaussette)",SEMAINE!M1017&gt;=6001,SEMAINE!M1017&lt;=8000),((COÛTS!$C$114*6*O1017)),"0"))+(IF(AND(F1017="MEDIA",P1017="oui",Q1017="RECTO (Type Chaussette)",SEMAINE!M1017&gt;=8001,SEMAINE!M1017&lt;=10000),((COÛTS!$C$114*8*O1017)),0))))</f>
        <v>0</v>
      </c>
      <c r="AH1017" s="6">
        <f>IF(R1017="OUI",0,(IF(AND(F1017="MEDIA",G1017="NON TISSÉ (Type Drop)",P1017="oui",Q1017="RECTO/VERSO (Type Deux Simple Face)"),((COÛTS!$C$115*4*O1017*SEMAINE!M1017/1000)+(COÛTS!$C$110*O1017*4)+(COÛTS!$C$107*O1017*SEMAINE!M1017/1000)),"0")+(IF(AND(F1017="MEDIA",P1017="oui",Q1017="RECTO/VERSO (Type Deux Simple Face)",SEMAINE!M1017&gt;2001,SEMAINE!M1017&lt;=4000),((COÛTS!$C$114*2*O1017)),"0"))+(IF(AND(F1017="MEDIA",P1017="oui",Q1017="RECTO/VERSO (Type Deux Simple Face)",SEMAINE!M1017&gt;=4001,SEMAINE!M1017&lt;=6000),((COÛTS!$C$114*4*O1017)),"0"))+(IF(AND(F1017="MEDIA",P1017="oui",Q1017="RECTO/VERSO (Type Deux Simple Face)",SEMAINE!M1017&gt;=6001,SEMAINE!M1017&lt;=8000),((COÛTS!$C$114*6*O1017)),"0"))+(IF(AND(F1017="MEDIA",P1017="oui",Q1017="RECTO/VERSO (Type Deux Simple Face)",SEMAINE!M1017&gt;=8001,SEMAINE!M1017&lt;=10000),((COÛTS!$C$114*8*O1017)),0))))</f>
        <v>0</v>
      </c>
      <c r="AI1017" s="6">
        <f>IF(R1017="OUI",0,(IF(AND(F1017="MEDIA",G1017="NON TISSÉ (Type Drop)",P1017="oui",Q1017="MODULE TRIANGULAIRE"),((COÛTS!$C$115*6*O1017*SEMAINE!M1017/1000)+(COÛTS!$C$112*O1017*6)+(COÛTS!$C$107*O1017*3)),"0")+(IF(AND(F1017="MEDIA",P1017="oui",Q1017="MODULE TRIANGULAIRE",SEMAINE!M1017&gt;2001,SEMAINE!M1017&lt;=4000),((COÛTS!$C$114*2*O1017*3)),"0"))+(IF(AND(F1017="MEDIA",P1017="oui",Q1017="MODULE TRIANGULAIRE",SEMAINE!M1017&gt;=4001,SEMAINE!M1017&lt;=6000),((COÛTS!$C$114*4*O1017*3)),"0"))+(IF(AND(F1017="MEDIA",P1017="oui",Q1017="MODULE TRIANGULAIRE",SEMAINE!M1017&gt;=6001,SEMAINE!M1017&lt;=8000),((COÛTS!$C$114*6*O1017*3)),"0"))+(IF(AND(F1017="MEDIA",P1017="oui",Q1017="MODULE TRIANGULAIRE",SEMAINE!M1017&gt;=8001,SEMAINE!M1017&lt;=10000),((COÛTS!$C$114*8*O1017*3)),0))))</f>
        <v>0</v>
      </c>
      <c r="AJ1017" s="6">
        <f>IF(OR(R1017="OUI",H1017&gt;0),0,(IF(AND(F1017="MEDIA",G1017="NON TISSÉ (Type Drop)",P1017="oui",Q1017="MODULE CARRÉ"),((COÛTS!$C$115*8*O1017*SEMAINE!M1017/1000)+(COÛTS!$C$111*O1017*8)+(COÛTS!$C$107*O1017*4)),"0")+IF(AND(F1017="MEDIA",G1017="BÂCHE FRONTLIT 450gr (Type Bâche M1)",P1017="oui",Q1017="MODULE CARRÉ"),((COÛTS!$C$115*8*O1017*SEMAINE!M1017/1000)+(COÛTS!$C$111*O1017*8)+(COÛTS!$C$107*O1017*4)),"0")+(IF(AND(F1017="MEDIA",P1017="oui",Q1017="MODULE CARRÉ",SEMAINE!M1017&gt;2001,SEMAINE!M1017&lt;=4000),((COÛTS!$C$114*2*O1017*4)),"0"))+(IF(AND(F1017="MEDIA",P1017="oui",Q1017="MODULE CARRÉ",SEMAINE!M1017&gt;=4001,SEMAINE!M1017&lt;=6000),((COÛTS!$C$114*4*O1017*4)),"0"))+(IF(AND(F1017="MEDIA",P1017="oui",Q1017="MODULE CARRÉ",SEMAINE!M1017&gt;=6001,SEMAINE!M1017&lt;=8000),((COÛTS!$C$114*6*O1017*4)),"0"))+(IF(AND(F1017="MEDIA",P1017="oui",Q1017="MODULE CARRÉ",SEMAINE!M1017&gt;=8001,SEMAINE!M1017&lt;=10000),((COÛTS!$C$114*8*O1017*4)),"0"))))</f>
        <v>0</v>
      </c>
      <c r="AK1017" s="38">
        <f>IF(Y1017&gt;0,(VLOOKUP(Y1017,DATA!$AB$2:$AC$102,2,0)),1)</f>
        <v>1</v>
      </c>
      <c r="AL1017" s="53">
        <f t="shared" si="127"/>
        <v>0</v>
      </c>
    </row>
    <row r="1018" spans="2:38" ht="25.05" customHeight="1" x14ac:dyDescent="0.25">
      <c r="B1018" s="43" t="str">
        <f>COUNTIF($D$3:D1018,D1018)&amp;T_Semaine[[#This Row],[N°AFFAIRE]]</f>
        <v>0</v>
      </c>
      <c r="C1018" s="50"/>
      <c r="D1018" s="50"/>
      <c r="E1018" s="50"/>
      <c r="F1018" s="50"/>
      <c r="G1018" s="50"/>
      <c r="H1018" s="50"/>
      <c r="I1018" s="50"/>
      <c r="J1018" s="50"/>
      <c r="K1018" s="50"/>
      <c r="L1018" s="50"/>
      <c r="M1018" s="91"/>
      <c r="N1018" s="91"/>
      <c r="O1018" s="50"/>
      <c r="P1018" s="50"/>
      <c r="Q1018" s="50"/>
      <c r="R1018" s="50"/>
      <c r="S1018" s="50"/>
      <c r="T1018" s="95">
        <f t="shared" si="121"/>
        <v>0</v>
      </c>
      <c r="U1018" s="36">
        <f t="shared" si="122"/>
        <v>0</v>
      </c>
      <c r="V1018" s="43"/>
      <c r="W1018" s="43"/>
      <c r="X1018" s="6">
        <f t="shared" si="120"/>
        <v>0</v>
      </c>
      <c r="Y1018" s="55"/>
      <c r="Z1018" s="6">
        <f>(IF(R1018="OUI",0,IF(AND(F1018="MEDIA",G1018&gt;0,O1018&gt;0),(VLOOKUP(G1018,COÛTS!$A$1:$C$157,3,0)*(M1018*N1018/1000*O1018/1000)),0)+IF(AND(G1018&gt;0,F1018="HEURE"),(VLOOKUP(G1018,COÛTS!$A$1:$C$157,3,0)*(O1018)),0))+IF(AND(G1018&gt;0,F1018="DIVERS"),(VLOOKUP(G1018,COÛTS!$A$1:$C$157,3,0)*(O1018)),0)+IF(AND(G1018&gt;0,F1018="VEHICULE"),(VLOOKUP(G1018,COÛTS!$A$1:$C$157,3,0)*(O1018)),0)+IF(AND(G1018&gt;0,F1018="FACONNAGE"),(VLOOKUP(G1018,COÛTS!$A$1:$C$157,3,0)*(O1018)),0)+IF(AND(G1018&gt;0,F1018="ACCESSOIRES"),(VLOOKUP(G1018,COÛTS!$A$1:$C$157,3,0)*(O1018)),0)+IF(AND(F1018="TRANSPORT",G1018&gt;0),(VLOOKUP(G1018,COÛTS!$A$1:$C$157,3,0)*(O1018)),0)+IF(AND(F1018="PRODUITS",G1018="KIT COMPLET HABILLAGE CLOISON MODULAIRE (mL)"),(VLOOKUP(G1018,COÛTS!$A$1:$C$157,3,0)*(M1018/1000*O1018)),0)+IF(AND(F1018="MEDIA",H1018&lt;0,G1018&gt;0,P1018="oui",Q1018="RECTO/VERSO (Type Deux Simple Face)"),(VLOOKUP(G1018,COÛTS!$A$1:$C$157,3,0)*(M1018*(N1018+480)/1000*O1018/1000)),"0")+IF(AND(F1018="MEDIA",H1018&lt;0,G1018&gt;0,P1018="oui",Q1018="MODULE TRIANGULAIRE"),(VLOOKUP(G1018,COÛTS!$A$1:$C$157,3,0)*(M1018*(N1018+240)/1000*O1018/1000)*2)+(VLOOKUP(G1018,COÛTS!$A$1:$C$157,3,0)*(M1018)/1000*0.24),"0")+IF(AND(F1018="MEDIA",P1018="oui",G1018&gt;0,H1018&lt;0,Q1018="MODULE CARRÉ"),(VLOOKUP(G1018,COÛTS!$A$1:$C$157,3,0)*(M1018*(N1018+240)/1000*O1018/1000)*3)+(VLOOKUP(G1018,COÛTS!$A$1:$C$157,3,0)*(M1018)/1000*0.24),"0")+IF(AND(F1018="MEDIA",H1018&lt;0,P1018="oui",G1018&gt;0,Q1018="RECTO (Type Chaussette)"),(VLOOKUP(G1018,COÛTS!$A$1:$C$157,3,0)*(M1018*(N1018+60)/1000*O1018/1000))))</f>
        <v>0</v>
      </c>
      <c r="AA1018" s="6">
        <f>IF(R1018="OUI",0,IF(AND(H1018&gt;0,I1018="OUI"),(VLOOKUP(H1018,COÛTS!$A$1:$C$157,3,0)*(M1018*N1018/1000*O1018/1000)),0))</f>
        <v>0</v>
      </c>
      <c r="AB1018" s="6">
        <f t="shared" si="123"/>
        <v>0</v>
      </c>
      <c r="AC1018" s="7">
        <f t="shared" si="124"/>
        <v>0</v>
      </c>
      <c r="AD1018" s="6">
        <f t="shared" si="125"/>
        <v>0</v>
      </c>
      <c r="AE1018" s="6">
        <f t="shared" si="126"/>
        <v>0</v>
      </c>
      <c r="AF1018" s="6">
        <f>IF(R1018="OUI",0,(IF(AND(P1018="oui",Q1018="RECTO (Type Chaussette, Simple Face)",SEMAINE!M1020&lt;=2000),((COÛTS!$C$115*2*O1018*SEMAINE!M1018/1000)+(COÛTS!$C$109*O1018*SEMAINE!M1018/1000)+(COÛTS!$C$107*O1018*SEMAINE!M1018/1000)),"0")+(IF(AND(P1018="oui",Q1018="RECTO (Type Chaussette, Simple Face)",SEMAINE!M1018&gt;2001,SEMAINE!M1018&lt;=4000),((COÛTS!$C$114*2*O1018)),"0"))+(IF(AND(P1018="oui",Q1018="RECTO (Type Chaussette, Simple Face)",SEMAINE!M1018&gt;=4001,SEMAINE!M1018&lt;=6000),((COÛTS!$C$114*4*O1018)),"0"))+(IF(AND(P1018="oui",Q1018="RECTO (Type Chaussette, Simple Face)",SEMAINE!M1018&gt;=6001,SEMAINE!M1018&lt;=8000),((COÛTS!$C$114*6*O1018)),"0"))+(IF(AND(P1018="oui",Q1018="RECTO (Type Chaussette, Simple Face)",SEMAINE!M1018&gt;=8001,SEMAINE!M1018&lt;=10000),((COÛTS!$C$114*8*O1018)),0))))</f>
        <v>0</v>
      </c>
      <c r="AG1018" s="6">
        <f>IF(R1018="OUI",0,(IF(AND(F1018="MEDIA",G1018="NON TISSÉ (Type Drop)",P1018="oui",Q1018="RECTO (Type Chaussette)",SEMAINE!M1021&lt;=2000),((COÛTS!$C$115*2*O1018*SEMAINE!M1018/1000)+(COÛTS!$C$109*O1018*SEMAINE!M1018/1000)+(COÛTS!$C$107*O1018*SEMAINE!M1018/1000)),"0")+(IF(AND(F1018="MEDIA",P1018="oui",Q1018="RECTO (Type Chaussette)",SEMAINE!M1018&gt;2001,SEMAINE!M1018&lt;=4000),((COÛTS!$C$114*2*O1018)),"0"))+(IF(AND(F1018="MEDIA",P1018="oui",Q1018="RECTO (Type Chaussette)",SEMAINE!M1018&gt;=4001,SEMAINE!M1018&lt;=6000),((COÛTS!$C$114*4*O1018)),"0"))+(IF(AND(F1018="MEDIA",P1018="oui",Q1018="RECTO (Type Chaussette)",SEMAINE!M1018&gt;=6001,SEMAINE!M1018&lt;=8000),((COÛTS!$C$114*6*O1018)),"0"))+(IF(AND(F1018="MEDIA",P1018="oui",Q1018="RECTO (Type Chaussette)",SEMAINE!M1018&gt;=8001,SEMAINE!M1018&lt;=10000),((COÛTS!$C$114*8*O1018)),0))))</f>
        <v>0</v>
      </c>
      <c r="AH1018" s="6">
        <f>IF(R1018="OUI",0,(IF(AND(F1018="MEDIA",G1018="NON TISSÉ (Type Drop)",P1018="oui",Q1018="RECTO/VERSO (Type Deux Simple Face)"),((COÛTS!$C$115*4*O1018*SEMAINE!M1018/1000)+(COÛTS!$C$110*O1018*4)+(COÛTS!$C$107*O1018*SEMAINE!M1018/1000)),"0")+(IF(AND(F1018="MEDIA",P1018="oui",Q1018="RECTO/VERSO (Type Deux Simple Face)",SEMAINE!M1018&gt;2001,SEMAINE!M1018&lt;=4000),((COÛTS!$C$114*2*O1018)),"0"))+(IF(AND(F1018="MEDIA",P1018="oui",Q1018="RECTO/VERSO (Type Deux Simple Face)",SEMAINE!M1018&gt;=4001,SEMAINE!M1018&lt;=6000),((COÛTS!$C$114*4*O1018)),"0"))+(IF(AND(F1018="MEDIA",P1018="oui",Q1018="RECTO/VERSO (Type Deux Simple Face)",SEMAINE!M1018&gt;=6001,SEMAINE!M1018&lt;=8000),((COÛTS!$C$114*6*O1018)),"0"))+(IF(AND(F1018="MEDIA",P1018="oui",Q1018="RECTO/VERSO (Type Deux Simple Face)",SEMAINE!M1018&gt;=8001,SEMAINE!M1018&lt;=10000),((COÛTS!$C$114*8*O1018)),0))))</f>
        <v>0</v>
      </c>
      <c r="AI1018" s="6">
        <f>IF(R1018="OUI",0,(IF(AND(F1018="MEDIA",G1018="NON TISSÉ (Type Drop)",P1018="oui",Q1018="MODULE TRIANGULAIRE"),((COÛTS!$C$115*6*O1018*SEMAINE!M1018/1000)+(COÛTS!$C$112*O1018*6)+(COÛTS!$C$107*O1018*3)),"0")+(IF(AND(F1018="MEDIA",P1018="oui",Q1018="MODULE TRIANGULAIRE",SEMAINE!M1018&gt;2001,SEMAINE!M1018&lt;=4000),((COÛTS!$C$114*2*O1018*3)),"0"))+(IF(AND(F1018="MEDIA",P1018="oui",Q1018="MODULE TRIANGULAIRE",SEMAINE!M1018&gt;=4001,SEMAINE!M1018&lt;=6000),((COÛTS!$C$114*4*O1018*3)),"0"))+(IF(AND(F1018="MEDIA",P1018="oui",Q1018="MODULE TRIANGULAIRE",SEMAINE!M1018&gt;=6001,SEMAINE!M1018&lt;=8000),((COÛTS!$C$114*6*O1018*3)),"0"))+(IF(AND(F1018="MEDIA",P1018="oui",Q1018="MODULE TRIANGULAIRE",SEMAINE!M1018&gt;=8001,SEMAINE!M1018&lt;=10000),((COÛTS!$C$114*8*O1018*3)),0))))</f>
        <v>0</v>
      </c>
      <c r="AJ1018" s="6">
        <f>IF(OR(R1018="OUI",H1018&gt;0),0,(IF(AND(F1018="MEDIA",G1018="NON TISSÉ (Type Drop)",P1018="oui",Q1018="MODULE CARRÉ"),((COÛTS!$C$115*8*O1018*SEMAINE!M1018/1000)+(COÛTS!$C$111*O1018*8)+(COÛTS!$C$107*O1018*4)),"0")+IF(AND(F1018="MEDIA",G1018="BÂCHE FRONTLIT 450gr (Type Bâche M1)",P1018="oui",Q1018="MODULE CARRÉ"),((COÛTS!$C$115*8*O1018*SEMAINE!M1018/1000)+(COÛTS!$C$111*O1018*8)+(COÛTS!$C$107*O1018*4)),"0")+(IF(AND(F1018="MEDIA",P1018="oui",Q1018="MODULE CARRÉ",SEMAINE!M1018&gt;2001,SEMAINE!M1018&lt;=4000),((COÛTS!$C$114*2*O1018*4)),"0"))+(IF(AND(F1018="MEDIA",P1018="oui",Q1018="MODULE CARRÉ",SEMAINE!M1018&gt;=4001,SEMAINE!M1018&lt;=6000),((COÛTS!$C$114*4*O1018*4)),"0"))+(IF(AND(F1018="MEDIA",P1018="oui",Q1018="MODULE CARRÉ",SEMAINE!M1018&gt;=6001,SEMAINE!M1018&lt;=8000),((COÛTS!$C$114*6*O1018*4)),"0"))+(IF(AND(F1018="MEDIA",P1018="oui",Q1018="MODULE CARRÉ",SEMAINE!M1018&gt;=8001,SEMAINE!M1018&lt;=10000),((COÛTS!$C$114*8*O1018*4)),"0"))))</f>
        <v>0</v>
      </c>
      <c r="AK1018" s="38">
        <f>IF(Y1018&gt;0,(VLOOKUP(Y1018,DATA!$AB$2:$AC$102,2,0)),1)</f>
        <v>1</v>
      </c>
      <c r="AL1018" s="53">
        <f t="shared" si="127"/>
        <v>0</v>
      </c>
    </row>
    <row r="1019" spans="2:38" ht="25.05" customHeight="1" x14ac:dyDescent="0.25">
      <c r="B1019" s="43" t="str">
        <f>COUNTIF($D$3:D1019,D1019)&amp;T_Semaine[[#This Row],[N°AFFAIRE]]</f>
        <v>0</v>
      </c>
      <c r="C1019" s="50"/>
      <c r="D1019" s="50"/>
      <c r="E1019" s="50"/>
      <c r="F1019" s="50"/>
      <c r="G1019" s="50"/>
      <c r="H1019" s="50"/>
      <c r="I1019" s="50"/>
      <c r="J1019" s="50"/>
      <c r="K1019" s="50"/>
      <c r="L1019" s="50"/>
      <c r="M1019" s="91"/>
      <c r="N1019" s="91"/>
      <c r="O1019" s="50"/>
      <c r="P1019" s="50"/>
      <c r="Q1019" s="50"/>
      <c r="R1019" s="50"/>
      <c r="S1019" s="50"/>
      <c r="T1019" s="95">
        <f t="shared" si="121"/>
        <v>0</v>
      </c>
      <c r="U1019" s="36">
        <f t="shared" si="122"/>
        <v>0</v>
      </c>
      <c r="V1019" s="43"/>
      <c r="W1019" s="43"/>
      <c r="X1019" s="6">
        <f t="shared" si="120"/>
        <v>0</v>
      </c>
      <c r="Y1019" s="55"/>
      <c r="Z1019" s="6">
        <f>(IF(R1019="OUI",0,IF(AND(F1019="MEDIA",G1019&gt;0,O1019&gt;0),(VLOOKUP(G1019,COÛTS!$A$1:$C$157,3,0)*(M1019*N1019/1000*O1019/1000)),0)+IF(AND(G1019&gt;0,F1019="HEURE"),(VLOOKUP(G1019,COÛTS!$A$1:$C$157,3,0)*(O1019)),0))+IF(AND(G1019&gt;0,F1019="DIVERS"),(VLOOKUP(G1019,COÛTS!$A$1:$C$157,3,0)*(O1019)),0)+IF(AND(G1019&gt;0,F1019="VEHICULE"),(VLOOKUP(G1019,COÛTS!$A$1:$C$157,3,0)*(O1019)),0)+IF(AND(G1019&gt;0,F1019="FACONNAGE"),(VLOOKUP(G1019,COÛTS!$A$1:$C$157,3,0)*(O1019)),0)+IF(AND(G1019&gt;0,F1019="ACCESSOIRES"),(VLOOKUP(G1019,COÛTS!$A$1:$C$157,3,0)*(O1019)),0)+IF(AND(F1019="TRANSPORT",G1019&gt;0),(VLOOKUP(G1019,COÛTS!$A$1:$C$157,3,0)*(O1019)),0)+IF(AND(F1019="PRODUITS",G1019="KIT COMPLET HABILLAGE CLOISON MODULAIRE (mL)"),(VLOOKUP(G1019,COÛTS!$A$1:$C$157,3,0)*(M1019/1000*O1019)),0)+IF(AND(F1019="MEDIA",H1019&lt;0,G1019&gt;0,P1019="oui",Q1019="RECTO/VERSO (Type Deux Simple Face)"),(VLOOKUP(G1019,COÛTS!$A$1:$C$157,3,0)*(M1019*(N1019+480)/1000*O1019/1000)),"0")+IF(AND(F1019="MEDIA",H1019&lt;0,G1019&gt;0,P1019="oui",Q1019="MODULE TRIANGULAIRE"),(VLOOKUP(G1019,COÛTS!$A$1:$C$157,3,0)*(M1019*(N1019+240)/1000*O1019/1000)*2)+(VLOOKUP(G1019,COÛTS!$A$1:$C$157,3,0)*(M1019)/1000*0.24),"0")+IF(AND(F1019="MEDIA",P1019="oui",G1019&gt;0,H1019&lt;0,Q1019="MODULE CARRÉ"),(VLOOKUP(G1019,COÛTS!$A$1:$C$157,3,0)*(M1019*(N1019+240)/1000*O1019/1000)*3)+(VLOOKUP(G1019,COÛTS!$A$1:$C$157,3,0)*(M1019)/1000*0.24),"0")+IF(AND(F1019="MEDIA",H1019&lt;0,P1019="oui",G1019&gt;0,Q1019="RECTO (Type Chaussette)"),(VLOOKUP(G1019,COÛTS!$A$1:$C$157,3,0)*(M1019*(N1019+60)/1000*O1019/1000))))</f>
        <v>0</v>
      </c>
      <c r="AA1019" s="6">
        <f>IF(R1019="OUI",0,IF(AND(H1019&gt;0,I1019="OUI"),(VLOOKUP(H1019,COÛTS!$A$1:$C$157,3,0)*(M1019*N1019/1000*O1019/1000)),0))</f>
        <v>0</v>
      </c>
      <c r="AB1019" s="6">
        <f t="shared" si="123"/>
        <v>0</v>
      </c>
      <c r="AC1019" s="7">
        <f t="shared" si="124"/>
        <v>0</v>
      </c>
      <c r="AD1019" s="6">
        <f t="shared" si="125"/>
        <v>0</v>
      </c>
      <c r="AE1019" s="6">
        <f t="shared" si="126"/>
        <v>0</v>
      </c>
      <c r="AF1019" s="6">
        <f>IF(R1019="OUI",0,(IF(AND(P1019="oui",Q1019="RECTO (Type Chaussette, Simple Face)",SEMAINE!M1021&lt;=2000),((COÛTS!$C$115*2*O1019*SEMAINE!M1019/1000)+(COÛTS!$C$109*O1019*SEMAINE!M1019/1000)+(COÛTS!$C$107*O1019*SEMAINE!M1019/1000)),"0")+(IF(AND(P1019="oui",Q1019="RECTO (Type Chaussette, Simple Face)",SEMAINE!M1019&gt;2001,SEMAINE!M1019&lt;=4000),((COÛTS!$C$114*2*O1019)),"0"))+(IF(AND(P1019="oui",Q1019="RECTO (Type Chaussette, Simple Face)",SEMAINE!M1019&gt;=4001,SEMAINE!M1019&lt;=6000),((COÛTS!$C$114*4*O1019)),"0"))+(IF(AND(P1019="oui",Q1019="RECTO (Type Chaussette, Simple Face)",SEMAINE!M1019&gt;=6001,SEMAINE!M1019&lt;=8000),((COÛTS!$C$114*6*O1019)),"0"))+(IF(AND(P1019="oui",Q1019="RECTO (Type Chaussette, Simple Face)",SEMAINE!M1019&gt;=8001,SEMAINE!M1019&lt;=10000),((COÛTS!$C$114*8*O1019)),0))))</f>
        <v>0</v>
      </c>
      <c r="AG1019" s="6">
        <f>IF(R1019="OUI",0,(IF(AND(F1019="MEDIA",G1019="NON TISSÉ (Type Drop)",P1019="oui",Q1019="RECTO (Type Chaussette)",SEMAINE!M1022&lt;=2000),((COÛTS!$C$115*2*O1019*SEMAINE!M1019/1000)+(COÛTS!$C$109*O1019*SEMAINE!M1019/1000)+(COÛTS!$C$107*O1019*SEMAINE!M1019/1000)),"0")+(IF(AND(F1019="MEDIA",P1019="oui",Q1019="RECTO (Type Chaussette)",SEMAINE!M1019&gt;2001,SEMAINE!M1019&lt;=4000),((COÛTS!$C$114*2*O1019)),"0"))+(IF(AND(F1019="MEDIA",P1019="oui",Q1019="RECTO (Type Chaussette)",SEMAINE!M1019&gt;=4001,SEMAINE!M1019&lt;=6000),((COÛTS!$C$114*4*O1019)),"0"))+(IF(AND(F1019="MEDIA",P1019="oui",Q1019="RECTO (Type Chaussette)",SEMAINE!M1019&gt;=6001,SEMAINE!M1019&lt;=8000),((COÛTS!$C$114*6*O1019)),"0"))+(IF(AND(F1019="MEDIA",P1019="oui",Q1019="RECTO (Type Chaussette)",SEMAINE!M1019&gt;=8001,SEMAINE!M1019&lt;=10000),((COÛTS!$C$114*8*O1019)),0))))</f>
        <v>0</v>
      </c>
      <c r="AH1019" s="6">
        <f>IF(R1019="OUI",0,(IF(AND(F1019="MEDIA",G1019="NON TISSÉ (Type Drop)",P1019="oui",Q1019="RECTO/VERSO (Type Deux Simple Face)"),((COÛTS!$C$115*4*O1019*SEMAINE!M1019/1000)+(COÛTS!$C$110*O1019*4)+(COÛTS!$C$107*O1019*SEMAINE!M1019/1000)),"0")+(IF(AND(F1019="MEDIA",P1019="oui",Q1019="RECTO/VERSO (Type Deux Simple Face)",SEMAINE!M1019&gt;2001,SEMAINE!M1019&lt;=4000),((COÛTS!$C$114*2*O1019)),"0"))+(IF(AND(F1019="MEDIA",P1019="oui",Q1019="RECTO/VERSO (Type Deux Simple Face)",SEMAINE!M1019&gt;=4001,SEMAINE!M1019&lt;=6000),((COÛTS!$C$114*4*O1019)),"0"))+(IF(AND(F1019="MEDIA",P1019="oui",Q1019="RECTO/VERSO (Type Deux Simple Face)",SEMAINE!M1019&gt;=6001,SEMAINE!M1019&lt;=8000),((COÛTS!$C$114*6*O1019)),"0"))+(IF(AND(F1019="MEDIA",P1019="oui",Q1019="RECTO/VERSO (Type Deux Simple Face)",SEMAINE!M1019&gt;=8001,SEMAINE!M1019&lt;=10000),((COÛTS!$C$114*8*O1019)),0))))</f>
        <v>0</v>
      </c>
      <c r="AI1019" s="6">
        <f>IF(R1019="OUI",0,(IF(AND(F1019="MEDIA",G1019="NON TISSÉ (Type Drop)",P1019="oui",Q1019="MODULE TRIANGULAIRE"),((COÛTS!$C$115*6*O1019*SEMAINE!M1019/1000)+(COÛTS!$C$112*O1019*6)+(COÛTS!$C$107*O1019*3)),"0")+(IF(AND(F1019="MEDIA",P1019="oui",Q1019="MODULE TRIANGULAIRE",SEMAINE!M1019&gt;2001,SEMAINE!M1019&lt;=4000),((COÛTS!$C$114*2*O1019*3)),"0"))+(IF(AND(F1019="MEDIA",P1019="oui",Q1019="MODULE TRIANGULAIRE",SEMAINE!M1019&gt;=4001,SEMAINE!M1019&lt;=6000),((COÛTS!$C$114*4*O1019*3)),"0"))+(IF(AND(F1019="MEDIA",P1019="oui",Q1019="MODULE TRIANGULAIRE",SEMAINE!M1019&gt;=6001,SEMAINE!M1019&lt;=8000),((COÛTS!$C$114*6*O1019*3)),"0"))+(IF(AND(F1019="MEDIA",P1019="oui",Q1019="MODULE TRIANGULAIRE",SEMAINE!M1019&gt;=8001,SEMAINE!M1019&lt;=10000),((COÛTS!$C$114*8*O1019*3)),0))))</f>
        <v>0</v>
      </c>
      <c r="AJ1019" s="6">
        <f>IF(OR(R1019="OUI",H1019&gt;0),0,(IF(AND(F1019="MEDIA",G1019="NON TISSÉ (Type Drop)",P1019="oui",Q1019="MODULE CARRÉ"),((COÛTS!$C$115*8*O1019*SEMAINE!M1019/1000)+(COÛTS!$C$111*O1019*8)+(COÛTS!$C$107*O1019*4)),"0")+IF(AND(F1019="MEDIA",G1019="BÂCHE FRONTLIT 450gr (Type Bâche M1)",P1019="oui",Q1019="MODULE CARRÉ"),((COÛTS!$C$115*8*O1019*SEMAINE!M1019/1000)+(COÛTS!$C$111*O1019*8)+(COÛTS!$C$107*O1019*4)),"0")+(IF(AND(F1019="MEDIA",P1019="oui",Q1019="MODULE CARRÉ",SEMAINE!M1019&gt;2001,SEMAINE!M1019&lt;=4000),((COÛTS!$C$114*2*O1019*4)),"0"))+(IF(AND(F1019="MEDIA",P1019="oui",Q1019="MODULE CARRÉ",SEMAINE!M1019&gt;=4001,SEMAINE!M1019&lt;=6000),((COÛTS!$C$114*4*O1019*4)),"0"))+(IF(AND(F1019="MEDIA",P1019="oui",Q1019="MODULE CARRÉ",SEMAINE!M1019&gt;=6001,SEMAINE!M1019&lt;=8000),((COÛTS!$C$114*6*O1019*4)),"0"))+(IF(AND(F1019="MEDIA",P1019="oui",Q1019="MODULE CARRÉ",SEMAINE!M1019&gt;=8001,SEMAINE!M1019&lt;=10000),((COÛTS!$C$114*8*O1019*4)),"0"))))</f>
        <v>0</v>
      </c>
      <c r="AK1019" s="38">
        <f>IF(Y1019&gt;0,(VLOOKUP(Y1019,DATA!$AB$2:$AC$102,2,0)),1)</f>
        <v>1</v>
      </c>
      <c r="AL1019" s="53">
        <f t="shared" si="127"/>
        <v>0</v>
      </c>
    </row>
    <row r="1020" spans="2:38" ht="25.05" customHeight="1" x14ac:dyDescent="0.25">
      <c r="B1020" s="43" t="str">
        <f>COUNTIF($D$3:D1020,D1020)&amp;T_Semaine[[#This Row],[N°AFFAIRE]]</f>
        <v>0</v>
      </c>
      <c r="C1020" s="50"/>
      <c r="D1020" s="50"/>
      <c r="E1020" s="50"/>
      <c r="F1020" s="50"/>
      <c r="G1020" s="50"/>
      <c r="H1020" s="50"/>
      <c r="I1020" s="50"/>
      <c r="J1020" s="50"/>
      <c r="K1020" s="50"/>
      <c r="L1020" s="50"/>
      <c r="M1020" s="91"/>
      <c r="N1020" s="91"/>
      <c r="O1020" s="50"/>
      <c r="P1020" s="50"/>
      <c r="Q1020" s="50"/>
      <c r="R1020" s="50"/>
      <c r="S1020" s="50"/>
      <c r="T1020" s="95">
        <f t="shared" si="121"/>
        <v>0</v>
      </c>
      <c r="U1020" s="36">
        <f t="shared" si="122"/>
        <v>0</v>
      </c>
      <c r="V1020" s="43"/>
      <c r="W1020" s="43"/>
      <c r="X1020" s="6">
        <f t="shared" si="120"/>
        <v>0</v>
      </c>
      <c r="Y1020" s="55"/>
      <c r="Z1020" s="6">
        <f>(IF(R1020="OUI",0,IF(AND(F1020="MEDIA",G1020&gt;0,O1020&gt;0),(VLOOKUP(G1020,COÛTS!$A$1:$C$157,3,0)*(M1020*N1020/1000*O1020/1000)),0)+IF(AND(G1020&gt;0,F1020="HEURE"),(VLOOKUP(G1020,COÛTS!$A$1:$C$157,3,0)*(O1020)),0))+IF(AND(G1020&gt;0,F1020="DIVERS"),(VLOOKUP(G1020,COÛTS!$A$1:$C$157,3,0)*(O1020)),0)+IF(AND(G1020&gt;0,F1020="VEHICULE"),(VLOOKUP(G1020,COÛTS!$A$1:$C$157,3,0)*(O1020)),0)+IF(AND(G1020&gt;0,F1020="FACONNAGE"),(VLOOKUP(G1020,COÛTS!$A$1:$C$157,3,0)*(O1020)),0)+IF(AND(G1020&gt;0,F1020="ACCESSOIRES"),(VLOOKUP(G1020,COÛTS!$A$1:$C$157,3,0)*(O1020)),0)+IF(AND(F1020="TRANSPORT",G1020&gt;0),(VLOOKUP(G1020,COÛTS!$A$1:$C$157,3,0)*(O1020)),0)+IF(AND(F1020="PRODUITS",G1020="KIT COMPLET HABILLAGE CLOISON MODULAIRE (mL)"),(VLOOKUP(G1020,COÛTS!$A$1:$C$157,3,0)*(M1020/1000*O1020)),0)+IF(AND(F1020="MEDIA",H1020&lt;0,G1020&gt;0,P1020="oui",Q1020="RECTO/VERSO (Type Deux Simple Face)"),(VLOOKUP(G1020,COÛTS!$A$1:$C$157,3,0)*(M1020*(N1020+480)/1000*O1020/1000)),"0")+IF(AND(F1020="MEDIA",H1020&lt;0,G1020&gt;0,P1020="oui",Q1020="MODULE TRIANGULAIRE"),(VLOOKUP(G1020,COÛTS!$A$1:$C$157,3,0)*(M1020*(N1020+240)/1000*O1020/1000)*2)+(VLOOKUP(G1020,COÛTS!$A$1:$C$157,3,0)*(M1020)/1000*0.24),"0")+IF(AND(F1020="MEDIA",P1020="oui",G1020&gt;0,H1020&lt;0,Q1020="MODULE CARRÉ"),(VLOOKUP(G1020,COÛTS!$A$1:$C$157,3,0)*(M1020*(N1020+240)/1000*O1020/1000)*3)+(VLOOKUP(G1020,COÛTS!$A$1:$C$157,3,0)*(M1020)/1000*0.24),"0")+IF(AND(F1020="MEDIA",H1020&lt;0,P1020="oui",G1020&gt;0,Q1020="RECTO (Type Chaussette)"),(VLOOKUP(G1020,COÛTS!$A$1:$C$157,3,0)*(M1020*(N1020+60)/1000*O1020/1000))))</f>
        <v>0</v>
      </c>
      <c r="AA1020" s="6">
        <f>IF(R1020="OUI",0,IF(AND(H1020&gt;0,I1020="OUI"),(VLOOKUP(H1020,COÛTS!$A$1:$C$157,3,0)*(M1020*N1020/1000*O1020/1000)),0))</f>
        <v>0</v>
      </c>
      <c r="AB1020" s="6">
        <f t="shared" si="123"/>
        <v>0</v>
      </c>
      <c r="AC1020" s="7">
        <f t="shared" si="124"/>
        <v>0</v>
      </c>
      <c r="AD1020" s="6">
        <f t="shared" si="125"/>
        <v>0</v>
      </c>
      <c r="AE1020" s="6">
        <f t="shared" si="126"/>
        <v>0</v>
      </c>
      <c r="AF1020" s="6">
        <f>IF(R1020="OUI",0,(IF(AND(P1020="oui",Q1020="RECTO (Type Chaussette, Simple Face)",SEMAINE!M1022&lt;=2000),((COÛTS!$C$115*2*O1020*SEMAINE!M1020/1000)+(COÛTS!$C$109*O1020*SEMAINE!M1020/1000)+(COÛTS!$C$107*O1020*SEMAINE!M1020/1000)),"0")+(IF(AND(P1020="oui",Q1020="RECTO (Type Chaussette, Simple Face)",SEMAINE!M1020&gt;2001,SEMAINE!M1020&lt;=4000),((COÛTS!$C$114*2*O1020)),"0"))+(IF(AND(P1020="oui",Q1020="RECTO (Type Chaussette, Simple Face)",SEMAINE!M1020&gt;=4001,SEMAINE!M1020&lt;=6000),((COÛTS!$C$114*4*O1020)),"0"))+(IF(AND(P1020="oui",Q1020="RECTO (Type Chaussette, Simple Face)",SEMAINE!M1020&gt;=6001,SEMAINE!M1020&lt;=8000),((COÛTS!$C$114*6*O1020)),"0"))+(IF(AND(P1020="oui",Q1020="RECTO (Type Chaussette, Simple Face)",SEMAINE!M1020&gt;=8001,SEMAINE!M1020&lt;=10000),((COÛTS!$C$114*8*O1020)),0))))</f>
        <v>0</v>
      </c>
      <c r="AG1020" s="6">
        <f>IF(R1020="OUI",0,(IF(AND(F1020="MEDIA",G1020="NON TISSÉ (Type Drop)",P1020="oui",Q1020="RECTO (Type Chaussette)",SEMAINE!M1023&lt;=2000),((COÛTS!$C$115*2*O1020*SEMAINE!M1020/1000)+(COÛTS!$C$109*O1020*SEMAINE!M1020/1000)+(COÛTS!$C$107*O1020*SEMAINE!M1020/1000)),"0")+(IF(AND(F1020="MEDIA",P1020="oui",Q1020="RECTO (Type Chaussette)",SEMAINE!M1020&gt;2001,SEMAINE!M1020&lt;=4000),((COÛTS!$C$114*2*O1020)),"0"))+(IF(AND(F1020="MEDIA",P1020="oui",Q1020="RECTO (Type Chaussette)",SEMAINE!M1020&gt;=4001,SEMAINE!M1020&lt;=6000),((COÛTS!$C$114*4*O1020)),"0"))+(IF(AND(F1020="MEDIA",P1020="oui",Q1020="RECTO (Type Chaussette)",SEMAINE!M1020&gt;=6001,SEMAINE!M1020&lt;=8000),((COÛTS!$C$114*6*O1020)),"0"))+(IF(AND(F1020="MEDIA",P1020="oui",Q1020="RECTO (Type Chaussette)",SEMAINE!M1020&gt;=8001,SEMAINE!M1020&lt;=10000),((COÛTS!$C$114*8*O1020)),0))))</f>
        <v>0</v>
      </c>
      <c r="AH1020" s="6">
        <f>IF(R1020="OUI",0,(IF(AND(F1020="MEDIA",G1020="NON TISSÉ (Type Drop)",P1020="oui",Q1020="RECTO/VERSO (Type Deux Simple Face)"),((COÛTS!$C$115*4*O1020*SEMAINE!M1020/1000)+(COÛTS!$C$110*O1020*4)+(COÛTS!$C$107*O1020*SEMAINE!M1020/1000)),"0")+(IF(AND(F1020="MEDIA",P1020="oui",Q1020="RECTO/VERSO (Type Deux Simple Face)",SEMAINE!M1020&gt;2001,SEMAINE!M1020&lt;=4000),((COÛTS!$C$114*2*O1020)),"0"))+(IF(AND(F1020="MEDIA",P1020="oui",Q1020="RECTO/VERSO (Type Deux Simple Face)",SEMAINE!M1020&gt;=4001,SEMAINE!M1020&lt;=6000),((COÛTS!$C$114*4*O1020)),"0"))+(IF(AND(F1020="MEDIA",P1020="oui",Q1020="RECTO/VERSO (Type Deux Simple Face)",SEMAINE!M1020&gt;=6001,SEMAINE!M1020&lt;=8000),((COÛTS!$C$114*6*O1020)),"0"))+(IF(AND(F1020="MEDIA",P1020="oui",Q1020="RECTO/VERSO (Type Deux Simple Face)",SEMAINE!M1020&gt;=8001,SEMAINE!M1020&lt;=10000),((COÛTS!$C$114*8*O1020)),0))))</f>
        <v>0</v>
      </c>
      <c r="AI1020" s="6">
        <f>IF(R1020="OUI",0,(IF(AND(F1020="MEDIA",G1020="NON TISSÉ (Type Drop)",P1020="oui",Q1020="MODULE TRIANGULAIRE"),((COÛTS!$C$115*6*O1020*SEMAINE!M1020/1000)+(COÛTS!$C$112*O1020*6)+(COÛTS!$C$107*O1020*3)),"0")+(IF(AND(F1020="MEDIA",P1020="oui",Q1020="MODULE TRIANGULAIRE",SEMAINE!M1020&gt;2001,SEMAINE!M1020&lt;=4000),((COÛTS!$C$114*2*O1020*3)),"0"))+(IF(AND(F1020="MEDIA",P1020="oui",Q1020="MODULE TRIANGULAIRE",SEMAINE!M1020&gt;=4001,SEMAINE!M1020&lt;=6000),((COÛTS!$C$114*4*O1020*3)),"0"))+(IF(AND(F1020="MEDIA",P1020="oui",Q1020="MODULE TRIANGULAIRE",SEMAINE!M1020&gt;=6001,SEMAINE!M1020&lt;=8000),((COÛTS!$C$114*6*O1020*3)),"0"))+(IF(AND(F1020="MEDIA",P1020="oui",Q1020="MODULE TRIANGULAIRE",SEMAINE!M1020&gt;=8001,SEMAINE!M1020&lt;=10000),((COÛTS!$C$114*8*O1020*3)),0))))</f>
        <v>0</v>
      </c>
      <c r="AJ1020" s="6">
        <f>IF(OR(R1020="OUI",H1020&gt;0),0,(IF(AND(F1020="MEDIA",G1020="NON TISSÉ (Type Drop)",P1020="oui",Q1020="MODULE CARRÉ"),((COÛTS!$C$115*8*O1020*SEMAINE!M1020/1000)+(COÛTS!$C$111*O1020*8)+(COÛTS!$C$107*O1020*4)),"0")+IF(AND(F1020="MEDIA",G1020="BÂCHE FRONTLIT 450gr (Type Bâche M1)",P1020="oui",Q1020="MODULE CARRÉ"),((COÛTS!$C$115*8*O1020*SEMAINE!M1020/1000)+(COÛTS!$C$111*O1020*8)+(COÛTS!$C$107*O1020*4)),"0")+(IF(AND(F1020="MEDIA",P1020="oui",Q1020="MODULE CARRÉ",SEMAINE!M1020&gt;2001,SEMAINE!M1020&lt;=4000),((COÛTS!$C$114*2*O1020*4)),"0"))+(IF(AND(F1020="MEDIA",P1020="oui",Q1020="MODULE CARRÉ",SEMAINE!M1020&gt;=4001,SEMAINE!M1020&lt;=6000),((COÛTS!$C$114*4*O1020*4)),"0"))+(IF(AND(F1020="MEDIA",P1020="oui",Q1020="MODULE CARRÉ",SEMAINE!M1020&gt;=6001,SEMAINE!M1020&lt;=8000),((COÛTS!$C$114*6*O1020*4)),"0"))+(IF(AND(F1020="MEDIA",P1020="oui",Q1020="MODULE CARRÉ",SEMAINE!M1020&gt;=8001,SEMAINE!M1020&lt;=10000),((COÛTS!$C$114*8*O1020*4)),"0"))))</f>
        <v>0</v>
      </c>
      <c r="AK1020" s="38">
        <f>IF(Y1020&gt;0,(VLOOKUP(Y1020,DATA!$AB$2:$AC$102,2,0)),1)</f>
        <v>1</v>
      </c>
      <c r="AL1020" s="53">
        <f t="shared" si="127"/>
        <v>0</v>
      </c>
    </row>
    <row r="1021" spans="2:38" ht="25.05" customHeight="1" x14ac:dyDescent="0.25">
      <c r="B1021" s="43" t="str">
        <f>COUNTIF($D$3:D1021,D1021)&amp;T_Semaine[[#This Row],[N°AFFAIRE]]</f>
        <v>0</v>
      </c>
      <c r="C1021" s="50"/>
      <c r="D1021" s="50"/>
      <c r="E1021" s="50"/>
      <c r="F1021" s="50"/>
      <c r="G1021" s="50"/>
      <c r="H1021" s="50"/>
      <c r="I1021" s="50"/>
      <c r="J1021" s="50"/>
      <c r="K1021" s="50"/>
      <c r="L1021" s="50"/>
      <c r="M1021" s="91"/>
      <c r="N1021" s="91"/>
      <c r="O1021" s="50"/>
      <c r="P1021" s="50"/>
      <c r="Q1021" s="50"/>
      <c r="R1021" s="50"/>
      <c r="S1021" s="50"/>
      <c r="T1021" s="95">
        <f t="shared" si="121"/>
        <v>0</v>
      </c>
      <c r="U1021" s="36">
        <f t="shared" si="122"/>
        <v>0</v>
      </c>
      <c r="V1021" s="43"/>
      <c r="W1021" s="43"/>
      <c r="X1021" s="6">
        <f t="shared" si="120"/>
        <v>0</v>
      </c>
      <c r="Y1021" s="55"/>
      <c r="Z1021" s="6">
        <f>(IF(R1021="OUI",0,IF(AND(F1021="MEDIA",G1021&gt;0,O1021&gt;0),(VLOOKUP(G1021,COÛTS!$A$1:$C$157,3,0)*(M1021*N1021/1000*O1021/1000)),0)+IF(AND(G1021&gt;0,F1021="HEURE"),(VLOOKUP(G1021,COÛTS!$A$1:$C$157,3,0)*(O1021)),0))+IF(AND(G1021&gt;0,F1021="DIVERS"),(VLOOKUP(G1021,COÛTS!$A$1:$C$157,3,0)*(O1021)),0)+IF(AND(G1021&gt;0,F1021="VEHICULE"),(VLOOKUP(G1021,COÛTS!$A$1:$C$157,3,0)*(O1021)),0)+IF(AND(G1021&gt;0,F1021="FACONNAGE"),(VLOOKUP(G1021,COÛTS!$A$1:$C$157,3,0)*(O1021)),0)+IF(AND(G1021&gt;0,F1021="ACCESSOIRES"),(VLOOKUP(G1021,COÛTS!$A$1:$C$157,3,0)*(O1021)),0)+IF(AND(F1021="TRANSPORT",G1021&gt;0),(VLOOKUP(G1021,COÛTS!$A$1:$C$157,3,0)*(O1021)),0)+IF(AND(F1021="PRODUITS",G1021="KIT COMPLET HABILLAGE CLOISON MODULAIRE (mL)"),(VLOOKUP(G1021,COÛTS!$A$1:$C$157,3,0)*(M1021/1000*O1021)),0)+IF(AND(F1021="MEDIA",H1021&lt;0,G1021&gt;0,P1021="oui",Q1021="RECTO/VERSO (Type Deux Simple Face)"),(VLOOKUP(G1021,COÛTS!$A$1:$C$157,3,0)*(M1021*(N1021+480)/1000*O1021/1000)),"0")+IF(AND(F1021="MEDIA",H1021&lt;0,G1021&gt;0,P1021="oui",Q1021="MODULE TRIANGULAIRE"),(VLOOKUP(G1021,COÛTS!$A$1:$C$157,3,0)*(M1021*(N1021+240)/1000*O1021/1000)*2)+(VLOOKUP(G1021,COÛTS!$A$1:$C$157,3,0)*(M1021)/1000*0.24),"0")+IF(AND(F1021="MEDIA",P1021="oui",G1021&gt;0,H1021&lt;0,Q1021="MODULE CARRÉ"),(VLOOKUP(G1021,COÛTS!$A$1:$C$157,3,0)*(M1021*(N1021+240)/1000*O1021/1000)*3)+(VLOOKUP(G1021,COÛTS!$A$1:$C$157,3,0)*(M1021)/1000*0.24),"0")+IF(AND(F1021="MEDIA",H1021&lt;0,P1021="oui",G1021&gt;0,Q1021="RECTO (Type Chaussette)"),(VLOOKUP(G1021,COÛTS!$A$1:$C$157,3,0)*(M1021*(N1021+60)/1000*O1021/1000))))</f>
        <v>0</v>
      </c>
      <c r="AA1021" s="6">
        <f>IF(R1021="OUI",0,IF(AND(H1021&gt;0,I1021="OUI"),(VLOOKUP(H1021,COÛTS!$A$1:$C$157,3,0)*(M1021*N1021/1000*O1021/1000)),0))</f>
        <v>0</v>
      </c>
      <c r="AB1021" s="6">
        <f t="shared" si="123"/>
        <v>0</v>
      </c>
      <c r="AC1021" s="7">
        <f t="shared" si="124"/>
        <v>0</v>
      </c>
      <c r="AD1021" s="6">
        <f t="shared" si="125"/>
        <v>0</v>
      </c>
      <c r="AE1021" s="6">
        <f t="shared" si="126"/>
        <v>0</v>
      </c>
      <c r="AF1021" s="6">
        <f>IF(R1021="OUI",0,(IF(AND(P1021="oui",Q1021="RECTO (Type Chaussette, Simple Face)",SEMAINE!M1023&lt;=2000),((COÛTS!$C$115*2*O1021*SEMAINE!M1021/1000)+(COÛTS!$C$109*O1021*SEMAINE!M1021/1000)+(COÛTS!$C$107*O1021*SEMAINE!M1021/1000)),"0")+(IF(AND(P1021="oui",Q1021="RECTO (Type Chaussette, Simple Face)",SEMAINE!M1021&gt;2001,SEMAINE!M1021&lt;=4000),((COÛTS!$C$114*2*O1021)),"0"))+(IF(AND(P1021="oui",Q1021="RECTO (Type Chaussette, Simple Face)",SEMAINE!M1021&gt;=4001,SEMAINE!M1021&lt;=6000),((COÛTS!$C$114*4*O1021)),"0"))+(IF(AND(P1021="oui",Q1021="RECTO (Type Chaussette, Simple Face)",SEMAINE!M1021&gt;=6001,SEMAINE!M1021&lt;=8000),((COÛTS!$C$114*6*O1021)),"0"))+(IF(AND(P1021="oui",Q1021="RECTO (Type Chaussette, Simple Face)",SEMAINE!M1021&gt;=8001,SEMAINE!M1021&lt;=10000),((COÛTS!$C$114*8*O1021)),0))))</f>
        <v>0</v>
      </c>
      <c r="AG1021" s="6">
        <f>IF(R1021="OUI",0,(IF(AND(F1021="MEDIA",G1021="NON TISSÉ (Type Drop)",P1021="oui",Q1021="RECTO (Type Chaussette)",SEMAINE!M1024&lt;=2000),((COÛTS!$C$115*2*O1021*SEMAINE!M1021/1000)+(COÛTS!$C$109*O1021*SEMAINE!M1021/1000)+(COÛTS!$C$107*O1021*SEMAINE!M1021/1000)),"0")+(IF(AND(F1021="MEDIA",P1021="oui",Q1021="RECTO (Type Chaussette)",SEMAINE!M1021&gt;2001,SEMAINE!M1021&lt;=4000),((COÛTS!$C$114*2*O1021)),"0"))+(IF(AND(F1021="MEDIA",P1021="oui",Q1021="RECTO (Type Chaussette)",SEMAINE!M1021&gt;=4001,SEMAINE!M1021&lt;=6000),((COÛTS!$C$114*4*O1021)),"0"))+(IF(AND(F1021="MEDIA",P1021="oui",Q1021="RECTO (Type Chaussette)",SEMAINE!M1021&gt;=6001,SEMAINE!M1021&lt;=8000),((COÛTS!$C$114*6*O1021)),"0"))+(IF(AND(F1021="MEDIA",P1021="oui",Q1021="RECTO (Type Chaussette)",SEMAINE!M1021&gt;=8001,SEMAINE!M1021&lt;=10000),((COÛTS!$C$114*8*O1021)),0))))</f>
        <v>0</v>
      </c>
      <c r="AH1021" s="6">
        <f>IF(R1021="OUI",0,(IF(AND(F1021="MEDIA",G1021="NON TISSÉ (Type Drop)",P1021="oui",Q1021="RECTO/VERSO (Type Deux Simple Face)"),((COÛTS!$C$115*4*O1021*SEMAINE!M1021/1000)+(COÛTS!$C$110*O1021*4)+(COÛTS!$C$107*O1021*SEMAINE!M1021/1000)),"0")+(IF(AND(F1021="MEDIA",P1021="oui",Q1021="RECTO/VERSO (Type Deux Simple Face)",SEMAINE!M1021&gt;2001,SEMAINE!M1021&lt;=4000),((COÛTS!$C$114*2*O1021)),"0"))+(IF(AND(F1021="MEDIA",P1021="oui",Q1021="RECTO/VERSO (Type Deux Simple Face)",SEMAINE!M1021&gt;=4001,SEMAINE!M1021&lt;=6000),((COÛTS!$C$114*4*O1021)),"0"))+(IF(AND(F1021="MEDIA",P1021="oui",Q1021="RECTO/VERSO (Type Deux Simple Face)",SEMAINE!M1021&gt;=6001,SEMAINE!M1021&lt;=8000),((COÛTS!$C$114*6*O1021)),"0"))+(IF(AND(F1021="MEDIA",P1021="oui",Q1021="RECTO/VERSO (Type Deux Simple Face)",SEMAINE!M1021&gt;=8001,SEMAINE!M1021&lt;=10000),((COÛTS!$C$114*8*O1021)),0))))</f>
        <v>0</v>
      </c>
      <c r="AI1021" s="6">
        <f>IF(R1021="OUI",0,(IF(AND(F1021="MEDIA",G1021="NON TISSÉ (Type Drop)",P1021="oui",Q1021="MODULE TRIANGULAIRE"),((COÛTS!$C$115*6*O1021*SEMAINE!M1021/1000)+(COÛTS!$C$112*O1021*6)+(COÛTS!$C$107*O1021*3)),"0")+(IF(AND(F1021="MEDIA",P1021="oui",Q1021="MODULE TRIANGULAIRE",SEMAINE!M1021&gt;2001,SEMAINE!M1021&lt;=4000),((COÛTS!$C$114*2*O1021*3)),"0"))+(IF(AND(F1021="MEDIA",P1021="oui",Q1021="MODULE TRIANGULAIRE",SEMAINE!M1021&gt;=4001,SEMAINE!M1021&lt;=6000),((COÛTS!$C$114*4*O1021*3)),"0"))+(IF(AND(F1021="MEDIA",P1021="oui",Q1021="MODULE TRIANGULAIRE",SEMAINE!M1021&gt;=6001,SEMAINE!M1021&lt;=8000),((COÛTS!$C$114*6*O1021*3)),"0"))+(IF(AND(F1021="MEDIA",P1021="oui",Q1021="MODULE TRIANGULAIRE",SEMAINE!M1021&gt;=8001,SEMAINE!M1021&lt;=10000),((COÛTS!$C$114*8*O1021*3)),0))))</f>
        <v>0</v>
      </c>
      <c r="AJ1021" s="6">
        <f>IF(OR(R1021="OUI",H1021&gt;0),0,(IF(AND(F1021="MEDIA",G1021="NON TISSÉ (Type Drop)",P1021="oui",Q1021="MODULE CARRÉ"),((COÛTS!$C$115*8*O1021*SEMAINE!M1021/1000)+(COÛTS!$C$111*O1021*8)+(COÛTS!$C$107*O1021*4)),"0")+IF(AND(F1021="MEDIA",G1021="BÂCHE FRONTLIT 450gr (Type Bâche M1)",P1021="oui",Q1021="MODULE CARRÉ"),((COÛTS!$C$115*8*O1021*SEMAINE!M1021/1000)+(COÛTS!$C$111*O1021*8)+(COÛTS!$C$107*O1021*4)),"0")+(IF(AND(F1021="MEDIA",P1021="oui",Q1021="MODULE CARRÉ",SEMAINE!M1021&gt;2001,SEMAINE!M1021&lt;=4000),((COÛTS!$C$114*2*O1021*4)),"0"))+(IF(AND(F1021="MEDIA",P1021="oui",Q1021="MODULE CARRÉ",SEMAINE!M1021&gt;=4001,SEMAINE!M1021&lt;=6000),((COÛTS!$C$114*4*O1021*4)),"0"))+(IF(AND(F1021="MEDIA",P1021="oui",Q1021="MODULE CARRÉ",SEMAINE!M1021&gt;=6001,SEMAINE!M1021&lt;=8000),((COÛTS!$C$114*6*O1021*4)),"0"))+(IF(AND(F1021="MEDIA",P1021="oui",Q1021="MODULE CARRÉ",SEMAINE!M1021&gt;=8001,SEMAINE!M1021&lt;=10000),((COÛTS!$C$114*8*O1021*4)),"0"))))</f>
        <v>0</v>
      </c>
      <c r="AK1021" s="38">
        <f>IF(Y1021&gt;0,(VLOOKUP(Y1021,DATA!$AB$2:$AC$102,2,0)),1)</f>
        <v>1</v>
      </c>
      <c r="AL1021" s="53">
        <f t="shared" si="127"/>
        <v>0</v>
      </c>
    </row>
    <row r="1022" spans="2:38" ht="25.05" customHeight="1" x14ac:dyDescent="0.25">
      <c r="B1022" s="43" t="str">
        <f>COUNTIF($D$3:D1022,D1022)&amp;T_Semaine[[#This Row],[N°AFFAIRE]]</f>
        <v>0</v>
      </c>
      <c r="C1022" s="50"/>
      <c r="D1022" s="50"/>
      <c r="E1022" s="50"/>
      <c r="F1022" s="50"/>
      <c r="G1022" s="50"/>
      <c r="H1022" s="50"/>
      <c r="I1022" s="50"/>
      <c r="J1022" s="50"/>
      <c r="K1022" s="50"/>
      <c r="L1022" s="50"/>
      <c r="M1022" s="91"/>
      <c r="N1022" s="91"/>
      <c r="O1022" s="50"/>
      <c r="P1022" s="50"/>
      <c r="Q1022" s="50"/>
      <c r="R1022" s="50"/>
      <c r="S1022" s="50"/>
      <c r="T1022" s="95">
        <f t="shared" si="121"/>
        <v>0</v>
      </c>
      <c r="U1022" s="36">
        <f t="shared" si="122"/>
        <v>0</v>
      </c>
      <c r="V1022" s="43"/>
      <c r="W1022" s="43"/>
      <c r="X1022" s="6">
        <f t="shared" si="120"/>
        <v>0</v>
      </c>
      <c r="Y1022" s="55"/>
      <c r="Z1022" s="6">
        <f>(IF(R1022="OUI",0,IF(AND(F1022="MEDIA",G1022&gt;0,O1022&gt;0),(VLOOKUP(G1022,COÛTS!$A$1:$C$157,3,0)*(M1022*N1022/1000*O1022/1000)),0)+IF(AND(G1022&gt;0,F1022="HEURE"),(VLOOKUP(G1022,COÛTS!$A$1:$C$157,3,0)*(O1022)),0))+IF(AND(G1022&gt;0,F1022="DIVERS"),(VLOOKUP(G1022,COÛTS!$A$1:$C$157,3,0)*(O1022)),0)+IF(AND(G1022&gt;0,F1022="VEHICULE"),(VLOOKUP(G1022,COÛTS!$A$1:$C$157,3,0)*(O1022)),0)+IF(AND(G1022&gt;0,F1022="FACONNAGE"),(VLOOKUP(G1022,COÛTS!$A$1:$C$157,3,0)*(O1022)),0)+IF(AND(G1022&gt;0,F1022="ACCESSOIRES"),(VLOOKUP(G1022,COÛTS!$A$1:$C$157,3,0)*(O1022)),0)+IF(AND(F1022="TRANSPORT",G1022&gt;0),(VLOOKUP(G1022,COÛTS!$A$1:$C$157,3,0)*(O1022)),0)+IF(AND(F1022="PRODUITS",G1022="KIT COMPLET HABILLAGE CLOISON MODULAIRE (mL)"),(VLOOKUP(G1022,COÛTS!$A$1:$C$157,3,0)*(M1022/1000*O1022)),0)+IF(AND(F1022="MEDIA",H1022&lt;0,G1022&gt;0,P1022="oui",Q1022="RECTO/VERSO (Type Deux Simple Face)"),(VLOOKUP(G1022,COÛTS!$A$1:$C$157,3,0)*(M1022*(N1022+480)/1000*O1022/1000)),"0")+IF(AND(F1022="MEDIA",H1022&lt;0,G1022&gt;0,P1022="oui",Q1022="MODULE TRIANGULAIRE"),(VLOOKUP(G1022,COÛTS!$A$1:$C$157,3,0)*(M1022*(N1022+240)/1000*O1022/1000)*2)+(VLOOKUP(G1022,COÛTS!$A$1:$C$157,3,0)*(M1022)/1000*0.24),"0")+IF(AND(F1022="MEDIA",P1022="oui",G1022&gt;0,H1022&lt;0,Q1022="MODULE CARRÉ"),(VLOOKUP(G1022,COÛTS!$A$1:$C$157,3,0)*(M1022*(N1022+240)/1000*O1022/1000)*3)+(VLOOKUP(G1022,COÛTS!$A$1:$C$157,3,0)*(M1022)/1000*0.24),"0")+IF(AND(F1022="MEDIA",H1022&lt;0,P1022="oui",G1022&gt;0,Q1022="RECTO (Type Chaussette)"),(VLOOKUP(G1022,COÛTS!$A$1:$C$157,3,0)*(M1022*(N1022+60)/1000*O1022/1000))))</f>
        <v>0</v>
      </c>
      <c r="AA1022" s="6">
        <f>IF(R1022="OUI",0,IF(AND(H1022&gt;0,I1022="OUI"),(VLOOKUP(H1022,COÛTS!$A$1:$C$157,3,0)*(M1022*N1022/1000*O1022/1000)),0))</f>
        <v>0</v>
      </c>
      <c r="AB1022" s="6">
        <f t="shared" si="123"/>
        <v>0</v>
      </c>
      <c r="AC1022" s="7">
        <f t="shared" si="124"/>
        <v>0</v>
      </c>
      <c r="AD1022" s="6">
        <f t="shared" si="125"/>
        <v>0</v>
      </c>
      <c r="AE1022" s="6">
        <f t="shared" si="126"/>
        <v>0</v>
      </c>
      <c r="AF1022" s="6">
        <f>IF(R1022="OUI",0,(IF(AND(P1022="oui",Q1022="RECTO (Type Chaussette, Simple Face)",SEMAINE!M1024&lt;=2000),((COÛTS!$C$115*2*O1022*SEMAINE!M1022/1000)+(COÛTS!$C$109*O1022*SEMAINE!M1022/1000)+(COÛTS!$C$107*O1022*SEMAINE!M1022/1000)),"0")+(IF(AND(P1022="oui",Q1022="RECTO (Type Chaussette, Simple Face)",SEMAINE!M1022&gt;2001,SEMAINE!M1022&lt;=4000),((COÛTS!$C$114*2*O1022)),"0"))+(IF(AND(P1022="oui",Q1022="RECTO (Type Chaussette, Simple Face)",SEMAINE!M1022&gt;=4001,SEMAINE!M1022&lt;=6000),((COÛTS!$C$114*4*O1022)),"0"))+(IF(AND(P1022="oui",Q1022="RECTO (Type Chaussette, Simple Face)",SEMAINE!M1022&gt;=6001,SEMAINE!M1022&lt;=8000),((COÛTS!$C$114*6*O1022)),"0"))+(IF(AND(P1022="oui",Q1022="RECTO (Type Chaussette, Simple Face)",SEMAINE!M1022&gt;=8001,SEMAINE!M1022&lt;=10000),((COÛTS!$C$114*8*O1022)),0))))</f>
        <v>0</v>
      </c>
      <c r="AG1022" s="6">
        <f>IF(R1022="OUI",0,(IF(AND(F1022="MEDIA",G1022="NON TISSÉ (Type Drop)",P1022="oui",Q1022="RECTO (Type Chaussette)",SEMAINE!M1025&lt;=2000),((COÛTS!$C$115*2*O1022*SEMAINE!M1022/1000)+(COÛTS!$C$109*O1022*SEMAINE!M1022/1000)+(COÛTS!$C$107*O1022*SEMAINE!M1022/1000)),"0")+(IF(AND(F1022="MEDIA",P1022="oui",Q1022="RECTO (Type Chaussette)",SEMAINE!M1022&gt;2001,SEMAINE!M1022&lt;=4000),((COÛTS!$C$114*2*O1022)),"0"))+(IF(AND(F1022="MEDIA",P1022="oui",Q1022="RECTO (Type Chaussette)",SEMAINE!M1022&gt;=4001,SEMAINE!M1022&lt;=6000),((COÛTS!$C$114*4*O1022)),"0"))+(IF(AND(F1022="MEDIA",P1022="oui",Q1022="RECTO (Type Chaussette)",SEMAINE!M1022&gt;=6001,SEMAINE!M1022&lt;=8000),((COÛTS!$C$114*6*O1022)),"0"))+(IF(AND(F1022="MEDIA",P1022="oui",Q1022="RECTO (Type Chaussette)",SEMAINE!M1022&gt;=8001,SEMAINE!M1022&lt;=10000),((COÛTS!$C$114*8*O1022)),0))))</f>
        <v>0</v>
      </c>
      <c r="AH1022" s="6">
        <f>IF(R1022="OUI",0,(IF(AND(F1022="MEDIA",G1022="NON TISSÉ (Type Drop)",P1022="oui",Q1022="RECTO/VERSO (Type Deux Simple Face)"),((COÛTS!$C$115*4*O1022*SEMAINE!M1022/1000)+(COÛTS!$C$110*O1022*4)+(COÛTS!$C$107*O1022*SEMAINE!M1022/1000)),"0")+(IF(AND(F1022="MEDIA",P1022="oui",Q1022="RECTO/VERSO (Type Deux Simple Face)",SEMAINE!M1022&gt;2001,SEMAINE!M1022&lt;=4000),((COÛTS!$C$114*2*O1022)),"0"))+(IF(AND(F1022="MEDIA",P1022="oui",Q1022="RECTO/VERSO (Type Deux Simple Face)",SEMAINE!M1022&gt;=4001,SEMAINE!M1022&lt;=6000),((COÛTS!$C$114*4*O1022)),"0"))+(IF(AND(F1022="MEDIA",P1022="oui",Q1022="RECTO/VERSO (Type Deux Simple Face)",SEMAINE!M1022&gt;=6001,SEMAINE!M1022&lt;=8000),((COÛTS!$C$114*6*O1022)),"0"))+(IF(AND(F1022="MEDIA",P1022="oui",Q1022="RECTO/VERSO (Type Deux Simple Face)",SEMAINE!M1022&gt;=8001,SEMAINE!M1022&lt;=10000),((COÛTS!$C$114*8*O1022)),0))))</f>
        <v>0</v>
      </c>
      <c r="AI1022" s="6">
        <f>IF(R1022="OUI",0,(IF(AND(F1022="MEDIA",G1022="NON TISSÉ (Type Drop)",P1022="oui",Q1022="MODULE TRIANGULAIRE"),((COÛTS!$C$115*6*O1022*SEMAINE!M1022/1000)+(COÛTS!$C$112*O1022*6)+(COÛTS!$C$107*O1022*3)),"0")+(IF(AND(F1022="MEDIA",P1022="oui",Q1022="MODULE TRIANGULAIRE",SEMAINE!M1022&gt;2001,SEMAINE!M1022&lt;=4000),((COÛTS!$C$114*2*O1022*3)),"0"))+(IF(AND(F1022="MEDIA",P1022="oui",Q1022="MODULE TRIANGULAIRE",SEMAINE!M1022&gt;=4001,SEMAINE!M1022&lt;=6000),((COÛTS!$C$114*4*O1022*3)),"0"))+(IF(AND(F1022="MEDIA",P1022="oui",Q1022="MODULE TRIANGULAIRE",SEMAINE!M1022&gt;=6001,SEMAINE!M1022&lt;=8000),((COÛTS!$C$114*6*O1022*3)),"0"))+(IF(AND(F1022="MEDIA",P1022="oui",Q1022="MODULE TRIANGULAIRE",SEMAINE!M1022&gt;=8001,SEMAINE!M1022&lt;=10000),((COÛTS!$C$114*8*O1022*3)),0))))</f>
        <v>0</v>
      </c>
      <c r="AJ1022" s="6">
        <f>IF(OR(R1022="OUI",H1022&gt;0),0,(IF(AND(F1022="MEDIA",G1022="NON TISSÉ (Type Drop)",P1022="oui",Q1022="MODULE CARRÉ"),((COÛTS!$C$115*8*O1022*SEMAINE!M1022/1000)+(COÛTS!$C$111*O1022*8)+(COÛTS!$C$107*O1022*4)),"0")+IF(AND(F1022="MEDIA",G1022="BÂCHE FRONTLIT 450gr (Type Bâche M1)",P1022="oui",Q1022="MODULE CARRÉ"),((COÛTS!$C$115*8*O1022*SEMAINE!M1022/1000)+(COÛTS!$C$111*O1022*8)+(COÛTS!$C$107*O1022*4)),"0")+(IF(AND(F1022="MEDIA",P1022="oui",Q1022="MODULE CARRÉ",SEMAINE!M1022&gt;2001,SEMAINE!M1022&lt;=4000),((COÛTS!$C$114*2*O1022*4)),"0"))+(IF(AND(F1022="MEDIA",P1022="oui",Q1022="MODULE CARRÉ",SEMAINE!M1022&gt;=4001,SEMAINE!M1022&lt;=6000),((COÛTS!$C$114*4*O1022*4)),"0"))+(IF(AND(F1022="MEDIA",P1022="oui",Q1022="MODULE CARRÉ",SEMAINE!M1022&gt;=6001,SEMAINE!M1022&lt;=8000),((COÛTS!$C$114*6*O1022*4)),"0"))+(IF(AND(F1022="MEDIA",P1022="oui",Q1022="MODULE CARRÉ",SEMAINE!M1022&gt;=8001,SEMAINE!M1022&lt;=10000),((COÛTS!$C$114*8*O1022*4)),"0"))))</f>
        <v>0</v>
      </c>
      <c r="AK1022" s="38">
        <f>IF(Y1022&gt;0,(VLOOKUP(Y1022,DATA!$AB$2:$AC$102,2,0)),1)</f>
        <v>1</v>
      </c>
      <c r="AL1022" s="53">
        <f t="shared" si="127"/>
        <v>0</v>
      </c>
    </row>
    <row r="1023" spans="2:38" ht="25.05" customHeight="1" x14ac:dyDescent="0.25">
      <c r="B1023" s="43" t="str">
        <f>COUNTIF($D$3:D1023,D1023)&amp;T_Semaine[[#This Row],[N°AFFAIRE]]</f>
        <v>0</v>
      </c>
      <c r="C1023" s="50"/>
      <c r="D1023" s="50"/>
      <c r="E1023" s="50"/>
      <c r="F1023" s="50"/>
      <c r="G1023" s="50"/>
      <c r="H1023" s="50"/>
      <c r="I1023" s="50"/>
      <c r="J1023" s="50"/>
      <c r="K1023" s="50"/>
      <c r="L1023" s="50"/>
      <c r="M1023" s="91"/>
      <c r="N1023" s="91"/>
      <c r="O1023" s="50"/>
      <c r="P1023" s="50"/>
      <c r="Q1023" s="50"/>
      <c r="R1023" s="50"/>
      <c r="S1023" s="50"/>
      <c r="T1023" s="95">
        <f t="shared" si="121"/>
        <v>0</v>
      </c>
      <c r="U1023" s="36">
        <f t="shared" si="122"/>
        <v>0</v>
      </c>
      <c r="V1023" s="43"/>
      <c r="W1023" s="43"/>
      <c r="X1023" s="6">
        <f t="shared" si="120"/>
        <v>0</v>
      </c>
      <c r="Y1023" s="55"/>
      <c r="Z1023" s="6">
        <f>(IF(R1023="OUI",0,IF(AND(F1023="MEDIA",G1023&gt;0,O1023&gt;0),(VLOOKUP(G1023,COÛTS!$A$1:$C$157,3,0)*(M1023*N1023/1000*O1023/1000)),0)+IF(AND(G1023&gt;0,F1023="HEURE"),(VLOOKUP(G1023,COÛTS!$A$1:$C$157,3,0)*(O1023)),0))+IF(AND(G1023&gt;0,F1023="DIVERS"),(VLOOKUP(G1023,COÛTS!$A$1:$C$157,3,0)*(O1023)),0)+IF(AND(G1023&gt;0,F1023="VEHICULE"),(VLOOKUP(G1023,COÛTS!$A$1:$C$157,3,0)*(O1023)),0)+IF(AND(G1023&gt;0,F1023="FACONNAGE"),(VLOOKUP(G1023,COÛTS!$A$1:$C$157,3,0)*(O1023)),0)+IF(AND(G1023&gt;0,F1023="ACCESSOIRES"),(VLOOKUP(G1023,COÛTS!$A$1:$C$157,3,0)*(O1023)),0)+IF(AND(F1023="TRANSPORT",G1023&gt;0),(VLOOKUP(G1023,COÛTS!$A$1:$C$157,3,0)*(O1023)),0)+IF(AND(F1023="PRODUITS",G1023="KIT COMPLET HABILLAGE CLOISON MODULAIRE (mL)"),(VLOOKUP(G1023,COÛTS!$A$1:$C$157,3,0)*(M1023/1000*O1023)),0)+IF(AND(F1023="MEDIA",H1023&lt;0,G1023&gt;0,P1023="oui",Q1023="RECTO/VERSO (Type Deux Simple Face)"),(VLOOKUP(G1023,COÛTS!$A$1:$C$157,3,0)*(M1023*(N1023+480)/1000*O1023/1000)),"0")+IF(AND(F1023="MEDIA",H1023&lt;0,G1023&gt;0,P1023="oui",Q1023="MODULE TRIANGULAIRE"),(VLOOKUP(G1023,COÛTS!$A$1:$C$157,3,0)*(M1023*(N1023+240)/1000*O1023/1000)*2)+(VLOOKUP(G1023,COÛTS!$A$1:$C$157,3,0)*(M1023)/1000*0.24),"0")+IF(AND(F1023="MEDIA",P1023="oui",G1023&gt;0,H1023&lt;0,Q1023="MODULE CARRÉ"),(VLOOKUP(G1023,COÛTS!$A$1:$C$157,3,0)*(M1023*(N1023+240)/1000*O1023/1000)*3)+(VLOOKUP(G1023,COÛTS!$A$1:$C$157,3,0)*(M1023)/1000*0.24),"0")+IF(AND(F1023="MEDIA",H1023&lt;0,P1023="oui",G1023&gt;0,Q1023="RECTO (Type Chaussette)"),(VLOOKUP(G1023,COÛTS!$A$1:$C$157,3,0)*(M1023*(N1023+60)/1000*O1023/1000))))</f>
        <v>0</v>
      </c>
      <c r="AA1023" s="6">
        <f>IF(R1023="OUI",0,IF(AND(H1023&gt;0,I1023="OUI"),(VLOOKUP(H1023,COÛTS!$A$1:$C$157,3,0)*(M1023*N1023/1000*O1023/1000)),0))</f>
        <v>0</v>
      </c>
      <c r="AB1023" s="6">
        <f t="shared" si="123"/>
        <v>0</v>
      </c>
      <c r="AC1023" s="7">
        <f t="shared" si="124"/>
        <v>0</v>
      </c>
      <c r="AD1023" s="6">
        <f t="shared" si="125"/>
        <v>0</v>
      </c>
      <c r="AE1023" s="6">
        <f t="shared" si="126"/>
        <v>0</v>
      </c>
      <c r="AF1023" s="6">
        <f>IF(R1023="OUI",0,(IF(AND(P1023="oui",Q1023="RECTO (Type Chaussette, Simple Face)",SEMAINE!M1025&lt;=2000),((COÛTS!$C$115*2*O1023*SEMAINE!M1023/1000)+(COÛTS!$C$109*O1023*SEMAINE!M1023/1000)+(COÛTS!$C$107*O1023*SEMAINE!M1023/1000)),"0")+(IF(AND(P1023="oui",Q1023="RECTO (Type Chaussette, Simple Face)",SEMAINE!M1023&gt;2001,SEMAINE!M1023&lt;=4000),((COÛTS!$C$114*2*O1023)),"0"))+(IF(AND(P1023="oui",Q1023="RECTO (Type Chaussette, Simple Face)",SEMAINE!M1023&gt;=4001,SEMAINE!M1023&lt;=6000),((COÛTS!$C$114*4*O1023)),"0"))+(IF(AND(P1023="oui",Q1023="RECTO (Type Chaussette, Simple Face)",SEMAINE!M1023&gt;=6001,SEMAINE!M1023&lt;=8000),((COÛTS!$C$114*6*O1023)),"0"))+(IF(AND(P1023="oui",Q1023="RECTO (Type Chaussette, Simple Face)",SEMAINE!M1023&gt;=8001,SEMAINE!M1023&lt;=10000),((COÛTS!$C$114*8*O1023)),0))))</f>
        <v>0</v>
      </c>
      <c r="AG1023" s="6">
        <f>IF(R1023="OUI",0,(IF(AND(F1023="MEDIA",G1023="NON TISSÉ (Type Drop)",P1023="oui",Q1023="RECTO (Type Chaussette)",SEMAINE!M1026&lt;=2000),((COÛTS!$C$115*2*O1023*SEMAINE!M1023/1000)+(COÛTS!$C$109*O1023*SEMAINE!M1023/1000)+(COÛTS!$C$107*O1023*SEMAINE!M1023/1000)),"0")+(IF(AND(F1023="MEDIA",P1023="oui",Q1023="RECTO (Type Chaussette)",SEMAINE!M1023&gt;2001,SEMAINE!M1023&lt;=4000),((COÛTS!$C$114*2*O1023)),"0"))+(IF(AND(F1023="MEDIA",P1023="oui",Q1023="RECTO (Type Chaussette)",SEMAINE!M1023&gt;=4001,SEMAINE!M1023&lt;=6000),((COÛTS!$C$114*4*O1023)),"0"))+(IF(AND(F1023="MEDIA",P1023="oui",Q1023="RECTO (Type Chaussette)",SEMAINE!M1023&gt;=6001,SEMAINE!M1023&lt;=8000),((COÛTS!$C$114*6*O1023)),"0"))+(IF(AND(F1023="MEDIA",P1023="oui",Q1023="RECTO (Type Chaussette)",SEMAINE!M1023&gt;=8001,SEMAINE!M1023&lt;=10000),((COÛTS!$C$114*8*O1023)),0))))</f>
        <v>0</v>
      </c>
      <c r="AH1023" s="6">
        <f>IF(R1023="OUI",0,(IF(AND(F1023="MEDIA",G1023="NON TISSÉ (Type Drop)",P1023="oui",Q1023="RECTO/VERSO (Type Deux Simple Face)"),((COÛTS!$C$115*4*O1023*SEMAINE!M1023/1000)+(COÛTS!$C$110*O1023*4)+(COÛTS!$C$107*O1023*SEMAINE!M1023/1000)),"0")+(IF(AND(F1023="MEDIA",P1023="oui",Q1023="RECTO/VERSO (Type Deux Simple Face)",SEMAINE!M1023&gt;2001,SEMAINE!M1023&lt;=4000),((COÛTS!$C$114*2*O1023)),"0"))+(IF(AND(F1023="MEDIA",P1023="oui",Q1023="RECTO/VERSO (Type Deux Simple Face)",SEMAINE!M1023&gt;=4001,SEMAINE!M1023&lt;=6000),((COÛTS!$C$114*4*O1023)),"0"))+(IF(AND(F1023="MEDIA",P1023="oui",Q1023="RECTO/VERSO (Type Deux Simple Face)",SEMAINE!M1023&gt;=6001,SEMAINE!M1023&lt;=8000),((COÛTS!$C$114*6*O1023)),"0"))+(IF(AND(F1023="MEDIA",P1023="oui",Q1023="RECTO/VERSO (Type Deux Simple Face)",SEMAINE!M1023&gt;=8001,SEMAINE!M1023&lt;=10000),((COÛTS!$C$114*8*O1023)),0))))</f>
        <v>0</v>
      </c>
      <c r="AI1023" s="6">
        <f>IF(R1023="OUI",0,(IF(AND(F1023="MEDIA",G1023="NON TISSÉ (Type Drop)",P1023="oui",Q1023="MODULE TRIANGULAIRE"),((COÛTS!$C$115*6*O1023*SEMAINE!M1023/1000)+(COÛTS!$C$112*O1023*6)+(COÛTS!$C$107*O1023*3)),"0")+(IF(AND(F1023="MEDIA",P1023="oui",Q1023="MODULE TRIANGULAIRE",SEMAINE!M1023&gt;2001,SEMAINE!M1023&lt;=4000),((COÛTS!$C$114*2*O1023*3)),"0"))+(IF(AND(F1023="MEDIA",P1023="oui",Q1023="MODULE TRIANGULAIRE",SEMAINE!M1023&gt;=4001,SEMAINE!M1023&lt;=6000),((COÛTS!$C$114*4*O1023*3)),"0"))+(IF(AND(F1023="MEDIA",P1023="oui",Q1023="MODULE TRIANGULAIRE",SEMAINE!M1023&gt;=6001,SEMAINE!M1023&lt;=8000),((COÛTS!$C$114*6*O1023*3)),"0"))+(IF(AND(F1023="MEDIA",P1023="oui",Q1023="MODULE TRIANGULAIRE",SEMAINE!M1023&gt;=8001,SEMAINE!M1023&lt;=10000),((COÛTS!$C$114*8*O1023*3)),0))))</f>
        <v>0</v>
      </c>
      <c r="AJ1023" s="6">
        <f>IF(OR(R1023="OUI",H1023&gt;0),0,(IF(AND(F1023="MEDIA",G1023="NON TISSÉ (Type Drop)",P1023="oui",Q1023="MODULE CARRÉ"),((COÛTS!$C$115*8*O1023*SEMAINE!M1023/1000)+(COÛTS!$C$111*O1023*8)+(COÛTS!$C$107*O1023*4)),"0")+IF(AND(F1023="MEDIA",G1023="BÂCHE FRONTLIT 450gr (Type Bâche M1)",P1023="oui",Q1023="MODULE CARRÉ"),((COÛTS!$C$115*8*O1023*SEMAINE!M1023/1000)+(COÛTS!$C$111*O1023*8)+(COÛTS!$C$107*O1023*4)),"0")+(IF(AND(F1023="MEDIA",P1023="oui",Q1023="MODULE CARRÉ",SEMAINE!M1023&gt;2001,SEMAINE!M1023&lt;=4000),((COÛTS!$C$114*2*O1023*4)),"0"))+(IF(AND(F1023="MEDIA",P1023="oui",Q1023="MODULE CARRÉ",SEMAINE!M1023&gt;=4001,SEMAINE!M1023&lt;=6000),((COÛTS!$C$114*4*O1023*4)),"0"))+(IF(AND(F1023="MEDIA",P1023="oui",Q1023="MODULE CARRÉ",SEMAINE!M1023&gt;=6001,SEMAINE!M1023&lt;=8000),((COÛTS!$C$114*6*O1023*4)),"0"))+(IF(AND(F1023="MEDIA",P1023="oui",Q1023="MODULE CARRÉ",SEMAINE!M1023&gt;=8001,SEMAINE!M1023&lt;=10000),((COÛTS!$C$114*8*O1023*4)),"0"))))</f>
        <v>0</v>
      </c>
      <c r="AK1023" s="38">
        <f>IF(Y1023&gt;0,(VLOOKUP(Y1023,DATA!$AB$2:$AC$102,2,0)),1)</f>
        <v>1</v>
      </c>
      <c r="AL1023" s="53">
        <f t="shared" si="127"/>
        <v>0</v>
      </c>
    </row>
    <row r="1024" spans="2:38" ht="25.05" customHeight="1" x14ac:dyDescent="0.25">
      <c r="B1024" s="43" t="str">
        <f>COUNTIF($D$3:D1024,D1024)&amp;T_Semaine[[#This Row],[N°AFFAIRE]]</f>
        <v>0</v>
      </c>
      <c r="C1024" s="50"/>
      <c r="D1024" s="50"/>
      <c r="E1024" s="50"/>
      <c r="F1024" s="50"/>
      <c r="G1024" s="50"/>
      <c r="H1024" s="50"/>
      <c r="I1024" s="50"/>
      <c r="J1024" s="50"/>
      <c r="K1024" s="50"/>
      <c r="L1024" s="50"/>
      <c r="M1024" s="91"/>
      <c r="N1024" s="91"/>
      <c r="O1024" s="50"/>
      <c r="P1024" s="50"/>
      <c r="Q1024" s="50"/>
      <c r="R1024" s="50"/>
      <c r="S1024" s="50"/>
      <c r="T1024" s="95">
        <f t="shared" si="121"/>
        <v>0</v>
      </c>
      <c r="U1024" s="36">
        <f t="shared" si="122"/>
        <v>0</v>
      </c>
      <c r="V1024" s="43"/>
      <c r="W1024" s="43"/>
      <c r="X1024" s="6">
        <f t="shared" si="120"/>
        <v>0</v>
      </c>
      <c r="Y1024" s="55"/>
      <c r="Z1024" s="6">
        <f>(IF(R1024="OUI",0,IF(AND(F1024="MEDIA",G1024&gt;0,O1024&gt;0),(VLOOKUP(G1024,COÛTS!$A$1:$C$157,3,0)*(M1024*N1024/1000*O1024/1000)),0)+IF(AND(G1024&gt;0,F1024="HEURE"),(VLOOKUP(G1024,COÛTS!$A$1:$C$157,3,0)*(O1024)),0))+IF(AND(G1024&gt;0,F1024="DIVERS"),(VLOOKUP(G1024,COÛTS!$A$1:$C$157,3,0)*(O1024)),0)+IF(AND(G1024&gt;0,F1024="VEHICULE"),(VLOOKUP(G1024,COÛTS!$A$1:$C$157,3,0)*(O1024)),0)+IF(AND(G1024&gt;0,F1024="FACONNAGE"),(VLOOKUP(G1024,COÛTS!$A$1:$C$157,3,0)*(O1024)),0)+IF(AND(G1024&gt;0,F1024="ACCESSOIRES"),(VLOOKUP(G1024,COÛTS!$A$1:$C$157,3,0)*(O1024)),0)+IF(AND(F1024="TRANSPORT",G1024&gt;0),(VLOOKUP(G1024,COÛTS!$A$1:$C$157,3,0)*(O1024)),0)+IF(AND(F1024="PRODUITS",G1024="KIT COMPLET HABILLAGE CLOISON MODULAIRE (mL)"),(VLOOKUP(G1024,COÛTS!$A$1:$C$157,3,0)*(M1024/1000*O1024)),0)+IF(AND(F1024="MEDIA",H1024&lt;0,G1024&gt;0,P1024="oui",Q1024="RECTO/VERSO (Type Deux Simple Face)"),(VLOOKUP(G1024,COÛTS!$A$1:$C$157,3,0)*(M1024*(N1024+480)/1000*O1024/1000)),"0")+IF(AND(F1024="MEDIA",H1024&lt;0,G1024&gt;0,P1024="oui",Q1024="MODULE TRIANGULAIRE"),(VLOOKUP(G1024,COÛTS!$A$1:$C$157,3,0)*(M1024*(N1024+240)/1000*O1024/1000)*2)+(VLOOKUP(G1024,COÛTS!$A$1:$C$157,3,0)*(M1024)/1000*0.24),"0")+IF(AND(F1024="MEDIA",P1024="oui",G1024&gt;0,H1024&lt;0,Q1024="MODULE CARRÉ"),(VLOOKUP(G1024,COÛTS!$A$1:$C$157,3,0)*(M1024*(N1024+240)/1000*O1024/1000)*3)+(VLOOKUP(G1024,COÛTS!$A$1:$C$157,3,0)*(M1024)/1000*0.24),"0")+IF(AND(F1024="MEDIA",H1024&lt;0,P1024="oui",G1024&gt;0,Q1024="RECTO (Type Chaussette)"),(VLOOKUP(G1024,COÛTS!$A$1:$C$157,3,0)*(M1024*(N1024+60)/1000*O1024/1000))))</f>
        <v>0</v>
      </c>
      <c r="AA1024" s="6">
        <f>IF(R1024="OUI",0,IF(AND(H1024&gt;0,I1024="OUI"),(VLOOKUP(H1024,COÛTS!$A$1:$C$157,3,0)*(M1024*N1024/1000*O1024/1000)),0))</f>
        <v>0</v>
      </c>
      <c r="AB1024" s="6">
        <f t="shared" si="123"/>
        <v>0</v>
      </c>
      <c r="AC1024" s="7">
        <f t="shared" si="124"/>
        <v>0</v>
      </c>
      <c r="AD1024" s="6">
        <f t="shared" si="125"/>
        <v>0</v>
      </c>
      <c r="AE1024" s="6">
        <f t="shared" si="126"/>
        <v>0</v>
      </c>
      <c r="AF1024" s="6">
        <f>IF(R1024="OUI",0,(IF(AND(P1024="oui",Q1024="RECTO (Type Chaussette, Simple Face)",SEMAINE!M1026&lt;=2000),((COÛTS!$C$115*2*O1024*SEMAINE!M1024/1000)+(COÛTS!$C$109*O1024*SEMAINE!M1024/1000)+(COÛTS!$C$107*O1024*SEMAINE!M1024/1000)),"0")+(IF(AND(P1024="oui",Q1024="RECTO (Type Chaussette, Simple Face)",SEMAINE!M1024&gt;2001,SEMAINE!M1024&lt;=4000),((COÛTS!$C$114*2*O1024)),"0"))+(IF(AND(P1024="oui",Q1024="RECTO (Type Chaussette, Simple Face)",SEMAINE!M1024&gt;=4001,SEMAINE!M1024&lt;=6000),((COÛTS!$C$114*4*O1024)),"0"))+(IF(AND(P1024="oui",Q1024="RECTO (Type Chaussette, Simple Face)",SEMAINE!M1024&gt;=6001,SEMAINE!M1024&lt;=8000),((COÛTS!$C$114*6*O1024)),"0"))+(IF(AND(P1024="oui",Q1024="RECTO (Type Chaussette, Simple Face)",SEMAINE!M1024&gt;=8001,SEMAINE!M1024&lt;=10000),((COÛTS!$C$114*8*O1024)),0))))</f>
        <v>0</v>
      </c>
      <c r="AG1024" s="6">
        <f>IF(R1024="OUI",0,(IF(AND(F1024="MEDIA",G1024="NON TISSÉ (Type Drop)",P1024="oui",Q1024="RECTO (Type Chaussette)",SEMAINE!M1027&lt;=2000),((COÛTS!$C$115*2*O1024*SEMAINE!M1024/1000)+(COÛTS!$C$109*O1024*SEMAINE!M1024/1000)+(COÛTS!$C$107*O1024*SEMAINE!M1024/1000)),"0")+(IF(AND(F1024="MEDIA",P1024="oui",Q1024="RECTO (Type Chaussette)",SEMAINE!M1024&gt;2001,SEMAINE!M1024&lt;=4000),((COÛTS!$C$114*2*O1024)),"0"))+(IF(AND(F1024="MEDIA",P1024="oui",Q1024="RECTO (Type Chaussette)",SEMAINE!M1024&gt;=4001,SEMAINE!M1024&lt;=6000),((COÛTS!$C$114*4*O1024)),"0"))+(IF(AND(F1024="MEDIA",P1024="oui",Q1024="RECTO (Type Chaussette)",SEMAINE!M1024&gt;=6001,SEMAINE!M1024&lt;=8000),((COÛTS!$C$114*6*O1024)),"0"))+(IF(AND(F1024="MEDIA",P1024="oui",Q1024="RECTO (Type Chaussette)",SEMAINE!M1024&gt;=8001,SEMAINE!M1024&lt;=10000),((COÛTS!$C$114*8*O1024)),0))))</f>
        <v>0</v>
      </c>
      <c r="AH1024" s="6">
        <f>IF(R1024="OUI",0,(IF(AND(F1024="MEDIA",G1024="NON TISSÉ (Type Drop)",P1024="oui",Q1024="RECTO/VERSO (Type Deux Simple Face)"),((COÛTS!$C$115*4*O1024*SEMAINE!M1024/1000)+(COÛTS!$C$110*O1024*4)+(COÛTS!$C$107*O1024*SEMAINE!M1024/1000)),"0")+(IF(AND(F1024="MEDIA",P1024="oui",Q1024="RECTO/VERSO (Type Deux Simple Face)",SEMAINE!M1024&gt;2001,SEMAINE!M1024&lt;=4000),((COÛTS!$C$114*2*O1024)),"0"))+(IF(AND(F1024="MEDIA",P1024="oui",Q1024="RECTO/VERSO (Type Deux Simple Face)",SEMAINE!M1024&gt;=4001,SEMAINE!M1024&lt;=6000),((COÛTS!$C$114*4*O1024)),"0"))+(IF(AND(F1024="MEDIA",P1024="oui",Q1024="RECTO/VERSO (Type Deux Simple Face)",SEMAINE!M1024&gt;=6001,SEMAINE!M1024&lt;=8000),((COÛTS!$C$114*6*O1024)),"0"))+(IF(AND(F1024="MEDIA",P1024="oui",Q1024="RECTO/VERSO (Type Deux Simple Face)",SEMAINE!M1024&gt;=8001,SEMAINE!M1024&lt;=10000),((COÛTS!$C$114*8*O1024)),0))))</f>
        <v>0</v>
      </c>
      <c r="AI1024" s="6">
        <f>IF(R1024="OUI",0,(IF(AND(F1024="MEDIA",G1024="NON TISSÉ (Type Drop)",P1024="oui",Q1024="MODULE TRIANGULAIRE"),((COÛTS!$C$115*6*O1024*SEMAINE!M1024/1000)+(COÛTS!$C$112*O1024*6)+(COÛTS!$C$107*O1024*3)),"0")+(IF(AND(F1024="MEDIA",P1024="oui",Q1024="MODULE TRIANGULAIRE",SEMAINE!M1024&gt;2001,SEMAINE!M1024&lt;=4000),((COÛTS!$C$114*2*O1024*3)),"0"))+(IF(AND(F1024="MEDIA",P1024="oui",Q1024="MODULE TRIANGULAIRE",SEMAINE!M1024&gt;=4001,SEMAINE!M1024&lt;=6000),((COÛTS!$C$114*4*O1024*3)),"0"))+(IF(AND(F1024="MEDIA",P1024="oui",Q1024="MODULE TRIANGULAIRE",SEMAINE!M1024&gt;=6001,SEMAINE!M1024&lt;=8000),((COÛTS!$C$114*6*O1024*3)),"0"))+(IF(AND(F1024="MEDIA",P1024="oui",Q1024="MODULE TRIANGULAIRE",SEMAINE!M1024&gt;=8001,SEMAINE!M1024&lt;=10000),((COÛTS!$C$114*8*O1024*3)),0))))</f>
        <v>0</v>
      </c>
      <c r="AJ1024" s="6">
        <f>IF(OR(R1024="OUI",H1024&gt;0),0,(IF(AND(F1024="MEDIA",G1024="NON TISSÉ (Type Drop)",P1024="oui",Q1024="MODULE CARRÉ"),((COÛTS!$C$115*8*O1024*SEMAINE!M1024/1000)+(COÛTS!$C$111*O1024*8)+(COÛTS!$C$107*O1024*4)),"0")+IF(AND(F1024="MEDIA",G1024="BÂCHE FRONTLIT 450gr (Type Bâche M1)",P1024="oui",Q1024="MODULE CARRÉ"),((COÛTS!$C$115*8*O1024*SEMAINE!M1024/1000)+(COÛTS!$C$111*O1024*8)+(COÛTS!$C$107*O1024*4)),"0")+(IF(AND(F1024="MEDIA",P1024="oui",Q1024="MODULE CARRÉ",SEMAINE!M1024&gt;2001,SEMAINE!M1024&lt;=4000),((COÛTS!$C$114*2*O1024*4)),"0"))+(IF(AND(F1024="MEDIA",P1024="oui",Q1024="MODULE CARRÉ",SEMAINE!M1024&gt;=4001,SEMAINE!M1024&lt;=6000),((COÛTS!$C$114*4*O1024*4)),"0"))+(IF(AND(F1024="MEDIA",P1024="oui",Q1024="MODULE CARRÉ",SEMAINE!M1024&gt;=6001,SEMAINE!M1024&lt;=8000),((COÛTS!$C$114*6*O1024*4)),"0"))+(IF(AND(F1024="MEDIA",P1024="oui",Q1024="MODULE CARRÉ",SEMAINE!M1024&gt;=8001,SEMAINE!M1024&lt;=10000),((COÛTS!$C$114*8*O1024*4)),"0"))))</f>
        <v>0</v>
      </c>
      <c r="AK1024" s="38">
        <f>IF(Y1024&gt;0,(VLOOKUP(Y1024,DATA!$AB$2:$AC$102,2,0)),1)</f>
        <v>1</v>
      </c>
      <c r="AL1024" s="53">
        <f t="shared" si="127"/>
        <v>0</v>
      </c>
    </row>
    <row r="1025" spans="2:38" ht="25.05" customHeight="1" x14ac:dyDescent="0.25">
      <c r="B1025" s="43" t="str">
        <f>COUNTIF($D$3:D1025,D1025)&amp;T_Semaine[[#This Row],[N°AFFAIRE]]</f>
        <v>0</v>
      </c>
      <c r="C1025" s="50"/>
      <c r="D1025" s="50"/>
      <c r="E1025" s="50"/>
      <c r="F1025" s="50"/>
      <c r="G1025" s="50"/>
      <c r="H1025" s="50"/>
      <c r="I1025" s="50"/>
      <c r="J1025" s="50"/>
      <c r="K1025" s="50"/>
      <c r="L1025" s="50"/>
      <c r="M1025" s="91"/>
      <c r="N1025" s="91"/>
      <c r="O1025" s="50"/>
      <c r="P1025" s="50"/>
      <c r="Q1025" s="50"/>
      <c r="R1025" s="50"/>
      <c r="S1025" s="50"/>
      <c r="T1025" s="95">
        <f t="shared" si="121"/>
        <v>0</v>
      </c>
      <c r="U1025" s="36">
        <f t="shared" si="122"/>
        <v>0</v>
      </c>
      <c r="V1025" s="43"/>
      <c r="W1025" s="43"/>
      <c r="X1025" s="6">
        <f t="shared" ref="X1025:X1088" si="128">IF(O1025=0,0,(V1025+W1025+U1025))</f>
        <v>0</v>
      </c>
      <c r="Y1025" s="55"/>
      <c r="Z1025" s="6">
        <f>(IF(R1025="OUI",0,IF(AND(F1025="MEDIA",G1025&gt;0,O1025&gt;0),(VLOOKUP(G1025,COÛTS!$A$1:$C$157,3,0)*(M1025*N1025/1000*O1025/1000)),0)+IF(AND(G1025&gt;0,F1025="HEURE"),(VLOOKUP(G1025,COÛTS!$A$1:$C$157,3,0)*(O1025)),0))+IF(AND(G1025&gt;0,F1025="DIVERS"),(VLOOKUP(G1025,COÛTS!$A$1:$C$157,3,0)*(O1025)),0)+IF(AND(G1025&gt;0,F1025="VEHICULE"),(VLOOKUP(G1025,COÛTS!$A$1:$C$157,3,0)*(O1025)),0)+IF(AND(G1025&gt;0,F1025="FACONNAGE"),(VLOOKUP(G1025,COÛTS!$A$1:$C$157,3,0)*(O1025)),0)+IF(AND(G1025&gt;0,F1025="ACCESSOIRES"),(VLOOKUP(G1025,COÛTS!$A$1:$C$157,3,0)*(O1025)),0)+IF(AND(F1025="TRANSPORT",G1025&gt;0),(VLOOKUP(G1025,COÛTS!$A$1:$C$157,3,0)*(O1025)),0)+IF(AND(F1025="PRODUITS",G1025="KIT COMPLET HABILLAGE CLOISON MODULAIRE (mL)"),(VLOOKUP(G1025,COÛTS!$A$1:$C$157,3,0)*(M1025/1000*O1025)),0)+IF(AND(F1025="MEDIA",H1025&lt;0,G1025&gt;0,P1025="oui",Q1025="RECTO/VERSO (Type Deux Simple Face)"),(VLOOKUP(G1025,COÛTS!$A$1:$C$157,3,0)*(M1025*(N1025+480)/1000*O1025/1000)),"0")+IF(AND(F1025="MEDIA",H1025&lt;0,G1025&gt;0,P1025="oui",Q1025="MODULE TRIANGULAIRE"),(VLOOKUP(G1025,COÛTS!$A$1:$C$157,3,0)*(M1025*(N1025+240)/1000*O1025/1000)*2)+(VLOOKUP(G1025,COÛTS!$A$1:$C$157,3,0)*(M1025)/1000*0.24),"0")+IF(AND(F1025="MEDIA",P1025="oui",G1025&gt;0,H1025&lt;0,Q1025="MODULE CARRÉ"),(VLOOKUP(G1025,COÛTS!$A$1:$C$157,3,0)*(M1025*(N1025+240)/1000*O1025/1000)*3)+(VLOOKUP(G1025,COÛTS!$A$1:$C$157,3,0)*(M1025)/1000*0.24),"0")+IF(AND(F1025="MEDIA",H1025&lt;0,P1025="oui",G1025&gt;0,Q1025="RECTO (Type Chaussette)"),(VLOOKUP(G1025,COÛTS!$A$1:$C$157,3,0)*(M1025*(N1025+60)/1000*O1025/1000))))</f>
        <v>0</v>
      </c>
      <c r="AA1025" s="6">
        <f>IF(R1025="OUI",0,IF(AND(H1025&gt;0,I1025="OUI"),(VLOOKUP(H1025,COÛTS!$A$1:$C$157,3,0)*(M1025*N1025/1000*O1025/1000)),0))</f>
        <v>0</v>
      </c>
      <c r="AB1025" s="6">
        <f t="shared" si="123"/>
        <v>0</v>
      </c>
      <c r="AC1025" s="7">
        <f t="shared" si="124"/>
        <v>0</v>
      </c>
      <c r="AD1025" s="6">
        <f t="shared" si="125"/>
        <v>0</v>
      </c>
      <c r="AE1025" s="6">
        <f t="shared" si="126"/>
        <v>0</v>
      </c>
      <c r="AF1025" s="6">
        <f>IF(R1025="OUI",0,(IF(AND(P1025="oui",Q1025="RECTO (Type Chaussette, Simple Face)",SEMAINE!M1027&lt;=2000),((COÛTS!$C$115*2*O1025*SEMAINE!M1025/1000)+(COÛTS!$C$109*O1025*SEMAINE!M1025/1000)+(COÛTS!$C$107*O1025*SEMAINE!M1025/1000)),"0")+(IF(AND(P1025="oui",Q1025="RECTO (Type Chaussette, Simple Face)",SEMAINE!M1025&gt;2001,SEMAINE!M1025&lt;=4000),((COÛTS!$C$114*2*O1025)),"0"))+(IF(AND(P1025="oui",Q1025="RECTO (Type Chaussette, Simple Face)",SEMAINE!M1025&gt;=4001,SEMAINE!M1025&lt;=6000),((COÛTS!$C$114*4*O1025)),"0"))+(IF(AND(P1025="oui",Q1025="RECTO (Type Chaussette, Simple Face)",SEMAINE!M1025&gt;=6001,SEMAINE!M1025&lt;=8000),((COÛTS!$C$114*6*O1025)),"0"))+(IF(AND(P1025="oui",Q1025="RECTO (Type Chaussette, Simple Face)",SEMAINE!M1025&gt;=8001,SEMAINE!M1025&lt;=10000),((COÛTS!$C$114*8*O1025)),0))))</f>
        <v>0</v>
      </c>
      <c r="AG1025" s="6">
        <f>IF(R1025="OUI",0,(IF(AND(F1025="MEDIA",G1025="NON TISSÉ (Type Drop)",P1025="oui",Q1025="RECTO (Type Chaussette)",SEMAINE!M1028&lt;=2000),((COÛTS!$C$115*2*O1025*SEMAINE!M1025/1000)+(COÛTS!$C$109*O1025*SEMAINE!M1025/1000)+(COÛTS!$C$107*O1025*SEMAINE!M1025/1000)),"0")+(IF(AND(F1025="MEDIA",P1025="oui",Q1025="RECTO (Type Chaussette)",SEMAINE!M1025&gt;2001,SEMAINE!M1025&lt;=4000),((COÛTS!$C$114*2*O1025)),"0"))+(IF(AND(F1025="MEDIA",P1025="oui",Q1025="RECTO (Type Chaussette)",SEMAINE!M1025&gt;=4001,SEMAINE!M1025&lt;=6000),((COÛTS!$C$114*4*O1025)),"0"))+(IF(AND(F1025="MEDIA",P1025="oui",Q1025="RECTO (Type Chaussette)",SEMAINE!M1025&gt;=6001,SEMAINE!M1025&lt;=8000),((COÛTS!$C$114*6*O1025)),"0"))+(IF(AND(F1025="MEDIA",P1025="oui",Q1025="RECTO (Type Chaussette)",SEMAINE!M1025&gt;=8001,SEMAINE!M1025&lt;=10000),((COÛTS!$C$114*8*O1025)),0))))</f>
        <v>0</v>
      </c>
      <c r="AH1025" s="6">
        <f>IF(R1025="OUI",0,(IF(AND(F1025="MEDIA",G1025="NON TISSÉ (Type Drop)",P1025="oui",Q1025="RECTO/VERSO (Type Deux Simple Face)"),((COÛTS!$C$115*4*O1025*SEMAINE!M1025/1000)+(COÛTS!$C$110*O1025*4)+(COÛTS!$C$107*O1025*SEMAINE!M1025/1000)),"0")+(IF(AND(F1025="MEDIA",P1025="oui",Q1025="RECTO/VERSO (Type Deux Simple Face)",SEMAINE!M1025&gt;2001,SEMAINE!M1025&lt;=4000),((COÛTS!$C$114*2*O1025)),"0"))+(IF(AND(F1025="MEDIA",P1025="oui",Q1025="RECTO/VERSO (Type Deux Simple Face)",SEMAINE!M1025&gt;=4001,SEMAINE!M1025&lt;=6000),((COÛTS!$C$114*4*O1025)),"0"))+(IF(AND(F1025="MEDIA",P1025="oui",Q1025="RECTO/VERSO (Type Deux Simple Face)",SEMAINE!M1025&gt;=6001,SEMAINE!M1025&lt;=8000),((COÛTS!$C$114*6*O1025)),"0"))+(IF(AND(F1025="MEDIA",P1025="oui",Q1025="RECTO/VERSO (Type Deux Simple Face)",SEMAINE!M1025&gt;=8001,SEMAINE!M1025&lt;=10000),((COÛTS!$C$114*8*O1025)),0))))</f>
        <v>0</v>
      </c>
      <c r="AI1025" s="6">
        <f>IF(R1025="OUI",0,(IF(AND(F1025="MEDIA",G1025="NON TISSÉ (Type Drop)",P1025="oui",Q1025="MODULE TRIANGULAIRE"),((COÛTS!$C$115*6*O1025*SEMAINE!M1025/1000)+(COÛTS!$C$112*O1025*6)+(COÛTS!$C$107*O1025*3)),"0")+(IF(AND(F1025="MEDIA",P1025="oui",Q1025="MODULE TRIANGULAIRE",SEMAINE!M1025&gt;2001,SEMAINE!M1025&lt;=4000),((COÛTS!$C$114*2*O1025*3)),"0"))+(IF(AND(F1025="MEDIA",P1025="oui",Q1025="MODULE TRIANGULAIRE",SEMAINE!M1025&gt;=4001,SEMAINE!M1025&lt;=6000),((COÛTS!$C$114*4*O1025*3)),"0"))+(IF(AND(F1025="MEDIA",P1025="oui",Q1025="MODULE TRIANGULAIRE",SEMAINE!M1025&gt;=6001,SEMAINE!M1025&lt;=8000),((COÛTS!$C$114*6*O1025*3)),"0"))+(IF(AND(F1025="MEDIA",P1025="oui",Q1025="MODULE TRIANGULAIRE",SEMAINE!M1025&gt;=8001,SEMAINE!M1025&lt;=10000),((COÛTS!$C$114*8*O1025*3)),0))))</f>
        <v>0</v>
      </c>
      <c r="AJ1025" s="6">
        <f>IF(OR(R1025="OUI",H1025&gt;0),0,(IF(AND(F1025="MEDIA",G1025="NON TISSÉ (Type Drop)",P1025="oui",Q1025="MODULE CARRÉ"),((COÛTS!$C$115*8*O1025*SEMAINE!M1025/1000)+(COÛTS!$C$111*O1025*8)+(COÛTS!$C$107*O1025*4)),"0")+IF(AND(F1025="MEDIA",G1025="BÂCHE FRONTLIT 450gr (Type Bâche M1)",P1025="oui",Q1025="MODULE CARRÉ"),((COÛTS!$C$115*8*O1025*SEMAINE!M1025/1000)+(COÛTS!$C$111*O1025*8)+(COÛTS!$C$107*O1025*4)),"0")+(IF(AND(F1025="MEDIA",P1025="oui",Q1025="MODULE CARRÉ",SEMAINE!M1025&gt;2001,SEMAINE!M1025&lt;=4000),((COÛTS!$C$114*2*O1025*4)),"0"))+(IF(AND(F1025="MEDIA",P1025="oui",Q1025="MODULE CARRÉ",SEMAINE!M1025&gt;=4001,SEMAINE!M1025&lt;=6000),((COÛTS!$C$114*4*O1025*4)),"0"))+(IF(AND(F1025="MEDIA",P1025="oui",Q1025="MODULE CARRÉ",SEMAINE!M1025&gt;=6001,SEMAINE!M1025&lt;=8000),((COÛTS!$C$114*6*O1025*4)),"0"))+(IF(AND(F1025="MEDIA",P1025="oui",Q1025="MODULE CARRÉ",SEMAINE!M1025&gt;=8001,SEMAINE!M1025&lt;=10000),((COÛTS!$C$114*8*O1025*4)),"0"))))</f>
        <v>0</v>
      </c>
      <c r="AK1025" s="38">
        <f>IF(Y1025&gt;0,(VLOOKUP(Y1025,DATA!$AB$2:$AC$102,2,0)),1)</f>
        <v>1</v>
      </c>
      <c r="AL1025" s="53">
        <f t="shared" si="127"/>
        <v>0</v>
      </c>
    </row>
    <row r="1026" spans="2:38" ht="25.05" customHeight="1" x14ac:dyDescent="0.25">
      <c r="B1026" s="43" t="str">
        <f>COUNTIF($D$3:D1026,D1026)&amp;T_Semaine[[#This Row],[N°AFFAIRE]]</f>
        <v>0</v>
      </c>
      <c r="C1026" s="50"/>
      <c r="D1026" s="50"/>
      <c r="E1026" s="50"/>
      <c r="F1026" s="50"/>
      <c r="G1026" s="50"/>
      <c r="H1026" s="50"/>
      <c r="I1026" s="50"/>
      <c r="J1026" s="50"/>
      <c r="K1026" s="50"/>
      <c r="L1026" s="50"/>
      <c r="M1026" s="91"/>
      <c r="N1026" s="91"/>
      <c r="O1026" s="50"/>
      <c r="P1026" s="50"/>
      <c r="Q1026" s="50"/>
      <c r="R1026" s="50"/>
      <c r="S1026" s="50"/>
      <c r="T1026" s="95">
        <f t="shared" si="121"/>
        <v>0</v>
      </c>
      <c r="U1026" s="36">
        <f t="shared" si="122"/>
        <v>0</v>
      </c>
      <c r="V1026" s="43"/>
      <c r="W1026" s="43"/>
      <c r="X1026" s="6">
        <f t="shared" si="128"/>
        <v>0</v>
      </c>
      <c r="Y1026" s="55"/>
      <c r="Z1026" s="6">
        <f>(IF(R1026="OUI",0,IF(AND(F1026="MEDIA",G1026&gt;0,O1026&gt;0),(VLOOKUP(G1026,COÛTS!$A$1:$C$157,3,0)*(M1026*N1026/1000*O1026/1000)),0)+IF(AND(G1026&gt;0,F1026="HEURE"),(VLOOKUP(G1026,COÛTS!$A$1:$C$157,3,0)*(O1026)),0))+IF(AND(G1026&gt;0,F1026="DIVERS"),(VLOOKUP(G1026,COÛTS!$A$1:$C$157,3,0)*(O1026)),0)+IF(AND(G1026&gt;0,F1026="VEHICULE"),(VLOOKUP(G1026,COÛTS!$A$1:$C$157,3,0)*(O1026)),0)+IF(AND(G1026&gt;0,F1026="FACONNAGE"),(VLOOKUP(G1026,COÛTS!$A$1:$C$157,3,0)*(O1026)),0)+IF(AND(G1026&gt;0,F1026="ACCESSOIRES"),(VLOOKUP(G1026,COÛTS!$A$1:$C$157,3,0)*(O1026)),0)+IF(AND(F1026="TRANSPORT",G1026&gt;0),(VLOOKUP(G1026,COÛTS!$A$1:$C$157,3,0)*(O1026)),0)+IF(AND(F1026="PRODUITS",G1026="KIT COMPLET HABILLAGE CLOISON MODULAIRE (mL)"),(VLOOKUP(G1026,COÛTS!$A$1:$C$157,3,0)*(M1026/1000*O1026)),0)+IF(AND(F1026="MEDIA",H1026&lt;0,G1026&gt;0,P1026="oui",Q1026="RECTO/VERSO (Type Deux Simple Face)"),(VLOOKUP(G1026,COÛTS!$A$1:$C$157,3,0)*(M1026*(N1026+480)/1000*O1026/1000)),"0")+IF(AND(F1026="MEDIA",H1026&lt;0,G1026&gt;0,P1026="oui",Q1026="MODULE TRIANGULAIRE"),(VLOOKUP(G1026,COÛTS!$A$1:$C$157,3,0)*(M1026*(N1026+240)/1000*O1026/1000)*2)+(VLOOKUP(G1026,COÛTS!$A$1:$C$157,3,0)*(M1026)/1000*0.24),"0")+IF(AND(F1026="MEDIA",P1026="oui",G1026&gt;0,H1026&lt;0,Q1026="MODULE CARRÉ"),(VLOOKUP(G1026,COÛTS!$A$1:$C$157,3,0)*(M1026*(N1026+240)/1000*O1026/1000)*3)+(VLOOKUP(G1026,COÛTS!$A$1:$C$157,3,0)*(M1026)/1000*0.24),"0")+IF(AND(F1026="MEDIA",H1026&lt;0,P1026="oui",G1026&gt;0,Q1026="RECTO (Type Chaussette)"),(VLOOKUP(G1026,COÛTS!$A$1:$C$157,3,0)*(M1026*(N1026+60)/1000*O1026/1000))))</f>
        <v>0</v>
      </c>
      <c r="AA1026" s="6">
        <f>IF(R1026="OUI",0,IF(AND(H1026&gt;0,I1026="OUI"),(VLOOKUP(H1026,COÛTS!$A$1:$C$157,3,0)*(M1026*N1026/1000*O1026/1000)),0))</f>
        <v>0</v>
      </c>
      <c r="AB1026" s="6">
        <f t="shared" si="123"/>
        <v>0</v>
      </c>
      <c r="AC1026" s="7">
        <f t="shared" si="124"/>
        <v>0</v>
      </c>
      <c r="AD1026" s="6">
        <f t="shared" si="125"/>
        <v>0</v>
      </c>
      <c r="AE1026" s="6">
        <f t="shared" si="126"/>
        <v>0</v>
      </c>
      <c r="AF1026" s="6">
        <f>IF(R1026="OUI",0,(IF(AND(P1026="oui",Q1026="RECTO (Type Chaussette, Simple Face)",SEMAINE!M1028&lt;=2000),((COÛTS!$C$115*2*O1026*SEMAINE!M1026/1000)+(COÛTS!$C$109*O1026*SEMAINE!M1026/1000)+(COÛTS!$C$107*O1026*SEMAINE!M1026/1000)),"0")+(IF(AND(P1026="oui",Q1026="RECTO (Type Chaussette, Simple Face)",SEMAINE!M1026&gt;2001,SEMAINE!M1026&lt;=4000),((COÛTS!$C$114*2*O1026)),"0"))+(IF(AND(P1026="oui",Q1026="RECTO (Type Chaussette, Simple Face)",SEMAINE!M1026&gt;=4001,SEMAINE!M1026&lt;=6000),((COÛTS!$C$114*4*O1026)),"0"))+(IF(AND(P1026="oui",Q1026="RECTO (Type Chaussette, Simple Face)",SEMAINE!M1026&gt;=6001,SEMAINE!M1026&lt;=8000),((COÛTS!$C$114*6*O1026)),"0"))+(IF(AND(P1026="oui",Q1026="RECTO (Type Chaussette, Simple Face)",SEMAINE!M1026&gt;=8001,SEMAINE!M1026&lt;=10000),((COÛTS!$C$114*8*O1026)),0))))</f>
        <v>0</v>
      </c>
      <c r="AG1026" s="6">
        <f>IF(R1026="OUI",0,(IF(AND(F1026="MEDIA",G1026="NON TISSÉ (Type Drop)",P1026="oui",Q1026="RECTO (Type Chaussette)",SEMAINE!M1029&lt;=2000),((COÛTS!$C$115*2*O1026*SEMAINE!M1026/1000)+(COÛTS!$C$109*O1026*SEMAINE!M1026/1000)+(COÛTS!$C$107*O1026*SEMAINE!M1026/1000)),"0")+(IF(AND(F1026="MEDIA",P1026="oui",Q1026="RECTO (Type Chaussette)",SEMAINE!M1026&gt;2001,SEMAINE!M1026&lt;=4000),((COÛTS!$C$114*2*O1026)),"0"))+(IF(AND(F1026="MEDIA",P1026="oui",Q1026="RECTO (Type Chaussette)",SEMAINE!M1026&gt;=4001,SEMAINE!M1026&lt;=6000),((COÛTS!$C$114*4*O1026)),"0"))+(IF(AND(F1026="MEDIA",P1026="oui",Q1026="RECTO (Type Chaussette)",SEMAINE!M1026&gt;=6001,SEMAINE!M1026&lt;=8000),((COÛTS!$C$114*6*O1026)),"0"))+(IF(AND(F1026="MEDIA",P1026="oui",Q1026="RECTO (Type Chaussette)",SEMAINE!M1026&gt;=8001,SEMAINE!M1026&lt;=10000),((COÛTS!$C$114*8*O1026)),0))))</f>
        <v>0</v>
      </c>
      <c r="AH1026" s="6">
        <f>IF(R1026="OUI",0,(IF(AND(F1026="MEDIA",G1026="NON TISSÉ (Type Drop)",P1026="oui",Q1026="RECTO/VERSO (Type Deux Simple Face)"),((COÛTS!$C$115*4*O1026*SEMAINE!M1026/1000)+(COÛTS!$C$110*O1026*4)+(COÛTS!$C$107*O1026*SEMAINE!M1026/1000)),"0")+(IF(AND(F1026="MEDIA",P1026="oui",Q1026="RECTO/VERSO (Type Deux Simple Face)",SEMAINE!M1026&gt;2001,SEMAINE!M1026&lt;=4000),((COÛTS!$C$114*2*O1026)),"0"))+(IF(AND(F1026="MEDIA",P1026="oui",Q1026="RECTO/VERSO (Type Deux Simple Face)",SEMAINE!M1026&gt;=4001,SEMAINE!M1026&lt;=6000),((COÛTS!$C$114*4*O1026)),"0"))+(IF(AND(F1026="MEDIA",P1026="oui",Q1026="RECTO/VERSO (Type Deux Simple Face)",SEMAINE!M1026&gt;=6001,SEMAINE!M1026&lt;=8000),((COÛTS!$C$114*6*O1026)),"0"))+(IF(AND(F1026="MEDIA",P1026="oui",Q1026="RECTO/VERSO (Type Deux Simple Face)",SEMAINE!M1026&gt;=8001,SEMAINE!M1026&lt;=10000),((COÛTS!$C$114*8*O1026)),0))))</f>
        <v>0</v>
      </c>
      <c r="AI1026" s="6">
        <f>IF(R1026="OUI",0,(IF(AND(F1026="MEDIA",G1026="NON TISSÉ (Type Drop)",P1026="oui",Q1026="MODULE TRIANGULAIRE"),((COÛTS!$C$115*6*O1026*SEMAINE!M1026/1000)+(COÛTS!$C$112*O1026*6)+(COÛTS!$C$107*O1026*3)),"0")+(IF(AND(F1026="MEDIA",P1026="oui",Q1026="MODULE TRIANGULAIRE",SEMAINE!M1026&gt;2001,SEMAINE!M1026&lt;=4000),((COÛTS!$C$114*2*O1026*3)),"0"))+(IF(AND(F1026="MEDIA",P1026="oui",Q1026="MODULE TRIANGULAIRE",SEMAINE!M1026&gt;=4001,SEMAINE!M1026&lt;=6000),((COÛTS!$C$114*4*O1026*3)),"0"))+(IF(AND(F1026="MEDIA",P1026="oui",Q1026="MODULE TRIANGULAIRE",SEMAINE!M1026&gt;=6001,SEMAINE!M1026&lt;=8000),((COÛTS!$C$114*6*O1026*3)),"0"))+(IF(AND(F1026="MEDIA",P1026="oui",Q1026="MODULE TRIANGULAIRE",SEMAINE!M1026&gt;=8001,SEMAINE!M1026&lt;=10000),((COÛTS!$C$114*8*O1026*3)),0))))</f>
        <v>0</v>
      </c>
      <c r="AJ1026" s="6">
        <f>IF(OR(R1026="OUI",H1026&gt;0),0,(IF(AND(F1026="MEDIA",G1026="NON TISSÉ (Type Drop)",P1026="oui",Q1026="MODULE CARRÉ"),((COÛTS!$C$115*8*O1026*SEMAINE!M1026/1000)+(COÛTS!$C$111*O1026*8)+(COÛTS!$C$107*O1026*4)),"0")+IF(AND(F1026="MEDIA",G1026="BÂCHE FRONTLIT 450gr (Type Bâche M1)",P1026="oui",Q1026="MODULE CARRÉ"),((COÛTS!$C$115*8*O1026*SEMAINE!M1026/1000)+(COÛTS!$C$111*O1026*8)+(COÛTS!$C$107*O1026*4)),"0")+(IF(AND(F1026="MEDIA",P1026="oui",Q1026="MODULE CARRÉ",SEMAINE!M1026&gt;2001,SEMAINE!M1026&lt;=4000),((COÛTS!$C$114*2*O1026*4)),"0"))+(IF(AND(F1026="MEDIA",P1026="oui",Q1026="MODULE CARRÉ",SEMAINE!M1026&gt;=4001,SEMAINE!M1026&lt;=6000),((COÛTS!$C$114*4*O1026*4)),"0"))+(IF(AND(F1026="MEDIA",P1026="oui",Q1026="MODULE CARRÉ",SEMAINE!M1026&gt;=6001,SEMAINE!M1026&lt;=8000),((COÛTS!$C$114*6*O1026*4)),"0"))+(IF(AND(F1026="MEDIA",P1026="oui",Q1026="MODULE CARRÉ",SEMAINE!M1026&gt;=8001,SEMAINE!M1026&lt;=10000),((COÛTS!$C$114*8*O1026*4)),"0"))))</f>
        <v>0</v>
      </c>
      <c r="AK1026" s="38">
        <f>IF(Y1026&gt;0,(VLOOKUP(Y1026,DATA!$AB$2:$AC$102,2,0)),1)</f>
        <v>1</v>
      </c>
      <c r="AL1026" s="53">
        <f t="shared" si="127"/>
        <v>0</v>
      </c>
    </row>
    <row r="1027" spans="2:38" ht="25.05" customHeight="1" x14ac:dyDescent="0.25">
      <c r="B1027" s="43" t="str">
        <f>COUNTIF($D$3:D1027,D1027)&amp;T_Semaine[[#This Row],[N°AFFAIRE]]</f>
        <v>0</v>
      </c>
      <c r="C1027" s="50"/>
      <c r="D1027" s="50"/>
      <c r="E1027" s="50"/>
      <c r="F1027" s="50"/>
      <c r="G1027" s="50"/>
      <c r="H1027" s="50"/>
      <c r="I1027" s="50"/>
      <c r="J1027" s="50"/>
      <c r="K1027" s="50"/>
      <c r="L1027" s="50"/>
      <c r="M1027" s="91"/>
      <c r="N1027" s="91"/>
      <c r="O1027" s="50"/>
      <c r="P1027" s="50"/>
      <c r="Q1027" s="50"/>
      <c r="R1027" s="50"/>
      <c r="S1027" s="50"/>
      <c r="T1027" s="95">
        <f t="shared" ref="T1027:T1090" si="129">(IF(OR(F1027="HEURE",F1027="FACONNAGE",F1027="DIVERS",F1027="ACCESSOIRES",F1027="TRANSPORT"),0,(IF(AND(O1027=0),(0))+IF(AND(O1027&gt;0),(M1027*N1027/1000*O1027/1000))+(IF(AND(H1027&gt;0,K1027="oui",L1027="oui"),(M1027*N1027/1000*O1027/1000)))+(IF(AND(P1027="oui",Q1027="RECTO (Type Simple Face)"),((240)/1000*O1027*N1027/1000)))+(IF(AND(P1027="oui",Q1027="RECTO (Type Chaussette)"),(M1027*(N1027+60)/1000*O1027/1000)))+(IF(AND(P1027="oui",Q1027="RECTO/VERSO (Type Deux Simple Face)"),(M1027*N1027/1000*O1027/1000)+(M1027/1000*0.48))+(IF(AND(P1027="oui",Q1027="MODULE TRIANGULAIRE"),(M1027*N1027/1000*O1027/1000)*2.72))+(IF(AND(F1027="MEDIA",P1027="oui",Q1027="MODULE CARRÉ"),(M1027*N1027/1000*O1027/1000)*3.96))))+IF(AND(G1027="ADHÉSIVAGE VÉHICULE KIT K6 (20m3)"),(O1027*1.7))))</f>
        <v>0</v>
      </c>
      <c r="U1027" s="36">
        <f t="shared" ref="U1027:U1090" si="130">IF(R1027="OUI",0,(SUM(Z1027:AJ1027)*AK1027))</f>
        <v>0</v>
      </c>
      <c r="V1027" s="43"/>
      <c r="W1027" s="43"/>
      <c r="X1027" s="6">
        <f t="shared" si="128"/>
        <v>0</v>
      </c>
      <c r="Y1027" s="55"/>
      <c r="Z1027" s="6">
        <f>(IF(R1027="OUI",0,IF(AND(F1027="MEDIA",G1027&gt;0,O1027&gt;0),(VLOOKUP(G1027,COÛTS!$A$1:$C$157,3,0)*(M1027*N1027/1000*O1027/1000)),0)+IF(AND(G1027&gt;0,F1027="HEURE"),(VLOOKUP(G1027,COÛTS!$A$1:$C$157,3,0)*(O1027)),0))+IF(AND(G1027&gt;0,F1027="DIVERS"),(VLOOKUP(G1027,COÛTS!$A$1:$C$157,3,0)*(O1027)),0)+IF(AND(G1027&gt;0,F1027="VEHICULE"),(VLOOKUP(G1027,COÛTS!$A$1:$C$157,3,0)*(O1027)),0)+IF(AND(G1027&gt;0,F1027="FACONNAGE"),(VLOOKUP(G1027,COÛTS!$A$1:$C$157,3,0)*(O1027)),0)+IF(AND(G1027&gt;0,F1027="ACCESSOIRES"),(VLOOKUP(G1027,COÛTS!$A$1:$C$157,3,0)*(O1027)),0)+IF(AND(F1027="TRANSPORT",G1027&gt;0),(VLOOKUP(G1027,COÛTS!$A$1:$C$157,3,0)*(O1027)),0)+IF(AND(F1027="PRODUITS",G1027="KIT COMPLET HABILLAGE CLOISON MODULAIRE (mL)"),(VLOOKUP(G1027,COÛTS!$A$1:$C$157,3,0)*(M1027/1000*O1027)),0)+IF(AND(F1027="MEDIA",H1027&lt;0,G1027&gt;0,P1027="oui",Q1027="RECTO/VERSO (Type Deux Simple Face)"),(VLOOKUP(G1027,COÛTS!$A$1:$C$157,3,0)*(M1027*(N1027+480)/1000*O1027/1000)),"0")+IF(AND(F1027="MEDIA",H1027&lt;0,G1027&gt;0,P1027="oui",Q1027="MODULE TRIANGULAIRE"),(VLOOKUP(G1027,COÛTS!$A$1:$C$157,3,0)*(M1027*(N1027+240)/1000*O1027/1000)*2)+(VLOOKUP(G1027,COÛTS!$A$1:$C$157,3,0)*(M1027)/1000*0.24),"0")+IF(AND(F1027="MEDIA",P1027="oui",G1027&gt;0,H1027&lt;0,Q1027="MODULE CARRÉ"),(VLOOKUP(G1027,COÛTS!$A$1:$C$157,3,0)*(M1027*(N1027+240)/1000*O1027/1000)*3)+(VLOOKUP(G1027,COÛTS!$A$1:$C$157,3,0)*(M1027)/1000*0.24),"0")+IF(AND(F1027="MEDIA",H1027&lt;0,P1027="oui",G1027&gt;0,Q1027="RECTO (Type Chaussette)"),(VLOOKUP(G1027,COÛTS!$A$1:$C$157,3,0)*(M1027*(N1027+60)/1000*O1027/1000))))</f>
        <v>0</v>
      </c>
      <c r="AA1027" s="6">
        <f>IF(R1027="OUI",0,IF(AND(H1027&gt;0,I1027="OUI"),(VLOOKUP(H1027,COÛTS!$A$1:$C$157,3,0)*(M1027*N1027/1000*O1027/1000)),0))</f>
        <v>0</v>
      </c>
      <c r="AB1027" s="6">
        <f t="shared" ref="AB1027:AB1090" si="131">IF(R1027="OUI",0,IF(J1027="OUI",((M1027*N1027/1000*O1027/1000)*10),0))</f>
        <v>0</v>
      </c>
      <c r="AC1027" s="7">
        <f t="shared" ref="AC1027:AC1090" si="132">IF(R1027="OUI",0,IF(AND(K1027="OUI",H1027&gt;0),((M1027*N1027/1000*O1027/1000)*20),0))</f>
        <v>0</v>
      </c>
      <c r="AD1027" s="6">
        <f t="shared" ref="AD1027:AD1090" si="133">IF(R1027="OUI",0,IF(L1027="OUI",((M1027*N1027/1000*O1027/1000)*9),0))</f>
        <v>0</v>
      </c>
      <c r="AE1027" s="6">
        <f t="shared" ref="AE1027:AE1090" si="134">IF(R1027="OUI",0,IF(AND(L1027="OUI",K1027="OUI",H1027="POLYCARBONATE ALVÉOLAIRE (Type Makrolon, Thermoclear) - 16mm"),(T1027*9),"0")+IF(AND(L1027="OUI",K1027="OUI",H1027="POLYCARBONATE ALVÉOLAIRE (Type Makrolon, Thermoclear) - 10mm"),(T1027*9),"0")+IF(AND(L1027="OUI",K1027="OUI",H1027="POLYCARBONATE ALVÉOLAIRE (Type Makrolon, Thermoclear) - 6mm"),((M1027*N1027/1000*O1027/1000)*9),0))</f>
        <v>0</v>
      </c>
      <c r="AF1027" s="6">
        <f>IF(R1027="OUI",0,(IF(AND(P1027="oui",Q1027="RECTO (Type Chaussette, Simple Face)",SEMAINE!M1029&lt;=2000),((COÛTS!$C$115*2*O1027*SEMAINE!M1027/1000)+(COÛTS!$C$109*O1027*SEMAINE!M1027/1000)+(COÛTS!$C$107*O1027*SEMAINE!M1027/1000)),"0")+(IF(AND(P1027="oui",Q1027="RECTO (Type Chaussette, Simple Face)",SEMAINE!M1027&gt;2001,SEMAINE!M1027&lt;=4000),((COÛTS!$C$114*2*O1027)),"0"))+(IF(AND(P1027="oui",Q1027="RECTO (Type Chaussette, Simple Face)",SEMAINE!M1027&gt;=4001,SEMAINE!M1027&lt;=6000),((COÛTS!$C$114*4*O1027)),"0"))+(IF(AND(P1027="oui",Q1027="RECTO (Type Chaussette, Simple Face)",SEMAINE!M1027&gt;=6001,SEMAINE!M1027&lt;=8000),((COÛTS!$C$114*6*O1027)),"0"))+(IF(AND(P1027="oui",Q1027="RECTO (Type Chaussette, Simple Face)",SEMAINE!M1027&gt;=8001,SEMAINE!M1027&lt;=10000),((COÛTS!$C$114*8*O1027)),0))))</f>
        <v>0</v>
      </c>
      <c r="AG1027" s="6">
        <f>IF(R1027="OUI",0,(IF(AND(F1027="MEDIA",G1027="NON TISSÉ (Type Drop)",P1027="oui",Q1027="RECTO (Type Chaussette)",SEMAINE!M1030&lt;=2000),((COÛTS!$C$115*2*O1027*SEMAINE!M1027/1000)+(COÛTS!$C$109*O1027*SEMAINE!M1027/1000)+(COÛTS!$C$107*O1027*SEMAINE!M1027/1000)),"0")+(IF(AND(F1027="MEDIA",P1027="oui",Q1027="RECTO (Type Chaussette)",SEMAINE!M1027&gt;2001,SEMAINE!M1027&lt;=4000),((COÛTS!$C$114*2*O1027)),"0"))+(IF(AND(F1027="MEDIA",P1027="oui",Q1027="RECTO (Type Chaussette)",SEMAINE!M1027&gt;=4001,SEMAINE!M1027&lt;=6000),((COÛTS!$C$114*4*O1027)),"0"))+(IF(AND(F1027="MEDIA",P1027="oui",Q1027="RECTO (Type Chaussette)",SEMAINE!M1027&gt;=6001,SEMAINE!M1027&lt;=8000),((COÛTS!$C$114*6*O1027)),"0"))+(IF(AND(F1027="MEDIA",P1027="oui",Q1027="RECTO (Type Chaussette)",SEMAINE!M1027&gt;=8001,SEMAINE!M1027&lt;=10000),((COÛTS!$C$114*8*O1027)),0))))</f>
        <v>0</v>
      </c>
      <c r="AH1027" s="6">
        <f>IF(R1027="OUI",0,(IF(AND(F1027="MEDIA",G1027="NON TISSÉ (Type Drop)",P1027="oui",Q1027="RECTO/VERSO (Type Deux Simple Face)"),((COÛTS!$C$115*4*O1027*SEMAINE!M1027/1000)+(COÛTS!$C$110*O1027*4)+(COÛTS!$C$107*O1027*SEMAINE!M1027/1000)),"0")+(IF(AND(F1027="MEDIA",P1027="oui",Q1027="RECTO/VERSO (Type Deux Simple Face)",SEMAINE!M1027&gt;2001,SEMAINE!M1027&lt;=4000),((COÛTS!$C$114*2*O1027)),"0"))+(IF(AND(F1027="MEDIA",P1027="oui",Q1027="RECTO/VERSO (Type Deux Simple Face)",SEMAINE!M1027&gt;=4001,SEMAINE!M1027&lt;=6000),((COÛTS!$C$114*4*O1027)),"0"))+(IF(AND(F1027="MEDIA",P1027="oui",Q1027="RECTO/VERSO (Type Deux Simple Face)",SEMAINE!M1027&gt;=6001,SEMAINE!M1027&lt;=8000),((COÛTS!$C$114*6*O1027)),"0"))+(IF(AND(F1027="MEDIA",P1027="oui",Q1027="RECTO/VERSO (Type Deux Simple Face)",SEMAINE!M1027&gt;=8001,SEMAINE!M1027&lt;=10000),((COÛTS!$C$114*8*O1027)),0))))</f>
        <v>0</v>
      </c>
      <c r="AI1027" s="6">
        <f>IF(R1027="OUI",0,(IF(AND(F1027="MEDIA",G1027="NON TISSÉ (Type Drop)",P1027="oui",Q1027="MODULE TRIANGULAIRE"),((COÛTS!$C$115*6*O1027*SEMAINE!M1027/1000)+(COÛTS!$C$112*O1027*6)+(COÛTS!$C$107*O1027*3)),"0")+(IF(AND(F1027="MEDIA",P1027="oui",Q1027="MODULE TRIANGULAIRE",SEMAINE!M1027&gt;2001,SEMAINE!M1027&lt;=4000),((COÛTS!$C$114*2*O1027*3)),"0"))+(IF(AND(F1027="MEDIA",P1027="oui",Q1027="MODULE TRIANGULAIRE",SEMAINE!M1027&gt;=4001,SEMAINE!M1027&lt;=6000),((COÛTS!$C$114*4*O1027*3)),"0"))+(IF(AND(F1027="MEDIA",P1027="oui",Q1027="MODULE TRIANGULAIRE",SEMAINE!M1027&gt;=6001,SEMAINE!M1027&lt;=8000),((COÛTS!$C$114*6*O1027*3)),"0"))+(IF(AND(F1027="MEDIA",P1027="oui",Q1027="MODULE TRIANGULAIRE",SEMAINE!M1027&gt;=8001,SEMAINE!M1027&lt;=10000),((COÛTS!$C$114*8*O1027*3)),0))))</f>
        <v>0</v>
      </c>
      <c r="AJ1027" s="6">
        <f>IF(OR(R1027="OUI",H1027&gt;0),0,(IF(AND(F1027="MEDIA",G1027="NON TISSÉ (Type Drop)",P1027="oui",Q1027="MODULE CARRÉ"),((COÛTS!$C$115*8*O1027*SEMAINE!M1027/1000)+(COÛTS!$C$111*O1027*8)+(COÛTS!$C$107*O1027*4)),"0")+IF(AND(F1027="MEDIA",G1027="BÂCHE FRONTLIT 450gr (Type Bâche M1)",P1027="oui",Q1027="MODULE CARRÉ"),((COÛTS!$C$115*8*O1027*SEMAINE!M1027/1000)+(COÛTS!$C$111*O1027*8)+(COÛTS!$C$107*O1027*4)),"0")+(IF(AND(F1027="MEDIA",P1027="oui",Q1027="MODULE CARRÉ",SEMAINE!M1027&gt;2001,SEMAINE!M1027&lt;=4000),((COÛTS!$C$114*2*O1027*4)),"0"))+(IF(AND(F1027="MEDIA",P1027="oui",Q1027="MODULE CARRÉ",SEMAINE!M1027&gt;=4001,SEMAINE!M1027&lt;=6000),((COÛTS!$C$114*4*O1027*4)),"0"))+(IF(AND(F1027="MEDIA",P1027="oui",Q1027="MODULE CARRÉ",SEMAINE!M1027&gt;=6001,SEMAINE!M1027&lt;=8000),((COÛTS!$C$114*6*O1027*4)),"0"))+(IF(AND(F1027="MEDIA",P1027="oui",Q1027="MODULE CARRÉ",SEMAINE!M1027&gt;=8001,SEMAINE!M1027&lt;=10000),((COÛTS!$C$114*8*O1027*4)),"0"))))</f>
        <v>0</v>
      </c>
      <c r="AK1027" s="38">
        <f>IF(Y1027&gt;0,(VLOOKUP(Y1027,DATA!$AB$2:$AC$102,2,0)),1)</f>
        <v>1</v>
      </c>
      <c r="AL1027" s="53">
        <f t="shared" ref="AL1027:AL1090" si="135">(IF(OR(F1027="HEURE",F1027="FACONNAGE",F1027="DIVERS",F1027="ACCESSOIRES",F1027="TRANSPORT"),0,(IF(AND(O1027=0),(0))+IF(AND(O1027&gt;0,H1027&gt;0),(M1027*N1027/1000*O1027/1000)))))</f>
        <v>0</v>
      </c>
    </row>
    <row r="1028" spans="2:38" ht="25.05" customHeight="1" x14ac:dyDescent="0.25">
      <c r="B1028" s="43" t="str">
        <f>COUNTIF($D$3:D1028,D1028)&amp;T_Semaine[[#This Row],[N°AFFAIRE]]</f>
        <v>0</v>
      </c>
      <c r="C1028" s="50"/>
      <c r="D1028" s="50"/>
      <c r="E1028" s="50"/>
      <c r="F1028" s="50"/>
      <c r="G1028" s="50"/>
      <c r="H1028" s="50"/>
      <c r="I1028" s="50"/>
      <c r="J1028" s="50"/>
      <c r="K1028" s="50"/>
      <c r="L1028" s="50"/>
      <c r="M1028" s="91"/>
      <c r="N1028" s="91"/>
      <c r="O1028" s="50"/>
      <c r="P1028" s="50"/>
      <c r="Q1028" s="50"/>
      <c r="R1028" s="50"/>
      <c r="S1028" s="50"/>
      <c r="T1028" s="95">
        <f t="shared" si="129"/>
        <v>0</v>
      </c>
      <c r="U1028" s="36">
        <f t="shared" si="130"/>
        <v>0</v>
      </c>
      <c r="V1028" s="43"/>
      <c r="W1028" s="43"/>
      <c r="X1028" s="6">
        <f t="shared" si="128"/>
        <v>0</v>
      </c>
      <c r="Y1028" s="55"/>
      <c r="Z1028" s="6">
        <f>(IF(R1028="OUI",0,IF(AND(F1028="MEDIA",G1028&gt;0,O1028&gt;0),(VLOOKUP(G1028,COÛTS!$A$1:$C$157,3,0)*(M1028*N1028/1000*O1028/1000)),0)+IF(AND(G1028&gt;0,F1028="HEURE"),(VLOOKUP(G1028,COÛTS!$A$1:$C$157,3,0)*(O1028)),0))+IF(AND(G1028&gt;0,F1028="DIVERS"),(VLOOKUP(G1028,COÛTS!$A$1:$C$157,3,0)*(O1028)),0)+IF(AND(G1028&gt;0,F1028="VEHICULE"),(VLOOKUP(G1028,COÛTS!$A$1:$C$157,3,0)*(O1028)),0)+IF(AND(G1028&gt;0,F1028="FACONNAGE"),(VLOOKUP(G1028,COÛTS!$A$1:$C$157,3,0)*(O1028)),0)+IF(AND(G1028&gt;0,F1028="ACCESSOIRES"),(VLOOKUP(G1028,COÛTS!$A$1:$C$157,3,0)*(O1028)),0)+IF(AND(F1028="TRANSPORT",G1028&gt;0),(VLOOKUP(G1028,COÛTS!$A$1:$C$157,3,0)*(O1028)),0)+IF(AND(F1028="PRODUITS",G1028="KIT COMPLET HABILLAGE CLOISON MODULAIRE (mL)"),(VLOOKUP(G1028,COÛTS!$A$1:$C$157,3,0)*(M1028/1000*O1028)),0)+IF(AND(F1028="MEDIA",H1028&lt;0,G1028&gt;0,P1028="oui",Q1028="RECTO/VERSO (Type Deux Simple Face)"),(VLOOKUP(G1028,COÛTS!$A$1:$C$157,3,0)*(M1028*(N1028+480)/1000*O1028/1000)),"0")+IF(AND(F1028="MEDIA",H1028&lt;0,G1028&gt;0,P1028="oui",Q1028="MODULE TRIANGULAIRE"),(VLOOKUP(G1028,COÛTS!$A$1:$C$157,3,0)*(M1028*(N1028+240)/1000*O1028/1000)*2)+(VLOOKUP(G1028,COÛTS!$A$1:$C$157,3,0)*(M1028)/1000*0.24),"0")+IF(AND(F1028="MEDIA",P1028="oui",G1028&gt;0,H1028&lt;0,Q1028="MODULE CARRÉ"),(VLOOKUP(G1028,COÛTS!$A$1:$C$157,3,0)*(M1028*(N1028+240)/1000*O1028/1000)*3)+(VLOOKUP(G1028,COÛTS!$A$1:$C$157,3,0)*(M1028)/1000*0.24),"0")+IF(AND(F1028="MEDIA",H1028&lt;0,P1028="oui",G1028&gt;0,Q1028="RECTO (Type Chaussette)"),(VLOOKUP(G1028,COÛTS!$A$1:$C$157,3,0)*(M1028*(N1028+60)/1000*O1028/1000))))</f>
        <v>0</v>
      </c>
      <c r="AA1028" s="6">
        <f>IF(R1028="OUI",0,IF(AND(H1028&gt;0,I1028="OUI"),(VLOOKUP(H1028,COÛTS!$A$1:$C$157,3,0)*(M1028*N1028/1000*O1028/1000)),0))</f>
        <v>0</v>
      </c>
      <c r="AB1028" s="6">
        <f t="shared" si="131"/>
        <v>0</v>
      </c>
      <c r="AC1028" s="7">
        <f t="shared" si="132"/>
        <v>0</v>
      </c>
      <c r="AD1028" s="6">
        <f t="shared" si="133"/>
        <v>0</v>
      </c>
      <c r="AE1028" s="6">
        <f t="shared" si="134"/>
        <v>0</v>
      </c>
      <c r="AF1028" s="6">
        <f>IF(R1028="OUI",0,(IF(AND(P1028="oui",Q1028="RECTO (Type Chaussette, Simple Face)",SEMAINE!M1030&lt;=2000),((COÛTS!$C$115*2*O1028*SEMAINE!M1028/1000)+(COÛTS!$C$109*O1028*SEMAINE!M1028/1000)+(COÛTS!$C$107*O1028*SEMAINE!M1028/1000)),"0")+(IF(AND(P1028="oui",Q1028="RECTO (Type Chaussette, Simple Face)",SEMAINE!M1028&gt;2001,SEMAINE!M1028&lt;=4000),((COÛTS!$C$114*2*O1028)),"0"))+(IF(AND(P1028="oui",Q1028="RECTO (Type Chaussette, Simple Face)",SEMAINE!M1028&gt;=4001,SEMAINE!M1028&lt;=6000),((COÛTS!$C$114*4*O1028)),"0"))+(IF(AND(P1028="oui",Q1028="RECTO (Type Chaussette, Simple Face)",SEMAINE!M1028&gt;=6001,SEMAINE!M1028&lt;=8000),((COÛTS!$C$114*6*O1028)),"0"))+(IF(AND(P1028="oui",Q1028="RECTO (Type Chaussette, Simple Face)",SEMAINE!M1028&gt;=8001,SEMAINE!M1028&lt;=10000),((COÛTS!$C$114*8*O1028)),0))))</f>
        <v>0</v>
      </c>
      <c r="AG1028" s="6">
        <f>IF(R1028="OUI",0,(IF(AND(F1028="MEDIA",G1028="NON TISSÉ (Type Drop)",P1028="oui",Q1028="RECTO (Type Chaussette)",SEMAINE!M1031&lt;=2000),((COÛTS!$C$115*2*O1028*SEMAINE!M1028/1000)+(COÛTS!$C$109*O1028*SEMAINE!M1028/1000)+(COÛTS!$C$107*O1028*SEMAINE!M1028/1000)),"0")+(IF(AND(F1028="MEDIA",P1028="oui",Q1028="RECTO (Type Chaussette)",SEMAINE!M1028&gt;2001,SEMAINE!M1028&lt;=4000),((COÛTS!$C$114*2*O1028)),"0"))+(IF(AND(F1028="MEDIA",P1028="oui",Q1028="RECTO (Type Chaussette)",SEMAINE!M1028&gt;=4001,SEMAINE!M1028&lt;=6000),((COÛTS!$C$114*4*O1028)),"0"))+(IF(AND(F1028="MEDIA",P1028="oui",Q1028="RECTO (Type Chaussette)",SEMAINE!M1028&gt;=6001,SEMAINE!M1028&lt;=8000),((COÛTS!$C$114*6*O1028)),"0"))+(IF(AND(F1028="MEDIA",P1028="oui",Q1028="RECTO (Type Chaussette)",SEMAINE!M1028&gt;=8001,SEMAINE!M1028&lt;=10000),((COÛTS!$C$114*8*O1028)),0))))</f>
        <v>0</v>
      </c>
      <c r="AH1028" s="6">
        <f>IF(R1028="OUI",0,(IF(AND(F1028="MEDIA",G1028="NON TISSÉ (Type Drop)",P1028="oui",Q1028="RECTO/VERSO (Type Deux Simple Face)"),((COÛTS!$C$115*4*O1028*SEMAINE!M1028/1000)+(COÛTS!$C$110*O1028*4)+(COÛTS!$C$107*O1028*SEMAINE!M1028/1000)),"0")+(IF(AND(F1028="MEDIA",P1028="oui",Q1028="RECTO/VERSO (Type Deux Simple Face)",SEMAINE!M1028&gt;2001,SEMAINE!M1028&lt;=4000),((COÛTS!$C$114*2*O1028)),"0"))+(IF(AND(F1028="MEDIA",P1028="oui",Q1028="RECTO/VERSO (Type Deux Simple Face)",SEMAINE!M1028&gt;=4001,SEMAINE!M1028&lt;=6000),((COÛTS!$C$114*4*O1028)),"0"))+(IF(AND(F1028="MEDIA",P1028="oui",Q1028="RECTO/VERSO (Type Deux Simple Face)",SEMAINE!M1028&gt;=6001,SEMAINE!M1028&lt;=8000),((COÛTS!$C$114*6*O1028)),"0"))+(IF(AND(F1028="MEDIA",P1028="oui",Q1028="RECTO/VERSO (Type Deux Simple Face)",SEMAINE!M1028&gt;=8001,SEMAINE!M1028&lt;=10000),((COÛTS!$C$114*8*O1028)),0))))</f>
        <v>0</v>
      </c>
      <c r="AI1028" s="6">
        <f>IF(R1028="OUI",0,(IF(AND(F1028="MEDIA",G1028="NON TISSÉ (Type Drop)",P1028="oui",Q1028="MODULE TRIANGULAIRE"),((COÛTS!$C$115*6*O1028*SEMAINE!M1028/1000)+(COÛTS!$C$112*O1028*6)+(COÛTS!$C$107*O1028*3)),"0")+(IF(AND(F1028="MEDIA",P1028="oui",Q1028="MODULE TRIANGULAIRE",SEMAINE!M1028&gt;2001,SEMAINE!M1028&lt;=4000),((COÛTS!$C$114*2*O1028*3)),"0"))+(IF(AND(F1028="MEDIA",P1028="oui",Q1028="MODULE TRIANGULAIRE",SEMAINE!M1028&gt;=4001,SEMAINE!M1028&lt;=6000),((COÛTS!$C$114*4*O1028*3)),"0"))+(IF(AND(F1028="MEDIA",P1028="oui",Q1028="MODULE TRIANGULAIRE",SEMAINE!M1028&gt;=6001,SEMAINE!M1028&lt;=8000),((COÛTS!$C$114*6*O1028*3)),"0"))+(IF(AND(F1028="MEDIA",P1028="oui",Q1028="MODULE TRIANGULAIRE",SEMAINE!M1028&gt;=8001,SEMAINE!M1028&lt;=10000),((COÛTS!$C$114*8*O1028*3)),0))))</f>
        <v>0</v>
      </c>
      <c r="AJ1028" s="6">
        <f>IF(OR(R1028="OUI",H1028&gt;0),0,(IF(AND(F1028="MEDIA",G1028="NON TISSÉ (Type Drop)",P1028="oui",Q1028="MODULE CARRÉ"),((COÛTS!$C$115*8*O1028*SEMAINE!M1028/1000)+(COÛTS!$C$111*O1028*8)+(COÛTS!$C$107*O1028*4)),"0")+IF(AND(F1028="MEDIA",G1028="BÂCHE FRONTLIT 450gr (Type Bâche M1)",P1028="oui",Q1028="MODULE CARRÉ"),((COÛTS!$C$115*8*O1028*SEMAINE!M1028/1000)+(COÛTS!$C$111*O1028*8)+(COÛTS!$C$107*O1028*4)),"0")+(IF(AND(F1028="MEDIA",P1028="oui",Q1028="MODULE CARRÉ",SEMAINE!M1028&gt;2001,SEMAINE!M1028&lt;=4000),((COÛTS!$C$114*2*O1028*4)),"0"))+(IF(AND(F1028="MEDIA",P1028="oui",Q1028="MODULE CARRÉ",SEMAINE!M1028&gt;=4001,SEMAINE!M1028&lt;=6000),((COÛTS!$C$114*4*O1028*4)),"0"))+(IF(AND(F1028="MEDIA",P1028="oui",Q1028="MODULE CARRÉ",SEMAINE!M1028&gt;=6001,SEMAINE!M1028&lt;=8000),((COÛTS!$C$114*6*O1028*4)),"0"))+(IF(AND(F1028="MEDIA",P1028="oui",Q1028="MODULE CARRÉ",SEMAINE!M1028&gt;=8001,SEMAINE!M1028&lt;=10000),((COÛTS!$C$114*8*O1028*4)),"0"))))</f>
        <v>0</v>
      </c>
      <c r="AK1028" s="38">
        <f>IF(Y1028&gt;0,(VLOOKUP(Y1028,DATA!$AB$2:$AC$102,2,0)),1)</f>
        <v>1</v>
      </c>
      <c r="AL1028" s="53">
        <f t="shared" si="135"/>
        <v>0</v>
      </c>
    </row>
    <row r="1029" spans="2:38" ht="25.05" customHeight="1" x14ac:dyDescent="0.25">
      <c r="B1029" s="43" t="str">
        <f>COUNTIF($D$3:D1029,D1029)&amp;T_Semaine[[#This Row],[N°AFFAIRE]]</f>
        <v>0</v>
      </c>
      <c r="C1029" s="50"/>
      <c r="D1029" s="50"/>
      <c r="E1029" s="50"/>
      <c r="F1029" s="50"/>
      <c r="G1029" s="50"/>
      <c r="H1029" s="50"/>
      <c r="I1029" s="50"/>
      <c r="J1029" s="50"/>
      <c r="K1029" s="50"/>
      <c r="L1029" s="50"/>
      <c r="M1029" s="91"/>
      <c r="N1029" s="91"/>
      <c r="O1029" s="50"/>
      <c r="P1029" s="50"/>
      <c r="Q1029" s="50"/>
      <c r="R1029" s="50"/>
      <c r="S1029" s="50"/>
      <c r="T1029" s="95">
        <f t="shared" si="129"/>
        <v>0</v>
      </c>
      <c r="U1029" s="36">
        <f t="shared" si="130"/>
        <v>0</v>
      </c>
      <c r="V1029" s="43"/>
      <c r="W1029" s="43"/>
      <c r="X1029" s="6">
        <f t="shared" si="128"/>
        <v>0</v>
      </c>
      <c r="Y1029" s="55"/>
      <c r="Z1029" s="6">
        <f>(IF(R1029="OUI",0,IF(AND(F1029="MEDIA",G1029&gt;0,O1029&gt;0),(VLOOKUP(G1029,COÛTS!$A$1:$C$157,3,0)*(M1029*N1029/1000*O1029/1000)),0)+IF(AND(G1029&gt;0,F1029="HEURE"),(VLOOKUP(G1029,COÛTS!$A$1:$C$157,3,0)*(O1029)),0))+IF(AND(G1029&gt;0,F1029="DIVERS"),(VLOOKUP(G1029,COÛTS!$A$1:$C$157,3,0)*(O1029)),0)+IF(AND(G1029&gt;0,F1029="VEHICULE"),(VLOOKUP(G1029,COÛTS!$A$1:$C$157,3,0)*(O1029)),0)+IF(AND(G1029&gt;0,F1029="FACONNAGE"),(VLOOKUP(G1029,COÛTS!$A$1:$C$157,3,0)*(O1029)),0)+IF(AND(G1029&gt;0,F1029="ACCESSOIRES"),(VLOOKUP(G1029,COÛTS!$A$1:$C$157,3,0)*(O1029)),0)+IF(AND(F1029="TRANSPORT",G1029&gt;0),(VLOOKUP(G1029,COÛTS!$A$1:$C$157,3,0)*(O1029)),0)+IF(AND(F1029="PRODUITS",G1029="KIT COMPLET HABILLAGE CLOISON MODULAIRE (mL)"),(VLOOKUP(G1029,COÛTS!$A$1:$C$157,3,0)*(M1029/1000*O1029)),0)+IF(AND(F1029="MEDIA",H1029&lt;0,G1029&gt;0,P1029="oui",Q1029="RECTO/VERSO (Type Deux Simple Face)"),(VLOOKUP(G1029,COÛTS!$A$1:$C$157,3,0)*(M1029*(N1029+480)/1000*O1029/1000)),"0")+IF(AND(F1029="MEDIA",H1029&lt;0,G1029&gt;0,P1029="oui",Q1029="MODULE TRIANGULAIRE"),(VLOOKUP(G1029,COÛTS!$A$1:$C$157,3,0)*(M1029*(N1029+240)/1000*O1029/1000)*2)+(VLOOKUP(G1029,COÛTS!$A$1:$C$157,3,0)*(M1029)/1000*0.24),"0")+IF(AND(F1029="MEDIA",P1029="oui",G1029&gt;0,H1029&lt;0,Q1029="MODULE CARRÉ"),(VLOOKUP(G1029,COÛTS!$A$1:$C$157,3,0)*(M1029*(N1029+240)/1000*O1029/1000)*3)+(VLOOKUP(G1029,COÛTS!$A$1:$C$157,3,0)*(M1029)/1000*0.24),"0")+IF(AND(F1029="MEDIA",H1029&lt;0,P1029="oui",G1029&gt;0,Q1029="RECTO (Type Chaussette)"),(VLOOKUP(G1029,COÛTS!$A$1:$C$157,3,0)*(M1029*(N1029+60)/1000*O1029/1000))))</f>
        <v>0</v>
      </c>
      <c r="AA1029" s="6">
        <f>IF(R1029="OUI",0,IF(AND(H1029&gt;0,I1029="OUI"),(VLOOKUP(H1029,COÛTS!$A$1:$C$157,3,0)*(M1029*N1029/1000*O1029/1000)),0))</f>
        <v>0</v>
      </c>
      <c r="AB1029" s="6">
        <f t="shared" si="131"/>
        <v>0</v>
      </c>
      <c r="AC1029" s="7">
        <f t="shared" si="132"/>
        <v>0</v>
      </c>
      <c r="AD1029" s="6">
        <f t="shared" si="133"/>
        <v>0</v>
      </c>
      <c r="AE1029" s="6">
        <f t="shared" si="134"/>
        <v>0</v>
      </c>
      <c r="AF1029" s="6">
        <f>IF(R1029="OUI",0,(IF(AND(P1029="oui",Q1029="RECTO (Type Chaussette, Simple Face)",SEMAINE!M1031&lt;=2000),((COÛTS!$C$115*2*O1029*SEMAINE!M1029/1000)+(COÛTS!$C$109*O1029*SEMAINE!M1029/1000)+(COÛTS!$C$107*O1029*SEMAINE!M1029/1000)),"0")+(IF(AND(P1029="oui",Q1029="RECTO (Type Chaussette, Simple Face)",SEMAINE!M1029&gt;2001,SEMAINE!M1029&lt;=4000),((COÛTS!$C$114*2*O1029)),"0"))+(IF(AND(P1029="oui",Q1029="RECTO (Type Chaussette, Simple Face)",SEMAINE!M1029&gt;=4001,SEMAINE!M1029&lt;=6000),((COÛTS!$C$114*4*O1029)),"0"))+(IF(AND(P1029="oui",Q1029="RECTO (Type Chaussette, Simple Face)",SEMAINE!M1029&gt;=6001,SEMAINE!M1029&lt;=8000),((COÛTS!$C$114*6*O1029)),"0"))+(IF(AND(P1029="oui",Q1029="RECTO (Type Chaussette, Simple Face)",SEMAINE!M1029&gt;=8001,SEMAINE!M1029&lt;=10000),((COÛTS!$C$114*8*O1029)),0))))</f>
        <v>0</v>
      </c>
      <c r="AG1029" s="6">
        <f>IF(R1029="OUI",0,(IF(AND(F1029="MEDIA",G1029="NON TISSÉ (Type Drop)",P1029="oui",Q1029="RECTO (Type Chaussette)",SEMAINE!M1032&lt;=2000),((COÛTS!$C$115*2*O1029*SEMAINE!M1029/1000)+(COÛTS!$C$109*O1029*SEMAINE!M1029/1000)+(COÛTS!$C$107*O1029*SEMAINE!M1029/1000)),"0")+(IF(AND(F1029="MEDIA",P1029="oui",Q1029="RECTO (Type Chaussette)",SEMAINE!M1029&gt;2001,SEMAINE!M1029&lt;=4000),((COÛTS!$C$114*2*O1029)),"0"))+(IF(AND(F1029="MEDIA",P1029="oui",Q1029="RECTO (Type Chaussette)",SEMAINE!M1029&gt;=4001,SEMAINE!M1029&lt;=6000),((COÛTS!$C$114*4*O1029)),"0"))+(IF(AND(F1029="MEDIA",P1029="oui",Q1029="RECTO (Type Chaussette)",SEMAINE!M1029&gt;=6001,SEMAINE!M1029&lt;=8000),((COÛTS!$C$114*6*O1029)),"0"))+(IF(AND(F1029="MEDIA",P1029="oui",Q1029="RECTO (Type Chaussette)",SEMAINE!M1029&gt;=8001,SEMAINE!M1029&lt;=10000),((COÛTS!$C$114*8*O1029)),0))))</f>
        <v>0</v>
      </c>
      <c r="AH1029" s="6">
        <f>IF(R1029="OUI",0,(IF(AND(F1029="MEDIA",G1029="NON TISSÉ (Type Drop)",P1029="oui",Q1029="RECTO/VERSO (Type Deux Simple Face)"),((COÛTS!$C$115*4*O1029*SEMAINE!M1029/1000)+(COÛTS!$C$110*O1029*4)+(COÛTS!$C$107*O1029*SEMAINE!M1029/1000)),"0")+(IF(AND(F1029="MEDIA",P1029="oui",Q1029="RECTO/VERSO (Type Deux Simple Face)",SEMAINE!M1029&gt;2001,SEMAINE!M1029&lt;=4000),((COÛTS!$C$114*2*O1029)),"0"))+(IF(AND(F1029="MEDIA",P1029="oui",Q1029="RECTO/VERSO (Type Deux Simple Face)",SEMAINE!M1029&gt;=4001,SEMAINE!M1029&lt;=6000),((COÛTS!$C$114*4*O1029)),"0"))+(IF(AND(F1029="MEDIA",P1029="oui",Q1029="RECTO/VERSO (Type Deux Simple Face)",SEMAINE!M1029&gt;=6001,SEMAINE!M1029&lt;=8000),((COÛTS!$C$114*6*O1029)),"0"))+(IF(AND(F1029="MEDIA",P1029="oui",Q1029="RECTO/VERSO (Type Deux Simple Face)",SEMAINE!M1029&gt;=8001,SEMAINE!M1029&lt;=10000),((COÛTS!$C$114*8*O1029)),0))))</f>
        <v>0</v>
      </c>
      <c r="AI1029" s="6">
        <f>IF(R1029="OUI",0,(IF(AND(F1029="MEDIA",G1029="NON TISSÉ (Type Drop)",P1029="oui",Q1029="MODULE TRIANGULAIRE"),((COÛTS!$C$115*6*O1029*SEMAINE!M1029/1000)+(COÛTS!$C$112*O1029*6)+(COÛTS!$C$107*O1029*3)),"0")+(IF(AND(F1029="MEDIA",P1029="oui",Q1029="MODULE TRIANGULAIRE",SEMAINE!M1029&gt;2001,SEMAINE!M1029&lt;=4000),((COÛTS!$C$114*2*O1029*3)),"0"))+(IF(AND(F1029="MEDIA",P1029="oui",Q1029="MODULE TRIANGULAIRE",SEMAINE!M1029&gt;=4001,SEMAINE!M1029&lt;=6000),((COÛTS!$C$114*4*O1029*3)),"0"))+(IF(AND(F1029="MEDIA",P1029="oui",Q1029="MODULE TRIANGULAIRE",SEMAINE!M1029&gt;=6001,SEMAINE!M1029&lt;=8000),((COÛTS!$C$114*6*O1029*3)),"0"))+(IF(AND(F1029="MEDIA",P1029="oui",Q1029="MODULE TRIANGULAIRE",SEMAINE!M1029&gt;=8001,SEMAINE!M1029&lt;=10000),((COÛTS!$C$114*8*O1029*3)),0))))</f>
        <v>0</v>
      </c>
      <c r="AJ1029" s="6">
        <f>IF(OR(R1029="OUI",H1029&gt;0),0,(IF(AND(F1029="MEDIA",G1029="NON TISSÉ (Type Drop)",P1029="oui",Q1029="MODULE CARRÉ"),((COÛTS!$C$115*8*O1029*SEMAINE!M1029/1000)+(COÛTS!$C$111*O1029*8)+(COÛTS!$C$107*O1029*4)),"0")+IF(AND(F1029="MEDIA",G1029="BÂCHE FRONTLIT 450gr (Type Bâche M1)",P1029="oui",Q1029="MODULE CARRÉ"),((COÛTS!$C$115*8*O1029*SEMAINE!M1029/1000)+(COÛTS!$C$111*O1029*8)+(COÛTS!$C$107*O1029*4)),"0")+(IF(AND(F1029="MEDIA",P1029="oui",Q1029="MODULE CARRÉ",SEMAINE!M1029&gt;2001,SEMAINE!M1029&lt;=4000),((COÛTS!$C$114*2*O1029*4)),"0"))+(IF(AND(F1029="MEDIA",P1029="oui",Q1029="MODULE CARRÉ",SEMAINE!M1029&gt;=4001,SEMAINE!M1029&lt;=6000),((COÛTS!$C$114*4*O1029*4)),"0"))+(IF(AND(F1029="MEDIA",P1029="oui",Q1029="MODULE CARRÉ",SEMAINE!M1029&gt;=6001,SEMAINE!M1029&lt;=8000),((COÛTS!$C$114*6*O1029*4)),"0"))+(IF(AND(F1029="MEDIA",P1029="oui",Q1029="MODULE CARRÉ",SEMAINE!M1029&gt;=8001,SEMAINE!M1029&lt;=10000),((COÛTS!$C$114*8*O1029*4)),"0"))))</f>
        <v>0</v>
      </c>
      <c r="AK1029" s="38">
        <f>IF(Y1029&gt;0,(VLOOKUP(Y1029,DATA!$AB$2:$AC$102,2,0)),1)</f>
        <v>1</v>
      </c>
      <c r="AL1029" s="53">
        <f t="shared" si="135"/>
        <v>0</v>
      </c>
    </row>
    <row r="1030" spans="2:38" ht="25.05" customHeight="1" x14ac:dyDescent="0.25">
      <c r="B1030" s="43" t="str">
        <f>COUNTIF($D$3:D1030,D1030)&amp;T_Semaine[[#This Row],[N°AFFAIRE]]</f>
        <v>0</v>
      </c>
      <c r="C1030" s="50"/>
      <c r="D1030" s="50"/>
      <c r="E1030" s="50"/>
      <c r="F1030" s="50"/>
      <c r="G1030" s="50"/>
      <c r="H1030" s="50"/>
      <c r="I1030" s="50"/>
      <c r="J1030" s="50"/>
      <c r="K1030" s="50"/>
      <c r="L1030" s="50"/>
      <c r="M1030" s="91"/>
      <c r="N1030" s="91"/>
      <c r="O1030" s="50"/>
      <c r="P1030" s="50"/>
      <c r="Q1030" s="50"/>
      <c r="R1030" s="50"/>
      <c r="S1030" s="50"/>
      <c r="T1030" s="95">
        <f t="shared" si="129"/>
        <v>0</v>
      </c>
      <c r="U1030" s="36">
        <f t="shared" si="130"/>
        <v>0</v>
      </c>
      <c r="V1030" s="43"/>
      <c r="W1030" s="43"/>
      <c r="X1030" s="6">
        <f t="shared" si="128"/>
        <v>0</v>
      </c>
      <c r="Y1030" s="55"/>
      <c r="Z1030" s="6">
        <f>(IF(R1030="OUI",0,IF(AND(F1030="MEDIA",G1030&gt;0,O1030&gt;0),(VLOOKUP(G1030,COÛTS!$A$1:$C$157,3,0)*(M1030*N1030/1000*O1030/1000)),0)+IF(AND(G1030&gt;0,F1030="HEURE"),(VLOOKUP(G1030,COÛTS!$A$1:$C$157,3,0)*(O1030)),0))+IF(AND(G1030&gt;0,F1030="DIVERS"),(VLOOKUP(G1030,COÛTS!$A$1:$C$157,3,0)*(O1030)),0)+IF(AND(G1030&gt;0,F1030="VEHICULE"),(VLOOKUP(G1030,COÛTS!$A$1:$C$157,3,0)*(O1030)),0)+IF(AND(G1030&gt;0,F1030="FACONNAGE"),(VLOOKUP(G1030,COÛTS!$A$1:$C$157,3,0)*(O1030)),0)+IF(AND(G1030&gt;0,F1030="ACCESSOIRES"),(VLOOKUP(G1030,COÛTS!$A$1:$C$157,3,0)*(O1030)),0)+IF(AND(F1030="TRANSPORT",G1030&gt;0),(VLOOKUP(G1030,COÛTS!$A$1:$C$157,3,0)*(O1030)),0)+IF(AND(F1030="PRODUITS",G1030="KIT COMPLET HABILLAGE CLOISON MODULAIRE (mL)"),(VLOOKUP(G1030,COÛTS!$A$1:$C$157,3,0)*(M1030/1000*O1030)),0)+IF(AND(F1030="MEDIA",H1030&lt;0,G1030&gt;0,P1030="oui",Q1030="RECTO/VERSO (Type Deux Simple Face)"),(VLOOKUP(G1030,COÛTS!$A$1:$C$157,3,0)*(M1030*(N1030+480)/1000*O1030/1000)),"0")+IF(AND(F1030="MEDIA",H1030&lt;0,G1030&gt;0,P1030="oui",Q1030="MODULE TRIANGULAIRE"),(VLOOKUP(G1030,COÛTS!$A$1:$C$157,3,0)*(M1030*(N1030+240)/1000*O1030/1000)*2)+(VLOOKUP(G1030,COÛTS!$A$1:$C$157,3,0)*(M1030)/1000*0.24),"0")+IF(AND(F1030="MEDIA",P1030="oui",G1030&gt;0,H1030&lt;0,Q1030="MODULE CARRÉ"),(VLOOKUP(G1030,COÛTS!$A$1:$C$157,3,0)*(M1030*(N1030+240)/1000*O1030/1000)*3)+(VLOOKUP(G1030,COÛTS!$A$1:$C$157,3,0)*(M1030)/1000*0.24),"0")+IF(AND(F1030="MEDIA",H1030&lt;0,P1030="oui",G1030&gt;0,Q1030="RECTO (Type Chaussette)"),(VLOOKUP(G1030,COÛTS!$A$1:$C$157,3,0)*(M1030*(N1030+60)/1000*O1030/1000))))</f>
        <v>0</v>
      </c>
      <c r="AA1030" s="6">
        <f>IF(R1030="OUI",0,IF(AND(H1030&gt;0,I1030="OUI"),(VLOOKUP(H1030,COÛTS!$A$1:$C$157,3,0)*(M1030*N1030/1000*O1030/1000)),0))</f>
        <v>0</v>
      </c>
      <c r="AB1030" s="6">
        <f t="shared" si="131"/>
        <v>0</v>
      </c>
      <c r="AC1030" s="7">
        <f t="shared" si="132"/>
        <v>0</v>
      </c>
      <c r="AD1030" s="6">
        <f t="shared" si="133"/>
        <v>0</v>
      </c>
      <c r="AE1030" s="6">
        <f t="shared" si="134"/>
        <v>0</v>
      </c>
      <c r="AF1030" s="6">
        <f>IF(R1030="OUI",0,(IF(AND(P1030="oui",Q1030="RECTO (Type Chaussette, Simple Face)",SEMAINE!M1032&lt;=2000),((COÛTS!$C$115*2*O1030*SEMAINE!M1030/1000)+(COÛTS!$C$109*O1030*SEMAINE!M1030/1000)+(COÛTS!$C$107*O1030*SEMAINE!M1030/1000)),"0")+(IF(AND(P1030="oui",Q1030="RECTO (Type Chaussette, Simple Face)",SEMAINE!M1030&gt;2001,SEMAINE!M1030&lt;=4000),((COÛTS!$C$114*2*O1030)),"0"))+(IF(AND(P1030="oui",Q1030="RECTO (Type Chaussette, Simple Face)",SEMAINE!M1030&gt;=4001,SEMAINE!M1030&lt;=6000),((COÛTS!$C$114*4*O1030)),"0"))+(IF(AND(P1030="oui",Q1030="RECTO (Type Chaussette, Simple Face)",SEMAINE!M1030&gt;=6001,SEMAINE!M1030&lt;=8000),((COÛTS!$C$114*6*O1030)),"0"))+(IF(AND(P1030="oui",Q1030="RECTO (Type Chaussette, Simple Face)",SEMAINE!M1030&gt;=8001,SEMAINE!M1030&lt;=10000),((COÛTS!$C$114*8*O1030)),0))))</f>
        <v>0</v>
      </c>
      <c r="AG1030" s="6">
        <f>IF(R1030="OUI",0,(IF(AND(F1030="MEDIA",G1030="NON TISSÉ (Type Drop)",P1030="oui",Q1030="RECTO (Type Chaussette)",SEMAINE!M1033&lt;=2000),((COÛTS!$C$115*2*O1030*SEMAINE!M1030/1000)+(COÛTS!$C$109*O1030*SEMAINE!M1030/1000)+(COÛTS!$C$107*O1030*SEMAINE!M1030/1000)),"0")+(IF(AND(F1030="MEDIA",P1030="oui",Q1030="RECTO (Type Chaussette)",SEMAINE!M1030&gt;2001,SEMAINE!M1030&lt;=4000),((COÛTS!$C$114*2*O1030)),"0"))+(IF(AND(F1030="MEDIA",P1030="oui",Q1030="RECTO (Type Chaussette)",SEMAINE!M1030&gt;=4001,SEMAINE!M1030&lt;=6000),((COÛTS!$C$114*4*O1030)),"0"))+(IF(AND(F1030="MEDIA",P1030="oui",Q1030="RECTO (Type Chaussette)",SEMAINE!M1030&gt;=6001,SEMAINE!M1030&lt;=8000),((COÛTS!$C$114*6*O1030)),"0"))+(IF(AND(F1030="MEDIA",P1030="oui",Q1030="RECTO (Type Chaussette)",SEMAINE!M1030&gt;=8001,SEMAINE!M1030&lt;=10000),((COÛTS!$C$114*8*O1030)),0))))</f>
        <v>0</v>
      </c>
      <c r="AH1030" s="6">
        <f>IF(R1030="OUI",0,(IF(AND(F1030="MEDIA",G1030="NON TISSÉ (Type Drop)",P1030="oui",Q1030="RECTO/VERSO (Type Deux Simple Face)"),((COÛTS!$C$115*4*O1030*SEMAINE!M1030/1000)+(COÛTS!$C$110*O1030*4)+(COÛTS!$C$107*O1030*SEMAINE!M1030/1000)),"0")+(IF(AND(F1030="MEDIA",P1030="oui",Q1030="RECTO/VERSO (Type Deux Simple Face)",SEMAINE!M1030&gt;2001,SEMAINE!M1030&lt;=4000),((COÛTS!$C$114*2*O1030)),"0"))+(IF(AND(F1030="MEDIA",P1030="oui",Q1030="RECTO/VERSO (Type Deux Simple Face)",SEMAINE!M1030&gt;=4001,SEMAINE!M1030&lt;=6000),((COÛTS!$C$114*4*O1030)),"0"))+(IF(AND(F1030="MEDIA",P1030="oui",Q1030="RECTO/VERSO (Type Deux Simple Face)",SEMAINE!M1030&gt;=6001,SEMAINE!M1030&lt;=8000),((COÛTS!$C$114*6*O1030)),"0"))+(IF(AND(F1030="MEDIA",P1030="oui",Q1030="RECTO/VERSO (Type Deux Simple Face)",SEMAINE!M1030&gt;=8001,SEMAINE!M1030&lt;=10000),((COÛTS!$C$114*8*O1030)),0))))</f>
        <v>0</v>
      </c>
      <c r="AI1030" s="6">
        <f>IF(R1030="OUI",0,(IF(AND(F1030="MEDIA",G1030="NON TISSÉ (Type Drop)",P1030="oui",Q1030="MODULE TRIANGULAIRE"),((COÛTS!$C$115*6*O1030*SEMAINE!M1030/1000)+(COÛTS!$C$112*O1030*6)+(COÛTS!$C$107*O1030*3)),"0")+(IF(AND(F1030="MEDIA",P1030="oui",Q1030="MODULE TRIANGULAIRE",SEMAINE!M1030&gt;2001,SEMAINE!M1030&lt;=4000),((COÛTS!$C$114*2*O1030*3)),"0"))+(IF(AND(F1030="MEDIA",P1030="oui",Q1030="MODULE TRIANGULAIRE",SEMAINE!M1030&gt;=4001,SEMAINE!M1030&lt;=6000),((COÛTS!$C$114*4*O1030*3)),"0"))+(IF(AND(F1030="MEDIA",P1030="oui",Q1030="MODULE TRIANGULAIRE",SEMAINE!M1030&gt;=6001,SEMAINE!M1030&lt;=8000),((COÛTS!$C$114*6*O1030*3)),"0"))+(IF(AND(F1030="MEDIA",P1030="oui",Q1030="MODULE TRIANGULAIRE",SEMAINE!M1030&gt;=8001,SEMAINE!M1030&lt;=10000),((COÛTS!$C$114*8*O1030*3)),0))))</f>
        <v>0</v>
      </c>
      <c r="AJ1030" s="6">
        <f>IF(OR(R1030="OUI",H1030&gt;0),0,(IF(AND(F1030="MEDIA",G1030="NON TISSÉ (Type Drop)",P1030="oui",Q1030="MODULE CARRÉ"),((COÛTS!$C$115*8*O1030*SEMAINE!M1030/1000)+(COÛTS!$C$111*O1030*8)+(COÛTS!$C$107*O1030*4)),"0")+IF(AND(F1030="MEDIA",G1030="BÂCHE FRONTLIT 450gr (Type Bâche M1)",P1030="oui",Q1030="MODULE CARRÉ"),((COÛTS!$C$115*8*O1030*SEMAINE!M1030/1000)+(COÛTS!$C$111*O1030*8)+(COÛTS!$C$107*O1030*4)),"0")+(IF(AND(F1030="MEDIA",P1030="oui",Q1030="MODULE CARRÉ",SEMAINE!M1030&gt;2001,SEMAINE!M1030&lt;=4000),((COÛTS!$C$114*2*O1030*4)),"0"))+(IF(AND(F1030="MEDIA",P1030="oui",Q1030="MODULE CARRÉ",SEMAINE!M1030&gt;=4001,SEMAINE!M1030&lt;=6000),((COÛTS!$C$114*4*O1030*4)),"0"))+(IF(AND(F1030="MEDIA",P1030="oui",Q1030="MODULE CARRÉ",SEMAINE!M1030&gt;=6001,SEMAINE!M1030&lt;=8000),((COÛTS!$C$114*6*O1030*4)),"0"))+(IF(AND(F1030="MEDIA",P1030="oui",Q1030="MODULE CARRÉ",SEMAINE!M1030&gt;=8001,SEMAINE!M1030&lt;=10000),((COÛTS!$C$114*8*O1030*4)),"0"))))</f>
        <v>0</v>
      </c>
      <c r="AK1030" s="38">
        <f>IF(Y1030&gt;0,(VLOOKUP(Y1030,DATA!$AB$2:$AC$102,2,0)),1)</f>
        <v>1</v>
      </c>
      <c r="AL1030" s="53">
        <f t="shared" si="135"/>
        <v>0</v>
      </c>
    </row>
    <row r="1031" spans="2:38" ht="25.05" customHeight="1" x14ac:dyDescent="0.25">
      <c r="B1031" s="43" t="str">
        <f>COUNTIF($D$3:D1031,D1031)&amp;T_Semaine[[#This Row],[N°AFFAIRE]]</f>
        <v>0</v>
      </c>
      <c r="C1031" s="50"/>
      <c r="D1031" s="50"/>
      <c r="E1031" s="50"/>
      <c r="F1031" s="50"/>
      <c r="G1031" s="50"/>
      <c r="H1031" s="50"/>
      <c r="I1031" s="50"/>
      <c r="J1031" s="50"/>
      <c r="K1031" s="50"/>
      <c r="L1031" s="50"/>
      <c r="M1031" s="91"/>
      <c r="N1031" s="91"/>
      <c r="O1031" s="50"/>
      <c r="P1031" s="50"/>
      <c r="Q1031" s="50"/>
      <c r="R1031" s="50"/>
      <c r="S1031" s="50"/>
      <c r="T1031" s="95">
        <f t="shared" si="129"/>
        <v>0</v>
      </c>
      <c r="U1031" s="36">
        <f t="shared" si="130"/>
        <v>0</v>
      </c>
      <c r="V1031" s="43"/>
      <c r="W1031" s="43"/>
      <c r="X1031" s="6">
        <f t="shared" si="128"/>
        <v>0</v>
      </c>
      <c r="Y1031" s="55"/>
      <c r="Z1031" s="6">
        <f>(IF(R1031="OUI",0,IF(AND(F1031="MEDIA",G1031&gt;0,O1031&gt;0),(VLOOKUP(G1031,COÛTS!$A$1:$C$157,3,0)*(M1031*N1031/1000*O1031/1000)),0)+IF(AND(G1031&gt;0,F1031="HEURE"),(VLOOKUP(G1031,COÛTS!$A$1:$C$157,3,0)*(O1031)),0))+IF(AND(G1031&gt;0,F1031="DIVERS"),(VLOOKUP(G1031,COÛTS!$A$1:$C$157,3,0)*(O1031)),0)+IF(AND(G1031&gt;0,F1031="VEHICULE"),(VLOOKUP(G1031,COÛTS!$A$1:$C$157,3,0)*(O1031)),0)+IF(AND(G1031&gt;0,F1031="FACONNAGE"),(VLOOKUP(G1031,COÛTS!$A$1:$C$157,3,0)*(O1031)),0)+IF(AND(G1031&gt;0,F1031="ACCESSOIRES"),(VLOOKUP(G1031,COÛTS!$A$1:$C$157,3,0)*(O1031)),0)+IF(AND(F1031="TRANSPORT",G1031&gt;0),(VLOOKUP(G1031,COÛTS!$A$1:$C$157,3,0)*(O1031)),0)+IF(AND(F1031="PRODUITS",G1031="KIT COMPLET HABILLAGE CLOISON MODULAIRE (mL)"),(VLOOKUP(G1031,COÛTS!$A$1:$C$157,3,0)*(M1031/1000*O1031)),0)+IF(AND(F1031="MEDIA",H1031&lt;0,G1031&gt;0,P1031="oui",Q1031="RECTO/VERSO (Type Deux Simple Face)"),(VLOOKUP(G1031,COÛTS!$A$1:$C$157,3,0)*(M1031*(N1031+480)/1000*O1031/1000)),"0")+IF(AND(F1031="MEDIA",H1031&lt;0,G1031&gt;0,P1031="oui",Q1031="MODULE TRIANGULAIRE"),(VLOOKUP(G1031,COÛTS!$A$1:$C$157,3,0)*(M1031*(N1031+240)/1000*O1031/1000)*2)+(VLOOKUP(G1031,COÛTS!$A$1:$C$157,3,0)*(M1031)/1000*0.24),"0")+IF(AND(F1031="MEDIA",P1031="oui",G1031&gt;0,H1031&lt;0,Q1031="MODULE CARRÉ"),(VLOOKUP(G1031,COÛTS!$A$1:$C$157,3,0)*(M1031*(N1031+240)/1000*O1031/1000)*3)+(VLOOKUP(G1031,COÛTS!$A$1:$C$157,3,0)*(M1031)/1000*0.24),"0")+IF(AND(F1031="MEDIA",H1031&lt;0,P1031="oui",G1031&gt;0,Q1031="RECTO (Type Chaussette)"),(VLOOKUP(G1031,COÛTS!$A$1:$C$157,3,0)*(M1031*(N1031+60)/1000*O1031/1000))))</f>
        <v>0</v>
      </c>
      <c r="AA1031" s="6">
        <f>IF(R1031="OUI",0,IF(AND(H1031&gt;0,I1031="OUI"),(VLOOKUP(H1031,COÛTS!$A$1:$C$157,3,0)*(M1031*N1031/1000*O1031/1000)),0))</f>
        <v>0</v>
      </c>
      <c r="AB1031" s="6">
        <f t="shared" si="131"/>
        <v>0</v>
      </c>
      <c r="AC1031" s="7">
        <f t="shared" si="132"/>
        <v>0</v>
      </c>
      <c r="AD1031" s="6">
        <f t="shared" si="133"/>
        <v>0</v>
      </c>
      <c r="AE1031" s="6">
        <f t="shared" si="134"/>
        <v>0</v>
      </c>
      <c r="AF1031" s="6">
        <f>IF(R1031="OUI",0,(IF(AND(P1031="oui",Q1031="RECTO (Type Chaussette, Simple Face)",SEMAINE!M1033&lt;=2000),((COÛTS!$C$115*2*O1031*SEMAINE!M1031/1000)+(COÛTS!$C$109*O1031*SEMAINE!M1031/1000)+(COÛTS!$C$107*O1031*SEMAINE!M1031/1000)),"0")+(IF(AND(P1031="oui",Q1031="RECTO (Type Chaussette, Simple Face)",SEMAINE!M1031&gt;2001,SEMAINE!M1031&lt;=4000),((COÛTS!$C$114*2*O1031)),"0"))+(IF(AND(P1031="oui",Q1031="RECTO (Type Chaussette, Simple Face)",SEMAINE!M1031&gt;=4001,SEMAINE!M1031&lt;=6000),((COÛTS!$C$114*4*O1031)),"0"))+(IF(AND(P1031="oui",Q1031="RECTO (Type Chaussette, Simple Face)",SEMAINE!M1031&gt;=6001,SEMAINE!M1031&lt;=8000),((COÛTS!$C$114*6*O1031)),"0"))+(IF(AND(P1031="oui",Q1031="RECTO (Type Chaussette, Simple Face)",SEMAINE!M1031&gt;=8001,SEMAINE!M1031&lt;=10000),((COÛTS!$C$114*8*O1031)),0))))</f>
        <v>0</v>
      </c>
      <c r="AG1031" s="6">
        <f>IF(R1031="OUI",0,(IF(AND(F1031="MEDIA",G1031="NON TISSÉ (Type Drop)",P1031="oui",Q1031="RECTO (Type Chaussette)",SEMAINE!M1034&lt;=2000),((COÛTS!$C$115*2*O1031*SEMAINE!M1031/1000)+(COÛTS!$C$109*O1031*SEMAINE!M1031/1000)+(COÛTS!$C$107*O1031*SEMAINE!M1031/1000)),"0")+(IF(AND(F1031="MEDIA",P1031="oui",Q1031="RECTO (Type Chaussette)",SEMAINE!M1031&gt;2001,SEMAINE!M1031&lt;=4000),((COÛTS!$C$114*2*O1031)),"0"))+(IF(AND(F1031="MEDIA",P1031="oui",Q1031="RECTO (Type Chaussette)",SEMAINE!M1031&gt;=4001,SEMAINE!M1031&lt;=6000),((COÛTS!$C$114*4*O1031)),"0"))+(IF(AND(F1031="MEDIA",P1031="oui",Q1031="RECTO (Type Chaussette)",SEMAINE!M1031&gt;=6001,SEMAINE!M1031&lt;=8000),((COÛTS!$C$114*6*O1031)),"0"))+(IF(AND(F1031="MEDIA",P1031="oui",Q1031="RECTO (Type Chaussette)",SEMAINE!M1031&gt;=8001,SEMAINE!M1031&lt;=10000),((COÛTS!$C$114*8*O1031)),0))))</f>
        <v>0</v>
      </c>
      <c r="AH1031" s="6">
        <f>IF(R1031="OUI",0,(IF(AND(F1031="MEDIA",G1031="NON TISSÉ (Type Drop)",P1031="oui",Q1031="RECTO/VERSO (Type Deux Simple Face)"),((COÛTS!$C$115*4*O1031*SEMAINE!M1031/1000)+(COÛTS!$C$110*O1031*4)+(COÛTS!$C$107*O1031*SEMAINE!M1031/1000)),"0")+(IF(AND(F1031="MEDIA",P1031="oui",Q1031="RECTO/VERSO (Type Deux Simple Face)",SEMAINE!M1031&gt;2001,SEMAINE!M1031&lt;=4000),((COÛTS!$C$114*2*O1031)),"0"))+(IF(AND(F1031="MEDIA",P1031="oui",Q1031="RECTO/VERSO (Type Deux Simple Face)",SEMAINE!M1031&gt;=4001,SEMAINE!M1031&lt;=6000),((COÛTS!$C$114*4*O1031)),"0"))+(IF(AND(F1031="MEDIA",P1031="oui",Q1031="RECTO/VERSO (Type Deux Simple Face)",SEMAINE!M1031&gt;=6001,SEMAINE!M1031&lt;=8000),((COÛTS!$C$114*6*O1031)),"0"))+(IF(AND(F1031="MEDIA",P1031="oui",Q1031="RECTO/VERSO (Type Deux Simple Face)",SEMAINE!M1031&gt;=8001,SEMAINE!M1031&lt;=10000),((COÛTS!$C$114*8*O1031)),0))))</f>
        <v>0</v>
      </c>
      <c r="AI1031" s="6">
        <f>IF(R1031="OUI",0,(IF(AND(F1031="MEDIA",G1031="NON TISSÉ (Type Drop)",P1031="oui",Q1031="MODULE TRIANGULAIRE"),((COÛTS!$C$115*6*O1031*SEMAINE!M1031/1000)+(COÛTS!$C$112*O1031*6)+(COÛTS!$C$107*O1031*3)),"0")+(IF(AND(F1031="MEDIA",P1031="oui",Q1031="MODULE TRIANGULAIRE",SEMAINE!M1031&gt;2001,SEMAINE!M1031&lt;=4000),((COÛTS!$C$114*2*O1031*3)),"0"))+(IF(AND(F1031="MEDIA",P1031="oui",Q1031="MODULE TRIANGULAIRE",SEMAINE!M1031&gt;=4001,SEMAINE!M1031&lt;=6000),((COÛTS!$C$114*4*O1031*3)),"0"))+(IF(AND(F1031="MEDIA",P1031="oui",Q1031="MODULE TRIANGULAIRE",SEMAINE!M1031&gt;=6001,SEMAINE!M1031&lt;=8000),((COÛTS!$C$114*6*O1031*3)),"0"))+(IF(AND(F1031="MEDIA",P1031="oui",Q1031="MODULE TRIANGULAIRE",SEMAINE!M1031&gt;=8001,SEMAINE!M1031&lt;=10000),((COÛTS!$C$114*8*O1031*3)),0))))</f>
        <v>0</v>
      </c>
      <c r="AJ1031" s="6">
        <f>IF(OR(R1031="OUI",H1031&gt;0),0,(IF(AND(F1031="MEDIA",G1031="NON TISSÉ (Type Drop)",P1031="oui",Q1031="MODULE CARRÉ"),((COÛTS!$C$115*8*O1031*SEMAINE!M1031/1000)+(COÛTS!$C$111*O1031*8)+(COÛTS!$C$107*O1031*4)),"0")+IF(AND(F1031="MEDIA",G1031="BÂCHE FRONTLIT 450gr (Type Bâche M1)",P1031="oui",Q1031="MODULE CARRÉ"),((COÛTS!$C$115*8*O1031*SEMAINE!M1031/1000)+(COÛTS!$C$111*O1031*8)+(COÛTS!$C$107*O1031*4)),"0")+(IF(AND(F1031="MEDIA",P1031="oui",Q1031="MODULE CARRÉ",SEMAINE!M1031&gt;2001,SEMAINE!M1031&lt;=4000),((COÛTS!$C$114*2*O1031*4)),"0"))+(IF(AND(F1031="MEDIA",P1031="oui",Q1031="MODULE CARRÉ",SEMAINE!M1031&gt;=4001,SEMAINE!M1031&lt;=6000),((COÛTS!$C$114*4*O1031*4)),"0"))+(IF(AND(F1031="MEDIA",P1031="oui",Q1031="MODULE CARRÉ",SEMAINE!M1031&gt;=6001,SEMAINE!M1031&lt;=8000),((COÛTS!$C$114*6*O1031*4)),"0"))+(IF(AND(F1031="MEDIA",P1031="oui",Q1031="MODULE CARRÉ",SEMAINE!M1031&gt;=8001,SEMAINE!M1031&lt;=10000),((COÛTS!$C$114*8*O1031*4)),"0"))))</f>
        <v>0</v>
      </c>
      <c r="AK1031" s="38">
        <f>IF(Y1031&gt;0,(VLOOKUP(Y1031,DATA!$AB$2:$AC$102,2,0)),1)</f>
        <v>1</v>
      </c>
      <c r="AL1031" s="53">
        <f t="shared" si="135"/>
        <v>0</v>
      </c>
    </row>
    <row r="1032" spans="2:38" ht="25.05" customHeight="1" x14ac:dyDescent="0.25">
      <c r="B1032" s="43" t="str">
        <f>COUNTIF($D$3:D1032,D1032)&amp;T_Semaine[[#This Row],[N°AFFAIRE]]</f>
        <v>0</v>
      </c>
      <c r="C1032" s="50"/>
      <c r="D1032" s="50"/>
      <c r="E1032" s="50"/>
      <c r="F1032" s="50"/>
      <c r="G1032" s="50"/>
      <c r="H1032" s="50"/>
      <c r="I1032" s="50"/>
      <c r="J1032" s="50"/>
      <c r="K1032" s="50"/>
      <c r="L1032" s="50"/>
      <c r="M1032" s="91"/>
      <c r="N1032" s="91"/>
      <c r="O1032" s="50"/>
      <c r="P1032" s="50"/>
      <c r="Q1032" s="50"/>
      <c r="R1032" s="50"/>
      <c r="S1032" s="50"/>
      <c r="T1032" s="95">
        <f t="shared" si="129"/>
        <v>0</v>
      </c>
      <c r="U1032" s="36">
        <f t="shared" si="130"/>
        <v>0</v>
      </c>
      <c r="V1032" s="43"/>
      <c r="W1032" s="43"/>
      <c r="X1032" s="6">
        <f t="shared" si="128"/>
        <v>0</v>
      </c>
      <c r="Y1032" s="55"/>
      <c r="Z1032" s="6">
        <f>(IF(R1032="OUI",0,IF(AND(F1032="MEDIA",G1032&gt;0,O1032&gt;0),(VLOOKUP(G1032,COÛTS!$A$1:$C$157,3,0)*(M1032*N1032/1000*O1032/1000)),0)+IF(AND(G1032&gt;0,F1032="HEURE"),(VLOOKUP(G1032,COÛTS!$A$1:$C$157,3,0)*(O1032)),0))+IF(AND(G1032&gt;0,F1032="DIVERS"),(VLOOKUP(G1032,COÛTS!$A$1:$C$157,3,0)*(O1032)),0)+IF(AND(G1032&gt;0,F1032="VEHICULE"),(VLOOKUP(G1032,COÛTS!$A$1:$C$157,3,0)*(O1032)),0)+IF(AND(G1032&gt;0,F1032="FACONNAGE"),(VLOOKUP(G1032,COÛTS!$A$1:$C$157,3,0)*(O1032)),0)+IF(AND(G1032&gt;0,F1032="ACCESSOIRES"),(VLOOKUP(G1032,COÛTS!$A$1:$C$157,3,0)*(O1032)),0)+IF(AND(F1032="TRANSPORT",G1032&gt;0),(VLOOKUP(G1032,COÛTS!$A$1:$C$157,3,0)*(O1032)),0)+IF(AND(F1032="PRODUITS",G1032="KIT COMPLET HABILLAGE CLOISON MODULAIRE (mL)"),(VLOOKUP(G1032,COÛTS!$A$1:$C$157,3,0)*(M1032/1000*O1032)),0)+IF(AND(F1032="MEDIA",H1032&lt;0,G1032&gt;0,P1032="oui",Q1032="RECTO/VERSO (Type Deux Simple Face)"),(VLOOKUP(G1032,COÛTS!$A$1:$C$157,3,0)*(M1032*(N1032+480)/1000*O1032/1000)),"0")+IF(AND(F1032="MEDIA",H1032&lt;0,G1032&gt;0,P1032="oui",Q1032="MODULE TRIANGULAIRE"),(VLOOKUP(G1032,COÛTS!$A$1:$C$157,3,0)*(M1032*(N1032+240)/1000*O1032/1000)*2)+(VLOOKUP(G1032,COÛTS!$A$1:$C$157,3,0)*(M1032)/1000*0.24),"0")+IF(AND(F1032="MEDIA",P1032="oui",G1032&gt;0,H1032&lt;0,Q1032="MODULE CARRÉ"),(VLOOKUP(G1032,COÛTS!$A$1:$C$157,3,0)*(M1032*(N1032+240)/1000*O1032/1000)*3)+(VLOOKUP(G1032,COÛTS!$A$1:$C$157,3,0)*(M1032)/1000*0.24),"0")+IF(AND(F1032="MEDIA",H1032&lt;0,P1032="oui",G1032&gt;0,Q1032="RECTO (Type Chaussette)"),(VLOOKUP(G1032,COÛTS!$A$1:$C$157,3,0)*(M1032*(N1032+60)/1000*O1032/1000))))</f>
        <v>0</v>
      </c>
      <c r="AA1032" s="6">
        <f>IF(R1032="OUI",0,IF(AND(H1032&gt;0,I1032="OUI"),(VLOOKUP(H1032,COÛTS!$A$1:$C$157,3,0)*(M1032*N1032/1000*O1032/1000)),0))</f>
        <v>0</v>
      </c>
      <c r="AB1032" s="6">
        <f t="shared" si="131"/>
        <v>0</v>
      </c>
      <c r="AC1032" s="7">
        <f t="shared" si="132"/>
        <v>0</v>
      </c>
      <c r="AD1032" s="6">
        <f t="shared" si="133"/>
        <v>0</v>
      </c>
      <c r="AE1032" s="6">
        <f t="shared" si="134"/>
        <v>0</v>
      </c>
      <c r="AF1032" s="6">
        <f>IF(R1032="OUI",0,(IF(AND(P1032="oui",Q1032="RECTO (Type Chaussette, Simple Face)",SEMAINE!M1034&lt;=2000),((COÛTS!$C$115*2*O1032*SEMAINE!M1032/1000)+(COÛTS!$C$109*O1032*SEMAINE!M1032/1000)+(COÛTS!$C$107*O1032*SEMAINE!M1032/1000)),"0")+(IF(AND(P1032="oui",Q1032="RECTO (Type Chaussette, Simple Face)",SEMAINE!M1032&gt;2001,SEMAINE!M1032&lt;=4000),((COÛTS!$C$114*2*O1032)),"0"))+(IF(AND(P1032="oui",Q1032="RECTO (Type Chaussette, Simple Face)",SEMAINE!M1032&gt;=4001,SEMAINE!M1032&lt;=6000),((COÛTS!$C$114*4*O1032)),"0"))+(IF(AND(P1032="oui",Q1032="RECTO (Type Chaussette, Simple Face)",SEMAINE!M1032&gt;=6001,SEMAINE!M1032&lt;=8000),((COÛTS!$C$114*6*O1032)),"0"))+(IF(AND(P1032="oui",Q1032="RECTO (Type Chaussette, Simple Face)",SEMAINE!M1032&gt;=8001,SEMAINE!M1032&lt;=10000),((COÛTS!$C$114*8*O1032)),0))))</f>
        <v>0</v>
      </c>
      <c r="AG1032" s="6">
        <f>IF(R1032="OUI",0,(IF(AND(F1032="MEDIA",G1032="NON TISSÉ (Type Drop)",P1032="oui",Q1032="RECTO (Type Chaussette)",SEMAINE!M1035&lt;=2000),((COÛTS!$C$115*2*O1032*SEMAINE!M1032/1000)+(COÛTS!$C$109*O1032*SEMAINE!M1032/1000)+(COÛTS!$C$107*O1032*SEMAINE!M1032/1000)),"0")+(IF(AND(F1032="MEDIA",P1032="oui",Q1032="RECTO (Type Chaussette)",SEMAINE!M1032&gt;2001,SEMAINE!M1032&lt;=4000),((COÛTS!$C$114*2*O1032)),"0"))+(IF(AND(F1032="MEDIA",P1032="oui",Q1032="RECTO (Type Chaussette)",SEMAINE!M1032&gt;=4001,SEMAINE!M1032&lt;=6000),((COÛTS!$C$114*4*O1032)),"0"))+(IF(AND(F1032="MEDIA",P1032="oui",Q1032="RECTO (Type Chaussette)",SEMAINE!M1032&gt;=6001,SEMAINE!M1032&lt;=8000),((COÛTS!$C$114*6*O1032)),"0"))+(IF(AND(F1032="MEDIA",P1032="oui",Q1032="RECTO (Type Chaussette)",SEMAINE!M1032&gt;=8001,SEMAINE!M1032&lt;=10000),((COÛTS!$C$114*8*O1032)),0))))</f>
        <v>0</v>
      </c>
      <c r="AH1032" s="6">
        <f>IF(R1032="OUI",0,(IF(AND(F1032="MEDIA",G1032="NON TISSÉ (Type Drop)",P1032="oui",Q1032="RECTO/VERSO (Type Deux Simple Face)"),((COÛTS!$C$115*4*O1032*SEMAINE!M1032/1000)+(COÛTS!$C$110*O1032*4)+(COÛTS!$C$107*O1032*SEMAINE!M1032/1000)),"0")+(IF(AND(F1032="MEDIA",P1032="oui",Q1032="RECTO/VERSO (Type Deux Simple Face)",SEMAINE!M1032&gt;2001,SEMAINE!M1032&lt;=4000),((COÛTS!$C$114*2*O1032)),"0"))+(IF(AND(F1032="MEDIA",P1032="oui",Q1032="RECTO/VERSO (Type Deux Simple Face)",SEMAINE!M1032&gt;=4001,SEMAINE!M1032&lt;=6000),((COÛTS!$C$114*4*O1032)),"0"))+(IF(AND(F1032="MEDIA",P1032="oui",Q1032="RECTO/VERSO (Type Deux Simple Face)",SEMAINE!M1032&gt;=6001,SEMAINE!M1032&lt;=8000),((COÛTS!$C$114*6*O1032)),"0"))+(IF(AND(F1032="MEDIA",P1032="oui",Q1032="RECTO/VERSO (Type Deux Simple Face)",SEMAINE!M1032&gt;=8001,SEMAINE!M1032&lt;=10000),((COÛTS!$C$114*8*O1032)),0))))</f>
        <v>0</v>
      </c>
      <c r="AI1032" s="6">
        <f>IF(R1032="OUI",0,(IF(AND(F1032="MEDIA",G1032="NON TISSÉ (Type Drop)",P1032="oui",Q1032="MODULE TRIANGULAIRE"),((COÛTS!$C$115*6*O1032*SEMAINE!M1032/1000)+(COÛTS!$C$112*O1032*6)+(COÛTS!$C$107*O1032*3)),"0")+(IF(AND(F1032="MEDIA",P1032="oui",Q1032="MODULE TRIANGULAIRE",SEMAINE!M1032&gt;2001,SEMAINE!M1032&lt;=4000),((COÛTS!$C$114*2*O1032*3)),"0"))+(IF(AND(F1032="MEDIA",P1032="oui",Q1032="MODULE TRIANGULAIRE",SEMAINE!M1032&gt;=4001,SEMAINE!M1032&lt;=6000),((COÛTS!$C$114*4*O1032*3)),"0"))+(IF(AND(F1032="MEDIA",P1032="oui",Q1032="MODULE TRIANGULAIRE",SEMAINE!M1032&gt;=6001,SEMAINE!M1032&lt;=8000),((COÛTS!$C$114*6*O1032*3)),"0"))+(IF(AND(F1032="MEDIA",P1032="oui",Q1032="MODULE TRIANGULAIRE",SEMAINE!M1032&gt;=8001,SEMAINE!M1032&lt;=10000),((COÛTS!$C$114*8*O1032*3)),0))))</f>
        <v>0</v>
      </c>
      <c r="AJ1032" s="6">
        <f>IF(OR(R1032="OUI",H1032&gt;0),0,(IF(AND(F1032="MEDIA",G1032="NON TISSÉ (Type Drop)",P1032="oui",Q1032="MODULE CARRÉ"),((COÛTS!$C$115*8*O1032*SEMAINE!M1032/1000)+(COÛTS!$C$111*O1032*8)+(COÛTS!$C$107*O1032*4)),"0")+IF(AND(F1032="MEDIA",G1032="BÂCHE FRONTLIT 450gr (Type Bâche M1)",P1032="oui",Q1032="MODULE CARRÉ"),((COÛTS!$C$115*8*O1032*SEMAINE!M1032/1000)+(COÛTS!$C$111*O1032*8)+(COÛTS!$C$107*O1032*4)),"0")+(IF(AND(F1032="MEDIA",P1032="oui",Q1032="MODULE CARRÉ",SEMAINE!M1032&gt;2001,SEMAINE!M1032&lt;=4000),((COÛTS!$C$114*2*O1032*4)),"0"))+(IF(AND(F1032="MEDIA",P1032="oui",Q1032="MODULE CARRÉ",SEMAINE!M1032&gt;=4001,SEMAINE!M1032&lt;=6000),((COÛTS!$C$114*4*O1032*4)),"0"))+(IF(AND(F1032="MEDIA",P1032="oui",Q1032="MODULE CARRÉ",SEMAINE!M1032&gt;=6001,SEMAINE!M1032&lt;=8000),((COÛTS!$C$114*6*O1032*4)),"0"))+(IF(AND(F1032="MEDIA",P1032="oui",Q1032="MODULE CARRÉ",SEMAINE!M1032&gt;=8001,SEMAINE!M1032&lt;=10000),((COÛTS!$C$114*8*O1032*4)),"0"))))</f>
        <v>0</v>
      </c>
      <c r="AK1032" s="38">
        <f>IF(Y1032&gt;0,(VLOOKUP(Y1032,DATA!$AB$2:$AC$102,2,0)),1)</f>
        <v>1</v>
      </c>
      <c r="AL1032" s="53">
        <f t="shared" si="135"/>
        <v>0</v>
      </c>
    </row>
    <row r="1033" spans="2:38" ht="25.05" customHeight="1" x14ac:dyDescent="0.25">
      <c r="B1033" s="43" t="str">
        <f>COUNTIF($D$3:D1033,D1033)&amp;T_Semaine[[#This Row],[N°AFFAIRE]]</f>
        <v>0</v>
      </c>
      <c r="C1033" s="50"/>
      <c r="D1033" s="50"/>
      <c r="E1033" s="50"/>
      <c r="F1033" s="50"/>
      <c r="G1033" s="50"/>
      <c r="H1033" s="50"/>
      <c r="I1033" s="50"/>
      <c r="J1033" s="50"/>
      <c r="K1033" s="50"/>
      <c r="L1033" s="50"/>
      <c r="M1033" s="91"/>
      <c r="N1033" s="91"/>
      <c r="O1033" s="50"/>
      <c r="P1033" s="50"/>
      <c r="Q1033" s="50"/>
      <c r="R1033" s="50"/>
      <c r="S1033" s="50"/>
      <c r="T1033" s="95">
        <f t="shared" si="129"/>
        <v>0</v>
      </c>
      <c r="U1033" s="36">
        <f t="shared" si="130"/>
        <v>0</v>
      </c>
      <c r="V1033" s="43"/>
      <c r="W1033" s="43"/>
      <c r="X1033" s="6">
        <f t="shared" si="128"/>
        <v>0</v>
      </c>
      <c r="Y1033" s="55"/>
      <c r="Z1033" s="6">
        <f>(IF(R1033="OUI",0,IF(AND(F1033="MEDIA",G1033&gt;0,O1033&gt;0),(VLOOKUP(G1033,COÛTS!$A$1:$C$157,3,0)*(M1033*N1033/1000*O1033/1000)),0)+IF(AND(G1033&gt;0,F1033="HEURE"),(VLOOKUP(G1033,COÛTS!$A$1:$C$157,3,0)*(O1033)),0))+IF(AND(G1033&gt;0,F1033="DIVERS"),(VLOOKUP(G1033,COÛTS!$A$1:$C$157,3,0)*(O1033)),0)+IF(AND(G1033&gt;0,F1033="VEHICULE"),(VLOOKUP(G1033,COÛTS!$A$1:$C$157,3,0)*(O1033)),0)+IF(AND(G1033&gt;0,F1033="FACONNAGE"),(VLOOKUP(G1033,COÛTS!$A$1:$C$157,3,0)*(O1033)),0)+IF(AND(G1033&gt;0,F1033="ACCESSOIRES"),(VLOOKUP(G1033,COÛTS!$A$1:$C$157,3,0)*(O1033)),0)+IF(AND(F1033="TRANSPORT",G1033&gt;0),(VLOOKUP(G1033,COÛTS!$A$1:$C$157,3,0)*(O1033)),0)+IF(AND(F1033="PRODUITS",G1033="KIT COMPLET HABILLAGE CLOISON MODULAIRE (mL)"),(VLOOKUP(G1033,COÛTS!$A$1:$C$157,3,0)*(M1033/1000*O1033)),0)+IF(AND(F1033="MEDIA",H1033&lt;0,G1033&gt;0,P1033="oui",Q1033="RECTO/VERSO (Type Deux Simple Face)"),(VLOOKUP(G1033,COÛTS!$A$1:$C$157,3,0)*(M1033*(N1033+480)/1000*O1033/1000)),"0")+IF(AND(F1033="MEDIA",H1033&lt;0,G1033&gt;0,P1033="oui",Q1033="MODULE TRIANGULAIRE"),(VLOOKUP(G1033,COÛTS!$A$1:$C$157,3,0)*(M1033*(N1033+240)/1000*O1033/1000)*2)+(VLOOKUP(G1033,COÛTS!$A$1:$C$157,3,0)*(M1033)/1000*0.24),"0")+IF(AND(F1033="MEDIA",P1033="oui",G1033&gt;0,H1033&lt;0,Q1033="MODULE CARRÉ"),(VLOOKUP(G1033,COÛTS!$A$1:$C$157,3,0)*(M1033*(N1033+240)/1000*O1033/1000)*3)+(VLOOKUP(G1033,COÛTS!$A$1:$C$157,3,0)*(M1033)/1000*0.24),"0")+IF(AND(F1033="MEDIA",H1033&lt;0,P1033="oui",G1033&gt;0,Q1033="RECTO (Type Chaussette)"),(VLOOKUP(G1033,COÛTS!$A$1:$C$157,3,0)*(M1033*(N1033+60)/1000*O1033/1000))))</f>
        <v>0</v>
      </c>
      <c r="AA1033" s="6">
        <f>IF(R1033="OUI",0,IF(AND(H1033&gt;0,I1033="OUI"),(VLOOKUP(H1033,COÛTS!$A$1:$C$157,3,0)*(M1033*N1033/1000*O1033/1000)),0))</f>
        <v>0</v>
      </c>
      <c r="AB1033" s="6">
        <f t="shared" si="131"/>
        <v>0</v>
      </c>
      <c r="AC1033" s="7">
        <f t="shared" si="132"/>
        <v>0</v>
      </c>
      <c r="AD1033" s="6">
        <f t="shared" si="133"/>
        <v>0</v>
      </c>
      <c r="AE1033" s="6">
        <f t="shared" si="134"/>
        <v>0</v>
      </c>
      <c r="AF1033" s="6">
        <f>IF(R1033="OUI",0,(IF(AND(P1033="oui",Q1033="RECTO (Type Chaussette, Simple Face)",SEMAINE!M1035&lt;=2000),((COÛTS!$C$115*2*O1033*SEMAINE!M1033/1000)+(COÛTS!$C$109*O1033*SEMAINE!M1033/1000)+(COÛTS!$C$107*O1033*SEMAINE!M1033/1000)),"0")+(IF(AND(P1033="oui",Q1033="RECTO (Type Chaussette, Simple Face)",SEMAINE!M1033&gt;2001,SEMAINE!M1033&lt;=4000),((COÛTS!$C$114*2*O1033)),"0"))+(IF(AND(P1033="oui",Q1033="RECTO (Type Chaussette, Simple Face)",SEMAINE!M1033&gt;=4001,SEMAINE!M1033&lt;=6000),((COÛTS!$C$114*4*O1033)),"0"))+(IF(AND(P1033="oui",Q1033="RECTO (Type Chaussette, Simple Face)",SEMAINE!M1033&gt;=6001,SEMAINE!M1033&lt;=8000),((COÛTS!$C$114*6*O1033)),"0"))+(IF(AND(P1033="oui",Q1033="RECTO (Type Chaussette, Simple Face)",SEMAINE!M1033&gt;=8001,SEMAINE!M1033&lt;=10000),((COÛTS!$C$114*8*O1033)),0))))</f>
        <v>0</v>
      </c>
      <c r="AG1033" s="6">
        <f>IF(R1033="OUI",0,(IF(AND(F1033="MEDIA",G1033="NON TISSÉ (Type Drop)",P1033="oui",Q1033="RECTO (Type Chaussette)",SEMAINE!M1036&lt;=2000),((COÛTS!$C$115*2*O1033*SEMAINE!M1033/1000)+(COÛTS!$C$109*O1033*SEMAINE!M1033/1000)+(COÛTS!$C$107*O1033*SEMAINE!M1033/1000)),"0")+(IF(AND(F1033="MEDIA",P1033="oui",Q1033="RECTO (Type Chaussette)",SEMAINE!M1033&gt;2001,SEMAINE!M1033&lt;=4000),((COÛTS!$C$114*2*O1033)),"0"))+(IF(AND(F1033="MEDIA",P1033="oui",Q1033="RECTO (Type Chaussette)",SEMAINE!M1033&gt;=4001,SEMAINE!M1033&lt;=6000),((COÛTS!$C$114*4*O1033)),"0"))+(IF(AND(F1033="MEDIA",P1033="oui",Q1033="RECTO (Type Chaussette)",SEMAINE!M1033&gt;=6001,SEMAINE!M1033&lt;=8000),((COÛTS!$C$114*6*O1033)),"0"))+(IF(AND(F1033="MEDIA",P1033="oui",Q1033="RECTO (Type Chaussette)",SEMAINE!M1033&gt;=8001,SEMAINE!M1033&lt;=10000),((COÛTS!$C$114*8*O1033)),0))))</f>
        <v>0</v>
      </c>
      <c r="AH1033" s="6">
        <f>IF(R1033="OUI",0,(IF(AND(F1033="MEDIA",G1033="NON TISSÉ (Type Drop)",P1033="oui",Q1033="RECTO/VERSO (Type Deux Simple Face)"),((COÛTS!$C$115*4*O1033*SEMAINE!M1033/1000)+(COÛTS!$C$110*O1033*4)+(COÛTS!$C$107*O1033*SEMAINE!M1033/1000)),"0")+(IF(AND(F1033="MEDIA",P1033="oui",Q1033="RECTO/VERSO (Type Deux Simple Face)",SEMAINE!M1033&gt;2001,SEMAINE!M1033&lt;=4000),((COÛTS!$C$114*2*O1033)),"0"))+(IF(AND(F1033="MEDIA",P1033="oui",Q1033="RECTO/VERSO (Type Deux Simple Face)",SEMAINE!M1033&gt;=4001,SEMAINE!M1033&lt;=6000),((COÛTS!$C$114*4*O1033)),"0"))+(IF(AND(F1033="MEDIA",P1033="oui",Q1033="RECTO/VERSO (Type Deux Simple Face)",SEMAINE!M1033&gt;=6001,SEMAINE!M1033&lt;=8000),((COÛTS!$C$114*6*O1033)),"0"))+(IF(AND(F1033="MEDIA",P1033="oui",Q1033="RECTO/VERSO (Type Deux Simple Face)",SEMAINE!M1033&gt;=8001,SEMAINE!M1033&lt;=10000),((COÛTS!$C$114*8*O1033)),0))))</f>
        <v>0</v>
      </c>
      <c r="AI1033" s="6">
        <f>IF(R1033="OUI",0,(IF(AND(F1033="MEDIA",G1033="NON TISSÉ (Type Drop)",P1033="oui",Q1033="MODULE TRIANGULAIRE"),((COÛTS!$C$115*6*O1033*SEMAINE!M1033/1000)+(COÛTS!$C$112*O1033*6)+(COÛTS!$C$107*O1033*3)),"0")+(IF(AND(F1033="MEDIA",P1033="oui",Q1033="MODULE TRIANGULAIRE",SEMAINE!M1033&gt;2001,SEMAINE!M1033&lt;=4000),((COÛTS!$C$114*2*O1033*3)),"0"))+(IF(AND(F1033="MEDIA",P1033="oui",Q1033="MODULE TRIANGULAIRE",SEMAINE!M1033&gt;=4001,SEMAINE!M1033&lt;=6000),((COÛTS!$C$114*4*O1033*3)),"0"))+(IF(AND(F1033="MEDIA",P1033="oui",Q1033="MODULE TRIANGULAIRE",SEMAINE!M1033&gt;=6001,SEMAINE!M1033&lt;=8000),((COÛTS!$C$114*6*O1033*3)),"0"))+(IF(AND(F1033="MEDIA",P1033="oui",Q1033="MODULE TRIANGULAIRE",SEMAINE!M1033&gt;=8001,SEMAINE!M1033&lt;=10000),((COÛTS!$C$114*8*O1033*3)),0))))</f>
        <v>0</v>
      </c>
      <c r="AJ1033" s="6">
        <f>IF(OR(R1033="OUI",H1033&gt;0),0,(IF(AND(F1033="MEDIA",G1033="NON TISSÉ (Type Drop)",P1033="oui",Q1033="MODULE CARRÉ"),((COÛTS!$C$115*8*O1033*SEMAINE!M1033/1000)+(COÛTS!$C$111*O1033*8)+(COÛTS!$C$107*O1033*4)),"0")+IF(AND(F1033="MEDIA",G1033="BÂCHE FRONTLIT 450gr (Type Bâche M1)",P1033="oui",Q1033="MODULE CARRÉ"),((COÛTS!$C$115*8*O1033*SEMAINE!M1033/1000)+(COÛTS!$C$111*O1033*8)+(COÛTS!$C$107*O1033*4)),"0")+(IF(AND(F1033="MEDIA",P1033="oui",Q1033="MODULE CARRÉ",SEMAINE!M1033&gt;2001,SEMAINE!M1033&lt;=4000),((COÛTS!$C$114*2*O1033*4)),"0"))+(IF(AND(F1033="MEDIA",P1033="oui",Q1033="MODULE CARRÉ",SEMAINE!M1033&gt;=4001,SEMAINE!M1033&lt;=6000),((COÛTS!$C$114*4*O1033*4)),"0"))+(IF(AND(F1033="MEDIA",P1033="oui",Q1033="MODULE CARRÉ",SEMAINE!M1033&gt;=6001,SEMAINE!M1033&lt;=8000),((COÛTS!$C$114*6*O1033*4)),"0"))+(IF(AND(F1033="MEDIA",P1033="oui",Q1033="MODULE CARRÉ",SEMAINE!M1033&gt;=8001,SEMAINE!M1033&lt;=10000),((COÛTS!$C$114*8*O1033*4)),"0"))))</f>
        <v>0</v>
      </c>
      <c r="AK1033" s="38">
        <f>IF(Y1033&gt;0,(VLOOKUP(Y1033,DATA!$AB$2:$AC$102,2,0)),1)</f>
        <v>1</v>
      </c>
      <c r="AL1033" s="53">
        <f t="shared" si="135"/>
        <v>0</v>
      </c>
    </row>
    <row r="1034" spans="2:38" ht="25.05" customHeight="1" x14ac:dyDescent="0.25">
      <c r="B1034" s="43" t="str">
        <f>COUNTIF($D$3:D1034,D1034)&amp;T_Semaine[[#This Row],[N°AFFAIRE]]</f>
        <v>0</v>
      </c>
      <c r="C1034" s="50"/>
      <c r="D1034" s="50"/>
      <c r="E1034" s="50"/>
      <c r="F1034" s="50"/>
      <c r="G1034" s="50"/>
      <c r="H1034" s="50"/>
      <c r="I1034" s="50"/>
      <c r="J1034" s="50"/>
      <c r="K1034" s="50"/>
      <c r="L1034" s="50"/>
      <c r="M1034" s="91"/>
      <c r="N1034" s="91"/>
      <c r="O1034" s="50"/>
      <c r="P1034" s="50"/>
      <c r="Q1034" s="50"/>
      <c r="R1034" s="50"/>
      <c r="S1034" s="50"/>
      <c r="T1034" s="95">
        <f t="shared" si="129"/>
        <v>0</v>
      </c>
      <c r="U1034" s="36">
        <f t="shared" si="130"/>
        <v>0</v>
      </c>
      <c r="V1034" s="43"/>
      <c r="W1034" s="43"/>
      <c r="X1034" s="6">
        <f t="shared" si="128"/>
        <v>0</v>
      </c>
      <c r="Y1034" s="55"/>
      <c r="Z1034" s="6">
        <f>(IF(R1034="OUI",0,IF(AND(F1034="MEDIA",G1034&gt;0,O1034&gt;0),(VLOOKUP(G1034,COÛTS!$A$1:$C$157,3,0)*(M1034*N1034/1000*O1034/1000)),0)+IF(AND(G1034&gt;0,F1034="HEURE"),(VLOOKUP(G1034,COÛTS!$A$1:$C$157,3,0)*(O1034)),0))+IF(AND(G1034&gt;0,F1034="DIVERS"),(VLOOKUP(G1034,COÛTS!$A$1:$C$157,3,0)*(O1034)),0)+IF(AND(G1034&gt;0,F1034="VEHICULE"),(VLOOKUP(G1034,COÛTS!$A$1:$C$157,3,0)*(O1034)),0)+IF(AND(G1034&gt;0,F1034="FACONNAGE"),(VLOOKUP(G1034,COÛTS!$A$1:$C$157,3,0)*(O1034)),0)+IF(AND(G1034&gt;0,F1034="ACCESSOIRES"),(VLOOKUP(G1034,COÛTS!$A$1:$C$157,3,0)*(O1034)),0)+IF(AND(F1034="TRANSPORT",G1034&gt;0),(VLOOKUP(G1034,COÛTS!$A$1:$C$157,3,0)*(O1034)),0)+IF(AND(F1034="PRODUITS",G1034="KIT COMPLET HABILLAGE CLOISON MODULAIRE (mL)"),(VLOOKUP(G1034,COÛTS!$A$1:$C$157,3,0)*(M1034/1000*O1034)),0)+IF(AND(F1034="MEDIA",H1034&lt;0,G1034&gt;0,P1034="oui",Q1034="RECTO/VERSO (Type Deux Simple Face)"),(VLOOKUP(G1034,COÛTS!$A$1:$C$157,3,0)*(M1034*(N1034+480)/1000*O1034/1000)),"0")+IF(AND(F1034="MEDIA",H1034&lt;0,G1034&gt;0,P1034="oui",Q1034="MODULE TRIANGULAIRE"),(VLOOKUP(G1034,COÛTS!$A$1:$C$157,3,0)*(M1034*(N1034+240)/1000*O1034/1000)*2)+(VLOOKUP(G1034,COÛTS!$A$1:$C$157,3,0)*(M1034)/1000*0.24),"0")+IF(AND(F1034="MEDIA",P1034="oui",G1034&gt;0,H1034&lt;0,Q1034="MODULE CARRÉ"),(VLOOKUP(G1034,COÛTS!$A$1:$C$157,3,0)*(M1034*(N1034+240)/1000*O1034/1000)*3)+(VLOOKUP(G1034,COÛTS!$A$1:$C$157,3,0)*(M1034)/1000*0.24),"0")+IF(AND(F1034="MEDIA",H1034&lt;0,P1034="oui",G1034&gt;0,Q1034="RECTO (Type Chaussette)"),(VLOOKUP(G1034,COÛTS!$A$1:$C$157,3,0)*(M1034*(N1034+60)/1000*O1034/1000))))</f>
        <v>0</v>
      </c>
      <c r="AA1034" s="6">
        <f>IF(R1034="OUI",0,IF(AND(H1034&gt;0,I1034="OUI"),(VLOOKUP(H1034,COÛTS!$A$1:$C$157,3,0)*(M1034*N1034/1000*O1034/1000)),0))</f>
        <v>0</v>
      </c>
      <c r="AB1034" s="6">
        <f t="shared" si="131"/>
        <v>0</v>
      </c>
      <c r="AC1034" s="7">
        <f t="shared" si="132"/>
        <v>0</v>
      </c>
      <c r="AD1034" s="6">
        <f t="shared" si="133"/>
        <v>0</v>
      </c>
      <c r="AE1034" s="6">
        <f t="shared" si="134"/>
        <v>0</v>
      </c>
      <c r="AF1034" s="6">
        <f>IF(R1034="OUI",0,(IF(AND(P1034="oui",Q1034="RECTO (Type Chaussette, Simple Face)",SEMAINE!M1036&lt;=2000),((COÛTS!$C$115*2*O1034*SEMAINE!M1034/1000)+(COÛTS!$C$109*O1034*SEMAINE!M1034/1000)+(COÛTS!$C$107*O1034*SEMAINE!M1034/1000)),"0")+(IF(AND(P1034="oui",Q1034="RECTO (Type Chaussette, Simple Face)",SEMAINE!M1034&gt;2001,SEMAINE!M1034&lt;=4000),((COÛTS!$C$114*2*O1034)),"0"))+(IF(AND(P1034="oui",Q1034="RECTO (Type Chaussette, Simple Face)",SEMAINE!M1034&gt;=4001,SEMAINE!M1034&lt;=6000),((COÛTS!$C$114*4*O1034)),"0"))+(IF(AND(P1034="oui",Q1034="RECTO (Type Chaussette, Simple Face)",SEMAINE!M1034&gt;=6001,SEMAINE!M1034&lt;=8000),((COÛTS!$C$114*6*O1034)),"0"))+(IF(AND(P1034="oui",Q1034="RECTO (Type Chaussette, Simple Face)",SEMAINE!M1034&gt;=8001,SEMAINE!M1034&lt;=10000),((COÛTS!$C$114*8*O1034)),0))))</f>
        <v>0</v>
      </c>
      <c r="AG1034" s="6">
        <f>IF(R1034="OUI",0,(IF(AND(F1034="MEDIA",G1034="NON TISSÉ (Type Drop)",P1034="oui",Q1034="RECTO (Type Chaussette)",SEMAINE!M1037&lt;=2000),((COÛTS!$C$115*2*O1034*SEMAINE!M1034/1000)+(COÛTS!$C$109*O1034*SEMAINE!M1034/1000)+(COÛTS!$C$107*O1034*SEMAINE!M1034/1000)),"0")+(IF(AND(F1034="MEDIA",P1034="oui",Q1034="RECTO (Type Chaussette)",SEMAINE!M1034&gt;2001,SEMAINE!M1034&lt;=4000),((COÛTS!$C$114*2*O1034)),"0"))+(IF(AND(F1034="MEDIA",P1034="oui",Q1034="RECTO (Type Chaussette)",SEMAINE!M1034&gt;=4001,SEMAINE!M1034&lt;=6000),((COÛTS!$C$114*4*O1034)),"0"))+(IF(AND(F1034="MEDIA",P1034="oui",Q1034="RECTO (Type Chaussette)",SEMAINE!M1034&gt;=6001,SEMAINE!M1034&lt;=8000),((COÛTS!$C$114*6*O1034)),"0"))+(IF(AND(F1034="MEDIA",P1034="oui",Q1034="RECTO (Type Chaussette)",SEMAINE!M1034&gt;=8001,SEMAINE!M1034&lt;=10000),((COÛTS!$C$114*8*O1034)),0))))</f>
        <v>0</v>
      </c>
      <c r="AH1034" s="6">
        <f>IF(R1034="OUI",0,(IF(AND(F1034="MEDIA",G1034="NON TISSÉ (Type Drop)",P1034="oui",Q1034="RECTO/VERSO (Type Deux Simple Face)"),((COÛTS!$C$115*4*O1034*SEMAINE!M1034/1000)+(COÛTS!$C$110*O1034*4)+(COÛTS!$C$107*O1034*SEMAINE!M1034/1000)),"0")+(IF(AND(F1034="MEDIA",P1034="oui",Q1034="RECTO/VERSO (Type Deux Simple Face)",SEMAINE!M1034&gt;2001,SEMAINE!M1034&lt;=4000),((COÛTS!$C$114*2*O1034)),"0"))+(IF(AND(F1034="MEDIA",P1034="oui",Q1034="RECTO/VERSO (Type Deux Simple Face)",SEMAINE!M1034&gt;=4001,SEMAINE!M1034&lt;=6000),((COÛTS!$C$114*4*O1034)),"0"))+(IF(AND(F1034="MEDIA",P1034="oui",Q1034="RECTO/VERSO (Type Deux Simple Face)",SEMAINE!M1034&gt;=6001,SEMAINE!M1034&lt;=8000),((COÛTS!$C$114*6*O1034)),"0"))+(IF(AND(F1034="MEDIA",P1034="oui",Q1034="RECTO/VERSO (Type Deux Simple Face)",SEMAINE!M1034&gt;=8001,SEMAINE!M1034&lt;=10000),((COÛTS!$C$114*8*O1034)),0))))</f>
        <v>0</v>
      </c>
      <c r="AI1034" s="6">
        <f>IF(R1034="OUI",0,(IF(AND(F1034="MEDIA",G1034="NON TISSÉ (Type Drop)",P1034="oui",Q1034="MODULE TRIANGULAIRE"),((COÛTS!$C$115*6*O1034*SEMAINE!M1034/1000)+(COÛTS!$C$112*O1034*6)+(COÛTS!$C$107*O1034*3)),"0")+(IF(AND(F1034="MEDIA",P1034="oui",Q1034="MODULE TRIANGULAIRE",SEMAINE!M1034&gt;2001,SEMAINE!M1034&lt;=4000),((COÛTS!$C$114*2*O1034*3)),"0"))+(IF(AND(F1034="MEDIA",P1034="oui",Q1034="MODULE TRIANGULAIRE",SEMAINE!M1034&gt;=4001,SEMAINE!M1034&lt;=6000),((COÛTS!$C$114*4*O1034*3)),"0"))+(IF(AND(F1034="MEDIA",P1034="oui",Q1034="MODULE TRIANGULAIRE",SEMAINE!M1034&gt;=6001,SEMAINE!M1034&lt;=8000),((COÛTS!$C$114*6*O1034*3)),"0"))+(IF(AND(F1034="MEDIA",P1034="oui",Q1034="MODULE TRIANGULAIRE",SEMAINE!M1034&gt;=8001,SEMAINE!M1034&lt;=10000),((COÛTS!$C$114*8*O1034*3)),0))))</f>
        <v>0</v>
      </c>
      <c r="AJ1034" s="6">
        <f>IF(OR(R1034="OUI",H1034&gt;0),0,(IF(AND(F1034="MEDIA",G1034="NON TISSÉ (Type Drop)",P1034="oui",Q1034="MODULE CARRÉ"),((COÛTS!$C$115*8*O1034*SEMAINE!M1034/1000)+(COÛTS!$C$111*O1034*8)+(COÛTS!$C$107*O1034*4)),"0")+IF(AND(F1034="MEDIA",G1034="BÂCHE FRONTLIT 450gr (Type Bâche M1)",P1034="oui",Q1034="MODULE CARRÉ"),((COÛTS!$C$115*8*O1034*SEMAINE!M1034/1000)+(COÛTS!$C$111*O1034*8)+(COÛTS!$C$107*O1034*4)),"0")+(IF(AND(F1034="MEDIA",P1034="oui",Q1034="MODULE CARRÉ",SEMAINE!M1034&gt;2001,SEMAINE!M1034&lt;=4000),((COÛTS!$C$114*2*O1034*4)),"0"))+(IF(AND(F1034="MEDIA",P1034="oui",Q1034="MODULE CARRÉ",SEMAINE!M1034&gt;=4001,SEMAINE!M1034&lt;=6000),((COÛTS!$C$114*4*O1034*4)),"0"))+(IF(AND(F1034="MEDIA",P1034="oui",Q1034="MODULE CARRÉ",SEMAINE!M1034&gt;=6001,SEMAINE!M1034&lt;=8000),((COÛTS!$C$114*6*O1034*4)),"0"))+(IF(AND(F1034="MEDIA",P1034="oui",Q1034="MODULE CARRÉ",SEMAINE!M1034&gt;=8001,SEMAINE!M1034&lt;=10000),((COÛTS!$C$114*8*O1034*4)),"0"))))</f>
        <v>0</v>
      </c>
      <c r="AK1034" s="38">
        <f>IF(Y1034&gt;0,(VLOOKUP(Y1034,DATA!$AB$2:$AC$102,2,0)),1)</f>
        <v>1</v>
      </c>
      <c r="AL1034" s="53">
        <f t="shared" si="135"/>
        <v>0</v>
      </c>
    </row>
    <row r="1035" spans="2:38" ht="25.05" customHeight="1" x14ac:dyDescent="0.25">
      <c r="B1035" s="43" t="str">
        <f>COUNTIF($D$3:D1035,D1035)&amp;T_Semaine[[#This Row],[N°AFFAIRE]]</f>
        <v>0</v>
      </c>
      <c r="C1035" s="50"/>
      <c r="D1035" s="50"/>
      <c r="E1035" s="50"/>
      <c r="F1035" s="50"/>
      <c r="G1035" s="50"/>
      <c r="H1035" s="50"/>
      <c r="I1035" s="50"/>
      <c r="J1035" s="50"/>
      <c r="K1035" s="50"/>
      <c r="L1035" s="50"/>
      <c r="M1035" s="91"/>
      <c r="N1035" s="91"/>
      <c r="O1035" s="50"/>
      <c r="P1035" s="50"/>
      <c r="Q1035" s="50"/>
      <c r="R1035" s="50"/>
      <c r="S1035" s="50"/>
      <c r="T1035" s="95">
        <f t="shared" si="129"/>
        <v>0</v>
      </c>
      <c r="U1035" s="36">
        <f t="shared" si="130"/>
        <v>0</v>
      </c>
      <c r="V1035" s="43"/>
      <c r="W1035" s="43"/>
      <c r="X1035" s="6">
        <f t="shared" si="128"/>
        <v>0</v>
      </c>
      <c r="Y1035" s="55"/>
      <c r="Z1035" s="6">
        <f>(IF(R1035="OUI",0,IF(AND(F1035="MEDIA",G1035&gt;0,O1035&gt;0),(VLOOKUP(G1035,COÛTS!$A$1:$C$157,3,0)*(M1035*N1035/1000*O1035/1000)),0)+IF(AND(G1035&gt;0,F1035="HEURE"),(VLOOKUP(G1035,COÛTS!$A$1:$C$157,3,0)*(O1035)),0))+IF(AND(G1035&gt;0,F1035="DIVERS"),(VLOOKUP(G1035,COÛTS!$A$1:$C$157,3,0)*(O1035)),0)+IF(AND(G1035&gt;0,F1035="VEHICULE"),(VLOOKUP(G1035,COÛTS!$A$1:$C$157,3,0)*(O1035)),0)+IF(AND(G1035&gt;0,F1035="FACONNAGE"),(VLOOKUP(G1035,COÛTS!$A$1:$C$157,3,0)*(O1035)),0)+IF(AND(G1035&gt;0,F1035="ACCESSOIRES"),(VLOOKUP(G1035,COÛTS!$A$1:$C$157,3,0)*(O1035)),0)+IF(AND(F1035="TRANSPORT",G1035&gt;0),(VLOOKUP(G1035,COÛTS!$A$1:$C$157,3,0)*(O1035)),0)+IF(AND(F1035="PRODUITS",G1035="KIT COMPLET HABILLAGE CLOISON MODULAIRE (mL)"),(VLOOKUP(G1035,COÛTS!$A$1:$C$157,3,0)*(M1035/1000*O1035)),0)+IF(AND(F1035="MEDIA",H1035&lt;0,G1035&gt;0,P1035="oui",Q1035="RECTO/VERSO (Type Deux Simple Face)"),(VLOOKUP(G1035,COÛTS!$A$1:$C$157,3,0)*(M1035*(N1035+480)/1000*O1035/1000)),"0")+IF(AND(F1035="MEDIA",H1035&lt;0,G1035&gt;0,P1035="oui",Q1035="MODULE TRIANGULAIRE"),(VLOOKUP(G1035,COÛTS!$A$1:$C$157,3,0)*(M1035*(N1035+240)/1000*O1035/1000)*2)+(VLOOKUP(G1035,COÛTS!$A$1:$C$157,3,0)*(M1035)/1000*0.24),"0")+IF(AND(F1035="MEDIA",P1035="oui",G1035&gt;0,H1035&lt;0,Q1035="MODULE CARRÉ"),(VLOOKUP(G1035,COÛTS!$A$1:$C$157,3,0)*(M1035*(N1035+240)/1000*O1035/1000)*3)+(VLOOKUP(G1035,COÛTS!$A$1:$C$157,3,0)*(M1035)/1000*0.24),"0")+IF(AND(F1035="MEDIA",H1035&lt;0,P1035="oui",G1035&gt;0,Q1035="RECTO (Type Chaussette)"),(VLOOKUP(G1035,COÛTS!$A$1:$C$157,3,0)*(M1035*(N1035+60)/1000*O1035/1000))))</f>
        <v>0</v>
      </c>
      <c r="AA1035" s="6">
        <f>IF(R1035="OUI",0,IF(AND(H1035&gt;0,I1035="OUI"),(VLOOKUP(H1035,COÛTS!$A$1:$C$157,3,0)*(M1035*N1035/1000*O1035/1000)),0))</f>
        <v>0</v>
      </c>
      <c r="AB1035" s="6">
        <f t="shared" si="131"/>
        <v>0</v>
      </c>
      <c r="AC1035" s="7">
        <f t="shared" si="132"/>
        <v>0</v>
      </c>
      <c r="AD1035" s="6">
        <f t="shared" si="133"/>
        <v>0</v>
      </c>
      <c r="AE1035" s="6">
        <f t="shared" si="134"/>
        <v>0</v>
      </c>
      <c r="AF1035" s="6">
        <f>IF(R1035="OUI",0,(IF(AND(P1035="oui",Q1035="RECTO (Type Chaussette, Simple Face)",SEMAINE!M1037&lt;=2000),((COÛTS!$C$115*2*O1035*SEMAINE!M1035/1000)+(COÛTS!$C$109*O1035*SEMAINE!M1035/1000)+(COÛTS!$C$107*O1035*SEMAINE!M1035/1000)),"0")+(IF(AND(P1035="oui",Q1035="RECTO (Type Chaussette, Simple Face)",SEMAINE!M1035&gt;2001,SEMAINE!M1035&lt;=4000),((COÛTS!$C$114*2*O1035)),"0"))+(IF(AND(P1035="oui",Q1035="RECTO (Type Chaussette, Simple Face)",SEMAINE!M1035&gt;=4001,SEMAINE!M1035&lt;=6000),((COÛTS!$C$114*4*O1035)),"0"))+(IF(AND(P1035="oui",Q1035="RECTO (Type Chaussette, Simple Face)",SEMAINE!M1035&gt;=6001,SEMAINE!M1035&lt;=8000),((COÛTS!$C$114*6*O1035)),"0"))+(IF(AND(P1035="oui",Q1035="RECTO (Type Chaussette, Simple Face)",SEMAINE!M1035&gt;=8001,SEMAINE!M1035&lt;=10000),((COÛTS!$C$114*8*O1035)),0))))</f>
        <v>0</v>
      </c>
      <c r="AG1035" s="6">
        <f>IF(R1035="OUI",0,(IF(AND(F1035="MEDIA",G1035="NON TISSÉ (Type Drop)",P1035="oui",Q1035="RECTO (Type Chaussette)",SEMAINE!M1038&lt;=2000),((COÛTS!$C$115*2*O1035*SEMAINE!M1035/1000)+(COÛTS!$C$109*O1035*SEMAINE!M1035/1000)+(COÛTS!$C$107*O1035*SEMAINE!M1035/1000)),"0")+(IF(AND(F1035="MEDIA",P1035="oui",Q1035="RECTO (Type Chaussette)",SEMAINE!M1035&gt;2001,SEMAINE!M1035&lt;=4000),((COÛTS!$C$114*2*O1035)),"0"))+(IF(AND(F1035="MEDIA",P1035="oui",Q1035="RECTO (Type Chaussette)",SEMAINE!M1035&gt;=4001,SEMAINE!M1035&lt;=6000),((COÛTS!$C$114*4*O1035)),"0"))+(IF(AND(F1035="MEDIA",P1035="oui",Q1035="RECTO (Type Chaussette)",SEMAINE!M1035&gt;=6001,SEMAINE!M1035&lt;=8000),((COÛTS!$C$114*6*O1035)),"0"))+(IF(AND(F1035="MEDIA",P1035="oui",Q1035="RECTO (Type Chaussette)",SEMAINE!M1035&gt;=8001,SEMAINE!M1035&lt;=10000),((COÛTS!$C$114*8*O1035)),0))))</f>
        <v>0</v>
      </c>
      <c r="AH1035" s="6">
        <f>IF(R1035="OUI",0,(IF(AND(F1035="MEDIA",G1035="NON TISSÉ (Type Drop)",P1035="oui",Q1035="RECTO/VERSO (Type Deux Simple Face)"),((COÛTS!$C$115*4*O1035*SEMAINE!M1035/1000)+(COÛTS!$C$110*O1035*4)+(COÛTS!$C$107*O1035*SEMAINE!M1035/1000)),"0")+(IF(AND(F1035="MEDIA",P1035="oui",Q1035="RECTO/VERSO (Type Deux Simple Face)",SEMAINE!M1035&gt;2001,SEMAINE!M1035&lt;=4000),((COÛTS!$C$114*2*O1035)),"0"))+(IF(AND(F1035="MEDIA",P1035="oui",Q1035="RECTO/VERSO (Type Deux Simple Face)",SEMAINE!M1035&gt;=4001,SEMAINE!M1035&lt;=6000),((COÛTS!$C$114*4*O1035)),"0"))+(IF(AND(F1035="MEDIA",P1035="oui",Q1035="RECTO/VERSO (Type Deux Simple Face)",SEMAINE!M1035&gt;=6001,SEMAINE!M1035&lt;=8000),((COÛTS!$C$114*6*O1035)),"0"))+(IF(AND(F1035="MEDIA",P1035="oui",Q1035="RECTO/VERSO (Type Deux Simple Face)",SEMAINE!M1035&gt;=8001,SEMAINE!M1035&lt;=10000),((COÛTS!$C$114*8*O1035)),0))))</f>
        <v>0</v>
      </c>
      <c r="AI1035" s="6">
        <f>IF(R1035="OUI",0,(IF(AND(F1035="MEDIA",G1035="NON TISSÉ (Type Drop)",P1035="oui",Q1035="MODULE TRIANGULAIRE"),((COÛTS!$C$115*6*O1035*SEMAINE!M1035/1000)+(COÛTS!$C$112*O1035*6)+(COÛTS!$C$107*O1035*3)),"0")+(IF(AND(F1035="MEDIA",P1035="oui",Q1035="MODULE TRIANGULAIRE",SEMAINE!M1035&gt;2001,SEMAINE!M1035&lt;=4000),((COÛTS!$C$114*2*O1035*3)),"0"))+(IF(AND(F1035="MEDIA",P1035="oui",Q1035="MODULE TRIANGULAIRE",SEMAINE!M1035&gt;=4001,SEMAINE!M1035&lt;=6000),((COÛTS!$C$114*4*O1035*3)),"0"))+(IF(AND(F1035="MEDIA",P1035="oui",Q1035="MODULE TRIANGULAIRE",SEMAINE!M1035&gt;=6001,SEMAINE!M1035&lt;=8000),((COÛTS!$C$114*6*O1035*3)),"0"))+(IF(AND(F1035="MEDIA",P1035="oui",Q1035="MODULE TRIANGULAIRE",SEMAINE!M1035&gt;=8001,SEMAINE!M1035&lt;=10000),((COÛTS!$C$114*8*O1035*3)),0))))</f>
        <v>0</v>
      </c>
      <c r="AJ1035" s="6">
        <f>IF(OR(R1035="OUI",H1035&gt;0),0,(IF(AND(F1035="MEDIA",G1035="NON TISSÉ (Type Drop)",P1035="oui",Q1035="MODULE CARRÉ"),((COÛTS!$C$115*8*O1035*SEMAINE!M1035/1000)+(COÛTS!$C$111*O1035*8)+(COÛTS!$C$107*O1035*4)),"0")+IF(AND(F1035="MEDIA",G1035="BÂCHE FRONTLIT 450gr (Type Bâche M1)",P1035="oui",Q1035="MODULE CARRÉ"),((COÛTS!$C$115*8*O1035*SEMAINE!M1035/1000)+(COÛTS!$C$111*O1035*8)+(COÛTS!$C$107*O1035*4)),"0")+(IF(AND(F1035="MEDIA",P1035="oui",Q1035="MODULE CARRÉ",SEMAINE!M1035&gt;2001,SEMAINE!M1035&lt;=4000),((COÛTS!$C$114*2*O1035*4)),"0"))+(IF(AND(F1035="MEDIA",P1035="oui",Q1035="MODULE CARRÉ",SEMAINE!M1035&gt;=4001,SEMAINE!M1035&lt;=6000),((COÛTS!$C$114*4*O1035*4)),"0"))+(IF(AND(F1035="MEDIA",P1035="oui",Q1035="MODULE CARRÉ",SEMAINE!M1035&gt;=6001,SEMAINE!M1035&lt;=8000),((COÛTS!$C$114*6*O1035*4)),"0"))+(IF(AND(F1035="MEDIA",P1035="oui",Q1035="MODULE CARRÉ",SEMAINE!M1035&gt;=8001,SEMAINE!M1035&lt;=10000),((COÛTS!$C$114*8*O1035*4)),"0"))))</f>
        <v>0</v>
      </c>
      <c r="AK1035" s="38">
        <f>IF(Y1035&gt;0,(VLOOKUP(Y1035,DATA!$AB$2:$AC$102,2,0)),1)</f>
        <v>1</v>
      </c>
      <c r="AL1035" s="53">
        <f t="shared" si="135"/>
        <v>0</v>
      </c>
    </row>
    <row r="1036" spans="2:38" ht="25.05" customHeight="1" x14ac:dyDescent="0.25">
      <c r="B1036" s="43" t="str">
        <f>COUNTIF($D$3:D1036,D1036)&amp;T_Semaine[[#This Row],[N°AFFAIRE]]</f>
        <v>0</v>
      </c>
      <c r="C1036" s="50"/>
      <c r="D1036" s="50"/>
      <c r="E1036" s="50"/>
      <c r="F1036" s="50"/>
      <c r="G1036" s="50"/>
      <c r="H1036" s="50"/>
      <c r="I1036" s="50"/>
      <c r="J1036" s="50"/>
      <c r="K1036" s="50"/>
      <c r="L1036" s="50"/>
      <c r="M1036" s="91"/>
      <c r="N1036" s="91"/>
      <c r="O1036" s="50"/>
      <c r="P1036" s="50"/>
      <c r="Q1036" s="50"/>
      <c r="R1036" s="50"/>
      <c r="S1036" s="50"/>
      <c r="T1036" s="95">
        <f t="shared" si="129"/>
        <v>0</v>
      </c>
      <c r="U1036" s="36">
        <f t="shared" si="130"/>
        <v>0</v>
      </c>
      <c r="V1036" s="43"/>
      <c r="W1036" s="43"/>
      <c r="X1036" s="6">
        <f t="shared" si="128"/>
        <v>0</v>
      </c>
      <c r="Y1036" s="55"/>
      <c r="Z1036" s="6">
        <f>(IF(R1036="OUI",0,IF(AND(F1036="MEDIA",G1036&gt;0,O1036&gt;0),(VLOOKUP(G1036,COÛTS!$A$1:$C$157,3,0)*(M1036*N1036/1000*O1036/1000)),0)+IF(AND(G1036&gt;0,F1036="HEURE"),(VLOOKUP(G1036,COÛTS!$A$1:$C$157,3,0)*(O1036)),0))+IF(AND(G1036&gt;0,F1036="DIVERS"),(VLOOKUP(G1036,COÛTS!$A$1:$C$157,3,0)*(O1036)),0)+IF(AND(G1036&gt;0,F1036="VEHICULE"),(VLOOKUP(G1036,COÛTS!$A$1:$C$157,3,0)*(O1036)),0)+IF(AND(G1036&gt;0,F1036="FACONNAGE"),(VLOOKUP(G1036,COÛTS!$A$1:$C$157,3,0)*(O1036)),0)+IF(AND(G1036&gt;0,F1036="ACCESSOIRES"),(VLOOKUP(G1036,COÛTS!$A$1:$C$157,3,0)*(O1036)),0)+IF(AND(F1036="TRANSPORT",G1036&gt;0),(VLOOKUP(G1036,COÛTS!$A$1:$C$157,3,0)*(O1036)),0)+IF(AND(F1036="PRODUITS",G1036="KIT COMPLET HABILLAGE CLOISON MODULAIRE (mL)"),(VLOOKUP(G1036,COÛTS!$A$1:$C$157,3,0)*(M1036/1000*O1036)),0)+IF(AND(F1036="MEDIA",H1036&lt;0,G1036&gt;0,P1036="oui",Q1036="RECTO/VERSO (Type Deux Simple Face)"),(VLOOKUP(G1036,COÛTS!$A$1:$C$157,3,0)*(M1036*(N1036+480)/1000*O1036/1000)),"0")+IF(AND(F1036="MEDIA",H1036&lt;0,G1036&gt;0,P1036="oui",Q1036="MODULE TRIANGULAIRE"),(VLOOKUP(G1036,COÛTS!$A$1:$C$157,3,0)*(M1036*(N1036+240)/1000*O1036/1000)*2)+(VLOOKUP(G1036,COÛTS!$A$1:$C$157,3,0)*(M1036)/1000*0.24),"0")+IF(AND(F1036="MEDIA",P1036="oui",G1036&gt;0,H1036&lt;0,Q1036="MODULE CARRÉ"),(VLOOKUP(G1036,COÛTS!$A$1:$C$157,3,0)*(M1036*(N1036+240)/1000*O1036/1000)*3)+(VLOOKUP(G1036,COÛTS!$A$1:$C$157,3,0)*(M1036)/1000*0.24),"0")+IF(AND(F1036="MEDIA",H1036&lt;0,P1036="oui",G1036&gt;0,Q1036="RECTO (Type Chaussette)"),(VLOOKUP(G1036,COÛTS!$A$1:$C$157,3,0)*(M1036*(N1036+60)/1000*O1036/1000))))</f>
        <v>0</v>
      </c>
      <c r="AA1036" s="6">
        <f>IF(R1036="OUI",0,IF(AND(H1036&gt;0,I1036="OUI"),(VLOOKUP(H1036,COÛTS!$A$1:$C$157,3,0)*(M1036*N1036/1000*O1036/1000)),0))</f>
        <v>0</v>
      </c>
      <c r="AB1036" s="6">
        <f t="shared" si="131"/>
        <v>0</v>
      </c>
      <c r="AC1036" s="7">
        <f t="shared" si="132"/>
        <v>0</v>
      </c>
      <c r="AD1036" s="6">
        <f t="shared" si="133"/>
        <v>0</v>
      </c>
      <c r="AE1036" s="6">
        <f t="shared" si="134"/>
        <v>0</v>
      </c>
      <c r="AF1036" s="6">
        <f>IF(R1036="OUI",0,(IF(AND(P1036="oui",Q1036="RECTO (Type Chaussette, Simple Face)",SEMAINE!M1038&lt;=2000),((COÛTS!$C$115*2*O1036*SEMAINE!M1036/1000)+(COÛTS!$C$109*O1036*SEMAINE!M1036/1000)+(COÛTS!$C$107*O1036*SEMAINE!M1036/1000)),"0")+(IF(AND(P1036="oui",Q1036="RECTO (Type Chaussette, Simple Face)",SEMAINE!M1036&gt;2001,SEMAINE!M1036&lt;=4000),((COÛTS!$C$114*2*O1036)),"0"))+(IF(AND(P1036="oui",Q1036="RECTO (Type Chaussette, Simple Face)",SEMAINE!M1036&gt;=4001,SEMAINE!M1036&lt;=6000),((COÛTS!$C$114*4*O1036)),"0"))+(IF(AND(P1036="oui",Q1036="RECTO (Type Chaussette, Simple Face)",SEMAINE!M1036&gt;=6001,SEMAINE!M1036&lt;=8000),((COÛTS!$C$114*6*O1036)),"0"))+(IF(AND(P1036="oui",Q1036="RECTO (Type Chaussette, Simple Face)",SEMAINE!M1036&gt;=8001,SEMAINE!M1036&lt;=10000),((COÛTS!$C$114*8*O1036)),0))))</f>
        <v>0</v>
      </c>
      <c r="AG1036" s="6">
        <f>IF(R1036="OUI",0,(IF(AND(F1036="MEDIA",G1036="NON TISSÉ (Type Drop)",P1036="oui",Q1036="RECTO (Type Chaussette)",SEMAINE!M1039&lt;=2000),((COÛTS!$C$115*2*O1036*SEMAINE!M1036/1000)+(COÛTS!$C$109*O1036*SEMAINE!M1036/1000)+(COÛTS!$C$107*O1036*SEMAINE!M1036/1000)),"0")+(IF(AND(F1036="MEDIA",P1036="oui",Q1036="RECTO (Type Chaussette)",SEMAINE!M1036&gt;2001,SEMAINE!M1036&lt;=4000),((COÛTS!$C$114*2*O1036)),"0"))+(IF(AND(F1036="MEDIA",P1036="oui",Q1036="RECTO (Type Chaussette)",SEMAINE!M1036&gt;=4001,SEMAINE!M1036&lt;=6000),((COÛTS!$C$114*4*O1036)),"0"))+(IF(AND(F1036="MEDIA",P1036="oui",Q1036="RECTO (Type Chaussette)",SEMAINE!M1036&gt;=6001,SEMAINE!M1036&lt;=8000),((COÛTS!$C$114*6*O1036)),"0"))+(IF(AND(F1036="MEDIA",P1036="oui",Q1036="RECTO (Type Chaussette)",SEMAINE!M1036&gt;=8001,SEMAINE!M1036&lt;=10000),((COÛTS!$C$114*8*O1036)),0))))</f>
        <v>0</v>
      </c>
      <c r="AH1036" s="6">
        <f>IF(R1036="OUI",0,(IF(AND(F1036="MEDIA",G1036="NON TISSÉ (Type Drop)",P1036="oui",Q1036="RECTO/VERSO (Type Deux Simple Face)"),((COÛTS!$C$115*4*O1036*SEMAINE!M1036/1000)+(COÛTS!$C$110*O1036*4)+(COÛTS!$C$107*O1036*SEMAINE!M1036/1000)),"0")+(IF(AND(F1036="MEDIA",P1036="oui",Q1036="RECTO/VERSO (Type Deux Simple Face)",SEMAINE!M1036&gt;2001,SEMAINE!M1036&lt;=4000),((COÛTS!$C$114*2*O1036)),"0"))+(IF(AND(F1036="MEDIA",P1036="oui",Q1036="RECTO/VERSO (Type Deux Simple Face)",SEMAINE!M1036&gt;=4001,SEMAINE!M1036&lt;=6000),((COÛTS!$C$114*4*O1036)),"0"))+(IF(AND(F1036="MEDIA",P1036="oui",Q1036="RECTO/VERSO (Type Deux Simple Face)",SEMAINE!M1036&gt;=6001,SEMAINE!M1036&lt;=8000),((COÛTS!$C$114*6*O1036)),"0"))+(IF(AND(F1036="MEDIA",P1036="oui",Q1036="RECTO/VERSO (Type Deux Simple Face)",SEMAINE!M1036&gt;=8001,SEMAINE!M1036&lt;=10000),((COÛTS!$C$114*8*O1036)),0))))</f>
        <v>0</v>
      </c>
      <c r="AI1036" s="6">
        <f>IF(R1036="OUI",0,(IF(AND(F1036="MEDIA",G1036="NON TISSÉ (Type Drop)",P1036="oui",Q1036="MODULE TRIANGULAIRE"),((COÛTS!$C$115*6*O1036*SEMAINE!M1036/1000)+(COÛTS!$C$112*O1036*6)+(COÛTS!$C$107*O1036*3)),"0")+(IF(AND(F1036="MEDIA",P1036="oui",Q1036="MODULE TRIANGULAIRE",SEMAINE!M1036&gt;2001,SEMAINE!M1036&lt;=4000),((COÛTS!$C$114*2*O1036*3)),"0"))+(IF(AND(F1036="MEDIA",P1036="oui",Q1036="MODULE TRIANGULAIRE",SEMAINE!M1036&gt;=4001,SEMAINE!M1036&lt;=6000),((COÛTS!$C$114*4*O1036*3)),"0"))+(IF(AND(F1036="MEDIA",P1036="oui",Q1036="MODULE TRIANGULAIRE",SEMAINE!M1036&gt;=6001,SEMAINE!M1036&lt;=8000),((COÛTS!$C$114*6*O1036*3)),"0"))+(IF(AND(F1036="MEDIA",P1036="oui",Q1036="MODULE TRIANGULAIRE",SEMAINE!M1036&gt;=8001,SEMAINE!M1036&lt;=10000),((COÛTS!$C$114*8*O1036*3)),0))))</f>
        <v>0</v>
      </c>
      <c r="AJ1036" s="6">
        <f>IF(OR(R1036="OUI",H1036&gt;0),0,(IF(AND(F1036="MEDIA",G1036="NON TISSÉ (Type Drop)",P1036="oui",Q1036="MODULE CARRÉ"),((COÛTS!$C$115*8*O1036*SEMAINE!M1036/1000)+(COÛTS!$C$111*O1036*8)+(COÛTS!$C$107*O1036*4)),"0")+IF(AND(F1036="MEDIA",G1036="BÂCHE FRONTLIT 450gr (Type Bâche M1)",P1036="oui",Q1036="MODULE CARRÉ"),((COÛTS!$C$115*8*O1036*SEMAINE!M1036/1000)+(COÛTS!$C$111*O1036*8)+(COÛTS!$C$107*O1036*4)),"0")+(IF(AND(F1036="MEDIA",P1036="oui",Q1036="MODULE CARRÉ",SEMAINE!M1036&gt;2001,SEMAINE!M1036&lt;=4000),((COÛTS!$C$114*2*O1036*4)),"0"))+(IF(AND(F1036="MEDIA",P1036="oui",Q1036="MODULE CARRÉ",SEMAINE!M1036&gt;=4001,SEMAINE!M1036&lt;=6000),((COÛTS!$C$114*4*O1036*4)),"0"))+(IF(AND(F1036="MEDIA",P1036="oui",Q1036="MODULE CARRÉ",SEMAINE!M1036&gt;=6001,SEMAINE!M1036&lt;=8000),((COÛTS!$C$114*6*O1036*4)),"0"))+(IF(AND(F1036="MEDIA",P1036="oui",Q1036="MODULE CARRÉ",SEMAINE!M1036&gt;=8001,SEMAINE!M1036&lt;=10000),((COÛTS!$C$114*8*O1036*4)),"0"))))</f>
        <v>0</v>
      </c>
      <c r="AK1036" s="38">
        <f>IF(Y1036&gt;0,(VLOOKUP(Y1036,DATA!$AB$2:$AC$102,2,0)),1)</f>
        <v>1</v>
      </c>
      <c r="AL1036" s="53">
        <f t="shared" si="135"/>
        <v>0</v>
      </c>
    </row>
    <row r="1037" spans="2:38" ht="25.05" customHeight="1" x14ac:dyDescent="0.25">
      <c r="B1037" s="43" t="str">
        <f>COUNTIF($D$3:D1037,D1037)&amp;T_Semaine[[#This Row],[N°AFFAIRE]]</f>
        <v>0</v>
      </c>
      <c r="C1037" s="50"/>
      <c r="D1037" s="50"/>
      <c r="E1037" s="50"/>
      <c r="F1037" s="50"/>
      <c r="G1037" s="50"/>
      <c r="H1037" s="50"/>
      <c r="I1037" s="50"/>
      <c r="J1037" s="50"/>
      <c r="K1037" s="50"/>
      <c r="L1037" s="50"/>
      <c r="M1037" s="91"/>
      <c r="N1037" s="91"/>
      <c r="O1037" s="50"/>
      <c r="P1037" s="50"/>
      <c r="Q1037" s="50"/>
      <c r="R1037" s="50"/>
      <c r="S1037" s="50"/>
      <c r="T1037" s="95">
        <f t="shared" si="129"/>
        <v>0</v>
      </c>
      <c r="U1037" s="36">
        <f t="shared" si="130"/>
        <v>0</v>
      </c>
      <c r="V1037" s="43"/>
      <c r="W1037" s="43"/>
      <c r="X1037" s="6">
        <f t="shared" si="128"/>
        <v>0</v>
      </c>
      <c r="Y1037" s="55"/>
      <c r="Z1037" s="6">
        <f>(IF(R1037="OUI",0,IF(AND(F1037="MEDIA",G1037&gt;0,O1037&gt;0),(VLOOKUP(G1037,COÛTS!$A$1:$C$157,3,0)*(M1037*N1037/1000*O1037/1000)),0)+IF(AND(G1037&gt;0,F1037="HEURE"),(VLOOKUP(G1037,COÛTS!$A$1:$C$157,3,0)*(O1037)),0))+IF(AND(G1037&gt;0,F1037="DIVERS"),(VLOOKUP(G1037,COÛTS!$A$1:$C$157,3,0)*(O1037)),0)+IF(AND(G1037&gt;0,F1037="VEHICULE"),(VLOOKUP(G1037,COÛTS!$A$1:$C$157,3,0)*(O1037)),0)+IF(AND(G1037&gt;0,F1037="FACONNAGE"),(VLOOKUP(G1037,COÛTS!$A$1:$C$157,3,0)*(O1037)),0)+IF(AND(G1037&gt;0,F1037="ACCESSOIRES"),(VLOOKUP(G1037,COÛTS!$A$1:$C$157,3,0)*(O1037)),0)+IF(AND(F1037="TRANSPORT",G1037&gt;0),(VLOOKUP(G1037,COÛTS!$A$1:$C$157,3,0)*(O1037)),0)+IF(AND(F1037="PRODUITS",G1037="KIT COMPLET HABILLAGE CLOISON MODULAIRE (mL)"),(VLOOKUP(G1037,COÛTS!$A$1:$C$157,3,0)*(M1037/1000*O1037)),0)+IF(AND(F1037="MEDIA",H1037&lt;0,G1037&gt;0,P1037="oui",Q1037="RECTO/VERSO (Type Deux Simple Face)"),(VLOOKUP(G1037,COÛTS!$A$1:$C$157,3,0)*(M1037*(N1037+480)/1000*O1037/1000)),"0")+IF(AND(F1037="MEDIA",H1037&lt;0,G1037&gt;0,P1037="oui",Q1037="MODULE TRIANGULAIRE"),(VLOOKUP(G1037,COÛTS!$A$1:$C$157,3,0)*(M1037*(N1037+240)/1000*O1037/1000)*2)+(VLOOKUP(G1037,COÛTS!$A$1:$C$157,3,0)*(M1037)/1000*0.24),"0")+IF(AND(F1037="MEDIA",P1037="oui",G1037&gt;0,H1037&lt;0,Q1037="MODULE CARRÉ"),(VLOOKUP(G1037,COÛTS!$A$1:$C$157,3,0)*(M1037*(N1037+240)/1000*O1037/1000)*3)+(VLOOKUP(G1037,COÛTS!$A$1:$C$157,3,0)*(M1037)/1000*0.24),"0")+IF(AND(F1037="MEDIA",H1037&lt;0,P1037="oui",G1037&gt;0,Q1037="RECTO (Type Chaussette)"),(VLOOKUP(G1037,COÛTS!$A$1:$C$157,3,0)*(M1037*(N1037+60)/1000*O1037/1000))))</f>
        <v>0</v>
      </c>
      <c r="AA1037" s="6">
        <f>IF(R1037="OUI",0,IF(AND(H1037&gt;0,I1037="OUI"),(VLOOKUP(H1037,COÛTS!$A$1:$C$157,3,0)*(M1037*N1037/1000*O1037/1000)),0))</f>
        <v>0</v>
      </c>
      <c r="AB1037" s="6">
        <f t="shared" si="131"/>
        <v>0</v>
      </c>
      <c r="AC1037" s="7">
        <f t="shared" si="132"/>
        <v>0</v>
      </c>
      <c r="AD1037" s="6">
        <f t="shared" si="133"/>
        <v>0</v>
      </c>
      <c r="AE1037" s="6">
        <f t="shared" si="134"/>
        <v>0</v>
      </c>
      <c r="AF1037" s="6">
        <f>IF(R1037="OUI",0,(IF(AND(P1037="oui",Q1037="RECTO (Type Chaussette, Simple Face)",SEMAINE!M1039&lt;=2000),((COÛTS!$C$115*2*O1037*SEMAINE!M1037/1000)+(COÛTS!$C$109*O1037*SEMAINE!M1037/1000)+(COÛTS!$C$107*O1037*SEMAINE!M1037/1000)),"0")+(IF(AND(P1037="oui",Q1037="RECTO (Type Chaussette, Simple Face)",SEMAINE!M1037&gt;2001,SEMAINE!M1037&lt;=4000),((COÛTS!$C$114*2*O1037)),"0"))+(IF(AND(P1037="oui",Q1037="RECTO (Type Chaussette, Simple Face)",SEMAINE!M1037&gt;=4001,SEMAINE!M1037&lt;=6000),((COÛTS!$C$114*4*O1037)),"0"))+(IF(AND(P1037="oui",Q1037="RECTO (Type Chaussette, Simple Face)",SEMAINE!M1037&gt;=6001,SEMAINE!M1037&lt;=8000),((COÛTS!$C$114*6*O1037)),"0"))+(IF(AND(P1037="oui",Q1037="RECTO (Type Chaussette, Simple Face)",SEMAINE!M1037&gt;=8001,SEMAINE!M1037&lt;=10000),((COÛTS!$C$114*8*O1037)),0))))</f>
        <v>0</v>
      </c>
      <c r="AG1037" s="6">
        <f>IF(R1037="OUI",0,(IF(AND(F1037="MEDIA",G1037="NON TISSÉ (Type Drop)",P1037="oui",Q1037="RECTO (Type Chaussette)",SEMAINE!M1040&lt;=2000),((COÛTS!$C$115*2*O1037*SEMAINE!M1037/1000)+(COÛTS!$C$109*O1037*SEMAINE!M1037/1000)+(COÛTS!$C$107*O1037*SEMAINE!M1037/1000)),"0")+(IF(AND(F1037="MEDIA",P1037="oui",Q1037="RECTO (Type Chaussette)",SEMAINE!M1037&gt;2001,SEMAINE!M1037&lt;=4000),((COÛTS!$C$114*2*O1037)),"0"))+(IF(AND(F1037="MEDIA",P1037="oui",Q1037="RECTO (Type Chaussette)",SEMAINE!M1037&gt;=4001,SEMAINE!M1037&lt;=6000),((COÛTS!$C$114*4*O1037)),"0"))+(IF(AND(F1037="MEDIA",P1037="oui",Q1037="RECTO (Type Chaussette)",SEMAINE!M1037&gt;=6001,SEMAINE!M1037&lt;=8000),((COÛTS!$C$114*6*O1037)),"0"))+(IF(AND(F1037="MEDIA",P1037="oui",Q1037="RECTO (Type Chaussette)",SEMAINE!M1037&gt;=8001,SEMAINE!M1037&lt;=10000),((COÛTS!$C$114*8*O1037)),0))))</f>
        <v>0</v>
      </c>
      <c r="AH1037" s="6">
        <f>IF(R1037="OUI",0,(IF(AND(F1037="MEDIA",G1037="NON TISSÉ (Type Drop)",P1037="oui",Q1037="RECTO/VERSO (Type Deux Simple Face)"),((COÛTS!$C$115*4*O1037*SEMAINE!M1037/1000)+(COÛTS!$C$110*O1037*4)+(COÛTS!$C$107*O1037*SEMAINE!M1037/1000)),"0")+(IF(AND(F1037="MEDIA",P1037="oui",Q1037="RECTO/VERSO (Type Deux Simple Face)",SEMAINE!M1037&gt;2001,SEMAINE!M1037&lt;=4000),((COÛTS!$C$114*2*O1037)),"0"))+(IF(AND(F1037="MEDIA",P1037="oui",Q1037="RECTO/VERSO (Type Deux Simple Face)",SEMAINE!M1037&gt;=4001,SEMAINE!M1037&lt;=6000),((COÛTS!$C$114*4*O1037)),"0"))+(IF(AND(F1037="MEDIA",P1037="oui",Q1037="RECTO/VERSO (Type Deux Simple Face)",SEMAINE!M1037&gt;=6001,SEMAINE!M1037&lt;=8000),((COÛTS!$C$114*6*O1037)),"0"))+(IF(AND(F1037="MEDIA",P1037="oui",Q1037="RECTO/VERSO (Type Deux Simple Face)",SEMAINE!M1037&gt;=8001,SEMAINE!M1037&lt;=10000),((COÛTS!$C$114*8*O1037)),0))))</f>
        <v>0</v>
      </c>
      <c r="AI1037" s="6">
        <f>IF(R1037="OUI",0,(IF(AND(F1037="MEDIA",G1037="NON TISSÉ (Type Drop)",P1037="oui",Q1037="MODULE TRIANGULAIRE"),((COÛTS!$C$115*6*O1037*SEMAINE!M1037/1000)+(COÛTS!$C$112*O1037*6)+(COÛTS!$C$107*O1037*3)),"0")+(IF(AND(F1037="MEDIA",P1037="oui",Q1037="MODULE TRIANGULAIRE",SEMAINE!M1037&gt;2001,SEMAINE!M1037&lt;=4000),((COÛTS!$C$114*2*O1037*3)),"0"))+(IF(AND(F1037="MEDIA",P1037="oui",Q1037="MODULE TRIANGULAIRE",SEMAINE!M1037&gt;=4001,SEMAINE!M1037&lt;=6000),((COÛTS!$C$114*4*O1037*3)),"0"))+(IF(AND(F1037="MEDIA",P1037="oui",Q1037="MODULE TRIANGULAIRE",SEMAINE!M1037&gt;=6001,SEMAINE!M1037&lt;=8000),((COÛTS!$C$114*6*O1037*3)),"0"))+(IF(AND(F1037="MEDIA",P1037="oui",Q1037="MODULE TRIANGULAIRE",SEMAINE!M1037&gt;=8001,SEMAINE!M1037&lt;=10000),((COÛTS!$C$114*8*O1037*3)),0))))</f>
        <v>0</v>
      </c>
      <c r="AJ1037" s="6">
        <f>IF(OR(R1037="OUI",H1037&gt;0),0,(IF(AND(F1037="MEDIA",G1037="NON TISSÉ (Type Drop)",P1037="oui",Q1037="MODULE CARRÉ"),((COÛTS!$C$115*8*O1037*SEMAINE!M1037/1000)+(COÛTS!$C$111*O1037*8)+(COÛTS!$C$107*O1037*4)),"0")+IF(AND(F1037="MEDIA",G1037="BÂCHE FRONTLIT 450gr (Type Bâche M1)",P1037="oui",Q1037="MODULE CARRÉ"),((COÛTS!$C$115*8*O1037*SEMAINE!M1037/1000)+(COÛTS!$C$111*O1037*8)+(COÛTS!$C$107*O1037*4)),"0")+(IF(AND(F1037="MEDIA",P1037="oui",Q1037="MODULE CARRÉ",SEMAINE!M1037&gt;2001,SEMAINE!M1037&lt;=4000),((COÛTS!$C$114*2*O1037*4)),"0"))+(IF(AND(F1037="MEDIA",P1037="oui",Q1037="MODULE CARRÉ",SEMAINE!M1037&gt;=4001,SEMAINE!M1037&lt;=6000),((COÛTS!$C$114*4*O1037*4)),"0"))+(IF(AND(F1037="MEDIA",P1037="oui",Q1037="MODULE CARRÉ",SEMAINE!M1037&gt;=6001,SEMAINE!M1037&lt;=8000),((COÛTS!$C$114*6*O1037*4)),"0"))+(IF(AND(F1037="MEDIA",P1037="oui",Q1037="MODULE CARRÉ",SEMAINE!M1037&gt;=8001,SEMAINE!M1037&lt;=10000),((COÛTS!$C$114*8*O1037*4)),"0"))))</f>
        <v>0</v>
      </c>
      <c r="AK1037" s="38">
        <f>IF(Y1037&gt;0,(VLOOKUP(Y1037,DATA!$AB$2:$AC$102,2,0)),1)</f>
        <v>1</v>
      </c>
      <c r="AL1037" s="53">
        <f t="shared" si="135"/>
        <v>0</v>
      </c>
    </row>
    <row r="1038" spans="2:38" ht="25.05" customHeight="1" x14ac:dyDescent="0.25">
      <c r="B1038" s="43" t="str">
        <f>COUNTIF($D$3:D1038,D1038)&amp;T_Semaine[[#This Row],[N°AFFAIRE]]</f>
        <v>0</v>
      </c>
      <c r="C1038" s="50"/>
      <c r="D1038" s="50"/>
      <c r="E1038" s="50"/>
      <c r="F1038" s="50"/>
      <c r="G1038" s="50"/>
      <c r="H1038" s="50"/>
      <c r="I1038" s="50"/>
      <c r="J1038" s="50"/>
      <c r="K1038" s="50"/>
      <c r="L1038" s="50"/>
      <c r="M1038" s="91"/>
      <c r="N1038" s="91"/>
      <c r="O1038" s="50"/>
      <c r="P1038" s="50"/>
      <c r="Q1038" s="50"/>
      <c r="R1038" s="50"/>
      <c r="S1038" s="50"/>
      <c r="T1038" s="95">
        <f t="shared" si="129"/>
        <v>0</v>
      </c>
      <c r="U1038" s="36">
        <f t="shared" si="130"/>
        <v>0</v>
      </c>
      <c r="V1038" s="43"/>
      <c r="W1038" s="43"/>
      <c r="X1038" s="6">
        <f t="shared" si="128"/>
        <v>0</v>
      </c>
      <c r="Y1038" s="55"/>
      <c r="Z1038" s="6">
        <f>(IF(R1038="OUI",0,IF(AND(F1038="MEDIA",G1038&gt;0,O1038&gt;0),(VLOOKUP(G1038,COÛTS!$A$1:$C$157,3,0)*(M1038*N1038/1000*O1038/1000)),0)+IF(AND(G1038&gt;0,F1038="HEURE"),(VLOOKUP(G1038,COÛTS!$A$1:$C$157,3,0)*(O1038)),0))+IF(AND(G1038&gt;0,F1038="DIVERS"),(VLOOKUP(G1038,COÛTS!$A$1:$C$157,3,0)*(O1038)),0)+IF(AND(G1038&gt;0,F1038="VEHICULE"),(VLOOKUP(G1038,COÛTS!$A$1:$C$157,3,0)*(O1038)),0)+IF(AND(G1038&gt;0,F1038="FACONNAGE"),(VLOOKUP(G1038,COÛTS!$A$1:$C$157,3,0)*(O1038)),0)+IF(AND(G1038&gt;0,F1038="ACCESSOIRES"),(VLOOKUP(G1038,COÛTS!$A$1:$C$157,3,0)*(O1038)),0)+IF(AND(F1038="TRANSPORT",G1038&gt;0),(VLOOKUP(G1038,COÛTS!$A$1:$C$157,3,0)*(O1038)),0)+IF(AND(F1038="PRODUITS",G1038="KIT COMPLET HABILLAGE CLOISON MODULAIRE (mL)"),(VLOOKUP(G1038,COÛTS!$A$1:$C$157,3,0)*(M1038/1000*O1038)),0)+IF(AND(F1038="MEDIA",H1038&lt;0,G1038&gt;0,P1038="oui",Q1038="RECTO/VERSO (Type Deux Simple Face)"),(VLOOKUP(G1038,COÛTS!$A$1:$C$157,3,0)*(M1038*(N1038+480)/1000*O1038/1000)),"0")+IF(AND(F1038="MEDIA",H1038&lt;0,G1038&gt;0,P1038="oui",Q1038="MODULE TRIANGULAIRE"),(VLOOKUP(G1038,COÛTS!$A$1:$C$157,3,0)*(M1038*(N1038+240)/1000*O1038/1000)*2)+(VLOOKUP(G1038,COÛTS!$A$1:$C$157,3,0)*(M1038)/1000*0.24),"0")+IF(AND(F1038="MEDIA",P1038="oui",G1038&gt;0,H1038&lt;0,Q1038="MODULE CARRÉ"),(VLOOKUP(G1038,COÛTS!$A$1:$C$157,3,0)*(M1038*(N1038+240)/1000*O1038/1000)*3)+(VLOOKUP(G1038,COÛTS!$A$1:$C$157,3,0)*(M1038)/1000*0.24),"0")+IF(AND(F1038="MEDIA",H1038&lt;0,P1038="oui",G1038&gt;0,Q1038="RECTO (Type Chaussette)"),(VLOOKUP(G1038,COÛTS!$A$1:$C$157,3,0)*(M1038*(N1038+60)/1000*O1038/1000))))</f>
        <v>0</v>
      </c>
      <c r="AA1038" s="6">
        <f>IF(R1038="OUI",0,IF(AND(H1038&gt;0,I1038="OUI"),(VLOOKUP(H1038,COÛTS!$A$1:$C$157,3,0)*(M1038*N1038/1000*O1038/1000)),0))</f>
        <v>0</v>
      </c>
      <c r="AB1038" s="6">
        <f t="shared" si="131"/>
        <v>0</v>
      </c>
      <c r="AC1038" s="7">
        <f t="shared" si="132"/>
        <v>0</v>
      </c>
      <c r="AD1038" s="6">
        <f t="shared" si="133"/>
        <v>0</v>
      </c>
      <c r="AE1038" s="6">
        <f t="shared" si="134"/>
        <v>0</v>
      </c>
      <c r="AF1038" s="6">
        <f>IF(R1038="OUI",0,(IF(AND(P1038="oui",Q1038="RECTO (Type Chaussette, Simple Face)",SEMAINE!M1040&lt;=2000),((COÛTS!$C$115*2*O1038*SEMAINE!M1038/1000)+(COÛTS!$C$109*O1038*SEMAINE!M1038/1000)+(COÛTS!$C$107*O1038*SEMAINE!M1038/1000)),"0")+(IF(AND(P1038="oui",Q1038="RECTO (Type Chaussette, Simple Face)",SEMAINE!M1038&gt;2001,SEMAINE!M1038&lt;=4000),((COÛTS!$C$114*2*O1038)),"0"))+(IF(AND(P1038="oui",Q1038="RECTO (Type Chaussette, Simple Face)",SEMAINE!M1038&gt;=4001,SEMAINE!M1038&lt;=6000),((COÛTS!$C$114*4*O1038)),"0"))+(IF(AND(P1038="oui",Q1038="RECTO (Type Chaussette, Simple Face)",SEMAINE!M1038&gt;=6001,SEMAINE!M1038&lt;=8000),((COÛTS!$C$114*6*O1038)),"0"))+(IF(AND(P1038="oui",Q1038="RECTO (Type Chaussette, Simple Face)",SEMAINE!M1038&gt;=8001,SEMAINE!M1038&lt;=10000),((COÛTS!$C$114*8*O1038)),0))))</f>
        <v>0</v>
      </c>
      <c r="AG1038" s="6">
        <f>IF(R1038="OUI",0,(IF(AND(F1038="MEDIA",G1038="NON TISSÉ (Type Drop)",P1038="oui",Q1038="RECTO (Type Chaussette)",SEMAINE!M1041&lt;=2000),((COÛTS!$C$115*2*O1038*SEMAINE!M1038/1000)+(COÛTS!$C$109*O1038*SEMAINE!M1038/1000)+(COÛTS!$C$107*O1038*SEMAINE!M1038/1000)),"0")+(IF(AND(F1038="MEDIA",P1038="oui",Q1038="RECTO (Type Chaussette)",SEMAINE!M1038&gt;2001,SEMAINE!M1038&lt;=4000),((COÛTS!$C$114*2*O1038)),"0"))+(IF(AND(F1038="MEDIA",P1038="oui",Q1038="RECTO (Type Chaussette)",SEMAINE!M1038&gt;=4001,SEMAINE!M1038&lt;=6000),((COÛTS!$C$114*4*O1038)),"0"))+(IF(AND(F1038="MEDIA",P1038="oui",Q1038="RECTO (Type Chaussette)",SEMAINE!M1038&gt;=6001,SEMAINE!M1038&lt;=8000),((COÛTS!$C$114*6*O1038)),"0"))+(IF(AND(F1038="MEDIA",P1038="oui",Q1038="RECTO (Type Chaussette)",SEMAINE!M1038&gt;=8001,SEMAINE!M1038&lt;=10000),((COÛTS!$C$114*8*O1038)),0))))</f>
        <v>0</v>
      </c>
      <c r="AH1038" s="6">
        <f>IF(R1038="OUI",0,(IF(AND(F1038="MEDIA",G1038="NON TISSÉ (Type Drop)",P1038="oui",Q1038="RECTO/VERSO (Type Deux Simple Face)"),((COÛTS!$C$115*4*O1038*SEMAINE!M1038/1000)+(COÛTS!$C$110*O1038*4)+(COÛTS!$C$107*O1038*SEMAINE!M1038/1000)),"0")+(IF(AND(F1038="MEDIA",P1038="oui",Q1038="RECTO/VERSO (Type Deux Simple Face)",SEMAINE!M1038&gt;2001,SEMAINE!M1038&lt;=4000),((COÛTS!$C$114*2*O1038)),"0"))+(IF(AND(F1038="MEDIA",P1038="oui",Q1038="RECTO/VERSO (Type Deux Simple Face)",SEMAINE!M1038&gt;=4001,SEMAINE!M1038&lt;=6000),((COÛTS!$C$114*4*O1038)),"0"))+(IF(AND(F1038="MEDIA",P1038="oui",Q1038="RECTO/VERSO (Type Deux Simple Face)",SEMAINE!M1038&gt;=6001,SEMAINE!M1038&lt;=8000),((COÛTS!$C$114*6*O1038)),"0"))+(IF(AND(F1038="MEDIA",P1038="oui",Q1038="RECTO/VERSO (Type Deux Simple Face)",SEMAINE!M1038&gt;=8001,SEMAINE!M1038&lt;=10000),((COÛTS!$C$114*8*O1038)),0))))</f>
        <v>0</v>
      </c>
      <c r="AI1038" s="6">
        <f>IF(R1038="OUI",0,(IF(AND(F1038="MEDIA",G1038="NON TISSÉ (Type Drop)",P1038="oui",Q1038="MODULE TRIANGULAIRE"),((COÛTS!$C$115*6*O1038*SEMAINE!M1038/1000)+(COÛTS!$C$112*O1038*6)+(COÛTS!$C$107*O1038*3)),"0")+(IF(AND(F1038="MEDIA",P1038="oui",Q1038="MODULE TRIANGULAIRE",SEMAINE!M1038&gt;2001,SEMAINE!M1038&lt;=4000),((COÛTS!$C$114*2*O1038*3)),"0"))+(IF(AND(F1038="MEDIA",P1038="oui",Q1038="MODULE TRIANGULAIRE",SEMAINE!M1038&gt;=4001,SEMAINE!M1038&lt;=6000),((COÛTS!$C$114*4*O1038*3)),"0"))+(IF(AND(F1038="MEDIA",P1038="oui",Q1038="MODULE TRIANGULAIRE",SEMAINE!M1038&gt;=6001,SEMAINE!M1038&lt;=8000),((COÛTS!$C$114*6*O1038*3)),"0"))+(IF(AND(F1038="MEDIA",P1038="oui",Q1038="MODULE TRIANGULAIRE",SEMAINE!M1038&gt;=8001,SEMAINE!M1038&lt;=10000),((COÛTS!$C$114*8*O1038*3)),0))))</f>
        <v>0</v>
      </c>
      <c r="AJ1038" s="6">
        <f>IF(OR(R1038="OUI",H1038&gt;0),0,(IF(AND(F1038="MEDIA",G1038="NON TISSÉ (Type Drop)",P1038="oui",Q1038="MODULE CARRÉ"),((COÛTS!$C$115*8*O1038*SEMAINE!M1038/1000)+(COÛTS!$C$111*O1038*8)+(COÛTS!$C$107*O1038*4)),"0")+IF(AND(F1038="MEDIA",G1038="BÂCHE FRONTLIT 450gr (Type Bâche M1)",P1038="oui",Q1038="MODULE CARRÉ"),((COÛTS!$C$115*8*O1038*SEMAINE!M1038/1000)+(COÛTS!$C$111*O1038*8)+(COÛTS!$C$107*O1038*4)),"0")+(IF(AND(F1038="MEDIA",P1038="oui",Q1038="MODULE CARRÉ",SEMAINE!M1038&gt;2001,SEMAINE!M1038&lt;=4000),((COÛTS!$C$114*2*O1038*4)),"0"))+(IF(AND(F1038="MEDIA",P1038="oui",Q1038="MODULE CARRÉ",SEMAINE!M1038&gt;=4001,SEMAINE!M1038&lt;=6000),((COÛTS!$C$114*4*O1038*4)),"0"))+(IF(AND(F1038="MEDIA",P1038="oui",Q1038="MODULE CARRÉ",SEMAINE!M1038&gt;=6001,SEMAINE!M1038&lt;=8000),((COÛTS!$C$114*6*O1038*4)),"0"))+(IF(AND(F1038="MEDIA",P1038="oui",Q1038="MODULE CARRÉ",SEMAINE!M1038&gt;=8001,SEMAINE!M1038&lt;=10000),((COÛTS!$C$114*8*O1038*4)),"0"))))</f>
        <v>0</v>
      </c>
      <c r="AK1038" s="38">
        <f>IF(Y1038&gt;0,(VLOOKUP(Y1038,DATA!$AB$2:$AC$102,2,0)),1)</f>
        <v>1</v>
      </c>
      <c r="AL1038" s="53">
        <f t="shared" si="135"/>
        <v>0</v>
      </c>
    </row>
    <row r="1039" spans="2:38" ht="25.05" customHeight="1" x14ac:dyDescent="0.25">
      <c r="B1039" s="43" t="str">
        <f>COUNTIF($D$3:D1039,D1039)&amp;T_Semaine[[#This Row],[N°AFFAIRE]]</f>
        <v>0</v>
      </c>
      <c r="C1039" s="50"/>
      <c r="D1039" s="50"/>
      <c r="E1039" s="50"/>
      <c r="F1039" s="50"/>
      <c r="G1039" s="50"/>
      <c r="H1039" s="50"/>
      <c r="I1039" s="50"/>
      <c r="J1039" s="50"/>
      <c r="K1039" s="50"/>
      <c r="L1039" s="50"/>
      <c r="M1039" s="91"/>
      <c r="N1039" s="91"/>
      <c r="O1039" s="50"/>
      <c r="P1039" s="50"/>
      <c r="Q1039" s="50"/>
      <c r="R1039" s="50"/>
      <c r="S1039" s="50"/>
      <c r="T1039" s="95">
        <f t="shared" si="129"/>
        <v>0</v>
      </c>
      <c r="U1039" s="36">
        <f t="shared" si="130"/>
        <v>0</v>
      </c>
      <c r="V1039" s="43"/>
      <c r="W1039" s="43"/>
      <c r="X1039" s="6">
        <f t="shared" si="128"/>
        <v>0</v>
      </c>
      <c r="Y1039" s="55"/>
      <c r="Z1039" s="6">
        <f>(IF(R1039="OUI",0,IF(AND(F1039="MEDIA",G1039&gt;0,O1039&gt;0),(VLOOKUP(G1039,COÛTS!$A$1:$C$157,3,0)*(M1039*N1039/1000*O1039/1000)),0)+IF(AND(G1039&gt;0,F1039="HEURE"),(VLOOKUP(G1039,COÛTS!$A$1:$C$157,3,0)*(O1039)),0))+IF(AND(G1039&gt;0,F1039="DIVERS"),(VLOOKUP(G1039,COÛTS!$A$1:$C$157,3,0)*(O1039)),0)+IF(AND(G1039&gt;0,F1039="VEHICULE"),(VLOOKUP(G1039,COÛTS!$A$1:$C$157,3,0)*(O1039)),0)+IF(AND(G1039&gt;0,F1039="FACONNAGE"),(VLOOKUP(G1039,COÛTS!$A$1:$C$157,3,0)*(O1039)),0)+IF(AND(G1039&gt;0,F1039="ACCESSOIRES"),(VLOOKUP(G1039,COÛTS!$A$1:$C$157,3,0)*(O1039)),0)+IF(AND(F1039="TRANSPORT",G1039&gt;0),(VLOOKUP(G1039,COÛTS!$A$1:$C$157,3,0)*(O1039)),0)+IF(AND(F1039="PRODUITS",G1039="KIT COMPLET HABILLAGE CLOISON MODULAIRE (mL)"),(VLOOKUP(G1039,COÛTS!$A$1:$C$157,3,0)*(M1039/1000*O1039)),0)+IF(AND(F1039="MEDIA",H1039&lt;0,G1039&gt;0,P1039="oui",Q1039="RECTO/VERSO (Type Deux Simple Face)"),(VLOOKUP(G1039,COÛTS!$A$1:$C$157,3,0)*(M1039*(N1039+480)/1000*O1039/1000)),"0")+IF(AND(F1039="MEDIA",H1039&lt;0,G1039&gt;0,P1039="oui",Q1039="MODULE TRIANGULAIRE"),(VLOOKUP(G1039,COÛTS!$A$1:$C$157,3,0)*(M1039*(N1039+240)/1000*O1039/1000)*2)+(VLOOKUP(G1039,COÛTS!$A$1:$C$157,3,0)*(M1039)/1000*0.24),"0")+IF(AND(F1039="MEDIA",P1039="oui",G1039&gt;0,H1039&lt;0,Q1039="MODULE CARRÉ"),(VLOOKUP(G1039,COÛTS!$A$1:$C$157,3,0)*(M1039*(N1039+240)/1000*O1039/1000)*3)+(VLOOKUP(G1039,COÛTS!$A$1:$C$157,3,0)*(M1039)/1000*0.24),"0")+IF(AND(F1039="MEDIA",H1039&lt;0,P1039="oui",G1039&gt;0,Q1039="RECTO (Type Chaussette)"),(VLOOKUP(G1039,COÛTS!$A$1:$C$157,3,0)*(M1039*(N1039+60)/1000*O1039/1000))))</f>
        <v>0</v>
      </c>
      <c r="AA1039" s="6">
        <f>IF(R1039="OUI",0,IF(AND(H1039&gt;0,I1039="OUI"),(VLOOKUP(H1039,COÛTS!$A$1:$C$157,3,0)*(M1039*N1039/1000*O1039/1000)),0))</f>
        <v>0</v>
      </c>
      <c r="AB1039" s="6">
        <f t="shared" si="131"/>
        <v>0</v>
      </c>
      <c r="AC1039" s="7">
        <f t="shared" si="132"/>
        <v>0</v>
      </c>
      <c r="AD1039" s="6">
        <f t="shared" si="133"/>
        <v>0</v>
      </c>
      <c r="AE1039" s="6">
        <f t="shared" si="134"/>
        <v>0</v>
      </c>
      <c r="AF1039" s="6">
        <f>IF(R1039="OUI",0,(IF(AND(P1039="oui",Q1039="RECTO (Type Chaussette, Simple Face)",SEMAINE!M1041&lt;=2000),((COÛTS!$C$115*2*O1039*SEMAINE!M1039/1000)+(COÛTS!$C$109*O1039*SEMAINE!M1039/1000)+(COÛTS!$C$107*O1039*SEMAINE!M1039/1000)),"0")+(IF(AND(P1039="oui",Q1039="RECTO (Type Chaussette, Simple Face)",SEMAINE!M1039&gt;2001,SEMAINE!M1039&lt;=4000),((COÛTS!$C$114*2*O1039)),"0"))+(IF(AND(P1039="oui",Q1039="RECTO (Type Chaussette, Simple Face)",SEMAINE!M1039&gt;=4001,SEMAINE!M1039&lt;=6000),((COÛTS!$C$114*4*O1039)),"0"))+(IF(AND(P1039="oui",Q1039="RECTO (Type Chaussette, Simple Face)",SEMAINE!M1039&gt;=6001,SEMAINE!M1039&lt;=8000),((COÛTS!$C$114*6*O1039)),"0"))+(IF(AND(P1039="oui",Q1039="RECTO (Type Chaussette, Simple Face)",SEMAINE!M1039&gt;=8001,SEMAINE!M1039&lt;=10000),((COÛTS!$C$114*8*O1039)),0))))</f>
        <v>0</v>
      </c>
      <c r="AG1039" s="6">
        <f>IF(R1039="OUI",0,(IF(AND(F1039="MEDIA",G1039="NON TISSÉ (Type Drop)",P1039="oui",Q1039="RECTO (Type Chaussette)",SEMAINE!M1042&lt;=2000),((COÛTS!$C$115*2*O1039*SEMAINE!M1039/1000)+(COÛTS!$C$109*O1039*SEMAINE!M1039/1000)+(COÛTS!$C$107*O1039*SEMAINE!M1039/1000)),"0")+(IF(AND(F1039="MEDIA",P1039="oui",Q1039="RECTO (Type Chaussette)",SEMAINE!M1039&gt;2001,SEMAINE!M1039&lt;=4000),((COÛTS!$C$114*2*O1039)),"0"))+(IF(AND(F1039="MEDIA",P1039="oui",Q1039="RECTO (Type Chaussette)",SEMAINE!M1039&gt;=4001,SEMAINE!M1039&lt;=6000),((COÛTS!$C$114*4*O1039)),"0"))+(IF(AND(F1039="MEDIA",P1039="oui",Q1039="RECTO (Type Chaussette)",SEMAINE!M1039&gt;=6001,SEMAINE!M1039&lt;=8000),((COÛTS!$C$114*6*O1039)),"0"))+(IF(AND(F1039="MEDIA",P1039="oui",Q1039="RECTO (Type Chaussette)",SEMAINE!M1039&gt;=8001,SEMAINE!M1039&lt;=10000),((COÛTS!$C$114*8*O1039)),0))))</f>
        <v>0</v>
      </c>
      <c r="AH1039" s="6">
        <f>IF(R1039="OUI",0,(IF(AND(F1039="MEDIA",G1039="NON TISSÉ (Type Drop)",P1039="oui",Q1039="RECTO/VERSO (Type Deux Simple Face)"),((COÛTS!$C$115*4*O1039*SEMAINE!M1039/1000)+(COÛTS!$C$110*O1039*4)+(COÛTS!$C$107*O1039*SEMAINE!M1039/1000)),"0")+(IF(AND(F1039="MEDIA",P1039="oui",Q1039="RECTO/VERSO (Type Deux Simple Face)",SEMAINE!M1039&gt;2001,SEMAINE!M1039&lt;=4000),((COÛTS!$C$114*2*O1039)),"0"))+(IF(AND(F1039="MEDIA",P1039="oui",Q1039="RECTO/VERSO (Type Deux Simple Face)",SEMAINE!M1039&gt;=4001,SEMAINE!M1039&lt;=6000),((COÛTS!$C$114*4*O1039)),"0"))+(IF(AND(F1039="MEDIA",P1039="oui",Q1039="RECTO/VERSO (Type Deux Simple Face)",SEMAINE!M1039&gt;=6001,SEMAINE!M1039&lt;=8000),((COÛTS!$C$114*6*O1039)),"0"))+(IF(AND(F1039="MEDIA",P1039="oui",Q1039="RECTO/VERSO (Type Deux Simple Face)",SEMAINE!M1039&gt;=8001,SEMAINE!M1039&lt;=10000),((COÛTS!$C$114*8*O1039)),0))))</f>
        <v>0</v>
      </c>
      <c r="AI1039" s="6">
        <f>IF(R1039="OUI",0,(IF(AND(F1039="MEDIA",G1039="NON TISSÉ (Type Drop)",P1039="oui",Q1039="MODULE TRIANGULAIRE"),((COÛTS!$C$115*6*O1039*SEMAINE!M1039/1000)+(COÛTS!$C$112*O1039*6)+(COÛTS!$C$107*O1039*3)),"0")+(IF(AND(F1039="MEDIA",P1039="oui",Q1039="MODULE TRIANGULAIRE",SEMAINE!M1039&gt;2001,SEMAINE!M1039&lt;=4000),((COÛTS!$C$114*2*O1039*3)),"0"))+(IF(AND(F1039="MEDIA",P1039="oui",Q1039="MODULE TRIANGULAIRE",SEMAINE!M1039&gt;=4001,SEMAINE!M1039&lt;=6000),((COÛTS!$C$114*4*O1039*3)),"0"))+(IF(AND(F1039="MEDIA",P1039="oui",Q1039="MODULE TRIANGULAIRE",SEMAINE!M1039&gt;=6001,SEMAINE!M1039&lt;=8000),((COÛTS!$C$114*6*O1039*3)),"0"))+(IF(AND(F1039="MEDIA",P1039="oui",Q1039="MODULE TRIANGULAIRE",SEMAINE!M1039&gt;=8001,SEMAINE!M1039&lt;=10000),((COÛTS!$C$114*8*O1039*3)),0))))</f>
        <v>0</v>
      </c>
      <c r="AJ1039" s="6">
        <f>IF(OR(R1039="OUI",H1039&gt;0),0,(IF(AND(F1039="MEDIA",G1039="NON TISSÉ (Type Drop)",P1039="oui",Q1039="MODULE CARRÉ"),((COÛTS!$C$115*8*O1039*SEMAINE!M1039/1000)+(COÛTS!$C$111*O1039*8)+(COÛTS!$C$107*O1039*4)),"0")+IF(AND(F1039="MEDIA",G1039="BÂCHE FRONTLIT 450gr (Type Bâche M1)",P1039="oui",Q1039="MODULE CARRÉ"),((COÛTS!$C$115*8*O1039*SEMAINE!M1039/1000)+(COÛTS!$C$111*O1039*8)+(COÛTS!$C$107*O1039*4)),"0")+(IF(AND(F1039="MEDIA",P1039="oui",Q1039="MODULE CARRÉ",SEMAINE!M1039&gt;2001,SEMAINE!M1039&lt;=4000),((COÛTS!$C$114*2*O1039*4)),"0"))+(IF(AND(F1039="MEDIA",P1039="oui",Q1039="MODULE CARRÉ",SEMAINE!M1039&gt;=4001,SEMAINE!M1039&lt;=6000),((COÛTS!$C$114*4*O1039*4)),"0"))+(IF(AND(F1039="MEDIA",P1039="oui",Q1039="MODULE CARRÉ",SEMAINE!M1039&gt;=6001,SEMAINE!M1039&lt;=8000),((COÛTS!$C$114*6*O1039*4)),"0"))+(IF(AND(F1039="MEDIA",P1039="oui",Q1039="MODULE CARRÉ",SEMAINE!M1039&gt;=8001,SEMAINE!M1039&lt;=10000),((COÛTS!$C$114*8*O1039*4)),"0"))))</f>
        <v>0</v>
      </c>
      <c r="AK1039" s="38">
        <f>IF(Y1039&gt;0,(VLOOKUP(Y1039,DATA!$AB$2:$AC$102,2,0)),1)</f>
        <v>1</v>
      </c>
      <c r="AL1039" s="53">
        <f t="shared" si="135"/>
        <v>0</v>
      </c>
    </row>
    <row r="1040" spans="2:38" ht="25.05" customHeight="1" x14ac:dyDescent="0.25">
      <c r="B1040" s="43" t="str">
        <f>COUNTIF($D$3:D1040,D1040)&amp;T_Semaine[[#This Row],[N°AFFAIRE]]</f>
        <v>0</v>
      </c>
      <c r="C1040" s="50"/>
      <c r="D1040" s="50"/>
      <c r="E1040" s="50"/>
      <c r="F1040" s="50"/>
      <c r="G1040" s="50"/>
      <c r="H1040" s="50"/>
      <c r="I1040" s="50"/>
      <c r="J1040" s="50"/>
      <c r="K1040" s="50"/>
      <c r="L1040" s="50"/>
      <c r="M1040" s="91"/>
      <c r="N1040" s="91"/>
      <c r="O1040" s="50"/>
      <c r="P1040" s="50"/>
      <c r="Q1040" s="50"/>
      <c r="R1040" s="50"/>
      <c r="S1040" s="50"/>
      <c r="T1040" s="95">
        <f t="shared" si="129"/>
        <v>0</v>
      </c>
      <c r="U1040" s="36">
        <f t="shared" si="130"/>
        <v>0</v>
      </c>
      <c r="V1040" s="43"/>
      <c r="W1040" s="43"/>
      <c r="X1040" s="6">
        <f t="shared" si="128"/>
        <v>0</v>
      </c>
      <c r="Y1040" s="55"/>
      <c r="Z1040" s="6">
        <f>(IF(R1040="OUI",0,IF(AND(F1040="MEDIA",G1040&gt;0,O1040&gt;0),(VLOOKUP(G1040,COÛTS!$A$1:$C$157,3,0)*(M1040*N1040/1000*O1040/1000)),0)+IF(AND(G1040&gt;0,F1040="HEURE"),(VLOOKUP(G1040,COÛTS!$A$1:$C$157,3,0)*(O1040)),0))+IF(AND(G1040&gt;0,F1040="DIVERS"),(VLOOKUP(G1040,COÛTS!$A$1:$C$157,3,0)*(O1040)),0)+IF(AND(G1040&gt;0,F1040="VEHICULE"),(VLOOKUP(G1040,COÛTS!$A$1:$C$157,3,0)*(O1040)),0)+IF(AND(G1040&gt;0,F1040="FACONNAGE"),(VLOOKUP(G1040,COÛTS!$A$1:$C$157,3,0)*(O1040)),0)+IF(AND(G1040&gt;0,F1040="ACCESSOIRES"),(VLOOKUP(G1040,COÛTS!$A$1:$C$157,3,0)*(O1040)),0)+IF(AND(F1040="TRANSPORT",G1040&gt;0),(VLOOKUP(G1040,COÛTS!$A$1:$C$157,3,0)*(O1040)),0)+IF(AND(F1040="PRODUITS",G1040="KIT COMPLET HABILLAGE CLOISON MODULAIRE (mL)"),(VLOOKUP(G1040,COÛTS!$A$1:$C$157,3,0)*(M1040/1000*O1040)),0)+IF(AND(F1040="MEDIA",H1040&lt;0,G1040&gt;0,P1040="oui",Q1040="RECTO/VERSO (Type Deux Simple Face)"),(VLOOKUP(G1040,COÛTS!$A$1:$C$157,3,0)*(M1040*(N1040+480)/1000*O1040/1000)),"0")+IF(AND(F1040="MEDIA",H1040&lt;0,G1040&gt;0,P1040="oui",Q1040="MODULE TRIANGULAIRE"),(VLOOKUP(G1040,COÛTS!$A$1:$C$157,3,0)*(M1040*(N1040+240)/1000*O1040/1000)*2)+(VLOOKUP(G1040,COÛTS!$A$1:$C$157,3,0)*(M1040)/1000*0.24),"0")+IF(AND(F1040="MEDIA",P1040="oui",G1040&gt;0,H1040&lt;0,Q1040="MODULE CARRÉ"),(VLOOKUP(G1040,COÛTS!$A$1:$C$157,3,0)*(M1040*(N1040+240)/1000*O1040/1000)*3)+(VLOOKUP(G1040,COÛTS!$A$1:$C$157,3,0)*(M1040)/1000*0.24),"0")+IF(AND(F1040="MEDIA",H1040&lt;0,P1040="oui",G1040&gt;0,Q1040="RECTO (Type Chaussette)"),(VLOOKUP(G1040,COÛTS!$A$1:$C$157,3,0)*(M1040*(N1040+60)/1000*O1040/1000))))</f>
        <v>0</v>
      </c>
      <c r="AA1040" s="6">
        <f>IF(R1040="OUI",0,IF(AND(H1040&gt;0,I1040="OUI"),(VLOOKUP(H1040,COÛTS!$A$1:$C$157,3,0)*(M1040*N1040/1000*O1040/1000)),0))</f>
        <v>0</v>
      </c>
      <c r="AB1040" s="6">
        <f t="shared" si="131"/>
        <v>0</v>
      </c>
      <c r="AC1040" s="7">
        <f t="shared" si="132"/>
        <v>0</v>
      </c>
      <c r="AD1040" s="6">
        <f t="shared" si="133"/>
        <v>0</v>
      </c>
      <c r="AE1040" s="6">
        <f t="shared" si="134"/>
        <v>0</v>
      </c>
      <c r="AF1040" s="6">
        <f>IF(R1040="OUI",0,(IF(AND(P1040="oui",Q1040="RECTO (Type Chaussette, Simple Face)",SEMAINE!M1042&lt;=2000),((COÛTS!$C$115*2*O1040*SEMAINE!M1040/1000)+(COÛTS!$C$109*O1040*SEMAINE!M1040/1000)+(COÛTS!$C$107*O1040*SEMAINE!M1040/1000)),"0")+(IF(AND(P1040="oui",Q1040="RECTO (Type Chaussette, Simple Face)",SEMAINE!M1040&gt;2001,SEMAINE!M1040&lt;=4000),((COÛTS!$C$114*2*O1040)),"0"))+(IF(AND(P1040="oui",Q1040="RECTO (Type Chaussette, Simple Face)",SEMAINE!M1040&gt;=4001,SEMAINE!M1040&lt;=6000),((COÛTS!$C$114*4*O1040)),"0"))+(IF(AND(P1040="oui",Q1040="RECTO (Type Chaussette, Simple Face)",SEMAINE!M1040&gt;=6001,SEMAINE!M1040&lt;=8000),((COÛTS!$C$114*6*O1040)),"0"))+(IF(AND(P1040="oui",Q1040="RECTO (Type Chaussette, Simple Face)",SEMAINE!M1040&gt;=8001,SEMAINE!M1040&lt;=10000),((COÛTS!$C$114*8*O1040)),0))))</f>
        <v>0</v>
      </c>
      <c r="AG1040" s="6">
        <f>IF(R1040="OUI",0,(IF(AND(F1040="MEDIA",G1040="NON TISSÉ (Type Drop)",P1040="oui",Q1040="RECTO (Type Chaussette)",SEMAINE!M1043&lt;=2000),((COÛTS!$C$115*2*O1040*SEMAINE!M1040/1000)+(COÛTS!$C$109*O1040*SEMAINE!M1040/1000)+(COÛTS!$C$107*O1040*SEMAINE!M1040/1000)),"0")+(IF(AND(F1040="MEDIA",P1040="oui",Q1040="RECTO (Type Chaussette)",SEMAINE!M1040&gt;2001,SEMAINE!M1040&lt;=4000),((COÛTS!$C$114*2*O1040)),"0"))+(IF(AND(F1040="MEDIA",P1040="oui",Q1040="RECTO (Type Chaussette)",SEMAINE!M1040&gt;=4001,SEMAINE!M1040&lt;=6000),((COÛTS!$C$114*4*O1040)),"0"))+(IF(AND(F1040="MEDIA",P1040="oui",Q1040="RECTO (Type Chaussette)",SEMAINE!M1040&gt;=6001,SEMAINE!M1040&lt;=8000),((COÛTS!$C$114*6*O1040)),"0"))+(IF(AND(F1040="MEDIA",P1040="oui",Q1040="RECTO (Type Chaussette)",SEMAINE!M1040&gt;=8001,SEMAINE!M1040&lt;=10000),((COÛTS!$C$114*8*O1040)),0))))</f>
        <v>0</v>
      </c>
      <c r="AH1040" s="6">
        <f>IF(R1040="OUI",0,(IF(AND(F1040="MEDIA",G1040="NON TISSÉ (Type Drop)",P1040="oui",Q1040="RECTO/VERSO (Type Deux Simple Face)"),((COÛTS!$C$115*4*O1040*SEMAINE!M1040/1000)+(COÛTS!$C$110*O1040*4)+(COÛTS!$C$107*O1040*SEMAINE!M1040/1000)),"0")+(IF(AND(F1040="MEDIA",P1040="oui",Q1040="RECTO/VERSO (Type Deux Simple Face)",SEMAINE!M1040&gt;2001,SEMAINE!M1040&lt;=4000),((COÛTS!$C$114*2*O1040)),"0"))+(IF(AND(F1040="MEDIA",P1040="oui",Q1040="RECTO/VERSO (Type Deux Simple Face)",SEMAINE!M1040&gt;=4001,SEMAINE!M1040&lt;=6000),((COÛTS!$C$114*4*O1040)),"0"))+(IF(AND(F1040="MEDIA",P1040="oui",Q1040="RECTO/VERSO (Type Deux Simple Face)",SEMAINE!M1040&gt;=6001,SEMAINE!M1040&lt;=8000),((COÛTS!$C$114*6*O1040)),"0"))+(IF(AND(F1040="MEDIA",P1040="oui",Q1040="RECTO/VERSO (Type Deux Simple Face)",SEMAINE!M1040&gt;=8001,SEMAINE!M1040&lt;=10000),((COÛTS!$C$114*8*O1040)),0))))</f>
        <v>0</v>
      </c>
      <c r="AI1040" s="6">
        <f>IF(R1040="OUI",0,(IF(AND(F1040="MEDIA",G1040="NON TISSÉ (Type Drop)",P1040="oui",Q1040="MODULE TRIANGULAIRE"),((COÛTS!$C$115*6*O1040*SEMAINE!M1040/1000)+(COÛTS!$C$112*O1040*6)+(COÛTS!$C$107*O1040*3)),"0")+(IF(AND(F1040="MEDIA",P1040="oui",Q1040="MODULE TRIANGULAIRE",SEMAINE!M1040&gt;2001,SEMAINE!M1040&lt;=4000),((COÛTS!$C$114*2*O1040*3)),"0"))+(IF(AND(F1040="MEDIA",P1040="oui",Q1040="MODULE TRIANGULAIRE",SEMAINE!M1040&gt;=4001,SEMAINE!M1040&lt;=6000),((COÛTS!$C$114*4*O1040*3)),"0"))+(IF(AND(F1040="MEDIA",P1040="oui",Q1040="MODULE TRIANGULAIRE",SEMAINE!M1040&gt;=6001,SEMAINE!M1040&lt;=8000),((COÛTS!$C$114*6*O1040*3)),"0"))+(IF(AND(F1040="MEDIA",P1040="oui",Q1040="MODULE TRIANGULAIRE",SEMAINE!M1040&gt;=8001,SEMAINE!M1040&lt;=10000),((COÛTS!$C$114*8*O1040*3)),0))))</f>
        <v>0</v>
      </c>
      <c r="AJ1040" s="6">
        <f>IF(OR(R1040="OUI",H1040&gt;0),0,(IF(AND(F1040="MEDIA",G1040="NON TISSÉ (Type Drop)",P1040="oui",Q1040="MODULE CARRÉ"),((COÛTS!$C$115*8*O1040*SEMAINE!M1040/1000)+(COÛTS!$C$111*O1040*8)+(COÛTS!$C$107*O1040*4)),"0")+IF(AND(F1040="MEDIA",G1040="BÂCHE FRONTLIT 450gr (Type Bâche M1)",P1040="oui",Q1040="MODULE CARRÉ"),((COÛTS!$C$115*8*O1040*SEMAINE!M1040/1000)+(COÛTS!$C$111*O1040*8)+(COÛTS!$C$107*O1040*4)),"0")+(IF(AND(F1040="MEDIA",P1040="oui",Q1040="MODULE CARRÉ",SEMAINE!M1040&gt;2001,SEMAINE!M1040&lt;=4000),((COÛTS!$C$114*2*O1040*4)),"0"))+(IF(AND(F1040="MEDIA",P1040="oui",Q1040="MODULE CARRÉ",SEMAINE!M1040&gt;=4001,SEMAINE!M1040&lt;=6000),((COÛTS!$C$114*4*O1040*4)),"0"))+(IF(AND(F1040="MEDIA",P1040="oui",Q1040="MODULE CARRÉ",SEMAINE!M1040&gt;=6001,SEMAINE!M1040&lt;=8000),((COÛTS!$C$114*6*O1040*4)),"0"))+(IF(AND(F1040="MEDIA",P1040="oui",Q1040="MODULE CARRÉ",SEMAINE!M1040&gt;=8001,SEMAINE!M1040&lt;=10000),((COÛTS!$C$114*8*O1040*4)),"0"))))</f>
        <v>0</v>
      </c>
      <c r="AK1040" s="38">
        <f>IF(Y1040&gt;0,(VLOOKUP(Y1040,DATA!$AB$2:$AC$102,2,0)),1)</f>
        <v>1</v>
      </c>
      <c r="AL1040" s="53">
        <f t="shared" si="135"/>
        <v>0</v>
      </c>
    </row>
    <row r="1041" spans="2:38" ht="25.05" customHeight="1" x14ac:dyDescent="0.25">
      <c r="B1041" s="43" t="str">
        <f>COUNTIF($D$3:D1041,D1041)&amp;T_Semaine[[#This Row],[N°AFFAIRE]]</f>
        <v>0</v>
      </c>
      <c r="C1041" s="50"/>
      <c r="D1041" s="50"/>
      <c r="E1041" s="50"/>
      <c r="F1041" s="50"/>
      <c r="G1041" s="50"/>
      <c r="H1041" s="50"/>
      <c r="I1041" s="50"/>
      <c r="J1041" s="50"/>
      <c r="K1041" s="50"/>
      <c r="L1041" s="50"/>
      <c r="M1041" s="91"/>
      <c r="N1041" s="91"/>
      <c r="O1041" s="50"/>
      <c r="P1041" s="50"/>
      <c r="Q1041" s="50"/>
      <c r="R1041" s="50"/>
      <c r="S1041" s="50"/>
      <c r="T1041" s="95">
        <f t="shared" si="129"/>
        <v>0</v>
      </c>
      <c r="U1041" s="36">
        <f t="shared" si="130"/>
        <v>0</v>
      </c>
      <c r="V1041" s="43"/>
      <c r="W1041" s="43"/>
      <c r="X1041" s="6">
        <f t="shared" si="128"/>
        <v>0</v>
      </c>
      <c r="Y1041" s="55"/>
      <c r="Z1041" s="6">
        <f>(IF(R1041="OUI",0,IF(AND(F1041="MEDIA",G1041&gt;0,O1041&gt;0),(VLOOKUP(G1041,COÛTS!$A$1:$C$157,3,0)*(M1041*N1041/1000*O1041/1000)),0)+IF(AND(G1041&gt;0,F1041="HEURE"),(VLOOKUP(G1041,COÛTS!$A$1:$C$157,3,0)*(O1041)),0))+IF(AND(G1041&gt;0,F1041="DIVERS"),(VLOOKUP(G1041,COÛTS!$A$1:$C$157,3,0)*(O1041)),0)+IF(AND(G1041&gt;0,F1041="VEHICULE"),(VLOOKUP(G1041,COÛTS!$A$1:$C$157,3,0)*(O1041)),0)+IF(AND(G1041&gt;0,F1041="FACONNAGE"),(VLOOKUP(G1041,COÛTS!$A$1:$C$157,3,0)*(O1041)),0)+IF(AND(G1041&gt;0,F1041="ACCESSOIRES"),(VLOOKUP(G1041,COÛTS!$A$1:$C$157,3,0)*(O1041)),0)+IF(AND(F1041="TRANSPORT",G1041&gt;0),(VLOOKUP(G1041,COÛTS!$A$1:$C$157,3,0)*(O1041)),0)+IF(AND(F1041="PRODUITS",G1041="KIT COMPLET HABILLAGE CLOISON MODULAIRE (mL)"),(VLOOKUP(G1041,COÛTS!$A$1:$C$157,3,0)*(M1041/1000*O1041)),0)+IF(AND(F1041="MEDIA",H1041&lt;0,G1041&gt;0,P1041="oui",Q1041="RECTO/VERSO (Type Deux Simple Face)"),(VLOOKUP(G1041,COÛTS!$A$1:$C$157,3,0)*(M1041*(N1041+480)/1000*O1041/1000)),"0")+IF(AND(F1041="MEDIA",H1041&lt;0,G1041&gt;0,P1041="oui",Q1041="MODULE TRIANGULAIRE"),(VLOOKUP(G1041,COÛTS!$A$1:$C$157,3,0)*(M1041*(N1041+240)/1000*O1041/1000)*2)+(VLOOKUP(G1041,COÛTS!$A$1:$C$157,3,0)*(M1041)/1000*0.24),"0")+IF(AND(F1041="MEDIA",P1041="oui",G1041&gt;0,H1041&lt;0,Q1041="MODULE CARRÉ"),(VLOOKUP(G1041,COÛTS!$A$1:$C$157,3,0)*(M1041*(N1041+240)/1000*O1041/1000)*3)+(VLOOKUP(G1041,COÛTS!$A$1:$C$157,3,0)*(M1041)/1000*0.24),"0")+IF(AND(F1041="MEDIA",H1041&lt;0,P1041="oui",G1041&gt;0,Q1041="RECTO (Type Chaussette)"),(VLOOKUP(G1041,COÛTS!$A$1:$C$157,3,0)*(M1041*(N1041+60)/1000*O1041/1000))))</f>
        <v>0</v>
      </c>
      <c r="AA1041" s="6">
        <f>IF(R1041="OUI",0,IF(AND(H1041&gt;0,I1041="OUI"),(VLOOKUP(H1041,COÛTS!$A$1:$C$157,3,0)*(M1041*N1041/1000*O1041/1000)),0))</f>
        <v>0</v>
      </c>
      <c r="AB1041" s="6">
        <f t="shared" si="131"/>
        <v>0</v>
      </c>
      <c r="AC1041" s="7">
        <f t="shared" si="132"/>
        <v>0</v>
      </c>
      <c r="AD1041" s="6">
        <f t="shared" si="133"/>
        <v>0</v>
      </c>
      <c r="AE1041" s="6">
        <f t="shared" si="134"/>
        <v>0</v>
      </c>
      <c r="AF1041" s="6">
        <f>IF(R1041="OUI",0,(IF(AND(P1041="oui",Q1041="RECTO (Type Chaussette, Simple Face)",SEMAINE!M1043&lt;=2000),((COÛTS!$C$115*2*O1041*SEMAINE!M1041/1000)+(COÛTS!$C$109*O1041*SEMAINE!M1041/1000)+(COÛTS!$C$107*O1041*SEMAINE!M1041/1000)),"0")+(IF(AND(P1041="oui",Q1041="RECTO (Type Chaussette, Simple Face)",SEMAINE!M1041&gt;2001,SEMAINE!M1041&lt;=4000),((COÛTS!$C$114*2*O1041)),"0"))+(IF(AND(P1041="oui",Q1041="RECTO (Type Chaussette, Simple Face)",SEMAINE!M1041&gt;=4001,SEMAINE!M1041&lt;=6000),((COÛTS!$C$114*4*O1041)),"0"))+(IF(AND(P1041="oui",Q1041="RECTO (Type Chaussette, Simple Face)",SEMAINE!M1041&gt;=6001,SEMAINE!M1041&lt;=8000),((COÛTS!$C$114*6*O1041)),"0"))+(IF(AND(P1041="oui",Q1041="RECTO (Type Chaussette, Simple Face)",SEMAINE!M1041&gt;=8001,SEMAINE!M1041&lt;=10000),((COÛTS!$C$114*8*O1041)),0))))</f>
        <v>0</v>
      </c>
      <c r="AG1041" s="6">
        <f>IF(R1041="OUI",0,(IF(AND(F1041="MEDIA",G1041="NON TISSÉ (Type Drop)",P1041="oui",Q1041="RECTO (Type Chaussette)",SEMAINE!M1044&lt;=2000),((COÛTS!$C$115*2*O1041*SEMAINE!M1041/1000)+(COÛTS!$C$109*O1041*SEMAINE!M1041/1000)+(COÛTS!$C$107*O1041*SEMAINE!M1041/1000)),"0")+(IF(AND(F1041="MEDIA",P1041="oui",Q1041="RECTO (Type Chaussette)",SEMAINE!M1041&gt;2001,SEMAINE!M1041&lt;=4000),((COÛTS!$C$114*2*O1041)),"0"))+(IF(AND(F1041="MEDIA",P1041="oui",Q1041="RECTO (Type Chaussette)",SEMAINE!M1041&gt;=4001,SEMAINE!M1041&lt;=6000),((COÛTS!$C$114*4*O1041)),"0"))+(IF(AND(F1041="MEDIA",P1041="oui",Q1041="RECTO (Type Chaussette)",SEMAINE!M1041&gt;=6001,SEMAINE!M1041&lt;=8000),((COÛTS!$C$114*6*O1041)),"0"))+(IF(AND(F1041="MEDIA",P1041="oui",Q1041="RECTO (Type Chaussette)",SEMAINE!M1041&gt;=8001,SEMAINE!M1041&lt;=10000),((COÛTS!$C$114*8*O1041)),0))))</f>
        <v>0</v>
      </c>
      <c r="AH1041" s="6">
        <f>IF(R1041="OUI",0,(IF(AND(F1041="MEDIA",G1041="NON TISSÉ (Type Drop)",P1041="oui",Q1041="RECTO/VERSO (Type Deux Simple Face)"),((COÛTS!$C$115*4*O1041*SEMAINE!M1041/1000)+(COÛTS!$C$110*O1041*4)+(COÛTS!$C$107*O1041*SEMAINE!M1041/1000)),"0")+(IF(AND(F1041="MEDIA",P1041="oui",Q1041="RECTO/VERSO (Type Deux Simple Face)",SEMAINE!M1041&gt;2001,SEMAINE!M1041&lt;=4000),((COÛTS!$C$114*2*O1041)),"0"))+(IF(AND(F1041="MEDIA",P1041="oui",Q1041="RECTO/VERSO (Type Deux Simple Face)",SEMAINE!M1041&gt;=4001,SEMAINE!M1041&lt;=6000),((COÛTS!$C$114*4*O1041)),"0"))+(IF(AND(F1041="MEDIA",P1041="oui",Q1041="RECTO/VERSO (Type Deux Simple Face)",SEMAINE!M1041&gt;=6001,SEMAINE!M1041&lt;=8000),((COÛTS!$C$114*6*O1041)),"0"))+(IF(AND(F1041="MEDIA",P1041="oui",Q1041="RECTO/VERSO (Type Deux Simple Face)",SEMAINE!M1041&gt;=8001,SEMAINE!M1041&lt;=10000),((COÛTS!$C$114*8*O1041)),0))))</f>
        <v>0</v>
      </c>
      <c r="AI1041" s="6">
        <f>IF(R1041="OUI",0,(IF(AND(F1041="MEDIA",G1041="NON TISSÉ (Type Drop)",P1041="oui",Q1041="MODULE TRIANGULAIRE"),((COÛTS!$C$115*6*O1041*SEMAINE!M1041/1000)+(COÛTS!$C$112*O1041*6)+(COÛTS!$C$107*O1041*3)),"0")+(IF(AND(F1041="MEDIA",P1041="oui",Q1041="MODULE TRIANGULAIRE",SEMAINE!M1041&gt;2001,SEMAINE!M1041&lt;=4000),((COÛTS!$C$114*2*O1041*3)),"0"))+(IF(AND(F1041="MEDIA",P1041="oui",Q1041="MODULE TRIANGULAIRE",SEMAINE!M1041&gt;=4001,SEMAINE!M1041&lt;=6000),((COÛTS!$C$114*4*O1041*3)),"0"))+(IF(AND(F1041="MEDIA",P1041="oui",Q1041="MODULE TRIANGULAIRE",SEMAINE!M1041&gt;=6001,SEMAINE!M1041&lt;=8000),((COÛTS!$C$114*6*O1041*3)),"0"))+(IF(AND(F1041="MEDIA",P1041="oui",Q1041="MODULE TRIANGULAIRE",SEMAINE!M1041&gt;=8001,SEMAINE!M1041&lt;=10000),((COÛTS!$C$114*8*O1041*3)),0))))</f>
        <v>0</v>
      </c>
      <c r="AJ1041" s="6">
        <f>IF(OR(R1041="OUI",H1041&gt;0),0,(IF(AND(F1041="MEDIA",G1041="NON TISSÉ (Type Drop)",P1041="oui",Q1041="MODULE CARRÉ"),((COÛTS!$C$115*8*O1041*SEMAINE!M1041/1000)+(COÛTS!$C$111*O1041*8)+(COÛTS!$C$107*O1041*4)),"0")+IF(AND(F1041="MEDIA",G1041="BÂCHE FRONTLIT 450gr (Type Bâche M1)",P1041="oui",Q1041="MODULE CARRÉ"),((COÛTS!$C$115*8*O1041*SEMAINE!M1041/1000)+(COÛTS!$C$111*O1041*8)+(COÛTS!$C$107*O1041*4)),"0")+(IF(AND(F1041="MEDIA",P1041="oui",Q1041="MODULE CARRÉ",SEMAINE!M1041&gt;2001,SEMAINE!M1041&lt;=4000),((COÛTS!$C$114*2*O1041*4)),"0"))+(IF(AND(F1041="MEDIA",P1041="oui",Q1041="MODULE CARRÉ",SEMAINE!M1041&gt;=4001,SEMAINE!M1041&lt;=6000),((COÛTS!$C$114*4*O1041*4)),"0"))+(IF(AND(F1041="MEDIA",P1041="oui",Q1041="MODULE CARRÉ",SEMAINE!M1041&gt;=6001,SEMAINE!M1041&lt;=8000),((COÛTS!$C$114*6*O1041*4)),"0"))+(IF(AND(F1041="MEDIA",P1041="oui",Q1041="MODULE CARRÉ",SEMAINE!M1041&gt;=8001,SEMAINE!M1041&lt;=10000),((COÛTS!$C$114*8*O1041*4)),"0"))))</f>
        <v>0</v>
      </c>
      <c r="AK1041" s="38">
        <f>IF(Y1041&gt;0,(VLOOKUP(Y1041,DATA!$AB$2:$AC$102,2,0)),1)</f>
        <v>1</v>
      </c>
      <c r="AL1041" s="53">
        <f t="shared" si="135"/>
        <v>0</v>
      </c>
    </row>
    <row r="1042" spans="2:38" ht="25.05" customHeight="1" x14ac:dyDescent="0.25">
      <c r="B1042" s="43" t="str">
        <f>COUNTIF($D$3:D1042,D1042)&amp;T_Semaine[[#This Row],[N°AFFAIRE]]</f>
        <v>0</v>
      </c>
      <c r="C1042" s="50"/>
      <c r="D1042" s="50"/>
      <c r="E1042" s="50"/>
      <c r="F1042" s="50"/>
      <c r="G1042" s="50"/>
      <c r="H1042" s="50"/>
      <c r="I1042" s="50"/>
      <c r="J1042" s="50"/>
      <c r="K1042" s="50"/>
      <c r="L1042" s="50"/>
      <c r="M1042" s="91"/>
      <c r="N1042" s="91"/>
      <c r="O1042" s="50"/>
      <c r="P1042" s="50"/>
      <c r="Q1042" s="50"/>
      <c r="R1042" s="50"/>
      <c r="S1042" s="50"/>
      <c r="T1042" s="95">
        <f t="shared" si="129"/>
        <v>0</v>
      </c>
      <c r="U1042" s="36">
        <f t="shared" si="130"/>
        <v>0</v>
      </c>
      <c r="V1042" s="43"/>
      <c r="W1042" s="43"/>
      <c r="X1042" s="6">
        <f t="shared" si="128"/>
        <v>0</v>
      </c>
      <c r="Y1042" s="55"/>
      <c r="Z1042" s="6">
        <f>(IF(R1042="OUI",0,IF(AND(F1042="MEDIA",G1042&gt;0,O1042&gt;0),(VLOOKUP(G1042,COÛTS!$A$1:$C$157,3,0)*(M1042*N1042/1000*O1042/1000)),0)+IF(AND(G1042&gt;0,F1042="HEURE"),(VLOOKUP(G1042,COÛTS!$A$1:$C$157,3,0)*(O1042)),0))+IF(AND(G1042&gt;0,F1042="DIVERS"),(VLOOKUP(G1042,COÛTS!$A$1:$C$157,3,0)*(O1042)),0)+IF(AND(G1042&gt;0,F1042="VEHICULE"),(VLOOKUP(G1042,COÛTS!$A$1:$C$157,3,0)*(O1042)),0)+IF(AND(G1042&gt;0,F1042="FACONNAGE"),(VLOOKUP(G1042,COÛTS!$A$1:$C$157,3,0)*(O1042)),0)+IF(AND(G1042&gt;0,F1042="ACCESSOIRES"),(VLOOKUP(G1042,COÛTS!$A$1:$C$157,3,0)*(O1042)),0)+IF(AND(F1042="TRANSPORT",G1042&gt;0),(VLOOKUP(G1042,COÛTS!$A$1:$C$157,3,0)*(O1042)),0)+IF(AND(F1042="PRODUITS",G1042="KIT COMPLET HABILLAGE CLOISON MODULAIRE (mL)"),(VLOOKUP(G1042,COÛTS!$A$1:$C$157,3,0)*(M1042/1000*O1042)),0)+IF(AND(F1042="MEDIA",H1042&lt;0,G1042&gt;0,P1042="oui",Q1042="RECTO/VERSO (Type Deux Simple Face)"),(VLOOKUP(G1042,COÛTS!$A$1:$C$157,3,0)*(M1042*(N1042+480)/1000*O1042/1000)),"0")+IF(AND(F1042="MEDIA",H1042&lt;0,G1042&gt;0,P1042="oui",Q1042="MODULE TRIANGULAIRE"),(VLOOKUP(G1042,COÛTS!$A$1:$C$157,3,0)*(M1042*(N1042+240)/1000*O1042/1000)*2)+(VLOOKUP(G1042,COÛTS!$A$1:$C$157,3,0)*(M1042)/1000*0.24),"0")+IF(AND(F1042="MEDIA",P1042="oui",G1042&gt;0,H1042&lt;0,Q1042="MODULE CARRÉ"),(VLOOKUP(G1042,COÛTS!$A$1:$C$157,3,0)*(M1042*(N1042+240)/1000*O1042/1000)*3)+(VLOOKUP(G1042,COÛTS!$A$1:$C$157,3,0)*(M1042)/1000*0.24),"0")+IF(AND(F1042="MEDIA",H1042&lt;0,P1042="oui",G1042&gt;0,Q1042="RECTO (Type Chaussette)"),(VLOOKUP(G1042,COÛTS!$A$1:$C$157,3,0)*(M1042*(N1042+60)/1000*O1042/1000))))</f>
        <v>0</v>
      </c>
      <c r="AA1042" s="6">
        <f>IF(R1042="OUI",0,IF(AND(H1042&gt;0,I1042="OUI"),(VLOOKUP(H1042,COÛTS!$A$1:$C$157,3,0)*(M1042*N1042/1000*O1042/1000)),0))</f>
        <v>0</v>
      </c>
      <c r="AB1042" s="6">
        <f t="shared" si="131"/>
        <v>0</v>
      </c>
      <c r="AC1042" s="7">
        <f t="shared" si="132"/>
        <v>0</v>
      </c>
      <c r="AD1042" s="6">
        <f t="shared" si="133"/>
        <v>0</v>
      </c>
      <c r="AE1042" s="6">
        <f t="shared" si="134"/>
        <v>0</v>
      </c>
      <c r="AF1042" s="6">
        <f>IF(R1042="OUI",0,(IF(AND(P1042="oui",Q1042="RECTO (Type Chaussette, Simple Face)",SEMAINE!M1044&lt;=2000),((COÛTS!$C$115*2*O1042*SEMAINE!M1042/1000)+(COÛTS!$C$109*O1042*SEMAINE!M1042/1000)+(COÛTS!$C$107*O1042*SEMAINE!M1042/1000)),"0")+(IF(AND(P1042="oui",Q1042="RECTO (Type Chaussette, Simple Face)",SEMAINE!M1042&gt;2001,SEMAINE!M1042&lt;=4000),((COÛTS!$C$114*2*O1042)),"0"))+(IF(AND(P1042="oui",Q1042="RECTO (Type Chaussette, Simple Face)",SEMAINE!M1042&gt;=4001,SEMAINE!M1042&lt;=6000),((COÛTS!$C$114*4*O1042)),"0"))+(IF(AND(P1042="oui",Q1042="RECTO (Type Chaussette, Simple Face)",SEMAINE!M1042&gt;=6001,SEMAINE!M1042&lt;=8000),((COÛTS!$C$114*6*O1042)),"0"))+(IF(AND(P1042="oui",Q1042="RECTO (Type Chaussette, Simple Face)",SEMAINE!M1042&gt;=8001,SEMAINE!M1042&lt;=10000),((COÛTS!$C$114*8*O1042)),0))))</f>
        <v>0</v>
      </c>
      <c r="AG1042" s="6">
        <f>IF(R1042="OUI",0,(IF(AND(F1042="MEDIA",G1042="NON TISSÉ (Type Drop)",P1042="oui",Q1042="RECTO (Type Chaussette)",SEMAINE!M1045&lt;=2000),((COÛTS!$C$115*2*O1042*SEMAINE!M1042/1000)+(COÛTS!$C$109*O1042*SEMAINE!M1042/1000)+(COÛTS!$C$107*O1042*SEMAINE!M1042/1000)),"0")+(IF(AND(F1042="MEDIA",P1042="oui",Q1042="RECTO (Type Chaussette)",SEMAINE!M1042&gt;2001,SEMAINE!M1042&lt;=4000),((COÛTS!$C$114*2*O1042)),"0"))+(IF(AND(F1042="MEDIA",P1042="oui",Q1042="RECTO (Type Chaussette)",SEMAINE!M1042&gt;=4001,SEMAINE!M1042&lt;=6000),((COÛTS!$C$114*4*O1042)),"0"))+(IF(AND(F1042="MEDIA",P1042="oui",Q1042="RECTO (Type Chaussette)",SEMAINE!M1042&gt;=6001,SEMAINE!M1042&lt;=8000),((COÛTS!$C$114*6*O1042)),"0"))+(IF(AND(F1042="MEDIA",P1042="oui",Q1042="RECTO (Type Chaussette)",SEMAINE!M1042&gt;=8001,SEMAINE!M1042&lt;=10000),((COÛTS!$C$114*8*O1042)),0))))</f>
        <v>0</v>
      </c>
      <c r="AH1042" s="6">
        <f>IF(R1042="OUI",0,(IF(AND(F1042="MEDIA",G1042="NON TISSÉ (Type Drop)",P1042="oui",Q1042="RECTO/VERSO (Type Deux Simple Face)"),((COÛTS!$C$115*4*O1042*SEMAINE!M1042/1000)+(COÛTS!$C$110*O1042*4)+(COÛTS!$C$107*O1042*SEMAINE!M1042/1000)),"0")+(IF(AND(F1042="MEDIA",P1042="oui",Q1042="RECTO/VERSO (Type Deux Simple Face)",SEMAINE!M1042&gt;2001,SEMAINE!M1042&lt;=4000),((COÛTS!$C$114*2*O1042)),"0"))+(IF(AND(F1042="MEDIA",P1042="oui",Q1042="RECTO/VERSO (Type Deux Simple Face)",SEMAINE!M1042&gt;=4001,SEMAINE!M1042&lt;=6000),((COÛTS!$C$114*4*O1042)),"0"))+(IF(AND(F1042="MEDIA",P1042="oui",Q1042="RECTO/VERSO (Type Deux Simple Face)",SEMAINE!M1042&gt;=6001,SEMAINE!M1042&lt;=8000),((COÛTS!$C$114*6*O1042)),"0"))+(IF(AND(F1042="MEDIA",P1042="oui",Q1042="RECTO/VERSO (Type Deux Simple Face)",SEMAINE!M1042&gt;=8001,SEMAINE!M1042&lt;=10000),((COÛTS!$C$114*8*O1042)),0))))</f>
        <v>0</v>
      </c>
      <c r="AI1042" s="6">
        <f>IF(R1042="OUI",0,(IF(AND(F1042="MEDIA",G1042="NON TISSÉ (Type Drop)",P1042="oui",Q1042="MODULE TRIANGULAIRE"),((COÛTS!$C$115*6*O1042*SEMAINE!M1042/1000)+(COÛTS!$C$112*O1042*6)+(COÛTS!$C$107*O1042*3)),"0")+(IF(AND(F1042="MEDIA",P1042="oui",Q1042="MODULE TRIANGULAIRE",SEMAINE!M1042&gt;2001,SEMAINE!M1042&lt;=4000),((COÛTS!$C$114*2*O1042*3)),"0"))+(IF(AND(F1042="MEDIA",P1042="oui",Q1042="MODULE TRIANGULAIRE",SEMAINE!M1042&gt;=4001,SEMAINE!M1042&lt;=6000),((COÛTS!$C$114*4*O1042*3)),"0"))+(IF(AND(F1042="MEDIA",P1042="oui",Q1042="MODULE TRIANGULAIRE",SEMAINE!M1042&gt;=6001,SEMAINE!M1042&lt;=8000),((COÛTS!$C$114*6*O1042*3)),"0"))+(IF(AND(F1042="MEDIA",P1042="oui",Q1042="MODULE TRIANGULAIRE",SEMAINE!M1042&gt;=8001,SEMAINE!M1042&lt;=10000),((COÛTS!$C$114*8*O1042*3)),0))))</f>
        <v>0</v>
      </c>
      <c r="AJ1042" s="6">
        <f>IF(OR(R1042="OUI",H1042&gt;0),0,(IF(AND(F1042="MEDIA",G1042="NON TISSÉ (Type Drop)",P1042="oui",Q1042="MODULE CARRÉ"),((COÛTS!$C$115*8*O1042*SEMAINE!M1042/1000)+(COÛTS!$C$111*O1042*8)+(COÛTS!$C$107*O1042*4)),"0")+IF(AND(F1042="MEDIA",G1042="BÂCHE FRONTLIT 450gr (Type Bâche M1)",P1042="oui",Q1042="MODULE CARRÉ"),((COÛTS!$C$115*8*O1042*SEMAINE!M1042/1000)+(COÛTS!$C$111*O1042*8)+(COÛTS!$C$107*O1042*4)),"0")+(IF(AND(F1042="MEDIA",P1042="oui",Q1042="MODULE CARRÉ",SEMAINE!M1042&gt;2001,SEMAINE!M1042&lt;=4000),((COÛTS!$C$114*2*O1042*4)),"0"))+(IF(AND(F1042="MEDIA",P1042="oui",Q1042="MODULE CARRÉ",SEMAINE!M1042&gt;=4001,SEMAINE!M1042&lt;=6000),((COÛTS!$C$114*4*O1042*4)),"0"))+(IF(AND(F1042="MEDIA",P1042="oui",Q1042="MODULE CARRÉ",SEMAINE!M1042&gt;=6001,SEMAINE!M1042&lt;=8000),((COÛTS!$C$114*6*O1042*4)),"0"))+(IF(AND(F1042="MEDIA",P1042="oui",Q1042="MODULE CARRÉ",SEMAINE!M1042&gt;=8001,SEMAINE!M1042&lt;=10000),((COÛTS!$C$114*8*O1042*4)),"0"))))</f>
        <v>0</v>
      </c>
      <c r="AK1042" s="38">
        <f>IF(Y1042&gt;0,(VLOOKUP(Y1042,DATA!$AB$2:$AC$102,2,0)),1)</f>
        <v>1</v>
      </c>
      <c r="AL1042" s="53">
        <f t="shared" si="135"/>
        <v>0</v>
      </c>
    </row>
    <row r="1043" spans="2:38" ht="25.05" customHeight="1" x14ac:dyDescent="0.25">
      <c r="B1043" s="43" t="str">
        <f>COUNTIF($D$3:D1043,D1043)&amp;T_Semaine[[#This Row],[N°AFFAIRE]]</f>
        <v>0</v>
      </c>
      <c r="C1043" s="50"/>
      <c r="D1043" s="50"/>
      <c r="E1043" s="50"/>
      <c r="F1043" s="50"/>
      <c r="G1043" s="50"/>
      <c r="H1043" s="50"/>
      <c r="I1043" s="50"/>
      <c r="J1043" s="50"/>
      <c r="K1043" s="50"/>
      <c r="L1043" s="50"/>
      <c r="M1043" s="91"/>
      <c r="N1043" s="91"/>
      <c r="O1043" s="50"/>
      <c r="P1043" s="50"/>
      <c r="Q1043" s="50"/>
      <c r="R1043" s="50"/>
      <c r="S1043" s="50"/>
      <c r="T1043" s="95">
        <f t="shared" si="129"/>
        <v>0</v>
      </c>
      <c r="U1043" s="36">
        <f t="shared" si="130"/>
        <v>0</v>
      </c>
      <c r="V1043" s="43"/>
      <c r="W1043" s="43"/>
      <c r="X1043" s="6">
        <f t="shared" si="128"/>
        <v>0</v>
      </c>
      <c r="Y1043" s="55"/>
      <c r="Z1043" s="6">
        <f>(IF(R1043="OUI",0,IF(AND(F1043="MEDIA",G1043&gt;0,O1043&gt;0),(VLOOKUP(G1043,COÛTS!$A$1:$C$157,3,0)*(M1043*N1043/1000*O1043/1000)),0)+IF(AND(G1043&gt;0,F1043="HEURE"),(VLOOKUP(G1043,COÛTS!$A$1:$C$157,3,0)*(O1043)),0))+IF(AND(G1043&gt;0,F1043="DIVERS"),(VLOOKUP(G1043,COÛTS!$A$1:$C$157,3,0)*(O1043)),0)+IF(AND(G1043&gt;0,F1043="VEHICULE"),(VLOOKUP(G1043,COÛTS!$A$1:$C$157,3,0)*(O1043)),0)+IF(AND(G1043&gt;0,F1043="FACONNAGE"),(VLOOKUP(G1043,COÛTS!$A$1:$C$157,3,0)*(O1043)),0)+IF(AND(G1043&gt;0,F1043="ACCESSOIRES"),(VLOOKUP(G1043,COÛTS!$A$1:$C$157,3,0)*(O1043)),0)+IF(AND(F1043="TRANSPORT",G1043&gt;0),(VLOOKUP(G1043,COÛTS!$A$1:$C$157,3,0)*(O1043)),0)+IF(AND(F1043="PRODUITS",G1043="KIT COMPLET HABILLAGE CLOISON MODULAIRE (mL)"),(VLOOKUP(G1043,COÛTS!$A$1:$C$157,3,0)*(M1043/1000*O1043)),0)+IF(AND(F1043="MEDIA",H1043&lt;0,G1043&gt;0,P1043="oui",Q1043="RECTO/VERSO (Type Deux Simple Face)"),(VLOOKUP(G1043,COÛTS!$A$1:$C$157,3,0)*(M1043*(N1043+480)/1000*O1043/1000)),"0")+IF(AND(F1043="MEDIA",H1043&lt;0,G1043&gt;0,P1043="oui",Q1043="MODULE TRIANGULAIRE"),(VLOOKUP(G1043,COÛTS!$A$1:$C$157,3,0)*(M1043*(N1043+240)/1000*O1043/1000)*2)+(VLOOKUP(G1043,COÛTS!$A$1:$C$157,3,0)*(M1043)/1000*0.24),"0")+IF(AND(F1043="MEDIA",P1043="oui",G1043&gt;0,H1043&lt;0,Q1043="MODULE CARRÉ"),(VLOOKUP(G1043,COÛTS!$A$1:$C$157,3,0)*(M1043*(N1043+240)/1000*O1043/1000)*3)+(VLOOKUP(G1043,COÛTS!$A$1:$C$157,3,0)*(M1043)/1000*0.24),"0")+IF(AND(F1043="MEDIA",H1043&lt;0,P1043="oui",G1043&gt;0,Q1043="RECTO (Type Chaussette)"),(VLOOKUP(G1043,COÛTS!$A$1:$C$157,3,0)*(M1043*(N1043+60)/1000*O1043/1000))))</f>
        <v>0</v>
      </c>
      <c r="AA1043" s="6">
        <f>IF(R1043="OUI",0,IF(AND(H1043&gt;0,I1043="OUI"),(VLOOKUP(H1043,COÛTS!$A$1:$C$157,3,0)*(M1043*N1043/1000*O1043/1000)),0))</f>
        <v>0</v>
      </c>
      <c r="AB1043" s="6">
        <f t="shared" si="131"/>
        <v>0</v>
      </c>
      <c r="AC1043" s="7">
        <f t="shared" si="132"/>
        <v>0</v>
      </c>
      <c r="AD1043" s="6">
        <f t="shared" si="133"/>
        <v>0</v>
      </c>
      <c r="AE1043" s="6">
        <f t="shared" si="134"/>
        <v>0</v>
      </c>
      <c r="AF1043" s="6">
        <f>IF(R1043="OUI",0,(IF(AND(P1043="oui",Q1043="RECTO (Type Chaussette, Simple Face)",SEMAINE!M1045&lt;=2000),((COÛTS!$C$115*2*O1043*SEMAINE!M1043/1000)+(COÛTS!$C$109*O1043*SEMAINE!M1043/1000)+(COÛTS!$C$107*O1043*SEMAINE!M1043/1000)),"0")+(IF(AND(P1043="oui",Q1043="RECTO (Type Chaussette, Simple Face)",SEMAINE!M1043&gt;2001,SEMAINE!M1043&lt;=4000),((COÛTS!$C$114*2*O1043)),"0"))+(IF(AND(P1043="oui",Q1043="RECTO (Type Chaussette, Simple Face)",SEMAINE!M1043&gt;=4001,SEMAINE!M1043&lt;=6000),((COÛTS!$C$114*4*O1043)),"0"))+(IF(AND(P1043="oui",Q1043="RECTO (Type Chaussette, Simple Face)",SEMAINE!M1043&gt;=6001,SEMAINE!M1043&lt;=8000),((COÛTS!$C$114*6*O1043)),"0"))+(IF(AND(P1043="oui",Q1043="RECTO (Type Chaussette, Simple Face)",SEMAINE!M1043&gt;=8001,SEMAINE!M1043&lt;=10000),((COÛTS!$C$114*8*O1043)),0))))</f>
        <v>0</v>
      </c>
      <c r="AG1043" s="6">
        <f>IF(R1043="OUI",0,(IF(AND(F1043="MEDIA",G1043="NON TISSÉ (Type Drop)",P1043="oui",Q1043="RECTO (Type Chaussette)",SEMAINE!M1046&lt;=2000),((COÛTS!$C$115*2*O1043*SEMAINE!M1043/1000)+(COÛTS!$C$109*O1043*SEMAINE!M1043/1000)+(COÛTS!$C$107*O1043*SEMAINE!M1043/1000)),"0")+(IF(AND(F1043="MEDIA",P1043="oui",Q1043="RECTO (Type Chaussette)",SEMAINE!M1043&gt;2001,SEMAINE!M1043&lt;=4000),((COÛTS!$C$114*2*O1043)),"0"))+(IF(AND(F1043="MEDIA",P1043="oui",Q1043="RECTO (Type Chaussette)",SEMAINE!M1043&gt;=4001,SEMAINE!M1043&lt;=6000),((COÛTS!$C$114*4*O1043)),"0"))+(IF(AND(F1043="MEDIA",P1043="oui",Q1043="RECTO (Type Chaussette)",SEMAINE!M1043&gt;=6001,SEMAINE!M1043&lt;=8000),((COÛTS!$C$114*6*O1043)),"0"))+(IF(AND(F1043="MEDIA",P1043="oui",Q1043="RECTO (Type Chaussette)",SEMAINE!M1043&gt;=8001,SEMAINE!M1043&lt;=10000),((COÛTS!$C$114*8*O1043)),0))))</f>
        <v>0</v>
      </c>
      <c r="AH1043" s="6">
        <f>IF(R1043="OUI",0,(IF(AND(F1043="MEDIA",G1043="NON TISSÉ (Type Drop)",P1043="oui",Q1043="RECTO/VERSO (Type Deux Simple Face)"),((COÛTS!$C$115*4*O1043*SEMAINE!M1043/1000)+(COÛTS!$C$110*O1043*4)+(COÛTS!$C$107*O1043*SEMAINE!M1043/1000)),"0")+(IF(AND(F1043="MEDIA",P1043="oui",Q1043="RECTO/VERSO (Type Deux Simple Face)",SEMAINE!M1043&gt;2001,SEMAINE!M1043&lt;=4000),((COÛTS!$C$114*2*O1043)),"0"))+(IF(AND(F1043="MEDIA",P1043="oui",Q1043="RECTO/VERSO (Type Deux Simple Face)",SEMAINE!M1043&gt;=4001,SEMAINE!M1043&lt;=6000),((COÛTS!$C$114*4*O1043)),"0"))+(IF(AND(F1043="MEDIA",P1043="oui",Q1043="RECTO/VERSO (Type Deux Simple Face)",SEMAINE!M1043&gt;=6001,SEMAINE!M1043&lt;=8000),((COÛTS!$C$114*6*O1043)),"0"))+(IF(AND(F1043="MEDIA",P1043="oui",Q1043="RECTO/VERSO (Type Deux Simple Face)",SEMAINE!M1043&gt;=8001,SEMAINE!M1043&lt;=10000),((COÛTS!$C$114*8*O1043)),0))))</f>
        <v>0</v>
      </c>
      <c r="AI1043" s="6">
        <f>IF(R1043="OUI",0,(IF(AND(F1043="MEDIA",G1043="NON TISSÉ (Type Drop)",P1043="oui",Q1043="MODULE TRIANGULAIRE"),((COÛTS!$C$115*6*O1043*SEMAINE!M1043/1000)+(COÛTS!$C$112*O1043*6)+(COÛTS!$C$107*O1043*3)),"0")+(IF(AND(F1043="MEDIA",P1043="oui",Q1043="MODULE TRIANGULAIRE",SEMAINE!M1043&gt;2001,SEMAINE!M1043&lt;=4000),((COÛTS!$C$114*2*O1043*3)),"0"))+(IF(AND(F1043="MEDIA",P1043="oui",Q1043="MODULE TRIANGULAIRE",SEMAINE!M1043&gt;=4001,SEMAINE!M1043&lt;=6000),((COÛTS!$C$114*4*O1043*3)),"0"))+(IF(AND(F1043="MEDIA",P1043="oui",Q1043="MODULE TRIANGULAIRE",SEMAINE!M1043&gt;=6001,SEMAINE!M1043&lt;=8000),((COÛTS!$C$114*6*O1043*3)),"0"))+(IF(AND(F1043="MEDIA",P1043="oui",Q1043="MODULE TRIANGULAIRE",SEMAINE!M1043&gt;=8001,SEMAINE!M1043&lt;=10000),((COÛTS!$C$114*8*O1043*3)),0))))</f>
        <v>0</v>
      </c>
      <c r="AJ1043" s="6">
        <f>IF(OR(R1043="OUI",H1043&gt;0),0,(IF(AND(F1043="MEDIA",G1043="NON TISSÉ (Type Drop)",P1043="oui",Q1043="MODULE CARRÉ"),((COÛTS!$C$115*8*O1043*SEMAINE!M1043/1000)+(COÛTS!$C$111*O1043*8)+(COÛTS!$C$107*O1043*4)),"0")+IF(AND(F1043="MEDIA",G1043="BÂCHE FRONTLIT 450gr (Type Bâche M1)",P1043="oui",Q1043="MODULE CARRÉ"),((COÛTS!$C$115*8*O1043*SEMAINE!M1043/1000)+(COÛTS!$C$111*O1043*8)+(COÛTS!$C$107*O1043*4)),"0")+(IF(AND(F1043="MEDIA",P1043="oui",Q1043="MODULE CARRÉ",SEMAINE!M1043&gt;2001,SEMAINE!M1043&lt;=4000),((COÛTS!$C$114*2*O1043*4)),"0"))+(IF(AND(F1043="MEDIA",P1043="oui",Q1043="MODULE CARRÉ",SEMAINE!M1043&gt;=4001,SEMAINE!M1043&lt;=6000),((COÛTS!$C$114*4*O1043*4)),"0"))+(IF(AND(F1043="MEDIA",P1043="oui",Q1043="MODULE CARRÉ",SEMAINE!M1043&gt;=6001,SEMAINE!M1043&lt;=8000),((COÛTS!$C$114*6*O1043*4)),"0"))+(IF(AND(F1043="MEDIA",P1043="oui",Q1043="MODULE CARRÉ",SEMAINE!M1043&gt;=8001,SEMAINE!M1043&lt;=10000),((COÛTS!$C$114*8*O1043*4)),"0"))))</f>
        <v>0</v>
      </c>
      <c r="AK1043" s="38">
        <f>IF(Y1043&gt;0,(VLOOKUP(Y1043,DATA!$AB$2:$AC$102,2,0)),1)</f>
        <v>1</v>
      </c>
      <c r="AL1043" s="53">
        <f t="shared" si="135"/>
        <v>0</v>
      </c>
    </row>
    <row r="1044" spans="2:38" ht="25.05" customHeight="1" x14ac:dyDescent="0.25">
      <c r="B1044" s="43" t="str">
        <f>COUNTIF($D$3:D1044,D1044)&amp;T_Semaine[[#This Row],[N°AFFAIRE]]</f>
        <v>0</v>
      </c>
      <c r="C1044" s="50"/>
      <c r="D1044" s="50"/>
      <c r="E1044" s="50"/>
      <c r="F1044" s="50"/>
      <c r="G1044" s="50"/>
      <c r="H1044" s="50"/>
      <c r="I1044" s="50"/>
      <c r="J1044" s="50"/>
      <c r="K1044" s="50"/>
      <c r="L1044" s="50"/>
      <c r="M1044" s="91"/>
      <c r="N1044" s="91"/>
      <c r="O1044" s="50"/>
      <c r="P1044" s="50"/>
      <c r="Q1044" s="50"/>
      <c r="R1044" s="50"/>
      <c r="S1044" s="50"/>
      <c r="T1044" s="95">
        <f t="shared" si="129"/>
        <v>0</v>
      </c>
      <c r="U1044" s="36">
        <f t="shared" si="130"/>
        <v>0</v>
      </c>
      <c r="V1044" s="43"/>
      <c r="W1044" s="43"/>
      <c r="X1044" s="6">
        <f t="shared" si="128"/>
        <v>0</v>
      </c>
      <c r="Y1044" s="55"/>
      <c r="Z1044" s="6">
        <f>(IF(R1044="OUI",0,IF(AND(F1044="MEDIA",G1044&gt;0,O1044&gt;0),(VLOOKUP(G1044,COÛTS!$A$1:$C$157,3,0)*(M1044*N1044/1000*O1044/1000)),0)+IF(AND(G1044&gt;0,F1044="HEURE"),(VLOOKUP(G1044,COÛTS!$A$1:$C$157,3,0)*(O1044)),0))+IF(AND(G1044&gt;0,F1044="DIVERS"),(VLOOKUP(G1044,COÛTS!$A$1:$C$157,3,0)*(O1044)),0)+IF(AND(G1044&gt;0,F1044="VEHICULE"),(VLOOKUP(G1044,COÛTS!$A$1:$C$157,3,0)*(O1044)),0)+IF(AND(G1044&gt;0,F1044="FACONNAGE"),(VLOOKUP(G1044,COÛTS!$A$1:$C$157,3,0)*(O1044)),0)+IF(AND(G1044&gt;0,F1044="ACCESSOIRES"),(VLOOKUP(G1044,COÛTS!$A$1:$C$157,3,0)*(O1044)),0)+IF(AND(F1044="TRANSPORT",G1044&gt;0),(VLOOKUP(G1044,COÛTS!$A$1:$C$157,3,0)*(O1044)),0)+IF(AND(F1044="PRODUITS",G1044="KIT COMPLET HABILLAGE CLOISON MODULAIRE (mL)"),(VLOOKUP(G1044,COÛTS!$A$1:$C$157,3,0)*(M1044/1000*O1044)),0)+IF(AND(F1044="MEDIA",H1044&lt;0,G1044&gt;0,P1044="oui",Q1044="RECTO/VERSO (Type Deux Simple Face)"),(VLOOKUP(G1044,COÛTS!$A$1:$C$157,3,0)*(M1044*(N1044+480)/1000*O1044/1000)),"0")+IF(AND(F1044="MEDIA",H1044&lt;0,G1044&gt;0,P1044="oui",Q1044="MODULE TRIANGULAIRE"),(VLOOKUP(G1044,COÛTS!$A$1:$C$157,3,0)*(M1044*(N1044+240)/1000*O1044/1000)*2)+(VLOOKUP(G1044,COÛTS!$A$1:$C$157,3,0)*(M1044)/1000*0.24),"0")+IF(AND(F1044="MEDIA",P1044="oui",G1044&gt;0,H1044&lt;0,Q1044="MODULE CARRÉ"),(VLOOKUP(G1044,COÛTS!$A$1:$C$157,3,0)*(M1044*(N1044+240)/1000*O1044/1000)*3)+(VLOOKUP(G1044,COÛTS!$A$1:$C$157,3,0)*(M1044)/1000*0.24),"0")+IF(AND(F1044="MEDIA",H1044&lt;0,P1044="oui",G1044&gt;0,Q1044="RECTO (Type Chaussette)"),(VLOOKUP(G1044,COÛTS!$A$1:$C$157,3,0)*(M1044*(N1044+60)/1000*O1044/1000))))</f>
        <v>0</v>
      </c>
      <c r="AA1044" s="6">
        <f>IF(R1044="OUI",0,IF(AND(H1044&gt;0,I1044="OUI"),(VLOOKUP(H1044,COÛTS!$A$1:$C$157,3,0)*(M1044*N1044/1000*O1044/1000)),0))</f>
        <v>0</v>
      </c>
      <c r="AB1044" s="6">
        <f t="shared" si="131"/>
        <v>0</v>
      </c>
      <c r="AC1044" s="7">
        <f t="shared" si="132"/>
        <v>0</v>
      </c>
      <c r="AD1044" s="6">
        <f t="shared" si="133"/>
        <v>0</v>
      </c>
      <c r="AE1044" s="6">
        <f t="shared" si="134"/>
        <v>0</v>
      </c>
      <c r="AF1044" s="6">
        <f>IF(R1044="OUI",0,(IF(AND(P1044="oui",Q1044="RECTO (Type Chaussette, Simple Face)",SEMAINE!M1046&lt;=2000),((COÛTS!$C$115*2*O1044*SEMAINE!M1044/1000)+(COÛTS!$C$109*O1044*SEMAINE!M1044/1000)+(COÛTS!$C$107*O1044*SEMAINE!M1044/1000)),"0")+(IF(AND(P1044="oui",Q1044="RECTO (Type Chaussette, Simple Face)",SEMAINE!M1044&gt;2001,SEMAINE!M1044&lt;=4000),((COÛTS!$C$114*2*O1044)),"0"))+(IF(AND(P1044="oui",Q1044="RECTO (Type Chaussette, Simple Face)",SEMAINE!M1044&gt;=4001,SEMAINE!M1044&lt;=6000),((COÛTS!$C$114*4*O1044)),"0"))+(IF(AND(P1044="oui",Q1044="RECTO (Type Chaussette, Simple Face)",SEMAINE!M1044&gt;=6001,SEMAINE!M1044&lt;=8000),((COÛTS!$C$114*6*O1044)),"0"))+(IF(AND(P1044="oui",Q1044="RECTO (Type Chaussette, Simple Face)",SEMAINE!M1044&gt;=8001,SEMAINE!M1044&lt;=10000),((COÛTS!$C$114*8*O1044)),0))))</f>
        <v>0</v>
      </c>
      <c r="AG1044" s="6">
        <f>IF(R1044="OUI",0,(IF(AND(F1044="MEDIA",G1044="NON TISSÉ (Type Drop)",P1044="oui",Q1044="RECTO (Type Chaussette)",SEMAINE!M1047&lt;=2000),((COÛTS!$C$115*2*O1044*SEMAINE!M1044/1000)+(COÛTS!$C$109*O1044*SEMAINE!M1044/1000)+(COÛTS!$C$107*O1044*SEMAINE!M1044/1000)),"0")+(IF(AND(F1044="MEDIA",P1044="oui",Q1044="RECTO (Type Chaussette)",SEMAINE!M1044&gt;2001,SEMAINE!M1044&lt;=4000),((COÛTS!$C$114*2*O1044)),"0"))+(IF(AND(F1044="MEDIA",P1044="oui",Q1044="RECTO (Type Chaussette)",SEMAINE!M1044&gt;=4001,SEMAINE!M1044&lt;=6000),((COÛTS!$C$114*4*O1044)),"0"))+(IF(AND(F1044="MEDIA",P1044="oui",Q1044="RECTO (Type Chaussette)",SEMAINE!M1044&gt;=6001,SEMAINE!M1044&lt;=8000),((COÛTS!$C$114*6*O1044)),"0"))+(IF(AND(F1044="MEDIA",P1044="oui",Q1044="RECTO (Type Chaussette)",SEMAINE!M1044&gt;=8001,SEMAINE!M1044&lt;=10000),((COÛTS!$C$114*8*O1044)),0))))</f>
        <v>0</v>
      </c>
      <c r="AH1044" s="6">
        <f>IF(R1044="OUI",0,(IF(AND(F1044="MEDIA",G1044="NON TISSÉ (Type Drop)",P1044="oui",Q1044="RECTO/VERSO (Type Deux Simple Face)"),((COÛTS!$C$115*4*O1044*SEMAINE!M1044/1000)+(COÛTS!$C$110*O1044*4)+(COÛTS!$C$107*O1044*SEMAINE!M1044/1000)),"0")+(IF(AND(F1044="MEDIA",P1044="oui",Q1044="RECTO/VERSO (Type Deux Simple Face)",SEMAINE!M1044&gt;2001,SEMAINE!M1044&lt;=4000),((COÛTS!$C$114*2*O1044)),"0"))+(IF(AND(F1044="MEDIA",P1044="oui",Q1044="RECTO/VERSO (Type Deux Simple Face)",SEMAINE!M1044&gt;=4001,SEMAINE!M1044&lt;=6000),((COÛTS!$C$114*4*O1044)),"0"))+(IF(AND(F1044="MEDIA",P1044="oui",Q1044="RECTO/VERSO (Type Deux Simple Face)",SEMAINE!M1044&gt;=6001,SEMAINE!M1044&lt;=8000),((COÛTS!$C$114*6*O1044)),"0"))+(IF(AND(F1044="MEDIA",P1044="oui",Q1044="RECTO/VERSO (Type Deux Simple Face)",SEMAINE!M1044&gt;=8001,SEMAINE!M1044&lt;=10000),((COÛTS!$C$114*8*O1044)),0))))</f>
        <v>0</v>
      </c>
      <c r="AI1044" s="6">
        <f>IF(R1044="OUI",0,(IF(AND(F1044="MEDIA",G1044="NON TISSÉ (Type Drop)",P1044="oui",Q1044="MODULE TRIANGULAIRE"),((COÛTS!$C$115*6*O1044*SEMAINE!M1044/1000)+(COÛTS!$C$112*O1044*6)+(COÛTS!$C$107*O1044*3)),"0")+(IF(AND(F1044="MEDIA",P1044="oui",Q1044="MODULE TRIANGULAIRE",SEMAINE!M1044&gt;2001,SEMAINE!M1044&lt;=4000),((COÛTS!$C$114*2*O1044*3)),"0"))+(IF(AND(F1044="MEDIA",P1044="oui",Q1044="MODULE TRIANGULAIRE",SEMAINE!M1044&gt;=4001,SEMAINE!M1044&lt;=6000),((COÛTS!$C$114*4*O1044*3)),"0"))+(IF(AND(F1044="MEDIA",P1044="oui",Q1044="MODULE TRIANGULAIRE",SEMAINE!M1044&gt;=6001,SEMAINE!M1044&lt;=8000),((COÛTS!$C$114*6*O1044*3)),"0"))+(IF(AND(F1044="MEDIA",P1044="oui",Q1044="MODULE TRIANGULAIRE",SEMAINE!M1044&gt;=8001,SEMAINE!M1044&lt;=10000),((COÛTS!$C$114*8*O1044*3)),0))))</f>
        <v>0</v>
      </c>
      <c r="AJ1044" s="6">
        <f>IF(OR(R1044="OUI",H1044&gt;0),0,(IF(AND(F1044="MEDIA",G1044="NON TISSÉ (Type Drop)",P1044="oui",Q1044="MODULE CARRÉ"),((COÛTS!$C$115*8*O1044*SEMAINE!M1044/1000)+(COÛTS!$C$111*O1044*8)+(COÛTS!$C$107*O1044*4)),"0")+IF(AND(F1044="MEDIA",G1044="BÂCHE FRONTLIT 450gr (Type Bâche M1)",P1044="oui",Q1044="MODULE CARRÉ"),((COÛTS!$C$115*8*O1044*SEMAINE!M1044/1000)+(COÛTS!$C$111*O1044*8)+(COÛTS!$C$107*O1044*4)),"0")+(IF(AND(F1044="MEDIA",P1044="oui",Q1044="MODULE CARRÉ",SEMAINE!M1044&gt;2001,SEMAINE!M1044&lt;=4000),((COÛTS!$C$114*2*O1044*4)),"0"))+(IF(AND(F1044="MEDIA",P1044="oui",Q1044="MODULE CARRÉ",SEMAINE!M1044&gt;=4001,SEMAINE!M1044&lt;=6000),((COÛTS!$C$114*4*O1044*4)),"0"))+(IF(AND(F1044="MEDIA",P1044="oui",Q1044="MODULE CARRÉ",SEMAINE!M1044&gt;=6001,SEMAINE!M1044&lt;=8000),((COÛTS!$C$114*6*O1044*4)),"0"))+(IF(AND(F1044="MEDIA",P1044="oui",Q1044="MODULE CARRÉ",SEMAINE!M1044&gt;=8001,SEMAINE!M1044&lt;=10000),((COÛTS!$C$114*8*O1044*4)),"0"))))</f>
        <v>0</v>
      </c>
      <c r="AK1044" s="38">
        <f>IF(Y1044&gt;0,(VLOOKUP(Y1044,DATA!$AB$2:$AC$102,2,0)),1)</f>
        <v>1</v>
      </c>
      <c r="AL1044" s="53">
        <f t="shared" si="135"/>
        <v>0</v>
      </c>
    </row>
    <row r="1045" spans="2:38" ht="25.05" customHeight="1" x14ac:dyDescent="0.25">
      <c r="B1045" s="43" t="str">
        <f>COUNTIF($D$3:D1045,D1045)&amp;T_Semaine[[#This Row],[N°AFFAIRE]]</f>
        <v>0</v>
      </c>
      <c r="C1045" s="50"/>
      <c r="D1045" s="50"/>
      <c r="E1045" s="50"/>
      <c r="F1045" s="50"/>
      <c r="G1045" s="50"/>
      <c r="H1045" s="50"/>
      <c r="I1045" s="50"/>
      <c r="J1045" s="50"/>
      <c r="K1045" s="50"/>
      <c r="L1045" s="50"/>
      <c r="M1045" s="91"/>
      <c r="N1045" s="91"/>
      <c r="O1045" s="50"/>
      <c r="P1045" s="50"/>
      <c r="Q1045" s="50"/>
      <c r="R1045" s="50"/>
      <c r="S1045" s="50"/>
      <c r="T1045" s="95">
        <f t="shared" si="129"/>
        <v>0</v>
      </c>
      <c r="U1045" s="36">
        <f t="shared" si="130"/>
        <v>0</v>
      </c>
      <c r="V1045" s="43"/>
      <c r="W1045" s="43"/>
      <c r="X1045" s="6">
        <f t="shared" si="128"/>
        <v>0</v>
      </c>
      <c r="Y1045" s="55"/>
      <c r="Z1045" s="6">
        <f>(IF(R1045="OUI",0,IF(AND(F1045="MEDIA",G1045&gt;0,O1045&gt;0),(VLOOKUP(G1045,COÛTS!$A$1:$C$157,3,0)*(M1045*N1045/1000*O1045/1000)),0)+IF(AND(G1045&gt;0,F1045="HEURE"),(VLOOKUP(G1045,COÛTS!$A$1:$C$157,3,0)*(O1045)),0))+IF(AND(G1045&gt;0,F1045="DIVERS"),(VLOOKUP(G1045,COÛTS!$A$1:$C$157,3,0)*(O1045)),0)+IF(AND(G1045&gt;0,F1045="VEHICULE"),(VLOOKUP(G1045,COÛTS!$A$1:$C$157,3,0)*(O1045)),0)+IF(AND(G1045&gt;0,F1045="FACONNAGE"),(VLOOKUP(G1045,COÛTS!$A$1:$C$157,3,0)*(O1045)),0)+IF(AND(G1045&gt;0,F1045="ACCESSOIRES"),(VLOOKUP(G1045,COÛTS!$A$1:$C$157,3,0)*(O1045)),0)+IF(AND(F1045="TRANSPORT",G1045&gt;0),(VLOOKUP(G1045,COÛTS!$A$1:$C$157,3,0)*(O1045)),0)+IF(AND(F1045="PRODUITS",G1045="KIT COMPLET HABILLAGE CLOISON MODULAIRE (mL)"),(VLOOKUP(G1045,COÛTS!$A$1:$C$157,3,0)*(M1045/1000*O1045)),0)+IF(AND(F1045="MEDIA",H1045&lt;0,G1045&gt;0,P1045="oui",Q1045="RECTO/VERSO (Type Deux Simple Face)"),(VLOOKUP(G1045,COÛTS!$A$1:$C$157,3,0)*(M1045*(N1045+480)/1000*O1045/1000)),"0")+IF(AND(F1045="MEDIA",H1045&lt;0,G1045&gt;0,P1045="oui",Q1045="MODULE TRIANGULAIRE"),(VLOOKUP(G1045,COÛTS!$A$1:$C$157,3,0)*(M1045*(N1045+240)/1000*O1045/1000)*2)+(VLOOKUP(G1045,COÛTS!$A$1:$C$157,3,0)*(M1045)/1000*0.24),"0")+IF(AND(F1045="MEDIA",P1045="oui",G1045&gt;0,H1045&lt;0,Q1045="MODULE CARRÉ"),(VLOOKUP(G1045,COÛTS!$A$1:$C$157,3,0)*(M1045*(N1045+240)/1000*O1045/1000)*3)+(VLOOKUP(G1045,COÛTS!$A$1:$C$157,3,0)*(M1045)/1000*0.24),"0")+IF(AND(F1045="MEDIA",H1045&lt;0,P1045="oui",G1045&gt;0,Q1045="RECTO (Type Chaussette)"),(VLOOKUP(G1045,COÛTS!$A$1:$C$157,3,0)*(M1045*(N1045+60)/1000*O1045/1000))))</f>
        <v>0</v>
      </c>
      <c r="AA1045" s="6">
        <f>IF(R1045="OUI",0,IF(AND(H1045&gt;0,I1045="OUI"),(VLOOKUP(H1045,COÛTS!$A$1:$C$157,3,0)*(M1045*N1045/1000*O1045/1000)),0))</f>
        <v>0</v>
      </c>
      <c r="AB1045" s="6">
        <f t="shared" si="131"/>
        <v>0</v>
      </c>
      <c r="AC1045" s="7">
        <f t="shared" si="132"/>
        <v>0</v>
      </c>
      <c r="AD1045" s="6">
        <f t="shared" si="133"/>
        <v>0</v>
      </c>
      <c r="AE1045" s="6">
        <f t="shared" si="134"/>
        <v>0</v>
      </c>
      <c r="AF1045" s="6">
        <f>IF(R1045="OUI",0,(IF(AND(P1045="oui",Q1045="RECTO (Type Chaussette, Simple Face)",SEMAINE!M1047&lt;=2000),((COÛTS!$C$115*2*O1045*SEMAINE!M1045/1000)+(COÛTS!$C$109*O1045*SEMAINE!M1045/1000)+(COÛTS!$C$107*O1045*SEMAINE!M1045/1000)),"0")+(IF(AND(P1045="oui",Q1045="RECTO (Type Chaussette, Simple Face)",SEMAINE!M1045&gt;2001,SEMAINE!M1045&lt;=4000),((COÛTS!$C$114*2*O1045)),"0"))+(IF(AND(P1045="oui",Q1045="RECTO (Type Chaussette, Simple Face)",SEMAINE!M1045&gt;=4001,SEMAINE!M1045&lt;=6000),((COÛTS!$C$114*4*O1045)),"0"))+(IF(AND(P1045="oui",Q1045="RECTO (Type Chaussette, Simple Face)",SEMAINE!M1045&gt;=6001,SEMAINE!M1045&lt;=8000),((COÛTS!$C$114*6*O1045)),"0"))+(IF(AND(P1045="oui",Q1045="RECTO (Type Chaussette, Simple Face)",SEMAINE!M1045&gt;=8001,SEMAINE!M1045&lt;=10000),((COÛTS!$C$114*8*O1045)),0))))</f>
        <v>0</v>
      </c>
      <c r="AG1045" s="6">
        <f>IF(R1045="OUI",0,(IF(AND(F1045="MEDIA",G1045="NON TISSÉ (Type Drop)",P1045="oui",Q1045="RECTO (Type Chaussette)",SEMAINE!M1048&lt;=2000),((COÛTS!$C$115*2*O1045*SEMAINE!M1045/1000)+(COÛTS!$C$109*O1045*SEMAINE!M1045/1000)+(COÛTS!$C$107*O1045*SEMAINE!M1045/1000)),"0")+(IF(AND(F1045="MEDIA",P1045="oui",Q1045="RECTO (Type Chaussette)",SEMAINE!M1045&gt;2001,SEMAINE!M1045&lt;=4000),((COÛTS!$C$114*2*O1045)),"0"))+(IF(AND(F1045="MEDIA",P1045="oui",Q1045="RECTO (Type Chaussette)",SEMAINE!M1045&gt;=4001,SEMAINE!M1045&lt;=6000),((COÛTS!$C$114*4*O1045)),"0"))+(IF(AND(F1045="MEDIA",P1045="oui",Q1045="RECTO (Type Chaussette)",SEMAINE!M1045&gt;=6001,SEMAINE!M1045&lt;=8000),((COÛTS!$C$114*6*O1045)),"0"))+(IF(AND(F1045="MEDIA",P1045="oui",Q1045="RECTO (Type Chaussette)",SEMAINE!M1045&gt;=8001,SEMAINE!M1045&lt;=10000),((COÛTS!$C$114*8*O1045)),0))))</f>
        <v>0</v>
      </c>
      <c r="AH1045" s="6">
        <f>IF(R1045="OUI",0,(IF(AND(F1045="MEDIA",G1045="NON TISSÉ (Type Drop)",P1045="oui",Q1045="RECTO/VERSO (Type Deux Simple Face)"),((COÛTS!$C$115*4*O1045*SEMAINE!M1045/1000)+(COÛTS!$C$110*O1045*4)+(COÛTS!$C$107*O1045*SEMAINE!M1045/1000)),"0")+(IF(AND(F1045="MEDIA",P1045="oui",Q1045="RECTO/VERSO (Type Deux Simple Face)",SEMAINE!M1045&gt;2001,SEMAINE!M1045&lt;=4000),((COÛTS!$C$114*2*O1045)),"0"))+(IF(AND(F1045="MEDIA",P1045="oui",Q1045="RECTO/VERSO (Type Deux Simple Face)",SEMAINE!M1045&gt;=4001,SEMAINE!M1045&lt;=6000),((COÛTS!$C$114*4*O1045)),"0"))+(IF(AND(F1045="MEDIA",P1045="oui",Q1045="RECTO/VERSO (Type Deux Simple Face)",SEMAINE!M1045&gt;=6001,SEMAINE!M1045&lt;=8000),((COÛTS!$C$114*6*O1045)),"0"))+(IF(AND(F1045="MEDIA",P1045="oui",Q1045="RECTO/VERSO (Type Deux Simple Face)",SEMAINE!M1045&gt;=8001,SEMAINE!M1045&lt;=10000),((COÛTS!$C$114*8*O1045)),0))))</f>
        <v>0</v>
      </c>
      <c r="AI1045" s="6">
        <f>IF(R1045="OUI",0,(IF(AND(F1045="MEDIA",G1045="NON TISSÉ (Type Drop)",P1045="oui",Q1045="MODULE TRIANGULAIRE"),((COÛTS!$C$115*6*O1045*SEMAINE!M1045/1000)+(COÛTS!$C$112*O1045*6)+(COÛTS!$C$107*O1045*3)),"0")+(IF(AND(F1045="MEDIA",P1045="oui",Q1045="MODULE TRIANGULAIRE",SEMAINE!M1045&gt;2001,SEMAINE!M1045&lt;=4000),((COÛTS!$C$114*2*O1045*3)),"0"))+(IF(AND(F1045="MEDIA",P1045="oui",Q1045="MODULE TRIANGULAIRE",SEMAINE!M1045&gt;=4001,SEMAINE!M1045&lt;=6000),((COÛTS!$C$114*4*O1045*3)),"0"))+(IF(AND(F1045="MEDIA",P1045="oui",Q1045="MODULE TRIANGULAIRE",SEMAINE!M1045&gt;=6001,SEMAINE!M1045&lt;=8000),((COÛTS!$C$114*6*O1045*3)),"0"))+(IF(AND(F1045="MEDIA",P1045="oui",Q1045="MODULE TRIANGULAIRE",SEMAINE!M1045&gt;=8001,SEMAINE!M1045&lt;=10000),((COÛTS!$C$114*8*O1045*3)),0))))</f>
        <v>0</v>
      </c>
      <c r="AJ1045" s="6">
        <f>IF(OR(R1045="OUI",H1045&gt;0),0,(IF(AND(F1045="MEDIA",G1045="NON TISSÉ (Type Drop)",P1045="oui",Q1045="MODULE CARRÉ"),((COÛTS!$C$115*8*O1045*SEMAINE!M1045/1000)+(COÛTS!$C$111*O1045*8)+(COÛTS!$C$107*O1045*4)),"0")+IF(AND(F1045="MEDIA",G1045="BÂCHE FRONTLIT 450gr (Type Bâche M1)",P1045="oui",Q1045="MODULE CARRÉ"),((COÛTS!$C$115*8*O1045*SEMAINE!M1045/1000)+(COÛTS!$C$111*O1045*8)+(COÛTS!$C$107*O1045*4)),"0")+(IF(AND(F1045="MEDIA",P1045="oui",Q1045="MODULE CARRÉ",SEMAINE!M1045&gt;2001,SEMAINE!M1045&lt;=4000),((COÛTS!$C$114*2*O1045*4)),"0"))+(IF(AND(F1045="MEDIA",P1045="oui",Q1045="MODULE CARRÉ",SEMAINE!M1045&gt;=4001,SEMAINE!M1045&lt;=6000),((COÛTS!$C$114*4*O1045*4)),"0"))+(IF(AND(F1045="MEDIA",P1045="oui",Q1045="MODULE CARRÉ",SEMAINE!M1045&gt;=6001,SEMAINE!M1045&lt;=8000),((COÛTS!$C$114*6*O1045*4)),"0"))+(IF(AND(F1045="MEDIA",P1045="oui",Q1045="MODULE CARRÉ",SEMAINE!M1045&gt;=8001,SEMAINE!M1045&lt;=10000),((COÛTS!$C$114*8*O1045*4)),"0"))))</f>
        <v>0</v>
      </c>
      <c r="AK1045" s="38">
        <f>IF(Y1045&gt;0,(VLOOKUP(Y1045,DATA!$AB$2:$AC$102,2,0)),1)</f>
        <v>1</v>
      </c>
      <c r="AL1045" s="53">
        <f t="shared" si="135"/>
        <v>0</v>
      </c>
    </row>
    <row r="1046" spans="2:38" ht="25.05" customHeight="1" x14ac:dyDescent="0.25">
      <c r="B1046" s="43" t="str">
        <f>COUNTIF($D$3:D1046,D1046)&amp;T_Semaine[[#This Row],[N°AFFAIRE]]</f>
        <v>0</v>
      </c>
      <c r="C1046" s="50"/>
      <c r="D1046" s="50"/>
      <c r="E1046" s="50"/>
      <c r="F1046" s="50"/>
      <c r="G1046" s="50"/>
      <c r="H1046" s="50"/>
      <c r="I1046" s="50"/>
      <c r="J1046" s="50"/>
      <c r="K1046" s="50"/>
      <c r="L1046" s="50"/>
      <c r="M1046" s="91"/>
      <c r="N1046" s="91"/>
      <c r="O1046" s="50"/>
      <c r="P1046" s="50"/>
      <c r="Q1046" s="50"/>
      <c r="R1046" s="50"/>
      <c r="S1046" s="50"/>
      <c r="T1046" s="95">
        <f t="shared" si="129"/>
        <v>0</v>
      </c>
      <c r="U1046" s="36">
        <f t="shared" si="130"/>
        <v>0</v>
      </c>
      <c r="V1046" s="43"/>
      <c r="W1046" s="43"/>
      <c r="X1046" s="6">
        <f t="shared" si="128"/>
        <v>0</v>
      </c>
      <c r="Y1046" s="55"/>
      <c r="Z1046" s="6">
        <f>(IF(R1046="OUI",0,IF(AND(F1046="MEDIA",G1046&gt;0,O1046&gt;0),(VLOOKUP(G1046,COÛTS!$A$1:$C$157,3,0)*(M1046*N1046/1000*O1046/1000)),0)+IF(AND(G1046&gt;0,F1046="HEURE"),(VLOOKUP(G1046,COÛTS!$A$1:$C$157,3,0)*(O1046)),0))+IF(AND(G1046&gt;0,F1046="DIVERS"),(VLOOKUP(G1046,COÛTS!$A$1:$C$157,3,0)*(O1046)),0)+IF(AND(G1046&gt;0,F1046="VEHICULE"),(VLOOKUP(G1046,COÛTS!$A$1:$C$157,3,0)*(O1046)),0)+IF(AND(G1046&gt;0,F1046="FACONNAGE"),(VLOOKUP(G1046,COÛTS!$A$1:$C$157,3,0)*(O1046)),0)+IF(AND(G1046&gt;0,F1046="ACCESSOIRES"),(VLOOKUP(G1046,COÛTS!$A$1:$C$157,3,0)*(O1046)),0)+IF(AND(F1046="TRANSPORT",G1046&gt;0),(VLOOKUP(G1046,COÛTS!$A$1:$C$157,3,0)*(O1046)),0)+IF(AND(F1046="PRODUITS",G1046="KIT COMPLET HABILLAGE CLOISON MODULAIRE (mL)"),(VLOOKUP(G1046,COÛTS!$A$1:$C$157,3,0)*(M1046/1000*O1046)),0)+IF(AND(F1046="MEDIA",H1046&lt;0,G1046&gt;0,P1046="oui",Q1046="RECTO/VERSO (Type Deux Simple Face)"),(VLOOKUP(G1046,COÛTS!$A$1:$C$157,3,0)*(M1046*(N1046+480)/1000*O1046/1000)),"0")+IF(AND(F1046="MEDIA",H1046&lt;0,G1046&gt;0,P1046="oui",Q1046="MODULE TRIANGULAIRE"),(VLOOKUP(G1046,COÛTS!$A$1:$C$157,3,0)*(M1046*(N1046+240)/1000*O1046/1000)*2)+(VLOOKUP(G1046,COÛTS!$A$1:$C$157,3,0)*(M1046)/1000*0.24),"0")+IF(AND(F1046="MEDIA",P1046="oui",G1046&gt;0,H1046&lt;0,Q1046="MODULE CARRÉ"),(VLOOKUP(G1046,COÛTS!$A$1:$C$157,3,0)*(M1046*(N1046+240)/1000*O1046/1000)*3)+(VLOOKUP(G1046,COÛTS!$A$1:$C$157,3,0)*(M1046)/1000*0.24),"0")+IF(AND(F1046="MEDIA",H1046&lt;0,P1046="oui",G1046&gt;0,Q1046="RECTO (Type Chaussette)"),(VLOOKUP(G1046,COÛTS!$A$1:$C$157,3,0)*(M1046*(N1046+60)/1000*O1046/1000))))</f>
        <v>0</v>
      </c>
      <c r="AA1046" s="6">
        <f>IF(R1046="OUI",0,IF(AND(H1046&gt;0,I1046="OUI"),(VLOOKUP(H1046,COÛTS!$A$1:$C$157,3,0)*(M1046*N1046/1000*O1046/1000)),0))</f>
        <v>0</v>
      </c>
      <c r="AB1046" s="6">
        <f t="shared" si="131"/>
        <v>0</v>
      </c>
      <c r="AC1046" s="7">
        <f t="shared" si="132"/>
        <v>0</v>
      </c>
      <c r="AD1046" s="6">
        <f t="shared" si="133"/>
        <v>0</v>
      </c>
      <c r="AE1046" s="6">
        <f t="shared" si="134"/>
        <v>0</v>
      </c>
      <c r="AF1046" s="6">
        <f>IF(R1046="OUI",0,(IF(AND(P1046="oui",Q1046="RECTO (Type Chaussette, Simple Face)",SEMAINE!M1048&lt;=2000),((COÛTS!$C$115*2*O1046*SEMAINE!M1046/1000)+(COÛTS!$C$109*O1046*SEMAINE!M1046/1000)+(COÛTS!$C$107*O1046*SEMAINE!M1046/1000)),"0")+(IF(AND(P1046="oui",Q1046="RECTO (Type Chaussette, Simple Face)",SEMAINE!M1046&gt;2001,SEMAINE!M1046&lt;=4000),((COÛTS!$C$114*2*O1046)),"0"))+(IF(AND(P1046="oui",Q1046="RECTO (Type Chaussette, Simple Face)",SEMAINE!M1046&gt;=4001,SEMAINE!M1046&lt;=6000),((COÛTS!$C$114*4*O1046)),"0"))+(IF(AND(P1046="oui",Q1046="RECTO (Type Chaussette, Simple Face)",SEMAINE!M1046&gt;=6001,SEMAINE!M1046&lt;=8000),((COÛTS!$C$114*6*O1046)),"0"))+(IF(AND(P1046="oui",Q1046="RECTO (Type Chaussette, Simple Face)",SEMAINE!M1046&gt;=8001,SEMAINE!M1046&lt;=10000),((COÛTS!$C$114*8*O1046)),0))))</f>
        <v>0</v>
      </c>
      <c r="AG1046" s="6">
        <f>IF(R1046="OUI",0,(IF(AND(F1046="MEDIA",G1046="NON TISSÉ (Type Drop)",P1046="oui",Q1046="RECTO (Type Chaussette)",SEMAINE!M1049&lt;=2000),((COÛTS!$C$115*2*O1046*SEMAINE!M1046/1000)+(COÛTS!$C$109*O1046*SEMAINE!M1046/1000)+(COÛTS!$C$107*O1046*SEMAINE!M1046/1000)),"0")+(IF(AND(F1046="MEDIA",P1046="oui",Q1046="RECTO (Type Chaussette)",SEMAINE!M1046&gt;2001,SEMAINE!M1046&lt;=4000),((COÛTS!$C$114*2*O1046)),"0"))+(IF(AND(F1046="MEDIA",P1046="oui",Q1046="RECTO (Type Chaussette)",SEMAINE!M1046&gt;=4001,SEMAINE!M1046&lt;=6000),((COÛTS!$C$114*4*O1046)),"0"))+(IF(AND(F1046="MEDIA",P1046="oui",Q1046="RECTO (Type Chaussette)",SEMAINE!M1046&gt;=6001,SEMAINE!M1046&lt;=8000),((COÛTS!$C$114*6*O1046)),"0"))+(IF(AND(F1046="MEDIA",P1046="oui",Q1046="RECTO (Type Chaussette)",SEMAINE!M1046&gt;=8001,SEMAINE!M1046&lt;=10000),((COÛTS!$C$114*8*O1046)),0))))</f>
        <v>0</v>
      </c>
      <c r="AH1046" s="6">
        <f>IF(R1046="OUI",0,(IF(AND(F1046="MEDIA",G1046="NON TISSÉ (Type Drop)",P1046="oui",Q1046="RECTO/VERSO (Type Deux Simple Face)"),((COÛTS!$C$115*4*O1046*SEMAINE!M1046/1000)+(COÛTS!$C$110*O1046*4)+(COÛTS!$C$107*O1046*SEMAINE!M1046/1000)),"0")+(IF(AND(F1046="MEDIA",P1046="oui",Q1046="RECTO/VERSO (Type Deux Simple Face)",SEMAINE!M1046&gt;2001,SEMAINE!M1046&lt;=4000),((COÛTS!$C$114*2*O1046)),"0"))+(IF(AND(F1046="MEDIA",P1046="oui",Q1046="RECTO/VERSO (Type Deux Simple Face)",SEMAINE!M1046&gt;=4001,SEMAINE!M1046&lt;=6000),((COÛTS!$C$114*4*O1046)),"0"))+(IF(AND(F1046="MEDIA",P1046="oui",Q1046="RECTO/VERSO (Type Deux Simple Face)",SEMAINE!M1046&gt;=6001,SEMAINE!M1046&lt;=8000),((COÛTS!$C$114*6*O1046)),"0"))+(IF(AND(F1046="MEDIA",P1046="oui",Q1046="RECTO/VERSO (Type Deux Simple Face)",SEMAINE!M1046&gt;=8001,SEMAINE!M1046&lt;=10000),((COÛTS!$C$114*8*O1046)),0))))</f>
        <v>0</v>
      </c>
      <c r="AI1046" s="6">
        <f>IF(R1046="OUI",0,(IF(AND(F1046="MEDIA",G1046="NON TISSÉ (Type Drop)",P1046="oui",Q1046="MODULE TRIANGULAIRE"),((COÛTS!$C$115*6*O1046*SEMAINE!M1046/1000)+(COÛTS!$C$112*O1046*6)+(COÛTS!$C$107*O1046*3)),"0")+(IF(AND(F1046="MEDIA",P1046="oui",Q1046="MODULE TRIANGULAIRE",SEMAINE!M1046&gt;2001,SEMAINE!M1046&lt;=4000),((COÛTS!$C$114*2*O1046*3)),"0"))+(IF(AND(F1046="MEDIA",P1046="oui",Q1046="MODULE TRIANGULAIRE",SEMAINE!M1046&gt;=4001,SEMAINE!M1046&lt;=6000),((COÛTS!$C$114*4*O1046*3)),"0"))+(IF(AND(F1046="MEDIA",P1046="oui",Q1046="MODULE TRIANGULAIRE",SEMAINE!M1046&gt;=6001,SEMAINE!M1046&lt;=8000),((COÛTS!$C$114*6*O1046*3)),"0"))+(IF(AND(F1046="MEDIA",P1046="oui",Q1046="MODULE TRIANGULAIRE",SEMAINE!M1046&gt;=8001,SEMAINE!M1046&lt;=10000),((COÛTS!$C$114*8*O1046*3)),0))))</f>
        <v>0</v>
      </c>
      <c r="AJ1046" s="6">
        <f>IF(OR(R1046="OUI",H1046&gt;0),0,(IF(AND(F1046="MEDIA",G1046="NON TISSÉ (Type Drop)",P1046="oui",Q1046="MODULE CARRÉ"),((COÛTS!$C$115*8*O1046*SEMAINE!M1046/1000)+(COÛTS!$C$111*O1046*8)+(COÛTS!$C$107*O1046*4)),"0")+IF(AND(F1046="MEDIA",G1046="BÂCHE FRONTLIT 450gr (Type Bâche M1)",P1046="oui",Q1046="MODULE CARRÉ"),((COÛTS!$C$115*8*O1046*SEMAINE!M1046/1000)+(COÛTS!$C$111*O1046*8)+(COÛTS!$C$107*O1046*4)),"0")+(IF(AND(F1046="MEDIA",P1046="oui",Q1046="MODULE CARRÉ",SEMAINE!M1046&gt;2001,SEMAINE!M1046&lt;=4000),((COÛTS!$C$114*2*O1046*4)),"0"))+(IF(AND(F1046="MEDIA",P1046="oui",Q1046="MODULE CARRÉ",SEMAINE!M1046&gt;=4001,SEMAINE!M1046&lt;=6000),((COÛTS!$C$114*4*O1046*4)),"0"))+(IF(AND(F1046="MEDIA",P1046="oui",Q1046="MODULE CARRÉ",SEMAINE!M1046&gt;=6001,SEMAINE!M1046&lt;=8000),((COÛTS!$C$114*6*O1046*4)),"0"))+(IF(AND(F1046="MEDIA",P1046="oui",Q1046="MODULE CARRÉ",SEMAINE!M1046&gt;=8001,SEMAINE!M1046&lt;=10000),((COÛTS!$C$114*8*O1046*4)),"0"))))</f>
        <v>0</v>
      </c>
      <c r="AK1046" s="38">
        <f>IF(Y1046&gt;0,(VLOOKUP(Y1046,DATA!$AB$2:$AC$102,2,0)),1)</f>
        <v>1</v>
      </c>
      <c r="AL1046" s="53">
        <f t="shared" si="135"/>
        <v>0</v>
      </c>
    </row>
    <row r="1047" spans="2:38" ht="25.05" customHeight="1" x14ac:dyDescent="0.25">
      <c r="B1047" s="43" t="str">
        <f>COUNTIF($D$3:D1047,D1047)&amp;T_Semaine[[#This Row],[N°AFFAIRE]]</f>
        <v>0</v>
      </c>
      <c r="C1047" s="50"/>
      <c r="D1047" s="50"/>
      <c r="E1047" s="50"/>
      <c r="F1047" s="50"/>
      <c r="G1047" s="50"/>
      <c r="H1047" s="50"/>
      <c r="I1047" s="50"/>
      <c r="J1047" s="50"/>
      <c r="K1047" s="50"/>
      <c r="L1047" s="50"/>
      <c r="M1047" s="91"/>
      <c r="N1047" s="91"/>
      <c r="O1047" s="50"/>
      <c r="P1047" s="50"/>
      <c r="Q1047" s="50"/>
      <c r="R1047" s="50"/>
      <c r="S1047" s="50"/>
      <c r="T1047" s="95">
        <f t="shared" si="129"/>
        <v>0</v>
      </c>
      <c r="U1047" s="36">
        <f t="shared" si="130"/>
        <v>0</v>
      </c>
      <c r="V1047" s="43"/>
      <c r="W1047" s="43"/>
      <c r="X1047" s="6">
        <f t="shared" si="128"/>
        <v>0</v>
      </c>
      <c r="Y1047" s="55"/>
      <c r="Z1047" s="6">
        <f>(IF(R1047="OUI",0,IF(AND(F1047="MEDIA",G1047&gt;0,O1047&gt;0),(VLOOKUP(G1047,COÛTS!$A$1:$C$157,3,0)*(M1047*N1047/1000*O1047/1000)),0)+IF(AND(G1047&gt;0,F1047="HEURE"),(VLOOKUP(G1047,COÛTS!$A$1:$C$157,3,0)*(O1047)),0))+IF(AND(G1047&gt;0,F1047="DIVERS"),(VLOOKUP(G1047,COÛTS!$A$1:$C$157,3,0)*(O1047)),0)+IF(AND(G1047&gt;0,F1047="VEHICULE"),(VLOOKUP(G1047,COÛTS!$A$1:$C$157,3,0)*(O1047)),0)+IF(AND(G1047&gt;0,F1047="FACONNAGE"),(VLOOKUP(G1047,COÛTS!$A$1:$C$157,3,0)*(O1047)),0)+IF(AND(G1047&gt;0,F1047="ACCESSOIRES"),(VLOOKUP(G1047,COÛTS!$A$1:$C$157,3,0)*(O1047)),0)+IF(AND(F1047="TRANSPORT",G1047&gt;0),(VLOOKUP(G1047,COÛTS!$A$1:$C$157,3,0)*(O1047)),0)+IF(AND(F1047="PRODUITS",G1047="KIT COMPLET HABILLAGE CLOISON MODULAIRE (mL)"),(VLOOKUP(G1047,COÛTS!$A$1:$C$157,3,0)*(M1047/1000*O1047)),0)+IF(AND(F1047="MEDIA",H1047&lt;0,G1047&gt;0,P1047="oui",Q1047="RECTO/VERSO (Type Deux Simple Face)"),(VLOOKUP(G1047,COÛTS!$A$1:$C$157,3,0)*(M1047*(N1047+480)/1000*O1047/1000)),"0")+IF(AND(F1047="MEDIA",H1047&lt;0,G1047&gt;0,P1047="oui",Q1047="MODULE TRIANGULAIRE"),(VLOOKUP(G1047,COÛTS!$A$1:$C$157,3,0)*(M1047*(N1047+240)/1000*O1047/1000)*2)+(VLOOKUP(G1047,COÛTS!$A$1:$C$157,3,0)*(M1047)/1000*0.24),"0")+IF(AND(F1047="MEDIA",P1047="oui",G1047&gt;0,H1047&lt;0,Q1047="MODULE CARRÉ"),(VLOOKUP(G1047,COÛTS!$A$1:$C$157,3,0)*(M1047*(N1047+240)/1000*O1047/1000)*3)+(VLOOKUP(G1047,COÛTS!$A$1:$C$157,3,0)*(M1047)/1000*0.24),"0")+IF(AND(F1047="MEDIA",H1047&lt;0,P1047="oui",G1047&gt;0,Q1047="RECTO (Type Chaussette)"),(VLOOKUP(G1047,COÛTS!$A$1:$C$157,3,0)*(M1047*(N1047+60)/1000*O1047/1000))))</f>
        <v>0</v>
      </c>
      <c r="AA1047" s="6">
        <f>IF(R1047="OUI",0,IF(AND(H1047&gt;0,I1047="OUI"),(VLOOKUP(H1047,COÛTS!$A$1:$C$157,3,0)*(M1047*N1047/1000*O1047/1000)),0))</f>
        <v>0</v>
      </c>
      <c r="AB1047" s="6">
        <f t="shared" si="131"/>
        <v>0</v>
      </c>
      <c r="AC1047" s="7">
        <f t="shared" si="132"/>
        <v>0</v>
      </c>
      <c r="AD1047" s="6">
        <f t="shared" si="133"/>
        <v>0</v>
      </c>
      <c r="AE1047" s="6">
        <f t="shared" si="134"/>
        <v>0</v>
      </c>
      <c r="AF1047" s="6">
        <f>IF(R1047="OUI",0,(IF(AND(P1047="oui",Q1047="RECTO (Type Chaussette, Simple Face)",SEMAINE!M1049&lt;=2000),((COÛTS!$C$115*2*O1047*SEMAINE!M1047/1000)+(COÛTS!$C$109*O1047*SEMAINE!M1047/1000)+(COÛTS!$C$107*O1047*SEMAINE!M1047/1000)),"0")+(IF(AND(P1047="oui",Q1047="RECTO (Type Chaussette, Simple Face)",SEMAINE!M1047&gt;2001,SEMAINE!M1047&lt;=4000),((COÛTS!$C$114*2*O1047)),"0"))+(IF(AND(P1047="oui",Q1047="RECTO (Type Chaussette, Simple Face)",SEMAINE!M1047&gt;=4001,SEMAINE!M1047&lt;=6000),((COÛTS!$C$114*4*O1047)),"0"))+(IF(AND(P1047="oui",Q1047="RECTO (Type Chaussette, Simple Face)",SEMAINE!M1047&gt;=6001,SEMAINE!M1047&lt;=8000),((COÛTS!$C$114*6*O1047)),"0"))+(IF(AND(P1047="oui",Q1047="RECTO (Type Chaussette, Simple Face)",SEMAINE!M1047&gt;=8001,SEMAINE!M1047&lt;=10000),((COÛTS!$C$114*8*O1047)),0))))</f>
        <v>0</v>
      </c>
      <c r="AG1047" s="6">
        <f>IF(R1047="OUI",0,(IF(AND(F1047="MEDIA",G1047="NON TISSÉ (Type Drop)",P1047="oui",Q1047="RECTO (Type Chaussette)",SEMAINE!M1050&lt;=2000),((COÛTS!$C$115*2*O1047*SEMAINE!M1047/1000)+(COÛTS!$C$109*O1047*SEMAINE!M1047/1000)+(COÛTS!$C$107*O1047*SEMAINE!M1047/1000)),"0")+(IF(AND(F1047="MEDIA",P1047="oui",Q1047="RECTO (Type Chaussette)",SEMAINE!M1047&gt;2001,SEMAINE!M1047&lt;=4000),((COÛTS!$C$114*2*O1047)),"0"))+(IF(AND(F1047="MEDIA",P1047="oui",Q1047="RECTO (Type Chaussette)",SEMAINE!M1047&gt;=4001,SEMAINE!M1047&lt;=6000),((COÛTS!$C$114*4*O1047)),"0"))+(IF(AND(F1047="MEDIA",P1047="oui",Q1047="RECTO (Type Chaussette)",SEMAINE!M1047&gt;=6001,SEMAINE!M1047&lt;=8000),((COÛTS!$C$114*6*O1047)),"0"))+(IF(AND(F1047="MEDIA",P1047="oui",Q1047="RECTO (Type Chaussette)",SEMAINE!M1047&gt;=8001,SEMAINE!M1047&lt;=10000),((COÛTS!$C$114*8*O1047)),0))))</f>
        <v>0</v>
      </c>
      <c r="AH1047" s="6">
        <f>IF(R1047="OUI",0,(IF(AND(F1047="MEDIA",G1047="NON TISSÉ (Type Drop)",P1047="oui",Q1047="RECTO/VERSO (Type Deux Simple Face)"),((COÛTS!$C$115*4*O1047*SEMAINE!M1047/1000)+(COÛTS!$C$110*O1047*4)+(COÛTS!$C$107*O1047*SEMAINE!M1047/1000)),"0")+(IF(AND(F1047="MEDIA",P1047="oui",Q1047="RECTO/VERSO (Type Deux Simple Face)",SEMAINE!M1047&gt;2001,SEMAINE!M1047&lt;=4000),((COÛTS!$C$114*2*O1047)),"0"))+(IF(AND(F1047="MEDIA",P1047="oui",Q1047="RECTO/VERSO (Type Deux Simple Face)",SEMAINE!M1047&gt;=4001,SEMAINE!M1047&lt;=6000),((COÛTS!$C$114*4*O1047)),"0"))+(IF(AND(F1047="MEDIA",P1047="oui",Q1047="RECTO/VERSO (Type Deux Simple Face)",SEMAINE!M1047&gt;=6001,SEMAINE!M1047&lt;=8000),((COÛTS!$C$114*6*O1047)),"0"))+(IF(AND(F1047="MEDIA",P1047="oui",Q1047="RECTO/VERSO (Type Deux Simple Face)",SEMAINE!M1047&gt;=8001,SEMAINE!M1047&lt;=10000),((COÛTS!$C$114*8*O1047)),0))))</f>
        <v>0</v>
      </c>
      <c r="AI1047" s="6">
        <f>IF(R1047="OUI",0,(IF(AND(F1047="MEDIA",G1047="NON TISSÉ (Type Drop)",P1047="oui",Q1047="MODULE TRIANGULAIRE"),((COÛTS!$C$115*6*O1047*SEMAINE!M1047/1000)+(COÛTS!$C$112*O1047*6)+(COÛTS!$C$107*O1047*3)),"0")+(IF(AND(F1047="MEDIA",P1047="oui",Q1047="MODULE TRIANGULAIRE",SEMAINE!M1047&gt;2001,SEMAINE!M1047&lt;=4000),((COÛTS!$C$114*2*O1047*3)),"0"))+(IF(AND(F1047="MEDIA",P1047="oui",Q1047="MODULE TRIANGULAIRE",SEMAINE!M1047&gt;=4001,SEMAINE!M1047&lt;=6000),((COÛTS!$C$114*4*O1047*3)),"0"))+(IF(AND(F1047="MEDIA",P1047="oui",Q1047="MODULE TRIANGULAIRE",SEMAINE!M1047&gt;=6001,SEMAINE!M1047&lt;=8000),((COÛTS!$C$114*6*O1047*3)),"0"))+(IF(AND(F1047="MEDIA",P1047="oui",Q1047="MODULE TRIANGULAIRE",SEMAINE!M1047&gt;=8001,SEMAINE!M1047&lt;=10000),((COÛTS!$C$114*8*O1047*3)),0))))</f>
        <v>0</v>
      </c>
      <c r="AJ1047" s="6">
        <f>IF(OR(R1047="OUI",H1047&gt;0),0,(IF(AND(F1047="MEDIA",G1047="NON TISSÉ (Type Drop)",P1047="oui",Q1047="MODULE CARRÉ"),((COÛTS!$C$115*8*O1047*SEMAINE!M1047/1000)+(COÛTS!$C$111*O1047*8)+(COÛTS!$C$107*O1047*4)),"0")+IF(AND(F1047="MEDIA",G1047="BÂCHE FRONTLIT 450gr (Type Bâche M1)",P1047="oui",Q1047="MODULE CARRÉ"),((COÛTS!$C$115*8*O1047*SEMAINE!M1047/1000)+(COÛTS!$C$111*O1047*8)+(COÛTS!$C$107*O1047*4)),"0")+(IF(AND(F1047="MEDIA",P1047="oui",Q1047="MODULE CARRÉ",SEMAINE!M1047&gt;2001,SEMAINE!M1047&lt;=4000),((COÛTS!$C$114*2*O1047*4)),"0"))+(IF(AND(F1047="MEDIA",P1047="oui",Q1047="MODULE CARRÉ",SEMAINE!M1047&gt;=4001,SEMAINE!M1047&lt;=6000),((COÛTS!$C$114*4*O1047*4)),"0"))+(IF(AND(F1047="MEDIA",P1047="oui",Q1047="MODULE CARRÉ",SEMAINE!M1047&gt;=6001,SEMAINE!M1047&lt;=8000),((COÛTS!$C$114*6*O1047*4)),"0"))+(IF(AND(F1047="MEDIA",P1047="oui",Q1047="MODULE CARRÉ",SEMAINE!M1047&gt;=8001,SEMAINE!M1047&lt;=10000),((COÛTS!$C$114*8*O1047*4)),"0"))))</f>
        <v>0</v>
      </c>
      <c r="AK1047" s="38">
        <f>IF(Y1047&gt;0,(VLOOKUP(Y1047,DATA!$AB$2:$AC$102,2,0)),1)</f>
        <v>1</v>
      </c>
      <c r="AL1047" s="53">
        <f t="shared" si="135"/>
        <v>0</v>
      </c>
    </row>
    <row r="1048" spans="2:38" ht="25.05" customHeight="1" x14ac:dyDescent="0.25">
      <c r="B1048" s="43" t="str">
        <f>COUNTIF($D$3:D1048,D1048)&amp;T_Semaine[[#This Row],[N°AFFAIRE]]</f>
        <v>0</v>
      </c>
      <c r="C1048" s="50"/>
      <c r="D1048" s="50"/>
      <c r="E1048" s="50"/>
      <c r="F1048" s="50"/>
      <c r="G1048" s="50"/>
      <c r="H1048" s="50"/>
      <c r="I1048" s="50"/>
      <c r="J1048" s="50"/>
      <c r="K1048" s="50"/>
      <c r="L1048" s="50"/>
      <c r="M1048" s="91"/>
      <c r="N1048" s="91"/>
      <c r="O1048" s="50"/>
      <c r="P1048" s="50"/>
      <c r="Q1048" s="50"/>
      <c r="R1048" s="50"/>
      <c r="S1048" s="50"/>
      <c r="T1048" s="95">
        <f t="shared" si="129"/>
        <v>0</v>
      </c>
      <c r="U1048" s="36">
        <f t="shared" si="130"/>
        <v>0</v>
      </c>
      <c r="V1048" s="43"/>
      <c r="W1048" s="43"/>
      <c r="X1048" s="6">
        <f t="shared" si="128"/>
        <v>0</v>
      </c>
      <c r="Y1048" s="55"/>
      <c r="Z1048" s="6">
        <f>(IF(R1048="OUI",0,IF(AND(F1048="MEDIA",G1048&gt;0,O1048&gt;0),(VLOOKUP(G1048,COÛTS!$A$1:$C$157,3,0)*(M1048*N1048/1000*O1048/1000)),0)+IF(AND(G1048&gt;0,F1048="HEURE"),(VLOOKUP(G1048,COÛTS!$A$1:$C$157,3,0)*(O1048)),0))+IF(AND(G1048&gt;0,F1048="DIVERS"),(VLOOKUP(G1048,COÛTS!$A$1:$C$157,3,0)*(O1048)),0)+IF(AND(G1048&gt;0,F1048="VEHICULE"),(VLOOKUP(G1048,COÛTS!$A$1:$C$157,3,0)*(O1048)),0)+IF(AND(G1048&gt;0,F1048="FACONNAGE"),(VLOOKUP(G1048,COÛTS!$A$1:$C$157,3,0)*(O1048)),0)+IF(AND(G1048&gt;0,F1048="ACCESSOIRES"),(VLOOKUP(G1048,COÛTS!$A$1:$C$157,3,0)*(O1048)),0)+IF(AND(F1048="TRANSPORT",G1048&gt;0),(VLOOKUP(G1048,COÛTS!$A$1:$C$157,3,0)*(O1048)),0)+IF(AND(F1048="PRODUITS",G1048="KIT COMPLET HABILLAGE CLOISON MODULAIRE (mL)"),(VLOOKUP(G1048,COÛTS!$A$1:$C$157,3,0)*(M1048/1000*O1048)),0)+IF(AND(F1048="MEDIA",H1048&lt;0,G1048&gt;0,P1048="oui",Q1048="RECTO/VERSO (Type Deux Simple Face)"),(VLOOKUP(G1048,COÛTS!$A$1:$C$157,3,0)*(M1048*(N1048+480)/1000*O1048/1000)),"0")+IF(AND(F1048="MEDIA",H1048&lt;0,G1048&gt;0,P1048="oui",Q1048="MODULE TRIANGULAIRE"),(VLOOKUP(G1048,COÛTS!$A$1:$C$157,3,0)*(M1048*(N1048+240)/1000*O1048/1000)*2)+(VLOOKUP(G1048,COÛTS!$A$1:$C$157,3,0)*(M1048)/1000*0.24),"0")+IF(AND(F1048="MEDIA",P1048="oui",G1048&gt;0,H1048&lt;0,Q1048="MODULE CARRÉ"),(VLOOKUP(G1048,COÛTS!$A$1:$C$157,3,0)*(M1048*(N1048+240)/1000*O1048/1000)*3)+(VLOOKUP(G1048,COÛTS!$A$1:$C$157,3,0)*(M1048)/1000*0.24),"0")+IF(AND(F1048="MEDIA",H1048&lt;0,P1048="oui",G1048&gt;0,Q1048="RECTO (Type Chaussette)"),(VLOOKUP(G1048,COÛTS!$A$1:$C$157,3,0)*(M1048*(N1048+60)/1000*O1048/1000))))</f>
        <v>0</v>
      </c>
      <c r="AA1048" s="6">
        <f>IF(R1048="OUI",0,IF(AND(H1048&gt;0,I1048="OUI"),(VLOOKUP(H1048,COÛTS!$A$1:$C$157,3,0)*(M1048*N1048/1000*O1048/1000)),0))</f>
        <v>0</v>
      </c>
      <c r="AB1048" s="6">
        <f t="shared" si="131"/>
        <v>0</v>
      </c>
      <c r="AC1048" s="7">
        <f t="shared" si="132"/>
        <v>0</v>
      </c>
      <c r="AD1048" s="6">
        <f t="shared" si="133"/>
        <v>0</v>
      </c>
      <c r="AE1048" s="6">
        <f t="shared" si="134"/>
        <v>0</v>
      </c>
      <c r="AF1048" s="6">
        <f>IF(R1048="OUI",0,(IF(AND(P1048="oui",Q1048="RECTO (Type Chaussette, Simple Face)",SEMAINE!M1050&lt;=2000),((COÛTS!$C$115*2*O1048*SEMAINE!M1048/1000)+(COÛTS!$C$109*O1048*SEMAINE!M1048/1000)+(COÛTS!$C$107*O1048*SEMAINE!M1048/1000)),"0")+(IF(AND(P1048="oui",Q1048="RECTO (Type Chaussette, Simple Face)",SEMAINE!M1048&gt;2001,SEMAINE!M1048&lt;=4000),((COÛTS!$C$114*2*O1048)),"0"))+(IF(AND(P1048="oui",Q1048="RECTO (Type Chaussette, Simple Face)",SEMAINE!M1048&gt;=4001,SEMAINE!M1048&lt;=6000),((COÛTS!$C$114*4*O1048)),"0"))+(IF(AND(P1048="oui",Q1048="RECTO (Type Chaussette, Simple Face)",SEMAINE!M1048&gt;=6001,SEMAINE!M1048&lt;=8000),((COÛTS!$C$114*6*O1048)),"0"))+(IF(AND(P1048="oui",Q1048="RECTO (Type Chaussette, Simple Face)",SEMAINE!M1048&gt;=8001,SEMAINE!M1048&lt;=10000),((COÛTS!$C$114*8*O1048)),0))))</f>
        <v>0</v>
      </c>
      <c r="AG1048" s="6">
        <f>IF(R1048="OUI",0,(IF(AND(F1048="MEDIA",G1048="NON TISSÉ (Type Drop)",P1048="oui",Q1048="RECTO (Type Chaussette)",SEMAINE!M1051&lt;=2000),((COÛTS!$C$115*2*O1048*SEMAINE!M1048/1000)+(COÛTS!$C$109*O1048*SEMAINE!M1048/1000)+(COÛTS!$C$107*O1048*SEMAINE!M1048/1000)),"0")+(IF(AND(F1048="MEDIA",P1048="oui",Q1048="RECTO (Type Chaussette)",SEMAINE!M1048&gt;2001,SEMAINE!M1048&lt;=4000),((COÛTS!$C$114*2*O1048)),"0"))+(IF(AND(F1048="MEDIA",P1048="oui",Q1048="RECTO (Type Chaussette)",SEMAINE!M1048&gt;=4001,SEMAINE!M1048&lt;=6000),((COÛTS!$C$114*4*O1048)),"0"))+(IF(AND(F1048="MEDIA",P1048="oui",Q1048="RECTO (Type Chaussette)",SEMAINE!M1048&gt;=6001,SEMAINE!M1048&lt;=8000),((COÛTS!$C$114*6*O1048)),"0"))+(IF(AND(F1048="MEDIA",P1048="oui",Q1048="RECTO (Type Chaussette)",SEMAINE!M1048&gt;=8001,SEMAINE!M1048&lt;=10000),((COÛTS!$C$114*8*O1048)),0))))</f>
        <v>0</v>
      </c>
      <c r="AH1048" s="6">
        <f>IF(R1048="OUI",0,(IF(AND(F1048="MEDIA",G1048="NON TISSÉ (Type Drop)",P1048="oui",Q1048="RECTO/VERSO (Type Deux Simple Face)"),((COÛTS!$C$115*4*O1048*SEMAINE!M1048/1000)+(COÛTS!$C$110*O1048*4)+(COÛTS!$C$107*O1048*SEMAINE!M1048/1000)),"0")+(IF(AND(F1048="MEDIA",P1048="oui",Q1048="RECTO/VERSO (Type Deux Simple Face)",SEMAINE!M1048&gt;2001,SEMAINE!M1048&lt;=4000),((COÛTS!$C$114*2*O1048)),"0"))+(IF(AND(F1048="MEDIA",P1048="oui",Q1048="RECTO/VERSO (Type Deux Simple Face)",SEMAINE!M1048&gt;=4001,SEMAINE!M1048&lt;=6000),((COÛTS!$C$114*4*O1048)),"0"))+(IF(AND(F1048="MEDIA",P1048="oui",Q1048="RECTO/VERSO (Type Deux Simple Face)",SEMAINE!M1048&gt;=6001,SEMAINE!M1048&lt;=8000),((COÛTS!$C$114*6*O1048)),"0"))+(IF(AND(F1048="MEDIA",P1048="oui",Q1048="RECTO/VERSO (Type Deux Simple Face)",SEMAINE!M1048&gt;=8001,SEMAINE!M1048&lt;=10000),((COÛTS!$C$114*8*O1048)),0))))</f>
        <v>0</v>
      </c>
      <c r="AI1048" s="6">
        <f>IF(R1048="OUI",0,(IF(AND(F1048="MEDIA",G1048="NON TISSÉ (Type Drop)",P1048="oui",Q1048="MODULE TRIANGULAIRE"),((COÛTS!$C$115*6*O1048*SEMAINE!M1048/1000)+(COÛTS!$C$112*O1048*6)+(COÛTS!$C$107*O1048*3)),"0")+(IF(AND(F1048="MEDIA",P1048="oui",Q1048="MODULE TRIANGULAIRE",SEMAINE!M1048&gt;2001,SEMAINE!M1048&lt;=4000),((COÛTS!$C$114*2*O1048*3)),"0"))+(IF(AND(F1048="MEDIA",P1048="oui",Q1048="MODULE TRIANGULAIRE",SEMAINE!M1048&gt;=4001,SEMAINE!M1048&lt;=6000),((COÛTS!$C$114*4*O1048*3)),"0"))+(IF(AND(F1048="MEDIA",P1048="oui",Q1048="MODULE TRIANGULAIRE",SEMAINE!M1048&gt;=6001,SEMAINE!M1048&lt;=8000),((COÛTS!$C$114*6*O1048*3)),"0"))+(IF(AND(F1048="MEDIA",P1048="oui",Q1048="MODULE TRIANGULAIRE",SEMAINE!M1048&gt;=8001,SEMAINE!M1048&lt;=10000),((COÛTS!$C$114*8*O1048*3)),0))))</f>
        <v>0</v>
      </c>
      <c r="AJ1048" s="6">
        <f>IF(OR(R1048="OUI",H1048&gt;0),0,(IF(AND(F1048="MEDIA",G1048="NON TISSÉ (Type Drop)",P1048="oui",Q1048="MODULE CARRÉ"),((COÛTS!$C$115*8*O1048*SEMAINE!M1048/1000)+(COÛTS!$C$111*O1048*8)+(COÛTS!$C$107*O1048*4)),"0")+IF(AND(F1048="MEDIA",G1048="BÂCHE FRONTLIT 450gr (Type Bâche M1)",P1048="oui",Q1048="MODULE CARRÉ"),((COÛTS!$C$115*8*O1048*SEMAINE!M1048/1000)+(COÛTS!$C$111*O1048*8)+(COÛTS!$C$107*O1048*4)),"0")+(IF(AND(F1048="MEDIA",P1048="oui",Q1048="MODULE CARRÉ",SEMAINE!M1048&gt;2001,SEMAINE!M1048&lt;=4000),((COÛTS!$C$114*2*O1048*4)),"0"))+(IF(AND(F1048="MEDIA",P1048="oui",Q1048="MODULE CARRÉ",SEMAINE!M1048&gt;=4001,SEMAINE!M1048&lt;=6000),((COÛTS!$C$114*4*O1048*4)),"0"))+(IF(AND(F1048="MEDIA",P1048="oui",Q1048="MODULE CARRÉ",SEMAINE!M1048&gt;=6001,SEMAINE!M1048&lt;=8000),((COÛTS!$C$114*6*O1048*4)),"0"))+(IF(AND(F1048="MEDIA",P1048="oui",Q1048="MODULE CARRÉ",SEMAINE!M1048&gt;=8001,SEMAINE!M1048&lt;=10000),((COÛTS!$C$114*8*O1048*4)),"0"))))</f>
        <v>0</v>
      </c>
      <c r="AK1048" s="38">
        <f>IF(Y1048&gt;0,(VLOOKUP(Y1048,DATA!$AB$2:$AC$102,2,0)),1)</f>
        <v>1</v>
      </c>
      <c r="AL1048" s="53">
        <f t="shared" si="135"/>
        <v>0</v>
      </c>
    </row>
    <row r="1049" spans="2:38" ht="25.05" customHeight="1" x14ac:dyDescent="0.25">
      <c r="B1049" s="43" t="str">
        <f>COUNTIF($D$3:D1049,D1049)&amp;T_Semaine[[#This Row],[N°AFFAIRE]]</f>
        <v>0</v>
      </c>
      <c r="C1049" s="50"/>
      <c r="D1049" s="50"/>
      <c r="E1049" s="50"/>
      <c r="F1049" s="50"/>
      <c r="G1049" s="50"/>
      <c r="H1049" s="50"/>
      <c r="I1049" s="50"/>
      <c r="J1049" s="50"/>
      <c r="K1049" s="50"/>
      <c r="L1049" s="50"/>
      <c r="M1049" s="91"/>
      <c r="N1049" s="91"/>
      <c r="O1049" s="50"/>
      <c r="P1049" s="50"/>
      <c r="Q1049" s="50"/>
      <c r="R1049" s="50"/>
      <c r="S1049" s="50"/>
      <c r="T1049" s="95">
        <f t="shared" si="129"/>
        <v>0</v>
      </c>
      <c r="U1049" s="36">
        <f t="shared" si="130"/>
        <v>0</v>
      </c>
      <c r="V1049" s="43"/>
      <c r="W1049" s="43"/>
      <c r="X1049" s="6">
        <f t="shared" si="128"/>
        <v>0</v>
      </c>
      <c r="Y1049" s="55"/>
      <c r="Z1049" s="6">
        <f>(IF(R1049="OUI",0,IF(AND(F1049="MEDIA",G1049&gt;0,O1049&gt;0),(VLOOKUP(G1049,COÛTS!$A$1:$C$157,3,0)*(M1049*N1049/1000*O1049/1000)),0)+IF(AND(G1049&gt;0,F1049="HEURE"),(VLOOKUP(G1049,COÛTS!$A$1:$C$157,3,0)*(O1049)),0))+IF(AND(G1049&gt;0,F1049="DIVERS"),(VLOOKUP(G1049,COÛTS!$A$1:$C$157,3,0)*(O1049)),0)+IF(AND(G1049&gt;0,F1049="VEHICULE"),(VLOOKUP(G1049,COÛTS!$A$1:$C$157,3,0)*(O1049)),0)+IF(AND(G1049&gt;0,F1049="FACONNAGE"),(VLOOKUP(G1049,COÛTS!$A$1:$C$157,3,0)*(O1049)),0)+IF(AND(G1049&gt;0,F1049="ACCESSOIRES"),(VLOOKUP(G1049,COÛTS!$A$1:$C$157,3,0)*(O1049)),0)+IF(AND(F1049="TRANSPORT",G1049&gt;0),(VLOOKUP(G1049,COÛTS!$A$1:$C$157,3,0)*(O1049)),0)+IF(AND(F1049="PRODUITS",G1049="KIT COMPLET HABILLAGE CLOISON MODULAIRE (mL)"),(VLOOKUP(G1049,COÛTS!$A$1:$C$157,3,0)*(M1049/1000*O1049)),0)+IF(AND(F1049="MEDIA",H1049&lt;0,G1049&gt;0,P1049="oui",Q1049="RECTO/VERSO (Type Deux Simple Face)"),(VLOOKUP(G1049,COÛTS!$A$1:$C$157,3,0)*(M1049*(N1049+480)/1000*O1049/1000)),"0")+IF(AND(F1049="MEDIA",H1049&lt;0,G1049&gt;0,P1049="oui",Q1049="MODULE TRIANGULAIRE"),(VLOOKUP(G1049,COÛTS!$A$1:$C$157,3,0)*(M1049*(N1049+240)/1000*O1049/1000)*2)+(VLOOKUP(G1049,COÛTS!$A$1:$C$157,3,0)*(M1049)/1000*0.24),"0")+IF(AND(F1049="MEDIA",P1049="oui",G1049&gt;0,H1049&lt;0,Q1049="MODULE CARRÉ"),(VLOOKUP(G1049,COÛTS!$A$1:$C$157,3,0)*(M1049*(N1049+240)/1000*O1049/1000)*3)+(VLOOKUP(G1049,COÛTS!$A$1:$C$157,3,0)*(M1049)/1000*0.24),"0")+IF(AND(F1049="MEDIA",H1049&lt;0,P1049="oui",G1049&gt;0,Q1049="RECTO (Type Chaussette)"),(VLOOKUP(G1049,COÛTS!$A$1:$C$157,3,0)*(M1049*(N1049+60)/1000*O1049/1000))))</f>
        <v>0</v>
      </c>
      <c r="AA1049" s="6">
        <f>IF(R1049="OUI",0,IF(AND(H1049&gt;0,I1049="OUI"),(VLOOKUP(H1049,COÛTS!$A$1:$C$157,3,0)*(M1049*N1049/1000*O1049/1000)),0))</f>
        <v>0</v>
      </c>
      <c r="AB1049" s="6">
        <f t="shared" si="131"/>
        <v>0</v>
      </c>
      <c r="AC1049" s="7">
        <f t="shared" si="132"/>
        <v>0</v>
      </c>
      <c r="AD1049" s="6">
        <f t="shared" si="133"/>
        <v>0</v>
      </c>
      <c r="AE1049" s="6">
        <f t="shared" si="134"/>
        <v>0</v>
      </c>
      <c r="AF1049" s="6">
        <f>IF(R1049="OUI",0,(IF(AND(P1049="oui",Q1049="RECTO (Type Chaussette, Simple Face)",SEMAINE!M1051&lt;=2000),((COÛTS!$C$115*2*O1049*SEMAINE!M1049/1000)+(COÛTS!$C$109*O1049*SEMAINE!M1049/1000)+(COÛTS!$C$107*O1049*SEMAINE!M1049/1000)),"0")+(IF(AND(P1049="oui",Q1049="RECTO (Type Chaussette, Simple Face)",SEMAINE!M1049&gt;2001,SEMAINE!M1049&lt;=4000),((COÛTS!$C$114*2*O1049)),"0"))+(IF(AND(P1049="oui",Q1049="RECTO (Type Chaussette, Simple Face)",SEMAINE!M1049&gt;=4001,SEMAINE!M1049&lt;=6000),((COÛTS!$C$114*4*O1049)),"0"))+(IF(AND(P1049="oui",Q1049="RECTO (Type Chaussette, Simple Face)",SEMAINE!M1049&gt;=6001,SEMAINE!M1049&lt;=8000),((COÛTS!$C$114*6*O1049)),"0"))+(IF(AND(P1049="oui",Q1049="RECTO (Type Chaussette, Simple Face)",SEMAINE!M1049&gt;=8001,SEMAINE!M1049&lt;=10000),((COÛTS!$C$114*8*O1049)),0))))</f>
        <v>0</v>
      </c>
      <c r="AG1049" s="6">
        <f>IF(R1049="OUI",0,(IF(AND(F1049="MEDIA",G1049="NON TISSÉ (Type Drop)",P1049="oui",Q1049="RECTO (Type Chaussette)",SEMAINE!M1052&lt;=2000),((COÛTS!$C$115*2*O1049*SEMAINE!M1049/1000)+(COÛTS!$C$109*O1049*SEMAINE!M1049/1000)+(COÛTS!$C$107*O1049*SEMAINE!M1049/1000)),"0")+(IF(AND(F1049="MEDIA",P1049="oui",Q1049="RECTO (Type Chaussette)",SEMAINE!M1049&gt;2001,SEMAINE!M1049&lt;=4000),((COÛTS!$C$114*2*O1049)),"0"))+(IF(AND(F1049="MEDIA",P1049="oui",Q1049="RECTO (Type Chaussette)",SEMAINE!M1049&gt;=4001,SEMAINE!M1049&lt;=6000),((COÛTS!$C$114*4*O1049)),"0"))+(IF(AND(F1049="MEDIA",P1049="oui",Q1049="RECTO (Type Chaussette)",SEMAINE!M1049&gt;=6001,SEMAINE!M1049&lt;=8000),((COÛTS!$C$114*6*O1049)),"0"))+(IF(AND(F1049="MEDIA",P1049="oui",Q1049="RECTO (Type Chaussette)",SEMAINE!M1049&gt;=8001,SEMAINE!M1049&lt;=10000),((COÛTS!$C$114*8*O1049)),0))))</f>
        <v>0</v>
      </c>
      <c r="AH1049" s="6">
        <f>IF(R1049="OUI",0,(IF(AND(F1049="MEDIA",G1049="NON TISSÉ (Type Drop)",P1049="oui",Q1049="RECTO/VERSO (Type Deux Simple Face)"),((COÛTS!$C$115*4*O1049*SEMAINE!M1049/1000)+(COÛTS!$C$110*O1049*4)+(COÛTS!$C$107*O1049*SEMAINE!M1049/1000)),"0")+(IF(AND(F1049="MEDIA",P1049="oui",Q1049="RECTO/VERSO (Type Deux Simple Face)",SEMAINE!M1049&gt;2001,SEMAINE!M1049&lt;=4000),((COÛTS!$C$114*2*O1049)),"0"))+(IF(AND(F1049="MEDIA",P1049="oui",Q1049="RECTO/VERSO (Type Deux Simple Face)",SEMAINE!M1049&gt;=4001,SEMAINE!M1049&lt;=6000),((COÛTS!$C$114*4*O1049)),"0"))+(IF(AND(F1049="MEDIA",P1049="oui",Q1049="RECTO/VERSO (Type Deux Simple Face)",SEMAINE!M1049&gt;=6001,SEMAINE!M1049&lt;=8000),((COÛTS!$C$114*6*O1049)),"0"))+(IF(AND(F1049="MEDIA",P1049="oui",Q1049="RECTO/VERSO (Type Deux Simple Face)",SEMAINE!M1049&gt;=8001,SEMAINE!M1049&lt;=10000),((COÛTS!$C$114*8*O1049)),0))))</f>
        <v>0</v>
      </c>
      <c r="AI1049" s="6">
        <f>IF(R1049="OUI",0,(IF(AND(F1049="MEDIA",G1049="NON TISSÉ (Type Drop)",P1049="oui",Q1049="MODULE TRIANGULAIRE"),((COÛTS!$C$115*6*O1049*SEMAINE!M1049/1000)+(COÛTS!$C$112*O1049*6)+(COÛTS!$C$107*O1049*3)),"0")+(IF(AND(F1049="MEDIA",P1049="oui",Q1049="MODULE TRIANGULAIRE",SEMAINE!M1049&gt;2001,SEMAINE!M1049&lt;=4000),((COÛTS!$C$114*2*O1049*3)),"0"))+(IF(AND(F1049="MEDIA",P1049="oui",Q1049="MODULE TRIANGULAIRE",SEMAINE!M1049&gt;=4001,SEMAINE!M1049&lt;=6000),((COÛTS!$C$114*4*O1049*3)),"0"))+(IF(AND(F1049="MEDIA",P1049="oui",Q1049="MODULE TRIANGULAIRE",SEMAINE!M1049&gt;=6001,SEMAINE!M1049&lt;=8000),((COÛTS!$C$114*6*O1049*3)),"0"))+(IF(AND(F1049="MEDIA",P1049="oui",Q1049="MODULE TRIANGULAIRE",SEMAINE!M1049&gt;=8001,SEMAINE!M1049&lt;=10000),((COÛTS!$C$114*8*O1049*3)),0))))</f>
        <v>0</v>
      </c>
      <c r="AJ1049" s="6">
        <f>IF(OR(R1049="OUI",H1049&gt;0),0,(IF(AND(F1049="MEDIA",G1049="NON TISSÉ (Type Drop)",P1049="oui",Q1049="MODULE CARRÉ"),((COÛTS!$C$115*8*O1049*SEMAINE!M1049/1000)+(COÛTS!$C$111*O1049*8)+(COÛTS!$C$107*O1049*4)),"0")+IF(AND(F1049="MEDIA",G1049="BÂCHE FRONTLIT 450gr (Type Bâche M1)",P1049="oui",Q1049="MODULE CARRÉ"),((COÛTS!$C$115*8*O1049*SEMAINE!M1049/1000)+(COÛTS!$C$111*O1049*8)+(COÛTS!$C$107*O1049*4)),"0")+(IF(AND(F1049="MEDIA",P1049="oui",Q1049="MODULE CARRÉ",SEMAINE!M1049&gt;2001,SEMAINE!M1049&lt;=4000),((COÛTS!$C$114*2*O1049*4)),"0"))+(IF(AND(F1049="MEDIA",P1049="oui",Q1049="MODULE CARRÉ",SEMAINE!M1049&gt;=4001,SEMAINE!M1049&lt;=6000),((COÛTS!$C$114*4*O1049*4)),"0"))+(IF(AND(F1049="MEDIA",P1049="oui",Q1049="MODULE CARRÉ",SEMAINE!M1049&gt;=6001,SEMAINE!M1049&lt;=8000),((COÛTS!$C$114*6*O1049*4)),"0"))+(IF(AND(F1049="MEDIA",P1049="oui",Q1049="MODULE CARRÉ",SEMAINE!M1049&gt;=8001,SEMAINE!M1049&lt;=10000),((COÛTS!$C$114*8*O1049*4)),"0"))))</f>
        <v>0</v>
      </c>
      <c r="AK1049" s="38">
        <f>IF(Y1049&gt;0,(VLOOKUP(Y1049,DATA!$AB$2:$AC$102,2,0)),1)</f>
        <v>1</v>
      </c>
      <c r="AL1049" s="53">
        <f t="shared" si="135"/>
        <v>0</v>
      </c>
    </row>
    <row r="1050" spans="2:38" ht="25.05" customHeight="1" x14ac:dyDescent="0.25">
      <c r="B1050" s="43" t="str">
        <f>COUNTIF($D$3:D1050,D1050)&amp;T_Semaine[[#This Row],[N°AFFAIRE]]</f>
        <v>0</v>
      </c>
      <c r="C1050" s="50"/>
      <c r="D1050" s="50"/>
      <c r="E1050" s="50"/>
      <c r="F1050" s="50"/>
      <c r="G1050" s="50"/>
      <c r="H1050" s="50"/>
      <c r="I1050" s="50"/>
      <c r="J1050" s="50"/>
      <c r="K1050" s="50"/>
      <c r="L1050" s="50"/>
      <c r="M1050" s="91"/>
      <c r="N1050" s="91"/>
      <c r="O1050" s="50"/>
      <c r="P1050" s="50"/>
      <c r="Q1050" s="50"/>
      <c r="R1050" s="50"/>
      <c r="S1050" s="50"/>
      <c r="T1050" s="95">
        <f t="shared" si="129"/>
        <v>0</v>
      </c>
      <c r="U1050" s="36">
        <f t="shared" si="130"/>
        <v>0</v>
      </c>
      <c r="V1050" s="43"/>
      <c r="W1050" s="43"/>
      <c r="X1050" s="6">
        <f t="shared" si="128"/>
        <v>0</v>
      </c>
      <c r="Y1050" s="55"/>
      <c r="Z1050" s="6">
        <f>(IF(R1050="OUI",0,IF(AND(F1050="MEDIA",G1050&gt;0,O1050&gt;0),(VLOOKUP(G1050,COÛTS!$A$1:$C$157,3,0)*(M1050*N1050/1000*O1050/1000)),0)+IF(AND(G1050&gt;0,F1050="HEURE"),(VLOOKUP(G1050,COÛTS!$A$1:$C$157,3,0)*(O1050)),0))+IF(AND(G1050&gt;0,F1050="DIVERS"),(VLOOKUP(G1050,COÛTS!$A$1:$C$157,3,0)*(O1050)),0)+IF(AND(G1050&gt;0,F1050="VEHICULE"),(VLOOKUP(G1050,COÛTS!$A$1:$C$157,3,0)*(O1050)),0)+IF(AND(G1050&gt;0,F1050="FACONNAGE"),(VLOOKUP(G1050,COÛTS!$A$1:$C$157,3,0)*(O1050)),0)+IF(AND(G1050&gt;0,F1050="ACCESSOIRES"),(VLOOKUP(G1050,COÛTS!$A$1:$C$157,3,0)*(O1050)),0)+IF(AND(F1050="TRANSPORT",G1050&gt;0),(VLOOKUP(G1050,COÛTS!$A$1:$C$157,3,0)*(O1050)),0)+IF(AND(F1050="PRODUITS",G1050="KIT COMPLET HABILLAGE CLOISON MODULAIRE (mL)"),(VLOOKUP(G1050,COÛTS!$A$1:$C$157,3,0)*(M1050/1000*O1050)),0)+IF(AND(F1050="MEDIA",H1050&lt;0,G1050&gt;0,P1050="oui",Q1050="RECTO/VERSO (Type Deux Simple Face)"),(VLOOKUP(G1050,COÛTS!$A$1:$C$157,3,0)*(M1050*(N1050+480)/1000*O1050/1000)),"0")+IF(AND(F1050="MEDIA",H1050&lt;0,G1050&gt;0,P1050="oui",Q1050="MODULE TRIANGULAIRE"),(VLOOKUP(G1050,COÛTS!$A$1:$C$157,3,0)*(M1050*(N1050+240)/1000*O1050/1000)*2)+(VLOOKUP(G1050,COÛTS!$A$1:$C$157,3,0)*(M1050)/1000*0.24),"0")+IF(AND(F1050="MEDIA",P1050="oui",G1050&gt;0,H1050&lt;0,Q1050="MODULE CARRÉ"),(VLOOKUP(G1050,COÛTS!$A$1:$C$157,3,0)*(M1050*(N1050+240)/1000*O1050/1000)*3)+(VLOOKUP(G1050,COÛTS!$A$1:$C$157,3,0)*(M1050)/1000*0.24),"0")+IF(AND(F1050="MEDIA",H1050&lt;0,P1050="oui",G1050&gt;0,Q1050="RECTO (Type Chaussette)"),(VLOOKUP(G1050,COÛTS!$A$1:$C$157,3,0)*(M1050*(N1050+60)/1000*O1050/1000))))</f>
        <v>0</v>
      </c>
      <c r="AA1050" s="6">
        <f>IF(R1050="OUI",0,IF(AND(H1050&gt;0,I1050="OUI"),(VLOOKUP(H1050,COÛTS!$A$1:$C$157,3,0)*(M1050*N1050/1000*O1050/1000)),0))</f>
        <v>0</v>
      </c>
      <c r="AB1050" s="6">
        <f t="shared" si="131"/>
        <v>0</v>
      </c>
      <c r="AC1050" s="7">
        <f t="shared" si="132"/>
        <v>0</v>
      </c>
      <c r="AD1050" s="6">
        <f t="shared" si="133"/>
        <v>0</v>
      </c>
      <c r="AE1050" s="6">
        <f t="shared" si="134"/>
        <v>0</v>
      </c>
      <c r="AF1050" s="6">
        <f>IF(R1050="OUI",0,(IF(AND(P1050="oui",Q1050="RECTO (Type Chaussette, Simple Face)",SEMAINE!M1052&lt;=2000),((COÛTS!$C$115*2*O1050*SEMAINE!M1050/1000)+(COÛTS!$C$109*O1050*SEMAINE!M1050/1000)+(COÛTS!$C$107*O1050*SEMAINE!M1050/1000)),"0")+(IF(AND(P1050="oui",Q1050="RECTO (Type Chaussette, Simple Face)",SEMAINE!M1050&gt;2001,SEMAINE!M1050&lt;=4000),((COÛTS!$C$114*2*O1050)),"0"))+(IF(AND(P1050="oui",Q1050="RECTO (Type Chaussette, Simple Face)",SEMAINE!M1050&gt;=4001,SEMAINE!M1050&lt;=6000),((COÛTS!$C$114*4*O1050)),"0"))+(IF(AND(P1050="oui",Q1050="RECTO (Type Chaussette, Simple Face)",SEMAINE!M1050&gt;=6001,SEMAINE!M1050&lt;=8000),((COÛTS!$C$114*6*O1050)),"0"))+(IF(AND(P1050="oui",Q1050="RECTO (Type Chaussette, Simple Face)",SEMAINE!M1050&gt;=8001,SEMAINE!M1050&lt;=10000),((COÛTS!$C$114*8*O1050)),0))))</f>
        <v>0</v>
      </c>
      <c r="AG1050" s="6">
        <f>IF(R1050="OUI",0,(IF(AND(F1050="MEDIA",G1050="NON TISSÉ (Type Drop)",P1050="oui",Q1050="RECTO (Type Chaussette)",SEMAINE!M1053&lt;=2000),((COÛTS!$C$115*2*O1050*SEMAINE!M1050/1000)+(COÛTS!$C$109*O1050*SEMAINE!M1050/1000)+(COÛTS!$C$107*O1050*SEMAINE!M1050/1000)),"0")+(IF(AND(F1050="MEDIA",P1050="oui",Q1050="RECTO (Type Chaussette)",SEMAINE!M1050&gt;2001,SEMAINE!M1050&lt;=4000),((COÛTS!$C$114*2*O1050)),"0"))+(IF(AND(F1050="MEDIA",P1050="oui",Q1050="RECTO (Type Chaussette)",SEMAINE!M1050&gt;=4001,SEMAINE!M1050&lt;=6000),((COÛTS!$C$114*4*O1050)),"0"))+(IF(AND(F1050="MEDIA",P1050="oui",Q1050="RECTO (Type Chaussette)",SEMAINE!M1050&gt;=6001,SEMAINE!M1050&lt;=8000),((COÛTS!$C$114*6*O1050)),"0"))+(IF(AND(F1050="MEDIA",P1050="oui",Q1050="RECTO (Type Chaussette)",SEMAINE!M1050&gt;=8001,SEMAINE!M1050&lt;=10000),((COÛTS!$C$114*8*O1050)),0))))</f>
        <v>0</v>
      </c>
      <c r="AH1050" s="6">
        <f>IF(R1050="OUI",0,(IF(AND(F1050="MEDIA",G1050="NON TISSÉ (Type Drop)",P1050="oui",Q1050="RECTO/VERSO (Type Deux Simple Face)"),((COÛTS!$C$115*4*O1050*SEMAINE!M1050/1000)+(COÛTS!$C$110*O1050*4)+(COÛTS!$C$107*O1050*SEMAINE!M1050/1000)),"0")+(IF(AND(F1050="MEDIA",P1050="oui",Q1050="RECTO/VERSO (Type Deux Simple Face)",SEMAINE!M1050&gt;2001,SEMAINE!M1050&lt;=4000),((COÛTS!$C$114*2*O1050)),"0"))+(IF(AND(F1050="MEDIA",P1050="oui",Q1050="RECTO/VERSO (Type Deux Simple Face)",SEMAINE!M1050&gt;=4001,SEMAINE!M1050&lt;=6000),((COÛTS!$C$114*4*O1050)),"0"))+(IF(AND(F1050="MEDIA",P1050="oui",Q1050="RECTO/VERSO (Type Deux Simple Face)",SEMAINE!M1050&gt;=6001,SEMAINE!M1050&lt;=8000),((COÛTS!$C$114*6*O1050)),"0"))+(IF(AND(F1050="MEDIA",P1050="oui",Q1050="RECTO/VERSO (Type Deux Simple Face)",SEMAINE!M1050&gt;=8001,SEMAINE!M1050&lt;=10000),((COÛTS!$C$114*8*O1050)),0))))</f>
        <v>0</v>
      </c>
      <c r="AI1050" s="6">
        <f>IF(R1050="OUI",0,(IF(AND(F1050="MEDIA",G1050="NON TISSÉ (Type Drop)",P1050="oui",Q1050="MODULE TRIANGULAIRE"),((COÛTS!$C$115*6*O1050*SEMAINE!M1050/1000)+(COÛTS!$C$112*O1050*6)+(COÛTS!$C$107*O1050*3)),"0")+(IF(AND(F1050="MEDIA",P1050="oui",Q1050="MODULE TRIANGULAIRE",SEMAINE!M1050&gt;2001,SEMAINE!M1050&lt;=4000),((COÛTS!$C$114*2*O1050*3)),"0"))+(IF(AND(F1050="MEDIA",P1050="oui",Q1050="MODULE TRIANGULAIRE",SEMAINE!M1050&gt;=4001,SEMAINE!M1050&lt;=6000),((COÛTS!$C$114*4*O1050*3)),"0"))+(IF(AND(F1050="MEDIA",P1050="oui",Q1050="MODULE TRIANGULAIRE",SEMAINE!M1050&gt;=6001,SEMAINE!M1050&lt;=8000),((COÛTS!$C$114*6*O1050*3)),"0"))+(IF(AND(F1050="MEDIA",P1050="oui",Q1050="MODULE TRIANGULAIRE",SEMAINE!M1050&gt;=8001,SEMAINE!M1050&lt;=10000),((COÛTS!$C$114*8*O1050*3)),0))))</f>
        <v>0</v>
      </c>
      <c r="AJ1050" s="6">
        <f>IF(OR(R1050="OUI",H1050&gt;0),0,(IF(AND(F1050="MEDIA",G1050="NON TISSÉ (Type Drop)",P1050="oui",Q1050="MODULE CARRÉ"),((COÛTS!$C$115*8*O1050*SEMAINE!M1050/1000)+(COÛTS!$C$111*O1050*8)+(COÛTS!$C$107*O1050*4)),"0")+IF(AND(F1050="MEDIA",G1050="BÂCHE FRONTLIT 450gr (Type Bâche M1)",P1050="oui",Q1050="MODULE CARRÉ"),((COÛTS!$C$115*8*O1050*SEMAINE!M1050/1000)+(COÛTS!$C$111*O1050*8)+(COÛTS!$C$107*O1050*4)),"0")+(IF(AND(F1050="MEDIA",P1050="oui",Q1050="MODULE CARRÉ",SEMAINE!M1050&gt;2001,SEMAINE!M1050&lt;=4000),((COÛTS!$C$114*2*O1050*4)),"0"))+(IF(AND(F1050="MEDIA",P1050="oui",Q1050="MODULE CARRÉ",SEMAINE!M1050&gt;=4001,SEMAINE!M1050&lt;=6000),((COÛTS!$C$114*4*O1050*4)),"0"))+(IF(AND(F1050="MEDIA",P1050="oui",Q1050="MODULE CARRÉ",SEMAINE!M1050&gt;=6001,SEMAINE!M1050&lt;=8000),((COÛTS!$C$114*6*O1050*4)),"0"))+(IF(AND(F1050="MEDIA",P1050="oui",Q1050="MODULE CARRÉ",SEMAINE!M1050&gt;=8001,SEMAINE!M1050&lt;=10000),((COÛTS!$C$114*8*O1050*4)),"0"))))</f>
        <v>0</v>
      </c>
      <c r="AK1050" s="38">
        <f>IF(Y1050&gt;0,(VLOOKUP(Y1050,DATA!$AB$2:$AC$102,2,0)),1)</f>
        <v>1</v>
      </c>
      <c r="AL1050" s="53">
        <f t="shared" si="135"/>
        <v>0</v>
      </c>
    </row>
    <row r="1051" spans="2:38" ht="25.05" customHeight="1" x14ac:dyDescent="0.25">
      <c r="B1051" s="43" t="str">
        <f>COUNTIF($D$3:D1051,D1051)&amp;T_Semaine[[#This Row],[N°AFFAIRE]]</f>
        <v>0</v>
      </c>
      <c r="C1051" s="50"/>
      <c r="D1051" s="50"/>
      <c r="E1051" s="50"/>
      <c r="F1051" s="50"/>
      <c r="G1051" s="50"/>
      <c r="H1051" s="50"/>
      <c r="I1051" s="50"/>
      <c r="J1051" s="50"/>
      <c r="K1051" s="50"/>
      <c r="L1051" s="50"/>
      <c r="M1051" s="91"/>
      <c r="N1051" s="91"/>
      <c r="O1051" s="50"/>
      <c r="P1051" s="50"/>
      <c r="Q1051" s="50"/>
      <c r="R1051" s="50"/>
      <c r="S1051" s="50"/>
      <c r="T1051" s="95">
        <f t="shared" si="129"/>
        <v>0</v>
      </c>
      <c r="U1051" s="36">
        <f t="shared" si="130"/>
        <v>0</v>
      </c>
      <c r="V1051" s="43"/>
      <c r="W1051" s="43"/>
      <c r="X1051" s="6">
        <f t="shared" si="128"/>
        <v>0</v>
      </c>
      <c r="Y1051" s="55"/>
      <c r="Z1051" s="6">
        <f>(IF(R1051="OUI",0,IF(AND(F1051="MEDIA",G1051&gt;0,O1051&gt;0),(VLOOKUP(G1051,COÛTS!$A$1:$C$157,3,0)*(M1051*N1051/1000*O1051/1000)),0)+IF(AND(G1051&gt;0,F1051="HEURE"),(VLOOKUP(G1051,COÛTS!$A$1:$C$157,3,0)*(O1051)),0))+IF(AND(G1051&gt;0,F1051="DIVERS"),(VLOOKUP(G1051,COÛTS!$A$1:$C$157,3,0)*(O1051)),0)+IF(AND(G1051&gt;0,F1051="VEHICULE"),(VLOOKUP(G1051,COÛTS!$A$1:$C$157,3,0)*(O1051)),0)+IF(AND(G1051&gt;0,F1051="FACONNAGE"),(VLOOKUP(G1051,COÛTS!$A$1:$C$157,3,0)*(O1051)),0)+IF(AND(G1051&gt;0,F1051="ACCESSOIRES"),(VLOOKUP(G1051,COÛTS!$A$1:$C$157,3,0)*(O1051)),0)+IF(AND(F1051="TRANSPORT",G1051&gt;0),(VLOOKUP(G1051,COÛTS!$A$1:$C$157,3,0)*(O1051)),0)+IF(AND(F1051="PRODUITS",G1051="KIT COMPLET HABILLAGE CLOISON MODULAIRE (mL)"),(VLOOKUP(G1051,COÛTS!$A$1:$C$157,3,0)*(M1051/1000*O1051)),0)+IF(AND(F1051="MEDIA",H1051&lt;0,G1051&gt;0,P1051="oui",Q1051="RECTO/VERSO (Type Deux Simple Face)"),(VLOOKUP(G1051,COÛTS!$A$1:$C$157,3,0)*(M1051*(N1051+480)/1000*O1051/1000)),"0")+IF(AND(F1051="MEDIA",H1051&lt;0,G1051&gt;0,P1051="oui",Q1051="MODULE TRIANGULAIRE"),(VLOOKUP(G1051,COÛTS!$A$1:$C$157,3,0)*(M1051*(N1051+240)/1000*O1051/1000)*2)+(VLOOKUP(G1051,COÛTS!$A$1:$C$157,3,0)*(M1051)/1000*0.24),"0")+IF(AND(F1051="MEDIA",P1051="oui",G1051&gt;0,H1051&lt;0,Q1051="MODULE CARRÉ"),(VLOOKUP(G1051,COÛTS!$A$1:$C$157,3,0)*(M1051*(N1051+240)/1000*O1051/1000)*3)+(VLOOKUP(G1051,COÛTS!$A$1:$C$157,3,0)*(M1051)/1000*0.24),"0")+IF(AND(F1051="MEDIA",H1051&lt;0,P1051="oui",G1051&gt;0,Q1051="RECTO (Type Chaussette)"),(VLOOKUP(G1051,COÛTS!$A$1:$C$157,3,0)*(M1051*(N1051+60)/1000*O1051/1000))))</f>
        <v>0</v>
      </c>
      <c r="AA1051" s="6">
        <f>IF(R1051="OUI",0,IF(AND(H1051&gt;0,I1051="OUI"),(VLOOKUP(H1051,COÛTS!$A$1:$C$157,3,0)*(M1051*N1051/1000*O1051/1000)),0))</f>
        <v>0</v>
      </c>
      <c r="AB1051" s="6">
        <f t="shared" si="131"/>
        <v>0</v>
      </c>
      <c r="AC1051" s="7">
        <f t="shared" si="132"/>
        <v>0</v>
      </c>
      <c r="AD1051" s="6">
        <f t="shared" si="133"/>
        <v>0</v>
      </c>
      <c r="AE1051" s="6">
        <f t="shared" si="134"/>
        <v>0</v>
      </c>
      <c r="AF1051" s="6">
        <f>IF(R1051="OUI",0,(IF(AND(P1051="oui",Q1051="RECTO (Type Chaussette, Simple Face)",SEMAINE!M1053&lt;=2000),((COÛTS!$C$115*2*O1051*SEMAINE!M1051/1000)+(COÛTS!$C$109*O1051*SEMAINE!M1051/1000)+(COÛTS!$C$107*O1051*SEMAINE!M1051/1000)),"0")+(IF(AND(P1051="oui",Q1051="RECTO (Type Chaussette, Simple Face)",SEMAINE!M1051&gt;2001,SEMAINE!M1051&lt;=4000),((COÛTS!$C$114*2*O1051)),"0"))+(IF(AND(P1051="oui",Q1051="RECTO (Type Chaussette, Simple Face)",SEMAINE!M1051&gt;=4001,SEMAINE!M1051&lt;=6000),((COÛTS!$C$114*4*O1051)),"0"))+(IF(AND(P1051="oui",Q1051="RECTO (Type Chaussette, Simple Face)",SEMAINE!M1051&gt;=6001,SEMAINE!M1051&lt;=8000),((COÛTS!$C$114*6*O1051)),"0"))+(IF(AND(P1051="oui",Q1051="RECTO (Type Chaussette, Simple Face)",SEMAINE!M1051&gt;=8001,SEMAINE!M1051&lt;=10000),((COÛTS!$C$114*8*O1051)),0))))</f>
        <v>0</v>
      </c>
      <c r="AG1051" s="6">
        <f>IF(R1051="OUI",0,(IF(AND(F1051="MEDIA",G1051="NON TISSÉ (Type Drop)",P1051="oui",Q1051="RECTO (Type Chaussette)",SEMAINE!M1054&lt;=2000),((COÛTS!$C$115*2*O1051*SEMAINE!M1051/1000)+(COÛTS!$C$109*O1051*SEMAINE!M1051/1000)+(COÛTS!$C$107*O1051*SEMAINE!M1051/1000)),"0")+(IF(AND(F1051="MEDIA",P1051="oui",Q1051="RECTO (Type Chaussette)",SEMAINE!M1051&gt;2001,SEMAINE!M1051&lt;=4000),((COÛTS!$C$114*2*O1051)),"0"))+(IF(AND(F1051="MEDIA",P1051="oui",Q1051="RECTO (Type Chaussette)",SEMAINE!M1051&gt;=4001,SEMAINE!M1051&lt;=6000),((COÛTS!$C$114*4*O1051)),"0"))+(IF(AND(F1051="MEDIA",P1051="oui",Q1051="RECTO (Type Chaussette)",SEMAINE!M1051&gt;=6001,SEMAINE!M1051&lt;=8000),((COÛTS!$C$114*6*O1051)),"0"))+(IF(AND(F1051="MEDIA",P1051="oui",Q1051="RECTO (Type Chaussette)",SEMAINE!M1051&gt;=8001,SEMAINE!M1051&lt;=10000),((COÛTS!$C$114*8*O1051)),0))))</f>
        <v>0</v>
      </c>
      <c r="AH1051" s="6">
        <f>IF(R1051="OUI",0,(IF(AND(F1051="MEDIA",G1051="NON TISSÉ (Type Drop)",P1051="oui",Q1051="RECTO/VERSO (Type Deux Simple Face)"),((COÛTS!$C$115*4*O1051*SEMAINE!M1051/1000)+(COÛTS!$C$110*O1051*4)+(COÛTS!$C$107*O1051*SEMAINE!M1051/1000)),"0")+(IF(AND(F1051="MEDIA",P1051="oui",Q1051="RECTO/VERSO (Type Deux Simple Face)",SEMAINE!M1051&gt;2001,SEMAINE!M1051&lt;=4000),((COÛTS!$C$114*2*O1051)),"0"))+(IF(AND(F1051="MEDIA",P1051="oui",Q1051="RECTO/VERSO (Type Deux Simple Face)",SEMAINE!M1051&gt;=4001,SEMAINE!M1051&lt;=6000),((COÛTS!$C$114*4*O1051)),"0"))+(IF(AND(F1051="MEDIA",P1051="oui",Q1051="RECTO/VERSO (Type Deux Simple Face)",SEMAINE!M1051&gt;=6001,SEMAINE!M1051&lt;=8000),((COÛTS!$C$114*6*O1051)),"0"))+(IF(AND(F1051="MEDIA",P1051="oui",Q1051="RECTO/VERSO (Type Deux Simple Face)",SEMAINE!M1051&gt;=8001,SEMAINE!M1051&lt;=10000),((COÛTS!$C$114*8*O1051)),0))))</f>
        <v>0</v>
      </c>
      <c r="AI1051" s="6">
        <f>IF(R1051="OUI",0,(IF(AND(F1051="MEDIA",G1051="NON TISSÉ (Type Drop)",P1051="oui",Q1051="MODULE TRIANGULAIRE"),((COÛTS!$C$115*6*O1051*SEMAINE!M1051/1000)+(COÛTS!$C$112*O1051*6)+(COÛTS!$C$107*O1051*3)),"0")+(IF(AND(F1051="MEDIA",P1051="oui",Q1051="MODULE TRIANGULAIRE",SEMAINE!M1051&gt;2001,SEMAINE!M1051&lt;=4000),((COÛTS!$C$114*2*O1051*3)),"0"))+(IF(AND(F1051="MEDIA",P1051="oui",Q1051="MODULE TRIANGULAIRE",SEMAINE!M1051&gt;=4001,SEMAINE!M1051&lt;=6000),((COÛTS!$C$114*4*O1051*3)),"0"))+(IF(AND(F1051="MEDIA",P1051="oui",Q1051="MODULE TRIANGULAIRE",SEMAINE!M1051&gt;=6001,SEMAINE!M1051&lt;=8000),((COÛTS!$C$114*6*O1051*3)),"0"))+(IF(AND(F1051="MEDIA",P1051="oui",Q1051="MODULE TRIANGULAIRE",SEMAINE!M1051&gt;=8001,SEMAINE!M1051&lt;=10000),((COÛTS!$C$114*8*O1051*3)),0))))</f>
        <v>0</v>
      </c>
      <c r="AJ1051" s="6">
        <f>IF(OR(R1051="OUI",H1051&gt;0),0,(IF(AND(F1051="MEDIA",G1051="NON TISSÉ (Type Drop)",P1051="oui",Q1051="MODULE CARRÉ"),((COÛTS!$C$115*8*O1051*SEMAINE!M1051/1000)+(COÛTS!$C$111*O1051*8)+(COÛTS!$C$107*O1051*4)),"0")+IF(AND(F1051="MEDIA",G1051="BÂCHE FRONTLIT 450gr (Type Bâche M1)",P1051="oui",Q1051="MODULE CARRÉ"),((COÛTS!$C$115*8*O1051*SEMAINE!M1051/1000)+(COÛTS!$C$111*O1051*8)+(COÛTS!$C$107*O1051*4)),"0")+(IF(AND(F1051="MEDIA",P1051="oui",Q1051="MODULE CARRÉ",SEMAINE!M1051&gt;2001,SEMAINE!M1051&lt;=4000),((COÛTS!$C$114*2*O1051*4)),"0"))+(IF(AND(F1051="MEDIA",P1051="oui",Q1051="MODULE CARRÉ",SEMAINE!M1051&gt;=4001,SEMAINE!M1051&lt;=6000),((COÛTS!$C$114*4*O1051*4)),"0"))+(IF(AND(F1051="MEDIA",P1051="oui",Q1051="MODULE CARRÉ",SEMAINE!M1051&gt;=6001,SEMAINE!M1051&lt;=8000),((COÛTS!$C$114*6*O1051*4)),"0"))+(IF(AND(F1051="MEDIA",P1051="oui",Q1051="MODULE CARRÉ",SEMAINE!M1051&gt;=8001,SEMAINE!M1051&lt;=10000),((COÛTS!$C$114*8*O1051*4)),"0"))))</f>
        <v>0</v>
      </c>
      <c r="AK1051" s="38">
        <f>IF(Y1051&gt;0,(VLOOKUP(Y1051,DATA!$AB$2:$AC$102,2,0)),1)</f>
        <v>1</v>
      </c>
      <c r="AL1051" s="53">
        <f t="shared" si="135"/>
        <v>0</v>
      </c>
    </row>
    <row r="1052" spans="2:38" ht="25.05" customHeight="1" x14ac:dyDescent="0.25">
      <c r="B1052" s="43" t="str">
        <f>COUNTIF($D$3:D1052,D1052)&amp;T_Semaine[[#This Row],[N°AFFAIRE]]</f>
        <v>0</v>
      </c>
      <c r="C1052" s="50"/>
      <c r="D1052" s="50"/>
      <c r="E1052" s="50"/>
      <c r="F1052" s="50"/>
      <c r="G1052" s="50"/>
      <c r="H1052" s="50"/>
      <c r="I1052" s="50"/>
      <c r="J1052" s="50"/>
      <c r="K1052" s="50"/>
      <c r="L1052" s="50"/>
      <c r="M1052" s="91"/>
      <c r="N1052" s="91"/>
      <c r="O1052" s="50"/>
      <c r="P1052" s="50"/>
      <c r="Q1052" s="50"/>
      <c r="R1052" s="50"/>
      <c r="S1052" s="50"/>
      <c r="T1052" s="95">
        <f t="shared" si="129"/>
        <v>0</v>
      </c>
      <c r="U1052" s="36">
        <f t="shared" si="130"/>
        <v>0</v>
      </c>
      <c r="V1052" s="43"/>
      <c r="W1052" s="43"/>
      <c r="X1052" s="6">
        <f t="shared" si="128"/>
        <v>0</v>
      </c>
      <c r="Y1052" s="55"/>
      <c r="Z1052" s="6">
        <f>(IF(R1052="OUI",0,IF(AND(F1052="MEDIA",G1052&gt;0,O1052&gt;0),(VLOOKUP(G1052,COÛTS!$A$1:$C$157,3,0)*(M1052*N1052/1000*O1052/1000)),0)+IF(AND(G1052&gt;0,F1052="HEURE"),(VLOOKUP(G1052,COÛTS!$A$1:$C$157,3,0)*(O1052)),0))+IF(AND(G1052&gt;0,F1052="DIVERS"),(VLOOKUP(G1052,COÛTS!$A$1:$C$157,3,0)*(O1052)),0)+IF(AND(G1052&gt;0,F1052="VEHICULE"),(VLOOKUP(G1052,COÛTS!$A$1:$C$157,3,0)*(O1052)),0)+IF(AND(G1052&gt;0,F1052="FACONNAGE"),(VLOOKUP(G1052,COÛTS!$A$1:$C$157,3,0)*(O1052)),0)+IF(AND(G1052&gt;0,F1052="ACCESSOIRES"),(VLOOKUP(G1052,COÛTS!$A$1:$C$157,3,0)*(O1052)),0)+IF(AND(F1052="TRANSPORT",G1052&gt;0),(VLOOKUP(G1052,COÛTS!$A$1:$C$157,3,0)*(O1052)),0)+IF(AND(F1052="PRODUITS",G1052="KIT COMPLET HABILLAGE CLOISON MODULAIRE (mL)"),(VLOOKUP(G1052,COÛTS!$A$1:$C$157,3,0)*(M1052/1000*O1052)),0)+IF(AND(F1052="MEDIA",H1052&lt;0,G1052&gt;0,P1052="oui",Q1052="RECTO/VERSO (Type Deux Simple Face)"),(VLOOKUP(G1052,COÛTS!$A$1:$C$157,3,0)*(M1052*(N1052+480)/1000*O1052/1000)),"0")+IF(AND(F1052="MEDIA",H1052&lt;0,G1052&gt;0,P1052="oui",Q1052="MODULE TRIANGULAIRE"),(VLOOKUP(G1052,COÛTS!$A$1:$C$157,3,0)*(M1052*(N1052+240)/1000*O1052/1000)*2)+(VLOOKUP(G1052,COÛTS!$A$1:$C$157,3,0)*(M1052)/1000*0.24),"0")+IF(AND(F1052="MEDIA",P1052="oui",G1052&gt;0,H1052&lt;0,Q1052="MODULE CARRÉ"),(VLOOKUP(G1052,COÛTS!$A$1:$C$157,3,0)*(M1052*(N1052+240)/1000*O1052/1000)*3)+(VLOOKUP(G1052,COÛTS!$A$1:$C$157,3,0)*(M1052)/1000*0.24),"0")+IF(AND(F1052="MEDIA",H1052&lt;0,P1052="oui",G1052&gt;0,Q1052="RECTO (Type Chaussette)"),(VLOOKUP(G1052,COÛTS!$A$1:$C$157,3,0)*(M1052*(N1052+60)/1000*O1052/1000))))</f>
        <v>0</v>
      </c>
      <c r="AA1052" s="6">
        <f>IF(R1052="OUI",0,IF(AND(H1052&gt;0,I1052="OUI"),(VLOOKUP(H1052,COÛTS!$A$1:$C$157,3,0)*(M1052*N1052/1000*O1052/1000)),0))</f>
        <v>0</v>
      </c>
      <c r="AB1052" s="6">
        <f t="shared" si="131"/>
        <v>0</v>
      </c>
      <c r="AC1052" s="7">
        <f t="shared" si="132"/>
        <v>0</v>
      </c>
      <c r="AD1052" s="6">
        <f t="shared" si="133"/>
        <v>0</v>
      </c>
      <c r="AE1052" s="6">
        <f t="shared" si="134"/>
        <v>0</v>
      </c>
      <c r="AF1052" s="6">
        <f>IF(R1052="OUI",0,(IF(AND(P1052="oui",Q1052="RECTO (Type Chaussette, Simple Face)",SEMAINE!M1054&lt;=2000),((COÛTS!$C$115*2*O1052*SEMAINE!M1052/1000)+(COÛTS!$C$109*O1052*SEMAINE!M1052/1000)+(COÛTS!$C$107*O1052*SEMAINE!M1052/1000)),"0")+(IF(AND(P1052="oui",Q1052="RECTO (Type Chaussette, Simple Face)",SEMAINE!M1052&gt;2001,SEMAINE!M1052&lt;=4000),((COÛTS!$C$114*2*O1052)),"0"))+(IF(AND(P1052="oui",Q1052="RECTO (Type Chaussette, Simple Face)",SEMAINE!M1052&gt;=4001,SEMAINE!M1052&lt;=6000),((COÛTS!$C$114*4*O1052)),"0"))+(IF(AND(P1052="oui",Q1052="RECTO (Type Chaussette, Simple Face)",SEMAINE!M1052&gt;=6001,SEMAINE!M1052&lt;=8000),((COÛTS!$C$114*6*O1052)),"0"))+(IF(AND(P1052="oui",Q1052="RECTO (Type Chaussette, Simple Face)",SEMAINE!M1052&gt;=8001,SEMAINE!M1052&lt;=10000),((COÛTS!$C$114*8*O1052)),0))))</f>
        <v>0</v>
      </c>
      <c r="AG1052" s="6">
        <f>IF(R1052="OUI",0,(IF(AND(F1052="MEDIA",G1052="NON TISSÉ (Type Drop)",P1052="oui",Q1052="RECTO (Type Chaussette)",SEMAINE!M1055&lt;=2000),((COÛTS!$C$115*2*O1052*SEMAINE!M1052/1000)+(COÛTS!$C$109*O1052*SEMAINE!M1052/1000)+(COÛTS!$C$107*O1052*SEMAINE!M1052/1000)),"0")+(IF(AND(F1052="MEDIA",P1052="oui",Q1052="RECTO (Type Chaussette)",SEMAINE!M1052&gt;2001,SEMAINE!M1052&lt;=4000),((COÛTS!$C$114*2*O1052)),"0"))+(IF(AND(F1052="MEDIA",P1052="oui",Q1052="RECTO (Type Chaussette)",SEMAINE!M1052&gt;=4001,SEMAINE!M1052&lt;=6000),((COÛTS!$C$114*4*O1052)),"0"))+(IF(AND(F1052="MEDIA",P1052="oui",Q1052="RECTO (Type Chaussette)",SEMAINE!M1052&gt;=6001,SEMAINE!M1052&lt;=8000),((COÛTS!$C$114*6*O1052)),"0"))+(IF(AND(F1052="MEDIA",P1052="oui",Q1052="RECTO (Type Chaussette)",SEMAINE!M1052&gt;=8001,SEMAINE!M1052&lt;=10000),((COÛTS!$C$114*8*O1052)),0))))</f>
        <v>0</v>
      </c>
      <c r="AH1052" s="6">
        <f>IF(R1052="OUI",0,(IF(AND(F1052="MEDIA",G1052="NON TISSÉ (Type Drop)",P1052="oui",Q1052="RECTO/VERSO (Type Deux Simple Face)"),((COÛTS!$C$115*4*O1052*SEMAINE!M1052/1000)+(COÛTS!$C$110*O1052*4)+(COÛTS!$C$107*O1052*SEMAINE!M1052/1000)),"0")+(IF(AND(F1052="MEDIA",P1052="oui",Q1052="RECTO/VERSO (Type Deux Simple Face)",SEMAINE!M1052&gt;2001,SEMAINE!M1052&lt;=4000),((COÛTS!$C$114*2*O1052)),"0"))+(IF(AND(F1052="MEDIA",P1052="oui",Q1052="RECTO/VERSO (Type Deux Simple Face)",SEMAINE!M1052&gt;=4001,SEMAINE!M1052&lt;=6000),((COÛTS!$C$114*4*O1052)),"0"))+(IF(AND(F1052="MEDIA",P1052="oui",Q1052="RECTO/VERSO (Type Deux Simple Face)",SEMAINE!M1052&gt;=6001,SEMAINE!M1052&lt;=8000),((COÛTS!$C$114*6*O1052)),"0"))+(IF(AND(F1052="MEDIA",P1052="oui",Q1052="RECTO/VERSO (Type Deux Simple Face)",SEMAINE!M1052&gt;=8001,SEMAINE!M1052&lt;=10000),((COÛTS!$C$114*8*O1052)),0))))</f>
        <v>0</v>
      </c>
      <c r="AI1052" s="6">
        <f>IF(R1052="OUI",0,(IF(AND(F1052="MEDIA",G1052="NON TISSÉ (Type Drop)",P1052="oui",Q1052="MODULE TRIANGULAIRE"),((COÛTS!$C$115*6*O1052*SEMAINE!M1052/1000)+(COÛTS!$C$112*O1052*6)+(COÛTS!$C$107*O1052*3)),"0")+(IF(AND(F1052="MEDIA",P1052="oui",Q1052="MODULE TRIANGULAIRE",SEMAINE!M1052&gt;2001,SEMAINE!M1052&lt;=4000),((COÛTS!$C$114*2*O1052*3)),"0"))+(IF(AND(F1052="MEDIA",P1052="oui",Q1052="MODULE TRIANGULAIRE",SEMAINE!M1052&gt;=4001,SEMAINE!M1052&lt;=6000),((COÛTS!$C$114*4*O1052*3)),"0"))+(IF(AND(F1052="MEDIA",P1052="oui",Q1052="MODULE TRIANGULAIRE",SEMAINE!M1052&gt;=6001,SEMAINE!M1052&lt;=8000),((COÛTS!$C$114*6*O1052*3)),"0"))+(IF(AND(F1052="MEDIA",P1052="oui",Q1052="MODULE TRIANGULAIRE",SEMAINE!M1052&gt;=8001,SEMAINE!M1052&lt;=10000),((COÛTS!$C$114*8*O1052*3)),0))))</f>
        <v>0</v>
      </c>
      <c r="AJ1052" s="6">
        <f>IF(OR(R1052="OUI",H1052&gt;0),0,(IF(AND(F1052="MEDIA",G1052="NON TISSÉ (Type Drop)",P1052="oui",Q1052="MODULE CARRÉ"),((COÛTS!$C$115*8*O1052*SEMAINE!M1052/1000)+(COÛTS!$C$111*O1052*8)+(COÛTS!$C$107*O1052*4)),"0")+IF(AND(F1052="MEDIA",G1052="BÂCHE FRONTLIT 450gr (Type Bâche M1)",P1052="oui",Q1052="MODULE CARRÉ"),((COÛTS!$C$115*8*O1052*SEMAINE!M1052/1000)+(COÛTS!$C$111*O1052*8)+(COÛTS!$C$107*O1052*4)),"0")+(IF(AND(F1052="MEDIA",P1052="oui",Q1052="MODULE CARRÉ",SEMAINE!M1052&gt;2001,SEMAINE!M1052&lt;=4000),((COÛTS!$C$114*2*O1052*4)),"0"))+(IF(AND(F1052="MEDIA",P1052="oui",Q1052="MODULE CARRÉ",SEMAINE!M1052&gt;=4001,SEMAINE!M1052&lt;=6000),((COÛTS!$C$114*4*O1052*4)),"0"))+(IF(AND(F1052="MEDIA",P1052="oui",Q1052="MODULE CARRÉ",SEMAINE!M1052&gt;=6001,SEMAINE!M1052&lt;=8000),((COÛTS!$C$114*6*O1052*4)),"0"))+(IF(AND(F1052="MEDIA",P1052="oui",Q1052="MODULE CARRÉ",SEMAINE!M1052&gt;=8001,SEMAINE!M1052&lt;=10000),((COÛTS!$C$114*8*O1052*4)),"0"))))</f>
        <v>0</v>
      </c>
      <c r="AK1052" s="38">
        <f>IF(Y1052&gt;0,(VLOOKUP(Y1052,DATA!$AB$2:$AC$102,2,0)),1)</f>
        <v>1</v>
      </c>
      <c r="AL1052" s="53">
        <f t="shared" si="135"/>
        <v>0</v>
      </c>
    </row>
    <row r="1053" spans="2:38" ht="25.05" customHeight="1" x14ac:dyDescent="0.25">
      <c r="B1053" s="43" t="str">
        <f>COUNTIF($D$3:D1053,D1053)&amp;T_Semaine[[#This Row],[N°AFFAIRE]]</f>
        <v>0</v>
      </c>
      <c r="C1053" s="50"/>
      <c r="D1053" s="50"/>
      <c r="E1053" s="50"/>
      <c r="F1053" s="50"/>
      <c r="G1053" s="50"/>
      <c r="H1053" s="50"/>
      <c r="I1053" s="50"/>
      <c r="J1053" s="50"/>
      <c r="K1053" s="50"/>
      <c r="L1053" s="50"/>
      <c r="M1053" s="91"/>
      <c r="N1053" s="91"/>
      <c r="O1053" s="50"/>
      <c r="P1053" s="50"/>
      <c r="Q1053" s="50"/>
      <c r="R1053" s="50"/>
      <c r="S1053" s="50"/>
      <c r="T1053" s="95">
        <f t="shared" si="129"/>
        <v>0</v>
      </c>
      <c r="U1053" s="36">
        <f t="shared" si="130"/>
        <v>0</v>
      </c>
      <c r="V1053" s="43"/>
      <c r="W1053" s="43"/>
      <c r="X1053" s="6">
        <f t="shared" si="128"/>
        <v>0</v>
      </c>
      <c r="Y1053" s="55"/>
      <c r="Z1053" s="6">
        <f>(IF(R1053="OUI",0,IF(AND(F1053="MEDIA",G1053&gt;0,O1053&gt;0),(VLOOKUP(G1053,COÛTS!$A$1:$C$157,3,0)*(M1053*N1053/1000*O1053/1000)),0)+IF(AND(G1053&gt;0,F1053="HEURE"),(VLOOKUP(G1053,COÛTS!$A$1:$C$157,3,0)*(O1053)),0))+IF(AND(G1053&gt;0,F1053="DIVERS"),(VLOOKUP(G1053,COÛTS!$A$1:$C$157,3,0)*(O1053)),0)+IF(AND(G1053&gt;0,F1053="VEHICULE"),(VLOOKUP(G1053,COÛTS!$A$1:$C$157,3,0)*(O1053)),0)+IF(AND(G1053&gt;0,F1053="FACONNAGE"),(VLOOKUP(G1053,COÛTS!$A$1:$C$157,3,0)*(O1053)),0)+IF(AND(G1053&gt;0,F1053="ACCESSOIRES"),(VLOOKUP(G1053,COÛTS!$A$1:$C$157,3,0)*(O1053)),0)+IF(AND(F1053="TRANSPORT",G1053&gt;0),(VLOOKUP(G1053,COÛTS!$A$1:$C$157,3,0)*(O1053)),0)+IF(AND(F1053="PRODUITS",G1053="KIT COMPLET HABILLAGE CLOISON MODULAIRE (mL)"),(VLOOKUP(G1053,COÛTS!$A$1:$C$157,3,0)*(M1053/1000*O1053)),0)+IF(AND(F1053="MEDIA",H1053&lt;0,G1053&gt;0,P1053="oui",Q1053="RECTO/VERSO (Type Deux Simple Face)"),(VLOOKUP(G1053,COÛTS!$A$1:$C$157,3,0)*(M1053*(N1053+480)/1000*O1053/1000)),"0")+IF(AND(F1053="MEDIA",H1053&lt;0,G1053&gt;0,P1053="oui",Q1053="MODULE TRIANGULAIRE"),(VLOOKUP(G1053,COÛTS!$A$1:$C$157,3,0)*(M1053*(N1053+240)/1000*O1053/1000)*2)+(VLOOKUP(G1053,COÛTS!$A$1:$C$157,3,0)*(M1053)/1000*0.24),"0")+IF(AND(F1053="MEDIA",P1053="oui",G1053&gt;0,H1053&lt;0,Q1053="MODULE CARRÉ"),(VLOOKUP(G1053,COÛTS!$A$1:$C$157,3,0)*(M1053*(N1053+240)/1000*O1053/1000)*3)+(VLOOKUP(G1053,COÛTS!$A$1:$C$157,3,0)*(M1053)/1000*0.24),"0")+IF(AND(F1053="MEDIA",H1053&lt;0,P1053="oui",G1053&gt;0,Q1053="RECTO (Type Chaussette)"),(VLOOKUP(G1053,COÛTS!$A$1:$C$157,3,0)*(M1053*(N1053+60)/1000*O1053/1000))))</f>
        <v>0</v>
      </c>
      <c r="AA1053" s="6">
        <f>IF(R1053="OUI",0,IF(AND(H1053&gt;0,I1053="OUI"),(VLOOKUP(H1053,COÛTS!$A$1:$C$157,3,0)*(M1053*N1053/1000*O1053/1000)),0))</f>
        <v>0</v>
      </c>
      <c r="AB1053" s="6">
        <f t="shared" si="131"/>
        <v>0</v>
      </c>
      <c r="AC1053" s="7">
        <f t="shared" si="132"/>
        <v>0</v>
      </c>
      <c r="AD1053" s="6">
        <f t="shared" si="133"/>
        <v>0</v>
      </c>
      <c r="AE1053" s="6">
        <f t="shared" si="134"/>
        <v>0</v>
      </c>
      <c r="AF1053" s="6">
        <f>IF(R1053="OUI",0,(IF(AND(P1053="oui",Q1053="RECTO (Type Chaussette, Simple Face)",SEMAINE!M1055&lt;=2000),((COÛTS!$C$115*2*O1053*SEMAINE!M1053/1000)+(COÛTS!$C$109*O1053*SEMAINE!M1053/1000)+(COÛTS!$C$107*O1053*SEMAINE!M1053/1000)),"0")+(IF(AND(P1053="oui",Q1053="RECTO (Type Chaussette, Simple Face)",SEMAINE!M1053&gt;2001,SEMAINE!M1053&lt;=4000),((COÛTS!$C$114*2*O1053)),"0"))+(IF(AND(P1053="oui",Q1053="RECTO (Type Chaussette, Simple Face)",SEMAINE!M1053&gt;=4001,SEMAINE!M1053&lt;=6000),((COÛTS!$C$114*4*O1053)),"0"))+(IF(AND(P1053="oui",Q1053="RECTO (Type Chaussette, Simple Face)",SEMAINE!M1053&gt;=6001,SEMAINE!M1053&lt;=8000),((COÛTS!$C$114*6*O1053)),"0"))+(IF(AND(P1053="oui",Q1053="RECTO (Type Chaussette, Simple Face)",SEMAINE!M1053&gt;=8001,SEMAINE!M1053&lt;=10000),((COÛTS!$C$114*8*O1053)),0))))</f>
        <v>0</v>
      </c>
      <c r="AG1053" s="6">
        <f>IF(R1053="OUI",0,(IF(AND(F1053="MEDIA",G1053="NON TISSÉ (Type Drop)",P1053="oui",Q1053="RECTO (Type Chaussette)",SEMAINE!M1056&lt;=2000),((COÛTS!$C$115*2*O1053*SEMAINE!M1053/1000)+(COÛTS!$C$109*O1053*SEMAINE!M1053/1000)+(COÛTS!$C$107*O1053*SEMAINE!M1053/1000)),"0")+(IF(AND(F1053="MEDIA",P1053="oui",Q1053="RECTO (Type Chaussette)",SEMAINE!M1053&gt;2001,SEMAINE!M1053&lt;=4000),((COÛTS!$C$114*2*O1053)),"0"))+(IF(AND(F1053="MEDIA",P1053="oui",Q1053="RECTO (Type Chaussette)",SEMAINE!M1053&gt;=4001,SEMAINE!M1053&lt;=6000),((COÛTS!$C$114*4*O1053)),"0"))+(IF(AND(F1053="MEDIA",P1053="oui",Q1053="RECTO (Type Chaussette)",SEMAINE!M1053&gt;=6001,SEMAINE!M1053&lt;=8000),((COÛTS!$C$114*6*O1053)),"0"))+(IF(AND(F1053="MEDIA",P1053="oui",Q1053="RECTO (Type Chaussette)",SEMAINE!M1053&gt;=8001,SEMAINE!M1053&lt;=10000),((COÛTS!$C$114*8*O1053)),0))))</f>
        <v>0</v>
      </c>
      <c r="AH1053" s="6">
        <f>IF(R1053="OUI",0,(IF(AND(F1053="MEDIA",G1053="NON TISSÉ (Type Drop)",P1053="oui",Q1053="RECTO/VERSO (Type Deux Simple Face)"),((COÛTS!$C$115*4*O1053*SEMAINE!M1053/1000)+(COÛTS!$C$110*O1053*4)+(COÛTS!$C$107*O1053*SEMAINE!M1053/1000)),"0")+(IF(AND(F1053="MEDIA",P1053="oui",Q1053="RECTO/VERSO (Type Deux Simple Face)",SEMAINE!M1053&gt;2001,SEMAINE!M1053&lt;=4000),((COÛTS!$C$114*2*O1053)),"0"))+(IF(AND(F1053="MEDIA",P1053="oui",Q1053="RECTO/VERSO (Type Deux Simple Face)",SEMAINE!M1053&gt;=4001,SEMAINE!M1053&lt;=6000),((COÛTS!$C$114*4*O1053)),"0"))+(IF(AND(F1053="MEDIA",P1053="oui",Q1053="RECTO/VERSO (Type Deux Simple Face)",SEMAINE!M1053&gt;=6001,SEMAINE!M1053&lt;=8000),((COÛTS!$C$114*6*O1053)),"0"))+(IF(AND(F1053="MEDIA",P1053="oui",Q1053="RECTO/VERSO (Type Deux Simple Face)",SEMAINE!M1053&gt;=8001,SEMAINE!M1053&lt;=10000),((COÛTS!$C$114*8*O1053)),0))))</f>
        <v>0</v>
      </c>
      <c r="AI1053" s="6">
        <f>IF(R1053="OUI",0,(IF(AND(F1053="MEDIA",G1053="NON TISSÉ (Type Drop)",P1053="oui",Q1053="MODULE TRIANGULAIRE"),((COÛTS!$C$115*6*O1053*SEMAINE!M1053/1000)+(COÛTS!$C$112*O1053*6)+(COÛTS!$C$107*O1053*3)),"0")+(IF(AND(F1053="MEDIA",P1053="oui",Q1053="MODULE TRIANGULAIRE",SEMAINE!M1053&gt;2001,SEMAINE!M1053&lt;=4000),((COÛTS!$C$114*2*O1053*3)),"0"))+(IF(AND(F1053="MEDIA",P1053="oui",Q1053="MODULE TRIANGULAIRE",SEMAINE!M1053&gt;=4001,SEMAINE!M1053&lt;=6000),((COÛTS!$C$114*4*O1053*3)),"0"))+(IF(AND(F1053="MEDIA",P1053="oui",Q1053="MODULE TRIANGULAIRE",SEMAINE!M1053&gt;=6001,SEMAINE!M1053&lt;=8000),((COÛTS!$C$114*6*O1053*3)),"0"))+(IF(AND(F1053="MEDIA",P1053="oui",Q1053="MODULE TRIANGULAIRE",SEMAINE!M1053&gt;=8001,SEMAINE!M1053&lt;=10000),((COÛTS!$C$114*8*O1053*3)),0))))</f>
        <v>0</v>
      </c>
      <c r="AJ1053" s="6">
        <f>IF(OR(R1053="OUI",H1053&gt;0),0,(IF(AND(F1053="MEDIA",G1053="NON TISSÉ (Type Drop)",P1053="oui",Q1053="MODULE CARRÉ"),((COÛTS!$C$115*8*O1053*SEMAINE!M1053/1000)+(COÛTS!$C$111*O1053*8)+(COÛTS!$C$107*O1053*4)),"0")+IF(AND(F1053="MEDIA",G1053="BÂCHE FRONTLIT 450gr (Type Bâche M1)",P1053="oui",Q1053="MODULE CARRÉ"),((COÛTS!$C$115*8*O1053*SEMAINE!M1053/1000)+(COÛTS!$C$111*O1053*8)+(COÛTS!$C$107*O1053*4)),"0")+(IF(AND(F1053="MEDIA",P1053="oui",Q1053="MODULE CARRÉ",SEMAINE!M1053&gt;2001,SEMAINE!M1053&lt;=4000),((COÛTS!$C$114*2*O1053*4)),"0"))+(IF(AND(F1053="MEDIA",P1053="oui",Q1053="MODULE CARRÉ",SEMAINE!M1053&gt;=4001,SEMAINE!M1053&lt;=6000),((COÛTS!$C$114*4*O1053*4)),"0"))+(IF(AND(F1053="MEDIA",P1053="oui",Q1053="MODULE CARRÉ",SEMAINE!M1053&gt;=6001,SEMAINE!M1053&lt;=8000),((COÛTS!$C$114*6*O1053*4)),"0"))+(IF(AND(F1053="MEDIA",P1053="oui",Q1053="MODULE CARRÉ",SEMAINE!M1053&gt;=8001,SEMAINE!M1053&lt;=10000),((COÛTS!$C$114*8*O1053*4)),"0"))))</f>
        <v>0</v>
      </c>
      <c r="AK1053" s="38">
        <f>IF(Y1053&gt;0,(VLOOKUP(Y1053,DATA!$AB$2:$AC$102,2,0)),1)</f>
        <v>1</v>
      </c>
      <c r="AL1053" s="53">
        <f t="shared" si="135"/>
        <v>0</v>
      </c>
    </row>
    <row r="1054" spans="2:38" ht="25.05" customHeight="1" x14ac:dyDescent="0.25">
      <c r="B1054" s="43" t="str">
        <f>COUNTIF($D$3:D1054,D1054)&amp;T_Semaine[[#This Row],[N°AFFAIRE]]</f>
        <v>0</v>
      </c>
      <c r="C1054" s="50"/>
      <c r="D1054" s="50"/>
      <c r="E1054" s="50"/>
      <c r="F1054" s="50"/>
      <c r="G1054" s="50"/>
      <c r="H1054" s="50"/>
      <c r="I1054" s="50"/>
      <c r="J1054" s="50"/>
      <c r="K1054" s="50"/>
      <c r="L1054" s="50"/>
      <c r="M1054" s="91"/>
      <c r="N1054" s="91"/>
      <c r="O1054" s="50"/>
      <c r="P1054" s="50"/>
      <c r="Q1054" s="50"/>
      <c r="R1054" s="50"/>
      <c r="S1054" s="50"/>
      <c r="T1054" s="95">
        <f t="shared" si="129"/>
        <v>0</v>
      </c>
      <c r="U1054" s="36">
        <f t="shared" si="130"/>
        <v>0</v>
      </c>
      <c r="V1054" s="43"/>
      <c r="W1054" s="43"/>
      <c r="X1054" s="6">
        <f t="shared" si="128"/>
        <v>0</v>
      </c>
      <c r="Y1054" s="55"/>
      <c r="Z1054" s="6">
        <f>(IF(R1054="OUI",0,IF(AND(F1054="MEDIA",G1054&gt;0,O1054&gt;0),(VLOOKUP(G1054,COÛTS!$A$1:$C$157,3,0)*(M1054*N1054/1000*O1054/1000)),0)+IF(AND(G1054&gt;0,F1054="HEURE"),(VLOOKUP(G1054,COÛTS!$A$1:$C$157,3,0)*(O1054)),0))+IF(AND(G1054&gt;0,F1054="DIVERS"),(VLOOKUP(G1054,COÛTS!$A$1:$C$157,3,0)*(O1054)),0)+IF(AND(G1054&gt;0,F1054="VEHICULE"),(VLOOKUP(G1054,COÛTS!$A$1:$C$157,3,0)*(O1054)),0)+IF(AND(G1054&gt;0,F1054="FACONNAGE"),(VLOOKUP(G1054,COÛTS!$A$1:$C$157,3,0)*(O1054)),0)+IF(AND(G1054&gt;0,F1054="ACCESSOIRES"),(VLOOKUP(G1054,COÛTS!$A$1:$C$157,3,0)*(O1054)),0)+IF(AND(F1054="TRANSPORT",G1054&gt;0),(VLOOKUP(G1054,COÛTS!$A$1:$C$157,3,0)*(O1054)),0)+IF(AND(F1054="PRODUITS",G1054="KIT COMPLET HABILLAGE CLOISON MODULAIRE (mL)"),(VLOOKUP(G1054,COÛTS!$A$1:$C$157,3,0)*(M1054/1000*O1054)),0)+IF(AND(F1054="MEDIA",H1054&lt;0,G1054&gt;0,P1054="oui",Q1054="RECTO/VERSO (Type Deux Simple Face)"),(VLOOKUP(G1054,COÛTS!$A$1:$C$157,3,0)*(M1054*(N1054+480)/1000*O1054/1000)),"0")+IF(AND(F1054="MEDIA",H1054&lt;0,G1054&gt;0,P1054="oui",Q1054="MODULE TRIANGULAIRE"),(VLOOKUP(G1054,COÛTS!$A$1:$C$157,3,0)*(M1054*(N1054+240)/1000*O1054/1000)*2)+(VLOOKUP(G1054,COÛTS!$A$1:$C$157,3,0)*(M1054)/1000*0.24),"0")+IF(AND(F1054="MEDIA",P1054="oui",G1054&gt;0,H1054&lt;0,Q1054="MODULE CARRÉ"),(VLOOKUP(G1054,COÛTS!$A$1:$C$157,3,0)*(M1054*(N1054+240)/1000*O1054/1000)*3)+(VLOOKUP(G1054,COÛTS!$A$1:$C$157,3,0)*(M1054)/1000*0.24),"0")+IF(AND(F1054="MEDIA",H1054&lt;0,P1054="oui",G1054&gt;0,Q1054="RECTO (Type Chaussette)"),(VLOOKUP(G1054,COÛTS!$A$1:$C$157,3,0)*(M1054*(N1054+60)/1000*O1054/1000))))</f>
        <v>0</v>
      </c>
      <c r="AA1054" s="6">
        <f>IF(R1054="OUI",0,IF(AND(H1054&gt;0,I1054="OUI"),(VLOOKUP(H1054,COÛTS!$A$1:$C$157,3,0)*(M1054*N1054/1000*O1054/1000)),0))</f>
        <v>0</v>
      </c>
      <c r="AB1054" s="6">
        <f t="shared" si="131"/>
        <v>0</v>
      </c>
      <c r="AC1054" s="7">
        <f t="shared" si="132"/>
        <v>0</v>
      </c>
      <c r="AD1054" s="6">
        <f t="shared" si="133"/>
        <v>0</v>
      </c>
      <c r="AE1054" s="6">
        <f t="shared" si="134"/>
        <v>0</v>
      </c>
      <c r="AF1054" s="6">
        <f>IF(R1054="OUI",0,(IF(AND(P1054="oui",Q1054="RECTO (Type Chaussette, Simple Face)",SEMAINE!M1056&lt;=2000),((COÛTS!$C$115*2*O1054*SEMAINE!M1054/1000)+(COÛTS!$C$109*O1054*SEMAINE!M1054/1000)+(COÛTS!$C$107*O1054*SEMAINE!M1054/1000)),"0")+(IF(AND(P1054="oui",Q1054="RECTO (Type Chaussette, Simple Face)",SEMAINE!M1054&gt;2001,SEMAINE!M1054&lt;=4000),((COÛTS!$C$114*2*O1054)),"0"))+(IF(AND(P1054="oui",Q1054="RECTO (Type Chaussette, Simple Face)",SEMAINE!M1054&gt;=4001,SEMAINE!M1054&lt;=6000),((COÛTS!$C$114*4*O1054)),"0"))+(IF(AND(P1054="oui",Q1054="RECTO (Type Chaussette, Simple Face)",SEMAINE!M1054&gt;=6001,SEMAINE!M1054&lt;=8000),((COÛTS!$C$114*6*O1054)),"0"))+(IF(AND(P1054="oui",Q1054="RECTO (Type Chaussette, Simple Face)",SEMAINE!M1054&gt;=8001,SEMAINE!M1054&lt;=10000),((COÛTS!$C$114*8*O1054)),0))))</f>
        <v>0</v>
      </c>
      <c r="AG1054" s="6">
        <f>IF(R1054="OUI",0,(IF(AND(F1054="MEDIA",G1054="NON TISSÉ (Type Drop)",P1054="oui",Q1054="RECTO (Type Chaussette)",SEMAINE!M1057&lt;=2000),((COÛTS!$C$115*2*O1054*SEMAINE!M1054/1000)+(COÛTS!$C$109*O1054*SEMAINE!M1054/1000)+(COÛTS!$C$107*O1054*SEMAINE!M1054/1000)),"0")+(IF(AND(F1054="MEDIA",P1054="oui",Q1054="RECTO (Type Chaussette)",SEMAINE!M1054&gt;2001,SEMAINE!M1054&lt;=4000),((COÛTS!$C$114*2*O1054)),"0"))+(IF(AND(F1054="MEDIA",P1054="oui",Q1054="RECTO (Type Chaussette)",SEMAINE!M1054&gt;=4001,SEMAINE!M1054&lt;=6000),((COÛTS!$C$114*4*O1054)),"0"))+(IF(AND(F1054="MEDIA",P1054="oui",Q1054="RECTO (Type Chaussette)",SEMAINE!M1054&gt;=6001,SEMAINE!M1054&lt;=8000),((COÛTS!$C$114*6*O1054)),"0"))+(IF(AND(F1054="MEDIA",P1054="oui",Q1054="RECTO (Type Chaussette)",SEMAINE!M1054&gt;=8001,SEMAINE!M1054&lt;=10000),((COÛTS!$C$114*8*O1054)),0))))</f>
        <v>0</v>
      </c>
      <c r="AH1054" s="6">
        <f>IF(R1054="OUI",0,(IF(AND(F1054="MEDIA",G1054="NON TISSÉ (Type Drop)",P1054="oui",Q1054="RECTO/VERSO (Type Deux Simple Face)"),((COÛTS!$C$115*4*O1054*SEMAINE!M1054/1000)+(COÛTS!$C$110*O1054*4)+(COÛTS!$C$107*O1054*SEMAINE!M1054/1000)),"0")+(IF(AND(F1054="MEDIA",P1054="oui",Q1054="RECTO/VERSO (Type Deux Simple Face)",SEMAINE!M1054&gt;2001,SEMAINE!M1054&lt;=4000),((COÛTS!$C$114*2*O1054)),"0"))+(IF(AND(F1054="MEDIA",P1054="oui",Q1054="RECTO/VERSO (Type Deux Simple Face)",SEMAINE!M1054&gt;=4001,SEMAINE!M1054&lt;=6000),((COÛTS!$C$114*4*O1054)),"0"))+(IF(AND(F1054="MEDIA",P1054="oui",Q1054="RECTO/VERSO (Type Deux Simple Face)",SEMAINE!M1054&gt;=6001,SEMAINE!M1054&lt;=8000),((COÛTS!$C$114*6*O1054)),"0"))+(IF(AND(F1054="MEDIA",P1054="oui",Q1054="RECTO/VERSO (Type Deux Simple Face)",SEMAINE!M1054&gt;=8001,SEMAINE!M1054&lt;=10000),((COÛTS!$C$114*8*O1054)),0))))</f>
        <v>0</v>
      </c>
      <c r="AI1054" s="6">
        <f>IF(R1054="OUI",0,(IF(AND(F1054="MEDIA",G1054="NON TISSÉ (Type Drop)",P1054="oui",Q1054="MODULE TRIANGULAIRE"),((COÛTS!$C$115*6*O1054*SEMAINE!M1054/1000)+(COÛTS!$C$112*O1054*6)+(COÛTS!$C$107*O1054*3)),"0")+(IF(AND(F1054="MEDIA",P1054="oui",Q1054="MODULE TRIANGULAIRE",SEMAINE!M1054&gt;2001,SEMAINE!M1054&lt;=4000),((COÛTS!$C$114*2*O1054*3)),"0"))+(IF(AND(F1054="MEDIA",P1054="oui",Q1054="MODULE TRIANGULAIRE",SEMAINE!M1054&gt;=4001,SEMAINE!M1054&lt;=6000),((COÛTS!$C$114*4*O1054*3)),"0"))+(IF(AND(F1054="MEDIA",P1054="oui",Q1054="MODULE TRIANGULAIRE",SEMAINE!M1054&gt;=6001,SEMAINE!M1054&lt;=8000),((COÛTS!$C$114*6*O1054*3)),"0"))+(IF(AND(F1054="MEDIA",P1054="oui",Q1054="MODULE TRIANGULAIRE",SEMAINE!M1054&gt;=8001,SEMAINE!M1054&lt;=10000),((COÛTS!$C$114*8*O1054*3)),0))))</f>
        <v>0</v>
      </c>
      <c r="AJ1054" s="6">
        <f>IF(OR(R1054="OUI",H1054&gt;0),0,(IF(AND(F1054="MEDIA",G1054="NON TISSÉ (Type Drop)",P1054="oui",Q1054="MODULE CARRÉ"),((COÛTS!$C$115*8*O1054*SEMAINE!M1054/1000)+(COÛTS!$C$111*O1054*8)+(COÛTS!$C$107*O1054*4)),"0")+IF(AND(F1054="MEDIA",G1054="BÂCHE FRONTLIT 450gr (Type Bâche M1)",P1054="oui",Q1054="MODULE CARRÉ"),((COÛTS!$C$115*8*O1054*SEMAINE!M1054/1000)+(COÛTS!$C$111*O1054*8)+(COÛTS!$C$107*O1054*4)),"0")+(IF(AND(F1054="MEDIA",P1054="oui",Q1054="MODULE CARRÉ",SEMAINE!M1054&gt;2001,SEMAINE!M1054&lt;=4000),((COÛTS!$C$114*2*O1054*4)),"0"))+(IF(AND(F1054="MEDIA",P1054="oui",Q1054="MODULE CARRÉ",SEMAINE!M1054&gt;=4001,SEMAINE!M1054&lt;=6000),((COÛTS!$C$114*4*O1054*4)),"0"))+(IF(AND(F1054="MEDIA",P1054="oui",Q1054="MODULE CARRÉ",SEMAINE!M1054&gt;=6001,SEMAINE!M1054&lt;=8000),((COÛTS!$C$114*6*O1054*4)),"0"))+(IF(AND(F1054="MEDIA",P1054="oui",Q1054="MODULE CARRÉ",SEMAINE!M1054&gt;=8001,SEMAINE!M1054&lt;=10000),((COÛTS!$C$114*8*O1054*4)),"0"))))</f>
        <v>0</v>
      </c>
      <c r="AK1054" s="38">
        <f>IF(Y1054&gt;0,(VLOOKUP(Y1054,DATA!$AB$2:$AC$102,2,0)),1)</f>
        <v>1</v>
      </c>
      <c r="AL1054" s="53">
        <f t="shared" si="135"/>
        <v>0</v>
      </c>
    </row>
    <row r="1055" spans="2:38" ht="25.05" customHeight="1" x14ac:dyDescent="0.25">
      <c r="B1055" s="43" t="str">
        <f>COUNTIF($D$3:D1055,D1055)&amp;T_Semaine[[#This Row],[N°AFFAIRE]]</f>
        <v>0</v>
      </c>
      <c r="C1055" s="50"/>
      <c r="D1055" s="50"/>
      <c r="E1055" s="50"/>
      <c r="F1055" s="50"/>
      <c r="G1055" s="50"/>
      <c r="H1055" s="50"/>
      <c r="I1055" s="50"/>
      <c r="J1055" s="50"/>
      <c r="K1055" s="50"/>
      <c r="L1055" s="50"/>
      <c r="M1055" s="91"/>
      <c r="N1055" s="91"/>
      <c r="O1055" s="50"/>
      <c r="P1055" s="50"/>
      <c r="Q1055" s="50"/>
      <c r="R1055" s="50"/>
      <c r="S1055" s="50"/>
      <c r="T1055" s="95">
        <f t="shared" si="129"/>
        <v>0</v>
      </c>
      <c r="U1055" s="36">
        <f t="shared" si="130"/>
        <v>0</v>
      </c>
      <c r="V1055" s="43"/>
      <c r="W1055" s="43"/>
      <c r="X1055" s="6">
        <f t="shared" si="128"/>
        <v>0</v>
      </c>
      <c r="Y1055" s="55"/>
      <c r="Z1055" s="6">
        <f>(IF(R1055="OUI",0,IF(AND(F1055="MEDIA",G1055&gt;0,O1055&gt;0),(VLOOKUP(G1055,COÛTS!$A$1:$C$157,3,0)*(M1055*N1055/1000*O1055/1000)),0)+IF(AND(G1055&gt;0,F1055="HEURE"),(VLOOKUP(G1055,COÛTS!$A$1:$C$157,3,0)*(O1055)),0))+IF(AND(G1055&gt;0,F1055="DIVERS"),(VLOOKUP(G1055,COÛTS!$A$1:$C$157,3,0)*(O1055)),0)+IF(AND(G1055&gt;0,F1055="VEHICULE"),(VLOOKUP(G1055,COÛTS!$A$1:$C$157,3,0)*(O1055)),0)+IF(AND(G1055&gt;0,F1055="FACONNAGE"),(VLOOKUP(G1055,COÛTS!$A$1:$C$157,3,0)*(O1055)),0)+IF(AND(G1055&gt;0,F1055="ACCESSOIRES"),(VLOOKUP(G1055,COÛTS!$A$1:$C$157,3,0)*(O1055)),0)+IF(AND(F1055="TRANSPORT",G1055&gt;0),(VLOOKUP(G1055,COÛTS!$A$1:$C$157,3,0)*(O1055)),0)+IF(AND(F1055="PRODUITS",G1055="KIT COMPLET HABILLAGE CLOISON MODULAIRE (mL)"),(VLOOKUP(G1055,COÛTS!$A$1:$C$157,3,0)*(M1055/1000*O1055)),0)+IF(AND(F1055="MEDIA",H1055&lt;0,G1055&gt;0,P1055="oui",Q1055="RECTO/VERSO (Type Deux Simple Face)"),(VLOOKUP(G1055,COÛTS!$A$1:$C$157,3,0)*(M1055*(N1055+480)/1000*O1055/1000)),"0")+IF(AND(F1055="MEDIA",H1055&lt;0,G1055&gt;0,P1055="oui",Q1055="MODULE TRIANGULAIRE"),(VLOOKUP(G1055,COÛTS!$A$1:$C$157,3,0)*(M1055*(N1055+240)/1000*O1055/1000)*2)+(VLOOKUP(G1055,COÛTS!$A$1:$C$157,3,0)*(M1055)/1000*0.24),"0")+IF(AND(F1055="MEDIA",P1055="oui",G1055&gt;0,H1055&lt;0,Q1055="MODULE CARRÉ"),(VLOOKUP(G1055,COÛTS!$A$1:$C$157,3,0)*(M1055*(N1055+240)/1000*O1055/1000)*3)+(VLOOKUP(G1055,COÛTS!$A$1:$C$157,3,0)*(M1055)/1000*0.24),"0")+IF(AND(F1055="MEDIA",H1055&lt;0,P1055="oui",G1055&gt;0,Q1055="RECTO (Type Chaussette)"),(VLOOKUP(G1055,COÛTS!$A$1:$C$157,3,0)*(M1055*(N1055+60)/1000*O1055/1000))))</f>
        <v>0</v>
      </c>
      <c r="AA1055" s="6">
        <f>IF(R1055="OUI",0,IF(AND(H1055&gt;0,I1055="OUI"),(VLOOKUP(H1055,COÛTS!$A$1:$C$157,3,0)*(M1055*N1055/1000*O1055/1000)),0))</f>
        <v>0</v>
      </c>
      <c r="AB1055" s="6">
        <f t="shared" si="131"/>
        <v>0</v>
      </c>
      <c r="AC1055" s="7">
        <f t="shared" si="132"/>
        <v>0</v>
      </c>
      <c r="AD1055" s="6">
        <f t="shared" si="133"/>
        <v>0</v>
      </c>
      <c r="AE1055" s="6">
        <f t="shared" si="134"/>
        <v>0</v>
      </c>
      <c r="AF1055" s="6">
        <f>IF(R1055="OUI",0,(IF(AND(P1055="oui",Q1055="RECTO (Type Chaussette, Simple Face)",SEMAINE!M1057&lt;=2000),((COÛTS!$C$115*2*O1055*SEMAINE!M1055/1000)+(COÛTS!$C$109*O1055*SEMAINE!M1055/1000)+(COÛTS!$C$107*O1055*SEMAINE!M1055/1000)),"0")+(IF(AND(P1055="oui",Q1055="RECTO (Type Chaussette, Simple Face)",SEMAINE!M1055&gt;2001,SEMAINE!M1055&lt;=4000),((COÛTS!$C$114*2*O1055)),"0"))+(IF(AND(P1055="oui",Q1055="RECTO (Type Chaussette, Simple Face)",SEMAINE!M1055&gt;=4001,SEMAINE!M1055&lt;=6000),((COÛTS!$C$114*4*O1055)),"0"))+(IF(AND(P1055="oui",Q1055="RECTO (Type Chaussette, Simple Face)",SEMAINE!M1055&gt;=6001,SEMAINE!M1055&lt;=8000),((COÛTS!$C$114*6*O1055)),"0"))+(IF(AND(P1055="oui",Q1055="RECTO (Type Chaussette, Simple Face)",SEMAINE!M1055&gt;=8001,SEMAINE!M1055&lt;=10000),((COÛTS!$C$114*8*O1055)),0))))</f>
        <v>0</v>
      </c>
      <c r="AG1055" s="6">
        <f>IF(R1055="OUI",0,(IF(AND(F1055="MEDIA",G1055="NON TISSÉ (Type Drop)",P1055="oui",Q1055="RECTO (Type Chaussette)",SEMAINE!M1058&lt;=2000),((COÛTS!$C$115*2*O1055*SEMAINE!M1055/1000)+(COÛTS!$C$109*O1055*SEMAINE!M1055/1000)+(COÛTS!$C$107*O1055*SEMAINE!M1055/1000)),"0")+(IF(AND(F1055="MEDIA",P1055="oui",Q1055="RECTO (Type Chaussette)",SEMAINE!M1055&gt;2001,SEMAINE!M1055&lt;=4000),((COÛTS!$C$114*2*O1055)),"0"))+(IF(AND(F1055="MEDIA",P1055="oui",Q1055="RECTO (Type Chaussette)",SEMAINE!M1055&gt;=4001,SEMAINE!M1055&lt;=6000),((COÛTS!$C$114*4*O1055)),"0"))+(IF(AND(F1055="MEDIA",P1055="oui",Q1055="RECTO (Type Chaussette)",SEMAINE!M1055&gt;=6001,SEMAINE!M1055&lt;=8000),((COÛTS!$C$114*6*O1055)),"0"))+(IF(AND(F1055="MEDIA",P1055="oui",Q1055="RECTO (Type Chaussette)",SEMAINE!M1055&gt;=8001,SEMAINE!M1055&lt;=10000),((COÛTS!$C$114*8*O1055)),0))))</f>
        <v>0</v>
      </c>
      <c r="AH1055" s="6">
        <f>IF(R1055="OUI",0,(IF(AND(F1055="MEDIA",G1055="NON TISSÉ (Type Drop)",P1055="oui",Q1055="RECTO/VERSO (Type Deux Simple Face)"),((COÛTS!$C$115*4*O1055*SEMAINE!M1055/1000)+(COÛTS!$C$110*O1055*4)+(COÛTS!$C$107*O1055*SEMAINE!M1055/1000)),"0")+(IF(AND(F1055="MEDIA",P1055="oui",Q1055="RECTO/VERSO (Type Deux Simple Face)",SEMAINE!M1055&gt;2001,SEMAINE!M1055&lt;=4000),((COÛTS!$C$114*2*O1055)),"0"))+(IF(AND(F1055="MEDIA",P1055="oui",Q1055="RECTO/VERSO (Type Deux Simple Face)",SEMAINE!M1055&gt;=4001,SEMAINE!M1055&lt;=6000),((COÛTS!$C$114*4*O1055)),"0"))+(IF(AND(F1055="MEDIA",P1055="oui",Q1055="RECTO/VERSO (Type Deux Simple Face)",SEMAINE!M1055&gt;=6001,SEMAINE!M1055&lt;=8000),((COÛTS!$C$114*6*O1055)),"0"))+(IF(AND(F1055="MEDIA",P1055="oui",Q1055="RECTO/VERSO (Type Deux Simple Face)",SEMAINE!M1055&gt;=8001,SEMAINE!M1055&lt;=10000),((COÛTS!$C$114*8*O1055)),0))))</f>
        <v>0</v>
      </c>
      <c r="AI1055" s="6">
        <f>IF(R1055="OUI",0,(IF(AND(F1055="MEDIA",G1055="NON TISSÉ (Type Drop)",P1055="oui",Q1055="MODULE TRIANGULAIRE"),((COÛTS!$C$115*6*O1055*SEMAINE!M1055/1000)+(COÛTS!$C$112*O1055*6)+(COÛTS!$C$107*O1055*3)),"0")+(IF(AND(F1055="MEDIA",P1055="oui",Q1055="MODULE TRIANGULAIRE",SEMAINE!M1055&gt;2001,SEMAINE!M1055&lt;=4000),((COÛTS!$C$114*2*O1055*3)),"0"))+(IF(AND(F1055="MEDIA",P1055="oui",Q1055="MODULE TRIANGULAIRE",SEMAINE!M1055&gt;=4001,SEMAINE!M1055&lt;=6000),((COÛTS!$C$114*4*O1055*3)),"0"))+(IF(AND(F1055="MEDIA",P1055="oui",Q1055="MODULE TRIANGULAIRE",SEMAINE!M1055&gt;=6001,SEMAINE!M1055&lt;=8000),((COÛTS!$C$114*6*O1055*3)),"0"))+(IF(AND(F1055="MEDIA",P1055="oui",Q1055="MODULE TRIANGULAIRE",SEMAINE!M1055&gt;=8001,SEMAINE!M1055&lt;=10000),((COÛTS!$C$114*8*O1055*3)),0))))</f>
        <v>0</v>
      </c>
      <c r="AJ1055" s="6">
        <f>IF(OR(R1055="OUI",H1055&gt;0),0,(IF(AND(F1055="MEDIA",G1055="NON TISSÉ (Type Drop)",P1055="oui",Q1055="MODULE CARRÉ"),((COÛTS!$C$115*8*O1055*SEMAINE!M1055/1000)+(COÛTS!$C$111*O1055*8)+(COÛTS!$C$107*O1055*4)),"0")+IF(AND(F1055="MEDIA",G1055="BÂCHE FRONTLIT 450gr (Type Bâche M1)",P1055="oui",Q1055="MODULE CARRÉ"),((COÛTS!$C$115*8*O1055*SEMAINE!M1055/1000)+(COÛTS!$C$111*O1055*8)+(COÛTS!$C$107*O1055*4)),"0")+(IF(AND(F1055="MEDIA",P1055="oui",Q1055="MODULE CARRÉ",SEMAINE!M1055&gt;2001,SEMAINE!M1055&lt;=4000),((COÛTS!$C$114*2*O1055*4)),"0"))+(IF(AND(F1055="MEDIA",P1055="oui",Q1055="MODULE CARRÉ",SEMAINE!M1055&gt;=4001,SEMAINE!M1055&lt;=6000),((COÛTS!$C$114*4*O1055*4)),"0"))+(IF(AND(F1055="MEDIA",P1055="oui",Q1055="MODULE CARRÉ",SEMAINE!M1055&gt;=6001,SEMAINE!M1055&lt;=8000),((COÛTS!$C$114*6*O1055*4)),"0"))+(IF(AND(F1055="MEDIA",P1055="oui",Q1055="MODULE CARRÉ",SEMAINE!M1055&gt;=8001,SEMAINE!M1055&lt;=10000),((COÛTS!$C$114*8*O1055*4)),"0"))))</f>
        <v>0</v>
      </c>
      <c r="AK1055" s="38">
        <f>IF(Y1055&gt;0,(VLOOKUP(Y1055,DATA!$AB$2:$AC$102,2,0)),1)</f>
        <v>1</v>
      </c>
      <c r="AL1055" s="53">
        <f t="shared" si="135"/>
        <v>0</v>
      </c>
    </row>
    <row r="1056" spans="2:38" ht="25.05" customHeight="1" x14ac:dyDescent="0.25">
      <c r="B1056" s="43" t="str">
        <f>COUNTIF($D$3:D1056,D1056)&amp;T_Semaine[[#This Row],[N°AFFAIRE]]</f>
        <v>0</v>
      </c>
      <c r="C1056" s="50"/>
      <c r="D1056" s="50"/>
      <c r="E1056" s="50"/>
      <c r="F1056" s="50"/>
      <c r="G1056" s="50"/>
      <c r="H1056" s="50"/>
      <c r="I1056" s="50"/>
      <c r="J1056" s="50"/>
      <c r="K1056" s="50"/>
      <c r="L1056" s="50"/>
      <c r="M1056" s="91"/>
      <c r="N1056" s="91"/>
      <c r="O1056" s="50"/>
      <c r="P1056" s="50"/>
      <c r="Q1056" s="50"/>
      <c r="R1056" s="50"/>
      <c r="S1056" s="50"/>
      <c r="T1056" s="95">
        <f t="shared" si="129"/>
        <v>0</v>
      </c>
      <c r="U1056" s="36">
        <f t="shared" si="130"/>
        <v>0</v>
      </c>
      <c r="V1056" s="43"/>
      <c r="W1056" s="43"/>
      <c r="X1056" s="6">
        <f t="shared" si="128"/>
        <v>0</v>
      </c>
      <c r="Y1056" s="55"/>
      <c r="Z1056" s="6">
        <f>(IF(R1056="OUI",0,IF(AND(F1056="MEDIA",G1056&gt;0,O1056&gt;0),(VLOOKUP(G1056,COÛTS!$A$1:$C$157,3,0)*(M1056*N1056/1000*O1056/1000)),0)+IF(AND(G1056&gt;0,F1056="HEURE"),(VLOOKUP(G1056,COÛTS!$A$1:$C$157,3,0)*(O1056)),0))+IF(AND(G1056&gt;0,F1056="DIVERS"),(VLOOKUP(G1056,COÛTS!$A$1:$C$157,3,0)*(O1056)),0)+IF(AND(G1056&gt;0,F1056="VEHICULE"),(VLOOKUP(G1056,COÛTS!$A$1:$C$157,3,0)*(O1056)),0)+IF(AND(G1056&gt;0,F1056="FACONNAGE"),(VLOOKUP(G1056,COÛTS!$A$1:$C$157,3,0)*(O1056)),0)+IF(AND(G1056&gt;0,F1056="ACCESSOIRES"),(VLOOKUP(G1056,COÛTS!$A$1:$C$157,3,0)*(O1056)),0)+IF(AND(F1056="TRANSPORT",G1056&gt;0),(VLOOKUP(G1056,COÛTS!$A$1:$C$157,3,0)*(O1056)),0)+IF(AND(F1056="PRODUITS",G1056="KIT COMPLET HABILLAGE CLOISON MODULAIRE (mL)"),(VLOOKUP(G1056,COÛTS!$A$1:$C$157,3,0)*(M1056/1000*O1056)),0)+IF(AND(F1056="MEDIA",H1056&lt;0,G1056&gt;0,P1056="oui",Q1056="RECTO/VERSO (Type Deux Simple Face)"),(VLOOKUP(G1056,COÛTS!$A$1:$C$157,3,0)*(M1056*(N1056+480)/1000*O1056/1000)),"0")+IF(AND(F1056="MEDIA",H1056&lt;0,G1056&gt;0,P1056="oui",Q1056="MODULE TRIANGULAIRE"),(VLOOKUP(G1056,COÛTS!$A$1:$C$157,3,0)*(M1056*(N1056+240)/1000*O1056/1000)*2)+(VLOOKUP(G1056,COÛTS!$A$1:$C$157,3,0)*(M1056)/1000*0.24),"0")+IF(AND(F1056="MEDIA",P1056="oui",G1056&gt;0,H1056&lt;0,Q1056="MODULE CARRÉ"),(VLOOKUP(G1056,COÛTS!$A$1:$C$157,3,0)*(M1056*(N1056+240)/1000*O1056/1000)*3)+(VLOOKUP(G1056,COÛTS!$A$1:$C$157,3,0)*(M1056)/1000*0.24),"0")+IF(AND(F1056="MEDIA",H1056&lt;0,P1056="oui",G1056&gt;0,Q1056="RECTO (Type Chaussette)"),(VLOOKUP(G1056,COÛTS!$A$1:$C$157,3,0)*(M1056*(N1056+60)/1000*O1056/1000))))</f>
        <v>0</v>
      </c>
      <c r="AA1056" s="6">
        <f>IF(R1056="OUI",0,IF(AND(H1056&gt;0,I1056="OUI"),(VLOOKUP(H1056,COÛTS!$A$1:$C$157,3,0)*(M1056*N1056/1000*O1056/1000)),0))</f>
        <v>0</v>
      </c>
      <c r="AB1056" s="6">
        <f t="shared" si="131"/>
        <v>0</v>
      </c>
      <c r="AC1056" s="7">
        <f t="shared" si="132"/>
        <v>0</v>
      </c>
      <c r="AD1056" s="6">
        <f t="shared" si="133"/>
        <v>0</v>
      </c>
      <c r="AE1056" s="6">
        <f t="shared" si="134"/>
        <v>0</v>
      </c>
      <c r="AF1056" s="6">
        <f>IF(R1056="OUI",0,(IF(AND(P1056="oui",Q1056="RECTO (Type Chaussette, Simple Face)",SEMAINE!M1058&lt;=2000),((COÛTS!$C$115*2*O1056*SEMAINE!M1056/1000)+(COÛTS!$C$109*O1056*SEMAINE!M1056/1000)+(COÛTS!$C$107*O1056*SEMAINE!M1056/1000)),"0")+(IF(AND(P1056="oui",Q1056="RECTO (Type Chaussette, Simple Face)",SEMAINE!M1056&gt;2001,SEMAINE!M1056&lt;=4000),((COÛTS!$C$114*2*O1056)),"0"))+(IF(AND(P1056="oui",Q1056="RECTO (Type Chaussette, Simple Face)",SEMAINE!M1056&gt;=4001,SEMAINE!M1056&lt;=6000),((COÛTS!$C$114*4*O1056)),"0"))+(IF(AND(P1056="oui",Q1056="RECTO (Type Chaussette, Simple Face)",SEMAINE!M1056&gt;=6001,SEMAINE!M1056&lt;=8000),((COÛTS!$C$114*6*O1056)),"0"))+(IF(AND(P1056="oui",Q1056="RECTO (Type Chaussette, Simple Face)",SEMAINE!M1056&gt;=8001,SEMAINE!M1056&lt;=10000),((COÛTS!$C$114*8*O1056)),0))))</f>
        <v>0</v>
      </c>
      <c r="AG1056" s="6">
        <f>IF(R1056="OUI",0,(IF(AND(F1056="MEDIA",G1056="NON TISSÉ (Type Drop)",P1056="oui",Q1056="RECTO (Type Chaussette)",SEMAINE!M1059&lt;=2000),((COÛTS!$C$115*2*O1056*SEMAINE!M1056/1000)+(COÛTS!$C$109*O1056*SEMAINE!M1056/1000)+(COÛTS!$C$107*O1056*SEMAINE!M1056/1000)),"0")+(IF(AND(F1056="MEDIA",P1056="oui",Q1056="RECTO (Type Chaussette)",SEMAINE!M1056&gt;2001,SEMAINE!M1056&lt;=4000),((COÛTS!$C$114*2*O1056)),"0"))+(IF(AND(F1056="MEDIA",P1056="oui",Q1056="RECTO (Type Chaussette)",SEMAINE!M1056&gt;=4001,SEMAINE!M1056&lt;=6000),((COÛTS!$C$114*4*O1056)),"0"))+(IF(AND(F1056="MEDIA",P1056="oui",Q1056="RECTO (Type Chaussette)",SEMAINE!M1056&gt;=6001,SEMAINE!M1056&lt;=8000),((COÛTS!$C$114*6*O1056)),"0"))+(IF(AND(F1056="MEDIA",P1056="oui",Q1056="RECTO (Type Chaussette)",SEMAINE!M1056&gt;=8001,SEMAINE!M1056&lt;=10000),((COÛTS!$C$114*8*O1056)),0))))</f>
        <v>0</v>
      </c>
      <c r="AH1056" s="6">
        <f>IF(R1056="OUI",0,(IF(AND(F1056="MEDIA",G1056="NON TISSÉ (Type Drop)",P1056="oui",Q1056="RECTO/VERSO (Type Deux Simple Face)"),((COÛTS!$C$115*4*O1056*SEMAINE!M1056/1000)+(COÛTS!$C$110*O1056*4)+(COÛTS!$C$107*O1056*SEMAINE!M1056/1000)),"0")+(IF(AND(F1056="MEDIA",P1056="oui",Q1056="RECTO/VERSO (Type Deux Simple Face)",SEMAINE!M1056&gt;2001,SEMAINE!M1056&lt;=4000),((COÛTS!$C$114*2*O1056)),"0"))+(IF(AND(F1056="MEDIA",P1056="oui",Q1056="RECTO/VERSO (Type Deux Simple Face)",SEMAINE!M1056&gt;=4001,SEMAINE!M1056&lt;=6000),((COÛTS!$C$114*4*O1056)),"0"))+(IF(AND(F1056="MEDIA",P1056="oui",Q1056="RECTO/VERSO (Type Deux Simple Face)",SEMAINE!M1056&gt;=6001,SEMAINE!M1056&lt;=8000),((COÛTS!$C$114*6*O1056)),"0"))+(IF(AND(F1056="MEDIA",P1056="oui",Q1056="RECTO/VERSO (Type Deux Simple Face)",SEMAINE!M1056&gt;=8001,SEMAINE!M1056&lt;=10000),((COÛTS!$C$114*8*O1056)),0))))</f>
        <v>0</v>
      </c>
      <c r="AI1056" s="6">
        <f>IF(R1056="OUI",0,(IF(AND(F1056="MEDIA",G1056="NON TISSÉ (Type Drop)",P1056="oui",Q1056="MODULE TRIANGULAIRE"),((COÛTS!$C$115*6*O1056*SEMAINE!M1056/1000)+(COÛTS!$C$112*O1056*6)+(COÛTS!$C$107*O1056*3)),"0")+(IF(AND(F1056="MEDIA",P1056="oui",Q1056="MODULE TRIANGULAIRE",SEMAINE!M1056&gt;2001,SEMAINE!M1056&lt;=4000),((COÛTS!$C$114*2*O1056*3)),"0"))+(IF(AND(F1056="MEDIA",P1056="oui",Q1056="MODULE TRIANGULAIRE",SEMAINE!M1056&gt;=4001,SEMAINE!M1056&lt;=6000),((COÛTS!$C$114*4*O1056*3)),"0"))+(IF(AND(F1056="MEDIA",P1056="oui",Q1056="MODULE TRIANGULAIRE",SEMAINE!M1056&gt;=6001,SEMAINE!M1056&lt;=8000),((COÛTS!$C$114*6*O1056*3)),"0"))+(IF(AND(F1056="MEDIA",P1056="oui",Q1056="MODULE TRIANGULAIRE",SEMAINE!M1056&gt;=8001,SEMAINE!M1056&lt;=10000),((COÛTS!$C$114*8*O1056*3)),0))))</f>
        <v>0</v>
      </c>
      <c r="AJ1056" s="6">
        <f>IF(OR(R1056="OUI",H1056&gt;0),0,(IF(AND(F1056="MEDIA",G1056="NON TISSÉ (Type Drop)",P1056="oui",Q1056="MODULE CARRÉ"),((COÛTS!$C$115*8*O1056*SEMAINE!M1056/1000)+(COÛTS!$C$111*O1056*8)+(COÛTS!$C$107*O1056*4)),"0")+IF(AND(F1056="MEDIA",G1056="BÂCHE FRONTLIT 450gr (Type Bâche M1)",P1056="oui",Q1056="MODULE CARRÉ"),((COÛTS!$C$115*8*O1056*SEMAINE!M1056/1000)+(COÛTS!$C$111*O1056*8)+(COÛTS!$C$107*O1056*4)),"0")+(IF(AND(F1056="MEDIA",P1056="oui",Q1056="MODULE CARRÉ",SEMAINE!M1056&gt;2001,SEMAINE!M1056&lt;=4000),((COÛTS!$C$114*2*O1056*4)),"0"))+(IF(AND(F1056="MEDIA",P1056="oui",Q1056="MODULE CARRÉ",SEMAINE!M1056&gt;=4001,SEMAINE!M1056&lt;=6000),((COÛTS!$C$114*4*O1056*4)),"0"))+(IF(AND(F1056="MEDIA",P1056="oui",Q1056="MODULE CARRÉ",SEMAINE!M1056&gt;=6001,SEMAINE!M1056&lt;=8000),((COÛTS!$C$114*6*O1056*4)),"0"))+(IF(AND(F1056="MEDIA",P1056="oui",Q1056="MODULE CARRÉ",SEMAINE!M1056&gt;=8001,SEMAINE!M1056&lt;=10000),((COÛTS!$C$114*8*O1056*4)),"0"))))</f>
        <v>0</v>
      </c>
      <c r="AK1056" s="38">
        <f>IF(Y1056&gt;0,(VLOOKUP(Y1056,DATA!$AB$2:$AC$102,2,0)),1)</f>
        <v>1</v>
      </c>
      <c r="AL1056" s="53">
        <f t="shared" si="135"/>
        <v>0</v>
      </c>
    </row>
    <row r="1057" spans="2:38" ht="25.05" customHeight="1" x14ac:dyDescent="0.25">
      <c r="B1057" s="43" t="str">
        <f>COUNTIF($D$3:D1057,D1057)&amp;T_Semaine[[#This Row],[N°AFFAIRE]]</f>
        <v>0</v>
      </c>
      <c r="C1057" s="50"/>
      <c r="D1057" s="50"/>
      <c r="E1057" s="50"/>
      <c r="F1057" s="50"/>
      <c r="G1057" s="50"/>
      <c r="H1057" s="50"/>
      <c r="I1057" s="50"/>
      <c r="J1057" s="50"/>
      <c r="K1057" s="50"/>
      <c r="L1057" s="50"/>
      <c r="M1057" s="91"/>
      <c r="N1057" s="91"/>
      <c r="O1057" s="50"/>
      <c r="P1057" s="50"/>
      <c r="Q1057" s="50"/>
      <c r="R1057" s="50"/>
      <c r="S1057" s="50"/>
      <c r="T1057" s="95">
        <f t="shared" si="129"/>
        <v>0</v>
      </c>
      <c r="U1057" s="36">
        <f t="shared" si="130"/>
        <v>0</v>
      </c>
      <c r="V1057" s="43"/>
      <c r="W1057" s="43"/>
      <c r="X1057" s="6">
        <f t="shared" si="128"/>
        <v>0</v>
      </c>
      <c r="Y1057" s="55"/>
      <c r="Z1057" s="6">
        <f>(IF(R1057="OUI",0,IF(AND(F1057="MEDIA",G1057&gt;0,O1057&gt;0),(VLOOKUP(G1057,COÛTS!$A$1:$C$157,3,0)*(M1057*N1057/1000*O1057/1000)),0)+IF(AND(G1057&gt;0,F1057="HEURE"),(VLOOKUP(G1057,COÛTS!$A$1:$C$157,3,0)*(O1057)),0))+IF(AND(G1057&gt;0,F1057="DIVERS"),(VLOOKUP(G1057,COÛTS!$A$1:$C$157,3,0)*(O1057)),0)+IF(AND(G1057&gt;0,F1057="VEHICULE"),(VLOOKUP(G1057,COÛTS!$A$1:$C$157,3,0)*(O1057)),0)+IF(AND(G1057&gt;0,F1057="FACONNAGE"),(VLOOKUP(G1057,COÛTS!$A$1:$C$157,3,0)*(O1057)),0)+IF(AND(G1057&gt;0,F1057="ACCESSOIRES"),(VLOOKUP(G1057,COÛTS!$A$1:$C$157,3,0)*(O1057)),0)+IF(AND(F1057="TRANSPORT",G1057&gt;0),(VLOOKUP(G1057,COÛTS!$A$1:$C$157,3,0)*(O1057)),0)+IF(AND(F1057="PRODUITS",G1057="KIT COMPLET HABILLAGE CLOISON MODULAIRE (mL)"),(VLOOKUP(G1057,COÛTS!$A$1:$C$157,3,0)*(M1057/1000*O1057)),0)+IF(AND(F1057="MEDIA",H1057&lt;0,G1057&gt;0,P1057="oui",Q1057="RECTO/VERSO (Type Deux Simple Face)"),(VLOOKUP(G1057,COÛTS!$A$1:$C$157,3,0)*(M1057*(N1057+480)/1000*O1057/1000)),"0")+IF(AND(F1057="MEDIA",H1057&lt;0,G1057&gt;0,P1057="oui",Q1057="MODULE TRIANGULAIRE"),(VLOOKUP(G1057,COÛTS!$A$1:$C$157,3,0)*(M1057*(N1057+240)/1000*O1057/1000)*2)+(VLOOKUP(G1057,COÛTS!$A$1:$C$157,3,0)*(M1057)/1000*0.24),"0")+IF(AND(F1057="MEDIA",P1057="oui",G1057&gt;0,H1057&lt;0,Q1057="MODULE CARRÉ"),(VLOOKUP(G1057,COÛTS!$A$1:$C$157,3,0)*(M1057*(N1057+240)/1000*O1057/1000)*3)+(VLOOKUP(G1057,COÛTS!$A$1:$C$157,3,0)*(M1057)/1000*0.24),"0")+IF(AND(F1057="MEDIA",H1057&lt;0,P1057="oui",G1057&gt;0,Q1057="RECTO (Type Chaussette)"),(VLOOKUP(G1057,COÛTS!$A$1:$C$157,3,0)*(M1057*(N1057+60)/1000*O1057/1000))))</f>
        <v>0</v>
      </c>
      <c r="AA1057" s="6">
        <f>IF(R1057="OUI",0,IF(AND(H1057&gt;0,I1057="OUI"),(VLOOKUP(H1057,COÛTS!$A$1:$C$157,3,0)*(M1057*N1057/1000*O1057/1000)),0))</f>
        <v>0</v>
      </c>
      <c r="AB1057" s="6">
        <f t="shared" si="131"/>
        <v>0</v>
      </c>
      <c r="AC1057" s="7">
        <f t="shared" si="132"/>
        <v>0</v>
      </c>
      <c r="AD1057" s="6">
        <f t="shared" si="133"/>
        <v>0</v>
      </c>
      <c r="AE1057" s="6">
        <f t="shared" si="134"/>
        <v>0</v>
      </c>
      <c r="AF1057" s="6">
        <f>IF(R1057="OUI",0,(IF(AND(P1057="oui",Q1057="RECTO (Type Chaussette, Simple Face)",SEMAINE!M1059&lt;=2000),((COÛTS!$C$115*2*O1057*SEMAINE!M1057/1000)+(COÛTS!$C$109*O1057*SEMAINE!M1057/1000)+(COÛTS!$C$107*O1057*SEMAINE!M1057/1000)),"0")+(IF(AND(P1057="oui",Q1057="RECTO (Type Chaussette, Simple Face)",SEMAINE!M1057&gt;2001,SEMAINE!M1057&lt;=4000),((COÛTS!$C$114*2*O1057)),"0"))+(IF(AND(P1057="oui",Q1057="RECTO (Type Chaussette, Simple Face)",SEMAINE!M1057&gt;=4001,SEMAINE!M1057&lt;=6000),((COÛTS!$C$114*4*O1057)),"0"))+(IF(AND(P1057="oui",Q1057="RECTO (Type Chaussette, Simple Face)",SEMAINE!M1057&gt;=6001,SEMAINE!M1057&lt;=8000),((COÛTS!$C$114*6*O1057)),"0"))+(IF(AND(P1057="oui",Q1057="RECTO (Type Chaussette, Simple Face)",SEMAINE!M1057&gt;=8001,SEMAINE!M1057&lt;=10000),((COÛTS!$C$114*8*O1057)),0))))</f>
        <v>0</v>
      </c>
      <c r="AG1057" s="6">
        <f>IF(R1057="OUI",0,(IF(AND(F1057="MEDIA",G1057="NON TISSÉ (Type Drop)",P1057="oui",Q1057="RECTO (Type Chaussette)",SEMAINE!M1060&lt;=2000),((COÛTS!$C$115*2*O1057*SEMAINE!M1057/1000)+(COÛTS!$C$109*O1057*SEMAINE!M1057/1000)+(COÛTS!$C$107*O1057*SEMAINE!M1057/1000)),"0")+(IF(AND(F1057="MEDIA",P1057="oui",Q1057="RECTO (Type Chaussette)",SEMAINE!M1057&gt;2001,SEMAINE!M1057&lt;=4000),((COÛTS!$C$114*2*O1057)),"0"))+(IF(AND(F1057="MEDIA",P1057="oui",Q1057="RECTO (Type Chaussette)",SEMAINE!M1057&gt;=4001,SEMAINE!M1057&lt;=6000),((COÛTS!$C$114*4*O1057)),"0"))+(IF(AND(F1057="MEDIA",P1057="oui",Q1057="RECTO (Type Chaussette)",SEMAINE!M1057&gt;=6001,SEMAINE!M1057&lt;=8000),((COÛTS!$C$114*6*O1057)),"0"))+(IF(AND(F1057="MEDIA",P1057="oui",Q1057="RECTO (Type Chaussette)",SEMAINE!M1057&gt;=8001,SEMAINE!M1057&lt;=10000),((COÛTS!$C$114*8*O1057)),0))))</f>
        <v>0</v>
      </c>
      <c r="AH1057" s="6">
        <f>IF(R1057="OUI",0,(IF(AND(F1057="MEDIA",G1057="NON TISSÉ (Type Drop)",P1057="oui",Q1057="RECTO/VERSO (Type Deux Simple Face)"),((COÛTS!$C$115*4*O1057*SEMAINE!M1057/1000)+(COÛTS!$C$110*O1057*4)+(COÛTS!$C$107*O1057*SEMAINE!M1057/1000)),"0")+(IF(AND(F1057="MEDIA",P1057="oui",Q1057="RECTO/VERSO (Type Deux Simple Face)",SEMAINE!M1057&gt;2001,SEMAINE!M1057&lt;=4000),((COÛTS!$C$114*2*O1057)),"0"))+(IF(AND(F1057="MEDIA",P1057="oui",Q1057="RECTO/VERSO (Type Deux Simple Face)",SEMAINE!M1057&gt;=4001,SEMAINE!M1057&lt;=6000),((COÛTS!$C$114*4*O1057)),"0"))+(IF(AND(F1057="MEDIA",P1057="oui",Q1057="RECTO/VERSO (Type Deux Simple Face)",SEMAINE!M1057&gt;=6001,SEMAINE!M1057&lt;=8000),((COÛTS!$C$114*6*O1057)),"0"))+(IF(AND(F1057="MEDIA",P1057="oui",Q1057="RECTO/VERSO (Type Deux Simple Face)",SEMAINE!M1057&gt;=8001,SEMAINE!M1057&lt;=10000),((COÛTS!$C$114*8*O1057)),0))))</f>
        <v>0</v>
      </c>
      <c r="AI1057" s="6">
        <f>IF(R1057="OUI",0,(IF(AND(F1057="MEDIA",G1057="NON TISSÉ (Type Drop)",P1057="oui",Q1057="MODULE TRIANGULAIRE"),((COÛTS!$C$115*6*O1057*SEMAINE!M1057/1000)+(COÛTS!$C$112*O1057*6)+(COÛTS!$C$107*O1057*3)),"0")+(IF(AND(F1057="MEDIA",P1057="oui",Q1057="MODULE TRIANGULAIRE",SEMAINE!M1057&gt;2001,SEMAINE!M1057&lt;=4000),((COÛTS!$C$114*2*O1057*3)),"0"))+(IF(AND(F1057="MEDIA",P1057="oui",Q1057="MODULE TRIANGULAIRE",SEMAINE!M1057&gt;=4001,SEMAINE!M1057&lt;=6000),((COÛTS!$C$114*4*O1057*3)),"0"))+(IF(AND(F1057="MEDIA",P1057="oui",Q1057="MODULE TRIANGULAIRE",SEMAINE!M1057&gt;=6001,SEMAINE!M1057&lt;=8000),((COÛTS!$C$114*6*O1057*3)),"0"))+(IF(AND(F1057="MEDIA",P1057="oui",Q1057="MODULE TRIANGULAIRE",SEMAINE!M1057&gt;=8001,SEMAINE!M1057&lt;=10000),((COÛTS!$C$114*8*O1057*3)),0))))</f>
        <v>0</v>
      </c>
      <c r="AJ1057" s="6">
        <f>IF(OR(R1057="OUI",H1057&gt;0),0,(IF(AND(F1057="MEDIA",G1057="NON TISSÉ (Type Drop)",P1057="oui",Q1057="MODULE CARRÉ"),((COÛTS!$C$115*8*O1057*SEMAINE!M1057/1000)+(COÛTS!$C$111*O1057*8)+(COÛTS!$C$107*O1057*4)),"0")+IF(AND(F1057="MEDIA",G1057="BÂCHE FRONTLIT 450gr (Type Bâche M1)",P1057="oui",Q1057="MODULE CARRÉ"),((COÛTS!$C$115*8*O1057*SEMAINE!M1057/1000)+(COÛTS!$C$111*O1057*8)+(COÛTS!$C$107*O1057*4)),"0")+(IF(AND(F1057="MEDIA",P1057="oui",Q1057="MODULE CARRÉ",SEMAINE!M1057&gt;2001,SEMAINE!M1057&lt;=4000),((COÛTS!$C$114*2*O1057*4)),"0"))+(IF(AND(F1057="MEDIA",P1057="oui",Q1057="MODULE CARRÉ",SEMAINE!M1057&gt;=4001,SEMAINE!M1057&lt;=6000),((COÛTS!$C$114*4*O1057*4)),"0"))+(IF(AND(F1057="MEDIA",P1057="oui",Q1057="MODULE CARRÉ",SEMAINE!M1057&gt;=6001,SEMAINE!M1057&lt;=8000),((COÛTS!$C$114*6*O1057*4)),"0"))+(IF(AND(F1057="MEDIA",P1057="oui",Q1057="MODULE CARRÉ",SEMAINE!M1057&gt;=8001,SEMAINE!M1057&lt;=10000),((COÛTS!$C$114*8*O1057*4)),"0"))))</f>
        <v>0</v>
      </c>
      <c r="AK1057" s="38">
        <f>IF(Y1057&gt;0,(VLOOKUP(Y1057,DATA!$AB$2:$AC$102,2,0)),1)</f>
        <v>1</v>
      </c>
      <c r="AL1057" s="53">
        <f t="shared" si="135"/>
        <v>0</v>
      </c>
    </row>
    <row r="1058" spans="2:38" ht="25.05" customHeight="1" x14ac:dyDescent="0.25">
      <c r="B1058" s="43" t="str">
        <f>COUNTIF($D$3:D1058,D1058)&amp;T_Semaine[[#This Row],[N°AFFAIRE]]</f>
        <v>0</v>
      </c>
      <c r="C1058" s="50"/>
      <c r="D1058" s="50"/>
      <c r="E1058" s="50"/>
      <c r="F1058" s="50"/>
      <c r="G1058" s="50"/>
      <c r="H1058" s="50"/>
      <c r="I1058" s="50"/>
      <c r="J1058" s="50"/>
      <c r="K1058" s="50"/>
      <c r="L1058" s="50"/>
      <c r="M1058" s="91"/>
      <c r="N1058" s="91"/>
      <c r="O1058" s="50"/>
      <c r="P1058" s="50"/>
      <c r="Q1058" s="50"/>
      <c r="R1058" s="50"/>
      <c r="S1058" s="50"/>
      <c r="T1058" s="95">
        <f t="shared" si="129"/>
        <v>0</v>
      </c>
      <c r="U1058" s="36">
        <f t="shared" si="130"/>
        <v>0</v>
      </c>
      <c r="V1058" s="43"/>
      <c r="W1058" s="43"/>
      <c r="X1058" s="6">
        <f t="shared" si="128"/>
        <v>0</v>
      </c>
      <c r="Y1058" s="55"/>
      <c r="Z1058" s="6">
        <f>(IF(R1058="OUI",0,IF(AND(F1058="MEDIA",G1058&gt;0,O1058&gt;0),(VLOOKUP(G1058,COÛTS!$A$1:$C$157,3,0)*(M1058*N1058/1000*O1058/1000)),0)+IF(AND(G1058&gt;0,F1058="HEURE"),(VLOOKUP(G1058,COÛTS!$A$1:$C$157,3,0)*(O1058)),0))+IF(AND(G1058&gt;0,F1058="DIVERS"),(VLOOKUP(G1058,COÛTS!$A$1:$C$157,3,0)*(O1058)),0)+IF(AND(G1058&gt;0,F1058="VEHICULE"),(VLOOKUP(G1058,COÛTS!$A$1:$C$157,3,0)*(O1058)),0)+IF(AND(G1058&gt;0,F1058="FACONNAGE"),(VLOOKUP(G1058,COÛTS!$A$1:$C$157,3,0)*(O1058)),0)+IF(AND(G1058&gt;0,F1058="ACCESSOIRES"),(VLOOKUP(G1058,COÛTS!$A$1:$C$157,3,0)*(O1058)),0)+IF(AND(F1058="TRANSPORT",G1058&gt;0),(VLOOKUP(G1058,COÛTS!$A$1:$C$157,3,0)*(O1058)),0)+IF(AND(F1058="PRODUITS",G1058="KIT COMPLET HABILLAGE CLOISON MODULAIRE (mL)"),(VLOOKUP(G1058,COÛTS!$A$1:$C$157,3,0)*(M1058/1000*O1058)),0)+IF(AND(F1058="MEDIA",H1058&lt;0,G1058&gt;0,P1058="oui",Q1058="RECTO/VERSO (Type Deux Simple Face)"),(VLOOKUP(G1058,COÛTS!$A$1:$C$157,3,0)*(M1058*(N1058+480)/1000*O1058/1000)),"0")+IF(AND(F1058="MEDIA",H1058&lt;0,G1058&gt;0,P1058="oui",Q1058="MODULE TRIANGULAIRE"),(VLOOKUP(G1058,COÛTS!$A$1:$C$157,3,0)*(M1058*(N1058+240)/1000*O1058/1000)*2)+(VLOOKUP(G1058,COÛTS!$A$1:$C$157,3,0)*(M1058)/1000*0.24),"0")+IF(AND(F1058="MEDIA",P1058="oui",G1058&gt;0,H1058&lt;0,Q1058="MODULE CARRÉ"),(VLOOKUP(G1058,COÛTS!$A$1:$C$157,3,0)*(M1058*(N1058+240)/1000*O1058/1000)*3)+(VLOOKUP(G1058,COÛTS!$A$1:$C$157,3,0)*(M1058)/1000*0.24),"0")+IF(AND(F1058="MEDIA",H1058&lt;0,P1058="oui",G1058&gt;0,Q1058="RECTO (Type Chaussette)"),(VLOOKUP(G1058,COÛTS!$A$1:$C$157,3,0)*(M1058*(N1058+60)/1000*O1058/1000))))</f>
        <v>0</v>
      </c>
      <c r="AA1058" s="6">
        <f>IF(R1058="OUI",0,IF(AND(H1058&gt;0,I1058="OUI"),(VLOOKUP(H1058,COÛTS!$A$1:$C$157,3,0)*(M1058*N1058/1000*O1058/1000)),0))</f>
        <v>0</v>
      </c>
      <c r="AB1058" s="6">
        <f t="shared" si="131"/>
        <v>0</v>
      </c>
      <c r="AC1058" s="7">
        <f t="shared" si="132"/>
        <v>0</v>
      </c>
      <c r="AD1058" s="6">
        <f t="shared" si="133"/>
        <v>0</v>
      </c>
      <c r="AE1058" s="6">
        <f t="shared" si="134"/>
        <v>0</v>
      </c>
      <c r="AF1058" s="6">
        <f>IF(R1058="OUI",0,(IF(AND(P1058="oui",Q1058="RECTO (Type Chaussette, Simple Face)",SEMAINE!M1060&lt;=2000),((COÛTS!$C$115*2*O1058*SEMAINE!M1058/1000)+(COÛTS!$C$109*O1058*SEMAINE!M1058/1000)+(COÛTS!$C$107*O1058*SEMAINE!M1058/1000)),"0")+(IF(AND(P1058="oui",Q1058="RECTO (Type Chaussette, Simple Face)",SEMAINE!M1058&gt;2001,SEMAINE!M1058&lt;=4000),((COÛTS!$C$114*2*O1058)),"0"))+(IF(AND(P1058="oui",Q1058="RECTO (Type Chaussette, Simple Face)",SEMAINE!M1058&gt;=4001,SEMAINE!M1058&lt;=6000),((COÛTS!$C$114*4*O1058)),"0"))+(IF(AND(P1058="oui",Q1058="RECTO (Type Chaussette, Simple Face)",SEMAINE!M1058&gt;=6001,SEMAINE!M1058&lt;=8000),((COÛTS!$C$114*6*O1058)),"0"))+(IF(AND(P1058="oui",Q1058="RECTO (Type Chaussette, Simple Face)",SEMAINE!M1058&gt;=8001,SEMAINE!M1058&lt;=10000),((COÛTS!$C$114*8*O1058)),0))))</f>
        <v>0</v>
      </c>
      <c r="AG1058" s="6">
        <f>IF(R1058="OUI",0,(IF(AND(F1058="MEDIA",G1058="NON TISSÉ (Type Drop)",P1058="oui",Q1058="RECTO (Type Chaussette)",SEMAINE!M1061&lt;=2000),((COÛTS!$C$115*2*O1058*SEMAINE!M1058/1000)+(COÛTS!$C$109*O1058*SEMAINE!M1058/1000)+(COÛTS!$C$107*O1058*SEMAINE!M1058/1000)),"0")+(IF(AND(F1058="MEDIA",P1058="oui",Q1058="RECTO (Type Chaussette)",SEMAINE!M1058&gt;2001,SEMAINE!M1058&lt;=4000),((COÛTS!$C$114*2*O1058)),"0"))+(IF(AND(F1058="MEDIA",P1058="oui",Q1058="RECTO (Type Chaussette)",SEMAINE!M1058&gt;=4001,SEMAINE!M1058&lt;=6000),((COÛTS!$C$114*4*O1058)),"0"))+(IF(AND(F1058="MEDIA",P1058="oui",Q1058="RECTO (Type Chaussette)",SEMAINE!M1058&gt;=6001,SEMAINE!M1058&lt;=8000),((COÛTS!$C$114*6*O1058)),"0"))+(IF(AND(F1058="MEDIA",P1058="oui",Q1058="RECTO (Type Chaussette)",SEMAINE!M1058&gt;=8001,SEMAINE!M1058&lt;=10000),((COÛTS!$C$114*8*O1058)),0))))</f>
        <v>0</v>
      </c>
      <c r="AH1058" s="6">
        <f>IF(R1058="OUI",0,(IF(AND(F1058="MEDIA",G1058="NON TISSÉ (Type Drop)",P1058="oui",Q1058="RECTO/VERSO (Type Deux Simple Face)"),((COÛTS!$C$115*4*O1058*SEMAINE!M1058/1000)+(COÛTS!$C$110*O1058*4)+(COÛTS!$C$107*O1058*SEMAINE!M1058/1000)),"0")+(IF(AND(F1058="MEDIA",P1058="oui",Q1058="RECTO/VERSO (Type Deux Simple Face)",SEMAINE!M1058&gt;2001,SEMAINE!M1058&lt;=4000),((COÛTS!$C$114*2*O1058)),"0"))+(IF(AND(F1058="MEDIA",P1058="oui",Q1058="RECTO/VERSO (Type Deux Simple Face)",SEMAINE!M1058&gt;=4001,SEMAINE!M1058&lt;=6000),((COÛTS!$C$114*4*O1058)),"0"))+(IF(AND(F1058="MEDIA",P1058="oui",Q1058="RECTO/VERSO (Type Deux Simple Face)",SEMAINE!M1058&gt;=6001,SEMAINE!M1058&lt;=8000),((COÛTS!$C$114*6*O1058)),"0"))+(IF(AND(F1058="MEDIA",P1058="oui",Q1058="RECTO/VERSO (Type Deux Simple Face)",SEMAINE!M1058&gt;=8001,SEMAINE!M1058&lt;=10000),((COÛTS!$C$114*8*O1058)),0))))</f>
        <v>0</v>
      </c>
      <c r="AI1058" s="6">
        <f>IF(R1058="OUI",0,(IF(AND(F1058="MEDIA",G1058="NON TISSÉ (Type Drop)",P1058="oui",Q1058="MODULE TRIANGULAIRE"),((COÛTS!$C$115*6*O1058*SEMAINE!M1058/1000)+(COÛTS!$C$112*O1058*6)+(COÛTS!$C$107*O1058*3)),"0")+(IF(AND(F1058="MEDIA",P1058="oui",Q1058="MODULE TRIANGULAIRE",SEMAINE!M1058&gt;2001,SEMAINE!M1058&lt;=4000),((COÛTS!$C$114*2*O1058*3)),"0"))+(IF(AND(F1058="MEDIA",P1058="oui",Q1058="MODULE TRIANGULAIRE",SEMAINE!M1058&gt;=4001,SEMAINE!M1058&lt;=6000),((COÛTS!$C$114*4*O1058*3)),"0"))+(IF(AND(F1058="MEDIA",P1058="oui",Q1058="MODULE TRIANGULAIRE",SEMAINE!M1058&gt;=6001,SEMAINE!M1058&lt;=8000),((COÛTS!$C$114*6*O1058*3)),"0"))+(IF(AND(F1058="MEDIA",P1058="oui",Q1058="MODULE TRIANGULAIRE",SEMAINE!M1058&gt;=8001,SEMAINE!M1058&lt;=10000),((COÛTS!$C$114*8*O1058*3)),0))))</f>
        <v>0</v>
      </c>
      <c r="AJ1058" s="6">
        <f>IF(OR(R1058="OUI",H1058&gt;0),0,(IF(AND(F1058="MEDIA",G1058="NON TISSÉ (Type Drop)",P1058="oui",Q1058="MODULE CARRÉ"),((COÛTS!$C$115*8*O1058*SEMAINE!M1058/1000)+(COÛTS!$C$111*O1058*8)+(COÛTS!$C$107*O1058*4)),"0")+IF(AND(F1058="MEDIA",G1058="BÂCHE FRONTLIT 450gr (Type Bâche M1)",P1058="oui",Q1058="MODULE CARRÉ"),((COÛTS!$C$115*8*O1058*SEMAINE!M1058/1000)+(COÛTS!$C$111*O1058*8)+(COÛTS!$C$107*O1058*4)),"0")+(IF(AND(F1058="MEDIA",P1058="oui",Q1058="MODULE CARRÉ",SEMAINE!M1058&gt;2001,SEMAINE!M1058&lt;=4000),((COÛTS!$C$114*2*O1058*4)),"0"))+(IF(AND(F1058="MEDIA",P1058="oui",Q1058="MODULE CARRÉ",SEMAINE!M1058&gt;=4001,SEMAINE!M1058&lt;=6000),((COÛTS!$C$114*4*O1058*4)),"0"))+(IF(AND(F1058="MEDIA",P1058="oui",Q1058="MODULE CARRÉ",SEMAINE!M1058&gt;=6001,SEMAINE!M1058&lt;=8000),((COÛTS!$C$114*6*O1058*4)),"0"))+(IF(AND(F1058="MEDIA",P1058="oui",Q1058="MODULE CARRÉ",SEMAINE!M1058&gt;=8001,SEMAINE!M1058&lt;=10000),((COÛTS!$C$114*8*O1058*4)),"0"))))</f>
        <v>0</v>
      </c>
      <c r="AK1058" s="38">
        <f>IF(Y1058&gt;0,(VLOOKUP(Y1058,DATA!$AB$2:$AC$102,2,0)),1)</f>
        <v>1</v>
      </c>
      <c r="AL1058" s="53">
        <f t="shared" si="135"/>
        <v>0</v>
      </c>
    </row>
    <row r="1059" spans="2:38" ht="25.05" customHeight="1" x14ac:dyDescent="0.25">
      <c r="B1059" s="43" t="str">
        <f>COUNTIF($D$3:D1059,D1059)&amp;T_Semaine[[#This Row],[N°AFFAIRE]]</f>
        <v>0</v>
      </c>
      <c r="C1059" s="50"/>
      <c r="D1059" s="50"/>
      <c r="E1059" s="50"/>
      <c r="F1059" s="50"/>
      <c r="G1059" s="50"/>
      <c r="H1059" s="50"/>
      <c r="I1059" s="50"/>
      <c r="J1059" s="50"/>
      <c r="K1059" s="50"/>
      <c r="L1059" s="50"/>
      <c r="M1059" s="91"/>
      <c r="N1059" s="91"/>
      <c r="O1059" s="50"/>
      <c r="P1059" s="50"/>
      <c r="Q1059" s="50"/>
      <c r="R1059" s="50"/>
      <c r="S1059" s="50"/>
      <c r="T1059" s="95">
        <f t="shared" si="129"/>
        <v>0</v>
      </c>
      <c r="U1059" s="36">
        <f t="shared" si="130"/>
        <v>0</v>
      </c>
      <c r="V1059" s="43"/>
      <c r="W1059" s="43"/>
      <c r="X1059" s="6">
        <f t="shared" si="128"/>
        <v>0</v>
      </c>
      <c r="Y1059" s="55"/>
      <c r="Z1059" s="6">
        <f>(IF(R1059="OUI",0,IF(AND(F1059="MEDIA",G1059&gt;0,O1059&gt;0),(VLOOKUP(G1059,COÛTS!$A$1:$C$157,3,0)*(M1059*N1059/1000*O1059/1000)),0)+IF(AND(G1059&gt;0,F1059="HEURE"),(VLOOKUP(G1059,COÛTS!$A$1:$C$157,3,0)*(O1059)),0))+IF(AND(G1059&gt;0,F1059="DIVERS"),(VLOOKUP(G1059,COÛTS!$A$1:$C$157,3,0)*(O1059)),0)+IF(AND(G1059&gt;0,F1059="VEHICULE"),(VLOOKUP(G1059,COÛTS!$A$1:$C$157,3,0)*(O1059)),0)+IF(AND(G1059&gt;0,F1059="FACONNAGE"),(VLOOKUP(G1059,COÛTS!$A$1:$C$157,3,0)*(O1059)),0)+IF(AND(G1059&gt;0,F1059="ACCESSOIRES"),(VLOOKUP(G1059,COÛTS!$A$1:$C$157,3,0)*(O1059)),0)+IF(AND(F1059="TRANSPORT",G1059&gt;0),(VLOOKUP(G1059,COÛTS!$A$1:$C$157,3,0)*(O1059)),0)+IF(AND(F1059="PRODUITS",G1059="KIT COMPLET HABILLAGE CLOISON MODULAIRE (mL)"),(VLOOKUP(G1059,COÛTS!$A$1:$C$157,3,0)*(M1059/1000*O1059)),0)+IF(AND(F1059="MEDIA",H1059&lt;0,G1059&gt;0,P1059="oui",Q1059="RECTO/VERSO (Type Deux Simple Face)"),(VLOOKUP(G1059,COÛTS!$A$1:$C$157,3,0)*(M1059*(N1059+480)/1000*O1059/1000)),"0")+IF(AND(F1059="MEDIA",H1059&lt;0,G1059&gt;0,P1059="oui",Q1059="MODULE TRIANGULAIRE"),(VLOOKUP(G1059,COÛTS!$A$1:$C$157,3,0)*(M1059*(N1059+240)/1000*O1059/1000)*2)+(VLOOKUP(G1059,COÛTS!$A$1:$C$157,3,0)*(M1059)/1000*0.24),"0")+IF(AND(F1059="MEDIA",P1059="oui",G1059&gt;0,H1059&lt;0,Q1059="MODULE CARRÉ"),(VLOOKUP(G1059,COÛTS!$A$1:$C$157,3,0)*(M1059*(N1059+240)/1000*O1059/1000)*3)+(VLOOKUP(G1059,COÛTS!$A$1:$C$157,3,0)*(M1059)/1000*0.24),"0")+IF(AND(F1059="MEDIA",H1059&lt;0,P1059="oui",G1059&gt;0,Q1059="RECTO (Type Chaussette)"),(VLOOKUP(G1059,COÛTS!$A$1:$C$157,3,0)*(M1059*(N1059+60)/1000*O1059/1000))))</f>
        <v>0</v>
      </c>
      <c r="AA1059" s="6">
        <f>IF(R1059="OUI",0,IF(AND(H1059&gt;0,I1059="OUI"),(VLOOKUP(H1059,COÛTS!$A$1:$C$157,3,0)*(M1059*N1059/1000*O1059/1000)),0))</f>
        <v>0</v>
      </c>
      <c r="AB1059" s="6">
        <f t="shared" si="131"/>
        <v>0</v>
      </c>
      <c r="AC1059" s="7">
        <f t="shared" si="132"/>
        <v>0</v>
      </c>
      <c r="AD1059" s="6">
        <f t="shared" si="133"/>
        <v>0</v>
      </c>
      <c r="AE1059" s="6">
        <f t="shared" si="134"/>
        <v>0</v>
      </c>
      <c r="AF1059" s="6">
        <f>IF(R1059="OUI",0,(IF(AND(P1059="oui",Q1059="RECTO (Type Chaussette, Simple Face)",SEMAINE!M1061&lt;=2000),((COÛTS!$C$115*2*O1059*SEMAINE!M1059/1000)+(COÛTS!$C$109*O1059*SEMAINE!M1059/1000)+(COÛTS!$C$107*O1059*SEMAINE!M1059/1000)),"0")+(IF(AND(P1059="oui",Q1059="RECTO (Type Chaussette, Simple Face)",SEMAINE!M1059&gt;2001,SEMAINE!M1059&lt;=4000),((COÛTS!$C$114*2*O1059)),"0"))+(IF(AND(P1059="oui",Q1059="RECTO (Type Chaussette, Simple Face)",SEMAINE!M1059&gt;=4001,SEMAINE!M1059&lt;=6000),((COÛTS!$C$114*4*O1059)),"0"))+(IF(AND(P1059="oui",Q1059="RECTO (Type Chaussette, Simple Face)",SEMAINE!M1059&gt;=6001,SEMAINE!M1059&lt;=8000),((COÛTS!$C$114*6*O1059)),"0"))+(IF(AND(P1059="oui",Q1059="RECTO (Type Chaussette, Simple Face)",SEMAINE!M1059&gt;=8001,SEMAINE!M1059&lt;=10000),((COÛTS!$C$114*8*O1059)),0))))</f>
        <v>0</v>
      </c>
      <c r="AG1059" s="6">
        <f>IF(R1059="OUI",0,(IF(AND(F1059="MEDIA",G1059="NON TISSÉ (Type Drop)",P1059="oui",Q1059="RECTO (Type Chaussette)",SEMAINE!M1062&lt;=2000),((COÛTS!$C$115*2*O1059*SEMAINE!M1059/1000)+(COÛTS!$C$109*O1059*SEMAINE!M1059/1000)+(COÛTS!$C$107*O1059*SEMAINE!M1059/1000)),"0")+(IF(AND(F1059="MEDIA",P1059="oui",Q1059="RECTO (Type Chaussette)",SEMAINE!M1059&gt;2001,SEMAINE!M1059&lt;=4000),((COÛTS!$C$114*2*O1059)),"0"))+(IF(AND(F1059="MEDIA",P1059="oui",Q1059="RECTO (Type Chaussette)",SEMAINE!M1059&gt;=4001,SEMAINE!M1059&lt;=6000),((COÛTS!$C$114*4*O1059)),"0"))+(IF(AND(F1059="MEDIA",P1059="oui",Q1059="RECTO (Type Chaussette)",SEMAINE!M1059&gt;=6001,SEMAINE!M1059&lt;=8000),((COÛTS!$C$114*6*O1059)),"0"))+(IF(AND(F1059="MEDIA",P1059="oui",Q1059="RECTO (Type Chaussette)",SEMAINE!M1059&gt;=8001,SEMAINE!M1059&lt;=10000),((COÛTS!$C$114*8*O1059)),0))))</f>
        <v>0</v>
      </c>
      <c r="AH1059" s="6">
        <f>IF(R1059="OUI",0,(IF(AND(F1059="MEDIA",G1059="NON TISSÉ (Type Drop)",P1059="oui",Q1059="RECTO/VERSO (Type Deux Simple Face)"),((COÛTS!$C$115*4*O1059*SEMAINE!M1059/1000)+(COÛTS!$C$110*O1059*4)+(COÛTS!$C$107*O1059*SEMAINE!M1059/1000)),"0")+(IF(AND(F1059="MEDIA",P1059="oui",Q1059="RECTO/VERSO (Type Deux Simple Face)",SEMAINE!M1059&gt;2001,SEMAINE!M1059&lt;=4000),((COÛTS!$C$114*2*O1059)),"0"))+(IF(AND(F1059="MEDIA",P1059="oui",Q1059="RECTO/VERSO (Type Deux Simple Face)",SEMAINE!M1059&gt;=4001,SEMAINE!M1059&lt;=6000),((COÛTS!$C$114*4*O1059)),"0"))+(IF(AND(F1059="MEDIA",P1059="oui",Q1059="RECTO/VERSO (Type Deux Simple Face)",SEMAINE!M1059&gt;=6001,SEMAINE!M1059&lt;=8000),((COÛTS!$C$114*6*O1059)),"0"))+(IF(AND(F1059="MEDIA",P1059="oui",Q1059="RECTO/VERSO (Type Deux Simple Face)",SEMAINE!M1059&gt;=8001,SEMAINE!M1059&lt;=10000),((COÛTS!$C$114*8*O1059)),0))))</f>
        <v>0</v>
      </c>
      <c r="AI1059" s="6">
        <f>IF(R1059="OUI",0,(IF(AND(F1059="MEDIA",G1059="NON TISSÉ (Type Drop)",P1059="oui",Q1059="MODULE TRIANGULAIRE"),((COÛTS!$C$115*6*O1059*SEMAINE!M1059/1000)+(COÛTS!$C$112*O1059*6)+(COÛTS!$C$107*O1059*3)),"0")+(IF(AND(F1059="MEDIA",P1059="oui",Q1059="MODULE TRIANGULAIRE",SEMAINE!M1059&gt;2001,SEMAINE!M1059&lt;=4000),((COÛTS!$C$114*2*O1059*3)),"0"))+(IF(AND(F1059="MEDIA",P1059="oui",Q1059="MODULE TRIANGULAIRE",SEMAINE!M1059&gt;=4001,SEMAINE!M1059&lt;=6000),((COÛTS!$C$114*4*O1059*3)),"0"))+(IF(AND(F1059="MEDIA",P1059="oui",Q1059="MODULE TRIANGULAIRE",SEMAINE!M1059&gt;=6001,SEMAINE!M1059&lt;=8000),((COÛTS!$C$114*6*O1059*3)),"0"))+(IF(AND(F1059="MEDIA",P1059="oui",Q1059="MODULE TRIANGULAIRE",SEMAINE!M1059&gt;=8001,SEMAINE!M1059&lt;=10000),((COÛTS!$C$114*8*O1059*3)),0))))</f>
        <v>0</v>
      </c>
      <c r="AJ1059" s="6">
        <f>IF(OR(R1059="OUI",H1059&gt;0),0,(IF(AND(F1059="MEDIA",G1059="NON TISSÉ (Type Drop)",P1059="oui",Q1059="MODULE CARRÉ"),((COÛTS!$C$115*8*O1059*SEMAINE!M1059/1000)+(COÛTS!$C$111*O1059*8)+(COÛTS!$C$107*O1059*4)),"0")+IF(AND(F1059="MEDIA",G1059="BÂCHE FRONTLIT 450gr (Type Bâche M1)",P1059="oui",Q1059="MODULE CARRÉ"),((COÛTS!$C$115*8*O1059*SEMAINE!M1059/1000)+(COÛTS!$C$111*O1059*8)+(COÛTS!$C$107*O1059*4)),"0")+(IF(AND(F1059="MEDIA",P1059="oui",Q1059="MODULE CARRÉ",SEMAINE!M1059&gt;2001,SEMAINE!M1059&lt;=4000),((COÛTS!$C$114*2*O1059*4)),"0"))+(IF(AND(F1059="MEDIA",P1059="oui",Q1059="MODULE CARRÉ",SEMAINE!M1059&gt;=4001,SEMAINE!M1059&lt;=6000),((COÛTS!$C$114*4*O1059*4)),"0"))+(IF(AND(F1059="MEDIA",P1059="oui",Q1059="MODULE CARRÉ",SEMAINE!M1059&gt;=6001,SEMAINE!M1059&lt;=8000),((COÛTS!$C$114*6*O1059*4)),"0"))+(IF(AND(F1059="MEDIA",P1059="oui",Q1059="MODULE CARRÉ",SEMAINE!M1059&gt;=8001,SEMAINE!M1059&lt;=10000),((COÛTS!$C$114*8*O1059*4)),"0"))))</f>
        <v>0</v>
      </c>
      <c r="AK1059" s="38">
        <f>IF(Y1059&gt;0,(VLOOKUP(Y1059,DATA!$AB$2:$AC$102,2,0)),1)</f>
        <v>1</v>
      </c>
      <c r="AL1059" s="53">
        <f t="shared" si="135"/>
        <v>0</v>
      </c>
    </row>
    <row r="1060" spans="2:38" ht="25.05" customHeight="1" x14ac:dyDescent="0.25">
      <c r="B1060" s="43" t="str">
        <f>COUNTIF($D$3:D1060,D1060)&amp;T_Semaine[[#This Row],[N°AFFAIRE]]</f>
        <v>0</v>
      </c>
      <c r="C1060" s="50"/>
      <c r="D1060" s="50"/>
      <c r="E1060" s="50"/>
      <c r="F1060" s="50"/>
      <c r="G1060" s="50"/>
      <c r="H1060" s="50"/>
      <c r="I1060" s="50"/>
      <c r="J1060" s="50"/>
      <c r="K1060" s="50"/>
      <c r="L1060" s="50"/>
      <c r="M1060" s="91"/>
      <c r="N1060" s="91"/>
      <c r="O1060" s="50"/>
      <c r="P1060" s="50"/>
      <c r="Q1060" s="50"/>
      <c r="R1060" s="50"/>
      <c r="S1060" s="50"/>
      <c r="T1060" s="95">
        <f t="shared" si="129"/>
        <v>0</v>
      </c>
      <c r="U1060" s="36">
        <f t="shared" si="130"/>
        <v>0</v>
      </c>
      <c r="V1060" s="43"/>
      <c r="W1060" s="43"/>
      <c r="X1060" s="6">
        <f t="shared" si="128"/>
        <v>0</v>
      </c>
      <c r="Y1060" s="55"/>
      <c r="Z1060" s="6">
        <f>(IF(R1060="OUI",0,IF(AND(F1060="MEDIA",G1060&gt;0,O1060&gt;0),(VLOOKUP(G1060,COÛTS!$A$1:$C$157,3,0)*(M1060*N1060/1000*O1060/1000)),0)+IF(AND(G1060&gt;0,F1060="HEURE"),(VLOOKUP(G1060,COÛTS!$A$1:$C$157,3,0)*(O1060)),0))+IF(AND(G1060&gt;0,F1060="DIVERS"),(VLOOKUP(G1060,COÛTS!$A$1:$C$157,3,0)*(O1060)),0)+IF(AND(G1060&gt;0,F1060="VEHICULE"),(VLOOKUP(G1060,COÛTS!$A$1:$C$157,3,0)*(O1060)),0)+IF(AND(G1060&gt;0,F1060="FACONNAGE"),(VLOOKUP(G1060,COÛTS!$A$1:$C$157,3,0)*(O1060)),0)+IF(AND(G1060&gt;0,F1060="ACCESSOIRES"),(VLOOKUP(G1060,COÛTS!$A$1:$C$157,3,0)*(O1060)),0)+IF(AND(F1060="TRANSPORT",G1060&gt;0),(VLOOKUP(G1060,COÛTS!$A$1:$C$157,3,0)*(O1060)),0)+IF(AND(F1060="PRODUITS",G1060="KIT COMPLET HABILLAGE CLOISON MODULAIRE (mL)"),(VLOOKUP(G1060,COÛTS!$A$1:$C$157,3,0)*(M1060/1000*O1060)),0)+IF(AND(F1060="MEDIA",H1060&lt;0,G1060&gt;0,P1060="oui",Q1060="RECTO/VERSO (Type Deux Simple Face)"),(VLOOKUP(G1060,COÛTS!$A$1:$C$157,3,0)*(M1060*(N1060+480)/1000*O1060/1000)),"0")+IF(AND(F1060="MEDIA",H1060&lt;0,G1060&gt;0,P1060="oui",Q1060="MODULE TRIANGULAIRE"),(VLOOKUP(G1060,COÛTS!$A$1:$C$157,3,0)*(M1060*(N1060+240)/1000*O1060/1000)*2)+(VLOOKUP(G1060,COÛTS!$A$1:$C$157,3,0)*(M1060)/1000*0.24),"0")+IF(AND(F1060="MEDIA",P1060="oui",G1060&gt;0,H1060&lt;0,Q1060="MODULE CARRÉ"),(VLOOKUP(G1060,COÛTS!$A$1:$C$157,3,0)*(M1060*(N1060+240)/1000*O1060/1000)*3)+(VLOOKUP(G1060,COÛTS!$A$1:$C$157,3,0)*(M1060)/1000*0.24),"0")+IF(AND(F1060="MEDIA",H1060&lt;0,P1060="oui",G1060&gt;0,Q1060="RECTO (Type Chaussette)"),(VLOOKUP(G1060,COÛTS!$A$1:$C$157,3,0)*(M1060*(N1060+60)/1000*O1060/1000))))</f>
        <v>0</v>
      </c>
      <c r="AA1060" s="6">
        <f>IF(R1060="OUI",0,IF(AND(H1060&gt;0,I1060="OUI"),(VLOOKUP(H1060,COÛTS!$A$1:$C$157,3,0)*(M1060*N1060/1000*O1060/1000)),0))</f>
        <v>0</v>
      </c>
      <c r="AB1060" s="6">
        <f t="shared" si="131"/>
        <v>0</v>
      </c>
      <c r="AC1060" s="7">
        <f t="shared" si="132"/>
        <v>0</v>
      </c>
      <c r="AD1060" s="6">
        <f t="shared" si="133"/>
        <v>0</v>
      </c>
      <c r="AE1060" s="6">
        <f t="shared" si="134"/>
        <v>0</v>
      </c>
      <c r="AF1060" s="6">
        <f>IF(R1060="OUI",0,(IF(AND(P1060="oui",Q1060="RECTO (Type Chaussette, Simple Face)",SEMAINE!M1062&lt;=2000),((COÛTS!$C$115*2*O1060*SEMAINE!M1060/1000)+(COÛTS!$C$109*O1060*SEMAINE!M1060/1000)+(COÛTS!$C$107*O1060*SEMAINE!M1060/1000)),"0")+(IF(AND(P1060="oui",Q1060="RECTO (Type Chaussette, Simple Face)",SEMAINE!M1060&gt;2001,SEMAINE!M1060&lt;=4000),((COÛTS!$C$114*2*O1060)),"0"))+(IF(AND(P1060="oui",Q1060="RECTO (Type Chaussette, Simple Face)",SEMAINE!M1060&gt;=4001,SEMAINE!M1060&lt;=6000),((COÛTS!$C$114*4*O1060)),"0"))+(IF(AND(P1060="oui",Q1060="RECTO (Type Chaussette, Simple Face)",SEMAINE!M1060&gt;=6001,SEMAINE!M1060&lt;=8000),((COÛTS!$C$114*6*O1060)),"0"))+(IF(AND(P1060="oui",Q1060="RECTO (Type Chaussette, Simple Face)",SEMAINE!M1060&gt;=8001,SEMAINE!M1060&lt;=10000),((COÛTS!$C$114*8*O1060)),0))))</f>
        <v>0</v>
      </c>
      <c r="AG1060" s="6">
        <f>IF(R1060="OUI",0,(IF(AND(F1060="MEDIA",G1060="NON TISSÉ (Type Drop)",P1060="oui",Q1060="RECTO (Type Chaussette)",SEMAINE!M1063&lt;=2000),((COÛTS!$C$115*2*O1060*SEMAINE!M1060/1000)+(COÛTS!$C$109*O1060*SEMAINE!M1060/1000)+(COÛTS!$C$107*O1060*SEMAINE!M1060/1000)),"0")+(IF(AND(F1060="MEDIA",P1060="oui",Q1060="RECTO (Type Chaussette)",SEMAINE!M1060&gt;2001,SEMAINE!M1060&lt;=4000),((COÛTS!$C$114*2*O1060)),"0"))+(IF(AND(F1060="MEDIA",P1060="oui",Q1060="RECTO (Type Chaussette)",SEMAINE!M1060&gt;=4001,SEMAINE!M1060&lt;=6000),((COÛTS!$C$114*4*O1060)),"0"))+(IF(AND(F1060="MEDIA",P1060="oui",Q1060="RECTO (Type Chaussette)",SEMAINE!M1060&gt;=6001,SEMAINE!M1060&lt;=8000),((COÛTS!$C$114*6*O1060)),"0"))+(IF(AND(F1060="MEDIA",P1060="oui",Q1060="RECTO (Type Chaussette)",SEMAINE!M1060&gt;=8001,SEMAINE!M1060&lt;=10000),((COÛTS!$C$114*8*O1060)),0))))</f>
        <v>0</v>
      </c>
      <c r="AH1060" s="6">
        <f>IF(R1060="OUI",0,(IF(AND(F1060="MEDIA",G1060="NON TISSÉ (Type Drop)",P1060="oui",Q1060="RECTO/VERSO (Type Deux Simple Face)"),((COÛTS!$C$115*4*O1060*SEMAINE!M1060/1000)+(COÛTS!$C$110*O1060*4)+(COÛTS!$C$107*O1060*SEMAINE!M1060/1000)),"0")+(IF(AND(F1060="MEDIA",P1060="oui",Q1060="RECTO/VERSO (Type Deux Simple Face)",SEMAINE!M1060&gt;2001,SEMAINE!M1060&lt;=4000),((COÛTS!$C$114*2*O1060)),"0"))+(IF(AND(F1060="MEDIA",P1060="oui",Q1060="RECTO/VERSO (Type Deux Simple Face)",SEMAINE!M1060&gt;=4001,SEMAINE!M1060&lt;=6000),((COÛTS!$C$114*4*O1060)),"0"))+(IF(AND(F1060="MEDIA",P1060="oui",Q1060="RECTO/VERSO (Type Deux Simple Face)",SEMAINE!M1060&gt;=6001,SEMAINE!M1060&lt;=8000),((COÛTS!$C$114*6*O1060)),"0"))+(IF(AND(F1060="MEDIA",P1060="oui",Q1060="RECTO/VERSO (Type Deux Simple Face)",SEMAINE!M1060&gt;=8001,SEMAINE!M1060&lt;=10000),((COÛTS!$C$114*8*O1060)),0))))</f>
        <v>0</v>
      </c>
      <c r="AI1060" s="6">
        <f>IF(R1060="OUI",0,(IF(AND(F1060="MEDIA",G1060="NON TISSÉ (Type Drop)",P1060="oui",Q1060="MODULE TRIANGULAIRE"),((COÛTS!$C$115*6*O1060*SEMAINE!M1060/1000)+(COÛTS!$C$112*O1060*6)+(COÛTS!$C$107*O1060*3)),"0")+(IF(AND(F1060="MEDIA",P1060="oui",Q1060="MODULE TRIANGULAIRE",SEMAINE!M1060&gt;2001,SEMAINE!M1060&lt;=4000),((COÛTS!$C$114*2*O1060*3)),"0"))+(IF(AND(F1060="MEDIA",P1060="oui",Q1060="MODULE TRIANGULAIRE",SEMAINE!M1060&gt;=4001,SEMAINE!M1060&lt;=6000),((COÛTS!$C$114*4*O1060*3)),"0"))+(IF(AND(F1060="MEDIA",P1060="oui",Q1060="MODULE TRIANGULAIRE",SEMAINE!M1060&gt;=6001,SEMAINE!M1060&lt;=8000),((COÛTS!$C$114*6*O1060*3)),"0"))+(IF(AND(F1060="MEDIA",P1060="oui",Q1060="MODULE TRIANGULAIRE",SEMAINE!M1060&gt;=8001,SEMAINE!M1060&lt;=10000),((COÛTS!$C$114*8*O1060*3)),0))))</f>
        <v>0</v>
      </c>
      <c r="AJ1060" s="6">
        <f>IF(OR(R1060="OUI",H1060&gt;0),0,(IF(AND(F1060="MEDIA",G1060="NON TISSÉ (Type Drop)",P1060="oui",Q1060="MODULE CARRÉ"),((COÛTS!$C$115*8*O1060*SEMAINE!M1060/1000)+(COÛTS!$C$111*O1060*8)+(COÛTS!$C$107*O1060*4)),"0")+IF(AND(F1060="MEDIA",G1060="BÂCHE FRONTLIT 450gr (Type Bâche M1)",P1060="oui",Q1060="MODULE CARRÉ"),((COÛTS!$C$115*8*O1060*SEMAINE!M1060/1000)+(COÛTS!$C$111*O1060*8)+(COÛTS!$C$107*O1060*4)),"0")+(IF(AND(F1060="MEDIA",P1060="oui",Q1060="MODULE CARRÉ",SEMAINE!M1060&gt;2001,SEMAINE!M1060&lt;=4000),((COÛTS!$C$114*2*O1060*4)),"0"))+(IF(AND(F1060="MEDIA",P1060="oui",Q1060="MODULE CARRÉ",SEMAINE!M1060&gt;=4001,SEMAINE!M1060&lt;=6000),((COÛTS!$C$114*4*O1060*4)),"0"))+(IF(AND(F1060="MEDIA",P1060="oui",Q1060="MODULE CARRÉ",SEMAINE!M1060&gt;=6001,SEMAINE!M1060&lt;=8000),((COÛTS!$C$114*6*O1060*4)),"0"))+(IF(AND(F1060="MEDIA",P1060="oui",Q1060="MODULE CARRÉ",SEMAINE!M1060&gt;=8001,SEMAINE!M1060&lt;=10000),((COÛTS!$C$114*8*O1060*4)),"0"))))</f>
        <v>0</v>
      </c>
      <c r="AK1060" s="38">
        <f>IF(Y1060&gt;0,(VLOOKUP(Y1060,DATA!$AB$2:$AC$102,2,0)),1)</f>
        <v>1</v>
      </c>
      <c r="AL1060" s="53">
        <f t="shared" si="135"/>
        <v>0</v>
      </c>
    </row>
    <row r="1061" spans="2:38" ht="25.05" customHeight="1" x14ac:dyDescent="0.25">
      <c r="B1061" s="43" t="str">
        <f>COUNTIF($D$3:D1061,D1061)&amp;T_Semaine[[#This Row],[N°AFFAIRE]]</f>
        <v>0</v>
      </c>
      <c r="C1061" s="50"/>
      <c r="D1061" s="50"/>
      <c r="E1061" s="50"/>
      <c r="F1061" s="50"/>
      <c r="G1061" s="50"/>
      <c r="H1061" s="50"/>
      <c r="I1061" s="50"/>
      <c r="J1061" s="50"/>
      <c r="K1061" s="50"/>
      <c r="L1061" s="50"/>
      <c r="M1061" s="91"/>
      <c r="N1061" s="91"/>
      <c r="O1061" s="50"/>
      <c r="P1061" s="50"/>
      <c r="Q1061" s="50"/>
      <c r="R1061" s="50"/>
      <c r="S1061" s="50"/>
      <c r="T1061" s="95">
        <f t="shared" si="129"/>
        <v>0</v>
      </c>
      <c r="U1061" s="36">
        <f t="shared" si="130"/>
        <v>0</v>
      </c>
      <c r="V1061" s="43"/>
      <c r="W1061" s="43"/>
      <c r="X1061" s="6">
        <f t="shared" si="128"/>
        <v>0</v>
      </c>
      <c r="Y1061" s="55"/>
      <c r="Z1061" s="6">
        <f>(IF(R1061="OUI",0,IF(AND(F1061="MEDIA",G1061&gt;0,O1061&gt;0),(VLOOKUP(G1061,COÛTS!$A$1:$C$157,3,0)*(M1061*N1061/1000*O1061/1000)),0)+IF(AND(G1061&gt;0,F1061="HEURE"),(VLOOKUP(G1061,COÛTS!$A$1:$C$157,3,0)*(O1061)),0))+IF(AND(G1061&gt;0,F1061="DIVERS"),(VLOOKUP(G1061,COÛTS!$A$1:$C$157,3,0)*(O1061)),0)+IF(AND(G1061&gt;0,F1061="VEHICULE"),(VLOOKUP(G1061,COÛTS!$A$1:$C$157,3,0)*(O1061)),0)+IF(AND(G1061&gt;0,F1061="FACONNAGE"),(VLOOKUP(G1061,COÛTS!$A$1:$C$157,3,0)*(O1061)),0)+IF(AND(G1061&gt;0,F1061="ACCESSOIRES"),(VLOOKUP(G1061,COÛTS!$A$1:$C$157,3,0)*(O1061)),0)+IF(AND(F1061="TRANSPORT",G1061&gt;0),(VLOOKUP(G1061,COÛTS!$A$1:$C$157,3,0)*(O1061)),0)+IF(AND(F1061="PRODUITS",G1061="KIT COMPLET HABILLAGE CLOISON MODULAIRE (mL)"),(VLOOKUP(G1061,COÛTS!$A$1:$C$157,3,0)*(M1061/1000*O1061)),0)+IF(AND(F1061="MEDIA",H1061&lt;0,G1061&gt;0,P1061="oui",Q1061="RECTO/VERSO (Type Deux Simple Face)"),(VLOOKUP(G1061,COÛTS!$A$1:$C$157,3,0)*(M1061*(N1061+480)/1000*O1061/1000)),"0")+IF(AND(F1061="MEDIA",H1061&lt;0,G1061&gt;0,P1061="oui",Q1061="MODULE TRIANGULAIRE"),(VLOOKUP(G1061,COÛTS!$A$1:$C$157,3,0)*(M1061*(N1061+240)/1000*O1061/1000)*2)+(VLOOKUP(G1061,COÛTS!$A$1:$C$157,3,0)*(M1061)/1000*0.24),"0")+IF(AND(F1061="MEDIA",P1061="oui",G1061&gt;0,H1061&lt;0,Q1061="MODULE CARRÉ"),(VLOOKUP(G1061,COÛTS!$A$1:$C$157,3,0)*(M1061*(N1061+240)/1000*O1061/1000)*3)+(VLOOKUP(G1061,COÛTS!$A$1:$C$157,3,0)*(M1061)/1000*0.24),"0")+IF(AND(F1061="MEDIA",H1061&lt;0,P1061="oui",G1061&gt;0,Q1061="RECTO (Type Chaussette)"),(VLOOKUP(G1061,COÛTS!$A$1:$C$157,3,0)*(M1061*(N1061+60)/1000*O1061/1000))))</f>
        <v>0</v>
      </c>
      <c r="AA1061" s="6">
        <f>IF(R1061="OUI",0,IF(AND(H1061&gt;0,I1061="OUI"),(VLOOKUP(H1061,COÛTS!$A$1:$C$157,3,0)*(M1061*N1061/1000*O1061/1000)),0))</f>
        <v>0</v>
      </c>
      <c r="AB1061" s="6">
        <f t="shared" si="131"/>
        <v>0</v>
      </c>
      <c r="AC1061" s="7">
        <f t="shared" si="132"/>
        <v>0</v>
      </c>
      <c r="AD1061" s="6">
        <f t="shared" si="133"/>
        <v>0</v>
      </c>
      <c r="AE1061" s="6">
        <f t="shared" si="134"/>
        <v>0</v>
      </c>
      <c r="AF1061" s="6">
        <f>IF(R1061="OUI",0,(IF(AND(P1061="oui",Q1061="RECTO (Type Chaussette, Simple Face)",SEMAINE!M1063&lt;=2000),((COÛTS!$C$115*2*O1061*SEMAINE!M1061/1000)+(COÛTS!$C$109*O1061*SEMAINE!M1061/1000)+(COÛTS!$C$107*O1061*SEMAINE!M1061/1000)),"0")+(IF(AND(P1061="oui",Q1061="RECTO (Type Chaussette, Simple Face)",SEMAINE!M1061&gt;2001,SEMAINE!M1061&lt;=4000),((COÛTS!$C$114*2*O1061)),"0"))+(IF(AND(P1061="oui",Q1061="RECTO (Type Chaussette, Simple Face)",SEMAINE!M1061&gt;=4001,SEMAINE!M1061&lt;=6000),((COÛTS!$C$114*4*O1061)),"0"))+(IF(AND(P1061="oui",Q1061="RECTO (Type Chaussette, Simple Face)",SEMAINE!M1061&gt;=6001,SEMAINE!M1061&lt;=8000),((COÛTS!$C$114*6*O1061)),"0"))+(IF(AND(P1061="oui",Q1061="RECTO (Type Chaussette, Simple Face)",SEMAINE!M1061&gt;=8001,SEMAINE!M1061&lt;=10000),((COÛTS!$C$114*8*O1061)),0))))</f>
        <v>0</v>
      </c>
      <c r="AG1061" s="6">
        <f>IF(R1061="OUI",0,(IF(AND(F1061="MEDIA",G1061="NON TISSÉ (Type Drop)",P1061="oui",Q1061="RECTO (Type Chaussette)",SEMAINE!M1064&lt;=2000),((COÛTS!$C$115*2*O1061*SEMAINE!M1061/1000)+(COÛTS!$C$109*O1061*SEMAINE!M1061/1000)+(COÛTS!$C$107*O1061*SEMAINE!M1061/1000)),"0")+(IF(AND(F1061="MEDIA",P1061="oui",Q1061="RECTO (Type Chaussette)",SEMAINE!M1061&gt;2001,SEMAINE!M1061&lt;=4000),((COÛTS!$C$114*2*O1061)),"0"))+(IF(AND(F1061="MEDIA",P1061="oui",Q1061="RECTO (Type Chaussette)",SEMAINE!M1061&gt;=4001,SEMAINE!M1061&lt;=6000),((COÛTS!$C$114*4*O1061)),"0"))+(IF(AND(F1061="MEDIA",P1061="oui",Q1061="RECTO (Type Chaussette)",SEMAINE!M1061&gt;=6001,SEMAINE!M1061&lt;=8000),((COÛTS!$C$114*6*O1061)),"0"))+(IF(AND(F1061="MEDIA",P1061="oui",Q1061="RECTO (Type Chaussette)",SEMAINE!M1061&gt;=8001,SEMAINE!M1061&lt;=10000),((COÛTS!$C$114*8*O1061)),0))))</f>
        <v>0</v>
      </c>
      <c r="AH1061" s="6">
        <f>IF(R1061="OUI",0,(IF(AND(F1061="MEDIA",G1061="NON TISSÉ (Type Drop)",P1061="oui",Q1061="RECTO/VERSO (Type Deux Simple Face)"),((COÛTS!$C$115*4*O1061*SEMAINE!M1061/1000)+(COÛTS!$C$110*O1061*4)+(COÛTS!$C$107*O1061*SEMAINE!M1061/1000)),"0")+(IF(AND(F1061="MEDIA",P1061="oui",Q1061="RECTO/VERSO (Type Deux Simple Face)",SEMAINE!M1061&gt;2001,SEMAINE!M1061&lt;=4000),((COÛTS!$C$114*2*O1061)),"0"))+(IF(AND(F1061="MEDIA",P1061="oui",Q1061="RECTO/VERSO (Type Deux Simple Face)",SEMAINE!M1061&gt;=4001,SEMAINE!M1061&lt;=6000),((COÛTS!$C$114*4*O1061)),"0"))+(IF(AND(F1061="MEDIA",P1061="oui",Q1061="RECTO/VERSO (Type Deux Simple Face)",SEMAINE!M1061&gt;=6001,SEMAINE!M1061&lt;=8000),((COÛTS!$C$114*6*O1061)),"0"))+(IF(AND(F1061="MEDIA",P1061="oui",Q1061="RECTO/VERSO (Type Deux Simple Face)",SEMAINE!M1061&gt;=8001,SEMAINE!M1061&lt;=10000),((COÛTS!$C$114*8*O1061)),0))))</f>
        <v>0</v>
      </c>
      <c r="AI1061" s="6">
        <f>IF(R1061="OUI",0,(IF(AND(F1061="MEDIA",G1061="NON TISSÉ (Type Drop)",P1061="oui",Q1061="MODULE TRIANGULAIRE"),((COÛTS!$C$115*6*O1061*SEMAINE!M1061/1000)+(COÛTS!$C$112*O1061*6)+(COÛTS!$C$107*O1061*3)),"0")+(IF(AND(F1061="MEDIA",P1061="oui",Q1061="MODULE TRIANGULAIRE",SEMAINE!M1061&gt;2001,SEMAINE!M1061&lt;=4000),((COÛTS!$C$114*2*O1061*3)),"0"))+(IF(AND(F1061="MEDIA",P1061="oui",Q1061="MODULE TRIANGULAIRE",SEMAINE!M1061&gt;=4001,SEMAINE!M1061&lt;=6000),((COÛTS!$C$114*4*O1061*3)),"0"))+(IF(AND(F1061="MEDIA",P1061="oui",Q1061="MODULE TRIANGULAIRE",SEMAINE!M1061&gt;=6001,SEMAINE!M1061&lt;=8000),((COÛTS!$C$114*6*O1061*3)),"0"))+(IF(AND(F1061="MEDIA",P1061="oui",Q1061="MODULE TRIANGULAIRE",SEMAINE!M1061&gt;=8001,SEMAINE!M1061&lt;=10000),((COÛTS!$C$114*8*O1061*3)),0))))</f>
        <v>0</v>
      </c>
      <c r="AJ1061" s="6">
        <f>IF(OR(R1061="OUI",H1061&gt;0),0,(IF(AND(F1061="MEDIA",G1061="NON TISSÉ (Type Drop)",P1061="oui",Q1061="MODULE CARRÉ"),((COÛTS!$C$115*8*O1061*SEMAINE!M1061/1000)+(COÛTS!$C$111*O1061*8)+(COÛTS!$C$107*O1061*4)),"0")+IF(AND(F1061="MEDIA",G1061="BÂCHE FRONTLIT 450gr (Type Bâche M1)",P1061="oui",Q1061="MODULE CARRÉ"),((COÛTS!$C$115*8*O1061*SEMAINE!M1061/1000)+(COÛTS!$C$111*O1061*8)+(COÛTS!$C$107*O1061*4)),"0")+(IF(AND(F1061="MEDIA",P1061="oui",Q1061="MODULE CARRÉ",SEMAINE!M1061&gt;2001,SEMAINE!M1061&lt;=4000),((COÛTS!$C$114*2*O1061*4)),"0"))+(IF(AND(F1061="MEDIA",P1061="oui",Q1061="MODULE CARRÉ",SEMAINE!M1061&gt;=4001,SEMAINE!M1061&lt;=6000),((COÛTS!$C$114*4*O1061*4)),"0"))+(IF(AND(F1061="MEDIA",P1061="oui",Q1061="MODULE CARRÉ",SEMAINE!M1061&gt;=6001,SEMAINE!M1061&lt;=8000),((COÛTS!$C$114*6*O1061*4)),"0"))+(IF(AND(F1061="MEDIA",P1061="oui",Q1061="MODULE CARRÉ",SEMAINE!M1061&gt;=8001,SEMAINE!M1061&lt;=10000),((COÛTS!$C$114*8*O1061*4)),"0"))))</f>
        <v>0</v>
      </c>
      <c r="AK1061" s="38">
        <f>IF(Y1061&gt;0,(VLOOKUP(Y1061,DATA!$AB$2:$AC$102,2,0)),1)</f>
        <v>1</v>
      </c>
      <c r="AL1061" s="53">
        <f t="shared" si="135"/>
        <v>0</v>
      </c>
    </row>
    <row r="1062" spans="2:38" ht="25.05" customHeight="1" x14ac:dyDescent="0.25">
      <c r="B1062" s="43" t="str">
        <f>COUNTIF($D$3:D1062,D1062)&amp;T_Semaine[[#This Row],[N°AFFAIRE]]</f>
        <v>0</v>
      </c>
      <c r="C1062" s="50"/>
      <c r="D1062" s="50"/>
      <c r="E1062" s="50"/>
      <c r="F1062" s="50"/>
      <c r="G1062" s="50"/>
      <c r="H1062" s="50"/>
      <c r="I1062" s="50"/>
      <c r="J1062" s="50"/>
      <c r="K1062" s="50"/>
      <c r="L1062" s="50"/>
      <c r="M1062" s="91"/>
      <c r="N1062" s="91"/>
      <c r="O1062" s="50"/>
      <c r="P1062" s="50"/>
      <c r="Q1062" s="50"/>
      <c r="R1062" s="50"/>
      <c r="S1062" s="50"/>
      <c r="T1062" s="95">
        <f t="shared" si="129"/>
        <v>0</v>
      </c>
      <c r="U1062" s="36">
        <f t="shared" si="130"/>
        <v>0</v>
      </c>
      <c r="V1062" s="43"/>
      <c r="W1062" s="43"/>
      <c r="X1062" s="6">
        <f t="shared" si="128"/>
        <v>0</v>
      </c>
      <c r="Y1062" s="55"/>
      <c r="Z1062" s="6">
        <f>(IF(R1062="OUI",0,IF(AND(F1062="MEDIA",G1062&gt;0,O1062&gt;0),(VLOOKUP(G1062,COÛTS!$A$1:$C$157,3,0)*(M1062*N1062/1000*O1062/1000)),0)+IF(AND(G1062&gt;0,F1062="HEURE"),(VLOOKUP(G1062,COÛTS!$A$1:$C$157,3,0)*(O1062)),0))+IF(AND(G1062&gt;0,F1062="DIVERS"),(VLOOKUP(G1062,COÛTS!$A$1:$C$157,3,0)*(O1062)),0)+IF(AND(G1062&gt;0,F1062="VEHICULE"),(VLOOKUP(G1062,COÛTS!$A$1:$C$157,3,0)*(O1062)),0)+IF(AND(G1062&gt;0,F1062="FACONNAGE"),(VLOOKUP(G1062,COÛTS!$A$1:$C$157,3,0)*(O1062)),0)+IF(AND(G1062&gt;0,F1062="ACCESSOIRES"),(VLOOKUP(G1062,COÛTS!$A$1:$C$157,3,0)*(O1062)),0)+IF(AND(F1062="TRANSPORT",G1062&gt;0),(VLOOKUP(G1062,COÛTS!$A$1:$C$157,3,0)*(O1062)),0)+IF(AND(F1062="PRODUITS",G1062="KIT COMPLET HABILLAGE CLOISON MODULAIRE (mL)"),(VLOOKUP(G1062,COÛTS!$A$1:$C$157,3,0)*(M1062/1000*O1062)),0)+IF(AND(F1062="MEDIA",H1062&lt;0,G1062&gt;0,P1062="oui",Q1062="RECTO/VERSO (Type Deux Simple Face)"),(VLOOKUP(G1062,COÛTS!$A$1:$C$157,3,0)*(M1062*(N1062+480)/1000*O1062/1000)),"0")+IF(AND(F1062="MEDIA",H1062&lt;0,G1062&gt;0,P1062="oui",Q1062="MODULE TRIANGULAIRE"),(VLOOKUP(G1062,COÛTS!$A$1:$C$157,3,0)*(M1062*(N1062+240)/1000*O1062/1000)*2)+(VLOOKUP(G1062,COÛTS!$A$1:$C$157,3,0)*(M1062)/1000*0.24),"0")+IF(AND(F1062="MEDIA",P1062="oui",G1062&gt;0,H1062&lt;0,Q1062="MODULE CARRÉ"),(VLOOKUP(G1062,COÛTS!$A$1:$C$157,3,0)*(M1062*(N1062+240)/1000*O1062/1000)*3)+(VLOOKUP(G1062,COÛTS!$A$1:$C$157,3,0)*(M1062)/1000*0.24),"0")+IF(AND(F1062="MEDIA",H1062&lt;0,P1062="oui",G1062&gt;0,Q1062="RECTO (Type Chaussette)"),(VLOOKUP(G1062,COÛTS!$A$1:$C$157,3,0)*(M1062*(N1062+60)/1000*O1062/1000))))</f>
        <v>0</v>
      </c>
      <c r="AA1062" s="6">
        <f>IF(R1062="OUI",0,IF(AND(H1062&gt;0,I1062="OUI"),(VLOOKUP(H1062,COÛTS!$A$1:$C$157,3,0)*(M1062*N1062/1000*O1062/1000)),0))</f>
        <v>0</v>
      </c>
      <c r="AB1062" s="6">
        <f t="shared" si="131"/>
        <v>0</v>
      </c>
      <c r="AC1062" s="7">
        <f t="shared" si="132"/>
        <v>0</v>
      </c>
      <c r="AD1062" s="6">
        <f t="shared" si="133"/>
        <v>0</v>
      </c>
      <c r="AE1062" s="6">
        <f t="shared" si="134"/>
        <v>0</v>
      </c>
      <c r="AF1062" s="6">
        <f>IF(R1062="OUI",0,(IF(AND(P1062="oui",Q1062="RECTO (Type Chaussette, Simple Face)",SEMAINE!M1064&lt;=2000),((COÛTS!$C$115*2*O1062*SEMAINE!M1062/1000)+(COÛTS!$C$109*O1062*SEMAINE!M1062/1000)+(COÛTS!$C$107*O1062*SEMAINE!M1062/1000)),"0")+(IF(AND(P1062="oui",Q1062="RECTO (Type Chaussette, Simple Face)",SEMAINE!M1062&gt;2001,SEMAINE!M1062&lt;=4000),((COÛTS!$C$114*2*O1062)),"0"))+(IF(AND(P1062="oui",Q1062="RECTO (Type Chaussette, Simple Face)",SEMAINE!M1062&gt;=4001,SEMAINE!M1062&lt;=6000),((COÛTS!$C$114*4*O1062)),"0"))+(IF(AND(P1062="oui",Q1062="RECTO (Type Chaussette, Simple Face)",SEMAINE!M1062&gt;=6001,SEMAINE!M1062&lt;=8000),((COÛTS!$C$114*6*O1062)),"0"))+(IF(AND(P1062="oui",Q1062="RECTO (Type Chaussette, Simple Face)",SEMAINE!M1062&gt;=8001,SEMAINE!M1062&lt;=10000),((COÛTS!$C$114*8*O1062)),0))))</f>
        <v>0</v>
      </c>
      <c r="AG1062" s="6">
        <f>IF(R1062="OUI",0,(IF(AND(F1062="MEDIA",G1062="NON TISSÉ (Type Drop)",P1062="oui",Q1062="RECTO (Type Chaussette)",SEMAINE!M1065&lt;=2000),((COÛTS!$C$115*2*O1062*SEMAINE!M1062/1000)+(COÛTS!$C$109*O1062*SEMAINE!M1062/1000)+(COÛTS!$C$107*O1062*SEMAINE!M1062/1000)),"0")+(IF(AND(F1062="MEDIA",P1062="oui",Q1062="RECTO (Type Chaussette)",SEMAINE!M1062&gt;2001,SEMAINE!M1062&lt;=4000),((COÛTS!$C$114*2*O1062)),"0"))+(IF(AND(F1062="MEDIA",P1062="oui",Q1062="RECTO (Type Chaussette)",SEMAINE!M1062&gt;=4001,SEMAINE!M1062&lt;=6000),((COÛTS!$C$114*4*O1062)),"0"))+(IF(AND(F1062="MEDIA",P1062="oui",Q1062="RECTO (Type Chaussette)",SEMAINE!M1062&gt;=6001,SEMAINE!M1062&lt;=8000),((COÛTS!$C$114*6*O1062)),"0"))+(IF(AND(F1062="MEDIA",P1062="oui",Q1062="RECTO (Type Chaussette)",SEMAINE!M1062&gt;=8001,SEMAINE!M1062&lt;=10000),((COÛTS!$C$114*8*O1062)),0))))</f>
        <v>0</v>
      </c>
      <c r="AH1062" s="6">
        <f>IF(R1062="OUI",0,(IF(AND(F1062="MEDIA",G1062="NON TISSÉ (Type Drop)",P1062="oui",Q1062="RECTO/VERSO (Type Deux Simple Face)"),((COÛTS!$C$115*4*O1062*SEMAINE!M1062/1000)+(COÛTS!$C$110*O1062*4)+(COÛTS!$C$107*O1062*SEMAINE!M1062/1000)),"0")+(IF(AND(F1062="MEDIA",P1062="oui",Q1062="RECTO/VERSO (Type Deux Simple Face)",SEMAINE!M1062&gt;2001,SEMAINE!M1062&lt;=4000),((COÛTS!$C$114*2*O1062)),"0"))+(IF(AND(F1062="MEDIA",P1062="oui",Q1062="RECTO/VERSO (Type Deux Simple Face)",SEMAINE!M1062&gt;=4001,SEMAINE!M1062&lt;=6000),((COÛTS!$C$114*4*O1062)),"0"))+(IF(AND(F1062="MEDIA",P1062="oui",Q1062="RECTO/VERSO (Type Deux Simple Face)",SEMAINE!M1062&gt;=6001,SEMAINE!M1062&lt;=8000),((COÛTS!$C$114*6*O1062)),"0"))+(IF(AND(F1062="MEDIA",P1062="oui",Q1062="RECTO/VERSO (Type Deux Simple Face)",SEMAINE!M1062&gt;=8001,SEMAINE!M1062&lt;=10000),((COÛTS!$C$114*8*O1062)),0))))</f>
        <v>0</v>
      </c>
      <c r="AI1062" s="6">
        <f>IF(R1062="OUI",0,(IF(AND(F1062="MEDIA",G1062="NON TISSÉ (Type Drop)",P1062="oui",Q1062="MODULE TRIANGULAIRE"),((COÛTS!$C$115*6*O1062*SEMAINE!M1062/1000)+(COÛTS!$C$112*O1062*6)+(COÛTS!$C$107*O1062*3)),"0")+(IF(AND(F1062="MEDIA",P1062="oui",Q1062="MODULE TRIANGULAIRE",SEMAINE!M1062&gt;2001,SEMAINE!M1062&lt;=4000),((COÛTS!$C$114*2*O1062*3)),"0"))+(IF(AND(F1062="MEDIA",P1062="oui",Q1062="MODULE TRIANGULAIRE",SEMAINE!M1062&gt;=4001,SEMAINE!M1062&lt;=6000),((COÛTS!$C$114*4*O1062*3)),"0"))+(IF(AND(F1062="MEDIA",P1062="oui",Q1062="MODULE TRIANGULAIRE",SEMAINE!M1062&gt;=6001,SEMAINE!M1062&lt;=8000),((COÛTS!$C$114*6*O1062*3)),"0"))+(IF(AND(F1062="MEDIA",P1062="oui",Q1062="MODULE TRIANGULAIRE",SEMAINE!M1062&gt;=8001,SEMAINE!M1062&lt;=10000),((COÛTS!$C$114*8*O1062*3)),0))))</f>
        <v>0</v>
      </c>
      <c r="AJ1062" s="6">
        <f>IF(OR(R1062="OUI",H1062&gt;0),0,(IF(AND(F1062="MEDIA",G1062="NON TISSÉ (Type Drop)",P1062="oui",Q1062="MODULE CARRÉ"),((COÛTS!$C$115*8*O1062*SEMAINE!M1062/1000)+(COÛTS!$C$111*O1062*8)+(COÛTS!$C$107*O1062*4)),"0")+IF(AND(F1062="MEDIA",G1062="BÂCHE FRONTLIT 450gr (Type Bâche M1)",P1062="oui",Q1062="MODULE CARRÉ"),((COÛTS!$C$115*8*O1062*SEMAINE!M1062/1000)+(COÛTS!$C$111*O1062*8)+(COÛTS!$C$107*O1062*4)),"0")+(IF(AND(F1062="MEDIA",P1062="oui",Q1062="MODULE CARRÉ",SEMAINE!M1062&gt;2001,SEMAINE!M1062&lt;=4000),((COÛTS!$C$114*2*O1062*4)),"0"))+(IF(AND(F1062="MEDIA",P1062="oui",Q1062="MODULE CARRÉ",SEMAINE!M1062&gt;=4001,SEMAINE!M1062&lt;=6000),((COÛTS!$C$114*4*O1062*4)),"0"))+(IF(AND(F1062="MEDIA",P1062="oui",Q1062="MODULE CARRÉ",SEMAINE!M1062&gt;=6001,SEMAINE!M1062&lt;=8000),((COÛTS!$C$114*6*O1062*4)),"0"))+(IF(AND(F1062="MEDIA",P1062="oui",Q1062="MODULE CARRÉ",SEMAINE!M1062&gt;=8001,SEMAINE!M1062&lt;=10000),((COÛTS!$C$114*8*O1062*4)),"0"))))</f>
        <v>0</v>
      </c>
      <c r="AK1062" s="38">
        <f>IF(Y1062&gt;0,(VLOOKUP(Y1062,DATA!$AB$2:$AC$102,2,0)),1)</f>
        <v>1</v>
      </c>
      <c r="AL1062" s="53">
        <f t="shared" si="135"/>
        <v>0</v>
      </c>
    </row>
    <row r="1063" spans="2:38" ht="25.05" customHeight="1" x14ac:dyDescent="0.25">
      <c r="B1063" s="43" t="str">
        <f>COUNTIF($D$3:D1063,D1063)&amp;T_Semaine[[#This Row],[N°AFFAIRE]]</f>
        <v>0</v>
      </c>
      <c r="C1063" s="50"/>
      <c r="D1063" s="50"/>
      <c r="E1063" s="50"/>
      <c r="F1063" s="50"/>
      <c r="G1063" s="50"/>
      <c r="H1063" s="50"/>
      <c r="I1063" s="50"/>
      <c r="J1063" s="50"/>
      <c r="K1063" s="50"/>
      <c r="L1063" s="50"/>
      <c r="M1063" s="91"/>
      <c r="N1063" s="91"/>
      <c r="O1063" s="50"/>
      <c r="P1063" s="50"/>
      <c r="Q1063" s="50"/>
      <c r="R1063" s="50"/>
      <c r="S1063" s="50"/>
      <c r="T1063" s="95">
        <f t="shared" si="129"/>
        <v>0</v>
      </c>
      <c r="U1063" s="36">
        <f t="shared" si="130"/>
        <v>0</v>
      </c>
      <c r="V1063" s="43"/>
      <c r="W1063" s="43"/>
      <c r="X1063" s="6">
        <f t="shared" si="128"/>
        <v>0</v>
      </c>
      <c r="Y1063" s="55"/>
      <c r="Z1063" s="6">
        <f>(IF(R1063="OUI",0,IF(AND(F1063="MEDIA",G1063&gt;0,O1063&gt;0),(VLOOKUP(G1063,COÛTS!$A$1:$C$157,3,0)*(M1063*N1063/1000*O1063/1000)),0)+IF(AND(G1063&gt;0,F1063="HEURE"),(VLOOKUP(G1063,COÛTS!$A$1:$C$157,3,0)*(O1063)),0))+IF(AND(G1063&gt;0,F1063="DIVERS"),(VLOOKUP(G1063,COÛTS!$A$1:$C$157,3,0)*(O1063)),0)+IF(AND(G1063&gt;0,F1063="VEHICULE"),(VLOOKUP(G1063,COÛTS!$A$1:$C$157,3,0)*(O1063)),0)+IF(AND(G1063&gt;0,F1063="FACONNAGE"),(VLOOKUP(G1063,COÛTS!$A$1:$C$157,3,0)*(O1063)),0)+IF(AND(G1063&gt;0,F1063="ACCESSOIRES"),(VLOOKUP(G1063,COÛTS!$A$1:$C$157,3,0)*(O1063)),0)+IF(AND(F1063="TRANSPORT",G1063&gt;0),(VLOOKUP(G1063,COÛTS!$A$1:$C$157,3,0)*(O1063)),0)+IF(AND(F1063="PRODUITS",G1063="KIT COMPLET HABILLAGE CLOISON MODULAIRE (mL)"),(VLOOKUP(G1063,COÛTS!$A$1:$C$157,3,0)*(M1063/1000*O1063)),0)+IF(AND(F1063="MEDIA",H1063&lt;0,G1063&gt;0,P1063="oui",Q1063="RECTO/VERSO (Type Deux Simple Face)"),(VLOOKUP(G1063,COÛTS!$A$1:$C$157,3,0)*(M1063*(N1063+480)/1000*O1063/1000)),"0")+IF(AND(F1063="MEDIA",H1063&lt;0,G1063&gt;0,P1063="oui",Q1063="MODULE TRIANGULAIRE"),(VLOOKUP(G1063,COÛTS!$A$1:$C$157,3,0)*(M1063*(N1063+240)/1000*O1063/1000)*2)+(VLOOKUP(G1063,COÛTS!$A$1:$C$157,3,0)*(M1063)/1000*0.24),"0")+IF(AND(F1063="MEDIA",P1063="oui",G1063&gt;0,H1063&lt;0,Q1063="MODULE CARRÉ"),(VLOOKUP(G1063,COÛTS!$A$1:$C$157,3,0)*(M1063*(N1063+240)/1000*O1063/1000)*3)+(VLOOKUP(G1063,COÛTS!$A$1:$C$157,3,0)*(M1063)/1000*0.24),"0")+IF(AND(F1063="MEDIA",H1063&lt;0,P1063="oui",G1063&gt;0,Q1063="RECTO (Type Chaussette)"),(VLOOKUP(G1063,COÛTS!$A$1:$C$157,3,0)*(M1063*(N1063+60)/1000*O1063/1000))))</f>
        <v>0</v>
      </c>
      <c r="AA1063" s="6">
        <f>IF(R1063="OUI",0,IF(AND(H1063&gt;0,I1063="OUI"),(VLOOKUP(H1063,COÛTS!$A$1:$C$157,3,0)*(M1063*N1063/1000*O1063/1000)),0))</f>
        <v>0</v>
      </c>
      <c r="AB1063" s="6">
        <f t="shared" si="131"/>
        <v>0</v>
      </c>
      <c r="AC1063" s="7">
        <f t="shared" si="132"/>
        <v>0</v>
      </c>
      <c r="AD1063" s="6">
        <f t="shared" si="133"/>
        <v>0</v>
      </c>
      <c r="AE1063" s="6">
        <f t="shared" si="134"/>
        <v>0</v>
      </c>
      <c r="AF1063" s="6">
        <f>IF(R1063="OUI",0,(IF(AND(P1063="oui",Q1063="RECTO (Type Chaussette, Simple Face)",SEMAINE!M1065&lt;=2000),((COÛTS!$C$115*2*O1063*SEMAINE!M1063/1000)+(COÛTS!$C$109*O1063*SEMAINE!M1063/1000)+(COÛTS!$C$107*O1063*SEMAINE!M1063/1000)),"0")+(IF(AND(P1063="oui",Q1063="RECTO (Type Chaussette, Simple Face)",SEMAINE!M1063&gt;2001,SEMAINE!M1063&lt;=4000),((COÛTS!$C$114*2*O1063)),"0"))+(IF(AND(P1063="oui",Q1063="RECTO (Type Chaussette, Simple Face)",SEMAINE!M1063&gt;=4001,SEMAINE!M1063&lt;=6000),((COÛTS!$C$114*4*O1063)),"0"))+(IF(AND(P1063="oui",Q1063="RECTO (Type Chaussette, Simple Face)",SEMAINE!M1063&gt;=6001,SEMAINE!M1063&lt;=8000),((COÛTS!$C$114*6*O1063)),"0"))+(IF(AND(P1063="oui",Q1063="RECTO (Type Chaussette, Simple Face)",SEMAINE!M1063&gt;=8001,SEMAINE!M1063&lt;=10000),((COÛTS!$C$114*8*O1063)),0))))</f>
        <v>0</v>
      </c>
      <c r="AG1063" s="6">
        <f>IF(R1063="OUI",0,(IF(AND(F1063="MEDIA",G1063="NON TISSÉ (Type Drop)",P1063="oui",Q1063="RECTO (Type Chaussette)",SEMAINE!M1066&lt;=2000),((COÛTS!$C$115*2*O1063*SEMAINE!M1063/1000)+(COÛTS!$C$109*O1063*SEMAINE!M1063/1000)+(COÛTS!$C$107*O1063*SEMAINE!M1063/1000)),"0")+(IF(AND(F1063="MEDIA",P1063="oui",Q1063="RECTO (Type Chaussette)",SEMAINE!M1063&gt;2001,SEMAINE!M1063&lt;=4000),((COÛTS!$C$114*2*O1063)),"0"))+(IF(AND(F1063="MEDIA",P1063="oui",Q1063="RECTO (Type Chaussette)",SEMAINE!M1063&gt;=4001,SEMAINE!M1063&lt;=6000),((COÛTS!$C$114*4*O1063)),"0"))+(IF(AND(F1063="MEDIA",P1063="oui",Q1063="RECTO (Type Chaussette)",SEMAINE!M1063&gt;=6001,SEMAINE!M1063&lt;=8000),((COÛTS!$C$114*6*O1063)),"0"))+(IF(AND(F1063="MEDIA",P1063="oui",Q1063="RECTO (Type Chaussette)",SEMAINE!M1063&gt;=8001,SEMAINE!M1063&lt;=10000),((COÛTS!$C$114*8*O1063)),0))))</f>
        <v>0</v>
      </c>
      <c r="AH1063" s="6">
        <f>IF(R1063="OUI",0,(IF(AND(F1063="MEDIA",G1063="NON TISSÉ (Type Drop)",P1063="oui",Q1063="RECTO/VERSO (Type Deux Simple Face)"),((COÛTS!$C$115*4*O1063*SEMAINE!M1063/1000)+(COÛTS!$C$110*O1063*4)+(COÛTS!$C$107*O1063*SEMAINE!M1063/1000)),"0")+(IF(AND(F1063="MEDIA",P1063="oui",Q1063="RECTO/VERSO (Type Deux Simple Face)",SEMAINE!M1063&gt;2001,SEMAINE!M1063&lt;=4000),((COÛTS!$C$114*2*O1063)),"0"))+(IF(AND(F1063="MEDIA",P1063="oui",Q1063="RECTO/VERSO (Type Deux Simple Face)",SEMAINE!M1063&gt;=4001,SEMAINE!M1063&lt;=6000),((COÛTS!$C$114*4*O1063)),"0"))+(IF(AND(F1063="MEDIA",P1063="oui",Q1063="RECTO/VERSO (Type Deux Simple Face)",SEMAINE!M1063&gt;=6001,SEMAINE!M1063&lt;=8000),((COÛTS!$C$114*6*O1063)),"0"))+(IF(AND(F1063="MEDIA",P1063="oui",Q1063="RECTO/VERSO (Type Deux Simple Face)",SEMAINE!M1063&gt;=8001,SEMAINE!M1063&lt;=10000),((COÛTS!$C$114*8*O1063)),0))))</f>
        <v>0</v>
      </c>
      <c r="AI1063" s="6">
        <f>IF(R1063="OUI",0,(IF(AND(F1063="MEDIA",G1063="NON TISSÉ (Type Drop)",P1063="oui",Q1063="MODULE TRIANGULAIRE"),((COÛTS!$C$115*6*O1063*SEMAINE!M1063/1000)+(COÛTS!$C$112*O1063*6)+(COÛTS!$C$107*O1063*3)),"0")+(IF(AND(F1063="MEDIA",P1063="oui",Q1063="MODULE TRIANGULAIRE",SEMAINE!M1063&gt;2001,SEMAINE!M1063&lt;=4000),((COÛTS!$C$114*2*O1063*3)),"0"))+(IF(AND(F1063="MEDIA",P1063="oui",Q1063="MODULE TRIANGULAIRE",SEMAINE!M1063&gt;=4001,SEMAINE!M1063&lt;=6000),((COÛTS!$C$114*4*O1063*3)),"0"))+(IF(AND(F1063="MEDIA",P1063="oui",Q1063="MODULE TRIANGULAIRE",SEMAINE!M1063&gt;=6001,SEMAINE!M1063&lt;=8000),((COÛTS!$C$114*6*O1063*3)),"0"))+(IF(AND(F1063="MEDIA",P1063="oui",Q1063="MODULE TRIANGULAIRE",SEMAINE!M1063&gt;=8001,SEMAINE!M1063&lt;=10000),((COÛTS!$C$114*8*O1063*3)),0))))</f>
        <v>0</v>
      </c>
      <c r="AJ1063" s="6">
        <f>IF(OR(R1063="OUI",H1063&gt;0),0,(IF(AND(F1063="MEDIA",G1063="NON TISSÉ (Type Drop)",P1063="oui",Q1063="MODULE CARRÉ"),((COÛTS!$C$115*8*O1063*SEMAINE!M1063/1000)+(COÛTS!$C$111*O1063*8)+(COÛTS!$C$107*O1063*4)),"0")+IF(AND(F1063="MEDIA",G1063="BÂCHE FRONTLIT 450gr (Type Bâche M1)",P1063="oui",Q1063="MODULE CARRÉ"),((COÛTS!$C$115*8*O1063*SEMAINE!M1063/1000)+(COÛTS!$C$111*O1063*8)+(COÛTS!$C$107*O1063*4)),"0")+(IF(AND(F1063="MEDIA",P1063="oui",Q1063="MODULE CARRÉ",SEMAINE!M1063&gt;2001,SEMAINE!M1063&lt;=4000),((COÛTS!$C$114*2*O1063*4)),"0"))+(IF(AND(F1063="MEDIA",P1063="oui",Q1063="MODULE CARRÉ",SEMAINE!M1063&gt;=4001,SEMAINE!M1063&lt;=6000),((COÛTS!$C$114*4*O1063*4)),"0"))+(IF(AND(F1063="MEDIA",P1063="oui",Q1063="MODULE CARRÉ",SEMAINE!M1063&gt;=6001,SEMAINE!M1063&lt;=8000),((COÛTS!$C$114*6*O1063*4)),"0"))+(IF(AND(F1063="MEDIA",P1063="oui",Q1063="MODULE CARRÉ",SEMAINE!M1063&gt;=8001,SEMAINE!M1063&lt;=10000),((COÛTS!$C$114*8*O1063*4)),"0"))))</f>
        <v>0</v>
      </c>
      <c r="AK1063" s="38">
        <f>IF(Y1063&gt;0,(VLOOKUP(Y1063,DATA!$AB$2:$AC$102,2,0)),1)</f>
        <v>1</v>
      </c>
      <c r="AL1063" s="53">
        <f t="shared" si="135"/>
        <v>0</v>
      </c>
    </row>
    <row r="1064" spans="2:38" ht="25.05" customHeight="1" x14ac:dyDescent="0.25">
      <c r="B1064" s="43" t="str">
        <f>COUNTIF($D$3:D1064,D1064)&amp;T_Semaine[[#This Row],[N°AFFAIRE]]</f>
        <v>0</v>
      </c>
      <c r="C1064" s="50"/>
      <c r="D1064" s="50"/>
      <c r="E1064" s="50"/>
      <c r="F1064" s="50"/>
      <c r="G1064" s="50"/>
      <c r="H1064" s="50"/>
      <c r="I1064" s="50"/>
      <c r="J1064" s="50"/>
      <c r="K1064" s="50"/>
      <c r="L1064" s="50"/>
      <c r="M1064" s="91"/>
      <c r="N1064" s="91"/>
      <c r="O1064" s="50"/>
      <c r="P1064" s="50"/>
      <c r="Q1064" s="50"/>
      <c r="R1064" s="50"/>
      <c r="S1064" s="50"/>
      <c r="T1064" s="95">
        <f t="shared" si="129"/>
        <v>0</v>
      </c>
      <c r="U1064" s="36">
        <f t="shared" si="130"/>
        <v>0</v>
      </c>
      <c r="V1064" s="43"/>
      <c r="W1064" s="43"/>
      <c r="X1064" s="6">
        <f t="shared" si="128"/>
        <v>0</v>
      </c>
      <c r="Y1064" s="55"/>
      <c r="Z1064" s="6">
        <f>(IF(R1064="OUI",0,IF(AND(F1064="MEDIA",G1064&gt;0,O1064&gt;0),(VLOOKUP(G1064,COÛTS!$A$1:$C$157,3,0)*(M1064*N1064/1000*O1064/1000)),0)+IF(AND(G1064&gt;0,F1064="HEURE"),(VLOOKUP(G1064,COÛTS!$A$1:$C$157,3,0)*(O1064)),0))+IF(AND(G1064&gt;0,F1064="DIVERS"),(VLOOKUP(G1064,COÛTS!$A$1:$C$157,3,0)*(O1064)),0)+IF(AND(G1064&gt;0,F1064="VEHICULE"),(VLOOKUP(G1064,COÛTS!$A$1:$C$157,3,0)*(O1064)),0)+IF(AND(G1064&gt;0,F1064="FACONNAGE"),(VLOOKUP(G1064,COÛTS!$A$1:$C$157,3,0)*(O1064)),0)+IF(AND(G1064&gt;0,F1064="ACCESSOIRES"),(VLOOKUP(G1064,COÛTS!$A$1:$C$157,3,0)*(O1064)),0)+IF(AND(F1064="TRANSPORT",G1064&gt;0),(VLOOKUP(G1064,COÛTS!$A$1:$C$157,3,0)*(O1064)),0)+IF(AND(F1064="PRODUITS",G1064="KIT COMPLET HABILLAGE CLOISON MODULAIRE (mL)"),(VLOOKUP(G1064,COÛTS!$A$1:$C$157,3,0)*(M1064/1000*O1064)),0)+IF(AND(F1064="MEDIA",H1064&lt;0,G1064&gt;0,P1064="oui",Q1064="RECTO/VERSO (Type Deux Simple Face)"),(VLOOKUP(G1064,COÛTS!$A$1:$C$157,3,0)*(M1064*(N1064+480)/1000*O1064/1000)),"0")+IF(AND(F1064="MEDIA",H1064&lt;0,G1064&gt;0,P1064="oui",Q1064="MODULE TRIANGULAIRE"),(VLOOKUP(G1064,COÛTS!$A$1:$C$157,3,0)*(M1064*(N1064+240)/1000*O1064/1000)*2)+(VLOOKUP(G1064,COÛTS!$A$1:$C$157,3,0)*(M1064)/1000*0.24),"0")+IF(AND(F1064="MEDIA",P1064="oui",G1064&gt;0,H1064&lt;0,Q1064="MODULE CARRÉ"),(VLOOKUP(G1064,COÛTS!$A$1:$C$157,3,0)*(M1064*(N1064+240)/1000*O1064/1000)*3)+(VLOOKUP(G1064,COÛTS!$A$1:$C$157,3,0)*(M1064)/1000*0.24),"0")+IF(AND(F1064="MEDIA",H1064&lt;0,P1064="oui",G1064&gt;0,Q1064="RECTO (Type Chaussette)"),(VLOOKUP(G1064,COÛTS!$A$1:$C$157,3,0)*(M1064*(N1064+60)/1000*O1064/1000))))</f>
        <v>0</v>
      </c>
      <c r="AA1064" s="6">
        <f>IF(R1064="OUI",0,IF(AND(H1064&gt;0,I1064="OUI"),(VLOOKUP(H1064,COÛTS!$A$1:$C$157,3,0)*(M1064*N1064/1000*O1064/1000)),0))</f>
        <v>0</v>
      </c>
      <c r="AB1064" s="6">
        <f t="shared" si="131"/>
        <v>0</v>
      </c>
      <c r="AC1064" s="7">
        <f t="shared" si="132"/>
        <v>0</v>
      </c>
      <c r="AD1064" s="6">
        <f t="shared" si="133"/>
        <v>0</v>
      </c>
      <c r="AE1064" s="6">
        <f t="shared" si="134"/>
        <v>0</v>
      </c>
      <c r="AF1064" s="6">
        <f>IF(R1064="OUI",0,(IF(AND(P1064="oui",Q1064="RECTO (Type Chaussette, Simple Face)",SEMAINE!M1066&lt;=2000),((COÛTS!$C$115*2*O1064*SEMAINE!M1064/1000)+(COÛTS!$C$109*O1064*SEMAINE!M1064/1000)+(COÛTS!$C$107*O1064*SEMAINE!M1064/1000)),"0")+(IF(AND(P1064="oui",Q1064="RECTO (Type Chaussette, Simple Face)",SEMAINE!M1064&gt;2001,SEMAINE!M1064&lt;=4000),((COÛTS!$C$114*2*O1064)),"0"))+(IF(AND(P1064="oui",Q1064="RECTO (Type Chaussette, Simple Face)",SEMAINE!M1064&gt;=4001,SEMAINE!M1064&lt;=6000),((COÛTS!$C$114*4*O1064)),"0"))+(IF(AND(P1064="oui",Q1064="RECTO (Type Chaussette, Simple Face)",SEMAINE!M1064&gt;=6001,SEMAINE!M1064&lt;=8000),((COÛTS!$C$114*6*O1064)),"0"))+(IF(AND(P1064="oui",Q1064="RECTO (Type Chaussette, Simple Face)",SEMAINE!M1064&gt;=8001,SEMAINE!M1064&lt;=10000),((COÛTS!$C$114*8*O1064)),0))))</f>
        <v>0</v>
      </c>
      <c r="AG1064" s="6">
        <f>IF(R1064="OUI",0,(IF(AND(F1064="MEDIA",G1064="NON TISSÉ (Type Drop)",P1064="oui",Q1064="RECTO (Type Chaussette)",SEMAINE!M1067&lt;=2000),((COÛTS!$C$115*2*O1064*SEMAINE!M1064/1000)+(COÛTS!$C$109*O1064*SEMAINE!M1064/1000)+(COÛTS!$C$107*O1064*SEMAINE!M1064/1000)),"0")+(IF(AND(F1064="MEDIA",P1064="oui",Q1064="RECTO (Type Chaussette)",SEMAINE!M1064&gt;2001,SEMAINE!M1064&lt;=4000),((COÛTS!$C$114*2*O1064)),"0"))+(IF(AND(F1064="MEDIA",P1064="oui",Q1064="RECTO (Type Chaussette)",SEMAINE!M1064&gt;=4001,SEMAINE!M1064&lt;=6000),((COÛTS!$C$114*4*O1064)),"0"))+(IF(AND(F1064="MEDIA",P1064="oui",Q1064="RECTO (Type Chaussette)",SEMAINE!M1064&gt;=6001,SEMAINE!M1064&lt;=8000),((COÛTS!$C$114*6*O1064)),"0"))+(IF(AND(F1064="MEDIA",P1064="oui",Q1064="RECTO (Type Chaussette)",SEMAINE!M1064&gt;=8001,SEMAINE!M1064&lt;=10000),((COÛTS!$C$114*8*O1064)),0))))</f>
        <v>0</v>
      </c>
      <c r="AH1064" s="6">
        <f>IF(R1064="OUI",0,(IF(AND(F1064="MEDIA",G1064="NON TISSÉ (Type Drop)",P1064="oui",Q1064="RECTO/VERSO (Type Deux Simple Face)"),((COÛTS!$C$115*4*O1064*SEMAINE!M1064/1000)+(COÛTS!$C$110*O1064*4)+(COÛTS!$C$107*O1064*SEMAINE!M1064/1000)),"0")+(IF(AND(F1064="MEDIA",P1064="oui",Q1064="RECTO/VERSO (Type Deux Simple Face)",SEMAINE!M1064&gt;2001,SEMAINE!M1064&lt;=4000),((COÛTS!$C$114*2*O1064)),"0"))+(IF(AND(F1064="MEDIA",P1064="oui",Q1064="RECTO/VERSO (Type Deux Simple Face)",SEMAINE!M1064&gt;=4001,SEMAINE!M1064&lt;=6000),((COÛTS!$C$114*4*O1064)),"0"))+(IF(AND(F1064="MEDIA",P1064="oui",Q1064="RECTO/VERSO (Type Deux Simple Face)",SEMAINE!M1064&gt;=6001,SEMAINE!M1064&lt;=8000),((COÛTS!$C$114*6*O1064)),"0"))+(IF(AND(F1064="MEDIA",P1064="oui",Q1064="RECTO/VERSO (Type Deux Simple Face)",SEMAINE!M1064&gt;=8001,SEMAINE!M1064&lt;=10000),((COÛTS!$C$114*8*O1064)),0))))</f>
        <v>0</v>
      </c>
      <c r="AI1064" s="6">
        <f>IF(R1064="OUI",0,(IF(AND(F1064="MEDIA",G1064="NON TISSÉ (Type Drop)",P1064="oui",Q1064="MODULE TRIANGULAIRE"),((COÛTS!$C$115*6*O1064*SEMAINE!M1064/1000)+(COÛTS!$C$112*O1064*6)+(COÛTS!$C$107*O1064*3)),"0")+(IF(AND(F1064="MEDIA",P1064="oui",Q1064="MODULE TRIANGULAIRE",SEMAINE!M1064&gt;2001,SEMAINE!M1064&lt;=4000),((COÛTS!$C$114*2*O1064*3)),"0"))+(IF(AND(F1064="MEDIA",P1064="oui",Q1064="MODULE TRIANGULAIRE",SEMAINE!M1064&gt;=4001,SEMAINE!M1064&lt;=6000),((COÛTS!$C$114*4*O1064*3)),"0"))+(IF(AND(F1064="MEDIA",P1064="oui",Q1064="MODULE TRIANGULAIRE",SEMAINE!M1064&gt;=6001,SEMAINE!M1064&lt;=8000),((COÛTS!$C$114*6*O1064*3)),"0"))+(IF(AND(F1064="MEDIA",P1064="oui",Q1064="MODULE TRIANGULAIRE",SEMAINE!M1064&gt;=8001,SEMAINE!M1064&lt;=10000),((COÛTS!$C$114*8*O1064*3)),0))))</f>
        <v>0</v>
      </c>
      <c r="AJ1064" s="6">
        <f>IF(OR(R1064="OUI",H1064&gt;0),0,(IF(AND(F1064="MEDIA",G1064="NON TISSÉ (Type Drop)",P1064="oui",Q1064="MODULE CARRÉ"),((COÛTS!$C$115*8*O1064*SEMAINE!M1064/1000)+(COÛTS!$C$111*O1064*8)+(COÛTS!$C$107*O1064*4)),"0")+IF(AND(F1064="MEDIA",G1064="BÂCHE FRONTLIT 450gr (Type Bâche M1)",P1064="oui",Q1064="MODULE CARRÉ"),((COÛTS!$C$115*8*O1064*SEMAINE!M1064/1000)+(COÛTS!$C$111*O1064*8)+(COÛTS!$C$107*O1064*4)),"0")+(IF(AND(F1064="MEDIA",P1064="oui",Q1064="MODULE CARRÉ",SEMAINE!M1064&gt;2001,SEMAINE!M1064&lt;=4000),((COÛTS!$C$114*2*O1064*4)),"0"))+(IF(AND(F1064="MEDIA",P1064="oui",Q1064="MODULE CARRÉ",SEMAINE!M1064&gt;=4001,SEMAINE!M1064&lt;=6000),((COÛTS!$C$114*4*O1064*4)),"0"))+(IF(AND(F1064="MEDIA",P1064="oui",Q1064="MODULE CARRÉ",SEMAINE!M1064&gt;=6001,SEMAINE!M1064&lt;=8000),((COÛTS!$C$114*6*O1064*4)),"0"))+(IF(AND(F1064="MEDIA",P1064="oui",Q1064="MODULE CARRÉ",SEMAINE!M1064&gt;=8001,SEMAINE!M1064&lt;=10000),((COÛTS!$C$114*8*O1064*4)),"0"))))</f>
        <v>0</v>
      </c>
      <c r="AK1064" s="38">
        <f>IF(Y1064&gt;0,(VLOOKUP(Y1064,DATA!$AB$2:$AC$102,2,0)),1)</f>
        <v>1</v>
      </c>
      <c r="AL1064" s="53">
        <f t="shared" si="135"/>
        <v>0</v>
      </c>
    </row>
    <row r="1065" spans="2:38" ht="25.05" customHeight="1" x14ac:dyDescent="0.25">
      <c r="B1065" s="43" t="str">
        <f>COUNTIF($D$3:D1065,D1065)&amp;T_Semaine[[#This Row],[N°AFFAIRE]]</f>
        <v>0</v>
      </c>
      <c r="C1065" s="50"/>
      <c r="D1065" s="50"/>
      <c r="E1065" s="50"/>
      <c r="F1065" s="50"/>
      <c r="G1065" s="50"/>
      <c r="H1065" s="50"/>
      <c r="I1065" s="50"/>
      <c r="J1065" s="50"/>
      <c r="K1065" s="50"/>
      <c r="L1065" s="50"/>
      <c r="M1065" s="91"/>
      <c r="N1065" s="91"/>
      <c r="O1065" s="50"/>
      <c r="P1065" s="50"/>
      <c r="Q1065" s="50"/>
      <c r="R1065" s="50"/>
      <c r="S1065" s="50"/>
      <c r="T1065" s="95">
        <f t="shared" si="129"/>
        <v>0</v>
      </c>
      <c r="U1065" s="36">
        <f t="shared" si="130"/>
        <v>0</v>
      </c>
      <c r="V1065" s="43"/>
      <c r="W1065" s="43"/>
      <c r="X1065" s="6">
        <f t="shared" si="128"/>
        <v>0</v>
      </c>
      <c r="Y1065" s="55"/>
      <c r="Z1065" s="6">
        <f>(IF(R1065="OUI",0,IF(AND(F1065="MEDIA",G1065&gt;0,O1065&gt;0),(VLOOKUP(G1065,COÛTS!$A$1:$C$157,3,0)*(M1065*N1065/1000*O1065/1000)),0)+IF(AND(G1065&gt;0,F1065="HEURE"),(VLOOKUP(G1065,COÛTS!$A$1:$C$157,3,0)*(O1065)),0))+IF(AND(G1065&gt;0,F1065="DIVERS"),(VLOOKUP(G1065,COÛTS!$A$1:$C$157,3,0)*(O1065)),0)+IF(AND(G1065&gt;0,F1065="VEHICULE"),(VLOOKUP(G1065,COÛTS!$A$1:$C$157,3,0)*(O1065)),0)+IF(AND(G1065&gt;0,F1065="FACONNAGE"),(VLOOKUP(G1065,COÛTS!$A$1:$C$157,3,0)*(O1065)),0)+IF(AND(G1065&gt;0,F1065="ACCESSOIRES"),(VLOOKUP(G1065,COÛTS!$A$1:$C$157,3,0)*(O1065)),0)+IF(AND(F1065="TRANSPORT",G1065&gt;0),(VLOOKUP(G1065,COÛTS!$A$1:$C$157,3,0)*(O1065)),0)+IF(AND(F1065="PRODUITS",G1065="KIT COMPLET HABILLAGE CLOISON MODULAIRE (mL)"),(VLOOKUP(G1065,COÛTS!$A$1:$C$157,3,0)*(M1065/1000*O1065)),0)+IF(AND(F1065="MEDIA",H1065&lt;0,G1065&gt;0,P1065="oui",Q1065="RECTO/VERSO (Type Deux Simple Face)"),(VLOOKUP(G1065,COÛTS!$A$1:$C$157,3,0)*(M1065*(N1065+480)/1000*O1065/1000)),"0")+IF(AND(F1065="MEDIA",H1065&lt;0,G1065&gt;0,P1065="oui",Q1065="MODULE TRIANGULAIRE"),(VLOOKUP(G1065,COÛTS!$A$1:$C$157,3,0)*(M1065*(N1065+240)/1000*O1065/1000)*2)+(VLOOKUP(G1065,COÛTS!$A$1:$C$157,3,0)*(M1065)/1000*0.24),"0")+IF(AND(F1065="MEDIA",P1065="oui",G1065&gt;0,H1065&lt;0,Q1065="MODULE CARRÉ"),(VLOOKUP(G1065,COÛTS!$A$1:$C$157,3,0)*(M1065*(N1065+240)/1000*O1065/1000)*3)+(VLOOKUP(G1065,COÛTS!$A$1:$C$157,3,0)*(M1065)/1000*0.24),"0")+IF(AND(F1065="MEDIA",H1065&lt;0,P1065="oui",G1065&gt;0,Q1065="RECTO (Type Chaussette)"),(VLOOKUP(G1065,COÛTS!$A$1:$C$157,3,0)*(M1065*(N1065+60)/1000*O1065/1000))))</f>
        <v>0</v>
      </c>
      <c r="AA1065" s="6">
        <f>IF(R1065="OUI",0,IF(AND(H1065&gt;0,I1065="OUI"),(VLOOKUP(H1065,COÛTS!$A$1:$C$157,3,0)*(M1065*N1065/1000*O1065/1000)),0))</f>
        <v>0</v>
      </c>
      <c r="AB1065" s="6">
        <f t="shared" si="131"/>
        <v>0</v>
      </c>
      <c r="AC1065" s="7">
        <f t="shared" si="132"/>
        <v>0</v>
      </c>
      <c r="AD1065" s="6">
        <f t="shared" si="133"/>
        <v>0</v>
      </c>
      <c r="AE1065" s="6">
        <f t="shared" si="134"/>
        <v>0</v>
      </c>
      <c r="AF1065" s="6">
        <f>IF(R1065="OUI",0,(IF(AND(P1065="oui",Q1065="RECTO (Type Chaussette, Simple Face)",SEMAINE!M1067&lt;=2000),((COÛTS!$C$115*2*O1065*SEMAINE!M1065/1000)+(COÛTS!$C$109*O1065*SEMAINE!M1065/1000)+(COÛTS!$C$107*O1065*SEMAINE!M1065/1000)),"0")+(IF(AND(P1065="oui",Q1065="RECTO (Type Chaussette, Simple Face)",SEMAINE!M1065&gt;2001,SEMAINE!M1065&lt;=4000),((COÛTS!$C$114*2*O1065)),"0"))+(IF(AND(P1065="oui",Q1065="RECTO (Type Chaussette, Simple Face)",SEMAINE!M1065&gt;=4001,SEMAINE!M1065&lt;=6000),((COÛTS!$C$114*4*O1065)),"0"))+(IF(AND(P1065="oui",Q1065="RECTO (Type Chaussette, Simple Face)",SEMAINE!M1065&gt;=6001,SEMAINE!M1065&lt;=8000),((COÛTS!$C$114*6*O1065)),"0"))+(IF(AND(P1065="oui",Q1065="RECTO (Type Chaussette, Simple Face)",SEMAINE!M1065&gt;=8001,SEMAINE!M1065&lt;=10000),((COÛTS!$C$114*8*O1065)),0))))</f>
        <v>0</v>
      </c>
      <c r="AG1065" s="6">
        <f>IF(R1065="OUI",0,(IF(AND(F1065="MEDIA",G1065="NON TISSÉ (Type Drop)",P1065="oui",Q1065="RECTO (Type Chaussette)",SEMAINE!M1068&lt;=2000),((COÛTS!$C$115*2*O1065*SEMAINE!M1065/1000)+(COÛTS!$C$109*O1065*SEMAINE!M1065/1000)+(COÛTS!$C$107*O1065*SEMAINE!M1065/1000)),"0")+(IF(AND(F1065="MEDIA",P1065="oui",Q1065="RECTO (Type Chaussette)",SEMAINE!M1065&gt;2001,SEMAINE!M1065&lt;=4000),((COÛTS!$C$114*2*O1065)),"0"))+(IF(AND(F1065="MEDIA",P1065="oui",Q1065="RECTO (Type Chaussette)",SEMAINE!M1065&gt;=4001,SEMAINE!M1065&lt;=6000),((COÛTS!$C$114*4*O1065)),"0"))+(IF(AND(F1065="MEDIA",P1065="oui",Q1065="RECTO (Type Chaussette)",SEMAINE!M1065&gt;=6001,SEMAINE!M1065&lt;=8000),((COÛTS!$C$114*6*O1065)),"0"))+(IF(AND(F1065="MEDIA",P1065="oui",Q1065="RECTO (Type Chaussette)",SEMAINE!M1065&gt;=8001,SEMAINE!M1065&lt;=10000),((COÛTS!$C$114*8*O1065)),0))))</f>
        <v>0</v>
      </c>
      <c r="AH1065" s="6">
        <f>IF(R1065="OUI",0,(IF(AND(F1065="MEDIA",G1065="NON TISSÉ (Type Drop)",P1065="oui",Q1065="RECTO/VERSO (Type Deux Simple Face)"),((COÛTS!$C$115*4*O1065*SEMAINE!M1065/1000)+(COÛTS!$C$110*O1065*4)+(COÛTS!$C$107*O1065*SEMAINE!M1065/1000)),"0")+(IF(AND(F1065="MEDIA",P1065="oui",Q1065="RECTO/VERSO (Type Deux Simple Face)",SEMAINE!M1065&gt;2001,SEMAINE!M1065&lt;=4000),((COÛTS!$C$114*2*O1065)),"0"))+(IF(AND(F1065="MEDIA",P1065="oui",Q1065="RECTO/VERSO (Type Deux Simple Face)",SEMAINE!M1065&gt;=4001,SEMAINE!M1065&lt;=6000),((COÛTS!$C$114*4*O1065)),"0"))+(IF(AND(F1065="MEDIA",P1065="oui",Q1065="RECTO/VERSO (Type Deux Simple Face)",SEMAINE!M1065&gt;=6001,SEMAINE!M1065&lt;=8000),((COÛTS!$C$114*6*O1065)),"0"))+(IF(AND(F1065="MEDIA",P1065="oui",Q1065="RECTO/VERSO (Type Deux Simple Face)",SEMAINE!M1065&gt;=8001,SEMAINE!M1065&lt;=10000),((COÛTS!$C$114*8*O1065)),0))))</f>
        <v>0</v>
      </c>
      <c r="AI1065" s="6">
        <f>IF(R1065="OUI",0,(IF(AND(F1065="MEDIA",G1065="NON TISSÉ (Type Drop)",P1065="oui",Q1065="MODULE TRIANGULAIRE"),((COÛTS!$C$115*6*O1065*SEMAINE!M1065/1000)+(COÛTS!$C$112*O1065*6)+(COÛTS!$C$107*O1065*3)),"0")+(IF(AND(F1065="MEDIA",P1065="oui",Q1065="MODULE TRIANGULAIRE",SEMAINE!M1065&gt;2001,SEMAINE!M1065&lt;=4000),((COÛTS!$C$114*2*O1065*3)),"0"))+(IF(AND(F1065="MEDIA",P1065="oui",Q1065="MODULE TRIANGULAIRE",SEMAINE!M1065&gt;=4001,SEMAINE!M1065&lt;=6000),((COÛTS!$C$114*4*O1065*3)),"0"))+(IF(AND(F1065="MEDIA",P1065="oui",Q1065="MODULE TRIANGULAIRE",SEMAINE!M1065&gt;=6001,SEMAINE!M1065&lt;=8000),((COÛTS!$C$114*6*O1065*3)),"0"))+(IF(AND(F1065="MEDIA",P1065="oui",Q1065="MODULE TRIANGULAIRE",SEMAINE!M1065&gt;=8001,SEMAINE!M1065&lt;=10000),((COÛTS!$C$114*8*O1065*3)),0))))</f>
        <v>0</v>
      </c>
      <c r="AJ1065" s="6">
        <f>IF(OR(R1065="OUI",H1065&gt;0),0,(IF(AND(F1065="MEDIA",G1065="NON TISSÉ (Type Drop)",P1065="oui",Q1065="MODULE CARRÉ"),((COÛTS!$C$115*8*O1065*SEMAINE!M1065/1000)+(COÛTS!$C$111*O1065*8)+(COÛTS!$C$107*O1065*4)),"0")+IF(AND(F1065="MEDIA",G1065="BÂCHE FRONTLIT 450gr (Type Bâche M1)",P1065="oui",Q1065="MODULE CARRÉ"),((COÛTS!$C$115*8*O1065*SEMAINE!M1065/1000)+(COÛTS!$C$111*O1065*8)+(COÛTS!$C$107*O1065*4)),"0")+(IF(AND(F1065="MEDIA",P1065="oui",Q1065="MODULE CARRÉ",SEMAINE!M1065&gt;2001,SEMAINE!M1065&lt;=4000),((COÛTS!$C$114*2*O1065*4)),"0"))+(IF(AND(F1065="MEDIA",P1065="oui",Q1065="MODULE CARRÉ",SEMAINE!M1065&gt;=4001,SEMAINE!M1065&lt;=6000),((COÛTS!$C$114*4*O1065*4)),"0"))+(IF(AND(F1065="MEDIA",P1065="oui",Q1065="MODULE CARRÉ",SEMAINE!M1065&gt;=6001,SEMAINE!M1065&lt;=8000),((COÛTS!$C$114*6*O1065*4)),"0"))+(IF(AND(F1065="MEDIA",P1065="oui",Q1065="MODULE CARRÉ",SEMAINE!M1065&gt;=8001,SEMAINE!M1065&lt;=10000),((COÛTS!$C$114*8*O1065*4)),"0"))))</f>
        <v>0</v>
      </c>
      <c r="AK1065" s="38">
        <f>IF(Y1065&gt;0,(VLOOKUP(Y1065,DATA!$AB$2:$AC$102,2,0)),1)</f>
        <v>1</v>
      </c>
      <c r="AL1065" s="53">
        <f t="shared" si="135"/>
        <v>0</v>
      </c>
    </row>
    <row r="1066" spans="2:38" ht="25.05" customHeight="1" x14ac:dyDescent="0.25">
      <c r="B1066" s="43" t="str">
        <f>COUNTIF($D$3:D1066,D1066)&amp;T_Semaine[[#This Row],[N°AFFAIRE]]</f>
        <v>0</v>
      </c>
      <c r="C1066" s="50"/>
      <c r="D1066" s="50"/>
      <c r="E1066" s="50"/>
      <c r="F1066" s="50"/>
      <c r="G1066" s="50"/>
      <c r="H1066" s="50"/>
      <c r="I1066" s="50"/>
      <c r="J1066" s="50"/>
      <c r="K1066" s="50"/>
      <c r="L1066" s="50"/>
      <c r="M1066" s="91"/>
      <c r="N1066" s="91"/>
      <c r="O1066" s="50"/>
      <c r="P1066" s="50"/>
      <c r="Q1066" s="50"/>
      <c r="R1066" s="50"/>
      <c r="S1066" s="50"/>
      <c r="T1066" s="95">
        <f t="shared" si="129"/>
        <v>0</v>
      </c>
      <c r="U1066" s="36">
        <f t="shared" si="130"/>
        <v>0</v>
      </c>
      <c r="V1066" s="43"/>
      <c r="W1066" s="43"/>
      <c r="X1066" s="6">
        <f t="shared" si="128"/>
        <v>0</v>
      </c>
      <c r="Y1066" s="55"/>
      <c r="Z1066" s="6">
        <f>(IF(R1066="OUI",0,IF(AND(F1066="MEDIA",G1066&gt;0,O1066&gt;0),(VLOOKUP(G1066,COÛTS!$A$1:$C$157,3,0)*(M1066*N1066/1000*O1066/1000)),0)+IF(AND(G1066&gt;0,F1066="HEURE"),(VLOOKUP(G1066,COÛTS!$A$1:$C$157,3,0)*(O1066)),0))+IF(AND(G1066&gt;0,F1066="DIVERS"),(VLOOKUP(G1066,COÛTS!$A$1:$C$157,3,0)*(O1066)),0)+IF(AND(G1066&gt;0,F1066="VEHICULE"),(VLOOKUP(G1066,COÛTS!$A$1:$C$157,3,0)*(O1066)),0)+IF(AND(G1066&gt;0,F1066="FACONNAGE"),(VLOOKUP(G1066,COÛTS!$A$1:$C$157,3,0)*(O1066)),0)+IF(AND(G1066&gt;0,F1066="ACCESSOIRES"),(VLOOKUP(G1066,COÛTS!$A$1:$C$157,3,0)*(O1066)),0)+IF(AND(F1066="TRANSPORT",G1066&gt;0),(VLOOKUP(G1066,COÛTS!$A$1:$C$157,3,0)*(O1066)),0)+IF(AND(F1066="PRODUITS",G1066="KIT COMPLET HABILLAGE CLOISON MODULAIRE (mL)"),(VLOOKUP(G1066,COÛTS!$A$1:$C$157,3,0)*(M1066/1000*O1066)),0)+IF(AND(F1066="MEDIA",H1066&lt;0,G1066&gt;0,P1066="oui",Q1066="RECTO/VERSO (Type Deux Simple Face)"),(VLOOKUP(G1066,COÛTS!$A$1:$C$157,3,0)*(M1066*(N1066+480)/1000*O1066/1000)),"0")+IF(AND(F1066="MEDIA",H1066&lt;0,G1066&gt;0,P1066="oui",Q1066="MODULE TRIANGULAIRE"),(VLOOKUP(G1066,COÛTS!$A$1:$C$157,3,0)*(M1066*(N1066+240)/1000*O1066/1000)*2)+(VLOOKUP(G1066,COÛTS!$A$1:$C$157,3,0)*(M1066)/1000*0.24),"0")+IF(AND(F1066="MEDIA",P1066="oui",G1066&gt;0,H1066&lt;0,Q1066="MODULE CARRÉ"),(VLOOKUP(G1066,COÛTS!$A$1:$C$157,3,0)*(M1066*(N1066+240)/1000*O1066/1000)*3)+(VLOOKUP(G1066,COÛTS!$A$1:$C$157,3,0)*(M1066)/1000*0.24),"0")+IF(AND(F1066="MEDIA",H1066&lt;0,P1066="oui",G1066&gt;0,Q1066="RECTO (Type Chaussette)"),(VLOOKUP(G1066,COÛTS!$A$1:$C$157,3,0)*(M1066*(N1066+60)/1000*O1066/1000))))</f>
        <v>0</v>
      </c>
      <c r="AA1066" s="6">
        <f>IF(R1066="OUI",0,IF(AND(H1066&gt;0,I1066="OUI"),(VLOOKUP(H1066,COÛTS!$A$1:$C$157,3,0)*(M1066*N1066/1000*O1066/1000)),0))</f>
        <v>0</v>
      </c>
      <c r="AB1066" s="6">
        <f t="shared" si="131"/>
        <v>0</v>
      </c>
      <c r="AC1066" s="7">
        <f t="shared" si="132"/>
        <v>0</v>
      </c>
      <c r="AD1066" s="6">
        <f t="shared" si="133"/>
        <v>0</v>
      </c>
      <c r="AE1066" s="6">
        <f t="shared" si="134"/>
        <v>0</v>
      </c>
      <c r="AF1066" s="6">
        <f>IF(R1066="OUI",0,(IF(AND(P1066="oui",Q1066="RECTO (Type Chaussette, Simple Face)",SEMAINE!M1068&lt;=2000),((COÛTS!$C$115*2*O1066*SEMAINE!M1066/1000)+(COÛTS!$C$109*O1066*SEMAINE!M1066/1000)+(COÛTS!$C$107*O1066*SEMAINE!M1066/1000)),"0")+(IF(AND(P1066="oui",Q1066="RECTO (Type Chaussette, Simple Face)",SEMAINE!M1066&gt;2001,SEMAINE!M1066&lt;=4000),((COÛTS!$C$114*2*O1066)),"0"))+(IF(AND(P1066="oui",Q1066="RECTO (Type Chaussette, Simple Face)",SEMAINE!M1066&gt;=4001,SEMAINE!M1066&lt;=6000),((COÛTS!$C$114*4*O1066)),"0"))+(IF(AND(P1066="oui",Q1066="RECTO (Type Chaussette, Simple Face)",SEMAINE!M1066&gt;=6001,SEMAINE!M1066&lt;=8000),((COÛTS!$C$114*6*O1066)),"0"))+(IF(AND(P1066="oui",Q1066="RECTO (Type Chaussette, Simple Face)",SEMAINE!M1066&gt;=8001,SEMAINE!M1066&lt;=10000),((COÛTS!$C$114*8*O1066)),0))))</f>
        <v>0</v>
      </c>
      <c r="AG1066" s="6">
        <f>IF(R1066="OUI",0,(IF(AND(F1066="MEDIA",G1066="NON TISSÉ (Type Drop)",P1066="oui",Q1066="RECTO (Type Chaussette)",SEMAINE!M1069&lt;=2000),((COÛTS!$C$115*2*O1066*SEMAINE!M1066/1000)+(COÛTS!$C$109*O1066*SEMAINE!M1066/1000)+(COÛTS!$C$107*O1066*SEMAINE!M1066/1000)),"0")+(IF(AND(F1066="MEDIA",P1066="oui",Q1066="RECTO (Type Chaussette)",SEMAINE!M1066&gt;2001,SEMAINE!M1066&lt;=4000),((COÛTS!$C$114*2*O1066)),"0"))+(IF(AND(F1066="MEDIA",P1066="oui",Q1066="RECTO (Type Chaussette)",SEMAINE!M1066&gt;=4001,SEMAINE!M1066&lt;=6000),((COÛTS!$C$114*4*O1066)),"0"))+(IF(AND(F1066="MEDIA",P1066="oui",Q1066="RECTO (Type Chaussette)",SEMAINE!M1066&gt;=6001,SEMAINE!M1066&lt;=8000),((COÛTS!$C$114*6*O1066)),"0"))+(IF(AND(F1066="MEDIA",P1066="oui",Q1066="RECTO (Type Chaussette)",SEMAINE!M1066&gt;=8001,SEMAINE!M1066&lt;=10000),((COÛTS!$C$114*8*O1066)),0))))</f>
        <v>0</v>
      </c>
      <c r="AH1066" s="6">
        <f>IF(R1066="OUI",0,(IF(AND(F1066="MEDIA",G1066="NON TISSÉ (Type Drop)",P1066="oui",Q1066="RECTO/VERSO (Type Deux Simple Face)"),((COÛTS!$C$115*4*O1066*SEMAINE!M1066/1000)+(COÛTS!$C$110*O1066*4)+(COÛTS!$C$107*O1066*SEMAINE!M1066/1000)),"0")+(IF(AND(F1066="MEDIA",P1066="oui",Q1066="RECTO/VERSO (Type Deux Simple Face)",SEMAINE!M1066&gt;2001,SEMAINE!M1066&lt;=4000),((COÛTS!$C$114*2*O1066)),"0"))+(IF(AND(F1066="MEDIA",P1066="oui",Q1066="RECTO/VERSO (Type Deux Simple Face)",SEMAINE!M1066&gt;=4001,SEMAINE!M1066&lt;=6000),((COÛTS!$C$114*4*O1066)),"0"))+(IF(AND(F1066="MEDIA",P1066="oui",Q1066="RECTO/VERSO (Type Deux Simple Face)",SEMAINE!M1066&gt;=6001,SEMAINE!M1066&lt;=8000),((COÛTS!$C$114*6*O1066)),"0"))+(IF(AND(F1066="MEDIA",P1066="oui",Q1066="RECTO/VERSO (Type Deux Simple Face)",SEMAINE!M1066&gt;=8001,SEMAINE!M1066&lt;=10000),((COÛTS!$C$114*8*O1066)),0))))</f>
        <v>0</v>
      </c>
      <c r="AI1066" s="6">
        <f>IF(R1066="OUI",0,(IF(AND(F1066="MEDIA",G1066="NON TISSÉ (Type Drop)",P1066="oui",Q1066="MODULE TRIANGULAIRE"),((COÛTS!$C$115*6*O1066*SEMAINE!M1066/1000)+(COÛTS!$C$112*O1066*6)+(COÛTS!$C$107*O1066*3)),"0")+(IF(AND(F1066="MEDIA",P1066="oui",Q1066="MODULE TRIANGULAIRE",SEMAINE!M1066&gt;2001,SEMAINE!M1066&lt;=4000),((COÛTS!$C$114*2*O1066*3)),"0"))+(IF(AND(F1066="MEDIA",P1066="oui",Q1066="MODULE TRIANGULAIRE",SEMAINE!M1066&gt;=4001,SEMAINE!M1066&lt;=6000),((COÛTS!$C$114*4*O1066*3)),"0"))+(IF(AND(F1066="MEDIA",P1066="oui",Q1066="MODULE TRIANGULAIRE",SEMAINE!M1066&gt;=6001,SEMAINE!M1066&lt;=8000),((COÛTS!$C$114*6*O1066*3)),"0"))+(IF(AND(F1066="MEDIA",P1066="oui",Q1066="MODULE TRIANGULAIRE",SEMAINE!M1066&gt;=8001,SEMAINE!M1066&lt;=10000),((COÛTS!$C$114*8*O1066*3)),0))))</f>
        <v>0</v>
      </c>
      <c r="AJ1066" s="6">
        <f>IF(OR(R1066="OUI",H1066&gt;0),0,(IF(AND(F1066="MEDIA",G1066="NON TISSÉ (Type Drop)",P1066="oui",Q1066="MODULE CARRÉ"),((COÛTS!$C$115*8*O1066*SEMAINE!M1066/1000)+(COÛTS!$C$111*O1066*8)+(COÛTS!$C$107*O1066*4)),"0")+IF(AND(F1066="MEDIA",G1066="BÂCHE FRONTLIT 450gr (Type Bâche M1)",P1066="oui",Q1066="MODULE CARRÉ"),((COÛTS!$C$115*8*O1066*SEMAINE!M1066/1000)+(COÛTS!$C$111*O1066*8)+(COÛTS!$C$107*O1066*4)),"0")+(IF(AND(F1066="MEDIA",P1066="oui",Q1066="MODULE CARRÉ",SEMAINE!M1066&gt;2001,SEMAINE!M1066&lt;=4000),((COÛTS!$C$114*2*O1066*4)),"0"))+(IF(AND(F1066="MEDIA",P1066="oui",Q1066="MODULE CARRÉ",SEMAINE!M1066&gt;=4001,SEMAINE!M1066&lt;=6000),((COÛTS!$C$114*4*O1066*4)),"0"))+(IF(AND(F1066="MEDIA",P1066="oui",Q1066="MODULE CARRÉ",SEMAINE!M1066&gt;=6001,SEMAINE!M1066&lt;=8000),((COÛTS!$C$114*6*O1066*4)),"0"))+(IF(AND(F1066="MEDIA",P1066="oui",Q1066="MODULE CARRÉ",SEMAINE!M1066&gt;=8001,SEMAINE!M1066&lt;=10000),((COÛTS!$C$114*8*O1066*4)),"0"))))</f>
        <v>0</v>
      </c>
      <c r="AK1066" s="38">
        <f>IF(Y1066&gt;0,(VLOOKUP(Y1066,DATA!$AB$2:$AC$102,2,0)),1)</f>
        <v>1</v>
      </c>
      <c r="AL1066" s="53">
        <f t="shared" si="135"/>
        <v>0</v>
      </c>
    </row>
    <row r="1067" spans="2:38" ht="25.05" customHeight="1" x14ac:dyDescent="0.25">
      <c r="B1067" s="43" t="str">
        <f>COUNTIF($D$3:D1067,D1067)&amp;T_Semaine[[#This Row],[N°AFFAIRE]]</f>
        <v>0</v>
      </c>
      <c r="C1067" s="50"/>
      <c r="D1067" s="50"/>
      <c r="E1067" s="50"/>
      <c r="F1067" s="50"/>
      <c r="G1067" s="50"/>
      <c r="H1067" s="50"/>
      <c r="I1067" s="50"/>
      <c r="J1067" s="50"/>
      <c r="K1067" s="50"/>
      <c r="L1067" s="50"/>
      <c r="M1067" s="91"/>
      <c r="N1067" s="91"/>
      <c r="O1067" s="50"/>
      <c r="P1067" s="50"/>
      <c r="Q1067" s="50"/>
      <c r="R1067" s="50"/>
      <c r="S1067" s="50"/>
      <c r="T1067" s="95">
        <f t="shared" si="129"/>
        <v>0</v>
      </c>
      <c r="U1067" s="36">
        <f t="shared" si="130"/>
        <v>0</v>
      </c>
      <c r="V1067" s="43"/>
      <c r="W1067" s="43"/>
      <c r="X1067" s="6">
        <f t="shared" si="128"/>
        <v>0</v>
      </c>
      <c r="Y1067" s="55"/>
      <c r="Z1067" s="6">
        <f>(IF(R1067="OUI",0,IF(AND(F1067="MEDIA",G1067&gt;0,O1067&gt;0),(VLOOKUP(G1067,COÛTS!$A$1:$C$157,3,0)*(M1067*N1067/1000*O1067/1000)),0)+IF(AND(G1067&gt;0,F1067="HEURE"),(VLOOKUP(G1067,COÛTS!$A$1:$C$157,3,0)*(O1067)),0))+IF(AND(G1067&gt;0,F1067="DIVERS"),(VLOOKUP(G1067,COÛTS!$A$1:$C$157,3,0)*(O1067)),0)+IF(AND(G1067&gt;0,F1067="VEHICULE"),(VLOOKUP(G1067,COÛTS!$A$1:$C$157,3,0)*(O1067)),0)+IF(AND(G1067&gt;0,F1067="FACONNAGE"),(VLOOKUP(G1067,COÛTS!$A$1:$C$157,3,0)*(O1067)),0)+IF(AND(G1067&gt;0,F1067="ACCESSOIRES"),(VLOOKUP(G1067,COÛTS!$A$1:$C$157,3,0)*(O1067)),0)+IF(AND(F1067="TRANSPORT",G1067&gt;0),(VLOOKUP(G1067,COÛTS!$A$1:$C$157,3,0)*(O1067)),0)+IF(AND(F1067="PRODUITS",G1067="KIT COMPLET HABILLAGE CLOISON MODULAIRE (mL)"),(VLOOKUP(G1067,COÛTS!$A$1:$C$157,3,0)*(M1067/1000*O1067)),0)+IF(AND(F1067="MEDIA",H1067&lt;0,G1067&gt;0,P1067="oui",Q1067="RECTO/VERSO (Type Deux Simple Face)"),(VLOOKUP(G1067,COÛTS!$A$1:$C$157,3,0)*(M1067*(N1067+480)/1000*O1067/1000)),"0")+IF(AND(F1067="MEDIA",H1067&lt;0,G1067&gt;0,P1067="oui",Q1067="MODULE TRIANGULAIRE"),(VLOOKUP(G1067,COÛTS!$A$1:$C$157,3,0)*(M1067*(N1067+240)/1000*O1067/1000)*2)+(VLOOKUP(G1067,COÛTS!$A$1:$C$157,3,0)*(M1067)/1000*0.24),"0")+IF(AND(F1067="MEDIA",P1067="oui",G1067&gt;0,H1067&lt;0,Q1067="MODULE CARRÉ"),(VLOOKUP(G1067,COÛTS!$A$1:$C$157,3,0)*(M1067*(N1067+240)/1000*O1067/1000)*3)+(VLOOKUP(G1067,COÛTS!$A$1:$C$157,3,0)*(M1067)/1000*0.24),"0")+IF(AND(F1067="MEDIA",H1067&lt;0,P1067="oui",G1067&gt;0,Q1067="RECTO (Type Chaussette)"),(VLOOKUP(G1067,COÛTS!$A$1:$C$157,3,0)*(M1067*(N1067+60)/1000*O1067/1000))))</f>
        <v>0</v>
      </c>
      <c r="AA1067" s="6">
        <f>IF(R1067="OUI",0,IF(AND(H1067&gt;0,I1067="OUI"),(VLOOKUP(H1067,COÛTS!$A$1:$C$157,3,0)*(M1067*N1067/1000*O1067/1000)),0))</f>
        <v>0</v>
      </c>
      <c r="AB1067" s="6">
        <f t="shared" si="131"/>
        <v>0</v>
      </c>
      <c r="AC1067" s="7">
        <f t="shared" si="132"/>
        <v>0</v>
      </c>
      <c r="AD1067" s="6">
        <f t="shared" si="133"/>
        <v>0</v>
      </c>
      <c r="AE1067" s="6">
        <f t="shared" si="134"/>
        <v>0</v>
      </c>
      <c r="AF1067" s="6">
        <f>IF(R1067="OUI",0,(IF(AND(P1067="oui",Q1067="RECTO (Type Chaussette, Simple Face)",SEMAINE!M1069&lt;=2000),((COÛTS!$C$115*2*O1067*SEMAINE!M1067/1000)+(COÛTS!$C$109*O1067*SEMAINE!M1067/1000)+(COÛTS!$C$107*O1067*SEMAINE!M1067/1000)),"0")+(IF(AND(P1067="oui",Q1067="RECTO (Type Chaussette, Simple Face)",SEMAINE!M1067&gt;2001,SEMAINE!M1067&lt;=4000),((COÛTS!$C$114*2*O1067)),"0"))+(IF(AND(P1067="oui",Q1067="RECTO (Type Chaussette, Simple Face)",SEMAINE!M1067&gt;=4001,SEMAINE!M1067&lt;=6000),((COÛTS!$C$114*4*O1067)),"0"))+(IF(AND(P1067="oui",Q1067="RECTO (Type Chaussette, Simple Face)",SEMAINE!M1067&gt;=6001,SEMAINE!M1067&lt;=8000),((COÛTS!$C$114*6*O1067)),"0"))+(IF(AND(P1067="oui",Q1067="RECTO (Type Chaussette, Simple Face)",SEMAINE!M1067&gt;=8001,SEMAINE!M1067&lt;=10000),((COÛTS!$C$114*8*O1067)),0))))</f>
        <v>0</v>
      </c>
      <c r="AG1067" s="6">
        <f>IF(R1067="OUI",0,(IF(AND(F1067="MEDIA",G1067="NON TISSÉ (Type Drop)",P1067="oui",Q1067="RECTO (Type Chaussette)",SEMAINE!M1070&lt;=2000),((COÛTS!$C$115*2*O1067*SEMAINE!M1067/1000)+(COÛTS!$C$109*O1067*SEMAINE!M1067/1000)+(COÛTS!$C$107*O1067*SEMAINE!M1067/1000)),"0")+(IF(AND(F1067="MEDIA",P1067="oui",Q1067="RECTO (Type Chaussette)",SEMAINE!M1067&gt;2001,SEMAINE!M1067&lt;=4000),((COÛTS!$C$114*2*O1067)),"0"))+(IF(AND(F1067="MEDIA",P1067="oui",Q1067="RECTO (Type Chaussette)",SEMAINE!M1067&gt;=4001,SEMAINE!M1067&lt;=6000),((COÛTS!$C$114*4*O1067)),"0"))+(IF(AND(F1067="MEDIA",P1067="oui",Q1067="RECTO (Type Chaussette)",SEMAINE!M1067&gt;=6001,SEMAINE!M1067&lt;=8000),((COÛTS!$C$114*6*O1067)),"0"))+(IF(AND(F1067="MEDIA",P1067="oui",Q1067="RECTO (Type Chaussette)",SEMAINE!M1067&gt;=8001,SEMAINE!M1067&lt;=10000),((COÛTS!$C$114*8*O1067)),0))))</f>
        <v>0</v>
      </c>
      <c r="AH1067" s="6">
        <f>IF(R1067="OUI",0,(IF(AND(F1067="MEDIA",G1067="NON TISSÉ (Type Drop)",P1067="oui",Q1067="RECTO/VERSO (Type Deux Simple Face)"),((COÛTS!$C$115*4*O1067*SEMAINE!M1067/1000)+(COÛTS!$C$110*O1067*4)+(COÛTS!$C$107*O1067*SEMAINE!M1067/1000)),"0")+(IF(AND(F1067="MEDIA",P1067="oui",Q1067="RECTO/VERSO (Type Deux Simple Face)",SEMAINE!M1067&gt;2001,SEMAINE!M1067&lt;=4000),((COÛTS!$C$114*2*O1067)),"0"))+(IF(AND(F1067="MEDIA",P1067="oui",Q1067="RECTO/VERSO (Type Deux Simple Face)",SEMAINE!M1067&gt;=4001,SEMAINE!M1067&lt;=6000),((COÛTS!$C$114*4*O1067)),"0"))+(IF(AND(F1067="MEDIA",P1067="oui",Q1067="RECTO/VERSO (Type Deux Simple Face)",SEMAINE!M1067&gt;=6001,SEMAINE!M1067&lt;=8000),((COÛTS!$C$114*6*O1067)),"0"))+(IF(AND(F1067="MEDIA",P1067="oui",Q1067="RECTO/VERSO (Type Deux Simple Face)",SEMAINE!M1067&gt;=8001,SEMAINE!M1067&lt;=10000),((COÛTS!$C$114*8*O1067)),0))))</f>
        <v>0</v>
      </c>
      <c r="AI1067" s="6">
        <f>IF(R1067="OUI",0,(IF(AND(F1067="MEDIA",G1067="NON TISSÉ (Type Drop)",P1067="oui",Q1067="MODULE TRIANGULAIRE"),((COÛTS!$C$115*6*O1067*SEMAINE!M1067/1000)+(COÛTS!$C$112*O1067*6)+(COÛTS!$C$107*O1067*3)),"0")+(IF(AND(F1067="MEDIA",P1067="oui",Q1067="MODULE TRIANGULAIRE",SEMAINE!M1067&gt;2001,SEMAINE!M1067&lt;=4000),((COÛTS!$C$114*2*O1067*3)),"0"))+(IF(AND(F1067="MEDIA",P1067="oui",Q1067="MODULE TRIANGULAIRE",SEMAINE!M1067&gt;=4001,SEMAINE!M1067&lt;=6000),((COÛTS!$C$114*4*O1067*3)),"0"))+(IF(AND(F1067="MEDIA",P1067="oui",Q1067="MODULE TRIANGULAIRE",SEMAINE!M1067&gt;=6001,SEMAINE!M1067&lt;=8000),((COÛTS!$C$114*6*O1067*3)),"0"))+(IF(AND(F1067="MEDIA",P1067="oui",Q1067="MODULE TRIANGULAIRE",SEMAINE!M1067&gt;=8001,SEMAINE!M1067&lt;=10000),((COÛTS!$C$114*8*O1067*3)),0))))</f>
        <v>0</v>
      </c>
      <c r="AJ1067" s="6">
        <f>IF(OR(R1067="OUI",H1067&gt;0),0,(IF(AND(F1067="MEDIA",G1067="NON TISSÉ (Type Drop)",P1067="oui",Q1067="MODULE CARRÉ"),((COÛTS!$C$115*8*O1067*SEMAINE!M1067/1000)+(COÛTS!$C$111*O1067*8)+(COÛTS!$C$107*O1067*4)),"0")+IF(AND(F1067="MEDIA",G1067="BÂCHE FRONTLIT 450gr (Type Bâche M1)",P1067="oui",Q1067="MODULE CARRÉ"),((COÛTS!$C$115*8*O1067*SEMAINE!M1067/1000)+(COÛTS!$C$111*O1067*8)+(COÛTS!$C$107*O1067*4)),"0")+(IF(AND(F1067="MEDIA",P1067="oui",Q1067="MODULE CARRÉ",SEMAINE!M1067&gt;2001,SEMAINE!M1067&lt;=4000),((COÛTS!$C$114*2*O1067*4)),"0"))+(IF(AND(F1067="MEDIA",P1067="oui",Q1067="MODULE CARRÉ",SEMAINE!M1067&gt;=4001,SEMAINE!M1067&lt;=6000),((COÛTS!$C$114*4*O1067*4)),"0"))+(IF(AND(F1067="MEDIA",P1067="oui",Q1067="MODULE CARRÉ",SEMAINE!M1067&gt;=6001,SEMAINE!M1067&lt;=8000),((COÛTS!$C$114*6*O1067*4)),"0"))+(IF(AND(F1067="MEDIA",P1067="oui",Q1067="MODULE CARRÉ",SEMAINE!M1067&gt;=8001,SEMAINE!M1067&lt;=10000),((COÛTS!$C$114*8*O1067*4)),"0"))))</f>
        <v>0</v>
      </c>
      <c r="AK1067" s="38">
        <f>IF(Y1067&gt;0,(VLOOKUP(Y1067,DATA!$AB$2:$AC$102,2,0)),1)</f>
        <v>1</v>
      </c>
      <c r="AL1067" s="53">
        <f t="shared" si="135"/>
        <v>0</v>
      </c>
    </row>
    <row r="1068" spans="2:38" ht="25.05" customHeight="1" x14ac:dyDescent="0.25">
      <c r="B1068" s="43" t="str">
        <f>COUNTIF($D$3:D1068,D1068)&amp;T_Semaine[[#This Row],[N°AFFAIRE]]</f>
        <v>0</v>
      </c>
      <c r="C1068" s="50"/>
      <c r="D1068" s="50"/>
      <c r="E1068" s="50"/>
      <c r="F1068" s="50"/>
      <c r="G1068" s="50"/>
      <c r="H1068" s="50"/>
      <c r="I1068" s="50"/>
      <c r="J1068" s="50"/>
      <c r="K1068" s="50"/>
      <c r="L1068" s="50"/>
      <c r="M1068" s="91"/>
      <c r="N1068" s="91"/>
      <c r="O1068" s="50"/>
      <c r="P1068" s="50"/>
      <c r="Q1068" s="50"/>
      <c r="R1068" s="50"/>
      <c r="S1068" s="50"/>
      <c r="T1068" s="95">
        <f t="shared" si="129"/>
        <v>0</v>
      </c>
      <c r="U1068" s="36">
        <f t="shared" si="130"/>
        <v>0</v>
      </c>
      <c r="V1068" s="43"/>
      <c r="W1068" s="43"/>
      <c r="X1068" s="6">
        <f t="shared" si="128"/>
        <v>0</v>
      </c>
      <c r="Y1068" s="55"/>
      <c r="Z1068" s="6">
        <f>(IF(R1068="OUI",0,IF(AND(F1068="MEDIA",G1068&gt;0,O1068&gt;0),(VLOOKUP(G1068,COÛTS!$A$1:$C$157,3,0)*(M1068*N1068/1000*O1068/1000)),0)+IF(AND(G1068&gt;0,F1068="HEURE"),(VLOOKUP(G1068,COÛTS!$A$1:$C$157,3,0)*(O1068)),0))+IF(AND(G1068&gt;0,F1068="DIVERS"),(VLOOKUP(G1068,COÛTS!$A$1:$C$157,3,0)*(O1068)),0)+IF(AND(G1068&gt;0,F1068="VEHICULE"),(VLOOKUP(G1068,COÛTS!$A$1:$C$157,3,0)*(O1068)),0)+IF(AND(G1068&gt;0,F1068="FACONNAGE"),(VLOOKUP(G1068,COÛTS!$A$1:$C$157,3,0)*(O1068)),0)+IF(AND(G1068&gt;0,F1068="ACCESSOIRES"),(VLOOKUP(G1068,COÛTS!$A$1:$C$157,3,0)*(O1068)),0)+IF(AND(F1068="TRANSPORT",G1068&gt;0),(VLOOKUP(G1068,COÛTS!$A$1:$C$157,3,0)*(O1068)),0)+IF(AND(F1068="PRODUITS",G1068="KIT COMPLET HABILLAGE CLOISON MODULAIRE (mL)"),(VLOOKUP(G1068,COÛTS!$A$1:$C$157,3,0)*(M1068/1000*O1068)),0)+IF(AND(F1068="MEDIA",H1068&lt;0,G1068&gt;0,P1068="oui",Q1068="RECTO/VERSO (Type Deux Simple Face)"),(VLOOKUP(G1068,COÛTS!$A$1:$C$157,3,0)*(M1068*(N1068+480)/1000*O1068/1000)),"0")+IF(AND(F1068="MEDIA",H1068&lt;0,G1068&gt;0,P1068="oui",Q1068="MODULE TRIANGULAIRE"),(VLOOKUP(G1068,COÛTS!$A$1:$C$157,3,0)*(M1068*(N1068+240)/1000*O1068/1000)*2)+(VLOOKUP(G1068,COÛTS!$A$1:$C$157,3,0)*(M1068)/1000*0.24),"0")+IF(AND(F1068="MEDIA",P1068="oui",G1068&gt;0,H1068&lt;0,Q1068="MODULE CARRÉ"),(VLOOKUP(G1068,COÛTS!$A$1:$C$157,3,0)*(M1068*(N1068+240)/1000*O1068/1000)*3)+(VLOOKUP(G1068,COÛTS!$A$1:$C$157,3,0)*(M1068)/1000*0.24),"0")+IF(AND(F1068="MEDIA",H1068&lt;0,P1068="oui",G1068&gt;0,Q1068="RECTO (Type Chaussette)"),(VLOOKUP(G1068,COÛTS!$A$1:$C$157,3,0)*(M1068*(N1068+60)/1000*O1068/1000))))</f>
        <v>0</v>
      </c>
      <c r="AA1068" s="6">
        <f>IF(R1068="OUI",0,IF(AND(H1068&gt;0,I1068="OUI"),(VLOOKUP(H1068,COÛTS!$A$1:$C$157,3,0)*(M1068*N1068/1000*O1068/1000)),0))</f>
        <v>0</v>
      </c>
      <c r="AB1068" s="6">
        <f t="shared" si="131"/>
        <v>0</v>
      </c>
      <c r="AC1068" s="7">
        <f t="shared" si="132"/>
        <v>0</v>
      </c>
      <c r="AD1068" s="6">
        <f t="shared" si="133"/>
        <v>0</v>
      </c>
      <c r="AE1068" s="6">
        <f t="shared" si="134"/>
        <v>0</v>
      </c>
      <c r="AF1068" s="6">
        <f>IF(R1068="OUI",0,(IF(AND(P1068="oui",Q1068="RECTO (Type Chaussette, Simple Face)",SEMAINE!M1070&lt;=2000),((COÛTS!$C$115*2*O1068*SEMAINE!M1068/1000)+(COÛTS!$C$109*O1068*SEMAINE!M1068/1000)+(COÛTS!$C$107*O1068*SEMAINE!M1068/1000)),"0")+(IF(AND(P1068="oui",Q1068="RECTO (Type Chaussette, Simple Face)",SEMAINE!M1068&gt;2001,SEMAINE!M1068&lt;=4000),((COÛTS!$C$114*2*O1068)),"0"))+(IF(AND(P1068="oui",Q1068="RECTO (Type Chaussette, Simple Face)",SEMAINE!M1068&gt;=4001,SEMAINE!M1068&lt;=6000),((COÛTS!$C$114*4*O1068)),"0"))+(IF(AND(P1068="oui",Q1068="RECTO (Type Chaussette, Simple Face)",SEMAINE!M1068&gt;=6001,SEMAINE!M1068&lt;=8000),((COÛTS!$C$114*6*O1068)),"0"))+(IF(AND(P1068="oui",Q1068="RECTO (Type Chaussette, Simple Face)",SEMAINE!M1068&gt;=8001,SEMAINE!M1068&lt;=10000),((COÛTS!$C$114*8*O1068)),0))))</f>
        <v>0</v>
      </c>
      <c r="AG1068" s="6">
        <f>IF(R1068="OUI",0,(IF(AND(F1068="MEDIA",G1068="NON TISSÉ (Type Drop)",P1068="oui",Q1068="RECTO (Type Chaussette)",SEMAINE!M1071&lt;=2000),((COÛTS!$C$115*2*O1068*SEMAINE!M1068/1000)+(COÛTS!$C$109*O1068*SEMAINE!M1068/1000)+(COÛTS!$C$107*O1068*SEMAINE!M1068/1000)),"0")+(IF(AND(F1068="MEDIA",P1068="oui",Q1068="RECTO (Type Chaussette)",SEMAINE!M1068&gt;2001,SEMAINE!M1068&lt;=4000),((COÛTS!$C$114*2*O1068)),"0"))+(IF(AND(F1068="MEDIA",P1068="oui",Q1068="RECTO (Type Chaussette)",SEMAINE!M1068&gt;=4001,SEMAINE!M1068&lt;=6000),((COÛTS!$C$114*4*O1068)),"0"))+(IF(AND(F1068="MEDIA",P1068="oui",Q1068="RECTO (Type Chaussette)",SEMAINE!M1068&gt;=6001,SEMAINE!M1068&lt;=8000),((COÛTS!$C$114*6*O1068)),"0"))+(IF(AND(F1068="MEDIA",P1068="oui",Q1068="RECTO (Type Chaussette)",SEMAINE!M1068&gt;=8001,SEMAINE!M1068&lt;=10000),((COÛTS!$C$114*8*O1068)),0))))</f>
        <v>0</v>
      </c>
      <c r="AH1068" s="6">
        <f>IF(R1068="OUI",0,(IF(AND(F1068="MEDIA",G1068="NON TISSÉ (Type Drop)",P1068="oui",Q1068="RECTO/VERSO (Type Deux Simple Face)"),((COÛTS!$C$115*4*O1068*SEMAINE!M1068/1000)+(COÛTS!$C$110*O1068*4)+(COÛTS!$C$107*O1068*SEMAINE!M1068/1000)),"0")+(IF(AND(F1068="MEDIA",P1068="oui",Q1068="RECTO/VERSO (Type Deux Simple Face)",SEMAINE!M1068&gt;2001,SEMAINE!M1068&lt;=4000),((COÛTS!$C$114*2*O1068)),"0"))+(IF(AND(F1068="MEDIA",P1068="oui",Q1068="RECTO/VERSO (Type Deux Simple Face)",SEMAINE!M1068&gt;=4001,SEMAINE!M1068&lt;=6000),((COÛTS!$C$114*4*O1068)),"0"))+(IF(AND(F1068="MEDIA",P1068="oui",Q1068="RECTO/VERSO (Type Deux Simple Face)",SEMAINE!M1068&gt;=6001,SEMAINE!M1068&lt;=8000),((COÛTS!$C$114*6*O1068)),"0"))+(IF(AND(F1068="MEDIA",P1068="oui",Q1068="RECTO/VERSO (Type Deux Simple Face)",SEMAINE!M1068&gt;=8001,SEMAINE!M1068&lt;=10000),((COÛTS!$C$114*8*O1068)),0))))</f>
        <v>0</v>
      </c>
      <c r="AI1068" s="6">
        <f>IF(R1068="OUI",0,(IF(AND(F1068="MEDIA",G1068="NON TISSÉ (Type Drop)",P1068="oui",Q1068="MODULE TRIANGULAIRE"),((COÛTS!$C$115*6*O1068*SEMAINE!M1068/1000)+(COÛTS!$C$112*O1068*6)+(COÛTS!$C$107*O1068*3)),"0")+(IF(AND(F1068="MEDIA",P1068="oui",Q1068="MODULE TRIANGULAIRE",SEMAINE!M1068&gt;2001,SEMAINE!M1068&lt;=4000),((COÛTS!$C$114*2*O1068*3)),"0"))+(IF(AND(F1068="MEDIA",P1068="oui",Q1068="MODULE TRIANGULAIRE",SEMAINE!M1068&gt;=4001,SEMAINE!M1068&lt;=6000),((COÛTS!$C$114*4*O1068*3)),"0"))+(IF(AND(F1068="MEDIA",P1068="oui",Q1068="MODULE TRIANGULAIRE",SEMAINE!M1068&gt;=6001,SEMAINE!M1068&lt;=8000),((COÛTS!$C$114*6*O1068*3)),"0"))+(IF(AND(F1068="MEDIA",P1068="oui",Q1068="MODULE TRIANGULAIRE",SEMAINE!M1068&gt;=8001,SEMAINE!M1068&lt;=10000),((COÛTS!$C$114*8*O1068*3)),0))))</f>
        <v>0</v>
      </c>
      <c r="AJ1068" s="6">
        <f>IF(OR(R1068="OUI",H1068&gt;0),0,(IF(AND(F1068="MEDIA",G1068="NON TISSÉ (Type Drop)",P1068="oui",Q1068="MODULE CARRÉ"),((COÛTS!$C$115*8*O1068*SEMAINE!M1068/1000)+(COÛTS!$C$111*O1068*8)+(COÛTS!$C$107*O1068*4)),"0")+IF(AND(F1068="MEDIA",G1068="BÂCHE FRONTLIT 450gr (Type Bâche M1)",P1068="oui",Q1068="MODULE CARRÉ"),((COÛTS!$C$115*8*O1068*SEMAINE!M1068/1000)+(COÛTS!$C$111*O1068*8)+(COÛTS!$C$107*O1068*4)),"0")+(IF(AND(F1068="MEDIA",P1068="oui",Q1068="MODULE CARRÉ",SEMAINE!M1068&gt;2001,SEMAINE!M1068&lt;=4000),((COÛTS!$C$114*2*O1068*4)),"0"))+(IF(AND(F1068="MEDIA",P1068="oui",Q1068="MODULE CARRÉ",SEMAINE!M1068&gt;=4001,SEMAINE!M1068&lt;=6000),((COÛTS!$C$114*4*O1068*4)),"0"))+(IF(AND(F1068="MEDIA",P1068="oui",Q1068="MODULE CARRÉ",SEMAINE!M1068&gt;=6001,SEMAINE!M1068&lt;=8000),((COÛTS!$C$114*6*O1068*4)),"0"))+(IF(AND(F1068="MEDIA",P1068="oui",Q1068="MODULE CARRÉ",SEMAINE!M1068&gt;=8001,SEMAINE!M1068&lt;=10000),((COÛTS!$C$114*8*O1068*4)),"0"))))</f>
        <v>0</v>
      </c>
      <c r="AK1068" s="38">
        <f>IF(Y1068&gt;0,(VLOOKUP(Y1068,DATA!$AB$2:$AC$102,2,0)),1)</f>
        <v>1</v>
      </c>
      <c r="AL1068" s="53">
        <f t="shared" si="135"/>
        <v>0</v>
      </c>
    </row>
    <row r="1069" spans="2:38" ht="25.05" customHeight="1" x14ac:dyDescent="0.25">
      <c r="B1069" s="43" t="str">
        <f>COUNTIF($D$3:D1069,D1069)&amp;T_Semaine[[#This Row],[N°AFFAIRE]]</f>
        <v>0</v>
      </c>
      <c r="C1069" s="50"/>
      <c r="D1069" s="50"/>
      <c r="E1069" s="50"/>
      <c r="F1069" s="50"/>
      <c r="G1069" s="50"/>
      <c r="H1069" s="50"/>
      <c r="I1069" s="50"/>
      <c r="J1069" s="50"/>
      <c r="K1069" s="50"/>
      <c r="L1069" s="50"/>
      <c r="M1069" s="91"/>
      <c r="N1069" s="91"/>
      <c r="O1069" s="50"/>
      <c r="P1069" s="50"/>
      <c r="Q1069" s="50"/>
      <c r="R1069" s="50"/>
      <c r="S1069" s="50"/>
      <c r="T1069" s="95">
        <f t="shared" si="129"/>
        <v>0</v>
      </c>
      <c r="U1069" s="36">
        <f t="shared" si="130"/>
        <v>0</v>
      </c>
      <c r="V1069" s="43"/>
      <c r="W1069" s="43"/>
      <c r="X1069" s="6">
        <f t="shared" si="128"/>
        <v>0</v>
      </c>
      <c r="Y1069" s="55"/>
      <c r="Z1069" s="6">
        <f>(IF(R1069="OUI",0,IF(AND(F1069="MEDIA",G1069&gt;0,O1069&gt;0),(VLOOKUP(G1069,COÛTS!$A$1:$C$157,3,0)*(M1069*N1069/1000*O1069/1000)),0)+IF(AND(G1069&gt;0,F1069="HEURE"),(VLOOKUP(G1069,COÛTS!$A$1:$C$157,3,0)*(O1069)),0))+IF(AND(G1069&gt;0,F1069="DIVERS"),(VLOOKUP(G1069,COÛTS!$A$1:$C$157,3,0)*(O1069)),0)+IF(AND(G1069&gt;0,F1069="VEHICULE"),(VLOOKUP(G1069,COÛTS!$A$1:$C$157,3,0)*(O1069)),0)+IF(AND(G1069&gt;0,F1069="FACONNAGE"),(VLOOKUP(G1069,COÛTS!$A$1:$C$157,3,0)*(O1069)),0)+IF(AND(G1069&gt;0,F1069="ACCESSOIRES"),(VLOOKUP(G1069,COÛTS!$A$1:$C$157,3,0)*(O1069)),0)+IF(AND(F1069="TRANSPORT",G1069&gt;0),(VLOOKUP(G1069,COÛTS!$A$1:$C$157,3,0)*(O1069)),0)+IF(AND(F1069="PRODUITS",G1069="KIT COMPLET HABILLAGE CLOISON MODULAIRE (mL)"),(VLOOKUP(G1069,COÛTS!$A$1:$C$157,3,0)*(M1069/1000*O1069)),0)+IF(AND(F1069="MEDIA",H1069&lt;0,G1069&gt;0,P1069="oui",Q1069="RECTO/VERSO (Type Deux Simple Face)"),(VLOOKUP(G1069,COÛTS!$A$1:$C$157,3,0)*(M1069*(N1069+480)/1000*O1069/1000)),"0")+IF(AND(F1069="MEDIA",H1069&lt;0,G1069&gt;0,P1069="oui",Q1069="MODULE TRIANGULAIRE"),(VLOOKUP(G1069,COÛTS!$A$1:$C$157,3,0)*(M1069*(N1069+240)/1000*O1069/1000)*2)+(VLOOKUP(G1069,COÛTS!$A$1:$C$157,3,0)*(M1069)/1000*0.24),"0")+IF(AND(F1069="MEDIA",P1069="oui",G1069&gt;0,H1069&lt;0,Q1069="MODULE CARRÉ"),(VLOOKUP(G1069,COÛTS!$A$1:$C$157,3,0)*(M1069*(N1069+240)/1000*O1069/1000)*3)+(VLOOKUP(G1069,COÛTS!$A$1:$C$157,3,0)*(M1069)/1000*0.24),"0")+IF(AND(F1069="MEDIA",H1069&lt;0,P1069="oui",G1069&gt;0,Q1069="RECTO (Type Chaussette)"),(VLOOKUP(G1069,COÛTS!$A$1:$C$157,3,0)*(M1069*(N1069+60)/1000*O1069/1000))))</f>
        <v>0</v>
      </c>
      <c r="AA1069" s="6">
        <f>IF(R1069="OUI",0,IF(AND(H1069&gt;0,I1069="OUI"),(VLOOKUP(H1069,COÛTS!$A$1:$C$157,3,0)*(M1069*N1069/1000*O1069/1000)),0))</f>
        <v>0</v>
      </c>
      <c r="AB1069" s="6">
        <f t="shared" si="131"/>
        <v>0</v>
      </c>
      <c r="AC1069" s="7">
        <f t="shared" si="132"/>
        <v>0</v>
      </c>
      <c r="AD1069" s="6">
        <f t="shared" si="133"/>
        <v>0</v>
      </c>
      <c r="AE1069" s="6">
        <f t="shared" si="134"/>
        <v>0</v>
      </c>
      <c r="AF1069" s="6">
        <f>IF(R1069="OUI",0,(IF(AND(P1069="oui",Q1069="RECTO (Type Chaussette, Simple Face)",SEMAINE!M1071&lt;=2000),((COÛTS!$C$115*2*O1069*SEMAINE!M1069/1000)+(COÛTS!$C$109*O1069*SEMAINE!M1069/1000)+(COÛTS!$C$107*O1069*SEMAINE!M1069/1000)),"0")+(IF(AND(P1069="oui",Q1069="RECTO (Type Chaussette, Simple Face)",SEMAINE!M1069&gt;2001,SEMAINE!M1069&lt;=4000),((COÛTS!$C$114*2*O1069)),"0"))+(IF(AND(P1069="oui",Q1069="RECTO (Type Chaussette, Simple Face)",SEMAINE!M1069&gt;=4001,SEMAINE!M1069&lt;=6000),((COÛTS!$C$114*4*O1069)),"0"))+(IF(AND(P1069="oui",Q1069="RECTO (Type Chaussette, Simple Face)",SEMAINE!M1069&gt;=6001,SEMAINE!M1069&lt;=8000),((COÛTS!$C$114*6*O1069)),"0"))+(IF(AND(P1069="oui",Q1069="RECTO (Type Chaussette, Simple Face)",SEMAINE!M1069&gt;=8001,SEMAINE!M1069&lt;=10000),((COÛTS!$C$114*8*O1069)),0))))</f>
        <v>0</v>
      </c>
      <c r="AG1069" s="6">
        <f>IF(R1069="OUI",0,(IF(AND(F1069="MEDIA",G1069="NON TISSÉ (Type Drop)",P1069="oui",Q1069="RECTO (Type Chaussette)",SEMAINE!M1072&lt;=2000),((COÛTS!$C$115*2*O1069*SEMAINE!M1069/1000)+(COÛTS!$C$109*O1069*SEMAINE!M1069/1000)+(COÛTS!$C$107*O1069*SEMAINE!M1069/1000)),"0")+(IF(AND(F1069="MEDIA",P1069="oui",Q1069="RECTO (Type Chaussette)",SEMAINE!M1069&gt;2001,SEMAINE!M1069&lt;=4000),((COÛTS!$C$114*2*O1069)),"0"))+(IF(AND(F1069="MEDIA",P1069="oui",Q1069="RECTO (Type Chaussette)",SEMAINE!M1069&gt;=4001,SEMAINE!M1069&lt;=6000),((COÛTS!$C$114*4*O1069)),"0"))+(IF(AND(F1069="MEDIA",P1069="oui",Q1069="RECTO (Type Chaussette)",SEMAINE!M1069&gt;=6001,SEMAINE!M1069&lt;=8000),((COÛTS!$C$114*6*O1069)),"0"))+(IF(AND(F1069="MEDIA",P1069="oui",Q1069="RECTO (Type Chaussette)",SEMAINE!M1069&gt;=8001,SEMAINE!M1069&lt;=10000),((COÛTS!$C$114*8*O1069)),0))))</f>
        <v>0</v>
      </c>
      <c r="AH1069" s="6">
        <f>IF(R1069="OUI",0,(IF(AND(F1069="MEDIA",G1069="NON TISSÉ (Type Drop)",P1069="oui",Q1069="RECTO/VERSO (Type Deux Simple Face)"),((COÛTS!$C$115*4*O1069*SEMAINE!M1069/1000)+(COÛTS!$C$110*O1069*4)+(COÛTS!$C$107*O1069*SEMAINE!M1069/1000)),"0")+(IF(AND(F1069="MEDIA",P1069="oui",Q1069="RECTO/VERSO (Type Deux Simple Face)",SEMAINE!M1069&gt;2001,SEMAINE!M1069&lt;=4000),((COÛTS!$C$114*2*O1069)),"0"))+(IF(AND(F1069="MEDIA",P1069="oui",Q1069="RECTO/VERSO (Type Deux Simple Face)",SEMAINE!M1069&gt;=4001,SEMAINE!M1069&lt;=6000),((COÛTS!$C$114*4*O1069)),"0"))+(IF(AND(F1069="MEDIA",P1069="oui",Q1069="RECTO/VERSO (Type Deux Simple Face)",SEMAINE!M1069&gt;=6001,SEMAINE!M1069&lt;=8000),((COÛTS!$C$114*6*O1069)),"0"))+(IF(AND(F1069="MEDIA",P1069="oui",Q1069="RECTO/VERSO (Type Deux Simple Face)",SEMAINE!M1069&gt;=8001,SEMAINE!M1069&lt;=10000),((COÛTS!$C$114*8*O1069)),0))))</f>
        <v>0</v>
      </c>
      <c r="AI1069" s="6">
        <f>IF(R1069="OUI",0,(IF(AND(F1069="MEDIA",G1069="NON TISSÉ (Type Drop)",P1069="oui",Q1069="MODULE TRIANGULAIRE"),((COÛTS!$C$115*6*O1069*SEMAINE!M1069/1000)+(COÛTS!$C$112*O1069*6)+(COÛTS!$C$107*O1069*3)),"0")+(IF(AND(F1069="MEDIA",P1069="oui",Q1069="MODULE TRIANGULAIRE",SEMAINE!M1069&gt;2001,SEMAINE!M1069&lt;=4000),((COÛTS!$C$114*2*O1069*3)),"0"))+(IF(AND(F1069="MEDIA",P1069="oui",Q1069="MODULE TRIANGULAIRE",SEMAINE!M1069&gt;=4001,SEMAINE!M1069&lt;=6000),((COÛTS!$C$114*4*O1069*3)),"0"))+(IF(AND(F1069="MEDIA",P1069="oui",Q1069="MODULE TRIANGULAIRE",SEMAINE!M1069&gt;=6001,SEMAINE!M1069&lt;=8000),((COÛTS!$C$114*6*O1069*3)),"0"))+(IF(AND(F1069="MEDIA",P1069="oui",Q1069="MODULE TRIANGULAIRE",SEMAINE!M1069&gt;=8001,SEMAINE!M1069&lt;=10000),((COÛTS!$C$114*8*O1069*3)),0))))</f>
        <v>0</v>
      </c>
      <c r="AJ1069" s="6">
        <f>IF(OR(R1069="OUI",H1069&gt;0),0,(IF(AND(F1069="MEDIA",G1069="NON TISSÉ (Type Drop)",P1069="oui",Q1069="MODULE CARRÉ"),((COÛTS!$C$115*8*O1069*SEMAINE!M1069/1000)+(COÛTS!$C$111*O1069*8)+(COÛTS!$C$107*O1069*4)),"0")+IF(AND(F1069="MEDIA",G1069="BÂCHE FRONTLIT 450gr (Type Bâche M1)",P1069="oui",Q1069="MODULE CARRÉ"),((COÛTS!$C$115*8*O1069*SEMAINE!M1069/1000)+(COÛTS!$C$111*O1069*8)+(COÛTS!$C$107*O1069*4)),"0")+(IF(AND(F1069="MEDIA",P1069="oui",Q1069="MODULE CARRÉ",SEMAINE!M1069&gt;2001,SEMAINE!M1069&lt;=4000),((COÛTS!$C$114*2*O1069*4)),"0"))+(IF(AND(F1069="MEDIA",P1069="oui",Q1069="MODULE CARRÉ",SEMAINE!M1069&gt;=4001,SEMAINE!M1069&lt;=6000),((COÛTS!$C$114*4*O1069*4)),"0"))+(IF(AND(F1069="MEDIA",P1069="oui",Q1069="MODULE CARRÉ",SEMAINE!M1069&gt;=6001,SEMAINE!M1069&lt;=8000),((COÛTS!$C$114*6*O1069*4)),"0"))+(IF(AND(F1069="MEDIA",P1069="oui",Q1069="MODULE CARRÉ",SEMAINE!M1069&gt;=8001,SEMAINE!M1069&lt;=10000),((COÛTS!$C$114*8*O1069*4)),"0"))))</f>
        <v>0</v>
      </c>
      <c r="AK1069" s="38">
        <f>IF(Y1069&gt;0,(VLOOKUP(Y1069,DATA!$AB$2:$AC$102,2,0)),1)</f>
        <v>1</v>
      </c>
      <c r="AL1069" s="53">
        <f t="shared" si="135"/>
        <v>0</v>
      </c>
    </row>
    <row r="1070" spans="2:38" ht="25.05" customHeight="1" x14ac:dyDescent="0.25">
      <c r="B1070" s="43" t="str">
        <f>COUNTIF($D$3:D1070,D1070)&amp;T_Semaine[[#This Row],[N°AFFAIRE]]</f>
        <v>0</v>
      </c>
      <c r="C1070" s="50"/>
      <c r="D1070" s="50"/>
      <c r="E1070" s="50"/>
      <c r="F1070" s="50"/>
      <c r="G1070" s="50"/>
      <c r="H1070" s="50"/>
      <c r="I1070" s="50"/>
      <c r="J1070" s="50"/>
      <c r="K1070" s="50"/>
      <c r="L1070" s="50"/>
      <c r="M1070" s="91"/>
      <c r="N1070" s="91"/>
      <c r="O1070" s="50"/>
      <c r="P1070" s="50"/>
      <c r="Q1070" s="50"/>
      <c r="R1070" s="50"/>
      <c r="S1070" s="50"/>
      <c r="T1070" s="95">
        <f t="shared" si="129"/>
        <v>0</v>
      </c>
      <c r="U1070" s="36">
        <f t="shared" si="130"/>
        <v>0</v>
      </c>
      <c r="V1070" s="43"/>
      <c r="W1070" s="43"/>
      <c r="X1070" s="6">
        <f t="shared" si="128"/>
        <v>0</v>
      </c>
      <c r="Y1070" s="55"/>
      <c r="Z1070" s="6">
        <f>(IF(R1070="OUI",0,IF(AND(F1070="MEDIA",G1070&gt;0,O1070&gt;0),(VLOOKUP(G1070,COÛTS!$A$1:$C$157,3,0)*(M1070*N1070/1000*O1070/1000)),0)+IF(AND(G1070&gt;0,F1070="HEURE"),(VLOOKUP(G1070,COÛTS!$A$1:$C$157,3,0)*(O1070)),0))+IF(AND(G1070&gt;0,F1070="DIVERS"),(VLOOKUP(G1070,COÛTS!$A$1:$C$157,3,0)*(O1070)),0)+IF(AND(G1070&gt;0,F1070="VEHICULE"),(VLOOKUP(G1070,COÛTS!$A$1:$C$157,3,0)*(O1070)),0)+IF(AND(G1070&gt;0,F1070="FACONNAGE"),(VLOOKUP(G1070,COÛTS!$A$1:$C$157,3,0)*(O1070)),0)+IF(AND(G1070&gt;0,F1070="ACCESSOIRES"),(VLOOKUP(G1070,COÛTS!$A$1:$C$157,3,0)*(O1070)),0)+IF(AND(F1070="TRANSPORT",G1070&gt;0),(VLOOKUP(G1070,COÛTS!$A$1:$C$157,3,0)*(O1070)),0)+IF(AND(F1070="PRODUITS",G1070="KIT COMPLET HABILLAGE CLOISON MODULAIRE (mL)"),(VLOOKUP(G1070,COÛTS!$A$1:$C$157,3,0)*(M1070/1000*O1070)),0)+IF(AND(F1070="MEDIA",H1070&lt;0,G1070&gt;0,P1070="oui",Q1070="RECTO/VERSO (Type Deux Simple Face)"),(VLOOKUP(G1070,COÛTS!$A$1:$C$157,3,0)*(M1070*(N1070+480)/1000*O1070/1000)),"0")+IF(AND(F1070="MEDIA",H1070&lt;0,G1070&gt;0,P1070="oui",Q1070="MODULE TRIANGULAIRE"),(VLOOKUP(G1070,COÛTS!$A$1:$C$157,3,0)*(M1070*(N1070+240)/1000*O1070/1000)*2)+(VLOOKUP(G1070,COÛTS!$A$1:$C$157,3,0)*(M1070)/1000*0.24),"0")+IF(AND(F1070="MEDIA",P1070="oui",G1070&gt;0,H1070&lt;0,Q1070="MODULE CARRÉ"),(VLOOKUP(G1070,COÛTS!$A$1:$C$157,3,0)*(M1070*(N1070+240)/1000*O1070/1000)*3)+(VLOOKUP(G1070,COÛTS!$A$1:$C$157,3,0)*(M1070)/1000*0.24),"0")+IF(AND(F1070="MEDIA",H1070&lt;0,P1070="oui",G1070&gt;0,Q1070="RECTO (Type Chaussette)"),(VLOOKUP(G1070,COÛTS!$A$1:$C$157,3,0)*(M1070*(N1070+60)/1000*O1070/1000))))</f>
        <v>0</v>
      </c>
      <c r="AA1070" s="6">
        <f>IF(R1070="OUI",0,IF(AND(H1070&gt;0,I1070="OUI"),(VLOOKUP(H1070,COÛTS!$A$1:$C$157,3,0)*(M1070*N1070/1000*O1070/1000)),0))</f>
        <v>0</v>
      </c>
      <c r="AB1070" s="6">
        <f t="shared" si="131"/>
        <v>0</v>
      </c>
      <c r="AC1070" s="7">
        <f t="shared" si="132"/>
        <v>0</v>
      </c>
      <c r="AD1070" s="6">
        <f t="shared" si="133"/>
        <v>0</v>
      </c>
      <c r="AE1070" s="6">
        <f t="shared" si="134"/>
        <v>0</v>
      </c>
      <c r="AF1070" s="6">
        <f>IF(R1070="OUI",0,(IF(AND(P1070="oui",Q1070="RECTO (Type Chaussette, Simple Face)",SEMAINE!M1072&lt;=2000),((COÛTS!$C$115*2*O1070*SEMAINE!M1070/1000)+(COÛTS!$C$109*O1070*SEMAINE!M1070/1000)+(COÛTS!$C$107*O1070*SEMAINE!M1070/1000)),"0")+(IF(AND(P1070="oui",Q1070="RECTO (Type Chaussette, Simple Face)",SEMAINE!M1070&gt;2001,SEMAINE!M1070&lt;=4000),((COÛTS!$C$114*2*O1070)),"0"))+(IF(AND(P1070="oui",Q1070="RECTO (Type Chaussette, Simple Face)",SEMAINE!M1070&gt;=4001,SEMAINE!M1070&lt;=6000),((COÛTS!$C$114*4*O1070)),"0"))+(IF(AND(P1070="oui",Q1070="RECTO (Type Chaussette, Simple Face)",SEMAINE!M1070&gt;=6001,SEMAINE!M1070&lt;=8000),((COÛTS!$C$114*6*O1070)),"0"))+(IF(AND(P1070="oui",Q1070="RECTO (Type Chaussette, Simple Face)",SEMAINE!M1070&gt;=8001,SEMAINE!M1070&lt;=10000),((COÛTS!$C$114*8*O1070)),0))))</f>
        <v>0</v>
      </c>
      <c r="AG1070" s="6">
        <f>IF(R1070="OUI",0,(IF(AND(F1070="MEDIA",G1070="NON TISSÉ (Type Drop)",P1070="oui",Q1070="RECTO (Type Chaussette)",SEMAINE!M1073&lt;=2000),((COÛTS!$C$115*2*O1070*SEMAINE!M1070/1000)+(COÛTS!$C$109*O1070*SEMAINE!M1070/1000)+(COÛTS!$C$107*O1070*SEMAINE!M1070/1000)),"0")+(IF(AND(F1070="MEDIA",P1070="oui",Q1070="RECTO (Type Chaussette)",SEMAINE!M1070&gt;2001,SEMAINE!M1070&lt;=4000),((COÛTS!$C$114*2*O1070)),"0"))+(IF(AND(F1070="MEDIA",P1070="oui",Q1070="RECTO (Type Chaussette)",SEMAINE!M1070&gt;=4001,SEMAINE!M1070&lt;=6000),((COÛTS!$C$114*4*O1070)),"0"))+(IF(AND(F1070="MEDIA",P1070="oui",Q1070="RECTO (Type Chaussette)",SEMAINE!M1070&gt;=6001,SEMAINE!M1070&lt;=8000),((COÛTS!$C$114*6*O1070)),"0"))+(IF(AND(F1070="MEDIA",P1070="oui",Q1070="RECTO (Type Chaussette)",SEMAINE!M1070&gt;=8001,SEMAINE!M1070&lt;=10000),((COÛTS!$C$114*8*O1070)),0))))</f>
        <v>0</v>
      </c>
      <c r="AH1070" s="6">
        <f>IF(R1070="OUI",0,(IF(AND(F1070="MEDIA",G1070="NON TISSÉ (Type Drop)",P1070="oui",Q1070="RECTO/VERSO (Type Deux Simple Face)"),((COÛTS!$C$115*4*O1070*SEMAINE!M1070/1000)+(COÛTS!$C$110*O1070*4)+(COÛTS!$C$107*O1070*SEMAINE!M1070/1000)),"0")+(IF(AND(F1070="MEDIA",P1070="oui",Q1070="RECTO/VERSO (Type Deux Simple Face)",SEMAINE!M1070&gt;2001,SEMAINE!M1070&lt;=4000),((COÛTS!$C$114*2*O1070)),"0"))+(IF(AND(F1070="MEDIA",P1070="oui",Q1070="RECTO/VERSO (Type Deux Simple Face)",SEMAINE!M1070&gt;=4001,SEMAINE!M1070&lt;=6000),((COÛTS!$C$114*4*O1070)),"0"))+(IF(AND(F1070="MEDIA",P1070="oui",Q1070="RECTO/VERSO (Type Deux Simple Face)",SEMAINE!M1070&gt;=6001,SEMAINE!M1070&lt;=8000),((COÛTS!$C$114*6*O1070)),"0"))+(IF(AND(F1070="MEDIA",P1070="oui",Q1070="RECTO/VERSO (Type Deux Simple Face)",SEMAINE!M1070&gt;=8001,SEMAINE!M1070&lt;=10000),((COÛTS!$C$114*8*O1070)),0))))</f>
        <v>0</v>
      </c>
      <c r="AI1070" s="6">
        <f>IF(R1070="OUI",0,(IF(AND(F1070="MEDIA",G1070="NON TISSÉ (Type Drop)",P1070="oui",Q1070="MODULE TRIANGULAIRE"),((COÛTS!$C$115*6*O1070*SEMAINE!M1070/1000)+(COÛTS!$C$112*O1070*6)+(COÛTS!$C$107*O1070*3)),"0")+(IF(AND(F1070="MEDIA",P1070="oui",Q1070="MODULE TRIANGULAIRE",SEMAINE!M1070&gt;2001,SEMAINE!M1070&lt;=4000),((COÛTS!$C$114*2*O1070*3)),"0"))+(IF(AND(F1070="MEDIA",P1070="oui",Q1070="MODULE TRIANGULAIRE",SEMAINE!M1070&gt;=4001,SEMAINE!M1070&lt;=6000),((COÛTS!$C$114*4*O1070*3)),"0"))+(IF(AND(F1070="MEDIA",P1070="oui",Q1070="MODULE TRIANGULAIRE",SEMAINE!M1070&gt;=6001,SEMAINE!M1070&lt;=8000),((COÛTS!$C$114*6*O1070*3)),"0"))+(IF(AND(F1070="MEDIA",P1070="oui",Q1070="MODULE TRIANGULAIRE",SEMAINE!M1070&gt;=8001,SEMAINE!M1070&lt;=10000),((COÛTS!$C$114*8*O1070*3)),0))))</f>
        <v>0</v>
      </c>
      <c r="AJ1070" s="6">
        <f>IF(OR(R1070="OUI",H1070&gt;0),0,(IF(AND(F1070="MEDIA",G1070="NON TISSÉ (Type Drop)",P1070="oui",Q1070="MODULE CARRÉ"),((COÛTS!$C$115*8*O1070*SEMAINE!M1070/1000)+(COÛTS!$C$111*O1070*8)+(COÛTS!$C$107*O1070*4)),"0")+IF(AND(F1070="MEDIA",G1070="BÂCHE FRONTLIT 450gr (Type Bâche M1)",P1070="oui",Q1070="MODULE CARRÉ"),((COÛTS!$C$115*8*O1070*SEMAINE!M1070/1000)+(COÛTS!$C$111*O1070*8)+(COÛTS!$C$107*O1070*4)),"0")+(IF(AND(F1070="MEDIA",P1070="oui",Q1070="MODULE CARRÉ",SEMAINE!M1070&gt;2001,SEMAINE!M1070&lt;=4000),((COÛTS!$C$114*2*O1070*4)),"0"))+(IF(AND(F1070="MEDIA",P1070="oui",Q1070="MODULE CARRÉ",SEMAINE!M1070&gt;=4001,SEMAINE!M1070&lt;=6000),((COÛTS!$C$114*4*O1070*4)),"0"))+(IF(AND(F1070="MEDIA",P1070="oui",Q1070="MODULE CARRÉ",SEMAINE!M1070&gt;=6001,SEMAINE!M1070&lt;=8000),((COÛTS!$C$114*6*O1070*4)),"0"))+(IF(AND(F1070="MEDIA",P1070="oui",Q1070="MODULE CARRÉ",SEMAINE!M1070&gt;=8001,SEMAINE!M1070&lt;=10000),((COÛTS!$C$114*8*O1070*4)),"0"))))</f>
        <v>0</v>
      </c>
      <c r="AK1070" s="38">
        <f>IF(Y1070&gt;0,(VLOOKUP(Y1070,DATA!$AB$2:$AC$102,2,0)),1)</f>
        <v>1</v>
      </c>
      <c r="AL1070" s="53">
        <f t="shared" si="135"/>
        <v>0</v>
      </c>
    </row>
    <row r="1071" spans="2:38" ht="25.05" customHeight="1" x14ac:dyDescent="0.25">
      <c r="B1071" s="43" t="str">
        <f>COUNTIF($D$3:D1071,D1071)&amp;T_Semaine[[#This Row],[N°AFFAIRE]]</f>
        <v>0</v>
      </c>
      <c r="C1071" s="50"/>
      <c r="D1071" s="50"/>
      <c r="E1071" s="50"/>
      <c r="F1071" s="50"/>
      <c r="G1071" s="50"/>
      <c r="H1071" s="50"/>
      <c r="I1071" s="50"/>
      <c r="J1071" s="50"/>
      <c r="K1071" s="50"/>
      <c r="L1071" s="50"/>
      <c r="M1071" s="91"/>
      <c r="N1071" s="91"/>
      <c r="O1071" s="50"/>
      <c r="P1071" s="50"/>
      <c r="Q1071" s="50"/>
      <c r="R1071" s="50"/>
      <c r="S1071" s="50"/>
      <c r="T1071" s="95">
        <f t="shared" si="129"/>
        <v>0</v>
      </c>
      <c r="U1071" s="36">
        <f t="shared" si="130"/>
        <v>0</v>
      </c>
      <c r="V1071" s="43"/>
      <c r="W1071" s="43"/>
      <c r="X1071" s="6">
        <f t="shared" si="128"/>
        <v>0</v>
      </c>
      <c r="Y1071" s="55"/>
      <c r="Z1071" s="6">
        <f>(IF(R1071="OUI",0,IF(AND(F1071="MEDIA",G1071&gt;0,O1071&gt;0),(VLOOKUP(G1071,COÛTS!$A$1:$C$157,3,0)*(M1071*N1071/1000*O1071/1000)),0)+IF(AND(G1071&gt;0,F1071="HEURE"),(VLOOKUP(G1071,COÛTS!$A$1:$C$157,3,0)*(O1071)),0))+IF(AND(G1071&gt;0,F1071="DIVERS"),(VLOOKUP(G1071,COÛTS!$A$1:$C$157,3,0)*(O1071)),0)+IF(AND(G1071&gt;0,F1071="VEHICULE"),(VLOOKUP(G1071,COÛTS!$A$1:$C$157,3,0)*(O1071)),0)+IF(AND(G1071&gt;0,F1071="FACONNAGE"),(VLOOKUP(G1071,COÛTS!$A$1:$C$157,3,0)*(O1071)),0)+IF(AND(G1071&gt;0,F1071="ACCESSOIRES"),(VLOOKUP(G1071,COÛTS!$A$1:$C$157,3,0)*(O1071)),0)+IF(AND(F1071="TRANSPORT",G1071&gt;0),(VLOOKUP(G1071,COÛTS!$A$1:$C$157,3,0)*(O1071)),0)+IF(AND(F1071="PRODUITS",G1071="KIT COMPLET HABILLAGE CLOISON MODULAIRE (mL)"),(VLOOKUP(G1071,COÛTS!$A$1:$C$157,3,0)*(M1071/1000*O1071)),0)+IF(AND(F1071="MEDIA",H1071&lt;0,G1071&gt;0,P1071="oui",Q1071="RECTO/VERSO (Type Deux Simple Face)"),(VLOOKUP(G1071,COÛTS!$A$1:$C$157,3,0)*(M1071*(N1071+480)/1000*O1071/1000)),"0")+IF(AND(F1071="MEDIA",H1071&lt;0,G1071&gt;0,P1071="oui",Q1071="MODULE TRIANGULAIRE"),(VLOOKUP(G1071,COÛTS!$A$1:$C$157,3,0)*(M1071*(N1071+240)/1000*O1071/1000)*2)+(VLOOKUP(G1071,COÛTS!$A$1:$C$157,3,0)*(M1071)/1000*0.24),"0")+IF(AND(F1071="MEDIA",P1071="oui",G1071&gt;0,H1071&lt;0,Q1071="MODULE CARRÉ"),(VLOOKUP(G1071,COÛTS!$A$1:$C$157,3,0)*(M1071*(N1071+240)/1000*O1071/1000)*3)+(VLOOKUP(G1071,COÛTS!$A$1:$C$157,3,0)*(M1071)/1000*0.24),"0")+IF(AND(F1071="MEDIA",H1071&lt;0,P1071="oui",G1071&gt;0,Q1071="RECTO (Type Chaussette)"),(VLOOKUP(G1071,COÛTS!$A$1:$C$157,3,0)*(M1071*(N1071+60)/1000*O1071/1000))))</f>
        <v>0</v>
      </c>
      <c r="AA1071" s="6">
        <f>IF(R1071="OUI",0,IF(AND(H1071&gt;0,I1071="OUI"),(VLOOKUP(H1071,COÛTS!$A$1:$C$157,3,0)*(M1071*N1071/1000*O1071/1000)),0))</f>
        <v>0</v>
      </c>
      <c r="AB1071" s="6">
        <f t="shared" si="131"/>
        <v>0</v>
      </c>
      <c r="AC1071" s="7">
        <f t="shared" si="132"/>
        <v>0</v>
      </c>
      <c r="AD1071" s="6">
        <f t="shared" si="133"/>
        <v>0</v>
      </c>
      <c r="AE1071" s="6">
        <f t="shared" si="134"/>
        <v>0</v>
      </c>
      <c r="AF1071" s="6">
        <f>IF(R1071="OUI",0,(IF(AND(P1071="oui",Q1071="RECTO (Type Chaussette, Simple Face)",SEMAINE!M1073&lt;=2000),((COÛTS!$C$115*2*O1071*SEMAINE!M1071/1000)+(COÛTS!$C$109*O1071*SEMAINE!M1071/1000)+(COÛTS!$C$107*O1071*SEMAINE!M1071/1000)),"0")+(IF(AND(P1071="oui",Q1071="RECTO (Type Chaussette, Simple Face)",SEMAINE!M1071&gt;2001,SEMAINE!M1071&lt;=4000),((COÛTS!$C$114*2*O1071)),"0"))+(IF(AND(P1071="oui",Q1071="RECTO (Type Chaussette, Simple Face)",SEMAINE!M1071&gt;=4001,SEMAINE!M1071&lt;=6000),((COÛTS!$C$114*4*O1071)),"0"))+(IF(AND(P1071="oui",Q1071="RECTO (Type Chaussette, Simple Face)",SEMAINE!M1071&gt;=6001,SEMAINE!M1071&lt;=8000),((COÛTS!$C$114*6*O1071)),"0"))+(IF(AND(P1071="oui",Q1071="RECTO (Type Chaussette, Simple Face)",SEMAINE!M1071&gt;=8001,SEMAINE!M1071&lt;=10000),((COÛTS!$C$114*8*O1071)),0))))</f>
        <v>0</v>
      </c>
      <c r="AG1071" s="6">
        <f>IF(R1071="OUI",0,(IF(AND(F1071="MEDIA",G1071="NON TISSÉ (Type Drop)",P1071="oui",Q1071="RECTO (Type Chaussette)",SEMAINE!M1074&lt;=2000),((COÛTS!$C$115*2*O1071*SEMAINE!M1071/1000)+(COÛTS!$C$109*O1071*SEMAINE!M1071/1000)+(COÛTS!$C$107*O1071*SEMAINE!M1071/1000)),"0")+(IF(AND(F1071="MEDIA",P1071="oui",Q1071="RECTO (Type Chaussette)",SEMAINE!M1071&gt;2001,SEMAINE!M1071&lt;=4000),((COÛTS!$C$114*2*O1071)),"0"))+(IF(AND(F1071="MEDIA",P1071="oui",Q1071="RECTO (Type Chaussette)",SEMAINE!M1071&gt;=4001,SEMAINE!M1071&lt;=6000),((COÛTS!$C$114*4*O1071)),"0"))+(IF(AND(F1071="MEDIA",P1071="oui",Q1071="RECTO (Type Chaussette)",SEMAINE!M1071&gt;=6001,SEMAINE!M1071&lt;=8000),((COÛTS!$C$114*6*O1071)),"0"))+(IF(AND(F1071="MEDIA",P1071="oui",Q1071="RECTO (Type Chaussette)",SEMAINE!M1071&gt;=8001,SEMAINE!M1071&lt;=10000),((COÛTS!$C$114*8*O1071)),0))))</f>
        <v>0</v>
      </c>
      <c r="AH1071" s="6">
        <f>IF(R1071="OUI",0,(IF(AND(F1071="MEDIA",G1071="NON TISSÉ (Type Drop)",P1071="oui",Q1071="RECTO/VERSO (Type Deux Simple Face)"),((COÛTS!$C$115*4*O1071*SEMAINE!M1071/1000)+(COÛTS!$C$110*O1071*4)+(COÛTS!$C$107*O1071*SEMAINE!M1071/1000)),"0")+(IF(AND(F1071="MEDIA",P1071="oui",Q1071="RECTO/VERSO (Type Deux Simple Face)",SEMAINE!M1071&gt;2001,SEMAINE!M1071&lt;=4000),((COÛTS!$C$114*2*O1071)),"0"))+(IF(AND(F1071="MEDIA",P1071="oui",Q1071="RECTO/VERSO (Type Deux Simple Face)",SEMAINE!M1071&gt;=4001,SEMAINE!M1071&lt;=6000),((COÛTS!$C$114*4*O1071)),"0"))+(IF(AND(F1071="MEDIA",P1071="oui",Q1071="RECTO/VERSO (Type Deux Simple Face)",SEMAINE!M1071&gt;=6001,SEMAINE!M1071&lt;=8000),((COÛTS!$C$114*6*O1071)),"0"))+(IF(AND(F1071="MEDIA",P1071="oui",Q1071="RECTO/VERSO (Type Deux Simple Face)",SEMAINE!M1071&gt;=8001,SEMAINE!M1071&lt;=10000),((COÛTS!$C$114*8*O1071)),0))))</f>
        <v>0</v>
      </c>
      <c r="AI1071" s="6">
        <f>IF(R1071="OUI",0,(IF(AND(F1071="MEDIA",G1071="NON TISSÉ (Type Drop)",P1071="oui",Q1071="MODULE TRIANGULAIRE"),((COÛTS!$C$115*6*O1071*SEMAINE!M1071/1000)+(COÛTS!$C$112*O1071*6)+(COÛTS!$C$107*O1071*3)),"0")+(IF(AND(F1071="MEDIA",P1071="oui",Q1071="MODULE TRIANGULAIRE",SEMAINE!M1071&gt;2001,SEMAINE!M1071&lt;=4000),((COÛTS!$C$114*2*O1071*3)),"0"))+(IF(AND(F1071="MEDIA",P1071="oui",Q1071="MODULE TRIANGULAIRE",SEMAINE!M1071&gt;=4001,SEMAINE!M1071&lt;=6000),((COÛTS!$C$114*4*O1071*3)),"0"))+(IF(AND(F1071="MEDIA",P1071="oui",Q1071="MODULE TRIANGULAIRE",SEMAINE!M1071&gt;=6001,SEMAINE!M1071&lt;=8000),((COÛTS!$C$114*6*O1071*3)),"0"))+(IF(AND(F1071="MEDIA",P1071="oui",Q1071="MODULE TRIANGULAIRE",SEMAINE!M1071&gt;=8001,SEMAINE!M1071&lt;=10000),((COÛTS!$C$114*8*O1071*3)),0))))</f>
        <v>0</v>
      </c>
      <c r="AJ1071" s="6">
        <f>IF(OR(R1071="OUI",H1071&gt;0),0,(IF(AND(F1071="MEDIA",G1071="NON TISSÉ (Type Drop)",P1071="oui",Q1071="MODULE CARRÉ"),((COÛTS!$C$115*8*O1071*SEMAINE!M1071/1000)+(COÛTS!$C$111*O1071*8)+(COÛTS!$C$107*O1071*4)),"0")+IF(AND(F1071="MEDIA",G1071="BÂCHE FRONTLIT 450gr (Type Bâche M1)",P1071="oui",Q1071="MODULE CARRÉ"),((COÛTS!$C$115*8*O1071*SEMAINE!M1071/1000)+(COÛTS!$C$111*O1071*8)+(COÛTS!$C$107*O1071*4)),"0")+(IF(AND(F1071="MEDIA",P1071="oui",Q1071="MODULE CARRÉ",SEMAINE!M1071&gt;2001,SEMAINE!M1071&lt;=4000),((COÛTS!$C$114*2*O1071*4)),"0"))+(IF(AND(F1071="MEDIA",P1071="oui",Q1071="MODULE CARRÉ",SEMAINE!M1071&gt;=4001,SEMAINE!M1071&lt;=6000),((COÛTS!$C$114*4*O1071*4)),"0"))+(IF(AND(F1071="MEDIA",P1071="oui",Q1071="MODULE CARRÉ",SEMAINE!M1071&gt;=6001,SEMAINE!M1071&lt;=8000),((COÛTS!$C$114*6*O1071*4)),"0"))+(IF(AND(F1071="MEDIA",P1071="oui",Q1071="MODULE CARRÉ",SEMAINE!M1071&gt;=8001,SEMAINE!M1071&lt;=10000),((COÛTS!$C$114*8*O1071*4)),"0"))))</f>
        <v>0</v>
      </c>
      <c r="AK1071" s="38">
        <f>IF(Y1071&gt;0,(VLOOKUP(Y1071,DATA!$AB$2:$AC$102,2,0)),1)</f>
        <v>1</v>
      </c>
      <c r="AL1071" s="53">
        <f t="shared" si="135"/>
        <v>0</v>
      </c>
    </row>
    <row r="1072" spans="2:38" ht="25.05" customHeight="1" x14ac:dyDescent="0.25">
      <c r="B1072" s="43" t="str">
        <f>COUNTIF($D$3:D1072,D1072)&amp;T_Semaine[[#This Row],[N°AFFAIRE]]</f>
        <v>0</v>
      </c>
      <c r="C1072" s="50"/>
      <c r="D1072" s="50"/>
      <c r="E1072" s="50"/>
      <c r="F1072" s="50"/>
      <c r="G1072" s="50"/>
      <c r="H1072" s="50"/>
      <c r="I1072" s="50"/>
      <c r="J1072" s="50"/>
      <c r="K1072" s="50"/>
      <c r="L1072" s="50"/>
      <c r="M1072" s="91"/>
      <c r="N1072" s="91"/>
      <c r="O1072" s="50"/>
      <c r="P1072" s="50"/>
      <c r="Q1072" s="50"/>
      <c r="R1072" s="50"/>
      <c r="S1072" s="50"/>
      <c r="T1072" s="95">
        <f t="shared" si="129"/>
        <v>0</v>
      </c>
      <c r="U1072" s="36">
        <f t="shared" si="130"/>
        <v>0</v>
      </c>
      <c r="V1072" s="43"/>
      <c r="W1072" s="43"/>
      <c r="X1072" s="6">
        <f t="shared" si="128"/>
        <v>0</v>
      </c>
      <c r="Y1072" s="55"/>
      <c r="Z1072" s="6">
        <f>(IF(R1072="OUI",0,IF(AND(F1072="MEDIA",G1072&gt;0,O1072&gt;0),(VLOOKUP(G1072,COÛTS!$A$1:$C$157,3,0)*(M1072*N1072/1000*O1072/1000)),0)+IF(AND(G1072&gt;0,F1072="HEURE"),(VLOOKUP(G1072,COÛTS!$A$1:$C$157,3,0)*(O1072)),0))+IF(AND(G1072&gt;0,F1072="DIVERS"),(VLOOKUP(G1072,COÛTS!$A$1:$C$157,3,0)*(O1072)),0)+IF(AND(G1072&gt;0,F1072="VEHICULE"),(VLOOKUP(G1072,COÛTS!$A$1:$C$157,3,0)*(O1072)),0)+IF(AND(G1072&gt;0,F1072="FACONNAGE"),(VLOOKUP(G1072,COÛTS!$A$1:$C$157,3,0)*(O1072)),0)+IF(AND(G1072&gt;0,F1072="ACCESSOIRES"),(VLOOKUP(G1072,COÛTS!$A$1:$C$157,3,0)*(O1072)),0)+IF(AND(F1072="TRANSPORT",G1072&gt;0),(VLOOKUP(G1072,COÛTS!$A$1:$C$157,3,0)*(O1072)),0)+IF(AND(F1072="PRODUITS",G1072="KIT COMPLET HABILLAGE CLOISON MODULAIRE (mL)"),(VLOOKUP(G1072,COÛTS!$A$1:$C$157,3,0)*(M1072/1000*O1072)),0)+IF(AND(F1072="MEDIA",H1072&lt;0,G1072&gt;0,P1072="oui",Q1072="RECTO/VERSO (Type Deux Simple Face)"),(VLOOKUP(G1072,COÛTS!$A$1:$C$157,3,0)*(M1072*(N1072+480)/1000*O1072/1000)),"0")+IF(AND(F1072="MEDIA",H1072&lt;0,G1072&gt;0,P1072="oui",Q1072="MODULE TRIANGULAIRE"),(VLOOKUP(G1072,COÛTS!$A$1:$C$157,3,0)*(M1072*(N1072+240)/1000*O1072/1000)*2)+(VLOOKUP(G1072,COÛTS!$A$1:$C$157,3,0)*(M1072)/1000*0.24),"0")+IF(AND(F1072="MEDIA",P1072="oui",G1072&gt;0,H1072&lt;0,Q1072="MODULE CARRÉ"),(VLOOKUP(G1072,COÛTS!$A$1:$C$157,3,0)*(M1072*(N1072+240)/1000*O1072/1000)*3)+(VLOOKUP(G1072,COÛTS!$A$1:$C$157,3,0)*(M1072)/1000*0.24),"0")+IF(AND(F1072="MEDIA",H1072&lt;0,P1072="oui",G1072&gt;0,Q1072="RECTO (Type Chaussette)"),(VLOOKUP(G1072,COÛTS!$A$1:$C$157,3,0)*(M1072*(N1072+60)/1000*O1072/1000))))</f>
        <v>0</v>
      </c>
      <c r="AA1072" s="6">
        <f>IF(R1072="OUI",0,IF(AND(H1072&gt;0,I1072="OUI"),(VLOOKUP(H1072,COÛTS!$A$1:$C$157,3,0)*(M1072*N1072/1000*O1072/1000)),0))</f>
        <v>0</v>
      </c>
      <c r="AB1072" s="6">
        <f t="shared" si="131"/>
        <v>0</v>
      </c>
      <c r="AC1072" s="7">
        <f t="shared" si="132"/>
        <v>0</v>
      </c>
      <c r="AD1072" s="6">
        <f t="shared" si="133"/>
        <v>0</v>
      </c>
      <c r="AE1072" s="6">
        <f t="shared" si="134"/>
        <v>0</v>
      </c>
      <c r="AF1072" s="6">
        <f>IF(R1072="OUI",0,(IF(AND(P1072="oui",Q1072="RECTO (Type Chaussette, Simple Face)",SEMAINE!M1074&lt;=2000),((COÛTS!$C$115*2*O1072*SEMAINE!M1072/1000)+(COÛTS!$C$109*O1072*SEMAINE!M1072/1000)+(COÛTS!$C$107*O1072*SEMAINE!M1072/1000)),"0")+(IF(AND(P1072="oui",Q1072="RECTO (Type Chaussette, Simple Face)",SEMAINE!M1072&gt;2001,SEMAINE!M1072&lt;=4000),((COÛTS!$C$114*2*O1072)),"0"))+(IF(AND(P1072="oui",Q1072="RECTO (Type Chaussette, Simple Face)",SEMAINE!M1072&gt;=4001,SEMAINE!M1072&lt;=6000),((COÛTS!$C$114*4*O1072)),"0"))+(IF(AND(P1072="oui",Q1072="RECTO (Type Chaussette, Simple Face)",SEMAINE!M1072&gt;=6001,SEMAINE!M1072&lt;=8000),((COÛTS!$C$114*6*O1072)),"0"))+(IF(AND(P1072="oui",Q1072="RECTO (Type Chaussette, Simple Face)",SEMAINE!M1072&gt;=8001,SEMAINE!M1072&lt;=10000),((COÛTS!$C$114*8*O1072)),0))))</f>
        <v>0</v>
      </c>
      <c r="AG1072" s="6">
        <f>IF(R1072="OUI",0,(IF(AND(F1072="MEDIA",G1072="NON TISSÉ (Type Drop)",P1072="oui",Q1072="RECTO (Type Chaussette)",SEMAINE!M1075&lt;=2000),((COÛTS!$C$115*2*O1072*SEMAINE!M1072/1000)+(COÛTS!$C$109*O1072*SEMAINE!M1072/1000)+(COÛTS!$C$107*O1072*SEMAINE!M1072/1000)),"0")+(IF(AND(F1072="MEDIA",P1072="oui",Q1072="RECTO (Type Chaussette)",SEMAINE!M1072&gt;2001,SEMAINE!M1072&lt;=4000),((COÛTS!$C$114*2*O1072)),"0"))+(IF(AND(F1072="MEDIA",P1072="oui",Q1072="RECTO (Type Chaussette)",SEMAINE!M1072&gt;=4001,SEMAINE!M1072&lt;=6000),((COÛTS!$C$114*4*O1072)),"0"))+(IF(AND(F1072="MEDIA",P1072="oui",Q1072="RECTO (Type Chaussette)",SEMAINE!M1072&gt;=6001,SEMAINE!M1072&lt;=8000),((COÛTS!$C$114*6*O1072)),"0"))+(IF(AND(F1072="MEDIA",P1072="oui",Q1072="RECTO (Type Chaussette)",SEMAINE!M1072&gt;=8001,SEMAINE!M1072&lt;=10000),((COÛTS!$C$114*8*O1072)),0))))</f>
        <v>0</v>
      </c>
      <c r="AH1072" s="6">
        <f>IF(R1072="OUI",0,(IF(AND(F1072="MEDIA",G1072="NON TISSÉ (Type Drop)",P1072="oui",Q1072="RECTO/VERSO (Type Deux Simple Face)"),((COÛTS!$C$115*4*O1072*SEMAINE!M1072/1000)+(COÛTS!$C$110*O1072*4)+(COÛTS!$C$107*O1072*SEMAINE!M1072/1000)),"0")+(IF(AND(F1072="MEDIA",P1072="oui",Q1072="RECTO/VERSO (Type Deux Simple Face)",SEMAINE!M1072&gt;2001,SEMAINE!M1072&lt;=4000),((COÛTS!$C$114*2*O1072)),"0"))+(IF(AND(F1072="MEDIA",P1072="oui",Q1072="RECTO/VERSO (Type Deux Simple Face)",SEMAINE!M1072&gt;=4001,SEMAINE!M1072&lt;=6000),((COÛTS!$C$114*4*O1072)),"0"))+(IF(AND(F1072="MEDIA",P1072="oui",Q1072="RECTO/VERSO (Type Deux Simple Face)",SEMAINE!M1072&gt;=6001,SEMAINE!M1072&lt;=8000),((COÛTS!$C$114*6*O1072)),"0"))+(IF(AND(F1072="MEDIA",P1072="oui",Q1072="RECTO/VERSO (Type Deux Simple Face)",SEMAINE!M1072&gt;=8001,SEMAINE!M1072&lt;=10000),((COÛTS!$C$114*8*O1072)),0))))</f>
        <v>0</v>
      </c>
      <c r="AI1072" s="6">
        <f>IF(R1072="OUI",0,(IF(AND(F1072="MEDIA",G1072="NON TISSÉ (Type Drop)",P1072="oui",Q1072="MODULE TRIANGULAIRE"),((COÛTS!$C$115*6*O1072*SEMAINE!M1072/1000)+(COÛTS!$C$112*O1072*6)+(COÛTS!$C$107*O1072*3)),"0")+(IF(AND(F1072="MEDIA",P1072="oui",Q1072="MODULE TRIANGULAIRE",SEMAINE!M1072&gt;2001,SEMAINE!M1072&lt;=4000),((COÛTS!$C$114*2*O1072*3)),"0"))+(IF(AND(F1072="MEDIA",P1072="oui",Q1072="MODULE TRIANGULAIRE",SEMAINE!M1072&gt;=4001,SEMAINE!M1072&lt;=6000),((COÛTS!$C$114*4*O1072*3)),"0"))+(IF(AND(F1072="MEDIA",P1072="oui",Q1072="MODULE TRIANGULAIRE",SEMAINE!M1072&gt;=6001,SEMAINE!M1072&lt;=8000),((COÛTS!$C$114*6*O1072*3)),"0"))+(IF(AND(F1072="MEDIA",P1072="oui",Q1072="MODULE TRIANGULAIRE",SEMAINE!M1072&gt;=8001,SEMAINE!M1072&lt;=10000),((COÛTS!$C$114*8*O1072*3)),0))))</f>
        <v>0</v>
      </c>
      <c r="AJ1072" s="6">
        <f>IF(OR(R1072="OUI",H1072&gt;0),0,(IF(AND(F1072="MEDIA",G1072="NON TISSÉ (Type Drop)",P1072="oui",Q1072="MODULE CARRÉ"),((COÛTS!$C$115*8*O1072*SEMAINE!M1072/1000)+(COÛTS!$C$111*O1072*8)+(COÛTS!$C$107*O1072*4)),"0")+IF(AND(F1072="MEDIA",G1072="BÂCHE FRONTLIT 450gr (Type Bâche M1)",P1072="oui",Q1072="MODULE CARRÉ"),((COÛTS!$C$115*8*O1072*SEMAINE!M1072/1000)+(COÛTS!$C$111*O1072*8)+(COÛTS!$C$107*O1072*4)),"0")+(IF(AND(F1072="MEDIA",P1072="oui",Q1072="MODULE CARRÉ",SEMAINE!M1072&gt;2001,SEMAINE!M1072&lt;=4000),((COÛTS!$C$114*2*O1072*4)),"0"))+(IF(AND(F1072="MEDIA",P1072="oui",Q1072="MODULE CARRÉ",SEMAINE!M1072&gt;=4001,SEMAINE!M1072&lt;=6000),((COÛTS!$C$114*4*O1072*4)),"0"))+(IF(AND(F1072="MEDIA",P1072="oui",Q1072="MODULE CARRÉ",SEMAINE!M1072&gt;=6001,SEMAINE!M1072&lt;=8000),((COÛTS!$C$114*6*O1072*4)),"0"))+(IF(AND(F1072="MEDIA",P1072="oui",Q1072="MODULE CARRÉ",SEMAINE!M1072&gt;=8001,SEMAINE!M1072&lt;=10000),((COÛTS!$C$114*8*O1072*4)),"0"))))</f>
        <v>0</v>
      </c>
      <c r="AK1072" s="38">
        <f>IF(Y1072&gt;0,(VLOOKUP(Y1072,DATA!$AB$2:$AC$102,2,0)),1)</f>
        <v>1</v>
      </c>
      <c r="AL1072" s="53">
        <f t="shared" si="135"/>
        <v>0</v>
      </c>
    </row>
    <row r="1073" spans="2:38" ht="25.05" customHeight="1" x14ac:dyDescent="0.25">
      <c r="B1073" s="43" t="str">
        <f>COUNTIF($D$3:D1073,D1073)&amp;T_Semaine[[#This Row],[N°AFFAIRE]]</f>
        <v>0</v>
      </c>
      <c r="C1073" s="50"/>
      <c r="D1073" s="50"/>
      <c r="E1073" s="50"/>
      <c r="F1073" s="50"/>
      <c r="G1073" s="50"/>
      <c r="H1073" s="50"/>
      <c r="I1073" s="50"/>
      <c r="J1073" s="50"/>
      <c r="K1073" s="50"/>
      <c r="L1073" s="50"/>
      <c r="M1073" s="91"/>
      <c r="N1073" s="91"/>
      <c r="O1073" s="50"/>
      <c r="P1073" s="50"/>
      <c r="Q1073" s="50"/>
      <c r="R1073" s="50"/>
      <c r="S1073" s="50"/>
      <c r="T1073" s="95">
        <f t="shared" si="129"/>
        <v>0</v>
      </c>
      <c r="U1073" s="36">
        <f t="shared" si="130"/>
        <v>0</v>
      </c>
      <c r="V1073" s="43"/>
      <c r="W1073" s="43"/>
      <c r="X1073" s="6">
        <f t="shared" si="128"/>
        <v>0</v>
      </c>
      <c r="Y1073" s="55"/>
      <c r="Z1073" s="6">
        <f>(IF(R1073="OUI",0,IF(AND(F1073="MEDIA",G1073&gt;0,O1073&gt;0),(VLOOKUP(G1073,COÛTS!$A$1:$C$157,3,0)*(M1073*N1073/1000*O1073/1000)),0)+IF(AND(G1073&gt;0,F1073="HEURE"),(VLOOKUP(G1073,COÛTS!$A$1:$C$157,3,0)*(O1073)),0))+IF(AND(G1073&gt;0,F1073="DIVERS"),(VLOOKUP(G1073,COÛTS!$A$1:$C$157,3,0)*(O1073)),0)+IF(AND(G1073&gt;0,F1073="VEHICULE"),(VLOOKUP(G1073,COÛTS!$A$1:$C$157,3,0)*(O1073)),0)+IF(AND(G1073&gt;0,F1073="FACONNAGE"),(VLOOKUP(G1073,COÛTS!$A$1:$C$157,3,0)*(O1073)),0)+IF(AND(G1073&gt;0,F1073="ACCESSOIRES"),(VLOOKUP(G1073,COÛTS!$A$1:$C$157,3,0)*(O1073)),0)+IF(AND(F1073="TRANSPORT",G1073&gt;0),(VLOOKUP(G1073,COÛTS!$A$1:$C$157,3,0)*(O1073)),0)+IF(AND(F1073="PRODUITS",G1073="KIT COMPLET HABILLAGE CLOISON MODULAIRE (mL)"),(VLOOKUP(G1073,COÛTS!$A$1:$C$157,3,0)*(M1073/1000*O1073)),0)+IF(AND(F1073="MEDIA",H1073&lt;0,G1073&gt;0,P1073="oui",Q1073="RECTO/VERSO (Type Deux Simple Face)"),(VLOOKUP(G1073,COÛTS!$A$1:$C$157,3,0)*(M1073*(N1073+480)/1000*O1073/1000)),"0")+IF(AND(F1073="MEDIA",H1073&lt;0,G1073&gt;0,P1073="oui",Q1073="MODULE TRIANGULAIRE"),(VLOOKUP(G1073,COÛTS!$A$1:$C$157,3,0)*(M1073*(N1073+240)/1000*O1073/1000)*2)+(VLOOKUP(G1073,COÛTS!$A$1:$C$157,3,0)*(M1073)/1000*0.24),"0")+IF(AND(F1073="MEDIA",P1073="oui",G1073&gt;0,H1073&lt;0,Q1073="MODULE CARRÉ"),(VLOOKUP(G1073,COÛTS!$A$1:$C$157,3,0)*(M1073*(N1073+240)/1000*O1073/1000)*3)+(VLOOKUP(G1073,COÛTS!$A$1:$C$157,3,0)*(M1073)/1000*0.24),"0")+IF(AND(F1073="MEDIA",H1073&lt;0,P1073="oui",G1073&gt;0,Q1073="RECTO (Type Chaussette)"),(VLOOKUP(G1073,COÛTS!$A$1:$C$157,3,0)*(M1073*(N1073+60)/1000*O1073/1000))))</f>
        <v>0</v>
      </c>
      <c r="AA1073" s="6">
        <f>IF(R1073="OUI",0,IF(AND(H1073&gt;0,I1073="OUI"),(VLOOKUP(H1073,COÛTS!$A$1:$C$157,3,0)*(M1073*N1073/1000*O1073/1000)),0))</f>
        <v>0</v>
      </c>
      <c r="AB1073" s="6">
        <f t="shared" si="131"/>
        <v>0</v>
      </c>
      <c r="AC1073" s="7">
        <f t="shared" si="132"/>
        <v>0</v>
      </c>
      <c r="AD1073" s="6">
        <f t="shared" si="133"/>
        <v>0</v>
      </c>
      <c r="AE1073" s="6">
        <f t="shared" si="134"/>
        <v>0</v>
      </c>
      <c r="AF1073" s="6">
        <f>IF(R1073="OUI",0,(IF(AND(P1073="oui",Q1073="RECTO (Type Chaussette, Simple Face)",SEMAINE!M1075&lt;=2000),((COÛTS!$C$115*2*O1073*SEMAINE!M1073/1000)+(COÛTS!$C$109*O1073*SEMAINE!M1073/1000)+(COÛTS!$C$107*O1073*SEMAINE!M1073/1000)),"0")+(IF(AND(P1073="oui",Q1073="RECTO (Type Chaussette, Simple Face)",SEMAINE!M1073&gt;2001,SEMAINE!M1073&lt;=4000),((COÛTS!$C$114*2*O1073)),"0"))+(IF(AND(P1073="oui",Q1073="RECTO (Type Chaussette, Simple Face)",SEMAINE!M1073&gt;=4001,SEMAINE!M1073&lt;=6000),((COÛTS!$C$114*4*O1073)),"0"))+(IF(AND(P1073="oui",Q1073="RECTO (Type Chaussette, Simple Face)",SEMAINE!M1073&gt;=6001,SEMAINE!M1073&lt;=8000),((COÛTS!$C$114*6*O1073)),"0"))+(IF(AND(P1073="oui",Q1073="RECTO (Type Chaussette, Simple Face)",SEMAINE!M1073&gt;=8001,SEMAINE!M1073&lt;=10000),((COÛTS!$C$114*8*O1073)),0))))</f>
        <v>0</v>
      </c>
      <c r="AG1073" s="6">
        <f>IF(R1073="OUI",0,(IF(AND(F1073="MEDIA",G1073="NON TISSÉ (Type Drop)",P1073="oui",Q1073="RECTO (Type Chaussette)",SEMAINE!M1076&lt;=2000),((COÛTS!$C$115*2*O1073*SEMAINE!M1073/1000)+(COÛTS!$C$109*O1073*SEMAINE!M1073/1000)+(COÛTS!$C$107*O1073*SEMAINE!M1073/1000)),"0")+(IF(AND(F1073="MEDIA",P1073="oui",Q1073="RECTO (Type Chaussette)",SEMAINE!M1073&gt;2001,SEMAINE!M1073&lt;=4000),((COÛTS!$C$114*2*O1073)),"0"))+(IF(AND(F1073="MEDIA",P1073="oui",Q1073="RECTO (Type Chaussette)",SEMAINE!M1073&gt;=4001,SEMAINE!M1073&lt;=6000),((COÛTS!$C$114*4*O1073)),"0"))+(IF(AND(F1073="MEDIA",P1073="oui",Q1073="RECTO (Type Chaussette)",SEMAINE!M1073&gt;=6001,SEMAINE!M1073&lt;=8000),((COÛTS!$C$114*6*O1073)),"0"))+(IF(AND(F1073="MEDIA",P1073="oui",Q1073="RECTO (Type Chaussette)",SEMAINE!M1073&gt;=8001,SEMAINE!M1073&lt;=10000),((COÛTS!$C$114*8*O1073)),0))))</f>
        <v>0</v>
      </c>
      <c r="AH1073" s="6">
        <f>IF(R1073="OUI",0,(IF(AND(F1073="MEDIA",G1073="NON TISSÉ (Type Drop)",P1073="oui",Q1073="RECTO/VERSO (Type Deux Simple Face)"),((COÛTS!$C$115*4*O1073*SEMAINE!M1073/1000)+(COÛTS!$C$110*O1073*4)+(COÛTS!$C$107*O1073*SEMAINE!M1073/1000)),"0")+(IF(AND(F1073="MEDIA",P1073="oui",Q1073="RECTO/VERSO (Type Deux Simple Face)",SEMAINE!M1073&gt;2001,SEMAINE!M1073&lt;=4000),((COÛTS!$C$114*2*O1073)),"0"))+(IF(AND(F1073="MEDIA",P1073="oui",Q1073="RECTO/VERSO (Type Deux Simple Face)",SEMAINE!M1073&gt;=4001,SEMAINE!M1073&lt;=6000),((COÛTS!$C$114*4*O1073)),"0"))+(IF(AND(F1073="MEDIA",P1073="oui",Q1073="RECTO/VERSO (Type Deux Simple Face)",SEMAINE!M1073&gt;=6001,SEMAINE!M1073&lt;=8000),((COÛTS!$C$114*6*O1073)),"0"))+(IF(AND(F1073="MEDIA",P1073="oui",Q1073="RECTO/VERSO (Type Deux Simple Face)",SEMAINE!M1073&gt;=8001,SEMAINE!M1073&lt;=10000),((COÛTS!$C$114*8*O1073)),0))))</f>
        <v>0</v>
      </c>
      <c r="AI1073" s="6">
        <f>IF(R1073="OUI",0,(IF(AND(F1073="MEDIA",G1073="NON TISSÉ (Type Drop)",P1073="oui",Q1073="MODULE TRIANGULAIRE"),((COÛTS!$C$115*6*O1073*SEMAINE!M1073/1000)+(COÛTS!$C$112*O1073*6)+(COÛTS!$C$107*O1073*3)),"0")+(IF(AND(F1073="MEDIA",P1073="oui",Q1073="MODULE TRIANGULAIRE",SEMAINE!M1073&gt;2001,SEMAINE!M1073&lt;=4000),((COÛTS!$C$114*2*O1073*3)),"0"))+(IF(AND(F1073="MEDIA",P1073="oui",Q1073="MODULE TRIANGULAIRE",SEMAINE!M1073&gt;=4001,SEMAINE!M1073&lt;=6000),((COÛTS!$C$114*4*O1073*3)),"0"))+(IF(AND(F1073="MEDIA",P1073="oui",Q1073="MODULE TRIANGULAIRE",SEMAINE!M1073&gt;=6001,SEMAINE!M1073&lt;=8000),((COÛTS!$C$114*6*O1073*3)),"0"))+(IF(AND(F1073="MEDIA",P1073="oui",Q1073="MODULE TRIANGULAIRE",SEMAINE!M1073&gt;=8001,SEMAINE!M1073&lt;=10000),((COÛTS!$C$114*8*O1073*3)),0))))</f>
        <v>0</v>
      </c>
      <c r="AJ1073" s="6">
        <f>IF(OR(R1073="OUI",H1073&gt;0),0,(IF(AND(F1073="MEDIA",G1073="NON TISSÉ (Type Drop)",P1073="oui",Q1073="MODULE CARRÉ"),((COÛTS!$C$115*8*O1073*SEMAINE!M1073/1000)+(COÛTS!$C$111*O1073*8)+(COÛTS!$C$107*O1073*4)),"0")+IF(AND(F1073="MEDIA",G1073="BÂCHE FRONTLIT 450gr (Type Bâche M1)",P1073="oui",Q1073="MODULE CARRÉ"),((COÛTS!$C$115*8*O1073*SEMAINE!M1073/1000)+(COÛTS!$C$111*O1073*8)+(COÛTS!$C$107*O1073*4)),"0")+(IF(AND(F1073="MEDIA",P1073="oui",Q1073="MODULE CARRÉ",SEMAINE!M1073&gt;2001,SEMAINE!M1073&lt;=4000),((COÛTS!$C$114*2*O1073*4)),"0"))+(IF(AND(F1073="MEDIA",P1073="oui",Q1073="MODULE CARRÉ",SEMAINE!M1073&gt;=4001,SEMAINE!M1073&lt;=6000),((COÛTS!$C$114*4*O1073*4)),"0"))+(IF(AND(F1073="MEDIA",P1073="oui",Q1073="MODULE CARRÉ",SEMAINE!M1073&gt;=6001,SEMAINE!M1073&lt;=8000),((COÛTS!$C$114*6*O1073*4)),"0"))+(IF(AND(F1073="MEDIA",P1073="oui",Q1073="MODULE CARRÉ",SEMAINE!M1073&gt;=8001,SEMAINE!M1073&lt;=10000),((COÛTS!$C$114*8*O1073*4)),"0"))))</f>
        <v>0</v>
      </c>
      <c r="AK1073" s="38">
        <f>IF(Y1073&gt;0,(VLOOKUP(Y1073,DATA!$AB$2:$AC$102,2,0)),1)</f>
        <v>1</v>
      </c>
      <c r="AL1073" s="53">
        <f t="shared" si="135"/>
        <v>0</v>
      </c>
    </row>
    <row r="1074" spans="2:38" ht="25.05" customHeight="1" x14ac:dyDescent="0.25">
      <c r="B1074" s="43" t="str">
        <f>COUNTIF($D$3:D1074,D1074)&amp;T_Semaine[[#This Row],[N°AFFAIRE]]</f>
        <v>0</v>
      </c>
      <c r="C1074" s="50"/>
      <c r="D1074" s="50"/>
      <c r="E1074" s="50"/>
      <c r="F1074" s="50"/>
      <c r="G1074" s="50"/>
      <c r="H1074" s="50"/>
      <c r="I1074" s="50"/>
      <c r="J1074" s="50"/>
      <c r="K1074" s="50"/>
      <c r="L1074" s="50"/>
      <c r="M1074" s="91"/>
      <c r="N1074" s="91"/>
      <c r="O1074" s="50"/>
      <c r="P1074" s="50"/>
      <c r="Q1074" s="50"/>
      <c r="R1074" s="50"/>
      <c r="S1074" s="50"/>
      <c r="T1074" s="95">
        <f t="shared" si="129"/>
        <v>0</v>
      </c>
      <c r="U1074" s="36">
        <f t="shared" si="130"/>
        <v>0</v>
      </c>
      <c r="V1074" s="43"/>
      <c r="W1074" s="43"/>
      <c r="X1074" s="6">
        <f t="shared" si="128"/>
        <v>0</v>
      </c>
      <c r="Y1074" s="55"/>
      <c r="Z1074" s="6">
        <f>(IF(R1074="OUI",0,IF(AND(F1074="MEDIA",G1074&gt;0,O1074&gt;0),(VLOOKUP(G1074,COÛTS!$A$1:$C$157,3,0)*(M1074*N1074/1000*O1074/1000)),0)+IF(AND(G1074&gt;0,F1074="HEURE"),(VLOOKUP(G1074,COÛTS!$A$1:$C$157,3,0)*(O1074)),0))+IF(AND(G1074&gt;0,F1074="DIVERS"),(VLOOKUP(G1074,COÛTS!$A$1:$C$157,3,0)*(O1074)),0)+IF(AND(G1074&gt;0,F1074="VEHICULE"),(VLOOKUP(G1074,COÛTS!$A$1:$C$157,3,0)*(O1074)),0)+IF(AND(G1074&gt;0,F1074="FACONNAGE"),(VLOOKUP(G1074,COÛTS!$A$1:$C$157,3,0)*(O1074)),0)+IF(AND(G1074&gt;0,F1074="ACCESSOIRES"),(VLOOKUP(G1074,COÛTS!$A$1:$C$157,3,0)*(O1074)),0)+IF(AND(F1074="TRANSPORT",G1074&gt;0),(VLOOKUP(G1074,COÛTS!$A$1:$C$157,3,0)*(O1074)),0)+IF(AND(F1074="PRODUITS",G1074="KIT COMPLET HABILLAGE CLOISON MODULAIRE (mL)"),(VLOOKUP(G1074,COÛTS!$A$1:$C$157,3,0)*(M1074/1000*O1074)),0)+IF(AND(F1074="MEDIA",H1074&lt;0,G1074&gt;0,P1074="oui",Q1074="RECTO/VERSO (Type Deux Simple Face)"),(VLOOKUP(G1074,COÛTS!$A$1:$C$157,3,0)*(M1074*(N1074+480)/1000*O1074/1000)),"0")+IF(AND(F1074="MEDIA",H1074&lt;0,G1074&gt;0,P1074="oui",Q1074="MODULE TRIANGULAIRE"),(VLOOKUP(G1074,COÛTS!$A$1:$C$157,3,0)*(M1074*(N1074+240)/1000*O1074/1000)*2)+(VLOOKUP(G1074,COÛTS!$A$1:$C$157,3,0)*(M1074)/1000*0.24),"0")+IF(AND(F1074="MEDIA",P1074="oui",G1074&gt;0,H1074&lt;0,Q1074="MODULE CARRÉ"),(VLOOKUP(G1074,COÛTS!$A$1:$C$157,3,0)*(M1074*(N1074+240)/1000*O1074/1000)*3)+(VLOOKUP(G1074,COÛTS!$A$1:$C$157,3,0)*(M1074)/1000*0.24),"0")+IF(AND(F1074="MEDIA",H1074&lt;0,P1074="oui",G1074&gt;0,Q1074="RECTO (Type Chaussette)"),(VLOOKUP(G1074,COÛTS!$A$1:$C$157,3,0)*(M1074*(N1074+60)/1000*O1074/1000))))</f>
        <v>0</v>
      </c>
      <c r="AA1074" s="6">
        <f>IF(R1074="OUI",0,IF(AND(H1074&gt;0,I1074="OUI"),(VLOOKUP(H1074,COÛTS!$A$1:$C$157,3,0)*(M1074*N1074/1000*O1074/1000)),0))</f>
        <v>0</v>
      </c>
      <c r="AB1074" s="6">
        <f t="shared" si="131"/>
        <v>0</v>
      </c>
      <c r="AC1074" s="7">
        <f t="shared" si="132"/>
        <v>0</v>
      </c>
      <c r="AD1074" s="6">
        <f t="shared" si="133"/>
        <v>0</v>
      </c>
      <c r="AE1074" s="6">
        <f t="shared" si="134"/>
        <v>0</v>
      </c>
      <c r="AF1074" s="6">
        <f>IF(R1074="OUI",0,(IF(AND(P1074="oui",Q1074="RECTO (Type Chaussette, Simple Face)",SEMAINE!M1076&lt;=2000),((COÛTS!$C$115*2*O1074*SEMAINE!M1074/1000)+(COÛTS!$C$109*O1074*SEMAINE!M1074/1000)+(COÛTS!$C$107*O1074*SEMAINE!M1074/1000)),"0")+(IF(AND(P1074="oui",Q1074="RECTO (Type Chaussette, Simple Face)",SEMAINE!M1074&gt;2001,SEMAINE!M1074&lt;=4000),((COÛTS!$C$114*2*O1074)),"0"))+(IF(AND(P1074="oui",Q1074="RECTO (Type Chaussette, Simple Face)",SEMAINE!M1074&gt;=4001,SEMAINE!M1074&lt;=6000),((COÛTS!$C$114*4*O1074)),"0"))+(IF(AND(P1074="oui",Q1074="RECTO (Type Chaussette, Simple Face)",SEMAINE!M1074&gt;=6001,SEMAINE!M1074&lt;=8000),((COÛTS!$C$114*6*O1074)),"0"))+(IF(AND(P1074="oui",Q1074="RECTO (Type Chaussette, Simple Face)",SEMAINE!M1074&gt;=8001,SEMAINE!M1074&lt;=10000),((COÛTS!$C$114*8*O1074)),0))))</f>
        <v>0</v>
      </c>
      <c r="AG1074" s="6">
        <f>IF(R1074="OUI",0,(IF(AND(F1074="MEDIA",G1074="NON TISSÉ (Type Drop)",P1074="oui",Q1074="RECTO (Type Chaussette)",SEMAINE!M1077&lt;=2000),((COÛTS!$C$115*2*O1074*SEMAINE!M1074/1000)+(COÛTS!$C$109*O1074*SEMAINE!M1074/1000)+(COÛTS!$C$107*O1074*SEMAINE!M1074/1000)),"0")+(IF(AND(F1074="MEDIA",P1074="oui",Q1074="RECTO (Type Chaussette)",SEMAINE!M1074&gt;2001,SEMAINE!M1074&lt;=4000),((COÛTS!$C$114*2*O1074)),"0"))+(IF(AND(F1074="MEDIA",P1074="oui",Q1074="RECTO (Type Chaussette)",SEMAINE!M1074&gt;=4001,SEMAINE!M1074&lt;=6000),((COÛTS!$C$114*4*O1074)),"0"))+(IF(AND(F1074="MEDIA",P1074="oui",Q1074="RECTO (Type Chaussette)",SEMAINE!M1074&gt;=6001,SEMAINE!M1074&lt;=8000),((COÛTS!$C$114*6*O1074)),"0"))+(IF(AND(F1074="MEDIA",P1074="oui",Q1074="RECTO (Type Chaussette)",SEMAINE!M1074&gt;=8001,SEMAINE!M1074&lt;=10000),((COÛTS!$C$114*8*O1074)),0))))</f>
        <v>0</v>
      </c>
      <c r="AH1074" s="6">
        <f>IF(R1074="OUI",0,(IF(AND(F1074="MEDIA",G1074="NON TISSÉ (Type Drop)",P1074="oui",Q1074="RECTO/VERSO (Type Deux Simple Face)"),((COÛTS!$C$115*4*O1074*SEMAINE!M1074/1000)+(COÛTS!$C$110*O1074*4)+(COÛTS!$C$107*O1074*SEMAINE!M1074/1000)),"0")+(IF(AND(F1074="MEDIA",P1074="oui",Q1074="RECTO/VERSO (Type Deux Simple Face)",SEMAINE!M1074&gt;2001,SEMAINE!M1074&lt;=4000),((COÛTS!$C$114*2*O1074)),"0"))+(IF(AND(F1074="MEDIA",P1074="oui",Q1074="RECTO/VERSO (Type Deux Simple Face)",SEMAINE!M1074&gt;=4001,SEMAINE!M1074&lt;=6000),((COÛTS!$C$114*4*O1074)),"0"))+(IF(AND(F1074="MEDIA",P1074="oui",Q1074="RECTO/VERSO (Type Deux Simple Face)",SEMAINE!M1074&gt;=6001,SEMAINE!M1074&lt;=8000),((COÛTS!$C$114*6*O1074)),"0"))+(IF(AND(F1074="MEDIA",P1074="oui",Q1074="RECTO/VERSO (Type Deux Simple Face)",SEMAINE!M1074&gt;=8001,SEMAINE!M1074&lt;=10000),((COÛTS!$C$114*8*O1074)),0))))</f>
        <v>0</v>
      </c>
      <c r="AI1074" s="6">
        <f>IF(R1074="OUI",0,(IF(AND(F1074="MEDIA",G1074="NON TISSÉ (Type Drop)",P1074="oui",Q1074="MODULE TRIANGULAIRE"),((COÛTS!$C$115*6*O1074*SEMAINE!M1074/1000)+(COÛTS!$C$112*O1074*6)+(COÛTS!$C$107*O1074*3)),"0")+(IF(AND(F1074="MEDIA",P1074="oui",Q1074="MODULE TRIANGULAIRE",SEMAINE!M1074&gt;2001,SEMAINE!M1074&lt;=4000),((COÛTS!$C$114*2*O1074*3)),"0"))+(IF(AND(F1074="MEDIA",P1074="oui",Q1074="MODULE TRIANGULAIRE",SEMAINE!M1074&gt;=4001,SEMAINE!M1074&lt;=6000),((COÛTS!$C$114*4*O1074*3)),"0"))+(IF(AND(F1074="MEDIA",P1074="oui",Q1074="MODULE TRIANGULAIRE",SEMAINE!M1074&gt;=6001,SEMAINE!M1074&lt;=8000),((COÛTS!$C$114*6*O1074*3)),"0"))+(IF(AND(F1074="MEDIA",P1074="oui",Q1074="MODULE TRIANGULAIRE",SEMAINE!M1074&gt;=8001,SEMAINE!M1074&lt;=10000),((COÛTS!$C$114*8*O1074*3)),0))))</f>
        <v>0</v>
      </c>
      <c r="AJ1074" s="6">
        <f>IF(OR(R1074="OUI",H1074&gt;0),0,(IF(AND(F1074="MEDIA",G1074="NON TISSÉ (Type Drop)",P1074="oui",Q1074="MODULE CARRÉ"),((COÛTS!$C$115*8*O1074*SEMAINE!M1074/1000)+(COÛTS!$C$111*O1074*8)+(COÛTS!$C$107*O1074*4)),"0")+IF(AND(F1074="MEDIA",G1074="BÂCHE FRONTLIT 450gr (Type Bâche M1)",P1074="oui",Q1074="MODULE CARRÉ"),((COÛTS!$C$115*8*O1074*SEMAINE!M1074/1000)+(COÛTS!$C$111*O1074*8)+(COÛTS!$C$107*O1074*4)),"0")+(IF(AND(F1074="MEDIA",P1074="oui",Q1074="MODULE CARRÉ",SEMAINE!M1074&gt;2001,SEMAINE!M1074&lt;=4000),((COÛTS!$C$114*2*O1074*4)),"0"))+(IF(AND(F1074="MEDIA",P1074="oui",Q1074="MODULE CARRÉ",SEMAINE!M1074&gt;=4001,SEMAINE!M1074&lt;=6000),((COÛTS!$C$114*4*O1074*4)),"0"))+(IF(AND(F1074="MEDIA",P1074="oui",Q1074="MODULE CARRÉ",SEMAINE!M1074&gt;=6001,SEMAINE!M1074&lt;=8000),((COÛTS!$C$114*6*O1074*4)),"0"))+(IF(AND(F1074="MEDIA",P1074="oui",Q1074="MODULE CARRÉ",SEMAINE!M1074&gt;=8001,SEMAINE!M1074&lt;=10000),((COÛTS!$C$114*8*O1074*4)),"0"))))</f>
        <v>0</v>
      </c>
      <c r="AK1074" s="38">
        <f>IF(Y1074&gt;0,(VLOOKUP(Y1074,DATA!$AB$2:$AC$102,2,0)),1)</f>
        <v>1</v>
      </c>
      <c r="AL1074" s="53">
        <f t="shared" si="135"/>
        <v>0</v>
      </c>
    </row>
    <row r="1075" spans="2:38" ht="25.05" customHeight="1" x14ac:dyDescent="0.25">
      <c r="B1075" s="43" t="str">
        <f>COUNTIF($D$3:D1075,D1075)&amp;T_Semaine[[#This Row],[N°AFFAIRE]]</f>
        <v>0</v>
      </c>
      <c r="C1075" s="50"/>
      <c r="D1075" s="50"/>
      <c r="E1075" s="50"/>
      <c r="F1075" s="50"/>
      <c r="G1075" s="50"/>
      <c r="H1075" s="50"/>
      <c r="I1075" s="50"/>
      <c r="J1075" s="50"/>
      <c r="K1075" s="50"/>
      <c r="L1075" s="50"/>
      <c r="M1075" s="91"/>
      <c r="N1075" s="91"/>
      <c r="O1075" s="50"/>
      <c r="P1075" s="50"/>
      <c r="Q1075" s="50"/>
      <c r="R1075" s="50"/>
      <c r="S1075" s="50"/>
      <c r="T1075" s="95">
        <f t="shared" si="129"/>
        <v>0</v>
      </c>
      <c r="U1075" s="36">
        <f t="shared" si="130"/>
        <v>0</v>
      </c>
      <c r="V1075" s="43"/>
      <c r="W1075" s="43"/>
      <c r="X1075" s="6">
        <f t="shared" si="128"/>
        <v>0</v>
      </c>
      <c r="Y1075" s="55"/>
      <c r="Z1075" s="6">
        <f>(IF(R1075="OUI",0,IF(AND(F1075="MEDIA",G1075&gt;0,O1075&gt;0),(VLOOKUP(G1075,COÛTS!$A$1:$C$157,3,0)*(M1075*N1075/1000*O1075/1000)),0)+IF(AND(G1075&gt;0,F1075="HEURE"),(VLOOKUP(G1075,COÛTS!$A$1:$C$157,3,0)*(O1075)),0))+IF(AND(G1075&gt;0,F1075="DIVERS"),(VLOOKUP(G1075,COÛTS!$A$1:$C$157,3,0)*(O1075)),0)+IF(AND(G1075&gt;0,F1075="VEHICULE"),(VLOOKUP(G1075,COÛTS!$A$1:$C$157,3,0)*(O1075)),0)+IF(AND(G1075&gt;0,F1075="FACONNAGE"),(VLOOKUP(G1075,COÛTS!$A$1:$C$157,3,0)*(O1075)),0)+IF(AND(G1075&gt;0,F1075="ACCESSOIRES"),(VLOOKUP(G1075,COÛTS!$A$1:$C$157,3,0)*(O1075)),0)+IF(AND(F1075="TRANSPORT",G1075&gt;0),(VLOOKUP(G1075,COÛTS!$A$1:$C$157,3,0)*(O1075)),0)+IF(AND(F1075="PRODUITS",G1075="KIT COMPLET HABILLAGE CLOISON MODULAIRE (mL)"),(VLOOKUP(G1075,COÛTS!$A$1:$C$157,3,0)*(M1075/1000*O1075)),0)+IF(AND(F1075="MEDIA",H1075&lt;0,G1075&gt;0,P1075="oui",Q1075="RECTO/VERSO (Type Deux Simple Face)"),(VLOOKUP(G1075,COÛTS!$A$1:$C$157,3,0)*(M1075*(N1075+480)/1000*O1075/1000)),"0")+IF(AND(F1075="MEDIA",H1075&lt;0,G1075&gt;0,P1075="oui",Q1075="MODULE TRIANGULAIRE"),(VLOOKUP(G1075,COÛTS!$A$1:$C$157,3,0)*(M1075*(N1075+240)/1000*O1075/1000)*2)+(VLOOKUP(G1075,COÛTS!$A$1:$C$157,3,0)*(M1075)/1000*0.24),"0")+IF(AND(F1075="MEDIA",P1075="oui",G1075&gt;0,H1075&lt;0,Q1075="MODULE CARRÉ"),(VLOOKUP(G1075,COÛTS!$A$1:$C$157,3,0)*(M1075*(N1075+240)/1000*O1075/1000)*3)+(VLOOKUP(G1075,COÛTS!$A$1:$C$157,3,0)*(M1075)/1000*0.24),"0")+IF(AND(F1075="MEDIA",H1075&lt;0,P1075="oui",G1075&gt;0,Q1075="RECTO (Type Chaussette)"),(VLOOKUP(G1075,COÛTS!$A$1:$C$157,3,0)*(M1075*(N1075+60)/1000*O1075/1000))))</f>
        <v>0</v>
      </c>
      <c r="AA1075" s="6">
        <f>IF(R1075="OUI",0,IF(AND(H1075&gt;0,I1075="OUI"),(VLOOKUP(H1075,COÛTS!$A$1:$C$157,3,0)*(M1075*N1075/1000*O1075/1000)),0))</f>
        <v>0</v>
      </c>
      <c r="AB1075" s="6">
        <f t="shared" si="131"/>
        <v>0</v>
      </c>
      <c r="AC1075" s="7">
        <f t="shared" si="132"/>
        <v>0</v>
      </c>
      <c r="AD1075" s="6">
        <f t="shared" si="133"/>
        <v>0</v>
      </c>
      <c r="AE1075" s="6">
        <f t="shared" si="134"/>
        <v>0</v>
      </c>
      <c r="AF1075" s="6">
        <f>IF(R1075="OUI",0,(IF(AND(P1075="oui",Q1075="RECTO (Type Chaussette, Simple Face)",SEMAINE!M1077&lt;=2000),((COÛTS!$C$115*2*O1075*SEMAINE!M1075/1000)+(COÛTS!$C$109*O1075*SEMAINE!M1075/1000)+(COÛTS!$C$107*O1075*SEMAINE!M1075/1000)),"0")+(IF(AND(P1075="oui",Q1075="RECTO (Type Chaussette, Simple Face)",SEMAINE!M1075&gt;2001,SEMAINE!M1075&lt;=4000),((COÛTS!$C$114*2*O1075)),"0"))+(IF(AND(P1075="oui",Q1075="RECTO (Type Chaussette, Simple Face)",SEMAINE!M1075&gt;=4001,SEMAINE!M1075&lt;=6000),((COÛTS!$C$114*4*O1075)),"0"))+(IF(AND(P1075="oui",Q1075="RECTO (Type Chaussette, Simple Face)",SEMAINE!M1075&gt;=6001,SEMAINE!M1075&lt;=8000),((COÛTS!$C$114*6*O1075)),"0"))+(IF(AND(P1075="oui",Q1075="RECTO (Type Chaussette, Simple Face)",SEMAINE!M1075&gt;=8001,SEMAINE!M1075&lt;=10000),((COÛTS!$C$114*8*O1075)),0))))</f>
        <v>0</v>
      </c>
      <c r="AG1075" s="6">
        <f>IF(R1075="OUI",0,(IF(AND(F1075="MEDIA",G1075="NON TISSÉ (Type Drop)",P1075="oui",Q1075="RECTO (Type Chaussette)",SEMAINE!M1078&lt;=2000),((COÛTS!$C$115*2*O1075*SEMAINE!M1075/1000)+(COÛTS!$C$109*O1075*SEMAINE!M1075/1000)+(COÛTS!$C$107*O1075*SEMAINE!M1075/1000)),"0")+(IF(AND(F1075="MEDIA",P1075="oui",Q1075="RECTO (Type Chaussette)",SEMAINE!M1075&gt;2001,SEMAINE!M1075&lt;=4000),((COÛTS!$C$114*2*O1075)),"0"))+(IF(AND(F1075="MEDIA",P1075="oui",Q1075="RECTO (Type Chaussette)",SEMAINE!M1075&gt;=4001,SEMAINE!M1075&lt;=6000),((COÛTS!$C$114*4*O1075)),"0"))+(IF(AND(F1075="MEDIA",P1075="oui",Q1075="RECTO (Type Chaussette)",SEMAINE!M1075&gt;=6001,SEMAINE!M1075&lt;=8000),((COÛTS!$C$114*6*O1075)),"0"))+(IF(AND(F1075="MEDIA",P1075="oui",Q1075="RECTO (Type Chaussette)",SEMAINE!M1075&gt;=8001,SEMAINE!M1075&lt;=10000),((COÛTS!$C$114*8*O1075)),0))))</f>
        <v>0</v>
      </c>
      <c r="AH1075" s="6">
        <f>IF(R1075="OUI",0,(IF(AND(F1075="MEDIA",G1075="NON TISSÉ (Type Drop)",P1075="oui",Q1075="RECTO/VERSO (Type Deux Simple Face)"),((COÛTS!$C$115*4*O1075*SEMAINE!M1075/1000)+(COÛTS!$C$110*O1075*4)+(COÛTS!$C$107*O1075*SEMAINE!M1075/1000)),"0")+(IF(AND(F1075="MEDIA",P1075="oui",Q1075="RECTO/VERSO (Type Deux Simple Face)",SEMAINE!M1075&gt;2001,SEMAINE!M1075&lt;=4000),((COÛTS!$C$114*2*O1075)),"0"))+(IF(AND(F1075="MEDIA",P1075="oui",Q1075="RECTO/VERSO (Type Deux Simple Face)",SEMAINE!M1075&gt;=4001,SEMAINE!M1075&lt;=6000),((COÛTS!$C$114*4*O1075)),"0"))+(IF(AND(F1075="MEDIA",P1075="oui",Q1075="RECTO/VERSO (Type Deux Simple Face)",SEMAINE!M1075&gt;=6001,SEMAINE!M1075&lt;=8000),((COÛTS!$C$114*6*O1075)),"0"))+(IF(AND(F1075="MEDIA",P1075="oui",Q1075="RECTO/VERSO (Type Deux Simple Face)",SEMAINE!M1075&gt;=8001,SEMAINE!M1075&lt;=10000),((COÛTS!$C$114*8*O1075)),0))))</f>
        <v>0</v>
      </c>
      <c r="AI1075" s="6">
        <f>IF(R1075="OUI",0,(IF(AND(F1075="MEDIA",G1075="NON TISSÉ (Type Drop)",P1075="oui",Q1075="MODULE TRIANGULAIRE"),((COÛTS!$C$115*6*O1075*SEMAINE!M1075/1000)+(COÛTS!$C$112*O1075*6)+(COÛTS!$C$107*O1075*3)),"0")+(IF(AND(F1075="MEDIA",P1075="oui",Q1075="MODULE TRIANGULAIRE",SEMAINE!M1075&gt;2001,SEMAINE!M1075&lt;=4000),((COÛTS!$C$114*2*O1075*3)),"0"))+(IF(AND(F1075="MEDIA",P1075="oui",Q1075="MODULE TRIANGULAIRE",SEMAINE!M1075&gt;=4001,SEMAINE!M1075&lt;=6000),((COÛTS!$C$114*4*O1075*3)),"0"))+(IF(AND(F1075="MEDIA",P1075="oui",Q1075="MODULE TRIANGULAIRE",SEMAINE!M1075&gt;=6001,SEMAINE!M1075&lt;=8000),((COÛTS!$C$114*6*O1075*3)),"0"))+(IF(AND(F1075="MEDIA",P1075="oui",Q1075="MODULE TRIANGULAIRE",SEMAINE!M1075&gt;=8001,SEMAINE!M1075&lt;=10000),((COÛTS!$C$114*8*O1075*3)),0))))</f>
        <v>0</v>
      </c>
      <c r="AJ1075" s="6">
        <f>IF(OR(R1075="OUI",H1075&gt;0),0,(IF(AND(F1075="MEDIA",G1075="NON TISSÉ (Type Drop)",P1075="oui",Q1075="MODULE CARRÉ"),((COÛTS!$C$115*8*O1075*SEMAINE!M1075/1000)+(COÛTS!$C$111*O1075*8)+(COÛTS!$C$107*O1075*4)),"0")+IF(AND(F1075="MEDIA",G1075="BÂCHE FRONTLIT 450gr (Type Bâche M1)",P1075="oui",Q1075="MODULE CARRÉ"),((COÛTS!$C$115*8*O1075*SEMAINE!M1075/1000)+(COÛTS!$C$111*O1075*8)+(COÛTS!$C$107*O1075*4)),"0")+(IF(AND(F1075="MEDIA",P1075="oui",Q1075="MODULE CARRÉ",SEMAINE!M1075&gt;2001,SEMAINE!M1075&lt;=4000),((COÛTS!$C$114*2*O1075*4)),"0"))+(IF(AND(F1075="MEDIA",P1075="oui",Q1075="MODULE CARRÉ",SEMAINE!M1075&gt;=4001,SEMAINE!M1075&lt;=6000),((COÛTS!$C$114*4*O1075*4)),"0"))+(IF(AND(F1075="MEDIA",P1075="oui",Q1075="MODULE CARRÉ",SEMAINE!M1075&gt;=6001,SEMAINE!M1075&lt;=8000),((COÛTS!$C$114*6*O1075*4)),"0"))+(IF(AND(F1075="MEDIA",P1075="oui",Q1075="MODULE CARRÉ",SEMAINE!M1075&gt;=8001,SEMAINE!M1075&lt;=10000),((COÛTS!$C$114*8*O1075*4)),"0"))))</f>
        <v>0</v>
      </c>
      <c r="AK1075" s="38">
        <f>IF(Y1075&gt;0,(VLOOKUP(Y1075,DATA!$AB$2:$AC$102,2,0)),1)</f>
        <v>1</v>
      </c>
      <c r="AL1075" s="53">
        <f t="shared" si="135"/>
        <v>0</v>
      </c>
    </row>
    <row r="1076" spans="2:38" ht="25.05" customHeight="1" x14ac:dyDescent="0.25">
      <c r="B1076" s="43" t="str">
        <f>COUNTIF($D$3:D1076,D1076)&amp;T_Semaine[[#This Row],[N°AFFAIRE]]</f>
        <v>0</v>
      </c>
      <c r="C1076" s="50"/>
      <c r="D1076" s="50"/>
      <c r="E1076" s="50"/>
      <c r="F1076" s="50"/>
      <c r="G1076" s="50"/>
      <c r="H1076" s="50"/>
      <c r="I1076" s="50"/>
      <c r="J1076" s="50"/>
      <c r="K1076" s="50"/>
      <c r="L1076" s="50"/>
      <c r="M1076" s="91"/>
      <c r="N1076" s="91"/>
      <c r="O1076" s="50"/>
      <c r="P1076" s="50"/>
      <c r="Q1076" s="50"/>
      <c r="R1076" s="50"/>
      <c r="S1076" s="50"/>
      <c r="T1076" s="95">
        <f t="shared" si="129"/>
        <v>0</v>
      </c>
      <c r="U1076" s="36">
        <f t="shared" si="130"/>
        <v>0</v>
      </c>
      <c r="V1076" s="43"/>
      <c r="W1076" s="43"/>
      <c r="X1076" s="6">
        <f t="shared" si="128"/>
        <v>0</v>
      </c>
      <c r="Y1076" s="55"/>
      <c r="Z1076" s="6">
        <f>(IF(R1076="OUI",0,IF(AND(F1076="MEDIA",G1076&gt;0,O1076&gt;0),(VLOOKUP(G1076,COÛTS!$A$1:$C$157,3,0)*(M1076*N1076/1000*O1076/1000)),0)+IF(AND(G1076&gt;0,F1076="HEURE"),(VLOOKUP(G1076,COÛTS!$A$1:$C$157,3,0)*(O1076)),0))+IF(AND(G1076&gt;0,F1076="DIVERS"),(VLOOKUP(G1076,COÛTS!$A$1:$C$157,3,0)*(O1076)),0)+IF(AND(G1076&gt;0,F1076="VEHICULE"),(VLOOKUP(G1076,COÛTS!$A$1:$C$157,3,0)*(O1076)),0)+IF(AND(G1076&gt;0,F1076="FACONNAGE"),(VLOOKUP(G1076,COÛTS!$A$1:$C$157,3,0)*(O1076)),0)+IF(AND(G1076&gt;0,F1076="ACCESSOIRES"),(VLOOKUP(G1076,COÛTS!$A$1:$C$157,3,0)*(O1076)),0)+IF(AND(F1076="TRANSPORT",G1076&gt;0),(VLOOKUP(G1076,COÛTS!$A$1:$C$157,3,0)*(O1076)),0)+IF(AND(F1076="PRODUITS",G1076="KIT COMPLET HABILLAGE CLOISON MODULAIRE (mL)"),(VLOOKUP(G1076,COÛTS!$A$1:$C$157,3,0)*(M1076/1000*O1076)),0)+IF(AND(F1076="MEDIA",H1076&lt;0,G1076&gt;0,P1076="oui",Q1076="RECTO/VERSO (Type Deux Simple Face)"),(VLOOKUP(G1076,COÛTS!$A$1:$C$157,3,0)*(M1076*(N1076+480)/1000*O1076/1000)),"0")+IF(AND(F1076="MEDIA",H1076&lt;0,G1076&gt;0,P1076="oui",Q1076="MODULE TRIANGULAIRE"),(VLOOKUP(G1076,COÛTS!$A$1:$C$157,3,0)*(M1076*(N1076+240)/1000*O1076/1000)*2)+(VLOOKUP(G1076,COÛTS!$A$1:$C$157,3,0)*(M1076)/1000*0.24),"0")+IF(AND(F1076="MEDIA",P1076="oui",G1076&gt;0,H1076&lt;0,Q1076="MODULE CARRÉ"),(VLOOKUP(G1076,COÛTS!$A$1:$C$157,3,0)*(M1076*(N1076+240)/1000*O1076/1000)*3)+(VLOOKUP(G1076,COÛTS!$A$1:$C$157,3,0)*(M1076)/1000*0.24),"0")+IF(AND(F1076="MEDIA",H1076&lt;0,P1076="oui",G1076&gt;0,Q1076="RECTO (Type Chaussette)"),(VLOOKUP(G1076,COÛTS!$A$1:$C$157,3,0)*(M1076*(N1076+60)/1000*O1076/1000))))</f>
        <v>0</v>
      </c>
      <c r="AA1076" s="6">
        <f>IF(R1076="OUI",0,IF(AND(H1076&gt;0,I1076="OUI"),(VLOOKUP(H1076,COÛTS!$A$1:$C$157,3,0)*(M1076*N1076/1000*O1076/1000)),0))</f>
        <v>0</v>
      </c>
      <c r="AB1076" s="6">
        <f t="shared" si="131"/>
        <v>0</v>
      </c>
      <c r="AC1076" s="7">
        <f t="shared" si="132"/>
        <v>0</v>
      </c>
      <c r="AD1076" s="6">
        <f t="shared" si="133"/>
        <v>0</v>
      </c>
      <c r="AE1076" s="6">
        <f t="shared" si="134"/>
        <v>0</v>
      </c>
      <c r="AF1076" s="6">
        <f>IF(R1076="OUI",0,(IF(AND(P1076="oui",Q1076="RECTO (Type Chaussette, Simple Face)",SEMAINE!M1078&lt;=2000),((COÛTS!$C$115*2*O1076*SEMAINE!M1076/1000)+(COÛTS!$C$109*O1076*SEMAINE!M1076/1000)+(COÛTS!$C$107*O1076*SEMAINE!M1076/1000)),"0")+(IF(AND(P1076="oui",Q1076="RECTO (Type Chaussette, Simple Face)",SEMAINE!M1076&gt;2001,SEMAINE!M1076&lt;=4000),((COÛTS!$C$114*2*O1076)),"0"))+(IF(AND(P1076="oui",Q1076="RECTO (Type Chaussette, Simple Face)",SEMAINE!M1076&gt;=4001,SEMAINE!M1076&lt;=6000),((COÛTS!$C$114*4*O1076)),"0"))+(IF(AND(P1076="oui",Q1076="RECTO (Type Chaussette, Simple Face)",SEMAINE!M1076&gt;=6001,SEMAINE!M1076&lt;=8000),((COÛTS!$C$114*6*O1076)),"0"))+(IF(AND(P1076="oui",Q1076="RECTO (Type Chaussette, Simple Face)",SEMAINE!M1076&gt;=8001,SEMAINE!M1076&lt;=10000),((COÛTS!$C$114*8*O1076)),0))))</f>
        <v>0</v>
      </c>
      <c r="AG1076" s="6">
        <f>IF(R1076="OUI",0,(IF(AND(F1076="MEDIA",G1076="NON TISSÉ (Type Drop)",P1076="oui",Q1076="RECTO (Type Chaussette)",SEMAINE!M1079&lt;=2000),((COÛTS!$C$115*2*O1076*SEMAINE!M1076/1000)+(COÛTS!$C$109*O1076*SEMAINE!M1076/1000)+(COÛTS!$C$107*O1076*SEMAINE!M1076/1000)),"0")+(IF(AND(F1076="MEDIA",P1076="oui",Q1076="RECTO (Type Chaussette)",SEMAINE!M1076&gt;2001,SEMAINE!M1076&lt;=4000),((COÛTS!$C$114*2*O1076)),"0"))+(IF(AND(F1076="MEDIA",P1076="oui",Q1076="RECTO (Type Chaussette)",SEMAINE!M1076&gt;=4001,SEMAINE!M1076&lt;=6000),((COÛTS!$C$114*4*O1076)),"0"))+(IF(AND(F1076="MEDIA",P1076="oui",Q1076="RECTO (Type Chaussette)",SEMAINE!M1076&gt;=6001,SEMAINE!M1076&lt;=8000),((COÛTS!$C$114*6*O1076)),"0"))+(IF(AND(F1076="MEDIA",P1076="oui",Q1076="RECTO (Type Chaussette)",SEMAINE!M1076&gt;=8001,SEMAINE!M1076&lt;=10000),((COÛTS!$C$114*8*O1076)),0))))</f>
        <v>0</v>
      </c>
      <c r="AH1076" s="6">
        <f>IF(R1076="OUI",0,(IF(AND(F1076="MEDIA",G1076="NON TISSÉ (Type Drop)",P1076="oui",Q1076="RECTO/VERSO (Type Deux Simple Face)"),((COÛTS!$C$115*4*O1076*SEMAINE!M1076/1000)+(COÛTS!$C$110*O1076*4)+(COÛTS!$C$107*O1076*SEMAINE!M1076/1000)),"0")+(IF(AND(F1076="MEDIA",P1076="oui",Q1076="RECTO/VERSO (Type Deux Simple Face)",SEMAINE!M1076&gt;2001,SEMAINE!M1076&lt;=4000),((COÛTS!$C$114*2*O1076)),"0"))+(IF(AND(F1076="MEDIA",P1076="oui",Q1076="RECTO/VERSO (Type Deux Simple Face)",SEMAINE!M1076&gt;=4001,SEMAINE!M1076&lt;=6000),((COÛTS!$C$114*4*O1076)),"0"))+(IF(AND(F1076="MEDIA",P1076="oui",Q1076="RECTO/VERSO (Type Deux Simple Face)",SEMAINE!M1076&gt;=6001,SEMAINE!M1076&lt;=8000),((COÛTS!$C$114*6*O1076)),"0"))+(IF(AND(F1076="MEDIA",P1076="oui",Q1076="RECTO/VERSO (Type Deux Simple Face)",SEMAINE!M1076&gt;=8001,SEMAINE!M1076&lt;=10000),((COÛTS!$C$114*8*O1076)),0))))</f>
        <v>0</v>
      </c>
      <c r="AI1076" s="6">
        <f>IF(R1076="OUI",0,(IF(AND(F1076="MEDIA",G1076="NON TISSÉ (Type Drop)",P1076="oui",Q1076="MODULE TRIANGULAIRE"),((COÛTS!$C$115*6*O1076*SEMAINE!M1076/1000)+(COÛTS!$C$112*O1076*6)+(COÛTS!$C$107*O1076*3)),"0")+(IF(AND(F1076="MEDIA",P1076="oui",Q1076="MODULE TRIANGULAIRE",SEMAINE!M1076&gt;2001,SEMAINE!M1076&lt;=4000),((COÛTS!$C$114*2*O1076*3)),"0"))+(IF(AND(F1076="MEDIA",P1076="oui",Q1076="MODULE TRIANGULAIRE",SEMAINE!M1076&gt;=4001,SEMAINE!M1076&lt;=6000),((COÛTS!$C$114*4*O1076*3)),"0"))+(IF(AND(F1076="MEDIA",P1076="oui",Q1076="MODULE TRIANGULAIRE",SEMAINE!M1076&gt;=6001,SEMAINE!M1076&lt;=8000),((COÛTS!$C$114*6*O1076*3)),"0"))+(IF(AND(F1076="MEDIA",P1076="oui",Q1076="MODULE TRIANGULAIRE",SEMAINE!M1076&gt;=8001,SEMAINE!M1076&lt;=10000),((COÛTS!$C$114*8*O1076*3)),0))))</f>
        <v>0</v>
      </c>
      <c r="AJ1076" s="6">
        <f>IF(OR(R1076="OUI",H1076&gt;0),0,(IF(AND(F1076="MEDIA",G1076="NON TISSÉ (Type Drop)",P1076="oui",Q1076="MODULE CARRÉ"),((COÛTS!$C$115*8*O1076*SEMAINE!M1076/1000)+(COÛTS!$C$111*O1076*8)+(COÛTS!$C$107*O1076*4)),"0")+IF(AND(F1076="MEDIA",G1076="BÂCHE FRONTLIT 450gr (Type Bâche M1)",P1076="oui",Q1076="MODULE CARRÉ"),((COÛTS!$C$115*8*O1076*SEMAINE!M1076/1000)+(COÛTS!$C$111*O1076*8)+(COÛTS!$C$107*O1076*4)),"0")+(IF(AND(F1076="MEDIA",P1076="oui",Q1076="MODULE CARRÉ",SEMAINE!M1076&gt;2001,SEMAINE!M1076&lt;=4000),((COÛTS!$C$114*2*O1076*4)),"0"))+(IF(AND(F1076="MEDIA",P1076="oui",Q1076="MODULE CARRÉ",SEMAINE!M1076&gt;=4001,SEMAINE!M1076&lt;=6000),((COÛTS!$C$114*4*O1076*4)),"0"))+(IF(AND(F1076="MEDIA",P1076="oui",Q1076="MODULE CARRÉ",SEMAINE!M1076&gt;=6001,SEMAINE!M1076&lt;=8000),((COÛTS!$C$114*6*O1076*4)),"0"))+(IF(AND(F1076="MEDIA",P1076="oui",Q1076="MODULE CARRÉ",SEMAINE!M1076&gt;=8001,SEMAINE!M1076&lt;=10000),((COÛTS!$C$114*8*O1076*4)),"0"))))</f>
        <v>0</v>
      </c>
      <c r="AK1076" s="38">
        <f>IF(Y1076&gt;0,(VLOOKUP(Y1076,DATA!$AB$2:$AC$102,2,0)),1)</f>
        <v>1</v>
      </c>
      <c r="AL1076" s="53">
        <f t="shared" si="135"/>
        <v>0</v>
      </c>
    </row>
    <row r="1077" spans="2:38" ht="25.05" customHeight="1" x14ac:dyDescent="0.25">
      <c r="B1077" s="43" t="str">
        <f>COUNTIF($D$3:D1077,D1077)&amp;T_Semaine[[#This Row],[N°AFFAIRE]]</f>
        <v>0</v>
      </c>
      <c r="C1077" s="50"/>
      <c r="D1077" s="50"/>
      <c r="E1077" s="50"/>
      <c r="F1077" s="50"/>
      <c r="G1077" s="50"/>
      <c r="H1077" s="50"/>
      <c r="I1077" s="50"/>
      <c r="J1077" s="50"/>
      <c r="K1077" s="50"/>
      <c r="L1077" s="50"/>
      <c r="M1077" s="91"/>
      <c r="N1077" s="91"/>
      <c r="O1077" s="50"/>
      <c r="P1077" s="50"/>
      <c r="Q1077" s="50"/>
      <c r="R1077" s="50"/>
      <c r="S1077" s="50"/>
      <c r="T1077" s="95">
        <f t="shared" si="129"/>
        <v>0</v>
      </c>
      <c r="U1077" s="36">
        <f t="shared" si="130"/>
        <v>0</v>
      </c>
      <c r="V1077" s="43"/>
      <c r="W1077" s="43"/>
      <c r="X1077" s="6">
        <f t="shared" si="128"/>
        <v>0</v>
      </c>
      <c r="Y1077" s="55"/>
      <c r="Z1077" s="6">
        <f>(IF(R1077="OUI",0,IF(AND(F1077="MEDIA",G1077&gt;0,O1077&gt;0),(VLOOKUP(G1077,COÛTS!$A$1:$C$157,3,0)*(M1077*N1077/1000*O1077/1000)),0)+IF(AND(G1077&gt;0,F1077="HEURE"),(VLOOKUP(G1077,COÛTS!$A$1:$C$157,3,0)*(O1077)),0))+IF(AND(G1077&gt;0,F1077="DIVERS"),(VLOOKUP(G1077,COÛTS!$A$1:$C$157,3,0)*(O1077)),0)+IF(AND(G1077&gt;0,F1077="VEHICULE"),(VLOOKUP(G1077,COÛTS!$A$1:$C$157,3,0)*(O1077)),0)+IF(AND(G1077&gt;0,F1077="FACONNAGE"),(VLOOKUP(G1077,COÛTS!$A$1:$C$157,3,0)*(O1077)),0)+IF(AND(G1077&gt;0,F1077="ACCESSOIRES"),(VLOOKUP(G1077,COÛTS!$A$1:$C$157,3,0)*(O1077)),0)+IF(AND(F1077="TRANSPORT",G1077&gt;0),(VLOOKUP(G1077,COÛTS!$A$1:$C$157,3,0)*(O1077)),0)+IF(AND(F1077="PRODUITS",G1077="KIT COMPLET HABILLAGE CLOISON MODULAIRE (mL)"),(VLOOKUP(G1077,COÛTS!$A$1:$C$157,3,0)*(M1077/1000*O1077)),0)+IF(AND(F1077="MEDIA",H1077&lt;0,G1077&gt;0,P1077="oui",Q1077="RECTO/VERSO (Type Deux Simple Face)"),(VLOOKUP(G1077,COÛTS!$A$1:$C$157,3,0)*(M1077*(N1077+480)/1000*O1077/1000)),"0")+IF(AND(F1077="MEDIA",H1077&lt;0,G1077&gt;0,P1077="oui",Q1077="MODULE TRIANGULAIRE"),(VLOOKUP(G1077,COÛTS!$A$1:$C$157,3,0)*(M1077*(N1077+240)/1000*O1077/1000)*2)+(VLOOKUP(G1077,COÛTS!$A$1:$C$157,3,0)*(M1077)/1000*0.24),"0")+IF(AND(F1077="MEDIA",P1077="oui",G1077&gt;0,H1077&lt;0,Q1077="MODULE CARRÉ"),(VLOOKUP(G1077,COÛTS!$A$1:$C$157,3,0)*(M1077*(N1077+240)/1000*O1077/1000)*3)+(VLOOKUP(G1077,COÛTS!$A$1:$C$157,3,0)*(M1077)/1000*0.24),"0")+IF(AND(F1077="MEDIA",H1077&lt;0,P1077="oui",G1077&gt;0,Q1077="RECTO (Type Chaussette)"),(VLOOKUP(G1077,COÛTS!$A$1:$C$157,3,0)*(M1077*(N1077+60)/1000*O1077/1000))))</f>
        <v>0</v>
      </c>
      <c r="AA1077" s="6">
        <f>IF(R1077="OUI",0,IF(AND(H1077&gt;0,I1077="OUI"),(VLOOKUP(H1077,COÛTS!$A$1:$C$157,3,0)*(M1077*N1077/1000*O1077/1000)),0))</f>
        <v>0</v>
      </c>
      <c r="AB1077" s="6">
        <f t="shared" si="131"/>
        <v>0</v>
      </c>
      <c r="AC1077" s="7">
        <f t="shared" si="132"/>
        <v>0</v>
      </c>
      <c r="AD1077" s="6">
        <f t="shared" si="133"/>
        <v>0</v>
      </c>
      <c r="AE1077" s="6">
        <f t="shared" si="134"/>
        <v>0</v>
      </c>
      <c r="AF1077" s="6">
        <f>IF(R1077="OUI",0,(IF(AND(P1077="oui",Q1077="RECTO (Type Chaussette, Simple Face)",SEMAINE!M1079&lt;=2000),((COÛTS!$C$115*2*O1077*SEMAINE!M1077/1000)+(COÛTS!$C$109*O1077*SEMAINE!M1077/1000)+(COÛTS!$C$107*O1077*SEMAINE!M1077/1000)),"0")+(IF(AND(P1077="oui",Q1077="RECTO (Type Chaussette, Simple Face)",SEMAINE!M1077&gt;2001,SEMAINE!M1077&lt;=4000),((COÛTS!$C$114*2*O1077)),"0"))+(IF(AND(P1077="oui",Q1077="RECTO (Type Chaussette, Simple Face)",SEMAINE!M1077&gt;=4001,SEMAINE!M1077&lt;=6000),((COÛTS!$C$114*4*O1077)),"0"))+(IF(AND(P1077="oui",Q1077="RECTO (Type Chaussette, Simple Face)",SEMAINE!M1077&gt;=6001,SEMAINE!M1077&lt;=8000),((COÛTS!$C$114*6*O1077)),"0"))+(IF(AND(P1077="oui",Q1077="RECTO (Type Chaussette, Simple Face)",SEMAINE!M1077&gt;=8001,SEMAINE!M1077&lt;=10000),((COÛTS!$C$114*8*O1077)),0))))</f>
        <v>0</v>
      </c>
      <c r="AG1077" s="6">
        <f>IF(R1077="OUI",0,(IF(AND(F1077="MEDIA",G1077="NON TISSÉ (Type Drop)",P1077="oui",Q1077="RECTO (Type Chaussette)",SEMAINE!M1080&lt;=2000),((COÛTS!$C$115*2*O1077*SEMAINE!M1077/1000)+(COÛTS!$C$109*O1077*SEMAINE!M1077/1000)+(COÛTS!$C$107*O1077*SEMAINE!M1077/1000)),"0")+(IF(AND(F1077="MEDIA",P1077="oui",Q1077="RECTO (Type Chaussette)",SEMAINE!M1077&gt;2001,SEMAINE!M1077&lt;=4000),((COÛTS!$C$114*2*O1077)),"0"))+(IF(AND(F1077="MEDIA",P1077="oui",Q1077="RECTO (Type Chaussette)",SEMAINE!M1077&gt;=4001,SEMAINE!M1077&lt;=6000),((COÛTS!$C$114*4*O1077)),"0"))+(IF(AND(F1077="MEDIA",P1077="oui",Q1077="RECTO (Type Chaussette)",SEMAINE!M1077&gt;=6001,SEMAINE!M1077&lt;=8000),((COÛTS!$C$114*6*O1077)),"0"))+(IF(AND(F1077="MEDIA",P1077="oui",Q1077="RECTO (Type Chaussette)",SEMAINE!M1077&gt;=8001,SEMAINE!M1077&lt;=10000),((COÛTS!$C$114*8*O1077)),0))))</f>
        <v>0</v>
      </c>
      <c r="AH1077" s="6">
        <f>IF(R1077="OUI",0,(IF(AND(F1077="MEDIA",G1077="NON TISSÉ (Type Drop)",P1077="oui",Q1077="RECTO/VERSO (Type Deux Simple Face)"),((COÛTS!$C$115*4*O1077*SEMAINE!M1077/1000)+(COÛTS!$C$110*O1077*4)+(COÛTS!$C$107*O1077*SEMAINE!M1077/1000)),"0")+(IF(AND(F1077="MEDIA",P1077="oui",Q1077="RECTO/VERSO (Type Deux Simple Face)",SEMAINE!M1077&gt;2001,SEMAINE!M1077&lt;=4000),((COÛTS!$C$114*2*O1077)),"0"))+(IF(AND(F1077="MEDIA",P1077="oui",Q1077="RECTO/VERSO (Type Deux Simple Face)",SEMAINE!M1077&gt;=4001,SEMAINE!M1077&lt;=6000),((COÛTS!$C$114*4*O1077)),"0"))+(IF(AND(F1077="MEDIA",P1077="oui",Q1077="RECTO/VERSO (Type Deux Simple Face)",SEMAINE!M1077&gt;=6001,SEMAINE!M1077&lt;=8000),((COÛTS!$C$114*6*O1077)),"0"))+(IF(AND(F1077="MEDIA",P1077="oui",Q1077="RECTO/VERSO (Type Deux Simple Face)",SEMAINE!M1077&gt;=8001,SEMAINE!M1077&lt;=10000),((COÛTS!$C$114*8*O1077)),0))))</f>
        <v>0</v>
      </c>
      <c r="AI1077" s="6">
        <f>IF(R1077="OUI",0,(IF(AND(F1077="MEDIA",G1077="NON TISSÉ (Type Drop)",P1077="oui",Q1077="MODULE TRIANGULAIRE"),((COÛTS!$C$115*6*O1077*SEMAINE!M1077/1000)+(COÛTS!$C$112*O1077*6)+(COÛTS!$C$107*O1077*3)),"0")+(IF(AND(F1077="MEDIA",P1077="oui",Q1077="MODULE TRIANGULAIRE",SEMAINE!M1077&gt;2001,SEMAINE!M1077&lt;=4000),((COÛTS!$C$114*2*O1077*3)),"0"))+(IF(AND(F1077="MEDIA",P1077="oui",Q1077="MODULE TRIANGULAIRE",SEMAINE!M1077&gt;=4001,SEMAINE!M1077&lt;=6000),((COÛTS!$C$114*4*O1077*3)),"0"))+(IF(AND(F1077="MEDIA",P1077="oui",Q1077="MODULE TRIANGULAIRE",SEMAINE!M1077&gt;=6001,SEMAINE!M1077&lt;=8000),((COÛTS!$C$114*6*O1077*3)),"0"))+(IF(AND(F1077="MEDIA",P1077="oui",Q1077="MODULE TRIANGULAIRE",SEMAINE!M1077&gt;=8001,SEMAINE!M1077&lt;=10000),((COÛTS!$C$114*8*O1077*3)),0))))</f>
        <v>0</v>
      </c>
      <c r="AJ1077" s="6">
        <f>IF(OR(R1077="OUI",H1077&gt;0),0,(IF(AND(F1077="MEDIA",G1077="NON TISSÉ (Type Drop)",P1077="oui",Q1077="MODULE CARRÉ"),((COÛTS!$C$115*8*O1077*SEMAINE!M1077/1000)+(COÛTS!$C$111*O1077*8)+(COÛTS!$C$107*O1077*4)),"0")+IF(AND(F1077="MEDIA",G1077="BÂCHE FRONTLIT 450gr (Type Bâche M1)",P1077="oui",Q1077="MODULE CARRÉ"),((COÛTS!$C$115*8*O1077*SEMAINE!M1077/1000)+(COÛTS!$C$111*O1077*8)+(COÛTS!$C$107*O1077*4)),"0")+(IF(AND(F1077="MEDIA",P1077="oui",Q1077="MODULE CARRÉ",SEMAINE!M1077&gt;2001,SEMAINE!M1077&lt;=4000),((COÛTS!$C$114*2*O1077*4)),"0"))+(IF(AND(F1077="MEDIA",P1077="oui",Q1077="MODULE CARRÉ",SEMAINE!M1077&gt;=4001,SEMAINE!M1077&lt;=6000),((COÛTS!$C$114*4*O1077*4)),"0"))+(IF(AND(F1077="MEDIA",P1077="oui",Q1077="MODULE CARRÉ",SEMAINE!M1077&gt;=6001,SEMAINE!M1077&lt;=8000),((COÛTS!$C$114*6*O1077*4)),"0"))+(IF(AND(F1077="MEDIA",P1077="oui",Q1077="MODULE CARRÉ",SEMAINE!M1077&gt;=8001,SEMAINE!M1077&lt;=10000),((COÛTS!$C$114*8*O1077*4)),"0"))))</f>
        <v>0</v>
      </c>
      <c r="AK1077" s="38">
        <f>IF(Y1077&gt;0,(VLOOKUP(Y1077,DATA!$AB$2:$AC$102,2,0)),1)</f>
        <v>1</v>
      </c>
      <c r="AL1077" s="53">
        <f t="shared" si="135"/>
        <v>0</v>
      </c>
    </row>
    <row r="1078" spans="2:38" ht="25.05" customHeight="1" x14ac:dyDescent="0.25">
      <c r="B1078" s="43" t="str">
        <f>COUNTIF($D$3:D1078,D1078)&amp;T_Semaine[[#This Row],[N°AFFAIRE]]</f>
        <v>0</v>
      </c>
      <c r="C1078" s="50"/>
      <c r="D1078" s="50"/>
      <c r="E1078" s="50"/>
      <c r="F1078" s="50"/>
      <c r="G1078" s="50"/>
      <c r="H1078" s="50"/>
      <c r="I1078" s="50"/>
      <c r="J1078" s="50"/>
      <c r="K1078" s="50"/>
      <c r="L1078" s="50"/>
      <c r="M1078" s="91"/>
      <c r="N1078" s="91"/>
      <c r="O1078" s="50"/>
      <c r="P1078" s="50"/>
      <c r="Q1078" s="50"/>
      <c r="R1078" s="50"/>
      <c r="S1078" s="50"/>
      <c r="T1078" s="95">
        <f t="shared" si="129"/>
        <v>0</v>
      </c>
      <c r="U1078" s="36">
        <f t="shared" si="130"/>
        <v>0</v>
      </c>
      <c r="V1078" s="43"/>
      <c r="W1078" s="43"/>
      <c r="X1078" s="6">
        <f t="shared" si="128"/>
        <v>0</v>
      </c>
      <c r="Y1078" s="55"/>
      <c r="Z1078" s="6">
        <f>(IF(R1078="OUI",0,IF(AND(F1078="MEDIA",G1078&gt;0,O1078&gt;0),(VLOOKUP(G1078,COÛTS!$A$1:$C$157,3,0)*(M1078*N1078/1000*O1078/1000)),0)+IF(AND(G1078&gt;0,F1078="HEURE"),(VLOOKUP(G1078,COÛTS!$A$1:$C$157,3,0)*(O1078)),0))+IF(AND(G1078&gt;0,F1078="DIVERS"),(VLOOKUP(G1078,COÛTS!$A$1:$C$157,3,0)*(O1078)),0)+IF(AND(G1078&gt;0,F1078="VEHICULE"),(VLOOKUP(G1078,COÛTS!$A$1:$C$157,3,0)*(O1078)),0)+IF(AND(G1078&gt;0,F1078="FACONNAGE"),(VLOOKUP(G1078,COÛTS!$A$1:$C$157,3,0)*(O1078)),0)+IF(AND(G1078&gt;0,F1078="ACCESSOIRES"),(VLOOKUP(G1078,COÛTS!$A$1:$C$157,3,0)*(O1078)),0)+IF(AND(F1078="TRANSPORT",G1078&gt;0),(VLOOKUP(G1078,COÛTS!$A$1:$C$157,3,0)*(O1078)),0)+IF(AND(F1078="PRODUITS",G1078="KIT COMPLET HABILLAGE CLOISON MODULAIRE (mL)"),(VLOOKUP(G1078,COÛTS!$A$1:$C$157,3,0)*(M1078/1000*O1078)),0)+IF(AND(F1078="MEDIA",H1078&lt;0,G1078&gt;0,P1078="oui",Q1078="RECTO/VERSO (Type Deux Simple Face)"),(VLOOKUP(G1078,COÛTS!$A$1:$C$157,3,0)*(M1078*(N1078+480)/1000*O1078/1000)),"0")+IF(AND(F1078="MEDIA",H1078&lt;0,G1078&gt;0,P1078="oui",Q1078="MODULE TRIANGULAIRE"),(VLOOKUP(G1078,COÛTS!$A$1:$C$157,3,0)*(M1078*(N1078+240)/1000*O1078/1000)*2)+(VLOOKUP(G1078,COÛTS!$A$1:$C$157,3,0)*(M1078)/1000*0.24),"0")+IF(AND(F1078="MEDIA",P1078="oui",G1078&gt;0,H1078&lt;0,Q1078="MODULE CARRÉ"),(VLOOKUP(G1078,COÛTS!$A$1:$C$157,3,0)*(M1078*(N1078+240)/1000*O1078/1000)*3)+(VLOOKUP(G1078,COÛTS!$A$1:$C$157,3,0)*(M1078)/1000*0.24),"0")+IF(AND(F1078="MEDIA",H1078&lt;0,P1078="oui",G1078&gt;0,Q1078="RECTO (Type Chaussette)"),(VLOOKUP(G1078,COÛTS!$A$1:$C$157,3,0)*(M1078*(N1078+60)/1000*O1078/1000))))</f>
        <v>0</v>
      </c>
      <c r="AA1078" s="6">
        <f>IF(R1078="OUI",0,IF(AND(H1078&gt;0,I1078="OUI"),(VLOOKUP(H1078,COÛTS!$A$1:$C$157,3,0)*(M1078*N1078/1000*O1078/1000)),0))</f>
        <v>0</v>
      </c>
      <c r="AB1078" s="6">
        <f t="shared" si="131"/>
        <v>0</v>
      </c>
      <c r="AC1078" s="7">
        <f t="shared" si="132"/>
        <v>0</v>
      </c>
      <c r="AD1078" s="6">
        <f t="shared" si="133"/>
        <v>0</v>
      </c>
      <c r="AE1078" s="6">
        <f t="shared" si="134"/>
        <v>0</v>
      </c>
      <c r="AF1078" s="6">
        <f>IF(R1078="OUI",0,(IF(AND(P1078="oui",Q1078="RECTO (Type Chaussette, Simple Face)",SEMAINE!M1080&lt;=2000),((COÛTS!$C$115*2*O1078*SEMAINE!M1078/1000)+(COÛTS!$C$109*O1078*SEMAINE!M1078/1000)+(COÛTS!$C$107*O1078*SEMAINE!M1078/1000)),"0")+(IF(AND(P1078="oui",Q1078="RECTO (Type Chaussette, Simple Face)",SEMAINE!M1078&gt;2001,SEMAINE!M1078&lt;=4000),((COÛTS!$C$114*2*O1078)),"0"))+(IF(AND(P1078="oui",Q1078="RECTO (Type Chaussette, Simple Face)",SEMAINE!M1078&gt;=4001,SEMAINE!M1078&lt;=6000),((COÛTS!$C$114*4*O1078)),"0"))+(IF(AND(P1078="oui",Q1078="RECTO (Type Chaussette, Simple Face)",SEMAINE!M1078&gt;=6001,SEMAINE!M1078&lt;=8000),((COÛTS!$C$114*6*O1078)),"0"))+(IF(AND(P1078="oui",Q1078="RECTO (Type Chaussette, Simple Face)",SEMAINE!M1078&gt;=8001,SEMAINE!M1078&lt;=10000),((COÛTS!$C$114*8*O1078)),0))))</f>
        <v>0</v>
      </c>
      <c r="AG1078" s="6">
        <f>IF(R1078="OUI",0,(IF(AND(F1078="MEDIA",G1078="NON TISSÉ (Type Drop)",P1078="oui",Q1078="RECTO (Type Chaussette)",SEMAINE!M1081&lt;=2000),((COÛTS!$C$115*2*O1078*SEMAINE!M1078/1000)+(COÛTS!$C$109*O1078*SEMAINE!M1078/1000)+(COÛTS!$C$107*O1078*SEMAINE!M1078/1000)),"0")+(IF(AND(F1078="MEDIA",P1078="oui",Q1078="RECTO (Type Chaussette)",SEMAINE!M1078&gt;2001,SEMAINE!M1078&lt;=4000),((COÛTS!$C$114*2*O1078)),"0"))+(IF(AND(F1078="MEDIA",P1078="oui",Q1078="RECTO (Type Chaussette)",SEMAINE!M1078&gt;=4001,SEMAINE!M1078&lt;=6000),((COÛTS!$C$114*4*O1078)),"0"))+(IF(AND(F1078="MEDIA",P1078="oui",Q1078="RECTO (Type Chaussette)",SEMAINE!M1078&gt;=6001,SEMAINE!M1078&lt;=8000),((COÛTS!$C$114*6*O1078)),"0"))+(IF(AND(F1078="MEDIA",P1078="oui",Q1078="RECTO (Type Chaussette)",SEMAINE!M1078&gt;=8001,SEMAINE!M1078&lt;=10000),((COÛTS!$C$114*8*O1078)),0))))</f>
        <v>0</v>
      </c>
      <c r="AH1078" s="6">
        <f>IF(R1078="OUI",0,(IF(AND(F1078="MEDIA",G1078="NON TISSÉ (Type Drop)",P1078="oui",Q1078="RECTO/VERSO (Type Deux Simple Face)"),((COÛTS!$C$115*4*O1078*SEMAINE!M1078/1000)+(COÛTS!$C$110*O1078*4)+(COÛTS!$C$107*O1078*SEMAINE!M1078/1000)),"0")+(IF(AND(F1078="MEDIA",P1078="oui",Q1078="RECTO/VERSO (Type Deux Simple Face)",SEMAINE!M1078&gt;2001,SEMAINE!M1078&lt;=4000),((COÛTS!$C$114*2*O1078)),"0"))+(IF(AND(F1078="MEDIA",P1078="oui",Q1078="RECTO/VERSO (Type Deux Simple Face)",SEMAINE!M1078&gt;=4001,SEMAINE!M1078&lt;=6000),((COÛTS!$C$114*4*O1078)),"0"))+(IF(AND(F1078="MEDIA",P1078="oui",Q1078="RECTO/VERSO (Type Deux Simple Face)",SEMAINE!M1078&gt;=6001,SEMAINE!M1078&lt;=8000),((COÛTS!$C$114*6*O1078)),"0"))+(IF(AND(F1078="MEDIA",P1078="oui",Q1078="RECTO/VERSO (Type Deux Simple Face)",SEMAINE!M1078&gt;=8001,SEMAINE!M1078&lt;=10000),((COÛTS!$C$114*8*O1078)),0))))</f>
        <v>0</v>
      </c>
      <c r="AI1078" s="6">
        <f>IF(R1078="OUI",0,(IF(AND(F1078="MEDIA",G1078="NON TISSÉ (Type Drop)",P1078="oui",Q1078="MODULE TRIANGULAIRE"),((COÛTS!$C$115*6*O1078*SEMAINE!M1078/1000)+(COÛTS!$C$112*O1078*6)+(COÛTS!$C$107*O1078*3)),"0")+(IF(AND(F1078="MEDIA",P1078="oui",Q1078="MODULE TRIANGULAIRE",SEMAINE!M1078&gt;2001,SEMAINE!M1078&lt;=4000),((COÛTS!$C$114*2*O1078*3)),"0"))+(IF(AND(F1078="MEDIA",P1078="oui",Q1078="MODULE TRIANGULAIRE",SEMAINE!M1078&gt;=4001,SEMAINE!M1078&lt;=6000),((COÛTS!$C$114*4*O1078*3)),"0"))+(IF(AND(F1078="MEDIA",P1078="oui",Q1078="MODULE TRIANGULAIRE",SEMAINE!M1078&gt;=6001,SEMAINE!M1078&lt;=8000),((COÛTS!$C$114*6*O1078*3)),"0"))+(IF(AND(F1078="MEDIA",P1078="oui",Q1078="MODULE TRIANGULAIRE",SEMAINE!M1078&gt;=8001,SEMAINE!M1078&lt;=10000),((COÛTS!$C$114*8*O1078*3)),0))))</f>
        <v>0</v>
      </c>
      <c r="AJ1078" s="6">
        <f>IF(OR(R1078="OUI",H1078&gt;0),0,(IF(AND(F1078="MEDIA",G1078="NON TISSÉ (Type Drop)",P1078="oui",Q1078="MODULE CARRÉ"),((COÛTS!$C$115*8*O1078*SEMAINE!M1078/1000)+(COÛTS!$C$111*O1078*8)+(COÛTS!$C$107*O1078*4)),"0")+IF(AND(F1078="MEDIA",G1078="BÂCHE FRONTLIT 450gr (Type Bâche M1)",P1078="oui",Q1078="MODULE CARRÉ"),((COÛTS!$C$115*8*O1078*SEMAINE!M1078/1000)+(COÛTS!$C$111*O1078*8)+(COÛTS!$C$107*O1078*4)),"0")+(IF(AND(F1078="MEDIA",P1078="oui",Q1078="MODULE CARRÉ",SEMAINE!M1078&gt;2001,SEMAINE!M1078&lt;=4000),((COÛTS!$C$114*2*O1078*4)),"0"))+(IF(AND(F1078="MEDIA",P1078="oui",Q1078="MODULE CARRÉ",SEMAINE!M1078&gt;=4001,SEMAINE!M1078&lt;=6000),((COÛTS!$C$114*4*O1078*4)),"0"))+(IF(AND(F1078="MEDIA",P1078="oui",Q1078="MODULE CARRÉ",SEMAINE!M1078&gt;=6001,SEMAINE!M1078&lt;=8000),((COÛTS!$C$114*6*O1078*4)),"0"))+(IF(AND(F1078="MEDIA",P1078="oui",Q1078="MODULE CARRÉ",SEMAINE!M1078&gt;=8001,SEMAINE!M1078&lt;=10000),((COÛTS!$C$114*8*O1078*4)),"0"))))</f>
        <v>0</v>
      </c>
      <c r="AK1078" s="38">
        <f>IF(Y1078&gt;0,(VLOOKUP(Y1078,DATA!$AB$2:$AC$102,2,0)),1)</f>
        <v>1</v>
      </c>
      <c r="AL1078" s="53">
        <f t="shared" si="135"/>
        <v>0</v>
      </c>
    </row>
    <row r="1079" spans="2:38" ht="25.05" customHeight="1" x14ac:dyDescent="0.25">
      <c r="B1079" s="43" t="str">
        <f>COUNTIF($D$3:D1079,D1079)&amp;T_Semaine[[#This Row],[N°AFFAIRE]]</f>
        <v>0</v>
      </c>
      <c r="C1079" s="50"/>
      <c r="D1079" s="50"/>
      <c r="E1079" s="50"/>
      <c r="F1079" s="50"/>
      <c r="G1079" s="50"/>
      <c r="H1079" s="50"/>
      <c r="I1079" s="50"/>
      <c r="J1079" s="50"/>
      <c r="K1079" s="50"/>
      <c r="L1079" s="50"/>
      <c r="M1079" s="91"/>
      <c r="N1079" s="91"/>
      <c r="O1079" s="50"/>
      <c r="P1079" s="50"/>
      <c r="Q1079" s="50"/>
      <c r="R1079" s="50"/>
      <c r="S1079" s="50"/>
      <c r="T1079" s="95">
        <f t="shared" si="129"/>
        <v>0</v>
      </c>
      <c r="U1079" s="36">
        <f t="shared" si="130"/>
        <v>0</v>
      </c>
      <c r="V1079" s="43"/>
      <c r="W1079" s="43"/>
      <c r="X1079" s="6">
        <f t="shared" si="128"/>
        <v>0</v>
      </c>
      <c r="Y1079" s="55"/>
      <c r="Z1079" s="6">
        <f>(IF(R1079="OUI",0,IF(AND(F1079="MEDIA",G1079&gt;0,O1079&gt;0),(VLOOKUP(G1079,COÛTS!$A$1:$C$157,3,0)*(M1079*N1079/1000*O1079/1000)),0)+IF(AND(G1079&gt;0,F1079="HEURE"),(VLOOKUP(G1079,COÛTS!$A$1:$C$157,3,0)*(O1079)),0))+IF(AND(G1079&gt;0,F1079="DIVERS"),(VLOOKUP(G1079,COÛTS!$A$1:$C$157,3,0)*(O1079)),0)+IF(AND(G1079&gt;0,F1079="VEHICULE"),(VLOOKUP(G1079,COÛTS!$A$1:$C$157,3,0)*(O1079)),0)+IF(AND(G1079&gt;0,F1079="FACONNAGE"),(VLOOKUP(G1079,COÛTS!$A$1:$C$157,3,0)*(O1079)),0)+IF(AND(G1079&gt;0,F1079="ACCESSOIRES"),(VLOOKUP(G1079,COÛTS!$A$1:$C$157,3,0)*(O1079)),0)+IF(AND(F1079="TRANSPORT",G1079&gt;0),(VLOOKUP(G1079,COÛTS!$A$1:$C$157,3,0)*(O1079)),0)+IF(AND(F1079="PRODUITS",G1079="KIT COMPLET HABILLAGE CLOISON MODULAIRE (mL)"),(VLOOKUP(G1079,COÛTS!$A$1:$C$157,3,0)*(M1079/1000*O1079)),0)+IF(AND(F1079="MEDIA",H1079&lt;0,G1079&gt;0,P1079="oui",Q1079="RECTO/VERSO (Type Deux Simple Face)"),(VLOOKUP(G1079,COÛTS!$A$1:$C$157,3,0)*(M1079*(N1079+480)/1000*O1079/1000)),"0")+IF(AND(F1079="MEDIA",H1079&lt;0,G1079&gt;0,P1079="oui",Q1079="MODULE TRIANGULAIRE"),(VLOOKUP(G1079,COÛTS!$A$1:$C$157,3,0)*(M1079*(N1079+240)/1000*O1079/1000)*2)+(VLOOKUP(G1079,COÛTS!$A$1:$C$157,3,0)*(M1079)/1000*0.24),"0")+IF(AND(F1079="MEDIA",P1079="oui",G1079&gt;0,H1079&lt;0,Q1079="MODULE CARRÉ"),(VLOOKUP(G1079,COÛTS!$A$1:$C$157,3,0)*(M1079*(N1079+240)/1000*O1079/1000)*3)+(VLOOKUP(G1079,COÛTS!$A$1:$C$157,3,0)*(M1079)/1000*0.24),"0")+IF(AND(F1079="MEDIA",H1079&lt;0,P1079="oui",G1079&gt;0,Q1079="RECTO (Type Chaussette)"),(VLOOKUP(G1079,COÛTS!$A$1:$C$157,3,0)*(M1079*(N1079+60)/1000*O1079/1000))))</f>
        <v>0</v>
      </c>
      <c r="AA1079" s="6">
        <f>IF(R1079="OUI",0,IF(AND(H1079&gt;0,I1079="OUI"),(VLOOKUP(H1079,COÛTS!$A$1:$C$157,3,0)*(M1079*N1079/1000*O1079/1000)),0))</f>
        <v>0</v>
      </c>
      <c r="AB1079" s="6">
        <f t="shared" si="131"/>
        <v>0</v>
      </c>
      <c r="AC1079" s="7">
        <f t="shared" si="132"/>
        <v>0</v>
      </c>
      <c r="AD1079" s="6">
        <f t="shared" si="133"/>
        <v>0</v>
      </c>
      <c r="AE1079" s="6">
        <f t="shared" si="134"/>
        <v>0</v>
      </c>
      <c r="AF1079" s="6">
        <f>IF(R1079="OUI",0,(IF(AND(P1079="oui",Q1079="RECTO (Type Chaussette, Simple Face)",SEMAINE!M1081&lt;=2000),((COÛTS!$C$115*2*O1079*SEMAINE!M1079/1000)+(COÛTS!$C$109*O1079*SEMAINE!M1079/1000)+(COÛTS!$C$107*O1079*SEMAINE!M1079/1000)),"0")+(IF(AND(P1079="oui",Q1079="RECTO (Type Chaussette, Simple Face)",SEMAINE!M1079&gt;2001,SEMAINE!M1079&lt;=4000),((COÛTS!$C$114*2*O1079)),"0"))+(IF(AND(P1079="oui",Q1079="RECTO (Type Chaussette, Simple Face)",SEMAINE!M1079&gt;=4001,SEMAINE!M1079&lt;=6000),((COÛTS!$C$114*4*O1079)),"0"))+(IF(AND(P1079="oui",Q1079="RECTO (Type Chaussette, Simple Face)",SEMAINE!M1079&gt;=6001,SEMAINE!M1079&lt;=8000),((COÛTS!$C$114*6*O1079)),"0"))+(IF(AND(P1079="oui",Q1079="RECTO (Type Chaussette, Simple Face)",SEMAINE!M1079&gt;=8001,SEMAINE!M1079&lt;=10000),((COÛTS!$C$114*8*O1079)),0))))</f>
        <v>0</v>
      </c>
      <c r="AG1079" s="6">
        <f>IF(R1079="OUI",0,(IF(AND(F1079="MEDIA",G1079="NON TISSÉ (Type Drop)",P1079="oui",Q1079="RECTO (Type Chaussette)",SEMAINE!M1082&lt;=2000),((COÛTS!$C$115*2*O1079*SEMAINE!M1079/1000)+(COÛTS!$C$109*O1079*SEMAINE!M1079/1000)+(COÛTS!$C$107*O1079*SEMAINE!M1079/1000)),"0")+(IF(AND(F1079="MEDIA",P1079="oui",Q1079="RECTO (Type Chaussette)",SEMAINE!M1079&gt;2001,SEMAINE!M1079&lt;=4000),((COÛTS!$C$114*2*O1079)),"0"))+(IF(AND(F1079="MEDIA",P1079="oui",Q1079="RECTO (Type Chaussette)",SEMAINE!M1079&gt;=4001,SEMAINE!M1079&lt;=6000),((COÛTS!$C$114*4*O1079)),"0"))+(IF(AND(F1079="MEDIA",P1079="oui",Q1079="RECTO (Type Chaussette)",SEMAINE!M1079&gt;=6001,SEMAINE!M1079&lt;=8000),((COÛTS!$C$114*6*O1079)),"0"))+(IF(AND(F1079="MEDIA",P1079="oui",Q1079="RECTO (Type Chaussette)",SEMAINE!M1079&gt;=8001,SEMAINE!M1079&lt;=10000),((COÛTS!$C$114*8*O1079)),0))))</f>
        <v>0</v>
      </c>
      <c r="AH1079" s="6">
        <f>IF(R1079="OUI",0,(IF(AND(F1079="MEDIA",G1079="NON TISSÉ (Type Drop)",P1079="oui",Q1079="RECTO/VERSO (Type Deux Simple Face)"),((COÛTS!$C$115*4*O1079*SEMAINE!M1079/1000)+(COÛTS!$C$110*O1079*4)+(COÛTS!$C$107*O1079*SEMAINE!M1079/1000)),"0")+(IF(AND(F1079="MEDIA",P1079="oui",Q1079="RECTO/VERSO (Type Deux Simple Face)",SEMAINE!M1079&gt;2001,SEMAINE!M1079&lt;=4000),((COÛTS!$C$114*2*O1079)),"0"))+(IF(AND(F1079="MEDIA",P1079="oui",Q1079="RECTO/VERSO (Type Deux Simple Face)",SEMAINE!M1079&gt;=4001,SEMAINE!M1079&lt;=6000),((COÛTS!$C$114*4*O1079)),"0"))+(IF(AND(F1079="MEDIA",P1079="oui",Q1079="RECTO/VERSO (Type Deux Simple Face)",SEMAINE!M1079&gt;=6001,SEMAINE!M1079&lt;=8000),((COÛTS!$C$114*6*O1079)),"0"))+(IF(AND(F1079="MEDIA",P1079="oui",Q1079="RECTO/VERSO (Type Deux Simple Face)",SEMAINE!M1079&gt;=8001,SEMAINE!M1079&lt;=10000),((COÛTS!$C$114*8*O1079)),0))))</f>
        <v>0</v>
      </c>
      <c r="AI1079" s="6">
        <f>IF(R1079="OUI",0,(IF(AND(F1079="MEDIA",G1079="NON TISSÉ (Type Drop)",P1079="oui",Q1079="MODULE TRIANGULAIRE"),((COÛTS!$C$115*6*O1079*SEMAINE!M1079/1000)+(COÛTS!$C$112*O1079*6)+(COÛTS!$C$107*O1079*3)),"0")+(IF(AND(F1079="MEDIA",P1079="oui",Q1079="MODULE TRIANGULAIRE",SEMAINE!M1079&gt;2001,SEMAINE!M1079&lt;=4000),((COÛTS!$C$114*2*O1079*3)),"0"))+(IF(AND(F1079="MEDIA",P1079="oui",Q1079="MODULE TRIANGULAIRE",SEMAINE!M1079&gt;=4001,SEMAINE!M1079&lt;=6000),((COÛTS!$C$114*4*O1079*3)),"0"))+(IF(AND(F1079="MEDIA",P1079="oui",Q1079="MODULE TRIANGULAIRE",SEMAINE!M1079&gt;=6001,SEMAINE!M1079&lt;=8000),((COÛTS!$C$114*6*O1079*3)),"0"))+(IF(AND(F1079="MEDIA",P1079="oui",Q1079="MODULE TRIANGULAIRE",SEMAINE!M1079&gt;=8001,SEMAINE!M1079&lt;=10000),((COÛTS!$C$114*8*O1079*3)),0))))</f>
        <v>0</v>
      </c>
      <c r="AJ1079" s="6">
        <f>IF(OR(R1079="OUI",H1079&gt;0),0,(IF(AND(F1079="MEDIA",G1079="NON TISSÉ (Type Drop)",P1079="oui",Q1079="MODULE CARRÉ"),((COÛTS!$C$115*8*O1079*SEMAINE!M1079/1000)+(COÛTS!$C$111*O1079*8)+(COÛTS!$C$107*O1079*4)),"0")+IF(AND(F1079="MEDIA",G1079="BÂCHE FRONTLIT 450gr (Type Bâche M1)",P1079="oui",Q1079="MODULE CARRÉ"),((COÛTS!$C$115*8*O1079*SEMAINE!M1079/1000)+(COÛTS!$C$111*O1079*8)+(COÛTS!$C$107*O1079*4)),"0")+(IF(AND(F1079="MEDIA",P1079="oui",Q1079="MODULE CARRÉ",SEMAINE!M1079&gt;2001,SEMAINE!M1079&lt;=4000),((COÛTS!$C$114*2*O1079*4)),"0"))+(IF(AND(F1079="MEDIA",P1079="oui",Q1079="MODULE CARRÉ",SEMAINE!M1079&gt;=4001,SEMAINE!M1079&lt;=6000),((COÛTS!$C$114*4*O1079*4)),"0"))+(IF(AND(F1079="MEDIA",P1079="oui",Q1079="MODULE CARRÉ",SEMAINE!M1079&gt;=6001,SEMAINE!M1079&lt;=8000),((COÛTS!$C$114*6*O1079*4)),"0"))+(IF(AND(F1079="MEDIA",P1079="oui",Q1079="MODULE CARRÉ",SEMAINE!M1079&gt;=8001,SEMAINE!M1079&lt;=10000),((COÛTS!$C$114*8*O1079*4)),"0"))))</f>
        <v>0</v>
      </c>
      <c r="AK1079" s="38">
        <f>IF(Y1079&gt;0,(VLOOKUP(Y1079,DATA!$AB$2:$AC$102,2,0)),1)</f>
        <v>1</v>
      </c>
      <c r="AL1079" s="53">
        <f t="shared" si="135"/>
        <v>0</v>
      </c>
    </row>
    <row r="1080" spans="2:38" ht="25.05" customHeight="1" x14ac:dyDescent="0.25">
      <c r="B1080" s="43" t="str">
        <f>COUNTIF($D$3:D1080,D1080)&amp;T_Semaine[[#This Row],[N°AFFAIRE]]</f>
        <v>0</v>
      </c>
      <c r="C1080" s="50"/>
      <c r="D1080" s="50"/>
      <c r="E1080" s="50"/>
      <c r="F1080" s="50"/>
      <c r="G1080" s="50"/>
      <c r="H1080" s="50"/>
      <c r="I1080" s="50"/>
      <c r="J1080" s="50"/>
      <c r="K1080" s="50"/>
      <c r="L1080" s="50"/>
      <c r="M1080" s="91"/>
      <c r="N1080" s="91"/>
      <c r="O1080" s="50"/>
      <c r="P1080" s="50"/>
      <c r="Q1080" s="50"/>
      <c r="R1080" s="50"/>
      <c r="S1080" s="50"/>
      <c r="T1080" s="95">
        <f t="shared" si="129"/>
        <v>0</v>
      </c>
      <c r="U1080" s="36">
        <f t="shared" si="130"/>
        <v>0</v>
      </c>
      <c r="V1080" s="43"/>
      <c r="W1080" s="43"/>
      <c r="X1080" s="6">
        <f t="shared" si="128"/>
        <v>0</v>
      </c>
      <c r="Y1080" s="55"/>
      <c r="Z1080" s="6">
        <f>(IF(R1080="OUI",0,IF(AND(F1080="MEDIA",G1080&gt;0,O1080&gt;0),(VLOOKUP(G1080,COÛTS!$A$1:$C$157,3,0)*(M1080*N1080/1000*O1080/1000)),0)+IF(AND(G1080&gt;0,F1080="HEURE"),(VLOOKUP(G1080,COÛTS!$A$1:$C$157,3,0)*(O1080)),0))+IF(AND(G1080&gt;0,F1080="DIVERS"),(VLOOKUP(G1080,COÛTS!$A$1:$C$157,3,0)*(O1080)),0)+IF(AND(G1080&gt;0,F1080="VEHICULE"),(VLOOKUP(G1080,COÛTS!$A$1:$C$157,3,0)*(O1080)),0)+IF(AND(G1080&gt;0,F1080="FACONNAGE"),(VLOOKUP(G1080,COÛTS!$A$1:$C$157,3,0)*(O1080)),0)+IF(AND(G1080&gt;0,F1080="ACCESSOIRES"),(VLOOKUP(G1080,COÛTS!$A$1:$C$157,3,0)*(O1080)),0)+IF(AND(F1080="TRANSPORT",G1080&gt;0),(VLOOKUP(G1080,COÛTS!$A$1:$C$157,3,0)*(O1080)),0)+IF(AND(F1080="PRODUITS",G1080="KIT COMPLET HABILLAGE CLOISON MODULAIRE (mL)"),(VLOOKUP(G1080,COÛTS!$A$1:$C$157,3,0)*(M1080/1000*O1080)),0)+IF(AND(F1080="MEDIA",H1080&lt;0,G1080&gt;0,P1080="oui",Q1080="RECTO/VERSO (Type Deux Simple Face)"),(VLOOKUP(G1080,COÛTS!$A$1:$C$157,3,0)*(M1080*(N1080+480)/1000*O1080/1000)),"0")+IF(AND(F1080="MEDIA",H1080&lt;0,G1080&gt;0,P1080="oui",Q1080="MODULE TRIANGULAIRE"),(VLOOKUP(G1080,COÛTS!$A$1:$C$157,3,0)*(M1080*(N1080+240)/1000*O1080/1000)*2)+(VLOOKUP(G1080,COÛTS!$A$1:$C$157,3,0)*(M1080)/1000*0.24),"0")+IF(AND(F1080="MEDIA",P1080="oui",G1080&gt;0,H1080&lt;0,Q1080="MODULE CARRÉ"),(VLOOKUP(G1080,COÛTS!$A$1:$C$157,3,0)*(M1080*(N1080+240)/1000*O1080/1000)*3)+(VLOOKUP(G1080,COÛTS!$A$1:$C$157,3,0)*(M1080)/1000*0.24),"0")+IF(AND(F1080="MEDIA",H1080&lt;0,P1080="oui",G1080&gt;0,Q1080="RECTO (Type Chaussette)"),(VLOOKUP(G1080,COÛTS!$A$1:$C$157,3,0)*(M1080*(N1080+60)/1000*O1080/1000))))</f>
        <v>0</v>
      </c>
      <c r="AA1080" s="6">
        <f>IF(R1080="OUI",0,IF(AND(H1080&gt;0,I1080="OUI"),(VLOOKUP(H1080,COÛTS!$A$1:$C$157,3,0)*(M1080*N1080/1000*O1080/1000)),0))</f>
        <v>0</v>
      </c>
      <c r="AB1080" s="6">
        <f t="shared" si="131"/>
        <v>0</v>
      </c>
      <c r="AC1080" s="7">
        <f t="shared" si="132"/>
        <v>0</v>
      </c>
      <c r="AD1080" s="6">
        <f t="shared" si="133"/>
        <v>0</v>
      </c>
      <c r="AE1080" s="6">
        <f t="shared" si="134"/>
        <v>0</v>
      </c>
      <c r="AF1080" s="6">
        <f>IF(R1080="OUI",0,(IF(AND(P1080="oui",Q1080="RECTO (Type Chaussette, Simple Face)",SEMAINE!M1082&lt;=2000),((COÛTS!$C$115*2*O1080*SEMAINE!M1080/1000)+(COÛTS!$C$109*O1080*SEMAINE!M1080/1000)+(COÛTS!$C$107*O1080*SEMAINE!M1080/1000)),"0")+(IF(AND(P1080="oui",Q1080="RECTO (Type Chaussette, Simple Face)",SEMAINE!M1080&gt;2001,SEMAINE!M1080&lt;=4000),((COÛTS!$C$114*2*O1080)),"0"))+(IF(AND(P1080="oui",Q1080="RECTO (Type Chaussette, Simple Face)",SEMAINE!M1080&gt;=4001,SEMAINE!M1080&lt;=6000),((COÛTS!$C$114*4*O1080)),"0"))+(IF(AND(P1080="oui",Q1080="RECTO (Type Chaussette, Simple Face)",SEMAINE!M1080&gt;=6001,SEMAINE!M1080&lt;=8000),((COÛTS!$C$114*6*O1080)),"0"))+(IF(AND(P1080="oui",Q1080="RECTO (Type Chaussette, Simple Face)",SEMAINE!M1080&gt;=8001,SEMAINE!M1080&lt;=10000),((COÛTS!$C$114*8*O1080)),0))))</f>
        <v>0</v>
      </c>
      <c r="AG1080" s="6">
        <f>IF(R1080="OUI",0,(IF(AND(F1080="MEDIA",G1080="NON TISSÉ (Type Drop)",P1080="oui",Q1080="RECTO (Type Chaussette)",SEMAINE!M1083&lt;=2000),((COÛTS!$C$115*2*O1080*SEMAINE!M1080/1000)+(COÛTS!$C$109*O1080*SEMAINE!M1080/1000)+(COÛTS!$C$107*O1080*SEMAINE!M1080/1000)),"0")+(IF(AND(F1080="MEDIA",P1080="oui",Q1080="RECTO (Type Chaussette)",SEMAINE!M1080&gt;2001,SEMAINE!M1080&lt;=4000),((COÛTS!$C$114*2*O1080)),"0"))+(IF(AND(F1080="MEDIA",P1080="oui",Q1080="RECTO (Type Chaussette)",SEMAINE!M1080&gt;=4001,SEMAINE!M1080&lt;=6000),((COÛTS!$C$114*4*O1080)),"0"))+(IF(AND(F1080="MEDIA",P1080="oui",Q1080="RECTO (Type Chaussette)",SEMAINE!M1080&gt;=6001,SEMAINE!M1080&lt;=8000),((COÛTS!$C$114*6*O1080)),"0"))+(IF(AND(F1080="MEDIA",P1080="oui",Q1080="RECTO (Type Chaussette)",SEMAINE!M1080&gt;=8001,SEMAINE!M1080&lt;=10000),((COÛTS!$C$114*8*O1080)),0))))</f>
        <v>0</v>
      </c>
      <c r="AH1080" s="6">
        <f>IF(R1080="OUI",0,(IF(AND(F1080="MEDIA",G1080="NON TISSÉ (Type Drop)",P1080="oui",Q1080="RECTO/VERSO (Type Deux Simple Face)"),((COÛTS!$C$115*4*O1080*SEMAINE!M1080/1000)+(COÛTS!$C$110*O1080*4)+(COÛTS!$C$107*O1080*SEMAINE!M1080/1000)),"0")+(IF(AND(F1080="MEDIA",P1080="oui",Q1080="RECTO/VERSO (Type Deux Simple Face)",SEMAINE!M1080&gt;2001,SEMAINE!M1080&lt;=4000),((COÛTS!$C$114*2*O1080)),"0"))+(IF(AND(F1080="MEDIA",P1080="oui",Q1080="RECTO/VERSO (Type Deux Simple Face)",SEMAINE!M1080&gt;=4001,SEMAINE!M1080&lt;=6000),((COÛTS!$C$114*4*O1080)),"0"))+(IF(AND(F1080="MEDIA",P1080="oui",Q1080="RECTO/VERSO (Type Deux Simple Face)",SEMAINE!M1080&gt;=6001,SEMAINE!M1080&lt;=8000),((COÛTS!$C$114*6*O1080)),"0"))+(IF(AND(F1080="MEDIA",P1080="oui",Q1080="RECTO/VERSO (Type Deux Simple Face)",SEMAINE!M1080&gt;=8001,SEMAINE!M1080&lt;=10000),((COÛTS!$C$114*8*O1080)),0))))</f>
        <v>0</v>
      </c>
      <c r="AI1080" s="6">
        <f>IF(R1080="OUI",0,(IF(AND(F1080="MEDIA",G1080="NON TISSÉ (Type Drop)",P1080="oui",Q1080="MODULE TRIANGULAIRE"),((COÛTS!$C$115*6*O1080*SEMAINE!M1080/1000)+(COÛTS!$C$112*O1080*6)+(COÛTS!$C$107*O1080*3)),"0")+(IF(AND(F1080="MEDIA",P1080="oui",Q1080="MODULE TRIANGULAIRE",SEMAINE!M1080&gt;2001,SEMAINE!M1080&lt;=4000),((COÛTS!$C$114*2*O1080*3)),"0"))+(IF(AND(F1080="MEDIA",P1080="oui",Q1080="MODULE TRIANGULAIRE",SEMAINE!M1080&gt;=4001,SEMAINE!M1080&lt;=6000),((COÛTS!$C$114*4*O1080*3)),"0"))+(IF(AND(F1080="MEDIA",P1080="oui",Q1080="MODULE TRIANGULAIRE",SEMAINE!M1080&gt;=6001,SEMAINE!M1080&lt;=8000),((COÛTS!$C$114*6*O1080*3)),"0"))+(IF(AND(F1080="MEDIA",P1080="oui",Q1080="MODULE TRIANGULAIRE",SEMAINE!M1080&gt;=8001,SEMAINE!M1080&lt;=10000),((COÛTS!$C$114*8*O1080*3)),0))))</f>
        <v>0</v>
      </c>
      <c r="AJ1080" s="6">
        <f>IF(OR(R1080="OUI",H1080&gt;0),0,(IF(AND(F1080="MEDIA",G1080="NON TISSÉ (Type Drop)",P1080="oui",Q1080="MODULE CARRÉ"),((COÛTS!$C$115*8*O1080*SEMAINE!M1080/1000)+(COÛTS!$C$111*O1080*8)+(COÛTS!$C$107*O1080*4)),"0")+IF(AND(F1080="MEDIA",G1080="BÂCHE FRONTLIT 450gr (Type Bâche M1)",P1080="oui",Q1080="MODULE CARRÉ"),((COÛTS!$C$115*8*O1080*SEMAINE!M1080/1000)+(COÛTS!$C$111*O1080*8)+(COÛTS!$C$107*O1080*4)),"0")+(IF(AND(F1080="MEDIA",P1080="oui",Q1080="MODULE CARRÉ",SEMAINE!M1080&gt;2001,SEMAINE!M1080&lt;=4000),((COÛTS!$C$114*2*O1080*4)),"0"))+(IF(AND(F1080="MEDIA",P1080="oui",Q1080="MODULE CARRÉ",SEMAINE!M1080&gt;=4001,SEMAINE!M1080&lt;=6000),((COÛTS!$C$114*4*O1080*4)),"0"))+(IF(AND(F1080="MEDIA",P1080="oui",Q1080="MODULE CARRÉ",SEMAINE!M1080&gt;=6001,SEMAINE!M1080&lt;=8000),((COÛTS!$C$114*6*O1080*4)),"0"))+(IF(AND(F1080="MEDIA",P1080="oui",Q1080="MODULE CARRÉ",SEMAINE!M1080&gt;=8001,SEMAINE!M1080&lt;=10000),((COÛTS!$C$114*8*O1080*4)),"0"))))</f>
        <v>0</v>
      </c>
      <c r="AK1080" s="38">
        <f>IF(Y1080&gt;0,(VLOOKUP(Y1080,DATA!$AB$2:$AC$102,2,0)),1)</f>
        <v>1</v>
      </c>
      <c r="AL1080" s="53">
        <f t="shared" si="135"/>
        <v>0</v>
      </c>
    </row>
    <row r="1081" spans="2:38" ht="25.05" customHeight="1" x14ac:dyDescent="0.25">
      <c r="B1081" s="43" t="str">
        <f>COUNTIF($D$3:D1081,D1081)&amp;T_Semaine[[#This Row],[N°AFFAIRE]]</f>
        <v>0</v>
      </c>
      <c r="C1081" s="50"/>
      <c r="D1081" s="50"/>
      <c r="E1081" s="50"/>
      <c r="F1081" s="50"/>
      <c r="G1081" s="50"/>
      <c r="H1081" s="50"/>
      <c r="I1081" s="50"/>
      <c r="J1081" s="50"/>
      <c r="K1081" s="50"/>
      <c r="L1081" s="50"/>
      <c r="M1081" s="91"/>
      <c r="N1081" s="91"/>
      <c r="O1081" s="50"/>
      <c r="P1081" s="50"/>
      <c r="Q1081" s="50"/>
      <c r="R1081" s="50"/>
      <c r="S1081" s="50"/>
      <c r="T1081" s="95">
        <f t="shared" si="129"/>
        <v>0</v>
      </c>
      <c r="U1081" s="36">
        <f t="shared" si="130"/>
        <v>0</v>
      </c>
      <c r="V1081" s="43"/>
      <c r="W1081" s="43"/>
      <c r="X1081" s="6">
        <f t="shared" si="128"/>
        <v>0</v>
      </c>
      <c r="Y1081" s="55"/>
      <c r="Z1081" s="6">
        <f>(IF(R1081="OUI",0,IF(AND(F1081="MEDIA",G1081&gt;0,O1081&gt;0),(VLOOKUP(G1081,COÛTS!$A$1:$C$157,3,0)*(M1081*N1081/1000*O1081/1000)),0)+IF(AND(G1081&gt;0,F1081="HEURE"),(VLOOKUP(G1081,COÛTS!$A$1:$C$157,3,0)*(O1081)),0))+IF(AND(G1081&gt;0,F1081="DIVERS"),(VLOOKUP(G1081,COÛTS!$A$1:$C$157,3,0)*(O1081)),0)+IF(AND(G1081&gt;0,F1081="VEHICULE"),(VLOOKUP(G1081,COÛTS!$A$1:$C$157,3,0)*(O1081)),0)+IF(AND(G1081&gt;0,F1081="FACONNAGE"),(VLOOKUP(G1081,COÛTS!$A$1:$C$157,3,0)*(O1081)),0)+IF(AND(G1081&gt;0,F1081="ACCESSOIRES"),(VLOOKUP(G1081,COÛTS!$A$1:$C$157,3,0)*(O1081)),0)+IF(AND(F1081="TRANSPORT",G1081&gt;0),(VLOOKUP(G1081,COÛTS!$A$1:$C$157,3,0)*(O1081)),0)+IF(AND(F1081="PRODUITS",G1081="KIT COMPLET HABILLAGE CLOISON MODULAIRE (mL)"),(VLOOKUP(G1081,COÛTS!$A$1:$C$157,3,0)*(M1081/1000*O1081)),0)+IF(AND(F1081="MEDIA",H1081&lt;0,G1081&gt;0,P1081="oui",Q1081="RECTO/VERSO (Type Deux Simple Face)"),(VLOOKUP(G1081,COÛTS!$A$1:$C$157,3,0)*(M1081*(N1081+480)/1000*O1081/1000)),"0")+IF(AND(F1081="MEDIA",H1081&lt;0,G1081&gt;0,P1081="oui",Q1081="MODULE TRIANGULAIRE"),(VLOOKUP(G1081,COÛTS!$A$1:$C$157,3,0)*(M1081*(N1081+240)/1000*O1081/1000)*2)+(VLOOKUP(G1081,COÛTS!$A$1:$C$157,3,0)*(M1081)/1000*0.24),"0")+IF(AND(F1081="MEDIA",P1081="oui",G1081&gt;0,H1081&lt;0,Q1081="MODULE CARRÉ"),(VLOOKUP(G1081,COÛTS!$A$1:$C$157,3,0)*(M1081*(N1081+240)/1000*O1081/1000)*3)+(VLOOKUP(G1081,COÛTS!$A$1:$C$157,3,0)*(M1081)/1000*0.24),"0")+IF(AND(F1081="MEDIA",H1081&lt;0,P1081="oui",G1081&gt;0,Q1081="RECTO (Type Chaussette)"),(VLOOKUP(G1081,COÛTS!$A$1:$C$157,3,0)*(M1081*(N1081+60)/1000*O1081/1000))))</f>
        <v>0</v>
      </c>
      <c r="AA1081" s="6">
        <f>IF(R1081="OUI",0,IF(AND(H1081&gt;0,I1081="OUI"),(VLOOKUP(H1081,COÛTS!$A$1:$C$157,3,0)*(M1081*N1081/1000*O1081/1000)),0))</f>
        <v>0</v>
      </c>
      <c r="AB1081" s="6">
        <f t="shared" si="131"/>
        <v>0</v>
      </c>
      <c r="AC1081" s="7">
        <f t="shared" si="132"/>
        <v>0</v>
      </c>
      <c r="AD1081" s="6">
        <f t="shared" si="133"/>
        <v>0</v>
      </c>
      <c r="AE1081" s="6">
        <f t="shared" si="134"/>
        <v>0</v>
      </c>
      <c r="AF1081" s="6">
        <f>IF(R1081="OUI",0,(IF(AND(P1081="oui",Q1081="RECTO (Type Chaussette, Simple Face)",SEMAINE!M1083&lt;=2000),((COÛTS!$C$115*2*O1081*SEMAINE!M1081/1000)+(COÛTS!$C$109*O1081*SEMAINE!M1081/1000)+(COÛTS!$C$107*O1081*SEMAINE!M1081/1000)),"0")+(IF(AND(P1081="oui",Q1081="RECTO (Type Chaussette, Simple Face)",SEMAINE!M1081&gt;2001,SEMAINE!M1081&lt;=4000),((COÛTS!$C$114*2*O1081)),"0"))+(IF(AND(P1081="oui",Q1081="RECTO (Type Chaussette, Simple Face)",SEMAINE!M1081&gt;=4001,SEMAINE!M1081&lt;=6000),((COÛTS!$C$114*4*O1081)),"0"))+(IF(AND(P1081="oui",Q1081="RECTO (Type Chaussette, Simple Face)",SEMAINE!M1081&gt;=6001,SEMAINE!M1081&lt;=8000),((COÛTS!$C$114*6*O1081)),"0"))+(IF(AND(P1081="oui",Q1081="RECTO (Type Chaussette, Simple Face)",SEMAINE!M1081&gt;=8001,SEMAINE!M1081&lt;=10000),((COÛTS!$C$114*8*O1081)),0))))</f>
        <v>0</v>
      </c>
      <c r="AG1081" s="6">
        <f>IF(R1081="OUI",0,(IF(AND(F1081="MEDIA",G1081="NON TISSÉ (Type Drop)",P1081="oui",Q1081="RECTO (Type Chaussette)",SEMAINE!M1084&lt;=2000),((COÛTS!$C$115*2*O1081*SEMAINE!M1081/1000)+(COÛTS!$C$109*O1081*SEMAINE!M1081/1000)+(COÛTS!$C$107*O1081*SEMAINE!M1081/1000)),"0")+(IF(AND(F1081="MEDIA",P1081="oui",Q1081="RECTO (Type Chaussette)",SEMAINE!M1081&gt;2001,SEMAINE!M1081&lt;=4000),((COÛTS!$C$114*2*O1081)),"0"))+(IF(AND(F1081="MEDIA",P1081="oui",Q1081="RECTO (Type Chaussette)",SEMAINE!M1081&gt;=4001,SEMAINE!M1081&lt;=6000),((COÛTS!$C$114*4*O1081)),"0"))+(IF(AND(F1081="MEDIA",P1081="oui",Q1081="RECTO (Type Chaussette)",SEMAINE!M1081&gt;=6001,SEMAINE!M1081&lt;=8000),((COÛTS!$C$114*6*O1081)),"0"))+(IF(AND(F1081="MEDIA",P1081="oui",Q1081="RECTO (Type Chaussette)",SEMAINE!M1081&gt;=8001,SEMAINE!M1081&lt;=10000),((COÛTS!$C$114*8*O1081)),0))))</f>
        <v>0</v>
      </c>
      <c r="AH1081" s="6">
        <f>IF(R1081="OUI",0,(IF(AND(F1081="MEDIA",G1081="NON TISSÉ (Type Drop)",P1081="oui",Q1081="RECTO/VERSO (Type Deux Simple Face)"),((COÛTS!$C$115*4*O1081*SEMAINE!M1081/1000)+(COÛTS!$C$110*O1081*4)+(COÛTS!$C$107*O1081*SEMAINE!M1081/1000)),"0")+(IF(AND(F1081="MEDIA",P1081="oui",Q1081="RECTO/VERSO (Type Deux Simple Face)",SEMAINE!M1081&gt;2001,SEMAINE!M1081&lt;=4000),((COÛTS!$C$114*2*O1081)),"0"))+(IF(AND(F1081="MEDIA",P1081="oui",Q1081="RECTO/VERSO (Type Deux Simple Face)",SEMAINE!M1081&gt;=4001,SEMAINE!M1081&lt;=6000),((COÛTS!$C$114*4*O1081)),"0"))+(IF(AND(F1081="MEDIA",P1081="oui",Q1081="RECTO/VERSO (Type Deux Simple Face)",SEMAINE!M1081&gt;=6001,SEMAINE!M1081&lt;=8000),((COÛTS!$C$114*6*O1081)),"0"))+(IF(AND(F1081="MEDIA",P1081="oui",Q1081="RECTO/VERSO (Type Deux Simple Face)",SEMAINE!M1081&gt;=8001,SEMAINE!M1081&lt;=10000),((COÛTS!$C$114*8*O1081)),0))))</f>
        <v>0</v>
      </c>
      <c r="AI1081" s="6">
        <f>IF(R1081="OUI",0,(IF(AND(F1081="MEDIA",G1081="NON TISSÉ (Type Drop)",P1081="oui",Q1081="MODULE TRIANGULAIRE"),((COÛTS!$C$115*6*O1081*SEMAINE!M1081/1000)+(COÛTS!$C$112*O1081*6)+(COÛTS!$C$107*O1081*3)),"0")+(IF(AND(F1081="MEDIA",P1081="oui",Q1081="MODULE TRIANGULAIRE",SEMAINE!M1081&gt;2001,SEMAINE!M1081&lt;=4000),((COÛTS!$C$114*2*O1081*3)),"0"))+(IF(AND(F1081="MEDIA",P1081="oui",Q1081="MODULE TRIANGULAIRE",SEMAINE!M1081&gt;=4001,SEMAINE!M1081&lt;=6000),((COÛTS!$C$114*4*O1081*3)),"0"))+(IF(AND(F1081="MEDIA",P1081="oui",Q1081="MODULE TRIANGULAIRE",SEMAINE!M1081&gt;=6001,SEMAINE!M1081&lt;=8000),((COÛTS!$C$114*6*O1081*3)),"0"))+(IF(AND(F1081="MEDIA",P1081="oui",Q1081="MODULE TRIANGULAIRE",SEMAINE!M1081&gt;=8001,SEMAINE!M1081&lt;=10000),((COÛTS!$C$114*8*O1081*3)),0))))</f>
        <v>0</v>
      </c>
      <c r="AJ1081" s="6">
        <f>IF(OR(R1081="OUI",H1081&gt;0),0,(IF(AND(F1081="MEDIA",G1081="NON TISSÉ (Type Drop)",P1081="oui",Q1081="MODULE CARRÉ"),((COÛTS!$C$115*8*O1081*SEMAINE!M1081/1000)+(COÛTS!$C$111*O1081*8)+(COÛTS!$C$107*O1081*4)),"0")+IF(AND(F1081="MEDIA",G1081="BÂCHE FRONTLIT 450gr (Type Bâche M1)",P1081="oui",Q1081="MODULE CARRÉ"),((COÛTS!$C$115*8*O1081*SEMAINE!M1081/1000)+(COÛTS!$C$111*O1081*8)+(COÛTS!$C$107*O1081*4)),"0")+(IF(AND(F1081="MEDIA",P1081="oui",Q1081="MODULE CARRÉ",SEMAINE!M1081&gt;2001,SEMAINE!M1081&lt;=4000),((COÛTS!$C$114*2*O1081*4)),"0"))+(IF(AND(F1081="MEDIA",P1081="oui",Q1081="MODULE CARRÉ",SEMAINE!M1081&gt;=4001,SEMAINE!M1081&lt;=6000),((COÛTS!$C$114*4*O1081*4)),"0"))+(IF(AND(F1081="MEDIA",P1081="oui",Q1081="MODULE CARRÉ",SEMAINE!M1081&gt;=6001,SEMAINE!M1081&lt;=8000),((COÛTS!$C$114*6*O1081*4)),"0"))+(IF(AND(F1081="MEDIA",P1081="oui",Q1081="MODULE CARRÉ",SEMAINE!M1081&gt;=8001,SEMAINE!M1081&lt;=10000),((COÛTS!$C$114*8*O1081*4)),"0"))))</f>
        <v>0</v>
      </c>
      <c r="AK1081" s="38">
        <f>IF(Y1081&gt;0,(VLOOKUP(Y1081,DATA!$AB$2:$AC$102,2,0)),1)</f>
        <v>1</v>
      </c>
      <c r="AL1081" s="53">
        <f t="shared" si="135"/>
        <v>0</v>
      </c>
    </row>
    <row r="1082" spans="2:38" ht="25.05" customHeight="1" x14ac:dyDescent="0.25">
      <c r="B1082" s="43" t="str">
        <f>COUNTIF($D$3:D1082,D1082)&amp;T_Semaine[[#This Row],[N°AFFAIRE]]</f>
        <v>0</v>
      </c>
      <c r="C1082" s="50"/>
      <c r="D1082" s="50"/>
      <c r="E1082" s="50"/>
      <c r="F1082" s="50"/>
      <c r="G1082" s="50"/>
      <c r="H1082" s="50"/>
      <c r="I1082" s="50"/>
      <c r="J1082" s="50"/>
      <c r="K1082" s="50"/>
      <c r="L1082" s="50"/>
      <c r="M1082" s="91"/>
      <c r="N1082" s="91"/>
      <c r="O1082" s="50"/>
      <c r="P1082" s="50"/>
      <c r="Q1082" s="50"/>
      <c r="R1082" s="50"/>
      <c r="S1082" s="50"/>
      <c r="T1082" s="95">
        <f t="shared" si="129"/>
        <v>0</v>
      </c>
      <c r="U1082" s="36">
        <f t="shared" si="130"/>
        <v>0</v>
      </c>
      <c r="V1082" s="43"/>
      <c r="W1082" s="43"/>
      <c r="X1082" s="6">
        <f t="shared" si="128"/>
        <v>0</v>
      </c>
      <c r="Y1082" s="55"/>
      <c r="Z1082" s="6">
        <f>(IF(R1082="OUI",0,IF(AND(F1082="MEDIA",G1082&gt;0,O1082&gt;0),(VLOOKUP(G1082,COÛTS!$A$1:$C$157,3,0)*(M1082*N1082/1000*O1082/1000)),0)+IF(AND(G1082&gt;0,F1082="HEURE"),(VLOOKUP(G1082,COÛTS!$A$1:$C$157,3,0)*(O1082)),0))+IF(AND(G1082&gt;0,F1082="DIVERS"),(VLOOKUP(G1082,COÛTS!$A$1:$C$157,3,0)*(O1082)),0)+IF(AND(G1082&gt;0,F1082="VEHICULE"),(VLOOKUP(G1082,COÛTS!$A$1:$C$157,3,0)*(O1082)),0)+IF(AND(G1082&gt;0,F1082="FACONNAGE"),(VLOOKUP(G1082,COÛTS!$A$1:$C$157,3,0)*(O1082)),0)+IF(AND(G1082&gt;0,F1082="ACCESSOIRES"),(VLOOKUP(G1082,COÛTS!$A$1:$C$157,3,0)*(O1082)),0)+IF(AND(F1082="TRANSPORT",G1082&gt;0),(VLOOKUP(G1082,COÛTS!$A$1:$C$157,3,0)*(O1082)),0)+IF(AND(F1082="PRODUITS",G1082="KIT COMPLET HABILLAGE CLOISON MODULAIRE (mL)"),(VLOOKUP(G1082,COÛTS!$A$1:$C$157,3,0)*(M1082/1000*O1082)),0)+IF(AND(F1082="MEDIA",H1082&lt;0,G1082&gt;0,P1082="oui",Q1082="RECTO/VERSO (Type Deux Simple Face)"),(VLOOKUP(G1082,COÛTS!$A$1:$C$157,3,0)*(M1082*(N1082+480)/1000*O1082/1000)),"0")+IF(AND(F1082="MEDIA",H1082&lt;0,G1082&gt;0,P1082="oui",Q1082="MODULE TRIANGULAIRE"),(VLOOKUP(G1082,COÛTS!$A$1:$C$157,3,0)*(M1082*(N1082+240)/1000*O1082/1000)*2)+(VLOOKUP(G1082,COÛTS!$A$1:$C$157,3,0)*(M1082)/1000*0.24),"0")+IF(AND(F1082="MEDIA",P1082="oui",G1082&gt;0,H1082&lt;0,Q1082="MODULE CARRÉ"),(VLOOKUP(G1082,COÛTS!$A$1:$C$157,3,0)*(M1082*(N1082+240)/1000*O1082/1000)*3)+(VLOOKUP(G1082,COÛTS!$A$1:$C$157,3,0)*(M1082)/1000*0.24),"0")+IF(AND(F1082="MEDIA",H1082&lt;0,P1082="oui",G1082&gt;0,Q1082="RECTO (Type Chaussette)"),(VLOOKUP(G1082,COÛTS!$A$1:$C$157,3,0)*(M1082*(N1082+60)/1000*O1082/1000))))</f>
        <v>0</v>
      </c>
      <c r="AA1082" s="6">
        <f>IF(R1082="OUI",0,IF(AND(H1082&gt;0,I1082="OUI"),(VLOOKUP(H1082,COÛTS!$A$1:$C$157,3,0)*(M1082*N1082/1000*O1082/1000)),0))</f>
        <v>0</v>
      </c>
      <c r="AB1082" s="6">
        <f t="shared" si="131"/>
        <v>0</v>
      </c>
      <c r="AC1082" s="7">
        <f t="shared" si="132"/>
        <v>0</v>
      </c>
      <c r="AD1082" s="6">
        <f t="shared" si="133"/>
        <v>0</v>
      </c>
      <c r="AE1082" s="6">
        <f t="shared" si="134"/>
        <v>0</v>
      </c>
      <c r="AF1082" s="6">
        <f>IF(R1082="OUI",0,(IF(AND(P1082="oui",Q1082="RECTO (Type Chaussette, Simple Face)",SEMAINE!M1084&lt;=2000),((COÛTS!$C$115*2*O1082*SEMAINE!M1082/1000)+(COÛTS!$C$109*O1082*SEMAINE!M1082/1000)+(COÛTS!$C$107*O1082*SEMAINE!M1082/1000)),"0")+(IF(AND(P1082="oui",Q1082="RECTO (Type Chaussette, Simple Face)",SEMAINE!M1082&gt;2001,SEMAINE!M1082&lt;=4000),((COÛTS!$C$114*2*O1082)),"0"))+(IF(AND(P1082="oui",Q1082="RECTO (Type Chaussette, Simple Face)",SEMAINE!M1082&gt;=4001,SEMAINE!M1082&lt;=6000),((COÛTS!$C$114*4*O1082)),"0"))+(IF(AND(P1082="oui",Q1082="RECTO (Type Chaussette, Simple Face)",SEMAINE!M1082&gt;=6001,SEMAINE!M1082&lt;=8000),((COÛTS!$C$114*6*O1082)),"0"))+(IF(AND(P1082="oui",Q1082="RECTO (Type Chaussette, Simple Face)",SEMAINE!M1082&gt;=8001,SEMAINE!M1082&lt;=10000),((COÛTS!$C$114*8*O1082)),0))))</f>
        <v>0</v>
      </c>
      <c r="AG1082" s="6">
        <f>IF(R1082="OUI",0,(IF(AND(F1082="MEDIA",G1082="NON TISSÉ (Type Drop)",P1082="oui",Q1082="RECTO (Type Chaussette)",SEMAINE!M1085&lt;=2000),((COÛTS!$C$115*2*O1082*SEMAINE!M1082/1000)+(COÛTS!$C$109*O1082*SEMAINE!M1082/1000)+(COÛTS!$C$107*O1082*SEMAINE!M1082/1000)),"0")+(IF(AND(F1082="MEDIA",P1082="oui",Q1082="RECTO (Type Chaussette)",SEMAINE!M1082&gt;2001,SEMAINE!M1082&lt;=4000),((COÛTS!$C$114*2*O1082)),"0"))+(IF(AND(F1082="MEDIA",P1082="oui",Q1082="RECTO (Type Chaussette)",SEMAINE!M1082&gt;=4001,SEMAINE!M1082&lt;=6000),((COÛTS!$C$114*4*O1082)),"0"))+(IF(AND(F1082="MEDIA",P1082="oui",Q1082="RECTO (Type Chaussette)",SEMAINE!M1082&gt;=6001,SEMAINE!M1082&lt;=8000),((COÛTS!$C$114*6*O1082)),"0"))+(IF(AND(F1082="MEDIA",P1082="oui",Q1082="RECTO (Type Chaussette)",SEMAINE!M1082&gt;=8001,SEMAINE!M1082&lt;=10000),((COÛTS!$C$114*8*O1082)),0))))</f>
        <v>0</v>
      </c>
      <c r="AH1082" s="6">
        <f>IF(R1082="OUI",0,(IF(AND(F1082="MEDIA",G1082="NON TISSÉ (Type Drop)",P1082="oui",Q1082="RECTO/VERSO (Type Deux Simple Face)"),((COÛTS!$C$115*4*O1082*SEMAINE!M1082/1000)+(COÛTS!$C$110*O1082*4)+(COÛTS!$C$107*O1082*SEMAINE!M1082/1000)),"0")+(IF(AND(F1082="MEDIA",P1082="oui",Q1082="RECTO/VERSO (Type Deux Simple Face)",SEMAINE!M1082&gt;2001,SEMAINE!M1082&lt;=4000),((COÛTS!$C$114*2*O1082)),"0"))+(IF(AND(F1082="MEDIA",P1082="oui",Q1082="RECTO/VERSO (Type Deux Simple Face)",SEMAINE!M1082&gt;=4001,SEMAINE!M1082&lt;=6000),((COÛTS!$C$114*4*O1082)),"0"))+(IF(AND(F1082="MEDIA",P1082="oui",Q1082="RECTO/VERSO (Type Deux Simple Face)",SEMAINE!M1082&gt;=6001,SEMAINE!M1082&lt;=8000),((COÛTS!$C$114*6*O1082)),"0"))+(IF(AND(F1082="MEDIA",P1082="oui",Q1082="RECTO/VERSO (Type Deux Simple Face)",SEMAINE!M1082&gt;=8001,SEMAINE!M1082&lt;=10000),((COÛTS!$C$114*8*O1082)),0))))</f>
        <v>0</v>
      </c>
      <c r="AI1082" s="6">
        <f>IF(R1082="OUI",0,(IF(AND(F1082="MEDIA",G1082="NON TISSÉ (Type Drop)",P1082="oui",Q1082="MODULE TRIANGULAIRE"),((COÛTS!$C$115*6*O1082*SEMAINE!M1082/1000)+(COÛTS!$C$112*O1082*6)+(COÛTS!$C$107*O1082*3)),"0")+(IF(AND(F1082="MEDIA",P1082="oui",Q1082="MODULE TRIANGULAIRE",SEMAINE!M1082&gt;2001,SEMAINE!M1082&lt;=4000),((COÛTS!$C$114*2*O1082*3)),"0"))+(IF(AND(F1082="MEDIA",P1082="oui",Q1082="MODULE TRIANGULAIRE",SEMAINE!M1082&gt;=4001,SEMAINE!M1082&lt;=6000),((COÛTS!$C$114*4*O1082*3)),"0"))+(IF(AND(F1082="MEDIA",P1082="oui",Q1082="MODULE TRIANGULAIRE",SEMAINE!M1082&gt;=6001,SEMAINE!M1082&lt;=8000),((COÛTS!$C$114*6*O1082*3)),"0"))+(IF(AND(F1082="MEDIA",P1082="oui",Q1082="MODULE TRIANGULAIRE",SEMAINE!M1082&gt;=8001,SEMAINE!M1082&lt;=10000),((COÛTS!$C$114*8*O1082*3)),0))))</f>
        <v>0</v>
      </c>
      <c r="AJ1082" s="6">
        <f>IF(OR(R1082="OUI",H1082&gt;0),0,(IF(AND(F1082="MEDIA",G1082="NON TISSÉ (Type Drop)",P1082="oui",Q1082="MODULE CARRÉ"),((COÛTS!$C$115*8*O1082*SEMAINE!M1082/1000)+(COÛTS!$C$111*O1082*8)+(COÛTS!$C$107*O1082*4)),"0")+IF(AND(F1082="MEDIA",G1082="BÂCHE FRONTLIT 450gr (Type Bâche M1)",P1082="oui",Q1082="MODULE CARRÉ"),((COÛTS!$C$115*8*O1082*SEMAINE!M1082/1000)+(COÛTS!$C$111*O1082*8)+(COÛTS!$C$107*O1082*4)),"0")+(IF(AND(F1082="MEDIA",P1082="oui",Q1082="MODULE CARRÉ",SEMAINE!M1082&gt;2001,SEMAINE!M1082&lt;=4000),((COÛTS!$C$114*2*O1082*4)),"0"))+(IF(AND(F1082="MEDIA",P1082="oui",Q1082="MODULE CARRÉ",SEMAINE!M1082&gt;=4001,SEMAINE!M1082&lt;=6000),((COÛTS!$C$114*4*O1082*4)),"0"))+(IF(AND(F1082="MEDIA",P1082="oui",Q1082="MODULE CARRÉ",SEMAINE!M1082&gt;=6001,SEMAINE!M1082&lt;=8000),((COÛTS!$C$114*6*O1082*4)),"0"))+(IF(AND(F1082="MEDIA",P1082="oui",Q1082="MODULE CARRÉ",SEMAINE!M1082&gt;=8001,SEMAINE!M1082&lt;=10000),((COÛTS!$C$114*8*O1082*4)),"0"))))</f>
        <v>0</v>
      </c>
      <c r="AK1082" s="38">
        <f>IF(Y1082&gt;0,(VLOOKUP(Y1082,DATA!$AB$2:$AC$102,2,0)),1)</f>
        <v>1</v>
      </c>
      <c r="AL1082" s="53">
        <f t="shared" si="135"/>
        <v>0</v>
      </c>
    </row>
    <row r="1083" spans="2:38" ht="25.05" customHeight="1" x14ac:dyDescent="0.25">
      <c r="B1083" s="43" t="str">
        <f>COUNTIF($D$3:D1083,D1083)&amp;T_Semaine[[#This Row],[N°AFFAIRE]]</f>
        <v>0</v>
      </c>
      <c r="C1083" s="50"/>
      <c r="D1083" s="50"/>
      <c r="E1083" s="50"/>
      <c r="F1083" s="50"/>
      <c r="G1083" s="50"/>
      <c r="H1083" s="50"/>
      <c r="I1083" s="50"/>
      <c r="J1083" s="50"/>
      <c r="K1083" s="50"/>
      <c r="L1083" s="50"/>
      <c r="M1083" s="91"/>
      <c r="N1083" s="91"/>
      <c r="O1083" s="50"/>
      <c r="P1083" s="50"/>
      <c r="Q1083" s="50"/>
      <c r="R1083" s="50"/>
      <c r="S1083" s="50"/>
      <c r="T1083" s="95">
        <f t="shared" si="129"/>
        <v>0</v>
      </c>
      <c r="U1083" s="36">
        <f t="shared" si="130"/>
        <v>0</v>
      </c>
      <c r="V1083" s="43"/>
      <c r="W1083" s="43"/>
      <c r="X1083" s="6">
        <f t="shared" si="128"/>
        <v>0</v>
      </c>
      <c r="Y1083" s="55"/>
      <c r="Z1083" s="6">
        <f>(IF(R1083="OUI",0,IF(AND(F1083="MEDIA",G1083&gt;0,O1083&gt;0),(VLOOKUP(G1083,COÛTS!$A$1:$C$157,3,0)*(M1083*N1083/1000*O1083/1000)),0)+IF(AND(G1083&gt;0,F1083="HEURE"),(VLOOKUP(G1083,COÛTS!$A$1:$C$157,3,0)*(O1083)),0))+IF(AND(G1083&gt;0,F1083="DIVERS"),(VLOOKUP(G1083,COÛTS!$A$1:$C$157,3,0)*(O1083)),0)+IF(AND(G1083&gt;0,F1083="VEHICULE"),(VLOOKUP(G1083,COÛTS!$A$1:$C$157,3,0)*(O1083)),0)+IF(AND(G1083&gt;0,F1083="FACONNAGE"),(VLOOKUP(G1083,COÛTS!$A$1:$C$157,3,0)*(O1083)),0)+IF(AND(G1083&gt;0,F1083="ACCESSOIRES"),(VLOOKUP(G1083,COÛTS!$A$1:$C$157,3,0)*(O1083)),0)+IF(AND(F1083="TRANSPORT",G1083&gt;0),(VLOOKUP(G1083,COÛTS!$A$1:$C$157,3,0)*(O1083)),0)+IF(AND(F1083="PRODUITS",G1083="KIT COMPLET HABILLAGE CLOISON MODULAIRE (mL)"),(VLOOKUP(G1083,COÛTS!$A$1:$C$157,3,0)*(M1083/1000*O1083)),0)+IF(AND(F1083="MEDIA",H1083&lt;0,G1083&gt;0,P1083="oui",Q1083="RECTO/VERSO (Type Deux Simple Face)"),(VLOOKUP(G1083,COÛTS!$A$1:$C$157,3,0)*(M1083*(N1083+480)/1000*O1083/1000)),"0")+IF(AND(F1083="MEDIA",H1083&lt;0,G1083&gt;0,P1083="oui",Q1083="MODULE TRIANGULAIRE"),(VLOOKUP(G1083,COÛTS!$A$1:$C$157,3,0)*(M1083*(N1083+240)/1000*O1083/1000)*2)+(VLOOKUP(G1083,COÛTS!$A$1:$C$157,3,0)*(M1083)/1000*0.24),"0")+IF(AND(F1083="MEDIA",P1083="oui",G1083&gt;0,H1083&lt;0,Q1083="MODULE CARRÉ"),(VLOOKUP(G1083,COÛTS!$A$1:$C$157,3,0)*(M1083*(N1083+240)/1000*O1083/1000)*3)+(VLOOKUP(G1083,COÛTS!$A$1:$C$157,3,0)*(M1083)/1000*0.24),"0")+IF(AND(F1083="MEDIA",H1083&lt;0,P1083="oui",G1083&gt;0,Q1083="RECTO (Type Chaussette)"),(VLOOKUP(G1083,COÛTS!$A$1:$C$157,3,0)*(M1083*(N1083+60)/1000*O1083/1000))))</f>
        <v>0</v>
      </c>
      <c r="AA1083" s="6">
        <f>IF(R1083="OUI",0,IF(AND(H1083&gt;0,I1083="OUI"),(VLOOKUP(H1083,COÛTS!$A$1:$C$157,3,0)*(M1083*N1083/1000*O1083/1000)),0))</f>
        <v>0</v>
      </c>
      <c r="AB1083" s="6">
        <f t="shared" si="131"/>
        <v>0</v>
      </c>
      <c r="AC1083" s="7">
        <f t="shared" si="132"/>
        <v>0</v>
      </c>
      <c r="AD1083" s="6">
        <f t="shared" si="133"/>
        <v>0</v>
      </c>
      <c r="AE1083" s="6">
        <f t="shared" si="134"/>
        <v>0</v>
      </c>
      <c r="AF1083" s="6">
        <f>IF(R1083="OUI",0,(IF(AND(P1083="oui",Q1083="RECTO (Type Chaussette, Simple Face)",SEMAINE!M1085&lt;=2000),((COÛTS!$C$115*2*O1083*SEMAINE!M1083/1000)+(COÛTS!$C$109*O1083*SEMAINE!M1083/1000)+(COÛTS!$C$107*O1083*SEMAINE!M1083/1000)),"0")+(IF(AND(P1083="oui",Q1083="RECTO (Type Chaussette, Simple Face)",SEMAINE!M1083&gt;2001,SEMAINE!M1083&lt;=4000),((COÛTS!$C$114*2*O1083)),"0"))+(IF(AND(P1083="oui",Q1083="RECTO (Type Chaussette, Simple Face)",SEMAINE!M1083&gt;=4001,SEMAINE!M1083&lt;=6000),((COÛTS!$C$114*4*O1083)),"0"))+(IF(AND(P1083="oui",Q1083="RECTO (Type Chaussette, Simple Face)",SEMAINE!M1083&gt;=6001,SEMAINE!M1083&lt;=8000),((COÛTS!$C$114*6*O1083)),"0"))+(IF(AND(P1083="oui",Q1083="RECTO (Type Chaussette, Simple Face)",SEMAINE!M1083&gt;=8001,SEMAINE!M1083&lt;=10000),((COÛTS!$C$114*8*O1083)),0))))</f>
        <v>0</v>
      </c>
      <c r="AG1083" s="6">
        <f>IF(R1083="OUI",0,(IF(AND(F1083="MEDIA",G1083="NON TISSÉ (Type Drop)",P1083="oui",Q1083="RECTO (Type Chaussette)",SEMAINE!M1086&lt;=2000),((COÛTS!$C$115*2*O1083*SEMAINE!M1083/1000)+(COÛTS!$C$109*O1083*SEMAINE!M1083/1000)+(COÛTS!$C$107*O1083*SEMAINE!M1083/1000)),"0")+(IF(AND(F1083="MEDIA",P1083="oui",Q1083="RECTO (Type Chaussette)",SEMAINE!M1083&gt;2001,SEMAINE!M1083&lt;=4000),((COÛTS!$C$114*2*O1083)),"0"))+(IF(AND(F1083="MEDIA",P1083="oui",Q1083="RECTO (Type Chaussette)",SEMAINE!M1083&gt;=4001,SEMAINE!M1083&lt;=6000),((COÛTS!$C$114*4*O1083)),"0"))+(IF(AND(F1083="MEDIA",P1083="oui",Q1083="RECTO (Type Chaussette)",SEMAINE!M1083&gt;=6001,SEMAINE!M1083&lt;=8000),((COÛTS!$C$114*6*O1083)),"0"))+(IF(AND(F1083="MEDIA",P1083="oui",Q1083="RECTO (Type Chaussette)",SEMAINE!M1083&gt;=8001,SEMAINE!M1083&lt;=10000),((COÛTS!$C$114*8*O1083)),0))))</f>
        <v>0</v>
      </c>
      <c r="AH1083" s="6">
        <f>IF(R1083="OUI",0,(IF(AND(F1083="MEDIA",G1083="NON TISSÉ (Type Drop)",P1083="oui",Q1083="RECTO/VERSO (Type Deux Simple Face)"),((COÛTS!$C$115*4*O1083*SEMAINE!M1083/1000)+(COÛTS!$C$110*O1083*4)+(COÛTS!$C$107*O1083*SEMAINE!M1083/1000)),"0")+(IF(AND(F1083="MEDIA",P1083="oui",Q1083="RECTO/VERSO (Type Deux Simple Face)",SEMAINE!M1083&gt;2001,SEMAINE!M1083&lt;=4000),((COÛTS!$C$114*2*O1083)),"0"))+(IF(AND(F1083="MEDIA",P1083="oui",Q1083="RECTO/VERSO (Type Deux Simple Face)",SEMAINE!M1083&gt;=4001,SEMAINE!M1083&lt;=6000),((COÛTS!$C$114*4*O1083)),"0"))+(IF(AND(F1083="MEDIA",P1083="oui",Q1083="RECTO/VERSO (Type Deux Simple Face)",SEMAINE!M1083&gt;=6001,SEMAINE!M1083&lt;=8000),((COÛTS!$C$114*6*O1083)),"0"))+(IF(AND(F1083="MEDIA",P1083="oui",Q1083="RECTO/VERSO (Type Deux Simple Face)",SEMAINE!M1083&gt;=8001,SEMAINE!M1083&lt;=10000),((COÛTS!$C$114*8*O1083)),0))))</f>
        <v>0</v>
      </c>
      <c r="AI1083" s="6">
        <f>IF(R1083="OUI",0,(IF(AND(F1083="MEDIA",G1083="NON TISSÉ (Type Drop)",P1083="oui",Q1083="MODULE TRIANGULAIRE"),((COÛTS!$C$115*6*O1083*SEMAINE!M1083/1000)+(COÛTS!$C$112*O1083*6)+(COÛTS!$C$107*O1083*3)),"0")+(IF(AND(F1083="MEDIA",P1083="oui",Q1083="MODULE TRIANGULAIRE",SEMAINE!M1083&gt;2001,SEMAINE!M1083&lt;=4000),((COÛTS!$C$114*2*O1083*3)),"0"))+(IF(AND(F1083="MEDIA",P1083="oui",Q1083="MODULE TRIANGULAIRE",SEMAINE!M1083&gt;=4001,SEMAINE!M1083&lt;=6000),((COÛTS!$C$114*4*O1083*3)),"0"))+(IF(AND(F1083="MEDIA",P1083="oui",Q1083="MODULE TRIANGULAIRE",SEMAINE!M1083&gt;=6001,SEMAINE!M1083&lt;=8000),((COÛTS!$C$114*6*O1083*3)),"0"))+(IF(AND(F1083="MEDIA",P1083="oui",Q1083="MODULE TRIANGULAIRE",SEMAINE!M1083&gt;=8001,SEMAINE!M1083&lt;=10000),((COÛTS!$C$114*8*O1083*3)),0))))</f>
        <v>0</v>
      </c>
      <c r="AJ1083" s="6">
        <f>IF(OR(R1083="OUI",H1083&gt;0),0,(IF(AND(F1083="MEDIA",G1083="NON TISSÉ (Type Drop)",P1083="oui",Q1083="MODULE CARRÉ"),((COÛTS!$C$115*8*O1083*SEMAINE!M1083/1000)+(COÛTS!$C$111*O1083*8)+(COÛTS!$C$107*O1083*4)),"0")+IF(AND(F1083="MEDIA",G1083="BÂCHE FRONTLIT 450gr (Type Bâche M1)",P1083="oui",Q1083="MODULE CARRÉ"),((COÛTS!$C$115*8*O1083*SEMAINE!M1083/1000)+(COÛTS!$C$111*O1083*8)+(COÛTS!$C$107*O1083*4)),"0")+(IF(AND(F1083="MEDIA",P1083="oui",Q1083="MODULE CARRÉ",SEMAINE!M1083&gt;2001,SEMAINE!M1083&lt;=4000),((COÛTS!$C$114*2*O1083*4)),"0"))+(IF(AND(F1083="MEDIA",P1083="oui",Q1083="MODULE CARRÉ",SEMAINE!M1083&gt;=4001,SEMAINE!M1083&lt;=6000),((COÛTS!$C$114*4*O1083*4)),"0"))+(IF(AND(F1083="MEDIA",P1083="oui",Q1083="MODULE CARRÉ",SEMAINE!M1083&gt;=6001,SEMAINE!M1083&lt;=8000),((COÛTS!$C$114*6*O1083*4)),"0"))+(IF(AND(F1083="MEDIA",P1083="oui",Q1083="MODULE CARRÉ",SEMAINE!M1083&gt;=8001,SEMAINE!M1083&lt;=10000),((COÛTS!$C$114*8*O1083*4)),"0"))))</f>
        <v>0</v>
      </c>
      <c r="AK1083" s="38">
        <f>IF(Y1083&gt;0,(VLOOKUP(Y1083,DATA!$AB$2:$AC$102,2,0)),1)</f>
        <v>1</v>
      </c>
      <c r="AL1083" s="53">
        <f t="shared" si="135"/>
        <v>0</v>
      </c>
    </row>
    <row r="1084" spans="2:38" ht="25.05" customHeight="1" x14ac:dyDescent="0.25">
      <c r="B1084" s="43" t="str">
        <f>COUNTIF($D$3:D1084,D1084)&amp;T_Semaine[[#This Row],[N°AFFAIRE]]</f>
        <v>0</v>
      </c>
      <c r="C1084" s="50"/>
      <c r="D1084" s="50"/>
      <c r="E1084" s="50"/>
      <c r="F1084" s="50"/>
      <c r="G1084" s="50"/>
      <c r="H1084" s="50"/>
      <c r="I1084" s="50"/>
      <c r="J1084" s="50"/>
      <c r="K1084" s="50"/>
      <c r="L1084" s="50"/>
      <c r="M1084" s="91"/>
      <c r="N1084" s="91"/>
      <c r="O1084" s="50"/>
      <c r="P1084" s="50"/>
      <c r="Q1084" s="50"/>
      <c r="R1084" s="50"/>
      <c r="S1084" s="50"/>
      <c r="T1084" s="95">
        <f t="shared" si="129"/>
        <v>0</v>
      </c>
      <c r="U1084" s="36">
        <f t="shared" si="130"/>
        <v>0</v>
      </c>
      <c r="V1084" s="43"/>
      <c r="W1084" s="43"/>
      <c r="X1084" s="6">
        <f t="shared" si="128"/>
        <v>0</v>
      </c>
      <c r="Y1084" s="55"/>
      <c r="Z1084" s="6">
        <f>(IF(R1084="OUI",0,IF(AND(F1084="MEDIA",G1084&gt;0,O1084&gt;0),(VLOOKUP(G1084,COÛTS!$A$1:$C$157,3,0)*(M1084*N1084/1000*O1084/1000)),0)+IF(AND(G1084&gt;0,F1084="HEURE"),(VLOOKUP(G1084,COÛTS!$A$1:$C$157,3,0)*(O1084)),0))+IF(AND(G1084&gt;0,F1084="DIVERS"),(VLOOKUP(G1084,COÛTS!$A$1:$C$157,3,0)*(O1084)),0)+IF(AND(G1084&gt;0,F1084="VEHICULE"),(VLOOKUP(G1084,COÛTS!$A$1:$C$157,3,0)*(O1084)),0)+IF(AND(G1084&gt;0,F1084="FACONNAGE"),(VLOOKUP(G1084,COÛTS!$A$1:$C$157,3,0)*(O1084)),0)+IF(AND(G1084&gt;0,F1084="ACCESSOIRES"),(VLOOKUP(G1084,COÛTS!$A$1:$C$157,3,0)*(O1084)),0)+IF(AND(F1084="TRANSPORT",G1084&gt;0),(VLOOKUP(G1084,COÛTS!$A$1:$C$157,3,0)*(O1084)),0)+IF(AND(F1084="PRODUITS",G1084="KIT COMPLET HABILLAGE CLOISON MODULAIRE (mL)"),(VLOOKUP(G1084,COÛTS!$A$1:$C$157,3,0)*(M1084/1000*O1084)),0)+IF(AND(F1084="MEDIA",H1084&lt;0,G1084&gt;0,P1084="oui",Q1084="RECTO/VERSO (Type Deux Simple Face)"),(VLOOKUP(G1084,COÛTS!$A$1:$C$157,3,0)*(M1084*(N1084+480)/1000*O1084/1000)),"0")+IF(AND(F1084="MEDIA",H1084&lt;0,G1084&gt;0,P1084="oui",Q1084="MODULE TRIANGULAIRE"),(VLOOKUP(G1084,COÛTS!$A$1:$C$157,3,0)*(M1084*(N1084+240)/1000*O1084/1000)*2)+(VLOOKUP(G1084,COÛTS!$A$1:$C$157,3,0)*(M1084)/1000*0.24),"0")+IF(AND(F1084="MEDIA",P1084="oui",G1084&gt;0,H1084&lt;0,Q1084="MODULE CARRÉ"),(VLOOKUP(G1084,COÛTS!$A$1:$C$157,3,0)*(M1084*(N1084+240)/1000*O1084/1000)*3)+(VLOOKUP(G1084,COÛTS!$A$1:$C$157,3,0)*(M1084)/1000*0.24),"0")+IF(AND(F1084="MEDIA",H1084&lt;0,P1084="oui",G1084&gt;0,Q1084="RECTO (Type Chaussette)"),(VLOOKUP(G1084,COÛTS!$A$1:$C$157,3,0)*(M1084*(N1084+60)/1000*O1084/1000))))</f>
        <v>0</v>
      </c>
      <c r="AA1084" s="6">
        <f>IF(R1084="OUI",0,IF(AND(H1084&gt;0,I1084="OUI"),(VLOOKUP(H1084,COÛTS!$A$1:$C$157,3,0)*(M1084*N1084/1000*O1084/1000)),0))</f>
        <v>0</v>
      </c>
      <c r="AB1084" s="6">
        <f t="shared" si="131"/>
        <v>0</v>
      </c>
      <c r="AC1084" s="7">
        <f t="shared" si="132"/>
        <v>0</v>
      </c>
      <c r="AD1084" s="6">
        <f t="shared" si="133"/>
        <v>0</v>
      </c>
      <c r="AE1084" s="6">
        <f t="shared" si="134"/>
        <v>0</v>
      </c>
      <c r="AF1084" s="6">
        <f>IF(R1084="OUI",0,(IF(AND(P1084="oui",Q1084="RECTO (Type Chaussette, Simple Face)",SEMAINE!M1086&lt;=2000),((COÛTS!$C$115*2*O1084*SEMAINE!M1084/1000)+(COÛTS!$C$109*O1084*SEMAINE!M1084/1000)+(COÛTS!$C$107*O1084*SEMAINE!M1084/1000)),"0")+(IF(AND(P1084="oui",Q1084="RECTO (Type Chaussette, Simple Face)",SEMAINE!M1084&gt;2001,SEMAINE!M1084&lt;=4000),((COÛTS!$C$114*2*O1084)),"0"))+(IF(AND(P1084="oui",Q1084="RECTO (Type Chaussette, Simple Face)",SEMAINE!M1084&gt;=4001,SEMAINE!M1084&lt;=6000),((COÛTS!$C$114*4*O1084)),"0"))+(IF(AND(P1084="oui",Q1084="RECTO (Type Chaussette, Simple Face)",SEMAINE!M1084&gt;=6001,SEMAINE!M1084&lt;=8000),((COÛTS!$C$114*6*O1084)),"0"))+(IF(AND(P1084="oui",Q1084="RECTO (Type Chaussette, Simple Face)",SEMAINE!M1084&gt;=8001,SEMAINE!M1084&lt;=10000),((COÛTS!$C$114*8*O1084)),0))))</f>
        <v>0</v>
      </c>
      <c r="AG1084" s="6">
        <f>IF(R1084="OUI",0,(IF(AND(F1084="MEDIA",G1084="NON TISSÉ (Type Drop)",P1084="oui",Q1084="RECTO (Type Chaussette)",SEMAINE!M1087&lt;=2000),((COÛTS!$C$115*2*O1084*SEMAINE!M1084/1000)+(COÛTS!$C$109*O1084*SEMAINE!M1084/1000)+(COÛTS!$C$107*O1084*SEMAINE!M1084/1000)),"0")+(IF(AND(F1084="MEDIA",P1084="oui",Q1084="RECTO (Type Chaussette)",SEMAINE!M1084&gt;2001,SEMAINE!M1084&lt;=4000),((COÛTS!$C$114*2*O1084)),"0"))+(IF(AND(F1084="MEDIA",P1084="oui",Q1084="RECTO (Type Chaussette)",SEMAINE!M1084&gt;=4001,SEMAINE!M1084&lt;=6000),((COÛTS!$C$114*4*O1084)),"0"))+(IF(AND(F1084="MEDIA",P1084="oui",Q1084="RECTO (Type Chaussette)",SEMAINE!M1084&gt;=6001,SEMAINE!M1084&lt;=8000),((COÛTS!$C$114*6*O1084)),"0"))+(IF(AND(F1084="MEDIA",P1084="oui",Q1084="RECTO (Type Chaussette)",SEMAINE!M1084&gt;=8001,SEMAINE!M1084&lt;=10000),((COÛTS!$C$114*8*O1084)),0))))</f>
        <v>0</v>
      </c>
      <c r="AH1084" s="6">
        <f>IF(R1084="OUI",0,(IF(AND(F1084="MEDIA",G1084="NON TISSÉ (Type Drop)",P1084="oui",Q1084="RECTO/VERSO (Type Deux Simple Face)"),((COÛTS!$C$115*4*O1084*SEMAINE!M1084/1000)+(COÛTS!$C$110*O1084*4)+(COÛTS!$C$107*O1084*SEMAINE!M1084/1000)),"0")+(IF(AND(F1084="MEDIA",P1084="oui",Q1084="RECTO/VERSO (Type Deux Simple Face)",SEMAINE!M1084&gt;2001,SEMAINE!M1084&lt;=4000),((COÛTS!$C$114*2*O1084)),"0"))+(IF(AND(F1084="MEDIA",P1084="oui",Q1084="RECTO/VERSO (Type Deux Simple Face)",SEMAINE!M1084&gt;=4001,SEMAINE!M1084&lt;=6000),((COÛTS!$C$114*4*O1084)),"0"))+(IF(AND(F1084="MEDIA",P1084="oui",Q1084="RECTO/VERSO (Type Deux Simple Face)",SEMAINE!M1084&gt;=6001,SEMAINE!M1084&lt;=8000),((COÛTS!$C$114*6*O1084)),"0"))+(IF(AND(F1084="MEDIA",P1084="oui",Q1084="RECTO/VERSO (Type Deux Simple Face)",SEMAINE!M1084&gt;=8001,SEMAINE!M1084&lt;=10000),((COÛTS!$C$114*8*O1084)),0))))</f>
        <v>0</v>
      </c>
      <c r="AI1084" s="6">
        <f>IF(R1084="OUI",0,(IF(AND(F1084="MEDIA",G1084="NON TISSÉ (Type Drop)",P1084="oui",Q1084="MODULE TRIANGULAIRE"),((COÛTS!$C$115*6*O1084*SEMAINE!M1084/1000)+(COÛTS!$C$112*O1084*6)+(COÛTS!$C$107*O1084*3)),"0")+(IF(AND(F1084="MEDIA",P1084="oui",Q1084="MODULE TRIANGULAIRE",SEMAINE!M1084&gt;2001,SEMAINE!M1084&lt;=4000),((COÛTS!$C$114*2*O1084*3)),"0"))+(IF(AND(F1084="MEDIA",P1084="oui",Q1084="MODULE TRIANGULAIRE",SEMAINE!M1084&gt;=4001,SEMAINE!M1084&lt;=6000),((COÛTS!$C$114*4*O1084*3)),"0"))+(IF(AND(F1084="MEDIA",P1084="oui",Q1084="MODULE TRIANGULAIRE",SEMAINE!M1084&gt;=6001,SEMAINE!M1084&lt;=8000),((COÛTS!$C$114*6*O1084*3)),"0"))+(IF(AND(F1084="MEDIA",P1084="oui",Q1084="MODULE TRIANGULAIRE",SEMAINE!M1084&gt;=8001,SEMAINE!M1084&lt;=10000),((COÛTS!$C$114*8*O1084*3)),0))))</f>
        <v>0</v>
      </c>
      <c r="AJ1084" s="6">
        <f>IF(OR(R1084="OUI",H1084&gt;0),0,(IF(AND(F1084="MEDIA",G1084="NON TISSÉ (Type Drop)",P1084="oui",Q1084="MODULE CARRÉ"),((COÛTS!$C$115*8*O1084*SEMAINE!M1084/1000)+(COÛTS!$C$111*O1084*8)+(COÛTS!$C$107*O1084*4)),"0")+IF(AND(F1084="MEDIA",G1084="BÂCHE FRONTLIT 450gr (Type Bâche M1)",P1084="oui",Q1084="MODULE CARRÉ"),((COÛTS!$C$115*8*O1084*SEMAINE!M1084/1000)+(COÛTS!$C$111*O1084*8)+(COÛTS!$C$107*O1084*4)),"0")+(IF(AND(F1084="MEDIA",P1084="oui",Q1084="MODULE CARRÉ",SEMAINE!M1084&gt;2001,SEMAINE!M1084&lt;=4000),((COÛTS!$C$114*2*O1084*4)),"0"))+(IF(AND(F1084="MEDIA",P1084="oui",Q1084="MODULE CARRÉ",SEMAINE!M1084&gt;=4001,SEMAINE!M1084&lt;=6000),((COÛTS!$C$114*4*O1084*4)),"0"))+(IF(AND(F1084="MEDIA",P1084="oui",Q1084="MODULE CARRÉ",SEMAINE!M1084&gt;=6001,SEMAINE!M1084&lt;=8000),((COÛTS!$C$114*6*O1084*4)),"0"))+(IF(AND(F1084="MEDIA",P1084="oui",Q1084="MODULE CARRÉ",SEMAINE!M1084&gt;=8001,SEMAINE!M1084&lt;=10000),((COÛTS!$C$114*8*O1084*4)),"0"))))</f>
        <v>0</v>
      </c>
      <c r="AK1084" s="38">
        <f>IF(Y1084&gt;0,(VLOOKUP(Y1084,DATA!$AB$2:$AC$102,2,0)),1)</f>
        <v>1</v>
      </c>
      <c r="AL1084" s="53">
        <f t="shared" si="135"/>
        <v>0</v>
      </c>
    </row>
    <row r="1085" spans="2:38" ht="25.05" customHeight="1" x14ac:dyDescent="0.25">
      <c r="B1085" s="43" t="str">
        <f>COUNTIF($D$3:D1085,D1085)&amp;T_Semaine[[#This Row],[N°AFFAIRE]]</f>
        <v>0</v>
      </c>
      <c r="C1085" s="50"/>
      <c r="D1085" s="50"/>
      <c r="E1085" s="50"/>
      <c r="F1085" s="50"/>
      <c r="G1085" s="50"/>
      <c r="H1085" s="50"/>
      <c r="I1085" s="50"/>
      <c r="J1085" s="50"/>
      <c r="K1085" s="50"/>
      <c r="L1085" s="50"/>
      <c r="M1085" s="91"/>
      <c r="N1085" s="91"/>
      <c r="O1085" s="50"/>
      <c r="P1085" s="50"/>
      <c r="Q1085" s="50"/>
      <c r="R1085" s="50"/>
      <c r="S1085" s="50"/>
      <c r="T1085" s="95">
        <f t="shared" si="129"/>
        <v>0</v>
      </c>
      <c r="U1085" s="36">
        <f t="shared" si="130"/>
        <v>0</v>
      </c>
      <c r="V1085" s="43"/>
      <c r="W1085" s="43"/>
      <c r="X1085" s="6">
        <f t="shared" si="128"/>
        <v>0</v>
      </c>
      <c r="Y1085" s="55"/>
      <c r="Z1085" s="6">
        <f>(IF(R1085="OUI",0,IF(AND(F1085="MEDIA",G1085&gt;0,O1085&gt;0),(VLOOKUP(G1085,COÛTS!$A$1:$C$157,3,0)*(M1085*N1085/1000*O1085/1000)),0)+IF(AND(G1085&gt;0,F1085="HEURE"),(VLOOKUP(G1085,COÛTS!$A$1:$C$157,3,0)*(O1085)),0))+IF(AND(G1085&gt;0,F1085="DIVERS"),(VLOOKUP(G1085,COÛTS!$A$1:$C$157,3,0)*(O1085)),0)+IF(AND(G1085&gt;0,F1085="VEHICULE"),(VLOOKUP(G1085,COÛTS!$A$1:$C$157,3,0)*(O1085)),0)+IF(AND(G1085&gt;0,F1085="FACONNAGE"),(VLOOKUP(G1085,COÛTS!$A$1:$C$157,3,0)*(O1085)),0)+IF(AND(G1085&gt;0,F1085="ACCESSOIRES"),(VLOOKUP(G1085,COÛTS!$A$1:$C$157,3,0)*(O1085)),0)+IF(AND(F1085="TRANSPORT",G1085&gt;0),(VLOOKUP(G1085,COÛTS!$A$1:$C$157,3,0)*(O1085)),0)+IF(AND(F1085="PRODUITS",G1085="KIT COMPLET HABILLAGE CLOISON MODULAIRE (mL)"),(VLOOKUP(G1085,COÛTS!$A$1:$C$157,3,0)*(M1085/1000*O1085)),0)+IF(AND(F1085="MEDIA",H1085&lt;0,G1085&gt;0,P1085="oui",Q1085="RECTO/VERSO (Type Deux Simple Face)"),(VLOOKUP(G1085,COÛTS!$A$1:$C$157,3,0)*(M1085*(N1085+480)/1000*O1085/1000)),"0")+IF(AND(F1085="MEDIA",H1085&lt;0,G1085&gt;0,P1085="oui",Q1085="MODULE TRIANGULAIRE"),(VLOOKUP(G1085,COÛTS!$A$1:$C$157,3,0)*(M1085*(N1085+240)/1000*O1085/1000)*2)+(VLOOKUP(G1085,COÛTS!$A$1:$C$157,3,0)*(M1085)/1000*0.24),"0")+IF(AND(F1085="MEDIA",P1085="oui",G1085&gt;0,H1085&lt;0,Q1085="MODULE CARRÉ"),(VLOOKUP(G1085,COÛTS!$A$1:$C$157,3,0)*(M1085*(N1085+240)/1000*O1085/1000)*3)+(VLOOKUP(G1085,COÛTS!$A$1:$C$157,3,0)*(M1085)/1000*0.24),"0")+IF(AND(F1085="MEDIA",H1085&lt;0,P1085="oui",G1085&gt;0,Q1085="RECTO (Type Chaussette)"),(VLOOKUP(G1085,COÛTS!$A$1:$C$157,3,0)*(M1085*(N1085+60)/1000*O1085/1000))))</f>
        <v>0</v>
      </c>
      <c r="AA1085" s="6">
        <f>IF(R1085="OUI",0,IF(AND(H1085&gt;0,I1085="OUI"),(VLOOKUP(H1085,COÛTS!$A$1:$C$157,3,0)*(M1085*N1085/1000*O1085/1000)),0))</f>
        <v>0</v>
      </c>
      <c r="AB1085" s="6">
        <f t="shared" si="131"/>
        <v>0</v>
      </c>
      <c r="AC1085" s="7">
        <f t="shared" si="132"/>
        <v>0</v>
      </c>
      <c r="AD1085" s="6">
        <f t="shared" si="133"/>
        <v>0</v>
      </c>
      <c r="AE1085" s="6">
        <f t="shared" si="134"/>
        <v>0</v>
      </c>
      <c r="AF1085" s="6">
        <f>IF(R1085="OUI",0,(IF(AND(P1085="oui",Q1085="RECTO (Type Chaussette, Simple Face)",SEMAINE!M1087&lt;=2000),((COÛTS!$C$115*2*O1085*SEMAINE!M1085/1000)+(COÛTS!$C$109*O1085*SEMAINE!M1085/1000)+(COÛTS!$C$107*O1085*SEMAINE!M1085/1000)),"0")+(IF(AND(P1085="oui",Q1085="RECTO (Type Chaussette, Simple Face)",SEMAINE!M1085&gt;2001,SEMAINE!M1085&lt;=4000),((COÛTS!$C$114*2*O1085)),"0"))+(IF(AND(P1085="oui",Q1085="RECTO (Type Chaussette, Simple Face)",SEMAINE!M1085&gt;=4001,SEMAINE!M1085&lt;=6000),((COÛTS!$C$114*4*O1085)),"0"))+(IF(AND(P1085="oui",Q1085="RECTO (Type Chaussette, Simple Face)",SEMAINE!M1085&gt;=6001,SEMAINE!M1085&lt;=8000),((COÛTS!$C$114*6*O1085)),"0"))+(IF(AND(P1085="oui",Q1085="RECTO (Type Chaussette, Simple Face)",SEMAINE!M1085&gt;=8001,SEMAINE!M1085&lt;=10000),((COÛTS!$C$114*8*O1085)),0))))</f>
        <v>0</v>
      </c>
      <c r="AG1085" s="6">
        <f>IF(R1085="OUI",0,(IF(AND(F1085="MEDIA",G1085="NON TISSÉ (Type Drop)",P1085="oui",Q1085="RECTO (Type Chaussette)",SEMAINE!M1088&lt;=2000),((COÛTS!$C$115*2*O1085*SEMAINE!M1085/1000)+(COÛTS!$C$109*O1085*SEMAINE!M1085/1000)+(COÛTS!$C$107*O1085*SEMAINE!M1085/1000)),"0")+(IF(AND(F1085="MEDIA",P1085="oui",Q1085="RECTO (Type Chaussette)",SEMAINE!M1085&gt;2001,SEMAINE!M1085&lt;=4000),((COÛTS!$C$114*2*O1085)),"0"))+(IF(AND(F1085="MEDIA",P1085="oui",Q1085="RECTO (Type Chaussette)",SEMAINE!M1085&gt;=4001,SEMAINE!M1085&lt;=6000),((COÛTS!$C$114*4*O1085)),"0"))+(IF(AND(F1085="MEDIA",P1085="oui",Q1085="RECTO (Type Chaussette)",SEMAINE!M1085&gt;=6001,SEMAINE!M1085&lt;=8000),((COÛTS!$C$114*6*O1085)),"0"))+(IF(AND(F1085="MEDIA",P1085="oui",Q1085="RECTO (Type Chaussette)",SEMAINE!M1085&gt;=8001,SEMAINE!M1085&lt;=10000),((COÛTS!$C$114*8*O1085)),0))))</f>
        <v>0</v>
      </c>
      <c r="AH1085" s="6">
        <f>IF(R1085="OUI",0,(IF(AND(F1085="MEDIA",G1085="NON TISSÉ (Type Drop)",P1085="oui",Q1085="RECTO/VERSO (Type Deux Simple Face)"),((COÛTS!$C$115*4*O1085*SEMAINE!M1085/1000)+(COÛTS!$C$110*O1085*4)+(COÛTS!$C$107*O1085*SEMAINE!M1085/1000)),"0")+(IF(AND(F1085="MEDIA",P1085="oui",Q1085="RECTO/VERSO (Type Deux Simple Face)",SEMAINE!M1085&gt;2001,SEMAINE!M1085&lt;=4000),((COÛTS!$C$114*2*O1085)),"0"))+(IF(AND(F1085="MEDIA",P1085="oui",Q1085="RECTO/VERSO (Type Deux Simple Face)",SEMAINE!M1085&gt;=4001,SEMAINE!M1085&lt;=6000),((COÛTS!$C$114*4*O1085)),"0"))+(IF(AND(F1085="MEDIA",P1085="oui",Q1085="RECTO/VERSO (Type Deux Simple Face)",SEMAINE!M1085&gt;=6001,SEMAINE!M1085&lt;=8000),((COÛTS!$C$114*6*O1085)),"0"))+(IF(AND(F1085="MEDIA",P1085="oui",Q1085="RECTO/VERSO (Type Deux Simple Face)",SEMAINE!M1085&gt;=8001,SEMAINE!M1085&lt;=10000),((COÛTS!$C$114*8*O1085)),0))))</f>
        <v>0</v>
      </c>
      <c r="AI1085" s="6">
        <f>IF(R1085="OUI",0,(IF(AND(F1085="MEDIA",G1085="NON TISSÉ (Type Drop)",P1085="oui",Q1085="MODULE TRIANGULAIRE"),((COÛTS!$C$115*6*O1085*SEMAINE!M1085/1000)+(COÛTS!$C$112*O1085*6)+(COÛTS!$C$107*O1085*3)),"0")+(IF(AND(F1085="MEDIA",P1085="oui",Q1085="MODULE TRIANGULAIRE",SEMAINE!M1085&gt;2001,SEMAINE!M1085&lt;=4000),((COÛTS!$C$114*2*O1085*3)),"0"))+(IF(AND(F1085="MEDIA",P1085="oui",Q1085="MODULE TRIANGULAIRE",SEMAINE!M1085&gt;=4001,SEMAINE!M1085&lt;=6000),((COÛTS!$C$114*4*O1085*3)),"0"))+(IF(AND(F1085="MEDIA",P1085="oui",Q1085="MODULE TRIANGULAIRE",SEMAINE!M1085&gt;=6001,SEMAINE!M1085&lt;=8000),((COÛTS!$C$114*6*O1085*3)),"0"))+(IF(AND(F1085="MEDIA",P1085="oui",Q1085="MODULE TRIANGULAIRE",SEMAINE!M1085&gt;=8001,SEMAINE!M1085&lt;=10000),((COÛTS!$C$114*8*O1085*3)),0))))</f>
        <v>0</v>
      </c>
      <c r="AJ1085" s="6">
        <f>IF(OR(R1085="OUI",H1085&gt;0),0,(IF(AND(F1085="MEDIA",G1085="NON TISSÉ (Type Drop)",P1085="oui",Q1085="MODULE CARRÉ"),((COÛTS!$C$115*8*O1085*SEMAINE!M1085/1000)+(COÛTS!$C$111*O1085*8)+(COÛTS!$C$107*O1085*4)),"0")+IF(AND(F1085="MEDIA",G1085="BÂCHE FRONTLIT 450gr (Type Bâche M1)",P1085="oui",Q1085="MODULE CARRÉ"),((COÛTS!$C$115*8*O1085*SEMAINE!M1085/1000)+(COÛTS!$C$111*O1085*8)+(COÛTS!$C$107*O1085*4)),"0")+(IF(AND(F1085="MEDIA",P1085="oui",Q1085="MODULE CARRÉ",SEMAINE!M1085&gt;2001,SEMAINE!M1085&lt;=4000),((COÛTS!$C$114*2*O1085*4)),"0"))+(IF(AND(F1085="MEDIA",P1085="oui",Q1085="MODULE CARRÉ",SEMAINE!M1085&gt;=4001,SEMAINE!M1085&lt;=6000),((COÛTS!$C$114*4*O1085*4)),"0"))+(IF(AND(F1085="MEDIA",P1085="oui",Q1085="MODULE CARRÉ",SEMAINE!M1085&gt;=6001,SEMAINE!M1085&lt;=8000),((COÛTS!$C$114*6*O1085*4)),"0"))+(IF(AND(F1085="MEDIA",P1085="oui",Q1085="MODULE CARRÉ",SEMAINE!M1085&gt;=8001,SEMAINE!M1085&lt;=10000),((COÛTS!$C$114*8*O1085*4)),"0"))))</f>
        <v>0</v>
      </c>
      <c r="AK1085" s="38">
        <f>IF(Y1085&gt;0,(VLOOKUP(Y1085,DATA!$AB$2:$AC$102,2,0)),1)</f>
        <v>1</v>
      </c>
      <c r="AL1085" s="53">
        <f t="shared" si="135"/>
        <v>0</v>
      </c>
    </row>
    <row r="1086" spans="2:38" ht="25.05" customHeight="1" x14ac:dyDescent="0.25">
      <c r="B1086" s="43" t="str">
        <f>COUNTIF($D$3:D1086,D1086)&amp;T_Semaine[[#This Row],[N°AFFAIRE]]</f>
        <v>0</v>
      </c>
      <c r="C1086" s="50"/>
      <c r="D1086" s="50"/>
      <c r="E1086" s="50"/>
      <c r="F1086" s="50"/>
      <c r="G1086" s="50"/>
      <c r="H1086" s="50"/>
      <c r="I1086" s="50"/>
      <c r="J1086" s="50"/>
      <c r="K1086" s="50"/>
      <c r="L1086" s="50"/>
      <c r="M1086" s="91"/>
      <c r="N1086" s="91"/>
      <c r="O1086" s="50"/>
      <c r="P1086" s="50"/>
      <c r="Q1086" s="50"/>
      <c r="R1086" s="50"/>
      <c r="S1086" s="50"/>
      <c r="T1086" s="95">
        <f t="shared" si="129"/>
        <v>0</v>
      </c>
      <c r="U1086" s="36">
        <f t="shared" si="130"/>
        <v>0</v>
      </c>
      <c r="V1086" s="43"/>
      <c r="W1086" s="43"/>
      <c r="X1086" s="6">
        <f t="shared" si="128"/>
        <v>0</v>
      </c>
      <c r="Y1086" s="55"/>
      <c r="Z1086" s="6">
        <f>(IF(R1086="OUI",0,IF(AND(F1086="MEDIA",G1086&gt;0,O1086&gt;0),(VLOOKUP(G1086,COÛTS!$A$1:$C$157,3,0)*(M1086*N1086/1000*O1086/1000)),0)+IF(AND(G1086&gt;0,F1086="HEURE"),(VLOOKUP(G1086,COÛTS!$A$1:$C$157,3,0)*(O1086)),0))+IF(AND(G1086&gt;0,F1086="DIVERS"),(VLOOKUP(G1086,COÛTS!$A$1:$C$157,3,0)*(O1086)),0)+IF(AND(G1086&gt;0,F1086="VEHICULE"),(VLOOKUP(G1086,COÛTS!$A$1:$C$157,3,0)*(O1086)),0)+IF(AND(G1086&gt;0,F1086="FACONNAGE"),(VLOOKUP(G1086,COÛTS!$A$1:$C$157,3,0)*(O1086)),0)+IF(AND(G1086&gt;0,F1086="ACCESSOIRES"),(VLOOKUP(G1086,COÛTS!$A$1:$C$157,3,0)*(O1086)),0)+IF(AND(F1086="TRANSPORT",G1086&gt;0),(VLOOKUP(G1086,COÛTS!$A$1:$C$157,3,0)*(O1086)),0)+IF(AND(F1086="PRODUITS",G1086="KIT COMPLET HABILLAGE CLOISON MODULAIRE (mL)"),(VLOOKUP(G1086,COÛTS!$A$1:$C$157,3,0)*(M1086/1000*O1086)),0)+IF(AND(F1086="MEDIA",H1086&lt;0,G1086&gt;0,P1086="oui",Q1086="RECTO/VERSO (Type Deux Simple Face)"),(VLOOKUP(G1086,COÛTS!$A$1:$C$157,3,0)*(M1086*(N1086+480)/1000*O1086/1000)),"0")+IF(AND(F1086="MEDIA",H1086&lt;0,G1086&gt;0,P1086="oui",Q1086="MODULE TRIANGULAIRE"),(VLOOKUP(G1086,COÛTS!$A$1:$C$157,3,0)*(M1086*(N1086+240)/1000*O1086/1000)*2)+(VLOOKUP(G1086,COÛTS!$A$1:$C$157,3,0)*(M1086)/1000*0.24),"0")+IF(AND(F1086="MEDIA",P1086="oui",G1086&gt;0,H1086&lt;0,Q1086="MODULE CARRÉ"),(VLOOKUP(G1086,COÛTS!$A$1:$C$157,3,0)*(M1086*(N1086+240)/1000*O1086/1000)*3)+(VLOOKUP(G1086,COÛTS!$A$1:$C$157,3,0)*(M1086)/1000*0.24),"0")+IF(AND(F1086="MEDIA",H1086&lt;0,P1086="oui",G1086&gt;0,Q1086="RECTO (Type Chaussette)"),(VLOOKUP(G1086,COÛTS!$A$1:$C$157,3,0)*(M1086*(N1086+60)/1000*O1086/1000))))</f>
        <v>0</v>
      </c>
      <c r="AA1086" s="6">
        <f>IF(R1086="OUI",0,IF(AND(H1086&gt;0,I1086="OUI"),(VLOOKUP(H1086,COÛTS!$A$1:$C$157,3,0)*(M1086*N1086/1000*O1086/1000)),0))</f>
        <v>0</v>
      </c>
      <c r="AB1086" s="6">
        <f t="shared" si="131"/>
        <v>0</v>
      </c>
      <c r="AC1086" s="7">
        <f t="shared" si="132"/>
        <v>0</v>
      </c>
      <c r="AD1086" s="6">
        <f t="shared" si="133"/>
        <v>0</v>
      </c>
      <c r="AE1086" s="6">
        <f t="shared" si="134"/>
        <v>0</v>
      </c>
      <c r="AF1086" s="6">
        <f>IF(R1086="OUI",0,(IF(AND(P1086="oui",Q1086="RECTO (Type Chaussette, Simple Face)",SEMAINE!M1088&lt;=2000),((COÛTS!$C$115*2*O1086*SEMAINE!M1086/1000)+(COÛTS!$C$109*O1086*SEMAINE!M1086/1000)+(COÛTS!$C$107*O1086*SEMAINE!M1086/1000)),"0")+(IF(AND(P1086="oui",Q1086="RECTO (Type Chaussette, Simple Face)",SEMAINE!M1086&gt;2001,SEMAINE!M1086&lt;=4000),((COÛTS!$C$114*2*O1086)),"0"))+(IF(AND(P1086="oui",Q1086="RECTO (Type Chaussette, Simple Face)",SEMAINE!M1086&gt;=4001,SEMAINE!M1086&lt;=6000),((COÛTS!$C$114*4*O1086)),"0"))+(IF(AND(P1086="oui",Q1086="RECTO (Type Chaussette, Simple Face)",SEMAINE!M1086&gt;=6001,SEMAINE!M1086&lt;=8000),((COÛTS!$C$114*6*O1086)),"0"))+(IF(AND(P1086="oui",Q1086="RECTO (Type Chaussette, Simple Face)",SEMAINE!M1086&gt;=8001,SEMAINE!M1086&lt;=10000),((COÛTS!$C$114*8*O1086)),0))))</f>
        <v>0</v>
      </c>
      <c r="AG1086" s="6">
        <f>IF(R1086="OUI",0,(IF(AND(F1086="MEDIA",G1086="NON TISSÉ (Type Drop)",P1086="oui",Q1086="RECTO (Type Chaussette)",SEMAINE!M1089&lt;=2000),((COÛTS!$C$115*2*O1086*SEMAINE!M1086/1000)+(COÛTS!$C$109*O1086*SEMAINE!M1086/1000)+(COÛTS!$C$107*O1086*SEMAINE!M1086/1000)),"0")+(IF(AND(F1086="MEDIA",P1086="oui",Q1086="RECTO (Type Chaussette)",SEMAINE!M1086&gt;2001,SEMAINE!M1086&lt;=4000),((COÛTS!$C$114*2*O1086)),"0"))+(IF(AND(F1086="MEDIA",P1086="oui",Q1086="RECTO (Type Chaussette)",SEMAINE!M1086&gt;=4001,SEMAINE!M1086&lt;=6000),((COÛTS!$C$114*4*O1086)),"0"))+(IF(AND(F1086="MEDIA",P1086="oui",Q1086="RECTO (Type Chaussette)",SEMAINE!M1086&gt;=6001,SEMAINE!M1086&lt;=8000),((COÛTS!$C$114*6*O1086)),"0"))+(IF(AND(F1086="MEDIA",P1086="oui",Q1086="RECTO (Type Chaussette)",SEMAINE!M1086&gt;=8001,SEMAINE!M1086&lt;=10000),((COÛTS!$C$114*8*O1086)),0))))</f>
        <v>0</v>
      </c>
      <c r="AH1086" s="6">
        <f>IF(R1086="OUI",0,(IF(AND(F1086="MEDIA",G1086="NON TISSÉ (Type Drop)",P1086="oui",Q1086="RECTO/VERSO (Type Deux Simple Face)"),((COÛTS!$C$115*4*O1086*SEMAINE!M1086/1000)+(COÛTS!$C$110*O1086*4)+(COÛTS!$C$107*O1086*SEMAINE!M1086/1000)),"0")+(IF(AND(F1086="MEDIA",P1086="oui",Q1086="RECTO/VERSO (Type Deux Simple Face)",SEMAINE!M1086&gt;2001,SEMAINE!M1086&lt;=4000),((COÛTS!$C$114*2*O1086)),"0"))+(IF(AND(F1086="MEDIA",P1086="oui",Q1086="RECTO/VERSO (Type Deux Simple Face)",SEMAINE!M1086&gt;=4001,SEMAINE!M1086&lt;=6000),((COÛTS!$C$114*4*O1086)),"0"))+(IF(AND(F1086="MEDIA",P1086="oui",Q1086="RECTO/VERSO (Type Deux Simple Face)",SEMAINE!M1086&gt;=6001,SEMAINE!M1086&lt;=8000),((COÛTS!$C$114*6*O1086)),"0"))+(IF(AND(F1086="MEDIA",P1086="oui",Q1086="RECTO/VERSO (Type Deux Simple Face)",SEMAINE!M1086&gt;=8001,SEMAINE!M1086&lt;=10000),((COÛTS!$C$114*8*O1086)),0))))</f>
        <v>0</v>
      </c>
      <c r="AI1086" s="6">
        <f>IF(R1086="OUI",0,(IF(AND(F1086="MEDIA",G1086="NON TISSÉ (Type Drop)",P1086="oui",Q1086="MODULE TRIANGULAIRE"),((COÛTS!$C$115*6*O1086*SEMAINE!M1086/1000)+(COÛTS!$C$112*O1086*6)+(COÛTS!$C$107*O1086*3)),"0")+(IF(AND(F1086="MEDIA",P1086="oui",Q1086="MODULE TRIANGULAIRE",SEMAINE!M1086&gt;2001,SEMAINE!M1086&lt;=4000),((COÛTS!$C$114*2*O1086*3)),"0"))+(IF(AND(F1086="MEDIA",P1086="oui",Q1086="MODULE TRIANGULAIRE",SEMAINE!M1086&gt;=4001,SEMAINE!M1086&lt;=6000),((COÛTS!$C$114*4*O1086*3)),"0"))+(IF(AND(F1086="MEDIA",P1086="oui",Q1086="MODULE TRIANGULAIRE",SEMAINE!M1086&gt;=6001,SEMAINE!M1086&lt;=8000),((COÛTS!$C$114*6*O1086*3)),"0"))+(IF(AND(F1086="MEDIA",P1086="oui",Q1086="MODULE TRIANGULAIRE",SEMAINE!M1086&gt;=8001,SEMAINE!M1086&lt;=10000),((COÛTS!$C$114*8*O1086*3)),0))))</f>
        <v>0</v>
      </c>
      <c r="AJ1086" s="6">
        <f>IF(OR(R1086="OUI",H1086&gt;0),0,(IF(AND(F1086="MEDIA",G1086="NON TISSÉ (Type Drop)",P1086="oui",Q1086="MODULE CARRÉ"),((COÛTS!$C$115*8*O1086*SEMAINE!M1086/1000)+(COÛTS!$C$111*O1086*8)+(COÛTS!$C$107*O1086*4)),"0")+IF(AND(F1086="MEDIA",G1086="BÂCHE FRONTLIT 450gr (Type Bâche M1)",P1086="oui",Q1086="MODULE CARRÉ"),((COÛTS!$C$115*8*O1086*SEMAINE!M1086/1000)+(COÛTS!$C$111*O1086*8)+(COÛTS!$C$107*O1086*4)),"0")+(IF(AND(F1086="MEDIA",P1086="oui",Q1086="MODULE CARRÉ",SEMAINE!M1086&gt;2001,SEMAINE!M1086&lt;=4000),((COÛTS!$C$114*2*O1086*4)),"0"))+(IF(AND(F1086="MEDIA",P1086="oui",Q1086="MODULE CARRÉ",SEMAINE!M1086&gt;=4001,SEMAINE!M1086&lt;=6000),((COÛTS!$C$114*4*O1086*4)),"0"))+(IF(AND(F1086="MEDIA",P1086="oui",Q1086="MODULE CARRÉ",SEMAINE!M1086&gt;=6001,SEMAINE!M1086&lt;=8000),((COÛTS!$C$114*6*O1086*4)),"0"))+(IF(AND(F1086="MEDIA",P1086="oui",Q1086="MODULE CARRÉ",SEMAINE!M1086&gt;=8001,SEMAINE!M1086&lt;=10000),((COÛTS!$C$114*8*O1086*4)),"0"))))</f>
        <v>0</v>
      </c>
      <c r="AK1086" s="38">
        <f>IF(Y1086&gt;0,(VLOOKUP(Y1086,DATA!$AB$2:$AC$102,2,0)),1)</f>
        <v>1</v>
      </c>
      <c r="AL1086" s="53">
        <f t="shared" si="135"/>
        <v>0</v>
      </c>
    </row>
    <row r="1087" spans="2:38" ht="25.05" customHeight="1" x14ac:dyDescent="0.25">
      <c r="B1087" s="43" t="str">
        <f>COUNTIF($D$3:D1087,D1087)&amp;T_Semaine[[#This Row],[N°AFFAIRE]]</f>
        <v>0</v>
      </c>
      <c r="C1087" s="50"/>
      <c r="D1087" s="50"/>
      <c r="E1087" s="50"/>
      <c r="F1087" s="50"/>
      <c r="G1087" s="50"/>
      <c r="H1087" s="50"/>
      <c r="I1087" s="50"/>
      <c r="J1087" s="50"/>
      <c r="K1087" s="50"/>
      <c r="L1087" s="50"/>
      <c r="M1087" s="91"/>
      <c r="N1087" s="91"/>
      <c r="O1087" s="50"/>
      <c r="P1087" s="50"/>
      <c r="Q1087" s="50"/>
      <c r="R1087" s="50"/>
      <c r="S1087" s="50"/>
      <c r="T1087" s="95">
        <f t="shared" si="129"/>
        <v>0</v>
      </c>
      <c r="U1087" s="36">
        <f t="shared" si="130"/>
        <v>0</v>
      </c>
      <c r="V1087" s="43"/>
      <c r="W1087" s="43"/>
      <c r="X1087" s="6">
        <f t="shared" si="128"/>
        <v>0</v>
      </c>
      <c r="Y1087" s="55"/>
      <c r="Z1087" s="6">
        <f>(IF(R1087="OUI",0,IF(AND(F1087="MEDIA",G1087&gt;0,O1087&gt;0),(VLOOKUP(G1087,COÛTS!$A$1:$C$157,3,0)*(M1087*N1087/1000*O1087/1000)),0)+IF(AND(G1087&gt;0,F1087="HEURE"),(VLOOKUP(G1087,COÛTS!$A$1:$C$157,3,0)*(O1087)),0))+IF(AND(G1087&gt;0,F1087="DIVERS"),(VLOOKUP(G1087,COÛTS!$A$1:$C$157,3,0)*(O1087)),0)+IF(AND(G1087&gt;0,F1087="VEHICULE"),(VLOOKUP(G1087,COÛTS!$A$1:$C$157,3,0)*(O1087)),0)+IF(AND(G1087&gt;0,F1087="FACONNAGE"),(VLOOKUP(G1087,COÛTS!$A$1:$C$157,3,0)*(O1087)),0)+IF(AND(G1087&gt;0,F1087="ACCESSOIRES"),(VLOOKUP(G1087,COÛTS!$A$1:$C$157,3,0)*(O1087)),0)+IF(AND(F1087="TRANSPORT",G1087&gt;0),(VLOOKUP(G1087,COÛTS!$A$1:$C$157,3,0)*(O1087)),0)+IF(AND(F1087="PRODUITS",G1087="KIT COMPLET HABILLAGE CLOISON MODULAIRE (mL)"),(VLOOKUP(G1087,COÛTS!$A$1:$C$157,3,0)*(M1087/1000*O1087)),0)+IF(AND(F1087="MEDIA",H1087&lt;0,G1087&gt;0,P1087="oui",Q1087="RECTO/VERSO (Type Deux Simple Face)"),(VLOOKUP(G1087,COÛTS!$A$1:$C$157,3,0)*(M1087*(N1087+480)/1000*O1087/1000)),"0")+IF(AND(F1087="MEDIA",H1087&lt;0,G1087&gt;0,P1087="oui",Q1087="MODULE TRIANGULAIRE"),(VLOOKUP(G1087,COÛTS!$A$1:$C$157,3,0)*(M1087*(N1087+240)/1000*O1087/1000)*2)+(VLOOKUP(G1087,COÛTS!$A$1:$C$157,3,0)*(M1087)/1000*0.24),"0")+IF(AND(F1087="MEDIA",P1087="oui",G1087&gt;0,H1087&lt;0,Q1087="MODULE CARRÉ"),(VLOOKUP(G1087,COÛTS!$A$1:$C$157,3,0)*(M1087*(N1087+240)/1000*O1087/1000)*3)+(VLOOKUP(G1087,COÛTS!$A$1:$C$157,3,0)*(M1087)/1000*0.24),"0")+IF(AND(F1087="MEDIA",H1087&lt;0,P1087="oui",G1087&gt;0,Q1087="RECTO (Type Chaussette)"),(VLOOKUP(G1087,COÛTS!$A$1:$C$157,3,0)*(M1087*(N1087+60)/1000*O1087/1000))))</f>
        <v>0</v>
      </c>
      <c r="AA1087" s="6">
        <f>IF(R1087="OUI",0,IF(AND(H1087&gt;0,I1087="OUI"),(VLOOKUP(H1087,COÛTS!$A$1:$C$157,3,0)*(M1087*N1087/1000*O1087/1000)),0))</f>
        <v>0</v>
      </c>
      <c r="AB1087" s="6">
        <f t="shared" si="131"/>
        <v>0</v>
      </c>
      <c r="AC1087" s="7">
        <f t="shared" si="132"/>
        <v>0</v>
      </c>
      <c r="AD1087" s="6">
        <f t="shared" si="133"/>
        <v>0</v>
      </c>
      <c r="AE1087" s="6">
        <f t="shared" si="134"/>
        <v>0</v>
      </c>
      <c r="AF1087" s="6">
        <f>IF(R1087="OUI",0,(IF(AND(P1087="oui",Q1087="RECTO (Type Chaussette, Simple Face)",SEMAINE!M1089&lt;=2000),((COÛTS!$C$115*2*O1087*SEMAINE!M1087/1000)+(COÛTS!$C$109*O1087*SEMAINE!M1087/1000)+(COÛTS!$C$107*O1087*SEMAINE!M1087/1000)),"0")+(IF(AND(P1087="oui",Q1087="RECTO (Type Chaussette, Simple Face)",SEMAINE!M1087&gt;2001,SEMAINE!M1087&lt;=4000),((COÛTS!$C$114*2*O1087)),"0"))+(IF(AND(P1087="oui",Q1087="RECTO (Type Chaussette, Simple Face)",SEMAINE!M1087&gt;=4001,SEMAINE!M1087&lt;=6000),((COÛTS!$C$114*4*O1087)),"0"))+(IF(AND(P1087="oui",Q1087="RECTO (Type Chaussette, Simple Face)",SEMAINE!M1087&gt;=6001,SEMAINE!M1087&lt;=8000),((COÛTS!$C$114*6*O1087)),"0"))+(IF(AND(P1087="oui",Q1087="RECTO (Type Chaussette, Simple Face)",SEMAINE!M1087&gt;=8001,SEMAINE!M1087&lt;=10000),((COÛTS!$C$114*8*O1087)),0))))</f>
        <v>0</v>
      </c>
      <c r="AG1087" s="6">
        <f>IF(R1087="OUI",0,(IF(AND(F1087="MEDIA",G1087="NON TISSÉ (Type Drop)",P1087="oui",Q1087="RECTO (Type Chaussette)",SEMAINE!M1090&lt;=2000),((COÛTS!$C$115*2*O1087*SEMAINE!M1087/1000)+(COÛTS!$C$109*O1087*SEMAINE!M1087/1000)+(COÛTS!$C$107*O1087*SEMAINE!M1087/1000)),"0")+(IF(AND(F1087="MEDIA",P1087="oui",Q1087="RECTO (Type Chaussette)",SEMAINE!M1087&gt;2001,SEMAINE!M1087&lt;=4000),((COÛTS!$C$114*2*O1087)),"0"))+(IF(AND(F1087="MEDIA",P1087="oui",Q1087="RECTO (Type Chaussette)",SEMAINE!M1087&gt;=4001,SEMAINE!M1087&lt;=6000),((COÛTS!$C$114*4*O1087)),"0"))+(IF(AND(F1087="MEDIA",P1087="oui",Q1087="RECTO (Type Chaussette)",SEMAINE!M1087&gt;=6001,SEMAINE!M1087&lt;=8000),((COÛTS!$C$114*6*O1087)),"0"))+(IF(AND(F1087="MEDIA",P1087="oui",Q1087="RECTO (Type Chaussette)",SEMAINE!M1087&gt;=8001,SEMAINE!M1087&lt;=10000),((COÛTS!$C$114*8*O1087)),0))))</f>
        <v>0</v>
      </c>
      <c r="AH1087" s="6">
        <f>IF(R1087="OUI",0,(IF(AND(F1087="MEDIA",G1087="NON TISSÉ (Type Drop)",P1087="oui",Q1087="RECTO/VERSO (Type Deux Simple Face)"),((COÛTS!$C$115*4*O1087*SEMAINE!M1087/1000)+(COÛTS!$C$110*O1087*4)+(COÛTS!$C$107*O1087*SEMAINE!M1087/1000)),"0")+(IF(AND(F1087="MEDIA",P1087="oui",Q1087="RECTO/VERSO (Type Deux Simple Face)",SEMAINE!M1087&gt;2001,SEMAINE!M1087&lt;=4000),((COÛTS!$C$114*2*O1087)),"0"))+(IF(AND(F1087="MEDIA",P1087="oui",Q1087="RECTO/VERSO (Type Deux Simple Face)",SEMAINE!M1087&gt;=4001,SEMAINE!M1087&lt;=6000),((COÛTS!$C$114*4*O1087)),"0"))+(IF(AND(F1087="MEDIA",P1087="oui",Q1087="RECTO/VERSO (Type Deux Simple Face)",SEMAINE!M1087&gt;=6001,SEMAINE!M1087&lt;=8000),((COÛTS!$C$114*6*O1087)),"0"))+(IF(AND(F1087="MEDIA",P1087="oui",Q1087="RECTO/VERSO (Type Deux Simple Face)",SEMAINE!M1087&gt;=8001,SEMAINE!M1087&lt;=10000),((COÛTS!$C$114*8*O1087)),0))))</f>
        <v>0</v>
      </c>
      <c r="AI1087" s="6">
        <f>IF(R1087="OUI",0,(IF(AND(F1087="MEDIA",G1087="NON TISSÉ (Type Drop)",P1087="oui",Q1087="MODULE TRIANGULAIRE"),((COÛTS!$C$115*6*O1087*SEMAINE!M1087/1000)+(COÛTS!$C$112*O1087*6)+(COÛTS!$C$107*O1087*3)),"0")+(IF(AND(F1087="MEDIA",P1087="oui",Q1087="MODULE TRIANGULAIRE",SEMAINE!M1087&gt;2001,SEMAINE!M1087&lt;=4000),((COÛTS!$C$114*2*O1087*3)),"0"))+(IF(AND(F1087="MEDIA",P1087="oui",Q1087="MODULE TRIANGULAIRE",SEMAINE!M1087&gt;=4001,SEMAINE!M1087&lt;=6000),((COÛTS!$C$114*4*O1087*3)),"0"))+(IF(AND(F1087="MEDIA",P1087="oui",Q1087="MODULE TRIANGULAIRE",SEMAINE!M1087&gt;=6001,SEMAINE!M1087&lt;=8000),((COÛTS!$C$114*6*O1087*3)),"0"))+(IF(AND(F1087="MEDIA",P1087="oui",Q1087="MODULE TRIANGULAIRE",SEMAINE!M1087&gt;=8001,SEMAINE!M1087&lt;=10000),((COÛTS!$C$114*8*O1087*3)),0))))</f>
        <v>0</v>
      </c>
      <c r="AJ1087" s="6">
        <f>IF(OR(R1087="OUI",H1087&gt;0),0,(IF(AND(F1087="MEDIA",G1087="NON TISSÉ (Type Drop)",P1087="oui",Q1087="MODULE CARRÉ"),((COÛTS!$C$115*8*O1087*SEMAINE!M1087/1000)+(COÛTS!$C$111*O1087*8)+(COÛTS!$C$107*O1087*4)),"0")+IF(AND(F1087="MEDIA",G1087="BÂCHE FRONTLIT 450gr (Type Bâche M1)",P1087="oui",Q1087="MODULE CARRÉ"),((COÛTS!$C$115*8*O1087*SEMAINE!M1087/1000)+(COÛTS!$C$111*O1087*8)+(COÛTS!$C$107*O1087*4)),"0")+(IF(AND(F1087="MEDIA",P1087="oui",Q1087="MODULE CARRÉ",SEMAINE!M1087&gt;2001,SEMAINE!M1087&lt;=4000),((COÛTS!$C$114*2*O1087*4)),"0"))+(IF(AND(F1087="MEDIA",P1087="oui",Q1087="MODULE CARRÉ",SEMAINE!M1087&gt;=4001,SEMAINE!M1087&lt;=6000),((COÛTS!$C$114*4*O1087*4)),"0"))+(IF(AND(F1087="MEDIA",P1087="oui",Q1087="MODULE CARRÉ",SEMAINE!M1087&gt;=6001,SEMAINE!M1087&lt;=8000),((COÛTS!$C$114*6*O1087*4)),"0"))+(IF(AND(F1087="MEDIA",P1087="oui",Q1087="MODULE CARRÉ",SEMAINE!M1087&gt;=8001,SEMAINE!M1087&lt;=10000),((COÛTS!$C$114*8*O1087*4)),"0"))))</f>
        <v>0</v>
      </c>
      <c r="AK1087" s="38">
        <f>IF(Y1087&gt;0,(VLOOKUP(Y1087,DATA!$AB$2:$AC$102,2,0)),1)</f>
        <v>1</v>
      </c>
      <c r="AL1087" s="53">
        <f t="shared" si="135"/>
        <v>0</v>
      </c>
    </row>
    <row r="1088" spans="2:38" ht="25.05" customHeight="1" x14ac:dyDescent="0.25">
      <c r="B1088" s="43" t="str">
        <f>COUNTIF($D$3:D1088,D1088)&amp;T_Semaine[[#This Row],[N°AFFAIRE]]</f>
        <v>0</v>
      </c>
      <c r="C1088" s="50"/>
      <c r="D1088" s="50"/>
      <c r="E1088" s="50"/>
      <c r="F1088" s="50"/>
      <c r="G1088" s="50"/>
      <c r="H1088" s="50"/>
      <c r="I1088" s="50"/>
      <c r="J1088" s="50"/>
      <c r="K1088" s="50"/>
      <c r="L1088" s="50"/>
      <c r="M1088" s="91"/>
      <c r="N1088" s="91"/>
      <c r="O1088" s="50"/>
      <c r="P1088" s="50"/>
      <c r="Q1088" s="50"/>
      <c r="R1088" s="50"/>
      <c r="S1088" s="50"/>
      <c r="T1088" s="95">
        <f t="shared" si="129"/>
        <v>0</v>
      </c>
      <c r="U1088" s="36">
        <f t="shared" si="130"/>
        <v>0</v>
      </c>
      <c r="V1088" s="43"/>
      <c r="W1088" s="43"/>
      <c r="X1088" s="6">
        <f t="shared" si="128"/>
        <v>0</v>
      </c>
      <c r="Y1088" s="55"/>
      <c r="Z1088" s="6">
        <f>(IF(R1088="OUI",0,IF(AND(F1088="MEDIA",G1088&gt;0,O1088&gt;0),(VLOOKUP(G1088,COÛTS!$A$1:$C$157,3,0)*(M1088*N1088/1000*O1088/1000)),0)+IF(AND(G1088&gt;0,F1088="HEURE"),(VLOOKUP(G1088,COÛTS!$A$1:$C$157,3,0)*(O1088)),0))+IF(AND(G1088&gt;0,F1088="DIVERS"),(VLOOKUP(G1088,COÛTS!$A$1:$C$157,3,0)*(O1088)),0)+IF(AND(G1088&gt;0,F1088="VEHICULE"),(VLOOKUP(G1088,COÛTS!$A$1:$C$157,3,0)*(O1088)),0)+IF(AND(G1088&gt;0,F1088="FACONNAGE"),(VLOOKUP(G1088,COÛTS!$A$1:$C$157,3,0)*(O1088)),0)+IF(AND(G1088&gt;0,F1088="ACCESSOIRES"),(VLOOKUP(G1088,COÛTS!$A$1:$C$157,3,0)*(O1088)),0)+IF(AND(F1088="TRANSPORT",G1088&gt;0),(VLOOKUP(G1088,COÛTS!$A$1:$C$157,3,0)*(O1088)),0)+IF(AND(F1088="PRODUITS",G1088="KIT COMPLET HABILLAGE CLOISON MODULAIRE (mL)"),(VLOOKUP(G1088,COÛTS!$A$1:$C$157,3,0)*(M1088/1000*O1088)),0)+IF(AND(F1088="MEDIA",H1088&lt;0,G1088&gt;0,P1088="oui",Q1088="RECTO/VERSO (Type Deux Simple Face)"),(VLOOKUP(G1088,COÛTS!$A$1:$C$157,3,0)*(M1088*(N1088+480)/1000*O1088/1000)),"0")+IF(AND(F1088="MEDIA",H1088&lt;0,G1088&gt;0,P1088="oui",Q1088="MODULE TRIANGULAIRE"),(VLOOKUP(G1088,COÛTS!$A$1:$C$157,3,0)*(M1088*(N1088+240)/1000*O1088/1000)*2)+(VLOOKUP(G1088,COÛTS!$A$1:$C$157,3,0)*(M1088)/1000*0.24),"0")+IF(AND(F1088="MEDIA",P1088="oui",G1088&gt;0,H1088&lt;0,Q1088="MODULE CARRÉ"),(VLOOKUP(G1088,COÛTS!$A$1:$C$157,3,0)*(M1088*(N1088+240)/1000*O1088/1000)*3)+(VLOOKUP(G1088,COÛTS!$A$1:$C$157,3,0)*(M1088)/1000*0.24),"0")+IF(AND(F1088="MEDIA",H1088&lt;0,P1088="oui",G1088&gt;0,Q1088="RECTO (Type Chaussette)"),(VLOOKUP(G1088,COÛTS!$A$1:$C$157,3,0)*(M1088*(N1088+60)/1000*O1088/1000))))</f>
        <v>0</v>
      </c>
      <c r="AA1088" s="6">
        <f>IF(R1088="OUI",0,IF(AND(H1088&gt;0,I1088="OUI"),(VLOOKUP(H1088,COÛTS!$A$1:$C$157,3,0)*(M1088*N1088/1000*O1088/1000)),0))</f>
        <v>0</v>
      </c>
      <c r="AB1088" s="6">
        <f t="shared" si="131"/>
        <v>0</v>
      </c>
      <c r="AC1088" s="7">
        <f t="shared" si="132"/>
        <v>0</v>
      </c>
      <c r="AD1088" s="6">
        <f t="shared" si="133"/>
        <v>0</v>
      </c>
      <c r="AE1088" s="6">
        <f t="shared" si="134"/>
        <v>0</v>
      </c>
      <c r="AF1088" s="6">
        <f>IF(R1088="OUI",0,(IF(AND(P1088="oui",Q1088="RECTO (Type Chaussette, Simple Face)",SEMAINE!M1090&lt;=2000),((COÛTS!$C$115*2*O1088*SEMAINE!M1088/1000)+(COÛTS!$C$109*O1088*SEMAINE!M1088/1000)+(COÛTS!$C$107*O1088*SEMAINE!M1088/1000)),"0")+(IF(AND(P1088="oui",Q1088="RECTO (Type Chaussette, Simple Face)",SEMAINE!M1088&gt;2001,SEMAINE!M1088&lt;=4000),((COÛTS!$C$114*2*O1088)),"0"))+(IF(AND(P1088="oui",Q1088="RECTO (Type Chaussette, Simple Face)",SEMAINE!M1088&gt;=4001,SEMAINE!M1088&lt;=6000),((COÛTS!$C$114*4*O1088)),"0"))+(IF(AND(P1088="oui",Q1088="RECTO (Type Chaussette, Simple Face)",SEMAINE!M1088&gt;=6001,SEMAINE!M1088&lt;=8000),((COÛTS!$C$114*6*O1088)),"0"))+(IF(AND(P1088="oui",Q1088="RECTO (Type Chaussette, Simple Face)",SEMAINE!M1088&gt;=8001,SEMAINE!M1088&lt;=10000),((COÛTS!$C$114*8*O1088)),0))))</f>
        <v>0</v>
      </c>
      <c r="AG1088" s="6">
        <f>IF(R1088="OUI",0,(IF(AND(F1088="MEDIA",G1088="NON TISSÉ (Type Drop)",P1088="oui",Q1088="RECTO (Type Chaussette)",SEMAINE!M1091&lt;=2000),((COÛTS!$C$115*2*O1088*SEMAINE!M1088/1000)+(COÛTS!$C$109*O1088*SEMAINE!M1088/1000)+(COÛTS!$C$107*O1088*SEMAINE!M1088/1000)),"0")+(IF(AND(F1088="MEDIA",P1088="oui",Q1088="RECTO (Type Chaussette)",SEMAINE!M1088&gt;2001,SEMAINE!M1088&lt;=4000),((COÛTS!$C$114*2*O1088)),"0"))+(IF(AND(F1088="MEDIA",P1088="oui",Q1088="RECTO (Type Chaussette)",SEMAINE!M1088&gt;=4001,SEMAINE!M1088&lt;=6000),((COÛTS!$C$114*4*O1088)),"0"))+(IF(AND(F1088="MEDIA",P1088="oui",Q1088="RECTO (Type Chaussette)",SEMAINE!M1088&gt;=6001,SEMAINE!M1088&lt;=8000),((COÛTS!$C$114*6*O1088)),"0"))+(IF(AND(F1088="MEDIA",P1088="oui",Q1088="RECTO (Type Chaussette)",SEMAINE!M1088&gt;=8001,SEMAINE!M1088&lt;=10000),((COÛTS!$C$114*8*O1088)),0))))</f>
        <v>0</v>
      </c>
      <c r="AH1088" s="6">
        <f>IF(R1088="OUI",0,(IF(AND(F1088="MEDIA",G1088="NON TISSÉ (Type Drop)",P1088="oui",Q1088="RECTO/VERSO (Type Deux Simple Face)"),((COÛTS!$C$115*4*O1088*SEMAINE!M1088/1000)+(COÛTS!$C$110*O1088*4)+(COÛTS!$C$107*O1088*SEMAINE!M1088/1000)),"0")+(IF(AND(F1088="MEDIA",P1088="oui",Q1088="RECTO/VERSO (Type Deux Simple Face)",SEMAINE!M1088&gt;2001,SEMAINE!M1088&lt;=4000),((COÛTS!$C$114*2*O1088)),"0"))+(IF(AND(F1088="MEDIA",P1088="oui",Q1088="RECTO/VERSO (Type Deux Simple Face)",SEMAINE!M1088&gt;=4001,SEMAINE!M1088&lt;=6000),((COÛTS!$C$114*4*O1088)),"0"))+(IF(AND(F1088="MEDIA",P1088="oui",Q1088="RECTO/VERSO (Type Deux Simple Face)",SEMAINE!M1088&gt;=6001,SEMAINE!M1088&lt;=8000),((COÛTS!$C$114*6*O1088)),"0"))+(IF(AND(F1088="MEDIA",P1088="oui",Q1088="RECTO/VERSO (Type Deux Simple Face)",SEMAINE!M1088&gt;=8001,SEMAINE!M1088&lt;=10000),((COÛTS!$C$114*8*O1088)),0))))</f>
        <v>0</v>
      </c>
      <c r="AI1088" s="6">
        <f>IF(R1088="OUI",0,(IF(AND(F1088="MEDIA",G1088="NON TISSÉ (Type Drop)",P1088="oui",Q1088="MODULE TRIANGULAIRE"),((COÛTS!$C$115*6*O1088*SEMAINE!M1088/1000)+(COÛTS!$C$112*O1088*6)+(COÛTS!$C$107*O1088*3)),"0")+(IF(AND(F1088="MEDIA",P1088="oui",Q1088="MODULE TRIANGULAIRE",SEMAINE!M1088&gt;2001,SEMAINE!M1088&lt;=4000),((COÛTS!$C$114*2*O1088*3)),"0"))+(IF(AND(F1088="MEDIA",P1088="oui",Q1088="MODULE TRIANGULAIRE",SEMAINE!M1088&gt;=4001,SEMAINE!M1088&lt;=6000),((COÛTS!$C$114*4*O1088*3)),"0"))+(IF(AND(F1088="MEDIA",P1088="oui",Q1088="MODULE TRIANGULAIRE",SEMAINE!M1088&gt;=6001,SEMAINE!M1088&lt;=8000),((COÛTS!$C$114*6*O1088*3)),"0"))+(IF(AND(F1088="MEDIA",P1088="oui",Q1088="MODULE TRIANGULAIRE",SEMAINE!M1088&gt;=8001,SEMAINE!M1088&lt;=10000),((COÛTS!$C$114*8*O1088*3)),0))))</f>
        <v>0</v>
      </c>
      <c r="AJ1088" s="6">
        <f>IF(OR(R1088="OUI",H1088&gt;0),0,(IF(AND(F1088="MEDIA",G1088="NON TISSÉ (Type Drop)",P1088="oui",Q1088="MODULE CARRÉ"),((COÛTS!$C$115*8*O1088*SEMAINE!M1088/1000)+(COÛTS!$C$111*O1088*8)+(COÛTS!$C$107*O1088*4)),"0")+IF(AND(F1088="MEDIA",G1088="BÂCHE FRONTLIT 450gr (Type Bâche M1)",P1088="oui",Q1088="MODULE CARRÉ"),((COÛTS!$C$115*8*O1088*SEMAINE!M1088/1000)+(COÛTS!$C$111*O1088*8)+(COÛTS!$C$107*O1088*4)),"0")+(IF(AND(F1088="MEDIA",P1088="oui",Q1088="MODULE CARRÉ",SEMAINE!M1088&gt;2001,SEMAINE!M1088&lt;=4000),((COÛTS!$C$114*2*O1088*4)),"0"))+(IF(AND(F1088="MEDIA",P1088="oui",Q1088="MODULE CARRÉ",SEMAINE!M1088&gt;=4001,SEMAINE!M1088&lt;=6000),((COÛTS!$C$114*4*O1088*4)),"0"))+(IF(AND(F1088="MEDIA",P1088="oui",Q1088="MODULE CARRÉ",SEMAINE!M1088&gt;=6001,SEMAINE!M1088&lt;=8000),((COÛTS!$C$114*6*O1088*4)),"0"))+(IF(AND(F1088="MEDIA",P1088="oui",Q1088="MODULE CARRÉ",SEMAINE!M1088&gt;=8001,SEMAINE!M1088&lt;=10000),((COÛTS!$C$114*8*O1088*4)),"0"))))</f>
        <v>0</v>
      </c>
      <c r="AK1088" s="38">
        <f>IF(Y1088&gt;0,(VLOOKUP(Y1088,DATA!$AB$2:$AC$102,2,0)),1)</f>
        <v>1</v>
      </c>
      <c r="AL1088" s="53">
        <f t="shared" si="135"/>
        <v>0</v>
      </c>
    </row>
    <row r="1089" spans="2:38" ht="25.05" customHeight="1" x14ac:dyDescent="0.25">
      <c r="B1089" s="43" t="str">
        <f>COUNTIF($D$3:D1089,D1089)&amp;T_Semaine[[#This Row],[N°AFFAIRE]]</f>
        <v>0</v>
      </c>
      <c r="C1089" s="50"/>
      <c r="D1089" s="50"/>
      <c r="E1089" s="50"/>
      <c r="F1089" s="50"/>
      <c r="G1089" s="50"/>
      <c r="H1089" s="50"/>
      <c r="I1089" s="50"/>
      <c r="J1089" s="50"/>
      <c r="K1089" s="50"/>
      <c r="L1089" s="50"/>
      <c r="M1089" s="91"/>
      <c r="N1089" s="91"/>
      <c r="O1089" s="50"/>
      <c r="P1089" s="50"/>
      <c r="Q1089" s="50"/>
      <c r="R1089" s="50"/>
      <c r="S1089" s="50"/>
      <c r="T1089" s="95">
        <f t="shared" si="129"/>
        <v>0</v>
      </c>
      <c r="U1089" s="36">
        <f t="shared" si="130"/>
        <v>0</v>
      </c>
      <c r="V1089" s="43"/>
      <c r="W1089" s="43"/>
      <c r="X1089" s="6">
        <f t="shared" ref="X1089:X1152" si="136">IF(O1089=0,0,(V1089+W1089+U1089))</f>
        <v>0</v>
      </c>
      <c r="Y1089" s="55"/>
      <c r="Z1089" s="6">
        <f>(IF(R1089="OUI",0,IF(AND(F1089="MEDIA",G1089&gt;0,O1089&gt;0),(VLOOKUP(G1089,COÛTS!$A$1:$C$157,3,0)*(M1089*N1089/1000*O1089/1000)),0)+IF(AND(G1089&gt;0,F1089="HEURE"),(VLOOKUP(G1089,COÛTS!$A$1:$C$157,3,0)*(O1089)),0))+IF(AND(G1089&gt;0,F1089="DIVERS"),(VLOOKUP(G1089,COÛTS!$A$1:$C$157,3,0)*(O1089)),0)+IF(AND(G1089&gt;0,F1089="VEHICULE"),(VLOOKUP(G1089,COÛTS!$A$1:$C$157,3,0)*(O1089)),0)+IF(AND(G1089&gt;0,F1089="FACONNAGE"),(VLOOKUP(G1089,COÛTS!$A$1:$C$157,3,0)*(O1089)),0)+IF(AND(G1089&gt;0,F1089="ACCESSOIRES"),(VLOOKUP(G1089,COÛTS!$A$1:$C$157,3,0)*(O1089)),0)+IF(AND(F1089="TRANSPORT",G1089&gt;0),(VLOOKUP(G1089,COÛTS!$A$1:$C$157,3,0)*(O1089)),0)+IF(AND(F1089="PRODUITS",G1089="KIT COMPLET HABILLAGE CLOISON MODULAIRE (mL)"),(VLOOKUP(G1089,COÛTS!$A$1:$C$157,3,0)*(M1089/1000*O1089)),0)+IF(AND(F1089="MEDIA",H1089&lt;0,G1089&gt;0,P1089="oui",Q1089="RECTO/VERSO (Type Deux Simple Face)"),(VLOOKUP(G1089,COÛTS!$A$1:$C$157,3,0)*(M1089*(N1089+480)/1000*O1089/1000)),"0")+IF(AND(F1089="MEDIA",H1089&lt;0,G1089&gt;0,P1089="oui",Q1089="MODULE TRIANGULAIRE"),(VLOOKUP(G1089,COÛTS!$A$1:$C$157,3,0)*(M1089*(N1089+240)/1000*O1089/1000)*2)+(VLOOKUP(G1089,COÛTS!$A$1:$C$157,3,0)*(M1089)/1000*0.24),"0")+IF(AND(F1089="MEDIA",P1089="oui",G1089&gt;0,H1089&lt;0,Q1089="MODULE CARRÉ"),(VLOOKUP(G1089,COÛTS!$A$1:$C$157,3,0)*(M1089*(N1089+240)/1000*O1089/1000)*3)+(VLOOKUP(G1089,COÛTS!$A$1:$C$157,3,0)*(M1089)/1000*0.24),"0")+IF(AND(F1089="MEDIA",H1089&lt;0,P1089="oui",G1089&gt;0,Q1089="RECTO (Type Chaussette)"),(VLOOKUP(G1089,COÛTS!$A$1:$C$157,3,0)*(M1089*(N1089+60)/1000*O1089/1000))))</f>
        <v>0</v>
      </c>
      <c r="AA1089" s="6">
        <f>IF(R1089="OUI",0,IF(AND(H1089&gt;0,I1089="OUI"),(VLOOKUP(H1089,COÛTS!$A$1:$C$157,3,0)*(M1089*N1089/1000*O1089/1000)),0))</f>
        <v>0</v>
      </c>
      <c r="AB1089" s="6">
        <f t="shared" si="131"/>
        <v>0</v>
      </c>
      <c r="AC1089" s="7">
        <f t="shared" si="132"/>
        <v>0</v>
      </c>
      <c r="AD1089" s="6">
        <f t="shared" si="133"/>
        <v>0</v>
      </c>
      <c r="AE1089" s="6">
        <f t="shared" si="134"/>
        <v>0</v>
      </c>
      <c r="AF1089" s="6">
        <f>IF(R1089="OUI",0,(IF(AND(P1089="oui",Q1089="RECTO (Type Chaussette, Simple Face)",SEMAINE!M1091&lt;=2000),((COÛTS!$C$115*2*O1089*SEMAINE!M1089/1000)+(COÛTS!$C$109*O1089*SEMAINE!M1089/1000)+(COÛTS!$C$107*O1089*SEMAINE!M1089/1000)),"0")+(IF(AND(P1089="oui",Q1089="RECTO (Type Chaussette, Simple Face)",SEMAINE!M1089&gt;2001,SEMAINE!M1089&lt;=4000),((COÛTS!$C$114*2*O1089)),"0"))+(IF(AND(P1089="oui",Q1089="RECTO (Type Chaussette, Simple Face)",SEMAINE!M1089&gt;=4001,SEMAINE!M1089&lt;=6000),((COÛTS!$C$114*4*O1089)),"0"))+(IF(AND(P1089="oui",Q1089="RECTO (Type Chaussette, Simple Face)",SEMAINE!M1089&gt;=6001,SEMAINE!M1089&lt;=8000),((COÛTS!$C$114*6*O1089)),"0"))+(IF(AND(P1089="oui",Q1089="RECTO (Type Chaussette, Simple Face)",SEMAINE!M1089&gt;=8001,SEMAINE!M1089&lt;=10000),((COÛTS!$C$114*8*O1089)),0))))</f>
        <v>0</v>
      </c>
      <c r="AG1089" s="6">
        <f>IF(R1089="OUI",0,(IF(AND(F1089="MEDIA",G1089="NON TISSÉ (Type Drop)",P1089="oui",Q1089="RECTO (Type Chaussette)",SEMAINE!M1092&lt;=2000),((COÛTS!$C$115*2*O1089*SEMAINE!M1089/1000)+(COÛTS!$C$109*O1089*SEMAINE!M1089/1000)+(COÛTS!$C$107*O1089*SEMAINE!M1089/1000)),"0")+(IF(AND(F1089="MEDIA",P1089="oui",Q1089="RECTO (Type Chaussette)",SEMAINE!M1089&gt;2001,SEMAINE!M1089&lt;=4000),((COÛTS!$C$114*2*O1089)),"0"))+(IF(AND(F1089="MEDIA",P1089="oui",Q1089="RECTO (Type Chaussette)",SEMAINE!M1089&gt;=4001,SEMAINE!M1089&lt;=6000),((COÛTS!$C$114*4*O1089)),"0"))+(IF(AND(F1089="MEDIA",P1089="oui",Q1089="RECTO (Type Chaussette)",SEMAINE!M1089&gt;=6001,SEMAINE!M1089&lt;=8000),((COÛTS!$C$114*6*O1089)),"0"))+(IF(AND(F1089="MEDIA",P1089="oui",Q1089="RECTO (Type Chaussette)",SEMAINE!M1089&gt;=8001,SEMAINE!M1089&lt;=10000),((COÛTS!$C$114*8*O1089)),0))))</f>
        <v>0</v>
      </c>
      <c r="AH1089" s="6">
        <f>IF(R1089="OUI",0,(IF(AND(F1089="MEDIA",G1089="NON TISSÉ (Type Drop)",P1089="oui",Q1089="RECTO/VERSO (Type Deux Simple Face)"),((COÛTS!$C$115*4*O1089*SEMAINE!M1089/1000)+(COÛTS!$C$110*O1089*4)+(COÛTS!$C$107*O1089*SEMAINE!M1089/1000)),"0")+(IF(AND(F1089="MEDIA",P1089="oui",Q1089="RECTO/VERSO (Type Deux Simple Face)",SEMAINE!M1089&gt;2001,SEMAINE!M1089&lt;=4000),((COÛTS!$C$114*2*O1089)),"0"))+(IF(AND(F1089="MEDIA",P1089="oui",Q1089="RECTO/VERSO (Type Deux Simple Face)",SEMAINE!M1089&gt;=4001,SEMAINE!M1089&lt;=6000),((COÛTS!$C$114*4*O1089)),"0"))+(IF(AND(F1089="MEDIA",P1089="oui",Q1089="RECTO/VERSO (Type Deux Simple Face)",SEMAINE!M1089&gt;=6001,SEMAINE!M1089&lt;=8000),((COÛTS!$C$114*6*O1089)),"0"))+(IF(AND(F1089="MEDIA",P1089="oui",Q1089="RECTO/VERSO (Type Deux Simple Face)",SEMAINE!M1089&gt;=8001,SEMAINE!M1089&lt;=10000),((COÛTS!$C$114*8*O1089)),0))))</f>
        <v>0</v>
      </c>
      <c r="AI1089" s="6">
        <f>IF(R1089="OUI",0,(IF(AND(F1089="MEDIA",G1089="NON TISSÉ (Type Drop)",P1089="oui",Q1089="MODULE TRIANGULAIRE"),((COÛTS!$C$115*6*O1089*SEMAINE!M1089/1000)+(COÛTS!$C$112*O1089*6)+(COÛTS!$C$107*O1089*3)),"0")+(IF(AND(F1089="MEDIA",P1089="oui",Q1089="MODULE TRIANGULAIRE",SEMAINE!M1089&gt;2001,SEMAINE!M1089&lt;=4000),((COÛTS!$C$114*2*O1089*3)),"0"))+(IF(AND(F1089="MEDIA",P1089="oui",Q1089="MODULE TRIANGULAIRE",SEMAINE!M1089&gt;=4001,SEMAINE!M1089&lt;=6000),((COÛTS!$C$114*4*O1089*3)),"0"))+(IF(AND(F1089="MEDIA",P1089="oui",Q1089="MODULE TRIANGULAIRE",SEMAINE!M1089&gt;=6001,SEMAINE!M1089&lt;=8000),((COÛTS!$C$114*6*O1089*3)),"0"))+(IF(AND(F1089="MEDIA",P1089="oui",Q1089="MODULE TRIANGULAIRE",SEMAINE!M1089&gt;=8001,SEMAINE!M1089&lt;=10000),((COÛTS!$C$114*8*O1089*3)),0))))</f>
        <v>0</v>
      </c>
      <c r="AJ1089" s="6">
        <f>IF(OR(R1089="OUI",H1089&gt;0),0,(IF(AND(F1089="MEDIA",G1089="NON TISSÉ (Type Drop)",P1089="oui",Q1089="MODULE CARRÉ"),((COÛTS!$C$115*8*O1089*SEMAINE!M1089/1000)+(COÛTS!$C$111*O1089*8)+(COÛTS!$C$107*O1089*4)),"0")+IF(AND(F1089="MEDIA",G1089="BÂCHE FRONTLIT 450gr (Type Bâche M1)",P1089="oui",Q1089="MODULE CARRÉ"),((COÛTS!$C$115*8*O1089*SEMAINE!M1089/1000)+(COÛTS!$C$111*O1089*8)+(COÛTS!$C$107*O1089*4)),"0")+(IF(AND(F1089="MEDIA",P1089="oui",Q1089="MODULE CARRÉ",SEMAINE!M1089&gt;2001,SEMAINE!M1089&lt;=4000),((COÛTS!$C$114*2*O1089*4)),"0"))+(IF(AND(F1089="MEDIA",P1089="oui",Q1089="MODULE CARRÉ",SEMAINE!M1089&gt;=4001,SEMAINE!M1089&lt;=6000),((COÛTS!$C$114*4*O1089*4)),"0"))+(IF(AND(F1089="MEDIA",P1089="oui",Q1089="MODULE CARRÉ",SEMAINE!M1089&gt;=6001,SEMAINE!M1089&lt;=8000),((COÛTS!$C$114*6*O1089*4)),"0"))+(IF(AND(F1089="MEDIA",P1089="oui",Q1089="MODULE CARRÉ",SEMAINE!M1089&gt;=8001,SEMAINE!M1089&lt;=10000),((COÛTS!$C$114*8*O1089*4)),"0"))))</f>
        <v>0</v>
      </c>
      <c r="AK1089" s="38">
        <f>IF(Y1089&gt;0,(VLOOKUP(Y1089,DATA!$AB$2:$AC$102,2,0)),1)</f>
        <v>1</v>
      </c>
      <c r="AL1089" s="53">
        <f t="shared" si="135"/>
        <v>0</v>
      </c>
    </row>
    <row r="1090" spans="2:38" ht="25.05" customHeight="1" x14ac:dyDescent="0.25">
      <c r="B1090" s="43" t="str">
        <f>COUNTIF($D$3:D1090,D1090)&amp;T_Semaine[[#This Row],[N°AFFAIRE]]</f>
        <v>0</v>
      </c>
      <c r="C1090" s="50"/>
      <c r="D1090" s="50"/>
      <c r="E1090" s="50"/>
      <c r="F1090" s="50"/>
      <c r="G1090" s="50"/>
      <c r="H1090" s="50"/>
      <c r="I1090" s="50"/>
      <c r="J1090" s="50"/>
      <c r="K1090" s="50"/>
      <c r="L1090" s="50"/>
      <c r="M1090" s="91"/>
      <c r="N1090" s="91"/>
      <c r="O1090" s="50"/>
      <c r="P1090" s="50"/>
      <c r="Q1090" s="50"/>
      <c r="R1090" s="50"/>
      <c r="S1090" s="50"/>
      <c r="T1090" s="95">
        <f t="shared" si="129"/>
        <v>0</v>
      </c>
      <c r="U1090" s="36">
        <f t="shared" si="130"/>
        <v>0</v>
      </c>
      <c r="V1090" s="43"/>
      <c r="W1090" s="43"/>
      <c r="X1090" s="6">
        <f t="shared" si="136"/>
        <v>0</v>
      </c>
      <c r="Y1090" s="55"/>
      <c r="Z1090" s="6">
        <f>(IF(R1090="OUI",0,IF(AND(F1090="MEDIA",G1090&gt;0,O1090&gt;0),(VLOOKUP(G1090,COÛTS!$A$1:$C$157,3,0)*(M1090*N1090/1000*O1090/1000)),0)+IF(AND(G1090&gt;0,F1090="HEURE"),(VLOOKUP(G1090,COÛTS!$A$1:$C$157,3,0)*(O1090)),0))+IF(AND(G1090&gt;0,F1090="DIVERS"),(VLOOKUP(G1090,COÛTS!$A$1:$C$157,3,0)*(O1090)),0)+IF(AND(G1090&gt;0,F1090="VEHICULE"),(VLOOKUP(G1090,COÛTS!$A$1:$C$157,3,0)*(O1090)),0)+IF(AND(G1090&gt;0,F1090="FACONNAGE"),(VLOOKUP(G1090,COÛTS!$A$1:$C$157,3,0)*(O1090)),0)+IF(AND(G1090&gt;0,F1090="ACCESSOIRES"),(VLOOKUP(G1090,COÛTS!$A$1:$C$157,3,0)*(O1090)),0)+IF(AND(F1090="TRANSPORT",G1090&gt;0),(VLOOKUP(G1090,COÛTS!$A$1:$C$157,3,0)*(O1090)),0)+IF(AND(F1090="PRODUITS",G1090="KIT COMPLET HABILLAGE CLOISON MODULAIRE (mL)"),(VLOOKUP(G1090,COÛTS!$A$1:$C$157,3,0)*(M1090/1000*O1090)),0)+IF(AND(F1090="MEDIA",H1090&lt;0,G1090&gt;0,P1090="oui",Q1090="RECTO/VERSO (Type Deux Simple Face)"),(VLOOKUP(G1090,COÛTS!$A$1:$C$157,3,0)*(M1090*(N1090+480)/1000*O1090/1000)),"0")+IF(AND(F1090="MEDIA",H1090&lt;0,G1090&gt;0,P1090="oui",Q1090="MODULE TRIANGULAIRE"),(VLOOKUP(G1090,COÛTS!$A$1:$C$157,3,0)*(M1090*(N1090+240)/1000*O1090/1000)*2)+(VLOOKUP(G1090,COÛTS!$A$1:$C$157,3,0)*(M1090)/1000*0.24),"0")+IF(AND(F1090="MEDIA",P1090="oui",G1090&gt;0,H1090&lt;0,Q1090="MODULE CARRÉ"),(VLOOKUP(G1090,COÛTS!$A$1:$C$157,3,0)*(M1090*(N1090+240)/1000*O1090/1000)*3)+(VLOOKUP(G1090,COÛTS!$A$1:$C$157,3,0)*(M1090)/1000*0.24),"0")+IF(AND(F1090="MEDIA",H1090&lt;0,P1090="oui",G1090&gt;0,Q1090="RECTO (Type Chaussette)"),(VLOOKUP(G1090,COÛTS!$A$1:$C$157,3,0)*(M1090*(N1090+60)/1000*O1090/1000))))</f>
        <v>0</v>
      </c>
      <c r="AA1090" s="6">
        <f>IF(R1090="OUI",0,IF(AND(H1090&gt;0,I1090="OUI"),(VLOOKUP(H1090,COÛTS!$A$1:$C$157,3,0)*(M1090*N1090/1000*O1090/1000)),0))</f>
        <v>0</v>
      </c>
      <c r="AB1090" s="6">
        <f t="shared" si="131"/>
        <v>0</v>
      </c>
      <c r="AC1090" s="7">
        <f t="shared" si="132"/>
        <v>0</v>
      </c>
      <c r="AD1090" s="6">
        <f t="shared" si="133"/>
        <v>0</v>
      </c>
      <c r="AE1090" s="6">
        <f t="shared" si="134"/>
        <v>0</v>
      </c>
      <c r="AF1090" s="6">
        <f>IF(R1090="OUI",0,(IF(AND(P1090="oui",Q1090="RECTO (Type Chaussette, Simple Face)",SEMAINE!M1092&lt;=2000),((COÛTS!$C$115*2*O1090*SEMAINE!M1090/1000)+(COÛTS!$C$109*O1090*SEMAINE!M1090/1000)+(COÛTS!$C$107*O1090*SEMAINE!M1090/1000)),"0")+(IF(AND(P1090="oui",Q1090="RECTO (Type Chaussette, Simple Face)",SEMAINE!M1090&gt;2001,SEMAINE!M1090&lt;=4000),((COÛTS!$C$114*2*O1090)),"0"))+(IF(AND(P1090="oui",Q1090="RECTO (Type Chaussette, Simple Face)",SEMAINE!M1090&gt;=4001,SEMAINE!M1090&lt;=6000),((COÛTS!$C$114*4*O1090)),"0"))+(IF(AND(P1090="oui",Q1090="RECTO (Type Chaussette, Simple Face)",SEMAINE!M1090&gt;=6001,SEMAINE!M1090&lt;=8000),((COÛTS!$C$114*6*O1090)),"0"))+(IF(AND(P1090="oui",Q1090="RECTO (Type Chaussette, Simple Face)",SEMAINE!M1090&gt;=8001,SEMAINE!M1090&lt;=10000),((COÛTS!$C$114*8*O1090)),0))))</f>
        <v>0</v>
      </c>
      <c r="AG1090" s="6">
        <f>IF(R1090="OUI",0,(IF(AND(F1090="MEDIA",G1090="NON TISSÉ (Type Drop)",P1090="oui",Q1090="RECTO (Type Chaussette)",SEMAINE!M1093&lt;=2000),((COÛTS!$C$115*2*O1090*SEMAINE!M1090/1000)+(COÛTS!$C$109*O1090*SEMAINE!M1090/1000)+(COÛTS!$C$107*O1090*SEMAINE!M1090/1000)),"0")+(IF(AND(F1090="MEDIA",P1090="oui",Q1090="RECTO (Type Chaussette)",SEMAINE!M1090&gt;2001,SEMAINE!M1090&lt;=4000),((COÛTS!$C$114*2*O1090)),"0"))+(IF(AND(F1090="MEDIA",P1090="oui",Q1090="RECTO (Type Chaussette)",SEMAINE!M1090&gt;=4001,SEMAINE!M1090&lt;=6000),((COÛTS!$C$114*4*O1090)),"0"))+(IF(AND(F1090="MEDIA",P1090="oui",Q1090="RECTO (Type Chaussette)",SEMAINE!M1090&gt;=6001,SEMAINE!M1090&lt;=8000),((COÛTS!$C$114*6*O1090)),"0"))+(IF(AND(F1090="MEDIA",P1090="oui",Q1090="RECTO (Type Chaussette)",SEMAINE!M1090&gt;=8001,SEMAINE!M1090&lt;=10000),((COÛTS!$C$114*8*O1090)),0))))</f>
        <v>0</v>
      </c>
      <c r="AH1090" s="6">
        <f>IF(R1090="OUI",0,(IF(AND(F1090="MEDIA",G1090="NON TISSÉ (Type Drop)",P1090="oui",Q1090="RECTO/VERSO (Type Deux Simple Face)"),((COÛTS!$C$115*4*O1090*SEMAINE!M1090/1000)+(COÛTS!$C$110*O1090*4)+(COÛTS!$C$107*O1090*SEMAINE!M1090/1000)),"0")+(IF(AND(F1090="MEDIA",P1090="oui",Q1090="RECTO/VERSO (Type Deux Simple Face)",SEMAINE!M1090&gt;2001,SEMAINE!M1090&lt;=4000),((COÛTS!$C$114*2*O1090)),"0"))+(IF(AND(F1090="MEDIA",P1090="oui",Q1090="RECTO/VERSO (Type Deux Simple Face)",SEMAINE!M1090&gt;=4001,SEMAINE!M1090&lt;=6000),((COÛTS!$C$114*4*O1090)),"0"))+(IF(AND(F1090="MEDIA",P1090="oui",Q1090="RECTO/VERSO (Type Deux Simple Face)",SEMAINE!M1090&gt;=6001,SEMAINE!M1090&lt;=8000),((COÛTS!$C$114*6*O1090)),"0"))+(IF(AND(F1090="MEDIA",P1090="oui",Q1090="RECTO/VERSO (Type Deux Simple Face)",SEMAINE!M1090&gt;=8001,SEMAINE!M1090&lt;=10000),((COÛTS!$C$114*8*O1090)),0))))</f>
        <v>0</v>
      </c>
      <c r="AI1090" s="6">
        <f>IF(R1090="OUI",0,(IF(AND(F1090="MEDIA",G1090="NON TISSÉ (Type Drop)",P1090="oui",Q1090="MODULE TRIANGULAIRE"),((COÛTS!$C$115*6*O1090*SEMAINE!M1090/1000)+(COÛTS!$C$112*O1090*6)+(COÛTS!$C$107*O1090*3)),"0")+(IF(AND(F1090="MEDIA",P1090="oui",Q1090="MODULE TRIANGULAIRE",SEMAINE!M1090&gt;2001,SEMAINE!M1090&lt;=4000),((COÛTS!$C$114*2*O1090*3)),"0"))+(IF(AND(F1090="MEDIA",P1090="oui",Q1090="MODULE TRIANGULAIRE",SEMAINE!M1090&gt;=4001,SEMAINE!M1090&lt;=6000),((COÛTS!$C$114*4*O1090*3)),"0"))+(IF(AND(F1090="MEDIA",P1090="oui",Q1090="MODULE TRIANGULAIRE",SEMAINE!M1090&gt;=6001,SEMAINE!M1090&lt;=8000),((COÛTS!$C$114*6*O1090*3)),"0"))+(IF(AND(F1090="MEDIA",P1090="oui",Q1090="MODULE TRIANGULAIRE",SEMAINE!M1090&gt;=8001,SEMAINE!M1090&lt;=10000),((COÛTS!$C$114*8*O1090*3)),0))))</f>
        <v>0</v>
      </c>
      <c r="AJ1090" s="6">
        <f>IF(OR(R1090="OUI",H1090&gt;0),0,(IF(AND(F1090="MEDIA",G1090="NON TISSÉ (Type Drop)",P1090="oui",Q1090="MODULE CARRÉ"),((COÛTS!$C$115*8*O1090*SEMAINE!M1090/1000)+(COÛTS!$C$111*O1090*8)+(COÛTS!$C$107*O1090*4)),"0")+IF(AND(F1090="MEDIA",G1090="BÂCHE FRONTLIT 450gr (Type Bâche M1)",P1090="oui",Q1090="MODULE CARRÉ"),((COÛTS!$C$115*8*O1090*SEMAINE!M1090/1000)+(COÛTS!$C$111*O1090*8)+(COÛTS!$C$107*O1090*4)),"0")+(IF(AND(F1090="MEDIA",P1090="oui",Q1090="MODULE CARRÉ",SEMAINE!M1090&gt;2001,SEMAINE!M1090&lt;=4000),((COÛTS!$C$114*2*O1090*4)),"0"))+(IF(AND(F1090="MEDIA",P1090="oui",Q1090="MODULE CARRÉ",SEMAINE!M1090&gt;=4001,SEMAINE!M1090&lt;=6000),((COÛTS!$C$114*4*O1090*4)),"0"))+(IF(AND(F1090="MEDIA",P1090="oui",Q1090="MODULE CARRÉ",SEMAINE!M1090&gt;=6001,SEMAINE!M1090&lt;=8000),((COÛTS!$C$114*6*O1090*4)),"0"))+(IF(AND(F1090="MEDIA",P1090="oui",Q1090="MODULE CARRÉ",SEMAINE!M1090&gt;=8001,SEMAINE!M1090&lt;=10000),((COÛTS!$C$114*8*O1090*4)),"0"))))</f>
        <v>0</v>
      </c>
      <c r="AK1090" s="38">
        <f>IF(Y1090&gt;0,(VLOOKUP(Y1090,DATA!$AB$2:$AC$102,2,0)),1)</f>
        <v>1</v>
      </c>
      <c r="AL1090" s="53">
        <f t="shared" si="135"/>
        <v>0</v>
      </c>
    </row>
    <row r="1091" spans="2:38" ht="25.05" customHeight="1" x14ac:dyDescent="0.25">
      <c r="B1091" s="43" t="str">
        <f>COUNTIF($D$3:D1091,D1091)&amp;T_Semaine[[#This Row],[N°AFFAIRE]]</f>
        <v>0</v>
      </c>
      <c r="C1091" s="50"/>
      <c r="D1091" s="50"/>
      <c r="E1091" s="50"/>
      <c r="F1091" s="50"/>
      <c r="G1091" s="50"/>
      <c r="H1091" s="50"/>
      <c r="I1091" s="50"/>
      <c r="J1091" s="50"/>
      <c r="K1091" s="50"/>
      <c r="L1091" s="50"/>
      <c r="M1091" s="91"/>
      <c r="N1091" s="91"/>
      <c r="O1091" s="50"/>
      <c r="P1091" s="50"/>
      <c r="Q1091" s="50"/>
      <c r="R1091" s="50"/>
      <c r="S1091" s="50"/>
      <c r="T1091" s="95">
        <f t="shared" ref="T1091:T1154" si="137">(IF(OR(F1091="HEURE",F1091="FACONNAGE",F1091="DIVERS",F1091="ACCESSOIRES",F1091="TRANSPORT"),0,(IF(AND(O1091=0),(0))+IF(AND(O1091&gt;0),(M1091*N1091/1000*O1091/1000))+(IF(AND(H1091&gt;0,K1091="oui",L1091="oui"),(M1091*N1091/1000*O1091/1000)))+(IF(AND(P1091="oui",Q1091="RECTO (Type Simple Face)"),((240)/1000*O1091*N1091/1000)))+(IF(AND(P1091="oui",Q1091="RECTO (Type Chaussette)"),(M1091*(N1091+60)/1000*O1091/1000)))+(IF(AND(P1091="oui",Q1091="RECTO/VERSO (Type Deux Simple Face)"),(M1091*N1091/1000*O1091/1000)+(M1091/1000*0.48))+(IF(AND(P1091="oui",Q1091="MODULE TRIANGULAIRE"),(M1091*N1091/1000*O1091/1000)*2.72))+(IF(AND(F1091="MEDIA",P1091="oui",Q1091="MODULE CARRÉ"),(M1091*N1091/1000*O1091/1000)*3.96))))+IF(AND(G1091="ADHÉSIVAGE VÉHICULE KIT K6 (20m3)"),(O1091*1.7))))</f>
        <v>0</v>
      </c>
      <c r="U1091" s="36">
        <f t="shared" ref="U1091:U1154" si="138">IF(R1091="OUI",0,(SUM(Z1091:AJ1091)*AK1091))</f>
        <v>0</v>
      </c>
      <c r="V1091" s="43"/>
      <c r="W1091" s="43"/>
      <c r="X1091" s="6">
        <f t="shared" si="136"/>
        <v>0</v>
      </c>
      <c r="Y1091" s="55"/>
      <c r="Z1091" s="6">
        <f>(IF(R1091="OUI",0,IF(AND(F1091="MEDIA",G1091&gt;0,O1091&gt;0),(VLOOKUP(G1091,COÛTS!$A$1:$C$157,3,0)*(M1091*N1091/1000*O1091/1000)),0)+IF(AND(G1091&gt;0,F1091="HEURE"),(VLOOKUP(G1091,COÛTS!$A$1:$C$157,3,0)*(O1091)),0))+IF(AND(G1091&gt;0,F1091="DIVERS"),(VLOOKUP(G1091,COÛTS!$A$1:$C$157,3,0)*(O1091)),0)+IF(AND(G1091&gt;0,F1091="VEHICULE"),(VLOOKUP(G1091,COÛTS!$A$1:$C$157,3,0)*(O1091)),0)+IF(AND(G1091&gt;0,F1091="FACONNAGE"),(VLOOKUP(G1091,COÛTS!$A$1:$C$157,3,0)*(O1091)),0)+IF(AND(G1091&gt;0,F1091="ACCESSOIRES"),(VLOOKUP(G1091,COÛTS!$A$1:$C$157,3,0)*(O1091)),0)+IF(AND(F1091="TRANSPORT",G1091&gt;0),(VLOOKUP(G1091,COÛTS!$A$1:$C$157,3,0)*(O1091)),0)+IF(AND(F1091="PRODUITS",G1091="KIT COMPLET HABILLAGE CLOISON MODULAIRE (mL)"),(VLOOKUP(G1091,COÛTS!$A$1:$C$157,3,0)*(M1091/1000*O1091)),0)+IF(AND(F1091="MEDIA",H1091&lt;0,G1091&gt;0,P1091="oui",Q1091="RECTO/VERSO (Type Deux Simple Face)"),(VLOOKUP(G1091,COÛTS!$A$1:$C$157,3,0)*(M1091*(N1091+480)/1000*O1091/1000)),"0")+IF(AND(F1091="MEDIA",H1091&lt;0,G1091&gt;0,P1091="oui",Q1091="MODULE TRIANGULAIRE"),(VLOOKUP(G1091,COÛTS!$A$1:$C$157,3,0)*(M1091*(N1091+240)/1000*O1091/1000)*2)+(VLOOKUP(G1091,COÛTS!$A$1:$C$157,3,0)*(M1091)/1000*0.24),"0")+IF(AND(F1091="MEDIA",P1091="oui",G1091&gt;0,H1091&lt;0,Q1091="MODULE CARRÉ"),(VLOOKUP(G1091,COÛTS!$A$1:$C$157,3,0)*(M1091*(N1091+240)/1000*O1091/1000)*3)+(VLOOKUP(G1091,COÛTS!$A$1:$C$157,3,0)*(M1091)/1000*0.24),"0")+IF(AND(F1091="MEDIA",H1091&lt;0,P1091="oui",G1091&gt;0,Q1091="RECTO (Type Chaussette)"),(VLOOKUP(G1091,COÛTS!$A$1:$C$157,3,0)*(M1091*(N1091+60)/1000*O1091/1000))))</f>
        <v>0</v>
      </c>
      <c r="AA1091" s="6">
        <f>IF(R1091="OUI",0,IF(AND(H1091&gt;0,I1091="OUI"),(VLOOKUP(H1091,COÛTS!$A$1:$C$157,3,0)*(M1091*N1091/1000*O1091/1000)),0))</f>
        <v>0</v>
      </c>
      <c r="AB1091" s="6">
        <f t="shared" ref="AB1091:AB1154" si="139">IF(R1091="OUI",0,IF(J1091="OUI",((M1091*N1091/1000*O1091/1000)*10),0))</f>
        <v>0</v>
      </c>
      <c r="AC1091" s="7">
        <f t="shared" ref="AC1091:AC1154" si="140">IF(R1091="OUI",0,IF(AND(K1091="OUI",H1091&gt;0),((M1091*N1091/1000*O1091/1000)*20),0))</f>
        <v>0</v>
      </c>
      <c r="AD1091" s="6">
        <f t="shared" ref="AD1091:AD1154" si="141">IF(R1091="OUI",0,IF(L1091="OUI",((M1091*N1091/1000*O1091/1000)*9),0))</f>
        <v>0</v>
      </c>
      <c r="AE1091" s="6">
        <f t="shared" ref="AE1091:AE1154" si="142">IF(R1091="OUI",0,IF(AND(L1091="OUI",K1091="OUI",H1091="POLYCARBONATE ALVÉOLAIRE (Type Makrolon, Thermoclear) - 16mm"),(T1091*9),"0")+IF(AND(L1091="OUI",K1091="OUI",H1091="POLYCARBONATE ALVÉOLAIRE (Type Makrolon, Thermoclear) - 10mm"),(T1091*9),"0")+IF(AND(L1091="OUI",K1091="OUI",H1091="POLYCARBONATE ALVÉOLAIRE (Type Makrolon, Thermoclear) - 6mm"),((M1091*N1091/1000*O1091/1000)*9),0))</f>
        <v>0</v>
      </c>
      <c r="AF1091" s="6">
        <f>IF(R1091="OUI",0,(IF(AND(P1091="oui",Q1091="RECTO (Type Chaussette, Simple Face)",SEMAINE!M1093&lt;=2000),((COÛTS!$C$115*2*O1091*SEMAINE!M1091/1000)+(COÛTS!$C$109*O1091*SEMAINE!M1091/1000)+(COÛTS!$C$107*O1091*SEMAINE!M1091/1000)),"0")+(IF(AND(P1091="oui",Q1091="RECTO (Type Chaussette, Simple Face)",SEMAINE!M1091&gt;2001,SEMAINE!M1091&lt;=4000),((COÛTS!$C$114*2*O1091)),"0"))+(IF(AND(P1091="oui",Q1091="RECTO (Type Chaussette, Simple Face)",SEMAINE!M1091&gt;=4001,SEMAINE!M1091&lt;=6000),((COÛTS!$C$114*4*O1091)),"0"))+(IF(AND(P1091="oui",Q1091="RECTO (Type Chaussette, Simple Face)",SEMAINE!M1091&gt;=6001,SEMAINE!M1091&lt;=8000),((COÛTS!$C$114*6*O1091)),"0"))+(IF(AND(P1091="oui",Q1091="RECTO (Type Chaussette, Simple Face)",SEMAINE!M1091&gt;=8001,SEMAINE!M1091&lt;=10000),((COÛTS!$C$114*8*O1091)),0))))</f>
        <v>0</v>
      </c>
      <c r="AG1091" s="6">
        <f>IF(R1091="OUI",0,(IF(AND(F1091="MEDIA",G1091="NON TISSÉ (Type Drop)",P1091="oui",Q1091="RECTO (Type Chaussette)",SEMAINE!M1094&lt;=2000),((COÛTS!$C$115*2*O1091*SEMAINE!M1091/1000)+(COÛTS!$C$109*O1091*SEMAINE!M1091/1000)+(COÛTS!$C$107*O1091*SEMAINE!M1091/1000)),"0")+(IF(AND(F1091="MEDIA",P1091="oui",Q1091="RECTO (Type Chaussette)",SEMAINE!M1091&gt;2001,SEMAINE!M1091&lt;=4000),((COÛTS!$C$114*2*O1091)),"0"))+(IF(AND(F1091="MEDIA",P1091="oui",Q1091="RECTO (Type Chaussette)",SEMAINE!M1091&gt;=4001,SEMAINE!M1091&lt;=6000),((COÛTS!$C$114*4*O1091)),"0"))+(IF(AND(F1091="MEDIA",P1091="oui",Q1091="RECTO (Type Chaussette)",SEMAINE!M1091&gt;=6001,SEMAINE!M1091&lt;=8000),((COÛTS!$C$114*6*O1091)),"0"))+(IF(AND(F1091="MEDIA",P1091="oui",Q1091="RECTO (Type Chaussette)",SEMAINE!M1091&gt;=8001,SEMAINE!M1091&lt;=10000),((COÛTS!$C$114*8*O1091)),0))))</f>
        <v>0</v>
      </c>
      <c r="AH1091" s="6">
        <f>IF(R1091="OUI",0,(IF(AND(F1091="MEDIA",G1091="NON TISSÉ (Type Drop)",P1091="oui",Q1091="RECTO/VERSO (Type Deux Simple Face)"),((COÛTS!$C$115*4*O1091*SEMAINE!M1091/1000)+(COÛTS!$C$110*O1091*4)+(COÛTS!$C$107*O1091*SEMAINE!M1091/1000)),"0")+(IF(AND(F1091="MEDIA",P1091="oui",Q1091="RECTO/VERSO (Type Deux Simple Face)",SEMAINE!M1091&gt;2001,SEMAINE!M1091&lt;=4000),((COÛTS!$C$114*2*O1091)),"0"))+(IF(AND(F1091="MEDIA",P1091="oui",Q1091="RECTO/VERSO (Type Deux Simple Face)",SEMAINE!M1091&gt;=4001,SEMAINE!M1091&lt;=6000),((COÛTS!$C$114*4*O1091)),"0"))+(IF(AND(F1091="MEDIA",P1091="oui",Q1091="RECTO/VERSO (Type Deux Simple Face)",SEMAINE!M1091&gt;=6001,SEMAINE!M1091&lt;=8000),((COÛTS!$C$114*6*O1091)),"0"))+(IF(AND(F1091="MEDIA",P1091="oui",Q1091="RECTO/VERSO (Type Deux Simple Face)",SEMAINE!M1091&gt;=8001,SEMAINE!M1091&lt;=10000),((COÛTS!$C$114*8*O1091)),0))))</f>
        <v>0</v>
      </c>
      <c r="AI1091" s="6">
        <f>IF(R1091="OUI",0,(IF(AND(F1091="MEDIA",G1091="NON TISSÉ (Type Drop)",P1091="oui",Q1091="MODULE TRIANGULAIRE"),((COÛTS!$C$115*6*O1091*SEMAINE!M1091/1000)+(COÛTS!$C$112*O1091*6)+(COÛTS!$C$107*O1091*3)),"0")+(IF(AND(F1091="MEDIA",P1091="oui",Q1091="MODULE TRIANGULAIRE",SEMAINE!M1091&gt;2001,SEMAINE!M1091&lt;=4000),((COÛTS!$C$114*2*O1091*3)),"0"))+(IF(AND(F1091="MEDIA",P1091="oui",Q1091="MODULE TRIANGULAIRE",SEMAINE!M1091&gt;=4001,SEMAINE!M1091&lt;=6000),((COÛTS!$C$114*4*O1091*3)),"0"))+(IF(AND(F1091="MEDIA",P1091="oui",Q1091="MODULE TRIANGULAIRE",SEMAINE!M1091&gt;=6001,SEMAINE!M1091&lt;=8000),((COÛTS!$C$114*6*O1091*3)),"0"))+(IF(AND(F1091="MEDIA",P1091="oui",Q1091="MODULE TRIANGULAIRE",SEMAINE!M1091&gt;=8001,SEMAINE!M1091&lt;=10000),((COÛTS!$C$114*8*O1091*3)),0))))</f>
        <v>0</v>
      </c>
      <c r="AJ1091" s="6">
        <f>IF(OR(R1091="OUI",H1091&gt;0),0,(IF(AND(F1091="MEDIA",G1091="NON TISSÉ (Type Drop)",P1091="oui",Q1091="MODULE CARRÉ"),((COÛTS!$C$115*8*O1091*SEMAINE!M1091/1000)+(COÛTS!$C$111*O1091*8)+(COÛTS!$C$107*O1091*4)),"0")+IF(AND(F1091="MEDIA",G1091="BÂCHE FRONTLIT 450gr (Type Bâche M1)",P1091="oui",Q1091="MODULE CARRÉ"),((COÛTS!$C$115*8*O1091*SEMAINE!M1091/1000)+(COÛTS!$C$111*O1091*8)+(COÛTS!$C$107*O1091*4)),"0")+(IF(AND(F1091="MEDIA",P1091="oui",Q1091="MODULE CARRÉ",SEMAINE!M1091&gt;2001,SEMAINE!M1091&lt;=4000),((COÛTS!$C$114*2*O1091*4)),"0"))+(IF(AND(F1091="MEDIA",P1091="oui",Q1091="MODULE CARRÉ",SEMAINE!M1091&gt;=4001,SEMAINE!M1091&lt;=6000),((COÛTS!$C$114*4*O1091*4)),"0"))+(IF(AND(F1091="MEDIA",P1091="oui",Q1091="MODULE CARRÉ",SEMAINE!M1091&gt;=6001,SEMAINE!M1091&lt;=8000),((COÛTS!$C$114*6*O1091*4)),"0"))+(IF(AND(F1091="MEDIA",P1091="oui",Q1091="MODULE CARRÉ",SEMAINE!M1091&gt;=8001,SEMAINE!M1091&lt;=10000),((COÛTS!$C$114*8*O1091*4)),"0"))))</f>
        <v>0</v>
      </c>
      <c r="AK1091" s="38">
        <f>IF(Y1091&gt;0,(VLOOKUP(Y1091,DATA!$AB$2:$AC$102,2,0)),1)</f>
        <v>1</v>
      </c>
      <c r="AL1091" s="53">
        <f t="shared" ref="AL1091:AL1154" si="143">(IF(OR(F1091="HEURE",F1091="FACONNAGE",F1091="DIVERS",F1091="ACCESSOIRES",F1091="TRANSPORT"),0,(IF(AND(O1091=0),(0))+IF(AND(O1091&gt;0,H1091&gt;0),(M1091*N1091/1000*O1091/1000)))))</f>
        <v>0</v>
      </c>
    </row>
    <row r="1092" spans="2:38" ht="25.05" customHeight="1" x14ac:dyDescent="0.25">
      <c r="B1092" s="43" t="str">
        <f>COUNTIF($D$3:D1092,D1092)&amp;T_Semaine[[#This Row],[N°AFFAIRE]]</f>
        <v>0</v>
      </c>
      <c r="C1092" s="50"/>
      <c r="D1092" s="50"/>
      <c r="E1092" s="50"/>
      <c r="F1092" s="50"/>
      <c r="G1092" s="50"/>
      <c r="H1092" s="50"/>
      <c r="I1092" s="50"/>
      <c r="J1092" s="50"/>
      <c r="K1092" s="50"/>
      <c r="L1092" s="50"/>
      <c r="M1092" s="91"/>
      <c r="N1092" s="91"/>
      <c r="O1092" s="50"/>
      <c r="P1092" s="50"/>
      <c r="Q1092" s="50"/>
      <c r="R1092" s="50"/>
      <c r="S1092" s="50"/>
      <c r="T1092" s="95">
        <f t="shared" si="137"/>
        <v>0</v>
      </c>
      <c r="U1092" s="36">
        <f t="shared" si="138"/>
        <v>0</v>
      </c>
      <c r="V1092" s="43"/>
      <c r="W1092" s="43"/>
      <c r="X1092" s="6">
        <f t="shared" si="136"/>
        <v>0</v>
      </c>
      <c r="Y1092" s="55"/>
      <c r="Z1092" s="6">
        <f>(IF(R1092="OUI",0,IF(AND(F1092="MEDIA",G1092&gt;0,O1092&gt;0),(VLOOKUP(G1092,COÛTS!$A$1:$C$157,3,0)*(M1092*N1092/1000*O1092/1000)),0)+IF(AND(G1092&gt;0,F1092="HEURE"),(VLOOKUP(G1092,COÛTS!$A$1:$C$157,3,0)*(O1092)),0))+IF(AND(G1092&gt;0,F1092="DIVERS"),(VLOOKUP(G1092,COÛTS!$A$1:$C$157,3,0)*(O1092)),0)+IF(AND(G1092&gt;0,F1092="VEHICULE"),(VLOOKUP(G1092,COÛTS!$A$1:$C$157,3,0)*(O1092)),0)+IF(AND(G1092&gt;0,F1092="FACONNAGE"),(VLOOKUP(G1092,COÛTS!$A$1:$C$157,3,0)*(O1092)),0)+IF(AND(G1092&gt;0,F1092="ACCESSOIRES"),(VLOOKUP(G1092,COÛTS!$A$1:$C$157,3,0)*(O1092)),0)+IF(AND(F1092="TRANSPORT",G1092&gt;0),(VLOOKUP(G1092,COÛTS!$A$1:$C$157,3,0)*(O1092)),0)+IF(AND(F1092="PRODUITS",G1092="KIT COMPLET HABILLAGE CLOISON MODULAIRE (mL)"),(VLOOKUP(G1092,COÛTS!$A$1:$C$157,3,0)*(M1092/1000*O1092)),0)+IF(AND(F1092="MEDIA",H1092&lt;0,G1092&gt;0,P1092="oui",Q1092="RECTO/VERSO (Type Deux Simple Face)"),(VLOOKUP(G1092,COÛTS!$A$1:$C$157,3,0)*(M1092*(N1092+480)/1000*O1092/1000)),"0")+IF(AND(F1092="MEDIA",H1092&lt;0,G1092&gt;0,P1092="oui",Q1092="MODULE TRIANGULAIRE"),(VLOOKUP(G1092,COÛTS!$A$1:$C$157,3,0)*(M1092*(N1092+240)/1000*O1092/1000)*2)+(VLOOKUP(G1092,COÛTS!$A$1:$C$157,3,0)*(M1092)/1000*0.24),"0")+IF(AND(F1092="MEDIA",P1092="oui",G1092&gt;0,H1092&lt;0,Q1092="MODULE CARRÉ"),(VLOOKUP(G1092,COÛTS!$A$1:$C$157,3,0)*(M1092*(N1092+240)/1000*O1092/1000)*3)+(VLOOKUP(G1092,COÛTS!$A$1:$C$157,3,0)*(M1092)/1000*0.24),"0")+IF(AND(F1092="MEDIA",H1092&lt;0,P1092="oui",G1092&gt;0,Q1092="RECTO (Type Chaussette)"),(VLOOKUP(G1092,COÛTS!$A$1:$C$157,3,0)*(M1092*(N1092+60)/1000*O1092/1000))))</f>
        <v>0</v>
      </c>
      <c r="AA1092" s="6">
        <f>IF(R1092="OUI",0,IF(AND(H1092&gt;0,I1092="OUI"),(VLOOKUP(H1092,COÛTS!$A$1:$C$157,3,0)*(M1092*N1092/1000*O1092/1000)),0))</f>
        <v>0</v>
      </c>
      <c r="AB1092" s="6">
        <f t="shared" si="139"/>
        <v>0</v>
      </c>
      <c r="AC1092" s="7">
        <f t="shared" si="140"/>
        <v>0</v>
      </c>
      <c r="AD1092" s="6">
        <f t="shared" si="141"/>
        <v>0</v>
      </c>
      <c r="AE1092" s="6">
        <f t="shared" si="142"/>
        <v>0</v>
      </c>
      <c r="AF1092" s="6">
        <f>IF(R1092="OUI",0,(IF(AND(P1092="oui",Q1092="RECTO (Type Chaussette, Simple Face)",SEMAINE!M1094&lt;=2000),((COÛTS!$C$115*2*O1092*SEMAINE!M1092/1000)+(COÛTS!$C$109*O1092*SEMAINE!M1092/1000)+(COÛTS!$C$107*O1092*SEMAINE!M1092/1000)),"0")+(IF(AND(P1092="oui",Q1092="RECTO (Type Chaussette, Simple Face)",SEMAINE!M1092&gt;2001,SEMAINE!M1092&lt;=4000),((COÛTS!$C$114*2*O1092)),"0"))+(IF(AND(P1092="oui",Q1092="RECTO (Type Chaussette, Simple Face)",SEMAINE!M1092&gt;=4001,SEMAINE!M1092&lt;=6000),((COÛTS!$C$114*4*O1092)),"0"))+(IF(AND(P1092="oui",Q1092="RECTO (Type Chaussette, Simple Face)",SEMAINE!M1092&gt;=6001,SEMAINE!M1092&lt;=8000),((COÛTS!$C$114*6*O1092)),"0"))+(IF(AND(P1092="oui",Q1092="RECTO (Type Chaussette, Simple Face)",SEMAINE!M1092&gt;=8001,SEMAINE!M1092&lt;=10000),((COÛTS!$C$114*8*O1092)),0))))</f>
        <v>0</v>
      </c>
      <c r="AG1092" s="6">
        <f>IF(R1092="OUI",0,(IF(AND(F1092="MEDIA",G1092="NON TISSÉ (Type Drop)",P1092="oui",Q1092="RECTO (Type Chaussette)",SEMAINE!M1095&lt;=2000),((COÛTS!$C$115*2*O1092*SEMAINE!M1092/1000)+(COÛTS!$C$109*O1092*SEMAINE!M1092/1000)+(COÛTS!$C$107*O1092*SEMAINE!M1092/1000)),"0")+(IF(AND(F1092="MEDIA",P1092="oui",Q1092="RECTO (Type Chaussette)",SEMAINE!M1092&gt;2001,SEMAINE!M1092&lt;=4000),((COÛTS!$C$114*2*O1092)),"0"))+(IF(AND(F1092="MEDIA",P1092="oui",Q1092="RECTO (Type Chaussette)",SEMAINE!M1092&gt;=4001,SEMAINE!M1092&lt;=6000),((COÛTS!$C$114*4*O1092)),"0"))+(IF(AND(F1092="MEDIA",P1092="oui",Q1092="RECTO (Type Chaussette)",SEMAINE!M1092&gt;=6001,SEMAINE!M1092&lt;=8000),((COÛTS!$C$114*6*O1092)),"0"))+(IF(AND(F1092="MEDIA",P1092="oui",Q1092="RECTO (Type Chaussette)",SEMAINE!M1092&gt;=8001,SEMAINE!M1092&lt;=10000),((COÛTS!$C$114*8*O1092)),0))))</f>
        <v>0</v>
      </c>
      <c r="AH1092" s="6">
        <f>IF(R1092="OUI",0,(IF(AND(F1092="MEDIA",G1092="NON TISSÉ (Type Drop)",P1092="oui",Q1092="RECTO/VERSO (Type Deux Simple Face)"),((COÛTS!$C$115*4*O1092*SEMAINE!M1092/1000)+(COÛTS!$C$110*O1092*4)+(COÛTS!$C$107*O1092*SEMAINE!M1092/1000)),"0")+(IF(AND(F1092="MEDIA",P1092="oui",Q1092="RECTO/VERSO (Type Deux Simple Face)",SEMAINE!M1092&gt;2001,SEMAINE!M1092&lt;=4000),((COÛTS!$C$114*2*O1092)),"0"))+(IF(AND(F1092="MEDIA",P1092="oui",Q1092="RECTO/VERSO (Type Deux Simple Face)",SEMAINE!M1092&gt;=4001,SEMAINE!M1092&lt;=6000),((COÛTS!$C$114*4*O1092)),"0"))+(IF(AND(F1092="MEDIA",P1092="oui",Q1092="RECTO/VERSO (Type Deux Simple Face)",SEMAINE!M1092&gt;=6001,SEMAINE!M1092&lt;=8000),((COÛTS!$C$114*6*O1092)),"0"))+(IF(AND(F1092="MEDIA",P1092="oui",Q1092="RECTO/VERSO (Type Deux Simple Face)",SEMAINE!M1092&gt;=8001,SEMAINE!M1092&lt;=10000),((COÛTS!$C$114*8*O1092)),0))))</f>
        <v>0</v>
      </c>
      <c r="AI1092" s="6">
        <f>IF(R1092="OUI",0,(IF(AND(F1092="MEDIA",G1092="NON TISSÉ (Type Drop)",P1092="oui",Q1092="MODULE TRIANGULAIRE"),((COÛTS!$C$115*6*O1092*SEMAINE!M1092/1000)+(COÛTS!$C$112*O1092*6)+(COÛTS!$C$107*O1092*3)),"0")+(IF(AND(F1092="MEDIA",P1092="oui",Q1092="MODULE TRIANGULAIRE",SEMAINE!M1092&gt;2001,SEMAINE!M1092&lt;=4000),((COÛTS!$C$114*2*O1092*3)),"0"))+(IF(AND(F1092="MEDIA",P1092="oui",Q1092="MODULE TRIANGULAIRE",SEMAINE!M1092&gt;=4001,SEMAINE!M1092&lt;=6000),((COÛTS!$C$114*4*O1092*3)),"0"))+(IF(AND(F1092="MEDIA",P1092="oui",Q1092="MODULE TRIANGULAIRE",SEMAINE!M1092&gt;=6001,SEMAINE!M1092&lt;=8000),((COÛTS!$C$114*6*O1092*3)),"0"))+(IF(AND(F1092="MEDIA",P1092="oui",Q1092="MODULE TRIANGULAIRE",SEMAINE!M1092&gt;=8001,SEMAINE!M1092&lt;=10000),((COÛTS!$C$114*8*O1092*3)),0))))</f>
        <v>0</v>
      </c>
      <c r="AJ1092" s="6">
        <f>IF(OR(R1092="OUI",H1092&gt;0),0,(IF(AND(F1092="MEDIA",G1092="NON TISSÉ (Type Drop)",P1092="oui",Q1092="MODULE CARRÉ"),((COÛTS!$C$115*8*O1092*SEMAINE!M1092/1000)+(COÛTS!$C$111*O1092*8)+(COÛTS!$C$107*O1092*4)),"0")+IF(AND(F1092="MEDIA",G1092="BÂCHE FRONTLIT 450gr (Type Bâche M1)",P1092="oui",Q1092="MODULE CARRÉ"),((COÛTS!$C$115*8*O1092*SEMAINE!M1092/1000)+(COÛTS!$C$111*O1092*8)+(COÛTS!$C$107*O1092*4)),"0")+(IF(AND(F1092="MEDIA",P1092="oui",Q1092="MODULE CARRÉ",SEMAINE!M1092&gt;2001,SEMAINE!M1092&lt;=4000),((COÛTS!$C$114*2*O1092*4)),"0"))+(IF(AND(F1092="MEDIA",P1092="oui",Q1092="MODULE CARRÉ",SEMAINE!M1092&gt;=4001,SEMAINE!M1092&lt;=6000),((COÛTS!$C$114*4*O1092*4)),"0"))+(IF(AND(F1092="MEDIA",P1092="oui",Q1092="MODULE CARRÉ",SEMAINE!M1092&gt;=6001,SEMAINE!M1092&lt;=8000),((COÛTS!$C$114*6*O1092*4)),"0"))+(IF(AND(F1092="MEDIA",P1092="oui",Q1092="MODULE CARRÉ",SEMAINE!M1092&gt;=8001,SEMAINE!M1092&lt;=10000),((COÛTS!$C$114*8*O1092*4)),"0"))))</f>
        <v>0</v>
      </c>
      <c r="AK1092" s="38">
        <f>IF(Y1092&gt;0,(VLOOKUP(Y1092,DATA!$AB$2:$AC$102,2,0)),1)</f>
        <v>1</v>
      </c>
      <c r="AL1092" s="53">
        <f t="shared" si="143"/>
        <v>0</v>
      </c>
    </row>
    <row r="1093" spans="2:38" ht="25.05" customHeight="1" x14ac:dyDescent="0.25">
      <c r="B1093" s="43" t="str">
        <f>COUNTIF($D$3:D1093,D1093)&amp;T_Semaine[[#This Row],[N°AFFAIRE]]</f>
        <v>0</v>
      </c>
      <c r="C1093" s="50"/>
      <c r="D1093" s="50"/>
      <c r="E1093" s="50"/>
      <c r="F1093" s="50"/>
      <c r="G1093" s="50"/>
      <c r="H1093" s="50"/>
      <c r="I1093" s="50"/>
      <c r="J1093" s="50"/>
      <c r="K1093" s="50"/>
      <c r="L1093" s="50"/>
      <c r="M1093" s="91"/>
      <c r="N1093" s="91"/>
      <c r="O1093" s="50"/>
      <c r="P1093" s="50"/>
      <c r="Q1093" s="50"/>
      <c r="R1093" s="50"/>
      <c r="S1093" s="50"/>
      <c r="T1093" s="95">
        <f t="shared" si="137"/>
        <v>0</v>
      </c>
      <c r="U1093" s="36">
        <f t="shared" si="138"/>
        <v>0</v>
      </c>
      <c r="V1093" s="43"/>
      <c r="W1093" s="43"/>
      <c r="X1093" s="6">
        <f t="shared" si="136"/>
        <v>0</v>
      </c>
      <c r="Y1093" s="55"/>
      <c r="Z1093" s="6">
        <f>(IF(R1093="OUI",0,IF(AND(F1093="MEDIA",G1093&gt;0,O1093&gt;0),(VLOOKUP(G1093,COÛTS!$A$1:$C$157,3,0)*(M1093*N1093/1000*O1093/1000)),0)+IF(AND(G1093&gt;0,F1093="HEURE"),(VLOOKUP(G1093,COÛTS!$A$1:$C$157,3,0)*(O1093)),0))+IF(AND(G1093&gt;0,F1093="DIVERS"),(VLOOKUP(G1093,COÛTS!$A$1:$C$157,3,0)*(O1093)),0)+IF(AND(G1093&gt;0,F1093="VEHICULE"),(VLOOKUP(G1093,COÛTS!$A$1:$C$157,3,0)*(O1093)),0)+IF(AND(G1093&gt;0,F1093="FACONNAGE"),(VLOOKUP(G1093,COÛTS!$A$1:$C$157,3,0)*(O1093)),0)+IF(AND(G1093&gt;0,F1093="ACCESSOIRES"),(VLOOKUP(G1093,COÛTS!$A$1:$C$157,3,0)*(O1093)),0)+IF(AND(F1093="TRANSPORT",G1093&gt;0),(VLOOKUP(G1093,COÛTS!$A$1:$C$157,3,0)*(O1093)),0)+IF(AND(F1093="PRODUITS",G1093="KIT COMPLET HABILLAGE CLOISON MODULAIRE (mL)"),(VLOOKUP(G1093,COÛTS!$A$1:$C$157,3,0)*(M1093/1000*O1093)),0)+IF(AND(F1093="MEDIA",H1093&lt;0,G1093&gt;0,P1093="oui",Q1093="RECTO/VERSO (Type Deux Simple Face)"),(VLOOKUP(G1093,COÛTS!$A$1:$C$157,3,0)*(M1093*(N1093+480)/1000*O1093/1000)),"0")+IF(AND(F1093="MEDIA",H1093&lt;0,G1093&gt;0,P1093="oui",Q1093="MODULE TRIANGULAIRE"),(VLOOKUP(G1093,COÛTS!$A$1:$C$157,3,0)*(M1093*(N1093+240)/1000*O1093/1000)*2)+(VLOOKUP(G1093,COÛTS!$A$1:$C$157,3,0)*(M1093)/1000*0.24),"0")+IF(AND(F1093="MEDIA",P1093="oui",G1093&gt;0,H1093&lt;0,Q1093="MODULE CARRÉ"),(VLOOKUP(G1093,COÛTS!$A$1:$C$157,3,0)*(M1093*(N1093+240)/1000*O1093/1000)*3)+(VLOOKUP(G1093,COÛTS!$A$1:$C$157,3,0)*(M1093)/1000*0.24),"0")+IF(AND(F1093="MEDIA",H1093&lt;0,P1093="oui",G1093&gt;0,Q1093="RECTO (Type Chaussette)"),(VLOOKUP(G1093,COÛTS!$A$1:$C$157,3,0)*(M1093*(N1093+60)/1000*O1093/1000))))</f>
        <v>0</v>
      </c>
      <c r="AA1093" s="6">
        <f>IF(R1093="OUI",0,IF(AND(H1093&gt;0,I1093="OUI"),(VLOOKUP(H1093,COÛTS!$A$1:$C$157,3,0)*(M1093*N1093/1000*O1093/1000)),0))</f>
        <v>0</v>
      </c>
      <c r="AB1093" s="6">
        <f t="shared" si="139"/>
        <v>0</v>
      </c>
      <c r="AC1093" s="7">
        <f t="shared" si="140"/>
        <v>0</v>
      </c>
      <c r="AD1093" s="6">
        <f t="shared" si="141"/>
        <v>0</v>
      </c>
      <c r="AE1093" s="6">
        <f t="shared" si="142"/>
        <v>0</v>
      </c>
      <c r="AF1093" s="6">
        <f>IF(R1093="OUI",0,(IF(AND(P1093="oui",Q1093="RECTO (Type Chaussette, Simple Face)",SEMAINE!M1095&lt;=2000),((COÛTS!$C$115*2*O1093*SEMAINE!M1093/1000)+(COÛTS!$C$109*O1093*SEMAINE!M1093/1000)+(COÛTS!$C$107*O1093*SEMAINE!M1093/1000)),"0")+(IF(AND(P1093="oui",Q1093="RECTO (Type Chaussette, Simple Face)",SEMAINE!M1093&gt;2001,SEMAINE!M1093&lt;=4000),((COÛTS!$C$114*2*O1093)),"0"))+(IF(AND(P1093="oui",Q1093="RECTO (Type Chaussette, Simple Face)",SEMAINE!M1093&gt;=4001,SEMAINE!M1093&lt;=6000),((COÛTS!$C$114*4*O1093)),"0"))+(IF(AND(P1093="oui",Q1093="RECTO (Type Chaussette, Simple Face)",SEMAINE!M1093&gt;=6001,SEMAINE!M1093&lt;=8000),((COÛTS!$C$114*6*O1093)),"0"))+(IF(AND(P1093="oui",Q1093="RECTO (Type Chaussette, Simple Face)",SEMAINE!M1093&gt;=8001,SEMAINE!M1093&lt;=10000),((COÛTS!$C$114*8*O1093)),0))))</f>
        <v>0</v>
      </c>
      <c r="AG1093" s="6">
        <f>IF(R1093="OUI",0,(IF(AND(F1093="MEDIA",G1093="NON TISSÉ (Type Drop)",P1093="oui",Q1093="RECTO (Type Chaussette)",SEMAINE!M1096&lt;=2000),((COÛTS!$C$115*2*O1093*SEMAINE!M1093/1000)+(COÛTS!$C$109*O1093*SEMAINE!M1093/1000)+(COÛTS!$C$107*O1093*SEMAINE!M1093/1000)),"0")+(IF(AND(F1093="MEDIA",P1093="oui",Q1093="RECTO (Type Chaussette)",SEMAINE!M1093&gt;2001,SEMAINE!M1093&lt;=4000),((COÛTS!$C$114*2*O1093)),"0"))+(IF(AND(F1093="MEDIA",P1093="oui",Q1093="RECTO (Type Chaussette)",SEMAINE!M1093&gt;=4001,SEMAINE!M1093&lt;=6000),((COÛTS!$C$114*4*O1093)),"0"))+(IF(AND(F1093="MEDIA",P1093="oui",Q1093="RECTO (Type Chaussette)",SEMAINE!M1093&gt;=6001,SEMAINE!M1093&lt;=8000),((COÛTS!$C$114*6*O1093)),"0"))+(IF(AND(F1093="MEDIA",P1093="oui",Q1093="RECTO (Type Chaussette)",SEMAINE!M1093&gt;=8001,SEMAINE!M1093&lt;=10000),((COÛTS!$C$114*8*O1093)),0))))</f>
        <v>0</v>
      </c>
      <c r="AH1093" s="6">
        <f>IF(R1093="OUI",0,(IF(AND(F1093="MEDIA",G1093="NON TISSÉ (Type Drop)",P1093="oui",Q1093="RECTO/VERSO (Type Deux Simple Face)"),((COÛTS!$C$115*4*O1093*SEMAINE!M1093/1000)+(COÛTS!$C$110*O1093*4)+(COÛTS!$C$107*O1093*SEMAINE!M1093/1000)),"0")+(IF(AND(F1093="MEDIA",P1093="oui",Q1093="RECTO/VERSO (Type Deux Simple Face)",SEMAINE!M1093&gt;2001,SEMAINE!M1093&lt;=4000),((COÛTS!$C$114*2*O1093)),"0"))+(IF(AND(F1093="MEDIA",P1093="oui",Q1093="RECTO/VERSO (Type Deux Simple Face)",SEMAINE!M1093&gt;=4001,SEMAINE!M1093&lt;=6000),((COÛTS!$C$114*4*O1093)),"0"))+(IF(AND(F1093="MEDIA",P1093="oui",Q1093="RECTO/VERSO (Type Deux Simple Face)",SEMAINE!M1093&gt;=6001,SEMAINE!M1093&lt;=8000),((COÛTS!$C$114*6*O1093)),"0"))+(IF(AND(F1093="MEDIA",P1093="oui",Q1093="RECTO/VERSO (Type Deux Simple Face)",SEMAINE!M1093&gt;=8001,SEMAINE!M1093&lt;=10000),((COÛTS!$C$114*8*O1093)),0))))</f>
        <v>0</v>
      </c>
      <c r="AI1093" s="6">
        <f>IF(R1093="OUI",0,(IF(AND(F1093="MEDIA",G1093="NON TISSÉ (Type Drop)",P1093="oui",Q1093="MODULE TRIANGULAIRE"),((COÛTS!$C$115*6*O1093*SEMAINE!M1093/1000)+(COÛTS!$C$112*O1093*6)+(COÛTS!$C$107*O1093*3)),"0")+(IF(AND(F1093="MEDIA",P1093="oui",Q1093="MODULE TRIANGULAIRE",SEMAINE!M1093&gt;2001,SEMAINE!M1093&lt;=4000),((COÛTS!$C$114*2*O1093*3)),"0"))+(IF(AND(F1093="MEDIA",P1093="oui",Q1093="MODULE TRIANGULAIRE",SEMAINE!M1093&gt;=4001,SEMAINE!M1093&lt;=6000),((COÛTS!$C$114*4*O1093*3)),"0"))+(IF(AND(F1093="MEDIA",P1093="oui",Q1093="MODULE TRIANGULAIRE",SEMAINE!M1093&gt;=6001,SEMAINE!M1093&lt;=8000),((COÛTS!$C$114*6*O1093*3)),"0"))+(IF(AND(F1093="MEDIA",P1093="oui",Q1093="MODULE TRIANGULAIRE",SEMAINE!M1093&gt;=8001,SEMAINE!M1093&lt;=10000),((COÛTS!$C$114*8*O1093*3)),0))))</f>
        <v>0</v>
      </c>
      <c r="AJ1093" s="6">
        <f>IF(OR(R1093="OUI",H1093&gt;0),0,(IF(AND(F1093="MEDIA",G1093="NON TISSÉ (Type Drop)",P1093="oui",Q1093="MODULE CARRÉ"),((COÛTS!$C$115*8*O1093*SEMAINE!M1093/1000)+(COÛTS!$C$111*O1093*8)+(COÛTS!$C$107*O1093*4)),"0")+IF(AND(F1093="MEDIA",G1093="BÂCHE FRONTLIT 450gr (Type Bâche M1)",P1093="oui",Q1093="MODULE CARRÉ"),((COÛTS!$C$115*8*O1093*SEMAINE!M1093/1000)+(COÛTS!$C$111*O1093*8)+(COÛTS!$C$107*O1093*4)),"0")+(IF(AND(F1093="MEDIA",P1093="oui",Q1093="MODULE CARRÉ",SEMAINE!M1093&gt;2001,SEMAINE!M1093&lt;=4000),((COÛTS!$C$114*2*O1093*4)),"0"))+(IF(AND(F1093="MEDIA",P1093="oui",Q1093="MODULE CARRÉ",SEMAINE!M1093&gt;=4001,SEMAINE!M1093&lt;=6000),((COÛTS!$C$114*4*O1093*4)),"0"))+(IF(AND(F1093="MEDIA",P1093="oui",Q1093="MODULE CARRÉ",SEMAINE!M1093&gt;=6001,SEMAINE!M1093&lt;=8000),((COÛTS!$C$114*6*O1093*4)),"0"))+(IF(AND(F1093="MEDIA",P1093="oui",Q1093="MODULE CARRÉ",SEMAINE!M1093&gt;=8001,SEMAINE!M1093&lt;=10000),((COÛTS!$C$114*8*O1093*4)),"0"))))</f>
        <v>0</v>
      </c>
      <c r="AK1093" s="38">
        <f>IF(Y1093&gt;0,(VLOOKUP(Y1093,DATA!$AB$2:$AC$102,2,0)),1)</f>
        <v>1</v>
      </c>
      <c r="AL1093" s="53">
        <f t="shared" si="143"/>
        <v>0</v>
      </c>
    </row>
    <row r="1094" spans="2:38" ht="25.05" customHeight="1" x14ac:dyDescent="0.25">
      <c r="B1094" s="43" t="str">
        <f>COUNTIF($D$3:D1094,D1094)&amp;T_Semaine[[#This Row],[N°AFFAIRE]]</f>
        <v>0</v>
      </c>
      <c r="C1094" s="50"/>
      <c r="D1094" s="50"/>
      <c r="E1094" s="50"/>
      <c r="F1094" s="50"/>
      <c r="G1094" s="50"/>
      <c r="H1094" s="50"/>
      <c r="I1094" s="50"/>
      <c r="J1094" s="50"/>
      <c r="K1094" s="50"/>
      <c r="L1094" s="50"/>
      <c r="M1094" s="91"/>
      <c r="N1094" s="91"/>
      <c r="O1094" s="50"/>
      <c r="P1094" s="50"/>
      <c r="Q1094" s="50"/>
      <c r="R1094" s="50"/>
      <c r="S1094" s="50"/>
      <c r="T1094" s="95">
        <f t="shared" si="137"/>
        <v>0</v>
      </c>
      <c r="U1094" s="36">
        <f t="shared" si="138"/>
        <v>0</v>
      </c>
      <c r="V1094" s="43"/>
      <c r="W1094" s="43"/>
      <c r="X1094" s="6">
        <f t="shared" si="136"/>
        <v>0</v>
      </c>
      <c r="Y1094" s="55"/>
      <c r="Z1094" s="6">
        <f>(IF(R1094="OUI",0,IF(AND(F1094="MEDIA",G1094&gt;0,O1094&gt;0),(VLOOKUP(G1094,COÛTS!$A$1:$C$157,3,0)*(M1094*N1094/1000*O1094/1000)),0)+IF(AND(G1094&gt;0,F1094="HEURE"),(VLOOKUP(G1094,COÛTS!$A$1:$C$157,3,0)*(O1094)),0))+IF(AND(G1094&gt;0,F1094="DIVERS"),(VLOOKUP(G1094,COÛTS!$A$1:$C$157,3,0)*(O1094)),0)+IF(AND(G1094&gt;0,F1094="VEHICULE"),(VLOOKUP(G1094,COÛTS!$A$1:$C$157,3,0)*(O1094)),0)+IF(AND(G1094&gt;0,F1094="FACONNAGE"),(VLOOKUP(G1094,COÛTS!$A$1:$C$157,3,0)*(O1094)),0)+IF(AND(G1094&gt;0,F1094="ACCESSOIRES"),(VLOOKUP(G1094,COÛTS!$A$1:$C$157,3,0)*(O1094)),0)+IF(AND(F1094="TRANSPORT",G1094&gt;0),(VLOOKUP(G1094,COÛTS!$A$1:$C$157,3,0)*(O1094)),0)+IF(AND(F1094="PRODUITS",G1094="KIT COMPLET HABILLAGE CLOISON MODULAIRE (mL)"),(VLOOKUP(G1094,COÛTS!$A$1:$C$157,3,0)*(M1094/1000*O1094)),0)+IF(AND(F1094="MEDIA",H1094&lt;0,G1094&gt;0,P1094="oui",Q1094="RECTO/VERSO (Type Deux Simple Face)"),(VLOOKUP(G1094,COÛTS!$A$1:$C$157,3,0)*(M1094*(N1094+480)/1000*O1094/1000)),"0")+IF(AND(F1094="MEDIA",H1094&lt;0,G1094&gt;0,P1094="oui",Q1094="MODULE TRIANGULAIRE"),(VLOOKUP(G1094,COÛTS!$A$1:$C$157,3,0)*(M1094*(N1094+240)/1000*O1094/1000)*2)+(VLOOKUP(G1094,COÛTS!$A$1:$C$157,3,0)*(M1094)/1000*0.24),"0")+IF(AND(F1094="MEDIA",P1094="oui",G1094&gt;0,H1094&lt;0,Q1094="MODULE CARRÉ"),(VLOOKUP(G1094,COÛTS!$A$1:$C$157,3,0)*(M1094*(N1094+240)/1000*O1094/1000)*3)+(VLOOKUP(G1094,COÛTS!$A$1:$C$157,3,0)*(M1094)/1000*0.24),"0")+IF(AND(F1094="MEDIA",H1094&lt;0,P1094="oui",G1094&gt;0,Q1094="RECTO (Type Chaussette)"),(VLOOKUP(G1094,COÛTS!$A$1:$C$157,3,0)*(M1094*(N1094+60)/1000*O1094/1000))))</f>
        <v>0</v>
      </c>
      <c r="AA1094" s="6">
        <f>IF(R1094="OUI",0,IF(AND(H1094&gt;0,I1094="OUI"),(VLOOKUP(H1094,COÛTS!$A$1:$C$157,3,0)*(M1094*N1094/1000*O1094/1000)),0))</f>
        <v>0</v>
      </c>
      <c r="AB1094" s="6">
        <f t="shared" si="139"/>
        <v>0</v>
      </c>
      <c r="AC1094" s="7">
        <f t="shared" si="140"/>
        <v>0</v>
      </c>
      <c r="AD1094" s="6">
        <f t="shared" si="141"/>
        <v>0</v>
      </c>
      <c r="AE1094" s="6">
        <f t="shared" si="142"/>
        <v>0</v>
      </c>
      <c r="AF1094" s="6">
        <f>IF(R1094="OUI",0,(IF(AND(P1094="oui",Q1094="RECTO (Type Chaussette, Simple Face)",SEMAINE!M1096&lt;=2000),((COÛTS!$C$115*2*O1094*SEMAINE!M1094/1000)+(COÛTS!$C$109*O1094*SEMAINE!M1094/1000)+(COÛTS!$C$107*O1094*SEMAINE!M1094/1000)),"0")+(IF(AND(P1094="oui",Q1094="RECTO (Type Chaussette, Simple Face)",SEMAINE!M1094&gt;2001,SEMAINE!M1094&lt;=4000),((COÛTS!$C$114*2*O1094)),"0"))+(IF(AND(P1094="oui",Q1094="RECTO (Type Chaussette, Simple Face)",SEMAINE!M1094&gt;=4001,SEMAINE!M1094&lt;=6000),((COÛTS!$C$114*4*O1094)),"0"))+(IF(AND(P1094="oui",Q1094="RECTO (Type Chaussette, Simple Face)",SEMAINE!M1094&gt;=6001,SEMAINE!M1094&lt;=8000),((COÛTS!$C$114*6*O1094)),"0"))+(IF(AND(P1094="oui",Q1094="RECTO (Type Chaussette, Simple Face)",SEMAINE!M1094&gt;=8001,SEMAINE!M1094&lt;=10000),((COÛTS!$C$114*8*O1094)),0))))</f>
        <v>0</v>
      </c>
      <c r="AG1094" s="6">
        <f>IF(R1094="OUI",0,(IF(AND(F1094="MEDIA",G1094="NON TISSÉ (Type Drop)",P1094="oui",Q1094="RECTO (Type Chaussette)",SEMAINE!M1097&lt;=2000),((COÛTS!$C$115*2*O1094*SEMAINE!M1094/1000)+(COÛTS!$C$109*O1094*SEMAINE!M1094/1000)+(COÛTS!$C$107*O1094*SEMAINE!M1094/1000)),"0")+(IF(AND(F1094="MEDIA",P1094="oui",Q1094="RECTO (Type Chaussette)",SEMAINE!M1094&gt;2001,SEMAINE!M1094&lt;=4000),((COÛTS!$C$114*2*O1094)),"0"))+(IF(AND(F1094="MEDIA",P1094="oui",Q1094="RECTO (Type Chaussette)",SEMAINE!M1094&gt;=4001,SEMAINE!M1094&lt;=6000),((COÛTS!$C$114*4*O1094)),"0"))+(IF(AND(F1094="MEDIA",P1094="oui",Q1094="RECTO (Type Chaussette)",SEMAINE!M1094&gt;=6001,SEMAINE!M1094&lt;=8000),((COÛTS!$C$114*6*O1094)),"0"))+(IF(AND(F1094="MEDIA",P1094="oui",Q1094="RECTO (Type Chaussette)",SEMAINE!M1094&gt;=8001,SEMAINE!M1094&lt;=10000),((COÛTS!$C$114*8*O1094)),0))))</f>
        <v>0</v>
      </c>
      <c r="AH1094" s="6">
        <f>IF(R1094="OUI",0,(IF(AND(F1094="MEDIA",G1094="NON TISSÉ (Type Drop)",P1094="oui",Q1094="RECTO/VERSO (Type Deux Simple Face)"),((COÛTS!$C$115*4*O1094*SEMAINE!M1094/1000)+(COÛTS!$C$110*O1094*4)+(COÛTS!$C$107*O1094*SEMAINE!M1094/1000)),"0")+(IF(AND(F1094="MEDIA",P1094="oui",Q1094="RECTO/VERSO (Type Deux Simple Face)",SEMAINE!M1094&gt;2001,SEMAINE!M1094&lt;=4000),((COÛTS!$C$114*2*O1094)),"0"))+(IF(AND(F1094="MEDIA",P1094="oui",Q1094="RECTO/VERSO (Type Deux Simple Face)",SEMAINE!M1094&gt;=4001,SEMAINE!M1094&lt;=6000),((COÛTS!$C$114*4*O1094)),"0"))+(IF(AND(F1094="MEDIA",P1094="oui",Q1094="RECTO/VERSO (Type Deux Simple Face)",SEMAINE!M1094&gt;=6001,SEMAINE!M1094&lt;=8000),((COÛTS!$C$114*6*O1094)),"0"))+(IF(AND(F1094="MEDIA",P1094="oui",Q1094="RECTO/VERSO (Type Deux Simple Face)",SEMAINE!M1094&gt;=8001,SEMAINE!M1094&lt;=10000),((COÛTS!$C$114*8*O1094)),0))))</f>
        <v>0</v>
      </c>
      <c r="AI1094" s="6">
        <f>IF(R1094="OUI",0,(IF(AND(F1094="MEDIA",G1094="NON TISSÉ (Type Drop)",P1094="oui",Q1094="MODULE TRIANGULAIRE"),((COÛTS!$C$115*6*O1094*SEMAINE!M1094/1000)+(COÛTS!$C$112*O1094*6)+(COÛTS!$C$107*O1094*3)),"0")+(IF(AND(F1094="MEDIA",P1094="oui",Q1094="MODULE TRIANGULAIRE",SEMAINE!M1094&gt;2001,SEMAINE!M1094&lt;=4000),((COÛTS!$C$114*2*O1094*3)),"0"))+(IF(AND(F1094="MEDIA",P1094="oui",Q1094="MODULE TRIANGULAIRE",SEMAINE!M1094&gt;=4001,SEMAINE!M1094&lt;=6000),((COÛTS!$C$114*4*O1094*3)),"0"))+(IF(AND(F1094="MEDIA",P1094="oui",Q1094="MODULE TRIANGULAIRE",SEMAINE!M1094&gt;=6001,SEMAINE!M1094&lt;=8000),((COÛTS!$C$114*6*O1094*3)),"0"))+(IF(AND(F1094="MEDIA",P1094="oui",Q1094="MODULE TRIANGULAIRE",SEMAINE!M1094&gt;=8001,SEMAINE!M1094&lt;=10000),((COÛTS!$C$114*8*O1094*3)),0))))</f>
        <v>0</v>
      </c>
      <c r="AJ1094" s="6">
        <f>IF(OR(R1094="OUI",H1094&gt;0),0,(IF(AND(F1094="MEDIA",G1094="NON TISSÉ (Type Drop)",P1094="oui",Q1094="MODULE CARRÉ"),((COÛTS!$C$115*8*O1094*SEMAINE!M1094/1000)+(COÛTS!$C$111*O1094*8)+(COÛTS!$C$107*O1094*4)),"0")+IF(AND(F1094="MEDIA",G1094="BÂCHE FRONTLIT 450gr (Type Bâche M1)",P1094="oui",Q1094="MODULE CARRÉ"),((COÛTS!$C$115*8*O1094*SEMAINE!M1094/1000)+(COÛTS!$C$111*O1094*8)+(COÛTS!$C$107*O1094*4)),"0")+(IF(AND(F1094="MEDIA",P1094="oui",Q1094="MODULE CARRÉ",SEMAINE!M1094&gt;2001,SEMAINE!M1094&lt;=4000),((COÛTS!$C$114*2*O1094*4)),"0"))+(IF(AND(F1094="MEDIA",P1094="oui",Q1094="MODULE CARRÉ",SEMAINE!M1094&gt;=4001,SEMAINE!M1094&lt;=6000),((COÛTS!$C$114*4*O1094*4)),"0"))+(IF(AND(F1094="MEDIA",P1094="oui",Q1094="MODULE CARRÉ",SEMAINE!M1094&gt;=6001,SEMAINE!M1094&lt;=8000),((COÛTS!$C$114*6*O1094*4)),"0"))+(IF(AND(F1094="MEDIA",P1094="oui",Q1094="MODULE CARRÉ",SEMAINE!M1094&gt;=8001,SEMAINE!M1094&lt;=10000),((COÛTS!$C$114*8*O1094*4)),"0"))))</f>
        <v>0</v>
      </c>
      <c r="AK1094" s="38">
        <f>IF(Y1094&gt;0,(VLOOKUP(Y1094,DATA!$AB$2:$AC$102,2,0)),1)</f>
        <v>1</v>
      </c>
      <c r="AL1094" s="53">
        <f t="shared" si="143"/>
        <v>0</v>
      </c>
    </row>
    <row r="1095" spans="2:38" ht="25.05" customHeight="1" x14ac:dyDescent="0.25">
      <c r="B1095" s="43" t="str">
        <f>COUNTIF($D$3:D1095,D1095)&amp;T_Semaine[[#This Row],[N°AFFAIRE]]</f>
        <v>0</v>
      </c>
      <c r="C1095" s="50"/>
      <c r="D1095" s="50"/>
      <c r="E1095" s="50"/>
      <c r="F1095" s="50"/>
      <c r="G1095" s="50"/>
      <c r="H1095" s="50"/>
      <c r="I1095" s="50"/>
      <c r="J1095" s="50"/>
      <c r="K1095" s="50"/>
      <c r="L1095" s="50"/>
      <c r="M1095" s="91"/>
      <c r="N1095" s="91"/>
      <c r="O1095" s="50"/>
      <c r="P1095" s="50"/>
      <c r="Q1095" s="50"/>
      <c r="R1095" s="50"/>
      <c r="S1095" s="50"/>
      <c r="T1095" s="95">
        <f t="shared" si="137"/>
        <v>0</v>
      </c>
      <c r="U1095" s="36">
        <f t="shared" si="138"/>
        <v>0</v>
      </c>
      <c r="V1095" s="43"/>
      <c r="W1095" s="43"/>
      <c r="X1095" s="6">
        <f t="shared" si="136"/>
        <v>0</v>
      </c>
      <c r="Y1095" s="55"/>
      <c r="Z1095" s="6">
        <f>(IF(R1095="OUI",0,IF(AND(F1095="MEDIA",G1095&gt;0,O1095&gt;0),(VLOOKUP(G1095,COÛTS!$A$1:$C$157,3,0)*(M1095*N1095/1000*O1095/1000)),0)+IF(AND(G1095&gt;0,F1095="HEURE"),(VLOOKUP(G1095,COÛTS!$A$1:$C$157,3,0)*(O1095)),0))+IF(AND(G1095&gt;0,F1095="DIVERS"),(VLOOKUP(G1095,COÛTS!$A$1:$C$157,3,0)*(O1095)),0)+IF(AND(G1095&gt;0,F1095="VEHICULE"),(VLOOKUP(G1095,COÛTS!$A$1:$C$157,3,0)*(O1095)),0)+IF(AND(G1095&gt;0,F1095="FACONNAGE"),(VLOOKUP(G1095,COÛTS!$A$1:$C$157,3,0)*(O1095)),0)+IF(AND(G1095&gt;0,F1095="ACCESSOIRES"),(VLOOKUP(G1095,COÛTS!$A$1:$C$157,3,0)*(O1095)),0)+IF(AND(F1095="TRANSPORT",G1095&gt;0),(VLOOKUP(G1095,COÛTS!$A$1:$C$157,3,0)*(O1095)),0)+IF(AND(F1095="PRODUITS",G1095="KIT COMPLET HABILLAGE CLOISON MODULAIRE (mL)"),(VLOOKUP(G1095,COÛTS!$A$1:$C$157,3,0)*(M1095/1000*O1095)),0)+IF(AND(F1095="MEDIA",H1095&lt;0,G1095&gt;0,P1095="oui",Q1095="RECTO/VERSO (Type Deux Simple Face)"),(VLOOKUP(G1095,COÛTS!$A$1:$C$157,3,0)*(M1095*(N1095+480)/1000*O1095/1000)),"0")+IF(AND(F1095="MEDIA",H1095&lt;0,G1095&gt;0,P1095="oui",Q1095="MODULE TRIANGULAIRE"),(VLOOKUP(G1095,COÛTS!$A$1:$C$157,3,0)*(M1095*(N1095+240)/1000*O1095/1000)*2)+(VLOOKUP(G1095,COÛTS!$A$1:$C$157,3,0)*(M1095)/1000*0.24),"0")+IF(AND(F1095="MEDIA",P1095="oui",G1095&gt;0,H1095&lt;0,Q1095="MODULE CARRÉ"),(VLOOKUP(G1095,COÛTS!$A$1:$C$157,3,0)*(M1095*(N1095+240)/1000*O1095/1000)*3)+(VLOOKUP(G1095,COÛTS!$A$1:$C$157,3,0)*(M1095)/1000*0.24),"0")+IF(AND(F1095="MEDIA",H1095&lt;0,P1095="oui",G1095&gt;0,Q1095="RECTO (Type Chaussette)"),(VLOOKUP(G1095,COÛTS!$A$1:$C$157,3,0)*(M1095*(N1095+60)/1000*O1095/1000))))</f>
        <v>0</v>
      </c>
      <c r="AA1095" s="6">
        <f>IF(R1095="OUI",0,IF(AND(H1095&gt;0,I1095="OUI"),(VLOOKUP(H1095,COÛTS!$A$1:$C$157,3,0)*(M1095*N1095/1000*O1095/1000)),0))</f>
        <v>0</v>
      </c>
      <c r="AB1095" s="6">
        <f t="shared" si="139"/>
        <v>0</v>
      </c>
      <c r="AC1095" s="7">
        <f t="shared" si="140"/>
        <v>0</v>
      </c>
      <c r="AD1095" s="6">
        <f t="shared" si="141"/>
        <v>0</v>
      </c>
      <c r="AE1095" s="6">
        <f t="shared" si="142"/>
        <v>0</v>
      </c>
      <c r="AF1095" s="6">
        <f>IF(R1095="OUI",0,(IF(AND(P1095="oui",Q1095="RECTO (Type Chaussette, Simple Face)",SEMAINE!M1097&lt;=2000),((COÛTS!$C$115*2*O1095*SEMAINE!M1095/1000)+(COÛTS!$C$109*O1095*SEMAINE!M1095/1000)+(COÛTS!$C$107*O1095*SEMAINE!M1095/1000)),"0")+(IF(AND(P1095="oui",Q1095="RECTO (Type Chaussette, Simple Face)",SEMAINE!M1095&gt;2001,SEMAINE!M1095&lt;=4000),((COÛTS!$C$114*2*O1095)),"0"))+(IF(AND(P1095="oui",Q1095="RECTO (Type Chaussette, Simple Face)",SEMAINE!M1095&gt;=4001,SEMAINE!M1095&lt;=6000),((COÛTS!$C$114*4*O1095)),"0"))+(IF(AND(P1095="oui",Q1095="RECTO (Type Chaussette, Simple Face)",SEMAINE!M1095&gt;=6001,SEMAINE!M1095&lt;=8000),((COÛTS!$C$114*6*O1095)),"0"))+(IF(AND(P1095="oui",Q1095="RECTO (Type Chaussette, Simple Face)",SEMAINE!M1095&gt;=8001,SEMAINE!M1095&lt;=10000),((COÛTS!$C$114*8*O1095)),0))))</f>
        <v>0</v>
      </c>
      <c r="AG1095" s="6">
        <f>IF(R1095="OUI",0,(IF(AND(F1095="MEDIA",G1095="NON TISSÉ (Type Drop)",P1095="oui",Q1095="RECTO (Type Chaussette)",SEMAINE!M1098&lt;=2000),((COÛTS!$C$115*2*O1095*SEMAINE!M1095/1000)+(COÛTS!$C$109*O1095*SEMAINE!M1095/1000)+(COÛTS!$C$107*O1095*SEMAINE!M1095/1000)),"0")+(IF(AND(F1095="MEDIA",P1095="oui",Q1095="RECTO (Type Chaussette)",SEMAINE!M1095&gt;2001,SEMAINE!M1095&lt;=4000),((COÛTS!$C$114*2*O1095)),"0"))+(IF(AND(F1095="MEDIA",P1095="oui",Q1095="RECTO (Type Chaussette)",SEMAINE!M1095&gt;=4001,SEMAINE!M1095&lt;=6000),((COÛTS!$C$114*4*O1095)),"0"))+(IF(AND(F1095="MEDIA",P1095="oui",Q1095="RECTO (Type Chaussette)",SEMAINE!M1095&gt;=6001,SEMAINE!M1095&lt;=8000),((COÛTS!$C$114*6*O1095)),"0"))+(IF(AND(F1095="MEDIA",P1095="oui",Q1095="RECTO (Type Chaussette)",SEMAINE!M1095&gt;=8001,SEMAINE!M1095&lt;=10000),((COÛTS!$C$114*8*O1095)),0))))</f>
        <v>0</v>
      </c>
      <c r="AH1095" s="6">
        <f>IF(R1095="OUI",0,(IF(AND(F1095="MEDIA",G1095="NON TISSÉ (Type Drop)",P1095="oui",Q1095="RECTO/VERSO (Type Deux Simple Face)"),((COÛTS!$C$115*4*O1095*SEMAINE!M1095/1000)+(COÛTS!$C$110*O1095*4)+(COÛTS!$C$107*O1095*SEMAINE!M1095/1000)),"0")+(IF(AND(F1095="MEDIA",P1095="oui",Q1095="RECTO/VERSO (Type Deux Simple Face)",SEMAINE!M1095&gt;2001,SEMAINE!M1095&lt;=4000),((COÛTS!$C$114*2*O1095)),"0"))+(IF(AND(F1095="MEDIA",P1095="oui",Q1095="RECTO/VERSO (Type Deux Simple Face)",SEMAINE!M1095&gt;=4001,SEMAINE!M1095&lt;=6000),((COÛTS!$C$114*4*O1095)),"0"))+(IF(AND(F1095="MEDIA",P1095="oui",Q1095="RECTO/VERSO (Type Deux Simple Face)",SEMAINE!M1095&gt;=6001,SEMAINE!M1095&lt;=8000),((COÛTS!$C$114*6*O1095)),"0"))+(IF(AND(F1095="MEDIA",P1095="oui",Q1095="RECTO/VERSO (Type Deux Simple Face)",SEMAINE!M1095&gt;=8001,SEMAINE!M1095&lt;=10000),((COÛTS!$C$114*8*O1095)),0))))</f>
        <v>0</v>
      </c>
      <c r="AI1095" s="6">
        <f>IF(R1095="OUI",0,(IF(AND(F1095="MEDIA",G1095="NON TISSÉ (Type Drop)",P1095="oui",Q1095="MODULE TRIANGULAIRE"),((COÛTS!$C$115*6*O1095*SEMAINE!M1095/1000)+(COÛTS!$C$112*O1095*6)+(COÛTS!$C$107*O1095*3)),"0")+(IF(AND(F1095="MEDIA",P1095="oui",Q1095="MODULE TRIANGULAIRE",SEMAINE!M1095&gt;2001,SEMAINE!M1095&lt;=4000),((COÛTS!$C$114*2*O1095*3)),"0"))+(IF(AND(F1095="MEDIA",P1095="oui",Q1095="MODULE TRIANGULAIRE",SEMAINE!M1095&gt;=4001,SEMAINE!M1095&lt;=6000),((COÛTS!$C$114*4*O1095*3)),"0"))+(IF(AND(F1095="MEDIA",P1095="oui",Q1095="MODULE TRIANGULAIRE",SEMAINE!M1095&gt;=6001,SEMAINE!M1095&lt;=8000),((COÛTS!$C$114*6*O1095*3)),"0"))+(IF(AND(F1095="MEDIA",P1095="oui",Q1095="MODULE TRIANGULAIRE",SEMAINE!M1095&gt;=8001,SEMAINE!M1095&lt;=10000),((COÛTS!$C$114*8*O1095*3)),0))))</f>
        <v>0</v>
      </c>
      <c r="AJ1095" s="6">
        <f>IF(OR(R1095="OUI",H1095&gt;0),0,(IF(AND(F1095="MEDIA",G1095="NON TISSÉ (Type Drop)",P1095="oui",Q1095="MODULE CARRÉ"),((COÛTS!$C$115*8*O1095*SEMAINE!M1095/1000)+(COÛTS!$C$111*O1095*8)+(COÛTS!$C$107*O1095*4)),"0")+IF(AND(F1095="MEDIA",G1095="BÂCHE FRONTLIT 450gr (Type Bâche M1)",P1095="oui",Q1095="MODULE CARRÉ"),((COÛTS!$C$115*8*O1095*SEMAINE!M1095/1000)+(COÛTS!$C$111*O1095*8)+(COÛTS!$C$107*O1095*4)),"0")+(IF(AND(F1095="MEDIA",P1095="oui",Q1095="MODULE CARRÉ",SEMAINE!M1095&gt;2001,SEMAINE!M1095&lt;=4000),((COÛTS!$C$114*2*O1095*4)),"0"))+(IF(AND(F1095="MEDIA",P1095="oui",Q1095="MODULE CARRÉ",SEMAINE!M1095&gt;=4001,SEMAINE!M1095&lt;=6000),((COÛTS!$C$114*4*O1095*4)),"0"))+(IF(AND(F1095="MEDIA",P1095="oui",Q1095="MODULE CARRÉ",SEMAINE!M1095&gt;=6001,SEMAINE!M1095&lt;=8000),((COÛTS!$C$114*6*O1095*4)),"0"))+(IF(AND(F1095="MEDIA",P1095="oui",Q1095="MODULE CARRÉ",SEMAINE!M1095&gt;=8001,SEMAINE!M1095&lt;=10000),((COÛTS!$C$114*8*O1095*4)),"0"))))</f>
        <v>0</v>
      </c>
      <c r="AK1095" s="38">
        <f>IF(Y1095&gt;0,(VLOOKUP(Y1095,DATA!$AB$2:$AC$102,2,0)),1)</f>
        <v>1</v>
      </c>
      <c r="AL1095" s="53">
        <f t="shared" si="143"/>
        <v>0</v>
      </c>
    </row>
    <row r="1096" spans="2:38" ht="25.05" customHeight="1" x14ac:dyDescent="0.25">
      <c r="B1096" s="43" t="str">
        <f>COUNTIF($D$3:D1096,D1096)&amp;T_Semaine[[#This Row],[N°AFFAIRE]]</f>
        <v>0</v>
      </c>
      <c r="C1096" s="50"/>
      <c r="D1096" s="50"/>
      <c r="E1096" s="50"/>
      <c r="F1096" s="50"/>
      <c r="G1096" s="50"/>
      <c r="H1096" s="50"/>
      <c r="I1096" s="50"/>
      <c r="J1096" s="50"/>
      <c r="K1096" s="50"/>
      <c r="L1096" s="50"/>
      <c r="M1096" s="91"/>
      <c r="N1096" s="91"/>
      <c r="O1096" s="50"/>
      <c r="P1096" s="50"/>
      <c r="Q1096" s="50"/>
      <c r="R1096" s="50"/>
      <c r="S1096" s="50"/>
      <c r="T1096" s="95">
        <f t="shared" si="137"/>
        <v>0</v>
      </c>
      <c r="U1096" s="36">
        <f t="shared" si="138"/>
        <v>0</v>
      </c>
      <c r="V1096" s="43"/>
      <c r="W1096" s="43"/>
      <c r="X1096" s="6">
        <f t="shared" si="136"/>
        <v>0</v>
      </c>
      <c r="Y1096" s="55"/>
      <c r="Z1096" s="6">
        <f>(IF(R1096="OUI",0,IF(AND(F1096="MEDIA",G1096&gt;0,O1096&gt;0),(VLOOKUP(G1096,COÛTS!$A$1:$C$157,3,0)*(M1096*N1096/1000*O1096/1000)),0)+IF(AND(G1096&gt;0,F1096="HEURE"),(VLOOKUP(G1096,COÛTS!$A$1:$C$157,3,0)*(O1096)),0))+IF(AND(G1096&gt;0,F1096="DIVERS"),(VLOOKUP(G1096,COÛTS!$A$1:$C$157,3,0)*(O1096)),0)+IF(AND(G1096&gt;0,F1096="VEHICULE"),(VLOOKUP(G1096,COÛTS!$A$1:$C$157,3,0)*(O1096)),0)+IF(AND(G1096&gt;0,F1096="FACONNAGE"),(VLOOKUP(G1096,COÛTS!$A$1:$C$157,3,0)*(O1096)),0)+IF(AND(G1096&gt;0,F1096="ACCESSOIRES"),(VLOOKUP(G1096,COÛTS!$A$1:$C$157,3,0)*(O1096)),0)+IF(AND(F1096="TRANSPORT",G1096&gt;0),(VLOOKUP(G1096,COÛTS!$A$1:$C$157,3,0)*(O1096)),0)+IF(AND(F1096="PRODUITS",G1096="KIT COMPLET HABILLAGE CLOISON MODULAIRE (mL)"),(VLOOKUP(G1096,COÛTS!$A$1:$C$157,3,0)*(M1096/1000*O1096)),0)+IF(AND(F1096="MEDIA",H1096&lt;0,G1096&gt;0,P1096="oui",Q1096="RECTO/VERSO (Type Deux Simple Face)"),(VLOOKUP(G1096,COÛTS!$A$1:$C$157,3,0)*(M1096*(N1096+480)/1000*O1096/1000)),"0")+IF(AND(F1096="MEDIA",H1096&lt;0,G1096&gt;0,P1096="oui",Q1096="MODULE TRIANGULAIRE"),(VLOOKUP(G1096,COÛTS!$A$1:$C$157,3,0)*(M1096*(N1096+240)/1000*O1096/1000)*2)+(VLOOKUP(G1096,COÛTS!$A$1:$C$157,3,0)*(M1096)/1000*0.24),"0")+IF(AND(F1096="MEDIA",P1096="oui",G1096&gt;0,H1096&lt;0,Q1096="MODULE CARRÉ"),(VLOOKUP(G1096,COÛTS!$A$1:$C$157,3,0)*(M1096*(N1096+240)/1000*O1096/1000)*3)+(VLOOKUP(G1096,COÛTS!$A$1:$C$157,3,0)*(M1096)/1000*0.24),"0")+IF(AND(F1096="MEDIA",H1096&lt;0,P1096="oui",G1096&gt;0,Q1096="RECTO (Type Chaussette)"),(VLOOKUP(G1096,COÛTS!$A$1:$C$157,3,0)*(M1096*(N1096+60)/1000*O1096/1000))))</f>
        <v>0</v>
      </c>
      <c r="AA1096" s="6">
        <f>IF(R1096="OUI",0,IF(AND(H1096&gt;0,I1096="OUI"),(VLOOKUP(H1096,COÛTS!$A$1:$C$157,3,0)*(M1096*N1096/1000*O1096/1000)),0))</f>
        <v>0</v>
      </c>
      <c r="AB1096" s="6">
        <f t="shared" si="139"/>
        <v>0</v>
      </c>
      <c r="AC1096" s="7">
        <f t="shared" si="140"/>
        <v>0</v>
      </c>
      <c r="AD1096" s="6">
        <f t="shared" si="141"/>
        <v>0</v>
      </c>
      <c r="AE1096" s="6">
        <f t="shared" si="142"/>
        <v>0</v>
      </c>
      <c r="AF1096" s="6">
        <f>IF(R1096="OUI",0,(IF(AND(P1096="oui",Q1096="RECTO (Type Chaussette, Simple Face)",SEMAINE!M1098&lt;=2000),((COÛTS!$C$115*2*O1096*SEMAINE!M1096/1000)+(COÛTS!$C$109*O1096*SEMAINE!M1096/1000)+(COÛTS!$C$107*O1096*SEMAINE!M1096/1000)),"0")+(IF(AND(P1096="oui",Q1096="RECTO (Type Chaussette, Simple Face)",SEMAINE!M1096&gt;2001,SEMAINE!M1096&lt;=4000),((COÛTS!$C$114*2*O1096)),"0"))+(IF(AND(P1096="oui",Q1096="RECTO (Type Chaussette, Simple Face)",SEMAINE!M1096&gt;=4001,SEMAINE!M1096&lt;=6000),((COÛTS!$C$114*4*O1096)),"0"))+(IF(AND(P1096="oui",Q1096="RECTO (Type Chaussette, Simple Face)",SEMAINE!M1096&gt;=6001,SEMAINE!M1096&lt;=8000),((COÛTS!$C$114*6*O1096)),"0"))+(IF(AND(P1096="oui",Q1096="RECTO (Type Chaussette, Simple Face)",SEMAINE!M1096&gt;=8001,SEMAINE!M1096&lt;=10000),((COÛTS!$C$114*8*O1096)),0))))</f>
        <v>0</v>
      </c>
      <c r="AG1096" s="6">
        <f>IF(R1096="OUI",0,(IF(AND(F1096="MEDIA",G1096="NON TISSÉ (Type Drop)",P1096="oui",Q1096="RECTO (Type Chaussette)",SEMAINE!M1099&lt;=2000),((COÛTS!$C$115*2*O1096*SEMAINE!M1096/1000)+(COÛTS!$C$109*O1096*SEMAINE!M1096/1000)+(COÛTS!$C$107*O1096*SEMAINE!M1096/1000)),"0")+(IF(AND(F1096="MEDIA",P1096="oui",Q1096="RECTO (Type Chaussette)",SEMAINE!M1096&gt;2001,SEMAINE!M1096&lt;=4000),((COÛTS!$C$114*2*O1096)),"0"))+(IF(AND(F1096="MEDIA",P1096="oui",Q1096="RECTO (Type Chaussette)",SEMAINE!M1096&gt;=4001,SEMAINE!M1096&lt;=6000),((COÛTS!$C$114*4*O1096)),"0"))+(IF(AND(F1096="MEDIA",P1096="oui",Q1096="RECTO (Type Chaussette)",SEMAINE!M1096&gt;=6001,SEMAINE!M1096&lt;=8000),((COÛTS!$C$114*6*O1096)),"0"))+(IF(AND(F1096="MEDIA",P1096="oui",Q1096="RECTO (Type Chaussette)",SEMAINE!M1096&gt;=8001,SEMAINE!M1096&lt;=10000),((COÛTS!$C$114*8*O1096)),0))))</f>
        <v>0</v>
      </c>
      <c r="AH1096" s="6">
        <f>IF(R1096="OUI",0,(IF(AND(F1096="MEDIA",G1096="NON TISSÉ (Type Drop)",P1096="oui",Q1096="RECTO/VERSO (Type Deux Simple Face)"),((COÛTS!$C$115*4*O1096*SEMAINE!M1096/1000)+(COÛTS!$C$110*O1096*4)+(COÛTS!$C$107*O1096*SEMAINE!M1096/1000)),"0")+(IF(AND(F1096="MEDIA",P1096="oui",Q1096="RECTO/VERSO (Type Deux Simple Face)",SEMAINE!M1096&gt;2001,SEMAINE!M1096&lt;=4000),((COÛTS!$C$114*2*O1096)),"0"))+(IF(AND(F1096="MEDIA",P1096="oui",Q1096="RECTO/VERSO (Type Deux Simple Face)",SEMAINE!M1096&gt;=4001,SEMAINE!M1096&lt;=6000),((COÛTS!$C$114*4*O1096)),"0"))+(IF(AND(F1096="MEDIA",P1096="oui",Q1096="RECTO/VERSO (Type Deux Simple Face)",SEMAINE!M1096&gt;=6001,SEMAINE!M1096&lt;=8000),((COÛTS!$C$114*6*O1096)),"0"))+(IF(AND(F1096="MEDIA",P1096="oui",Q1096="RECTO/VERSO (Type Deux Simple Face)",SEMAINE!M1096&gt;=8001,SEMAINE!M1096&lt;=10000),((COÛTS!$C$114*8*O1096)),0))))</f>
        <v>0</v>
      </c>
      <c r="AI1096" s="6">
        <f>IF(R1096="OUI",0,(IF(AND(F1096="MEDIA",G1096="NON TISSÉ (Type Drop)",P1096="oui",Q1096="MODULE TRIANGULAIRE"),((COÛTS!$C$115*6*O1096*SEMAINE!M1096/1000)+(COÛTS!$C$112*O1096*6)+(COÛTS!$C$107*O1096*3)),"0")+(IF(AND(F1096="MEDIA",P1096="oui",Q1096="MODULE TRIANGULAIRE",SEMAINE!M1096&gt;2001,SEMAINE!M1096&lt;=4000),((COÛTS!$C$114*2*O1096*3)),"0"))+(IF(AND(F1096="MEDIA",P1096="oui",Q1096="MODULE TRIANGULAIRE",SEMAINE!M1096&gt;=4001,SEMAINE!M1096&lt;=6000),((COÛTS!$C$114*4*O1096*3)),"0"))+(IF(AND(F1096="MEDIA",P1096="oui",Q1096="MODULE TRIANGULAIRE",SEMAINE!M1096&gt;=6001,SEMAINE!M1096&lt;=8000),((COÛTS!$C$114*6*O1096*3)),"0"))+(IF(AND(F1096="MEDIA",P1096="oui",Q1096="MODULE TRIANGULAIRE",SEMAINE!M1096&gt;=8001,SEMAINE!M1096&lt;=10000),((COÛTS!$C$114*8*O1096*3)),0))))</f>
        <v>0</v>
      </c>
      <c r="AJ1096" s="6">
        <f>IF(OR(R1096="OUI",H1096&gt;0),0,(IF(AND(F1096="MEDIA",G1096="NON TISSÉ (Type Drop)",P1096="oui",Q1096="MODULE CARRÉ"),((COÛTS!$C$115*8*O1096*SEMAINE!M1096/1000)+(COÛTS!$C$111*O1096*8)+(COÛTS!$C$107*O1096*4)),"0")+IF(AND(F1096="MEDIA",G1096="BÂCHE FRONTLIT 450gr (Type Bâche M1)",P1096="oui",Q1096="MODULE CARRÉ"),((COÛTS!$C$115*8*O1096*SEMAINE!M1096/1000)+(COÛTS!$C$111*O1096*8)+(COÛTS!$C$107*O1096*4)),"0")+(IF(AND(F1096="MEDIA",P1096="oui",Q1096="MODULE CARRÉ",SEMAINE!M1096&gt;2001,SEMAINE!M1096&lt;=4000),((COÛTS!$C$114*2*O1096*4)),"0"))+(IF(AND(F1096="MEDIA",P1096="oui",Q1096="MODULE CARRÉ",SEMAINE!M1096&gt;=4001,SEMAINE!M1096&lt;=6000),((COÛTS!$C$114*4*O1096*4)),"0"))+(IF(AND(F1096="MEDIA",P1096="oui",Q1096="MODULE CARRÉ",SEMAINE!M1096&gt;=6001,SEMAINE!M1096&lt;=8000),((COÛTS!$C$114*6*O1096*4)),"0"))+(IF(AND(F1096="MEDIA",P1096="oui",Q1096="MODULE CARRÉ",SEMAINE!M1096&gt;=8001,SEMAINE!M1096&lt;=10000),((COÛTS!$C$114*8*O1096*4)),"0"))))</f>
        <v>0</v>
      </c>
      <c r="AK1096" s="38">
        <f>IF(Y1096&gt;0,(VLOOKUP(Y1096,DATA!$AB$2:$AC$102,2,0)),1)</f>
        <v>1</v>
      </c>
      <c r="AL1096" s="53">
        <f t="shared" si="143"/>
        <v>0</v>
      </c>
    </row>
    <row r="1097" spans="2:38" ht="25.05" customHeight="1" x14ac:dyDescent="0.25">
      <c r="B1097" s="43" t="str">
        <f>COUNTIF($D$3:D1097,D1097)&amp;T_Semaine[[#This Row],[N°AFFAIRE]]</f>
        <v>0</v>
      </c>
      <c r="C1097" s="50"/>
      <c r="D1097" s="50"/>
      <c r="E1097" s="50"/>
      <c r="F1097" s="50"/>
      <c r="G1097" s="50"/>
      <c r="H1097" s="50"/>
      <c r="I1097" s="50"/>
      <c r="J1097" s="50"/>
      <c r="K1097" s="50"/>
      <c r="L1097" s="50"/>
      <c r="M1097" s="91"/>
      <c r="N1097" s="91"/>
      <c r="O1097" s="50"/>
      <c r="P1097" s="50"/>
      <c r="Q1097" s="50"/>
      <c r="R1097" s="50"/>
      <c r="S1097" s="50"/>
      <c r="T1097" s="95">
        <f t="shared" si="137"/>
        <v>0</v>
      </c>
      <c r="U1097" s="36">
        <f t="shared" si="138"/>
        <v>0</v>
      </c>
      <c r="V1097" s="43"/>
      <c r="W1097" s="43"/>
      <c r="X1097" s="6">
        <f t="shared" si="136"/>
        <v>0</v>
      </c>
      <c r="Y1097" s="55"/>
      <c r="Z1097" s="6">
        <f>(IF(R1097="OUI",0,IF(AND(F1097="MEDIA",G1097&gt;0,O1097&gt;0),(VLOOKUP(G1097,COÛTS!$A$1:$C$157,3,0)*(M1097*N1097/1000*O1097/1000)),0)+IF(AND(G1097&gt;0,F1097="HEURE"),(VLOOKUP(G1097,COÛTS!$A$1:$C$157,3,0)*(O1097)),0))+IF(AND(G1097&gt;0,F1097="DIVERS"),(VLOOKUP(G1097,COÛTS!$A$1:$C$157,3,0)*(O1097)),0)+IF(AND(G1097&gt;0,F1097="VEHICULE"),(VLOOKUP(G1097,COÛTS!$A$1:$C$157,3,0)*(O1097)),0)+IF(AND(G1097&gt;0,F1097="FACONNAGE"),(VLOOKUP(G1097,COÛTS!$A$1:$C$157,3,0)*(O1097)),0)+IF(AND(G1097&gt;0,F1097="ACCESSOIRES"),(VLOOKUP(G1097,COÛTS!$A$1:$C$157,3,0)*(O1097)),0)+IF(AND(F1097="TRANSPORT",G1097&gt;0),(VLOOKUP(G1097,COÛTS!$A$1:$C$157,3,0)*(O1097)),0)+IF(AND(F1097="PRODUITS",G1097="KIT COMPLET HABILLAGE CLOISON MODULAIRE (mL)"),(VLOOKUP(G1097,COÛTS!$A$1:$C$157,3,0)*(M1097/1000*O1097)),0)+IF(AND(F1097="MEDIA",H1097&lt;0,G1097&gt;0,P1097="oui",Q1097="RECTO/VERSO (Type Deux Simple Face)"),(VLOOKUP(G1097,COÛTS!$A$1:$C$157,3,0)*(M1097*(N1097+480)/1000*O1097/1000)),"0")+IF(AND(F1097="MEDIA",H1097&lt;0,G1097&gt;0,P1097="oui",Q1097="MODULE TRIANGULAIRE"),(VLOOKUP(G1097,COÛTS!$A$1:$C$157,3,0)*(M1097*(N1097+240)/1000*O1097/1000)*2)+(VLOOKUP(G1097,COÛTS!$A$1:$C$157,3,0)*(M1097)/1000*0.24),"0")+IF(AND(F1097="MEDIA",P1097="oui",G1097&gt;0,H1097&lt;0,Q1097="MODULE CARRÉ"),(VLOOKUP(G1097,COÛTS!$A$1:$C$157,3,0)*(M1097*(N1097+240)/1000*O1097/1000)*3)+(VLOOKUP(G1097,COÛTS!$A$1:$C$157,3,0)*(M1097)/1000*0.24),"0")+IF(AND(F1097="MEDIA",H1097&lt;0,P1097="oui",G1097&gt;0,Q1097="RECTO (Type Chaussette)"),(VLOOKUP(G1097,COÛTS!$A$1:$C$157,3,0)*(M1097*(N1097+60)/1000*O1097/1000))))</f>
        <v>0</v>
      </c>
      <c r="AA1097" s="6">
        <f>IF(R1097="OUI",0,IF(AND(H1097&gt;0,I1097="OUI"),(VLOOKUP(H1097,COÛTS!$A$1:$C$157,3,0)*(M1097*N1097/1000*O1097/1000)),0))</f>
        <v>0</v>
      </c>
      <c r="AB1097" s="6">
        <f t="shared" si="139"/>
        <v>0</v>
      </c>
      <c r="AC1097" s="7">
        <f t="shared" si="140"/>
        <v>0</v>
      </c>
      <c r="AD1097" s="6">
        <f t="shared" si="141"/>
        <v>0</v>
      </c>
      <c r="AE1097" s="6">
        <f t="shared" si="142"/>
        <v>0</v>
      </c>
      <c r="AF1097" s="6">
        <f>IF(R1097="OUI",0,(IF(AND(P1097="oui",Q1097="RECTO (Type Chaussette, Simple Face)",SEMAINE!M1099&lt;=2000),((COÛTS!$C$115*2*O1097*SEMAINE!M1097/1000)+(COÛTS!$C$109*O1097*SEMAINE!M1097/1000)+(COÛTS!$C$107*O1097*SEMAINE!M1097/1000)),"0")+(IF(AND(P1097="oui",Q1097="RECTO (Type Chaussette, Simple Face)",SEMAINE!M1097&gt;2001,SEMAINE!M1097&lt;=4000),((COÛTS!$C$114*2*O1097)),"0"))+(IF(AND(P1097="oui",Q1097="RECTO (Type Chaussette, Simple Face)",SEMAINE!M1097&gt;=4001,SEMAINE!M1097&lt;=6000),((COÛTS!$C$114*4*O1097)),"0"))+(IF(AND(P1097="oui",Q1097="RECTO (Type Chaussette, Simple Face)",SEMAINE!M1097&gt;=6001,SEMAINE!M1097&lt;=8000),((COÛTS!$C$114*6*O1097)),"0"))+(IF(AND(P1097="oui",Q1097="RECTO (Type Chaussette, Simple Face)",SEMAINE!M1097&gt;=8001,SEMAINE!M1097&lt;=10000),((COÛTS!$C$114*8*O1097)),0))))</f>
        <v>0</v>
      </c>
      <c r="AG1097" s="6">
        <f>IF(R1097="OUI",0,(IF(AND(F1097="MEDIA",G1097="NON TISSÉ (Type Drop)",P1097="oui",Q1097="RECTO (Type Chaussette)",SEMAINE!M1100&lt;=2000),((COÛTS!$C$115*2*O1097*SEMAINE!M1097/1000)+(COÛTS!$C$109*O1097*SEMAINE!M1097/1000)+(COÛTS!$C$107*O1097*SEMAINE!M1097/1000)),"0")+(IF(AND(F1097="MEDIA",P1097="oui",Q1097="RECTO (Type Chaussette)",SEMAINE!M1097&gt;2001,SEMAINE!M1097&lt;=4000),((COÛTS!$C$114*2*O1097)),"0"))+(IF(AND(F1097="MEDIA",P1097="oui",Q1097="RECTO (Type Chaussette)",SEMAINE!M1097&gt;=4001,SEMAINE!M1097&lt;=6000),((COÛTS!$C$114*4*O1097)),"0"))+(IF(AND(F1097="MEDIA",P1097="oui",Q1097="RECTO (Type Chaussette)",SEMAINE!M1097&gt;=6001,SEMAINE!M1097&lt;=8000),((COÛTS!$C$114*6*O1097)),"0"))+(IF(AND(F1097="MEDIA",P1097="oui",Q1097="RECTO (Type Chaussette)",SEMAINE!M1097&gt;=8001,SEMAINE!M1097&lt;=10000),((COÛTS!$C$114*8*O1097)),0))))</f>
        <v>0</v>
      </c>
      <c r="AH1097" s="6">
        <f>IF(R1097="OUI",0,(IF(AND(F1097="MEDIA",G1097="NON TISSÉ (Type Drop)",P1097="oui",Q1097="RECTO/VERSO (Type Deux Simple Face)"),((COÛTS!$C$115*4*O1097*SEMAINE!M1097/1000)+(COÛTS!$C$110*O1097*4)+(COÛTS!$C$107*O1097*SEMAINE!M1097/1000)),"0")+(IF(AND(F1097="MEDIA",P1097="oui",Q1097="RECTO/VERSO (Type Deux Simple Face)",SEMAINE!M1097&gt;2001,SEMAINE!M1097&lt;=4000),((COÛTS!$C$114*2*O1097)),"0"))+(IF(AND(F1097="MEDIA",P1097="oui",Q1097="RECTO/VERSO (Type Deux Simple Face)",SEMAINE!M1097&gt;=4001,SEMAINE!M1097&lt;=6000),((COÛTS!$C$114*4*O1097)),"0"))+(IF(AND(F1097="MEDIA",P1097="oui",Q1097="RECTO/VERSO (Type Deux Simple Face)",SEMAINE!M1097&gt;=6001,SEMAINE!M1097&lt;=8000),((COÛTS!$C$114*6*O1097)),"0"))+(IF(AND(F1097="MEDIA",P1097="oui",Q1097="RECTO/VERSO (Type Deux Simple Face)",SEMAINE!M1097&gt;=8001,SEMAINE!M1097&lt;=10000),((COÛTS!$C$114*8*O1097)),0))))</f>
        <v>0</v>
      </c>
      <c r="AI1097" s="6">
        <f>IF(R1097="OUI",0,(IF(AND(F1097="MEDIA",G1097="NON TISSÉ (Type Drop)",P1097="oui",Q1097="MODULE TRIANGULAIRE"),((COÛTS!$C$115*6*O1097*SEMAINE!M1097/1000)+(COÛTS!$C$112*O1097*6)+(COÛTS!$C$107*O1097*3)),"0")+(IF(AND(F1097="MEDIA",P1097="oui",Q1097="MODULE TRIANGULAIRE",SEMAINE!M1097&gt;2001,SEMAINE!M1097&lt;=4000),((COÛTS!$C$114*2*O1097*3)),"0"))+(IF(AND(F1097="MEDIA",P1097="oui",Q1097="MODULE TRIANGULAIRE",SEMAINE!M1097&gt;=4001,SEMAINE!M1097&lt;=6000),((COÛTS!$C$114*4*O1097*3)),"0"))+(IF(AND(F1097="MEDIA",P1097="oui",Q1097="MODULE TRIANGULAIRE",SEMAINE!M1097&gt;=6001,SEMAINE!M1097&lt;=8000),((COÛTS!$C$114*6*O1097*3)),"0"))+(IF(AND(F1097="MEDIA",P1097="oui",Q1097="MODULE TRIANGULAIRE",SEMAINE!M1097&gt;=8001,SEMAINE!M1097&lt;=10000),((COÛTS!$C$114*8*O1097*3)),0))))</f>
        <v>0</v>
      </c>
      <c r="AJ1097" s="6">
        <f>IF(OR(R1097="OUI",H1097&gt;0),0,(IF(AND(F1097="MEDIA",G1097="NON TISSÉ (Type Drop)",P1097="oui",Q1097="MODULE CARRÉ"),((COÛTS!$C$115*8*O1097*SEMAINE!M1097/1000)+(COÛTS!$C$111*O1097*8)+(COÛTS!$C$107*O1097*4)),"0")+IF(AND(F1097="MEDIA",G1097="BÂCHE FRONTLIT 450gr (Type Bâche M1)",P1097="oui",Q1097="MODULE CARRÉ"),((COÛTS!$C$115*8*O1097*SEMAINE!M1097/1000)+(COÛTS!$C$111*O1097*8)+(COÛTS!$C$107*O1097*4)),"0")+(IF(AND(F1097="MEDIA",P1097="oui",Q1097="MODULE CARRÉ",SEMAINE!M1097&gt;2001,SEMAINE!M1097&lt;=4000),((COÛTS!$C$114*2*O1097*4)),"0"))+(IF(AND(F1097="MEDIA",P1097="oui",Q1097="MODULE CARRÉ",SEMAINE!M1097&gt;=4001,SEMAINE!M1097&lt;=6000),((COÛTS!$C$114*4*O1097*4)),"0"))+(IF(AND(F1097="MEDIA",P1097="oui",Q1097="MODULE CARRÉ",SEMAINE!M1097&gt;=6001,SEMAINE!M1097&lt;=8000),((COÛTS!$C$114*6*O1097*4)),"0"))+(IF(AND(F1097="MEDIA",P1097="oui",Q1097="MODULE CARRÉ",SEMAINE!M1097&gt;=8001,SEMAINE!M1097&lt;=10000),((COÛTS!$C$114*8*O1097*4)),"0"))))</f>
        <v>0</v>
      </c>
      <c r="AK1097" s="38">
        <f>IF(Y1097&gt;0,(VLOOKUP(Y1097,DATA!$AB$2:$AC$102,2,0)),1)</f>
        <v>1</v>
      </c>
      <c r="AL1097" s="53">
        <f t="shared" si="143"/>
        <v>0</v>
      </c>
    </row>
    <row r="1098" spans="2:38" ht="25.05" customHeight="1" x14ac:dyDescent="0.25">
      <c r="B1098" s="43" t="str">
        <f>COUNTIF($D$3:D1098,D1098)&amp;T_Semaine[[#This Row],[N°AFFAIRE]]</f>
        <v>0</v>
      </c>
      <c r="C1098" s="50"/>
      <c r="D1098" s="50"/>
      <c r="E1098" s="50"/>
      <c r="F1098" s="50"/>
      <c r="G1098" s="50"/>
      <c r="H1098" s="50"/>
      <c r="I1098" s="50"/>
      <c r="J1098" s="50"/>
      <c r="K1098" s="50"/>
      <c r="L1098" s="50"/>
      <c r="M1098" s="91"/>
      <c r="N1098" s="91"/>
      <c r="O1098" s="50"/>
      <c r="P1098" s="50"/>
      <c r="Q1098" s="50"/>
      <c r="R1098" s="50"/>
      <c r="S1098" s="50"/>
      <c r="T1098" s="95">
        <f t="shared" si="137"/>
        <v>0</v>
      </c>
      <c r="U1098" s="36">
        <f t="shared" si="138"/>
        <v>0</v>
      </c>
      <c r="V1098" s="43"/>
      <c r="W1098" s="43"/>
      <c r="X1098" s="6">
        <f t="shared" si="136"/>
        <v>0</v>
      </c>
      <c r="Y1098" s="55"/>
      <c r="Z1098" s="6">
        <f>(IF(R1098="OUI",0,IF(AND(F1098="MEDIA",G1098&gt;0,O1098&gt;0),(VLOOKUP(G1098,COÛTS!$A$1:$C$157,3,0)*(M1098*N1098/1000*O1098/1000)),0)+IF(AND(G1098&gt;0,F1098="HEURE"),(VLOOKUP(G1098,COÛTS!$A$1:$C$157,3,0)*(O1098)),0))+IF(AND(G1098&gt;0,F1098="DIVERS"),(VLOOKUP(G1098,COÛTS!$A$1:$C$157,3,0)*(O1098)),0)+IF(AND(G1098&gt;0,F1098="VEHICULE"),(VLOOKUP(G1098,COÛTS!$A$1:$C$157,3,0)*(O1098)),0)+IF(AND(G1098&gt;0,F1098="FACONNAGE"),(VLOOKUP(G1098,COÛTS!$A$1:$C$157,3,0)*(O1098)),0)+IF(AND(G1098&gt;0,F1098="ACCESSOIRES"),(VLOOKUP(G1098,COÛTS!$A$1:$C$157,3,0)*(O1098)),0)+IF(AND(F1098="TRANSPORT",G1098&gt;0),(VLOOKUP(G1098,COÛTS!$A$1:$C$157,3,0)*(O1098)),0)+IF(AND(F1098="PRODUITS",G1098="KIT COMPLET HABILLAGE CLOISON MODULAIRE (mL)"),(VLOOKUP(G1098,COÛTS!$A$1:$C$157,3,0)*(M1098/1000*O1098)),0)+IF(AND(F1098="MEDIA",H1098&lt;0,G1098&gt;0,P1098="oui",Q1098="RECTO/VERSO (Type Deux Simple Face)"),(VLOOKUP(G1098,COÛTS!$A$1:$C$157,3,0)*(M1098*(N1098+480)/1000*O1098/1000)),"0")+IF(AND(F1098="MEDIA",H1098&lt;0,G1098&gt;0,P1098="oui",Q1098="MODULE TRIANGULAIRE"),(VLOOKUP(G1098,COÛTS!$A$1:$C$157,3,0)*(M1098*(N1098+240)/1000*O1098/1000)*2)+(VLOOKUP(G1098,COÛTS!$A$1:$C$157,3,0)*(M1098)/1000*0.24),"0")+IF(AND(F1098="MEDIA",P1098="oui",G1098&gt;0,H1098&lt;0,Q1098="MODULE CARRÉ"),(VLOOKUP(G1098,COÛTS!$A$1:$C$157,3,0)*(M1098*(N1098+240)/1000*O1098/1000)*3)+(VLOOKUP(G1098,COÛTS!$A$1:$C$157,3,0)*(M1098)/1000*0.24),"0")+IF(AND(F1098="MEDIA",H1098&lt;0,P1098="oui",G1098&gt;0,Q1098="RECTO (Type Chaussette)"),(VLOOKUP(G1098,COÛTS!$A$1:$C$157,3,0)*(M1098*(N1098+60)/1000*O1098/1000))))</f>
        <v>0</v>
      </c>
      <c r="AA1098" s="6">
        <f>IF(R1098="OUI",0,IF(AND(H1098&gt;0,I1098="OUI"),(VLOOKUP(H1098,COÛTS!$A$1:$C$157,3,0)*(M1098*N1098/1000*O1098/1000)),0))</f>
        <v>0</v>
      </c>
      <c r="AB1098" s="6">
        <f t="shared" si="139"/>
        <v>0</v>
      </c>
      <c r="AC1098" s="7">
        <f t="shared" si="140"/>
        <v>0</v>
      </c>
      <c r="AD1098" s="6">
        <f t="shared" si="141"/>
        <v>0</v>
      </c>
      <c r="AE1098" s="6">
        <f t="shared" si="142"/>
        <v>0</v>
      </c>
      <c r="AF1098" s="6">
        <f>IF(R1098="OUI",0,(IF(AND(P1098="oui",Q1098="RECTO (Type Chaussette, Simple Face)",SEMAINE!M1100&lt;=2000),((COÛTS!$C$115*2*O1098*SEMAINE!M1098/1000)+(COÛTS!$C$109*O1098*SEMAINE!M1098/1000)+(COÛTS!$C$107*O1098*SEMAINE!M1098/1000)),"0")+(IF(AND(P1098="oui",Q1098="RECTO (Type Chaussette, Simple Face)",SEMAINE!M1098&gt;2001,SEMAINE!M1098&lt;=4000),((COÛTS!$C$114*2*O1098)),"0"))+(IF(AND(P1098="oui",Q1098="RECTO (Type Chaussette, Simple Face)",SEMAINE!M1098&gt;=4001,SEMAINE!M1098&lt;=6000),((COÛTS!$C$114*4*O1098)),"0"))+(IF(AND(P1098="oui",Q1098="RECTO (Type Chaussette, Simple Face)",SEMAINE!M1098&gt;=6001,SEMAINE!M1098&lt;=8000),((COÛTS!$C$114*6*O1098)),"0"))+(IF(AND(P1098="oui",Q1098="RECTO (Type Chaussette, Simple Face)",SEMAINE!M1098&gt;=8001,SEMAINE!M1098&lt;=10000),((COÛTS!$C$114*8*O1098)),0))))</f>
        <v>0</v>
      </c>
      <c r="AG1098" s="6">
        <f>IF(R1098="OUI",0,(IF(AND(F1098="MEDIA",G1098="NON TISSÉ (Type Drop)",P1098="oui",Q1098="RECTO (Type Chaussette)",SEMAINE!M1101&lt;=2000),((COÛTS!$C$115*2*O1098*SEMAINE!M1098/1000)+(COÛTS!$C$109*O1098*SEMAINE!M1098/1000)+(COÛTS!$C$107*O1098*SEMAINE!M1098/1000)),"0")+(IF(AND(F1098="MEDIA",P1098="oui",Q1098="RECTO (Type Chaussette)",SEMAINE!M1098&gt;2001,SEMAINE!M1098&lt;=4000),((COÛTS!$C$114*2*O1098)),"0"))+(IF(AND(F1098="MEDIA",P1098="oui",Q1098="RECTO (Type Chaussette)",SEMAINE!M1098&gt;=4001,SEMAINE!M1098&lt;=6000),((COÛTS!$C$114*4*O1098)),"0"))+(IF(AND(F1098="MEDIA",P1098="oui",Q1098="RECTO (Type Chaussette)",SEMAINE!M1098&gt;=6001,SEMAINE!M1098&lt;=8000),((COÛTS!$C$114*6*O1098)),"0"))+(IF(AND(F1098="MEDIA",P1098="oui",Q1098="RECTO (Type Chaussette)",SEMAINE!M1098&gt;=8001,SEMAINE!M1098&lt;=10000),((COÛTS!$C$114*8*O1098)),0))))</f>
        <v>0</v>
      </c>
      <c r="AH1098" s="6">
        <f>IF(R1098="OUI",0,(IF(AND(F1098="MEDIA",G1098="NON TISSÉ (Type Drop)",P1098="oui",Q1098="RECTO/VERSO (Type Deux Simple Face)"),((COÛTS!$C$115*4*O1098*SEMAINE!M1098/1000)+(COÛTS!$C$110*O1098*4)+(COÛTS!$C$107*O1098*SEMAINE!M1098/1000)),"0")+(IF(AND(F1098="MEDIA",P1098="oui",Q1098="RECTO/VERSO (Type Deux Simple Face)",SEMAINE!M1098&gt;2001,SEMAINE!M1098&lt;=4000),((COÛTS!$C$114*2*O1098)),"0"))+(IF(AND(F1098="MEDIA",P1098="oui",Q1098="RECTO/VERSO (Type Deux Simple Face)",SEMAINE!M1098&gt;=4001,SEMAINE!M1098&lt;=6000),((COÛTS!$C$114*4*O1098)),"0"))+(IF(AND(F1098="MEDIA",P1098="oui",Q1098="RECTO/VERSO (Type Deux Simple Face)",SEMAINE!M1098&gt;=6001,SEMAINE!M1098&lt;=8000),((COÛTS!$C$114*6*O1098)),"0"))+(IF(AND(F1098="MEDIA",P1098="oui",Q1098="RECTO/VERSO (Type Deux Simple Face)",SEMAINE!M1098&gt;=8001,SEMAINE!M1098&lt;=10000),((COÛTS!$C$114*8*O1098)),0))))</f>
        <v>0</v>
      </c>
      <c r="AI1098" s="6">
        <f>IF(R1098="OUI",0,(IF(AND(F1098="MEDIA",G1098="NON TISSÉ (Type Drop)",P1098="oui",Q1098="MODULE TRIANGULAIRE"),((COÛTS!$C$115*6*O1098*SEMAINE!M1098/1000)+(COÛTS!$C$112*O1098*6)+(COÛTS!$C$107*O1098*3)),"0")+(IF(AND(F1098="MEDIA",P1098="oui",Q1098="MODULE TRIANGULAIRE",SEMAINE!M1098&gt;2001,SEMAINE!M1098&lt;=4000),((COÛTS!$C$114*2*O1098*3)),"0"))+(IF(AND(F1098="MEDIA",P1098="oui",Q1098="MODULE TRIANGULAIRE",SEMAINE!M1098&gt;=4001,SEMAINE!M1098&lt;=6000),((COÛTS!$C$114*4*O1098*3)),"0"))+(IF(AND(F1098="MEDIA",P1098="oui",Q1098="MODULE TRIANGULAIRE",SEMAINE!M1098&gt;=6001,SEMAINE!M1098&lt;=8000),((COÛTS!$C$114*6*O1098*3)),"0"))+(IF(AND(F1098="MEDIA",P1098="oui",Q1098="MODULE TRIANGULAIRE",SEMAINE!M1098&gt;=8001,SEMAINE!M1098&lt;=10000),((COÛTS!$C$114*8*O1098*3)),0))))</f>
        <v>0</v>
      </c>
      <c r="AJ1098" s="6">
        <f>IF(OR(R1098="OUI",H1098&gt;0),0,(IF(AND(F1098="MEDIA",G1098="NON TISSÉ (Type Drop)",P1098="oui",Q1098="MODULE CARRÉ"),((COÛTS!$C$115*8*O1098*SEMAINE!M1098/1000)+(COÛTS!$C$111*O1098*8)+(COÛTS!$C$107*O1098*4)),"0")+IF(AND(F1098="MEDIA",G1098="BÂCHE FRONTLIT 450gr (Type Bâche M1)",P1098="oui",Q1098="MODULE CARRÉ"),((COÛTS!$C$115*8*O1098*SEMAINE!M1098/1000)+(COÛTS!$C$111*O1098*8)+(COÛTS!$C$107*O1098*4)),"0")+(IF(AND(F1098="MEDIA",P1098="oui",Q1098="MODULE CARRÉ",SEMAINE!M1098&gt;2001,SEMAINE!M1098&lt;=4000),((COÛTS!$C$114*2*O1098*4)),"0"))+(IF(AND(F1098="MEDIA",P1098="oui",Q1098="MODULE CARRÉ",SEMAINE!M1098&gt;=4001,SEMAINE!M1098&lt;=6000),((COÛTS!$C$114*4*O1098*4)),"0"))+(IF(AND(F1098="MEDIA",P1098="oui",Q1098="MODULE CARRÉ",SEMAINE!M1098&gt;=6001,SEMAINE!M1098&lt;=8000),((COÛTS!$C$114*6*O1098*4)),"0"))+(IF(AND(F1098="MEDIA",P1098="oui",Q1098="MODULE CARRÉ",SEMAINE!M1098&gt;=8001,SEMAINE!M1098&lt;=10000),((COÛTS!$C$114*8*O1098*4)),"0"))))</f>
        <v>0</v>
      </c>
      <c r="AK1098" s="38">
        <f>IF(Y1098&gt;0,(VLOOKUP(Y1098,DATA!$AB$2:$AC$102,2,0)),1)</f>
        <v>1</v>
      </c>
      <c r="AL1098" s="53">
        <f t="shared" si="143"/>
        <v>0</v>
      </c>
    </row>
    <row r="1099" spans="2:38" ht="25.05" customHeight="1" x14ac:dyDescent="0.25">
      <c r="B1099" s="43" t="str">
        <f>COUNTIF($D$3:D1099,D1099)&amp;T_Semaine[[#This Row],[N°AFFAIRE]]</f>
        <v>0</v>
      </c>
      <c r="C1099" s="50"/>
      <c r="D1099" s="50"/>
      <c r="E1099" s="50"/>
      <c r="F1099" s="50"/>
      <c r="G1099" s="50"/>
      <c r="H1099" s="50"/>
      <c r="I1099" s="50"/>
      <c r="J1099" s="50"/>
      <c r="K1099" s="50"/>
      <c r="L1099" s="50"/>
      <c r="M1099" s="91"/>
      <c r="N1099" s="91"/>
      <c r="O1099" s="50"/>
      <c r="P1099" s="50"/>
      <c r="Q1099" s="50"/>
      <c r="R1099" s="50"/>
      <c r="S1099" s="50"/>
      <c r="T1099" s="95">
        <f t="shared" si="137"/>
        <v>0</v>
      </c>
      <c r="U1099" s="36">
        <f t="shared" si="138"/>
        <v>0</v>
      </c>
      <c r="V1099" s="43"/>
      <c r="W1099" s="43"/>
      <c r="X1099" s="6">
        <f t="shared" si="136"/>
        <v>0</v>
      </c>
      <c r="Y1099" s="55"/>
      <c r="Z1099" s="6">
        <f>(IF(R1099="OUI",0,IF(AND(F1099="MEDIA",G1099&gt;0,O1099&gt;0),(VLOOKUP(G1099,COÛTS!$A$1:$C$157,3,0)*(M1099*N1099/1000*O1099/1000)),0)+IF(AND(G1099&gt;0,F1099="HEURE"),(VLOOKUP(G1099,COÛTS!$A$1:$C$157,3,0)*(O1099)),0))+IF(AND(G1099&gt;0,F1099="DIVERS"),(VLOOKUP(G1099,COÛTS!$A$1:$C$157,3,0)*(O1099)),0)+IF(AND(G1099&gt;0,F1099="VEHICULE"),(VLOOKUP(G1099,COÛTS!$A$1:$C$157,3,0)*(O1099)),0)+IF(AND(G1099&gt;0,F1099="FACONNAGE"),(VLOOKUP(G1099,COÛTS!$A$1:$C$157,3,0)*(O1099)),0)+IF(AND(G1099&gt;0,F1099="ACCESSOIRES"),(VLOOKUP(G1099,COÛTS!$A$1:$C$157,3,0)*(O1099)),0)+IF(AND(F1099="TRANSPORT",G1099&gt;0),(VLOOKUP(G1099,COÛTS!$A$1:$C$157,3,0)*(O1099)),0)+IF(AND(F1099="PRODUITS",G1099="KIT COMPLET HABILLAGE CLOISON MODULAIRE (mL)"),(VLOOKUP(G1099,COÛTS!$A$1:$C$157,3,0)*(M1099/1000*O1099)),0)+IF(AND(F1099="MEDIA",H1099&lt;0,G1099&gt;0,P1099="oui",Q1099="RECTO/VERSO (Type Deux Simple Face)"),(VLOOKUP(G1099,COÛTS!$A$1:$C$157,3,0)*(M1099*(N1099+480)/1000*O1099/1000)),"0")+IF(AND(F1099="MEDIA",H1099&lt;0,G1099&gt;0,P1099="oui",Q1099="MODULE TRIANGULAIRE"),(VLOOKUP(G1099,COÛTS!$A$1:$C$157,3,0)*(M1099*(N1099+240)/1000*O1099/1000)*2)+(VLOOKUP(G1099,COÛTS!$A$1:$C$157,3,0)*(M1099)/1000*0.24),"0")+IF(AND(F1099="MEDIA",P1099="oui",G1099&gt;0,H1099&lt;0,Q1099="MODULE CARRÉ"),(VLOOKUP(G1099,COÛTS!$A$1:$C$157,3,0)*(M1099*(N1099+240)/1000*O1099/1000)*3)+(VLOOKUP(G1099,COÛTS!$A$1:$C$157,3,0)*(M1099)/1000*0.24),"0")+IF(AND(F1099="MEDIA",H1099&lt;0,P1099="oui",G1099&gt;0,Q1099="RECTO (Type Chaussette)"),(VLOOKUP(G1099,COÛTS!$A$1:$C$157,3,0)*(M1099*(N1099+60)/1000*O1099/1000))))</f>
        <v>0</v>
      </c>
      <c r="AA1099" s="6">
        <f>IF(R1099="OUI",0,IF(AND(H1099&gt;0,I1099="OUI"),(VLOOKUP(H1099,COÛTS!$A$1:$C$157,3,0)*(M1099*N1099/1000*O1099/1000)),0))</f>
        <v>0</v>
      </c>
      <c r="AB1099" s="6">
        <f t="shared" si="139"/>
        <v>0</v>
      </c>
      <c r="AC1099" s="7">
        <f t="shared" si="140"/>
        <v>0</v>
      </c>
      <c r="AD1099" s="6">
        <f t="shared" si="141"/>
        <v>0</v>
      </c>
      <c r="AE1099" s="6">
        <f t="shared" si="142"/>
        <v>0</v>
      </c>
      <c r="AF1099" s="6">
        <f>IF(R1099="OUI",0,(IF(AND(P1099="oui",Q1099="RECTO (Type Chaussette, Simple Face)",SEMAINE!M1101&lt;=2000),((COÛTS!$C$115*2*O1099*SEMAINE!M1099/1000)+(COÛTS!$C$109*O1099*SEMAINE!M1099/1000)+(COÛTS!$C$107*O1099*SEMAINE!M1099/1000)),"0")+(IF(AND(P1099="oui",Q1099="RECTO (Type Chaussette, Simple Face)",SEMAINE!M1099&gt;2001,SEMAINE!M1099&lt;=4000),((COÛTS!$C$114*2*O1099)),"0"))+(IF(AND(P1099="oui",Q1099="RECTO (Type Chaussette, Simple Face)",SEMAINE!M1099&gt;=4001,SEMAINE!M1099&lt;=6000),((COÛTS!$C$114*4*O1099)),"0"))+(IF(AND(P1099="oui",Q1099="RECTO (Type Chaussette, Simple Face)",SEMAINE!M1099&gt;=6001,SEMAINE!M1099&lt;=8000),((COÛTS!$C$114*6*O1099)),"0"))+(IF(AND(P1099="oui",Q1099="RECTO (Type Chaussette, Simple Face)",SEMAINE!M1099&gt;=8001,SEMAINE!M1099&lt;=10000),((COÛTS!$C$114*8*O1099)),0))))</f>
        <v>0</v>
      </c>
      <c r="AG1099" s="6">
        <f>IF(R1099="OUI",0,(IF(AND(F1099="MEDIA",G1099="NON TISSÉ (Type Drop)",P1099="oui",Q1099="RECTO (Type Chaussette)",SEMAINE!M1102&lt;=2000),((COÛTS!$C$115*2*O1099*SEMAINE!M1099/1000)+(COÛTS!$C$109*O1099*SEMAINE!M1099/1000)+(COÛTS!$C$107*O1099*SEMAINE!M1099/1000)),"0")+(IF(AND(F1099="MEDIA",P1099="oui",Q1099="RECTO (Type Chaussette)",SEMAINE!M1099&gt;2001,SEMAINE!M1099&lt;=4000),((COÛTS!$C$114*2*O1099)),"0"))+(IF(AND(F1099="MEDIA",P1099="oui",Q1099="RECTO (Type Chaussette)",SEMAINE!M1099&gt;=4001,SEMAINE!M1099&lt;=6000),((COÛTS!$C$114*4*O1099)),"0"))+(IF(AND(F1099="MEDIA",P1099="oui",Q1099="RECTO (Type Chaussette)",SEMAINE!M1099&gt;=6001,SEMAINE!M1099&lt;=8000),((COÛTS!$C$114*6*O1099)),"0"))+(IF(AND(F1099="MEDIA",P1099="oui",Q1099="RECTO (Type Chaussette)",SEMAINE!M1099&gt;=8001,SEMAINE!M1099&lt;=10000),((COÛTS!$C$114*8*O1099)),0))))</f>
        <v>0</v>
      </c>
      <c r="AH1099" s="6">
        <f>IF(R1099="OUI",0,(IF(AND(F1099="MEDIA",G1099="NON TISSÉ (Type Drop)",P1099="oui",Q1099="RECTO/VERSO (Type Deux Simple Face)"),((COÛTS!$C$115*4*O1099*SEMAINE!M1099/1000)+(COÛTS!$C$110*O1099*4)+(COÛTS!$C$107*O1099*SEMAINE!M1099/1000)),"0")+(IF(AND(F1099="MEDIA",P1099="oui",Q1099="RECTO/VERSO (Type Deux Simple Face)",SEMAINE!M1099&gt;2001,SEMAINE!M1099&lt;=4000),((COÛTS!$C$114*2*O1099)),"0"))+(IF(AND(F1099="MEDIA",P1099="oui",Q1099="RECTO/VERSO (Type Deux Simple Face)",SEMAINE!M1099&gt;=4001,SEMAINE!M1099&lt;=6000),((COÛTS!$C$114*4*O1099)),"0"))+(IF(AND(F1099="MEDIA",P1099="oui",Q1099="RECTO/VERSO (Type Deux Simple Face)",SEMAINE!M1099&gt;=6001,SEMAINE!M1099&lt;=8000),((COÛTS!$C$114*6*O1099)),"0"))+(IF(AND(F1099="MEDIA",P1099="oui",Q1099="RECTO/VERSO (Type Deux Simple Face)",SEMAINE!M1099&gt;=8001,SEMAINE!M1099&lt;=10000),((COÛTS!$C$114*8*O1099)),0))))</f>
        <v>0</v>
      </c>
      <c r="AI1099" s="6">
        <f>IF(R1099="OUI",0,(IF(AND(F1099="MEDIA",G1099="NON TISSÉ (Type Drop)",P1099="oui",Q1099="MODULE TRIANGULAIRE"),((COÛTS!$C$115*6*O1099*SEMAINE!M1099/1000)+(COÛTS!$C$112*O1099*6)+(COÛTS!$C$107*O1099*3)),"0")+(IF(AND(F1099="MEDIA",P1099="oui",Q1099="MODULE TRIANGULAIRE",SEMAINE!M1099&gt;2001,SEMAINE!M1099&lt;=4000),((COÛTS!$C$114*2*O1099*3)),"0"))+(IF(AND(F1099="MEDIA",P1099="oui",Q1099="MODULE TRIANGULAIRE",SEMAINE!M1099&gt;=4001,SEMAINE!M1099&lt;=6000),((COÛTS!$C$114*4*O1099*3)),"0"))+(IF(AND(F1099="MEDIA",P1099="oui",Q1099="MODULE TRIANGULAIRE",SEMAINE!M1099&gt;=6001,SEMAINE!M1099&lt;=8000),((COÛTS!$C$114*6*O1099*3)),"0"))+(IF(AND(F1099="MEDIA",P1099="oui",Q1099="MODULE TRIANGULAIRE",SEMAINE!M1099&gt;=8001,SEMAINE!M1099&lt;=10000),((COÛTS!$C$114*8*O1099*3)),0))))</f>
        <v>0</v>
      </c>
      <c r="AJ1099" s="6">
        <f>IF(OR(R1099="OUI",H1099&gt;0),0,(IF(AND(F1099="MEDIA",G1099="NON TISSÉ (Type Drop)",P1099="oui",Q1099="MODULE CARRÉ"),((COÛTS!$C$115*8*O1099*SEMAINE!M1099/1000)+(COÛTS!$C$111*O1099*8)+(COÛTS!$C$107*O1099*4)),"0")+IF(AND(F1099="MEDIA",G1099="BÂCHE FRONTLIT 450gr (Type Bâche M1)",P1099="oui",Q1099="MODULE CARRÉ"),((COÛTS!$C$115*8*O1099*SEMAINE!M1099/1000)+(COÛTS!$C$111*O1099*8)+(COÛTS!$C$107*O1099*4)),"0")+(IF(AND(F1099="MEDIA",P1099="oui",Q1099="MODULE CARRÉ",SEMAINE!M1099&gt;2001,SEMAINE!M1099&lt;=4000),((COÛTS!$C$114*2*O1099*4)),"0"))+(IF(AND(F1099="MEDIA",P1099="oui",Q1099="MODULE CARRÉ",SEMAINE!M1099&gt;=4001,SEMAINE!M1099&lt;=6000),((COÛTS!$C$114*4*O1099*4)),"0"))+(IF(AND(F1099="MEDIA",P1099="oui",Q1099="MODULE CARRÉ",SEMAINE!M1099&gt;=6001,SEMAINE!M1099&lt;=8000),((COÛTS!$C$114*6*O1099*4)),"0"))+(IF(AND(F1099="MEDIA",P1099="oui",Q1099="MODULE CARRÉ",SEMAINE!M1099&gt;=8001,SEMAINE!M1099&lt;=10000),((COÛTS!$C$114*8*O1099*4)),"0"))))</f>
        <v>0</v>
      </c>
      <c r="AK1099" s="38">
        <f>IF(Y1099&gt;0,(VLOOKUP(Y1099,DATA!$AB$2:$AC$102,2,0)),1)</f>
        <v>1</v>
      </c>
      <c r="AL1099" s="53">
        <f t="shared" si="143"/>
        <v>0</v>
      </c>
    </row>
    <row r="1100" spans="2:38" ht="25.05" customHeight="1" x14ac:dyDescent="0.25">
      <c r="B1100" s="43" t="str">
        <f>COUNTIF($D$3:D1100,D1100)&amp;T_Semaine[[#This Row],[N°AFFAIRE]]</f>
        <v>0</v>
      </c>
      <c r="C1100" s="50"/>
      <c r="D1100" s="50"/>
      <c r="E1100" s="50"/>
      <c r="F1100" s="50"/>
      <c r="G1100" s="50"/>
      <c r="H1100" s="50"/>
      <c r="I1100" s="50"/>
      <c r="J1100" s="50"/>
      <c r="K1100" s="50"/>
      <c r="L1100" s="50"/>
      <c r="M1100" s="91"/>
      <c r="N1100" s="91"/>
      <c r="O1100" s="50"/>
      <c r="P1100" s="50"/>
      <c r="Q1100" s="50"/>
      <c r="R1100" s="50"/>
      <c r="S1100" s="50"/>
      <c r="T1100" s="95">
        <f t="shared" si="137"/>
        <v>0</v>
      </c>
      <c r="U1100" s="36">
        <f t="shared" si="138"/>
        <v>0</v>
      </c>
      <c r="V1100" s="43"/>
      <c r="W1100" s="43"/>
      <c r="X1100" s="6">
        <f t="shared" si="136"/>
        <v>0</v>
      </c>
      <c r="Y1100" s="55"/>
      <c r="Z1100" s="6">
        <f>(IF(R1100="OUI",0,IF(AND(F1100="MEDIA",G1100&gt;0,O1100&gt;0),(VLOOKUP(G1100,COÛTS!$A$1:$C$157,3,0)*(M1100*N1100/1000*O1100/1000)),0)+IF(AND(G1100&gt;0,F1100="HEURE"),(VLOOKUP(G1100,COÛTS!$A$1:$C$157,3,0)*(O1100)),0))+IF(AND(G1100&gt;0,F1100="DIVERS"),(VLOOKUP(G1100,COÛTS!$A$1:$C$157,3,0)*(O1100)),0)+IF(AND(G1100&gt;0,F1100="VEHICULE"),(VLOOKUP(G1100,COÛTS!$A$1:$C$157,3,0)*(O1100)),0)+IF(AND(G1100&gt;0,F1100="FACONNAGE"),(VLOOKUP(G1100,COÛTS!$A$1:$C$157,3,0)*(O1100)),0)+IF(AND(G1100&gt;0,F1100="ACCESSOIRES"),(VLOOKUP(G1100,COÛTS!$A$1:$C$157,3,0)*(O1100)),0)+IF(AND(F1100="TRANSPORT",G1100&gt;0),(VLOOKUP(G1100,COÛTS!$A$1:$C$157,3,0)*(O1100)),0)+IF(AND(F1100="PRODUITS",G1100="KIT COMPLET HABILLAGE CLOISON MODULAIRE (mL)"),(VLOOKUP(G1100,COÛTS!$A$1:$C$157,3,0)*(M1100/1000*O1100)),0)+IF(AND(F1100="MEDIA",H1100&lt;0,G1100&gt;0,P1100="oui",Q1100="RECTO/VERSO (Type Deux Simple Face)"),(VLOOKUP(G1100,COÛTS!$A$1:$C$157,3,0)*(M1100*(N1100+480)/1000*O1100/1000)),"0")+IF(AND(F1100="MEDIA",H1100&lt;0,G1100&gt;0,P1100="oui",Q1100="MODULE TRIANGULAIRE"),(VLOOKUP(G1100,COÛTS!$A$1:$C$157,3,0)*(M1100*(N1100+240)/1000*O1100/1000)*2)+(VLOOKUP(G1100,COÛTS!$A$1:$C$157,3,0)*(M1100)/1000*0.24),"0")+IF(AND(F1100="MEDIA",P1100="oui",G1100&gt;0,H1100&lt;0,Q1100="MODULE CARRÉ"),(VLOOKUP(G1100,COÛTS!$A$1:$C$157,3,0)*(M1100*(N1100+240)/1000*O1100/1000)*3)+(VLOOKUP(G1100,COÛTS!$A$1:$C$157,3,0)*(M1100)/1000*0.24),"0")+IF(AND(F1100="MEDIA",H1100&lt;0,P1100="oui",G1100&gt;0,Q1100="RECTO (Type Chaussette)"),(VLOOKUP(G1100,COÛTS!$A$1:$C$157,3,0)*(M1100*(N1100+60)/1000*O1100/1000))))</f>
        <v>0</v>
      </c>
      <c r="AA1100" s="6">
        <f>IF(R1100="OUI",0,IF(AND(H1100&gt;0,I1100="OUI"),(VLOOKUP(H1100,COÛTS!$A$1:$C$157,3,0)*(M1100*N1100/1000*O1100/1000)),0))</f>
        <v>0</v>
      </c>
      <c r="AB1100" s="6">
        <f t="shared" si="139"/>
        <v>0</v>
      </c>
      <c r="AC1100" s="7">
        <f t="shared" si="140"/>
        <v>0</v>
      </c>
      <c r="AD1100" s="6">
        <f t="shared" si="141"/>
        <v>0</v>
      </c>
      <c r="AE1100" s="6">
        <f t="shared" si="142"/>
        <v>0</v>
      </c>
      <c r="AF1100" s="6">
        <f>IF(R1100="OUI",0,(IF(AND(P1100="oui",Q1100="RECTO (Type Chaussette, Simple Face)",SEMAINE!M1102&lt;=2000),((COÛTS!$C$115*2*O1100*SEMAINE!M1100/1000)+(COÛTS!$C$109*O1100*SEMAINE!M1100/1000)+(COÛTS!$C$107*O1100*SEMAINE!M1100/1000)),"0")+(IF(AND(P1100="oui",Q1100="RECTO (Type Chaussette, Simple Face)",SEMAINE!M1100&gt;2001,SEMAINE!M1100&lt;=4000),((COÛTS!$C$114*2*O1100)),"0"))+(IF(AND(P1100="oui",Q1100="RECTO (Type Chaussette, Simple Face)",SEMAINE!M1100&gt;=4001,SEMAINE!M1100&lt;=6000),((COÛTS!$C$114*4*O1100)),"0"))+(IF(AND(P1100="oui",Q1100="RECTO (Type Chaussette, Simple Face)",SEMAINE!M1100&gt;=6001,SEMAINE!M1100&lt;=8000),((COÛTS!$C$114*6*O1100)),"0"))+(IF(AND(P1100="oui",Q1100="RECTO (Type Chaussette, Simple Face)",SEMAINE!M1100&gt;=8001,SEMAINE!M1100&lt;=10000),((COÛTS!$C$114*8*O1100)),0))))</f>
        <v>0</v>
      </c>
      <c r="AG1100" s="6">
        <f>IF(R1100="OUI",0,(IF(AND(F1100="MEDIA",G1100="NON TISSÉ (Type Drop)",P1100="oui",Q1100="RECTO (Type Chaussette)",SEMAINE!M1103&lt;=2000),((COÛTS!$C$115*2*O1100*SEMAINE!M1100/1000)+(COÛTS!$C$109*O1100*SEMAINE!M1100/1000)+(COÛTS!$C$107*O1100*SEMAINE!M1100/1000)),"0")+(IF(AND(F1100="MEDIA",P1100="oui",Q1100="RECTO (Type Chaussette)",SEMAINE!M1100&gt;2001,SEMAINE!M1100&lt;=4000),((COÛTS!$C$114*2*O1100)),"0"))+(IF(AND(F1100="MEDIA",P1100="oui",Q1100="RECTO (Type Chaussette)",SEMAINE!M1100&gt;=4001,SEMAINE!M1100&lt;=6000),((COÛTS!$C$114*4*O1100)),"0"))+(IF(AND(F1100="MEDIA",P1100="oui",Q1100="RECTO (Type Chaussette)",SEMAINE!M1100&gt;=6001,SEMAINE!M1100&lt;=8000),((COÛTS!$C$114*6*O1100)),"0"))+(IF(AND(F1100="MEDIA",P1100="oui",Q1100="RECTO (Type Chaussette)",SEMAINE!M1100&gt;=8001,SEMAINE!M1100&lt;=10000),((COÛTS!$C$114*8*O1100)),0))))</f>
        <v>0</v>
      </c>
      <c r="AH1100" s="6">
        <f>IF(R1100="OUI",0,(IF(AND(F1100="MEDIA",G1100="NON TISSÉ (Type Drop)",P1100="oui",Q1100="RECTO/VERSO (Type Deux Simple Face)"),((COÛTS!$C$115*4*O1100*SEMAINE!M1100/1000)+(COÛTS!$C$110*O1100*4)+(COÛTS!$C$107*O1100*SEMAINE!M1100/1000)),"0")+(IF(AND(F1100="MEDIA",P1100="oui",Q1100="RECTO/VERSO (Type Deux Simple Face)",SEMAINE!M1100&gt;2001,SEMAINE!M1100&lt;=4000),((COÛTS!$C$114*2*O1100)),"0"))+(IF(AND(F1100="MEDIA",P1100="oui",Q1100="RECTO/VERSO (Type Deux Simple Face)",SEMAINE!M1100&gt;=4001,SEMAINE!M1100&lt;=6000),((COÛTS!$C$114*4*O1100)),"0"))+(IF(AND(F1100="MEDIA",P1100="oui",Q1100="RECTO/VERSO (Type Deux Simple Face)",SEMAINE!M1100&gt;=6001,SEMAINE!M1100&lt;=8000),((COÛTS!$C$114*6*O1100)),"0"))+(IF(AND(F1100="MEDIA",P1100="oui",Q1100="RECTO/VERSO (Type Deux Simple Face)",SEMAINE!M1100&gt;=8001,SEMAINE!M1100&lt;=10000),((COÛTS!$C$114*8*O1100)),0))))</f>
        <v>0</v>
      </c>
      <c r="AI1100" s="6">
        <f>IF(R1100="OUI",0,(IF(AND(F1100="MEDIA",G1100="NON TISSÉ (Type Drop)",P1100="oui",Q1100="MODULE TRIANGULAIRE"),((COÛTS!$C$115*6*O1100*SEMAINE!M1100/1000)+(COÛTS!$C$112*O1100*6)+(COÛTS!$C$107*O1100*3)),"0")+(IF(AND(F1100="MEDIA",P1100="oui",Q1100="MODULE TRIANGULAIRE",SEMAINE!M1100&gt;2001,SEMAINE!M1100&lt;=4000),((COÛTS!$C$114*2*O1100*3)),"0"))+(IF(AND(F1100="MEDIA",P1100="oui",Q1100="MODULE TRIANGULAIRE",SEMAINE!M1100&gt;=4001,SEMAINE!M1100&lt;=6000),((COÛTS!$C$114*4*O1100*3)),"0"))+(IF(AND(F1100="MEDIA",P1100="oui",Q1100="MODULE TRIANGULAIRE",SEMAINE!M1100&gt;=6001,SEMAINE!M1100&lt;=8000),((COÛTS!$C$114*6*O1100*3)),"0"))+(IF(AND(F1100="MEDIA",P1100="oui",Q1100="MODULE TRIANGULAIRE",SEMAINE!M1100&gt;=8001,SEMAINE!M1100&lt;=10000),((COÛTS!$C$114*8*O1100*3)),0))))</f>
        <v>0</v>
      </c>
      <c r="AJ1100" s="6">
        <f>IF(OR(R1100="OUI",H1100&gt;0),0,(IF(AND(F1100="MEDIA",G1100="NON TISSÉ (Type Drop)",P1100="oui",Q1100="MODULE CARRÉ"),((COÛTS!$C$115*8*O1100*SEMAINE!M1100/1000)+(COÛTS!$C$111*O1100*8)+(COÛTS!$C$107*O1100*4)),"0")+IF(AND(F1100="MEDIA",G1100="BÂCHE FRONTLIT 450gr (Type Bâche M1)",P1100="oui",Q1100="MODULE CARRÉ"),((COÛTS!$C$115*8*O1100*SEMAINE!M1100/1000)+(COÛTS!$C$111*O1100*8)+(COÛTS!$C$107*O1100*4)),"0")+(IF(AND(F1100="MEDIA",P1100="oui",Q1100="MODULE CARRÉ",SEMAINE!M1100&gt;2001,SEMAINE!M1100&lt;=4000),((COÛTS!$C$114*2*O1100*4)),"0"))+(IF(AND(F1100="MEDIA",P1100="oui",Q1100="MODULE CARRÉ",SEMAINE!M1100&gt;=4001,SEMAINE!M1100&lt;=6000),((COÛTS!$C$114*4*O1100*4)),"0"))+(IF(AND(F1100="MEDIA",P1100="oui",Q1100="MODULE CARRÉ",SEMAINE!M1100&gt;=6001,SEMAINE!M1100&lt;=8000),((COÛTS!$C$114*6*O1100*4)),"0"))+(IF(AND(F1100="MEDIA",P1100="oui",Q1100="MODULE CARRÉ",SEMAINE!M1100&gt;=8001,SEMAINE!M1100&lt;=10000),((COÛTS!$C$114*8*O1100*4)),"0"))))</f>
        <v>0</v>
      </c>
      <c r="AK1100" s="38">
        <f>IF(Y1100&gt;0,(VLOOKUP(Y1100,DATA!$AB$2:$AC$102,2,0)),1)</f>
        <v>1</v>
      </c>
      <c r="AL1100" s="53">
        <f t="shared" si="143"/>
        <v>0</v>
      </c>
    </row>
    <row r="1101" spans="2:38" ht="25.05" customHeight="1" x14ac:dyDescent="0.25">
      <c r="B1101" s="43" t="str">
        <f>COUNTIF($D$3:D1101,D1101)&amp;T_Semaine[[#This Row],[N°AFFAIRE]]</f>
        <v>0</v>
      </c>
      <c r="C1101" s="50"/>
      <c r="D1101" s="50"/>
      <c r="E1101" s="50"/>
      <c r="F1101" s="50"/>
      <c r="G1101" s="50"/>
      <c r="H1101" s="50"/>
      <c r="I1101" s="50"/>
      <c r="J1101" s="50"/>
      <c r="K1101" s="50"/>
      <c r="L1101" s="50"/>
      <c r="M1101" s="91"/>
      <c r="N1101" s="91"/>
      <c r="O1101" s="50"/>
      <c r="P1101" s="50"/>
      <c r="Q1101" s="50"/>
      <c r="R1101" s="50"/>
      <c r="S1101" s="50"/>
      <c r="T1101" s="95">
        <f t="shared" si="137"/>
        <v>0</v>
      </c>
      <c r="U1101" s="36">
        <f t="shared" si="138"/>
        <v>0</v>
      </c>
      <c r="V1101" s="43"/>
      <c r="W1101" s="43"/>
      <c r="X1101" s="6">
        <f t="shared" si="136"/>
        <v>0</v>
      </c>
      <c r="Y1101" s="55"/>
      <c r="Z1101" s="6">
        <f>(IF(R1101="OUI",0,IF(AND(F1101="MEDIA",G1101&gt;0,O1101&gt;0),(VLOOKUP(G1101,COÛTS!$A$1:$C$157,3,0)*(M1101*N1101/1000*O1101/1000)),0)+IF(AND(G1101&gt;0,F1101="HEURE"),(VLOOKUP(G1101,COÛTS!$A$1:$C$157,3,0)*(O1101)),0))+IF(AND(G1101&gt;0,F1101="DIVERS"),(VLOOKUP(G1101,COÛTS!$A$1:$C$157,3,0)*(O1101)),0)+IF(AND(G1101&gt;0,F1101="VEHICULE"),(VLOOKUP(G1101,COÛTS!$A$1:$C$157,3,0)*(O1101)),0)+IF(AND(G1101&gt;0,F1101="FACONNAGE"),(VLOOKUP(G1101,COÛTS!$A$1:$C$157,3,0)*(O1101)),0)+IF(AND(G1101&gt;0,F1101="ACCESSOIRES"),(VLOOKUP(G1101,COÛTS!$A$1:$C$157,3,0)*(O1101)),0)+IF(AND(F1101="TRANSPORT",G1101&gt;0),(VLOOKUP(G1101,COÛTS!$A$1:$C$157,3,0)*(O1101)),0)+IF(AND(F1101="PRODUITS",G1101="KIT COMPLET HABILLAGE CLOISON MODULAIRE (mL)"),(VLOOKUP(G1101,COÛTS!$A$1:$C$157,3,0)*(M1101/1000*O1101)),0)+IF(AND(F1101="MEDIA",H1101&lt;0,G1101&gt;0,P1101="oui",Q1101="RECTO/VERSO (Type Deux Simple Face)"),(VLOOKUP(G1101,COÛTS!$A$1:$C$157,3,0)*(M1101*(N1101+480)/1000*O1101/1000)),"0")+IF(AND(F1101="MEDIA",H1101&lt;0,G1101&gt;0,P1101="oui",Q1101="MODULE TRIANGULAIRE"),(VLOOKUP(G1101,COÛTS!$A$1:$C$157,3,0)*(M1101*(N1101+240)/1000*O1101/1000)*2)+(VLOOKUP(G1101,COÛTS!$A$1:$C$157,3,0)*(M1101)/1000*0.24),"0")+IF(AND(F1101="MEDIA",P1101="oui",G1101&gt;0,H1101&lt;0,Q1101="MODULE CARRÉ"),(VLOOKUP(G1101,COÛTS!$A$1:$C$157,3,0)*(M1101*(N1101+240)/1000*O1101/1000)*3)+(VLOOKUP(G1101,COÛTS!$A$1:$C$157,3,0)*(M1101)/1000*0.24),"0")+IF(AND(F1101="MEDIA",H1101&lt;0,P1101="oui",G1101&gt;0,Q1101="RECTO (Type Chaussette)"),(VLOOKUP(G1101,COÛTS!$A$1:$C$157,3,0)*(M1101*(N1101+60)/1000*O1101/1000))))</f>
        <v>0</v>
      </c>
      <c r="AA1101" s="6">
        <f>IF(R1101="OUI",0,IF(AND(H1101&gt;0,I1101="OUI"),(VLOOKUP(H1101,COÛTS!$A$1:$C$157,3,0)*(M1101*N1101/1000*O1101/1000)),0))</f>
        <v>0</v>
      </c>
      <c r="AB1101" s="6">
        <f t="shared" si="139"/>
        <v>0</v>
      </c>
      <c r="AC1101" s="7">
        <f t="shared" si="140"/>
        <v>0</v>
      </c>
      <c r="AD1101" s="6">
        <f t="shared" si="141"/>
        <v>0</v>
      </c>
      <c r="AE1101" s="6">
        <f t="shared" si="142"/>
        <v>0</v>
      </c>
      <c r="AF1101" s="6">
        <f>IF(R1101="OUI",0,(IF(AND(P1101="oui",Q1101="RECTO (Type Chaussette, Simple Face)",SEMAINE!M1103&lt;=2000),((COÛTS!$C$115*2*O1101*SEMAINE!M1101/1000)+(COÛTS!$C$109*O1101*SEMAINE!M1101/1000)+(COÛTS!$C$107*O1101*SEMAINE!M1101/1000)),"0")+(IF(AND(P1101="oui",Q1101="RECTO (Type Chaussette, Simple Face)",SEMAINE!M1101&gt;2001,SEMAINE!M1101&lt;=4000),((COÛTS!$C$114*2*O1101)),"0"))+(IF(AND(P1101="oui",Q1101="RECTO (Type Chaussette, Simple Face)",SEMAINE!M1101&gt;=4001,SEMAINE!M1101&lt;=6000),((COÛTS!$C$114*4*O1101)),"0"))+(IF(AND(P1101="oui",Q1101="RECTO (Type Chaussette, Simple Face)",SEMAINE!M1101&gt;=6001,SEMAINE!M1101&lt;=8000),((COÛTS!$C$114*6*O1101)),"0"))+(IF(AND(P1101="oui",Q1101="RECTO (Type Chaussette, Simple Face)",SEMAINE!M1101&gt;=8001,SEMAINE!M1101&lt;=10000),((COÛTS!$C$114*8*O1101)),0))))</f>
        <v>0</v>
      </c>
      <c r="AG1101" s="6">
        <f>IF(R1101="OUI",0,(IF(AND(F1101="MEDIA",G1101="NON TISSÉ (Type Drop)",P1101="oui",Q1101="RECTO (Type Chaussette)",SEMAINE!M1104&lt;=2000),((COÛTS!$C$115*2*O1101*SEMAINE!M1101/1000)+(COÛTS!$C$109*O1101*SEMAINE!M1101/1000)+(COÛTS!$C$107*O1101*SEMAINE!M1101/1000)),"0")+(IF(AND(F1101="MEDIA",P1101="oui",Q1101="RECTO (Type Chaussette)",SEMAINE!M1101&gt;2001,SEMAINE!M1101&lt;=4000),((COÛTS!$C$114*2*O1101)),"0"))+(IF(AND(F1101="MEDIA",P1101="oui",Q1101="RECTO (Type Chaussette)",SEMAINE!M1101&gt;=4001,SEMAINE!M1101&lt;=6000),((COÛTS!$C$114*4*O1101)),"0"))+(IF(AND(F1101="MEDIA",P1101="oui",Q1101="RECTO (Type Chaussette)",SEMAINE!M1101&gt;=6001,SEMAINE!M1101&lt;=8000),((COÛTS!$C$114*6*O1101)),"0"))+(IF(AND(F1101="MEDIA",P1101="oui",Q1101="RECTO (Type Chaussette)",SEMAINE!M1101&gt;=8001,SEMAINE!M1101&lt;=10000),((COÛTS!$C$114*8*O1101)),0))))</f>
        <v>0</v>
      </c>
      <c r="AH1101" s="6">
        <f>IF(R1101="OUI",0,(IF(AND(F1101="MEDIA",G1101="NON TISSÉ (Type Drop)",P1101="oui",Q1101="RECTO/VERSO (Type Deux Simple Face)"),((COÛTS!$C$115*4*O1101*SEMAINE!M1101/1000)+(COÛTS!$C$110*O1101*4)+(COÛTS!$C$107*O1101*SEMAINE!M1101/1000)),"0")+(IF(AND(F1101="MEDIA",P1101="oui",Q1101="RECTO/VERSO (Type Deux Simple Face)",SEMAINE!M1101&gt;2001,SEMAINE!M1101&lt;=4000),((COÛTS!$C$114*2*O1101)),"0"))+(IF(AND(F1101="MEDIA",P1101="oui",Q1101="RECTO/VERSO (Type Deux Simple Face)",SEMAINE!M1101&gt;=4001,SEMAINE!M1101&lt;=6000),((COÛTS!$C$114*4*O1101)),"0"))+(IF(AND(F1101="MEDIA",P1101="oui",Q1101="RECTO/VERSO (Type Deux Simple Face)",SEMAINE!M1101&gt;=6001,SEMAINE!M1101&lt;=8000),((COÛTS!$C$114*6*O1101)),"0"))+(IF(AND(F1101="MEDIA",P1101="oui",Q1101="RECTO/VERSO (Type Deux Simple Face)",SEMAINE!M1101&gt;=8001,SEMAINE!M1101&lt;=10000),((COÛTS!$C$114*8*O1101)),0))))</f>
        <v>0</v>
      </c>
      <c r="AI1101" s="6">
        <f>IF(R1101="OUI",0,(IF(AND(F1101="MEDIA",G1101="NON TISSÉ (Type Drop)",P1101="oui",Q1101="MODULE TRIANGULAIRE"),((COÛTS!$C$115*6*O1101*SEMAINE!M1101/1000)+(COÛTS!$C$112*O1101*6)+(COÛTS!$C$107*O1101*3)),"0")+(IF(AND(F1101="MEDIA",P1101="oui",Q1101="MODULE TRIANGULAIRE",SEMAINE!M1101&gt;2001,SEMAINE!M1101&lt;=4000),((COÛTS!$C$114*2*O1101*3)),"0"))+(IF(AND(F1101="MEDIA",P1101="oui",Q1101="MODULE TRIANGULAIRE",SEMAINE!M1101&gt;=4001,SEMAINE!M1101&lt;=6000),((COÛTS!$C$114*4*O1101*3)),"0"))+(IF(AND(F1101="MEDIA",P1101="oui",Q1101="MODULE TRIANGULAIRE",SEMAINE!M1101&gt;=6001,SEMAINE!M1101&lt;=8000),((COÛTS!$C$114*6*O1101*3)),"0"))+(IF(AND(F1101="MEDIA",P1101="oui",Q1101="MODULE TRIANGULAIRE",SEMAINE!M1101&gt;=8001,SEMAINE!M1101&lt;=10000),((COÛTS!$C$114*8*O1101*3)),0))))</f>
        <v>0</v>
      </c>
      <c r="AJ1101" s="6">
        <f>IF(OR(R1101="OUI",H1101&gt;0),0,(IF(AND(F1101="MEDIA",G1101="NON TISSÉ (Type Drop)",P1101="oui",Q1101="MODULE CARRÉ"),((COÛTS!$C$115*8*O1101*SEMAINE!M1101/1000)+(COÛTS!$C$111*O1101*8)+(COÛTS!$C$107*O1101*4)),"0")+IF(AND(F1101="MEDIA",G1101="BÂCHE FRONTLIT 450gr (Type Bâche M1)",P1101="oui",Q1101="MODULE CARRÉ"),((COÛTS!$C$115*8*O1101*SEMAINE!M1101/1000)+(COÛTS!$C$111*O1101*8)+(COÛTS!$C$107*O1101*4)),"0")+(IF(AND(F1101="MEDIA",P1101="oui",Q1101="MODULE CARRÉ",SEMAINE!M1101&gt;2001,SEMAINE!M1101&lt;=4000),((COÛTS!$C$114*2*O1101*4)),"0"))+(IF(AND(F1101="MEDIA",P1101="oui",Q1101="MODULE CARRÉ",SEMAINE!M1101&gt;=4001,SEMAINE!M1101&lt;=6000),((COÛTS!$C$114*4*O1101*4)),"0"))+(IF(AND(F1101="MEDIA",P1101="oui",Q1101="MODULE CARRÉ",SEMAINE!M1101&gt;=6001,SEMAINE!M1101&lt;=8000),((COÛTS!$C$114*6*O1101*4)),"0"))+(IF(AND(F1101="MEDIA",P1101="oui",Q1101="MODULE CARRÉ",SEMAINE!M1101&gt;=8001,SEMAINE!M1101&lt;=10000),((COÛTS!$C$114*8*O1101*4)),"0"))))</f>
        <v>0</v>
      </c>
      <c r="AK1101" s="38">
        <f>IF(Y1101&gt;0,(VLOOKUP(Y1101,DATA!$AB$2:$AC$102,2,0)),1)</f>
        <v>1</v>
      </c>
      <c r="AL1101" s="53">
        <f t="shared" si="143"/>
        <v>0</v>
      </c>
    </row>
    <row r="1102" spans="2:38" ht="25.05" customHeight="1" x14ac:dyDescent="0.25">
      <c r="B1102" s="43" t="str">
        <f>COUNTIF($D$3:D1102,D1102)&amp;T_Semaine[[#This Row],[N°AFFAIRE]]</f>
        <v>0</v>
      </c>
      <c r="C1102" s="50"/>
      <c r="D1102" s="50"/>
      <c r="E1102" s="50"/>
      <c r="F1102" s="50"/>
      <c r="G1102" s="50"/>
      <c r="H1102" s="50"/>
      <c r="I1102" s="50"/>
      <c r="J1102" s="50"/>
      <c r="K1102" s="50"/>
      <c r="L1102" s="50"/>
      <c r="M1102" s="91"/>
      <c r="N1102" s="91"/>
      <c r="O1102" s="50"/>
      <c r="P1102" s="50"/>
      <c r="Q1102" s="50"/>
      <c r="R1102" s="50"/>
      <c r="S1102" s="50"/>
      <c r="T1102" s="95">
        <f t="shared" si="137"/>
        <v>0</v>
      </c>
      <c r="U1102" s="36">
        <f t="shared" si="138"/>
        <v>0</v>
      </c>
      <c r="V1102" s="43"/>
      <c r="W1102" s="43"/>
      <c r="X1102" s="6">
        <f t="shared" si="136"/>
        <v>0</v>
      </c>
      <c r="Y1102" s="55"/>
      <c r="Z1102" s="6">
        <f>(IF(R1102="OUI",0,IF(AND(F1102="MEDIA",G1102&gt;0,O1102&gt;0),(VLOOKUP(G1102,COÛTS!$A$1:$C$157,3,0)*(M1102*N1102/1000*O1102/1000)),0)+IF(AND(G1102&gt;0,F1102="HEURE"),(VLOOKUP(G1102,COÛTS!$A$1:$C$157,3,0)*(O1102)),0))+IF(AND(G1102&gt;0,F1102="DIVERS"),(VLOOKUP(G1102,COÛTS!$A$1:$C$157,3,0)*(O1102)),0)+IF(AND(G1102&gt;0,F1102="VEHICULE"),(VLOOKUP(G1102,COÛTS!$A$1:$C$157,3,0)*(O1102)),0)+IF(AND(G1102&gt;0,F1102="FACONNAGE"),(VLOOKUP(G1102,COÛTS!$A$1:$C$157,3,0)*(O1102)),0)+IF(AND(G1102&gt;0,F1102="ACCESSOIRES"),(VLOOKUP(G1102,COÛTS!$A$1:$C$157,3,0)*(O1102)),0)+IF(AND(F1102="TRANSPORT",G1102&gt;0),(VLOOKUP(G1102,COÛTS!$A$1:$C$157,3,0)*(O1102)),0)+IF(AND(F1102="PRODUITS",G1102="KIT COMPLET HABILLAGE CLOISON MODULAIRE (mL)"),(VLOOKUP(G1102,COÛTS!$A$1:$C$157,3,0)*(M1102/1000*O1102)),0)+IF(AND(F1102="MEDIA",H1102&lt;0,G1102&gt;0,P1102="oui",Q1102="RECTO/VERSO (Type Deux Simple Face)"),(VLOOKUP(G1102,COÛTS!$A$1:$C$157,3,0)*(M1102*(N1102+480)/1000*O1102/1000)),"0")+IF(AND(F1102="MEDIA",H1102&lt;0,G1102&gt;0,P1102="oui",Q1102="MODULE TRIANGULAIRE"),(VLOOKUP(G1102,COÛTS!$A$1:$C$157,3,0)*(M1102*(N1102+240)/1000*O1102/1000)*2)+(VLOOKUP(G1102,COÛTS!$A$1:$C$157,3,0)*(M1102)/1000*0.24),"0")+IF(AND(F1102="MEDIA",P1102="oui",G1102&gt;0,H1102&lt;0,Q1102="MODULE CARRÉ"),(VLOOKUP(G1102,COÛTS!$A$1:$C$157,3,0)*(M1102*(N1102+240)/1000*O1102/1000)*3)+(VLOOKUP(G1102,COÛTS!$A$1:$C$157,3,0)*(M1102)/1000*0.24),"0")+IF(AND(F1102="MEDIA",H1102&lt;0,P1102="oui",G1102&gt;0,Q1102="RECTO (Type Chaussette)"),(VLOOKUP(G1102,COÛTS!$A$1:$C$157,3,0)*(M1102*(N1102+60)/1000*O1102/1000))))</f>
        <v>0</v>
      </c>
      <c r="AA1102" s="6">
        <f>IF(R1102="OUI",0,IF(AND(H1102&gt;0,I1102="OUI"),(VLOOKUP(H1102,COÛTS!$A$1:$C$157,3,0)*(M1102*N1102/1000*O1102/1000)),0))</f>
        <v>0</v>
      </c>
      <c r="AB1102" s="6">
        <f t="shared" si="139"/>
        <v>0</v>
      </c>
      <c r="AC1102" s="7">
        <f t="shared" si="140"/>
        <v>0</v>
      </c>
      <c r="AD1102" s="6">
        <f t="shared" si="141"/>
        <v>0</v>
      </c>
      <c r="AE1102" s="6">
        <f t="shared" si="142"/>
        <v>0</v>
      </c>
      <c r="AF1102" s="6">
        <f>IF(R1102="OUI",0,(IF(AND(P1102="oui",Q1102="RECTO (Type Chaussette, Simple Face)",SEMAINE!M1104&lt;=2000),((COÛTS!$C$115*2*O1102*SEMAINE!M1102/1000)+(COÛTS!$C$109*O1102*SEMAINE!M1102/1000)+(COÛTS!$C$107*O1102*SEMAINE!M1102/1000)),"0")+(IF(AND(P1102="oui",Q1102="RECTO (Type Chaussette, Simple Face)",SEMAINE!M1102&gt;2001,SEMAINE!M1102&lt;=4000),((COÛTS!$C$114*2*O1102)),"0"))+(IF(AND(P1102="oui",Q1102="RECTO (Type Chaussette, Simple Face)",SEMAINE!M1102&gt;=4001,SEMAINE!M1102&lt;=6000),((COÛTS!$C$114*4*O1102)),"0"))+(IF(AND(P1102="oui",Q1102="RECTO (Type Chaussette, Simple Face)",SEMAINE!M1102&gt;=6001,SEMAINE!M1102&lt;=8000),((COÛTS!$C$114*6*O1102)),"0"))+(IF(AND(P1102="oui",Q1102="RECTO (Type Chaussette, Simple Face)",SEMAINE!M1102&gt;=8001,SEMAINE!M1102&lt;=10000),((COÛTS!$C$114*8*O1102)),0))))</f>
        <v>0</v>
      </c>
      <c r="AG1102" s="6">
        <f>IF(R1102="OUI",0,(IF(AND(F1102="MEDIA",G1102="NON TISSÉ (Type Drop)",P1102="oui",Q1102="RECTO (Type Chaussette)",SEMAINE!M1105&lt;=2000),((COÛTS!$C$115*2*O1102*SEMAINE!M1102/1000)+(COÛTS!$C$109*O1102*SEMAINE!M1102/1000)+(COÛTS!$C$107*O1102*SEMAINE!M1102/1000)),"0")+(IF(AND(F1102="MEDIA",P1102="oui",Q1102="RECTO (Type Chaussette)",SEMAINE!M1102&gt;2001,SEMAINE!M1102&lt;=4000),((COÛTS!$C$114*2*O1102)),"0"))+(IF(AND(F1102="MEDIA",P1102="oui",Q1102="RECTO (Type Chaussette)",SEMAINE!M1102&gt;=4001,SEMAINE!M1102&lt;=6000),((COÛTS!$C$114*4*O1102)),"0"))+(IF(AND(F1102="MEDIA",P1102="oui",Q1102="RECTO (Type Chaussette)",SEMAINE!M1102&gt;=6001,SEMAINE!M1102&lt;=8000),((COÛTS!$C$114*6*O1102)),"0"))+(IF(AND(F1102="MEDIA",P1102="oui",Q1102="RECTO (Type Chaussette)",SEMAINE!M1102&gt;=8001,SEMAINE!M1102&lt;=10000),((COÛTS!$C$114*8*O1102)),0))))</f>
        <v>0</v>
      </c>
      <c r="AH1102" s="6">
        <f>IF(R1102="OUI",0,(IF(AND(F1102="MEDIA",G1102="NON TISSÉ (Type Drop)",P1102="oui",Q1102="RECTO/VERSO (Type Deux Simple Face)"),((COÛTS!$C$115*4*O1102*SEMAINE!M1102/1000)+(COÛTS!$C$110*O1102*4)+(COÛTS!$C$107*O1102*SEMAINE!M1102/1000)),"0")+(IF(AND(F1102="MEDIA",P1102="oui",Q1102="RECTO/VERSO (Type Deux Simple Face)",SEMAINE!M1102&gt;2001,SEMAINE!M1102&lt;=4000),((COÛTS!$C$114*2*O1102)),"0"))+(IF(AND(F1102="MEDIA",P1102="oui",Q1102="RECTO/VERSO (Type Deux Simple Face)",SEMAINE!M1102&gt;=4001,SEMAINE!M1102&lt;=6000),((COÛTS!$C$114*4*O1102)),"0"))+(IF(AND(F1102="MEDIA",P1102="oui",Q1102="RECTO/VERSO (Type Deux Simple Face)",SEMAINE!M1102&gt;=6001,SEMAINE!M1102&lt;=8000),((COÛTS!$C$114*6*O1102)),"0"))+(IF(AND(F1102="MEDIA",P1102="oui",Q1102="RECTO/VERSO (Type Deux Simple Face)",SEMAINE!M1102&gt;=8001,SEMAINE!M1102&lt;=10000),((COÛTS!$C$114*8*O1102)),0))))</f>
        <v>0</v>
      </c>
      <c r="AI1102" s="6">
        <f>IF(R1102="OUI",0,(IF(AND(F1102="MEDIA",G1102="NON TISSÉ (Type Drop)",P1102="oui",Q1102="MODULE TRIANGULAIRE"),((COÛTS!$C$115*6*O1102*SEMAINE!M1102/1000)+(COÛTS!$C$112*O1102*6)+(COÛTS!$C$107*O1102*3)),"0")+(IF(AND(F1102="MEDIA",P1102="oui",Q1102="MODULE TRIANGULAIRE",SEMAINE!M1102&gt;2001,SEMAINE!M1102&lt;=4000),((COÛTS!$C$114*2*O1102*3)),"0"))+(IF(AND(F1102="MEDIA",P1102="oui",Q1102="MODULE TRIANGULAIRE",SEMAINE!M1102&gt;=4001,SEMAINE!M1102&lt;=6000),((COÛTS!$C$114*4*O1102*3)),"0"))+(IF(AND(F1102="MEDIA",P1102="oui",Q1102="MODULE TRIANGULAIRE",SEMAINE!M1102&gt;=6001,SEMAINE!M1102&lt;=8000),((COÛTS!$C$114*6*O1102*3)),"0"))+(IF(AND(F1102="MEDIA",P1102="oui",Q1102="MODULE TRIANGULAIRE",SEMAINE!M1102&gt;=8001,SEMAINE!M1102&lt;=10000),((COÛTS!$C$114*8*O1102*3)),0))))</f>
        <v>0</v>
      </c>
      <c r="AJ1102" s="6">
        <f>IF(OR(R1102="OUI",H1102&gt;0),0,(IF(AND(F1102="MEDIA",G1102="NON TISSÉ (Type Drop)",P1102="oui",Q1102="MODULE CARRÉ"),((COÛTS!$C$115*8*O1102*SEMAINE!M1102/1000)+(COÛTS!$C$111*O1102*8)+(COÛTS!$C$107*O1102*4)),"0")+IF(AND(F1102="MEDIA",G1102="BÂCHE FRONTLIT 450gr (Type Bâche M1)",P1102="oui",Q1102="MODULE CARRÉ"),((COÛTS!$C$115*8*O1102*SEMAINE!M1102/1000)+(COÛTS!$C$111*O1102*8)+(COÛTS!$C$107*O1102*4)),"0")+(IF(AND(F1102="MEDIA",P1102="oui",Q1102="MODULE CARRÉ",SEMAINE!M1102&gt;2001,SEMAINE!M1102&lt;=4000),((COÛTS!$C$114*2*O1102*4)),"0"))+(IF(AND(F1102="MEDIA",P1102="oui",Q1102="MODULE CARRÉ",SEMAINE!M1102&gt;=4001,SEMAINE!M1102&lt;=6000),((COÛTS!$C$114*4*O1102*4)),"0"))+(IF(AND(F1102="MEDIA",P1102="oui",Q1102="MODULE CARRÉ",SEMAINE!M1102&gt;=6001,SEMAINE!M1102&lt;=8000),((COÛTS!$C$114*6*O1102*4)),"0"))+(IF(AND(F1102="MEDIA",P1102="oui",Q1102="MODULE CARRÉ",SEMAINE!M1102&gt;=8001,SEMAINE!M1102&lt;=10000),((COÛTS!$C$114*8*O1102*4)),"0"))))</f>
        <v>0</v>
      </c>
      <c r="AK1102" s="38">
        <f>IF(Y1102&gt;0,(VLOOKUP(Y1102,DATA!$AB$2:$AC$102,2,0)),1)</f>
        <v>1</v>
      </c>
      <c r="AL1102" s="53">
        <f t="shared" si="143"/>
        <v>0</v>
      </c>
    </row>
    <row r="1103" spans="2:38" ht="25.05" customHeight="1" x14ac:dyDescent="0.25">
      <c r="B1103" s="43" t="str">
        <f>COUNTIF($D$3:D1103,D1103)&amp;T_Semaine[[#This Row],[N°AFFAIRE]]</f>
        <v>0</v>
      </c>
      <c r="C1103" s="50"/>
      <c r="D1103" s="50"/>
      <c r="E1103" s="50"/>
      <c r="F1103" s="50"/>
      <c r="G1103" s="50"/>
      <c r="H1103" s="50"/>
      <c r="I1103" s="50"/>
      <c r="J1103" s="50"/>
      <c r="K1103" s="50"/>
      <c r="L1103" s="50"/>
      <c r="M1103" s="91"/>
      <c r="N1103" s="91"/>
      <c r="O1103" s="50"/>
      <c r="P1103" s="50"/>
      <c r="Q1103" s="50"/>
      <c r="R1103" s="50"/>
      <c r="S1103" s="50"/>
      <c r="T1103" s="95">
        <f t="shared" si="137"/>
        <v>0</v>
      </c>
      <c r="U1103" s="36">
        <f t="shared" si="138"/>
        <v>0</v>
      </c>
      <c r="V1103" s="43"/>
      <c r="W1103" s="43"/>
      <c r="X1103" s="6">
        <f t="shared" si="136"/>
        <v>0</v>
      </c>
      <c r="Y1103" s="55"/>
      <c r="Z1103" s="6">
        <f>(IF(R1103="OUI",0,IF(AND(F1103="MEDIA",G1103&gt;0,O1103&gt;0),(VLOOKUP(G1103,COÛTS!$A$1:$C$157,3,0)*(M1103*N1103/1000*O1103/1000)),0)+IF(AND(G1103&gt;0,F1103="HEURE"),(VLOOKUP(G1103,COÛTS!$A$1:$C$157,3,0)*(O1103)),0))+IF(AND(G1103&gt;0,F1103="DIVERS"),(VLOOKUP(G1103,COÛTS!$A$1:$C$157,3,0)*(O1103)),0)+IF(AND(G1103&gt;0,F1103="VEHICULE"),(VLOOKUP(G1103,COÛTS!$A$1:$C$157,3,0)*(O1103)),0)+IF(AND(G1103&gt;0,F1103="FACONNAGE"),(VLOOKUP(G1103,COÛTS!$A$1:$C$157,3,0)*(O1103)),0)+IF(AND(G1103&gt;0,F1103="ACCESSOIRES"),(VLOOKUP(G1103,COÛTS!$A$1:$C$157,3,0)*(O1103)),0)+IF(AND(F1103="TRANSPORT",G1103&gt;0),(VLOOKUP(G1103,COÛTS!$A$1:$C$157,3,0)*(O1103)),0)+IF(AND(F1103="PRODUITS",G1103="KIT COMPLET HABILLAGE CLOISON MODULAIRE (mL)"),(VLOOKUP(G1103,COÛTS!$A$1:$C$157,3,0)*(M1103/1000*O1103)),0)+IF(AND(F1103="MEDIA",H1103&lt;0,G1103&gt;0,P1103="oui",Q1103="RECTO/VERSO (Type Deux Simple Face)"),(VLOOKUP(G1103,COÛTS!$A$1:$C$157,3,0)*(M1103*(N1103+480)/1000*O1103/1000)),"0")+IF(AND(F1103="MEDIA",H1103&lt;0,G1103&gt;0,P1103="oui",Q1103="MODULE TRIANGULAIRE"),(VLOOKUP(G1103,COÛTS!$A$1:$C$157,3,0)*(M1103*(N1103+240)/1000*O1103/1000)*2)+(VLOOKUP(G1103,COÛTS!$A$1:$C$157,3,0)*(M1103)/1000*0.24),"0")+IF(AND(F1103="MEDIA",P1103="oui",G1103&gt;0,H1103&lt;0,Q1103="MODULE CARRÉ"),(VLOOKUP(G1103,COÛTS!$A$1:$C$157,3,0)*(M1103*(N1103+240)/1000*O1103/1000)*3)+(VLOOKUP(G1103,COÛTS!$A$1:$C$157,3,0)*(M1103)/1000*0.24),"0")+IF(AND(F1103="MEDIA",H1103&lt;0,P1103="oui",G1103&gt;0,Q1103="RECTO (Type Chaussette)"),(VLOOKUP(G1103,COÛTS!$A$1:$C$157,3,0)*(M1103*(N1103+60)/1000*O1103/1000))))</f>
        <v>0</v>
      </c>
      <c r="AA1103" s="6">
        <f>IF(R1103="OUI",0,IF(AND(H1103&gt;0,I1103="OUI"),(VLOOKUP(H1103,COÛTS!$A$1:$C$157,3,0)*(M1103*N1103/1000*O1103/1000)),0))</f>
        <v>0</v>
      </c>
      <c r="AB1103" s="6">
        <f t="shared" si="139"/>
        <v>0</v>
      </c>
      <c r="AC1103" s="7">
        <f t="shared" si="140"/>
        <v>0</v>
      </c>
      <c r="AD1103" s="6">
        <f t="shared" si="141"/>
        <v>0</v>
      </c>
      <c r="AE1103" s="6">
        <f t="shared" si="142"/>
        <v>0</v>
      </c>
      <c r="AF1103" s="6">
        <f>IF(R1103="OUI",0,(IF(AND(P1103="oui",Q1103="RECTO (Type Chaussette, Simple Face)",SEMAINE!M1105&lt;=2000),((COÛTS!$C$115*2*O1103*SEMAINE!M1103/1000)+(COÛTS!$C$109*O1103*SEMAINE!M1103/1000)+(COÛTS!$C$107*O1103*SEMAINE!M1103/1000)),"0")+(IF(AND(P1103="oui",Q1103="RECTO (Type Chaussette, Simple Face)",SEMAINE!M1103&gt;2001,SEMAINE!M1103&lt;=4000),((COÛTS!$C$114*2*O1103)),"0"))+(IF(AND(P1103="oui",Q1103="RECTO (Type Chaussette, Simple Face)",SEMAINE!M1103&gt;=4001,SEMAINE!M1103&lt;=6000),((COÛTS!$C$114*4*O1103)),"0"))+(IF(AND(P1103="oui",Q1103="RECTO (Type Chaussette, Simple Face)",SEMAINE!M1103&gt;=6001,SEMAINE!M1103&lt;=8000),((COÛTS!$C$114*6*O1103)),"0"))+(IF(AND(P1103="oui",Q1103="RECTO (Type Chaussette, Simple Face)",SEMAINE!M1103&gt;=8001,SEMAINE!M1103&lt;=10000),((COÛTS!$C$114*8*O1103)),0))))</f>
        <v>0</v>
      </c>
      <c r="AG1103" s="6">
        <f>IF(R1103="OUI",0,(IF(AND(F1103="MEDIA",G1103="NON TISSÉ (Type Drop)",P1103="oui",Q1103="RECTO (Type Chaussette)",SEMAINE!M1106&lt;=2000),((COÛTS!$C$115*2*O1103*SEMAINE!M1103/1000)+(COÛTS!$C$109*O1103*SEMAINE!M1103/1000)+(COÛTS!$C$107*O1103*SEMAINE!M1103/1000)),"0")+(IF(AND(F1103="MEDIA",P1103="oui",Q1103="RECTO (Type Chaussette)",SEMAINE!M1103&gt;2001,SEMAINE!M1103&lt;=4000),((COÛTS!$C$114*2*O1103)),"0"))+(IF(AND(F1103="MEDIA",P1103="oui",Q1103="RECTO (Type Chaussette)",SEMAINE!M1103&gt;=4001,SEMAINE!M1103&lt;=6000),((COÛTS!$C$114*4*O1103)),"0"))+(IF(AND(F1103="MEDIA",P1103="oui",Q1103="RECTO (Type Chaussette)",SEMAINE!M1103&gt;=6001,SEMAINE!M1103&lt;=8000),((COÛTS!$C$114*6*O1103)),"0"))+(IF(AND(F1103="MEDIA",P1103="oui",Q1103="RECTO (Type Chaussette)",SEMAINE!M1103&gt;=8001,SEMAINE!M1103&lt;=10000),((COÛTS!$C$114*8*O1103)),0))))</f>
        <v>0</v>
      </c>
      <c r="AH1103" s="6">
        <f>IF(R1103="OUI",0,(IF(AND(F1103="MEDIA",G1103="NON TISSÉ (Type Drop)",P1103="oui",Q1103="RECTO/VERSO (Type Deux Simple Face)"),((COÛTS!$C$115*4*O1103*SEMAINE!M1103/1000)+(COÛTS!$C$110*O1103*4)+(COÛTS!$C$107*O1103*SEMAINE!M1103/1000)),"0")+(IF(AND(F1103="MEDIA",P1103="oui",Q1103="RECTO/VERSO (Type Deux Simple Face)",SEMAINE!M1103&gt;2001,SEMAINE!M1103&lt;=4000),((COÛTS!$C$114*2*O1103)),"0"))+(IF(AND(F1103="MEDIA",P1103="oui",Q1103="RECTO/VERSO (Type Deux Simple Face)",SEMAINE!M1103&gt;=4001,SEMAINE!M1103&lt;=6000),((COÛTS!$C$114*4*O1103)),"0"))+(IF(AND(F1103="MEDIA",P1103="oui",Q1103="RECTO/VERSO (Type Deux Simple Face)",SEMAINE!M1103&gt;=6001,SEMAINE!M1103&lt;=8000),((COÛTS!$C$114*6*O1103)),"0"))+(IF(AND(F1103="MEDIA",P1103="oui",Q1103="RECTO/VERSO (Type Deux Simple Face)",SEMAINE!M1103&gt;=8001,SEMAINE!M1103&lt;=10000),((COÛTS!$C$114*8*O1103)),0))))</f>
        <v>0</v>
      </c>
      <c r="AI1103" s="6">
        <f>IF(R1103="OUI",0,(IF(AND(F1103="MEDIA",G1103="NON TISSÉ (Type Drop)",P1103="oui",Q1103="MODULE TRIANGULAIRE"),((COÛTS!$C$115*6*O1103*SEMAINE!M1103/1000)+(COÛTS!$C$112*O1103*6)+(COÛTS!$C$107*O1103*3)),"0")+(IF(AND(F1103="MEDIA",P1103="oui",Q1103="MODULE TRIANGULAIRE",SEMAINE!M1103&gt;2001,SEMAINE!M1103&lt;=4000),((COÛTS!$C$114*2*O1103*3)),"0"))+(IF(AND(F1103="MEDIA",P1103="oui",Q1103="MODULE TRIANGULAIRE",SEMAINE!M1103&gt;=4001,SEMAINE!M1103&lt;=6000),((COÛTS!$C$114*4*O1103*3)),"0"))+(IF(AND(F1103="MEDIA",P1103="oui",Q1103="MODULE TRIANGULAIRE",SEMAINE!M1103&gt;=6001,SEMAINE!M1103&lt;=8000),((COÛTS!$C$114*6*O1103*3)),"0"))+(IF(AND(F1103="MEDIA",P1103="oui",Q1103="MODULE TRIANGULAIRE",SEMAINE!M1103&gt;=8001,SEMAINE!M1103&lt;=10000),((COÛTS!$C$114*8*O1103*3)),0))))</f>
        <v>0</v>
      </c>
      <c r="AJ1103" s="6">
        <f>IF(OR(R1103="OUI",H1103&gt;0),0,(IF(AND(F1103="MEDIA",G1103="NON TISSÉ (Type Drop)",P1103="oui",Q1103="MODULE CARRÉ"),((COÛTS!$C$115*8*O1103*SEMAINE!M1103/1000)+(COÛTS!$C$111*O1103*8)+(COÛTS!$C$107*O1103*4)),"0")+IF(AND(F1103="MEDIA",G1103="BÂCHE FRONTLIT 450gr (Type Bâche M1)",P1103="oui",Q1103="MODULE CARRÉ"),((COÛTS!$C$115*8*O1103*SEMAINE!M1103/1000)+(COÛTS!$C$111*O1103*8)+(COÛTS!$C$107*O1103*4)),"0")+(IF(AND(F1103="MEDIA",P1103="oui",Q1103="MODULE CARRÉ",SEMAINE!M1103&gt;2001,SEMAINE!M1103&lt;=4000),((COÛTS!$C$114*2*O1103*4)),"0"))+(IF(AND(F1103="MEDIA",P1103="oui",Q1103="MODULE CARRÉ",SEMAINE!M1103&gt;=4001,SEMAINE!M1103&lt;=6000),((COÛTS!$C$114*4*O1103*4)),"0"))+(IF(AND(F1103="MEDIA",P1103="oui",Q1103="MODULE CARRÉ",SEMAINE!M1103&gt;=6001,SEMAINE!M1103&lt;=8000),((COÛTS!$C$114*6*O1103*4)),"0"))+(IF(AND(F1103="MEDIA",P1103="oui",Q1103="MODULE CARRÉ",SEMAINE!M1103&gt;=8001,SEMAINE!M1103&lt;=10000),((COÛTS!$C$114*8*O1103*4)),"0"))))</f>
        <v>0</v>
      </c>
      <c r="AK1103" s="38">
        <f>IF(Y1103&gt;0,(VLOOKUP(Y1103,DATA!$AB$2:$AC$102,2,0)),1)</f>
        <v>1</v>
      </c>
      <c r="AL1103" s="53">
        <f t="shared" si="143"/>
        <v>0</v>
      </c>
    </row>
    <row r="1104" spans="2:38" ht="25.05" customHeight="1" x14ac:dyDescent="0.25">
      <c r="B1104" s="43" t="str">
        <f>COUNTIF($D$3:D1104,D1104)&amp;T_Semaine[[#This Row],[N°AFFAIRE]]</f>
        <v>0</v>
      </c>
      <c r="C1104" s="50"/>
      <c r="D1104" s="50"/>
      <c r="E1104" s="50"/>
      <c r="F1104" s="50"/>
      <c r="G1104" s="50"/>
      <c r="H1104" s="50"/>
      <c r="I1104" s="50"/>
      <c r="J1104" s="50"/>
      <c r="K1104" s="50"/>
      <c r="L1104" s="50"/>
      <c r="M1104" s="91"/>
      <c r="N1104" s="91"/>
      <c r="O1104" s="50"/>
      <c r="P1104" s="50"/>
      <c r="Q1104" s="50"/>
      <c r="R1104" s="50"/>
      <c r="S1104" s="50"/>
      <c r="T1104" s="95">
        <f t="shared" si="137"/>
        <v>0</v>
      </c>
      <c r="U1104" s="36">
        <f t="shared" si="138"/>
        <v>0</v>
      </c>
      <c r="V1104" s="43"/>
      <c r="W1104" s="43"/>
      <c r="X1104" s="6">
        <f t="shared" si="136"/>
        <v>0</v>
      </c>
      <c r="Y1104" s="55"/>
      <c r="Z1104" s="6">
        <f>(IF(R1104="OUI",0,IF(AND(F1104="MEDIA",G1104&gt;0,O1104&gt;0),(VLOOKUP(G1104,COÛTS!$A$1:$C$157,3,0)*(M1104*N1104/1000*O1104/1000)),0)+IF(AND(G1104&gt;0,F1104="HEURE"),(VLOOKUP(G1104,COÛTS!$A$1:$C$157,3,0)*(O1104)),0))+IF(AND(G1104&gt;0,F1104="DIVERS"),(VLOOKUP(G1104,COÛTS!$A$1:$C$157,3,0)*(O1104)),0)+IF(AND(G1104&gt;0,F1104="VEHICULE"),(VLOOKUP(G1104,COÛTS!$A$1:$C$157,3,0)*(O1104)),0)+IF(AND(G1104&gt;0,F1104="FACONNAGE"),(VLOOKUP(G1104,COÛTS!$A$1:$C$157,3,0)*(O1104)),0)+IF(AND(G1104&gt;0,F1104="ACCESSOIRES"),(VLOOKUP(G1104,COÛTS!$A$1:$C$157,3,0)*(O1104)),0)+IF(AND(F1104="TRANSPORT",G1104&gt;0),(VLOOKUP(G1104,COÛTS!$A$1:$C$157,3,0)*(O1104)),0)+IF(AND(F1104="PRODUITS",G1104="KIT COMPLET HABILLAGE CLOISON MODULAIRE (mL)"),(VLOOKUP(G1104,COÛTS!$A$1:$C$157,3,0)*(M1104/1000*O1104)),0)+IF(AND(F1104="MEDIA",H1104&lt;0,G1104&gt;0,P1104="oui",Q1104="RECTO/VERSO (Type Deux Simple Face)"),(VLOOKUP(G1104,COÛTS!$A$1:$C$157,3,0)*(M1104*(N1104+480)/1000*O1104/1000)),"0")+IF(AND(F1104="MEDIA",H1104&lt;0,G1104&gt;0,P1104="oui",Q1104="MODULE TRIANGULAIRE"),(VLOOKUP(G1104,COÛTS!$A$1:$C$157,3,0)*(M1104*(N1104+240)/1000*O1104/1000)*2)+(VLOOKUP(G1104,COÛTS!$A$1:$C$157,3,0)*(M1104)/1000*0.24),"0")+IF(AND(F1104="MEDIA",P1104="oui",G1104&gt;0,H1104&lt;0,Q1104="MODULE CARRÉ"),(VLOOKUP(G1104,COÛTS!$A$1:$C$157,3,0)*(M1104*(N1104+240)/1000*O1104/1000)*3)+(VLOOKUP(G1104,COÛTS!$A$1:$C$157,3,0)*(M1104)/1000*0.24),"0")+IF(AND(F1104="MEDIA",H1104&lt;0,P1104="oui",G1104&gt;0,Q1104="RECTO (Type Chaussette)"),(VLOOKUP(G1104,COÛTS!$A$1:$C$157,3,0)*(M1104*(N1104+60)/1000*O1104/1000))))</f>
        <v>0</v>
      </c>
      <c r="AA1104" s="6">
        <f>IF(R1104="OUI",0,IF(AND(H1104&gt;0,I1104="OUI"),(VLOOKUP(H1104,COÛTS!$A$1:$C$157,3,0)*(M1104*N1104/1000*O1104/1000)),0))</f>
        <v>0</v>
      </c>
      <c r="AB1104" s="6">
        <f t="shared" si="139"/>
        <v>0</v>
      </c>
      <c r="AC1104" s="7">
        <f t="shared" si="140"/>
        <v>0</v>
      </c>
      <c r="AD1104" s="6">
        <f t="shared" si="141"/>
        <v>0</v>
      </c>
      <c r="AE1104" s="6">
        <f t="shared" si="142"/>
        <v>0</v>
      </c>
      <c r="AF1104" s="6">
        <f>IF(R1104="OUI",0,(IF(AND(P1104="oui",Q1104="RECTO (Type Chaussette, Simple Face)",SEMAINE!M1106&lt;=2000),((COÛTS!$C$115*2*O1104*SEMAINE!M1104/1000)+(COÛTS!$C$109*O1104*SEMAINE!M1104/1000)+(COÛTS!$C$107*O1104*SEMAINE!M1104/1000)),"0")+(IF(AND(P1104="oui",Q1104="RECTO (Type Chaussette, Simple Face)",SEMAINE!M1104&gt;2001,SEMAINE!M1104&lt;=4000),((COÛTS!$C$114*2*O1104)),"0"))+(IF(AND(P1104="oui",Q1104="RECTO (Type Chaussette, Simple Face)",SEMAINE!M1104&gt;=4001,SEMAINE!M1104&lt;=6000),((COÛTS!$C$114*4*O1104)),"0"))+(IF(AND(P1104="oui",Q1104="RECTO (Type Chaussette, Simple Face)",SEMAINE!M1104&gt;=6001,SEMAINE!M1104&lt;=8000),((COÛTS!$C$114*6*O1104)),"0"))+(IF(AND(P1104="oui",Q1104="RECTO (Type Chaussette, Simple Face)",SEMAINE!M1104&gt;=8001,SEMAINE!M1104&lt;=10000),((COÛTS!$C$114*8*O1104)),0))))</f>
        <v>0</v>
      </c>
      <c r="AG1104" s="6">
        <f>IF(R1104="OUI",0,(IF(AND(F1104="MEDIA",G1104="NON TISSÉ (Type Drop)",P1104="oui",Q1104="RECTO (Type Chaussette)",SEMAINE!M1107&lt;=2000),((COÛTS!$C$115*2*O1104*SEMAINE!M1104/1000)+(COÛTS!$C$109*O1104*SEMAINE!M1104/1000)+(COÛTS!$C$107*O1104*SEMAINE!M1104/1000)),"0")+(IF(AND(F1104="MEDIA",P1104="oui",Q1104="RECTO (Type Chaussette)",SEMAINE!M1104&gt;2001,SEMAINE!M1104&lt;=4000),((COÛTS!$C$114*2*O1104)),"0"))+(IF(AND(F1104="MEDIA",P1104="oui",Q1104="RECTO (Type Chaussette)",SEMAINE!M1104&gt;=4001,SEMAINE!M1104&lt;=6000),((COÛTS!$C$114*4*O1104)),"0"))+(IF(AND(F1104="MEDIA",P1104="oui",Q1104="RECTO (Type Chaussette)",SEMAINE!M1104&gt;=6001,SEMAINE!M1104&lt;=8000),((COÛTS!$C$114*6*O1104)),"0"))+(IF(AND(F1104="MEDIA",P1104="oui",Q1104="RECTO (Type Chaussette)",SEMAINE!M1104&gt;=8001,SEMAINE!M1104&lt;=10000),((COÛTS!$C$114*8*O1104)),0))))</f>
        <v>0</v>
      </c>
      <c r="AH1104" s="6">
        <f>IF(R1104="OUI",0,(IF(AND(F1104="MEDIA",G1104="NON TISSÉ (Type Drop)",P1104="oui",Q1104="RECTO/VERSO (Type Deux Simple Face)"),((COÛTS!$C$115*4*O1104*SEMAINE!M1104/1000)+(COÛTS!$C$110*O1104*4)+(COÛTS!$C$107*O1104*SEMAINE!M1104/1000)),"0")+(IF(AND(F1104="MEDIA",P1104="oui",Q1104="RECTO/VERSO (Type Deux Simple Face)",SEMAINE!M1104&gt;2001,SEMAINE!M1104&lt;=4000),((COÛTS!$C$114*2*O1104)),"0"))+(IF(AND(F1104="MEDIA",P1104="oui",Q1104="RECTO/VERSO (Type Deux Simple Face)",SEMAINE!M1104&gt;=4001,SEMAINE!M1104&lt;=6000),((COÛTS!$C$114*4*O1104)),"0"))+(IF(AND(F1104="MEDIA",P1104="oui",Q1104="RECTO/VERSO (Type Deux Simple Face)",SEMAINE!M1104&gt;=6001,SEMAINE!M1104&lt;=8000),((COÛTS!$C$114*6*O1104)),"0"))+(IF(AND(F1104="MEDIA",P1104="oui",Q1104="RECTO/VERSO (Type Deux Simple Face)",SEMAINE!M1104&gt;=8001,SEMAINE!M1104&lt;=10000),((COÛTS!$C$114*8*O1104)),0))))</f>
        <v>0</v>
      </c>
      <c r="AI1104" s="6">
        <f>IF(R1104="OUI",0,(IF(AND(F1104="MEDIA",G1104="NON TISSÉ (Type Drop)",P1104="oui",Q1104="MODULE TRIANGULAIRE"),((COÛTS!$C$115*6*O1104*SEMAINE!M1104/1000)+(COÛTS!$C$112*O1104*6)+(COÛTS!$C$107*O1104*3)),"0")+(IF(AND(F1104="MEDIA",P1104="oui",Q1104="MODULE TRIANGULAIRE",SEMAINE!M1104&gt;2001,SEMAINE!M1104&lt;=4000),((COÛTS!$C$114*2*O1104*3)),"0"))+(IF(AND(F1104="MEDIA",P1104="oui",Q1104="MODULE TRIANGULAIRE",SEMAINE!M1104&gt;=4001,SEMAINE!M1104&lt;=6000),((COÛTS!$C$114*4*O1104*3)),"0"))+(IF(AND(F1104="MEDIA",P1104="oui",Q1104="MODULE TRIANGULAIRE",SEMAINE!M1104&gt;=6001,SEMAINE!M1104&lt;=8000),((COÛTS!$C$114*6*O1104*3)),"0"))+(IF(AND(F1104="MEDIA",P1104="oui",Q1104="MODULE TRIANGULAIRE",SEMAINE!M1104&gt;=8001,SEMAINE!M1104&lt;=10000),((COÛTS!$C$114*8*O1104*3)),0))))</f>
        <v>0</v>
      </c>
      <c r="AJ1104" s="6">
        <f>IF(OR(R1104="OUI",H1104&gt;0),0,(IF(AND(F1104="MEDIA",G1104="NON TISSÉ (Type Drop)",P1104="oui",Q1104="MODULE CARRÉ"),((COÛTS!$C$115*8*O1104*SEMAINE!M1104/1000)+(COÛTS!$C$111*O1104*8)+(COÛTS!$C$107*O1104*4)),"0")+IF(AND(F1104="MEDIA",G1104="BÂCHE FRONTLIT 450gr (Type Bâche M1)",P1104="oui",Q1104="MODULE CARRÉ"),((COÛTS!$C$115*8*O1104*SEMAINE!M1104/1000)+(COÛTS!$C$111*O1104*8)+(COÛTS!$C$107*O1104*4)),"0")+(IF(AND(F1104="MEDIA",P1104="oui",Q1104="MODULE CARRÉ",SEMAINE!M1104&gt;2001,SEMAINE!M1104&lt;=4000),((COÛTS!$C$114*2*O1104*4)),"0"))+(IF(AND(F1104="MEDIA",P1104="oui",Q1104="MODULE CARRÉ",SEMAINE!M1104&gt;=4001,SEMAINE!M1104&lt;=6000),((COÛTS!$C$114*4*O1104*4)),"0"))+(IF(AND(F1104="MEDIA",P1104="oui",Q1104="MODULE CARRÉ",SEMAINE!M1104&gt;=6001,SEMAINE!M1104&lt;=8000),((COÛTS!$C$114*6*O1104*4)),"0"))+(IF(AND(F1104="MEDIA",P1104="oui",Q1104="MODULE CARRÉ",SEMAINE!M1104&gt;=8001,SEMAINE!M1104&lt;=10000),((COÛTS!$C$114*8*O1104*4)),"0"))))</f>
        <v>0</v>
      </c>
      <c r="AK1104" s="38">
        <f>IF(Y1104&gt;0,(VLOOKUP(Y1104,DATA!$AB$2:$AC$102,2,0)),1)</f>
        <v>1</v>
      </c>
      <c r="AL1104" s="53">
        <f t="shared" si="143"/>
        <v>0</v>
      </c>
    </row>
    <row r="1105" spans="2:38" ht="25.05" customHeight="1" x14ac:dyDescent="0.25">
      <c r="B1105" s="43" t="str">
        <f>COUNTIF($D$3:D1105,D1105)&amp;T_Semaine[[#This Row],[N°AFFAIRE]]</f>
        <v>0</v>
      </c>
      <c r="C1105" s="50"/>
      <c r="D1105" s="50"/>
      <c r="E1105" s="50"/>
      <c r="F1105" s="50"/>
      <c r="G1105" s="50"/>
      <c r="H1105" s="50"/>
      <c r="I1105" s="50"/>
      <c r="J1105" s="50"/>
      <c r="K1105" s="50"/>
      <c r="L1105" s="50"/>
      <c r="M1105" s="91"/>
      <c r="N1105" s="91"/>
      <c r="O1105" s="50"/>
      <c r="P1105" s="50"/>
      <c r="Q1105" s="50"/>
      <c r="R1105" s="50"/>
      <c r="S1105" s="50"/>
      <c r="T1105" s="95">
        <f t="shared" si="137"/>
        <v>0</v>
      </c>
      <c r="U1105" s="36">
        <f t="shared" si="138"/>
        <v>0</v>
      </c>
      <c r="V1105" s="43"/>
      <c r="W1105" s="43"/>
      <c r="X1105" s="6">
        <f t="shared" si="136"/>
        <v>0</v>
      </c>
      <c r="Y1105" s="55"/>
      <c r="Z1105" s="6">
        <f>(IF(R1105="OUI",0,IF(AND(F1105="MEDIA",G1105&gt;0,O1105&gt;0),(VLOOKUP(G1105,COÛTS!$A$1:$C$157,3,0)*(M1105*N1105/1000*O1105/1000)),0)+IF(AND(G1105&gt;0,F1105="HEURE"),(VLOOKUP(G1105,COÛTS!$A$1:$C$157,3,0)*(O1105)),0))+IF(AND(G1105&gt;0,F1105="DIVERS"),(VLOOKUP(G1105,COÛTS!$A$1:$C$157,3,0)*(O1105)),0)+IF(AND(G1105&gt;0,F1105="VEHICULE"),(VLOOKUP(G1105,COÛTS!$A$1:$C$157,3,0)*(O1105)),0)+IF(AND(G1105&gt;0,F1105="FACONNAGE"),(VLOOKUP(G1105,COÛTS!$A$1:$C$157,3,0)*(O1105)),0)+IF(AND(G1105&gt;0,F1105="ACCESSOIRES"),(VLOOKUP(G1105,COÛTS!$A$1:$C$157,3,0)*(O1105)),0)+IF(AND(F1105="TRANSPORT",G1105&gt;0),(VLOOKUP(G1105,COÛTS!$A$1:$C$157,3,0)*(O1105)),0)+IF(AND(F1105="PRODUITS",G1105="KIT COMPLET HABILLAGE CLOISON MODULAIRE (mL)"),(VLOOKUP(G1105,COÛTS!$A$1:$C$157,3,0)*(M1105/1000*O1105)),0)+IF(AND(F1105="MEDIA",H1105&lt;0,G1105&gt;0,P1105="oui",Q1105="RECTO/VERSO (Type Deux Simple Face)"),(VLOOKUP(G1105,COÛTS!$A$1:$C$157,3,0)*(M1105*(N1105+480)/1000*O1105/1000)),"0")+IF(AND(F1105="MEDIA",H1105&lt;0,G1105&gt;0,P1105="oui",Q1105="MODULE TRIANGULAIRE"),(VLOOKUP(G1105,COÛTS!$A$1:$C$157,3,0)*(M1105*(N1105+240)/1000*O1105/1000)*2)+(VLOOKUP(G1105,COÛTS!$A$1:$C$157,3,0)*(M1105)/1000*0.24),"0")+IF(AND(F1105="MEDIA",P1105="oui",G1105&gt;0,H1105&lt;0,Q1105="MODULE CARRÉ"),(VLOOKUP(G1105,COÛTS!$A$1:$C$157,3,0)*(M1105*(N1105+240)/1000*O1105/1000)*3)+(VLOOKUP(G1105,COÛTS!$A$1:$C$157,3,0)*(M1105)/1000*0.24),"0")+IF(AND(F1105="MEDIA",H1105&lt;0,P1105="oui",G1105&gt;0,Q1105="RECTO (Type Chaussette)"),(VLOOKUP(G1105,COÛTS!$A$1:$C$157,3,0)*(M1105*(N1105+60)/1000*O1105/1000))))</f>
        <v>0</v>
      </c>
      <c r="AA1105" s="6">
        <f>IF(R1105="OUI",0,IF(AND(H1105&gt;0,I1105="OUI"),(VLOOKUP(H1105,COÛTS!$A$1:$C$157,3,0)*(M1105*N1105/1000*O1105/1000)),0))</f>
        <v>0</v>
      </c>
      <c r="AB1105" s="6">
        <f t="shared" si="139"/>
        <v>0</v>
      </c>
      <c r="AC1105" s="7">
        <f t="shared" si="140"/>
        <v>0</v>
      </c>
      <c r="AD1105" s="6">
        <f t="shared" si="141"/>
        <v>0</v>
      </c>
      <c r="AE1105" s="6">
        <f t="shared" si="142"/>
        <v>0</v>
      </c>
      <c r="AF1105" s="6">
        <f>IF(R1105="OUI",0,(IF(AND(P1105="oui",Q1105="RECTO (Type Chaussette, Simple Face)",SEMAINE!M1107&lt;=2000),((COÛTS!$C$115*2*O1105*SEMAINE!M1105/1000)+(COÛTS!$C$109*O1105*SEMAINE!M1105/1000)+(COÛTS!$C$107*O1105*SEMAINE!M1105/1000)),"0")+(IF(AND(P1105="oui",Q1105="RECTO (Type Chaussette, Simple Face)",SEMAINE!M1105&gt;2001,SEMAINE!M1105&lt;=4000),((COÛTS!$C$114*2*O1105)),"0"))+(IF(AND(P1105="oui",Q1105="RECTO (Type Chaussette, Simple Face)",SEMAINE!M1105&gt;=4001,SEMAINE!M1105&lt;=6000),((COÛTS!$C$114*4*O1105)),"0"))+(IF(AND(P1105="oui",Q1105="RECTO (Type Chaussette, Simple Face)",SEMAINE!M1105&gt;=6001,SEMAINE!M1105&lt;=8000),((COÛTS!$C$114*6*O1105)),"0"))+(IF(AND(P1105="oui",Q1105="RECTO (Type Chaussette, Simple Face)",SEMAINE!M1105&gt;=8001,SEMAINE!M1105&lt;=10000),((COÛTS!$C$114*8*O1105)),0))))</f>
        <v>0</v>
      </c>
      <c r="AG1105" s="6">
        <f>IF(R1105="OUI",0,(IF(AND(F1105="MEDIA",G1105="NON TISSÉ (Type Drop)",P1105="oui",Q1105="RECTO (Type Chaussette)",SEMAINE!M1108&lt;=2000),((COÛTS!$C$115*2*O1105*SEMAINE!M1105/1000)+(COÛTS!$C$109*O1105*SEMAINE!M1105/1000)+(COÛTS!$C$107*O1105*SEMAINE!M1105/1000)),"0")+(IF(AND(F1105="MEDIA",P1105="oui",Q1105="RECTO (Type Chaussette)",SEMAINE!M1105&gt;2001,SEMAINE!M1105&lt;=4000),((COÛTS!$C$114*2*O1105)),"0"))+(IF(AND(F1105="MEDIA",P1105="oui",Q1105="RECTO (Type Chaussette)",SEMAINE!M1105&gt;=4001,SEMAINE!M1105&lt;=6000),((COÛTS!$C$114*4*O1105)),"0"))+(IF(AND(F1105="MEDIA",P1105="oui",Q1105="RECTO (Type Chaussette)",SEMAINE!M1105&gt;=6001,SEMAINE!M1105&lt;=8000),((COÛTS!$C$114*6*O1105)),"0"))+(IF(AND(F1105="MEDIA",P1105="oui",Q1105="RECTO (Type Chaussette)",SEMAINE!M1105&gt;=8001,SEMAINE!M1105&lt;=10000),((COÛTS!$C$114*8*O1105)),0))))</f>
        <v>0</v>
      </c>
      <c r="AH1105" s="6">
        <f>IF(R1105="OUI",0,(IF(AND(F1105="MEDIA",G1105="NON TISSÉ (Type Drop)",P1105="oui",Q1105="RECTO/VERSO (Type Deux Simple Face)"),((COÛTS!$C$115*4*O1105*SEMAINE!M1105/1000)+(COÛTS!$C$110*O1105*4)+(COÛTS!$C$107*O1105*SEMAINE!M1105/1000)),"0")+(IF(AND(F1105="MEDIA",P1105="oui",Q1105="RECTO/VERSO (Type Deux Simple Face)",SEMAINE!M1105&gt;2001,SEMAINE!M1105&lt;=4000),((COÛTS!$C$114*2*O1105)),"0"))+(IF(AND(F1105="MEDIA",P1105="oui",Q1105="RECTO/VERSO (Type Deux Simple Face)",SEMAINE!M1105&gt;=4001,SEMAINE!M1105&lt;=6000),((COÛTS!$C$114*4*O1105)),"0"))+(IF(AND(F1105="MEDIA",P1105="oui",Q1105="RECTO/VERSO (Type Deux Simple Face)",SEMAINE!M1105&gt;=6001,SEMAINE!M1105&lt;=8000),((COÛTS!$C$114*6*O1105)),"0"))+(IF(AND(F1105="MEDIA",P1105="oui",Q1105="RECTO/VERSO (Type Deux Simple Face)",SEMAINE!M1105&gt;=8001,SEMAINE!M1105&lt;=10000),((COÛTS!$C$114*8*O1105)),0))))</f>
        <v>0</v>
      </c>
      <c r="AI1105" s="6">
        <f>IF(R1105="OUI",0,(IF(AND(F1105="MEDIA",G1105="NON TISSÉ (Type Drop)",P1105="oui",Q1105="MODULE TRIANGULAIRE"),((COÛTS!$C$115*6*O1105*SEMAINE!M1105/1000)+(COÛTS!$C$112*O1105*6)+(COÛTS!$C$107*O1105*3)),"0")+(IF(AND(F1105="MEDIA",P1105="oui",Q1105="MODULE TRIANGULAIRE",SEMAINE!M1105&gt;2001,SEMAINE!M1105&lt;=4000),((COÛTS!$C$114*2*O1105*3)),"0"))+(IF(AND(F1105="MEDIA",P1105="oui",Q1105="MODULE TRIANGULAIRE",SEMAINE!M1105&gt;=4001,SEMAINE!M1105&lt;=6000),((COÛTS!$C$114*4*O1105*3)),"0"))+(IF(AND(F1105="MEDIA",P1105="oui",Q1105="MODULE TRIANGULAIRE",SEMAINE!M1105&gt;=6001,SEMAINE!M1105&lt;=8000),((COÛTS!$C$114*6*O1105*3)),"0"))+(IF(AND(F1105="MEDIA",P1105="oui",Q1105="MODULE TRIANGULAIRE",SEMAINE!M1105&gt;=8001,SEMAINE!M1105&lt;=10000),((COÛTS!$C$114*8*O1105*3)),0))))</f>
        <v>0</v>
      </c>
      <c r="AJ1105" s="6">
        <f>IF(OR(R1105="OUI",H1105&gt;0),0,(IF(AND(F1105="MEDIA",G1105="NON TISSÉ (Type Drop)",P1105="oui",Q1105="MODULE CARRÉ"),((COÛTS!$C$115*8*O1105*SEMAINE!M1105/1000)+(COÛTS!$C$111*O1105*8)+(COÛTS!$C$107*O1105*4)),"0")+IF(AND(F1105="MEDIA",G1105="BÂCHE FRONTLIT 450gr (Type Bâche M1)",P1105="oui",Q1105="MODULE CARRÉ"),((COÛTS!$C$115*8*O1105*SEMAINE!M1105/1000)+(COÛTS!$C$111*O1105*8)+(COÛTS!$C$107*O1105*4)),"0")+(IF(AND(F1105="MEDIA",P1105="oui",Q1105="MODULE CARRÉ",SEMAINE!M1105&gt;2001,SEMAINE!M1105&lt;=4000),((COÛTS!$C$114*2*O1105*4)),"0"))+(IF(AND(F1105="MEDIA",P1105="oui",Q1105="MODULE CARRÉ",SEMAINE!M1105&gt;=4001,SEMAINE!M1105&lt;=6000),((COÛTS!$C$114*4*O1105*4)),"0"))+(IF(AND(F1105="MEDIA",P1105="oui",Q1105="MODULE CARRÉ",SEMAINE!M1105&gt;=6001,SEMAINE!M1105&lt;=8000),((COÛTS!$C$114*6*O1105*4)),"0"))+(IF(AND(F1105="MEDIA",P1105="oui",Q1105="MODULE CARRÉ",SEMAINE!M1105&gt;=8001,SEMAINE!M1105&lt;=10000),((COÛTS!$C$114*8*O1105*4)),"0"))))</f>
        <v>0</v>
      </c>
      <c r="AK1105" s="38">
        <f>IF(Y1105&gt;0,(VLOOKUP(Y1105,DATA!$AB$2:$AC$102,2,0)),1)</f>
        <v>1</v>
      </c>
      <c r="AL1105" s="53">
        <f t="shared" si="143"/>
        <v>0</v>
      </c>
    </row>
    <row r="1106" spans="2:38" ht="25.05" customHeight="1" x14ac:dyDescent="0.25">
      <c r="B1106" s="43" t="str">
        <f>COUNTIF($D$3:D1106,D1106)&amp;T_Semaine[[#This Row],[N°AFFAIRE]]</f>
        <v>0</v>
      </c>
      <c r="C1106" s="50"/>
      <c r="D1106" s="50"/>
      <c r="E1106" s="50"/>
      <c r="F1106" s="50"/>
      <c r="G1106" s="50"/>
      <c r="H1106" s="50"/>
      <c r="I1106" s="50"/>
      <c r="J1106" s="50"/>
      <c r="K1106" s="50"/>
      <c r="L1106" s="50"/>
      <c r="M1106" s="91"/>
      <c r="N1106" s="91"/>
      <c r="O1106" s="50"/>
      <c r="P1106" s="50"/>
      <c r="Q1106" s="50"/>
      <c r="R1106" s="50"/>
      <c r="S1106" s="50"/>
      <c r="T1106" s="95">
        <f t="shared" si="137"/>
        <v>0</v>
      </c>
      <c r="U1106" s="36">
        <f t="shared" si="138"/>
        <v>0</v>
      </c>
      <c r="V1106" s="43"/>
      <c r="W1106" s="43"/>
      <c r="X1106" s="6">
        <f t="shared" si="136"/>
        <v>0</v>
      </c>
      <c r="Y1106" s="55"/>
      <c r="Z1106" s="6">
        <f>(IF(R1106="OUI",0,IF(AND(F1106="MEDIA",G1106&gt;0,O1106&gt;0),(VLOOKUP(G1106,COÛTS!$A$1:$C$157,3,0)*(M1106*N1106/1000*O1106/1000)),0)+IF(AND(G1106&gt;0,F1106="HEURE"),(VLOOKUP(G1106,COÛTS!$A$1:$C$157,3,0)*(O1106)),0))+IF(AND(G1106&gt;0,F1106="DIVERS"),(VLOOKUP(G1106,COÛTS!$A$1:$C$157,3,0)*(O1106)),0)+IF(AND(G1106&gt;0,F1106="VEHICULE"),(VLOOKUP(G1106,COÛTS!$A$1:$C$157,3,0)*(O1106)),0)+IF(AND(G1106&gt;0,F1106="FACONNAGE"),(VLOOKUP(G1106,COÛTS!$A$1:$C$157,3,0)*(O1106)),0)+IF(AND(G1106&gt;0,F1106="ACCESSOIRES"),(VLOOKUP(G1106,COÛTS!$A$1:$C$157,3,0)*(O1106)),0)+IF(AND(F1106="TRANSPORT",G1106&gt;0),(VLOOKUP(G1106,COÛTS!$A$1:$C$157,3,0)*(O1106)),0)+IF(AND(F1106="PRODUITS",G1106="KIT COMPLET HABILLAGE CLOISON MODULAIRE (mL)"),(VLOOKUP(G1106,COÛTS!$A$1:$C$157,3,0)*(M1106/1000*O1106)),0)+IF(AND(F1106="MEDIA",H1106&lt;0,G1106&gt;0,P1106="oui",Q1106="RECTO/VERSO (Type Deux Simple Face)"),(VLOOKUP(G1106,COÛTS!$A$1:$C$157,3,0)*(M1106*(N1106+480)/1000*O1106/1000)),"0")+IF(AND(F1106="MEDIA",H1106&lt;0,G1106&gt;0,P1106="oui",Q1106="MODULE TRIANGULAIRE"),(VLOOKUP(G1106,COÛTS!$A$1:$C$157,3,0)*(M1106*(N1106+240)/1000*O1106/1000)*2)+(VLOOKUP(G1106,COÛTS!$A$1:$C$157,3,0)*(M1106)/1000*0.24),"0")+IF(AND(F1106="MEDIA",P1106="oui",G1106&gt;0,H1106&lt;0,Q1106="MODULE CARRÉ"),(VLOOKUP(G1106,COÛTS!$A$1:$C$157,3,0)*(M1106*(N1106+240)/1000*O1106/1000)*3)+(VLOOKUP(G1106,COÛTS!$A$1:$C$157,3,0)*(M1106)/1000*0.24),"0")+IF(AND(F1106="MEDIA",H1106&lt;0,P1106="oui",G1106&gt;0,Q1106="RECTO (Type Chaussette)"),(VLOOKUP(G1106,COÛTS!$A$1:$C$157,3,0)*(M1106*(N1106+60)/1000*O1106/1000))))</f>
        <v>0</v>
      </c>
      <c r="AA1106" s="6">
        <f>IF(R1106="OUI",0,IF(AND(H1106&gt;0,I1106="OUI"),(VLOOKUP(H1106,COÛTS!$A$1:$C$157,3,0)*(M1106*N1106/1000*O1106/1000)),0))</f>
        <v>0</v>
      </c>
      <c r="AB1106" s="6">
        <f t="shared" si="139"/>
        <v>0</v>
      </c>
      <c r="AC1106" s="7">
        <f t="shared" si="140"/>
        <v>0</v>
      </c>
      <c r="AD1106" s="6">
        <f t="shared" si="141"/>
        <v>0</v>
      </c>
      <c r="AE1106" s="6">
        <f t="shared" si="142"/>
        <v>0</v>
      </c>
      <c r="AF1106" s="6">
        <f>IF(R1106="OUI",0,(IF(AND(P1106="oui",Q1106="RECTO (Type Chaussette, Simple Face)",SEMAINE!M1108&lt;=2000),((COÛTS!$C$115*2*O1106*SEMAINE!M1106/1000)+(COÛTS!$C$109*O1106*SEMAINE!M1106/1000)+(COÛTS!$C$107*O1106*SEMAINE!M1106/1000)),"0")+(IF(AND(P1106="oui",Q1106="RECTO (Type Chaussette, Simple Face)",SEMAINE!M1106&gt;2001,SEMAINE!M1106&lt;=4000),((COÛTS!$C$114*2*O1106)),"0"))+(IF(AND(P1106="oui",Q1106="RECTO (Type Chaussette, Simple Face)",SEMAINE!M1106&gt;=4001,SEMAINE!M1106&lt;=6000),((COÛTS!$C$114*4*O1106)),"0"))+(IF(AND(P1106="oui",Q1106="RECTO (Type Chaussette, Simple Face)",SEMAINE!M1106&gt;=6001,SEMAINE!M1106&lt;=8000),((COÛTS!$C$114*6*O1106)),"0"))+(IF(AND(P1106="oui",Q1106="RECTO (Type Chaussette, Simple Face)",SEMAINE!M1106&gt;=8001,SEMAINE!M1106&lt;=10000),((COÛTS!$C$114*8*O1106)),0))))</f>
        <v>0</v>
      </c>
      <c r="AG1106" s="6">
        <f>IF(R1106="OUI",0,(IF(AND(F1106="MEDIA",G1106="NON TISSÉ (Type Drop)",P1106="oui",Q1106="RECTO (Type Chaussette)",SEMAINE!M1109&lt;=2000),((COÛTS!$C$115*2*O1106*SEMAINE!M1106/1000)+(COÛTS!$C$109*O1106*SEMAINE!M1106/1000)+(COÛTS!$C$107*O1106*SEMAINE!M1106/1000)),"0")+(IF(AND(F1106="MEDIA",P1106="oui",Q1106="RECTO (Type Chaussette)",SEMAINE!M1106&gt;2001,SEMAINE!M1106&lt;=4000),((COÛTS!$C$114*2*O1106)),"0"))+(IF(AND(F1106="MEDIA",P1106="oui",Q1106="RECTO (Type Chaussette)",SEMAINE!M1106&gt;=4001,SEMAINE!M1106&lt;=6000),((COÛTS!$C$114*4*O1106)),"0"))+(IF(AND(F1106="MEDIA",P1106="oui",Q1106="RECTO (Type Chaussette)",SEMAINE!M1106&gt;=6001,SEMAINE!M1106&lt;=8000),((COÛTS!$C$114*6*O1106)),"0"))+(IF(AND(F1106="MEDIA",P1106="oui",Q1106="RECTO (Type Chaussette)",SEMAINE!M1106&gt;=8001,SEMAINE!M1106&lt;=10000),((COÛTS!$C$114*8*O1106)),0))))</f>
        <v>0</v>
      </c>
      <c r="AH1106" s="6">
        <f>IF(R1106="OUI",0,(IF(AND(F1106="MEDIA",G1106="NON TISSÉ (Type Drop)",P1106="oui",Q1106="RECTO/VERSO (Type Deux Simple Face)"),((COÛTS!$C$115*4*O1106*SEMAINE!M1106/1000)+(COÛTS!$C$110*O1106*4)+(COÛTS!$C$107*O1106*SEMAINE!M1106/1000)),"0")+(IF(AND(F1106="MEDIA",P1106="oui",Q1106="RECTO/VERSO (Type Deux Simple Face)",SEMAINE!M1106&gt;2001,SEMAINE!M1106&lt;=4000),((COÛTS!$C$114*2*O1106)),"0"))+(IF(AND(F1106="MEDIA",P1106="oui",Q1106="RECTO/VERSO (Type Deux Simple Face)",SEMAINE!M1106&gt;=4001,SEMAINE!M1106&lt;=6000),((COÛTS!$C$114*4*O1106)),"0"))+(IF(AND(F1106="MEDIA",P1106="oui",Q1106="RECTO/VERSO (Type Deux Simple Face)",SEMAINE!M1106&gt;=6001,SEMAINE!M1106&lt;=8000),((COÛTS!$C$114*6*O1106)),"0"))+(IF(AND(F1106="MEDIA",P1106="oui",Q1106="RECTO/VERSO (Type Deux Simple Face)",SEMAINE!M1106&gt;=8001,SEMAINE!M1106&lt;=10000),((COÛTS!$C$114*8*O1106)),0))))</f>
        <v>0</v>
      </c>
      <c r="AI1106" s="6">
        <f>IF(R1106="OUI",0,(IF(AND(F1106="MEDIA",G1106="NON TISSÉ (Type Drop)",P1106="oui",Q1106="MODULE TRIANGULAIRE"),((COÛTS!$C$115*6*O1106*SEMAINE!M1106/1000)+(COÛTS!$C$112*O1106*6)+(COÛTS!$C$107*O1106*3)),"0")+(IF(AND(F1106="MEDIA",P1106="oui",Q1106="MODULE TRIANGULAIRE",SEMAINE!M1106&gt;2001,SEMAINE!M1106&lt;=4000),((COÛTS!$C$114*2*O1106*3)),"0"))+(IF(AND(F1106="MEDIA",P1106="oui",Q1106="MODULE TRIANGULAIRE",SEMAINE!M1106&gt;=4001,SEMAINE!M1106&lt;=6000),((COÛTS!$C$114*4*O1106*3)),"0"))+(IF(AND(F1106="MEDIA",P1106="oui",Q1106="MODULE TRIANGULAIRE",SEMAINE!M1106&gt;=6001,SEMAINE!M1106&lt;=8000),((COÛTS!$C$114*6*O1106*3)),"0"))+(IF(AND(F1106="MEDIA",P1106="oui",Q1106="MODULE TRIANGULAIRE",SEMAINE!M1106&gt;=8001,SEMAINE!M1106&lt;=10000),((COÛTS!$C$114*8*O1106*3)),0))))</f>
        <v>0</v>
      </c>
      <c r="AJ1106" s="6">
        <f>IF(OR(R1106="OUI",H1106&gt;0),0,(IF(AND(F1106="MEDIA",G1106="NON TISSÉ (Type Drop)",P1106="oui",Q1106="MODULE CARRÉ"),((COÛTS!$C$115*8*O1106*SEMAINE!M1106/1000)+(COÛTS!$C$111*O1106*8)+(COÛTS!$C$107*O1106*4)),"0")+IF(AND(F1106="MEDIA",G1106="BÂCHE FRONTLIT 450gr (Type Bâche M1)",P1106="oui",Q1106="MODULE CARRÉ"),((COÛTS!$C$115*8*O1106*SEMAINE!M1106/1000)+(COÛTS!$C$111*O1106*8)+(COÛTS!$C$107*O1106*4)),"0")+(IF(AND(F1106="MEDIA",P1106="oui",Q1106="MODULE CARRÉ",SEMAINE!M1106&gt;2001,SEMAINE!M1106&lt;=4000),((COÛTS!$C$114*2*O1106*4)),"0"))+(IF(AND(F1106="MEDIA",P1106="oui",Q1106="MODULE CARRÉ",SEMAINE!M1106&gt;=4001,SEMAINE!M1106&lt;=6000),((COÛTS!$C$114*4*O1106*4)),"0"))+(IF(AND(F1106="MEDIA",P1106="oui",Q1106="MODULE CARRÉ",SEMAINE!M1106&gt;=6001,SEMAINE!M1106&lt;=8000),((COÛTS!$C$114*6*O1106*4)),"0"))+(IF(AND(F1106="MEDIA",P1106="oui",Q1106="MODULE CARRÉ",SEMAINE!M1106&gt;=8001,SEMAINE!M1106&lt;=10000),((COÛTS!$C$114*8*O1106*4)),"0"))))</f>
        <v>0</v>
      </c>
      <c r="AK1106" s="38">
        <f>IF(Y1106&gt;0,(VLOOKUP(Y1106,DATA!$AB$2:$AC$102,2,0)),1)</f>
        <v>1</v>
      </c>
      <c r="AL1106" s="53">
        <f t="shared" si="143"/>
        <v>0</v>
      </c>
    </row>
    <row r="1107" spans="2:38" ht="25.05" customHeight="1" x14ac:dyDescent="0.25">
      <c r="B1107" s="43" t="str">
        <f>COUNTIF($D$3:D1107,D1107)&amp;T_Semaine[[#This Row],[N°AFFAIRE]]</f>
        <v>0</v>
      </c>
      <c r="C1107" s="50"/>
      <c r="D1107" s="50"/>
      <c r="E1107" s="50"/>
      <c r="F1107" s="50"/>
      <c r="G1107" s="50"/>
      <c r="H1107" s="50"/>
      <c r="I1107" s="50"/>
      <c r="J1107" s="50"/>
      <c r="K1107" s="50"/>
      <c r="L1107" s="50"/>
      <c r="M1107" s="91"/>
      <c r="N1107" s="91"/>
      <c r="O1107" s="50"/>
      <c r="P1107" s="50"/>
      <c r="Q1107" s="50"/>
      <c r="R1107" s="50"/>
      <c r="S1107" s="50"/>
      <c r="T1107" s="95">
        <f t="shared" si="137"/>
        <v>0</v>
      </c>
      <c r="U1107" s="36">
        <f t="shared" si="138"/>
        <v>0</v>
      </c>
      <c r="V1107" s="43"/>
      <c r="W1107" s="43"/>
      <c r="X1107" s="6">
        <f t="shared" si="136"/>
        <v>0</v>
      </c>
      <c r="Y1107" s="55"/>
      <c r="Z1107" s="6">
        <f>(IF(R1107="OUI",0,IF(AND(F1107="MEDIA",G1107&gt;0,O1107&gt;0),(VLOOKUP(G1107,COÛTS!$A$1:$C$157,3,0)*(M1107*N1107/1000*O1107/1000)),0)+IF(AND(G1107&gt;0,F1107="HEURE"),(VLOOKUP(G1107,COÛTS!$A$1:$C$157,3,0)*(O1107)),0))+IF(AND(G1107&gt;0,F1107="DIVERS"),(VLOOKUP(G1107,COÛTS!$A$1:$C$157,3,0)*(O1107)),0)+IF(AND(G1107&gt;0,F1107="VEHICULE"),(VLOOKUP(G1107,COÛTS!$A$1:$C$157,3,0)*(O1107)),0)+IF(AND(G1107&gt;0,F1107="FACONNAGE"),(VLOOKUP(G1107,COÛTS!$A$1:$C$157,3,0)*(O1107)),0)+IF(AND(G1107&gt;0,F1107="ACCESSOIRES"),(VLOOKUP(G1107,COÛTS!$A$1:$C$157,3,0)*(O1107)),0)+IF(AND(F1107="TRANSPORT",G1107&gt;0),(VLOOKUP(G1107,COÛTS!$A$1:$C$157,3,0)*(O1107)),0)+IF(AND(F1107="PRODUITS",G1107="KIT COMPLET HABILLAGE CLOISON MODULAIRE (mL)"),(VLOOKUP(G1107,COÛTS!$A$1:$C$157,3,0)*(M1107/1000*O1107)),0)+IF(AND(F1107="MEDIA",H1107&lt;0,G1107&gt;0,P1107="oui",Q1107="RECTO/VERSO (Type Deux Simple Face)"),(VLOOKUP(G1107,COÛTS!$A$1:$C$157,3,0)*(M1107*(N1107+480)/1000*O1107/1000)),"0")+IF(AND(F1107="MEDIA",H1107&lt;0,G1107&gt;0,P1107="oui",Q1107="MODULE TRIANGULAIRE"),(VLOOKUP(G1107,COÛTS!$A$1:$C$157,3,0)*(M1107*(N1107+240)/1000*O1107/1000)*2)+(VLOOKUP(G1107,COÛTS!$A$1:$C$157,3,0)*(M1107)/1000*0.24),"0")+IF(AND(F1107="MEDIA",P1107="oui",G1107&gt;0,H1107&lt;0,Q1107="MODULE CARRÉ"),(VLOOKUP(G1107,COÛTS!$A$1:$C$157,3,0)*(M1107*(N1107+240)/1000*O1107/1000)*3)+(VLOOKUP(G1107,COÛTS!$A$1:$C$157,3,0)*(M1107)/1000*0.24),"0")+IF(AND(F1107="MEDIA",H1107&lt;0,P1107="oui",G1107&gt;0,Q1107="RECTO (Type Chaussette)"),(VLOOKUP(G1107,COÛTS!$A$1:$C$157,3,0)*(M1107*(N1107+60)/1000*O1107/1000))))</f>
        <v>0</v>
      </c>
      <c r="AA1107" s="6">
        <f>IF(R1107="OUI",0,IF(AND(H1107&gt;0,I1107="OUI"),(VLOOKUP(H1107,COÛTS!$A$1:$C$157,3,0)*(M1107*N1107/1000*O1107/1000)),0))</f>
        <v>0</v>
      </c>
      <c r="AB1107" s="6">
        <f t="shared" si="139"/>
        <v>0</v>
      </c>
      <c r="AC1107" s="7">
        <f t="shared" si="140"/>
        <v>0</v>
      </c>
      <c r="AD1107" s="6">
        <f t="shared" si="141"/>
        <v>0</v>
      </c>
      <c r="AE1107" s="6">
        <f t="shared" si="142"/>
        <v>0</v>
      </c>
      <c r="AF1107" s="6">
        <f>IF(R1107="OUI",0,(IF(AND(P1107="oui",Q1107="RECTO (Type Chaussette, Simple Face)",SEMAINE!M1109&lt;=2000),((COÛTS!$C$115*2*O1107*SEMAINE!M1107/1000)+(COÛTS!$C$109*O1107*SEMAINE!M1107/1000)+(COÛTS!$C$107*O1107*SEMAINE!M1107/1000)),"0")+(IF(AND(P1107="oui",Q1107="RECTO (Type Chaussette, Simple Face)",SEMAINE!M1107&gt;2001,SEMAINE!M1107&lt;=4000),((COÛTS!$C$114*2*O1107)),"0"))+(IF(AND(P1107="oui",Q1107="RECTO (Type Chaussette, Simple Face)",SEMAINE!M1107&gt;=4001,SEMAINE!M1107&lt;=6000),((COÛTS!$C$114*4*O1107)),"0"))+(IF(AND(P1107="oui",Q1107="RECTO (Type Chaussette, Simple Face)",SEMAINE!M1107&gt;=6001,SEMAINE!M1107&lt;=8000),((COÛTS!$C$114*6*O1107)),"0"))+(IF(AND(P1107="oui",Q1107="RECTO (Type Chaussette, Simple Face)",SEMAINE!M1107&gt;=8001,SEMAINE!M1107&lt;=10000),((COÛTS!$C$114*8*O1107)),0))))</f>
        <v>0</v>
      </c>
      <c r="AG1107" s="6">
        <f>IF(R1107="OUI",0,(IF(AND(F1107="MEDIA",G1107="NON TISSÉ (Type Drop)",P1107="oui",Q1107="RECTO (Type Chaussette)",SEMAINE!M1110&lt;=2000),((COÛTS!$C$115*2*O1107*SEMAINE!M1107/1000)+(COÛTS!$C$109*O1107*SEMAINE!M1107/1000)+(COÛTS!$C$107*O1107*SEMAINE!M1107/1000)),"0")+(IF(AND(F1107="MEDIA",P1107="oui",Q1107="RECTO (Type Chaussette)",SEMAINE!M1107&gt;2001,SEMAINE!M1107&lt;=4000),((COÛTS!$C$114*2*O1107)),"0"))+(IF(AND(F1107="MEDIA",P1107="oui",Q1107="RECTO (Type Chaussette)",SEMAINE!M1107&gt;=4001,SEMAINE!M1107&lt;=6000),((COÛTS!$C$114*4*O1107)),"0"))+(IF(AND(F1107="MEDIA",P1107="oui",Q1107="RECTO (Type Chaussette)",SEMAINE!M1107&gt;=6001,SEMAINE!M1107&lt;=8000),((COÛTS!$C$114*6*O1107)),"0"))+(IF(AND(F1107="MEDIA",P1107="oui",Q1107="RECTO (Type Chaussette)",SEMAINE!M1107&gt;=8001,SEMAINE!M1107&lt;=10000),((COÛTS!$C$114*8*O1107)),0))))</f>
        <v>0</v>
      </c>
      <c r="AH1107" s="6">
        <f>IF(R1107="OUI",0,(IF(AND(F1107="MEDIA",G1107="NON TISSÉ (Type Drop)",P1107="oui",Q1107="RECTO/VERSO (Type Deux Simple Face)"),((COÛTS!$C$115*4*O1107*SEMAINE!M1107/1000)+(COÛTS!$C$110*O1107*4)+(COÛTS!$C$107*O1107*SEMAINE!M1107/1000)),"0")+(IF(AND(F1107="MEDIA",P1107="oui",Q1107="RECTO/VERSO (Type Deux Simple Face)",SEMAINE!M1107&gt;2001,SEMAINE!M1107&lt;=4000),((COÛTS!$C$114*2*O1107)),"0"))+(IF(AND(F1107="MEDIA",P1107="oui",Q1107="RECTO/VERSO (Type Deux Simple Face)",SEMAINE!M1107&gt;=4001,SEMAINE!M1107&lt;=6000),((COÛTS!$C$114*4*O1107)),"0"))+(IF(AND(F1107="MEDIA",P1107="oui",Q1107="RECTO/VERSO (Type Deux Simple Face)",SEMAINE!M1107&gt;=6001,SEMAINE!M1107&lt;=8000),((COÛTS!$C$114*6*O1107)),"0"))+(IF(AND(F1107="MEDIA",P1107="oui",Q1107="RECTO/VERSO (Type Deux Simple Face)",SEMAINE!M1107&gt;=8001,SEMAINE!M1107&lt;=10000),((COÛTS!$C$114*8*O1107)),0))))</f>
        <v>0</v>
      </c>
      <c r="AI1107" s="6">
        <f>IF(R1107="OUI",0,(IF(AND(F1107="MEDIA",G1107="NON TISSÉ (Type Drop)",P1107="oui",Q1107="MODULE TRIANGULAIRE"),((COÛTS!$C$115*6*O1107*SEMAINE!M1107/1000)+(COÛTS!$C$112*O1107*6)+(COÛTS!$C$107*O1107*3)),"0")+(IF(AND(F1107="MEDIA",P1107="oui",Q1107="MODULE TRIANGULAIRE",SEMAINE!M1107&gt;2001,SEMAINE!M1107&lt;=4000),((COÛTS!$C$114*2*O1107*3)),"0"))+(IF(AND(F1107="MEDIA",P1107="oui",Q1107="MODULE TRIANGULAIRE",SEMAINE!M1107&gt;=4001,SEMAINE!M1107&lt;=6000),((COÛTS!$C$114*4*O1107*3)),"0"))+(IF(AND(F1107="MEDIA",P1107="oui",Q1107="MODULE TRIANGULAIRE",SEMAINE!M1107&gt;=6001,SEMAINE!M1107&lt;=8000),((COÛTS!$C$114*6*O1107*3)),"0"))+(IF(AND(F1107="MEDIA",P1107="oui",Q1107="MODULE TRIANGULAIRE",SEMAINE!M1107&gt;=8001,SEMAINE!M1107&lt;=10000),((COÛTS!$C$114*8*O1107*3)),0))))</f>
        <v>0</v>
      </c>
      <c r="AJ1107" s="6">
        <f>IF(OR(R1107="OUI",H1107&gt;0),0,(IF(AND(F1107="MEDIA",G1107="NON TISSÉ (Type Drop)",P1107="oui",Q1107="MODULE CARRÉ"),((COÛTS!$C$115*8*O1107*SEMAINE!M1107/1000)+(COÛTS!$C$111*O1107*8)+(COÛTS!$C$107*O1107*4)),"0")+IF(AND(F1107="MEDIA",G1107="BÂCHE FRONTLIT 450gr (Type Bâche M1)",P1107="oui",Q1107="MODULE CARRÉ"),((COÛTS!$C$115*8*O1107*SEMAINE!M1107/1000)+(COÛTS!$C$111*O1107*8)+(COÛTS!$C$107*O1107*4)),"0")+(IF(AND(F1107="MEDIA",P1107="oui",Q1107="MODULE CARRÉ",SEMAINE!M1107&gt;2001,SEMAINE!M1107&lt;=4000),((COÛTS!$C$114*2*O1107*4)),"0"))+(IF(AND(F1107="MEDIA",P1107="oui",Q1107="MODULE CARRÉ",SEMAINE!M1107&gt;=4001,SEMAINE!M1107&lt;=6000),((COÛTS!$C$114*4*O1107*4)),"0"))+(IF(AND(F1107="MEDIA",P1107="oui",Q1107="MODULE CARRÉ",SEMAINE!M1107&gt;=6001,SEMAINE!M1107&lt;=8000),((COÛTS!$C$114*6*O1107*4)),"0"))+(IF(AND(F1107="MEDIA",P1107="oui",Q1107="MODULE CARRÉ",SEMAINE!M1107&gt;=8001,SEMAINE!M1107&lt;=10000),((COÛTS!$C$114*8*O1107*4)),"0"))))</f>
        <v>0</v>
      </c>
      <c r="AK1107" s="38">
        <f>IF(Y1107&gt;0,(VLOOKUP(Y1107,DATA!$AB$2:$AC$102,2,0)),1)</f>
        <v>1</v>
      </c>
      <c r="AL1107" s="53">
        <f t="shared" si="143"/>
        <v>0</v>
      </c>
    </row>
    <row r="1108" spans="2:38" ht="25.05" customHeight="1" x14ac:dyDescent="0.25">
      <c r="B1108" s="43" t="str">
        <f>COUNTIF($D$3:D1108,D1108)&amp;T_Semaine[[#This Row],[N°AFFAIRE]]</f>
        <v>0</v>
      </c>
      <c r="C1108" s="50"/>
      <c r="D1108" s="50"/>
      <c r="E1108" s="50"/>
      <c r="F1108" s="50"/>
      <c r="G1108" s="50"/>
      <c r="H1108" s="50"/>
      <c r="I1108" s="50"/>
      <c r="J1108" s="50"/>
      <c r="K1108" s="50"/>
      <c r="L1108" s="50"/>
      <c r="M1108" s="91"/>
      <c r="N1108" s="91"/>
      <c r="O1108" s="50"/>
      <c r="P1108" s="50"/>
      <c r="Q1108" s="50"/>
      <c r="R1108" s="50"/>
      <c r="S1108" s="50"/>
      <c r="T1108" s="95">
        <f t="shared" si="137"/>
        <v>0</v>
      </c>
      <c r="U1108" s="36">
        <f t="shared" si="138"/>
        <v>0</v>
      </c>
      <c r="V1108" s="43"/>
      <c r="W1108" s="43"/>
      <c r="X1108" s="6">
        <f t="shared" si="136"/>
        <v>0</v>
      </c>
      <c r="Y1108" s="55"/>
      <c r="Z1108" s="6">
        <f>(IF(R1108="OUI",0,IF(AND(F1108="MEDIA",G1108&gt;0,O1108&gt;0),(VLOOKUP(G1108,COÛTS!$A$1:$C$157,3,0)*(M1108*N1108/1000*O1108/1000)),0)+IF(AND(G1108&gt;0,F1108="HEURE"),(VLOOKUP(G1108,COÛTS!$A$1:$C$157,3,0)*(O1108)),0))+IF(AND(G1108&gt;0,F1108="DIVERS"),(VLOOKUP(G1108,COÛTS!$A$1:$C$157,3,0)*(O1108)),0)+IF(AND(G1108&gt;0,F1108="VEHICULE"),(VLOOKUP(G1108,COÛTS!$A$1:$C$157,3,0)*(O1108)),0)+IF(AND(G1108&gt;0,F1108="FACONNAGE"),(VLOOKUP(G1108,COÛTS!$A$1:$C$157,3,0)*(O1108)),0)+IF(AND(G1108&gt;0,F1108="ACCESSOIRES"),(VLOOKUP(G1108,COÛTS!$A$1:$C$157,3,0)*(O1108)),0)+IF(AND(F1108="TRANSPORT",G1108&gt;0),(VLOOKUP(G1108,COÛTS!$A$1:$C$157,3,0)*(O1108)),0)+IF(AND(F1108="PRODUITS",G1108="KIT COMPLET HABILLAGE CLOISON MODULAIRE (mL)"),(VLOOKUP(G1108,COÛTS!$A$1:$C$157,3,0)*(M1108/1000*O1108)),0)+IF(AND(F1108="MEDIA",H1108&lt;0,G1108&gt;0,P1108="oui",Q1108="RECTO/VERSO (Type Deux Simple Face)"),(VLOOKUP(G1108,COÛTS!$A$1:$C$157,3,0)*(M1108*(N1108+480)/1000*O1108/1000)),"0")+IF(AND(F1108="MEDIA",H1108&lt;0,G1108&gt;0,P1108="oui",Q1108="MODULE TRIANGULAIRE"),(VLOOKUP(G1108,COÛTS!$A$1:$C$157,3,0)*(M1108*(N1108+240)/1000*O1108/1000)*2)+(VLOOKUP(G1108,COÛTS!$A$1:$C$157,3,0)*(M1108)/1000*0.24),"0")+IF(AND(F1108="MEDIA",P1108="oui",G1108&gt;0,H1108&lt;0,Q1108="MODULE CARRÉ"),(VLOOKUP(G1108,COÛTS!$A$1:$C$157,3,0)*(M1108*(N1108+240)/1000*O1108/1000)*3)+(VLOOKUP(G1108,COÛTS!$A$1:$C$157,3,0)*(M1108)/1000*0.24),"0")+IF(AND(F1108="MEDIA",H1108&lt;0,P1108="oui",G1108&gt;0,Q1108="RECTO (Type Chaussette)"),(VLOOKUP(G1108,COÛTS!$A$1:$C$157,3,0)*(M1108*(N1108+60)/1000*O1108/1000))))</f>
        <v>0</v>
      </c>
      <c r="AA1108" s="6">
        <f>IF(R1108="OUI",0,IF(AND(H1108&gt;0,I1108="OUI"),(VLOOKUP(H1108,COÛTS!$A$1:$C$157,3,0)*(M1108*N1108/1000*O1108/1000)),0))</f>
        <v>0</v>
      </c>
      <c r="AB1108" s="6">
        <f t="shared" si="139"/>
        <v>0</v>
      </c>
      <c r="AC1108" s="7">
        <f t="shared" si="140"/>
        <v>0</v>
      </c>
      <c r="AD1108" s="6">
        <f t="shared" si="141"/>
        <v>0</v>
      </c>
      <c r="AE1108" s="6">
        <f t="shared" si="142"/>
        <v>0</v>
      </c>
      <c r="AF1108" s="6">
        <f>IF(R1108="OUI",0,(IF(AND(P1108="oui",Q1108="RECTO (Type Chaussette, Simple Face)",SEMAINE!M1110&lt;=2000),((COÛTS!$C$115*2*O1108*SEMAINE!M1108/1000)+(COÛTS!$C$109*O1108*SEMAINE!M1108/1000)+(COÛTS!$C$107*O1108*SEMAINE!M1108/1000)),"0")+(IF(AND(P1108="oui",Q1108="RECTO (Type Chaussette, Simple Face)",SEMAINE!M1108&gt;2001,SEMAINE!M1108&lt;=4000),((COÛTS!$C$114*2*O1108)),"0"))+(IF(AND(P1108="oui",Q1108="RECTO (Type Chaussette, Simple Face)",SEMAINE!M1108&gt;=4001,SEMAINE!M1108&lt;=6000),((COÛTS!$C$114*4*O1108)),"0"))+(IF(AND(P1108="oui",Q1108="RECTO (Type Chaussette, Simple Face)",SEMAINE!M1108&gt;=6001,SEMAINE!M1108&lt;=8000),((COÛTS!$C$114*6*O1108)),"0"))+(IF(AND(P1108="oui",Q1108="RECTO (Type Chaussette, Simple Face)",SEMAINE!M1108&gt;=8001,SEMAINE!M1108&lt;=10000),((COÛTS!$C$114*8*O1108)),0))))</f>
        <v>0</v>
      </c>
      <c r="AG1108" s="6">
        <f>IF(R1108="OUI",0,(IF(AND(F1108="MEDIA",G1108="NON TISSÉ (Type Drop)",P1108="oui",Q1108="RECTO (Type Chaussette)",SEMAINE!M1111&lt;=2000),((COÛTS!$C$115*2*O1108*SEMAINE!M1108/1000)+(COÛTS!$C$109*O1108*SEMAINE!M1108/1000)+(COÛTS!$C$107*O1108*SEMAINE!M1108/1000)),"0")+(IF(AND(F1108="MEDIA",P1108="oui",Q1108="RECTO (Type Chaussette)",SEMAINE!M1108&gt;2001,SEMAINE!M1108&lt;=4000),((COÛTS!$C$114*2*O1108)),"0"))+(IF(AND(F1108="MEDIA",P1108="oui",Q1108="RECTO (Type Chaussette)",SEMAINE!M1108&gt;=4001,SEMAINE!M1108&lt;=6000),((COÛTS!$C$114*4*O1108)),"0"))+(IF(AND(F1108="MEDIA",P1108="oui",Q1108="RECTO (Type Chaussette)",SEMAINE!M1108&gt;=6001,SEMAINE!M1108&lt;=8000),((COÛTS!$C$114*6*O1108)),"0"))+(IF(AND(F1108="MEDIA",P1108="oui",Q1108="RECTO (Type Chaussette)",SEMAINE!M1108&gt;=8001,SEMAINE!M1108&lt;=10000),((COÛTS!$C$114*8*O1108)),0))))</f>
        <v>0</v>
      </c>
      <c r="AH1108" s="6">
        <f>IF(R1108="OUI",0,(IF(AND(F1108="MEDIA",G1108="NON TISSÉ (Type Drop)",P1108="oui",Q1108="RECTO/VERSO (Type Deux Simple Face)"),((COÛTS!$C$115*4*O1108*SEMAINE!M1108/1000)+(COÛTS!$C$110*O1108*4)+(COÛTS!$C$107*O1108*SEMAINE!M1108/1000)),"0")+(IF(AND(F1108="MEDIA",P1108="oui",Q1108="RECTO/VERSO (Type Deux Simple Face)",SEMAINE!M1108&gt;2001,SEMAINE!M1108&lt;=4000),((COÛTS!$C$114*2*O1108)),"0"))+(IF(AND(F1108="MEDIA",P1108="oui",Q1108="RECTO/VERSO (Type Deux Simple Face)",SEMAINE!M1108&gt;=4001,SEMAINE!M1108&lt;=6000),((COÛTS!$C$114*4*O1108)),"0"))+(IF(AND(F1108="MEDIA",P1108="oui",Q1108="RECTO/VERSO (Type Deux Simple Face)",SEMAINE!M1108&gt;=6001,SEMAINE!M1108&lt;=8000),((COÛTS!$C$114*6*O1108)),"0"))+(IF(AND(F1108="MEDIA",P1108="oui",Q1108="RECTO/VERSO (Type Deux Simple Face)",SEMAINE!M1108&gt;=8001,SEMAINE!M1108&lt;=10000),((COÛTS!$C$114*8*O1108)),0))))</f>
        <v>0</v>
      </c>
      <c r="AI1108" s="6">
        <f>IF(R1108="OUI",0,(IF(AND(F1108="MEDIA",G1108="NON TISSÉ (Type Drop)",P1108="oui",Q1108="MODULE TRIANGULAIRE"),((COÛTS!$C$115*6*O1108*SEMAINE!M1108/1000)+(COÛTS!$C$112*O1108*6)+(COÛTS!$C$107*O1108*3)),"0")+(IF(AND(F1108="MEDIA",P1108="oui",Q1108="MODULE TRIANGULAIRE",SEMAINE!M1108&gt;2001,SEMAINE!M1108&lt;=4000),((COÛTS!$C$114*2*O1108*3)),"0"))+(IF(AND(F1108="MEDIA",P1108="oui",Q1108="MODULE TRIANGULAIRE",SEMAINE!M1108&gt;=4001,SEMAINE!M1108&lt;=6000),((COÛTS!$C$114*4*O1108*3)),"0"))+(IF(AND(F1108="MEDIA",P1108="oui",Q1108="MODULE TRIANGULAIRE",SEMAINE!M1108&gt;=6001,SEMAINE!M1108&lt;=8000),((COÛTS!$C$114*6*O1108*3)),"0"))+(IF(AND(F1108="MEDIA",P1108="oui",Q1108="MODULE TRIANGULAIRE",SEMAINE!M1108&gt;=8001,SEMAINE!M1108&lt;=10000),((COÛTS!$C$114*8*O1108*3)),0))))</f>
        <v>0</v>
      </c>
      <c r="AJ1108" s="6">
        <f>IF(OR(R1108="OUI",H1108&gt;0),0,(IF(AND(F1108="MEDIA",G1108="NON TISSÉ (Type Drop)",P1108="oui",Q1108="MODULE CARRÉ"),((COÛTS!$C$115*8*O1108*SEMAINE!M1108/1000)+(COÛTS!$C$111*O1108*8)+(COÛTS!$C$107*O1108*4)),"0")+IF(AND(F1108="MEDIA",G1108="BÂCHE FRONTLIT 450gr (Type Bâche M1)",P1108="oui",Q1108="MODULE CARRÉ"),((COÛTS!$C$115*8*O1108*SEMAINE!M1108/1000)+(COÛTS!$C$111*O1108*8)+(COÛTS!$C$107*O1108*4)),"0")+(IF(AND(F1108="MEDIA",P1108="oui",Q1108="MODULE CARRÉ",SEMAINE!M1108&gt;2001,SEMAINE!M1108&lt;=4000),((COÛTS!$C$114*2*O1108*4)),"0"))+(IF(AND(F1108="MEDIA",P1108="oui",Q1108="MODULE CARRÉ",SEMAINE!M1108&gt;=4001,SEMAINE!M1108&lt;=6000),((COÛTS!$C$114*4*O1108*4)),"0"))+(IF(AND(F1108="MEDIA",P1108="oui",Q1108="MODULE CARRÉ",SEMAINE!M1108&gt;=6001,SEMAINE!M1108&lt;=8000),((COÛTS!$C$114*6*O1108*4)),"0"))+(IF(AND(F1108="MEDIA",P1108="oui",Q1108="MODULE CARRÉ",SEMAINE!M1108&gt;=8001,SEMAINE!M1108&lt;=10000),((COÛTS!$C$114*8*O1108*4)),"0"))))</f>
        <v>0</v>
      </c>
      <c r="AK1108" s="38">
        <f>IF(Y1108&gt;0,(VLOOKUP(Y1108,DATA!$AB$2:$AC$102,2,0)),1)</f>
        <v>1</v>
      </c>
      <c r="AL1108" s="53">
        <f t="shared" si="143"/>
        <v>0</v>
      </c>
    </row>
    <row r="1109" spans="2:38" ht="25.05" customHeight="1" x14ac:dyDescent="0.25">
      <c r="B1109" s="43" t="str">
        <f>COUNTIF($D$3:D1109,D1109)&amp;T_Semaine[[#This Row],[N°AFFAIRE]]</f>
        <v>0</v>
      </c>
      <c r="C1109" s="50"/>
      <c r="D1109" s="50"/>
      <c r="E1109" s="50"/>
      <c r="F1109" s="50"/>
      <c r="G1109" s="50"/>
      <c r="H1109" s="50"/>
      <c r="I1109" s="50"/>
      <c r="J1109" s="50"/>
      <c r="K1109" s="50"/>
      <c r="L1109" s="50"/>
      <c r="M1109" s="91"/>
      <c r="N1109" s="91"/>
      <c r="O1109" s="50"/>
      <c r="P1109" s="50"/>
      <c r="Q1109" s="50"/>
      <c r="R1109" s="50"/>
      <c r="S1109" s="50"/>
      <c r="T1109" s="95">
        <f t="shared" si="137"/>
        <v>0</v>
      </c>
      <c r="U1109" s="36">
        <f t="shared" si="138"/>
        <v>0</v>
      </c>
      <c r="V1109" s="43"/>
      <c r="W1109" s="43"/>
      <c r="X1109" s="6">
        <f t="shared" si="136"/>
        <v>0</v>
      </c>
      <c r="Y1109" s="55"/>
      <c r="Z1109" s="6">
        <f>(IF(R1109="OUI",0,IF(AND(F1109="MEDIA",G1109&gt;0,O1109&gt;0),(VLOOKUP(G1109,COÛTS!$A$1:$C$157,3,0)*(M1109*N1109/1000*O1109/1000)),0)+IF(AND(G1109&gt;0,F1109="HEURE"),(VLOOKUP(G1109,COÛTS!$A$1:$C$157,3,0)*(O1109)),0))+IF(AND(G1109&gt;0,F1109="DIVERS"),(VLOOKUP(G1109,COÛTS!$A$1:$C$157,3,0)*(O1109)),0)+IF(AND(G1109&gt;0,F1109="VEHICULE"),(VLOOKUP(G1109,COÛTS!$A$1:$C$157,3,0)*(O1109)),0)+IF(AND(G1109&gt;0,F1109="FACONNAGE"),(VLOOKUP(G1109,COÛTS!$A$1:$C$157,3,0)*(O1109)),0)+IF(AND(G1109&gt;0,F1109="ACCESSOIRES"),(VLOOKUP(G1109,COÛTS!$A$1:$C$157,3,0)*(O1109)),0)+IF(AND(F1109="TRANSPORT",G1109&gt;0),(VLOOKUP(G1109,COÛTS!$A$1:$C$157,3,0)*(O1109)),0)+IF(AND(F1109="PRODUITS",G1109="KIT COMPLET HABILLAGE CLOISON MODULAIRE (mL)"),(VLOOKUP(G1109,COÛTS!$A$1:$C$157,3,0)*(M1109/1000*O1109)),0)+IF(AND(F1109="MEDIA",H1109&lt;0,G1109&gt;0,P1109="oui",Q1109="RECTO/VERSO (Type Deux Simple Face)"),(VLOOKUP(G1109,COÛTS!$A$1:$C$157,3,0)*(M1109*(N1109+480)/1000*O1109/1000)),"0")+IF(AND(F1109="MEDIA",H1109&lt;0,G1109&gt;0,P1109="oui",Q1109="MODULE TRIANGULAIRE"),(VLOOKUP(G1109,COÛTS!$A$1:$C$157,3,0)*(M1109*(N1109+240)/1000*O1109/1000)*2)+(VLOOKUP(G1109,COÛTS!$A$1:$C$157,3,0)*(M1109)/1000*0.24),"0")+IF(AND(F1109="MEDIA",P1109="oui",G1109&gt;0,H1109&lt;0,Q1109="MODULE CARRÉ"),(VLOOKUP(G1109,COÛTS!$A$1:$C$157,3,0)*(M1109*(N1109+240)/1000*O1109/1000)*3)+(VLOOKUP(G1109,COÛTS!$A$1:$C$157,3,0)*(M1109)/1000*0.24),"0")+IF(AND(F1109="MEDIA",H1109&lt;0,P1109="oui",G1109&gt;0,Q1109="RECTO (Type Chaussette)"),(VLOOKUP(G1109,COÛTS!$A$1:$C$157,3,0)*(M1109*(N1109+60)/1000*O1109/1000))))</f>
        <v>0</v>
      </c>
      <c r="AA1109" s="6">
        <f>IF(R1109="OUI",0,IF(AND(H1109&gt;0,I1109="OUI"),(VLOOKUP(H1109,COÛTS!$A$1:$C$157,3,0)*(M1109*N1109/1000*O1109/1000)),0))</f>
        <v>0</v>
      </c>
      <c r="AB1109" s="6">
        <f t="shared" si="139"/>
        <v>0</v>
      </c>
      <c r="AC1109" s="7">
        <f t="shared" si="140"/>
        <v>0</v>
      </c>
      <c r="AD1109" s="6">
        <f t="shared" si="141"/>
        <v>0</v>
      </c>
      <c r="AE1109" s="6">
        <f t="shared" si="142"/>
        <v>0</v>
      </c>
      <c r="AF1109" s="6">
        <f>IF(R1109="OUI",0,(IF(AND(P1109="oui",Q1109="RECTO (Type Chaussette, Simple Face)",SEMAINE!M1111&lt;=2000),((COÛTS!$C$115*2*O1109*SEMAINE!M1109/1000)+(COÛTS!$C$109*O1109*SEMAINE!M1109/1000)+(COÛTS!$C$107*O1109*SEMAINE!M1109/1000)),"0")+(IF(AND(P1109="oui",Q1109="RECTO (Type Chaussette, Simple Face)",SEMAINE!M1109&gt;2001,SEMAINE!M1109&lt;=4000),((COÛTS!$C$114*2*O1109)),"0"))+(IF(AND(P1109="oui",Q1109="RECTO (Type Chaussette, Simple Face)",SEMAINE!M1109&gt;=4001,SEMAINE!M1109&lt;=6000),((COÛTS!$C$114*4*O1109)),"0"))+(IF(AND(P1109="oui",Q1109="RECTO (Type Chaussette, Simple Face)",SEMAINE!M1109&gt;=6001,SEMAINE!M1109&lt;=8000),((COÛTS!$C$114*6*O1109)),"0"))+(IF(AND(P1109="oui",Q1109="RECTO (Type Chaussette, Simple Face)",SEMAINE!M1109&gt;=8001,SEMAINE!M1109&lt;=10000),((COÛTS!$C$114*8*O1109)),0))))</f>
        <v>0</v>
      </c>
      <c r="AG1109" s="6">
        <f>IF(R1109="OUI",0,(IF(AND(F1109="MEDIA",G1109="NON TISSÉ (Type Drop)",P1109="oui",Q1109="RECTO (Type Chaussette)",SEMAINE!M1112&lt;=2000),((COÛTS!$C$115*2*O1109*SEMAINE!M1109/1000)+(COÛTS!$C$109*O1109*SEMAINE!M1109/1000)+(COÛTS!$C$107*O1109*SEMAINE!M1109/1000)),"0")+(IF(AND(F1109="MEDIA",P1109="oui",Q1109="RECTO (Type Chaussette)",SEMAINE!M1109&gt;2001,SEMAINE!M1109&lt;=4000),((COÛTS!$C$114*2*O1109)),"0"))+(IF(AND(F1109="MEDIA",P1109="oui",Q1109="RECTO (Type Chaussette)",SEMAINE!M1109&gt;=4001,SEMAINE!M1109&lt;=6000),((COÛTS!$C$114*4*O1109)),"0"))+(IF(AND(F1109="MEDIA",P1109="oui",Q1109="RECTO (Type Chaussette)",SEMAINE!M1109&gt;=6001,SEMAINE!M1109&lt;=8000),((COÛTS!$C$114*6*O1109)),"0"))+(IF(AND(F1109="MEDIA",P1109="oui",Q1109="RECTO (Type Chaussette)",SEMAINE!M1109&gt;=8001,SEMAINE!M1109&lt;=10000),((COÛTS!$C$114*8*O1109)),0))))</f>
        <v>0</v>
      </c>
      <c r="AH1109" s="6">
        <f>IF(R1109="OUI",0,(IF(AND(F1109="MEDIA",G1109="NON TISSÉ (Type Drop)",P1109="oui",Q1109="RECTO/VERSO (Type Deux Simple Face)"),((COÛTS!$C$115*4*O1109*SEMAINE!M1109/1000)+(COÛTS!$C$110*O1109*4)+(COÛTS!$C$107*O1109*SEMAINE!M1109/1000)),"0")+(IF(AND(F1109="MEDIA",P1109="oui",Q1109="RECTO/VERSO (Type Deux Simple Face)",SEMAINE!M1109&gt;2001,SEMAINE!M1109&lt;=4000),((COÛTS!$C$114*2*O1109)),"0"))+(IF(AND(F1109="MEDIA",P1109="oui",Q1109="RECTO/VERSO (Type Deux Simple Face)",SEMAINE!M1109&gt;=4001,SEMAINE!M1109&lt;=6000),((COÛTS!$C$114*4*O1109)),"0"))+(IF(AND(F1109="MEDIA",P1109="oui",Q1109="RECTO/VERSO (Type Deux Simple Face)",SEMAINE!M1109&gt;=6001,SEMAINE!M1109&lt;=8000),((COÛTS!$C$114*6*O1109)),"0"))+(IF(AND(F1109="MEDIA",P1109="oui",Q1109="RECTO/VERSO (Type Deux Simple Face)",SEMAINE!M1109&gt;=8001,SEMAINE!M1109&lt;=10000),((COÛTS!$C$114*8*O1109)),0))))</f>
        <v>0</v>
      </c>
      <c r="AI1109" s="6">
        <f>IF(R1109="OUI",0,(IF(AND(F1109="MEDIA",G1109="NON TISSÉ (Type Drop)",P1109="oui",Q1109="MODULE TRIANGULAIRE"),((COÛTS!$C$115*6*O1109*SEMAINE!M1109/1000)+(COÛTS!$C$112*O1109*6)+(COÛTS!$C$107*O1109*3)),"0")+(IF(AND(F1109="MEDIA",P1109="oui",Q1109="MODULE TRIANGULAIRE",SEMAINE!M1109&gt;2001,SEMAINE!M1109&lt;=4000),((COÛTS!$C$114*2*O1109*3)),"0"))+(IF(AND(F1109="MEDIA",P1109="oui",Q1109="MODULE TRIANGULAIRE",SEMAINE!M1109&gt;=4001,SEMAINE!M1109&lt;=6000),((COÛTS!$C$114*4*O1109*3)),"0"))+(IF(AND(F1109="MEDIA",P1109="oui",Q1109="MODULE TRIANGULAIRE",SEMAINE!M1109&gt;=6001,SEMAINE!M1109&lt;=8000),((COÛTS!$C$114*6*O1109*3)),"0"))+(IF(AND(F1109="MEDIA",P1109="oui",Q1109="MODULE TRIANGULAIRE",SEMAINE!M1109&gt;=8001,SEMAINE!M1109&lt;=10000),((COÛTS!$C$114*8*O1109*3)),0))))</f>
        <v>0</v>
      </c>
      <c r="AJ1109" s="6">
        <f>IF(OR(R1109="OUI",H1109&gt;0),0,(IF(AND(F1109="MEDIA",G1109="NON TISSÉ (Type Drop)",P1109="oui",Q1109="MODULE CARRÉ"),((COÛTS!$C$115*8*O1109*SEMAINE!M1109/1000)+(COÛTS!$C$111*O1109*8)+(COÛTS!$C$107*O1109*4)),"0")+IF(AND(F1109="MEDIA",G1109="BÂCHE FRONTLIT 450gr (Type Bâche M1)",P1109="oui",Q1109="MODULE CARRÉ"),((COÛTS!$C$115*8*O1109*SEMAINE!M1109/1000)+(COÛTS!$C$111*O1109*8)+(COÛTS!$C$107*O1109*4)),"0")+(IF(AND(F1109="MEDIA",P1109="oui",Q1109="MODULE CARRÉ",SEMAINE!M1109&gt;2001,SEMAINE!M1109&lt;=4000),((COÛTS!$C$114*2*O1109*4)),"0"))+(IF(AND(F1109="MEDIA",P1109="oui",Q1109="MODULE CARRÉ",SEMAINE!M1109&gt;=4001,SEMAINE!M1109&lt;=6000),((COÛTS!$C$114*4*O1109*4)),"0"))+(IF(AND(F1109="MEDIA",P1109="oui",Q1109="MODULE CARRÉ",SEMAINE!M1109&gt;=6001,SEMAINE!M1109&lt;=8000),((COÛTS!$C$114*6*O1109*4)),"0"))+(IF(AND(F1109="MEDIA",P1109="oui",Q1109="MODULE CARRÉ",SEMAINE!M1109&gt;=8001,SEMAINE!M1109&lt;=10000),((COÛTS!$C$114*8*O1109*4)),"0"))))</f>
        <v>0</v>
      </c>
      <c r="AK1109" s="38">
        <f>IF(Y1109&gt;0,(VLOOKUP(Y1109,DATA!$AB$2:$AC$102,2,0)),1)</f>
        <v>1</v>
      </c>
      <c r="AL1109" s="53">
        <f t="shared" si="143"/>
        <v>0</v>
      </c>
    </row>
    <row r="1110" spans="2:38" ht="25.05" customHeight="1" x14ac:dyDescent="0.25">
      <c r="B1110" s="43" t="str">
        <f>COUNTIF($D$3:D1110,D1110)&amp;T_Semaine[[#This Row],[N°AFFAIRE]]</f>
        <v>0</v>
      </c>
      <c r="C1110" s="50"/>
      <c r="D1110" s="50"/>
      <c r="E1110" s="50"/>
      <c r="F1110" s="50"/>
      <c r="G1110" s="50"/>
      <c r="H1110" s="50"/>
      <c r="I1110" s="50"/>
      <c r="J1110" s="50"/>
      <c r="K1110" s="50"/>
      <c r="L1110" s="50"/>
      <c r="M1110" s="91"/>
      <c r="N1110" s="91"/>
      <c r="O1110" s="50"/>
      <c r="P1110" s="50"/>
      <c r="Q1110" s="50"/>
      <c r="R1110" s="50"/>
      <c r="S1110" s="50"/>
      <c r="T1110" s="95">
        <f t="shared" si="137"/>
        <v>0</v>
      </c>
      <c r="U1110" s="36">
        <f t="shared" si="138"/>
        <v>0</v>
      </c>
      <c r="V1110" s="43"/>
      <c r="W1110" s="43"/>
      <c r="X1110" s="6">
        <f t="shared" si="136"/>
        <v>0</v>
      </c>
      <c r="Y1110" s="55"/>
      <c r="Z1110" s="6">
        <f>(IF(R1110="OUI",0,IF(AND(F1110="MEDIA",G1110&gt;0,O1110&gt;0),(VLOOKUP(G1110,COÛTS!$A$1:$C$157,3,0)*(M1110*N1110/1000*O1110/1000)),0)+IF(AND(G1110&gt;0,F1110="HEURE"),(VLOOKUP(G1110,COÛTS!$A$1:$C$157,3,0)*(O1110)),0))+IF(AND(G1110&gt;0,F1110="DIVERS"),(VLOOKUP(G1110,COÛTS!$A$1:$C$157,3,0)*(O1110)),0)+IF(AND(G1110&gt;0,F1110="VEHICULE"),(VLOOKUP(G1110,COÛTS!$A$1:$C$157,3,0)*(O1110)),0)+IF(AND(G1110&gt;0,F1110="FACONNAGE"),(VLOOKUP(G1110,COÛTS!$A$1:$C$157,3,0)*(O1110)),0)+IF(AND(G1110&gt;0,F1110="ACCESSOIRES"),(VLOOKUP(G1110,COÛTS!$A$1:$C$157,3,0)*(O1110)),0)+IF(AND(F1110="TRANSPORT",G1110&gt;0),(VLOOKUP(G1110,COÛTS!$A$1:$C$157,3,0)*(O1110)),0)+IF(AND(F1110="PRODUITS",G1110="KIT COMPLET HABILLAGE CLOISON MODULAIRE (mL)"),(VLOOKUP(G1110,COÛTS!$A$1:$C$157,3,0)*(M1110/1000*O1110)),0)+IF(AND(F1110="MEDIA",H1110&lt;0,G1110&gt;0,P1110="oui",Q1110="RECTO/VERSO (Type Deux Simple Face)"),(VLOOKUP(G1110,COÛTS!$A$1:$C$157,3,0)*(M1110*(N1110+480)/1000*O1110/1000)),"0")+IF(AND(F1110="MEDIA",H1110&lt;0,G1110&gt;0,P1110="oui",Q1110="MODULE TRIANGULAIRE"),(VLOOKUP(G1110,COÛTS!$A$1:$C$157,3,0)*(M1110*(N1110+240)/1000*O1110/1000)*2)+(VLOOKUP(G1110,COÛTS!$A$1:$C$157,3,0)*(M1110)/1000*0.24),"0")+IF(AND(F1110="MEDIA",P1110="oui",G1110&gt;0,H1110&lt;0,Q1110="MODULE CARRÉ"),(VLOOKUP(G1110,COÛTS!$A$1:$C$157,3,0)*(M1110*(N1110+240)/1000*O1110/1000)*3)+(VLOOKUP(G1110,COÛTS!$A$1:$C$157,3,0)*(M1110)/1000*0.24),"0")+IF(AND(F1110="MEDIA",H1110&lt;0,P1110="oui",G1110&gt;0,Q1110="RECTO (Type Chaussette)"),(VLOOKUP(G1110,COÛTS!$A$1:$C$157,3,0)*(M1110*(N1110+60)/1000*O1110/1000))))</f>
        <v>0</v>
      </c>
      <c r="AA1110" s="6">
        <f>IF(R1110="OUI",0,IF(AND(H1110&gt;0,I1110="OUI"),(VLOOKUP(H1110,COÛTS!$A$1:$C$157,3,0)*(M1110*N1110/1000*O1110/1000)),0))</f>
        <v>0</v>
      </c>
      <c r="AB1110" s="6">
        <f t="shared" si="139"/>
        <v>0</v>
      </c>
      <c r="AC1110" s="7">
        <f t="shared" si="140"/>
        <v>0</v>
      </c>
      <c r="AD1110" s="6">
        <f t="shared" si="141"/>
        <v>0</v>
      </c>
      <c r="AE1110" s="6">
        <f t="shared" si="142"/>
        <v>0</v>
      </c>
      <c r="AF1110" s="6">
        <f>IF(R1110="OUI",0,(IF(AND(P1110="oui",Q1110="RECTO (Type Chaussette, Simple Face)",SEMAINE!M1112&lt;=2000),((COÛTS!$C$115*2*O1110*SEMAINE!M1110/1000)+(COÛTS!$C$109*O1110*SEMAINE!M1110/1000)+(COÛTS!$C$107*O1110*SEMAINE!M1110/1000)),"0")+(IF(AND(P1110="oui",Q1110="RECTO (Type Chaussette, Simple Face)",SEMAINE!M1110&gt;2001,SEMAINE!M1110&lt;=4000),((COÛTS!$C$114*2*O1110)),"0"))+(IF(AND(P1110="oui",Q1110="RECTO (Type Chaussette, Simple Face)",SEMAINE!M1110&gt;=4001,SEMAINE!M1110&lt;=6000),((COÛTS!$C$114*4*O1110)),"0"))+(IF(AND(P1110="oui",Q1110="RECTO (Type Chaussette, Simple Face)",SEMAINE!M1110&gt;=6001,SEMAINE!M1110&lt;=8000),((COÛTS!$C$114*6*O1110)),"0"))+(IF(AND(P1110="oui",Q1110="RECTO (Type Chaussette, Simple Face)",SEMAINE!M1110&gt;=8001,SEMAINE!M1110&lt;=10000),((COÛTS!$C$114*8*O1110)),0))))</f>
        <v>0</v>
      </c>
      <c r="AG1110" s="6">
        <f>IF(R1110="OUI",0,(IF(AND(F1110="MEDIA",G1110="NON TISSÉ (Type Drop)",P1110="oui",Q1110="RECTO (Type Chaussette)",SEMAINE!M1113&lt;=2000),((COÛTS!$C$115*2*O1110*SEMAINE!M1110/1000)+(COÛTS!$C$109*O1110*SEMAINE!M1110/1000)+(COÛTS!$C$107*O1110*SEMAINE!M1110/1000)),"0")+(IF(AND(F1110="MEDIA",P1110="oui",Q1110="RECTO (Type Chaussette)",SEMAINE!M1110&gt;2001,SEMAINE!M1110&lt;=4000),((COÛTS!$C$114*2*O1110)),"0"))+(IF(AND(F1110="MEDIA",P1110="oui",Q1110="RECTO (Type Chaussette)",SEMAINE!M1110&gt;=4001,SEMAINE!M1110&lt;=6000),((COÛTS!$C$114*4*O1110)),"0"))+(IF(AND(F1110="MEDIA",P1110="oui",Q1110="RECTO (Type Chaussette)",SEMAINE!M1110&gt;=6001,SEMAINE!M1110&lt;=8000),((COÛTS!$C$114*6*O1110)),"0"))+(IF(AND(F1110="MEDIA",P1110="oui",Q1110="RECTO (Type Chaussette)",SEMAINE!M1110&gt;=8001,SEMAINE!M1110&lt;=10000),((COÛTS!$C$114*8*O1110)),0))))</f>
        <v>0</v>
      </c>
      <c r="AH1110" s="6">
        <f>IF(R1110="OUI",0,(IF(AND(F1110="MEDIA",G1110="NON TISSÉ (Type Drop)",P1110="oui",Q1110="RECTO/VERSO (Type Deux Simple Face)"),((COÛTS!$C$115*4*O1110*SEMAINE!M1110/1000)+(COÛTS!$C$110*O1110*4)+(COÛTS!$C$107*O1110*SEMAINE!M1110/1000)),"0")+(IF(AND(F1110="MEDIA",P1110="oui",Q1110="RECTO/VERSO (Type Deux Simple Face)",SEMAINE!M1110&gt;2001,SEMAINE!M1110&lt;=4000),((COÛTS!$C$114*2*O1110)),"0"))+(IF(AND(F1110="MEDIA",P1110="oui",Q1110="RECTO/VERSO (Type Deux Simple Face)",SEMAINE!M1110&gt;=4001,SEMAINE!M1110&lt;=6000),((COÛTS!$C$114*4*O1110)),"0"))+(IF(AND(F1110="MEDIA",P1110="oui",Q1110="RECTO/VERSO (Type Deux Simple Face)",SEMAINE!M1110&gt;=6001,SEMAINE!M1110&lt;=8000),((COÛTS!$C$114*6*O1110)),"0"))+(IF(AND(F1110="MEDIA",P1110="oui",Q1110="RECTO/VERSO (Type Deux Simple Face)",SEMAINE!M1110&gt;=8001,SEMAINE!M1110&lt;=10000),((COÛTS!$C$114*8*O1110)),0))))</f>
        <v>0</v>
      </c>
      <c r="AI1110" s="6">
        <f>IF(R1110="OUI",0,(IF(AND(F1110="MEDIA",G1110="NON TISSÉ (Type Drop)",P1110="oui",Q1110="MODULE TRIANGULAIRE"),((COÛTS!$C$115*6*O1110*SEMAINE!M1110/1000)+(COÛTS!$C$112*O1110*6)+(COÛTS!$C$107*O1110*3)),"0")+(IF(AND(F1110="MEDIA",P1110="oui",Q1110="MODULE TRIANGULAIRE",SEMAINE!M1110&gt;2001,SEMAINE!M1110&lt;=4000),((COÛTS!$C$114*2*O1110*3)),"0"))+(IF(AND(F1110="MEDIA",P1110="oui",Q1110="MODULE TRIANGULAIRE",SEMAINE!M1110&gt;=4001,SEMAINE!M1110&lt;=6000),((COÛTS!$C$114*4*O1110*3)),"0"))+(IF(AND(F1110="MEDIA",P1110="oui",Q1110="MODULE TRIANGULAIRE",SEMAINE!M1110&gt;=6001,SEMAINE!M1110&lt;=8000),((COÛTS!$C$114*6*O1110*3)),"0"))+(IF(AND(F1110="MEDIA",P1110="oui",Q1110="MODULE TRIANGULAIRE",SEMAINE!M1110&gt;=8001,SEMAINE!M1110&lt;=10000),((COÛTS!$C$114*8*O1110*3)),0))))</f>
        <v>0</v>
      </c>
      <c r="AJ1110" s="6">
        <f>IF(OR(R1110="OUI",H1110&gt;0),0,(IF(AND(F1110="MEDIA",G1110="NON TISSÉ (Type Drop)",P1110="oui",Q1110="MODULE CARRÉ"),((COÛTS!$C$115*8*O1110*SEMAINE!M1110/1000)+(COÛTS!$C$111*O1110*8)+(COÛTS!$C$107*O1110*4)),"0")+IF(AND(F1110="MEDIA",G1110="BÂCHE FRONTLIT 450gr (Type Bâche M1)",P1110="oui",Q1110="MODULE CARRÉ"),((COÛTS!$C$115*8*O1110*SEMAINE!M1110/1000)+(COÛTS!$C$111*O1110*8)+(COÛTS!$C$107*O1110*4)),"0")+(IF(AND(F1110="MEDIA",P1110="oui",Q1110="MODULE CARRÉ",SEMAINE!M1110&gt;2001,SEMAINE!M1110&lt;=4000),((COÛTS!$C$114*2*O1110*4)),"0"))+(IF(AND(F1110="MEDIA",P1110="oui",Q1110="MODULE CARRÉ",SEMAINE!M1110&gt;=4001,SEMAINE!M1110&lt;=6000),((COÛTS!$C$114*4*O1110*4)),"0"))+(IF(AND(F1110="MEDIA",P1110="oui",Q1110="MODULE CARRÉ",SEMAINE!M1110&gt;=6001,SEMAINE!M1110&lt;=8000),((COÛTS!$C$114*6*O1110*4)),"0"))+(IF(AND(F1110="MEDIA",P1110="oui",Q1110="MODULE CARRÉ",SEMAINE!M1110&gt;=8001,SEMAINE!M1110&lt;=10000),((COÛTS!$C$114*8*O1110*4)),"0"))))</f>
        <v>0</v>
      </c>
      <c r="AK1110" s="38">
        <f>IF(Y1110&gt;0,(VLOOKUP(Y1110,DATA!$AB$2:$AC$102,2,0)),1)</f>
        <v>1</v>
      </c>
      <c r="AL1110" s="53">
        <f t="shared" si="143"/>
        <v>0</v>
      </c>
    </row>
    <row r="1111" spans="2:38" ht="25.05" customHeight="1" x14ac:dyDescent="0.25">
      <c r="B1111" s="43" t="str">
        <f>COUNTIF($D$3:D1111,D1111)&amp;T_Semaine[[#This Row],[N°AFFAIRE]]</f>
        <v>0</v>
      </c>
      <c r="C1111" s="50"/>
      <c r="D1111" s="50"/>
      <c r="E1111" s="50"/>
      <c r="F1111" s="50"/>
      <c r="G1111" s="50"/>
      <c r="H1111" s="50"/>
      <c r="I1111" s="50"/>
      <c r="J1111" s="50"/>
      <c r="K1111" s="50"/>
      <c r="L1111" s="50"/>
      <c r="M1111" s="91"/>
      <c r="N1111" s="91"/>
      <c r="O1111" s="50"/>
      <c r="P1111" s="50"/>
      <c r="Q1111" s="50"/>
      <c r="R1111" s="50"/>
      <c r="S1111" s="50"/>
      <c r="T1111" s="95">
        <f t="shared" si="137"/>
        <v>0</v>
      </c>
      <c r="U1111" s="36">
        <f t="shared" si="138"/>
        <v>0</v>
      </c>
      <c r="V1111" s="43"/>
      <c r="W1111" s="43"/>
      <c r="X1111" s="6">
        <f t="shared" si="136"/>
        <v>0</v>
      </c>
      <c r="Y1111" s="55"/>
      <c r="Z1111" s="6">
        <f>(IF(R1111="OUI",0,IF(AND(F1111="MEDIA",G1111&gt;0,O1111&gt;0),(VLOOKUP(G1111,COÛTS!$A$1:$C$157,3,0)*(M1111*N1111/1000*O1111/1000)),0)+IF(AND(G1111&gt;0,F1111="HEURE"),(VLOOKUP(G1111,COÛTS!$A$1:$C$157,3,0)*(O1111)),0))+IF(AND(G1111&gt;0,F1111="DIVERS"),(VLOOKUP(G1111,COÛTS!$A$1:$C$157,3,0)*(O1111)),0)+IF(AND(G1111&gt;0,F1111="VEHICULE"),(VLOOKUP(G1111,COÛTS!$A$1:$C$157,3,0)*(O1111)),0)+IF(AND(G1111&gt;0,F1111="FACONNAGE"),(VLOOKUP(G1111,COÛTS!$A$1:$C$157,3,0)*(O1111)),0)+IF(AND(G1111&gt;0,F1111="ACCESSOIRES"),(VLOOKUP(G1111,COÛTS!$A$1:$C$157,3,0)*(O1111)),0)+IF(AND(F1111="TRANSPORT",G1111&gt;0),(VLOOKUP(G1111,COÛTS!$A$1:$C$157,3,0)*(O1111)),0)+IF(AND(F1111="PRODUITS",G1111="KIT COMPLET HABILLAGE CLOISON MODULAIRE (mL)"),(VLOOKUP(G1111,COÛTS!$A$1:$C$157,3,0)*(M1111/1000*O1111)),0)+IF(AND(F1111="MEDIA",H1111&lt;0,G1111&gt;0,P1111="oui",Q1111="RECTO/VERSO (Type Deux Simple Face)"),(VLOOKUP(G1111,COÛTS!$A$1:$C$157,3,0)*(M1111*(N1111+480)/1000*O1111/1000)),"0")+IF(AND(F1111="MEDIA",H1111&lt;0,G1111&gt;0,P1111="oui",Q1111="MODULE TRIANGULAIRE"),(VLOOKUP(G1111,COÛTS!$A$1:$C$157,3,0)*(M1111*(N1111+240)/1000*O1111/1000)*2)+(VLOOKUP(G1111,COÛTS!$A$1:$C$157,3,0)*(M1111)/1000*0.24),"0")+IF(AND(F1111="MEDIA",P1111="oui",G1111&gt;0,H1111&lt;0,Q1111="MODULE CARRÉ"),(VLOOKUP(G1111,COÛTS!$A$1:$C$157,3,0)*(M1111*(N1111+240)/1000*O1111/1000)*3)+(VLOOKUP(G1111,COÛTS!$A$1:$C$157,3,0)*(M1111)/1000*0.24),"0")+IF(AND(F1111="MEDIA",H1111&lt;0,P1111="oui",G1111&gt;0,Q1111="RECTO (Type Chaussette)"),(VLOOKUP(G1111,COÛTS!$A$1:$C$157,3,0)*(M1111*(N1111+60)/1000*O1111/1000))))</f>
        <v>0</v>
      </c>
      <c r="AA1111" s="6">
        <f>IF(R1111="OUI",0,IF(AND(H1111&gt;0,I1111="OUI"),(VLOOKUP(H1111,COÛTS!$A$1:$C$157,3,0)*(M1111*N1111/1000*O1111/1000)),0))</f>
        <v>0</v>
      </c>
      <c r="AB1111" s="6">
        <f t="shared" si="139"/>
        <v>0</v>
      </c>
      <c r="AC1111" s="7">
        <f t="shared" si="140"/>
        <v>0</v>
      </c>
      <c r="AD1111" s="6">
        <f t="shared" si="141"/>
        <v>0</v>
      </c>
      <c r="AE1111" s="6">
        <f t="shared" si="142"/>
        <v>0</v>
      </c>
      <c r="AF1111" s="6">
        <f>IF(R1111="OUI",0,(IF(AND(P1111="oui",Q1111="RECTO (Type Chaussette, Simple Face)",SEMAINE!M1113&lt;=2000),((COÛTS!$C$115*2*O1111*SEMAINE!M1111/1000)+(COÛTS!$C$109*O1111*SEMAINE!M1111/1000)+(COÛTS!$C$107*O1111*SEMAINE!M1111/1000)),"0")+(IF(AND(P1111="oui",Q1111="RECTO (Type Chaussette, Simple Face)",SEMAINE!M1111&gt;2001,SEMAINE!M1111&lt;=4000),((COÛTS!$C$114*2*O1111)),"0"))+(IF(AND(P1111="oui",Q1111="RECTO (Type Chaussette, Simple Face)",SEMAINE!M1111&gt;=4001,SEMAINE!M1111&lt;=6000),((COÛTS!$C$114*4*O1111)),"0"))+(IF(AND(P1111="oui",Q1111="RECTO (Type Chaussette, Simple Face)",SEMAINE!M1111&gt;=6001,SEMAINE!M1111&lt;=8000),((COÛTS!$C$114*6*O1111)),"0"))+(IF(AND(P1111="oui",Q1111="RECTO (Type Chaussette, Simple Face)",SEMAINE!M1111&gt;=8001,SEMAINE!M1111&lt;=10000),((COÛTS!$C$114*8*O1111)),0))))</f>
        <v>0</v>
      </c>
      <c r="AG1111" s="6">
        <f>IF(R1111="OUI",0,(IF(AND(F1111="MEDIA",G1111="NON TISSÉ (Type Drop)",P1111="oui",Q1111="RECTO (Type Chaussette)",SEMAINE!M1114&lt;=2000),((COÛTS!$C$115*2*O1111*SEMAINE!M1111/1000)+(COÛTS!$C$109*O1111*SEMAINE!M1111/1000)+(COÛTS!$C$107*O1111*SEMAINE!M1111/1000)),"0")+(IF(AND(F1111="MEDIA",P1111="oui",Q1111="RECTO (Type Chaussette)",SEMAINE!M1111&gt;2001,SEMAINE!M1111&lt;=4000),((COÛTS!$C$114*2*O1111)),"0"))+(IF(AND(F1111="MEDIA",P1111="oui",Q1111="RECTO (Type Chaussette)",SEMAINE!M1111&gt;=4001,SEMAINE!M1111&lt;=6000),((COÛTS!$C$114*4*O1111)),"0"))+(IF(AND(F1111="MEDIA",P1111="oui",Q1111="RECTO (Type Chaussette)",SEMAINE!M1111&gt;=6001,SEMAINE!M1111&lt;=8000),((COÛTS!$C$114*6*O1111)),"0"))+(IF(AND(F1111="MEDIA",P1111="oui",Q1111="RECTO (Type Chaussette)",SEMAINE!M1111&gt;=8001,SEMAINE!M1111&lt;=10000),((COÛTS!$C$114*8*O1111)),0))))</f>
        <v>0</v>
      </c>
      <c r="AH1111" s="6">
        <f>IF(R1111="OUI",0,(IF(AND(F1111="MEDIA",G1111="NON TISSÉ (Type Drop)",P1111="oui",Q1111="RECTO/VERSO (Type Deux Simple Face)"),((COÛTS!$C$115*4*O1111*SEMAINE!M1111/1000)+(COÛTS!$C$110*O1111*4)+(COÛTS!$C$107*O1111*SEMAINE!M1111/1000)),"0")+(IF(AND(F1111="MEDIA",P1111="oui",Q1111="RECTO/VERSO (Type Deux Simple Face)",SEMAINE!M1111&gt;2001,SEMAINE!M1111&lt;=4000),((COÛTS!$C$114*2*O1111)),"0"))+(IF(AND(F1111="MEDIA",P1111="oui",Q1111="RECTO/VERSO (Type Deux Simple Face)",SEMAINE!M1111&gt;=4001,SEMAINE!M1111&lt;=6000),((COÛTS!$C$114*4*O1111)),"0"))+(IF(AND(F1111="MEDIA",P1111="oui",Q1111="RECTO/VERSO (Type Deux Simple Face)",SEMAINE!M1111&gt;=6001,SEMAINE!M1111&lt;=8000),((COÛTS!$C$114*6*O1111)),"0"))+(IF(AND(F1111="MEDIA",P1111="oui",Q1111="RECTO/VERSO (Type Deux Simple Face)",SEMAINE!M1111&gt;=8001,SEMAINE!M1111&lt;=10000),((COÛTS!$C$114*8*O1111)),0))))</f>
        <v>0</v>
      </c>
      <c r="AI1111" s="6">
        <f>IF(R1111="OUI",0,(IF(AND(F1111="MEDIA",G1111="NON TISSÉ (Type Drop)",P1111="oui",Q1111="MODULE TRIANGULAIRE"),((COÛTS!$C$115*6*O1111*SEMAINE!M1111/1000)+(COÛTS!$C$112*O1111*6)+(COÛTS!$C$107*O1111*3)),"0")+(IF(AND(F1111="MEDIA",P1111="oui",Q1111="MODULE TRIANGULAIRE",SEMAINE!M1111&gt;2001,SEMAINE!M1111&lt;=4000),((COÛTS!$C$114*2*O1111*3)),"0"))+(IF(AND(F1111="MEDIA",P1111="oui",Q1111="MODULE TRIANGULAIRE",SEMAINE!M1111&gt;=4001,SEMAINE!M1111&lt;=6000),((COÛTS!$C$114*4*O1111*3)),"0"))+(IF(AND(F1111="MEDIA",P1111="oui",Q1111="MODULE TRIANGULAIRE",SEMAINE!M1111&gt;=6001,SEMAINE!M1111&lt;=8000),((COÛTS!$C$114*6*O1111*3)),"0"))+(IF(AND(F1111="MEDIA",P1111="oui",Q1111="MODULE TRIANGULAIRE",SEMAINE!M1111&gt;=8001,SEMAINE!M1111&lt;=10000),((COÛTS!$C$114*8*O1111*3)),0))))</f>
        <v>0</v>
      </c>
      <c r="AJ1111" s="6">
        <f>IF(OR(R1111="OUI",H1111&gt;0),0,(IF(AND(F1111="MEDIA",G1111="NON TISSÉ (Type Drop)",P1111="oui",Q1111="MODULE CARRÉ"),((COÛTS!$C$115*8*O1111*SEMAINE!M1111/1000)+(COÛTS!$C$111*O1111*8)+(COÛTS!$C$107*O1111*4)),"0")+IF(AND(F1111="MEDIA",G1111="BÂCHE FRONTLIT 450gr (Type Bâche M1)",P1111="oui",Q1111="MODULE CARRÉ"),((COÛTS!$C$115*8*O1111*SEMAINE!M1111/1000)+(COÛTS!$C$111*O1111*8)+(COÛTS!$C$107*O1111*4)),"0")+(IF(AND(F1111="MEDIA",P1111="oui",Q1111="MODULE CARRÉ",SEMAINE!M1111&gt;2001,SEMAINE!M1111&lt;=4000),((COÛTS!$C$114*2*O1111*4)),"0"))+(IF(AND(F1111="MEDIA",P1111="oui",Q1111="MODULE CARRÉ",SEMAINE!M1111&gt;=4001,SEMAINE!M1111&lt;=6000),((COÛTS!$C$114*4*O1111*4)),"0"))+(IF(AND(F1111="MEDIA",P1111="oui",Q1111="MODULE CARRÉ",SEMAINE!M1111&gt;=6001,SEMAINE!M1111&lt;=8000),((COÛTS!$C$114*6*O1111*4)),"0"))+(IF(AND(F1111="MEDIA",P1111="oui",Q1111="MODULE CARRÉ",SEMAINE!M1111&gt;=8001,SEMAINE!M1111&lt;=10000),((COÛTS!$C$114*8*O1111*4)),"0"))))</f>
        <v>0</v>
      </c>
      <c r="AK1111" s="38">
        <f>IF(Y1111&gt;0,(VLOOKUP(Y1111,DATA!$AB$2:$AC$102,2,0)),1)</f>
        <v>1</v>
      </c>
      <c r="AL1111" s="53">
        <f t="shared" si="143"/>
        <v>0</v>
      </c>
    </row>
    <row r="1112" spans="2:38" ht="25.05" customHeight="1" x14ac:dyDescent="0.25">
      <c r="B1112" s="43" t="str">
        <f>COUNTIF($D$3:D1112,D1112)&amp;T_Semaine[[#This Row],[N°AFFAIRE]]</f>
        <v>0</v>
      </c>
      <c r="C1112" s="50"/>
      <c r="D1112" s="50"/>
      <c r="E1112" s="50"/>
      <c r="F1112" s="50"/>
      <c r="G1112" s="50"/>
      <c r="H1112" s="50"/>
      <c r="I1112" s="50"/>
      <c r="J1112" s="50"/>
      <c r="K1112" s="50"/>
      <c r="L1112" s="50"/>
      <c r="M1112" s="91"/>
      <c r="N1112" s="91"/>
      <c r="O1112" s="50"/>
      <c r="P1112" s="50"/>
      <c r="Q1112" s="50"/>
      <c r="R1112" s="50"/>
      <c r="S1112" s="50"/>
      <c r="T1112" s="95">
        <f t="shared" si="137"/>
        <v>0</v>
      </c>
      <c r="U1112" s="36">
        <f t="shared" si="138"/>
        <v>0</v>
      </c>
      <c r="V1112" s="43"/>
      <c r="W1112" s="43"/>
      <c r="X1112" s="6">
        <f t="shared" si="136"/>
        <v>0</v>
      </c>
      <c r="Y1112" s="55"/>
      <c r="Z1112" s="6">
        <f>(IF(R1112="OUI",0,IF(AND(F1112="MEDIA",G1112&gt;0,O1112&gt;0),(VLOOKUP(G1112,COÛTS!$A$1:$C$157,3,0)*(M1112*N1112/1000*O1112/1000)),0)+IF(AND(G1112&gt;0,F1112="HEURE"),(VLOOKUP(G1112,COÛTS!$A$1:$C$157,3,0)*(O1112)),0))+IF(AND(G1112&gt;0,F1112="DIVERS"),(VLOOKUP(G1112,COÛTS!$A$1:$C$157,3,0)*(O1112)),0)+IF(AND(G1112&gt;0,F1112="VEHICULE"),(VLOOKUP(G1112,COÛTS!$A$1:$C$157,3,0)*(O1112)),0)+IF(AND(G1112&gt;0,F1112="FACONNAGE"),(VLOOKUP(G1112,COÛTS!$A$1:$C$157,3,0)*(O1112)),0)+IF(AND(G1112&gt;0,F1112="ACCESSOIRES"),(VLOOKUP(G1112,COÛTS!$A$1:$C$157,3,0)*(O1112)),0)+IF(AND(F1112="TRANSPORT",G1112&gt;0),(VLOOKUP(G1112,COÛTS!$A$1:$C$157,3,0)*(O1112)),0)+IF(AND(F1112="PRODUITS",G1112="KIT COMPLET HABILLAGE CLOISON MODULAIRE (mL)"),(VLOOKUP(G1112,COÛTS!$A$1:$C$157,3,0)*(M1112/1000*O1112)),0)+IF(AND(F1112="MEDIA",H1112&lt;0,G1112&gt;0,P1112="oui",Q1112="RECTO/VERSO (Type Deux Simple Face)"),(VLOOKUP(G1112,COÛTS!$A$1:$C$157,3,0)*(M1112*(N1112+480)/1000*O1112/1000)),"0")+IF(AND(F1112="MEDIA",H1112&lt;0,G1112&gt;0,P1112="oui",Q1112="MODULE TRIANGULAIRE"),(VLOOKUP(G1112,COÛTS!$A$1:$C$157,3,0)*(M1112*(N1112+240)/1000*O1112/1000)*2)+(VLOOKUP(G1112,COÛTS!$A$1:$C$157,3,0)*(M1112)/1000*0.24),"0")+IF(AND(F1112="MEDIA",P1112="oui",G1112&gt;0,H1112&lt;0,Q1112="MODULE CARRÉ"),(VLOOKUP(G1112,COÛTS!$A$1:$C$157,3,0)*(M1112*(N1112+240)/1000*O1112/1000)*3)+(VLOOKUP(G1112,COÛTS!$A$1:$C$157,3,0)*(M1112)/1000*0.24),"0")+IF(AND(F1112="MEDIA",H1112&lt;0,P1112="oui",G1112&gt;0,Q1112="RECTO (Type Chaussette)"),(VLOOKUP(G1112,COÛTS!$A$1:$C$157,3,0)*(M1112*(N1112+60)/1000*O1112/1000))))</f>
        <v>0</v>
      </c>
      <c r="AA1112" s="6">
        <f>IF(R1112="OUI",0,IF(AND(H1112&gt;0,I1112="OUI"),(VLOOKUP(H1112,COÛTS!$A$1:$C$157,3,0)*(M1112*N1112/1000*O1112/1000)),0))</f>
        <v>0</v>
      </c>
      <c r="AB1112" s="6">
        <f t="shared" si="139"/>
        <v>0</v>
      </c>
      <c r="AC1112" s="7">
        <f t="shared" si="140"/>
        <v>0</v>
      </c>
      <c r="AD1112" s="6">
        <f t="shared" si="141"/>
        <v>0</v>
      </c>
      <c r="AE1112" s="6">
        <f t="shared" si="142"/>
        <v>0</v>
      </c>
      <c r="AF1112" s="6">
        <f>IF(R1112="OUI",0,(IF(AND(P1112="oui",Q1112="RECTO (Type Chaussette, Simple Face)",SEMAINE!M1114&lt;=2000),((COÛTS!$C$115*2*O1112*SEMAINE!M1112/1000)+(COÛTS!$C$109*O1112*SEMAINE!M1112/1000)+(COÛTS!$C$107*O1112*SEMAINE!M1112/1000)),"0")+(IF(AND(P1112="oui",Q1112="RECTO (Type Chaussette, Simple Face)",SEMAINE!M1112&gt;2001,SEMAINE!M1112&lt;=4000),((COÛTS!$C$114*2*O1112)),"0"))+(IF(AND(P1112="oui",Q1112="RECTO (Type Chaussette, Simple Face)",SEMAINE!M1112&gt;=4001,SEMAINE!M1112&lt;=6000),((COÛTS!$C$114*4*O1112)),"0"))+(IF(AND(P1112="oui",Q1112="RECTO (Type Chaussette, Simple Face)",SEMAINE!M1112&gt;=6001,SEMAINE!M1112&lt;=8000),((COÛTS!$C$114*6*O1112)),"0"))+(IF(AND(P1112="oui",Q1112="RECTO (Type Chaussette, Simple Face)",SEMAINE!M1112&gt;=8001,SEMAINE!M1112&lt;=10000),((COÛTS!$C$114*8*O1112)),0))))</f>
        <v>0</v>
      </c>
      <c r="AG1112" s="6">
        <f>IF(R1112="OUI",0,(IF(AND(F1112="MEDIA",G1112="NON TISSÉ (Type Drop)",P1112="oui",Q1112="RECTO (Type Chaussette)",SEMAINE!M1115&lt;=2000),((COÛTS!$C$115*2*O1112*SEMAINE!M1112/1000)+(COÛTS!$C$109*O1112*SEMAINE!M1112/1000)+(COÛTS!$C$107*O1112*SEMAINE!M1112/1000)),"0")+(IF(AND(F1112="MEDIA",P1112="oui",Q1112="RECTO (Type Chaussette)",SEMAINE!M1112&gt;2001,SEMAINE!M1112&lt;=4000),((COÛTS!$C$114*2*O1112)),"0"))+(IF(AND(F1112="MEDIA",P1112="oui",Q1112="RECTO (Type Chaussette)",SEMAINE!M1112&gt;=4001,SEMAINE!M1112&lt;=6000),((COÛTS!$C$114*4*O1112)),"0"))+(IF(AND(F1112="MEDIA",P1112="oui",Q1112="RECTO (Type Chaussette)",SEMAINE!M1112&gt;=6001,SEMAINE!M1112&lt;=8000),((COÛTS!$C$114*6*O1112)),"0"))+(IF(AND(F1112="MEDIA",P1112="oui",Q1112="RECTO (Type Chaussette)",SEMAINE!M1112&gt;=8001,SEMAINE!M1112&lt;=10000),((COÛTS!$C$114*8*O1112)),0))))</f>
        <v>0</v>
      </c>
      <c r="AH1112" s="6">
        <f>IF(R1112="OUI",0,(IF(AND(F1112="MEDIA",G1112="NON TISSÉ (Type Drop)",P1112="oui",Q1112="RECTO/VERSO (Type Deux Simple Face)"),((COÛTS!$C$115*4*O1112*SEMAINE!M1112/1000)+(COÛTS!$C$110*O1112*4)+(COÛTS!$C$107*O1112*SEMAINE!M1112/1000)),"0")+(IF(AND(F1112="MEDIA",P1112="oui",Q1112="RECTO/VERSO (Type Deux Simple Face)",SEMAINE!M1112&gt;2001,SEMAINE!M1112&lt;=4000),((COÛTS!$C$114*2*O1112)),"0"))+(IF(AND(F1112="MEDIA",P1112="oui",Q1112="RECTO/VERSO (Type Deux Simple Face)",SEMAINE!M1112&gt;=4001,SEMAINE!M1112&lt;=6000),((COÛTS!$C$114*4*O1112)),"0"))+(IF(AND(F1112="MEDIA",P1112="oui",Q1112="RECTO/VERSO (Type Deux Simple Face)",SEMAINE!M1112&gt;=6001,SEMAINE!M1112&lt;=8000),((COÛTS!$C$114*6*O1112)),"0"))+(IF(AND(F1112="MEDIA",P1112="oui",Q1112="RECTO/VERSO (Type Deux Simple Face)",SEMAINE!M1112&gt;=8001,SEMAINE!M1112&lt;=10000),((COÛTS!$C$114*8*O1112)),0))))</f>
        <v>0</v>
      </c>
      <c r="AI1112" s="6">
        <f>IF(R1112="OUI",0,(IF(AND(F1112="MEDIA",G1112="NON TISSÉ (Type Drop)",P1112="oui",Q1112="MODULE TRIANGULAIRE"),((COÛTS!$C$115*6*O1112*SEMAINE!M1112/1000)+(COÛTS!$C$112*O1112*6)+(COÛTS!$C$107*O1112*3)),"0")+(IF(AND(F1112="MEDIA",P1112="oui",Q1112="MODULE TRIANGULAIRE",SEMAINE!M1112&gt;2001,SEMAINE!M1112&lt;=4000),((COÛTS!$C$114*2*O1112*3)),"0"))+(IF(AND(F1112="MEDIA",P1112="oui",Q1112="MODULE TRIANGULAIRE",SEMAINE!M1112&gt;=4001,SEMAINE!M1112&lt;=6000),((COÛTS!$C$114*4*O1112*3)),"0"))+(IF(AND(F1112="MEDIA",P1112="oui",Q1112="MODULE TRIANGULAIRE",SEMAINE!M1112&gt;=6001,SEMAINE!M1112&lt;=8000),((COÛTS!$C$114*6*O1112*3)),"0"))+(IF(AND(F1112="MEDIA",P1112="oui",Q1112="MODULE TRIANGULAIRE",SEMAINE!M1112&gt;=8001,SEMAINE!M1112&lt;=10000),((COÛTS!$C$114*8*O1112*3)),0))))</f>
        <v>0</v>
      </c>
      <c r="AJ1112" s="6">
        <f>IF(OR(R1112="OUI",H1112&gt;0),0,(IF(AND(F1112="MEDIA",G1112="NON TISSÉ (Type Drop)",P1112="oui",Q1112="MODULE CARRÉ"),((COÛTS!$C$115*8*O1112*SEMAINE!M1112/1000)+(COÛTS!$C$111*O1112*8)+(COÛTS!$C$107*O1112*4)),"0")+IF(AND(F1112="MEDIA",G1112="BÂCHE FRONTLIT 450gr (Type Bâche M1)",P1112="oui",Q1112="MODULE CARRÉ"),((COÛTS!$C$115*8*O1112*SEMAINE!M1112/1000)+(COÛTS!$C$111*O1112*8)+(COÛTS!$C$107*O1112*4)),"0")+(IF(AND(F1112="MEDIA",P1112="oui",Q1112="MODULE CARRÉ",SEMAINE!M1112&gt;2001,SEMAINE!M1112&lt;=4000),((COÛTS!$C$114*2*O1112*4)),"0"))+(IF(AND(F1112="MEDIA",P1112="oui",Q1112="MODULE CARRÉ",SEMAINE!M1112&gt;=4001,SEMAINE!M1112&lt;=6000),((COÛTS!$C$114*4*O1112*4)),"0"))+(IF(AND(F1112="MEDIA",P1112="oui",Q1112="MODULE CARRÉ",SEMAINE!M1112&gt;=6001,SEMAINE!M1112&lt;=8000),((COÛTS!$C$114*6*O1112*4)),"0"))+(IF(AND(F1112="MEDIA",P1112="oui",Q1112="MODULE CARRÉ",SEMAINE!M1112&gt;=8001,SEMAINE!M1112&lt;=10000),((COÛTS!$C$114*8*O1112*4)),"0"))))</f>
        <v>0</v>
      </c>
      <c r="AK1112" s="38">
        <f>IF(Y1112&gt;0,(VLOOKUP(Y1112,DATA!$AB$2:$AC$102,2,0)),1)</f>
        <v>1</v>
      </c>
      <c r="AL1112" s="53">
        <f t="shared" si="143"/>
        <v>0</v>
      </c>
    </row>
    <row r="1113" spans="2:38" ht="25.05" customHeight="1" x14ac:dyDescent="0.25">
      <c r="B1113" s="43" t="str">
        <f>COUNTIF($D$3:D1113,D1113)&amp;T_Semaine[[#This Row],[N°AFFAIRE]]</f>
        <v>0</v>
      </c>
      <c r="C1113" s="50"/>
      <c r="D1113" s="50"/>
      <c r="E1113" s="50"/>
      <c r="F1113" s="50"/>
      <c r="G1113" s="50"/>
      <c r="H1113" s="50"/>
      <c r="I1113" s="50"/>
      <c r="J1113" s="50"/>
      <c r="K1113" s="50"/>
      <c r="L1113" s="50"/>
      <c r="M1113" s="91"/>
      <c r="N1113" s="91"/>
      <c r="O1113" s="50"/>
      <c r="P1113" s="50"/>
      <c r="Q1113" s="50"/>
      <c r="R1113" s="50"/>
      <c r="S1113" s="50"/>
      <c r="T1113" s="95">
        <f t="shared" si="137"/>
        <v>0</v>
      </c>
      <c r="U1113" s="36">
        <f t="shared" si="138"/>
        <v>0</v>
      </c>
      <c r="V1113" s="43"/>
      <c r="W1113" s="43"/>
      <c r="X1113" s="6">
        <f t="shared" si="136"/>
        <v>0</v>
      </c>
      <c r="Y1113" s="55"/>
      <c r="Z1113" s="6">
        <f>(IF(R1113="OUI",0,IF(AND(F1113="MEDIA",G1113&gt;0,O1113&gt;0),(VLOOKUP(G1113,COÛTS!$A$1:$C$157,3,0)*(M1113*N1113/1000*O1113/1000)),0)+IF(AND(G1113&gt;0,F1113="HEURE"),(VLOOKUP(G1113,COÛTS!$A$1:$C$157,3,0)*(O1113)),0))+IF(AND(G1113&gt;0,F1113="DIVERS"),(VLOOKUP(G1113,COÛTS!$A$1:$C$157,3,0)*(O1113)),0)+IF(AND(G1113&gt;0,F1113="VEHICULE"),(VLOOKUP(G1113,COÛTS!$A$1:$C$157,3,0)*(O1113)),0)+IF(AND(G1113&gt;0,F1113="FACONNAGE"),(VLOOKUP(G1113,COÛTS!$A$1:$C$157,3,0)*(O1113)),0)+IF(AND(G1113&gt;0,F1113="ACCESSOIRES"),(VLOOKUP(G1113,COÛTS!$A$1:$C$157,3,0)*(O1113)),0)+IF(AND(F1113="TRANSPORT",G1113&gt;0),(VLOOKUP(G1113,COÛTS!$A$1:$C$157,3,0)*(O1113)),0)+IF(AND(F1113="PRODUITS",G1113="KIT COMPLET HABILLAGE CLOISON MODULAIRE (mL)"),(VLOOKUP(G1113,COÛTS!$A$1:$C$157,3,0)*(M1113/1000*O1113)),0)+IF(AND(F1113="MEDIA",H1113&lt;0,G1113&gt;0,P1113="oui",Q1113="RECTO/VERSO (Type Deux Simple Face)"),(VLOOKUP(G1113,COÛTS!$A$1:$C$157,3,0)*(M1113*(N1113+480)/1000*O1113/1000)),"0")+IF(AND(F1113="MEDIA",H1113&lt;0,G1113&gt;0,P1113="oui",Q1113="MODULE TRIANGULAIRE"),(VLOOKUP(G1113,COÛTS!$A$1:$C$157,3,0)*(M1113*(N1113+240)/1000*O1113/1000)*2)+(VLOOKUP(G1113,COÛTS!$A$1:$C$157,3,0)*(M1113)/1000*0.24),"0")+IF(AND(F1113="MEDIA",P1113="oui",G1113&gt;0,H1113&lt;0,Q1113="MODULE CARRÉ"),(VLOOKUP(G1113,COÛTS!$A$1:$C$157,3,0)*(M1113*(N1113+240)/1000*O1113/1000)*3)+(VLOOKUP(G1113,COÛTS!$A$1:$C$157,3,0)*(M1113)/1000*0.24),"0")+IF(AND(F1113="MEDIA",H1113&lt;0,P1113="oui",G1113&gt;0,Q1113="RECTO (Type Chaussette)"),(VLOOKUP(G1113,COÛTS!$A$1:$C$157,3,0)*(M1113*(N1113+60)/1000*O1113/1000))))</f>
        <v>0</v>
      </c>
      <c r="AA1113" s="6">
        <f>IF(R1113="OUI",0,IF(AND(H1113&gt;0,I1113="OUI"),(VLOOKUP(H1113,COÛTS!$A$1:$C$157,3,0)*(M1113*N1113/1000*O1113/1000)),0))</f>
        <v>0</v>
      </c>
      <c r="AB1113" s="6">
        <f t="shared" si="139"/>
        <v>0</v>
      </c>
      <c r="AC1113" s="7">
        <f t="shared" si="140"/>
        <v>0</v>
      </c>
      <c r="AD1113" s="6">
        <f t="shared" si="141"/>
        <v>0</v>
      </c>
      <c r="AE1113" s="6">
        <f t="shared" si="142"/>
        <v>0</v>
      </c>
      <c r="AF1113" s="6">
        <f>IF(R1113="OUI",0,(IF(AND(P1113="oui",Q1113="RECTO (Type Chaussette, Simple Face)",SEMAINE!M1115&lt;=2000),((COÛTS!$C$115*2*O1113*SEMAINE!M1113/1000)+(COÛTS!$C$109*O1113*SEMAINE!M1113/1000)+(COÛTS!$C$107*O1113*SEMAINE!M1113/1000)),"0")+(IF(AND(P1113="oui",Q1113="RECTO (Type Chaussette, Simple Face)",SEMAINE!M1113&gt;2001,SEMAINE!M1113&lt;=4000),((COÛTS!$C$114*2*O1113)),"0"))+(IF(AND(P1113="oui",Q1113="RECTO (Type Chaussette, Simple Face)",SEMAINE!M1113&gt;=4001,SEMAINE!M1113&lt;=6000),((COÛTS!$C$114*4*O1113)),"0"))+(IF(AND(P1113="oui",Q1113="RECTO (Type Chaussette, Simple Face)",SEMAINE!M1113&gt;=6001,SEMAINE!M1113&lt;=8000),((COÛTS!$C$114*6*O1113)),"0"))+(IF(AND(P1113="oui",Q1113="RECTO (Type Chaussette, Simple Face)",SEMAINE!M1113&gt;=8001,SEMAINE!M1113&lt;=10000),((COÛTS!$C$114*8*O1113)),0))))</f>
        <v>0</v>
      </c>
      <c r="AG1113" s="6">
        <f>IF(R1113="OUI",0,(IF(AND(F1113="MEDIA",G1113="NON TISSÉ (Type Drop)",P1113="oui",Q1113="RECTO (Type Chaussette)",SEMAINE!M1116&lt;=2000),((COÛTS!$C$115*2*O1113*SEMAINE!M1113/1000)+(COÛTS!$C$109*O1113*SEMAINE!M1113/1000)+(COÛTS!$C$107*O1113*SEMAINE!M1113/1000)),"0")+(IF(AND(F1113="MEDIA",P1113="oui",Q1113="RECTO (Type Chaussette)",SEMAINE!M1113&gt;2001,SEMAINE!M1113&lt;=4000),((COÛTS!$C$114*2*O1113)),"0"))+(IF(AND(F1113="MEDIA",P1113="oui",Q1113="RECTO (Type Chaussette)",SEMAINE!M1113&gt;=4001,SEMAINE!M1113&lt;=6000),((COÛTS!$C$114*4*O1113)),"0"))+(IF(AND(F1113="MEDIA",P1113="oui",Q1113="RECTO (Type Chaussette)",SEMAINE!M1113&gt;=6001,SEMAINE!M1113&lt;=8000),((COÛTS!$C$114*6*O1113)),"0"))+(IF(AND(F1113="MEDIA",P1113="oui",Q1113="RECTO (Type Chaussette)",SEMAINE!M1113&gt;=8001,SEMAINE!M1113&lt;=10000),((COÛTS!$C$114*8*O1113)),0))))</f>
        <v>0</v>
      </c>
      <c r="AH1113" s="6">
        <f>IF(R1113="OUI",0,(IF(AND(F1113="MEDIA",G1113="NON TISSÉ (Type Drop)",P1113="oui",Q1113="RECTO/VERSO (Type Deux Simple Face)"),((COÛTS!$C$115*4*O1113*SEMAINE!M1113/1000)+(COÛTS!$C$110*O1113*4)+(COÛTS!$C$107*O1113*SEMAINE!M1113/1000)),"0")+(IF(AND(F1113="MEDIA",P1113="oui",Q1113="RECTO/VERSO (Type Deux Simple Face)",SEMAINE!M1113&gt;2001,SEMAINE!M1113&lt;=4000),((COÛTS!$C$114*2*O1113)),"0"))+(IF(AND(F1113="MEDIA",P1113="oui",Q1113="RECTO/VERSO (Type Deux Simple Face)",SEMAINE!M1113&gt;=4001,SEMAINE!M1113&lt;=6000),((COÛTS!$C$114*4*O1113)),"0"))+(IF(AND(F1113="MEDIA",P1113="oui",Q1113="RECTO/VERSO (Type Deux Simple Face)",SEMAINE!M1113&gt;=6001,SEMAINE!M1113&lt;=8000),((COÛTS!$C$114*6*O1113)),"0"))+(IF(AND(F1113="MEDIA",P1113="oui",Q1113="RECTO/VERSO (Type Deux Simple Face)",SEMAINE!M1113&gt;=8001,SEMAINE!M1113&lt;=10000),((COÛTS!$C$114*8*O1113)),0))))</f>
        <v>0</v>
      </c>
      <c r="AI1113" s="6">
        <f>IF(R1113="OUI",0,(IF(AND(F1113="MEDIA",G1113="NON TISSÉ (Type Drop)",P1113="oui",Q1113="MODULE TRIANGULAIRE"),((COÛTS!$C$115*6*O1113*SEMAINE!M1113/1000)+(COÛTS!$C$112*O1113*6)+(COÛTS!$C$107*O1113*3)),"0")+(IF(AND(F1113="MEDIA",P1113="oui",Q1113="MODULE TRIANGULAIRE",SEMAINE!M1113&gt;2001,SEMAINE!M1113&lt;=4000),((COÛTS!$C$114*2*O1113*3)),"0"))+(IF(AND(F1113="MEDIA",P1113="oui",Q1113="MODULE TRIANGULAIRE",SEMAINE!M1113&gt;=4001,SEMAINE!M1113&lt;=6000),((COÛTS!$C$114*4*O1113*3)),"0"))+(IF(AND(F1113="MEDIA",P1113="oui",Q1113="MODULE TRIANGULAIRE",SEMAINE!M1113&gt;=6001,SEMAINE!M1113&lt;=8000),((COÛTS!$C$114*6*O1113*3)),"0"))+(IF(AND(F1113="MEDIA",P1113="oui",Q1113="MODULE TRIANGULAIRE",SEMAINE!M1113&gt;=8001,SEMAINE!M1113&lt;=10000),((COÛTS!$C$114*8*O1113*3)),0))))</f>
        <v>0</v>
      </c>
      <c r="AJ1113" s="6">
        <f>IF(OR(R1113="OUI",H1113&gt;0),0,(IF(AND(F1113="MEDIA",G1113="NON TISSÉ (Type Drop)",P1113="oui",Q1113="MODULE CARRÉ"),((COÛTS!$C$115*8*O1113*SEMAINE!M1113/1000)+(COÛTS!$C$111*O1113*8)+(COÛTS!$C$107*O1113*4)),"0")+IF(AND(F1113="MEDIA",G1113="BÂCHE FRONTLIT 450gr (Type Bâche M1)",P1113="oui",Q1113="MODULE CARRÉ"),((COÛTS!$C$115*8*O1113*SEMAINE!M1113/1000)+(COÛTS!$C$111*O1113*8)+(COÛTS!$C$107*O1113*4)),"0")+(IF(AND(F1113="MEDIA",P1113="oui",Q1113="MODULE CARRÉ",SEMAINE!M1113&gt;2001,SEMAINE!M1113&lt;=4000),((COÛTS!$C$114*2*O1113*4)),"0"))+(IF(AND(F1113="MEDIA",P1113="oui",Q1113="MODULE CARRÉ",SEMAINE!M1113&gt;=4001,SEMAINE!M1113&lt;=6000),((COÛTS!$C$114*4*O1113*4)),"0"))+(IF(AND(F1113="MEDIA",P1113="oui",Q1113="MODULE CARRÉ",SEMAINE!M1113&gt;=6001,SEMAINE!M1113&lt;=8000),((COÛTS!$C$114*6*O1113*4)),"0"))+(IF(AND(F1113="MEDIA",P1113="oui",Q1113="MODULE CARRÉ",SEMAINE!M1113&gt;=8001,SEMAINE!M1113&lt;=10000),((COÛTS!$C$114*8*O1113*4)),"0"))))</f>
        <v>0</v>
      </c>
      <c r="AK1113" s="38">
        <f>IF(Y1113&gt;0,(VLOOKUP(Y1113,DATA!$AB$2:$AC$102,2,0)),1)</f>
        <v>1</v>
      </c>
      <c r="AL1113" s="53">
        <f t="shared" si="143"/>
        <v>0</v>
      </c>
    </row>
    <row r="1114" spans="2:38" ht="25.05" customHeight="1" x14ac:dyDescent="0.25">
      <c r="B1114" s="43" t="str">
        <f>COUNTIF($D$3:D1114,D1114)&amp;T_Semaine[[#This Row],[N°AFFAIRE]]</f>
        <v>0</v>
      </c>
      <c r="C1114" s="50"/>
      <c r="D1114" s="50"/>
      <c r="E1114" s="50"/>
      <c r="F1114" s="50"/>
      <c r="G1114" s="50"/>
      <c r="H1114" s="50"/>
      <c r="I1114" s="50"/>
      <c r="J1114" s="50"/>
      <c r="K1114" s="50"/>
      <c r="L1114" s="50"/>
      <c r="M1114" s="91"/>
      <c r="N1114" s="91"/>
      <c r="O1114" s="50"/>
      <c r="P1114" s="50"/>
      <c r="Q1114" s="50"/>
      <c r="R1114" s="50"/>
      <c r="S1114" s="50"/>
      <c r="T1114" s="95">
        <f t="shared" si="137"/>
        <v>0</v>
      </c>
      <c r="U1114" s="36">
        <f t="shared" si="138"/>
        <v>0</v>
      </c>
      <c r="V1114" s="43"/>
      <c r="W1114" s="43"/>
      <c r="X1114" s="6">
        <f t="shared" si="136"/>
        <v>0</v>
      </c>
      <c r="Y1114" s="55"/>
      <c r="Z1114" s="6">
        <f>(IF(R1114="OUI",0,IF(AND(F1114="MEDIA",G1114&gt;0,O1114&gt;0),(VLOOKUP(G1114,COÛTS!$A$1:$C$157,3,0)*(M1114*N1114/1000*O1114/1000)),0)+IF(AND(G1114&gt;0,F1114="HEURE"),(VLOOKUP(G1114,COÛTS!$A$1:$C$157,3,0)*(O1114)),0))+IF(AND(G1114&gt;0,F1114="DIVERS"),(VLOOKUP(G1114,COÛTS!$A$1:$C$157,3,0)*(O1114)),0)+IF(AND(G1114&gt;0,F1114="VEHICULE"),(VLOOKUP(G1114,COÛTS!$A$1:$C$157,3,0)*(O1114)),0)+IF(AND(G1114&gt;0,F1114="FACONNAGE"),(VLOOKUP(G1114,COÛTS!$A$1:$C$157,3,0)*(O1114)),0)+IF(AND(G1114&gt;0,F1114="ACCESSOIRES"),(VLOOKUP(G1114,COÛTS!$A$1:$C$157,3,0)*(O1114)),0)+IF(AND(F1114="TRANSPORT",G1114&gt;0),(VLOOKUP(G1114,COÛTS!$A$1:$C$157,3,0)*(O1114)),0)+IF(AND(F1114="PRODUITS",G1114="KIT COMPLET HABILLAGE CLOISON MODULAIRE (mL)"),(VLOOKUP(G1114,COÛTS!$A$1:$C$157,3,0)*(M1114/1000*O1114)),0)+IF(AND(F1114="MEDIA",H1114&lt;0,G1114&gt;0,P1114="oui",Q1114="RECTO/VERSO (Type Deux Simple Face)"),(VLOOKUP(G1114,COÛTS!$A$1:$C$157,3,0)*(M1114*(N1114+480)/1000*O1114/1000)),"0")+IF(AND(F1114="MEDIA",H1114&lt;0,G1114&gt;0,P1114="oui",Q1114="MODULE TRIANGULAIRE"),(VLOOKUP(G1114,COÛTS!$A$1:$C$157,3,0)*(M1114*(N1114+240)/1000*O1114/1000)*2)+(VLOOKUP(G1114,COÛTS!$A$1:$C$157,3,0)*(M1114)/1000*0.24),"0")+IF(AND(F1114="MEDIA",P1114="oui",G1114&gt;0,H1114&lt;0,Q1114="MODULE CARRÉ"),(VLOOKUP(G1114,COÛTS!$A$1:$C$157,3,0)*(M1114*(N1114+240)/1000*O1114/1000)*3)+(VLOOKUP(G1114,COÛTS!$A$1:$C$157,3,0)*(M1114)/1000*0.24),"0")+IF(AND(F1114="MEDIA",H1114&lt;0,P1114="oui",G1114&gt;0,Q1114="RECTO (Type Chaussette)"),(VLOOKUP(G1114,COÛTS!$A$1:$C$157,3,0)*(M1114*(N1114+60)/1000*O1114/1000))))</f>
        <v>0</v>
      </c>
      <c r="AA1114" s="6">
        <f>IF(R1114="OUI",0,IF(AND(H1114&gt;0,I1114="OUI"),(VLOOKUP(H1114,COÛTS!$A$1:$C$157,3,0)*(M1114*N1114/1000*O1114/1000)),0))</f>
        <v>0</v>
      </c>
      <c r="AB1114" s="6">
        <f t="shared" si="139"/>
        <v>0</v>
      </c>
      <c r="AC1114" s="7">
        <f t="shared" si="140"/>
        <v>0</v>
      </c>
      <c r="AD1114" s="6">
        <f t="shared" si="141"/>
        <v>0</v>
      </c>
      <c r="AE1114" s="6">
        <f t="shared" si="142"/>
        <v>0</v>
      </c>
      <c r="AF1114" s="6">
        <f>IF(R1114="OUI",0,(IF(AND(P1114="oui",Q1114="RECTO (Type Chaussette, Simple Face)",SEMAINE!M1116&lt;=2000),((COÛTS!$C$115*2*O1114*SEMAINE!M1114/1000)+(COÛTS!$C$109*O1114*SEMAINE!M1114/1000)+(COÛTS!$C$107*O1114*SEMAINE!M1114/1000)),"0")+(IF(AND(P1114="oui",Q1114="RECTO (Type Chaussette, Simple Face)",SEMAINE!M1114&gt;2001,SEMAINE!M1114&lt;=4000),((COÛTS!$C$114*2*O1114)),"0"))+(IF(AND(P1114="oui",Q1114="RECTO (Type Chaussette, Simple Face)",SEMAINE!M1114&gt;=4001,SEMAINE!M1114&lt;=6000),((COÛTS!$C$114*4*O1114)),"0"))+(IF(AND(P1114="oui",Q1114="RECTO (Type Chaussette, Simple Face)",SEMAINE!M1114&gt;=6001,SEMAINE!M1114&lt;=8000),((COÛTS!$C$114*6*O1114)),"0"))+(IF(AND(P1114="oui",Q1114="RECTO (Type Chaussette, Simple Face)",SEMAINE!M1114&gt;=8001,SEMAINE!M1114&lt;=10000),((COÛTS!$C$114*8*O1114)),0))))</f>
        <v>0</v>
      </c>
      <c r="AG1114" s="6">
        <f>IF(R1114="OUI",0,(IF(AND(F1114="MEDIA",G1114="NON TISSÉ (Type Drop)",P1114="oui",Q1114="RECTO (Type Chaussette)",SEMAINE!M1117&lt;=2000),((COÛTS!$C$115*2*O1114*SEMAINE!M1114/1000)+(COÛTS!$C$109*O1114*SEMAINE!M1114/1000)+(COÛTS!$C$107*O1114*SEMAINE!M1114/1000)),"0")+(IF(AND(F1114="MEDIA",P1114="oui",Q1114="RECTO (Type Chaussette)",SEMAINE!M1114&gt;2001,SEMAINE!M1114&lt;=4000),((COÛTS!$C$114*2*O1114)),"0"))+(IF(AND(F1114="MEDIA",P1114="oui",Q1114="RECTO (Type Chaussette)",SEMAINE!M1114&gt;=4001,SEMAINE!M1114&lt;=6000),((COÛTS!$C$114*4*O1114)),"0"))+(IF(AND(F1114="MEDIA",P1114="oui",Q1114="RECTO (Type Chaussette)",SEMAINE!M1114&gt;=6001,SEMAINE!M1114&lt;=8000),((COÛTS!$C$114*6*O1114)),"0"))+(IF(AND(F1114="MEDIA",P1114="oui",Q1114="RECTO (Type Chaussette)",SEMAINE!M1114&gt;=8001,SEMAINE!M1114&lt;=10000),((COÛTS!$C$114*8*O1114)),0))))</f>
        <v>0</v>
      </c>
      <c r="AH1114" s="6">
        <f>IF(R1114="OUI",0,(IF(AND(F1114="MEDIA",G1114="NON TISSÉ (Type Drop)",P1114="oui",Q1114="RECTO/VERSO (Type Deux Simple Face)"),((COÛTS!$C$115*4*O1114*SEMAINE!M1114/1000)+(COÛTS!$C$110*O1114*4)+(COÛTS!$C$107*O1114*SEMAINE!M1114/1000)),"0")+(IF(AND(F1114="MEDIA",P1114="oui",Q1114="RECTO/VERSO (Type Deux Simple Face)",SEMAINE!M1114&gt;2001,SEMAINE!M1114&lt;=4000),((COÛTS!$C$114*2*O1114)),"0"))+(IF(AND(F1114="MEDIA",P1114="oui",Q1114="RECTO/VERSO (Type Deux Simple Face)",SEMAINE!M1114&gt;=4001,SEMAINE!M1114&lt;=6000),((COÛTS!$C$114*4*O1114)),"0"))+(IF(AND(F1114="MEDIA",P1114="oui",Q1114="RECTO/VERSO (Type Deux Simple Face)",SEMAINE!M1114&gt;=6001,SEMAINE!M1114&lt;=8000),((COÛTS!$C$114*6*O1114)),"0"))+(IF(AND(F1114="MEDIA",P1114="oui",Q1114="RECTO/VERSO (Type Deux Simple Face)",SEMAINE!M1114&gt;=8001,SEMAINE!M1114&lt;=10000),((COÛTS!$C$114*8*O1114)),0))))</f>
        <v>0</v>
      </c>
      <c r="AI1114" s="6">
        <f>IF(R1114="OUI",0,(IF(AND(F1114="MEDIA",G1114="NON TISSÉ (Type Drop)",P1114="oui",Q1114="MODULE TRIANGULAIRE"),((COÛTS!$C$115*6*O1114*SEMAINE!M1114/1000)+(COÛTS!$C$112*O1114*6)+(COÛTS!$C$107*O1114*3)),"0")+(IF(AND(F1114="MEDIA",P1114="oui",Q1114="MODULE TRIANGULAIRE",SEMAINE!M1114&gt;2001,SEMAINE!M1114&lt;=4000),((COÛTS!$C$114*2*O1114*3)),"0"))+(IF(AND(F1114="MEDIA",P1114="oui",Q1114="MODULE TRIANGULAIRE",SEMAINE!M1114&gt;=4001,SEMAINE!M1114&lt;=6000),((COÛTS!$C$114*4*O1114*3)),"0"))+(IF(AND(F1114="MEDIA",P1114="oui",Q1114="MODULE TRIANGULAIRE",SEMAINE!M1114&gt;=6001,SEMAINE!M1114&lt;=8000),((COÛTS!$C$114*6*O1114*3)),"0"))+(IF(AND(F1114="MEDIA",P1114="oui",Q1114="MODULE TRIANGULAIRE",SEMAINE!M1114&gt;=8001,SEMAINE!M1114&lt;=10000),((COÛTS!$C$114*8*O1114*3)),0))))</f>
        <v>0</v>
      </c>
      <c r="AJ1114" s="6">
        <f>IF(OR(R1114="OUI",H1114&gt;0),0,(IF(AND(F1114="MEDIA",G1114="NON TISSÉ (Type Drop)",P1114="oui",Q1114="MODULE CARRÉ"),((COÛTS!$C$115*8*O1114*SEMAINE!M1114/1000)+(COÛTS!$C$111*O1114*8)+(COÛTS!$C$107*O1114*4)),"0")+IF(AND(F1114="MEDIA",G1114="BÂCHE FRONTLIT 450gr (Type Bâche M1)",P1114="oui",Q1114="MODULE CARRÉ"),((COÛTS!$C$115*8*O1114*SEMAINE!M1114/1000)+(COÛTS!$C$111*O1114*8)+(COÛTS!$C$107*O1114*4)),"0")+(IF(AND(F1114="MEDIA",P1114="oui",Q1114="MODULE CARRÉ",SEMAINE!M1114&gt;2001,SEMAINE!M1114&lt;=4000),((COÛTS!$C$114*2*O1114*4)),"0"))+(IF(AND(F1114="MEDIA",P1114="oui",Q1114="MODULE CARRÉ",SEMAINE!M1114&gt;=4001,SEMAINE!M1114&lt;=6000),((COÛTS!$C$114*4*O1114*4)),"0"))+(IF(AND(F1114="MEDIA",P1114="oui",Q1114="MODULE CARRÉ",SEMAINE!M1114&gt;=6001,SEMAINE!M1114&lt;=8000),((COÛTS!$C$114*6*O1114*4)),"0"))+(IF(AND(F1114="MEDIA",P1114="oui",Q1114="MODULE CARRÉ",SEMAINE!M1114&gt;=8001,SEMAINE!M1114&lt;=10000),((COÛTS!$C$114*8*O1114*4)),"0"))))</f>
        <v>0</v>
      </c>
      <c r="AK1114" s="38">
        <f>IF(Y1114&gt;0,(VLOOKUP(Y1114,DATA!$AB$2:$AC$102,2,0)),1)</f>
        <v>1</v>
      </c>
      <c r="AL1114" s="53">
        <f t="shared" si="143"/>
        <v>0</v>
      </c>
    </row>
    <row r="1115" spans="2:38" ht="25.05" customHeight="1" x14ac:dyDescent="0.25">
      <c r="B1115" s="43" t="str">
        <f>COUNTIF($D$3:D1115,D1115)&amp;T_Semaine[[#This Row],[N°AFFAIRE]]</f>
        <v>0</v>
      </c>
      <c r="C1115" s="50"/>
      <c r="D1115" s="50"/>
      <c r="E1115" s="50"/>
      <c r="F1115" s="50"/>
      <c r="G1115" s="50"/>
      <c r="H1115" s="50"/>
      <c r="I1115" s="50"/>
      <c r="J1115" s="50"/>
      <c r="K1115" s="50"/>
      <c r="L1115" s="50"/>
      <c r="M1115" s="91"/>
      <c r="N1115" s="91"/>
      <c r="O1115" s="50"/>
      <c r="P1115" s="50"/>
      <c r="Q1115" s="50"/>
      <c r="R1115" s="50"/>
      <c r="S1115" s="50"/>
      <c r="T1115" s="95">
        <f t="shared" si="137"/>
        <v>0</v>
      </c>
      <c r="U1115" s="36">
        <f t="shared" si="138"/>
        <v>0</v>
      </c>
      <c r="V1115" s="43"/>
      <c r="W1115" s="43"/>
      <c r="X1115" s="6">
        <f t="shared" si="136"/>
        <v>0</v>
      </c>
      <c r="Y1115" s="55"/>
      <c r="Z1115" s="6">
        <f>(IF(R1115="OUI",0,IF(AND(F1115="MEDIA",G1115&gt;0,O1115&gt;0),(VLOOKUP(G1115,COÛTS!$A$1:$C$157,3,0)*(M1115*N1115/1000*O1115/1000)),0)+IF(AND(G1115&gt;0,F1115="HEURE"),(VLOOKUP(G1115,COÛTS!$A$1:$C$157,3,0)*(O1115)),0))+IF(AND(G1115&gt;0,F1115="DIVERS"),(VLOOKUP(G1115,COÛTS!$A$1:$C$157,3,0)*(O1115)),0)+IF(AND(G1115&gt;0,F1115="VEHICULE"),(VLOOKUP(G1115,COÛTS!$A$1:$C$157,3,0)*(O1115)),0)+IF(AND(G1115&gt;0,F1115="FACONNAGE"),(VLOOKUP(G1115,COÛTS!$A$1:$C$157,3,0)*(O1115)),0)+IF(AND(G1115&gt;0,F1115="ACCESSOIRES"),(VLOOKUP(G1115,COÛTS!$A$1:$C$157,3,0)*(O1115)),0)+IF(AND(F1115="TRANSPORT",G1115&gt;0),(VLOOKUP(G1115,COÛTS!$A$1:$C$157,3,0)*(O1115)),0)+IF(AND(F1115="PRODUITS",G1115="KIT COMPLET HABILLAGE CLOISON MODULAIRE (mL)"),(VLOOKUP(G1115,COÛTS!$A$1:$C$157,3,0)*(M1115/1000*O1115)),0)+IF(AND(F1115="MEDIA",H1115&lt;0,G1115&gt;0,P1115="oui",Q1115="RECTO/VERSO (Type Deux Simple Face)"),(VLOOKUP(G1115,COÛTS!$A$1:$C$157,3,0)*(M1115*(N1115+480)/1000*O1115/1000)),"0")+IF(AND(F1115="MEDIA",H1115&lt;0,G1115&gt;0,P1115="oui",Q1115="MODULE TRIANGULAIRE"),(VLOOKUP(G1115,COÛTS!$A$1:$C$157,3,0)*(M1115*(N1115+240)/1000*O1115/1000)*2)+(VLOOKUP(G1115,COÛTS!$A$1:$C$157,3,0)*(M1115)/1000*0.24),"0")+IF(AND(F1115="MEDIA",P1115="oui",G1115&gt;0,H1115&lt;0,Q1115="MODULE CARRÉ"),(VLOOKUP(G1115,COÛTS!$A$1:$C$157,3,0)*(M1115*(N1115+240)/1000*O1115/1000)*3)+(VLOOKUP(G1115,COÛTS!$A$1:$C$157,3,0)*(M1115)/1000*0.24),"0")+IF(AND(F1115="MEDIA",H1115&lt;0,P1115="oui",G1115&gt;0,Q1115="RECTO (Type Chaussette)"),(VLOOKUP(G1115,COÛTS!$A$1:$C$157,3,0)*(M1115*(N1115+60)/1000*O1115/1000))))</f>
        <v>0</v>
      </c>
      <c r="AA1115" s="6">
        <f>IF(R1115="OUI",0,IF(AND(H1115&gt;0,I1115="OUI"),(VLOOKUP(H1115,COÛTS!$A$1:$C$157,3,0)*(M1115*N1115/1000*O1115/1000)),0))</f>
        <v>0</v>
      </c>
      <c r="AB1115" s="6">
        <f t="shared" si="139"/>
        <v>0</v>
      </c>
      <c r="AC1115" s="7">
        <f t="shared" si="140"/>
        <v>0</v>
      </c>
      <c r="AD1115" s="6">
        <f t="shared" si="141"/>
        <v>0</v>
      </c>
      <c r="AE1115" s="6">
        <f t="shared" si="142"/>
        <v>0</v>
      </c>
      <c r="AF1115" s="6">
        <f>IF(R1115="OUI",0,(IF(AND(P1115="oui",Q1115="RECTO (Type Chaussette, Simple Face)",SEMAINE!M1117&lt;=2000),((COÛTS!$C$115*2*O1115*SEMAINE!M1115/1000)+(COÛTS!$C$109*O1115*SEMAINE!M1115/1000)+(COÛTS!$C$107*O1115*SEMAINE!M1115/1000)),"0")+(IF(AND(P1115="oui",Q1115="RECTO (Type Chaussette, Simple Face)",SEMAINE!M1115&gt;2001,SEMAINE!M1115&lt;=4000),((COÛTS!$C$114*2*O1115)),"0"))+(IF(AND(P1115="oui",Q1115="RECTO (Type Chaussette, Simple Face)",SEMAINE!M1115&gt;=4001,SEMAINE!M1115&lt;=6000),((COÛTS!$C$114*4*O1115)),"0"))+(IF(AND(P1115="oui",Q1115="RECTO (Type Chaussette, Simple Face)",SEMAINE!M1115&gt;=6001,SEMAINE!M1115&lt;=8000),((COÛTS!$C$114*6*O1115)),"0"))+(IF(AND(P1115="oui",Q1115="RECTO (Type Chaussette, Simple Face)",SEMAINE!M1115&gt;=8001,SEMAINE!M1115&lt;=10000),((COÛTS!$C$114*8*O1115)),0))))</f>
        <v>0</v>
      </c>
      <c r="AG1115" s="6">
        <f>IF(R1115="OUI",0,(IF(AND(F1115="MEDIA",G1115="NON TISSÉ (Type Drop)",P1115="oui",Q1115="RECTO (Type Chaussette)",SEMAINE!M1118&lt;=2000),((COÛTS!$C$115*2*O1115*SEMAINE!M1115/1000)+(COÛTS!$C$109*O1115*SEMAINE!M1115/1000)+(COÛTS!$C$107*O1115*SEMAINE!M1115/1000)),"0")+(IF(AND(F1115="MEDIA",P1115="oui",Q1115="RECTO (Type Chaussette)",SEMAINE!M1115&gt;2001,SEMAINE!M1115&lt;=4000),((COÛTS!$C$114*2*O1115)),"0"))+(IF(AND(F1115="MEDIA",P1115="oui",Q1115="RECTO (Type Chaussette)",SEMAINE!M1115&gt;=4001,SEMAINE!M1115&lt;=6000),((COÛTS!$C$114*4*O1115)),"0"))+(IF(AND(F1115="MEDIA",P1115="oui",Q1115="RECTO (Type Chaussette)",SEMAINE!M1115&gt;=6001,SEMAINE!M1115&lt;=8000),((COÛTS!$C$114*6*O1115)),"0"))+(IF(AND(F1115="MEDIA",P1115="oui",Q1115="RECTO (Type Chaussette)",SEMAINE!M1115&gt;=8001,SEMAINE!M1115&lt;=10000),((COÛTS!$C$114*8*O1115)),0))))</f>
        <v>0</v>
      </c>
      <c r="AH1115" s="6">
        <f>IF(R1115="OUI",0,(IF(AND(F1115="MEDIA",G1115="NON TISSÉ (Type Drop)",P1115="oui",Q1115="RECTO/VERSO (Type Deux Simple Face)"),((COÛTS!$C$115*4*O1115*SEMAINE!M1115/1000)+(COÛTS!$C$110*O1115*4)+(COÛTS!$C$107*O1115*SEMAINE!M1115/1000)),"0")+(IF(AND(F1115="MEDIA",P1115="oui",Q1115="RECTO/VERSO (Type Deux Simple Face)",SEMAINE!M1115&gt;2001,SEMAINE!M1115&lt;=4000),((COÛTS!$C$114*2*O1115)),"0"))+(IF(AND(F1115="MEDIA",P1115="oui",Q1115="RECTO/VERSO (Type Deux Simple Face)",SEMAINE!M1115&gt;=4001,SEMAINE!M1115&lt;=6000),((COÛTS!$C$114*4*O1115)),"0"))+(IF(AND(F1115="MEDIA",P1115="oui",Q1115="RECTO/VERSO (Type Deux Simple Face)",SEMAINE!M1115&gt;=6001,SEMAINE!M1115&lt;=8000),((COÛTS!$C$114*6*O1115)),"0"))+(IF(AND(F1115="MEDIA",P1115="oui",Q1115="RECTO/VERSO (Type Deux Simple Face)",SEMAINE!M1115&gt;=8001,SEMAINE!M1115&lt;=10000),((COÛTS!$C$114*8*O1115)),0))))</f>
        <v>0</v>
      </c>
      <c r="AI1115" s="6">
        <f>IF(R1115="OUI",0,(IF(AND(F1115="MEDIA",G1115="NON TISSÉ (Type Drop)",P1115="oui",Q1115="MODULE TRIANGULAIRE"),((COÛTS!$C$115*6*O1115*SEMAINE!M1115/1000)+(COÛTS!$C$112*O1115*6)+(COÛTS!$C$107*O1115*3)),"0")+(IF(AND(F1115="MEDIA",P1115="oui",Q1115="MODULE TRIANGULAIRE",SEMAINE!M1115&gt;2001,SEMAINE!M1115&lt;=4000),((COÛTS!$C$114*2*O1115*3)),"0"))+(IF(AND(F1115="MEDIA",P1115="oui",Q1115="MODULE TRIANGULAIRE",SEMAINE!M1115&gt;=4001,SEMAINE!M1115&lt;=6000),((COÛTS!$C$114*4*O1115*3)),"0"))+(IF(AND(F1115="MEDIA",P1115="oui",Q1115="MODULE TRIANGULAIRE",SEMAINE!M1115&gt;=6001,SEMAINE!M1115&lt;=8000),((COÛTS!$C$114*6*O1115*3)),"0"))+(IF(AND(F1115="MEDIA",P1115="oui",Q1115="MODULE TRIANGULAIRE",SEMAINE!M1115&gt;=8001,SEMAINE!M1115&lt;=10000),((COÛTS!$C$114*8*O1115*3)),0))))</f>
        <v>0</v>
      </c>
      <c r="AJ1115" s="6">
        <f>IF(OR(R1115="OUI",H1115&gt;0),0,(IF(AND(F1115="MEDIA",G1115="NON TISSÉ (Type Drop)",P1115="oui",Q1115="MODULE CARRÉ"),((COÛTS!$C$115*8*O1115*SEMAINE!M1115/1000)+(COÛTS!$C$111*O1115*8)+(COÛTS!$C$107*O1115*4)),"0")+IF(AND(F1115="MEDIA",G1115="BÂCHE FRONTLIT 450gr (Type Bâche M1)",P1115="oui",Q1115="MODULE CARRÉ"),((COÛTS!$C$115*8*O1115*SEMAINE!M1115/1000)+(COÛTS!$C$111*O1115*8)+(COÛTS!$C$107*O1115*4)),"0")+(IF(AND(F1115="MEDIA",P1115="oui",Q1115="MODULE CARRÉ",SEMAINE!M1115&gt;2001,SEMAINE!M1115&lt;=4000),((COÛTS!$C$114*2*O1115*4)),"0"))+(IF(AND(F1115="MEDIA",P1115="oui",Q1115="MODULE CARRÉ",SEMAINE!M1115&gt;=4001,SEMAINE!M1115&lt;=6000),((COÛTS!$C$114*4*O1115*4)),"0"))+(IF(AND(F1115="MEDIA",P1115="oui",Q1115="MODULE CARRÉ",SEMAINE!M1115&gt;=6001,SEMAINE!M1115&lt;=8000),((COÛTS!$C$114*6*O1115*4)),"0"))+(IF(AND(F1115="MEDIA",P1115="oui",Q1115="MODULE CARRÉ",SEMAINE!M1115&gt;=8001,SEMAINE!M1115&lt;=10000),((COÛTS!$C$114*8*O1115*4)),"0"))))</f>
        <v>0</v>
      </c>
      <c r="AK1115" s="38">
        <f>IF(Y1115&gt;0,(VLOOKUP(Y1115,DATA!$AB$2:$AC$102,2,0)),1)</f>
        <v>1</v>
      </c>
      <c r="AL1115" s="53">
        <f t="shared" si="143"/>
        <v>0</v>
      </c>
    </row>
    <row r="1116" spans="2:38" ht="25.05" customHeight="1" x14ac:dyDescent="0.25">
      <c r="B1116" s="43" t="str">
        <f>COUNTIF($D$3:D1116,D1116)&amp;T_Semaine[[#This Row],[N°AFFAIRE]]</f>
        <v>0</v>
      </c>
      <c r="C1116" s="50"/>
      <c r="D1116" s="50"/>
      <c r="E1116" s="50"/>
      <c r="F1116" s="50"/>
      <c r="G1116" s="50"/>
      <c r="H1116" s="50"/>
      <c r="I1116" s="50"/>
      <c r="J1116" s="50"/>
      <c r="K1116" s="50"/>
      <c r="L1116" s="50"/>
      <c r="M1116" s="91"/>
      <c r="N1116" s="91"/>
      <c r="O1116" s="50"/>
      <c r="P1116" s="50"/>
      <c r="Q1116" s="50"/>
      <c r="R1116" s="50"/>
      <c r="S1116" s="50"/>
      <c r="T1116" s="95">
        <f t="shared" si="137"/>
        <v>0</v>
      </c>
      <c r="U1116" s="36">
        <f t="shared" si="138"/>
        <v>0</v>
      </c>
      <c r="V1116" s="43"/>
      <c r="W1116" s="43"/>
      <c r="X1116" s="6">
        <f t="shared" si="136"/>
        <v>0</v>
      </c>
      <c r="Y1116" s="55"/>
      <c r="Z1116" s="6">
        <f>(IF(R1116="OUI",0,IF(AND(F1116="MEDIA",G1116&gt;0,O1116&gt;0),(VLOOKUP(G1116,COÛTS!$A$1:$C$157,3,0)*(M1116*N1116/1000*O1116/1000)),0)+IF(AND(G1116&gt;0,F1116="HEURE"),(VLOOKUP(G1116,COÛTS!$A$1:$C$157,3,0)*(O1116)),0))+IF(AND(G1116&gt;0,F1116="DIVERS"),(VLOOKUP(G1116,COÛTS!$A$1:$C$157,3,0)*(O1116)),0)+IF(AND(G1116&gt;0,F1116="VEHICULE"),(VLOOKUP(G1116,COÛTS!$A$1:$C$157,3,0)*(O1116)),0)+IF(AND(G1116&gt;0,F1116="FACONNAGE"),(VLOOKUP(G1116,COÛTS!$A$1:$C$157,3,0)*(O1116)),0)+IF(AND(G1116&gt;0,F1116="ACCESSOIRES"),(VLOOKUP(G1116,COÛTS!$A$1:$C$157,3,0)*(O1116)),0)+IF(AND(F1116="TRANSPORT",G1116&gt;0),(VLOOKUP(G1116,COÛTS!$A$1:$C$157,3,0)*(O1116)),0)+IF(AND(F1116="PRODUITS",G1116="KIT COMPLET HABILLAGE CLOISON MODULAIRE (mL)"),(VLOOKUP(G1116,COÛTS!$A$1:$C$157,3,0)*(M1116/1000*O1116)),0)+IF(AND(F1116="MEDIA",H1116&lt;0,G1116&gt;0,P1116="oui",Q1116="RECTO/VERSO (Type Deux Simple Face)"),(VLOOKUP(G1116,COÛTS!$A$1:$C$157,3,0)*(M1116*(N1116+480)/1000*O1116/1000)),"0")+IF(AND(F1116="MEDIA",H1116&lt;0,G1116&gt;0,P1116="oui",Q1116="MODULE TRIANGULAIRE"),(VLOOKUP(G1116,COÛTS!$A$1:$C$157,3,0)*(M1116*(N1116+240)/1000*O1116/1000)*2)+(VLOOKUP(G1116,COÛTS!$A$1:$C$157,3,0)*(M1116)/1000*0.24),"0")+IF(AND(F1116="MEDIA",P1116="oui",G1116&gt;0,H1116&lt;0,Q1116="MODULE CARRÉ"),(VLOOKUP(G1116,COÛTS!$A$1:$C$157,3,0)*(M1116*(N1116+240)/1000*O1116/1000)*3)+(VLOOKUP(G1116,COÛTS!$A$1:$C$157,3,0)*(M1116)/1000*0.24),"0")+IF(AND(F1116="MEDIA",H1116&lt;0,P1116="oui",G1116&gt;0,Q1116="RECTO (Type Chaussette)"),(VLOOKUP(G1116,COÛTS!$A$1:$C$157,3,0)*(M1116*(N1116+60)/1000*O1116/1000))))</f>
        <v>0</v>
      </c>
      <c r="AA1116" s="6">
        <f>IF(R1116="OUI",0,IF(AND(H1116&gt;0,I1116="OUI"),(VLOOKUP(H1116,COÛTS!$A$1:$C$157,3,0)*(M1116*N1116/1000*O1116/1000)),0))</f>
        <v>0</v>
      </c>
      <c r="AB1116" s="6">
        <f t="shared" si="139"/>
        <v>0</v>
      </c>
      <c r="AC1116" s="7">
        <f t="shared" si="140"/>
        <v>0</v>
      </c>
      <c r="AD1116" s="6">
        <f t="shared" si="141"/>
        <v>0</v>
      </c>
      <c r="AE1116" s="6">
        <f t="shared" si="142"/>
        <v>0</v>
      </c>
      <c r="AF1116" s="6">
        <f>IF(R1116="OUI",0,(IF(AND(P1116="oui",Q1116="RECTO (Type Chaussette, Simple Face)",SEMAINE!M1118&lt;=2000),((COÛTS!$C$115*2*O1116*SEMAINE!M1116/1000)+(COÛTS!$C$109*O1116*SEMAINE!M1116/1000)+(COÛTS!$C$107*O1116*SEMAINE!M1116/1000)),"0")+(IF(AND(P1116="oui",Q1116="RECTO (Type Chaussette, Simple Face)",SEMAINE!M1116&gt;2001,SEMAINE!M1116&lt;=4000),((COÛTS!$C$114*2*O1116)),"0"))+(IF(AND(P1116="oui",Q1116="RECTO (Type Chaussette, Simple Face)",SEMAINE!M1116&gt;=4001,SEMAINE!M1116&lt;=6000),((COÛTS!$C$114*4*O1116)),"0"))+(IF(AND(P1116="oui",Q1116="RECTO (Type Chaussette, Simple Face)",SEMAINE!M1116&gt;=6001,SEMAINE!M1116&lt;=8000),((COÛTS!$C$114*6*O1116)),"0"))+(IF(AND(P1116="oui",Q1116="RECTO (Type Chaussette, Simple Face)",SEMAINE!M1116&gt;=8001,SEMAINE!M1116&lt;=10000),((COÛTS!$C$114*8*O1116)),0))))</f>
        <v>0</v>
      </c>
      <c r="AG1116" s="6">
        <f>IF(R1116="OUI",0,(IF(AND(F1116="MEDIA",G1116="NON TISSÉ (Type Drop)",P1116="oui",Q1116="RECTO (Type Chaussette)",SEMAINE!M1119&lt;=2000),((COÛTS!$C$115*2*O1116*SEMAINE!M1116/1000)+(COÛTS!$C$109*O1116*SEMAINE!M1116/1000)+(COÛTS!$C$107*O1116*SEMAINE!M1116/1000)),"0")+(IF(AND(F1116="MEDIA",P1116="oui",Q1116="RECTO (Type Chaussette)",SEMAINE!M1116&gt;2001,SEMAINE!M1116&lt;=4000),((COÛTS!$C$114*2*O1116)),"0"))+(IF(AND(F1116="MEDIA",P1116="oui",Q1116="RECTO (Type Chaussette)",SEMAINE!M1116&gt;=4001,SEMAINE!M1116&lt;=6000),((COÛTS!$C$114*4*O1116)),"0"))+(IF(AND(F1116="MEDIA",P1116="oui",Q1116="RECTO (Type Chaussette)",SEMAINE!M1116&gt;=6001,SEMAINE!M1116&lt;=8000),((COÛTS!$C$114*6*O1116)),"0"))+(IF(AND(F1116="MEDIA",P1116="oui",Q1116="RECTO (Type Chaussette)",SEMAINE!M1116&gt;=8001,SEMAINE!M1116&lt;=10000),((COÛTS!$C$114*8*O1116)),0))))</f>
        <v>0</v>
      </c>
      <c r="AH1116" s="6">
        <f>IF(R1116="OUI",0,(IF(AND(F1116="MEDIA",G1116="NON TISSÉ (Type Drop)",P1116="oui",Q1116="RECTO/VERSO (Type Deux Simple Face)"),((COÛTS!$C$115*4*O1116*SEMAINE!M1116/1000)+(COÛTS!$C$110*O1116*4)+(COÛTS!$C$107*O1116*SEMAINE!M1116/1000)),"0")+(IF(AND(F1116="MEDIA",P1116="oui",Q1116="RECTO/VERSO (Type Deux Simple Face)",SEMAINE!M1116&gt;2001,SEMAINE!M1116&lt;=4000),((COÛTS!$C$114*2*O1116)),"0"))+(IF(AND(F1116="MEDIA",P1116="oui",Q1116="RECTO/VERSO (Type Deux Simple Face)",SEMAINE!M1116&gt;=4001,SEMAINE!M1116&lt;=6000),((COÛTS!$C$114*4*O1116)),"0"))+(IF(AND(F1116="MEDIA",P1116="oui",Q1116="RECTO/VERSO (Type Deux Simple Face)",SEMAINE!M1116&gt;=6001,SEMAINE!M1116&lt;=8000),((COÛTS!$C$114*6*O1116)),"0"))+(IF(AND(F1116="MEDIA",P1116="oui",Q1116="RECTO/VERSO (Type Deux Simple Face)",SEMAINE!M1116&gt;=8001,SEMAINE!M1116&lt;=10000),((COÛTS!$C$114*8*O1116)),0))))</f>
        <v>0</v>
      </c>
      <c r="AI1116" s="6">
        <f>IF(R1116="OUI",0,(IF(AND(F1116="MEDIA",G1116="NON TISSÉ (Type Drop)",P1116="oui",Q1116="MODULE TRIANGULAIRE"),((COÛTS!$C$115*6*O1116*SEMAINE!M1116/1000)+(COÛTS!$C$112*O1116*6)+(COÛTS!$C$107*O1116*3)),"0")+(IF(AND(F1116="MEDIA",P1116="oui",Q1116="MODULE TRIANGULAIRE",SEMAINE!M1116&gt;2001,SEMAINE!M1116&lt;=4000),((COÛTS!$C$114*2*O1116*3)),"0"))+(IF(AND(F1116="MEDIA",P1116="oui",Q1116="MODULE TRIANGULAIRE",SEMAINE!M1116&gt;=4001,SEMAINE!M1116&lt;=6000),((COÛTS!$C$114*4*O1116*3)),"0"))+(IF(AND(F1116="MEDIA",P1116="oui",Q1116="MODULE TRIANGULAIRE",SEMAINE!M1116&gt;=6001,SEMAINE!M1116&lt;=8000),((COÛTS!$C$114*6*O1116*3)),"0"))+(IF(AND(F1116="MEDIA",P1116="oui",Q1116="MODULE TRIANGULAIRE",SEMAINE!M1116&gt;=8001,SEMAINE!M1116&lt;=10000),((COÛTS!$C$114*8*O1116*3)),0))))</f>
        <v>0</v>
      </c>
      <c r="AJ1116" s="6">
        <f>IF(OR(R1116="OUI",H1116&gt;0),0,(IF(AND(F1116="MEDIA",G1116="NON TISSÉ (Type Drop)",P1116="oui",Q1116="MODULE CARRÉ"),((COÛTS!$C$115*8*O1116*SEMAINE!M1116/1000)+(COÛTS!$C$111*O1116*8)+(COÛTS!$C$107*O1116*4)),"0")+IF(AND(F1116="MEDIA",G1116="BÂCHE FRONTLIT 450gr (Type Bâche M1)",P1116="oui",Q1116="MODULE CARRÉ"),((COÛTS!$C$115*8*O1116*SEMAINE!M1116/1000)+(COÛTS!$C$111*O1116*8)+(COÛTS!$C$107*O1116*4)),"0")+(IF(AND(F1116="MEDIA",P1116="oui",Q1116="MODULE CARRÉ",SEMAINE!M1116&gt;2001,SEMAINE!M1116&lt;=4000),((COÛTS!$C$114*2*O1116*4)),"0"))+(IF(AND(F1116="MEDIA",P1116="oui",Q1116="MODULE CARRÉ",SEMAINE!M1116&gt;=4001,SEMAINE!M1116&lt;=6000),((COÛTS!$C$114*4*O1116*4)),"0"))+(IF(AND(F1116="MEDIA",P1116="oui",Q1116="MODULE CARRÉ",SEMAINE!M1116&gt;=6001,SEMAINE!M1116&lt;=8000),((COÛTS!$C$114*6*O1116*4)),"0"))+(IF(AND(F1116="MEDIA",P1116="oui",Q1116="MODULE CARRÉ",SEMAINE!M1116&gt;=8001,SEMAINE!M1116&lt;=10000),((COÛTS!$C$114*8*O1116*4)),"0"))))</f>
        <v>0</v>
      </c>
      <c r="AK1116" s="38">
        <f>IF(Y1116&gt;0,(VLOOKUP(Y1116,DATA!$AB$2:$AC$102,2,0)),1)</f>
        <v>1</v>
      </c>
      <c r="AL1116" s="53">
        <f t="shared" si="143"/>
        <v>0</v>
      </c>
    </row>
    <row r="1117" spans="2:38" ht="25.05" customHeight="1" x14ac:dyDescent="0.25">
      <c r="B1117" s="43" t="str">
        <f>COUNTIF($D$3:D1117,D1117)&amp;T_Semaine[[#This Row],[N°AFFAIRE]]</f>
        <v>0</v>
      </c>
      <c r="C1117" s="50"/>
      <c r="D1117" s="50"/>
      <c r="E1117" s="50"/>
      <c r="F1117" s="50"/>
      <c r="G1117" s="50"/>
      <c r="H1117" s="50"/>
      <c r="I1117" s="50"/>
      <c r="J1117" s="50"/>
      <c r="K1117" s="50"/>
      <c r="L1117" s="50"/>
      <c r="M1117" s="91"/>
      <c r="N1117" s="91"/>
      <c r="O1117" s="50"/>
      <c r="P1117" s="50"/>
      <c r="Q1117" s="50"/>
      <c r="R1117" s="50"/>
      <c r="S1117" s="50"/>
      <c r="T1117" s="95">
        <f t="shared" si="137"/>
        <v>0</v>
      </c>
      <c r="U1117" s="36">
        <f t="shared" si="138"/>
        <v>0</v>
      </c>
      <c r="V1117" s="43"/>
      <c r="W1117" s="43"/>
      <c r="X1117" s="6">
        <f t="shared" si="136"/>
        <v>0</v>
      </c>
      <c r="Y1117" s="55"/>
      <c r="Z1117" s="6">
        <f>(IF(R1117="OUI",0,IF(AND(F1117="MEDIA",G1117&gt;0,O1117&gt;0),(VLOOKUP(G1117,COÛTS!$A$1:$C$157,3,0)*(M1117*N1117/1000*O1117/1000)),0)+IF(AND(G1117&gt;0,F1117="HEURE"),(VLOOKUP(G1117,COÛTS!$A$1:$C$157,3,0)*(O1117)),0))+IF(AND(G1117&gt;0,F1117="DIVERS"),(VLOOKUP(G1117,COÛTS!$A$1:$C$157,3,0)*(O1117)),0)+IF(AND(G1117&gt;0,F1117="VEHICULE"),(VLOOKUP(G1117,COÛTS!$A$1:$C$157,3,0)*(O1117)),0)+IF(AND(G1117&gt;0,F1117="FACONNAGE"),(VLOOKUP(G1117,COÛTS!$A$1:$C$157,3,0)*(O1117)),0)+IF(AND(G1117&gt;0,F1117="ACCESSOIRES"),(VLOOKUP(G1117,COÛTS!$A$1:$C$157,3,0)*(O1117)),0)+IF(AND(F1117="TRANSPORT",G1117&gt;0),(VLOOKUP(G1117,COÛTS!$A$1:$C$157,3,0)*(O1117)),0)+IF(AND(F1117="PRODUITS",G1117="KIT COMPLET HABILLAGE CLOISON MODULAIRE (mL)"),(VLOOKUP(G1117,COÛTS!$A$1:$C$157,3,0)*(M1117/1000*O1117)),0)+IF(AND(F1117="MEDIA",H1117&lt;0,G1117&gt;0,P1117="oui",Q1117="RECTO/VERSO (Type Deux Simple Face)"),(VLOOKUP(G1117,COÛTS!$A$1:$C$157,3,0)*(M1117*(N1117+480)/1000*O1117/1000)),"0")+IF(AND(F1117="MEDIA",H1117&lt;0,G1117&gt;0,P1117="oui",Q1117="MODULE TRIANGULAIRE"),(VLOOKUP(G1117,COÛTS!$A$1:$C$157,3,0)*(M1117*(N1117+240)/1000*O1117/1000)*2)+(VLOOKUP(G1117,COÛTS!$A$1:$C$157,3,0)*(M1117)/1000*0.24),"0")+IF(AND(F1117="MEDIA",P1117="oui",G1117&gt;0,H1117&lt;0,Q1117="MODULE CARRÉ"),(VLOOKUP(G1117,COÛTS!$A$1:$C$157,3,0)*(M1117*(N1117+240)/1000*O1117/1000)*3)+(VLOOKUP(G1117,COÛTS!$A$1:$C$157,3,0)*(M1117)/1000*0.24),"0")+IF(AND(F1117="MEDIA",H1117&lt;0,P1117="oui",G1117&gt;0,Q1117="RECTO (Type Chaussette)"),(VLOOKUP(G1117,COÛTS!$A$1:$C$157,3,0)*(M1117*(N1117+60)/1000*O1117/1000))))</f>
        <v>0</v>
      </c>
      <c r="AA1117" s="6">
        <f>IF(R1117="OUI",0,IF(AND(H1117&gt;0,I1117="OUI"),(VLOOKUP(H1117,COÛTS!$A$1:$C$157,3,0)*(M1117*N1117/1000*O1117/1000)),0))</f>
        <v>0</v>
      </c>
      <c r="AB1117" s="6">
        <f t="shared" si="139"/>
        <v>0</v>
      </c>
      <c r="AC1117" s="7">
        <f t="shared" si="140"/>
        <v>0</v>
      </c>
      <c r="AD1117" s="6">
        <f t="shared" si="141"/>
        <v>0</v>
      </c>
      <c r="AE1117" s="6">
        <f t="shared" si="142"/>
        <v>0</v>
      </c>
      <c r="AF1117" s="6">
        <f>IF(R1117="OUI",0,(IF(AND(P1117="oui",Q1117="RECTO (Type Chaussette, Simple Face)",SEMAINE!M1119&lt;=2000),((COÛTS!$C$115*2*O1117*SEMAINE!M1117/1000)+(COÛTS!$C$109*O1117*SEMAINE!M1117/1000)+(COÛTS!$C$107*O1117*SEMAINE!M1117/1000)),"0")+(IF(AND(P1117="oui",Q1117="RECTO (Type Chaussette, Simple Face)",SEMAINE!M1117&gt;2001,SEMAINE!M1117&lt;=4000),((COÛTS!$C$114*2*O1117)),"0"))+(IF(AND(P1117="oui",Q1117="RECTO (Type Chaussette, Simple Face)",SEMAINE!M1117&gt;=4001,SEMAINE!M1117&lt;=6000),((COÛTS!$C$114*4*O1117)),"0"))+(IF(AND(P1117="oui",Q1117="RECTO (Type Chaussette, Simple Face)",SEMAINE!M1117&gt;=6001,SEMAINE!M1117&lt;=8000),((COÛTS!$C$114*6*O1117)),"0"))+(IF(AND(P1117="oui",Q1117="RECTO (Type Chaussette, Simple Face)",SEMAINE!M1117&gt;=8001,SEMAINE!M1117&lt;=10000),((COÛTS!$C$114*8*O1117)),0))))</f>
        <v>0</v>
      </c>
      <c r="AG1117" s="6">
        <f>IF(R1117="OUI",0,(IF(AND(F1117="MEDIA",G1117="NON TISSÉ (Type Drop)",P1117="oui",Q1117="RECTO (Type Chaussette)",SEMAINE!M1120&lt;=2000),((COÛTS!$C$115*2*O1117*SEMAINE!M1117/1000)+(COÛTS!$C$109*O1117*SEMAINE!M1117/1000)+(COÛTS!$C$107*O1117*SEMAINE!M1117/1000)),"0")+(IF(AND(F1117="MEDIA",P1117="oui",Q1117="RECTO (Type Chaussette)",SEMAINE!M1117&gt;2001,SEMAINE!M1117&lt;=4000),((COÛTS!$C$114*2*O1117)),"0"))+(IF(AND(F1117="MEDIA",P1117="oui",Q1117="RECTO (Type Chaussette)",SEMAINE!M1117&gt;=4001,SEMAINE!M1117&lt;=6000),((COÛTS!$C$114*4*O1117)),"0"))+(IF(AND(F1117="MEDIA",P1117="oui",Q1117="RECTO (Type Chaussette)",SEMAINE!M1117&gt;=6001,SEMAINE!M1117&lt;=8000),((COÛTS!$C$114*6*O1117)),"0"))+(IF(AND(F1117="MEDIA",P1117="oui",Q1117="RECTO (Type Chaussette)",SEMAINE!M1117&gt;=8001,SEMAINE!M1117&lt;=10000),((COÛTS!$C$114*8*O1117)),0))))</f>
        <v>0</v>
      </c>
      <c r="AH1117" s="6">
        <f>IF(R1117="OUI",0,(IF(AND(F1117="MEDIA",G1117="NON TISSÉ (Type Drop)",P1117="oui",Q1117="RECTO/VERSO (Type Deux Simple Face)"),((COÛTS!$C$115*4*O1117*SEMAINE!M1117/1000)+(COÛTS!$C$110*O1117*4)+(COÛTS!$C$107*O1117*SEMAINE!M1117/1000)),"0")+(IF(AND(F1117="MEDIA",P1117="oui",Q1117="RECTO/VERSO (Type Deux Simple Face)",SEMAINE!M1117&gt;2001,SEMAINE!M1117&lt;=4000),((COÛTS!$C$114*2*O1117)),"0"))+(IF(AND(F1117="MEDIA",P1117="oui",Q1117="RECTO/VERSO (Type Deux Simple Face)",SEMAINE!M1117&gt;=4001,SEMAINE!M1117&lt;=6000),((COÛTS!$C$114*4*O1117)),"0"))+(IF(AND(F1117="MEDIA",P1117="oui",Q1117="RECTO/VERSO (Type Deux Simple Face)",SEMAINE!M1117&gt;=6001,SEMAINE!M1117&lt;=8000),((COÛTS!$C$114*6*O1117)),"0"))+(IF(AND(F1117="MEDIA",P1117="oui",Q1117="RECTO/VERSO (Type Deux Simple Face)",SEMAINE!M1117&gt;=8001,SEMAINE!M1117&lt;=10000),((COÛTS!$C$114*8*O1117)),0))))</f>
        <v>0</v>
      </c>
      <c r="AI1117" s="6">
        <f>IF(R1117="OUI",0,(IF(AND(F1117="MEDIA",G1117="NON TISSÉ (Type Drop)",P1117="oui",Q1117="MODULE TRIANGULAIRE"),((COÛTS!$C$115*6*O1117*SEMAINE!M1117/1000)+(COÛTS!$C$112*O1117*6)+(COÛTS!$C$107*O1117*3)),"0")+(IF(AND(F1117="MEDIA",P1117="oui",Q1117="MODULE TRIANGULAIRE",SEMAINE!M1117&gt;2001,SEMAINE!M1117&lt;=4000),((COÛTS!$C$114*2*O1117*3)),"0"))+(IF(AND(F1117="MEDIA",P1117="oui",Q1117="MODULE TRIANGULAIRE",SEMAINE!M1117&gt;=4001,SEMAINE!M1117&lt;=6000),((COÛTS!$C$114*4*O1117*3)),"0"))+(IF(AND(F1117="MEDIA",P1117="oui",Q1117="MODULE TRIANGULAIRE",SEMAINE!M1117&gt;=6001,SEMAINE!M1117&lt;=8000),((COÛTS!$C$114*6*O1117*3)),"0"))+(IF(AND(F1117="MEDIA",P1117="oui",Q1117="MODULE TRIANGULAIRE",SEMAINE!M1117&gt;=8001,SEMAINE!M1117&lt;=10000),((COÛTS!$C$114*8*O1117*3)),0))))</f>
        <v>0</v>
      </c>
      <c r="AJ1117" s="6">
        <f>IF(OR(R1117="OUI",H1117&gt;0),0,(IF(AND(F1117="MEDIA",G1117="NON TISSÉ (Type Drop)",P1117="oui",Q1117="MODULE CARRÉ"),((COÛTS!$C$115*8*O1117*SEMAINE!M1117/1000)+(COÛTS!$C$111*O1117*8)+(COÛTS!$C$107*O1117*4)),"0")+IF(AND(F1117="MEDIA",G1117="BÂCHE FRONTLIT 450gr (Type Bâche M1)",P1117="oui",Q1117="MODULE CARRÉ"),((COÛTS!$C$115*8*O1117*SEMAINE!M1117/1000)+(COÛTS!$C$111*O1117*8)+(COÛTS!$C$107*O1117*4)),"0")+(IF(AND(F1117="MEDIA",P1117="oui",Q1117="MODULE CARRÉ",SEMAINE!M1117&gt;2001,SEMAINE!M1117&lt;=4000),((COÛTS!$C$114*2*O1117*4)),"0"))+(IF(AND(F1117="MEDIA",P1117="oui",Q1117="MODULE CARRÉ",SEMAINE!M1117&gt;=4001,SEMAINE!M1117&lt;=6000),((COÛTS!$C$114*4*O1117*4)),"0"))+(IF(AND(F1117="MEDIA",P1117="oui",Q1117="MODULE CARRÉ",SEMAINE!M1117&gt;=6001,SEMAINE!M1117&lt;=8000),((COÛTS!$C$114*6*O1117*4)),"0"))+(IF(AND(F1117="MEDIA",P1117="oui",Q1117="MODULE CARRÉ",SEMAINE!M1117&gt;=8001,SEMAINE!M1117&lt;=10000),((COÛTS!$C$114*8*O1117*4)),"0"))))</f>
        <v>0</v>
      </c>
      <c r="AK1117" s="38">
        <f>IF(Y1117&gt;0,(VLOOKUP(Y1117,DATA!$AB$2:$AC$102,2,0)),1)</f>
        <v>1</v>
      </c>
      <c r="AL1117" s="53">
        <f t="shared" si="143"/>
        <v>0</v>
      </c>
    </row>
    <row r="1118" spans="2:38" ht="25.05" customHeight="1" x14ac:dyDescent="0.25">
      <c r="B1118" s="43" t="str">
        <f>COUNTIF($D$3:D1118,D1118)&amp;T_Semaine[[#This Row],[N°AFFAIRE]]</f>
        <v>0</v>
      </c>
      <c r="C1118" s="50"/>
      <c r="D1118" s="50"/>
      <c r="E1118" s="50"/>
      <c r="F1118" s="50"/>
      <c r="G1118" s="50"/>
      <c r="H1118" s="50"/>
      <c r="I1118" s="50"/>
      <c r="J1118" s="50"/>
      <c r="K1118" s="50"/>
      <c r="L1118" s="50"/>
      <c r="M1118" s="91"/>
      <c r="N1118" s="91"/>
      <c r="O1118" s="50"/>
      <c r="P1118" s="50"/>
      <c r="Q1118" s="50"/>
      <c r="R1118" s="50"/>
      <c r="S1118" s="50"/>
      <c r="T1118" s="95">
        <f t="shared" si="137"/>
        <v>0</v>
      </c>
      <c r="U1118" s="36">
        <f t="shared" si="138"/>
        <v>0</v>
      </c>
      <c r="V1118" s="43"/>
      <c r="W1118" s="43"/>
      <c r="X1118" s="6">
        <f t="shared" si="136"/>
        <v>0</v>
      </c>
      <c r="Y1118" s="55"/>
      <c r="Z1118" s="6">
        <f>(IF(R1118="OUI",0,IF(AND(F1118="MEDIA",G1118&gt;0,O1118&gt;0),(VLOOKUP(G1118,COÛTS!$A$1:$C$157,3,0)*(M1118*N1118/1000*O1118/1000)),0)+IF(AND(G1118&gt;0,F1118="HEURE"),(VLOOKUP(G1118,COÛTS!$A$1:$C$157,3,0)*(O1118)),0))+IF(AND(G1118&gt;0,F1118="DIVERS"),(VLOOKUP(G1118,COÛTS!$A$1:$C$157,3,0)*(O1118)),0)+IF(AND(G1118&gt;0,F1118="VEHICULE"),(VLOOKUP(G1118,COÛTS!$A$1:$C$157,3,0)*(O1118)),0)+IF(AND(G1118&gt;0,F1118="FACONNAGE"),(VLOOKUP(G1118,COÛTS!$A$1:$C$157,3,0)*(O1118)),0)+IF(AND(G1118&gt;0,F1118="ACCESSOIRES"),(VLOOKUP(G1118,COÛTS!$A$1:$C$157,3,0)*(O1118)),0)+IF(AND(F1118="TRANSPORT",G1118&gt;0),(VLOOKUP(G1118,COÛTS!$A$1:$C$157,3,0)*(O1118)),0)+IF(AND(F1118="PRODUITS",G1118="KIT COMPLET HABILLAGE CLOISON MODULAIRE (mL)"),(VLOOKUP(G1118,COÛTS!$A$1:$C$157,3,0)*(M1118/1000*O1118)),0)+IF(AND(F1118="MEDIA",H1118&lt;0,G1118&gt;0,P1118="oui",Q1118="RECTO/VERSO (Type Deux Simple Face)"),(VLOOKUP(G1118,COÛTS!$A$1:$C$157,3,0)*(M1118*(N1118+480)/1000*O1118/1000)),"0")+IF(AND(F1118="MEDIA",H1118&lt;0,G1118&gt;0,P1118="oui",Q1118="MODULE TRIANGULAIRE"),(VLOOKUP(G1118,COÛTS!$A$1:$C$157,3,0)*(M1118*(N1118+240)/1000*O1118/1000)*2)+(VLOOKUP(G1118,COÛTS!$A$1:$C$157,3,0)*(M1118)/1000*0.24),"0")+IF(AND(F1118="MEDIA",P1118="oui",G1118&gt;0,H1118&lt;0,Q1118="MODULE CARRÉ"),(VLOOKUP(G1118,COÛTS!$A$1:$C$157,3,0)*(M1118*(N1118+240)/1000*O1118/1000)*3)+(VLOOKUP(G1118,COÛTS!$A$1:$C$157,3,0)*(M1118)/1000*0.24),"0")+IF(AND(F1118="MEDIA",H1118&lt;0,P1118="oui",G1118&gt;0,Q1118="RECTO (Type Chaussette)"),(VLOOKUP(G1118,COÛTS!$A$1:$C$157,3,0)*(M1118*(N1118+60)/1000*O1118/1000))))</f>
        <v>0</v>
      </c>
      <c r="AA1118" s="6">
        <f>IF(R1118="OUI",0,IF(AND(H1118&gt;0,I1118="OUI"),(VLOOKUP(H1118,COÛTS!$A$1:$C$157,3,0)*(M1118*N1118/1000*O1118/1000)),0))</f>
        <v>0</v>
      </c>
      <c r="AB1118" s="6">
        <f t="shared" si="139"/>
        <v>0</v>
      </c>
      <c r="AC1118" s="7">
        <f t="shared" si="140"/>
        <v>0</v>
      </c>
      <c r="AD1118" s="6">
        <f t="shared" si="141"/>
        <v>0</v>
      </c>
      <c r="AE1118" s="6">
        <f t="shared" si="142"/>
        <v>0</v>
      </c>
      <c r="AF1118" s="6">
        <f>IF(R1118="OUI",0,(IF(AND(P1118="oui",Q1118="RECTO (Type Chaussette, Simple Face)",SEMAINE!M1120&lt;=2000),((COÛTS!$C$115*2*O1118*SEMAINE!M1118/1000)+(COÛTS!$C$109*O1118*SEMAINE!M1118/1000)+(COÛTS!$C$107*O1118*SEMAINE!M1118/1000)),"0")+(IF(AND(P1118="oui",Q1118="RECTO (Type Chaussette, Simple Face)",SEMAINE!M1118&gt;2001,SEMAINE!M1118&lt;=4000),((COÛTS!$C$114*2*O1118)),"0"))+(IF(AND(P1118="oui",Q1118="RECTO (Type Chaussette, Simple Face)",SEMAINE!M1118&gt;=4001,SEMAINE!M1118&lt;=6000),((COÛTS!$C$114*4*O1118)),"0"))+(IF(AND(P1118="oui",Q1118="RECTO (Type Chaussette, Simple Face)",SEMAINE!M1118&gt;=6001,SEMAINE!M1118&lt;=8000),((COÛTS!$C$114*6*O1118)),"0"))+(IF(AND(P1118="oui",Q1118="RECTO (Type Chaussette, Simple Face)",SEMAINE!M1118&gt;=8001,SEMAINE!M1118&lt;=10000),((COÛTS!$C$114*8*O1118)),0))))</f>
        <v>0</v>
      </c>
      <c r="AG1118" s="6">
        <f>IF(R1118="OUI",0,(IF(AND(F1118="MEDIA",G1118="NON TISSÉ (Type Drop)",P1118="oui",Q1118="RECTO (Type Chaussette)",SEMAINE!M1121&lt;=2000),((COÛTS!$C$115*2*O1118*SEMAINE!M1118/1000)+(COÛTS!$C$109*O1118*SEMAINE!M1118/1000)+(COÛTS!$C$107*O1118*SEMAINE!M1118/1000)),"0")+(IF(AND(F1118="MEDIA",P1118="oui",Q1118="RECTO (Type Chaussette)",SEMAINE!M1118&gt;2001,SEMAINE!M1118&lt;=4000),((COÛTS!$C$114*2*O1118)),"0"))+(IF(AND(F1118="MEDIA",P1118="oui",Q1118="RECTO (Type Chaussette)",SEMAINE!M1118&gt;=4001,SEMAINE!M1118&lt;=6000),((COÛTS!$C$114*4*O1118)),"0"))+(IF(AND(F1118="MEDIA",P1118="oui",Q1118="RECTO (Type Chaussette)",SEMAINE!M1118&gt;=6001,SEMAINE!M1118&lt;=8000),((COÛTS!$C$114*6*O1118)),"0"))+(IF(AND(F1118="MEDIA",P1118="oui",Q1118="RECTO (Type Chaussette)",SEMAINE!M1118&gt;=8001,SEMAINE!M1118&lt;=10000),((COÛTS!$C$114*8*O1118)),0))))</f>
        <v>0</v>
      </c>
      <c r="AH1118" s="6">
        <f>IF(R1118="OUI",0,(IF(AND(F1118="MEDIA",G1118="NON TISSÉ (Type Drop)",P1118="oui",Q1118="RECTO/VERSO (Type Deux Simple Face)"),((COÛTS!$C$115*4*O1118*SEMAINE!M1118/1000)+(COÛTS!$C$110*O1118*4)+(COÛTS!$C$107*O1118*SEMAINE!M1118/1000)),"0")+(IF(AND(F1118="MEDIA",P1118="oui",Q1118="RECTO/VERSO (Type Deux Simple Face)",SEMAINE!M1118&gt;2001,SEMAINE!M1118&lt;=4000),((COÛTS!$C$114*2*O1118)),"0"))+(IF(AND(F1118="MEDIA",P1118="oui",Q1118="RECTO/VERSO (Type Deux Simple Face)",SEMAINE!M1118&gt;=4001,SEMAINE!M1118&lt;=6000),((COÛTS!$C$114*4*O1118)),"0"))+(IF(AND(F1118="MEDIA",P1118="oui",Q1118="RECTO/VERSO (Type Deux Simple Face)",SEMAINE!M1118&gt;=6001,SEMAINE!M1118&lt;=8000),((COÛTS!$C$114*6*O1118)),"0"))+(IF(AND(F1118="MEDIA",P1118="oui",Q1118="RECTO/VERSO (Type Deux Simple Face)",SEMAINE!M1118&gt;=8001,SEMAINE!M1118&lt;=10000),((COÛTS!$C$114*8*O1118)),0))))</f>
        <v>0</v>
      </c>
      <c r="AI1118" s="6">
        <f>IF(R1118="OUI",0,(IF(AND(F1118="MEDIA",G1118="NON TISSÉ (Type Drop)",P1118="oui",Q1118="MODULE TRIANGULAIRE"),((COÛTS!$C$115*6*O1118*SEMAINE!M1118/1000)+(COÛTS!$C$112*O1118*6)+(COÛTS!$C$107*O1118*3)),"0")+(IF(AND(F1118="MEDIA",P1118="oui",Q1118="MODULE TRIANGULAIRE",SEMAINE!M1118&gt;2001,SEMAINE!M1118&lt;=4000),((COÛTS!$C$114*2*O1118*3)),"0"))+(IF(AND(F1118="MEDIA",P1118="oui",Q1118="MODULE TRIANGULAIRE",SEMAINE!M1118&gt;=4001,SEMAINE!M1118&lt;=6000),((COÛTS!$C$114*4*O1118*3)),"0"))+(IF(AND(F1118="MEDIA",P1118="oui",Q1118="MODULE TRIANGULAIRE",SEMAINE!M1118&gt;=6001,SEMAINE!M1118&lt;=8000),((COÛTS!$C$114*6*O1118*3)),"0"))+(IF(AND(F1118="MEDIA",P1118="oui",Q1118="MODULE TRIANGULAIRE",SEMAINE!M1118&gt;=8001,SEMAINE!M1118&lt;=10000),((COÛTS!$C$114*8*O1118*3)),0))))</f>
        <v>0</v>
      </c>
      <c r="AJ1118" s="6">
        <f>IF(OR(R1118="OUI",H1118&gt;0),0,(IF(AND(F1118="MEDIA",G1118="NON TISSÉ (Type Drop)",P1118="oui",Q1118="MODULE CARRÉ"),((COÛTS!$C$115*8*O1118*SEMAINE!M1118/1000)+(COÛTS!$C$111*O1118*8)+(COÛTS!$C$107*O1118*4)),"0")+IF(AND(F1118="MEDIA",G1118="BÂCHE FRONTLIT 450gr (Type Bâche M1)",P1118="oui",Q1118="MODULE CARRÉ"),((COÛTS!$C$115*8*O1118*SEMAINE!M1118/1000)+(COÛTS!$C$111*O1118*8)+(COÛTS!$C$107*O1118*4)),"0")+(IF(AND(F1118="MEDIA",P1118="oui",Q1118="MODULE CARRÉ",SEMAINE!M1118&gt;2001,SEMAINE!M1118&lt;=4000),((COÛTS!$C$114*2*O1118*4)),"0"))+(IF(AND(F1118="MEDIA",P1118="oui",Q1118="MODULE CARRÉ",SEMAINE!M1118&gt;=4001,SEMAINE!M1118&lt;=6000),((COÛTS!$C$114*4*O1118*4)),"0"))+(IF(AND(F1118="MEDIA",P1118="oui",Q1118="MODULE CARRÉ",SEMAINE!M1118&gt;=6001,SEMAINE!M1118&lt;=8000),((COÛTS!$C$114*6*O1118*4)),"0"))+(IF(AND(F1118="MEDIA",P1118="oui",Q1118="MODULE CARRÉ",SEMAINE!M1118&gt;=8001,SEMAINE!M1118&lt;=10000),((COÛTS!$C$114*8*O1118*4)),"0"))))</f>
        <v>0</v>
      </c>
      <c r="AK1118" s="38">
        <f>IF(Y1118&gt;0,(VLOOKUP(Y1118,DATA!$AB$2:$AC$102,2,0)),1)</f>
        <v>1</v>
      </c>
      <c r="AL1118" s="53">
        <f t="shared" si="143"/>
        <v>0</v>
      </c>
    </row>
    <row r="1119" spans="2:38" ht="25.05" customHeight="1" x14ac:dyDescent="0.25">
      <c r="B1119" s="43" t="str">
        <f>COUNTIF($D$3:D1119,D1119)&amp;T_Semaine[[#This Row],[N°AFFAIRE]]</f>
        <v>0</v>
      </c>
      <c r="C1119" s="50"/>
      <c r="D1119" s="50"/>
      <c r="E1119" s="50"/>
      <c r="F1119" s="50"/>
      <c r="G1119" s="50"/>
      <c r="H1119" s="50"/>
      <c r="I1119" s="50"/>
      <c r="J1119" s="50"/>
      <c r="K1119" s="50"/>
      <c r="L1119" s="50"/>
      <c r="M1119" s="91"/>
      <c r="N1119" s="91"/>
      <c r="O1119" s="50"/>
      <c r="P1119" s="50"/>
      <c r="Q1119" s="50"/>
      <c r="R1119" s="50"/>
      <c r="S1119" s="50"/>
      <c r="T1119" s="95">
        <f t="shared" si="137"/>
        <v>0</v>
      </c>
      <c r="U1119" s="36">
        <f t="shared" si="138"/>
        <v>0</v>
      </c>
      <c r="V1119" s="43"/>
      <c r="W1119" s="43"/>
      <c r="X1119" s="6">
        <f t="shared" si="136"/>
        <v>0</v>
      </c>
      <c r="Y1119" s="55"/>
      <c r="Z1119" s="6">
        <f>(IF(R1119="OUI",0,IF(AND(F1119="MEDIA",G1119&gt;0,O1119&gt;0),(VLOOKUP(G1119,COÛTS!$A$1:$C$157,3,0)*(M1119*N1119/1000*O1119/1000)),0)+IF(AND(G1119&gt;0,F1119="HEURE"),(VLOOKUP(G1119,COÛTS!$A$1:$C$157,3,0)*(O1119)),0))+IF(AND(G1119&gt;0,F1119="DIVERS"),(VLOOKUP(G1119,COÛTS!$A$1:$C$157,3,0)*(O1119)),0)+IF(AND(G1119&gt;0,F1119="VEHICULE"),(VLOOKUP(G1119,COÛTS!$A$1:$C$157,3,0)*(O1119)),0)+IF(AND(G1119&gt;0,F1119="FACONNAGE"),(VLOOKUP(G1119,COÛTS!$A$1:$C$157,3,0)*(O1119)),0)+IF(AND(G1119&gt;0,F1119="ACCESSOIRES"),(VLOOKUP(G1119,COÛTS!$A$1:$C$157,3,0)*(O1119)),0)+IF(AND(F1119="TRANSPORT",G1119&gt;0),(VLOOKUP(G1119,COÛTS!$A$1:$C$157,3,0)*(O1119)),0)+IF(AND(F1119="PRODUITS",G1119="KIT COMPLET HABILLAGE CLOISON MODULAIRE (mL)"),(VLOOKUP(G1119,COÛTS!$A$1:$C$157,3,0)*(M1119/1000*O1119)),0)+IF(AND(F1119="MEDIA",H1119&lt;0,G1119&gt;0,P1119="oui",Q1119="RECTO/VERSO (Type Deux Simple Face)"),(VLOOKUP(G1119,COÛTS!$A$1:$C$157,3,0)*(M1119*(N1119+480)/1000*O1119/1000)),"0")+IF(AND(F1119="MEDIA",H1119&lt;0,G1119&gt;0,P1119="oui",Q1119="MODULE TRIANGULAIRE"),(VLOOKUP(G1119,COÛTS!$A$1:$C$157,3,0)*(M1119*(N1119+240)/1000*O1119/1000)*2)+(VLOOKUP(G1119,COÛTS!$A$1:$C$157,3,0)*(M1119)/1000*0.24),"0")+IF(AND(F1119="MEDIA",P1119="oui",G1119&gt;0,H1119&lt;0,Q1119="MODULE CARRÉ"),(VLOOKUP(G1119,COÛTS!$A$1:$C$157,3,0)*(M1119*(N1119+240)/1000*O1119/1000)*3)+(VLOOKUP(G1119,COÛTS!$A$1:$C$157,3,0)*(M1119)/1000*0.24),"0")+IF(AND(F1119="MEDIA",H1119&lt;0,P1119="oui",G1119&gt;0,Q1119="RECTO (Type Chaussette)"),(VLOOKUP(G1119,COÛTS!$A$1:$C$157,3,0)*(M1119*(N1119+60)/1000*O1119/1000))))</f>
        <v>0</v>
      </c>
      <c r="AA1119" s="6">
        <f>IF(R1119="OUI",0,IF(AND(H1119&gt;0,I1119="OUI"),(VLOOKUP(H1119,COÛTS!$A$1:$C$157,3,0)*(M1119*N1119/1000*O1119/1000)),0))</f>
        <v>0</v>
      </c>
      <c r="AB1119" s="6">
        <f t="shared" si="139"/>
        <v>0</v>
      </c>
      <c r="AC1119" s="7">
        <f t="shared" si="140"/>
        <v>0</v>
      </c>
      <c r="AD1119" s="6">
        <f t="shared" si="141"/>
        <v>0</v>
      </c>
      <c r="AE1119" s="6">
        <f t="shared" si="142"/>
        <v>0</v>
      </c>
      <c r="AF1119" s="6">
        <f>IF(R1119="OUI",0,(IF(AND(P1119="oui",Q1119="RECTO (Type Chaussette, Simple Face)",SEMAINE!M1121&lt;=2000),((COÛTS!$C$115*2*O1119*SEMAINE!M1119/1000)+(COÛTS!$C$109*O1119*SEMAINE!M1119/1000)+(COÛTS!$C$107*O1119*SEMAINE!M1119/1000)),"0")+(IF(AND(P1119="oui",Q1119="RECTO (Type Chaussette, Simple Face)",SEMAINE!M1119&gt;2001,SEMAINE!M1119&lt;=4000),((COÛTS!$C$114*2*O1119)),"0"))+(IF(AND(P1119="oui",Q1119="RECTO (Type Chaussette, Simple Face)",SEMAINE!M1119&gt;=4001,SEMAINE!M1119&lt;=6000),((COÛTS!$C$114*4*O1119)),"0"))+(IF(AND(P1119="oui",Q1119="RECTO (Type Chaussette, Simple Face)",SEMAINE!M1119&gt;=6001,SEMAINE!M1119&lt;=8000),((COÛTS!$C$114*6*O1119)),"0"))+(IF(AND(P1119="oui",Q1119="RECTO (Type Chaussette, Simple Face)",SEMAINE!M1119&gt;=8001,SEMAINE!M1119&lt;=10000),((COÛTS!$C$114*8*O1119)),0))))</f>
        <v>0</v>
      </c>
      <c r="AG1119" s="6">
        <f>IF(R1119="OUI",0,(IF(AND(F1119="MEDIA",G1119="NON TISSÉ (Type Drop)",P1119="oui",Q1119="RECTO (Type Chaussette)",SEMAINE!M1122&lt;=2000),((COÛTS!$C$115*2*O1119*SEMAINE!M1119/1000)+(COÛTS!$C$109*O1119*SEMAINE!M1119/1000)+(COÛTS!$C$107*O1119*SEMAINE!M1119/1000)),"0")+(IF(AND(F1119="MEDIA",P1119="oui",Q1119="RECTO (Type Chaussette)",SEMAINE!M1119&gt;2001,SEMAINE!M1119&lt;=4000),((COÛTS!$C$114*2*O1119)),"0"))+(IF(AND(F1119="MEDIA",P1119="oui",Q1119="RECTO (Type Chaussette)",SEMAINE!M1119&gt;=4001,SEMAINE!M1119&lt;=6000),((COÛTS!$C$114*4*O1119)),"0"))+(IF(AND(F1119="MEDIA",P1119="oui",Q1119="RECTO (Type Chaussette)",SEMAINE!M1119&gt;=6001,SEMAINE!M1119&lt;=8000),((COÛTS!$C$114*6*O1119)),"0"))+(IF(AND(F1119="MEDIA",P1119="oui",Q1119="RECTO (Type Chaussette)",SEMAINE!M1119&gt;=8001,SEMAINE!M1119&lt;=10000),((COÛTS!$C$114*8*O1119)),0))))</f>
        <v>0</v>
      </c>
      <c r="AH1119" s="6">
        <f>IF(R1119="OUI",0,(IF(AND(F1119="MEDIA",G1119="NON TISSÉ (Type Drop)",P1119="oui",Q1119="RECTO/VERSO (Type Deux Simple Face)"),((COÛTS!$C$115*4*O1119*SEMAINE!M1119/1000)+(COÛTS!$C$110*O1119*4)+(COÛTS!$C$107*O1119*SEMAINE!M1119/1000)),"0")+(IF(AND(F1119="MEDIA",P1119="oui",Q1119="RECTO/VERSO (Type Deux Simple Face)",SEMAINE!M1119&gt;2001,SEMAINE!M1119&lt;=4000),((COÛTS!$C$114*2*O1119)),"0"))+(IF(AND(F1119="MEDIA",P1119="oui",Q1119="RECTO/VERSO (Type Deux Simple Face)",SEMAINE!M1119&gt;=4001,SEMAINE!M1119&lt;=6000),((COÛTS!$C$114*4*O1119)),"0"))+(IF(AND(F1119="MEDIA",P1119="oui",Q1119="RECTO/VERSO (Type Deux Simple Face)",SEMAINE!M1119&gt;=6001,SEMAINE!M1119&lt;=8000),((COÛTS!$C$114*6*O1119)),"0"))+(IF(AND(F1119="MEDIA",P1119="oui",Q1119="RECTO/VERSO (Type Deux Simple Face)",SEMAINE!M1119&gt;=8001,SEMAINE!M1119&lt;=10000),((COÛTS!$C$114*8*O1119)),0))))</f>
        <v>0</v>
      </c>
      <c r="AI1119" s="6">
        <f>IF(R1119="OUI",0,(IF(AND(F1119="MEDIA",G1119="NON TISSÉ (Type Drop)",P1119="oui",Q1119="MODULE TRIANGULAIRE"),((COÛTS!$C$115*6*O1119*SEMAINE!M1119/1000)+(COÛTS!$C$112*O1119*6)+(COÛTS!$C$107*O1119*3)),"0")+(IF(AND(F1119="MEDIA",P1119="oui",Q1119="MODULE TRIANGULAIRE",SEMAINE!M1119&gt;2001,SEMAINE!M1119&lt;=4000),((COÛTS!$C$114*2*O1119*3)),"0"))+(IF(AND(F1119="MEDIA",P1119="oui",Q1119="MODULE TRIANGULAIRE",SEMAINE!M1119&gt;=4001,SEMAINE!M1119&lt;=6000),((COÛTS!$C$114*4*O1119*3)),"0"))+(IF(AND(F1119="MEDIA",P1119="oui",Q1119="MODULE TRIANGULAIRE",SEMAINE!M1119&gt;=6001,SEMAINE!M1119&lt;=8000),((COÛTS!$C$114*6*O1119*3)),"0"))+(IF(AND(F1119="MEDIA",P1119="oui",Q1119="MODULE TRIANGULAIRE",SEMAINE!M1119&gt;=8001,SEMAINE!M1119&lt;=10000),((COÛTS!$C$114*8*O1119*3)),0))))</f>
        <v>0</v>
      </c>
      <c r="AJ1119" s="6">
        <f>IF(OR(R1119="OUI",H1119&gt;0),0,(IF(AND(F1119="MEDIA",G1119="NON TISSÉ (Type Drop)",P1119="oui",Q1119="MODULE CARRÉ"),((COÛTS!$C$115*8*O1119*SEMAINE!M1119/1000)+(COÛTS!$C$111*O1119*8)+(COÛTS!$C$107*O1119*4)),"0")+IF(AND(F1119="MEDIA",G1119="BÂCHE FRONTLIT 450gr (Type Bâche M1)",P1119="oui",Q1119="MODULE CARRÉ"),((COÛTS!$C$115*8*O1119*SEMAINE!M1119/1000)+(COÛTS!$C$111*O1119*8)+(COÛTS!$C$107*O1119*4)),"0")+(IF(AND(F1119="MEDIA",P1119="oui",Q1119="MODULE CARRÉ",SEMAINE!M1119&gt;2001,SEMAINE!M1119&lt;=4000),((COÛTS!$C$114*2*O1119*4)),"0"))+(IF(AND(F1119="MEDIA",P1119="oui",Q1119="MODULE CARRÉ",SEMAINE!M1119&gt;=4001,SEMAINE!M1119&lt;=6000),((COÛTS!$C$114*4*O1119*4)),"0"))+(IF(AND(F1119="MEDIA",P1119="oui",Q1119="MODULE CARRÉ",SEMAINE!M1119&gt;=6001,SEMAINE!M1119&lt;=8000),((COÛTS!$C$114*6*O1119*4)),"0"))+(IF(AND(F1119="MEDIA",P1119="oui",Q1119="MODULE CARRÉ",SEMAINE!M1119&gt;=8001,SEMAINE!M1119&lt;=10000),((COÛTS!$C$114*8*O1119*4)),"0"))))</f>
        <v>0</v>
      </c>
      <c r="AK1119" s="38">
        <f>IF(Y1119&gt;0,(VLOOKUP(Y1119,DATA!$AB$2:$AC$102,2,0)),1)</f>
        <v>1</v>
      </c>
      <c r="AL1119" s="53">
        <f t="shared" si="143"/>
        <v>0</v>
      </c>
    </row>
    <row r="1120" spans="2:38" ht="25.05" customHeight="1" x14ac:dyDescent="0.25">
      <c r="B1120" s="43" t="str">
        <f>COUNTIF($D$3:D1120,D1120)&amp;T_Semaine[[#This Row],[N°AFFAIRE]]</f>
        <v>0</v>
      </c>
      <c r="C1120" s="50"/>
      <c r="D1120" s="50"/>
      <c r="E1120" s="50"/>
      <c r="F1120" s="50"/>
      <c r="G1120" s="50"/>
      <c r="H1120" s="50"/>
      <c r="I1120" s="50"/>
      <c r="J1120" s="50"/>
      <c r="K1120" s="50"/>
      <c r="L1120" s="50"/>
      <c r="M1120" s="91"/>
      <c r="N1120" s="91"/>
      <c r="O1120" s="50"/>
      <c r="P1120" s="50"/>
      <c r="Q1120" s="50"/>
      <c r="R1120" s="50"/>
      <c r="S1120" s="50"/>
      <c r="T1120" s="95">
        <f t="shared" si="137"/>
        <v>0</v>
      </c>
      <c r="U1120" s="36">
        <f t="shared" si="138"/>
        <v>0</v>
      </c>
      <c r="V1120" s="43"/>
      <c r="W1120" s="43"/>
      <c r="X1120" s="6">
        <f t="shared" si="136"/>
        <v>0</v>
      </c>
      <c r="Y1120" s="55"/>
      <c r="Z1120" s="6">
        <f>(IF(R1120="OUI",0,IF(AND(F1120="MEDIA",G1120&gt;0,O1120&gt;0),(VLOOKUP(G1120,COÛTS!$A$1:$C$157,3,0)*(M1120*N1120/1000*O1120/1000)),0)+IF(AND(G1120&gt;0,F1120="HEURE"),(VLOOKUP(G1120,COÛTS!$A$1:$C$157,3,0)*(O1120)),0))+IF(AND(G1120&gt;0,F1120="DIVERS"),(VLOOKUP(G1120,COÛTS!$A$1:$C$157,3,0)*(O1120)),0)+IF(AND(G1120&gt;0,F1120="VEHICULE"),(VLOOKUP(G1120,COÛTS!$A$1:$C$157,3,0)*(O1120)),0)+IF(AND(G1120&gt;0,F1120="FACONNAGE"),(VLOOKUP(G1120,COÛTS!$A$1:$C$157,3,0)*(O1120)),0)+IF(AND(G1120&gt;0,F1120="ACCESSOIRES"),(VLOOKUP(G1120,COÛTS!$A$1:$C$157,3,0)*(O1120)),0)+IF(AND(F1120="TRANSPORT",G1120&gt;0),(VLOOKUP(G1120,COÛTS!$A$1:$C$157,3,0)*(O1120)),0)+IF(AND(F1120="PRODUITS",G1120="KIT COMPLET HABILLAGE CLOISON MODULAIRE (mL)"),(VLOOKUP(G1120,COÛTS!$A$1:$C$157,3,0)*(M1120/1000*O1120)),0)+IF(AND(F1120="MEDIA",H1120&lt;0,G1120&gt;0,P1120="oui",Q1120="RECTO/VERSO (Type Deux Simple Face)"),(VLOOKUP(G1120,COÛTS!$A$1:$C$157,3,0)*(M1120*(N1120+480)/1000*O1120/1000)),"0")+IF(AND(F1120="MEDIA",H1120&lt;0,G1120&gt;0,P1120="oui",Q1120="MODULE TRIANGULAIRE"),(VLOOKUP(G1120,COÛTS!$A$1:$C$157,3,0)*(M1120*(N1120+240)/1000*O1120/1000)*2)+(VLOOKUP(G1120,COÛTS!$A$1:$C$157,3,0)*(M1120)/1000*0.24),"0")+IF(AND(F1120="MEDIA",P1120="oui",G1120&gt;0,H1120&lt;0,Q1120="MODULE CARRÉ"),(VLOOKUP(G1120,COÛTS!$A$1:$C$157,3,0)*(M1120*(N1120+240)/1000*O1120/1000)*3)+(VLOOKUP(G1120,COÛTS!$A$1:$C$157,3,0)*(M1120)/1000*0.24),"0")+IF(AND(F1120="MEDIA",H1120&lt;0,P1120="oui",G1120&gt;0,Q1120="RECTO (Type Chaussette)"),(VLOOKUP(G1120,COÛTS!$A$1:$C$157,3,0)*(M1120*(N1120+60)/1000*O1120/1000))))</f>
        <v>0</v>
      </c>
      <c r="AA1120" s="6">
        <f>IF(R1120="OUI",0,IF(AND(H1120&gt;0,I1120="OUI"),(VLOOKUP(H1120,COÛTS!$A$1:$C$157,3,0)*(M1120*N1120/1000*O1120/1000)),0))</f>
        <v>0</v>
      </c>
      <c r="AB1120" s="6">
        <f t="shared" si="139"/>
        <v>0</v>
      </c>
      <c r="AC1120" s="7">
        <f t="shared" si="140"/>
        <v>0</v>
      </c>
      <c r="AD1120" s="6">
        <f t="shared" si="141"/>
        <v>0</v>
      </c>
      <c r="AE1120" s="6">
        <f t="shared" si="142"/>
        <v>0</v>
      </c>
      <c r="AF1120" s="6">
        <f>IF(R1120="OUI",0,(IF(AND(P1120="oui",Q1120="RECTO (Type Chaussette, Simple Face)",SEMAINE!M1122&lt;=2000),((COÛTS!$C$115*2*O1120*SEMAINE!M1120/1000)+(COÛTS!$C$109*O1120*SEMAINE!M1120/1000)+(COÛTS!$C$107*O1120*SEMAINE!M1120/1000)),"0")+(IF(AND(P1120="oui",Q1120="RECTO (Type Chaussette, Simple Face)",SEMAINE!M1120&gt;2001,SEMAINE!M1120&lt;=4000),((COÛTS!$C$114*2*O1120)),"0"))+(IF(AND(P1120="oui",Q1120="RECTO (Type Chaussette, Simple Face)",SEMAINE!M1120&gt;=4001,SEMAINE!M1120&lt;=6000),((COÛTS!$C$114*4*O1120)),"0"))+(IF(AND(P1120="oui",Q1120="RECTO (Type Chaussette, Simple Face)",SEMAINE!M1120&gt;=6001,SEMAINE!M1120&lt;=8000),((COÛTS!$C$114*6*O1120)),"0"))+(IF(AND(P1120="oui",Q1120="RECTO (Type Chaussette, Simple Face)",SEMAINE!M1120&gt;=8001,SEMAINE!M1120&lt;=10000),((COÛTS!$C$114*8*O1120)),0))))</f>
        <v>0</v>
      </c>
      <c r="AG1120" s="6">
        <f>IF(R1120="OUI",0,(IF(AND(F1120="MEDIA",G1120="NON TISSÉ (Type Drop)",P1120="oui",Q1120="RECTO (Type Chaussette)",SEMAINE!M1123&lt;=2000),((COÛTS!$C$115*2*O1120*SEMAINE!M1120/1000)+(COÛTS!$C$109*O1120*SEMAINE!M1120/1000)+(COÛTS!$C$107*O1120*SEMAINE!M1120/1000)),"0")+(IF(AND(F1120="MEDIA",P1120="oui",Q1120="RECTO (Type Chaussette)",SEMAINE!M1120&gt;2001,SEMAINE!M1120&lt;=4000),((COÛTS!$C$114*2*O1120)),"0"))+(IF(AND(F1120="MEDIA",P1120="oui",Q1120="RECTO (Type Chaussette)",SEMAINE!M1120&gt;=4001,SEMAINE!M1120&lt;=6000),((COÛTS!$C$114*4*O1120)),"0"))+(IF(AND(F1120="MEDIA",P1120="oui",Q1120="RECTO (Type Chaussette)",SEMAINE!M1120&gt;=6001,SEMAINE!M1120&lt;=8000),((COÛTS!$C$114*6*O1120)),"0"))+(IF(AND(F1120="MEDIA",P1120="oui",Q1120="RECTO (Type Chaussette)",SEMAINE!M1120&gt;=8001,SEMAINE!M1120&lt;=10000),((COÛTS!$C$114*8*O1120)),0))))</f>
        <v>0</v>
      </c>
      <c r="AH1120" s="6">
        <f>IF(R1120="OUI",0,(IF(AND(F1120="MEDIA",G1120="NON TISSÉ (Type Drop)",P1120="oui",Q1120="RECTO/VERSO (Type Deux Simple Face)"),((COÛTS!$C$115*4*O1120*SEMAINE!M1120/1000)+(COÛTS!$C$110*O1120*4)+(COÛTS!$C$107*O1120*SEMAINE!M1120/1000)),"0")+(IF(AND(F1120="MEDIA",P1120="oui",Q1120="RECTO/VERSO (Type Deux Simple Face)",SEMAINE!M1120&gt;2001,SEMAINE!M1120&lt;=4000),((COÛTS!$C$114*2*O1120)),"0"))+(IF(AND(F1120="MEDIA",P1120="oui",Q1120="RECTO/VERSO (Type Deux Simple Face)",SEMAINE!M1120&gt;=4001,SEMAINE!M1120&lt;=6000),((COÛTS!$C$114*4*O1120)),"0"))+(IF(AND(F1120="MEDIA",P1120="oui",Q1120="RECTO/VERSO (Type Deux Simple Face)",SEMAINE!M1120&gt;=6001,SEMAINE!M1120&lt;=8000),((COÛTS!$C$114*6*O1120)),"0"))+(IF(AND(F1120="MEDIA",P1120="oui",Q1120="RECTO/VERSO (Type Deux Simple Face)",SEMAINE!M1120&gt;=8001,SEMAINE!M1120&lt;=10000),((COÛTS!$C$114*8*O1120)),0))))</f>
        <v>0</v>
      </c>
      <c r="AI1120" s="6">
        <f>IF(R1120="OUI",0,(IF(AND(F1120="MEDIA",G1120="NON TISSÉ (Type Drop)",P1120="oui",Q1120="MODULE TRIANGULAIRE"),((COÛTS!$C$115*6*O1120*SEMAINE!M1120/1000)+(COÛTS!$C$112*O1120*6)+(COÛTS!$C$107*O1120*3)),"0")+(IF(AND(F1120="MEDIA",P1120="oui",Q1120="MODULE TRIANGULAIRE",SEMAINE!M1120&gt;2001,SEMAINE!M1120&lt;=4000),((COÛTS!$C$114*2*O1120*3)),"0"))+(IF(AND(F1120="MEDIA",P1120="oui",Q1120="MODULE TRIANGULAIRE",SEMAINE!M1120&gt;=4001,SEMAINE!M1120&lt;=6000),((COÛTS!$C$114*4*O1120*3)),"0"))+(IF(AND(F1120="MEDIA",P1120="oui",Q1120="MODULE TRIANGULAIRE",SEMAINE!M1120&gt;=6001,SEMAINE!M1120&lt;=8000),((COÛTS!$C$114*6*O1120*3)),"0"))+(IF(AND(F1120="MEDIA",P1120="oui",Q1120="MODULE TRIANGULAIRE",SEMAINE!M1120&gt;=8001,SEMAINE!M1120&lt;=10000),((COÛTS!$C$114*8*O1120*3)),0))))</f>
        <v>0</v>
      </c>
      <c r="AJ1120" s="6">
        <f>IF(OR(R1120="OUI",H1120&gt;0),0,(IF(AND(F1120="MEDIA",G1120="NON TISSÉ (Type Drop)",P1120="oui",Q1120="MODULE CARRÉ"),((COÛTS!$C$115*8*O1120*SEMAINE!M1120/1000)+(COÛTS!$C$111*O1120*8)+(COÛTS!$C$107*O1120*4)),"0")+IF(AND(F1120="MEDIA",G1120="BÂCHE FRONTLIT 450gr (Type Bâche M1)",P1120="oui",Q1120="MODULE CARRÉ"),((COÛTS!$C$115*8*O1120*SEMAINE!M1120/1000)+(COÛTS!$C$111*O1120*8)+(COÛTS!$C$107*O1120*4)),"0")+(IF(AND(F1120="MEDIA",P1120="oui",Q1120="MODULE CARRÉ",SEMAINE!M1120&gt;2001,SEMAINE!M1120&lt;=4000),((COÛTS!$C$114*2*O1120*4)),"0"))+(IF(AND(F1120="MEDIA",P1120="oui",Q1120="MODULE CARRÉ",SEMAINE!M1120&gt;=4001,SEMAINE!M1120&lt;=6000),((COÛTS!$C$114*4*O1120*4)),"0"))+(IF(AND(F1120="MEDIA",P1120="oui",Q1120="MODULE CARRÉ",SEMAINE!M1120&gt;=6001,SEMAINE!M1120&lt;=8000),((COÛTS!$C$114*6*O1120*4)),"0"))+(IF(AND(F1120="MEDIA",P1120="oui",Q1120="MODULE CARRÉ",SEMAINE!M1120&gt;=8001,SEMAINE!M1120&lt;=10000),((COÛTS!$C$114*8*O1120*4)),"0"))))</f>
        <v>0</v>
      </c>
      <c r="AK1120" s="38">
        <f>IF(Y1120&gt;0,(VLOOKUP(Y1120,DATA!$AB$2:$AC$102,2,0)),1)</f>
        <v>1</v>
      </c>
      <c r="AL1120" s="53">
        <f t="shared" si="143"/>
        <v>0</v>
      </c>
    </row>
    <row r="1121" spans="2:38" ht="25.05" customHeight="1" x14ac:dyDescent="0.25">
      <c r="B1121" s="43" t="str">
        <f>COUNTIF($D$3:D1121,D1121)&amp;T_Semaine[[#This Row],[N°AFFAIRE]]</f>
        <v>0</v>
      </c>
      <c r="C1121" s="50"/>
      <c r="D1121" s="50"/>
      <c r="E1121" s="50"/>
      <c r="F1121" s="50"/>
      <c r="G1121" s="50"/>
      <c r="H1121" s="50"/>
      <c r="I1121" s="50"/>
      <c r="J1121" s="50"/>
      <c r="K1121" s="50"/>
      <c r="L1121" s="50"/>
      <c r="M1121" s="91"/>
      <c r="N1121" s="91"/>
      <c r="O1121" s="50"/>
      <c r="P1121" s="50"/>
      <c r="Q1121" s="50"/>
      <c r="R1121" s="50"/>
      <c r="S1121" s="50"/>
      <c r="T1121" s="95">
        <f t="shared" si="137"/>
        <v>0</v>
      </c>
      <c r="U1121" s="36">
        <f t="shared" si="138"/>
        <v>0</v>
      </c>
      <c r="V1121" s="43"/>
      <c r="W1121" s="43"/>
      <c r="X1121" s="6">
        <f t="shared" si="136"/>
        <v>0</v>
      </c>
      <c r="Y1121" s="55"/>
      <c r="Z1121" s="6">
        <f>(IF(R1121="OUI",0,IF(AND(F1121="MEDIA",G1121&gt;0,O1121&gt;0),(VLOOKUP(G1121,COÛTS!$A$1:$C$157,3,0)*(M1121*N1121/1000*O1121/1000)),0)+IF(AND(G1121&gt;0,F1121="HEURE"),(VLOOKUP(G1121,COÛTS!$A$1:$C$157,3,0)*(O1121)),0))+IF(AND(G1121&gt;0,F1121="DIVERS"),(VLOOKUP(G1121,COÛTS!$A$1:$C$157,3,0)*(O1121)),0)+IF(AND(G1121&gt;0,F1121="VEHICULE"),(VLOOKUP(G1121,COÛTS!$A$1:$C$157,3,0)*(O1121)),0)+IF(AND(G1121&gt;0,F1121="FACONNAGE"),(VLOOKUP(G1121,COÛTS!$A$1:$C$157,3,0)*(O1121)),0)+IF(AND(G1121&gt;0,F1121="ACCESSOIRES"),(VLOOKUP(G1121,COÛTS!$A$1:$C$157,3,0)*(O1121)),0)+IF(AND(F1121="TRANSPORT",G1121&gt;0),(VLOOKUP(G1121,COÛTS!$A$1:$C$157,3,0)*(O1121)),0)+IF(AND(F1121="PRODUITS",G1121="KIT COMPLET HABILLAGE CLOISON MODULAIRE (mL)"),(VLOOKUP(G1121,COÛTS!$A$1:$C$157,3,0)*(M1121/1000*O1121)),0)+IF(AND(F1121="MEDIA",H1121&lt;0,G1121&gt;0,P1121="oui",Q1121="RECTO/VERSO (Type Deux Simple Face)"),(VLOOKUP(G1121,COÛTS!$A$1:$C$157,3,0)*(M1121*(N1121+480)/1000*O1121/1000)),"0")+IF(AND(F1121="MEDIA",H1121&lt;0,G1121&gt;0,P1121="oui",Q1121="MODULE TRIANGULAIRE"),(VLOOKUP(G1121,COÛTS!$A$1:$C$157,3,0)*(M1121*(N1121+240)/1000*O1121/1000)*2)+(VLOOKUP(G1121,COÛTS!$A$1:$C$157,3,0)*(M1121)/1000*0.24),"0")+IF(AND(F1121="MEDIA",P1121="oui",G1121&gt;0,H1121&lt;0,Q1121="MODULE CARRÉ"),(VLOOKUP(G1121,COÛTS!$A$1:$C$157,3,0)*(M1121*(N1121+240)/1000*O1121/1000)*3)+(VLOOKUP(G1121,COÛTS!$A$1:$C$157,3,0)*(M1121)/1000*0.24),"0")+IF(AND(F1121="MEDIA",H1121&lt;0,P1121="oui",G1121&gt;0,Q1121="RECTO (Type Chaussette)"),(VLOOKUP(G1121,COÛTS!$A$1:$C$157,3,0)*(M1121*(N1121+60)/1000*O1121/1000))))</f>
        <v>0</v>
      </c>
      <c r="AA1121" s="6">
        <f>IF(R1121="OUI",0,IF(AND(H1121&gt;0,I1121="OUI"),(VLOOKUP(H1121,COÛTS!$A$1:$C$157,3,0)*(M1121*N1121/1000*O1121/1000)),0))</f>
        <v>0</v>
      </c>
      <c r="AB1121" s="6">
        <f t="shared" si="139"/>
        <v>0</v>
      </c>
      <c r="AC1121" s="7">
        <f t="shared" si="140"/>
        <v>0</v>
      </c>
      <c r="AD1121" s="6">
        <f t="shared" si="141"/>
        <v>0</v>
      </c>
      <c r="AE1121" s="6">
        <f t="shared" si="142"/>
        <v>0</v>
      </c>
      <c r="AF1121" s="6">
        <f>IF(R1121="OUI",0,(IF(AND(P1121="oui",Q1121="RECTO (Type Chaussette, Simple Face)",SEMAINE!M1123&lt;=2000),((COÛTS!$C$115*2*O1121*SEMAINE!M1121/1000)+(COÛTS!$C$109*O1121*SEMAINE!M1121/1000)+(COÛTS!$C$107*O1121*SEMAINE!M1121/1000)),"0")+(IF(AND(P1121="oui",Q1121="RECTO (Type Chaussette, Simple Face)",SEMAINE!M1121&gt;2001,SEMAINE!M1121&lt;=4000),((COÛTS!$C$114*2*O1121)),"0"))+(IF(AND(P1121="oui",Q1121="RECTO (Type Chaussette, Simple Face)",SEMAINE!M1121&gt;=4001,SEMAINE!M1121&lt;=6000),((COÛTS!$C$114*4*O1121)),"0"))+(IF(AND(P1121="oui",Q1121="RECTO (Type Chaussette, Simple Face)",SEMAINE!M1121&gt;=6001,SEMAINE!M1121&lt;=8000),((COÛTS!$C$114*6*O1121)),"0"))+(IF(AND(P1121="oui",Q1121="RECTO (Type Chaussette, Simple Face)",SEMAINE!M1121&gt;=8001,SEMAINE!M1121&lt;=10000),((COÛTS!$C$114*8*O1121)),0))))</f>
        <v>0</v>
      </c>
      <c r="AG1121" s="6">
        <f>IF(R1121="OUI",0,(IF(AND(F1121="MEDIA",G1121="NON TISSÉ (Type Drop)",P1121="oui",Q1121="RECTO (Type Chaussette)",SEMAINE!M1124&lt;=2000),((COÛTS!$C$115*2*O1121*SEMAINE!M1121/1000)+(COÛTS!$C$109*O1121*SEMAINE!M1121/1000)+(COÛTS!$C$107*O1121*SEMAINE!M1121/1000)),"0")+(IF(AND(F1121="MEDIA",P1121="oui",Q1121="RECTO (Type Chaussette)",SEMAINE!M1121&gt;2001,SEMAINE!M1121&lt;=4000),((COÛTS!$C$114*2*O1121)),"0"))+(IF(AND(F1121="MEDIA",P1121="oui",Q1121="RECTO (Type Chaussette)",SEMAINE!M1121&gt;=4001,SEMAINE!M1121&lt;=6000),((COÛTS!$C$114*4*O1121)),"0"))+(IF(AND(F1121="MEDIA",P1121="oui",Q1121="RECTO (Type Chaussette)",SEMAINE!M1121&gt;=6001,SEMAINE!M1121&lt;=8000),((COÛTS!$C$114*6*O1121)),"0"))+(IF(AND(F1121="MEDIA",P1121="oui",Q1121="RECTO (Type Chaussette)",SEMAINE!M1121&gt;=8001,SEMAINE!M1121&lt;=10000),((COÛTS!$C$114*8*O1121)),0))))</f>
        <v>0</v>
      </c>
      <c r="AH1121" s="6">
        <f>IF(R1121="OUI",0,(IF(AND(F1121="MEDIA",G1121="NON TISSÉ (Type Drop)",P1121="oui",Q1121="RECTO/VERSO (Type Deux Simple Face)"),((COÛTS!$C$115*4*O1121*SEMAINE!M1121/1000)+(COÛTS!$C$110*O1121*4)+(COÛTS!$C$107*O1121*SEMAINE!M1121/1000)),"0")+(IF(AND(F1121="MEDIA",P1121="oui",Q1121="RECTO/VERSO (Type Deux Simple Face)",SEMAINE!M1121&gt;2001,SEMAINE!M1121&lt;=4000),((COÛTS!$C$114*2*O1121)),"0"))+(IF(AND(F1121="MEDIA",P1121="oui",Q1121="RECTO/VERSO (Type Deux Simple Face)",SEMAINE!M1121&gt;=4001,SEMAINE!M1121&lt;=6000),((COÛTS!$C$114*4*O1121)),"0"))+(IF(AND(F1121="MEDIA",P1121="oui",Q1121="RECTO/VERSO (Type Deux Simple Face)",SEMAINE!M1121&gt;=6001,SEMAINE!M1121&lt;=8000),((COÛTS!$C$114*6*O1121)),"0"))+(IF(AND(F1121="MEDIA",P1121="oui",Q1121="RECTO/VERSO (Type Deux Simple Face)",SEMAINE!M1121&gt;=8001,SEMAINE!M1121&lt;=10000),((COÛTS!$C$114*8*O1121)),0))))</f>
        <v>0</v>
      </c>
      <c r="AI1121" s="6">
        <f>IF(R1121="OUI",0,(IF(AND(F1121="MEDIA",G1121="NON TISSÉ (Type Drop)",P1121="oui",Q1121="MODULE TRIANGULAIRE"),((COÛTS!$C$115*6*O1121*SEMAINE!M1121/1000)+(COÛTS!$C$112*O1121*6)+(COÛTS!$C$107*O1121*3)),"0")+(IF(AND(F1121="MEDIA",P1121="oui",Q1121="MODULE TRIANGULAIRE",SEMAINE!M1121&gt;2001,SEMAINE!M1121&lt;=4000),((COÛTS!$C$114*2*O1121*3)),"0"))+(IF(AND(F1121="MEDIA",P1121="oui",Q1121="MODULE TRIANGULAIRE",SEMAINE!M1121&gt;=4001,SEMAINE!M1121&lt;=6000),((COÛTS!$C$114*4*O1121*3)),"0"))+(IF(AND(F1121="MEDIA",P1121="oui",Q1121="MODULE TRIANGULAIRE",SEMAINE!M1121&gt;=6001,SEMAINE!M1121&lt;=8000),((COÛTS!$C$114*6*O1121*3)),"0"))+(IF(AND(F1121="MEDIA",P1121="oui",Q1121="MODULE TRIANGULAIRE",SEMAINE!M1121&gt;=8001,SEMAINE!M1121&lt;=10000),((COÛTS!$C$114*8*O1121*3)),0))))</f>
        <v>0</v>
      </c>
      <c r="AJ1121" s="6">
        <f>IF(OR(R1121="OUI",H1121&gt;0),0,(IF(AND(F1121="MEDIA",G1121="NON TISSÉ (Type Drop)",P1121="oui",Q1121="MODULE CARRÉ"),((COÛTS!$C$115*8*O1121*SEMAINE!M1121/1000)+(COÛTS!$C$111*O1121*8)+(COÛTS!$C$107*O1121*4)),"0")+IF(AND(F1121="MEDIA",G1121="BÂCHE FRONTLIT 450gr (Type Bâche M1)",P1121="oui",Q1121="MODULE CARRÉ"),((COÛTS!$C$115*8*O1121*SEMAINE!M1121/1000)+(COÛTS!$C$111*O1121*8)+(COÛTS!$C$107*O1121*4)),"0")+(IF(AND(F1121="MEDIA",P1121="oui",Q1121="MODULE CARRÉ",SEMAINE!M1121&gt;2001,SEMAINE!M1121&lt;=4000),((COÛTS!$C$114*2*O1121*4)),"0"))+(IF(AND(F1121="MEDIA",P1121="oui",Q1121="MODULE CARRÉ",SEMAINE!M1121&gt;=4001,SEMAINE!M1121&lt;=6000),((COÛTS!$C$114*4*O1121*4)),"0"))+(IF(AND(F1121="MEDIA",P1121="oui",Q1121="MODULE CARRÉ",SEMAINE!M1121&gt;=6001,SEMAINE!M1121&lt;=8000),((COÛTS!$C$114*6*O1121*4)),"0"))+(IF(AND(F1121="MEDIA",P1121="oui",Q1121="MODULE CARRÉ",SEMAINE!M1121&gt;=8001,SEMAINE!M1121&lt;=10000),((COÛTS!$C$114*8*O1121*4)),"0"))))</f>
        <v>0</v>
      </c>
      <c r="AK1121" s="38">
        <f>IF(Y1121&gt;0,(VLOOKUP(Y1121,DATA!$AB$2:$AC$102,2,0)),1)</f>
        <v>1</v>
      </c>
      <c r="AL1121" s="53">
        <f t="shared" si="143"/>
        <v>0</v>
      </c>
    </row>
    <row r="1122" spans="2:38" ht="25.05" customHeight="1" x14ac:dyDescent="0.25">
      <c r="B1122" s="43" t="str">
        <f>COUNTIF($D$3:D1122,D1122)&amp;T_Semaine[[#This Row],[N°AFFAIRE]]</f>
        <v>0</v>
      </c>
      <c r="C1122" s="50"/>
      <c r="D1122" s="50"/>
      <c r="E1122" s="50"/>
      <c r="F1122" s="50"/>
      <c r="G1122" s="50"/>
      <c r="H1122" s="50"/>
      <c r="I1122" s="50"/>
      <c r="J1122" s="50"/>
      <c r="K1122" s="50"/>
      <c r="L1122" s="50"/>
      <c r="M1122" s="91"/>
      <c r="N1122" s="91"/>
      <c r="O1122" s="50"/>
      <c r="P1122" s="50"/>
      <c r="Q1122" s="50"/>
      <c r="R1122" s="50"/>
      <c r="S1122" s="50"/>
      <c r="T1122" s="95">
        <f t="shared" si="137"/>
        <v>0</v>
      </c>
      <c r="U1122" s="36">
        <f t="shared" si="138"/>
        <v>0</v>
      </c>
      <c r="V1122" s="43"/>
      <c r="W1122" s="43"/>
      <c r="X1122" s="6">
        <f t="shared" si="136"/>
        <v>0</v>
      </c>
      <c r="Y1122" s="55"/>
      <c r="Z1122" s="6">
        <f>(IF(R1122="OUI",0,IF(AND(F1122="MEDIA",G1122&gt;0,O1122&gt;0),(VLOOKUP(G1122,COÛTS!$A$1:$C$157,3,0)*(M1122*N1122/1000*O1122/1000)),0)+IF(AND(G1122&gt;0,F1122="HEURE"),(VLOOKUP(G1122,COÛTS!$A$1:$C$157,3,0)*(O1122)),0))+IF(AND(G1122&gt;0,F1122="DIVERS"),(VLOOKUP(G1122,COÛTS!$A$1:$C$157,3,0)*(O1122)),0)+IF(AND(G1122&gt;0,F1122="VEHICULE"),(VLOOKUP(G1122,COÛTS!$A$1:$C$157,3,0)*(O1122)),0)+IF(AND(G1122&gt;0,F1122="FACONNAGE"),(VLOOKUP(G1122,COÛTS!$A$1:$C$157,3,0)*(O1122)),0)+IF(AND(G1122&gt;0,F1122="ACCESSOIRES"),(VLOOKUP(G1122,COÛTS!$A$1:$C$157,3,0)*(O1122)),0)+IF(AND(F1122="TRANSPORT",G1122&gt;0),(VLOOKUP(G1122,COÛTS!$A$1:$C$157,3,0)*(O1122)),0)+IF(AND(F1122="PRODUITS",G1122="KIT COMPLET HABILLAGE CLOISON MODULAIRE (mL)"),(VLOOKUP(G1122,COÛTS!$A$1:$C$157,3,0)*(M1122/1000*O1122)),0)+IF(AND(F1122="MEDIA",H1122&lt;0,G1122&gt;0,P1122="oui",Q1122="RECTO/VERSO (Type Deux Simple Face)"),(VLOOKUP(G1122,COÛTS!$A$1:$C$157,3,0)*(M1122*(N1122+480)/1000*O1122/1000)),"0")+IF(AND(F1122="MEDIA",H1122&lt;0,G1122&gt;0,P1122="oui",Q1122="MODULE TRIANGULAIRE"),(VLOOKUP(G1122,COÛTS!$A$1:$C$157,3,0)*(M1122*(N1122+240)/1000*O1122/1000)*2)+(VLOOKUP(G1122,COÛTS!$A$1:$C$157,3,0)*(M1122)/1000*0.24),"0")+IF(AND(F1122="MEDIA",P1122="oui",G1122&gt;0,H1122&lt;0,Q1122="MODULE CARRÉ"),(VLOOKUP(G1122,COÛTS!$A$1:$C$157,3,0)*(M1122*(N1122+240)/1000*O1122/1000)*3)+(VLOOKUP(G1122,COÛTS!$A$1:$C$157,3,0)*(M1122)/1000*0.24),"0")+IF(AND(F1122="MEDIA",H1122&lt;0,P1122="oui",G1122&gt;0,Q1122="RECTO (Type Chaussette)"),(VLOOKUP(G1122,COÛTS!$A$1:$C$157,3,0)*(M1122*(N1122+60)/1000*O1122/1000))))</f>
        <v>0</v>
      </c>
      <c r="AA1122" s="6">
        <f>IF(R1122="OUI",0,IF(AND(H1122&gt;0,I1122="OUI"),(VLOOKUP(H1122,COÛTS!$A$1:$C$157,3,0)*(M1122*N1122/1000*O1122/1000)),0))</f>
        <v>0</v>
      </c>
      <c r="AB1122" s="6">
        <f t="shared" si="139"/>
        <v>0</v>
      </c>
      <c r="AC1122" s="7">
        <f t="shared" si="140"/>
        <v>0</v>
      </c>
      <c r="AD1122" s="6">
        <f t="shared" si="141"/>
        <v>0</v>
      </c>
      <c r="AE1122" s="6">
        <f t="shared" si="142"/>
        <v>0</v>
      </c>
      <c r="AF1122" s="6">
        <f>IF(R1122="OUI",0,(IF(AND(P1122="oui",Q1122="RECTO (Type Chaussette, Simple Face)",SEMAINE!M1124&lt;=2000),((COÛTS!$C$115*2*O1122*SEMAINE!M1122/1000)+(COÛTS!$C$109*O1122*SEMAINE!M1122/1000)+(COÛTS!$C$107*O1122*SEMAINE!M1122/1000)),"0")+(IF(AND(P1122="oui",Q1122="RECTO (Type Chaussette, Simple Face)",SEMAINE!M1122&gt;2001,SEMAINE!M1122&lt;=4000),((COÛTS!$C$114*2*O1122)),"0"))+(IF(AND(P1122="oui",Q1122="RECTO (Type Chaussette, Simple Face)",SEMAINE!M1122&gt;=4001,SEMAINE!M1122&lt;=6000),((COÛTS!$C$114*4*O1122)),"0"))+(IF(AND(P1122="oui",Q1122="RECTO (Type Chaussette, Simple Face)",SEMAINE!M1122&gt;=6001,SEMAINE!M1122&lt;=8000),((COÛTS!$C$114*6*O1122)),"0"))+(IF(AND(P1122="oui",Q1122="RECTO (Type Chaussette, Simple Face)",SEMAINE!M1122&gt;=8001,SEMAINE!M1122&lt;=10000),((COÛTS!$C$114*8*O1122)),0))))</f>
        <v>0</v>
      </c>
      <c r="AG1122" s="6">
        <f>IF(R1122="OUI",0,(IF(AND(F1122="MEDIA",G1122="NON TISSÉ (Type Drop)",P1122="oui",Q1122="RECTO (Type Chaussette)",SEMAINE!M1125&lt;=2000),((COÛTS!$C$115*2*O1122*SEMAINE!M1122/1000)+(COÛTS!$C$109*O1122*SEMAINE!M1122/1000)+(COÛTS!$C$107*O1122*SEMAINE!M1122/1000)),"0")+(IF(AND(F1122="MEDIA",P1122="oui",Q1122="RECTO (Type Chaussette)",SEMAINE!M1122&gt;2001,SEMAINE!M1122&lt;=4000),((COÛTS!$C$114*2*O1122)),"0"))+(IF(AND(F1122="MEDIA",P1122="oui",Q1122="RECTO (Type Chaussette)",SEMAINE!M1122&gt;=4001,SEMAINE!M1122&lt;=6000),((COÛTS!$C$114*4*O1122)),"0"))+(IF(AND(F1122="MEDIA",P1122="oui",Q1122="RECTO (Type Chaussette)",SEMAINE!M1122&gt;=6001,SEMAINE!M1122&lt;=8000),((COÛTS!$C$114*6*O1122)),"0"))+(IF(AND(F1122="MEDIA",P1122="oui",Q1122="RECTO (Type Chaussette)",SEMAINE!M1122&gt;=8001,SEMAINE!M1122&lt;=10000),((COÛTS!$C$114*8*O1122)),0))))</f>
        <v>0</v>
      </c>
      <c r="AH1122" s="6">
        <f>IF(R1122="OUI",0,(IF(AND(F1122="MEDIA",G1122="NON TISSÉ (Type Drop)",P1122="oui",Q1122="RECTO/VERSO (Type Deux Simple Face)"),((COÛTS!$C$115*4*O1122*SEMAINE!M1122/1000)+(COÛTS!$C$110*O1122*4)+(COÛTS!$C$107*O1122*SEMAINE!M1122/1000)),"0")+(IF(AND(F1122="MEDIA",P1122="oui",Q1122="RECTO/VERSO (Type Deux Simple Face)",SEMAINE!M1122&gt;2001,SEMAINE!M1122&lt;=4000),((COÛTS!$C$114*2*O1122)),"0"))+(IF(AND(F1122="MEDIA",P1122="oui",Q1122="RECTO/VERSO (Type Deux Simple Face)",SEMAINE!M1122&gt;=4001,SEMAINE!M1122&lt;=6000),((COÛTS!$C$114*4*O1122)),"0"))+(IF(AND(F1122="MEDIA",P1122="oui",Q1122="RECTO/VERSO (Type Deux Simple Face)",SEMAINE!M1122&gt;=6001,SEMAINE!M1122&lt;=8000),((COÛTS!$C$114*6*O1122)),"0"))+(IF(AND(F1122="MEDIA",P1122="oui",Q1122="RECTO/VERSO (Type Deux Simple Face)",SEMAINE!M1122&gt;=8001,SEMAINE!M1122&lt;=10000),((COÛTS!$C$114*8*O1122)),0))))</f>
        <v>0</v>
      </c>
      <c r="AI1122" s="6">
        <f>IF(R1122="OUI",0,(IF(AND(F1122="MEDIA",G1122="NON TISSÉ (Type Drop)",P1122="oui",Q1122="MODULE TRIANGULAIRE"),((COÛTS!$C$115*6*O1122*SEMAINE!M1122/1000)+(COÛTS!$C$112*O1122*6)+(COÛTS!$C$107*O1122*3)),"0")+(IF(AND(F1122="MEDIA",P1122="oui",Q1122="MODULE TRIANGULAIRE",SEMAINE!M1122&gt;2001,SEMAINE!M1122&lt;=4000),((COÛTS!$C$114*2*O1122*3)),"0"))+(IF(AND(F1122="MEDIA",P1122="oui",Q1122="MODULE TRIANGULAIRE",SEMAINE!M1122&gt;=4001,SEMAINE!M1122&lt;=6000),((COÛTS!$C$114*4*O1122*3)),"0"))+(IF(AND(F1122="MEDIA",P1122="oui",Q1122="MODULE TRIANGULAIRE",SEMAINE!M1122&gt;=6001,SEMAINE!M1122&lt;=8000),((COÛTS!$C$114*6*O1122*3)),"0"))+(IF(AND(F1122="MEDIA",P1122="oui",Q1122="MODULE TRIANGULAIRE",SEMAINE!M1122&gt;=8001,SEMAINE!M1122&lt;=10000),((COÛTS!$C$114*8*O1122*3)),0))))</f>
        <v>0</v>
      </c>
      <c r="AJ1122" s="6">
        <f>IF(OR(R1122="OUI",H1122&gt;0),0,(IF(AND(F1122="MEDIA",G1122="NON TISSÉ (Type Drop)",P1122="oui",Q1122="MODULE CARRÉ"),((COÛTS!$C$115*8*O1122*SEMAINE!M1122/1000)+(COÛTS!$C$111*O1122*8)+(COÛTS!$C$107*O1122*4)),"0")+IF(AND(F1122="MEDIA",G1122="BÂCHE FRONTLIT 450gr (Type Bâche M1)",P1122="oui",Q1122="MODULE CARRÉ"),((COÛTS!$C$115*8*O1122*SEMAINE!M1122/1000)+(COÛTS!$C$111*O1122*8)+(COÛTS!$C$107*O1122*4)),"0")+(IF(AND(F1122="MEDIA",P1122="oui",Q1122="MODULE CARRÉ",SEMAINE!M1122&gt;2001,SEMAINE!M1122&lt;=4000),((COÛTS!$C$114*2*O1122*4)),"0"))+(IF(AND(F1122="MEDIA",P1122="oui",Q1122="MODULE CARRÉ",SEMAINE!M1122&gt;=4001,SEMAINE!M1122&lt;=6000),((COÛTS!$C$114*4*O1122*4)),"0"))+(IF(AND(F1122="MEDIA",P1122="oui",Q1122="MODULE CARRÉ",SEMAINE!M1122&gt;=6001,SEMAINE!M1122&lt;=8000),((COÛTS!$C$114*6*O1122*4)),"0"))+(IF(AND(F1122="MEDIA",P1122="oui",Q1122="MODULE CARRÉ",SEMAINE!M1122&gt;=8001,SEMAINE!M1122&lt;=10000),((COÛTS!$C$114*8*O1122*4)),"0"))))</f>
        <v>0</v>
      </c>
      <c r="AK1122" s="38">
        <f>IF(Y1122&gt;0,(VLOOKUP(Y1122,DATA!$AB$2:$AC$102,2,0)),1)</f>
        <v>1</v>
      </c>
      <c r="AL1122" s="53">
        <f t="shared" si="143"/>
        <v>0</v>
      </c>
    </row>
    <row r="1123" spans="2:38" ht="25.05" customHeight="1" x14ac:dyDescent="0.25">
      <c r="B1123" s="43" t="str">
        <f>COUNTIF($D$3:D1123,D1123)&amp;T_Semaine[[#This Row],[N°AFFAIRE]]</f>
        <v>0</v>
      </c>
      <c r="C1123" s="50"/>
      <c r="D1123" s="50"/>
      <c r="E1123" s="50"/>
      <c r="F1123" s="50"/>
      <c r="G1123" s="50"/>
      <c r="H1123" s="50"/>
      <c r="I1123" s="50"/>
      <c r="J1123" s="50"/>
      <c r="K1123" s="50"/>
      <c r="L1123" s="50"/>
      <c r="M1123" s="91"/>
      <c r="N1123" s="91"/>
      <c r="O1123" s="50"/>
      <c r="P1123" s="50"/>
      <c r="Q1123" s="50"/>
      <c r="R1123" s="50"/>
      <c r="S1123" s="50"/>
      <c r="T1123" s="95">
        <f t="shared" si="137"/>
        <v>0</v>
      </c>
      <c r="U1123" s="36">
        <f t="shared" si="138"/>
        <v>0</v>
      </c>
      <c r="V1123" s="43"/>
      <c r="W1123" s="43"/>
      <c r="X1123" s="6">
        <f t="shared" si="136"/>
        <v>0</v>
      </c>
      <c r="Y1123" s="55"/>
      <c r="Z1123" s="6">
        <f>(IF(R1123="OUI",0,IF(AND(F1123="MEDIA",G1123&gt;0,O1123&gt;0),(VLOOKUP(G1123,COÛTS!$A$1:$C$157,3,0)*(M1123*N1123/1000*O1123/1000)),0)+IF(AND(G1123&gt;0,F1123="HEURE"),(VLOOKUP(G1123,COÛTS!$A$1:$C$157,3,0)*(O1123)),0))+IF(AND(G1123&gt;0,F1123="DIVERS"),(VLOOKUP(G1123,COÛTS!$A$1:$C$157,3,0)*(O1123)),0)+IF(AND(G1123&gt;0,F1123="VEHICULE"),(VLOOKUP(G1123,COÛTS!$A$1:$C$157,3,0)*(O1123)),0)+IF(AND(G1123&gt;0,F1123="FACONNAGE"),(VLOOKUP(G1123,COÛTS!$A$1:$C$157,3,0)*(O1123)),0)+IF(AND(G1123&gt;0,F1123="ACCESSOIRES"),(VLOOKUP(G1123,COÛTS!$A$1:$C$157,3,0)*(O1123)),0)+IF(AND(F1123="TRANSPORT",G1123&gt;0),(VLOOKUP(G1123,COÛTS!$A$1:$C$157,3,0)*(O1123)),0)+IF(AND(F1123="PRODUITS",G1123="KIT COMPLET HABILLAGE CLOISON MODULAIRE (mL)"),(VLOOKUP(G1123,COÛTS!$A$1:$C$157,3,0)*(M1123/1000*O1123)),0)+IF(AND(F1123="MEDIA",H1123&lt;0,G1123&gt;0,P1123="oui",Q1123="RECTO/VERSO (Type Deux Simple Face)"),(VLOOKUP(G1123,COÛTS!$A$1:$C$157,3,0)*(M1123*(N1123+480)/1000*O1123/1000)),"0")+IF(AND(F1123="MEDIA",H1123&lt;0,G1123&gt;0,P1123="oui",Q1123="MODULE TRIANGULAIRE"),(VLOOKUP(G1123,COÛTS!$A$1:$C$157,3,0)*(M1123*(N1123+240)/1000*O1123/1000)*2)+(VLOOKUP(G1123,COÛTS!$A$1:$C$157,3,0)*(M1123)/1000*0.24),"0")+IF(AND(F1123="MEDIA",P1123="oui",G1123&gt;0,H1123&lt;0,Q1123="MODULE CARRÉ"),(VLOOKUP(G1123,COÛTS!$A$1:$C$157,3,0)*(M1123*(N1123+240)/1000*O1123/1000)*3)+(VLOOKUP(G1123,COÛTS!$A$1:$C$157,3,0)*(M1123)/1000*0.24),"0")+IF(AND(F1123="MEDIA",H1123&lt;0,P1123="oui",G1123&gt;0,Q1123="RECTO (Type Chaussette)"),(VLOOKUP(G1123,COÛTS!$A$1:$C$157,3,0)*(M1123*(N1123+60)/1000*O1123/1000))))</f>
        <v>0</v>
      </c>
      <c r="AA1123" s="6">
        <f>IF(R1123="OUI",0,IF(AND(H1123&gt;0,I1123="OUI"),(VLOOKUP(H1123,COÛTS!$A$1:$C$157,3,0)*(M1123*N1123/1000*O1123/1000)),0))</f>
        <v>0</v>
      </c>
      <c r="AB1123" s="6">
        <f t="shared" si="139"/>
        <v>0</v>
      </c>
      <c r="AC1123" s="7">
        <f t="shared" si="140"/>
        <v>0</v>
      </c>
      <c r="AD1123" s="6">
        <f t="shared" si="141"/>
        <v>0</v>
      </c>
      <c r="AE1123" s="6">
        <f t="shared" si="142"/>
        <v>0</v>
      </c>
      <c r="AF1123" s="6">
        <f>IF(R1123="OUI",0,(IF(AND(P1123="oui",Q1123="RECTO (Type Chaussette, Simple Face)",SEMAINE!M1125&lt;=2000),((COÛTS!$C$115*2*O1123*SEMAINE!M1123/1000)+(COÛTS!$C$109*O1123*SEMAINE!M1123/1000)+(COÛTS!$C$107*O1123*SEMAINE!M1123/1000)),"0")+(IF(AND(P1123="oui",Q1123="RECTO (Type Chaussette, Simple Face)",SEMAINE!M1123&gt;2001,SEMAINE!M1123&lt;=4000),((COÛTS!$C$114*2*O1123)),"0"))+(IF(AND(P1123="oui",Q1123="RECTO (Type Chaussette, Simple Face)",SEMAINE!M1123&gt;=4001,SEMAINE!M1123&lt;=6000),((COÛTS!$C$114*4*O1123)),"0"))+(IF(AND(P1123="oui",Q1123="RECTO (Type Chaussette, Simple Face)",SEMAINE!M1123&gt;=6001,SEMAINE!M1123&lt;=8000),((COÛTS!$C$114*6*O1123)),"0"))+(IF(AND(P1123="oui",Q1123="RECTO (Type Chaussette, Simple Face)",SEMAINE!M1123&gt;=8001,SEMAINE!M1123&lt;=10000),((COÛTS!$C$114*8*O1123)),0))))</f>
        <v>0</v>
      </c>
      <c r="AG1123" s="6">
        <f>IF(R1123="OUI",0,(IF(AND(F1123="MEDIA",G1123="NON TISSÉ (Type Drop)",P1123="oui",Q1123="RECTO (Type Chaussette)",SEMAINE!M1126&lt;=2000),((COÛTS!$C$115*2*O1123*SEMAINE!M1123/1000)+(COÛTS!$C$109*O1123*SEMAINE!M1123/1000)+(COÛTS!$C$107*O1123*SEMAINE!M1123/1000)),"0")+(IF(AND(F1123="MEDIA",P1123="oui",Q1123="RECTO (Type Chaussette)",SEMAINE!M1123&gt;2001,SEMAINE!M1123&lt;=4000),((COÛTS!$C$114*2*O1123)),"0"))+(IF(AND(F1123="MEDIA",P1123="oui",Q1123="RECTO (Type Chaussette)",SEMAINE!M1123&gt;=4001,SEMAINE!M1123&lt;=6000),((COÛTS!$C$114*4*O1123)),"0"))+(IF(AND(F1123="MEDIA",P1123="oui",Q1123="RECTO (Type Chaussette)",SEMAINE!M1123&gt;=6001,SEMAINE!M1123&lt;=8000),((COÛTS!$C$114*6*O1123)),"0"))+(IF(AND(F1123="MEDIA",P1123="oui",Q1123="RECTO (Type Chaussette)",SEMAINE!M1123&gt;=8001,SEMAINE!M1123&lt;=10000),((COÛTS!$C$114*8*O1123)),0))))</f>
        <v>0</v>
      </c>
      <c r="AH1123" s="6">
        <f>IF(R1123="OUI",0,(IF(AND(F1123="MEDIA",G1123="NON TISSÉ (Type Drop)",P1123="oui",Q1123="RECTO/VERSO (Type Deux Simple Face)"),((COÛTS!$C$115*4*O1123*SEMAINE!M1123/1000)+(COÛTS!$C$110*O1123*4)+(COÛTS!$C$107*O1123*SEMAINE!M1123/1000)),"0")+(IF(AND(F1123="MEDIA",P1123="oui",Q1123="RECTO/VERSO (Type Deux Simple Face)",SEMAINE!M1123&gt;2001,SEMAINE!M1123&lt;=4000),((COÛTS!$C$114*2*O1123)),"0"))+(IF(AND(F1123="MEDIA",P1123="oui",Q1123="RECTO/VERSO (Type Deux Simple Face)",SEMAINE!M1123&gt;=4001,SEMAINE!M1123&lt;=6000),((COÛTS!$C$114*4*O1123)),"0"))+(IF(AND(F1123="MEDIA",P1123="oui",Q1123="RECTO/VERSO (Type Deux Simple Face)",SEMAINE!M1123&gt;=6001,SEMAINE!M1123&lt;=8000),((COÛTS!$C$114*6*O1123)),"0"))+(IF(AND(F1123="MEDIA",P1123="oui",Q1123="RECTO/VERSO (Type Deux Simple Face)",SEMAINE!M1123&gt;=8001,SEMAINE!M1123&lt;=10000),((COÛTS!$C$114*8*O1123)),0))))</f>
        <v>0</v>
      </c>
      <c r="AI1123" s="6">
        <f>IF(R1123="OUI",0,(IF(AND(F1123="MEDIA",G1123="NON TISSÉ (Type Drop)",P1123="oui",Q1123="MODULE TRIANGULAIRE"),((COÛTS!$C$115*6*O1123*SEMAINE!M1123/1000)+(COÛTS!$C$112*O1123*6)+(COÛTS!$C$107*O1123*3)),"0")+(IF(AND(F1123="MEDIA",P1123="oui",Q1123="MODULE TRIANGULAIRE",SEMAINE!M1123&gt;2001,SEMAINE!M1123&lt;=4000),((COÛTS!$C$114*2*O1123*3)),"0"))+(IF(AND(F1123="MEDIA",P1123="oui",Q1123="MODULE TRIANGULAIRE",SEMAINE!M1123&gt;=4001,SEMAINE!M1123&lt;=6000),((COÛTS!$C$114*4*O1123*3)),"0"))+(IF(AND(F1123="MEDIA",P1123="oui",Q1123="MODULE TRIANGULAIRE",SEMAINE!M1123&gt;=6001,SEMAINE!M1123&lt;=8000),((COÛTS!$C$114*6*O1123*3)),"0"))+(IF(AND(F1123="MEDIA",P1123="oui",Q1123="MODULE TRIANGULAIRE",SEMAINE!M1123&gt;=8001,SEMAINE!M1123&lt;=10000),((COÛTS!$C$114*8*O1123*3)),0))))</f>
        <v>0</v>
      </c>
      <c r="AJ1123" s="6">
        <f>IF(OR(R1123="OUI",H1123&gt;0),0,(IF(AND(F1123="MEDIA",G1123="NON TISSÉ (Type Drop)",P1123="oui",Q1123="MODULE CARRÉ"),((COÛTS!$C$115*8*O1123*SEMAINE!M1123/1000)+(COÛTS!$C$111*O1123*8)+(COÛTS!$C$107*O1123*4)),"0")+IF(AND(F1123="MEDIA",G1123="BÂCHE FRONTLIT 450gr (Type Bâche M1)",P1123="oui",Q1123="MODULE CARRÉ"),((COÛTS!$C$115*8*O1123*SEMAINE!M1123/1000)+(COÛTS!$C$111*O1123*8)+(COÛTS!$C$107*O1123*4)),"0")+(IF(AND(F1123="MEDIA",P1123="oui",Q1123="MODULE CARRÉ",SEMAINE!M1123&gt;2001,SEMAINE!M1123&lt;=4000),((COÛTS!$C$114*2*O1123*4)),"0"))+(IF(AND(F1123="MEDIA",P1123="oui",Q1123="MODULE CARRÉ",SEMAINE!M1123&gt;=4001,SEMAINE!M1123&lt;=6000),((COÛTS!$C$114*4*O1123*4)),"0"))+(IF(AND(F1123="MEDIA",P1123="oui",Q1123="MODULE CARRÉ",SEMAINE!M1123&gt;=6001,SEMAINE!M1123&lt;=8000),((COÛTS!$C$114*6*O1123*4)),"0"))+(IF(AND(F1123="MEDIA",P1123="oui",Q1123="MODULE CARRÉ",SEMAINE!M1123&gt;=8001,SEMAINE!M1123&lt;=10000),((COÛTS!$C$114*8*O1123*4)),"0"))))</f>
        <v>0</v>
      </c>
      <c r="AK1123" s="38">
        <f>IF(Y1123&gt;0,(VLOOKUP(Y1123,DATA!$AB$2:$AC$102,2,0)),1)</f>
        <v>1</v>
      </c>
      <c r="AL1123" s="53">
        <f t="shared" si="143"/>
        <v>0</v>
      </c>
    </row>
    <row r="1124" spans="2:38" ht="25.05" customHeight="1" x14ac:dyDescent="0.25">
      <c r="B1124" s="43" t="str">
        <f>COUNTIF($D$3:D1124,D1124)&amp;T_Semaine[[#This Row],[N°AFFAIRE]]</f>
        <v>0</v>
      </c>
      <c r="C1124" s="50"/>
      <c r="D1124" s="50"/>
      <c r="E1124" s="50"/>
      <c r="F1124" s="50"/>
      <c r="G1124" s="50"/>
      <c r="H1124" s="50"/>
      <c r="I1124" s="50"/>
      <c r="J1124" s="50"/>
      <c r="K1124" s="50"/>
      <c r="L1124" s="50"/>
      <c r="M1124" s="91"/>
      <c r="N1124" s="91"/>
      <c r="O1124" s="50"/>
      <c r="P1124" s="50"/>
      <c r="Q1124" s="50"/>
      <c r="R1124" s="50"/>
      <c r="S1124" s="50"/>
      <c r="T1124" s="95">
        <f t="shared" si="137"/>
        <v>0</v>
      </c>
      <c r="U1124" s="36">
        <f t="shared" si="138"/>
        <v>0</v>
      </c>
      <c r="V1124" s="43"/>
      <c r="W1124" s="43"/>
      <c r="X1124" s="6">
        <f t="shared" si="136"/>
        <v>0</v>
      </c>
      <c r="Y1124" s="55"/>
      <c r="Z1124" s="6">
        <f>(IF(R1124="OUI",0,IF(AND(F1124="MEDIA",G1124&gt;0,O1124&gt;0),(VLOOKUP(G1124,COÛTS!$A$1:$C$157,3,0)*(M1124*N1124/1000*O1124/1000)),0)+IF(AND(G1124&gt;0,F1124="HEURE"),(VLOOKUP(G1124,COÛTS!$A$1:$C$157,3,0)*(O1124)),0))+IF(AND(G1124&gt;0,F1124="DIVERS"),(VLOOKUP(G1124,COÛTS!$A$1:$C$157,3,0)*(O1124)),0)+IF(AND(G1124&gt;0,F1124="VEHICULE"),(VLOOKUP(G1124,COÛTS!$A$1:$C$157,3,0)*(O1124)),0)+IF(AND(G1124&gt;0,F1124="FACONNAGE"),(VLOOKUP(G1124,COÛTS!$A$1:$C$157,3,0)*(O1124)),0)+IF(AND(G1124&gt;0,F1124="ACCESSOIRES"),(VLOOKUP(G1124,COÛTS!$A$1:$C$157,3,0)*(O1124)),0)+IF(AND(F1124="TRANSPORT",G1124&gt;0),(VLOOKUP(G1124,COÛTS!$A$1:$C$157,3,0)*(O1124)),0)+IF(AND(F1124="PRODUITS",G1124="KIT COMPLET HABILLAGE CLOISON MODULAIRE (mL)"),(VLOOKUP(G1124,COÛTS!$A$1:$C$157,3,0)*(M1124/1000*O1124)),0)+IF(AND(F1124="MEDIA",H1124&lt;0,G1124&gt;0,P1124="oui",Q1124="RECTO/VERSO (Type Deux Simple Face)"),(VLOOKUP(G1124,COÛTS!$A$1:$C$157,3,0)*(M1124*(N1124+480)/1000*O1124/1000)),"0")+IF(AND(F1124="MEDIA",H1124&lt;0,G1124&gt;0,P1124="oui",Q1124="MODULE TRIANGULAIRE"),(VLOOKUP(G1124,COÛTS!$A$1:$C$157,3,0)*(M1124*(N1124+240)/1000*O1124/1000)*2)+(VLOOKUP(G1124,COÛTS!$A$1:$C$157,3,0)*(M1124)/1000*0.24),"0")+IF(AND(F1124="MEDIA",P1124="oui",G1124&gt;0,H1124&lt;0,Q1124="MODULE CARRÉ"),(VLOOKUP(G1124,COÛTS!$A$1:$C$157,3,0)*(M1124*(N1124+240)/1000*O1124/1000)*3)+(VLOOKUP(G1124,COÛTS!$A$1:$C$157,3,0)*(M1124)/1000*0.24),"0")+IF(AND(F1124="MEDIA",H1124&lt;0,P1124="oui",G1124&gt;0,Q1124="RECTO (Type Chaussette)"),(VLOOKUP(G1124,COÛTS!$A$1:$C$157,3,0)*(M1124*(N1124+60)/1000*O1124/1000))))</f>
        <v>0</v>
      </c>
      <c r="AA1124" s="6">
        <f>IF(R1124="OUI",0,IF(AND(H1124&gt;0,I1124="OUI"),(VLOOKUP(H1124,COÛTS!$A$1:$C$157,3,0)*(M1124*N1124/1000*O1124/1000)),0))</f>
        <v>0</v>
      </c>
      <c r="AB1124" s="6">
        <f t="shared" si="139"/>
        <v>0</v>
      </c>
      <c r="AC1124" s="7">
        <f t="shared" si="140"/>
        <v>0</v>
      </c>
      <c r="AD1124" s="6">
        <f t="shared" si="141"/>
        <v>0</v>
      </c>
      <c r="AE1124" s="6">
        <f t="shared" si="142"/>
        <v>0</v>
      </c>
      <c r="AF1124" s="6">
        <f>IF(R1124="OUI",0,(IF(AND(P1124="oui",Q1124="RECTO (Type Chaussette, Simple Face)",SEMAINE!M1126&lt;=2000),((COÛTS!$C$115*2*O1124*SEMAINE!M1124/1000)+(COÛTS!$C$109*O1124*SEMAINE!M1124/1000)+(COÛTS!$C$107*O1124*SEMAINE!M1124/1000)),"0")+(IF(AND(P1124="oui",Q1124="RECTO (Type Chaussette, Simple Face)",SEMAINE!M1124&gt;2001,SEMAINE!M1124&lt;=4000),((COÛTS!$C$114*2*O1124)),"0"))+(IF(AND(P1124="oui",Q1124="RECTO (Type Chaussette, Simple Face)",SEMAINE!M1124&gt;=4001,SEMAINE!M1124&lt;=6000),((COÛTS!$C$114*4*O1124)),"0"))+(IF(AND(P1124="oui",Q1124="RECTO (Type Chaussette, Simple Face)",SEMAINE!M1124&gt;=6001,SEMAINE!M1124&lt;=8000),((COÛTS!$C$114*6*O1124)),"0"))+(IF(AND(P1124="oui",Q1124="RECTO (Type Chaussette, Simple Face)",SEMAINE!M1124&gt;=8001,SEMAINE!M1124&lt;=10000),((COÛTS!$C$114*8*O1124)),0))))</f>
        <v>0</v>
      </c>
      <c r="AG1124" s="6">
        <f>IF(R1124="OUI",0,(IF(AND(F1124="MEDIA",G1124="NON TISSÉ (Type Drop)",P1124="oui",Q1124="RECTO (Type Chaussette)",SEMAINE!M1127&lt;=2000),((COÛTS!$C$115*2*O1124*SEMAINE!M1124/1000)+(COÛTS!$C$109*O1124*SEMAINE!M1124/1000)+(COÛTS!$C$107*O1124*SEMAINE!M1124/1000)),"0")+(IF(AND(F1124="MEDIA",P1124="oui",Q1124="RECTO (Type Chaussette)",SEMAINE!M1124&gt;2001,SEMAINE!M1124&lt;=4000),((COÛTS!$C$114*2*O1124)),"0"))+(IF(AND(F1124="MEDIA",P1124="oui",Q1124="RECTO (Type Chaussette)",SEMAINE!M1124&gt;=4001,SEMAINE!M1124&lt;=6000),((COÛTS!$C$114*4*O1124)),"0"))+(IF(AND(F1124="MEDIA",P1124="oui",Q1124="RECTO (Type Chaussette)",SEMAINE!M1124&gt;=6001,SEMAINE!M1124&lt;=8000),((COÛTS!$C$114*6*O1124)),"0"))+(IF(AND(F1124="MEDIA",P1124="oui",Q1124="RECTO (Type Chaussette)",SEMAINE!M1124&gt;=8001,SEMAINE!M1124&lt;=10000),((COÛTS!$C$114*8*O1124)),0))))</f>
        <v>0</v>
      </c>
      <c r="AH1124" s="6">
        <f>IF(R1124="OUI",0,(IF(AND(F1124="MEDIA",G1124="NON TISSÉ (Type Drop)",P1124="oui",Q1124="RECTO/VERSO (Type Deux Simple Face)"),((COÛTS!$C$115*4*O1124*SEMAINE!M1124/1000)+(COÛTS!$C$110*O1124*4)+(COÛTS!$C$107*O1124*SEMAINE!M1124/1000)),"0")+(IF(AND(F1124="MEDIA",P1124="oui",Q1124="RECTO/VERSO (Type Deux Simple Face)",SEMAINE!M1124&gt;2001,SEMAINE!M1124&lt;=4000),((COÛTS!$C$114*2*O1124)),"0"))+(IF(AND(F1124="MEDIA",P1124="oui",Q1124="RECTO/VERSO (Type Deux Simple Face)",SEMAINE!M1124&gt;=4001,SEMAINE!M1124&lt;=6000),((COÛTS!$C$114*4*O1124)),"0"))+(IF(AND(F1124="MEDIA",P1124="oui",Q1124="RECTO/VERSO (Type Deux Simple Face)",SEMAINE!M1124&gt;=6001,SEMAINE!M1124&lt;=8000),((COÛTS!$C$114*6*O1124)),"0"))+(IF(AND(F1124="MEDIA",P1124="oui",Q1124="RECTO/VERSO (Type Deux Simple Face)",SEMAINE!M1124&gt;=8001,SEMAINE!M1124&lt;=10000),((COÛTS!$C$114*8*O1124)),0))))</f>
        <v>0</v>
      </c>
      <c r="AI1124" s="6">
        <f>IF(R1124="OUI",0,(IF(AND(F1124="MEDIA",G1124="NON TISSÉ (Type Drop)",P1124="oui",Q1124="MODULE TRIANGULAIRE"),((COÛTS!$C$115*6*O1124*SEMAINE!M1124/1000)+(COÛTS!$C$112*O1124*6)+(COÛTS!$C$107*O1124*3)),"0")+(IF(AND(F1124="MEDIA",P1124="oui",Q1124="MODULE TRIANGULAIRE",SEMAINE!M1124&gt;2001,SEMAINE!M1124&lt;=4000),((COÛTS!$C$114*2*O1124*3)),"0"))+(IF(AND(F1124="MEDIA",P1124="oui",Q1124="MODULE TRIANGULAIRE",SEMAINE!M1124&gt;=4001,SEMAINE!M1124&lt;=6000),((COÛTS!$C$114*4*O1124*3)),"0"))+(IF(AND(F1124="MEDIA",P1124="oui",Q1124="MODULE TRIANGULAIRE",SEMAINE!M1124&gt;=6001,SEMAINE!M1124&lt;=8000),((COÛTS!$C$114*6*O1124*3)),"0"))+(IF(AND(F1124="MEDIA",P1124="oui",Q1124="MODULE TRIANGULAIRE",SEMAINE!M1124&gt;=8001,SEMAINE!M1124&lt;=10000),((COÛTS!$C$114*8*O1124*3)),0))))</f>
        <v>0</v>
      </c>
      <c r="AJ1124" s="6">
        <f>IF(OR(R1124="OUI",H1124&gt;0),0,(IF(AND(F1124="MEDIA",G1124="NON TISSÉ (Type Drop)",P1124="oui",Q1124="MODULE CARRÉ"),((COÛTS!$C$115*8*O1124*SEMAINE!M1124/1000)+(COÛTS!$C$111*O1124*8)+(COÛTS!$C$107*O1124*4)),"0")+IF(AND(F1124="MEDIA",G1124="BÂCHE FRONTLIT 450gr (Type Bâche M1)",P1124="oui",Q1124="MODULE CARRÉ"),((COÛTS!$C$115*8*O1124*SEMAINE!M1124/1000)+(COÛTS!$C$111*O1124*8)+(COÛTS!$C$107*O1124*4)),"0")+(IF(AND(F1124="MEDIA",P1124="oui",Q1124="MODULE CARRÉ",SEMAINE!M1124&gt;2001,SEMAINE!M1124&lt;=4000),((COÛTS!$C$114*2*O1124*4)),"0"))+(IF(AND(F1124="MEDIA",P1124="oui",Q1124="MODULE CARRÉ",SEMAINE!M1124&gt;=4001,SEMAINE!M1124&lt;=6000),((COÛTS!$C$114*4*O1124*4)),"0"))+(IF(AND(F1124="MEDIA",P1124="oui",Q1124="MODULE CARRÉ",SEMAINE!M1124&gt;=6001,SEMAINE!M1124&lt;=8000),((COÛTS!$C$114*6*O1124*4)),"0"))+(IF(AND(F1124="MEDIA",P1124="oui",Q1124="MODULE CARRÉ",SEMAINE!M1124&gt;=8001,SEMAINE!M1124&lt;=10000),((COÛTS!$C$114*8*O1124*4)),"0"))))</f>
        <v>0</v>
      </c>
      <c r="AK1124" s="38">
        <f>IF(Y1124&gt;0,(VLOOKUP(Y1124,DATA!$AB$2:$AC$102,2,0)),1)</f>
        <v>1</v>
      </c>
      <c r="AL1124" s="53">
        <f t="shared" si="143"/>
        <v>0</v>
      </c>
    </row>
    <row r="1125" spans="2:38" ht="25.05" customHeight="1" x14ac:dyDescent="0.25">
      <c r="B1125" s="43" t="str">
        <f>COUNTIF($D$3:D1125,D1125)&amp;T_Semaine[[#This Row],[N°AFFAIRE]]</f>
        <v>0</v>
      </c>
      <c r="C1125" s="50"/>
      <c r="D1125" s="50"/>
      <c r="E1125" s="50"/>
      <c r="F1125" s="50"/>
      <c r="G1125" s="50"/>
      <c r="H1125" s="50"/>
      <c r="I1125" s="50"/>
      <c r="J1125" s="50"/>
      <c r="K1125" s="50"/>
      <c r="L1125" s="50"/>
      <c r="M1125" s="91"/>
      <c r="N1125" s="91"/>
      <c r="O1125" s="50"/>
      <c r="P1125" s="50"/>
      <c r="Q1125" s="50"/>
      <c r="R1125" s="50"/>
      <c r="S1125" s="50"/>
      <c r="T1125" s="95">
        <f t="shared" si="137"/>
        <v>0</v>
      </c>
      <c r="U1125" s="36">
        <f t="shared" si="138"/>
        <v>0</v>
      </c>
      <c r="V1125" s="43"/>
      <c r="W1125" s="43"/>
      <c r="X1125" s="6">
        <f t="shared" si="136"/>
        <v>0</v>
      </c>
      <c r="Y1125" s="55"/>
      <c r="Z1125" s="6">
        <f>(IF(R1125="OUI",0,IF(AND(F1125="MEDIA",G1125&gt;0,O1125&gt;0),(VLOOKUP(G1125,COÛTS!$A$1:$C$157,3,0)*(M1125*N1125/1000*O1125/1000)),0)+IF(AND(G1125&gt;0,F1125="HEURE"),(VLOOKUP(G1125,COÛTS!$A$1:$C$157,3,0)*(O1125)),0))+IF(AND(G1125&gt;0,F1125="DIVERS"),(VLOOKUP(G1125,COÛTS!$A$1:$C$157,3,0)*(O1125)),0)+IF(AND(G1125&gt;0,F1125="VEHICULE"),(VLOOKUP(G1125,COÛTS!$A$1:$C$157,3,0)*(O1125)),0)+IF(AND(G1125&gt;0,F1125="FACONNAGE"),(VLOOKUP(G1125,COÛTS!$A$1:$C$157,3,0)*(O1125)),0)+IF(AND(G1125&gt;0,F1125="ACCESSOIRES"),(VLOOKUP(G1125,COÛTS!$A$1:$C$157,3,0)*(O1125)),0)+IF(AND(F1125="TRANSPORT",G1125&gt;0),(VLOOKUP(G1125,COÛTS!$A$1:$C$157,3,0)*(O1125)),0)+IF(AND(F1125="PRODUITS",G1125="KIT COMPLET HABILLAGE CLOISON MODULAIRE (mL)"),(VLOOKUP(G1125,COÛTS!$A$1:$C$157,3,0)*(M1125/1000*O1125)),0)+IF(AND(F1125="MEDIA",H1125&lt;0,G1125&gt;0,P1125="oui",Q1125="RECTO/VERSO (Type Deux Simple Face)"),(VLOOKUP(G1125,COÛTS!$A$1:$C$157,3,0)*(M1125*(N1125+480)/1000*O1125/1000)),"0")+IF(AND(F1125="MEDIA",H1125&lt;0,G1125&gt;0,P1125="oui",Q1125="MODULE TRIANGULAIRE"),(VLOOKUP(G1125,COÛTS!$A$1:$C$157,3,0)*(M1125*(N1125+240)/1000*O1125/1000)*2)+(VLOOKUP(G1125,COÛTS!$A$1:$C$157,3,0)*(M1125)/1000*0.24),"0")+IF(AND(F1125="MEDIA",P1125="oui",G1125&gt;0,H1125&lt;0,Q1125="MODULE CARRÉ"),(VLOOKUP(G1125,COÛTS!$A$1:$C$157,3,0)*(M1125*(N1125+240)/1000*O1125/1000)*3)+(VLOOKUP(G1125,COÛTS!$A$1:$C$157,3,0)*(M1125)/1000*0.24),"0")+IF(AND(F1125="MEDIA",H1125&lt;0,P1125="oui",G1125&gt;0,Q1125="RECTO (Type Chaussette)"),(VLOOKUP(G1125,COÛTS!$A$1:$C$157,3,0)*(M1125*(N1125+60)/1000*O1125/1000))))</f>
        <v>0</v>
      </c>
      <c r="AA1125" s="6">
        <f>IF(R1125="OUI",0,IF(AND(H1125&gt;0,I1125="OUI"),(VLOOKUP(H1125,COÛTS!$A$1:$C$157,3,0)*(M1125*N1125/1000*O1125/1000)),0))</f>
        <v>0</v>
      </c>
      <c r="AB1125" s="6">
        <f t="shared" si="139"/>
        <v>0</v>
      </c>
      <c r="AC1125" s="7">
        <f t="shared" si="140"/>
        <v>0</v>
      </c>
      <c r="AD1125" s="6">
        <f t="shared" si="141"/>
        <v>0</v>
      </c>
      <c r="AE1125" s="6">
        <f t="shared" si="142"/>
        <v>0</v>
      </c>
      <c r="AF1125" s="6">
        <f>IF(R1125="OUI",0,(IF(AND(P1125="oui",Q1125="RECTO (Type Chaussette, Simple Face)",SEMAINE!M1127&lt;=2000),((COÛTS!$C$115*2*O1125*SEMAINE!M1125/1000)+(COÛTS!$C$109*O1125*SEMAINE!M1125/1000)+(COÛTS!$C$107*O1125*SEMAINE!M1125/1000)),"0")+(IF(AND(P1125="oui",Q1125="RECTO (Type Chaussette, Simple Face)",SEMAINE!M1125&gt;2001,SEMAINE!M1125&lt;=4000),((COÛTS!$C$114*2*O1125)),"0"))+(IF(AND(P1125="oui",Q1125="RECTO (Type Chaussette, Simple Face)",SEMAINE!M1125&gt;=4001,SEMAINE!M1125&lt;=6000),((COÛTS!$C$114*4*O1125)),"0"))+(IF(AND(P1125="oui",Q1125="RECTO (Type Chaussette, Simple Face)",SEMAINE!M1125&gt;=6001,SEMAINE!M1125&lt;=8000),((COÛTS!$C$114*6*O1125)),"0"))+(IF(AND(P1125="oui",Q1125="RECTO (Type Chaussette, Simple Face)",SEMAINE!M1125&gt;=8001,SEMAINE!M1125&lt;=10000),((COÛTS!$C$114*8*O1125)),0))))</f>
        <v>0</v>
      </c>
      <c r="AG1125" s="6">
        <f>IF(R1125="OUI",0,(IF(AND(F1125="MEDIA",G1125="NON TISSÉ (Type Drop)",P1125="oui",Q1125="RECTO (Type Chaussette)",SEMAINE!M1128&lt;=2000),((COÛTS!$C$115*2*O1125*SEMAINE!M1125/1000)+(COÛTS!$C$109*O1125*SEMAINE!M1125/1000)+(COÛTS!$C$107*O1125*SEMAINE!M1125/1000)),"0")+(IF(AND(F1125="MEDIA",P1125="oui",Q1125="RECTO (Type Chaussette)",SEMAINE!M1125&gt;2001,SEMAINE!M1125&lt;=4000),((COÛTS!$C$114*2*O1125)),"0"))+(IF(AND(F1125="MEDIA",P1125="oui",Q1125="RECTO (Type Chaussette)",SEMAINE!M1125&gt;=4001,SEMAINE!M1125&lt;=6000),((COÛTS!$C$114*4*O1125)),"0"))+(IF(AND(F1125="MEDIA",P1125="oui",Q1125="RECTO (Type Chaussette)",SEMAINE!M1125&gt;=6001,SEMAINE!M1125&lt;=8000),((COÛTS!$C$114*6*O1125)),"0"))+(IF(AND(F1125="MEDIA",P1125="oui",Q1125="RECTO (Type Chaussette)",SEMAINE!M1125&gt;=8001,SEMAINE!M1125&lt;=10000),((COÛTS!$C$114*8*O1125)),0))))</f>
        <v>0</v>
      </c>
      <c r="AH1125" s="6">
        <f>IF(R1125="OUI",0,(IF(AND(F1125="MEDIA",G1125="NON TISSÉ (Type Drop)",P1125="oui",Q1125="RECTO/VERSO (Type Deux Simple Face)"),((COÛTS!$C$115*4*O1125*SEMAINE!M1125/1000)+(COÛTS!$C$110*O1125*4)+(COÛTS!$C$107*O1125*SEMAINE!M1125/1000)),"0")+(IF(AND(F1125="MEDIA",P1125="oui",Q1125="RECTO/VERSO (Type Deux Simple Face)",SEMAINE!M1125&gt;2001,SEMAINE!M1125&lt;=4000),((COÛTS!$C$114*2*O1125)),"0"))+(IF(AND(F1125="MEDIA",P1125="oui",Q1125="RECTO/VERSO (Type Deux Simple Face)",SEMAINE!M1125&gt;=4001,SEMAINE!M1125&lt;=6000),((COÛTS!$C$114*4*O1125)),"0"))+(IF(AND(F1125="MEDIA",P1125="oui",Q1125="RECTO/VERSO (Type Deux Simple Face)",SEMAINE!M1125&gt;=6001,SEMAINE!M1125&lt;=8000),((COÛTS!$C$114*6*O1125)),"0"))+(IF(AND(F1125="MEDIA",P1125="oui",Q1125="RECTO/VERSO (Type Deux Simple Face)",SEMAINE!M1125&gt;=8001,SEMAINE!M1125&lt;=10000),((COÛTS!$C$114*8*O1125)),0))))</f>
        <v>0</v>
      </c>
      <c r="AI1125" s="6">
        <f>IF(R1125="OUI",0,(IF(AND(F1125="MEDIA",G1125="NON TISSÉ (Type Drop)",P1125="oui",Q1125="MODULE TRIANGULAIRE"),((COÛTS!$C$115*6*O1125*SEMAINE!M1125/1000)+(COÛTS!$C$112*O1125*6)+(COÛTS!$C$107*O1125*3)),"0")+(IF(AND(F1125="MEDIA",P1125="oui",Q1125="MODULE TRIANGULAIRE",SEMAINE!M1125&gt;2001,SEMAINE!M1125&lt;=4000),((COÛTS!$C$114*2*O1125*3)),"0"))+(IF(AND(F1125="MEDIA",P1125="oui",Q1125="MODULE TRIANGULAIRE",SEMAINE!M1125&gt;=4001,SEMAINE!M1125&lt;=6000),((COÛTS!$C$114*4*O1125*3)),"0"))+(IF(AND(F1125="MEDIA",P1125="oui",Q1125="MODULE TRIANGULAIRE",SEMAINE!M1125&gt;=6001,SEMAINE!M1125&lt;=8000),((COÛTS!$C$114*6*O1125*3)),"0"))+(IF(AND(F1125="MEDIA",P1125="oui",Q1125="MODULE TRIANGULAIRE",SEMAINE!M1125&gt;=8001,SEMAINE!M1125&lt;=10000),((COÛTS!$C$114*8*O1125*3)),0))))</f>
        <v>0</v>
      </c>
      <c r="AJ1125" s="6">
        <f>IF(OR(R1125="OUI",H1125&gt;0),0,(IF(AND(F1125="MEDIA",G1125="NON TISSÉ (Type Drop)",P1125="oui",Q1125="MODULE CARRÉ"),((COÛTS!$C$115*8*O1125*SEMAINE!M1125/1000)+(COÛTS!$C$111*O1125*8)+(COÛTS!$C$107*O1125*4)),"0")+IF(AND(F1125="MEDIA",G1125="BÂCHE FRONTLIT 450gr (Type Bâche M1)",P1125="oui",Q1125="MODULE CARRÉ"),((COÛTS!$C$115*8*O1125*SEMAINE!M1125/1000)+(COÛTS!$C$111*O1125*8)+(COÛTS!$C$107*O1125*4)),"0")+(IF(AND(F1125="MEDIA",P1125="oui",Q1125="MODULE CARRÉ",SEMAINE!M1125&gt;2001,SEMAINE!M1125&lt;=4000),((COÛTS!$C$114*2*O1125*4)),"0"))+(IF(AND(F1125="MEDIA",P1125="oui",Q1125="MODULE CARRÉ",SEMAINE!M1125&gt;=4001,SEMAINE!M1125&lt;=6000),((COÛTS!$C$114*4*O1125*4)),"0"))+(IF(AND(F1125="MEDIA",P1125="oui",Q1125="MODULE CARRÉ",SEMAINE!M1125&gt;=6001,SEMAINE!M1125&lt;=8000),((COÛTS!$C$114*6*O1125*4)),"0"))+(IF(AND(F1125="MEDIA",P1125="oui",Q1125="MODULE CARRÉ",SEMAINE!M1125&gt;=8001,SEMAINE!M1125&lt;=10000),((COÛTS!$C$114*8*O1125*4)),"0"))))</f>
        <v>0</v>
      </c>
      <c r="AK1125" s="38">
        <f>IF(Y1125&gt;0,(VLOOKUP(Y1125,DATA!$AB$2:$AC$102,2,0)),1)</f>
        <v>1</v>
      </c>
      <c r="AL1125" s="53">
        <f t="shared" si="143"/>
        <v>0</v>
      </c>
    </row>
    <row r="1126" spans="2:38" ht="25.05" customHeight="1" x14ac:dyDescent="0.25">
      <c r="B1126" s="43" t="str">
        <f>COUNTIF($D$3:D1126,D1126)&amp;T_Semaine[[#This Row],[N°AFFAIRE]]</f>
        <v>0</v>
      </c>
      <c r="C1126" s="50"/>
      <c r="D1126" s="50"/>
      <c r="E1126" s="50"/>
      <c r="F1126" s="50"/>
      <c r="G1126" s="50"/>
      <c r="H1126" s="50"/>
      <c r="I1126" s="50"/>
      <c r="J1126" s="50"/>
      <c r="K1126" s="50"/>
      <c r="L1126" s="50"/>
      <c r="M1126" s="91"/>
      <c r="N1126" s="91"/>
      <c r="O1126" s="50"/>
      <c r="P1126" s="50"/>
      <c r="Q1126" s="50"/>
      <c r="R1126" s="50"/>
      <c r="S1126" s="50"/>
      <c r="T1126" s="95">
        <f t="shared" si="137"/>
        <v>0</v>
      </c>
      <c r="U1126" s="36">
        <f t="shared" si="138"/>
        <v>0</v>
      </c>
      <c r="V1126" s="43"/>
      <c r="W1126" s="43"/>
      <c r="X1126" s="6">
        <f t="shared" si="136"/>
        <v>0</v>
      </c>
      <c r="Y1126" s="55"/>
      <c r="Z1126" s="6">
        <f>(IF(R1126="OUI",0,IF(AND(F1126="MEDIA",G1126&gt;0,O1126&gt;0),(VLOOKUP(G1126,COÛTS!$A$1:$C$157,3,0)*(M1126*N1126/1000*O1126/1000)),0)+IF(AND(G1126&gt;0,F1126="HEURE"),(VLOOKUP(G1126,COÛTS!$A$1:$C$157,3,0)*(O1126)),0))+IF(AND(G1126&gt;0,F1126="DIVERS"),(VLOOKUP(G1126,COÛTS!$A$1:$C$157,3,0)*(O1126)),0)+IF(AND(G1126&gt;0,F1126="VEHICULE"),(VLOOKUP(G1126,COÛTS!$A$1:$C$157,3,0)*(O1126)),0)+IF(AND(G1126&gt;0,F1126="FACONNAGE"),(VLOOKUP(G1126,COÛTS!$A$1:$C$157,3,0)*(O1126)),0)+IF(AND(G1126&gt;0,F1126="ACCESSOIRES"),(VLOOKUP(G1126,COÛTS!$A$1:$C$157,3,0)*(O1126)),0)+IF(AND(F1126="TRANSPORT",G1126&gt;0),(VLOOKUP(G1126,COÛTS!$A$1:$C$157,3,0)*(O1126)),0)+IF(AND(F1126="PRODUITS",G1126="KIT COMPLET HABILLAGE CLOISON MODULAIRE (mL)"),(VLOOKUP(G1126,COÛTS!$A$1:$C$157,3,0)*(M1126/1000*O1126)),0)+IF(AND(F1126="MEDIA",H1126&lt;0,G1126&gt;0,P1126="oui",Q1126="RECTO/VERSO (Type Deux Simple Face)"),(VLOOKUP(G1126,COÛTS!$A$1:$C$157,3,0)*(M1126*(N1126+480)/1000*O1126/1000)),"0")+IF(AND(F1126="MEDIA",H1126&lt;0,G1126&gt;0,P1126="oui",Q1126="MODULE TRIANGULAIRE"),(VLOOKUP(G1126,COÛTS!$A$1:$C$157,3,0)*(M1126*(N1126+240)/1000*O1126/1000)*2)+(VLOOKUP(G1126,COÛTS!$A$1:$C$157,3,0)*(M1126)/1000*0.24),"0")+IF(AND(F1126="MEDIA",P1126="oui",G1126&gt;0,H1126&lt;0,Q1126="MODULE CARRÉ"),(VLOOKUP(G1126,COÛTS!$A$1:$C$157,3,0)*(M1126*(N1126+240)/1000*O1126/1000)*3)+(VLOOKUP(G1126,COÛTS!$A$1:$C$157,3,0)*(M1126)/1000*0.24),"0")+IF(AND(F1126="MEDIA",H1126&lt;0,P1126="oui",G1126&gt;0,Q1126="RECTO (Type Chaussette)"),(VLOOKUP(G1126,COÛTS!$A$1:$C$157,3,0)*(M1126*(N1126+60)/1000*O1126/1000))))</f>
        <v>0</v>
      </c>
      <c r="AA1126" s="6">
        <f>IF(R1126="OUI",0,IF(AND(H1126&gt;0,I1126="OUI"),(VLOOKUP(H1126,COÛTS!$A$1:$C$157,3,0)*(M1126*N1126/1000*O1126/1000)),0))</f>
        <v>0</v>
      </c>
      <c r="AB1126" s="6">
        <f t="shared" si="139"/>
        <v>0</v>
      </c>
      <c r="AC1126" s="7">
        <f t="shared" si="140"/>
        <v>0</v>
      </c>
      <c r="AD1126" s="6">
        <f t="shared" si="141"/>
        <v>0</v>
      </c>
      <c r="AE1126" s="6">
        <f t="shared" si="142"/>
        <v>0</v>
      </c>
      <c r="AF1126" s="6">
        <f>IF(R1126="OUI",0,(IF(AND(P1126="oui",Q1126="RECTO (Type Chaussette, Simple Face)",SEMAINE!M1128&lt;=2000),((COÛTS!$C$115*2*O1126*SEMAINE!M1126/1000)+(COÛTS!$C$109*O1126*SEMAINE!M1126/1000)+(COÛTS!$C$107*O1126*SEMAINE!M1126/1000)),"0")+(IF(AND(P1126="oui",Q1126="RECTO (Type Chaussette, Simple Face)",SEMAINE!M1126&gt;2001,SEMAINE!M1126&lt;=4000),((COÛTS!$C$114*2*O1126)),"0"))+(IF(AND(P1126="oui",Q1126="RECTO (Type Chaussette, Simple Face)",SEMAINE!M1126&gt;=4001,SEMAINE!M1126&lt;=6000),((COÛTS!$C$114*4*O1126)),"0"))+(IF(AND(P1126="oui",Q1126="RECTO (Type Chaussette, Simple Face)",SEMAINE!M1126&gt;=6001,SEMAINE!M1126&lt;=8000),((COÛTS!$C$114*6*O1126)),"0"))+(IF(AND(P1126="oui",Q1126="RECTO (Type Chaussette, Simple Face)",SEMAINE!M1126&gt;=8001,SEMAINE!M1126&lt;=10000),((COÛTS!$C$114*8*O1126)),0))))</f>
        <v>0</v>
      </c>
      <c r="AG1126" s="6">
        <f>IF(R1126="OUI",0,(IF(AND(F1126="MEDIA",G1126="NON TISSÉ (Type Drop)",P1126="oui",Q1126="RECTO (Type Chaussette)",SEMAINE!M1129&lt;=2000),((COÛTS!$C$115*2*O1126*SEMAINE!M1126/1000)+(COÛTS!$C$109*O1126*SEMAINE!M1126/1000)+(COÛTS!$C$107*O1126*SEMAINE!M1126/1000)),"0")+(IF(AND(F1126="MEDIA",P1126="oui",Q1126="RECTO (Type Chaussette)",SEMAINE!M1126&gt;2001,SEMAINE!M1126&lt;=4000),((COÛTS!$C$114*2*O1126)),"0"))+(IF(AND(F1126="MEDIA",P1126="oui",Q1126="RECTO (Type Chaussette)",SEMAINE!M1126&gt;=4001,SEMAINE!M1126&lt;=6000),((COÛTS!$C$114*4*O1126)),"0"))+(IF(AND(F1126="MEDIA",P1126="oui",Q1126="RECTO (Type Chaussette)",SEMAINE!M1126&gt;=6001,SEMAINE!M1126&lt;=8000),((COÛTS!$C$114*6*O1126)),"0"))+(IF(AND(F1126="MEDIA",P1126="oui",Q1126="RECTO (Type Chaussette)",SEMAINE!M1126&gt;=8001,SEMAINE!M1126&lt;=10000),((COÛTS!$C$114*8*O1126)),0))))</f>
        <v>0</v>
      </c>
      <c r="AH1126" s="6">
        <f>IF(R1126="OUI",0,(IF(AND(F1126="MEDIA",G1126="NON TISSÉ (Type Drop)",P1126="oui",Q1126="RECTO/VERSO (Type Deux Simple Face)"),((COÛTS!$C$115*4*O1126*SEMAINE!M1126/1000)+(COÛTS!$C$110*O1126*4)+(COÛTS!$C$107*O1126*SEMAINE!M1126/1000)),"0")+(IF(AND(F1126="MEDIA",P1126="oui",Q1126="RECTO/VERSO (Type Deux Simple Face)",SEMAINE!M1126&gt;2001,SEMAINE!M1126&lt;=4000),((COÛTS!$C$114*2*O1126)),"0"))+(IF(AND(F1126="MEDIA",P1126="oui",Q1126="RECTO/VERSO (Type Deux Simple Face)",SEMAINE!M1126&gt;=4001,SEMAINE!M1126&lt;=6000),((COÛTS!$C$114*4*O1126)),"0"))+(IF(AND(F1126="MEDIA",P1126="oui",Q1126="RECTO/VERSO (Type Deux Simple Face)",SEMAINE!M1126&gt;=6001,SEMAINE!M1126&lt;=8000),((COÛTS!$C$114*6*O1126)),"0"))+(IF(AND(F1126="MEDIA",P1126="oui",Q1126="RECTO/VERSO (Type Deux Simple Face)",SEMAINE!M1126&gt;=8001,SEMAINE!M1126&lt;=10000),((COÛTS!$C$114*8*O1126)),0))))</f>
        <v>0</v>
      </c>
      <c r="AI1126" s="6">
        <f>IF(R1126="OUI",0,(IF(AND(F1126="MEDIA",G1126="NON TISSÉ (Type Drop)",P1126="oui",Q1126="MODULE TRIANGULAIRE"),((COÛTS!$C$115*6*O1126*SEMAINE!M1126/1000)+(COÛTS!$C$112*O1126*6)+(COÛTS!$C$107*O1126*3)),"0")+(IF(AND(F1126="MEDIA",P1126="oui",Q1126="MODULE TRIANGULAIRE",SEMAINE!M1126&gt;2001,SEMAINE!M1126&lt;=4000),((COÛTS!$C$114*2*O1126*3)),"0"))+(IF(AND(F1126="MEDIA",P1126="oui",Q1126="MODULE TRIANGULAIRE",SEMAINE!M1126&gt;=4001,SEMAINE!M1126&lt;=6000),((COÛTS!$C$114*4*O1126*3)),"0"))+(IF(AND(F1126="MEDIA",P1126="oui",Q1126="MODULE TRIANGULAIRE",SEMAINE!M1126&gt;=6001,SEMAINE!M1126&lt;=8000),((COÛTS!$C$114*6*O1126*3)),"0"))+(IF(AND(F1126="MEDIA",P1126="oui",Q1126="MODULE TRIANGULAIRE",SEMAINE!M1126&gt;=8001,SEMAINE!M1126&lt;=10000),((COÛTS!$C$114*8*O1126*3)),0))))</f>
        <v>0</v>
      </c>
      <c r="AJ1126" s="6">
        <f>IF(OR(R1126="OUI",H1126&gt;0),0,(IF(AND(F1126="MEDIA",G1126="NON TISSÉ (Type Drop)",P1126="oui",Q1126="MODULE CARRÉ"),((COÛTS!$C$115*8*O1126*SEMAINE!M1126/1000)+(COÛTS!$C$111*O1126*8)+(COÛTS!$C$107*O1126*4)),"0")+IF(AND(F1126="MEDIA",G1126="BÂCHE FRONTLIT 450gr (Type Bâche M1)",P1126="oui",Q1126="MODULE CARRÉ"),((COÛTS!$C$115*8*O1126*SEMAINE!M1126/1000)+(COÛTS!$C$111*O1126*8)+(COÛTS!$C$107*O1126*4)),"0")+(IF(AND(F1126="MEDIA",P1126="oui",Q1126="MODULE CARRÉ",SEMAINE!M1126&gt;2001,SEMAINE!M1126&lt;=4000),((COÛTS!$C$114*2*O1126*4)),"0"))+(IF(AND(F1126="MEDIA",P1126="oui",Q1126="MODULE CARRÉ",SEMAINE!M1126&gt;=4001,SEMAINE!M1126&lt;=6000),((COÛTS!$C$114*4*O1126*4)),"0"))+(IF(AND(F1126="MEDIA",P1126="oui",Q1126="MODULE CARRÉ",SEMAINE!M1126&gt;=6001,SEMAINE!M1126&lt;=8000),((COÛTS!$C$114*6*O1126*4)),"0"))+(IF(AND(F1126="MEDIA",P1126="oui",Q1126="MODULE CARRÉ",SEMAINE!M1126&gt;=8001,SEMAINE!M1126&lt;=10000),((COÛTS!$C$114*8*O1126*4)),"0"))))</f>
        <v>0</v>
      </c>
      <c r="AK1126" s="38">
        <f>IF(Y1126&gt;0,(VLOOKUP(Y1126,DATA!$AB$2:$AC$102,2,0)),1)</f>
        <v>1</v>
      </c>
      <c r="AL1126" s="53">
        <f t="shared" si="143"/>
        <v>0</v>
      </c>
    </row>
    <row r="1127" spans="2:38" ht="25.05" customHeight="1" x14ac:dyDescent="0.25">
      <c r="B1127" s="43" t="str">
        <f>COUNTIF($D$3:D1127,D1127)&amp;T_Semaine[[#This Row],[N°AFFAIRE]]</f>
        <v>0</v>
      </c>
      <c r="C1127" s="50"/>
      <c r="D1127" s="50"/>
      <c r="E1127" s="50"/>
      <c r="F1127" s="50"/>
      <c r="G1127" s="50"/>
      <c r="H1127" s="50"/>
      <c r="I1127" s="50"/>
      <c r="J1127" s="50"/>
      <c r="K1127" s="50"/>
      <c r="L1127" s="50"/>
      <c r="M1127" s="91"/>
      <c r="N1127" s="91"/>
      <c r="O1127" s="50"/>
      <c r="P1127" s="50"/>
      <c r="Q1127" s="50"/>
      <c r="R1127" s="50"/>
      <c r="S1127" s="50"/>
      <c r="T1127" s="95">
        <f t="shared" si="137"/>
        <v>0</v>
      </c>
      <c r="U1127" s="36">
        <f t="shared" si="138"/>
        <v>0</v>
      </c>
      <c r="V1127" s="43"/>
      <c r="W1127" s="43"/>
      <c r="X1127" s="6">
        <f t="shared" si="136"/>
        <v>0</v>
      </c>
      <c r="Y1127" s="55"/>
      <c r="Z1127" s="6">
        <f>(IF(R1127="OUI",0,IF(AND(F1127="MEDIA",G1127&gt;0,O1127&gt;0),(VLOOKUP(G1127,COÛTS!$A$1:$C$157,3,0)*(M1127*N1127/1000*O1127/1000)),0)+IF(AND(G1127&gt;0,F1127="HEURE"),(VLOOKUP(G1127,COÛTS!$A$1:$C$157,3,0)*(O1127)),0))+IF(AND(G1127&gt;0,F1127="DIVERS"),(VLOOKUP(G1127,COÛTS!$A$1:$C$157,3,0)*(O1127)),0)+IF(AND(G1127&gt;0,F1127="VEHICULE"),(VLOOKUP(G1127,COÛTS!$A$1:$C$157,3,0)*(O1127)),0)+IF(AND(G1127&gt;0,F1127="FACONNAGE"),(VLOOKUP(G1127,COÛTS!$A$1:$C$157,3,0)*(O1127)),0)+IF(AND(G1127&gt;0,F1127="ACCESSOIRES"),(VLOOKUP(G1127,COÛTS!$A$1:$C$157,3,0)*(O1127)),0)+IF(AND(F1127="TRANSPORT",G1127&gt;0),(VLOOKUP(G1127,COÛTS!$A$1:$C$157,3,0)*(O1127)),0)+IF(AND(F1127="PRODUITS",G1127="KIT COMPLET HABILLAGE CLOISON MODULAIRE (mL)"),(VLOOKUP(G1127,COÛTS!$A$1:$C$157,3,0)*(M1127/1000*O1127)),0)+IF(AND(F1127="MEDIA",H1127&lt;0,G1127&gt;0,P1127="oui",Q1127="RECTO/VERSO (Type Deux Simple Face)"),(VLOOKUP(G1127,COÛTS!$A$1:$C$157,3,0)*(M1127*(N1127+480)/1000*O1127/1000)),"0")+IF(AND(F1127="MEDIA",H1127&lt;0,G1127&gt;0,P1127="oui",Q1127="MODULE TRIANGULAIRE"),(VLOOKUP(G1127,COÛTS!$A$1:$C$157,3,0)*(M1127*(N1127+240)/1000*O1127/1000)*2)+(VLOOKUP(G1127,COÛTS!$A$1:$C$157,3,0)*(M1127)/1000*0.24),"0")+IF(AND(F1127="MEDIA",P1127="oui",G1127&gt;0,H1127&lt;0,Q1127="MODULE CARRÉ"),(VLOOKUP(G1127,COÛTS!$A$1:$C$157,3,0)*(M1127*(N1127+240)/1000*O1127/1000)*3)+(VLOOKUP(G1127,COÛTS!$A$1:$C$157,3,0)*(M1127)/1000*0.24),"0")+IF(AND(F1127="MEDIA",H1127&lt;0,P1127="oui",G1127&gt;0,Q1127="RECTO (Type Chaussette)"),(VLOOKUP(G1127,COÛTS!$A$1:$C$157,3,0)*(M1127*(N1127+60)/1000*O1127/1000))))</f>
        <v>0</v>
      </c>
      <c r="AA1127" s="6">
        <f>IF(R1127="OUI",0,IF(AND(H1127&gt;0,I1127="OUI"),(VLOOKUP(H1127,COÛTS!$A$1:$C$157,3,0)*(M1127*N1127/1000*O1127/1000)),0))</f>
        <v>0</v>
      </c>
      <c r="AB1127" s="6">
        <f t="shared" si="139"/>
        <v>0</v>
      </c>
      <c r="AC1127" s="7">
        <f t="shared" si="140"/>
        <v>0</v>
      </c>
      <c r="AD1127" s="6">
        <f t="shared" si="141"/>
        <v>0</v>
      </c>
      <c r="AE1127" s="6">
        <f t="shared" si="142"/>
        <v>0</v>
      </c>
      <c r="AF1127" s="6">
        <f>IF(R1127="OUI",0,(IF(AND(P1127="oui",Q1127="RECTO (Type Chaussette, Simple Face)",SEMAINE!M1129&lt;=2000),((COÛTS!$C$115*2*O1127*SEMAINE!M1127/1000)+(COÛTS!$C$109*O1127*SEMAINE!M1127/1000)+(COÛTS!$C$107*O1127*SEMAINE!M1127/1000)),"0")+(IF(AND(P1127="oui",Q1127="RECTO (Type Chaussette, Simple Face)",SEMAINE!M1127&gt;2001,SEMAINE!M1127&lt;=4000),((COÛTS!$C$114*2*O1127)),"0"))+(IF(AND(P1127="oui",Q1127="RECTO (Type Chaussette, Simple Face)",SEMAINE!M1127&gt;=4001,SEMAINE!M1127&lt;=6000),((COÛTS!$C$114*4*O1127)),"0"))+(IF(AND(P1127="oui",Q1127="RECTO (Type Chaussette, Simple Face)",SEMAINE!M1127&gt;=6001,SEMAINE!M1127&lt;=8000),((COÛTS!$C$114*6*O1127)),"0"))+(IF(AND(P1127="oui",Q1127="RECTO (Type Chaussette, Simple Face)",SEMAINE!M1127&gt;=8001,SEMAINE!M1127&lt;=10000),((COÛTS!$C$114*8*O1127)),0))))</f>
        <v>0</v>
      </c>
      <c r="AG1127" s="6">
        <f>IF(R1127="OUI",0,(IF(AND(F1127="MEDIA",G1127="NON TISSÉ (Type Drop)",P1127="oui",Q1127="RECTO (Type Chaussette)",SEMAINE!M1130&lt;=2000),((COÛTS!$C$115*2*O1127*SEMAINE!M1127/1000)+(COÛTS!$C$109*O1127*SEMAINE!M1127/1000)+(COÛTS!$C$107*O1127*SEMAINE!M1127/1000)),"0")+(IF(AND(F1127="MEDIA",P1127="oui",Q1127="RECTO (Type Chaussette)",SEMAINE!M1127&gt;2001,SEMAINE!M1127&lt;=4000),((COÛTS!$C$114*2*O1127)),"0"))+(IF(AND(F1127="MEDIA",P1127="oui",Q1127="RECTO (Type Chaussette)",SEMAINE!M1127&gt;=4001,SEMAINE!M1127&lt;=6000),((COÛTS!$C$114*4*O1127)),"0"))+(IF(AND(F1127="MEDIA",P1127="oui",Q1127="RECTO (Type Chaussette)",SEMAINE!M1127&gt;=6001,SEMAINE!M1127&lt;=8000),((COÛTS!$C$114*6*O1127)),"0"))+(IF(AND(F1127="MEDIA",P1127="oui",Q1127="RECTO (Type Chaussette)",SEMAINE!M1127&gt;=8001,SEMAINE!M1127&lt;=10000),((COÛTS!$C$114*8*O1127)),0))))</f>
        <v>0</v>
      </c>
      <c r="AH1127" s="6">
        <f>IF(R1127="OUI",0,(IF(AND(F1127="MEDIA",G1127="NON TISSÉ (Type Drop)",P1127="oui",Q1127="RECTO/VERSO (Type Deux Simple Face)"),((COÛTS!$C$115*4*O1127*SEMAINE!M1127/1000)+(COÛTS!$C$110*O1127*4)+(COÛTS!$C$107*O1127*SEMAINE!M1127/1000)),"0")+(IF(AND(F1127="MEDIA",P1127="oui",Q1127="RECTO/VERSO (Type Deux Simple Face)",SEMAINE!M1127&gt;2001,SEMAINE!M1127&lt;=4000),((COÛTS!$C$114*2*O1127)),"0"))+(IF(AND(F1127="MEDIA",P1127="oui",Q1127="RECTO/VERSO (Type Deux Simple Face)",SEMAINE!M1127&gt;=4001,SEMAINE!M1127&lt;=6000),((COÛTS!$C$114*4*O1127)),"0"))+(IF(AND(F1127="MEDIA",P1127="oui",Q1127="RECTO/VERSO (Type Deux Simple Face)",SEMAINE!M1127&gt;=6001,SEMAINE!M1127&lt;=8000),((COÛTS!$C$114*6*O1127)),"0"))+(IF(AND(F1127="MEDIA",P1127="oui",Q1127="RECTO/VERSO (Type Deux Simple Face)",SEMAINE!M1127&gt;=8001,SEMAINE!M1127&lt;=10000),((COÛTS!$C$114*8*O1127)),0))))</f>
        <v>0</v>
      </c>
      <c r="AI1127" s="6">
        <f>IF(R1127="OUI",0,(IF(AND(F1127="MEDIA",G1127="NON TISSÉ (Type Drop)",P1127="oui",Q1127="MODULE TRIANGULAIRE"),((COÛTS!$C$115*6*O1127*SEMAINE!M1127/1000)+(COÛTS!$C$112*O1127*6)+(COÛTS!$C$107*O1127*3)),"0")+(IF(AND(F1127="MEDIA",P1127="oui",Q1127="MODULE TRIANGULAIRE",SEMAINE!M1127&gt;2001,SEMAINE!M1127&lt;=4000),((COÛTS!$C$114*2*O1127*3)),"0"))+(IF(AND(F1127="MEDIA",P1127="oui",Q1127="MODULE TRIANGULAIRE",SEMAINE!M1127&gt;=4001,SEMAINE!M1127&lt;=6000),((COÛTS!$C$114*4*O1127*3)),"0"))+(IF(AND(F1127="MEDIA",P1127="oui",Q1127="MODULE TRIANGULAIRE",SEMAINE!M1127&gt;=6001,SEMAINE!M1127&lt;=8000),((COÛTS!$C$114*6*O1127*3)),"0"))+(IF(AND(F1127="MEDIA",P1127="oui",Q1127="MODULE TRIANGULAIRE",SEMAINE!M1127&gt;=8001,SEMAINE!M1127&lt;=10000),((COÛTS!$C$114*8*O1127*3)),0))))</f>
        <v>0</v>
      </c>
      <c r="AJ1127" s="6">
        <f>IF(OR(R1127="OUI",H1127&gt;0),0,(IF(AND(F1127="MEDIA",G1127="NON TISSÉ (Type Drop)",P1127="oui",Q1127="MODULE CARRÉ"),((COÛTS!$C$115*8*O1127*SEMAINE!M1127/1000)+(COÛTS!$C$111*O1127*8)+(COÛTS!$C$107*O1127*4)),"0")+IF(AND(F1127="MEDIA",G1127="BÂCHE FRONTLIT 450gr (Type Bâche M1)",P1127="oui",Q1127="MODULE CARRÉ"),((COÛTS!$C$115*8*O1127*SEMAINE!M1127/1000)+(COÛTS!$C$111*O1127*8)+(COÛTS!$C$107*O1127*4)),"0")+(IF(AND(F1127="MEDIA",P1127="oui",Q1127="MODULE CARRÉ",SEMAINE!M1127&gt;2001,SEMAINE!M1127&lt;=4000),((COÛTS!$C$114*2*O1127*4)),"0"))+(IF(AND(F1127="MEDIA",P1127="oui",Q1127="MODULE CARRÉ",SEMAINE!M1127&gt;=4001,SEMAINE!M1127&lt;=6000),((COÛTS!$C$114*4*O1127*4)),"0"))+(IF(AND(F1127="MEDIA",P1127="oui",Q1127="MODULE CARRÉ",SEMAINE!M1127&gt;=6001,SEMAINE!M1127&lt;=8000),((COÛTS!$C$114*6*O1127*4)),"0"))+(IF(AND(F1127="MEDIA",P1127="oui",Q1127="MODULE CARRÉ",SEMAINE!M1127&gt;=8001,SEMAINE!M1127&lt;=10000),((COÛTS!$C$114*8*O1127*4)),"0"))))</f>
        <v>0</v>
      </c>
      <c r="AK1127" s="38">
        <f>IF(Y1127&gt;0,(VLOOKUP(Y1127,DATA!$AB$2:$AC$102,2,0)),1)</f>
        <v>1</v>
      </c>
      <c r="AL1127" s="53">
        <f t="shared" si="143"/>
        <v>0</v>
      </c>
    </row>
    <row r="1128" spans="2:38" ht="25.05" customHeight="1" x14ac:dyDescent="0.25">
      <c r="B1128" s="43" t="str">
        <f>COUNTIF($D$3:D1128,D1128)&amp;T_Semaine[[#This Row],[N°AFFAIRE]]</f>
        <v>0</v>
      </c>
      <c r="C1128" s="50"/>
      <c r="D1128" s="50"/>
      <c r="E1128" s="50"/>
      <c r="F1128" s="50"/>
      <c r="G1128" s="50"/>
      <c r="H1128" s="50"/>
      <c r="I1128" s="50"/>
      <c r="J1128" s="50"/>
      <c r="K1128" s="50"/>
      <c r="L1128" s="50"/>
      <c r="M1128" s="91"/>
      <c r="N1128" s="91"/>
      <c r="O1128" s="50"/>
      <c r="P1128" s="50"/>
      <c r="Q1128" s="50"/>
      <c r="R1128" s="50"/>
      <c r="S1128" s="50"/>
      <c r="T1128" s="95">
        <f t="shared" si="137"/>
        <v>0</v>
      </c>
      <c r="U1128" s="36">
        <f t="shared" si="138"/>
        <v>0</v>
      </c>
      <c r="V1128" s="43"/>
      <c r="W1128" s="43"/>
      <c r="X1128" s="6">
        <f t="shared" si="136"/>
        <v>0</v>
      </c>
      <c r="Y1128" s="55"/>
      <c r="Z1128" s="6">
        <f>(IF(R1128="OUI",0,IF(AND(F1128="MEDIA",G1128&gt;0,O1128&gt;0),(VLOOKUP(G1128,COÛTS!$A$1:$C$157,3,0)*(M1128*N1128/1000*O1128/1000)),0)+IF(AND(G1128&gt;0,F1128="HEURE"),(VLOOKUP(G1128,COÛTS!$A$1:$C$157,3,0)*(O1128)),0))+IF(AND(G1128&gt;0,F1128="DIVERS"),(VLOOKUP(G1128,COÛTS!$A$1:$C$157,3,0)*(O1128)),0)+IF(AND(G1128&gt;0,F1128="VEHICULE"),(VLOOKUP(G1128,COÛTS!$A$1:$C$157,3,0)*(O1128)),0)+IF(AND(G1128&gt;0,F1128="FACONNAGE"),(VLOOKUP(G1128,COÛTS!$A$1:$C$157,3,0)*(O1128)),0)+IF(AND(G1128&gt;0,F1128="ACCESSOIRES"),(VLOOKUP(G1128,COÛTS!$A$1:$C$157,3,0)*(O1128)),0)+IF(AND(F1128="TRANSPORT",G1128&gt;0),(VLOOKUP(G1128,COÛTS!$A$1:$C$157,3,0)*(O1128)),0)+IF(AND(F1128="PRODUITS",G1128="KIT COMPLET HABILLAGE CLOISON MODULAIRE (mL)"),(VLOOKUP(G1128,COÛTS!$A$1:$C$157,3,0)*(M1128/1000*O1128)),0)+IF(AND(F1128="MEDIA",H1128&lt;0,G1128&gt;0,P1128="oui",Q1128="RECTO/VERSO (Type Deux Simple Face)"),(VLOOKUP(G1128,COÛTS!$A$1:$C$157,3,0)*(M1128*(N1128+480)/1000*O1128/1000)),"0")+IF(AND(F1128="MEDIA",H1128&lt;0,G1128&gt;0,P1128="oui",Q1128="MODULE TRIANGULAIRE"),(VLOOKUP(G1128,COÛTS!$A$1:$C$157,3,0)*(M1128*(N1128+240)/1000*O1128/1000)*2)+(VLOOKUP(G1128,COÛTS!$A$1:$C$157,3,0)*(M1128)/1000*0.24),"0")+IF(AND(F1128="MEDIA",P1128="oui",G1128&gt;0,H1128&lt;0,Q1128="MODULE CARRÉ"),(VLOOKUP(G1128,COÛTS!$A$1:$C$157,3,0)*(M1128*(N1128+240)/1000*O1128/1000)*3)+(VLOOKUP(G1128,COÛTS!$A$1:$C$157,3,0)*(M1128)/1000*0.24),"0")+IF(AND(F1128="MEDIA",H1128&lt;0,P1128="oui",G1128&gt;0,Q1128="RECTO (Type Chaussette)"),(VLOOKUP(G1128,COÛTS!$A$1:$C$157,3,0)*(M1128*(N1128+60)/1000*O1128/1000))))</f>
        <v>0</v>
      </c>
      <c r="AA1128" s="6">
        <f>IF(R1128="OUI",0,IF(AND(H1128&gt;0,I1128="OUI"),(VLOOKUP(H1128,COÛTS!$A$1:$C$157,3,0)*(M1128*N1128/1000*O1128/1000)),0))</f>
        <v>0</v>
      </c>
      <c r="AB1128" s="6">
        <f t="shared" si="139"/>
        <v>0</v>
      </c>
      <c r="AC1128" s="7">
        <f t="shared" si="140"/>
        <v>0</v>
      </c>
      <c r="AD1128" s="6">
        <f t="shared" si="141"/>
        <v>0</v>
      </c>
      <c r="AE1128" s="6">
        <f t="shared" si="142"/>
        <v>0</v>
      </c>
      <c r="AF1128" s="6">
        <f>IF(R1128="OUI",0,(IF(AND(P1128="oui",Q1128="RECTO (Type Chaussette, Simple Face)",SEMAINE!M1130&lt;=2000),((COÛTS!$C$115*2*O1128*SEMAINE!M1128/1000)+(COÛTS!$C$109*O1128*SEMAINE!M1128/1000)+(COÛTS!$C$107*O1128*SEMAINE!M1128/1000)),"0")+(IF(AND(P1128="oui",Q1128="RECTO (Type Chaussette, Simple Face)",SEMAINE!M1128&gt;2001,SEMAINE!M1128&lt;=4000),((COÛTS!$C$114*2*O1128)),"0"))+(IF(AND(P1128="oui",Q1128="RECTO (Type Chaussette, Simple Face)",SEMAINE!M1128&gt;=4001,SEMAINE!M1128&lt;=6000),((COÛTS!$C$114*4*O1128)),"0"))+(IF(AND(P1128="oui",Q1128="RECTO (Type Chaussette, Simple Face)",SEMAINE!M1128&gt;=6001,SEMAINE!M1128&lt;=8000),((COÛTS!$C$114*6*O1128)),"0"))+(IF(AND(P1128="oui",Q1128="RECTO (Type Chaussette, Simple Face)",SEMAINE!M1128&gt;=8001,SEMAINE!M1128&lt;=10000),((COÛTS!$C$114*8*O1128)),0))))</f>
        <v>0</v>
      </c>
      <c r="AG1128" s="6">
        <f>IF(R1128="OUI",0,(IF(AND(F1128="MEDIA",G1128="NON TISSÉ (Type Drop)",P1128="oui",Q1128="RECTO (Type Chaussette)",SEMAINE!M1131&lt;=2000),((COÛTS!$C$115*2*O1128*SEMAINE!M1128/1000)+(COÛTS!$C$109*O1128*SEMAINE!M1128/1000)+(COÛTS!$C$107*O1128*SEMAINE!M1128/1000)),"0")+(IF(AND(F1128="MEDIA",P1128="oui",Q1128="RECTO (Type Chaussette)",SEMAINE!M1128&gt;2001,SEMAINE!M1128&lt;=4000),((COÛTS!$C$114*2*O1128)),"0"))+(IF(AND(F1128="MEDIA",P1128="oui",Q1128="RECTO (Type Chaussette)",SEMAINE!M1128&gt;=4001,SEMAINE!M1128&lt;=6000),((COÛTS!$C$114*4*O1128)),"0"))+(IF(AND(F1128="MEDIA",P1128="oui",Q1128="RECTO (Type Chaussette)",SEMAINE!M1128&gt;=6001,SEMAINE!M1128&lt;=8000),((COÛTS!$C$114*6*O1128)),"0"))+(IF(AND(F1128="MEDIA",P1128="oui",Q1128="RECTO (Type Chaussette)",SEMAINE!M1128&gt;=8001,SEMAINE!M1128&lt;=10000),((COÛTS!$C$114*8*O1128)),0))))</f>
        <v>0</v>
      </c>
      <c r="AH1128" s="6">
        <f>IF(R1128="OUI",0,(IF(AND(F1128="MEDIA",G1128="NON TISSÉ (Type Drop)",P1128="oui",Q1128="RECTO/VERSO (Type Deux Simple Face)"),((COÛTS!$C$115*4*O1128*SEMAINE!M1128/1000)+(COÛTS!$C$110*O1128*4)+(COÛTS!$C$107*O1128*SEMAINE!M1128/1000)),"0")+(IF(AND(F1128="MEDIA",P1128="oui",Q1128="RECTO/VERSO (Type Deux Simple Face)",SEMAINE!M1128&gt;2001,SEMAINE!M1128&lt;=4000),((COÛTS!$C$114*2*O1128)),"0"))+(IF(AND(F1128="MEDIA",P1128="oui",Q1128="RECTO/VERSO (Type Deux Simple Face)",SEMAINE!M1128&gt;=4001,SEMAINE!M1128&lt;=6000),((COÛTS!$C$114*4*O1128)),"0"))+(IF(AND(F1128="MEDIA",P1128="oui",Q1128="RECTO/VERSO (Type Deux Simple Face)",SEMAINE!M1128&gt;=6001,SEMAINE!M1128&lt;=8000),((COÛTS!$C$114*6*O1128)),"0"))+(IF(AND(F1128="MEDIA",P1128="oui",Q1128="RECTO/VERSO (Type Deux Simple Face)",SEMAINE!M1128&gt;=8001,SEMAINE!M1128&lt;=10000),((COÛTS!$C$114*8*O1128)),0))))</f>
        <v>0</v>
      </c>
      <c r="AI1128" s="6">
        <f>IF(R1128="OUI",0,(IF(AND(F1128="MEDIA",G1128="NON TISSÉ (Type Drop)",P1128="oui",Q1128="MODULE TRIANGULAIRE"),((COÛTS!$C$115*6*O1128*SEMAINE!M1128/1000)+(COÛTS!$C$112*O1128*6)+(COÛTS!$C$107*O1128*3)),"0")+(IF(AND(F1128="MEDIA",P1128="oui",Q1128="MODULE TRIANGULAIRE",SEMAINE!M1128&gt;2001,SEMAINE!M1128&lt;=4000),((COÛTS!$C$114*2*O1128*3)),"0"))+(IF(AND(F1128="MEDIA",P1128="oui",Q1128="MODULE TRIANGULAIRE",SEMAINE!M1128&gt;=4001,SEMAINE!M1128&lt;=6000),((COÛTS!$C$114*4*O1128*3)),"0"))+(IF(AND(F1128="MEDIA",P1128="oui",Q1128="MODULE TRIANGULAIRE",SEMAINE!M1128&gt;=6001,SEMAINE!M1128&lt;=8000),((COÛTS!$C$114*6*O1128*3)),"0"))+(IF(AND(F1128="MEDIA",P1128="oui",Q1128="MODULE TRIANGULAIRE",SEMAINE!M1128&gt;=8001,SEMAINE!M1128&lt;=10000),((COÛTS!$C$114*8*O1128*3)),0))))</f>
        <v>0</v>
      </c>
      <c r="AJ1128" s="6">
        <f>IF(OR(R1128="OUI",H1128&gt;0),0,(IF(AND(F1128="MEDIA",G1128="NON TISSÉ (Type Drop)",P1128="oui",Q1128="MODULE CARRÉ"),((COÛTS!$C$115*8*O1128*SEMAINE!M1128/1000)+(COÛTS!$C$111*O1128*8)+(COÛTS!$C$107*O1128*4)),"0")+IF(AND(F1128="MEDIA",G1128="BÂCHE FRONTLIT 450gr (Type Bâche M1)",P1128="oui",Q1128="MODULE CARRÉ"),((COÛTS!$C$115*8*O1128*SEMAINE!M1128/1000)+(COÛTS!$C$111*O1128*8)+(COÛTS!$C$107*O1128*4)),"0")+(IF(AND(F1128="MEDIA",P1128="oui",Q1128="MODULE CARRÉ",SEMAINE!M1128&gt;2001,SEMAINE!M1128&lt;=4000),((COÛTS!$C$114*2*O1128*4)),"0"))+(IF(AND(F1128="MEDIA",P1128="oui",Q1128="MODULE CARRÉ",SEMAINE!M1128&gt;=4001,SEMAINE!M1128&lt;=6000),((COÛTS!$C$114*4*O1128*4)),"0"))+(IF(AND(F1128="MEDIA",P1128="oui",Q1128="MODULE CARRÉ",SEMAINE!M1128&gt;=6001,SEMAINE!M1128&lt;=8000),((COÛTS!$C$114*6*O1128*4)),"0"))+(IF(AND(F1128="MEDIA",P1128="oui",Q1128="MODULE CARRÉ",SEMAINE!M1128&gt;=8001,SEMAINE!M1128&lt;=10000),((COÛTS!$C$114*8*O1128*4)),"0"))))</f>
        <v>0</v>
      </c>
      <c r="AK1128" s="38">
        <f>IF(Y1128&gt;0,(VLOOKUP(Y1128,DATA!$AB$2:$AC$102,2,0)),1)</f>
        <v>1</v>
      </c>
      <c r="AL1128" s="53">
        <f t="shared" si="143"/>
        <v>0</v>
      </c>
    </row>
    <row r="1129" spans="2:38" ht="25.05" customHeight="1" x14ac:dyDescent="0.25">
      <c r="B1129" s="43" t="str">
        <f>COUNTIF($D$3:D1129,D1129)&amp;T_Semaine[[#This Row],[N°AFFAIRE]]</f>
        <v>0</v>
      </c>
      <c r="C1129" s="50"/>
      <c r="D1129" s="50"/>
      <c r="E1129" s="50"/>
      <c r="F1129" s="50"/>
      <c r="G1129" s="50"/>
      <c r="H1129" s="50"/>
      <c r="I1129" s="50"/>
      <c r="J1129" s="50"/>
      <c r="K1129" s="50"/>
      <c r="L1129" s="50"/>
      <c r="M1129" s="91"/>
      <c r="N1129" s="91"/>
      <c r="O1129" s="50"/>
      <c r="P1129" s="50"/>
      <c r="Q1129" s="50"/>
      <c r="R1129" s="50"/>
      <c r="S1129" s="50"/>
      <c r="T1129" s="95">
        <f t="shared" si="137"/>
        <v>0</v>
      </c>
      <c r="U1129" s="36">
        <f t="shared" si="138"/>
        <v>0</v>
      </c>
      <c r="V1129" s="43"/>
      <c r="W1129" s="43"/>
      <c r="X1129" s="6">
        <f t="shared" si="136"/>
        <v>0</v>
      </c>
      <c r="Y1129" s="55"/>
      <c r="Z1129" s="6">
        <f>(IF(R1129="OUI",0,IF(AND(F1129="MEDIA",G1129&gt;0,O1129&gt;0),(VLOOKUP(G1129,COÛTS!$A$1:$C$157,3,0)*(M1129*N1129/1000*O1129/1000)),0)+IF(AND(G1129&gt;0,F1129="HEURE"),(VLOOKUP(G1129,COÛTS!$A$1:$C$157,3,0)*(O1129)),0))+IF(AND(G1129&gt;0,F1129="DIVERS"),(VLOOKUP(G1129,COÛTS!$A$1:$C$157,3,0)*(O1129)),0)+IF(AND(G1129&gt;0,F1129="VEHICULE"),(VLOOKUP(G1129,COÛTS!$A$1:$C$157,3,0)*(O1129)),0)+IF(AND(G1129&gt;0,F1129="FACONNAGE"),(VLOOKUP(G1129,COÛTS!$A$1:$C$157,3,0)*(O1129)),0)+IF(AND(G1129&gt;0,F1129="ACCESSOIRES"),(VLOOKUP(G1129,COÛTS!$A$1:$C$157,3,0)*(O1129)),0)+IF(AND(F1129="TRANSPORT",G1129&gt;0),(VLOOKUP(G1129,COÛTS!$A$1:$C$157,3,0)*(O1129)),0)+IF(AND(F1129="PRODUITS",G1129="KIT COMPLET HABILLAGE CLOISON MODULAIRE (mL)"),(VLOOKUP(G1129,COÛTS!$A$1:$C$157,3,0)*(M1129/1000*O1129)),0)+IF(AND(F1129="MEDIA",H1129&lt;0,G1129&gt;0,P1129="oui",Q1129="RECTO/VERSO (Type Deux Simple Face)"),(VLOOKUP(G1129,COÛTS!$A$1:$C$157,3,0)*(M1129*(N1129+480)/1000*O1129/1000)),"0")+IF(AND(F1129="MEDIA",H1129&lt;0,G1129&gt;0,P1129="oui",Q1129="MODULE TRIANGULAIRE"),(VLOOKUP(G1129,COÛTS!$A$1:$C$157,3,0)*(M1129*(N1129+240)/1000*O1129/1000)*2)+(VLOOKUP(G1129,COÛTS!$A$1:$C$157,3,0)*(M1129)/1000*0.24),"0")+IF(AND(F1129="MEDIA",P1129="oui",G1129&gt;0,H1129&lt;0,Q1129="MODULE CARRÉ"),(VLOOKUP(G1129,COÛTS!$A$1:$C$157,3,0)*(M1129*(N1129+240)/1000*O1129/1000)*3)+(VLOOKUP(G1129,COÛTS!$A$1:$C$157,3,0)*(M1129)/1000*0.24),"0")+IF(AND(F1129="MEDIA",H1129&lt;0,P1129="oui",G1129&gt;0,Q1129="RECTO (Type Chaussette)"),(VLOOKUP(G1129,COÛTS!$A$1:$C$157,3,0)*(M1129*(N1129+60)/1000*O1129/1000))))</f>
        <v>0</v>
      </c>
      <c r="AA1129" s="6">
        <f>IF(R1129="OUI",0,IF(AND(H1129&gt;0,I1129="OUI"),(VLOOKUP(H1129,COÛTS!$A$1:$C$157,3,0)*(M1129*N1129/1000*O1129/1000)),0))</f>
        <v>0</v>
      </c>
      <c r="AB1129" s="6">
        <f t="shared" si="139"/>
        <v>0</v>
      </c>
      <c r="AC1129" s="7">
        <f t="shared" si="140"/>
        <v>0</v>
      </c>
      <c r="AD1129" s="6">
        <f t="shared" si="141"/>
        <v>0</v>
      </c>
      <c r="AE1129" s="6">
        <f t="shared" si="142"/>
        <v>0</v>
      </c>
      <c r="AF1129" s="6">
        <f>IF(R1129="OUI",0,(IF(AND(P1129="oui",Q1129="RECTO (Type Chaussette, Simple Face)",SEMAINE!M1131&lt;=2000),((COÛTS!$C$115*2*O1129*SEMAINE!M1129/1000)+(COÛTS!$C$109*O1129*SEMAINE!M1129/1000)+(COÛTS!$C$107*O1129*SEMAINE!M1129/1000)),"0")+(IF(AND(P1129="oui",Q1129="RECTO (Type Chaussette, Simple Face)",SEMAINE!M1129&gt;2001,SEMAINE!M1129&lt;=4000),((COÛTS!$C$114*2*O1129)),"0"))+(IF(AND(P1129="oui",Q1129="RECTO (Type Chaussette, Simple Face)",SEMAINE!M1129&gt;=4001,SEMAINE!M1129&lt;=6000),((COÛTS!$C$114*4*O1129)),"0"))+(IF(AND(P1129="oui",Q1129="RECTO (Type Chaussette, Simple Face)",SEMAINE!M1129&gt;=6001,SEMAINE!M1129&lt;=8000),((COÛTS!$C$114*6*O1129)),"0"))+(IF(AND(P1129="oui",Q1129="RECTO (Type Chaussette, Simple Face)",SEMAINE!M1129&gt;=8001,SEMAINE!M1129&lt;=10000),((COÛTS!$C$114*8*O1129)),0))))</f>
        <v>0</v>
      </c>
      <c r="AG1129" s="6">
        <f>IF(R1129="OUI",0,(IF(AND(F1129="MEDIA",G1129="NON TISSÉ (Type Drop)",P1129="oui",Q1129="RECTO (Type Chaussette)",SEMAINE!M1132&lt;=2000),((COÛTS!$C$115*2*O1129*SEMAINE!M1129/1000)+(COÛTS!$C$109*O1129*SEMAINE!M1129/1000)+(COÛTS!$C$107*O1129*SEMAINE!M1129/1000)),"0")+(IF(AND(F1129="MEDIA",P1129="oui",Q1129="RECTO (Type Chaussette)",SEMAINE!M1129&gt;2001,SEMAINE!M1129&lt;=4000),((COÛTS!$C$114*2*O1129)),"0"))+(IF(AND(F1129="MEDIA",P1129="oui",Q1129="RECTO (Type Chaussette)",SEMAINE!M1129&gt;=4001,SEMAINE!M1129&lt;=6000),((COÛTS!$C$114*4*O1129)),"0"))+(IF(AND(F1129="MEDIA",P1129="oui",Q1129="RECTO (Type Chaussette)",SEMAINE!M1129&gt;=6001,SEMAINE!M1129&lt;=8000),((COÛTS!$C$114*6*O1129)),"0"))+(IF(AND(F1129="MEDIA",P1129="oui",Q1129="RECTO (Type Chaussette)",SEMAINE!M1129&gt;=8001,SEMAINE!M1129&lt;=10000),((COÛTS!$C$114*8*O1129)),0))))</f>
        <v>0</v>
      </c>
      <c r="AH1129" s="6">
        <f>IF(R1129="OUI",0,(IF(AND(F1129="MEDIA",G1129="NON TISSÉ (Type Drop)",P1129="oui",Q1129="RECTO/VERSO (Type Deux Simple Face)"),((COÛTS!$C$115*4*O1129*SEMAINE!M1129/1000)+(COÛTS!$C$110*O1129*4)+(COÛTS!$C$107*O1129*SEMAINE!M1129/1000)),"0")+(IF(AND(F1129="MEDIA",P1129="oui",Q1129="RECTO/VERSO (Type Deux Simple Face)",SEMAINE!M1129&gt;2001,SEMAINE!M1129&lt;=4000),((COÛTS!$C$114*2*O1129)),"0"))+(IF(AND(F1129="MEDIA",P1129="oui",Q1129="RECTO/VERSO (Type Deux Simple Face)",SEMAINE!M1129&gt;=4001,SEMAINE!M1129&lt;=6000),((COÛTS!$C$114*4*O1129)),"0"))+(IF(AND(F1129="MEDIA",P1129="oui",Q1129="RECTO/VERSO (Type Deux Simple Face)",SEMAINE!M1129&gt;=6001,SEMAINE!M1129&lt;=8000),((COÛTS!$C$114*6*O1129)),"0"))+(IF(AND(F1129="MEDIA",P1129="oui",Q1129="RECTO/VERSO (Type Deux Simple Face)",SEMAINE!M1129&gt;=8001,SEMAINE!M1129&lt;=10000),((COÛTS!$C$114*8*O1129)),0))))</f>
        <v>0</v>
      </c>
      <c r="AI1129" s="6">
        <f>IF(R1129="OUI",0,(IF(AND(F1129="MEDIA",G1129="NON TISSÉ (Type Drop)",P1129="oui",Q1129="MODULE TRIANGULAIRE"),((COÛTS!$C$115*6*O1129*SEMAINE!M1129/1000)+(COÛTS!$C$112*O1129*6)+(COÛTS!$C$107*O1129*3)),"0")+(IF(AND(F1129="MEDIA",P1129="oui",Q1129="MODULE TRIANGULAIRE",SEMAINE!M1129&gt;2001,SEMAINE!M1129&lt;=4000),((COÛTS!$C$114*2*O1129*3)),"0"))+(IF(AND(F1129="MEDIA",P1129="oui",Q1129="MODULE TRIANGULAIRE",SEMAINE!M1129&gt;=4001,SEMAINE!M1129&lt;=6000),((COÛTS!$C$114*4*O1129*3)),"0"))+(IF(AND(F1129="MEDIA",P1129="oui",Q1129="MODULE TRIANGULAIRE",SEMAINE!M1129&gt;=6001,SEMAINE!M1129&lt;=8000),((COÛTS!$C$114*6*O1129*3)),"0"))+(IF(AND(F1129="MEDIA",P1129="oui",Q1129="MODULE TRIANGULAIRE",SEMAINE!M1129&gt;=8001,SEMAINE!M1129&lt;=10000),((COÛTS!$C$114*8*O1129*3)),0))))</f>
        <v>0</v>
      </c>
      <c r="AJ1129" s="6">
        <f>IF(OR(R1129="OUI",H1129&gt;0),0,(IF(AND(F1129="MEDIA",G1129="NON TISSÉ (Type Drop)",P1129="oui",Q1129="MODULE CARRÉ"),((COÛTS!$C$115*8*O1129*SEMAINE!M1129/1000)+(COÛTS!$C$111*O1129*8)+(COÛTS!$C$107*O1129*4)),"0")+IF(AND(F1129="MEDIA",G1129="BÂCHE FRONTLIT 450gr (Type Bâche M1)",P1129="oui",Q1129="MODULE CARRÉ"),((COÛTS!$C$115*8*O1129*SEMAINE!M1129/1000)+(COÛTS!$C$111*O1129*8)+(COÛTS!$C$107*O1129*4)),"0")+(IF(AND(F1129="MEDIA",P1129="oui",Q1129="MODULE CARRÉ",SEMAINE!M1129&gt;2001,SEMAINE!M1129&lt;=4000),((COÛTS!$C$114*2*O1129*4)),"0"))+(IF(AND(F1129="MEDIA",P1129="oui",Q1129="MODULE CARRÉ",SEMAINE!M1129&gt;=4001,SEMAINE!M1129&lt;=6000),((COÛTS!$C$114*4*O1129*4)),"0"))+(IF(AND(F1129="MEDIA",P1129="oui",Q1129="MODULE CARRÉ",SEMAINE!M1129&gt;=6001,SEMAINE!M1129&lt;=8000),((COÛTS!$C$114*6*O1129*4)),"0"))+(IF(AND(F1129="MEDIA",P1129="oui",Q1129="MODULE CARRÉ",SEMAINE!M1129&gt;=8001,SEMAINE!M1129&lt;=10000),((COÛTS!$C$114*8*O1129*4)),"0"))))</f>
        <v>0</v>
      </c>
      <c r="AK1129" s="38">
        <f>IF(Y1129&gt;0,(VLOOKUP(Y1129,DATA!$AB$2:$AC$102,2,0)),1)</f>
        <v>1</v>
      </c>
      <c r="AL1129" s="53">
        <f t="shared" si="143"/>
        <v>0</v>
      </c>
    </row>
    <row r="1130" spans="2:38" ht="25.05" customHeight="1" x14ac:dyDescent="0.25">
      <c r="B1130" s="43" t="str">
        <f>COUNTIF($D$3:D1130,D1130)&amp;T_Semaine[[#This Row],[N°AFFAIRE]]</f>
        <v>0</v>
      </c>
      <c r="C1130" s="50"/>
      <c r="D1130" s="50"/>
      <c r="E1130" s="50"/>
      <c r="F1130" s="50"/>
      <c r="G1130" s="50"/>
      <c r="H1130" s="50"/>
      <c r="I1130" s="50"/>
      <c r="J1130" s="50"/>
      <c r="K1130" s="50"/>
      <c r="L1130" s="50"/>
      <c r="M1130" s="91"/>
      <c r="N1130" s="91"/>
      <c r="O1130" s="50"/>
      <c r="P1130" s="50"/>
      <c r="Q1130" s="50"/>
      <c r="R1130" s="50"/>
      <c r="S1130" s="50"/>
      <c r="T1130" s="95">
        <f t="shared" si="137"/>
        <v>0</v>
      </c>
      <c r="U1130" s="36">
        <f t="shared" si="138"/>
        <v>0</v>
      </c>
      <c r="V1130" s="43"/>
      <c r="W1130" s="43"/>
      <c r="X1130" s="6">
        <f t="shared" si="136"/>
        <v>0</v>
      </c>
      <c r="Y1130" s="55"/>
      <c r="Z1130" s="6">
        <f>(IF(R1130="OUI",0,IF(AND(F1130="MEDIA",G1130&gt;0,O1130&gt;0),(VLOOKUP(G1130,COÛTS!$A$1:$C$157,3,0)*(M1130*N1130/1000*O1130/1000)),0)+IF(AND(G1130&gt;0,F1130="HEURE"),(VLOOKUP(G1130,COÛTS!$A$1:$C$157,3,0)*(O1130)),0))+IF(AND(G1130&gt;0,F1130="DIVERS"),(VLOOKUP(G1130,COÛTS!$A$1:$C$157,3,0)*(O1130)),0)+IF(AND(G1130&gt;0,F1130="VEHICULE"),(VLOOKUP(G1130,COÛTS!$A$1:$C$157,3,0)*(O1130)),0)+IF(AND(G1130&gt;0,F1130="FACONNAGE"),(VLOOKUP(G1130,COÛTS!$A$1:$C$157,3,0)*(O1130)),0)+IF(AND(G1130&gt;0,F1130="ACCESSOIRES"),(VLOOKUP(G1130,COÛTS!$A$1:$C$157,3,0)*(O1130)),0)+IF(AND(F1130="TRANSPORT",G1130&gt;0),(VLOOKUP(G1130,COÛTS!$A$1:$C$157,3,0)*(O1130)),0)+IF(AND(F1130="PRODUITS",G1130="KIT COMPLET HABILLAGE CLOISON MODULAIRE (mL)"),(VLOOKUP(G1130,COÛTS!$A$1:$C$157,3,0)*(M1130/1000*O1130)),0)+IF(AND(F1130="MEDIA",H1130&lt;0,G1130&gt;0,P1130="oui",Q1130="RECTO/VERSO (Type Deux Simple Face)"),(VLOOKUP(G1130,COÛTS!$A$1:$C$157,3,0)*(M1130*(N1130+480)/1000*O1130/1000)),"0")+IF(AND(F1130="MEDIA",H1130&lt;0,G1130&gt;0,P1130="oui",Q1130="MODULE TRIANGULAIRE"),(VLOOKUP(G1130,COÛTS!$A$1:$C$157,3,0)*(M1130*(N1130+240)/1000*O1130/1000)*2)+(VLOOKUP(G1130,COÛTS!$A$1:$C$157,3,0)*(M1130)/1000*0.24),"0")+IF(AND(F1130="MEDIA",P1130="oui",G1130&gt;0,H1130&lt;0,Q1130="MODULE CARRÉ"),(VLOOKUP(G1130,COÛTS!$A$1:$C$157,3,0)*(M1130*(N1130+240)/1000*O1130/1000)*3)+(VLOOKUP(G1130,COÛTS!$A$1:$C$157,3,0)*(M1130)/1000*0.24),"0")+IF(AND(F1130="MEDIA",H1130&lt;0,P1130="oui",G1130&gt;0,Q1130="RECTO (Type Chaussette)"),(VLOOKUP(G1130,COÛTS!$A$1:$C$157,3,0)*(M1130*(N1130+60)/1000*O1130/1000))))</f>
        <v>0</v>
      </c>
      <c r="AA1130" s="6">
        <f>IF(R1130="OUI",0,IF(AND(H1130&gt;0,I1130="OUI"),(VLOOKUP(H1130,COÛTS!$A$1:$C$157,3,0)*(M1130*N1130/1000*O1130/1000)),0))</f>
        <v>0</v>
      </c>
      <c r="AB1130" s="6">
        <f t="shared" si="139"/>
        <v>0</v>
      </c>
      <c r="AC1130" s="7">
        <f t="shared" si="140"/>
        <v>0</v>
      </c>
      <c r="AD1130" s="6">
        <f t="shared" si="141"/>
        <v>0</v>
      </c>
      <c r="AE1130" s="6">
        <f t="shared" si="142"/>
        <v>0</v>
      </c>
      <c r="AF1130" s="6">
        <f>IF(R1130="OUI",0,(IF(AND(P1130="oui",Q1130="RECTO (Type Chaussette, Simple Face)",SEMAINE!M1132&lt;=2000),((COÛTS!$C$115*2*O1130*SEMAINE!M1130/1000)+(COÛTS!$C$109*O1130*SEMAINE!M1130/1000)+(COÛTS!$C$107*O1130*SEMAINE!M1130/1000)),"0")+(IF(AND(P1130="oui",Q1130="RECTO (Type Chaussette, Simple Face)",SEMAINE!M1130&gt;2001,SEMAINE!M1130&lt;=4000),((COÛTS!$C$114*2*O1130)),"0"))+(IF(AND(P1130="oui",Q1130="RECTO (Type Chaussette, Simple Face)",SEMAINE!M1130&gt;=4001,SEMAINE!M1130&lt;=6000),((COÛTS!$C$114*4*O1130)),"0"))+(IF(AND(P1130="oui",Q1130="RECTO (Type Chaussette, Simple Face)",SEMAINE!M1130&gt;=6001,SEMAINE!M1130&lt;=8000),((COÛTS!$C$114*6*O1130)),"0"))+(IF(AND(P1130="oui",Q1130="RECTO (Type Chaussette, Simple Face)",SEMAINE!M1130&gt;=8001,SEMAINE!M1130&lt;=10000),((COÛTS!$C$114*8*O1130)),0))))</f>
        <v>0</v>
      </c>
      <c r="AG1130" s="6">
        <f>IF(R1130="OUI",0,(IF(AND(F1130="MEDIA",G1130="NON TISSÉ (Type Drop)",P1130="oui",Q1130="RECTO (Type Chaussette)",SEMAINE!M1133&lt;=2000),((COÛTS!$C$115*2*O1130*SEMAINE!M1130/1000)+(COÛTS!$C$109*O1130*SEMAINE!M1130/1000)+(COÛTS!$C$107*O1130*SEMAINE!M1130/1000)),"0")+(IF(AND(F1130="MEDIA",P1130="oui",Q1130="RECTO (Type Chaussette)",SEMAINE!M1130&gt;2001,SEMAINE!M1130&lt;=4000),((COÛTS!$C$114*2*O1130)),"0"))+(IF(AND(F1130="MEDIA",P1130="oui",Q1130="RECTO (Type Chaussette)",SEMAINE!M1130&gt;=4001,SEMAINE!M1130&lt;=6000),((COÛTS!$C$114*4*O1130)),"0"))+(IF(AND(F1130="MEDIA",P1130="oui",Q1130="RECTO (Type Chaussette)",SEMAINE!M1130&gt;=6001,SEMAINE!M1130&lt;=8000),((COÛTS!$C$114*6*O1130)),"0"))+(IF(AND(F1130="MEDIA",P1130="oui",Q1130="RECTO (Type Chaussette)",SEMAINE!M1130&gt;=8001,SEMAINE!M1130&lt;=10000),((COÛTS!$C$114*8*O1130)),0))))</f>
        <v>0</v>
      </c>
      <c r="AH1130" s="6">
        <f>IF(R1130="OUI",0,(IF(AND(F1130="MEDIA",G1130="NON TISSÉ (Type Drop)",P1130="oui",Q1130="RECTO/VERSO (Type Deux Simple Face)"),((COÛTS!$C$115*4*O1130*SEMAINE!M1130/1000)+(COÛTS!$C$110*O1130*4)+(COÛTS!$C$107*O1130*SEMAINE!M1130/1000)),"0")+(IF(AND(F1130="MEDIA",P1130="oui",Q1130="RECTO/VERSO (Type Deux Simple Face)",SEMAINE!M1130&gt;2001,SEMAINE!M1130&lt;=4000),((COÛTS!$C$114*2*O1130)),"0"))+(IF(AND(F1130="MEDIA",P1130="oui",Q1130="RECTO/VERSO (Type Deux Simple Face)",SEMAINE!M1130&gt;=4001,SEMAINE!M1130&lt;=6000),((COÛTS!$C$114*4*O1130)),"0"))+(IF(AND(F1130="MEDIA",P1130="oui",Q1130="RECTO/VERSO (Type Deux Simple Face)",SEMAINE!M1130&gt;=6001,SEMAINE!M1130&lt;=8000),((COÛTS!$C$114*6*O1130)),"0"))+(IF(AND(F1130="MEDIA",P1130="oui",Q1130="RECTO/VERSO (Type Deux Simple Face)",SEMAINE!M1130&gt;=8001,SEMAINE!M1130&lt;=10000),((COÛTS!$C$114*8*O1130)),0))))</f>
        <v>0</v>
      </c>
      <c r="AI1130" s="6">
        <f>IF(R1130="OUI",0,(IF(AND(F1130="MEDIA",G1130="NON TISSÉ (Type Drop)",P1130="oui",Q1130="MODULE TRIANGULAIRE"),((COÛTS!$C$115*6*O1130*SEMAINE!M1130/1000)+(COÛTS!$C$112*O1130*6)+(COÛTS!$C$107*O1130*3)),"0")+(IF(AND(F1130="MEDIA",P1130="oui",Q1130="MODULE TRIANGULAIRE",SEMAINE!M1130&gt;2001,SEMAINE!M1130&lt;=4000),((COÛTS!$C$114*2*O1130*3)),"0"))+(IF(AND(F1130="MEDIA",P1130="oui",Q1130="MODULE TRIANGULAIRE",SEMAINE!M1130&gt;=4001,SEMAINE!M1130&lt;=6000),((COÛTS!$C$114*4*O1130*3)),"0"))+(IF(AND(F1130="MEDIA",P1130="oui",Q1130="MODULE TRIANGULAIRE",SEMAINE!M1130&gt;=6001,SEMAINE!M1130&lt;=8000),((COÛTS!$C$114*6*O1130*3)),"0"))+(IF(AND(F1130="MEDIA",P1130="oui",Q1130="MODULE TRIANGULAIRE",SEMAINE!M1130&gt;=8001,SEMAINE!M1130&lt;=10000),((COÛTS!$C$114*8*O1130*3)),0))))</f>
        <v>0</v>
      </c>
      <c r="AJ1130" s="6">
        <f>IF(OR(R1130="OUI",H1130&gt;0),0,(IF(AND(F1130="MEDIA",G1130="NON TISSÉ (Type Drop)",P1130="oui",Q1130="MODULE CARRÉ"),((COÛTS!$C$115*8*O1130*SEMAINE!M1130/1000)+(COÛTS!$C$111*O1130*8)+(COÛTS!$C$107*O1130*4)),"0")+IF(AND(F1130="MEDIA",G1130="BÂCHE FRONTLIT 450gr (Type Bâche M1)",P1130="oui",Q1130="MODULE CARRÉ"),((COÛTS!$C$115*8*O1130*SEMAINE!M1130/1000)+(COÛTS!$C$111*O1130*8)+(COÛTS!$C$107*O1130*4)),"0")+(IF(AND(F1130="MEDIA",P1130="oui",Q1130="MODULE CARRÉ",SEMAINE!M1130&gt;2001,SEMAINE!M1130&lt;=4000),((COÛTS!$C$114*2*O1130*4)),"0"))+(IF(AND(F1130="MEDIA",P1130="oui",Q1130="MODULE CARRÉ",SEMAINE!M1130&gt;=4001,SEMAINE!M1130&lt;=6000),((COÛTS!$C$114*4*O1130*4)),"0"))+(IF(AND(F1130="MEDIA",P1130="oui",Q1130="MODULE CARRÉ",SEMAINE!M1130&gt;=6001,SEMAINE!M1130&lt;=8000),((COÛTS!$C$114*6*O1130*4)),"0"))+(IF(AND(F1130="MEDIA",P1130="oui",Q1130="MODULE CARRÉ",SEMAINE!M1130&gt;=8001,SEMAINE!M1130&lt;=10000),((COÛTS!$C$114*8*O1130*4)),"0"))))</f>
        <v>0</v>
      </c>
      <c r="AK1130" s="38">
        <f>IF(Y1130&gt;0,(VLOOKUP(Y1130,DATA!$AB$2:$AC$102,2,0)),1)</f>
        <v>1</v>
      </c>
      <c r="AL1130" s="53">
        <f t="shared" si="143"/>
        <v>0</v>
      </c>
    </row>
    <row r="1131" spans="2:38" ht="25.05" customHeight="1" x14ac:dyDescent="0.25">
      <c r="B1131" s="43" t="str">
        <f>COUNTIF($D$3:D1131,D1131)&amp;T_Semaine[[#This Row],[N°AFFAIRE]]</f>
        <v>0</v>
      </c>
      <c r="C1131" s="50"/>
      <c r="D1131" s="50"/>
      <c r="E1131" s="50"/>
      <c r="F1131" s="50"/>
      <c r="G1131" s="50"/>
      <c r="H1131" s="50"/>
      <c r="I1131" s="50"/>
      <c r="J1131" s="50"/>
      <c r="K1131" s="50"/>
      <c r="L1131" s="50"/>
      <c r="M1131" s="91"/>
      <c r="N1131" s="91"/>
      <c r="O1131" s="50"/>
      <c r="P1131" s="50"/>
      <c r="Q1131" s="50"/>
      <c r="R1131" s="50"/>
      <c r="S1131" s="50"/>
      <c r="T1131" s="95">
        <f t="shared" si="137"/>
        <v>0</v>
      </c>
      <c r="U1131" s="36">
        <f t="shared" si="138"/>
        <v>0</v>
      </c>
      <c r="V1131" s="43"/>
      <c r="W1131" s="43"/>
      <c r="X1131" s="6">
        <f t="shared" si="136"/>
        <v>0</v>
      </c>
      <c r="Y1131" s="55"/>
      <c r="Z1131" s="6">
        <f>(IF(R1131="OUI",0,IF(AND(F1131="MEDIA",G1131&gt;0,O1131&gt;0),(VLOOKUP(G1131,COÛTS!$A$1:$C$157,3,0)*(M1131*N1131/1000*O1131/1000)),0)+IF(AND(G1131&gt;0,F1131="HEURE"),(VLOOKUP(G1131,COÛTS!$A$1:$C$157,3,0)*(O1131)),0))+IF(AND(G1131&gt;0,F1131="DIVERS"),(VLOOKUP(G1131,COÛTS!$A$1:$C$157,3,0)*(O1131)),0)+IF(AND(G1131&gt;0,F1131="VEHICULE"),(VLOOKUP(G1131,COÛTS!$A$1:$C$157,3,0)*(O1131)),0)+IF(AND(G1131&gt;0,F1131="FACONNAGE"),(VLOOKUP(G1131,COÛTS!$A$1:$C$157,3,0)*(O1131)),0)+IF(AND(G1131&gt;0,F1131="ACCESSOIRES"),(VLOOKUP(G1131,COÛTS!$A$1:$C$157,3,0)*(O1131)),0)+IF(AND(F1131="TRANSPORT",G1131&gt;0),(VLOOKUP(G1131,COÛTS!$A$1:$C$157,3,0)*(O1131)),0)+IF(AND(F1131="PRODUITS",G1131="KIT COMPLET HABILLAGE CLOISON MODULAIRE (mL)"),(VLOOKUP(G1131,COÛTS!$A$1:$C$157,3,0)*(M1131/1000*O1131)),0)+IF(AND(F1131="MEDIA",H1131&lt;0,G1131&gt;0,P1131="oui",Q1131="RECTO/VERSO (Type Deux Simple Face)"),(VLOOKUP(G1131,COÛTS!$A$1:$C$157,3,0)*(M1131*(N1131+480)/1000*O1131/1000)),"0")+IF(AND(F1131="MEDIA",H1131&lt;0,G1131&gt;0,P1131="oui",Q1131="MODULE TRIANGULAIRE"),(VLOOKUP(G1131,COÛTS!$A$1:$C$157,3,0)*(M1131*(N1131+240)/1000*O1131/1000)*2)+(VLOOKUP(G1131,COÛTS!$A$1:$C$157,3,0)*(M1131)/1000*0.24),"0")+IF(AND(F1131="MEDIA",P1131="oui",G1131&gt;0,H1131&lt;0,Q1131="MODULE CARRÉ"),(VLOOKUP(G1131,COÛTS!$A$1:$C$157,3,0)*(M1131*(N1131+240)/1000*O1131/1000)*3)+(VLOOKUP(G1131,COÛTS!$A$1:$C$157,3,0)*(M1131)/1000*0.24),"0")+IF(AND(F1131="MEDIA",H1131&lt;0,P1131="oui",G1131&gt;0,Q1131="RECTO (Type Chaussette)"),(VLOOKUP(G1131,COÛTS!$A$1:$C$157,3,0)*(M1131*(N1131+60)/1000*O1131/1000))))</f>
        <v>0</v>
      </c>
      <c r="AA1131" s="6">
        <f>IF(R1131="OUI",0,IF(AND(H1131&gt;0,I1131="OUI"),(VLOOKUP(H1131,COÛTS!$A$1:$C$157,3,0)*(M1131*N1131/1000*O1131/1000)),0))</f>
        <v>0</v>
      </c>
      <c r="AB1131" s="6">
        <f t="shared" si="139"/>
        <v>0</v>
      </c>
      <c r="AC1131" s="7">
        <f t="shared" si="140"/>
        <v>0</v>
      </c>
      <c r="AD1131" s="6">
        <f t="shared" si="141"/>
        <v>0</v>
      </c>
      <c r="AE1131" s="6">
        <f t="shared" si="142"/>
        <v>0</v>
      </c>
      <c r="AF1131" s="6">
        <f>IF(R1131="OUI",0,(IF(AND(P1131="oui",Q1131="RECTO (Type Chaussette, Simple Face)",SEMAINE!M1133&lt;=2000),((COÛTS!$C$115*2*O1131*SEMAINE!M1131/1000)+(COÛTS!$C$109*O1131*SEMAINE!M1131/1000)+(COÛTS!$C$107*O1131*SEMAINE!M1131/1000)),"0")+(IF(AND(P1131="oui",Q1131="RECTO (Type Chaussette, Simple Face)",SEMAINE!M1131&gt;2001,SEMAINE!M1131&lt;=4000),((COÛTS!$C$114*2*O1131)),"0"))+(IF(AND(P1131="oui",Q1131="RECTO (Type Chaussette, Simple Face)",SEMAINE!M1131&gt;=4001,SEMAINE!M1131&lt;=6000),((COÛTS!$C$114*4*O1131)),"0"))+(IF(AND(P1131="oui",Q1131="RECTO (Type Chaussette, Simple Face)",SEMAINE!M1131&gt;=6001,SEMAINE!M1131&lt;=8000),((COÛTS!$C$114*6*O1131)),"0"))+(IF(AND(P1131="oui",Q1131="RECTO (Type Chaussette, Simple Face)",SEMAINE!M1131&gt;=8001,SEMAINE!M1131&lt;=10000),((COÛTS!$C$114*8*O1131)),0))))</f>
        <v>0</v>
      </c>
      <c r="AG1131" s="6">
        <f>IF(R1131="OUI",0,(IF(AND(F1131="MEDIA",G1131="NON TISSÉ (Type Drop)",P1131="oui",Q1131="RECTO (Type Chaussette)",SEMAINE!M1134&lt;=2000),((COÛTS!$C$115*2*O1131*SEMAINE!M1131/1000)+(COÛTS!$C$109*O1131*SEMAINE!M1131/1000)+(COÛTS!$C$107*O1131*SEMAINE!M1131/1000)),"0")+(IF(AND(F1131="MEDIA",P1131="oui",Q1131="RECTO (Type Chaussette)",SEMAINE!M1131&gt;2001,SEMAINE!M1131&lt;=4000),((COÛTS!$C$114*2*O1131)),"0"))+(IF(AND(F1131="MEDIA",P1131="oui",Q1131="RECTO (Type Chaussette)",SEMAINE!M1131&gt;=4001,SEMAINE!M1131&lt;=6000),((COÛTS!$C$114*4*O1131)),"0"))+(IF(AND(F1131="MEDIA",P1131="oui",Q1131="RECTO (Type Chaussette)",SEMAINE!M1131&gt;=6001,SEMAINE!M1131&lt;=8000),((COÛTS!$C$114*6*O1131)),"0"))+(IF(AND(F1131="MEDIA",P1131="oui",Q1131="RECTO (Type Chaussette)",SEMAINE!M1131&gt;=8001,SEMAINE!M1131&lt;=10000),((COÛTS!$C$114*8*O1131)),0))))</f>
        <v>0</v>
      </c>
      <c r="AH1131" s="6">
        <f>IF(R1131="OUI",0,(IF(AND(F1131="MEDIA",G1131="NON TISSÉ (Type Drop)",P1131="oui",Q1131="RECTO/VERSO (Type Deux Simple Face)"),((COÛTS!$C$115*4*O1131*SEMAINE!M1131/1000)+(COÛTS!$C$110*O1131*4)+(COÛTS!$C$107*O1131*SEMAINE!M1131/1000)),"0")+(IF(AND(F1131="MEDIA",P1131="oui",Q1131="RECTO/VERSO (Type Deux Simple Face)",SEMAINE!M1131&gt;2001,SEMAINE!M1131&lt;=4000),((COÛTS!$C$114*2*O1131)),"0"))+(IF(AND(F1131="MEDIA",P1131="oui",Q1131="RECTO/VERSO (Type Deux Simple Face)",SEMAINE!M1131&gt;=4001,SEMAINE!M1131&lt;=6000),((COÛTS!$C$114*4*O1131)),"0"))+(IF(AND(F1131="MEDIA",P1131="oui",Q1131="RECTO/VERSO (Type Deux Simple Face)",SEMAINE!M1131&gt;=6001,SEMAINE!M1131&lt;=8000),((COÛTS!$C$114*6*O1131)),"0"))+(IF(AND(F1131="MEDIA",P1131="oui",Q1131="RECTO/VERSO (Type Deux Simple Face)",SEMAINE!M1131&gt;=8001,SEMAINE!M1131&lt;=10000),((COÛTS!$C$114*8*O1131)),0))))</f>
        <v>0</v>
      </c>
      <c r="AI1131" s="6">
        <f>IF(R1131="OUI",0,(IF(AND(F1131="MEDIA",G1131="NON TISSÉ (Type Drop)",P1131="oui",Q1131="MODULE TRIANGULAIRE"),((COÛTS!$C$115*6*O1131*SEMAINE!M1131/1000)+(COÛTS!$C$112*O1131*6)+(COÛTS!$C$107*O1131*3)),"0")+(IF(AND(F1131="MEDIA",P1131="oui",Q1131="MODULE TRIANGULAIRE",SEMAINE!M1131&gt;2001,SEMAINE!M1131&lt;=4000),((COÛTS!$C$114*2*O1131*3)),"0"))+(IF(AND(F1131="MEDIA",P1131="oui",Q1131="MODULE TRIANGULAIRE",SEMAINE!M1131&gt;=4001,SEMAINE!M1131&lt;=6000),((COÛTS!$C$114*4*O1131*3)),"0"))+(IF(AND(F1131="MEDIA",P1131="oui",Q1131="MODULE TRIANGULAIRE",SEMAINE!M1131&gt;=6001,SEMAINE!M1131&lt;=8000),((COÛTS!$C$114*6*O1131*3)),"0"))+(IF(AND(F1131="MEDIA",P1131="oui",Q1131="MODULE TRIANGULAIRE",SEMAINE!M1131&gt;=8001,SEMAINE!M1131&lt;=10000),((COÛTS!$C$114*8*O1131*3)),0))))</f>
        <v>0</v>
      </c>
      <c r="AJ1131" s="6">
        <f>IF(OR(R1131="OUI",H1131&gt;0),0,(IF(AND(F1131="MEDIA",G1131="NON TISSÉ (Type Drop)",P1131="oui",Q1131="MODULE CARRÉ"),((COÛTS!$C$115*8*O1131*SEMAINE!M1131/1000)+(COÛTS!$C$111*O1131*8)+(COÛTS!$C$107*O1131*4)),"0")+IF(AND(F1131="MEDIA",G1131="BÂCHE FRONTLIT 450gr (Type Bâche M1)",P1131="oui",Q1131="MODULE CARRÉ"),((COÛTS!$C$115*8*O1131*SEMAINE!M1131/1000)+(COÛTS!$C$111*O1131*8)+(COÛTS!$C$107*O1131*4)),"0")+(IF(AND(F1131="MEDIA",P1131="oui",Q1131="MODULE CARRÉ",SEMAINE!M1131&gt;2001,SEMAINE!M1131&lt;=4000),((COÛTS!$C$114*2*O1131*4)),"0"))+(IF(AND(F1131="MEDIA",P1131="oui",Q1131="MODULE CARRÉ",SEMAINE!M1131&gt;=4001,SEMAINE!M1131&lt;=6000),((COÛTS!$C$114*4*O1131*4)),"0"))+(IF(AND(F1131="MEDIA",P1131="oui",Q1131="MODULE CARRÉ",SEMAINE!M1131&gt;=6001,SEMAINE!M1131&lt;=8000),((COÛTS!$C$114*6*O1131*4)),"0"))+(IF(AND(F1131="MEDIA",P1131="oui",Q1131="MODULE CARRÉ",SEMAINE!M1131&gt;=8001,SEMAINE!M1131&lt;=10000),((COÛTS!$C$114*8*O1131*4)),"0"))))</f>
        <v>0</v>
      </c>
      <c r="AK1131" s="38">
        <f>IF(Y1131&gt;0,(VLOOKUP(Y1131,DATA!$AB$2:$AC$102,2,0)),1)</f>
        <v>1</v>
      </c>
      <c r="AL1131" s="53">
        <f t="shared" si="143"/>
        <v>0</v>
      </c>
    </row>
    <row r="1132" spans="2:38" ht="25.05" customHeight="1" x14ac:dyDescent="0.25">
      <c r="B1132" s="43" t="str">
        <f>COUNTIF($D$3:D1132,D1132)&amp;T_Semaine[[#This Row],[N°AFFAIRE]]</f>
        <v>0</v>
      </c>
      <c r="C1132" s="50"/>
      <c r="D1132" s="50"/>
      <c r="E1132" s="50"/>
      <c r="F1132" s="50"/>
      <c r="G1132" s="50"/>
      <c r="H1132" s="50"/>
      <c r="I1132" s="50"/>
      <c r="J1132" s="50"/>
      <c r="K1132" s="50"/>
      <c r="L1132" s="50"/>
      <c r="M1132" s="91"/>
      <c r="N1132" s="91"/>
      <c r="O1132" s="50"/>
      <c r="P1132" s="50"/>
      <c r="Q1132" s="50"/>
      <c r="R1132" s="50"/>
      <c r="S1132" s="50"/>
      <c r="T1132" s="95">
        <f t="shared" si="137"/>
        <v>0</v>
      </c>
      <c r="U1132" s="36">
        <f t="shared" si="138"/>
        <v>0</v>
      </c>
      <c r="V1132" s="43"/>
      <c r="W1132" s="43"/>
      <c r="X1132" s="6">
        <f t="shared" si="136"/>
        <v>0</v>
      </c>
      <c r="Y1132" s="55"/>
      <c r="Z1132" s="6">
        <f>(IF(R1132="OUI",0,IF(AND(F1132="MEDIA",G1132&gt;0,O1132&gt;0),(VLOOKUP(G1132,COÛTS!$A$1:$C$157,3,0)*(M1132*N1132/1000*O1132/1000)),0)+IF(AND(G1132&gt;0,F1132="HEURE"),(VLOOKUP(G1132,COÛTS!$A$1:$C$157,3,0)*(O1132)),0))+IF(AND(G1132&gt;0,F1132="DIVERS"),(VLOOKUP(G1132,COÛTS!$A$1:$C$157,3,0)*(O1132)),0)+IF(AND(G1132&gt;0,F1132="VEHICULE"),(VLOOKUP(G1132,COÛTS!$A$1:$C$157,3,0)*(O1132)),0)+IF(AND(G1132&gt;0,F1132="FACONNAGE"),(VLOOKUP(G1132,COÛTS!$A$1:$C$157,3,0)*(O1132)),0)+IF(AND(G1132&gt;0,F1132="ACCESSOIRES"),(VLOOKUP(G1132,COÛTS!$A$1:$C$157,3,0)*(O1132)),0)+IF(AND(F1132="TRANSPORT",G1132&gt;0),(VLOOKUP(G1132,COÛTS!$A$1:$C$157,3,0)*(O1132)),0)+IF(AND(F1132="PRODUITS",G1132="KIT COMPLET HABILLAGE CLOISON MODULAIRE (mL)"),(VLOOKUP(G1132,COÛTS!$A$1:$C$157,3,0)*(M1132/1000*O1132)),0)+IF(AND(F1132="MEDIA",H1132&lt;0,G1132&gt;0,P1132="oui",Q1132="RECTO/VERSO (Type Deux Simple Face)"),(VLOOKUP(G1132,COÛTS!$A$1:$C$157,3,0)*(M1132*(N1132+480)/1000*O1132/1000)),"0")+IF(AND(F1132="MEDIA",H1132&lt;0,G1132&gt;0,P1132="oui",Q1132="MODULE TRIANGULAIRE"),(VLOOKUP(G1132,COÛTS!$A$1:$C$157,3,0)*(M1132*(N1132+240)/1000*O1132/1000)*2)+(VLOOKUP(G1132,COÛTS!$A$1:$C$157,3,0)*(M1132)/1000*0.24),"0")+IF(AND(F1132="MEDIA",P1132="oui",G1132&gt;0,H1132&lt;0,Q1132="MODULE CARRÉ"),(VLOOKUP(G1132,COÛTS!$A$1:$C$157,3,0)*(M1132*(N1132+240)/1000*O1132/1000)*3)+(VLOOKUP(G1132,COÛTS!$A$1:$C$157,3,0)*(M1132)/1000*0.24),"0")+IF(AND(F1132="MEDIA",H1132&lt;0,P1132="oui",G1132&gt;0,Q1132="RECTO (Type Chaussette)"),(VLOOKUP(G1132,COÛTS!$A$1:$C$157,3,0)*(M1132*(N1132+60)/1000*O1132/1000))))</f>
        <v>0</v>
      </c>
      <c r="AA1132" s="6">
        <f>IF(R1132="OUI",0,IF(AND(H1132&gt;0,I1132="OUI"),(VLOOKUP(H1132,COÛTS!$A$1:$C$157,3,0)*(M1132*N1132/1000*O1132/1000)),0))</f>
        <v>0</v>
      </c>
      <c r="AB1132" s="6">
        <f t="shared" si="139"/>
        <v>0</v>
      </c>
      <c r="AC1132" s="7">
        <f t="shared" si="140"/>
        <v>0</v>
      </c>
      <c r="AD1132" s="6">
        <f t="shared" si="141"/>
        <v>0</v>
      </c>
      <c r="AE1132" s="6">
        <f t="shared" si="142"/>
        <v>0</v>
      </c>
      <c r="AF1132" s="6">
        <f>IF(R1132="OUI",0,(IF(AND(P1132="oui",Q1132="RECTO (Type Chaussette, Simple Face)",SEMAINE!M1134&lt;=2000),((COÛTS!$C$115*2*O1132*SEMAINE!M1132/1000)+(COÛTS!$C$109*O1132*SEMAINE!M1132/1000)+(COÛTS!$C$107*O1132*SEMAINE!M1132/1000)),"0")+(IF(AND(P1132="oui",Q1132="RECTO (Type Chaussette, Simple Face)",SEMAINE!M1132&gt;2001,SEMAINE!M1132&lt;=4000),((COÛTS!$C$114*2*O1132)),"0"))+(IF(AND(P1132="oui",Q1132="RECTO (Type Chaussette, Simple Face)",SEMAINE!M1132&gt;=4001,SEMAINE!M1132&lt;=6000),((COÛTS!$C$114*4*O1132)),"0"))+(IF(AND(P1132="oui",Q1132="RECTO (Type Chaussette, Simple Face)",SEMAINE!M1132&gt;=6001,SEMAINE!M1132&lt;=8000),((COÛTS!$C$114*6*O1132)),"0"))+(IF(AND(P1132="oui",Q1132="RECTO (Type Chaussette, Simple Face)",SEMAINE!M1132&gt;=8001,SEMAINE!M1132&lt;=10000),((COÛTS!$C$114*8*O1132)),0))))</f>
        <v>0</v>
      </c>
      <c r="AG1132" s="6">
        <f>IF(R1132="OUI",0,(IF(AND(F1132="MEDIA",G1132="NON TISSÉ (Type Drop)",P1132="oui",Q1132="RECTO (Type Chaussette)",SEMAINE!M1135&lt;=2000),((COÛTS!$C$115*2*O1132*SEMAINE!M1132/1000)+(COÛTS!$C$109*O1132*SEMAINE!M1132/1000)+(COÛTS!$C$107*O1132*SEMAINE!M1132/1000)),"0")+(IF(AND(F1132="MEDIA",P1132="oui",Q1132="RECTO (Type Chaussette)",SEMAINE!M1132&gt;2001,SEMAINE!M1132&lt;=4000),((COÛTS!$C$114*2*O1132)),"0"))+(IF(AND(F1132="MEDIA",P1132="oui",Q1132="RECTO (Type Chaussette)",SEMAINE!M1132&gt;=4001,SEMAINE!M1132&lt;=6000),((COÛTS!$C$114*4*O1132)),"0"))+(IF(AND(F1132="MEDIA",P1132="oui",Q1132="RECTO (Type Chaussette)",SEMAINE!M1132&gt;=6001,SEMAINE!M1132&lt;=8000),((COÛTS!$C$114*6*O1132)),"0"))+(IF(AND(F1132="MEDIA",P1132="oui",Q1132="RECTO (Type Chaussette)",SEMAINE!M1132&gt;=8001,SEMAINE!M1132&lt;=10000),((COÛTS!$C$114*8*O1132)),0))))</f>
        <v>0</v>
      </c>
      <c r="AH1132" s="6">
        <f>IF(R1132="OUI",0,(IF(AND(F1132="MEDIA",G1132="NON TISSÉ (Type Drop)",P1132="oui",Q1132="RECTO/VERSO (Type Deux Simple Face)"),((COÛTS!$C$115*4*O1132*SEMAINE!M1132/1000)+(COÛTS!$C$110*O1132*4)+(COÛTS!$C$107*O1132*SEMAINE!M1132/1000)),"0")+(IF(AND(F1132="MEDIA",P1132="oui",Q1132="RECTO/VERSO (Type Deux Simple Face)",SEMAINE!M1132&gt;2001,SEMAINE!M1132&lt;=4000),((COÛTS!$C$114*2*O1132)),"0"))+(IF(AND(F1132="MEDIA",P1132="oui",Q1132="RECTO/VERSO (Type Deux Simple Face)",SEMAINE!M1132&gt;=4001,SEMAINE!M1132&lt;=6000),((COÛTS!$C$114*4*O1132)),"0"))+(IF(AND(F1132="MEDIA",P1132="oui",Q1132="RECTO/VERSO (Type Deux Simple Face)",SEMAINE!M1132&gt;=6001,SEMAINE!M1132&lt;=8000),((COÛTS!$C$114*6*O1132)),"0"))+(IF(AND(F1132="MEDIA",P1132="oui",Q1132="RECTO/VERSO (Type Deux Simple Face)",SEMAINE!M1132&gt;=8001,SEMAINE!M1132&lt;=10000),((COÛTS!$C$114*8*O1132)),0))))</f>
        <v>0</v>
      </c>
      <c r="AI1132" s="6">
        <f>IF(R1132="OUI",0,(IF(AND(F1132="MEDIA",G1132="NON TISSÉ (Type Drop)",P1132="oui",Q1132="MODULE TRIANGULAIRE"),((COÛTS!$C$115*6*O1132*SEMAINE!M1132/1000)+(COÛTS!$C$112*O1132*6)+(COÛTS!$C$107*O1132*3)),"0")+(IF(AND(F1132="MEDIA",P1132="oui",Q1132="MODULE TRIANGULAIRE",SEMAINE!M1132&gt;2001,SEMAINE!M1132&lt;=4000),((COÛTS!$C$114*2*O1132*3)),"0"))+(IF(AND(F1132="MEDIA",P1132="oui",Q1132="MODULE TRIANGULAIRE",SEMAINE!M1132&gt;=4001,SEMAINE!M1132&lt;=6000),((COÛTS!$C$114*4*O1132*3)),"0"))+(IF(AND(F1132="MEDIA",P1132="oui",Q1132="MODULE TRIANGULAIRE",SEMAINE!M1132&gt;=6001,SEMAINE!M1132&lt;=8000),((COÛTS!$C$114*6*O1132*3)),"0"))+(IF(AND(F1132="MEDIA",P1132="oui",Q1132="MODULE TRIANGULAIRE",SEMAINE!M1132&gt;=8001,SEMAINE!M1132&lt;=10000),((COÛTS!$C$114*8*O1132*3)),0))))</f>
        <v>0</v>
      </c>
      <c r="AJ1132" s="6">
        <f>IF(OR(R1132="OUI",H1132&gt;0),0,(IF(AND(F1132="MEDIA",G1132="NON TISSÉ (Type Drop)",P1132="oui",Q1132="MODULE CARRÉ"),((COÛTS!$C$115*8*O1132*SEMAINE!M1132/1000)+(COÛTS!$C$111*O1132*8)+(COÛTS!$C$107*O1132*4)),"0")+IF(AND(F1132="MEDIA",G1132="BÂCHE FRONTLIT 450gr (Type Bâche M1)",P1132="oui",Q1132="MODULE CARRÉ"),((COÛTS!$C$115*8*O1132*SEMAINE!M1132/1000)+(COÛTS!$C$111*O1132*8)+(COÛTS!$C$107*O1132*4)),"0")+(IF(AND(F1132="MEDIA",P1132="oui",Q1132="MODULE CARRÉ",SEMAINE!M1132&gt;2001,SEMAINE!M1132&lt;=4000),((COÛTS!$C$114*2*O1132*4)),"0"))+(IF(AND(F1132="MEDIA",P1132="oui",Q1132="MODULE CARRÉ",SEMAINE!M1132&gt;=4001,SEMAINE!M1132&lt;=6000),((COÛTS!$C$114*4*O1132*4)),"0"))+(IF(AND(F1132="MEDIA",P1132="oui",Q1132="MODULE CARRÉ",SEMAINE!M1132&gt;=6001,SEMAINE!M1132&lt;=8000),((COÛTS!$C$114*6*O1132*4)),"0"))+(IF(AND(F1132="MEDIA",P1132="oui",Q1132="MODULE CARRÉ",SEMAINE!M1132&gt;=8001,SEMAINE!M1132&lt;=10000),((COÛTS!$C$114*8*O1132*4)),"0"))))</f>
        <v>0</v>
      </c>
      <c r="AK1132" s="38">
        <f>IF(Y1132&gt;0,(VLOOKUP(Y1132,DATA!$AB$2:$AC$102,2,0)),1)</f>
        <v>1</v>
      </c>
      <c r="AL1132" s="53">
        <f t="shared" si="143"/>
        <v>0</v>
      </c>
    </row>
    <row r="1133" spans="2:38" ht="25.05" customHeight="1" x14ac:dyDescent="0.25">
      <c r="B1133" s="43" t="str">
        <f>COUNTIF($D$3:D1133,D1133)&amp;T_Semaine[[#This Row],[N°AFFAIRE]]</f>
        <v>0</v>
      </c>
      <c r="C1133" s="50"/>
      <c r="D1133" s="50"/>
      <c r="E1133" s="50"/>
      <c r="F1133" s="50"/>
      <c r="G1133" s="50"/>
      <c r="H1133" s="50"/>
      <c r="I1133" s="50"/>
      <c r="J1133" s="50"/>
      <c r="K1133" s="50"/>
      <c r="L1133" s="50"/>
      <c r="M1133" s="91"/>
      <c r="N1133" s="91"/>
      <c r="O1133" s="50"/>
      <c r="P1133" s="50"/>
      <c r="Q1133" s="50"/>
      <c r="R1133" s="50"/>
      <c r="S1133" s="50"/>
      <c r="T1133" s="95">
        <f t="shared" si="137"/>
        <v>0</v>
      </c>
      <c r="U1133" s="36">
        <f t="shared" si="138"/>
        <v>0</v>
      </c>
      <c r="V1133" s="43"/>
      <c r="W1133" s="43"/>
      <c r="X1133" s="6">
        <f t="shared" si="136"/>
        <v>0</v>
      </c>
      <c r="Y1133" s="55"/>
      <c r="Z1133" s="6">
        <f>(IF(R1133="OUI",0,IF(AND(F1133="MEDIA",G1133&gt;0,O1133&gt;0),(VLOOKUP(G1133,COÛTS!$A$1:$C$157,3,0)*(M1133*N1133/1000*O1133/1000)),0)+IF(AND(G1133&gt;0,F1133="HEURE"),(VLOOKUP(G1133,COÛTS!$A$1:$C$157,3,0)*(O1133)),0))+IF(AND(G1133&gt;0,F1133="DIVERS"),(VLOOKUP(G1133,COÛTS!$A$1:$C$157,3,0)*(O1133)),0)+IF(AND(G1133&gt;0,F1133="VEHICULE"),(VLOOKUP(G1133,COÛTS!$A$1:$C$157,3,0)*(O1133)),0)+IF(AND(G1133&gt;0,F1133="FACONNAGE"),(VLOOKUP(G1133,COÛTS!$A$1:$C$157,3,0)*(O1133)),0)+IF(AND(G1133&gt;0,F1133="ACCESSOIRES"),(VLOOKUP(G1133,COÛTS!$A$1:$C$157,3,0)*(O1133)),0)+IF(AND(F1133="TRANSPORT",G1133&gt;0),(VLOOKUP(G1133,COÛTS!$A$1:$C$157,3,0)*(O1133)),0)+IF(AND(F1133="PRODUITS",G1133="KIT COMPLET HABILLAGE CLOISON MODULAIRE (mL)"),(VLOOKUP(G1133,COÛTS!$A$1:$C$157,3,0)*(M1133/1000*O1133)),0)+IF(AND(F1133="MEDIA",H1133&lt;0,G1133&gt;0,P1133="oui",Q1133="RECTO/VERSO (Type Deux Simple Face)"),(VLOOKUP(G1133,COÛTS!$A$1:$C$157,3,0)*(M1133*(N1133+480)/1000*O1133/1000)),"0")+IF(AND(F1133="MEDIA",H1133&lt;0,G1133&gt;0,P1133="oui",Q1133="MODULE TRIANGULAIRE"),(VLOOKUP(G1133,COÛTS!$A$1:$C$157,3,0)*(M1133*(N1133+240)/1000*O1133/1000)*2)+(VLOOKUP(G1133,COÛTS!$A$1:$C$157,3,0)*(M1133)/1000*0.24),"0")+IF(AND(F1133="MEDIA",P1133="oui",G1133&gt;0,H1133&lt;0,Q1133="MODULE CARRÉ"),(VLOOKUP(G1133,COÛTS!$A$1:$C$157,3,0)*(M1133*(N1133+240)/1000*O1133/1000)*3)+(VLOOKUP(G1133,COÛTS!$A$1:$C$157,3,0)*(M1133)/1000*0.24),"0")+IF(AND(F1133="MEDIA",H1133&lt;0,P1133="oui",G1133&gt;0,Q1133="RECTO (Type Chaussette)"),(VLOOKUP(G1133,COÛTS!$A$1:$C$157,3,0)*(M1133*(N1133+60)/1000*O1133/1000))))</f>
        <v>0</v>
      </c>
      <c r="AA1133" s="6">
        <f>IF(R1133="OUI",0,IF(AND(H1133&gt;0,I1133="OUI"),(VLOOKUP(H1133,COÛTS!$A$1:$C$157,3,0)*(M1133*N1133/1000*O1133/1000)),0))</f>
        <v>0</v>
      </c>
      <c r="AB1133" s="6">
        <f t="shared" si="139"/>
        <v>0</v>
      </c>
      <c r="AC1133" s="7">
        <f t="shared" si="140"/>
        <v>0</v>
      </c>
      <c r="AD1133" s="6">
        <f t="shared" si="141"/>
        <v>0</v>
      </c>
      <c r="AE1133" s="6">
        <f t="shared" si="142"/>
        <v>0</v>
      </c>
      <c r="AF1133" s="6">
        <f>IF(R1133="OUI",0,(IF(AND(P1133="oui",Q1133="RECTO (Type Chaussette, Simple Face)",SEMAINE!M1135&lt;=2000),((COÛTS!$C$115*2*O1133*SEMAINE!M1133/1000)+(COÛTS!$C$109*O1133*SEMAINE!M1133/1000)+(COÛTS!$C$107*O1133*SEMAINE!M1133/1000)),"0")+(IF(AND(P1133="oui",Q1133="RECTO (Type Chaussette, Simple Face)",SEMAINE!M1133&gt;2001,SEMAINE!M1133&lt;=4000),((COÛTS!$C$114*2*O1133)),"0"))+(IF(AND(P1133="oui",Q1133="RECTO (Type Chaussette, Simple Face)",SEMAINE!M1133&gt;=4001,SEMAINE!M1133&lt;=6000),((COÛTS!$C$114*4*O1133)),"0"))+(IF(AND(P1133="oui",Q1133="RECTO (Type Chaussette, Simple Face)",SEMAINE!M1133&gt;=6001,SEMAINE!M1133&lt;=8000),((COÛTS!$C$114*6*O1133)),"0"))+(IF(AND(P1133="oui",Q1133="RECTO (Type Chaussette, Simple Face)",SEMAINE!M1133&gt;=8001,SEMAINE!M1133&lt;=10000),((COÛTS!$C$114*8*O1133)),0))))</f>
        <v>0</v>
      </c>
      <c r="AG1133" s="6">
        <f>IF(R1133="OUI",0,(IF(AND(F1133="MEDIA",G1133="NON TISSÉ (Type Drop)",P1133="oui",Q1133="RECTO (Type Chaussette)",SEMAINE!M1136&lt;=2000),((COÛTS!$C$115*2*O1133*SEMAINE!M1133/1000)+(COÛTS!$C$109*O1133*SEMAINE!M1133/1000)+(COÛTS!$C$107*O1133*SEMAINE!M1133/1000)),"0")+(IF(AND(F1133="MEDIA",P1133="oui",Q1133="RECTO (Type Chaussette)",SEMAINE!M1133&gt;2001,SEMAINE!M1133&lt;=4000),((COÛTS!$C$114*2*O1133)),"0"))+(IF(AND(F1133="MEDIA",P1133="oui",Q1133="RECTO (Type Chaussette)",SEMAINE!M1133&gt;=4001,SEMAINE!M1133&lt;=6000),((COÛTS!$C$114*4*O1133)),"0"))+(IF(AND(F1133="MEDIA",P1133="oui",Q1133="RECTO (Type Chaussette)",SEMAINE!M1133&gt;=6001,SEMAINE!M1133&lt;=8000),((COÛTS!$C$114*6*O1133)),"0"))+(IF(AND(F1133="MEDIA",P1133="oui",Q1133="RECTO (Type Chaussette)",SEMAINE!M1133&gt;=8001,SEMAINE!M1133&lt;=10000),((COÛTS!$C$114*8*O1133)),0))))</f>
        <v>0</v>
      </c>
      <c r="AH1133" s="6">
        <f>IF(R1133="OUI",0,(IF(AND(F1133="MEDIA",G1133="NON TISSÉ (Type Drop)",P1133="oui",Q1133="RECTO/VERSO (Type Deux Simple Face)"),((COÛTS!$C$115*4*O1133*SEMAINE!M1133/1000)+(COÛTS!$C$110*O1133*4)+(COÛTS!$C$107*O1133*SEMAINE!M1133/1000)),"0")+(IF(AND(F1133="MEDIA",P1133="oui",Q1133="RECTO/VERSO (Type Deux Simple Face)",SEMAINE!M1133&gt;2001,SEMAINE!M1133&lt;=4000),((COÛTS!$C$114*2*O1133)),"0"))+(IF(AND(F1133="MEDIA",P1133="oui",Q1133="RECTO/VERSO (Type Deux Simple Face)",SEMAINE!M1133&gt;=4001,SEMAINE!M1133&lt;=6000),((COÛTS!$C$114*4*O1133)),"0"))+(IF(AND(F1133="MEDIA",P1133="oui",Q1133="RECTO/VERSO (Type Deux Simple Face)",SEMAINE!M1133&gt;=6001,SEMAINE!M1133&lt;=8000),((COÛTS!$C$114*6*O1133)),"0"))+(IF(AND(F1133="MEDIA",P1133="oui",Q1133="RECTO/VERSO (Type Deux Simple Face)",SEMAINE!M1133&gt;=8001,SEMAINE!M1133&lt;=10000),((COÛTS!$C$114*8*O1133)),0))))</f>
        <v>0</v>
      </c>
      <c r="AI1133" s="6">
        <f>IF(R1133="OUI",0,(IF(AND(F1133="MEDIA",G1133="NON TISSÉ (Type Drop)",P1133="oui",Q1133="MODULE TRIANGULAIRE"),((COÛTS!$C$115*6*O1133*SEMAINE!M1133/1000)+(COÛTS!$C$112*O1133*6)+(COÛTS!$C$107*O1133*3)),"0")+(IF(AND(F1133="MEDIA",P1133="oui",Q1133="MODULE TRIANGULAIRE",SEMAINE!M1133&gt;2001,SEMAINE!M1133&lt;=4000),((COÛTS!$C$114*2*O1133*3)),"0"))+(IF(AND(F1133="MEDIA",P1133="oui",Q1133="MODULE TRIANGULAIRE",SEMAINE!M1133&gt;=4001,SEMAINE!M1133&lt;=6000),((COÛTS!$C$114*4*O1133*3)),"0"))+(IF(AND(F1133="MEDIA",P1133="oui",Q1133="MODULE TRIANGULAIRE",SEMAINE!M1133&gt;=6001,SEMAINE!M1133&lt;=8000),((COÛTS!$C$114*6*O1133*3)),"0"))+(IF(AND(F1133="MEDIA",P1133="oui",Q1133="MODULE TRIANGULAIRE",SEMAINE!M1133&gt;=8001,SEMAINE!M1133&lt;=10000),((COÛTS!$C$114*8*O1133*3)),0))))</f>
        <v>0</v>
      </c>
      <c r="AJ1133" s="6">
        <f>IF(OR(R1133="OUI",H1133&gt;0),0,(IF(AND(F1133="MEDIA",G1133="NON TISSÉ (Type Drop)",P1133="oui",Q1133="MODULE CARRÉ"),((COÛTS!$C$115*8*O1133*SEMAINE!M1133/1000)+(COÛTS!$C$111*O1133*8)+(COÛTS!$C$107*O1133*4)),"0")+IF(AND(F1133="MEDIA",G1133="BÂCHE FRONTLIT 450gr (Type Bâche M1)",P1133="oui",Q1133="MODULE CARRÉ"),((COÛTS!$C$115*8*O1133*SEMAINE!M1133/1000)+(COÛTS!$C$111*O1133*8)+(COÛTS!$C$107*O1133*4)),"0")+(IF(AND(F1133="MEDIA",P1133="oui",Q1133="MODULE CARRÉ",SEMAINE!M1133&gt;2001,SEMAINE!M1133&lt;=4000),((COÛTS!$C$114*2*O1133*4)),"0"))+(IF(AND(F1133="MEDIA",P1133="oui",Q1133="MODULE CARRÉ",SEMAINE!M1133&gt;=4001,SEMAINE!M1133&lt;=6000),((COÛTS!$C$114*4*O1133*4)),"0"))+(IF(AND(F1133="MEDIA",P1133="oui",Q1133="MODULE CARRÉ",SEMAINE!M1133&gt;=6001,SEMAINE!M1133&lt;=8000),((COÛTS!$C$114*6*O1133*4)),"0"))+(IF(AND(F1133="MEDIA",P1133="oui",Q1133="MODULE CARRÉ",SEMAINE!M1133&gt;=8001,SEMAINE!M1133&lt;=10000),((COÛTS!$C$114*8*O1133*4)),"0"))))</f>
        <v>0</v>
      </c>
      <c r="AK1133" s="38">
        <f>IF(Y1133&gt;0,(VLOOKUP(Y1133,DATA!$AB$2:$AC$102,2,0)),1)</f>
        <v>1</v>
      </c>
      <c r="AL1133" s="53">
        <f t="shared" si="143"/>
        <v>0</v>
      </c>
    </row>
    <row r="1134" spans="2:38" ht="25.05" customHeight="1" x14ac:dyDescent="0.25">
      <c r="B1134" s="43" t="str">
        <f>COUNTIF($D$3:D1134,D1134)&amp;T_Semaine[[#This Row],[N°AFFAIRE]]</f>
        <v>0</v>
      </c>
      <c r="C1134" s="50"/>
      <c r="D1134" s="50"/>
      <c r="E1134" s="50"/>
      <c r="F1134" s="50"/>
      <c r="G1134" s="50"/>
      <c r="H1134" s="50"/>
      <c r="I1134" s="50"/>
      <c r="J1134" s="50"/>
      <c r="K1134" s="50"/>
      <c r="L1134" s="50"/>
      <c r="M1134" s="91"/>
      <c r="N1134" s="91"/>
      <c r="O1134" s="50"/>
      <c r="P1134" s="50"/>
      <c r="Q1134" s="50"/>
      <c r="R1134" s="50"/>
      <c r="S1134" s="50"/>
      <c r="T1134" s="95">
        <f t="shared" si="137"/>
        <v>0</v>
      </c>
      <c r="U1134" s="36">
        <f t="shared" si="138"/>
        <v>0</v>
      </c>
      <c r="V1134" s="43"/>
      <c r="W1134" s="43"/>
      <c r="X1134" s="6">
        <f t="shared" si="136"/>
        <v>0</v>
      </c>
      <c r="Y1134" s="55"/>
      <c r="Z1134" s="6">
        <f>(IF(R1134="OUI",0,IF(AND(F1134="MEDIA",G1134&gt;0,O1134&gt;0),(VLOOKUP(G1134,COÛTS!$A$1:$C$157,3,0)*(M1134*N1134/1000*O1134/1000)),0)+IF(AND(G1134&gt;0,F1134="HEURE"),(VLOOKUP(G1134,COÛTS!$A$1:$C$157,3,0)*(O1134)),0))+IF(AND(G1134&gt;0,F1134="DIVERS"),(VLOOKUP(G1134,COÛTS!$A$1:$C$157,3,0)*(O1134)),0)+IF(AND(G1134&gt;0,F1134="VEHICULE"),(VLOOKUP(G1134,COÛTS!$A$1:$C$157,3,0)*(O1134)),0)+IF(AND(G1134&gt;0,F1134="FACONNAGE"),(VLOOKUP(G1134,COÛTS!$A$1:$C$157,3,0)*(O1134)),0)+IF(AND(G1134&gt;0,F1134="ACCESSOIRES"),(VLOOKUP(G1134,COÛTS!$A$1:$C$157,3,0)*(O1134)),0)+IF(AND(F1134="TRANSPORT",G1134&gt;0),(VLOOKUP(G1134,COÛTS!$A$1:$C$157,3,0)*(O1134)),0)+IF(AND(F1134="PRODUITS",G1134="KIT COMPLET HABILLAGE CLOISON MODULAIRE (mL)"),(VLOOKUP(G1134,COÛTS!$A$1:$C$157,3,0)*(M1134/1000*O1134)),0)+IF(AND(F1134="MEDIA",H1134&lt;0,G1134&gt;0,P1134="oui",Q1134="RECTO/VERSO (Type Deux Simple Face)"),(VLOOKUP(G1134,COÛTS!$A$1:$C$157,3,0)*(M1134*(N1134+480)/1000*O1134/1000)),"0")+IF(AND(F1134="MEDIA",H1134&lt;0,G1134&gt;0,P1134="oui",Q1134="MODULE TRIANGULAIRE"),(VLOOKUP(G1134,COÛTS!$A$1:$C$157,3,0)*(M1134*(N1134+240)/1000*O1134/1000)*2)+(VLOOKUP(G1134,COÛTS!$A$1:$C$157,3,0)*(M1134)/1000*0.24),"0")+IF(AND(F1134="MEDIA",P1134="oui",G1134&gt;0,H1134&lt;0,Q1134="MODULE CARRÉ"),(VLOOKUP(G1134,COÛTS!$A$1:$C$157,3,0)*(M1134*(N1134+240)/1000*O1134/1000)*3)+(VLOOKUP(G1134,COÛTS!$A$1:$C$157,3,0)*(M1134)/1000*0.24),"0")+IF(AND(F1134="MEDIA",H1134&lt;0,P1134="oui",G1134&gt;0,Q1134="RECTO (Type Chaussette)"),(VLOOKUP(G1134,COÛTS!$A$1:$C$157,3,0)*(M1134*(N1134+60)/1000*O1134/1000))))</f>
        <v>0</v>
      </c>
      <c r="AA1134" s="6">
        <f>IF(R1134="OUI",0,IF(AND(H1134&gt;0,I1134="OUI"),(VLOOKUP(H1134,COÛTS!$A$1:$C$157,3,0)*(M1134*N1134/1000*O1134/1000)),0))</f>
        <v>0</v>
      </c>
      <c r="AB1134" s="6">
        <f t="shared" si="139"/>
        <v>0</v>
      </c>
      <c r="AC1134" s="7">
        <f t="shared" si="140"/>
        <v>0</v>
      </c>
      <c r="AD1134" s="6">
        <f t="shared" si="141"/>
        <v>0</v>
      </c>
      <c r="AE1134" s="6">
        <f t="shared" si="142"/>
        <v>0</v>
      </c>
      <c r="AF1134" s="6">
        <f>IF(R1134="OUI",0,(IF(AND(P1134="oui",Q1134="RECTO (Type Chaussette, Simple Face)",SEMAINE!M1136&lt;=2000),((COÛTS!$C$115*2*O1134*SEMAINE!M1134/1000)+(COÛTS!$C$109*O1134*SEMAINE!M1134/1000)+(COÛTS!$C$107*O1134*SEMAINE!M1134/1000)),"0")+(IF(AND(P1134="oui",Q1134="RECTO (Type Chaussette, Simple Face)",SEMAINE!M1134&gt;2001,SEMAINE!M1134&lt;=4000),((COÛTS!$C$114*2*O1134)),"0"))+(IF(AND(P1134="oui",Q1134="RECTO (Type Chaussette, Simple Face)",SEMAINE!M1134&gt;=4001,SEMAINE!M1134&lt;=6000),((COÛTS!$C$114*4*O1134)),"0"))+(IF(AND(P1134="oui",Q1134="RECTO (Type Chaussette, Simple Face)",SEMAINE!M1134&gt;=6001,SEMAINE!M1134&lt;=8000),((COÛTS!$C$114*6*O1134)),"0"))+(IF(AND(P1134="oui",Q1134="RECTO (Type Chaussette, Simple Face)",SEMAINE!M1134&gt;=8001,SEMAINE!M1134&lt;=10000),((COÛTS!$C$114*8*O1134)),0))))</f>
        <v>0</v>
      </c>
      <c r="AG1134" s="6">
        <f>IF(R1134="OUI",0,(IF(AND(F1134="MEDIA",G1134="NON TISSÉ (Type Drop)",P1134="oui",Q1134="RECTO (Type Chaussette)",SEMAINE!M1137&lt;=2000),((COÛTS!$C$115*2*O1134*SEMAINE!M1134/1000)+(COÛTS!$C$109*O1134*SEMAINE!M1134/1000)+(COÛTS!$C$107*O1134*SEMAINE!M1134/1000)),"0")+(IF(AND(F1134="MEDIA",P1134="oui",Q1134="RECTO (Type Chaussette)",SEMAINE!M1134&gt;2001,SEMAINE!M1134&lt;=4000),((COÛTS!$C$114*2*O1134)),"0"))+(IF(AND(F1134="MEDIA",P1134="oui",Q1134="RECTO (Type Chaussette)",SEMAINE!M1134&gt;=4001,SEMAINE!M1134&lt;=6000),((COÛTS!$C$114*4*O1134)),"0"))+(IF(AND(F1134="MEDIA",P1134="oui",Q1134="RECTO (Type Chaussette)",SEMAINE!M1134&gt;=6001,SEMAINE!M1134&lt;=8000),((COÛTS!$C$114*6*O1134)),"0"))+(IF(AND(F1134="MEDIA",P1134="oui",Q1134="RECTO (Type Chaussette)",SEMAINE!M1134&gt;=8001,SEMAINE!M1134&lt;=10000),((COÛTS!$C$114*8*O1134)),0))))</f>
        <v>0</v>
      </c>
      <c r="AH1134" s="6">
        <f>IF(R1134="OUI",0,(IF(AND(F1134="MEDIA",G1134="NON TISSÉ (Type Drop)",P1134="oui",Q1134="RECTO/VERSO (Type Deux Simple Face)"),((COÛTS!$C$115*4*O1134*SEMAINE!M1134/1000)+(COÛTS!$C$110*O1134*4)+(COÛTS!$C$107*O1134*SEMAINE!M1134/1000)),"0")+(IF(AND(F1134="MEDIA",P1134="oui",Q1134="RECTO/VERSO (Type Deux Simple Face)",SEMAINE!M1134&gt;2001,SEMAINE!M1134&lt;=4000),((COÛTS!$C$114*2*O1134)),"0"))+(IF(AND(F1134="MEDIA",P1134="oui",Q1134="RECTO/VERSO (Type Deux Simple Face)",SEMAINE!M1134&gt;=4001,SEMAINE!M1134&lt;=6000),((COÛTS!$C$114*4*O1134)),"0"))+(IF(AND(F1134="MEDIA",P1134="oui",Q1134="RECTO/VERSO (Type Deux Simple Face)",SEMAINE!M1134&gt;=6001,SEMAINE!M1134&lt;=8000),((COÛTS!$C$114*6*O1134)),"0"))+(IF(AND(F1134="MEDIA",P1134="oui",Q1134="RECTO/VERSO (Type Deux Simple Face)",SEMAINE!M1134&gt;=8001,SEMAINE!M1134&lt;=10000),((COÛTS!$C$114*8*O1134)),0))))</f>
        <v>0</v>
      </c>
      <c r="AI1134" s="6">
        <f>IF(R1134="OUI",0,(IF(AND(F1134="MEDIA",G1134="NON TISSÉ (Type Drop)",P1134="oui",Q1134="MODULE TRIANGULAIRE"),((COÛTS!$C$115*6*O1134*SEMAINE!M1134/1000)+(COÛTS!$C$112*O1134*6)+(COÛTS!$C$107*O1134*3)),"0")+(IF(AND(F1134="MEDIA",P1134="oui",Q1134="MODULE TRIANGULAIRE",SEMAINE!M1134&gt;2001,SEMAINE!M1134&lt;=4000),((COÛTS!$C$114*2*O1134*3)),"0"))+(IF(AND(F1134="MEDIA",P1134="oui",Q1134="MODULE TRIANGULAIRE",SEMAINE!M1134&gt;=4001,SEMAINE!M1134&lt;=6000),((COÛTS!$C$114*4*O1134*3)),"0"))+(IF(AND(F1134="MEDIA",P1134="oui",Q1134="MODULE TRIANGULAIRE",SEMAINE!M1134&gt;=6001,SEMAINE!M1134&lt;=8000),((COÛTS!$C$114*6*O1134*3)),"0"))+(IF(AND(F1134="MEDIA",P1134="oui",Q1134="MODULE TRIANGULAIRE",SEMAINE!M1134&gt;=8001,SEMAINE!M1134&lt;=10000),((COÛTS!$C$114*8*O1134*3)),0))))</f>
        <v>0</v>
      </c>
      <c r="AJ1134" s="6">
        <f>IF(OR(R1134="OUI",H1134&gt;0),0,(IF(AND(F1134="MEDIA",G1134="NON TISSÉ (Type Drop)",P1134="oui",Q1134="MODULE CARRÉ"),((COÛTS!$C$115*8*O1134*SEMAINE!M1134/1000)+(COÛTS!$C$111*O1134*8)+(COÛTS!$C$107*O1134*4)),"0")+IF(AND(F1134="MEDIA",G1134="BÂCHE FRONTLIT 450gr (Type Bâche M1)",P1134="oui",Q1134="MODULE CARRÉ"),((COÛTS!$C$115*8*O1134*SEMAINE!M1134/1000)+(COÛTS!$C$111*O1134*8)+(COÛTS!$C$107*O1134*4)),"0")+(IF(AND(F1134="MEDIA",P1134="oui",Q1134="MODULE CARRÉ",SEMAINE!M1134&gt;2001,SEMAINE!M1134&lt;=4000),((COÛTS!$C$114*2*O1134*4)),"0"))+(IF(AND(F1134="MEDIA",P1134="oui",Q1134="MODULE CARRÉ",SEMAINE!M1134&gt;=4001,SEMAINE!M1134&lt;=6000),((COÛTS!$C$114*4*O1134*4)),"0"))+(IF(AND(F1134="MEDIA",P1134="oui",Q1134="MODULE CARRÉ",SEMAINE!M1134&gt;=6001,SEMAINE!M1134&lt;=8000),((COÛTS!$C$114*6*O1134*4)),"0"))+(IF(AND(F1134="MEDIA",P1134="oui",Q1134="MODULE CARRÉ",SEMAINE!M1134&gt;=8001,SEMAINE!M1134&lt;=10000),((COÛTS!$C$114*8*O1134*4)),"0"))))</f>
        <v>0</v>
      </c>
      <c r="AK1134" s="38">
        <f>IF(Y1134&gt;0,(VLOOKUP(Y1134,DATA!$AB$2:$AC$102,2,0)),1)</f>
        <v>1</v>
      </c>
      <c r="AL1134" s="53">
        <f t="shared" si="143"/>
        <v>0</v>
      </c>
    </row>
    <row r="1135" spans="2:38" ht="25.05" customHeight="1" x14ac:dyDescent="0.25">
      <c r="B1135" s="43" t="str">
        <f>COUNTIF($D$3:D1135,D1135)&amp;T_Semaine[[#This Row],[N°AFFAIRE]]</f>
        <v>0</v>
      </c>
      <c r="C1135" s="50"/>
      <c r="D1135" s="50"/>
      <c r="E1135" s="50"/>
      <c r="F1135" s="50"/>
      <c r="G1135" s="50"/>
      <c r="H1135" s="50"/>
      <c r="I1135" s="50"/>
      <c r="J1135" s="50"/>
      <c r="K1135" s="50"/>
      <c r="L1135" s="50"/>
      <c r="M1135" s="91"/>
      <c r="N1135" s="91"/>
      <c r="O1135" s="50"/>
      <c r="P1135" s="50"/>
      <c r="Q1135" s="50"/>
      <c r="R1135" s="50"/>
      <c r="S1135" s="50"/>
      <c r="T1135" s="95">
        <f t="shared" si="137"/>
        <v>0</v>
      </c>
      <c r="U1135" s="36">
        <f t="shared" si="138"/>
        <v>0</v>
      </c>
      <c r="V1135" s="43"/>
      <c r="W1135" s="43"/>
      <c r="X1135" s="6">
        <f t="shared" si="136"/>
        <v>0</v>
      </c>
      <c r="Y1135" s="55"/>
      <c r="Z1135" s="6">
        <f>(IF(R1135="OUI",0,IF(AND(F1135="MEDIA",G1135&gt;0,O1135&gt;0),(VLOOKUP(G1135,COÛTS!$A$1:$C$157,3,0)*(M1135*N1135/1000*O1135/1000)),0)+IF(AND(G1135&gt;0,F1135="HEURE"),(VLOOKUP(G1135,COÛTS!$A$1:$C$157,3,0)*(O1135)),0))+IF(AND(G1135&gt;0,F1135="DIVERS"),(VLOOKUP(G1135,COÛTS!$A$1:$C$157,3,0)*(O1135)),0)+IF(AND(G1135&gt;0,F1135="VEHICULE"),(VLOOKUP(G1135,COÛTS!$A$1:$C$157,3,0)*(O1135)),0)+IF(AND(G1135&gt;0,F1135="FACONNAGE"),(VLOOKUP(G1135,COÛTS!$A$1:$C$157,3,0)*(O1135)),0)+IF(AND(G1135&gt;0,F1135="ACCESSOIRES"),(VLOOKUP(G1135,COÛTS!$A$1:$C$157,3,0)*(O1135)),0)+IF(AND(F1135="TRANSPORT",G1135&gt;0),(VLOOKUP(G1135,COÛTS!$A$1:$C$157,3,0)*(O1135)),0)+IF(AND(F1135="PRODUITS",G1135="KIT COMPLET HABILLAGE CLOISON MODULAIRE (mL)"),(VLOOKUP(G1135,COÛTS!$A$1:$C$157,3,0)*(M1135/1000*O1135)),0)+IF(AND(F1135="MEDIA",H1135&lt;0,G1135&gt;0,P1135="oui",Q1135="RECTO/VERSO (Type Deux Simple Face)"),(VLOOKUP(G1135,COÛTS!$A$1:$C$157,3,0)*(M1135*(N1135+480)/1000*O1135/1000)),"0")+IF(AND(F1135="MEDIA",H1135&lt;0,G1135&gt;0,P1135="oui",Q1135="MODULE TRIANGULAIRE"),(VLOOKUP(G1135,COÛTS!$A$1:$C$157,3,0)*(M1135*(N1135+240)/1000*O1135/1000)*2)+(VLOOKUP(G1135,COÛTS!$A$1:$C$157,3,0)*(M1135)/1000*0.24),"0")+IF(AND(F1135="MEDIA",P1135="oui",G1135&gt;0,H1135&lt;0,Q1135="MODULE CARRÉ"),(VLOOKUP(G1135,COÛTS!$A$1:$C$157,3,0)*(M1135*(N1135+240)/1000*O1135/1000)*3)+(VLOOKUP(G1135,COÛTS!$A$1:$C$157,3,0)*(M1135)/1000*0.24),"0")+IF(AND(F1135="MEDIA",H1135&lt;0,P1135="oui",G1135&gt;0,Q1135="RECTO (Type Chaussette)"),(VLOOKUP(G1135,COÛTS!$A$1:$C$157,3,0)*(M1135*(N1135+60)/1000*O1135/1000))))</f>
        <v>0</v>
      </c>
      <c r="AA1135" s="6">
        <f>IF(R1135="OUI",0,IF(AND(H1135&gt;0,I1135="OUI"),(VLOOKUP(H1135,COÛTS!$A$1:$C$157,3,0)*(M1135*N1135/1000*O1135/1000)),0))</f>
        <v>0</v>
      </c>
      <c r="AB1135" s="6">
        <f t="shared" si="139"/>
        <v>0</v>
      </c>
      <c r="AC1135" s="7">
        <f t="shared" si="140"/>
        <v>0</v>
      </c>
      <c r="AD1135" s="6">
        <f t="shared" si="141"/>
        <v>0</v>
      </c>
      <c r="AE1135" s="6">
        <f t="shared" si="142"/>
        <v>0</v>
      </c>
      <c r="AF1135" s="6">
        <f>IF(R1135="OUI",0,(IF(AND(P1135="oui",Q1135="RECTO (Type Chaussette, Simple Face)",SEMAINE!M1137&lt;=2000),((COÛTS!$C$115*2*O1135*SEMAINE!M1135/1000)+(COÛTS!$C$109*O1135*SEMAINE!M1135/1000)+(COÛTS!$C$107*O1135*SEMAINE!M1135/1000)),"0")+(IF(AND(P1135="oui",Q1135="RECTO (Type Chaussette, Simple Face)",SEMAINE!M1135&gt;2001,SEMAINE!M1135&lt;=4000),((COÛTS!$C$114*2*O1135)),"0"))+(IF(AND(P1135="oui",Q1135="RECTO (Type Chaussette, Simple Face)",SEMAINE!M1135&gt;=4001,SEMAINE!M1135&lt;=6000),((COÛTS!$C$114*4*O1135)),"0"))+(IF(AND(P1135="oui",Q1135="RECTO (Type Chaussette, Simple Face)",SEMAINE!M1135&gt;=6001,SEMAINE!M1135&lt;=8000),((COÛTS!$C$114*6*O1135)),"0"))+(IF(AND(P1135="oui",Q1135="RECTO (Type Chaussette, Simple Face)",SEMAINE!M1135&gt;=8001,SEMAINE!M1135&lt;=10000),((COÛTS!$C$114*8*O1135)),0))))</f>
        <v>0</v>
      </c>
      <c r="AG1135" s="6">
        <f>IF(R1135="OUI",0,(IF(AND(F1135="MEDIA",G1135="NON TISSÉ (Type Drop)",P1135="oui",Q1135="RECTO (Type Chaussette)",SEMAINE!M1138&lt;=2000),((COÛTS!$C$115*2*O1135*SEMAINE!M1135/1000)+(COÛTS!$C$109*O1135*SEMAINE!M1135/1000)+(COÛTS!$C$107*O1135*SEMAINE!M1135/1000)),"0")+(IF(AND(F1135="MEDIA",P1135="oui",Q1135="RECTO (Type Chaussette)",SEMAINE!M1135&gt;2001,SEMAINE!M1135&lt;=4000),((COÛTS!$C$114*2*O1135)),"0"))+(IF(AND(F1135="MEDIA",P1135="oui",Q1135="RECTO (Type Chaussette)",SEMAINE!M1135&gt;=4001,SEMAINE!M1135&lt;=6000),((COÛTS!$C$114*4*O1135)),"0"))+(IF(AND(F1135="MEDIA",P1135="oui",Q1135="RECTO (Type Chaussette)",SEMAINE!M1135&gt;=6001,SEMAINE!M1135&lt;=8000),((COÛTS!$C$114*6*O1135)),"0"))+(IF(AND(F1135="MEDIA",P1135="oui",Q1135="RECTO (Type Chaussette)",SEMAINE!M1135&gt;=8001,SEMAINE!M1135&lt;=10000),((COÛTS!$C$114*8*O1135)),0))))</f>
        <v>0</v>
      </c>
      <c r="AH1135" s="6">
        <f>IF(R1135="OUI",0,(IF(AND(F1135="MEDIA",G1135="NON TISSÉ (Type Drop)",P1135="oui",Q1135="RECTO/VERSO (Type Deux Simple Face)"),((COÛTS!$C$115*4*O1135*SEMAINE!M1135/1000)+(COÛTS!$C$110*O1135*4)+(COÛTS!$C$107*O1135*SEMAINE!M1135/1000)),"0")+(IF(AND(F1135="MEDIA",P1135="oui",Q1135="RECTO/VERSO (Type Deux Simple Face)",SEMAINE!M1135&gt;2001,SEMAINE!M1135&lt;=4000),((COÛTS!$C$114*2*O1135)),"0"))+(IF(AND(F1135="MEDIA",P1135="oui",Q1135="RECTO/VERSO (Type Deux Simple Face)",SEMAINE!M1135&gt;=4001,SEMAINE!M1135&lt;=6000),((COÛTS!$C$114*4*O1135)),"0"))+(IF(AND(F1135="MEDIA",P1135="oui",Q1135="RECTO/VERSO (Type Deux Simple Face)",SEMAINE!M1135&gt;=6001,SEMAINE!M1135&lt;=8000),((COÛTS!$C$114*6*O1135)),"0"))+(IF(AND(F1135="MEDIA",P1135="oui",Q1135="RECTO/VERSO (Type Deux Simple Face)",SEMAINE!M1135&gt;=8001,SEMAINE!M1135&lt;=10000),((COÛTS!$C$114*8*O1135)),0))))</f>
        <v>0</v>
      </c>
      <c r="AI1135" s="6">
        <f>IF(R1135="OUI",0,(IF(AND(F1135="MEDIA",G1135="NON TISSÉ (Type Drop)",P1135="oui",Q1135="MODULE TRIANGULAIRE"),((COÛTS!$C$115*6*O1135*SEMAINE!M1135/1000)+(COÛTS!$C$112*O1135*6)+(COÛTS!$C$107*O1135*3)),"0")+(IF(AND(F1135="MEDIA",P1135="oui",Q1135="MODULE TRIANGULAIRE",SEMAINE!M1135&gt;2001,SEMAINE!M1135&lt;=4000),((COÛTS!$C$114*2*O1135*3)),"0"))+(IF(AND(F1135="MEDIA",P1135="oui",Q1135="MODULE TRIANGULAIRE",SEMAINE!M1135&gt;=4001,SEMAINE!M1135&lt;=6000),((COÛTS!$C$114*4*O1135*3)),"0"))+(IF(AND(F1135="MEDIA",P1135="oui",Q1135="MODULE TRIANGULAIRE",SEMAINE!M1135&gt;=6001,SEMAINE!M1135&lt;=8000),((COÛTS!$C$114*6*O1135*3)),"0"))+(IF(AND(F1135="MEDIA",P1135="oui",Q1135="MODULE TRIANGULAIRE",SEMAINE!M1135&gt;=8001,SEMAINE!M1135&lt;=10000),((COÛTS!$C$114*8*O1135*3)),0))))</f>
        <v>0</v>
      </c>
      <c r="AJ1135" s="6">
        <f>IF(OR(R1135="OUI",H1135&gt;0),0,(IF(AND(F1135="MEDIA",G1135="NON TISSÉ (Type Drop)",P1135="oui",Q1135="MODULE CARRÉ"),((COÛTS!$C$115*8*O1135*SEMAINE!M1135/1000)+(COÛTS!$C$111*O1135*8)+(COÛTS!$C$107*O1135*4)),"0")+IF(AND(F1135="MEDIA",G1135="BÂCHE FRONTLIT 450gr (Type Bâche M1)",P1135="oui",Q1135="MODULE CARRÉ"),((COÛTS!$C$115*8*O1135*SEMAINE!M1135/1000)+(COÛTS!$C$111*O1135*8)+(COÛTS!$C$107*O1135*4)),"0")+(IF(AND(F1135="MEDIA",P1135="oui",Q1135="MODULE CARRÉ",SEMAINE!M1135&gt;2001,SEMAINE!M1135&lt;=4000),((COÛTS!$C$114*2*O1135*4)),"0"))+(IF(AND(F1135="MEDIA",P1135="oui",Q1135="MODULE CARRÉ",SEMAINE!M1135&gt;=4001,SEMAINE!M1135&lt;=6000),((COÛTS!$C$114*4*O1135*4)),"0"))+(IF(AND(F1135="MEDIA",P1135="oui",Q1135="MODULE CARRÉ",SEMAINE!M1135&gt;=6001,SEMAINE!M1135&lt;=8000),((COÛTS!$C$114*6*O1135*4)),"0"))+(IF(AND(F1135="MEDIA",P1135="oui",Q1135="MODULE CARRÉ",SEMAINE!M1135&gt;=8001,SEMAINE!M1135&lt;=10000),((COÛTS!$C$114*8*O1135*4)),"0"))))</f>
        <v>0</v>
      </c>
      <c r="AK1135" s="38">
        <f>IF(Y1135&gt;0,(VLOOKUP(Y1135,DATA!$AB$2:$AC$102,2,0)),1)</f>
        <v>1</v>
      </c>
      <c r="AL1135" s="53">
        <f t="shared" si="143"/>
        <v>0</v>
      </c>
    </row>
    <row r="1136" spans="2:38" ht="25.05" customHeight="1" x14ac:dyDescent="0.25">
      <c r="B1136" s="43" t="str">
        <f>COUNTIF($D$3:D1136,D1136)&amp;T_Semaine[[#This Row],[N°AFFAIRE]]</f>
        <v>0</v>
      </c>
      <c r="C1136" s="50"/>
      <c r="D1136" s="50"/>
      <c r="E1136" s="50"/>
      <c r="F1136" s="50"/>
      <c r="G1136" s="50"/>
      <c r="H1136" s="50"/>
      <c r="I1136" s="50"/>
      <c r="J1136" s="50"/>
      <c r="K1136" s="50"/>
      <c r="L1136" s="50"/>
      <c r="M1136" s="91"/>
      <c r="N1136" s="91"/>
      <c r="O1136" s="50"/>
      <c r="P1136" s="50"/>
      <c r="Q1136" s="50"/>
      <c r="R1136" s="50"/>
      <c r="S1136" s="50"/>
      <c r="T1136" s="95">
        <f t="shared" si="137"/>
        <v>0</v>
      </c>
      <c r="U1136" s="36">
        <f t="shared" si="138"/>
        <v>0</v>
      </c>
      <c r="V1136" s="43"/>
      <c r="W1136" s="43"/>
      <c r="X1136" s="6">
        <f t="shared" si="136"/>
        <v>0</v>
      </c>
      <c r="Y1136" s="55"/>
      <c r="Z1136" s="6">
        <f>(IF(R1136="OUI",0,IF(AND(F1136="MEDIA",G1136&gt;0,O1136&gt;0),(VLOOKUP(G1136,COÛTS!$A$1:$C$157,3,0)*(M1136*N1136/1000*O1136/1000)),0)+IF(AND(G1136&gt;0,F1136="HEURE"),(VLOOKUP(G1136,COÛTS!$A$1:$C$157,3,0)*(O1136)),0))+IF(AND(G1136&gt;0,F1136="DIVERS"),(VLOOKUP(G1136,COÛTS!$A$1:$C$157,3,0)*(O1136)),0)+IF(AND(G1136&gt;0,F1136="VEHICULE"),(VLOOKUP(G1136,COÛTS!$A$1:$C$157,3,0)*(O1136)),0)+IF(AND(G1136&gt;0,F1136="FACONNAGE"),(VLOOKUP(G1136,COÛTS!$A$1:$C$157,3,0)*(O1136)),0)+IF(AND(G1136&gt;0,F1136="ACCESSOIRES"),(VLOOKUP(G1136,COÛTS!$A$1:$C$157,3,0)*(O1136)),0)+IF(AND(F1136="TRANSPORT",G1136&gt;0),(VLOOKUP(G1136,COÛTS!$A$1:$C$157,3,0)*(O1136)),0)+IF(AND(F1136="PRODUITS",G1136="KIT COMPLET HABILLAGE CLOISON MODULAIRE (mL)"),(VLOOKUP(G1136,COÛTS!$A$1:$C$157,3,0)*(M1136/1000*O1136)),0)+IF(AND(F1136="MEDIA",H1136&lt;0,G1136&gt;0,P1136="oui",Q1136="RECTO/VERSO (Type Deux Simple Face)"),(VLOOKUP(G1136,COÛTS!$A$1:$C$157,3,0)*(M1136*(N1136+480)/1000*O1136/1000)),"0")+IF(AND(F1136="MEDIA",H1136&lt;0,G1136&gt;0,P1136="oui",Q1136="MODULE TRIANGULAIRE"),(VLOOKUP(G1136,COÛTS!$A$1:$C$157,3,0)*(M1136*(N1136+240)/1000*O1136/1000)*2)+(VLOOKUP(G1136,COÛTS!$A$1:$C$157,3,0)*(M1136)/1000*0.24),"0")+IF(AND(F1136="MEDIA",P1136="oui",G1136&gt;0,H1136&lt;0,Q1136="MODULE CARRÉ"),(VLOOKUP(G1136,COÛTS!$A$1:$C$157,3,0)*(M1136*(N1136+240)/1000*O1136/1000)*3)+(VLOOKUP(G1136,COÛTS!$A$1:$C$157,3,0)*(M1136)/1000*0.24),"0")+IF(AND(F1136="MEDIA",H1136&lt;0,P1136="oui",G1136&gt;0,Q1136="RECTO (Type Chaussette)"),(VLOOKUP(G1136,COÛTS!$A$1:$C$157,3,0)*(M1136*(N1136+60)/1000*O1136/1000))))</f>
        <v>0</v>
      </c>
      <c r="AA1136" s="6">
        <f>IF(R1136="OUI",0,IF(AND(H1136&gt;0,I1136="OUI"),(VLOOKUP(H1136,COÛTS!$A$1:$C$157,3,0)*(M1136*N1136/1000*O1136/1000)),0))</f>
        <v>0</v>
      </c>
      <c r="AB1136" s="6">
        <f t="shared" si="139"/>
        <v>0</v>
      </c>
      <c r="AC1136" s="7">
        <f t="shared" si="140"/>
        <v>0</v>
      </c>
      <c r="AD1136" s="6">
        <f t="shared" si="141"/>
        <v>0</v>
      </c>
      <c r="AE1136" s="6">
        <f t="shared" si="142"/>
        <v>0</v>
      </c>
      <c r="AF1136" s="6">
        <f>IF(R1136="OUI",0,(IF(AND(P1136="oui",Q1136="RECTO (Type Chaussette, Simple Face)",SEMAINE!M1138&lt;=2000),((COÛTS!$C$115*2*O1136*SEMAINE!M1136/1000)+(COÛTS!$C$109*O1136*SEMAINE!M1136/1000)+(COÛTS!$C$107*O1136*SEMAINE!M1136/1000)),"0")+(IF(AND(P1136="oui",Q1136="RECTO (Type Chaussette, Simple Face)",SEMAINE!M1136&gt;2001,SEMAINE!M1136&lt;=4000),((COÛTS!$C$114*2*O1136)),"0"))+(IF(AND(P1136="oui",Q1136="RECTO (Type Chaussette, Simple Face)",SEMAINE!M1136&gt;=4001,SEMAINE!M1136&lt;=6000),((COÛTS!$C$114*4*O1136)),"0"))+(IF(AND(P1136="oui",Q1136="RECTO (Type Chaussette, Simple Face)",SEMAINE!M1136&gt;=6001,SEMAINE!M1136&lt;=8000),((COÛTS!$C$114*6*O1136)),"0"))+(IF(AND(P1136="oui",Q1136="RECTO (Type Chaussette, Simple Face)",SEMAINE!M1136&gt;=8001,SEMAINE!M1136&lt;=10000),((COÛTS!$C$114*8*O1136)),0))))</f>
        <v>0</v>
      </c>
      <c r="AG1136" s="6">
        <f>IF(R1136="OUI",0,(IF(AND(F1136="MEDIA",G1136="NON TISSÉ (Type Drop)",P1136="oui",Q1136="RECTO (Type Chaussette)",SEMAINE!M1139&lt;=2000),((COÛTS!$C$115*2*O1136*SEMAINE!M1136/1000)+(COÛTS!$C$109*O1136*SEMAINE!M1136/1000)+(COÛTS!$C$107*O1136*SEMAINE!M1136/1000)),"0")+(IF(AND(F1136="MEDIA",P1136="oui",Q1136="RECTO (Type Chaussette)",SEMAINE!M1136&gt;2001,SEMAINE!M1136&lt;=4000),((COÛTS!$C$114*2*O1136)),"0"))+(IF(AND(F1136="MEDIA",P1136="oui",Q1136="RECTO (Type Chaussette)",SEMAINE!M1136&gt;=4001,SEMAINE!M1136&lt;=6000),((COÛTS!$C$114*4*O1136)),"0"))+(IF(AND(F1136="MEDIA",P1136="oui",Q1136="RECTO (Type Chaussette)",SEMAINE!M1136&gt;=6001,SEMAINE!M1136&lt;=8000),((COÛTS!$C$114*6*O1136)),"0"))+(IF(AND(F1136="MEDIA",P1136="oui",Q1136="RECTO (Type Chaussette)",SEMAINE!M1136&gt;=8001,SEMAINE!M1136&lt;=10000),((COÛTS!$C$114*8*O1136)),0))))</f>
        <v>0</v>
      </c>
      <c r="AH1136" s="6">
        <f>IF(R1136="OUI",0,(IF(AND(F1136="MEDIA",G1136="NON TISSÉ (Type Drop)",P1136="oui",Q1136="RECTO/VERSO (Type Deux Simple Face)"),((COÛTS!$C$115*4*O1136*SEMAINE!M1136/1000)+(COÛTS!$C$110*O1136*4)+(COÛTS!$C$107*O1136*SEMAINE!M1136/1000)),"0")+(IF(AND(F1136="MEDIA",P1136="oui",Q1136="RECTO/VERSO (Type Deux Simple Face)",SEMAINE!M1136&gt;2001,SEMAINE!M1136&lt;=4000),((COÛTS!$C$114*2*O1136)),"0"))+(IF(AND(F1136="MEDIA",P1136="oui",Q1136="RECTO/VERSO (Type Deux Simple Face)",SEMAINE!M1136&gt;=4001,SEMAINE!M1136&lt;=6000),((COÛTS!$C$114*4*O1136)),"0"))+(IF(AND(F1136="MEDIA",P1136="oui",Q1136="RECTO/VERSO (Type Deux Simple Face)",SEMAINE!M1136&gt;=6001,SEMAINE!M1136&lt;=8000),((COÛTS!$C$114*6*O1136)),"0"))+(IF(AND(F1136="MEDIA",P1136="oui",Q1136="RECTO/VERSO (Type Deux Simple Face)",SEMAINE!M1136&gt;=8001,SEMAINE!M1136&lt;=10000),((COÛTS!$C$114*8*O1136)),0))))</f>
        <v>0</v>
      </c>
      <c r="AI1136" s="6">
        <f>IF(R1136="OUI",0,(IF(AND(F1136="MEDIA",G1136="NON TISSÉ (Type Drop)",P1136="oui",Q1136="MODULE TRIANGULAIRE"),((COÛTS!$C$115*6*O1136*SEMAINE!M1136/1000)+(COÛTS!$C$112*O1136*6)+(COÛTS!$C$107*O1136*3)),"0")+(IF(AND(F1136="MEDIA",P1136="oui",Q1136="MODULE TRIANGULAIRE",SEMAINE!M1136&gt;2001,SEMAINE!M1136&lt;=4000),((COÛTS!$C$114*2*O1136*3)),"0"))+(IF(AND(F1136="MEDIA",P1136="oui",Q1136="MODULE TRIANGULAIRE",SEMAINE!M1136&gt;=4001,SEMAINE!M1136&lt;=6000),((COÛTS!$C$114*4*O1136*3)),"0"))+(IF(AND(F1136="MEDIA",P1136="oui",Q1136="MODULE TRIANGULAIRE",SEMAINE!M1136&gt;=6001,SEMAINE!M1136&lt;=8000),((COÛTS!$C$114*6*O1136*3)),"0"))+(IF(AND(F1136="MEDIA",P1136="oui",Q1136="MODULE TRIANGULAIRE",SEMAINE!M1136&gt;=8001,SEMAINE!M1136&lt;=10000),((COÛTS!$C$114*8*O1136*3)),0))))</f>
        <v>0</v>
      </c>
      <c r="AJ1136" s="6">
        <f>IF(OR(R1136="OUI",H1136&gt;0),0,(IF(AND(F1136="MEDIA",G1136="NON TISSÉ (Type Drop)",P1136="oui",Q1136="MODULE CARRÉ"),((COÛTS!$C$115*8*O1136*SEMAINE!M1136/1000)+(COÛTS!$C$111*O1136*8)+(COÛTS!$C$107*O1136*4)),"0")+IF(AND(F1136="MEDIA",G1136="BÂCHE FRONTLIT 450gr (Type Bâche M1)",P1136="oui",Q1136="MODULE CARRÉ"),((COÛTS!$C$115*8*O1136*SEMAINE!M1136/1000)+(COÛTS!$C$111*O1136*8)+(COÛTS!$C$107*O1136*4)),"0")+(IF(AND(F1136="MEDIA",P1136="oui",Q1136="MODULE CARRÉ",SEMAINE!M1136&gt;2001,SEMAINE!M1136&lt;=4000),((COÛTS!$C$114*2*O1136*4)),"0"))+(IF(AND(F1136="MEDIA",P1136="oui",Q1136="MODULE CARRÉ",SEMAINE!M1136&gt;=4001,SEMAINE!M1136&lt;=6000),((COÛTS!$C$114*4*O1136*4)),"0"))+(IF(AND(F1136="MEDIA",P1136="oui",Q1136="MODULE CARRÉ",SEMAINE!M1136&gt;=6001,SEMAINE!M1136&lt;=8000),((COÛTS!$C$114*6*O1136*4)),"0"))+(IF(AND(F1136="MEDIA",P1136="oui",Q1136="MODULE CARRÉ",SEMAINE!M1136&gt;=8001,SEMAINE!M1136&lt;=10000),((COÛTS!$C$114*8*O1136*4)),"0"))))</f>
        <v>0</v>
      </c>
      <c r="AK1136" s="38">
        <f>IF(Y1136&gt;0,(VLOOKUP(Y1136,DATA!$AB$2:$AC$102,2,0)),1)</f>
        <v>1</v>
      </c>
      <c r="AL1136" s="53">
        <f t="shared" si="143"/>
        <v>0</v>
      </c>
    </row>
    <row r="1137" spans="2:38" ht="25.05" customHeight="1" x14ac:dyDescent="0.25">
      <c r="B1137" s="43" t="str">
        <f>COUNTIF($D$3:D1137,D1137)&amp;T_Semaine[[#This Row],[N°AFFAIRE]]</f>
        <v>0</v>
      </c>
      <c r="C1137" s="50"/>
      <c r="D1137" s="50"/>
      <c r="E1137" s="50"/>
      <c r="F1137" s="50"/>
      <c r="G1137" s="50"/>
      <c r="H1137" s="50"/>
      <c r="I1137" s="50"/>
      <c r="J1137" s="50"/>
      <c r="K1137" s="50"/>
      <c r="L1137" s="50"/>
      <c r="M1137" s="91"/>
      <c r="N1137" s="91"/>
      <c r="O1137" s="50"/>
      <c r="P1137" s="50"/>
      <c r="Q1137" s="50"/>
      <c r="R1137" s="50"/>
      <c r="S1137" s="50"/>
      <c r="T1137" s="95">
        <f t="shared" si="137"/>
        <v>0</v>
      </c>
      <c r="U1137" s="36">
        <f t="shared" si="138"/>
        <v>0</v>
      </c>
      <c r="V1137" s="43"/>
      <c r="W1137" s="43"/>
      <c r="X1137" s="6">
        <f t="shared" si="136"/>
        <v>0</v>
      </c>
      <c r="Y1137" s="55"/>
      <c r="Z1137" s="6">
        <f>(IF(R1137="OUI",0,IF(AND(F1137="MEDIA",G1137&gt;0,O1137&gt;0),(VLOOKUP(G1137,COÛTS!$A$1:$C$157,3,0)*(M1137*N1137/1000*O1137/1000)),0)+IF(AND(G1137&gt;0,F1137="HEURE"),(VLOOKUP(G1137,COÛTS!$A$1:$C$157,3,0)*(O1137)),0))+IF(AND(G1137&gt;0,F1137="DIVERS"),(VLOOKUP(G1137,COÛTS!$A$1:$C$157,3,0)*(O1137)),0)+IF(AND(G1137&gt;0,F1137="VEHICULE"),(VLOOKUP(G1137,COÛTS!$A$1:$C$157,3,0)*(O1137)),0)+IF(AND(G1137&gt;0,F1137="FACONNAGE"),(VLOOKUP(G1137,COÛTS!$A$1:$C$157,3,0)*(O1137)),0)+IF(AND(G1137&gt;0,F1137="ACCESSOIRES"),(VLOOKUP(G1137,COÛTS!$A$1:$C$157,3,0)*(O1137)),0)+IF(AND(F1137="TRANSPORT",G1137&gt;0),(VLOOKUP(G1137,COÛTS!$A$1:$C$157,3,0)*(O1137)),0)+IF(AND(F1137="PRODUITS",G1137="KIT COMPLET HABILLAGE CLOISON MODULAIRE (mL)"),(VLOOKUP(G1137,COÛTS!$A$1:$C$157,3,0)*(M1137/1000*O1137)),0)+IF(AND(F1137="MEDIA",H1137&lt;0,G1137&gt;0,P1137="oui",Q1137="RECTO/VERSO (Type Deux Simple Face)"),(VLOOKUP(G1137,COÛTS!$A$1:$C$157,3,0)*(M1137*(N1137+480)/1000*O1137/1000)),"0")+IF(AND(F1137="MEDIA",H1137&lt;0,G1137&gt;0,P1137="oui",Q1137="MODULE TRIANGULAIRE"),(VLOOKUP(G1137,COÛTS!$A$1:$C$157,3,0)*(M1137*(N1137+240)/1000*O1137/1000)*2)+(VLOOKUP(G1137,COÛTS!$A$1:$C$157,3,0)*(M1137)/1000*0.24),"0")+IF(AND(F1137="MEDIA",P1137="oui",G1137&gt;0,H1137&lt;0,Q1137="MODULE CARRÉ"),(VLOOKUP(G1137,COÛTS!$A$1:$C$157,3,0)*(M1137*(N1137+240)/1000*O1137/1000)*3)+(VLOOKUP(G1137,COÛTS!$A$1:$C$157,3,0)*(M1137)/1000*0.24),"0")+IF(AND(F1137="MEDIA",H1137&lt;0,P1137="oui",G1137&gt;0,Q1137="RECTO (Type Chaussette)"),(VLOOKUP(G1137,COÛTS!$A$1:$C$157,3,0)*(M1137*(N1137+60)/1000*O1137/1000))))</f>
        <v>0</v>
      </c>
      <c r="AA1137" s="6">
        <f>IF(R1137="OUI",0,IF(AND(H1137&gt;0,I1137="OUI"),(VLOOKUP(H1137,COÛTS!$A$1:$C$157,3,0)*(M1137*N1137/1000*O1137/1000)),0))</f>
        <v>0</v>
      </c>
      <c r="AB1137" s="6">
        <f t="shared" si="139"/>
        <v>0</v>
      </c>
      <c r="AC1137" s="7">
        <f t="shared" si="140"/>
        <v>0</v>
      </c>
      <c r="AD1137" s="6">
        <f t="shared" si="141"/>
        <v>0</v>
      </c>
      <c r="AE1137" s="6">
        <f t="shared" si="142"/>
        <v>0</v>
      </c>
      <c r="AF1137" s="6">
        <f>IF(R1137="OUI",0,(IF(AND(P1137="oui",Q1137="RECTO (Type Chaussette, Simple Face)",SEMAINE!M1139&lt;=2000),((COÛTS!$C$115*2*O1137*SEMAINE!M1137/1000)+(COÛTS!$C$109*O1137*SEMAINE!M1137/1000)+(COÛTS!$C$107*O1137*SEMAINE!M1137/1000)),"0")+(IF(AND(P1137="oui",Q1137="RECTO (Type Chaussette, Simple Face)",SEMAINE!M1137&gt;2001,SEMAINE!M1137&lt;=4000),((COÛTS!$C$114*2*O1137)),"0"))+(IF(AND(P1137="oui",Q1137="RECTO (Type Chaussette, Simple Face)",SEMAINE!M1137&gt;=4001,SEMAINE!M1137&lt;=6000),((COÛTS!$C$114*4*O1137)),"0"))+(IF(AND(P1137="oui",Q1137="RECTO (Type Chaussette, Simple Face)",SEMAINE!M1137&gt;=6001,SEMAINE!M1137&lt;=8000),((COÛTS!$C$114*6*O1137)),"0"))+(IF(AND(P1137="oui",Q1137="RECTO (Type Chaussette, Simple Face)",SEMAINE!M1137&gt;=8001,SEMAINE!M1137&lt;=10000),((COÛTS!$C$114*8*O1137)),0))))</f>
        <v>0</v>
      </c>
      <c r="AG1137" s="6">
        <f>IF(R1137="OUI",0,(IF(AND(F1137="MEDIA",G1137="NON TISSÉ (Type Drop)",P1137="oui",Q1137="RECTO (Type Chaussette)",SEMAINE!M1140&lt;=2000),((COÛTS!$C$115*2*O1137*SEMAINE!M1137/1000)+(COÛTS!$C$109*O1137*SEMAINE!M1137/1000)+(COÛTS!$C$107*O1137*SEMAINE!M1137/1000)),"0")+(IF(AND(F1137="MEDIA",P1137="oui",Q1137="RECTO (Type Chaussette)",SEMAINE!M1137&gt;2001,SEMAINE!M1137&lt;=4000),((COÛTS!$C$114*2*O1137)),"0"))+(IF(AND(F1137="MEDIA",P1137="oui",Q1137="RECTO (Type Chaussette)",SEMAINE!M1137&gt;=4001,SEMAINE!M1137&lt;=6000),((COÛTS!$C$114*4*O1137)),"0"))+(IF(AND(F1137="MEDIA",P1137="oui",Q1137="RECTO (Type Chaussette)",SEMAINE!M1137&gt;=6001,SEMAINE!M1137&lt;=8000),((COÛTS!$C$114*6*O1137)),"0"))+(IF(AND(F1137="MEDIA",P1137="oui",Q1137="RECTO (Type Chaussette)",SEMAINE!M1137&gt;=8001,SEMAINE!M1137&lt;=10000),((COÛTS!$C$114*8*O1137)),0))))</f>
        <v>0</v>
      </c>
      <c r="AH1137" s="6">
        <f>IF(R1137="OUI",0,(IF(AND(F1137="MEDIA",G1137="NON TISSÉ (Type Drop)",P1137="oui",Q1137="RECTO/VERSO (Type Deux Simple Face)"),((COÛTS!$C$115*4*O1137*SEMAINE!M1137/1000)+(COÛTS!$C$110*O1137*4)+(COÛTS!$C$107*O1137*SEMAINE!M1137/1000)),"0")+(IF(AND(F1137="MEDIA",P1137="oui",Q1137="RECTO/VERSO (Type Deux Simple Face)",SEMAINE!M1137&gt;2001,SEMAINE!M1137&lt;=4000),((COÛTS!$C$114*2*O1137)),"0"))+(IF(AND(F1137="MEDIA",P1137="oui",Q1137="RECTO/VERSO (Type Deux Simple Face)",SEMAINE!M1137&gt;=4001,SEMAINE!M1137&lt;=6000),((COÛTS!$C$114*4*O1137)),"0"))+(IF(AND(F1137="MEDIA",P1137="oui",Q1137="RECTO/VERSO (Type Deux Simple Face)",SEMAINE!M1137&gt;=6001,SEMAINE!M1137&lt;=8000),((COÛTS!$C$114*6*O1137)),"0"))+(IF(AND(F1137="MEDIA",P1137="oui",Q1137="RECTO/VERSO (Type Deux Simple Face)",SEMAINE!M1137&gt;=8001,SEMAINE!M1137&lt;=10000),((COÛTS!$C$114*8*O1137)),0))))</f>
        <v>0</v>
      </c>
      <c r="AI1137" s="6">
        <f>IF(R1137="OUI",0,(IF(AND(F1137="MEDIA",G1137="NON TISSÉ (Type Drop)",P1137="oui",Q1137="MODULE TRIANGULAIRE"),((COÛTS!$C$115*6*O1137*SEMAINE!M1137/1000)+(COÛTS!$C$112*O1137*6)+(COÛTS!$C$107*O1137*3)),"0")+(IF(AND(F1137="MEDIA",P1137="oui",Q1137="MODULE TRIANGULAIRE",SEMAINE!M1137&gt;2001,SEMAINE!M1137&lt;=4000),((COÛTS!$C$114*2*O1137*3)),"0"))+(IF(AND(F1137="MEDIA",P1137="oui",Q1137="MODULE TRIANGULAIRE",SEMAINE!M1137&gt;=4001,SEMAINE!M1137&lt;=6000),((COÛTS!$C$114*4*O1137*3)),"0"))+(IF(AND(F1137="MEDIA",P1137="oui",Q1137="MODULE TRIANGULAIRE",SEMAINE!M1137&gt;=6001,SEMAINE!M1137&lt;=8000),((COÛTS!$C$114*6*O1137*3)),"0"))+(IF(AND(F1137="MEDIA",P1137="oui",Q1137="MODULE TRIANGULAIRE",SEMAINE!M1137&gt;=8001,SEMAINE!M1137&lt;=10000),((COÛTS!$C$114*8*O1137*3)),0))))</f>
        <v>0</v>
      </c>
      <c r="AJ1137" s="6">
        <f>IF(OR(R1137="OUI",H1137&gt;0),0,(IF(AND(F1137="MEDIA",G1137="NON TISSÉ (Type Drop)",P1137="oui",Q1137="MODULE CARRÉ"),((COÛTS!$C$115*8*O1137*SEMAINE!M1137/1000)+(COÛTS!$C$111*O1137*8)+(COÛTS!$C$107*O1137*4)),"0")+IF(AND(F1137="MEDIA",G1137="BÂCHE FRONTLIT 450gr (Type Bâche M1)",P1137="oui",Q1137="MODULE CARRÉ"),((COÛTS!$C$115*8*O1137*SEMAINE!M1137/1000)+(COÛTS!$C$111*O1137*8)+(COÛTS!$C$107*O1137*4)),"0")+(IF(AND(F1137="MEDIA",P1137="oui",Q1137="MODULE CARRÉ",SEMAINE!M1137&gt;2001,SEMAINE!M1137&lt;=4000),((COÛTS!$C$114*2*O1137*4)),"0"))+(IF(AND(F1137="MEDIA",P1137="oui",Q1137="MODULE CARRÉ",SEMAINE!M1137&gt;=4001,SEMAINE!M1137&lt;=6000),((COÛTS!$C$114*4*O1137*4)),"0"))+(IF(AND(F1137="MEDIA",P1137="oui",Q1137="MODULE CARRÉ",SEMAINE!M1137&gt;=6001,SEMAINE!M1137&lt;=8000),((COÛTS!$C$114*6*O1137*4)),"0"))+(IF(AND(F1137="MEDIA",P1137="oui",Q1137="MODULE CARRÉ",SEMAINE!M1137&gt;=8001,SEMAINE!M1137&lt;=10000),((COÛTS!$C$114*8*O1137*4)),"0"))))</f>
        <v>0</v>
      </c>
      <c r="AK1137" s="38">
        <f>IF(Y1137&gt;0,(VLOOKUP(Y1137,DATA!$AB$2:$AC$102,2,0)),1)</f>
        <v>1</v>
      </c>
      <c r="AL1137" s="53">
        <f t="shared" si="143"/>
        <v>0</v>
      </c>
    </row>
    <row r="1138" spans="2:38" ht="25.05" customHeight="1" x14ac:dyDescent="0.25">
      <c r="B1138" s="43" t="str">
        <f>COUNTIF($D$3:D1138,D1138)&amp;T_Semaine[[#This Row],[N°AFFAIRE]]</f>
        <v>0</v>
      </c>
      <c r="C1138" s="50"/>
      <c r="D1138" s="50"/>
      <c r="E1138" s="50"/>
      <c r="F1138" s="50"/>
      <c r="G1138" s="50"/>
      <c r="H1138" s="50"/>
      <c r="I1138" s="50"/>
      <c r="J1138" s="50"/>
      <c r="K1138" s="50"/>
      <c r="L1138" s="50"/>
      <c r="M1138" s="91"/>
      <c r="N1138" s="91"/>
      <c r="O1138" s="50"/>
      <c r="P1138" s="50"/>
      <c r="Q1138" s="50"/>
      <c r="R1138" s="50"/>
      <c r="S1138" s="50"/>
      <c r="T1138" s="95">
        <f t="shared" si="137"/>
        <v>0</v>
      </c>
      <c r="U1138" s="36">
        <f t="shared" si="138"/>
        <v>0</v>
      </c>
      <c r="V1138" s="43"/>
      <c r="W1138" s="43"/>
      <c r="X1138" s="6">
        <f t="shared" si="136"/>
        <v>0</v>
      </c>
      <c r="Y1138" s="55"/>
      <c r="Z1138" s="6">
        <f>(IF(R1138="OUI",0,IF(AND(F1138="MEDIA",G1138&gt;0,O1138&gt;0),(VLOOKUP(G1138,COÛTS!$A$1:$C$157,3,0)*(M1138*N1138/1000*O1138/1000)),0)+IF(AND(G1138&gt;0,F1138="HEURE"),(VLOOKUP(G1138,COÛTS!$A$1:$C$157,3,0)*(O1138)),0))+IF(AND(G1138&gt;0,F1138="DIVERS"),(VLOOKUP(G1138,COÛTS!$A$1:$C$157,3,0)*(O1138)),0)+IF(AND(G1138&gt;0,F1138="VEHICULE"),(VLOOKUP(G1138,COÛTS!$A$1:$C$157,3,0)*(O1138)),0)+IF(AND(G1138&gt;0,F1138="FACONNAGE"),(VLOOKUP(G1138,COÛTS!$A$1:$C$157,3,0)*(O1138)),0)+IF(AND(G1138&gt;0,F1138="ACCESSOIRES"),(VLOOKUP(G1138,COÛTS!$A$1:$C$157,3,0)*(O1138)),0)+IF(AND(F1138="TRANSPORT",G1138&gt;0),(VLOOKUP(G1138,COÛTS!$A$1:$C$157,3,0)*(O1138)),0)+IF(AND(F1138="PRODUITS",G1138="KIT COMPLET HABILLAGE CLOISON MODULAIRE (mL)"),(VLOOKUP(G1138,COÛTS!$A$1:$C$157,3,0)*(M1138/1000*O1138)),0)+IF(AND(F1138="MEDIA",H1138&lt;0,G1138&gt;0,P1138="oui",Q1138="RECTO/VERSO (Type Deux Simple Face)"),(VLOOKUP(G1138,COÛTS!$A$1:$C$157,3,0)*(M1138*(N1138+480)/1000*O1138/1000)),"0")+IF(AND(F1138="MEDIA",H1138&lt;0,G1138&gt;0,P1138="oui",Q1138="MODULE TRIANGULAIRE"),(VLOOKUP(G1138,COÛTS!$A$1:$C$157,3,0)*(M1138*(N1138+240)/1000*O1138/1000)*2)+(VLOOKUP(G1138,COÛTS!$A$1:$C$157,3,0)*(M1138)/1000*0.24),"0")+IF(AND(F1138="MEDIA",P1138="oui",G1138&gt;0,H1138&lt;0,Q1138="MODULE CARRÉ"),(VLOOKUP(G1138,COÛTS!$A$1:$C$157,3,0)*(M1138*(N1138+240)/1000*O1138/1000)*3)+(VLOOKUP(G1138,COÛTS!$A$1:$C$157,3,0)*(M1138)/1000*0.24),"0")+IF(AND(F1138="MEDIA",H1138&lt;0,P1138="oui",G1138&gt;0,Q1138="RECTO (Type Chaussette)"),(VLOOKUP(G1138,COÛTS!$A$1:$C$157,3,0)*(M1138*(N1138+60)/1000*O1138/1000))))</f>
        <v>0</v>
      </c>
      <c r="AA1138" s="6">
        <f>IF(R1138="OUI",0,IF(AND(H1138&gt;0,I1138="OUI"),(VLOOKUP(H1138,COÛTS!$A$1:$C$157,3,0)*(M1138*N1138/1000*O1138/1000)),0))</f>
        <v>0</v>
      </c>
      <c r="AB1138" s="6">
        <f t="shared" si="139"/>
        <v>0</v>
      </c>
      <c r="AC1138" s="7">
        <f t="shared" si="140"/>
        <v>0</v>
      </c>
      <c r="AD1138" s="6">
        <f t="shared" si="141"/>
        <v>0</v>
      </c>
      <c r="AE1138" s="6">
        <f t="shared" si="142"/>
        <v>0</v>
      </c>
      <c r="AF1138" s="6">
        <f>IF(R1138="OUI",0,(IF(AND(P1138="oui",Q1138="RECTO (Type Chaussette, Simple Face)",SEMAINE!M1140&lt;=2000),((COÛTS!$C$115*2*O1138*SEMAINE!M1138/1000)+(COÛTS!$C$109*O1138*SEMAINE!M1138/1000)+(COÛTS!$C$107*O1138*SEMAINE!M1138/1000)),"0")+(IF(AND(P1138="oui",Q1138="RECTO (Type Chaussette, Simple Face)",SEMAINE!M1138&gt;2001,SEMAINE!M1138&lt;=4000),((COÛTS!$C$114*2*O1138)),"0"))+(IF(AND(P1138="oui",Q1138="RECTO (Type Chaussette, Simple Face)",SEMAINE!M1138&gt;=4001,SEMAINE!M1138&lt;=6000),((COÛTS!$C$114*4*O1138)),"0"))+(IF(AND(P1138="oui",Q1138="RECTO (Type Chaussette, Simple Face)",SEMAINE!M1138&gt;=6001,SEMAINE!M1138&lt;=8000),((COÛTS!$C$114*6*O1138)),"0"))+(IF(AND(P1138="oui",Q1138="RECTO (Type Chaussette, Simple Face)",SEMAINE!M1138&gt;=8001,SEMAINE!M1138&lt;=10000),((COÛTS!$C$114*8*O1138)),0))))</f>
        <v>0</v>
      </c>
      <c r="AG1138" s="6">
        <f>IF(R1138="OUI",0,(IF(AND(F1138="MEDIA",G1138="NON TISSÉ (Type Drop)",P1138="oui",Q1138="RECTO (Type Chaussette)",SEMAINE!M1141&lt;=2000),((COÛTS!$C$115*2*O1138*SEMAINE!M1138/1000)+(COÛTS!$C$109*O1138*SEMAINE!M1138/1000)+(COÛTS!$C$107*O1138*SEMAINE!M1138/1000)),"0")+(IF(AND(F1138="MEDIA",P1138="oui",Q1138="RECTO (Type Chaussette)",SEMAINE!M1138&gt;2001,SEMAINE!M1138&lt;=4000),((COÛTS!$C$114*2*O1138)),"0"))+(IF(AND(F1138="MEDIA",P1138="oui",Q1138="RECTO (Type Chaussette)",SEMAINE!M1138&gt;=4001,SEMAINE!M1138&lt;=6000),((COÛTS!$C$114*4*O1138)),"0"))+(IF(AND(F1138="MEDIA",P1138="oui",Q1138="RECTO (Type Chaussette)",SEMAINE!M1138&gt;=6001,SEMAINE!M1138&lt;=8000),((COÛTS!$C$114*6*O1138)),"0"))+(IF(AND(F1138="MEDIA",P1138="oui",Q1138="RECTO (Type Chaussette)",SEMAINE!M1138&gt;=8001,SEMAINE!M1138&lt;=10000),((COÛTS!$C$114*8*O1138)),0))))</f>
        <v>0</v>
      </c>
      <c r="AH1138" s="6">
        <f>IF(R1138="OUI",0,(IF(AND(F1138="MEDIA",G1138="NON TISSÉ (Type Drop)",P1138="oui",Q1138="RECTO/VERSO (Type Deux Simple Face)"),((COÛTS!$C$115*4*O1138*SEMAINE!M1138/1000)+(COÛTS!$C$110*O1138*4)+(COÛTS!$C$107*O1138*SEMAINE!M1138/1000)),"0")+(IF(AND(F1138="MEDIA",P1138="oui",Q1138="RECTO/VERSO (Type Deux Simple Face)",SEMAINE!M1138&gt;2001,SEMAINE!M1138&lt;=4000),((COÛTS!$C$114*2*O1138)),"0"))+(IF(AND(F1138="MEDIA",P1138="oui",Q1138="RECTO/VERSO (Type Deux Simple Face)",SEMAINE!M1138&gt;=4001,SEMAINE!M1138&lt;=6000),((COÛTS!$C$114*4*O1138)),"0"))+(IF(AND(F1138="MEDIA",P1138="oui",Q1138="RECTO/VERSO (Type Deux Simple Face)",SEMAINE!M1138&gt;=6001,SEMAINE!M1138&lt;=8000),((COÛTS!$C$114*6*O1138)),"0"))+(IF(AND(F1138="MEDIA",P1138="oui",Q1138="RECTO/VERSO (Type Deux Simple Face)",SEMAINE!M1138&gt;=8001,SEMAINE!M1138&lt;=10000),((COÛTS!$C$114*8*O1138)),0))))</f>
        <v>0</v>
      </c>
      <c r="AI1138" s="6">
        <f>IF(R1138="OUI",0,(IF(AND(F1138="MEDIA",G1138="NON TISSÉ (Type Drop)",P1138="oui",Q1138="MODULE TRIANGULAIRE"),((COÛTS!$C$115*6*O1138*SEMAINE!M1138/1000)+(COÛTS!$C$112*O1138*6)+(COÛTS!$C$107*O1138*3)),"0")+(IF(AND(F1138="MEDIA",P1138="oui",Q1138="MODULE TRIANGULAIRE",SEMAINE!M1138&gt;2001,SEMAINE!M1138&lt;=4000),((COÛTS!$C$114*2*O1138*3)),"0"))+(IF(AND(F1138="MEDIA",P1138="oui",Q1138="MODULE TRIANGULAIRE",SEMAINE!M1138&gt;=4001,SEMAINE!M1138&lt;=6000),((COÛTS!$C$114*4*O1138*3)),"0"))+(IF(AND(F1138="MEDIA",P1138="oui",Q1138="MODULE TRIANGULAIRE",SEMAINE!M1138&gt;=6001,SEMAINE!M1138&lt;=8000),((COÛTS!$C$114*6*O1138*3)),"0"))+(IF(AND(F1138="MEDIA",P1138="oui",Q1138="MODULE TRIANGULAIRE",SEMAINE!M1138&gt;=8001,SEMAINE!M1138&lt;=10000),((COÛTS!$C$114*8*O1138*3)),0))))</f>
        <v>0</v>
      </c>
      <c r="AJ1138" s="6">
        <f>IF(OR(R1138="OUI",H1138&gt;0),0,(IF(AND(F1138="MEDIA",G1138="NON TISSÉ (Type Drop)",P1138="oui",Q1138="MODULE CARRÉ"),((COÛTS!$C$115*8*O1138*SEMAINE!M1138/1000)+(COÛTS!$C$111*O1138*8)+(COÛTS!$C$107*O1138*4)),"0")+IF(AND(F1138="MEDIA",G1138="BÂCHE FRONTLIT 450gr (Type Bâche M1)",P1138="oui",Q1138="MODULE CARRÉ"),((COÛTS!$C$115*8*O1138*SEMAINE!M1138/1000)+(COÛTS!$C$111*O1138*8)+(COÛTS!$C$107*O1138*4)),"0")+(IF(AND(F1138="MEDIA",P1138="oui",Q1138="MODULE CARRÉ",SEMAINE!M1138&gt;2001,SEMAINE!M1138&lt;=4000),((COÛTS!$C$114*2*O1138*4)),"0"))+(IF(AND(F1138="MEDIA",P1138="oui",Q1138="MODULE CARRÉ",SEMAINE!M1138&gt;=4001,SEMAINE!M1138&lt;=6000),((COÛTS!$C$114*4*O1138*4)),"0"))+(IF(AND(F1138="MEDIA",P1138="oui",Q1138="MODULE CARRÉ",SEMAINE!M1138&gt;=6001,SEMAINE!M1138&lt;=8000),((COÛTS!$C$114*6*O1138*4)),"0"))+(IF(AND(F1138="MEDIA",P1138="oui",Q1138="MODULE CARRÉ",SEMAINE!M1138&gt;=8001,SEMAINE!M1138&lt;=10000),((COÛTS!$C$114*8*O1138*4)),"0"))))</f>
        <v>0</v>
      </c>
      <c r="AK1138" s="38">
        <f>IF(Y1138&gt;0,(VLOOKUP(Y1138,DATA!$AB$2:$AC$102,2,0)),1)</f>
        <v>1</v>
      </c>
      <c r="AL1138" s="53">
        <f t="shared" si="143"/>
        <v>0</v>
      </c>
    </row>
    <row r="1139" spans="2:38" ht="25.05" customHeight="1" x14ac:dyDescent="0.25">
      <c r="B1139" s="43" t="str">
        <f>COUNTIF($D$3:D1139,D1139)&amp;T_Semaine[[#This Row],[N°AFFAIRE]]</f>
        <v>0</v>
      </c>
      <c r="C1139" s="50"/>
      <c r="D1139" s="50"/>
      <c r="E1139" s="50"/>
      <c r="F1139" s="50"/>
      <c r="G1139" s="50"/>
      <c r="H1139" s="50"/>
      <c r="I1139" s="50"/>
      <c r="J1139" s="50"/>
      <c r="K1139" s="50"/>
      <c r="L1139" s="50"/>
      <c r="M1139" s="91"/>
      <c r="N1139" s="91"/>
      <c r="O1139" s="50"/>
      <c r="P1139" s="50"/>
      <c r="Q1139" s="50"/>
      <c r="R1139" s="50"/>
      <c r="S1139" s="50"/>
      <c r="T1139" s="95">
        <f t="shared" si="137"/>
        <v>0</v>
      </c>
      <c r="U1139" s="36">
        <f t="shared" si="138"/>
        <v>0</v>
      </c>
      <c r="V1139" s="43"/>
      <c r="W1139" s="43"/>
      <c r="X1139" s="6">
        <f t="shared" si="136"/>
        <v>0</v>
      </c>
      <c r="Y1139" s="55"/>
      <c r="Z1139" s="6">
        <f>(IF(R1139="OUI",0,IF(AND(F1139="MEDIA",G1139&gt;0,O1139&gt;0),(VLOOKUP(G1139,COÛTS!$A$1:$C$157,3,0)*(M1139*N1139/1000*O1139/1000)),0)+IF(AND(G1139&gt;0,F1139="HEURE"),(VLOOKUP(G1139,COÛTS!$A$1:$C$157,3,0)*(O1139)),0))+IF(AND(G1139&gt;0,F1139="DIVERS"),(VLOOKUP(G1139,COÛTS!$A$1:$C$157,3,0)*(O1139)),0)+IF(AND(G1139&gt;0,F1139="VEHICULE"),(VLOOKUP(G1139,COÛTS!$A$1:$C$157,3,0)*(O1139)),0)+IF(AND(G1139&gt;0,F1139="FACONNAGE"),(VLOOKUP(G1139,COÛTS!$A$1:$C$157,3,0)*(O1139)),0)+IF(AND(G1139&gt;0,F1139="ACCESSOIRES"),(VLOOKUP(G1139,COÛTS!$A$1:$C$157,3,0)*(O1139)),0)+IF(AND(F1139="TRANSPORT",G1139&gt;0),(VLOOKUP(G1139,COÛTS!$A$1:$C$157,3,0)*(O1139)),0)+IF(AND(F1139="PRODUITS",G1139="KIT COMPLET HABILLAGE CLOISON MODULAIRE (mL)"),(VLOOKUP(G1139,COÛTS!$A$1:$C$157,3,0)*(M1139/1000*O1139)),0)+IF(AND(F1139="MEDIA",H1139&lt;0,G1139&gt;0,P1139="oui",Q1139="RECTO/VERSO (Type Deux Simple Face)"),(VLOOKUP(G1139,COÛTS!$A$1:$C$157,3,0)*(M1139*(N1139+480)/1000*O1139/1000)),"0")+IF(AND(F1139="MEDIA",H1139&lt;0,G1139&gt;0,P1139="oui",Q1139="MODULE TRIANGULAIRE"),(VLOOKUP(G1139,COÛTS!$A$1:$C$157,3,0)*(M1139*(N1139+240)/1000*O1139/1000)*2)+(VLOOKUP(G1139,COÛTS!$A$1:$C$157,3,0)*(M1139)/1000*0.24),"0")+IF(AND(F1139="MEDIA",P1139="oui",G1139&gt;0,H1139&lt;0,Q1139="MODULE CARRÉ"),(VLOOKUP(G1139,COÛTS!$A$1:$C$157,3,0)*(M1139*(N1139+240)/1000*O1139/1000)*3)+(VLOOKUP(G1139,COÛTS!$A$1:$C$157,3,0)*(M1139)/1000*0.24),"0")+IF(AND(F1139="MEDIA",H1139&lt;0,P1139="oui",G1139&gt;0,Q1139="RECTO (Type Chaussette)"),(VLOOKUP(G1139,COÛTS!$A$1:$C$157,3,0)*(M1139*(N1139+60)/1000*O1139/1000))))</f>
        <v>0</v>
      </c>
      <c r="AA1139" s="6">
        <f>IF(R1139="OUI",0,IF(AND(H1139&gt;0,I1139="OUI"),(VLOOKUP(H1139,COÛTS!$A$1:$C$157,3,0)*(M1139*N1139/1000*O1139/1000)),0))</f>
        <v>0</v>
      </c>
      <c r="AB1139" s="6">
        <f t="shared" si="139"/>
        <v>0</v>
      </c>
      <c r="AC1139" s="7">
        <f t="shared" si="140"/>
        <v>0</v>
      </c>
      <c r="AD1139" s="6">
        <f t="shared" si="141"/>
        <v>0</v>
      </c>
      <c r="AE1139" s="6">
        <f t="shared" si="142"/>
        <v>0</v>
      </c>
      <c r="AF1139" s="6">
        <f>IF(R1139="OUI",0,(IF(AND(P1139="oui",Q1139="RECTO (Type Chaussette, Simple Face)",SEMAINE!M1141&lt;=2000),((COÛTS!$C$115*2*O1139*SEMAINE!M1139/1000)+(COÛTS!$C$109*O1139*SEMAINE!M1139/1000)+(COÛTS!$C$107*O1139*SEMAINE!M1139/1000)),"0")+(IF(AND(P1139="oui",Q1139="RECTO (Type Chaussette, Simple Face)",SEMAINE!M1139&gt;2001,SEMAINE!M1139&lt;=4000),((COÛTS!$C$114*2*O1139)),"0"))+(IF(AND(P1139="oui",Q1139="RECTO (Type Chaussette, Simple Face)",SEMAINE!M1139&gt;=4001,SEMAINE!M1139&lt;=6000),((COÛTS!$C$114*4*O1139)),"0"))+(IF(AND(P1139="oui",Q1139="RECTO (Type Chaussette, Simple Face)",SEMAINE!M1139&gt;=6001,SEMAINE!M1139&lt;=8000),((COÛTS!$C$114*6*O1139)),"0"))+(IF(AND(P1139="oui",Q1139="RECTO (Type Chaussette, Simple Face)",SEMAINE!M1139&gt;=8001,SEMAINE!M1139&lt;=10000),((COÛTS!$C$114*8*O1139)),0))))</f>
        <v>0</v>
      </c>
      <c r="AG1139" s="6">
        <f>IF(R1139="OUI",0,(IF(AND(F1139="MEDIA",G1139="NON TISSÉ (Type Drop)",P1139="oui",Q1139="RECTO (Type Chaussette)",SEMAINE!M1142&lt;=2000),((COÛTS!$C$115*2*O1139*SEMAINE!M1139/1000)+(COÛTS!$C$109*O1139*SEMAINE!M1139/1000)+(COÛTS!$C$107*O1139*SEMAINE!M1139/1000)),"0")+(IF(AND(F1139="MEDIA",P1139="oui",Q1139="RECTO (Type Chaussette)",SEMAINE!M1139&gt;2001,SEMAINE!M1139&lt;=4000),((COÛTS!$C$114*2*O1139)),"0"))+(IF(AND(F1139="MEDIA",P1139="oui",Q1139="RECTO (Type Chaussette)",SEMAINE!M1139&gt;=4001,SEMAINE!M1139&lt;=6000),((COÛTS!$C$114*4*O1139)),"0"))+(IF(AND(F1139="MEDIA",P1139="oui",Q1139="RECTO (Type Chaussette)",SEMAINE!M1139&gt;=6001,SEMAINE!M1139&lt;=8000),((COÛTS!$C$114*6*O1139)),"0"))+(IF(AND(F1139="MEDIA",P1139="oui",Q1139="RECTO (Type Chaussette)",SEMAINE!M1139&gt;=8001,SEMAINE!M1139&lt;=10000),((COÛTS!$C$114*8*O1139)),0))))</f>
        <v>0</v>
      </c>
      <c r="AH1139" s="6">
        <f>IF(R1139="OUI",0,(IF(AND(F1139="MEDIA",G1139="NON TISSÉ (Type Drop)",P1139="oui",Q1139="RECTO/VERSO (Type Deux Simple Face)"),((COÛTS!$C$115*4*O1139*SEMAINE!M1139/1000)+(COÛTS!$C$110*O1139*4)+(COÛTS!$C$107*O1139*SEMAINE!M1139/1000)),"0")+(IF(AND(F1139="MEDIA",P1139="oui",Q1139="RECTO/VERSO (Type Deux Simple Face)",SEMAINE!M1139&gt;2001,SEMAINE!M1139&lt;=4000),((COÛTS!$C$114*2*O1139)),"0"))+(IF(AND(F1139="MEDIA",P1139="oui",Q1139="RECTO/VERSO (Type Deux Simple Face)",SEMAINE!M1139&gt;=4001,SEMAINE!M1139&lt;=6000),((COÛTS!$C$114*4*O1139)),"0"))+(IF(AND(F1139="MEDIA",P1139="oui",Q1139="RECTO/VERSO (Type Deux Simple Face)",SEMAINE!M1139&gt;=6001,SEMAINE!M1139&lt;=8000),((COÛTS!$C$114*6*O1139)),"0"))+(IF(AND(F1139="MEDIA",P1139="oui",Q1139="RECTO/VERSO (Type Deux Simple Face)",SEMAINE!M1139&gt;=8001,SEMAINE!M1139&lt;=10000),((COÛTS!$C$114*8*O1139)),0))))</f>
        <v>0</v>
      </c>
      <c r="AI1139" s="6">
        <f>IF(R1139="OUI",0,(IF(AND(F1139="MEDIA",G1139="NON TISSÉ (Type Drop)",P1139="oui",Q1139="MODULE TRIANGULAIRE"),((COÛTS!$C$115*6*O1139*SEMAINE!M1139/1000)+(COÛTS!$C$112*O1139*6)+(COÛTS!$C$107*O1139*3)),"0")+(IF(AND(F1139="MEDIA",P1139="oui",Q1139="MODULE TRIANGULAIRE",SEMAINE!M1139&gt;2001,SEMAINE!M1139&lt;=4000),((COÛTS!$C$114*2*O1139*3)),"0"))+(IF(AND(F1139="MEDIA",P1139="oui",Q1139="MODULE TRIANGULAIRE",SEMAINE!M1139&gt;=4001,SEMAINE!M1139&lt;=6000),((COÛTS!$C$114*4*O1139*3)),"0"))+(IF(AND(F1139="MEDIA",P1139="oui",Q1139="MODULE TRIANGULAIRE",SEMAINE!M1139&gt;=6001,SEMAINE!M1139&lt;=8000),((COÛTS!$C$114*6*O1139*3)),"0"))+(IF(AND(F1139="MEDIA",P1139="oui",Q1139="MODULE TRIANGULAIRE",SEMAINE!M1139&gt;=8001,SEMAINE!M1139&lt;=10000),((COÛTS!$C$114*8*O1139*3)),0))))</f>
        <v>0</v>
      </c>
      <c r="AJ1139" s="6">
        <f>IF(OR(R1139="OUI",H1139&gt;0),0,(IF(AND(F1139="MEDIA",G1139="NON TISSÉ (Type Drop)",P1139="oui",Q1139="MODULE CARRÉ"),((COÛTS!$C$115*8*O1139*SEMAINE!M1139/1000)+(COÛTS!$C$111*O1139*8)+(COÛTS!$C$107*O1139*4)),"0")+IF(AND(F1139="MEDIA",G1139="BÂCHE FRONTLIT 450gr (Type Bâche M1)",P1139="oui",Q1139="MODULE CARRÉ"),((COÛTS!$C$115*8*O1139*SEMAINE!M1139/1000)+(COÛTS!$C$111*O1139*8)+(COÛTS!$C$107*O1139*4)),"0")+(IF(AND(F1139="MEDIA",P1139="oui",Q1139="MODULE CARRÉ",SEMAINE!M1139&gt;2001,SEMAINE!M1139&lt;=4000),((COÛTS!$C$114*2*O1139*4)),"0"))+(IF(AND(F1139="MEDIA",P1139="oui",Q1139="MODULE CARRÉ",SEMAINE!M1139&gt;=4001,SEMAINE!M1139&lt;=6000),((COÛTS!$C$114*4*O1139*4)),"0"))+(IF(AND(F1139="MEDIA",P1139="oui",Q1139="MODULE CARRÉ",SEMAINE!M1139&gt;=6001,SEMAINE!M1139&lt;=8000),((COÛTS!$C$114*6*O1139*4)),"0"))+(IF(AND(F1139="MEDIA",P1139="oui",Q1139="MODULE CARRÉ",SEMAINE!M1139&gt;=8001,SEMAINE!M1139&lt;=10000),((COÛTS!$C$114*8*O1139*4)),"0"))))</f>
        <v>0</v>
      </c>
      <c r="AK1139" s="38">
        <f>IF(Y1139&gt;0,(VLOOKUP(Y1139,DATA!$AB$2:$AC$102,2,0)),1)</f>
        <v>1</v>
      </c>
      <c r="AL1139" s="53">
        <f t="shared" si="143"/>
        <v>0</v>
      </c>
    </row>
    <row r="1140" spans="2:38" ht="25.05" customHeight="1" x14ac:dyDescent="0.25">
      <c r="B1140" s="43" t="str">
        <f>COUNTIF($D$3:D1140,D1140)&amp;T_Semaine[[#This Row],[N°AFFAIRE]]</f>
        <v>0</v>
      </c>
      <c r="C1140" s="50"/>
      <c r="D1140" s="50"/>
      <c r="E1140" s="50"/>
      <c r="F1140" s="50"/>
      <c r="G1140" s="50"/>
      <c r="H1140" s="50"/>
      <c r="I1140" s="50"/>
      <c r="J1140" s="50"/>
      <c r="K1140" s="50"/>
      <c r="L1140" s="50"/>
      <c r="M1140" s="91"/>
      <c r="N1140" s="91"/>
      <c r="O1140" s="50"/>
      <c r="P1140" s="50"/>
      <c r="Q1140" s="50"/>
      <c r="R1140" s="50"/>
      <c r="S1140" s="50"/>
      <c r="T1140" s="95">
        <f t="shared" si="137"/>
        <v>0</v>
      </c>
      <c r="U1140" s="36">
        <f t="shared" si="138"/>
        <v>0</v>
      </c>
      <c r="V1140" s="43"/>
      <c r="W1140" s="43"/>
      <c r="X1140" s="6">
        <f t="shared" si="136"/>
        <v>0</v>
      </c>
      <c r="Y1140" s="55"/>
      <c r="Z1140" s="6">
        <f>(IF(R1140="OUI",0,IF(AND(F1140="MEDIA",G1140&gt;0,O1140&gt;0),(VLOOKUP(G1140,COÛTS!$A$1:$C$157,3,0)*(M1140*N1140/1000*O1140/1000)),0)+IF(AND(G1140&gt;0,F1140="HEURE"),(VLOOKUP(G1140,COÛTS!$A$1:$C$157,3,0)*(O1140)),0))+IF(AND(G1140&gt;0,F1140="DIVERS"),(VLOOKUP(G1140,COÛTS!$A$1:$C$157,3,0)*(O1140)),0)+IF(AND(G1140&gt;0,F1140="VEHICULE"),(VLOOKUP(G1140,COÛTS!$A$1:$C$157,3,0)*(O1140)),0)+IF(AND(G1140&gt;0,F1140="FACONNAGE"),(VLOOKUP(G1140,COÛTS!$A$1:$C$157,3,0)*(O1140)),0)+IF(AND(G1140&gt;0,F1140="ACCESSOIRES"),(VLOOKUP(G1140,COÛTS!$A$1:$C$157,3,0)*(O1140)),0)+IF(AND(F1140="TRANSPORT",G1140&gt;0),(VLOOKUP(G1140,COÛTS!$A$1:$C$157,3,0)*(O1140)),0)+IF(AND(F1140="PRODUITS",G1140="KIT COMPLET HABILLAGE CLOISON MODULAIRE (mL)"),(VLOOKUP(G1140,COÛTS!$A$1:$C$157,3,0)*(M1140/1000*O1140)),0)+IF(AND(F1140="MEDIA",H1140&lt;0,G1140&gt;0,P1140="oui",Q1140="RECTO/VERSO (Type Deux Simple Face)"),(VLOOKUP(G1140,COÛTS!$A$1:$C$157,3,0)*(M1140*(N1140+480)/1000*O1140/1000)),"0")+IF(AND(F1140="MEDIA",H1140&lt;0,G1140&gt;0,P1140="oui",Q1140="MODULE TRIANGULAIRE"),(VLOOKUP(G1140,COÛTS!$A$1:$C$157,3,0)*(M1140*(N1140+240)/1000*O1140/1000)*2)+(VLOOKUP(G1140,COÛTS!$A$1:$C$157,3,0)*(M1140)/1000*0.24),"0")+IF(AND(F1140="MEDIA",P1140="oui",G1140&gt;0,H1140&lt;0,Q1140="MODULE CARRÉ"),(VLOOKUP(G1140,COÛTS!$A$1:$C$157,3,0)*(M1140*(N1140+240)/1000*O1140/1000)*3)+(VLOOKUP(G1140,COÛTS!$A$1:$C$157,3,0)*(M1140)/1000*0.24),"0")+IF(AND(F1140="MEDIA",H1140&lt;0,P1140="oui",G1140&gt;0,Q1140="RECTO (Type Chaussette)"),(VLOOKUP(G1140,COÛTS!$A$1:$C$157,3,0)*(M1140*(N1140+60)/1000*O1140/1000))))</f>
        <v>0</v>
      </c>
      <c r="AA1140" s="6">
        <f>IF(R1140="OUI",0,IF(AND(H1140&gt;0,I1140="OUI"),(VLOOKUP(H1140,COÛTS!$A$1:$C$157,3,0)*(M1140*N1140/1000*O1140/1000)),0))</f>
        <v>0</v>
      </c>
      <c r="AB1140" s="6">
        <f t="shared" si="139"/>
        <v>0</v>
      </c>
      <c r="AC1140" s="7">
        <f t="shared" si="140"/>
        <v>0</v>
      </c>
      <c r="AD1140" s="6">
        <f t="shared" si="141"/>
        <v>0</v>
      </c>
      <c r="AE1140" s="6">
        <f t="shared" si="142"/>
        <v>0</v>
      </c>
      <c r="AF1140" s="6">
        <f>IF(R1140="OUI",0,(IF(AND(P1140="oui",Q1140="RECTO (Type Chaussette, Simple Face)",SEMAINE!M1142&lt;=2000),((COÛTS!$C$115*2*O1140*SEMAINE!M1140/1000)+(COÛTS!$C$109*O1140*SEMAINE!M1140/1000)+(COÛTS!$C$107*O1140*SEMAINE!M1140/1000)),"0")+(IF(AND(P1140="oui",Q1140="RECTO (Type Chaussette, Simple Face)",SEMAINE!M1140&gt;2001,SEMAINE!M1140&lt;=4000),((COÛTS!$C$114*2*O1140)),"0"))+(IF(AND(P1140="oui",Q1140="RECTO (Type Chaussette, Simple Face)",SEMAINE!M1140&gt;=4001,SEMAINE!M1140&lt;=6000),((COÛTS!$C$114*4*O1140)),"0"))+(IF(AND(P1140="oui",Q1140="RECTO (Type Chaussette, Simple Face)",SEMAINE!M1140&gt;=6001,SEMAINE!M1140&lt;=8000),((COÛTS!$C$114*6*O1140)),"0"))+(IF(AND(P1140="oui",Q1140="RECTO (Type Chaussette, Simple Face)",SEMAINE!M1140&gt;=8001,SEMAINE!M1140&lt;=10000),((COÛTS!$C$114*8*O1140)),0))))</f>
        <v>0</v>
      </c>
      <c r="AG1140" s="6">
        <f>IF(R1140="OUI",0,(IF(AND(F1140="MEDIA",G1140="NON TISSÉ (Type Drop)",P1140="oui",Q1140="RECTO (Type Chaussette)",SEMAINE!M1143&lt;=2000),((COÛTS!$C$115*2*O1140*SEMAINE!M1140/1000)+(COÛTS!$C$109*O1140*SEMAINE!M1140/1000)+(COÛTS!$C$107*O1140*SEMAINE!M1140/1000)),"0")+(IF(AND(F1140="MEDIA",P1140="oui",Q1140="RECTO (Type Chaussette)",SEMAINE!M1140&gt;2001,SEMAINE!M1140&lt;=4000),((COÛTS!$C$114*2*O1140)),"0"))+(IF(AND(F1140="MEDIA",P1140="oui",Q1140="RECTO (Type Chaussette)",SEMAINE!M1140&gt;=4001,SEMAINE!M1140&lt;=6000),((COÛTS!$C$114*4*O1140)),"0"))+(IF(AND(F1140="MEDIA",P1140="oui",Q1140="RECTO (Type Chaussette)",SEMAINE!M1140&gt;=6001,SEMAINE!M1140&lt;=8000),((COÛTS!$C$114*6*O1140)),"0"))+(IF(AND(F1140="MEDIA",P1140="oui",Q1140="RECTO (Type Chaussette)",SEMAINE!M1140&gt;=8001,SEMAINE!M1140&lt;=10000),((COÛTS!$C$114*8*O1140)),0))))</f>
        <v>0</v>
      </c>
      <c r="AH1140" s="6">
        <f>IF(R1140="OUI",0,(IF(AND(F1140="MEDIA",G1140="NON TISSÉ (Type Drop)",P1140="oui",Q1140="RECTO/VERSO (Type Deux Simple Face)"),((COÛTS!$C$115*4*O1140*SEMAINE!M1140/1000)+(COÛTS!$C$110*O1140*4)+(COÛTS!$C$107*O1140*SEMAINE!M1140/1000)),"0")+(IF(AND(F1140="MEDIA",P1140="oui",Q1140="RECTO/VERSO (Type Deux Simple Face)",SEMAINE!M1140&gt;2001,SEMAINE!M1140&lt;=4000),((COÛTS!$C$114*2*O1140)),"0"))+(IF(AND(F1140="MEDIA",P1140="oui",Q1140="RECTO/VERSO (Type Deux Simple Face)",SEMAINE!M1140&gt;=4001,SEMAINE!M1140&lt;=6000),((COÛTS!$C$114*4*O1140)),"0"))+(IF(AND(F1140="MEDIA",P1140="oui",Q1140="RECTO/VERSO (Type Deux Simple Face)",SEMAINE!M1140&gt;=6001,SEMAINE!M1140&lt;=8000),((COÛTS!$C$114*6*O1140)),"0"))+(IF(AND(F1140="MEDIA",P1140="oui",Q1140="RECTO/VERSO (Type Deux Simple Face)",SEMAINE!M1140&gt;=8001,SEMAINE!M1140&lt;=10000),((COÛTS!$C$114*8*O1140)),0))))</f>
        <v>0</v>
      </c>
      <c r="AI1140" s="6">
        <f>IF(R1140="OUI",0,(IF(AND(F1140="MEDIA",G1140="NON TISSÉ (Type Drop)",P1140="oui",Q1140="MODULE TRIANGULAIRE"),((COÛTS!$C$115*6*O1140*SEMAINE!M1140/1000)+(COÛTS!$C$112*O1140*6)+(COÛTS!$C$107*O1140*3)),"0")+(IF(AND(F1140="MEDIA",P1140="oui",Q1140="MODULE TRIANGULAIRE",SEMAINE!M1140&gt;2001,SEMAINE!M1140&lt;=4000),((COÛTS!$C$114*2*O1140*3)),"0"))+(IF(AND(F1140="MEDIA",P1140="oui",Q1140="MODULE TRIANGULAIRE",SEMAINE!M1140&gt;=4001,SEMAINE!M1140&lt;=6000),((COÛTS!$C$114*4*O1140*3)),"0"))+(IF(AND(F1140="MEDIA",P1140="oui",Q1140="MODULE TRIANGULAIRE",SEMAINE!M1140&gt;=6001,SEMAINE!M1140&lt;=8000),((COÛTS!$C$114*6*O1140*3)),"0"))+(IF(AND(F1140="MEDIA",P1140="oui",Q1140="MODULE TRIANGULAIRE",SEMAINE!M1140&gt;=8001,SEMAINE!M1140&lt;=10000),((COÛTS!$C$114*8*O1140*3)),0))))</f>
        <v>0</v>
      </c>
      <c r="AJ1140" s="6">
        <f>IF(OR(R1140="OUI",H1140&gt;0),0,(IF(AND(F1140="MEDIA",G1140="NON TISSÉ (Type Drop)",P1140="oui",Q1140="MODULE CARRÉ"),((COÛTS!$C$115*8*O1140*SEMAINE!M1140/1000)+(COÛTS!$C$111*O1140*8)+(COÛTS!$C$107*O1140*4)),"0")+IF(AND(F1140="MEDIA",G1140="BÂCHE FRONTLIT 450gr (Type Bâche M1)",P1140="oui",Q1140="MODULE CARRÉ"),((COÛTS!$C$115*8*O1140*SEMAINE!M1140/1000)+(COÛTS!$C$111*O1140*8)+(COÛTS!$C$107*O1140*4)),"0")+(IF(AND(F1140="MEDIA",P1140="oui",Q1140="MODULE CARRÉ",SEMAINE!M1140&gt;2001,SEMAINE!M1140&lt;=4000),((COÛTS!$C$114*2*O1140*4)),"0"))+(IF(AND(F1140="MEDIA",P1140="oui",Q1140="MODULE CARRÉ",SEMAINE!M1140&gt;=4001,SEMAINE!M1140&lt;=6000),((COÛTS!$C$114*4*O1140*4)),"0"))+(IF(AND(F1140="MEDIA",P1140="oui",Q1140="MODULE CARRÉ",SEMAINE!M1140&gt;=6001,SEMAINE!M1140&lt;=8000),((COÛTS!$C$114*6*O1140*4)),"0"))+(IF(AND(F1140="MEDIA",P1140="oui",Q1140="MODULE CARRÉ",SEMAINE!M1140&gt;=8001,SEMAINE!M1140&lt;=10000),((COÛTS!$C$114*8*O1140*4)),"0"))))</f>
        <v>0</v>
      </c>
      <c r="AK1140" s="38">
        <f>IF(Y1140&gt;0,(VLOOKUP(Y1140,DATA!$AB$2:$AC$102,2,0)),1)</f>
        <v>1</v>
      </c>
      <c r="AL1140" s="53">
        <f t="shared" si="143"/>
        <v>0</v>
      </c>
    </row>
    <row r="1141" spans="2:38" ht="25.05" customHeight="1" x14ac:dyDescent="0.25">
      <c r="B1141" s="43" t="str">
        <f>COUNTIF($D$3:D1141,D1141)&amp;T_Semaine[[#This Row],[N°AFFAIRE]]</f>
        <v>0</v>
      </c>
      <c r="C1141" s="50"/>
      <c r="D1141" s="50"/>
      <c r="E1141" s="50"/>
      <c r="F1141" s="50"/>
      <c r="G1141" s="50"/>
      <c r="H1141" s="50"/>
      <c r="I1141" s="50"/>
      <c r="J1141" s="50"/>
      <c r="K1141" s="50"/>
      <c r="L1141" s="50"/>
      <c r="M1141" s="91"/>
      <c r="N1141" s="91"/>
      <c r="O1141" s="50"/>
      <c r="P1141" s="50"/>
      <c r="Q1141" s="50"/>
      <c r="R1141" s="50"/>
      <c r="S1141" s="50"/>
      <c r="T1141" s="95">
        <f t="shared" si="137"/>
        <v>0</v>
      </c>
      <c r="U1141" s="36">
        <f t="shared" si="138"/>
        <v>0</v>
      </c>
      <c r="V1141" s="43"/>
      <c r="W1141" s="43"/>
      <c r="X1141" s="6">
        <f t="shared" si="136"/>
        <v>0</v>
      </c>
      <c r="Y1141" s="55"/>
      <c r="Z1141" s="6">
        <f>(IF(R1141="OUI",0,IF(AND(F1141="MEDIA",G1141&gt;0,O1141&gt;0),(VLOOKUP(G1141,COÛTS!$A$1:$C$157,3,0)*(M1141*N1141/1000*O1141/1000)),0)+IF(AND(G1141&gt;0,F1141="HEURE"),(VLOOKUP(G1141,COÛTS!$A$1:$C$157,3,0)*(O1141)),0))+IF(AND(G1141&gt;0,F1141="DIVERS"),(VLOOKUP(G1141,COÛTS!$A$1:$C$157,3,0)*(O1141)),0)+IF(AND(G1141&gt;0,F1141="VEHICULE"),(VLOOKUP(G1141,COÛTS!$A$1:$C$157,3,0)*(O1141)),0)+IF(AND(G1141&gt;0,F1141="FACONNAGE"),(VLOOKUP(G1141,COÛTS!$A$1:$C$157,3,0)*(O1141)),0)+IF(AND(G1141&gt;0,F1141="ACCESSOIRES"),(VLOOKUP(G1141,COÛTS!$A$1:$C$157,3,0)*(O1141)),0)+IF(AND(F1141="TRANSPORT",G1141&gt;0),(VLOOKUP(G1141,COÛTS!$A$1:$C$157,3,0)*(O1141)),0)+IF(AND(F1141="PRODUITS",G1141="KIT COMPLET HABILLAGE CLOISON MODULAIRE (mL)"),(VLOOKUP(G1141,COÛTS!$A$1:$C$157,3,0)*(M1141/1000*O1141)),0)+IF(AND(F1141="MEDIA",H1141&lt;0,G1141&gt;0,P1141="oui",Q1141="RECTO/VERSO (Type Deux Simple Face)"),(VLOOKUP(G1141,COÛTS!$A$1:$C$157,3,0)*(M1141*(N1141+480)/1000*O1141/1000)),"0")+IF(AND(F1141="MEDIA",H1141&lt;0,G1141&gt;0,P1141="oui",Q1141="MODULE TRIANGULAIRE"),(VLOOKUP(G1141,COÛTS!$A$1:$C$157,3,0)*(M1141*(N1141+240)/1000*O1141/1000)*2)+(VLOOKUP(G1141,COÛTS!$A$1:$C$157,3,0)*(M1141)/1000*0.24),"0")+IF(AND(F1141="MEDIA",P1141="oui",G1141&gt;0,H1141&lt;0,Q1141="MODULE CARRÉ"),(VLOOKUP(G1141,COÛTS!$A$1:$C$157,3,0)*(M1141*(N1141+240)/1000*O1141/1000)*3)+(VLOOKUP(G1141,COÛTS!$A$1:$C$157,3,0)*(M1141)/1000*0.24),"0")+IF(AND(F1141="MEDIA",H1141&lt;0,P1141="oui",G1141&gt;0,Q1141="RECTO (Type Chaussette)"),(VLOOKUP(G1141,COÛTS!$A$1:$C$157,3,0)*(M1141*(N1141+60)/1000*O1141/1000))))</f>
        <v>0</v>
      </c>
      <c r="AA1141" s="6">
        <f>IF(R1141="OUI",0,IF(AND(H1141&gt;0,I1141="OUI"),(VLOOKUP(H1141,COÛTS!$A$1:$C$157,3,0)*(M1141*N1141/1000*O1141/1000)),0))</f>
        <v>0</v>
      </c>
      <c r="AB1141" s="6">
        <f t="shared" si="139"/>
        <v>0</v>
      </c>
      <c r="AC1141" s="7">
        <f t="shared" si="140"/>
        <v>0</v>
      </c>
      <c r="AD1141" s="6">
        <f t="shared" si="141"/>
        <v>0</v>
      </c>
      <c r="AE1141" s="6">
        <f t="shared" si="142"/>
        <v>0</v>
      </c>
      <c r="AF1141" s="6">
        <f>IF(R1141="OUI",0,(IF(AND(P1141="oui",Q1141="RECTO (Type Chaussette, Simple Face)",SEMAINE!M1143&lt;=2000),((COÛTS!$C$115*2*O1141*SEMAINE!M1141/1000)+(COÛTS!$C$109*O1141*SEMAINE!M1141/1000)+(COÛTS!$C$107*O1141*SEMAINE!M1141/1000)),"0")+(IF(AND(P1141="oui",Q1141="RECTO (Type Chaussette, Simple Face)",SEMAINE!M1141&gt;2001,SEMAINE!M1141&lt;=4000),((COÛTS!$C$114*2*O1141)),"0"))+(IF(AND(P1141="oui",Q1141="RECTO (Type Chaussette, Simple Face)",SEMAINE!M1141&gt;=4001,SEMAINE!M1141&lt;=6000),((COÛTS!$C$114*4*O1141)),"0"))+(IF(AND(P1141="oui",Q1141="RECTO (Type Chaussette, Simple Face)",SEMAINE!M1141&gt;=6001,SEMAINE!M1141&lt;=8000),((COÛTS!$C$114*6*O1141)),"0"))+(IF(AND(P1141="oui",Q1141="RECTO (Type Chaussette, Simple Face)",SEMAINE!M1141&gt;=8001,SEMAINE!M1141&lt;=10000),((COÛTS!$C$114*8*O1141)),0))))</f>
        <v>0</v>
      </c>
      <c r="AG1141" s="6">
        <f>IF(R1141="OUI",0,(IF(AND(F1141="MEDIA",G1141="NON TISSÉ (Type Drop)",P1141="oui",Q1141="RECTO (Type Chaussette)",SEMAINE!M1144&lt;=2000),((COÛTS!$C$115*2*O1141*SEMAINE!M1141/1000)+(COÛTS!$C$109*O1141*SEMAINE!M1141/1000)+(COÛTS!$C$107*O1141*SEMAINE!M1141/1000)),"0")+(IF(AND(F1141="MEDIA",P1141="oui",Q1141="RECTO (Type Chaussette)",SEMAINE!M1141&gt;2001,SEMAINE!M1141&lt;=4000),((COÛTS!$C$114*2*O1141)),"0"))+(IF(AND(F1141="MEDIA",P1141="oui",Q1141="RECTO (Type Chaussette)",SEMAINE!M1141&gt;=4001,SEMAINE!M1141&lt;=6000),((COÛTS!$C$114*4*O1141)),"0"))+(IF(AND(F1141="MEDIA",P1141="oui",Q1141="RECTO (Type Chaussette)",SEMAINE!M1141&gt;=6001,SEMAINE!M1141&lt;=8000),((COÛTS!$C$114*6*O1141)),"0"))+(IF(AND(F1141="MEDIA",P1141="oui",Q1141="RECTO (Type Chaussette)",SEMAINE!M1141&gt;=8001,SEMAINE!M1141&lt;=10000),((COÛTS!$C$114*8*O1141)),0))))</f>
        <v>0</v>
      </c>
      <c r="AH1141" s="6">
        <f>IF(R1141="OUI",0,(IF(AND(F1141="MEDIA",G1141="NON TISSÉ (Type Drop)",P1141="oui",Q1141="RECTO/VERSO (Type Deux Simple Face)"),((COÛTS!$C$115*4*O1141*SEMAINE!M1141/1000)+(COÛTS!$C$110*O1141*4)+(COÛTS!$C$107*O1141*SEMAINE!M1141/1000)),"0")+(IF(AND(F1141="MEDIA",P1141="oui",Q1141="RECTO/VERSO (Type Deux Simple Face)",SEMAINE!M1141&gt;2001,SEMAINE!M1141&lt;=4000),((COÛTS!$C$114*2*O1141)),"0"))+(IF(AND(F1141="MEDIA",P1141="oui",Q1141="RECTO/VERSO (Type Deux Simple Face)",SEMAINE!M1141&gt;=4001,SEMAINE!M1141&lt;=6000),((COÛTS!$C$114*4*O1141)),"0"))+(IF(AND(F1141="MEDIA",P1141="oui",Q1141="RECTO/VERSO (Type Deux Simple Face)",SEMAINE!M1141&gt;=6001,SEMAINE!M1141&lt;=8000),((COÛTS!$C$114*6*O1141)),"0"))+(IF(AND(F1141="MEDIA",P1141="oui",Q1141="RECTO/VERSO (Type Deux Simple Face)",SEMAINE!M1141&gt;=8001,SEMAINE!M1141&lt;=10000),((COÛTS!$C$114*8*O1141)),0))))</f>
        <v>0</v>
      </c>
      <c r="AI1141" s="6">
        <f>IF(R1141="OUI",0,(IF(AND(F1141="MEDIA",G1141="NON TISSÉ (Type Drop)",P1141="oui",Q1141="MODULE TRIANGULAIRE"),((COÛTS!$C$115*6*O1141*SEMAINE!M1141/1000)+(COÛTS!$C$112*O1141*6)+(COÛTS!$C$107*O1141*3)),"0")+(IF(AND(F1141="MEDIA",P1141="oui",Q1141="MODULE TRIANGULAIRE",SEMAINE!M1141&gt;2001,SEMAINE!M1141&lt;=4000),((COÛTS!$C$114*2*O1141*3)),"0"))+(IF(AND(F1141="MEDIA",P1141="oui",Q1141="MODULE TRIANGULAIRE",SEMAINE!M1141&gt;=4001,SEMAINE!M1141&lt;=6000),((COÛTS!$C$114*4*O1141*3)),"0"))+(IF(AND(F1141="MEDIA",P1141="oui",Q1141="MODULE TRIANGULAIRE",SEMAINE!M1141&gt;=6001,SEMAINE!M1141&lt;=8000),((COÛTS!$C$114*6*O1141*3)),"0"))+(IF(AND(F1141="MEDIA",P1141="oui",Q1141="MODULE TRIANGULAIRE",SEMAINE!M1141&gt;=8001,SEMAINE!M1141&lt;=10000),((COÛTS!$C$114*8*O1141*3)),0))))</f>
        <v>0</v>
      </c>
      <c r="AJ1141" s="6">
        <f>IF(OR(R1141="OUI",H1141&gt;0),0,(IF(AND(F1141="MEDIA",G1141="NON TISSÉ (Type Drop)",P1141="oui",Q1141="MODULE CARRÉ"),((COÛTS!$C$115*8*O1141*SEMAINE!M1141/1000)+(COÛTS!$C$111*O1141*8)+(COÛTS!$C$107*O1141*4)),"0")+IF(AND(F1141="MEDIA",G1141="BÂCHE FRONTLIT 450gr (Type Bâche M1)",P1141="oui",Q1141="MODULE CARRÉ"),((COÛTS!$C$115*8*O1141*SEMAINE!M1141/1000)+(COÛTS!$C$111*O1141*8)+(COÛTS!$C$107*O1141*4)),"0")+(IF(AND(F1141="MEDIA",P1141="oui",Q1141="MODULE CARRÉ",SEMAINE!M1141&gt;2001,SEMAINE!M1141&lt;=4000),((COÛTS!$C$114*2*O1141*4)),"0"))+(IF(AND(F1141="MEDIA",P1141="oui",Q1141="MODULE CARRÉ",SEMAINE!M1141&gt;=4001,SEMAINE!M1141&lt;=6000),((COÛTS!$C$114*4*O1141*4)),"0"))+(IF(AND(F1141="MEDIA",P1141="oui",Q1141="MODULE CARRÉ",SEMAINE!M1141&gt;=6001,SEMAINE!M1141&lt;=8000),((COÛTS!$C$114*6*O1141*4)),"0"))+(IF(AND(F1141="MEDIA",P1141="oui",Q1141="MODULE CARRÉ",SEMAINE!M1141&gt;=8001,SEMAINE!M1141&lt;=10000),((COÛTS!$C$114*8*O1141*4)),"0"))))</f>
        <v>0</v>
      </c>
      <c r="AK1141" s="38">
        <f>IF(Y1141&gt;0,(VLOOKUP(Y1141,DATA!$AB$2:$AC$102,2,0)),1)</f>
        <v>1</v>
      </c>
      <c r="AL1141" s="53">
        <f t="shared" si="143"/>
        <v>0</v>
      </c>
    </row>
    <row r="1142" spans="2:38" ht="25.05" customHeight="1" x14ac:dyDescent="0.25">
      <c r="B1142" s="43" t="str">
        <f>COUNTIF($D$3:D1142,D1142)&amp;T_Semaine[[#This Row],[N°AFFAIRE]]</f>
        <v>0</v>
      </c>
      <c r="C1142" s="50"/>
      <c r="D1142" s="50"/>
      <c r="E1142" s="50"/>
      <c r="F1142" s="50"/>
      <c r="G1142" s="50"/>
      <c r="H1142" s="50"/>
      <c r="I1142" s="50"/>
      <c r="J1142" s="50"/>
      <c r="K1142" s="50"/>
      <c r="L1142" s="50"/>
      <c r="M1142" s="91"/>
      <c r="N1142" s="91"/>
      <c r="O1142" s="50"/>
      <c r="P1142" s="50"/>
      <c r="Q1142" s="50"/>
      <c r="R1142" s="50"/>
      <c r="S1142" s="50"/>
      <c r="T1142" s="95">
        <f t="shared" si="137"/>
        <v>0</v>
      </c>
      <c r="U1142" s="36">
        <f t="shared" si="138"/>
        <v>0</v>
      </c>
      <c r="V1142" s="43"/>
      <c r="W1142" s="43"/>
      <c r="X1142" s="6">
        <f t="shared" si="136"/>
        <v>0</v>
      </c>
      <c r="Y1142" s="55"/>
      <c r="Z1142" s="6">
        <f>(IF(R1142="OUI",0,IF(AND(F1142="MEDIA",G1142&gt;0,O1142&gt;0),(VLOOKUP(G1142,COÛTS!$A$1:$C$157,3,0)*(M1142*N1142/1000*O1142/1000)),0)+IF(AND(G1142&gt;0,F1142="HEURE"),(VLOOKUP(G1142,COÛTS!$A$1:$C$157,3,0)*(O1142)),0))+IF(AND(G1142&gt;0,F1142="DIVERS"),(VLOOKUP(G1142,COÛTS!$A$1:$C$157,3,0)*(O1142)),0)+IF(AND(G1142&gt;0,F1142="VEHICULE"),(VLOOKUP(G1142,COÛTS!$A$1:$C$157,3,0)*(O1142)),0)+IF(AND(G1142&gt;0,F1142="FACONNAGE"),(VLOOKUP(G1142,COÛTS!$A$1:$C$157,3,0)*(O1142)),0)+IF(AND(G1142&gt;0,F1142="ACCESSOIRES"),(VLOOKUP(G1142,COÛTS!$A$1:$C$157,3,0)*(O1142)),0)+IF(AND(F1142="TRANSPORT",G1142&gt;0),(VLOOKUP(G1142,COÛTS!$A$1:$C$157,3,0)*(O1142)),0)+IF(AND(F1142="PRODUITS",G1142="KIT COMPLET HABILLAGE CLOISON MODULAIRE (mL)"),(VLOOKUP(G1142,COÛTS!$A$1:$C$157,3,0)*(M1142/1000*O1142)),0)+IF(AND(F1142="MEDIA",H1142&lt;0,G1142&gt;0,P1142="oui",Q1142="RECTO/VERSO (Type Deux Simple Face)"),(VLOOKUP(G1142,COÛTS!$A$1:$C$157,3,0)*(M1142*(N1142+480)/1000*O1142/1000)),"0")+IF(AND(F1142="MEDIA",H1142&lt;0,G1142&gt;0,P1142="oui",Q1142="MODULE TRIANGULAIRE"),(VLOOKUP(G1142,COÛTS!$A$1:$C$157,3,0)*(M1142*(N1142+240)/1000*O1142/1000)*2)+(VLOOKUP(G1142,COÛTS!$A$1:$C$157,3,0)*(M1142)/1000*0.24),"0")+IF(AND(F1142="MEDIA",P1142="oui",G1142&gt;0,H1142&lt;0,Q1142="MODULE CARRÉ"),(VLOOKUP(G1142,COÛTS!$A$1:$C$157,3,0)*(M1142*(N1142+240)/1000*O1142/1000)*3)+(VLOOKUP(G1142,COÛTS!$A$1:$C$157,3,0)*(M1142)/1000*0.24),"0")+IF(AND(F1142="MEDIA",H1142&lt;0,P1142="oui",G1142&gt;0,Q1142="RECTO (Type Chaussette)"),(VLOOKUP(G1142,COÛTS!$A$1:$C$157,3,0)*(M1142*(N1142+60)/1000*O1142/1000))))</f>
        <v>0</v>
      </c>
      <c r="AA1142" s="6">
        <f>IF(R1142="OUI",0,IF(AND(H1142&gt;0,I1142="OUI"),(VLOOKUP(H1142,COÛTS!$A$1:$C$157,3,0)*(M1142*N1142/1000*O1142/1000)),0))</f>
        <v>0</v>
      </c>
      <c r="AB1142" s="6">
        <f t="shared" si="139"/>
        <v>0</v>
      </c>
      <c r="AC1142" s="7">
        <f t="shared" si="140"/>
        <v>0</v>
      </c>
      <c r="AD1142" s="6">
        <f t="shared" si="141"/>
        <v>0</v>
      </c>
      <c r="AE1142" s="6">
        <f t="shared" si="142"/>
        <v>0</v>
      </c>
      <c r="AF1142" s="6">
        <f>IF(R1142="OUI",0,(IF(AND(P1142="oui",Q1142="RECTO (Type Chaussette, Simple Face)",SEMAINE!M1144&lt;=2000),((COÛTS!$C$115*2*O1142*SEMAINE!M1142/1000)+(COÛTS!$C$109*O1142*SEMAINE!M1142/1000)+(COÛTS!$C$107*O1142*SEMAINE!M1142/1000)),"0")+(IF(AND(P1142="oui",Q1142="RECTO (Type Chaussette, Simple Face)",SEMAINE!M1142&gt;2001,SEMAINE!M1142&lt;=4000),((COÛTS!$C$114*2*O1142)),"0"))+(IF(AND(P1142="oui",Q1142="RECTO (Type Chaussette, Simple Face)",SEMAINE!M1142&gt;=4001,SEMAINE!M1142&lt;=6000),((COÛTS!$C$114*4*O1142)),"0"))+(IF(AND(P1142="oui",Q1142="RECTO (Type Chaussette, Simple Face)",SEMAINE!M1142&gt;=6001,SEMAINE!M1142&lt;=8000),((COÛTS!$C$114*6*O1142)),"0"))+(IF(AND(P1142="oui",Q1142="RECTO (Type Chaussette, Simple Face)",SEMAINE!M1142&gt;=8001,SEMAINE!M1142&lt;=10000),((COÛTS!$C$114*8*O1142)),0))))</f>
        <v>0</v>
      </c>
      <c r="AG1142" s="6">
        <f>IF(R1142="OUI",0,(IF(AND(F1142="MEDIA",G1142="NON TISSÉ (Type Drop)",P1142="oui",Q1142="RECTO (Type Chaussette)",SEMAINE!M1145&lt;=2000),((COÛTS!$C$115*2*O1142*SEMAINE!M1142/1000)+(COÛTS!$C$109*O1142*SEMAINE!M1142/1000)+(COÛTS!$C$107*O1142*SEMAINE!M1142/1000)),"0")+(IF(AND(F1142="MEDIA",P1142="oui",Q1142="RECTO (Type Chaussette)",SEMAINE!M1142&gt;2001,SEMAINE!M1142&lt;=4000),((COÛTS!$C$114*2*O1142)),"0"))+(IF(AND(F1142="MEDIA",P1142="oui",Q1142="RECTO (Type Chaussette)",SEMAINE!M1142&gt;=4001,SEMAINE!M1142&lt;=6000),((COÛTS!$C$114*4*O1142)),"0"))+(IF(AND(F1142="MEDIA",P1142="oui",Q1142="RECTO (Type Chaussette)",SEMAINE!M1142&gt;=6001,SEMAINE!M1142&lt;=8000),((COÛTS!$C$114*6*O1142)),"0"))+(IF(AND(F1142="MEDIA",P1142="oui",Q1142="RECTO (Type Chaussette)",SEMAINE!M1142&gt;=8001,SEMAINE!M1142&lt;=10000),((COÛTS!$C$114*8*O1142)),0))))</f>
        <v>0</v>
      </c>
      <c r="AH1142" s="6">
        <f>IF(R1142="OUI",0,(IF(AND(F1142="MEDIA",G1142="NON TISSÉ (Type Drop)",P1142="oui",Q1142="RECTO/VERSO (Type Deux Simple Face)"),((COÛTS!$C$115*4*O1142*SEMAINE!M1142/1000)+(COÛTS!$C$110*O1142*4)+(COÛTS!$C$107*O1142*SEMAINE!M1142/1000)),"0")+(IF(AND(F1142="MEDIA",P1142="oui",Q1142="RECTO/VERSO (Type Deux Simple Face)",SEMAINE!M1142&gt;2001,SEMAINE!M1142&lt;=4000),((COÛTS!$C$114*2*O1142)),"0"))+(IF(AND(F1142="MEDIA",P1142="oui",Q1142="RECTO/VERSO (Type Deux Simple Face)",SEMAINE!M1142&gt;=4001,SEMAINE!M1142&lt;=6000),((COÛTS!$C$114*4*O1142)),"0"))+(IF(AND(F1142="MEDIA",P1142="oui",Q1142="RECTO/VERSO (Type Deux Simple Face)",SEMAINE!M1142&gt;=6001,SEMAINE!M1142&lt;=8000),((COÛTS!$C$114*6*O1142)),"0"))+(IF(AND(F1142="MEDIA",P1142="oui",Q1142="RECTO/VERSO (Type Deux Simple Face)",SEMAINE!M1142&gt;=8001,SEMAINE!M1142&lt;=10000),((COÛTS!$C$114*8*O1142)),0))))</f>
        <v>0</v>
      </c>
      <c r="AI1142" s="6">
        <f>IF(R1142="OUI",0,(IF(AND(F1142="MEDIA",G1142="NON TISSÉ (Type Drop)",P1142="oui",Q1142="MODULE TRIANGULAIRE"),((COÛTS!$C$115*6*O1142*SEMAINE!M1142/1000)+(COÛTS!$C$112*O1142*6)+(COÛTS!$C$107*O1142*3)),"0")+(IF(AND(F1142="MEDIA",P1142="oui",Q1142="MODULE TRIANGULAIRE",SEMAINE!M1142&gt;2001,SEMAINE!M1142&lt;=4000),((COÛTS!$C$114*2*O1142*3)),"0"))+(IF(AND(F1142="MEDIA",P1142="oui",Q1142="MODULE TRIANGULAIRE",SEMAINE!M1142&gt;=4001,SEMAINE!M1142&lt;=6000),((COÛTS!$C$114*4*O1142*3)),"0"))+(IF(AND(F1142="MEDIA",P1142="oui",Q1142="MODULE TRIANGULAIRE",SEMAINE!M1142&gt;=6001,SEMAINE!M1142&lt;=8000),((COÛTS!$C$114*6*O1142*3)),"0"))+(IF(AND(F1142="MEDIA",P1142="oui",Q1142="MODULE TRIANGULAIRE",SEMAINE!M1142&gt;=8001,SEMAINE!M1142&lt;=10000),((COÛTS!$C$114*8*O1142*3)),0))))</f>
        <v>0</v>
      </c>
      <c r="AJ1142" s="6">
        <f>IF(OR(R1142="OUI",H1142&gt;0),0,(IF(AND(F1142="MEDIA",G1142="NON TISSÉ (Type Drop)",P1142="oui",Q1142="MODULE CARRÉ"),((COÛTS!$C$115*8*O1142*SEMAINE!M1142/1000)+(COÛTS!$C$111*O1142*8)+(COÛTS!$C$107*O1142*4)),"0")+IF(AND(F1142="MEDIA",G1142="BÂCHE FRONTLIT 450gr (Type Bâche M1)",P1142="oui",Q1142="MODULE CARRÉ"),((COÛTS!$C$115*8*O1142*SEMAINE!M1142/1000)+(COÛTS!$C$111*O1142*8)+(COÛTS!$C$107*O1142*4)),"0")+(IF(AND(F1142="MEDIA",P1142="oui",Q1142="MODULE CARRÉ",SEMAINE!M1142&gt;2001,SEMAINE!M1142&lt;=4000),((COÛTS!$C$114*2*O1142*4)),"0"))+(IF(AND(F1142="MEDIA",P1142="oui",Q1142="MODULE CARRÉ",SEMAINE!M1142&gt;=4001,SEMAINE!M1142&lt;=6000),((COÛTS!$C$114*4*O1142*4)),"0"))+(IF(AND(F1142="MEDIA",P1142="oui",Q1142="MODULE CARRÉ",SEMAINE!M1142&gt;=6001,SEMAINE!M1142&lt;=8000),((COÛTS!$C$114*6*O1142*4)),"0"))+(IF(AND(F1142="MEDIA",P1142="oui",Q1142="MODULE CARRÉ",SEMAINE!M1142&gt;=8001,SEMAINE!M1142&lt;=10000),((COÛTS!$C$114*8*O1142*4)),"0"))))</f>
        <v>0</v>
      </c>
      <c r="AK1142" s="38">
        <f>IF(Y1142&gt;0,(VLOOKUP(Y1142,DATA!$AB$2:$AC$102,2,0)),1)</f>
        <v>1</v>
      </c>
      <c r="AL1142" s="53">
        <f t="shared" si="143"/>
        <v>0</v>
      </c>
    </row>
    <row r="1143" spans="2:38" ht="25.05" customHeight="1" x14ac:dyDescent="0.25">
      <c r="B1143" s="43" t="str">
        <f>COUNTIF($D$3:D1143,D1143)&amp;T_Semaine[[#This Row],[N°AFFAIRE]]</f>
        <v>0</v>
      </c>
      <c r="C1143" s="50"/>
      <c r="D1143" s="50"/>
      <c r="E1143" s="50"/>
      <c r="F1143" s="50"/>
      <c r="G1143" s="50"/>
      <c r="H1143" s="50"/>
      <c r="I1143" s="50"/>
      <c r="J1143" s="50"/>
      <c r="K1143" s="50"/>
      <c r="L1143" s="50"/>
      <c r="M1143" s="91"/>
      <c r="N1143" s="91"/>
      <c r="O1143" s="50"/>
      <c r="P1143" s="50"/>
      <c r="Q1143" s="50"/>
      <c r="R1143" s="50"/>
      <c r="S1143" s="50"/>
      <c r="T1143" s="95">
        <f t="shared" si="137"/>
        <v>0</v>
      </c>
      <c r="U1143" s="36">
        <f t="shared" si="138"/>
        <v>0</v>
      </c>
      <c r="V1143" s="43"/>
      <c r="W1143" s="43"/>
      <c r="X1143" s="6">
        <f t="shared" si="136"/>
        <v>0</v>
      </c>
      <c r="Y1143" s="55"/>
      <c r="Z1143" s="6">
        <f>(IF(R1143="OUI",0,IF(AND(F1143="MEDIA",G1143&gt;0,O1143&gt;0),(VLOOKUP(G1143,COÛTS!$A$1:$C$157,3,0)*(M1143*N1143/1000*O1143/1000)),0)+IF(AND(G1143&gt;0,F1143="HEURE"),(VLOOKUP(G1143,COÛTS!$A$1:$C$157,3,0)*(O1143)),0))+IF(AND(G1143&gt;0,F1143="DIVERS"),(VLOOKUP(G1143,COÛTS!$A$1:$C$157,3,0)*(O1143)),0)+IF(AND(G1143&gt;0,F1143="VEHICULE"),(VLOOKUP(G1143,COÛTS!$A$1:$C$157,3,0)*(O1143)),0)+IF(AND(G1143&gt;0,F1143="FACONNAGE"),(VLOOKUP(G1143,COÛTS!$A$1:$C$157,3,0)*(O1143)),0)+IF(AND(G1143&gt;0,F1143="ACCESSOIRES"),(VLOOKUP(G1143,COÛTS!$A$1:$C$157,3,0)*(O1143)),0)+IF(AND(F1143="TRANSPORT",G1143&gt;0),(VLOOKUP(G1143,COÛTS!$A$1:$C$157,3,0)*(O1143)),0)+IF(AND(F1143="PRODUITS",G1143="KIT COMPLET HABILLAGE CLOISON MODULAIRE (mL)"),(VLOOKUP(G1143,COÛTS!$A$1:$C$157,3,0)*(M1143/1000*O1143)),0)+IF(AND(F1143="MEDIA",H1143&lt;0,G1143&gt;0,P1143="oui",Q1143="RECTO/VERSO (Type Deux Simple Face)"),(VLOOKUP(G1143,COÛTS!$A$1:$C$157,3,0)*(M1143*(N1143+480)/1000*O1143/1000)),"0")+IF(AND(F1143="MEDIA",H1143&lt;0,G1143&gt;0,P1143="oui",Q1143="MODULE TRIANGULAIRE"),(VLOOKUP(G1143,COÛTS!$A$1:$C$157,3,0)*(M1143*(N1143+240)/1000*O1143/1000)*2)+(VLOOKUP(G1143,COÛTS!$A$1:$C$157,3,0)*(M1143)/1000*0.24),"0")+IF(AND(F1143="MEDIA",P1143="oui",G1143&gt;0,H1143&lt;0,Q1143="MODULE CARRÉ"),(VLOOKUP(G1143,COÛTS!$A$1:$C$157,3,0)*(M1143*(N1143+240)/1000*O1143/1000)*3)+(VLOOKUP(G1143,COÛTS!$A$1:$C$157,3,0)*(M1143)/1000*0.24),"0")+IF(AND(F1143="MEDIA",H1143&lt;0,P1143="oui",G1143&gt;0,Q1143="RECTO (Type Chaussette)"),(VLOOKUP(G1143,COÛTS!$A$1:$C$157,3,0)*(M1143*(N1143+60)/1000*O1143/1000))))</f>
        <v>0</v>
      </c>
      <c r="AA1143" s="6">
        <f>IF(R1143="OUI",0,IF(AND(H1143&gt;0,I1143="OUI"),(VLOOKUP(H1143,COÛTS!$A$1:$C$157,3,0)*(M1143*N1143/1000*O1143/1000)),0))</f>
        <v>0</v>
      </c>
      <c r="AB1143" s="6">
        <f t="shared" si="139"/>
        <v>0</v>
      </c>
      <c r="AC1143" s="7">
        <f t="shared" si="140"/>
        <v>0</v>
      </c>
      <c r="AD1143" s="6">
        <f t="shared" si="141"/>
        <v>0</v>
      </c>
      <c r="AE1143" s="6">
        <f t="shared" si="142"/>
        <v>0</v>
      </c>
      <c r="AF1143" s="6">
        <f>IF(R1143="OUI",0,(IF(AND(P1143="oui",Q1143="RECTO (Type Chaussette, Simple Face)",SEMAINE!M1145&lt;=2000),((COÛTS!$C$115*2*O1143*SEMAINE!M1143/1000)+(COÛTS!$C$109*O1143*SEMAINE!M1143/1000)+(COÛTS!$C$107*O1143*SEMAINE!M1143/1000)),"0")+(IF(AND(P1143="oui",Q1143="RECTO (Type Chaussette, Simple Face)",SEMAINE!M1143&gt;2001,SEMAINE!M1143&lt;=4000),((COÛTS!$C$114*2*O1143)),"0"))+(IF(AND(P1143="oui",Q1143="RECTO (Type Chaussette, Simple Face)",SEMAINE!M1143&gt;=4001,SEMAINE!M1143&lt;=6000),((COÛTS!$C$114*4*O1143)),"0"))+(IF(AND(P1143="oui",Q1143="RECTO (Type Chaussette, Simple Face)",SEMAINE!M1143&gt;=6001,SEMAINE!M1143&lt;=8000),((COÛTS!$C$114*6*O1143)),"0"))+(IF(AND(P1143="oui",Q1143="RECTO (Type Chaussette, Simple Face)",SEMAINE!M1143&gt;=8001,SEMAINE!M1143&lt;=10000),((COÛTS!$C$114*8*O1143)),0))))</f>
        <v>0</v>
      </c>
      <c r="AG1143" s="6">
        <f>IF(R1143="OUI",0,(IF(AND(F1143="MEDIA",G1143="NON TISSÉ (Type Drop)",P1143="oui",Q1143="RECTO (Type Chaussette)",SEMAINE!M1146&lt;=2000),((COÛTS!$C$115*2*O1143*SEMAINE!M1143/1000)+(COÛTS!$C$109*O1143*SEMAINE!M1143/1000)+(COÛTS!$C$107*O1143*SEMAINE!M1143/1000)),"0")+(IF(AND(F1143="MEDIA",P1143="oui",Q1143="RECTO (Type Chaussette)",SEMAINE!M1143&gt;2001,SEMAINE!M1143&lt;=4000),((COÛTS!$C$114*2*O1143)),"0"))+(IF(AND(F1143="MEDIA",P1143="oui",Q1143="RECTO (Type Chaussette)",SEMAINE!M1143&gt;=4001,SEMAINE!M1143&lt;=6000),((COÛTS!$C$114*4*O1143)),"0"))+(IF(AND(F1143="MEDIA",P1143="oui",Q1143="RECTO (Type Chaussette)",SEMAINE!M1143&gt;=6001,SEMAINE!M1143&lt;=8000),((COÛTS!$C$114*6*O1143)),"0"))+(IF(AND(F1143="MEDIA",P1143="oui",Q1143="RECTO (Type Chaussette)",SEMAINE!M1143&gt;=8001,SEMAINE!M1143&lt;=10000),((COÛTS!$C$114*8*O1143)),0))))</f>
        <v>0</v>
      </c>
      <c r="AH1143" s="6">
        <f>IF(R1143="OUI",0,(IF(AND(F1143="MEDIA",G1143="NON TISSÉ (Type Drop)",P1143="oui",Q1143="RECTO/VERSO (Type Deux Simple Face)"),((COÛTS!$C$115*4*O1143*SEMAINE!M1143/1000)+(COÛTS!$C$110*O1143*4)+(COÛTS!$C$107*O1143*SEMAINE!M1143/1000)),"0")+(IF(AND(F1143="MEDIA",P1143="oui",Q1143="RECTO/VERSO (Type Deux Simple Face)",SEMAINE!M1143&gt;2001,SEMAINE!M1143&lt;=4000),((COÛTS!$C$114*2*O1143)),"0"))+(IF(AND(F1143="MEDIA",P1143="oui",Q1143="RECTO/VERSO (Type Deux Simple Face)",SEMAINE!M1143&gt;=4001,SEMAINE!M1143&lt;=6000),((COÛTS!$C$114*4*O1143)),"0"))+(IF(AND(F1143="MEDIA",P1143="oui",Q1143="RECTO/VERSO (Type Deux Simple Face)",SEMAINE!M1143&gt;=6001,SEMAINE!M1143&lt;=8000),((COÛTS!$C$114*6*O1143)),"0"))+(IF(AND(F1143="MEDIA",P1143="oui",Q1143="RECTO/VERSO (Type Deux Simple Face)",SEMAINE!M1143&gt;=8001,SEMAINE!M1143&lt;=10000),((COÛTS!$C$114*8*O1143)),0))))</f>
        <v>0</v>
      </c>
      <c r="AI1143" s="6">
        <f>IF(R1143="OUI",0,(IF(AND(F1143="MEDIA",G1143="NON TISSÉ (Type Drop)",P1143="oui",Q1143="MODULE TRIANGULAIRE"),((COÛTS!$C$115*6*O1143*SEMAINE!M1143/1000)+(COÛTS!$C$112*O1143*6)+(COÛTS!$C$107*O1143*3)),"0")+(IF(AND(F1143="MEDIA",P1143="oui",Q1143="MODULE TRIANGULAIRE",SEMAINE!M1143&gt;2001,SEMAINE!M1143&lt;=4000),((COÛTS!$C$114*2*O1143*3)),"0"))+(IF(AND(F1143="MEDIA",P1143="oui",Q1143="MODULE TRIANGULAIRE",SEMAINE!M1143&gt;=4001,SEMAINE!M1143&lt;=6000),((COÛTS!$C$114*4*O1143*3)),"0"))+(IF(AND(F1143="MEDIA",P1143="oui",Q1143="MODULE TRIANGULAIRE",SEMAINE!M1143&gt;=6001,SEMAINE!M1143&lt;=8000),((COÛTS!$C$114*6*O1143*3)),"0"))+(IF(AND(F1143="MEDIA",P1143="oui",Q1143="MODULE TRIANGULAIRE",SEMAINE!M1143&gt;=8001,SEMAINE!M1143&lt;=10000),((COÛTS!$C$114*8*O1143*3)),0))))</f>
        <v>0</v>
      </c>
      <c r="AJ1143" s="6">
        <f>IF(OR(R1143="OUI",H1143&gt;0),0,(IF(AND(F1143="MEDIA",G1143="NON TISSÉ (Type Drop)",P1143="oui",Q1143="MODULE CARRÉ"),((COÛTS!$C$115*8*O1143*SEMAINE!M1143/1000)+(COÛTS!$C$111*O1143*8)+(COÛTS!$C$107*O1143*4)),"0")+IF(AND(F1143="MEDIA",G1143="BÂCHE FRONTLIT 450gr (Type Bâche M1)",P1143="oui",Q1143="MODULE CARRÉ"),((COÛTS!$C$115*8*O1143*SEMAINE!M1143/1000)+(COÛTS!$C$111*O1143*8)+(COÛTS!$C$107*O1143*4)),"0")+(IF(AND(F1143="MEDIA",P1143="oui",Q1143="MODULE CARRÉ",SEMAINE!M1143&gt;2001,SEMAINE!M1143&lt;=4000),((COÛTS!$C$114*2*O1143*4)),"0"))+(IF(AND(F1143="MEDIA",P1143="oui",Q1143="MODULE CARRÉ",SEMAINE!M1143&gt;=4001,SEMAINE!M1143&lt;=6000),((COÛTS!$C$114*4*O1143*4)),"0"))+(IF(AND(F1143="MEDIA",P1143="oui",Q1143="MODULE CARRÉ",SEMAINE!M1143&gt;=6001,SEMAINE!M1143&lt;=8000),((COÛTS!$C$114*6*O1143*4)),"0"))+(IF(AND(F1143="MEDIA",P1143="oui",Q1143="MODULE CARRÉ",SEMAINE!M1143&gt;=8001,SEMAINE!M1143&lt;=10000),((COÛTS!$C$114*8*O1143*4)),"0"))))</f>
        <v>0</v>
      </c>
      <c r="AK1143" s="38">
        <f>IF(Y1143&gt;0,(VLOOKUP(Y1143,DATA!$AB$2:$AC$102,2,0)),1)</f>
        <v>1</v>
      </c>
      <c r="AL1143" s="53">
        <f t="shared" si="143"/>
        <v>0</v>
      </c>
    </row>
    <row r="1144" spans="2:38" ht="25.05" customHeight="1" x14ac:dyDescent="0.25">
      <c r="B1144" s="43" t="str">
        <f>COUNTIF($D$3:D1144,D1144)&amp;T_Semaine[[#This Row],[N°AFFAIRE]]</f>
        <v>0</v>
      </c>
      <c r="C1144" s="50"/>
      <c r="D1144" s="50"/>
      <c r="E1144" s="50"/>
      <c r="F1144" s="50"/>
      <c r="G1144" s="50"/>
      <c r="H1144" s="50"/>
      <c r="I1144" s="50"/>
      <c r="J1144" s="50"/>
      <c r="K1144" s="50"/>
      <c r="L1144" s="50"/>
      <c r="M1144" s="91"/>
      <c r="N1144" s="91"/>
      <c r="O1144" s="50"/>
      <c r="P1144" s="50"/>
      <c r="Q1144" s="50"/>
      <c r="R1144" s="50"/>
      <c r="S1144" s="50"/>
      <c r="T1144" s="95">
        <f t="shared" si="137"/>
        <v>0</v>
      </c>
      <c r="U1144" s="36">
        <f t="shared" si="138"/>
        <v>0</v>
      </c>
      <c r="V1144" s="43"/>
      <c r="W1144" s="43"/>
      <c r="X1144" s="6">
        <f t="shared" si="136"/>
        <v>0</v>
      </c>
      <c r="Y1144" s="55"/>
      <c r="Z1144" s="6">
        <f>(IF(R1144="OUI",0,IF(AND(F1144="MEDIA",G1144&gt;0,O1144&gt;0),(VLOOKUP(G1144,COÛTS!$A$1:$C$157,3,0)*(M1144*N1144/1000*O1144/1000)),0)+IF(AND(G1144&gt;0,F1144="HEURE"),(VLOOKUP(G1144,COÛTS!$A$1:$C$157,3,0)*(O1144)),0))+IF(AND(G1144&gt;0,F1144="DIVERS"),(VLOOKUP(G1144,COÛTS!$A$1:$C$157,3,0)*(O1144)),0)+IF(AND(G1144&gt;0,F1144="VEHICULE"),(VLOOKUP(G1144,COÛTS!$A$1:$C$157,3,0)*(O1144)),0)+IF(AND(G1144&gt;0,F1144="FACONNAGE"),(VLOOKUP(G1144,COÛTS!$A$1:$C$157,3,0)*(O1144)),0)+IF(AND(G1144&gt;0,F1144="ACCESSOIRES"),(VLOOKUP(G1144,COÛTS!$A$1:$C$157,3,0)*(O1144)),0)+IF(AND(F1144="TRANSPORT",G1144&gt;0),(VLOOKUP(G1144,COÛTS!$A$1:$C$157,3,0)*(O1144)),0)+IF(AND(F1144="PRODUITS",G1144="KIT COMPLET HABILLAGE CLOISON MODULAIRE (mL)"),(VLOOKUP(G1144,COÛTS!$A$1:$C$157,3,0)*(M1144/1000*O1144)),0)+IF(AND(F1144="MEDIA",H1144&lt;0,G1144&gt;0,P1144="oui",Q1144="RECTO/VERSO (Type Deux Simple Face)"),(VLOOKUP(G1144,COÛTS!$A$1:$C$157,3,0)*(M1144*(N1144+480)/1000*O1144/1000)),"0")+IF(AND(F1144="MEDIA",H1144&lt;0,G1144&gt;0,P1144="oui",Q1144="MODULE TRIANGULAIRE"),(VLOOKUP(G1144,COÛTS!$A$1:$C$157,3,0)*(M1144*(N1144+240)/1000*O1144/1000)*2)+(VLOOKUP(G1144,COÛTS!$A$1:$C$157,3,0)*(M1144)/1000*0.24),"0")+IF(AND(F1144="MEDIA",P1144="oui",G1144&gt;0,H1144&lt;0,Q1144="MODULE CARRÉ"),(VLOOKUP(G1144,COÛTS!$A$1:$C$157,3,0)*(M1144*(N1144+240)/1000*O1144/1000)*3)+(VLOOKUP(G1144,COÛTS!$A$1:$C$157,3,0)*(M1144)/1000*0.24),"0")+IF(AND(F1144="MEDIA",H1144&lt;0,P1144="oui",G1144&gt;0,Q1144="RECTO (Type Chaussette)"),(VLOOKUP(G1144,COÛTS!$A$1:$C$157,3,0)*(M1144*(N1144+60)/1000*O1144/1000))))</f>
        <v>0</v>
      </c>
      <c r="AA1144" s="6">
        <f>IF(R1144="OUI",0,IF(AND(H1144&gt;0,I1144="OUI"),(VLOOKUP(H1144,COÛTS!$A$1:$C$157,3,0)*(M1144*N1144/1000*O1144/1000)),0))</f>
        <v>0</v>
      </c>
      <c r="AB1144" s="6">
        <f t="shared" si="139"/>
        <v>0</v>
      </c>
      <c r="AC1144" s="7">
        <f t="shared" si="140"/>
        <v>0</v>
      </c>
      <c r="AD1144" s="6">
        <f t="shared" si="141"/>
        <v>0</v>
      </c>
      <c r="AE1144" s="6">
        <f t="shared" si="142"/>
        <v>0</v>
      </c>
      <c r="AF1144" s="6">
        <f>IF(R1144="OUI",0,(IF(AND(P1144="oui",Q1144="RECTO (Type Chaussette, Simple Face)",SEMAINE!M1146&lt;=2000),((COÛTS!$C$115*2*O1144*SEMAINE!M1144/1000)+(COÛTS!$C$109*O1144*SEMAINE!M1144/1000)+(COÛTS!$C$107*O1144*SEMAINE!M1144/1000)),"0")+(IF(AND(P1144="oui",Q1144="RECTO (Type Chaussette, Simple Face)",SEMAINE!M1144&gt;2001,SEMAINE!M1144&lt;=4000),((COÛTS!$C$114*2*O1144)),"0"))+(IF(AND(P1144="oui",Q1144="RECTO (Type Chaussette, Simple Face)",SEMAINE!M1144&gt;=4001,SEMAINE!M1144&lt;=6000),((COÛTS!$C$114*4*O1144)),"0"))+(IF(AND(P1144="oui",Q1144="RECTO (Type Chaussette, Simple Face)",SEMAINE!M1144&gt;=6001,SEMAINE!M1144&lt;=8000),((COÛTS!$C$114*6*O1144)),"0"))+(IF(AND(P1144="oui",Q1144="RECTO (Type Chaussette, Simple Face)",SEMAINE!M1144&gt;=8001,SEMAINE!M1144&lt;=10000),((COÛTS!$C$114*8*O1144)),0))))</f>
        <v>0</v>
      </c>
      <c r="AG1144" s="6">
        <f>IF(R1144="OUI",0,(IF(AND(F1144="MEDIA",G1144="NON TISSÉ (Type Drop)",P1144="oui",Q1144="RECTO (Type Chaussette)",SEMAINE!M1147&lt;=2000),((COÛTS!$C$115*2*O1144*SEMAINE!M1144/1000)+(COÛTS!$C$109*O1144*SEMAINE!M1144/1000)+(COÛTS!$C$107*O1144*SEMAINE!M1144/1000)),"0")+(IF(AND(F1144="MEDIA",P1144="oui",Q1144="RECTO (Type Chaussette)",SEMAINE!M1144&gt;2001,SEMAINE!M1144&lt;=4000),((COÛTS!$C$114*2*O1144)),"0"))+(IF(AND(F1144="MEDIA",P1144="oui",Q1144="RECTO (Type Chaussette)",SEMAINE!M1144&gt;=4001,SEMAINE!M1144&lt;=6000),((COÛTS!$C$114*4*O1144)),"0"))+(IF(AND(F1144="MEDIA",P1144="oui",Q1144="RECTO (Type Chaussette)",SEMAINE!M1144&gt;=6001,SEMAINE!M1144&lt;=8000),((COÛTS!$C$114*6*O1144)),"0"))+(IF(AND(F1144="MEDIA",P1144="oui",Q1144="RECTO (Type Chaussette)",SEMAINE!M1144&gt;=8001,SEMAINE!M1144&lt;=10000),((COÛTS!$C$114*8*O1144)),0))))</f>
        <v>0</v>
      </c>
      <c r="AH1144" s="6">
        <f>IF(R1144="OUI",0,(IF(AND(F1144="MEDIA",G1144="NON TISSÉ (Type Drop)",P1144="oui",Q1144="RECTO/VERSO (Type Deux Simple Face)"),((COÛTS!$C$115*4*O1144*SEMAINE!M1144/1000)+(COÛTS!$C$110*O1144*4)+(COÛTS!$C$107*O1144*SEMAINE!M1144/1000)),"0")+(IF(AND(F1144="MEDIA",P1144="oui",Q1144="RECTO/VERSO (Type Deux Simple Face)",SEMAINE!M1144&gt;2001,SEMAINE!M1144&lt;=4000),((COÛTS!$C$114*2*O1144)),"0"))+(IF(AND(F1144="MEDIA",P1144="oui",Q1144="RECTO/VERSO (Type Deux Simple Face)",SEMAINE!M1144&gt;=4001,SEMAINE!M1144&lt;=6000),((COÛTS!$C$114*4*O1144)),"0"))+(IF(AND(F1144="MEDIA",P1144="oui",Q1144="RECTO/VERSO (Type Deux Simple Face)",SEMAINE!M1144&gt;=6001,SEMAINE!M1144&lt;=8000),((COÛTS!$C$114*6*O1144)),"0"))+(IF(AND(F1144="MEDIA",P1144="oui",Q1144="RECTO/VERSO (Type Deux Simple Face)",SEMAINE!M1144&gt;=8001,SEMAINE!M1144&lt;=10000),((COÛTS!$C$114*8*O1144)),0))))</f>
        <v>0</v>
      </c>
      <c r="AI1144" s="6">
        <f>IF(R1144="OUI",0,(IF(AND(F1144="MEDIA",G1144="NON TISSÉ (Type Drop)",P1144="oui",Q1144="MODULE TRIANGULAIRE"),((COÛTS!$C$115*6*O1144*SEMAINE!M1144/1000)+(COÛTS!$C$112*O1144*6)+(COÛTS!$C$107*O1144*3)),"0")+(IF(AND(F1144="MEDIA",P1144="oui",Q1144="MODULE TRIANGULAIRE",SEMAINE!M1144&gt;2001,SEMAINE!M1144&lt;=4000),((COÛTS!$C$114*2*O1144*3)),"0"))+(IF(AND(F1144="MEDIA",P1144="oui",Q1144="MODULE TRIANGULAIRE",SEMAINE!M1144&gt;=4001,SEMAINE!M1144&lt;=6000),((COÛTS!$C$114*4*O1144*3)),"0"))+(IF(AND(F1144="MEDIA",P1144="oui",Q1144="MODULE TRIANGULAIRE",SEMAINE!M1144&gt;=6001,SEMAINE!M1144&lt;=8000),((COÛTS!$C$114*6*O1144*3)),"0"))+(IF(AND(F1144="MEDIA",P1144="oui",Q1144="MODULE TRIANGULAIRE",SEMAINE!M1144&gt;=8001,SEMAINE!M1144&lt;=10000),((COÛTS!$C$114*8*O1144*3)),0))))</f>
        <v>0</v>
      </c>
      <c r="AJ1144" s="6">
        <f>IF(OR(R1144="OUI",H1144&gt;0),0,(IF(AND(F1144="MEDIA",G1144="NON TISSÉ (Type Drop)",P1144="oui",Q1144="MODULE CARRÉ"),((COÛTS!$C$115*8*O1144*SEMAINE!M1144/1000)+(COÛTS!$C$111*O1144*8)+(COÛTS!$C$107*O1144*4)),"0")+IF(AND(F1144="MEDIA",G1144="BÂCHE FRONTLIT 450gr (Type Bâche M1)",P1144="oui",Q1144="MODULE CARRÉ"),((COÛTS!$C$115*8*O1144*SEMAINE!M1144/1000)+(COÛTS!$C$111*O1144*8)+(COÛTS!$C$107*O1144*4)),"0")+(IF(AND(F1144="MEDIA",P1144="oui",Q1144="MODULE CARRÉ",SEMAINE!M1144&gt;2001,SEMAINE!M1144&lt;=4000),((COÛTS!$C$114*2*O1144*4)),"0"))+(IF(AND(F1144="MEDIA",P1144="oui",Q1144="MODULE CARRÉ",SEMAINE!M1144&gt;=4001,SEMAINE!M1144&lt;=6000),((COÛTS!$C$114*4*O1144*4)),"0"))+(IF(AND(F1144="MEDIA",P1144="oui",Q1144="MODULE CARRÉ",SEMAINE!M1144&gt;=6001,SEMAINE!M1144&lt;=8000),((COÛTS!$C$114*6*O1144*4)),"0"))+(IF(AND(F1144="MEDIA",P1144="oui",Q1144="MODULE CARRÉ",SEMAINE!M1144&gt;=8001,SEMAINE!M1144&lt;=10000),((COÛTS!$C$114*8*O1144*4)),"0"))))</f>
        <v>0</v>
      </c>
      <c r="AK1144" s="38">
        <f>IF(Y1144&gt;0,(VLOOKUP(Y1144,DATA!$AB$2:$AC$102,2,0)),1)</f>
        <v>1</v>
      </c>
      <c r="AL1144" s="53">
        <f t="shared" si="143"/>
        <v>0</v>
      </c>
    </row>
    <row r="1145" spans="2:38" ht="25.05" customHeight="1" x14ac:dyDescent="0.25">
      <c r="B1145" s="43" t="str">
        <f>COUNTIF($D$3:D1145,D1145)&amp;T_Semaine[[#This Row],[N°AFFAIRE]]</f>
        <v>0</v>
      </c>
      <c r="C1145" s="50"/>
      <c r="D1145" s="50"/>
      <c r="E1145" s="50"/>
      <c r="F1145" s="50"/>
      <c r="G1145" s="50"/>
      <c r="H1145" s="50"/>
      <c r="I1145" s="50"/>
      <c r="J1145" s="50"/>
      <c r="K1145" s="50"/>
      <c r="L1145" s="50"/>
      <c r="M1145" s="91"/>
      <c r="N1145" s="91"/>
      <c r="O1145" s="50"/>
      <c r="P1145" s="50"/>
      <c r="Q1145" s="50"/>
      <c r="R1145" s="50"/>
      <c r="S1145" s="50"/>
      <c r="T1145" s="95">
        <f t="shared" si="137"/>
        <v>0</v>
      </c>
      <c r="U1145" s="36">
        <f t="shared" si="138"/>
        <v>0</v>
      </c>
      <c r="V1145" s="43"/>
      <c r="W1145" s="43"/>
      <c r="X1145" s="6">
        <f t="shared" si="136"/>
        <v>0</v>
      </c>
      <c r="Y1145" s="55"/>
      <c r="Z1145" s="6">
        <f>(IF(R1145="OUI",0,IF(AND(F1145="MEDIA",G1145&gt;0,O1145&gt;0),(VLOOKUP(G1145,COÛTS!$A$1:$C$157,3,0)*(M1145*N1145/1000*O1145/1000)),0)+IF(AND(G1145&gt;0,F1145="HEURE"),(VLOOKUP(G1145,COÛTS!$A$1:$C$157,3,0)*(O1145)),0))+IF(AND(G1145&gt;0,F1145="DIVERS"),(VLOOKUP(G1145,COÛTS!$A$1:$C$157,3,0)*(O1145)),0)+IF(AND(G1145&gt;0,F1145="VEHICULE"),(VLOOKUP(G1145,COÛTS!$A$1:$C$157,3,0)*(O1145)),0)+IF(AND(G1145&gt;0,F1145="FACONNAGE"),(VLOOKUP(G1145,COÛTS!$A$1:$C$157,3,0)*(O1145)),0)+IF(AND(G1145&gt;0,F1145="ACCESSOIRES"),(VLOOKUP(G1145,COÛTS!$A$1:$C$157,3,0)*(O1145)),0)+IF(AND(F1145="TRANSPORT",G1145&gt;0),(VLOOKUP(G1145,COÛTS!$A$1:$C$157,3,0)*(O1145)),0)+IF(AND(F1145="PRODUITS",G1145="KIT COMPLET HABILLAGE CLOISON MODULAIRE (mL)"),(VLOOKUP(G1145,COÛTS!$A$1:$C$157,3,0)*(M1145/1000*O1145)),0)+IF(AND(F1145="MEDIA",H1145&lt;0,G1145&gt;0,P1145="oui",Q1145="RECTO/VERSO (Type Deux Simple Face)"),(VLOOKUP(G1145,COÛTS!$A$1:$C$157,3,0)*(M1145*(N1145+480)/1000*O1145/1000)),"0")+IF(AND(F1145="MEDIA",H1145&lt;0,G1145&gt;0,P1145="oui",Q1145="MODULE TRIANGULAIRE"),(VLOOKUP(G1145,COÛTS!$A$1:$C$157,3,0)*(M1145*(N1145+240)/1000*O1145/1000)*2)+(VLOOKUP(G1145,COÛTS!$A$1:$C$157,3,0)*(M1145)/1000*0.24),"0")+IF(AND(F1145="MEDIA",P1145="oui",G1145&gt;0,H1145&lt;0,Q1145="MODULE CARRÉ"),(VLOOKUP(G1145,COÛTS!$A$1:$C$157,3,0)*(M1145*(N1145+240)/1000*O1145/1000)*3)+(VLOOKUP(G1145,COÛTS!$A$1:$C$157,3,0)*(M1145)/1000*0.24),"0")+IF(AND(F1145="MEDIA",H1145&lt;0,P1145="oui",G1145&gt;0,Q1145="RECTO (Type Chaussette)"),(VLOOKUP(G1145,COÛTS!$A$1:$C$157,3,0)*(M1145*(N1145+60)/1000*O1145/1000))))</f>
        <v>0</v>
      </c>
      <c r="AA1145" s="6">
        <f>IF(R1145="OUI",0,IF(AND(H1145&gt;0,I1145="OUI"),(VLOOKUP(H1145,COÛTS!$A$1:$C$157,3,0)*(M1145*N1145/1000*O1145/1000)),0))</f>
        <v>0</v>
      </c>
      <c r="AB1145" s="6">
        <f t="shared" si="139"/>
        <v>0</v>
      </c>
      <c r="AC1145" s="7">
        <f t="shared" si="140"/>
        <v>0</v>
      </c>
      <c r="AD1145" s="6">
        <f t="shared" si="141"/>
        <v>0</v>
      </c>
      <c r="AE1145" s="6">
        <f t="shared" si="142"/>
        <v>0</v>
      </c>
      <c r="AF1145" s="6">
        <f>IF(R1145="OUI",0,(IF(AND(P1145="oui",Q1145="RECTO (Type Chaussette, Simple Face)",SEMAINE!M1147&lt;=2000),((COÛTS!$C$115*2*O1145*SEMAINE!M1145/1000)+(COÛTS!$C$109*O1145*SEMAINE!M1145/1000)+(COÛTS!$C$107*O1145*SEMAINE!M1145/1000)),"0")+(IF(AND(P1145="oui",Q1145="RECTO (Type Chaussette, Simple Face)",SEMAINE!M1145&gt;2001,SEMAINE!M1145&lt;=4000),((COÛTS!$C$114*2*O1145)),"0"))+(IF(AND(P1145="oui",Q1145="RECTO (Type Chaussette, Simple Face)",SEMAINE!M1145&gt;=4001,SEMAINE!M1145&lt;=6000),((COÛTS!$C$114*4*O1145)),"0"))+(IF(AND(P1145="oui",Q1145="RECTO (Type Chaussette, Simple Face)",SEMAINE!M1145&gt;=6001,SEMAINE!M1145&lt;=8000),((COÛTS!$C$114*6*O1145)),"0"))+(IF(AND(P1145="oui",Q1145="RECTO (Type Chaussette, Simple Face)",SEMAINE!M1145&gt;=8001,SEMAINE!M1145&lt;=10000),((COÛTS!$C$114*8*O1145)),0))))</f>
        <v>0</v>
      </c>
      <c r="AG1145" s="6">
        <f>IF(R1145="OUI",0,(IF(AND(F1145="MEDIA",G1145="NON TISSÉ (Type Drop)",P1145="oui",Q1145="RECTO (Type Chaussette)",SEMAINE!M1148&lt;=2000),((COÛTS!$C$115*2*O1145*SEMAINE!M1145/1000)+(COÛTS!$C$109*O1145*SEMAINE!M1145/1000)+(COÛTS!$C$107*O1145*SEMAINE!M1145/1000)),"0")+(IF(AND(F1145="MEDIA",P1145="oui",Q1145="RECTO (Type Chaussette)",SEMAINE!M1145&gt;2001,SEMAINE!M1145&lt;=4000),((COÛTS!$C$114*2*O1145)),"0"))+(IF(AND(F1145="MEDIA",P1145="oui",Q1145="RECTO (Type Chaussette)",SEMAINE!M1145&gt;=4001,SEMAINE!M1145&lt;=6000),((COÛTS!$C$114*4*O1145)),"0"))+(IF(AND(F1145="MEDIA",P1145="oui",Q1145="RECTO (Type Chaussette)",SEMAINE!M1145&gt;=6001,SEMAINE!M1145&lt;=8000),((COÛTS!$C$114*6*O1145)),"0"))+(IF(AND(F1145="MEDIA",P1145="oui",Q1145="RECTO (Type Chaussette)",SEMAINE!M1145&gt;=8001,SEMAINE!M1145&lt;=10000),((COÛTS!$C$114*8*O1145)),0))))</f>
        <v>0</v>
      </c>
      <c r="AH1145" s="6">
        <f>IF(R1145="OUI",0,(IF(AND(F1145="MEDIA",G1145="NON TISSÉ (Type Drop)",P1145="oui",Q1145="RECTO/VERSO (Type Deux Simple Face)"),((COÛTS!$C$115*4*O1145*SEMAINE!M1145/1000)+(COÛTS!$C$110*O1145*4)+(COÛTS!$C$107*O1145*SEMAINE!M1145/1000)),"0")+(IF(AND(F1145="MEDIA",P1145="oui",Q1145="RECTO/VERSO (Type Deux Simple Face)",SEMAINE!M1145&gt;2001,SEMAINE!M1145&lt;=4000),((COÛTS!$C$114*2*O1145)),"0"))+(IF(AND(F1145="MEDIA",P1145="oui",Q1145="RECTO/VERSO (Type Deux Simple Face)",SEMAINE!M1145&gt;=4001,SEMAINE!M1145&lt;=6000),((COÛTS!$C$114*4*O1145)),"0"))+(IF(AND(F1145="MEDIA",P1145="oui",Q1145="RECTO/VERSO (Type Deux Simple Face)",SEMAINE!M1145&gt;=6001,SEMAINE!M1145&lt;=8000),((COÛTS!$C$114*6*O1145)),"0"))+(IF(AND(F1145="MEDIA",P1145="oui",Q1145="RECTO/VERSO (Type Deux Simple Face)",SEMAINE!M1145&gt;=8001,SEMAINE!M1145&lt;=10000),((COÛTS!$C$114*8*O1145)),0))))</f>
        <v>0</v>
      </c>
      <c r="AI1145" s="6">
        <f>IF(R1145="OUI",0,(IF(AND(F1145="MEDIA",G1145="NON TISSÉ (Type Drop)",P1145="oui",Q1145="MODULE TRIANGULAIRE"),((COÛTS!$C$115*6*O1145*SEMAINE!M1145/1000)+(COÛTS!$C$112*O1145*6)+(COÛTS!$C$107*O1145*3)),"0")+(IF(AND(F1145="MEDIA",P1145="oui",Q1145="MODULE TRIANGULAIRE",SEMAINE!M1145&gt;2001,SEMAINE!M1145&lt;=4000),((COÛTS!$C$114*2*O1145*3)),"0"))+(IF(AND(F1145="MEDIA",P1145="oui",Q1145="MODULE TRIANGULAIRE",SEMAINE!M1145&gt;=4001,SEMAINE!M1145&lt;=6000),((COÛTS!$C$114*4*O1145*3)),"0"))+(IF(AND(F1145="MEDIA",P1145="oui",Q1145="MODULE TRIANGULAIRE",SEMAINE!M1145&gt;=6001,SEMAINE!M1145&lt;=8000),((COÛTS!$C$114*6*O1145*3)),"0"))+(IF(AND(F1145="MEDIA",P1145="oui",Q1145="MODULE TRIANGULAIRE",SEMAINE!M1145&gt;=8001,SEMAINE!M1145&lt;=10000),((COÛTS!$C$114*8*O1145*3)),0))))</f>
        <v>0</v>
      </c>
      <c r="AJ1145" s="6">
        <f>IF(OR(R1145="OUI",H1145&gt;0),0,(IF(AND(F1145="MEDIA",G1145="NON TISSÉ (Type Drop)",P1145="oui",Q1145="MODULE CARRÉ"),((COÛTS!$C$115*8*O1145*SEMAINE!M1145/1000)+(COÛTS!$C$111*O1145*8)+(COÛTS!$C$107*O1145*4)),"0")+IF(AND(F1145="MEDIA",G1145="BÂCHE FRONTLIT 450gr (Type Bâche M1)",P1145="oui",Q1145="MODULE CARRÉ"),((COÛTS!$C$115*8*O1145*SEMAINE!M1145/1000)+(COÛTS!$C$111*O1145*8)+(COÛTS!$C$107*O1145*4)),"0")+(IF(AND(F1145="MEDIA",P1145="oui",Q1145="MODULE CARRÉ",SEMAINE!M1145&gt;2001,SEMAINE!M1145&lt;=4000),((COÛTS!$C$114*2*O1145*4)),"0"))+(IF(AND(F1145="MEDIA",P1145="oui",Q1145="MODULE CARRÉ",SEMAINE!M1145&gt;=4001,SEMAINE!M1145&lt;=6000),((COÛTS!$C$114*4*O1145*4)),"0"))+(IF(AND(F1145="MEDIA",P1145="oui",Q1145="MODULE CARRÉ",SEMAINE!M1145&gt;=6001,SEMAINE!M1145&lt;=8000),((COÛTS!$C$114*6*O1145*4)),"0"))+(IF(AND(F1145="MEDIA",P1145="oui",Q1145="MODULE CARRÉ",SEMAINE!M1145&gt;=8001,SEMAINE!M1145&lt;=10000),((COÛTS!$C$114*8*O1145*4)),"0"))))</f>
        <v>0</v>
      </c>
      <c r="AK1145" s="38">
        <f>IF(Y1145&gt;0,(VLOOKUP(Y1145,DATA!$AB$2:$AC$102,2,0)),1)</f>
        <v>1</v>
      </c>
      <c r="AL1145" s="53">
        <f t="shared" si="143"/>
        <v>0</v>
      </c>
    </row>
    <row r="1146" spans="2:38" ht="25.05" customHeight="1" x14ac:dyDescent="0.25">
      <c r="B1146" s="43" t="str">
        <f>COUNTIF($D$3:D1146,D1146)&amp;T_Semaine[[#This Row],[N°AFFAIRE]]</f>
        <v>0</v>
      </c>
      <c r="C1146" s="50"/>
      <c r="D1146" s="50"/>
      <c r="E1146" s="50"/>
      <c r="F1146" s="50"/>
      <c r="G1146" s="50"/>
      <c r="H1146" s="50"/>
      <c r="I1146" s="50"/>
      <c r="J1146" s="50"/>
      <c r="K1146" s="50"/>
      <c r="L1146" s="50"/>
      <c r="M1146" s="91"/>
      <c r="N1146" s="91"/>
      <c r="O1146" s="50"/>
      <c r="P1146" s="50"/>
      <c r="Q1146" s="50"/>
      <c r="R1146" s="50"/>
      <c r="S1146" s="50"/>
      <c r="T1146" s="95">
        <f t="shared" si="137"/>
        <v>0</v>
      </c>
      <c r="U1146" s="36">
        <f t="shared" si="138"/>
        <v>0</v>
      </c>
      <c r="V1146" s="43"/>
      <c r="W1146" s="43"/>
      <c r="X1146" s="6">
        <f t="shared" si="136"/>
        <v>0</v>
      </c>
      <c r="Y1146" s="55"/>
      <c r="Z1146" s="6">
        <f>(IF(R1146="OUI",0,IF(AND(F1146="MEDIA",G1146&gt;0,O1146&gt;0),(VLOOKUP(G1146,COÛTS!$A$1:$C$157,3,0)*(M1146*N1146/1000*O1146/1000)),0)+IF(AND(G1146&gt;0,F1146="HEURE"),(VLOOKUP(G1146,COÛTS!$A$1:$C$157,3,0)*(O1146)),0))+IF(AND(G1146&gt;0,F1146="DIVERS"),(VLOOKUP(G1146,COÛTS!$A$1:$C$157,3,0)*(O1146)),0)+IF(AND(G1146&gt;0,F1146="VEHICULE"),(VLOOKUP(G1146,COÛTS!$A$1:$C$157,3,0)*(O1146)),0)+IF(AND(G1146&gt;0,F1146="FACONNAGE"),(VLOOKUP(G1146,COÛTS!$A$1:$C$157,3,0)*(O1146)),0)+IF(AND(G1146&gt;0,F1146="ACCESSOIRES"),(VLOOKUP(G1146,COÛTS!$A$1:$C$157,3,0)*(O1146)),0)+IF(AND(F1146="TRANSPORT",G1146&gt;0),(VLOOKUP(G1146,COÛTS!$A$1:$C$157,3,0)*(O1146)),0)+IF(AND(F1146="PRODUITS",G1146="KIT COMPLET HABILLAGE CLOISON MODULAIRE (mL)"),(VLOOKUP(G1146,COÛTS!$A$1:$C$157,3,0)*(M1146/1000*O1146)),0)+IF(AND(F1146="MEDIA",H1146&lt;0,G1146&gt;0,P1146="oui",Q1146="RECTO/VERSO (Type Deux Simple Face)"),(VLOOKUP(G1146,COÛTS!$A$1:$C$157,3,0)*(M1146*(N1146+480)/1000*O1146/1000)),"0")+IF(AND(F1146="MEDIA",H1146&lt;0,G1146&gt;0,P1146="oui",Q1146="MODULE TRIANGULAIRE"),(VLOOKUP(G1146,COÛTS!$A$1:$C$157,3,0)*(M1146*(N1146+240)/1000*O1146/1000)*2)+(VLOOKUP(G1146,COÛTS!$A$1:$C$157,3,0)*(M1146)/1000*0.24),"0")+IF(AND(F1146="MEDIA",P1146="oui",G1146&gt;0,H1146&lt;0,Q1146="MODULE CARRÉ"),(VLOOKUP(G1146,COÛTS!$A$1:$C$157,3,0)*(M1146*(N1146+240)/1000*O1146/1000)*3)+(VLOOKUP(G1146,COÛTS!$A$1:$C$157,3,0)*(M1146)/1000*0.24),"0")+IF(AND(F1146="MEDIA",H1146&lt;0,P1146="oui",G1146&gt;0,Q1146="RECTO (Type Chaussette)"),(VLOOKUP(G1146,COÛTS!$A$1:$C$157,3,0)*(M1146*(N1146+60)/1000*O1146/1000))))</f>
        <v>0</v>
      </c>
      <c r="AA1146" s="6">
        <f>IF(R1146="OUI",0,IF(AND(H1146&gt;0,I1146="OUI"),(VLOOKUP(H1146,COÛTS!$A$1:$C$157,3,0)*(M1146*N1146/1000*O1146/1000)),0))</f>
        <v>0</v>
      </c>
      <c r="AB1146" s="6">
        <f t="shared" si="139"/>
        <v>0</v>
      </c>
      <c r="AC1146" s="7">
        <f t="shared" si="140"/>
        <v>0</v>
      </c>
      <c r="AD1146" s="6">
        <f t="shared" si="141"/>
        <v>0</v>
      </c>
      <c r="AE1146" s="6">
        <f t="shared" si="142"/>
        <v>0</v>
      </c>
      <c r="AF1146" s="6">
        <f>IF(R1146="OUI",0,(IF(AND(P1146="oui",Q1146="RECTO (Type Chaussette, Simple Face)",SEMAINE!M1148&lt;=2000),((COÛTS!$C$115*2*O1146*SEMAINE!M1146/1000)+(COÛTS!$C$109*O1146*SEMAINE!M1146/1000)+(COÛTS!$C$107*O1146*SEMAINE!M1146/1000)),"0")+(IF(AND(P1146="oui",Q1146="RECTO (Type Chaussette, Simple Face)",SEMAINE!M1146&gt;2001,SEMAINE!M1146&lt;=4000),((COÛTS!$C$114*2*O1146)),"0"))+(IF(AND(P1146="oui",Q1146="RECTO (Type Chaussette, Simple Face)",SEMAINE!M1146&gt;=4001,SEMAINE!M1146&lt;=6000),((COÛTS!$C$114*4*O1146)),"0"))+(IF(AND(P1146="oui",Q1146="RECTO (Type Chaussette, Simple Face)",SEMAINE!M1146&gt;=6001,SEMAINE!M1146&lt;=8000),((COÛTS!$C$114*6*O1146)),"0"))+(IF(AND(P1146="oui",Q1146="RECTO (Type Chaussette, Simple Face)",SEMAINE!M1146&gt;=8001,SEMAINE!M1146&lt;=10000),((COÛTS!$C$114*8*O1146)),0))))</f>
        <v>0</v>
      </c>
      <c r="AG1146" s="6">
        <f>IF(R1146="OUI",0,(IF(AND(F1146="MEDIA",G1146="NON TISSÉ (Type Drop)",P1146="oui",Q1146="RECTO (Type Chaussette)",SEMAINE!M1149&lt;=2000),((COÛTS!$C$115*2*O1146*SEMAINE!M1146/1000)+(COÛTS!$C$109*O1146*SEMAINE!M1146/1000)+(COÛTS!$C$107*O1146*SEMAINE!M1146/1000)),"0")+(IF(AND(F1146="MEDIA",P1146="oui",Q1146="RECTO (Type Chaussette)",SEMAINE!M1146&gt;2001,SEMAINE!M1146&lt;=4000),((COÛTS!$C$114*2*O1146)),"0"))+(IF(AND(F1146="MEDIA",P1146="oui",Q1146="RECTO (Type Chaussette)",SEMAINE!M1146&gt;=4001,SEMAINE!M1146&lt;=6000),((COÛTS!$C$114*4*O1146)),"0"))+(IF(AND(F1146="MEDIA",P1146="oui",Q1146="RECTO (Type Chaussette)",SEMAINE!M1146&gt;=6001,SEMAINE!M1146&lt;=8000),((COÛTS!$C$114*6*O1146)),"0"))+(IF(AND(F1146="MEDIA",P1146="oui",Q1146="RECTO (Type Chaussette)",SEMAINE!M1146&gt;=8001,SEMAINE!M1146&lt;=10000),((COÛTS!$C$114*8*O1146)),0))))</f>
        <v>0</v>
      </c>
      <c r="AH1146" s="6">
        <f>IF(R1146="OUI",0,(IF(AND(F1146="MEDIA",G1146="NON TISSÉ (Type Drop)",P1146="oui",Q1146="RECTO/VERSO (Type Deux Simple Face)"),((COÛTS!$C$115*4*O1146*SEMAINE!M1146/1000)+(COÛTS!$C$110*O1146*4)+(COÛTS!$C$107*O1146*SEMAINE!M1146/1000)),"0")+(IF(AND(F1146="MEDIA",P1146="oui",Q1146="RECTO/VERSO (Type Deux Simple Face)",SEMAINE!M1146&gt;2001,SEMAINE!M1146&lt;=4000),((COÛTS!$C$114*2*O1146)),"0"))+(IF(AND(F1146="MEDIA",P1146="oui",Q1146="RECTO/VERSO (Type Deux Simple Face)",SEMAINE!M1146&gt;=4001,SEMAINE!M1146&lt;=6000),((COÛTS!$C$114*4*O1146)),"0"))+(IF(AND(F1146="MEDIA",P1146="oui",Q1146="RECTO/VERSO (Type Deux Simple Face)",SEMAINE!M1146&gt;=6001,SEMAINE!M1146&lt;=8000),((COÛTS!$C$114*6*O1146)),"0"))+(IF(AND(F1146="MEDIA",P1146="oui",Q1146="RECTO/VERSO (Type Deux Simple Face)",SEMAINE!M1146&gt;=8001,SEMAINE!M1146&lt;=10000),((COÛTS!$C$114*8*O1146)),0))))</f>
        <v>0</v>
      </c>
      <c r="AI1146" s="6">
        <f>IF(R1146="OUI",0,(IF(AND(F1146="MEDIA",G1146="NON TISSÉ (Type Drop)",P1146="oui",Q1146="MODULE TRIANGULAIRE"),((COÛTS!$C$115*6*O1146*SEMAINE!M1146/1000)+(COÛTS!$C$112*O1146*6)+(COÛTS!$C$107*O1146*3)),"0")+(IF(AND(F1146="MEDIA",P1146="oui",Q1146="MODULE TRIANGULAIRE",SEMAINE!M1146&gt;2001,SEMAINE!M1146&lt;=4000),((COÛTS!$C$114*2*O1146*3)),"0"))+(IF(AND(F1146="MEDIA",P1146="oui",Q1146="MODULE TRIANGULAIRE",SEMAINE!M1146&gt;=4001,SEMAINE!M1146&lt;=6000),((COÛTS!$C$114*4*O1146*3)),"0"))+(IF(AND(F1146="MEDIA",P1146="oui",Q1146="MODULE TRIANGULAIRE",SEMAINE!M1146&gt;=6001,SEMAINE!M1146&lt;=8000),((COÛTS!$C$114*6*O1146*3)),"0"))+(IF(AND(F1146="MEDIA",P1146="oui",Q1146="MODULE TRIANGULAIRE",SEMAINE!M1146&gt;=8001,SEMAINE!M1146&lt;=10000),((COÛTS!$C$114*8*O1146*3)),0))))</f>
        <v>0</v>
      </c>
      <c r="AJ1146" s="6">
        <f>IF(OR(R1146="OUI",H1146&gt;0),0,(IF(AND(F1146="MEDIA",G1146="NON TISSÉ (Type Drop)",P1146="oui",Q1146="MODULE CARRÉ"),((COÛTS!$C$115*8*O1146*SEMAINE!M1146/1000)+(COÛTS!$C$111*O1146*8)+(COÛTS!$C$107*O1146*4)),"0")+IF(AND(F1146="MEDIA",G1146="BÂCHE FRONTLIT 450gr (Type Bâche M1)",P1146="oui",Q1146="MODULE CARRÉ"),((COÛTS!$C$115*8*O1146*SEMAINE!M1146/1000)+(COÛTS!$C$111*O1146*8)+(COÛTS!$C$107*O1146*4)),"0")+(IF(AND(F1146="MEDIA",P1146="oui",Q1146="MODULE CARRÉ",SEMAINE!M1146&gt;2001,SEMAINE!M1146&lt;=4000),((COÛTS!$C$114*2*O1146*4)),"0"))+(IF(AND(F1146="MEDIA",P1146="oui",Q1146="MODULE CARRÉ",SEMAINE!M1146&gt;=4001,SEMAINE!M1146&lt;=6000),((COÛTS!$C$114*4*O1146*4)),"0"))+(IF(AND(F1146="MEDIA",P1146="oui",Q1146="MODULE CARRÉ",SEMAINE!M1146&gt;=6001,SEMAINE!M1146&lt;=8000),((COÛTS!$C$114*6*O1146*4)),"0"))+(IF(AND(F1146="MEDIA",P1146="oui",Q1146="MODULE CARRÉ",SEMAINE!M1146&gt;=8001,SEMAINE!M1146&lt;=10000),((COÛTS!$C$114*8*O1146*4)),"0"))))</f>
        <v>0</v>
      </c>
      <c r="AK1146" s="38">
        <f>IF(Y1146&gt;0,(VLOOKUP(Y1146,DATA!$AB$2:$AC$102,2,0)),1)</f>
        <v>1</v>
      </c>
      <c r="AL1146" s="53">
        <f t="shared" si="143"/>
        <v>0</v>
      </c>
    </row>
    <row r="1147" spans="2:38" ht="25.05" customHeight="1" x14ac:dyDescent="0.25">
      <c r="B1147" s="43" t="str">
        <f>COUNTIF($D$3:D1147,D1147)&amp;T_Semaine[[#This Row],[N°AFFAIRE]]</f>
        <v>0</v>
      </c>
      <c r="C1147" s="50"/>
      <c r="D1147" s="50"/>
      <c r="E1147" s="50"/>
      <c r="F1147" s="50"/>
      <c r="G1147" s="50"/>
      <c r="H1147" s="50"/>
      <c r="I1147" s="50"/>
      <c r="J1147" s="50"/>
      <c r="K1147" s="50"/>
      <c r="L1147" s="50"/>
      <c r="M1147" s="91"/>
      <c r="N1147" s="91"/>
      <c r="O1147" s="50"/>
      <c r="P1147" s="50"/>
      <c r="Q1147" s="50"/>
      <c r="R1147" s="50"/>
      <c r="S1147" s="50"/>
      <c r="T1147" s="95">
        <f t="shared" si="137"/>
        <v>0</v>
      </c>
      <c r="U1147" s="36">
        <f t="shared" si="138"/>
        <v>0</v>
      </c>
      <c r="V1147" s="43"/>
      <c r="W1147" s="43"/>
      <c r="X1147" s="6">
        <f t="shared" si="136"/>
        <v>0</v>
      </c>
      <c r="Y1147" s="55"/>
      <c r="Z1147" s="6">
        <f>(IF(R1147="OUI",0,IF(AND(F1147="MEDIA",G1147&gt;0,O1147&gt;0),(VLOOKUP(G1147,COÛTS!$A$1:$C$157,3,0)*(M1147*N1147/1000*O1147/1000)),0)+IF(AND(G1147&gt;0,F1147="HEURE"),(VLOOKUP(G1147,COÛTS!$A$1:$C$157,3,0)*(O1147)),0))+IF(AND(G1147&gt;0,F1147="DIVERS"),(VLOOKUP(G1147,COÛTS!$A$1:$C$157,3,0)*(O1147)),0)+IF(AND(G1147&gt;0,F1147="VEHICULE"),(VLOOKUP(G1147,COÛTS!$A$1:$C$157,3,0)*(O1147)),0)+IF(AND(G1147&gt;0,F1147="FACONNAGE"),(VLOOKUP(G1147,COÛTS!$A$1:$C$157,3,0)*(O1147)),0)+IF(AND(G1147&gt;0,F1147="ACCESSOIRES"),(VLOOKUP(G1147,COÛTS!$A$1:$C$157,3,0)*(O1147)),0)+IF(AND(F1147="TRANSPORT",G1147&gt;0),(VLOOKUP(G1147,COÛTS!$A$1:$C$157,3,0)*(O1147)),0)+IF(AND(F1147="PRODUITS",G1147="KIT COMPLET HABILLAGE CLOISON MODULAIRE (mL)"),(VLOOKUP(G1147,COÛTS!$A$1:$C$157,3,0)*(M1147/1000*O1147)),0)+IF(AND(F1147="MEDIA",H1147&lt;0,G1147&gt;0,P1147="oui",Q1147="RECTO/VERSO (Type Deux Simple Face)"),(VLOOKUP(G1147,COÛTS!$A$1:$C$157,3,0)*(M1147*(N1147+480)/1000*O1147/1000)),"0")+IF(AND(F1147="MEDIA",H1147&lt;0,G1147&gt;0,P1147="oui",Q1147="MODULE TRIANGULAIRE"),(VLOOKUP(G1147,COÛTS!$A$1:$C$157,3,0)*(M1147*(N1147+240)/1000*O1147/1000)*2)+(VLOOKUP(G1147,COÛTS!$A$1:$C$157,3,0)*(M1147)/1000*0.24),"0")+IF(AND(F1147="MEDIA",P1147="oui",G1147&gt;0,H1147&lt;0,Q1147="MODULE CARRÉ"),(VLOOKUP(G1147,COÛTS!$A$1:$C$157,3,0)*(M1147*(N1147+240)/1000*O1147/1000)*3)+(VLOOKUP(G1147,COÛTS!$A$1:$C$157,3,0)*(M1147)/1000*0.24),"0")+IF(AND(F1147="MEDIA",H1147&lt;0,P1147="oui",G1147&gt;0,Q1147="RECTO (Type Chaussette)"),(VLOOKUP(G1147,COÛTS!$A$1:$C$157,3,0)*(M1147*(N1147+60)/1000*O1147/1000))))</f>
        <v>0</v>
      </c>
      <c r="AA1147" s="6">
        <f>IF(R1147="OUI",0,IF(AND(H1147&gt;0,I1147="OUI"),(VLOOKUP(H1147,COÛTS!$A$1:$C$157,3,0)*(M1147*N1147/1000*O1147/1000)),0))</f>
        <v>0</v>
      </c>
      <c r="AB1147" s="6">
        <f t="shared" si="139"/>
        <v>0</v>
      </c>
      <c r="AC1147" s="7">
        <f t="shared" si="140"/>
        <v>0</v>
      </c>
      <c r="AD1147" s="6">
        <f t="shared" si="141"/>
        <v>0</v>
      </c>
      <c r="AE1147" s="6">
        <f t="shared" si="142"/>
        <v>0</v>
      </c>
      <c r="AF1147" s="6">
        <f>IF(R1147="OUI",0,(IF(AND(P1147="oui",Q1147="RECTO (Type Chaussette, Simple Face)",SEMAINE!M1149&lt;=2000),((COÛTS!$C$115*2*O1147*SEMAINE!M1147/1000)+(COÛTS!$C$109*O1147*SEMAINE!M1147/1000)+(COÛTS!$C$107*O1147*SEMAINE!M1147/1000)),"0")+(IF(AND(P1147="oui",Q1147="RECTO (Type Chaussette, Simple Face)",SEMAINE!M1147&gt;2001,SEMAINE!M1147&lt;=4000),((COÛTS!$C$114*2*O1147)),"0"))+(IF(AND(P1147="oui",Q1147="RECTO (Type Chaussette, Simple Face)",SEMAINE!M1147&gt;=4001,SEMAINE!M1147&lt;=6000),((COÛTS!$C$114*4*O1147)),"0"))+(IF(AND(P1147="oui",Q1147="RECTO (Type Chaussette, Simple Face)",SEMAINE!M1147&gt;=6001,SEMAINE!M1147&lt;=8000),((COÛTS!$C$114*6*O1147)),"0"))+(IF(AND(P1147="oui",Q1147="RECTO (Type Chaussette, Simple Face)",SEMAINE!M1147&gt;=8001,SEMAINE!M1147&lt;=10000),((COÛTS!$C$114*8*O1147)),0))))</f>
        <v>0</v>
      </c>
      <c r="AG1147" s="6">
        <f>IF(R1147="OUI",0,(IF(AND(F1147="MEDIA",G1147="NON TISSÉ (Type Drop)",P1147="oui",Q1147="RECTO (Type Chaussette)",SEMAINE!M1150&lt;=2000),((COÛTS!$C$115*2*O1147*SEMAINE!M1147/1000)+(COÛTS!$C$109*O1147*SEMAINE!M1147/1000)+(COÛTS!$C$107*O1147*SEMAINE!M1147/1000)),"0")+(IF(AND(F1147="MEDIA",P1147="oui",Q1147="RECTO (Type Chaussette)",SEMAINE!M1147&gt;2001,SEMAINE!M1147&lt;=4000),((COÛTS!$C$114*2*O1147)),"0"))+(IF(AND(F1147="MEDIA",P1147="oui",Q1147="RECTO (Type Chaussette)",SEMAINE!M1147&gt;=4001,SEMAINE!M1147&lt;=6000),((COÛTS!$C$114*4*O1147)),"0"))+(IF(AND(F1147="MEDIA",P1147="oui",Q1147="RECTO (Type Chaussette)",SEMAINE!M1147&gt;=6001,SEMAINE!M1147&lt;=8000),((COÛTS!$C$114*6*O1147)),"0"))+(IF(AND(F1147="MEDIA",P1147="oui",Q1147="RECTO (Type Chaussette)",SEMAINE!M1147&gt;=8001,SEMAINE!M1147&lt;=10000),((COÛTS!$C$114*8*O1147)),0))))</f>
        <v>0</v>
      </c>
      <c r="AH1147" s="6">
        <f>IF(R1147="OUI",0,(IF(AND(F1147="MEDIA",G1147="NON TISSÉ (Type Drop)",P1147="oui",Q1147="RECTO/VERSO (Type Deux Simple Face)"),((COÛTS!$C$115*4*O1147*SEMAINE!M1147/1000)+(COÛTS!$C$110*O1147*4)+(COÛTS!$C$107*O1147*SEMAINE!M1147/1000)),"0")+(IF(AND(F1147="MEDIA",P1147="oui",Q1147="RECTO/VERSO (Type Deux Simple Face)",SEMAINE!M1147&gt;2001,SEMAINE!M1147&lt;=4000),((COÛTS!$C$114*2*O1147)),"0"))+(IF(AND(F1147="MEDIA",P1147="oui",Q1147="RECTO/VERSO (Type Deux Simple Face)",SEMAINE!M1147&gt;=4001,SEMAINE!M1147&lt;=6000),((COÛTS!$C$114*4*O1147)),"0"))+(IF(AND(F1147="MEDIA",P1147="oui",Q1147="RECTO/VERSO (Type Deux Simple Face)",SEMAINE!M1147&gt;=6001,SEMAINE!M1147&lt;=8000),((COÛTS!$C$114*6*O1147)),"0"))+(IF(AND(F1147="MEDIA",P1147="oui",Q1147="RECTO/VERSO (Type Deux Simple Face)",SEMAINE!M1147&gt;=8001,SEMAINE!M1147&lt;=10000),((COÛTS!$C$114*8*O1147)),0))))</f>
        <v>0</v>
      </c>
      <c r="AI1147" s="6">
        <f>IF(R1147="OUI",0,(IF(AND(F1147="MEDIA",G1147="NON TISSÉ (Type Drop)",P1147="oui",Q1147="MODULE TRIANGULAIRE"),((COÛTS!$C$115*6*O1147*SEMAINE!M1147/1000)+(COÛTS!$C$112*O1147*6)+(COÛTS!$C$107*O1147*3)),"0")+(IF(AND(F1147="MEDIA",P1147="oui",Q1147="MODULE TRIANGULAIRE",SEMAINE!M1147&gt;2001,SEMAINE!M1147&lt;=4000),((COÛTS!$C$114*2*O1147*3)),"0"))+(IF(AND(F1147="MEDIA",P1147="oui",Q1147="MODULE TRIANGULAIRE",SEMAINE!M1147&gt;=4001,SEMAINE!M1147&lt;=6000),((COÛTS!$C$114*4*O1147*3)),"0"))+(IF(AND(F1147="MEDIA",P1147="oui",Q1147="MODULE TRIANGULAIRE",SEMAINE!M1147&gt;=6001,SEMAINE!M1147&lt;=8000),((COÛTS!$C$114*6*O1147*3)),"0"))+(IF(AND(F1147="MEDIA",P1147="oui",Q1147="MODULE TRIANGULAIRE",SEMAINE!M1147&gt;=8001,SEMAINE!M1147&lt;=10000),((COÛTS!$C$114*8*O1147*3)),0))))</f>
        <v>0</v>
      </c>
      <c r="AJ1147" s="6">
        <f>IF(OR(R1147="OUI",H1147&gt;0),0,(IF(AND(F1147="MEDIA",G1147="NON TISSÉ (Type Drop)",P1147="oui",Q1147="MODULE CARRÉ"),((COÛTS!$C$115*8*O1147*SEMAINE!M1147/1000)+(COÛTS!$C$111*O1147*8)+(COÛTS!$C$107*O1147*4)),"0")+IF(AND(F1147="MEDIA",G1147="BÂCHE FRONTLIT 450gr (Type Bâche M1)",P1147="oui",Q1147="MODULE CARRÉ"),((COÛTS!$C$115*8*O1147*SEMAINE!M1147/1000)+(COÛTS!$C$111*O1147*8)+(COÛTS!$C$107*O1147*4)),"0")+(IF(AND(F1147="MEDIA",P1147="oui",Q1147="MODULE CARRÉ",SEMAINE!M1147&gt;2001,SEMAINE!M1147&lt;=4000),((COÛTS!$C$114*2*O1147*4)),"0"))+(IF(AND(F1147="MEDIA",P1147="oui",Q1147="MODULE CARRÉ",SEMAINE!M1147&gt;=4001,SEMAINE!M1147&lt;=6000),((COÛTS!$C$114*4*O1147*4)),"0"))+(IF(AND(F1147="MEDIA",P1147="oui",Q1147="MODULE CARRÉ",SEMAINE!M1147&gt;=6001,SEMAINE!M1147&lt;=8000),((COÛTS!$C$114*6*O1147*4)),"0"))+(IF(AND(F1147="MEDIA",P1147="oui",Q1147="MODULE CARRÉ",SEMAINE!M1147&gt;=8001,SEMAINE!M1147&lt;=10000),((COÛTS!$C$114*8*O1147*4)),"0"))))</f>
        <v>0</v>
      </c>
      <c r="AK1147" s="38">
        <f>IF(Y1147&gt;0,(VLOOKUP(Y1147,DATA!$AB$2:$AC$102,2,0)),1)</f>
        <v>1</v>
      </c>
      <c r="AL1147" s="53">
        <f t="shared" si="143"/>
        <v>0</v>
      </c>
    </row>
    <row r="1148" spans="2:38" ht="25.05" customHeight="1" x14ac:dyDescent="0.25">
      <c r="B1148" s="43" t="str">
        <f>COUNTIF($D$3:D1148,D1148)&amp;T_Semaine[[#This Row],[N°AFFAIRE]]</f>
        <v>0</v>
      </c>
      <c r="C1148" s="50"/>
      <c r="D1148" s="50"/>
      <c r="E1148" s="50"/>
      <c r="F1148" s="50"/>
      <c r="G1148" s="50"/>
      <c r="H1148" s="50"/>
      <c r="I1148" s="50"/>
      <c r="J1148" s="50"/>
      <c r="K1148" s="50"/>
      <c r="L1148" s="50"/>
      <c r="M1148" s="91"/>
      <c r="N1148" s="91"/>
      <c r="O1148" s="50"/>
      <c r="P1148" s="50"/>
      <c r="Q1148" s="50"/>
      <c r="R1148" s="50"/>
      <c r="S1148" s="50"/>
      <c r="T1148" s="95">
        <f t="shared" si="137"/>
        <v>0</v>
      </c>
      <c r="U1148" s="36">
        <f t="shared" si="138"/>
        <v>0</v>
      </c>
      <c r="V1148" s="43"/>
      <c r="W1148" s="43"/>
      <c r="X1148" s="6">
        <f t="shared" si="136"/>
        <v>0</v>
      </c>
      <c r="Y1148" s="55"/>
      <c r="Z1148" s="6">
        <f>(IF(R1148="OUI",0,IF(AND(F1148="MEDIA",G1148&gt;0,O1148&gt;0),(VLOOKUP(G1148,COÛTS!$A$1:$C$157,3,0)*(M1148*N1148/1000*O1148/1000)),0)+IF(AND(G1148&gt;0,F1148="HEURE"),(VLOOKUP(G1148,COÛTS!$A$1:$C$157,3,0)*(O1148)),0))+IF(AND(G1148&gt;0,F1148="DIVERS"),(VLOOKUP(G1148,COÛTS!$A$1:$C$157,3,0)*(O1148)),0)+IF(AND(G1148&gt;0,F1148="VEHICULE"),(VLOOKUP(G1148,COÛTS!$A$1:$C$157,3,0)*(O1148)),0)+IF(AND(G1148&gt;0,F1148="FACONNAGE"),(VLOOKUP(G1148,COÛTS!$A$1:$C$157,3,0)*(O1148)),0)+IF(AND(G1148&gt;0,F1148="ACCESSOIRES"),(VLOOKUP(G1148,COÛTS!$A$1:$C$157,3,0)*(O1148)),0)+IF(AND(F1148="TRANSPORT",G1148&gt;0),(VLOOKUP(G1148,COÛTS!$A$1:$C$157,3,0)*(O1148)),0)+IF(AND(F1148="PRODUITS",G1148="KIT COMPLET HABILLAGE CLOISON MODULAIRE (mL)"),(VLOOKUP(G1148,COÛTS!$A$1:$C$157,3,0)*(M1148/1000*O1148)),0)+IF(AND(F1148="MEDIA",H1148&lt;0,G1148&gt;0,P1148="oui",Q1148="RECTO/VERSO (Type Deux Simple Face)"),(VLOOKUP(G1148,COÛTS!$A$1:$C$157,3,0)*(M1148*(N1148+480)/1000*O1148/1000)),"0")+IF(AND(F1148="MEDIA",H1148&lt;0,G1148&gt;0,P1148="oui",Q1148="MODULE TRIANGULAIRE"),(VLOOKUP(G1148,COÛTS!$A$1:$C$157,3,0)*(M1148*(N1148+240)/1000*O1148/1000)*2)+(VLOOKUP(G1148,COÛTS!$A$1:$C$157,3,0)*(M1148)/1000*0.24),"0")+IF(AND(F1148="MEDIA",P1148="oui",G1148&gt;0,H1148&lt;0,Q1148="MODULE CARRÉ"),(VLOOKUP(G1148,COÛTS!$A$1:$C$157,3,0)*(M1148*(N1148+240)/1000*O1148/1000)*3)+(VLOOKUP(G1148,COÛTS!$A$1:$C$157,3,0)*(M1148)/1000*0.24),"0")+IF(AND(F1148="MEDIA",H1148&lt;0,P1148="oui",G1148&gt;0,Q1148="RECTO (Type Chaussette)"),(VLOOKUP(G1148,COÛTS!$A$1:$C$157,3,0)*(M1148*(N1148+60)/1000*O1148/1000))))</f>
        <v>0</v>
      </c>
      <c r="AA1148" s="6">
        <f>IF(R1148="OUI",0,IF(AND(H1148&gt;0,I1148="OUI"),(VLOOKUP(H1148,COÛTS!$A$1:$C$157,3,0)*(M1148*N1148/1000*O1148/1000)),0))</f>
        <v>0</v>
      </c>
      <c r="AB1148" s="6">
        <f t="shared" si="139"/>
        <v>0</v>
      </c>
      <c r="AC1148" s="7">
        <f t="shared" si="140"/>
        <v>0</v>
      </c>
      <c r="AD1148" s="6">
        <f t="shared" si="141"/>
        <v>0</v>
      </c>
      <c r="AE1148" s="6">
        <f t="shared" si="142"/>
        <v>0</v>
      </c>
      <c r="AF1148" s="6">
        <f>IF(R1148="OUI",0,(IF(AND(P1148="oui",Q1148="RECTO (Type Chaussette, Simple Face)",SEMAINE!M1150&lt;=2000),((COÛTS!$C$115*2*O1148*SEMAINE!M1148/1000)+(COÛTS!$C$109*O1148*SEMAINE!M1148/1000)+(COÛTS!$C$107*O1148*SEMAINE!M1148/1000)),"0")+(IF(AND(P1148="oui",Q1148="RECTO (Type Chaussette, Simple Face)",SEMAINE!M1148&gt;2001,SEMAINE!M1148&lt;=4000),((COÛTS!$C$114*2*O1148)),"0"))+(IF(AND(P1148="oui",Q1148="RECTO (Type Chaussette, Simple Face)",SEMAINE!M1148&gt;=4001,SEMAINE!M1148&lt;=6000),((COÛTS!$C$114*4*O1148)),"0"))+(IF(AND(P1148="oui",Q1148="RECTO (Type Chaussette, Simple Face)",SEMAINE!M1148&gt;=6001,SEMAINE!M1148&lt;=8000),((COÛTS!$C$114*6*O1148)),"0"))+(IF(AND(P1148="oui",Q1148="RECTO (Type Chaussette, Simple Face)",SEMAINE!M1148&gt;=8001,SEMAINE!M1148&lt;=10000),((COÛTS!$C$114*8*O1148)),0))))</f>
        <v>0</v>
      </c>
      <c r="AG1148" s="6">
        <f>IF(R1148="OUI",0,(IF(AND(F1148="MEDIA",G1148="NON TISSÉ (Type Drop)",P1148="oui",Q1148="RECTO (Type Chaussette)",SEMAINE!M1151&lt;=2000),((COÛTS!$C$115*2*O1148*SEMAINE!M1148/1000)+(COÛTS!$C$109*O1148*SEMAINE!M1148/1000)+(COÛTS!$C$107*O1148*SEMAINE!M1148/1000)),"0")+(IF(AND(F1148="MEDIA",P1148="oui",Q1148="RECTO (Type Chaussette)",SEMAINE!M1148&gt;2001,SEMAINE!M1148&lt;=4000),((COÛTS!$C$114*2*O1148)),"0"))+(IF(AND(F1148="MEDIA",P1148="oui",Q1148="RECTO (Type Chaussette)",SEMAINE!M1148&gt;=4001,SEMAINE!M1148&lt;=6000),((COÛTS!$C$114*4*O1148)),"0"))+(IF(AND(F1148="MEDIA",P1148="oui",Q1148="RECTO (Type Chaussette)",SEMAINE!M1148&gt;=6001,SEMAINE!M1148&lt;=8000),((COÛTS!$C$114*6*O1148)),"0"))+(IF(AND(F1148="MEDIA",P1148="oui",Q1148="RECTO (Type Chaussette)",SEMAINE!M1148&gt;=8001,SEMAINE!M1148&lt;=10000),((COÛTS!$C$114*8*O1148)),0))))</f>
        <v>0</v>
      </c>
      <c r="AH1148" s="6">
        <f>IF(R1148="OUI",0,(IF(AND(F1148="MEDIA",G1148="NON TISSÉ (Type Drop)",P1148="oui",Q1148="RECTO/VERSO (Type Deux Simple Face)"),((COÛTS!$C$115*4*O1148*SEMAINE!M1148/1000)+(COÛTS!$C$110*O1148*4)+(COÛTS!$C$107*O1148*SEMAINE!M1148/1000)),"0")+(IF(AND(F1148="MEDIA",P1148="oui",Q1148="RECTO/VERSO (Type Deux Simple Face)",SEMAINE!M1148&gt;2001,SEMAINE!M1148&lt;=4000),((COÛTS!$C$114*2*O1148)),"0"))+(IF(AND(F1148="MEDIA",P1148="oui",Q1148="RECTO/VERSO (Type Deux Simple Face)",SEMAINE!M1148&gt;=4001,SEMAINE!M1148&lt;=6000),((COÛTS!$C$114*4*O1148)),"0"))+(IF(AND(F1148="MEDIA",P1148="oui",Q1148="RECTO/VERSO (Type Deux Simple Face)",SEMAINE!M1148&gt;=6001,SEMAINE!M1148&lt;=8000),((COÛTS!$C$114*6*O1148)),"0"))+(IF(AND(F1148="MEDIA",P1148="oui",Q1148="RECTO/VERSO (Type Deux Simple Face)",SEMAINE!M1148&gt;=8001,SEMAINE!M1148&lt;=10000),((COÛTS!$C$114*8*O1148)),0))))</f>
        <v>0</v>
      </c>
      <c r="AI1148" s="6">
        <f>IF(R1148="OUI",0,(IF(AND(F1148="MEDIA",G1148="NON TISSÉ (Type Drop)",P1148="oui",Q1148="MODULE TRIANGULAIRE"),((COÛTS!$C$115*6*O1148*SEMAINE!M1148/1000)+(COÛTS!$C$112*O1148*6)+(COÛTS!$C$107*O1148*3)),"0")+(IF(AND(F1148="MEDIA",P1148="oui",Q1148="MODULE TRIANGULAIRE",SEMAINE!M1148&gt;2001,SEMAINE!M1148&lt;=4000),((COÛTS!$C$114*2*O1148*3)),"0"))+(IF(AND(F1148="MEDIA",P1148="oui",Q1148="MODULE TRIANGULAIRE",SEMAINE!M1148&gt;=4001,SEMAINE!M1148&lt;=6000),((COÛTS!$C$114*4*O1148*3)),"0"))+(IF(AND(F1148="MEDIA",P1148="oui",Q1148="MODULE TRIANGULAIRE",SEMAINE!M1148&gt;=6001,SEMAINE!M1148&lt;=8000),((COÛTS!$C$114*6*O1148*3)),"0"))+(IF(AND(F1148="MEDIA",P1148="oui",Q1148="MODULE TRIANGULAIRE",SEMAINE!M1148&gt;=8001,SEMAINE!M1148&lt;=10000),((COÛTS!$C$114*8*O1148*3)),0))))</f>
        <v>0</v>
      </c>
      <c r="AJ1148" s="6">
        <f>IF(OR(R1148="OUI",H1148&gt;0),0,(IF(AND(F1148="MEDIA",G1148="NON TISSÉ (Type Drop)",P1148="oui",Q1148="MODULE CARRÉ"),((COÛTS!$C$115*8*O1148*SEMAINE!M1148/1000)+(COÛTS!$C$111*O1148*8)+(COÛTS!$C$107*O1148*4)),"0")+IF(AND(F1148="MEDIA",G1148="BÂCHE FRONTLIT 450gr (Type Bâche M1)",P1148="oui",Q1148="MODULE CARRÉ"),((COÛTS!$C$115*8*O1148*SEMAINE!M1148/1000)+(COÛTS!$C$111*O1148*8)+(COÛTS!$C$107*O1148*4)),"0")+(IF(AND(F1148="MEDIA",P1148="oui",Q1148="MODULE CARRÉ",SEMAINE!M1148&gt;2001,SEMAINE!M1148&lt;=4000),((COÛTS!$C$114*2*O1148*4)),"0"))+(IF(AND(F1148="MEDIA",P1148="oui",Q1148="MODULE CARRÉ",SEMAINE!M1148&gt;=4001,SEMAINE!M1148&lt;=6000),((COÛTS!$C$114*4*O1148*4)),"0"))+(IF(AND(F1148="MEDIA",P1148="oui",Q1148="MODULE CARRÉ",SEMAINE!M1148&gt;=6001,SEMAINE!M1148&lt;=8000),((COÛTS!$C$114*6*O1148*4)),"0"))+(IF(AND(F1148="MEDIA",P1148="oui",Q1148="MODULE CARRÉ",SEMAINE!M1148&gt;=8001,SEMAINE!M1148&lt;=10000),((COÛTS!$C$114*8*O1148*4)),"0"))))</f>
        <v>0</v>
      </c>
      <c r="AK1148" s="38">
        <f>IF(Y1148&gt;0,(VLOOKUP(Y1148,DATA!$AB$2:$AC$102,2,0)),1)</f>
        <v>1</v>
      </c>
      <c r="AL1148" s="53">
        <f t="shared" si="143"/>
        <v>0</v>
      </c>
    </row>
    <row r="1149" spans="2:38" ht="25.05" customHeight="1" x14ac:dyDescent="0.25">
      <c r="B1149" s="43" t="str">
        <f>COUNTIF($D$3:D1149,D1149)&amp;T_Semaine[[#This Row],[N°AFFAIRE]]</f>
        <v>0</v>
      </c>
      <c r="C1149" s="50"/>
      <c r="D1149" s="50"/>
      <c r="E1149" s="50"/>
      <c r="F1149" s="50"/>
      <c r="G1149" s="50"/>
      <c r="H1149" s="50"/>
      <c r="I1149" s="50"/>
      <c r="J1149" s="50"/>
      <c r="K1149" s="50"/>
      <c r="L1149" s="50"/>
      <c r="M1149" s="91"/>
      <c r="N1149" s="91"/>
      <c r="O1149" s="50"/>
      <c r="P1149" s="50"/>
      <c r="Q1149" s="50"/>
      <c r="R1149" s="50"/>
      <c r="S1149" s="50"/>
      <c r="T1149" s="95">
        <f t="shared" si="137"/>
        <v>0</v>
      </c>
      <c r="U1149" s="36">
        <f t="shared" si="138"/>
        <v>0</v>
      </c>
      <c r="V1149" s="43"/>
      <c r="W1149" s="43"/>
      <c r="X1149" s="6">
        <f t="shared" si="136"/>
        <v>0</v>
      </c>
      <c r="Y1149" s="55"/>
      <c r="Z1149" s="6">
        <f>(IF(R1149="OUI",0,IF(AND(F1149="MEDIA",G1149&gt;0,O1149&gt;0),(VLOOKUP(G1149,COÛTS!$A$1:$C$157,3,0)*(M1149*N1149/1000*O1149/1000)),0)+IF(AND(G1149&gt;0,F1149="HEURE"),(VLOOKUP(G1149,COÛTS!$A$1:$C$157,3,0)*(O1149)),0))+IF(AND(G1149&gt;0,F1149="DIVERS"),(VLOOKUP(G1149,COÛTS!$A$1:$C$157,3,0)*(O1149)),0)+IF(AND(G1149&gt;0,F1149="VEHICULE"),(VLOOKUP(G1149,COÛTS!$A$1:$C$157,3,0)*(O1149)),0)+IF(AND(G1149&gt;0,F1149="FACONNAGE"),(VLOOKUP(G1149,COÛTS!$A$1:$C$157,3,0)*(O1149)),0)+IF(AND(G1149&gt;0,F1149="ACCESSOIRES"),(VLOOKUP(G1149,COÛTS!$A$1:$C$157,3,0)*(O1149)),0)+IF(AND(F1149="TRANSPORT",G1149&gt;0),(VLOOKUP(G1149,COÛTS!$A$1:$C$157,3,0)*(O1149)),0)+IF(AND(F1149="PRODUITS",G1149="KIT COMPLET HABILLAGE CLOISON MODULAIRE (mL)"),(VLOOKUP(G1149,COÛTS!$A$1:$C$157,3,0)*(M1149/1000*O1149)),0)+IF(AND(F1149="MEDIA",H1149&lt;0,G1149&gt;0,P1149="oui",Q1149="RECTO/VERSO (Type Deux Simple Face)"),(VLOOKUP(G1149,COÛTS!$A$1:$C$157,3,0)*(M1149*(N1149+480)/1000*O1149/1000)),"0")+IF(AND(F1149="MEDIA",H1149&lt;0,G1149&gt;0,P1149="oui",Q1149="MODULE TRIANGULAIRE"),(VLOOKUP(G1149,COÛTS!$A$1:$C$157,3,0)*(M1149*(N1149+240)/1000*O1149/1000)*2)+(VLOOKUP(G1149,COÛTS!$A$1:$C$157,3,0)*(M1149)/1000*0.24),"0")+IF(AND(F1149="MEDIA",P1149="oui",G1149&gt;0,H1149&lt;0,Q1149="MODULE CARRÉ"),(VLOOKUP(G1149,COÛTS!$A$1:$C$157,3,0)*(M1149*(N1149+240)/1000*O1149/1000)*3)+(VLOOKUP(G1149,COÛTS!$A$1:$C$157,3,0)*(M1149)/1000*0.24),"0")+IF(AND(F1149="MEDIA",H1149&lt;0,P1149="oui",G1149&gt;0,Q1149="RECTO (Type Chaussette)"),(VLOOKUP(G1149,COÛTS!$A$1:$C$157,3,0)*(M1149*(N1149+60)/1000*O1149/1000))))</f>
        <v>0</v>
      </c>
      <c r="AA1149" s="6">
        <f>IF(R1149="OUI",0,IF(AND(H1149&gt;0,I1149="OUI"),(VLOOKUP(H1149,COÛTS!$A$1:$C$157,3,0)*(M1149*N1149/1000*O1149/1000)),0))</f>
        <v>0</v>
      </c>
      <c r="AB1149" s="6">
        <f t="shared" si="139"/>
        <v>0</v>
      </c>
      <c r="AC1149" s="7">
        <f t="shared" si="140"/>
        <v>0</v>
      </c>
      <c r="AD1149" s="6">
        <f t="shared" si="141"/>
        <v>0</v>
      </c>
      <c r="AE1149" s="6">
        <f t="shared" si="142"/>
        <v>0</v>
      </c>
      <c r="AF1149" s="6">
        <f>IF(R1149="OUI",0,(IF(AND(P1149="oui",Q1149="RECTO (Type Chaussette, Simple Face)",SEMAINE!M1151&lt;=2000),((COÛTS!$C$115*2*O1149*SEMAINE!M1149/1000)+(COÛTS!$C$109*O1149*SEMAINE!M1149/1000)+(COÛTS!$C$107*O1149*SEMAINE!M1149/1000)),"0")+(IF(AND(P1149="oui",Q1149="RECTO (Type Chaussette, Simple Face)",SEMAINE!M1149&gt;2001,SEMAINE!M1149&lt;=4000),((COÛTS!$C$114*2*O1149)),"0"))+(IF(AND(P1149="oui",Q1149="RECTO (Type Chaussette, Simple Face)",SEMAINE!M1149&gt;=4001,SEMAINE!M1149&lt;=6000),((COÛTS!$C$114*4*O1149)),"0"))+(IF(AND(P1149="oui",Q1149="RECTO (Type Chaussette, Simple Face)",SEMAINE!M1149&gt;=6001,SEMAINE!M1149&lt;=8000),((COÛTS!$C$114*6*O1149)),"0"))+(IF(AND(P1149="oui",Q1149="RECTO (Type Chaussette, Simple Face)",SEMAINE!M1149&gt;=8001,SEMAINE!M1149&lt;=10000),((COÛTS!$C$114*8*O1149)),0))))</f>
        <v>0</v>
      </c>
      <c r="AG1149" s="6">
        <f>IF(R1149="OUI",0,(IF(AND(F1149="MEDIA",G1149="NON TISSÉ (Type Drop)",P1149="oui",Q1149="RECTO (Type Chaussette)",SEMAINE!M1152&lt;=2000),((COÛTS!$C$115*2*O1149*SEMAINE!M1149/1000)+(COÛTS!$C$109*O1149*SEMAINE!M1149/1000)+(COÛTS!$C$107*O1149*SEMAINE!M1149/1000)),"0")+(IF(AND(F1149="MEDIA",P1149="oui",Q1149="RECTO (Type Chaussette)",SEMAINE!M1149&gt;2001,SEMAINE!M1149&lt;=4000),((COÛTS!$C$114*2*O1149)),"0"))+(IF(AND(F1149="MEDIA",P1149="oui",Q1149="RECTO (Type Chaussette)",SEMAINE!M1149&gt;=4001,SEMAINE!M1149&lt;=6000),((COÛTS!$C$114*4*O1149)),"0"))+(IF(AND(F1149="MEDIA",P1149="oui",Q1149="RECTO (Type Chaussette)",SEMAINE!M1149&gt;=6001,SEMAINE!M1149&lt;=8000),((COÛTS!$C$114*6*O1149)),"0"))+(IF(AND(F1149="MEDIA",P1149="oui",Q1149="RECTO (Type Chaussette)",SEMAINE!M1149&gt;=8001,SEMAINE!M1149&lt;=10000),((COÛTS!$C$114*8*O1149)),0))))</f>
        <v>0</v>
      </c>
      <c r="AH1149" s="6">
        <f>IF(R1149="OUI",0,(IF(AND(F1149="MEDIA",G1149="NON TISSÉ (Type Drop)",P1149="oui",Q1149="RECTO/VERSO (Type Deux Simple Face)"),((COÛTS!$C$115*4*O1149*SEMAINE!M1149/1000)+(COÛTS!$C$110*O1149*4)+(COÛTS!$C$107*O1149*SEMAINE!M1149/1000)),"0")+(IF(AND(F1149="MEDIA",P1149="oui",Q1149="RECTO/VERSO (Type Deux Simple Face)",SEMAINE!M1149&gt;2001,SEMAINE!M1149&lt;=4000),((COÛTS!$C$114*2*O1149)),"0"))+(IF(AND(F1149="MEDIA",P1149="oui",Q1149="RECTO/VERSO (Type Deux Simple Face)",SEMAINE!M1149&gt;=4001,SEMAINE!M1149&lt;=6000),((COÛTS!$C$114*4*O1149)),"0"))+(IF(AND(F1149="MEDIA",P1149="oui",Q1149="RECTO/VERSO (Type Deux Simple Face)",SEMAINE!M1149&gt;=6001,SEMAINE!M1149&lt;=8000),((COÛTS!$C$114*6*O1149)),"0"))+(IF(AND(F1149="MEDIA",P1149="oui",Q1149="RECTO/VERSO (Type Deux Simple Face)",SEMAINE!M1149&gt;=8001,SEMAINE!M1149&lt;=10000),((COÛTS!$C$114*8*O1149)),0))))</f>
        <v>0</v>
      </c>
      <c r="AI1149" s="6">
        <f>IF(R1149="OUI",0,(IF(AND(F1149="MEDIA",G1149="NON TISSÉ (Type Drop)",P1149="oui",Q1149="MODULE TRIANGULAIRE"),((COÛTS!$C$115*6*O1149*SEMAINE!M1149/1000)+(COÛTS!$C$112*O1149*6)+(COÛTS!$C$107*O1149*3)),"0")+(IF(AND(F1149="MEDIA",P1149="oui",Q1149="MODULE TRIANGULAIRE",SEMAINE!M1149&gt;2001,SEMAINE!M1149&lt;=4000),((COÛTS!$C$114*2*O1149*3)),"0"))+(IF(AND(F1149="MEDIA",P1149="oui",Q1149="MODULE TRIANGULAIRE",SEMAINE!M1149&gt;=4001,SEMAINE!M1149&lt;=6000),((COÛTS!$C$114*4*O1149*3)),"0"))+(IF(AND(F1149="MEDIA",P1149="oui",Q1149="MODULE TRIANGULAIRE",SEMAINE!M1149&gt;=6001,SEMAINE!M1149&lt;=8000),((COÛTS!$C$114*6*O1149*3)),"0"))+(IF(AND(F1149="MEDIA",P1149="oui",Q1149="MODULE TRIANGULAIRE",SEMAINE!M1149&gt;=8001,SEMAINE!M1149&lt;=10000),((COÛTS!$C$114*8*O1149*3)),0))))</f>
        <v>0</v>
      </c>
      <c r="AJ1149" s="6">
        <f>IF(OR(R1149="OUI",H1149&gt;0),0,(IF(AND(F1149="MEDIA",G1149="NON TISSÉ (Type Drop)",P1149="oui",Q1149="MODULE CARRÉ"),((COÛTS!$C$115*8*O1149*SEMAINE!M1149/1000)+(COÛTS!$C$111*O1149*8)+(COÛTS!$C$107*O1149*4)),"0")+IF(AND(F1149="MEDIA",G1149="BÂCHE FRONTLIT 450gr (Type Bâche M1)",P1149="oui",Q1149="MODULE CARRÉ"),((COÛTS!$C$115*8*O1149*SEMAINE!M1149/1000)+(COÛTS!$C$111*O1149*8)+(COÛTS!$C$107*O1149*4)),"0")+(IF(AND(F1149="MEDIA",P1149="oui",Q1149="MODULE CARRÉ",SEMAINE!M1149&gt;2001,SEMAINE!M1149&lt;=4000),((COÛTS!$C$114*2*O1149*4)),"0"))+(IF(AND(F1149="MEDIA",P1149="oui",Q1149="MODULE CARRÉ",SEMAINE!M1149&gt;=4001,SEMAINE!M1149&lt;=6000),((COÛTS!$C$114*4*O1149*4)),"0"))+(IF(AND(F1149="MEDIA",P1149="oui",Q1149="MODULE CARRÉ",SEMAINE!M1149&gt;=6001,SEMAINE!M1149&lt;=8000),((COÛTS!$C$114*6*O1149*4)),"0"))+(IF(AND(F1149="MEDIA",P1149="oui",Q1149="MODULE CARRÉ",SEMAINE!M1149&gt;=8001,SEMAINE!M1149&lt;=10000),((COÛTS!$C$114*8*O1149*4)),"0"))))</f>
        <v>0</v>
      </c>
      <c r="AK1149" s="38">
        <f>IF(Y1149&gt;0,(VLOOKUP(Y1149,DATA!$AB$2:$AC$102,2,0)),1)</f>
        <v>1</v>
      </c>
      <c r="AL1149" s="53">
        <f t="shared" si="143"/>
        <v>0</v>
      </c>
    </row>
    <row r="1150" spans="2:38" ht="25.05" customHeight="1" x14ac:dyDescent="0.25">
      <c r="B1150" s="43" t="str">
        <f>COUNTIF($D$3:D1150,D1150)&amp;T_Semaine[[#This Row],[N°AFFAIRE]]</f>
        <v>0</v>
      </c>
      <c r="C1150" s="50"/>
      <c r="D1150" s="50"/>
      <c r="E1150" s="50"/>
      <c r="F1150" s="50"/>
      <c r="G1150" s="50"/>
      <c r="H1150" s="50"/>
      <c r="I1150" s="50"/>
      <c r="J1150" s="50"/>
      <c r="K1150" s="50"/>
      <c r="L1150" s="50"/>
      <c r="M1150" s="91"/>
      <c r="N1150" s="91"/>
      <c r="O1150" s="50"/>
      <c r="P1150" s="50"/>
      <c r="Q1150" s="50"/>
      <c r="R1150" s="50"/>
      <c r="S1150" s="50"/>
      <c r="T1150" s="95">
        <f t="shared" si="137"/>
        <v>0</v>
      </c>
      <c r="U1150" s="36">
        <f t="shared" si="138"/>
        <v>0</v>
      </c>
      <c r="V1150" s="43"/>
      <c r="W1150" s="43"/>
      <c r="X1150" s="6">
        <f t="shared" si="136"/>
        <v>0</v>
      </c>
      <c r="Y1150" s="55"/>
      <c r="Z1150" s="6">
        <f>(IF(R1150="OUI",0,IF(AND(F1150="MEDIA",G1150&gt;0,O1150&gt;0),(VLOOKUP(G1150,COÛTS!$A$1:$C$157,3,0)*(M1150*N1150/1000*O1150/1000)),0)+IF(AND(G1150&gt;0,F1150="HEURE"),(VLOOKUP(G1150,COÛTS!$A$1:$C$157,3,0)*(O1150)),0))+IF(AND(G1150&gt;0,F1150="DIVERS"),(VLOOKUP(G1150,COÛTS!$A$1:$C$157,3,0)*(O1150)),0)+IF(AND(G1150&gt;0,F1150="VEHICULE"),(VLOOKUP(G1150,COÛTS!$A$1:$C$157,3,0)*(O1150)),0)+IF(AND(G1150&gt;0,F1150="FACONNAGE"),(VLOOKUP(G1150,COÛTS!$A$1:$C$157,3,0)*(O1150)),0)+IF(AND(G1150&gt;0,F1150="ACCESSOIRES"),(VLOOKUP(G1150,COÛTS!$A$1:$C$157,3,0)*(O1150)),0)+IF(AND(F1150="TRANSPORT",G1150&gt;0),(VLOOKUP(G1150,COÛTS!$A$1:$C$157,3,0)*(O1150)),0)+IF(AND(F1150="PRODUITS",G1150="KIT COMPLET HABILLAGE CLOISON MODULAIRE (mL)"),(VLOOKUP(G1150,COÛTS!$A$1:$C$157,3,0)*(M1150/1000*O1150)),0)+IF(AND(F1150="MEDIA",H1150&lt;0,G1150&gt;0,P1150="oui",Q1150="RECTO/VERSO (Type Deux Simple Face)"),(VLOOKUP(G1150,COÛTS!$A$1:$C$157,3,0)*(M1150*(N1150+480)/1000*O1150/1000)),"0")+IF(AND(F1150="MEDIA",H1150&lt;0,G1150&gt;0,P1150="oui",Q1150="MODULE TRIANGULAIRE"),(VLOOKUP(G1150,COÛTS!$A$1:$C$157,3,0)*(M1150*(N1150+240)/1000*O1150/1000)*2)+(VLOOKUP(G1150,COÛTS!$A$1:$C$157,3,0)*(M1150)/1000*0.24),"0")+IF(AND(F1150="MEDIA",P1150="oui",G1150&gt;0,H1150&lt;0,Q1150="MODULE CARRÉ"),(VLOOKUP(G1150,COÛTS!$A$1:$C$157,3,0)*(M1150*(N1150+240)/1000*O1150/1000)*3)+(VLOOKUP(G1150,COÛTS!$A$1:$C$157,3,0)*(M1150)/1000*0.24),"0")+IF(AND(F1150="MEDIA",H1150&lt;0,P1150="oui",G1150&gt;0,Q1150="RECTO (Type Chaussette)"),(VLOOKUP(G1150,COÛTS!$A$1:$C$157,3,0)*(M1150*(N1150+60)/1000*O1150/1000))))</f>
        <v>0</v>
      </c>
      <c r="AA1150" s="6">
        <f>IF(R1150="OUI",0,IF(AND(H1150&gt;0,I1150="OUI"),(VLOOKUP(H1150,COÛTS!$A$1:$C$157,3,0)*(M1150*N1150/1000*O1150/1000)),0))</f>
        <v>0</v>
      </c>
      <c r="AB1150" s="6">
        <f t="shared" si="139"/>
        <v>0</v>
      </c>
      <c r="AC1150" s="7">
        <f t="shared" si="140"/>
        <v>0</v>
      </c>
      <c r="AD1150" s="6">
        <f t="shared" si="141"/>
        <v>0</v>
      </c>
      <c r="AE1150" s="6">
        <f t="shared" si="142"/>
        <v>0</v>
      </c>
      <c r="AF1150" s="6">
        <f>IF(R1150="OUI",0,(IF(AND(P1150="oui",Q1150="RECTO (Type Chaussette, Simple Face)",SEMAINE!M1152&lt;=2000),((COÛTS!$C$115*2*O1150*SEMAINE!M1150/1000)+(COÛTS!$C$109*O1150*SEMAINE!M1150/1000)+(COÛTS!$C$107*O1150*SEMAINE!M1150/1000)),"0")+(IF(AND(P1150="oui",Q1150="RECTO (Type Chaussette, Simple Face)",SEMAINE!M1150&gt;2001,SEMAINE!M1150&lt;=4000),((COÛTS!$C$114*2*O1150)),"0"))+(IF(AND(P1150="oui",Q1150="RECTO (Type Chaussette, Simple Face)",SEMAINE!M1150&gt;=4001,SEMAINE!M1150&lt;=6000),((COÛTS!$C$114*4*O1150)),"0"))+(IF(AND(P1150="oui",Q1150="RECTO (Type Chaussette, Simple Face)",SEMAINE!M1150&gt;=6001,SEMAINE!M1150&lt;=8000),((COÛTS!$C$114*6*O1150)),"0"))+(IF(AND(P1150="oui",Q1150="RECTO (Type Chaussette, Simple Face)",SEMAINE!M1150&gt;=8001,SEMAINE!M1150&lt;=10000),((COÛTS!$C$114*8*O1150)),0))))</f>
        <v>0</v>
      </c>
      <c r="AG1150" s="6">
        <f>IF(R1150="OUI",0,(IF(AND(F1150="MEDIA",G1150="NON TISSÉ (Type Drop)",P1150="oui",Q1150="RECTO (Type Chaussette)",SEMAINE!M1153&lt;=2000),((COÛTS!$C$115*2*O1150*SEMAINE!M1150/1000)+(COÛTS!$C$109*O1150*SEMAINE!M1150/1000)+(COÛTS!$C$107*O1150*SEMAINE!M1150/1000)),"0")+(IF(AND(F1150="MEDIA",P1150="oui",Q1150="RECTO (Type Chaussette)",SEMAINE!M1150&gt;2001,SEMAINE!M1150&lt;=4000),((COÛTS!$C$114*2*O1150)),"0"))+(IF(AND(F1150="MEDIA",P1150="oui",Q1150="RECTO (Type Chaussette)",SEMAINE!M1150&gt;=4001,SEMAINE!M1150&lt;=6000),((COÛTS!$C$114*4*O1150)),"0"))+(IF(AND(F1150="MEDIA",P1150="oui",Q1150="RECTO (Type Chaussette)",SEMAINE!M1150&gt;=6001,SEMAINE!M1150&lt;=8000),((COÛTS!$C$114*6*O1150)),"0"))+(IF(AND(F1150="MEDIA",P1150="oui",Q1150="RECTO (Type Chaussette)",SEMAINE!M1150&gt;=8001,SEMAINE!M1150&lt;=10000),((COÛTS!$C$114*8*O1150)),0))))</f>
        <v>0</v>
      </c>
      <c r="AH1150" s="6">
        <f>IF(R1150="OUI",0,(IF(AND(F1150="MEDIA",G1150="NON TISSÉ (Type Drop)",P1150="oui",Q1150="RECTO/VERSO (Type Deux Simple Face)"),((COÛTS!$C$115*4*O1150*SEMAINE!M1150/1000)+(COÛTS!$C$110*O1150*4)+(COÛTS!$C$107*O1150*SEMAINE!M1150/1000)),"0")+(IF(AND(F1150="MEDIA",P1150="oui",Q1150="RECTO/VERSO (Type Deux Simple Face)",SEMAINE!M1150&gt;2001,SEMAINE!M1150&lt;=4000),((COÛTS!$C$114*2*O1150)),"0"))+(IF(AND(F1150="MEDIA",P1150="oui",Q1150="RECTO/VERSO (Type Deux Simple Face)",SEMAINE!M1150&gt;=4001,SEMAINE!M1150&lt;=6000),((COÛTS!$C$114*4*O1150)),"0"))+(IF(AND(F1150="MEDIA",P1150="oui",Q1150="RECTO/VERSO (Type Deux Simple Face)",SEMAINE!M1150&gt;=6001,SEMAINE!M1150&lt;=8000),((COÛTS!$C$114*6*O1150)),"0"))+(IF(AND(F1150="MEDIA",P1150="oui",Q1150="RECTO/VERSO (Type Deux Simple Face)",SEMAINE!M1150&gt;=8001,SEMAINE!M1150&lt;=10000),((COÛTS!$C$114*8*O1150)),0))))</f>
        <v>0</v>
      </c>
      <c r="AI1150" s="6">
        <f>IF(R1150="OUI",0,(IF(AND(F1150="MEDIA",G1150="NON TISSÉ (Type Drop)",P1150="oui",Q1150="MODULE TRIANGULAIRE"),((COÛTS!$C$115*6*O1150*SEMAINE!M1150/1000)+(COÛTS!$C$112*O1150*6)+(COÛTS!$C$107*O1150*3)),"0")+(IF(AND(F1150="MEDIA",P1150="oui",Q1150="MODULE TRIANGULAIRE",SEMAINE!M1150&gt;2001,SEMAINE!M1150&lt;=4000),((COÛTS!$C$114*2*O1150*3)),"0"))+(IF(AND(F1150="MEDIA",P1150="oui",Q1150="MODULE TRIANGULAIRE",SEMAINE!M1150&gt;=4001,SEMAINE!M1150&lt;=6000),((COÛTS!$C$114*4*O1150*3)),"0"))+(IF(AND(F1150="MEDIA",P1150="oui",Q1150="MODULE TRIANGULAIRE",SEMAINE!M1150&gt;=6001,SEMAINE!M1150&lt;=8000),((COÛTS!$C$114*6*O1150*3)),"0"))+(IF(AND(F1150="MEDIA",P1150="oui",Q1150="MODULE TRIANGULAIRE",SEMAINE!M1150&gt;=8001,SEMAINE!M1150&lt;=10000),((COÛTS!$C$114*8*O1150*3)),0))))</f>
        <v>0</v>
      </c>
      <c r="AJ1150" s="6">
        <f>IF(OR(R1150="OUI",H1150&gt;0),0,(IF(AND(F1150="MEDIA",G1150="NON TISSÉ (Type Drop)",P1150="oui",Q1150="MODULE CARRÉ"),((COÛTS!$C$115*8*O1150*SEMAINE!M1150/1000)+(COÛTS!$C$111*O1150*8)+(COÛTS!$C$107*O1150*4)),"0")+IF(AND(F1150="MEDIA",G1150="BÂCHE FRONTLIT 450gr (Type Bâche M1)",P1150="oui",Q1150="MODULE CARRÉ"),((COÛTS!$C$115*8*O1150*SEMAINE!M1150/1000)+(COÛTS!$C$111*O1150*8)+(COÛTS!$C$107*O1150*4)),"0")+(IF(AND(F1150="MEDIA",P1150="oui",Q1150="MODULE CARRÉ",SEMAINE!M1150&gt;2001,SEMAINE!M1150&lt;=4000),((COÛTS!$C$114*2*O1150*4)),"0"))+(IF(AND(F1150="MEDIA",P1150="oui",Q1150="MODULE CARRÉ",SEMAINE!M1150&gt;=4001,SEMAINE!M1150&lt;=6000),((COÛTS!$C$114*4*O1150*4)),"0"))+(IF(AND(F1150="MEDIA",P1150="oui",Q1150="MODULE CARRÉ",SEMAINE!M1150&gt;=6001,SEMAINE!M1150&lt;=8000),((COÛTS!$C$114*6*O1150*4)),"0"))+(IF(AND(F1150="MEDIA",P1150="oui",Q1150="MODULE CARRÉ",SEMAINE!M1150&gt;=8001,SEMAINE!M1150&lt;=10000),((COÛTS!$C$114*8*O1150*4)),"0"))))</f>
        <v>0</v>
      </c>
      <c r="AK1150" s="38">
        <f>IF(Y1150&gt;0,(VLOOKUP(Y1150,DATA!$AB$2:$AC$102,2,0)),1)</f>
        <v>1</v>
      </c>
      <c r="AL1150" s="53">
        <f t="shared" si="143"/>
        <v>0</v>
      </c>
    </row>
    <row r="1151" spans="2:38" ht="25.05" customHeight="1" x14ac:dyDescent="0.25">
      <c r="B1151" s="43" t="str">
        <f>COUNTIF($D$3:D1151,D1151)&amp;T_Semaine[[#This Row],[N°AFFAIRE]]</f>
        <v>0</v>
      </c>
      <c r="C1151" s="50"/>
      <c r="D1151" s="50"/>
      <c r="E1151" s="50"/>
      <c r="F1151" s="50"/>
      <c r="G1151" s="50"/>
      <c r="H1151" s="50"/>
      <c r="I1151" s="50"/>
      <c r="J1151" s="50"/>
      <c r="K1151" s="50"/>
      <c r="L1151" s="50"/>
      <c r="M1151" s="91"/>
      <c r="N1151" s="91"/>
      <c r="O1151" s="50"/>
      <c r="P1151" s="50"/>
      <c r="Q1151" s="50"/>
      <c r="R1151" s="50"/>
      <c r="S1151" s="50"/>
      <c r="T1151" s="95">
        <f t="shared" si="137"/>
        <v>0</v>
      </c>
      <c r="U1151" s="36">
        <f t="shared" si="138"/>
        <v>0</v>
      </c>
      <c r="V1151" s="43"/>
      <c r="W1151" s="43"/>
      <c r="X1151" s="6">
        <f t="shared" si="136"/>
        <v>0</v>
      </c>
      <c r="Y1151" s="55"/>
      <c r="Z1151" s="6">
        <f>(IF(R1151="OUI",0,IF(AND(F1151="MEDIA",G1151&gt;0,O1151&gt;0),(VLOOKUP(G1151,COÛTS!$A$1:$C$157,3,0)*(M1151*N1151/1000*O1151/1000)),0)+IF(AND(G1151&gt;0,F1151="HEURE"),(VLOOKUP(G1151,COÛTS!$A$1:$C$157,3,0)*(O1151)),0))+IF(AND(G1151&gt;0,F1151="DIVERS"),(VLOOKUP(G1151,COÛTS!$A$1:$C$157,3,0)*(O1151)),0)+IF(AND(G1151&gt;0,F1151="VEHICULE"),(VLOOKUP(G1151,COÛTS!$A$1:$C$157,3,0)*(O1151)),0)+IF(AND(G1151&gt;0,F1151="FACONNAGE"),(VLOOKUP(G1151,COÛTS!$A$1:$C$157,3,0)*(O1151)),0)+IF(AND(G1151&gt;0,F1151="ACCESSOIRES"),(VLOOKUP(G1151,COÛTS!$A$1:$C$157,3,0)*(O1151)),0)+IF(AND(F1151="TRANSPORT",G1151&gt;0),(VLOOKUP(G1151,COÛTS!$A$1:$C$157,3,0)*(O1151)),0)+IF(AND(F1151="PRODUITS",G1151="KIT COMPLET HABILLAGE CLOISON MODULAIRE (mL)"),(VLOOKUP(G1151,COÛTS!$A$1:$C$157,3,0)*(M1151/1000*O1151)),0)+IF(AND(F1151="MEDIA",H1151&lt;0,G1151&gt;0,P1151="oui",Q1151="RECTO/VERSO (Type Deux Simple Face)"),(VLOOKUP(G1151,COÛTS!$A$1:$C$157,3,0)*(M1151*(N1151+480)/1000*O1151/1000)),"0")+IF(AND(F1151="MEDIA",H1151&lt;0,G1151&gt;0,P1151="oui",Q1151="MODULE TRIANGULAIRE"),(VLOOKUP(G1151,COÛTS!$A$1:$C$157,3,0)*(M1151*(N1151+240)/1000*O1151/1000)*2)+(VLOOKUP(G1151,COÛTS!$A$1:$C$157,3,0)*(M1151)/1000*0.24),"0")+IF(AND(F1151="MEDIA",P1151="oui",G1151&gt;0,H1151&lt;0,Q1151="MODULE CARRÉ"),(VLOOKUP(G1151,COÛTS!$A$1:$C$157,3,0)*(M1151*(N1151+240)/1000*O1151/1000)*3)+(VLOOKUP(G1151,COÛTS!$A$1:$C$157,3,0)*(M1151)/1000*0.24),"0")+IF(AND(F1151="MEDIA",H1151&lt;0,P1151="oui",G1151&gt;0,Q1151="RECTO (Type Chaussette)"),(VLOOKUP(G1151,COÛTS!$A$1:$C$157,3,0)*(M1151*(N1151+60)/1000*O1151/1000))))</f>
        <v>0</v>
      </c>
      <c r="AA1151" s="6">
        <f>IF(R1151="OUI",0,IF(AND(H1151&gt;0,I1151="OUI"),(VLOOKUP(H1151,COÛTS!$A$1:$C$157,3,0)*(M1151*N1151/1000*O1151/1000)),0))</f>
        <v>0</v>
      </c>
      <c r="AB1151" s="6">
        <f t="shared" si="139"/>
        <v>0</v>
      </c>
      <c r="AC1151" s="7">
        <f t="shared" si="140"/>
        <v>0</v>
      </c>
      <c r="AD1151" s="6">
        <f t="shared" si="141"/>
        <v>0</v>
      </c>
      <c r="AE1151" s="6">
        <f t="shared" si="142"/>
        <v>0</v>
      </c>
      <c r="AF1151" s="6">
        <f>IF(R1151="OUI",0,(IF(AND(P1151="oui",Q1151="RECTO (Type Chaussette, Simple Face)",SEMAINE!M1153&lt;=2000),((COÛTS!$C$115*2*O1151*SEMAINE!M1151/1000)+(COÛTS!$C$109*O1151*SEMAINE!M1151/1000)+(COÛTS!$C$107*O1151*SEMAINE!M1151/1000)),"0")+(IF(AND(P1151="oui",Q1151="RECTO (Type Chaussette, Simple Face)",SEMAINE!M1151&gt;2001,SEMAINE!M1151&lt;=4000),((COÛTS!$C$114*2*O1151)),"0"))+(IF(AND(P1151="oui",Q1151="RECTO (Type Chaussette, Simple Face)",SEMAINE!M1151&gt;=4001,SEMAINE!M1151&lt;=6000),((COÛTS!$C$114*4*O1151)),"0"))+(IF(AND(P1151="oui",Q1151="RECTO (Type Chaussette, Simple Face)",SEMAINE!M1151&gt;=6001,SEMAINE!M1151&lt;=8000),((COÛTS!$C$114*6*O1151)),"0"))+(IF(AND(P1151="oui",Q1151="RECTO (Type Chaussette, Simple Face)",SEMAINE!M1151&gt;=8001,SEMAINE!M1151&lt;=10000),((COÛTS!$C$114*8*O1151)),0))))</f>
        <v>0</v>
      </c>
      <c r="AG1151" s="6">
        <f>IF(R1151="OUI",0,(IF(AND(F1151="MEDIA",G1151="NON TISSÉ (Type Drop)",P1151="oui",Q1151="RECTO (Type Chaussette)",SEMAINE!M1154&lt;=2000),((COÛTS!$C$115*2*O1151*SEMAINE!M1151/1000)+(COÛTS!$C$109*O1151*SEMAINE!M1151/1000)+(COÛTS!$C$107*O1151*SEMAINE!M1151/1000)),"0")+(IF(AND(F1151="MEDIA",P1151="oui",Q1151="RECTO (Type Chaussette)",SEMAINE!M1151&gt;2001,SEMAINE!M1151&lt;=4000),((COÛTS!$C$114*2*O1151)),"0"))+(IF(AND(F1151="MEDIA",P1151="oui",Q1151="RECTO (Type Chaussette)",SEMAINE!M1151&gt;=4001,SEMAINE!M1151&lt;=6000),((COÛTS!$C$114*4*O1151)),"0"))+(IF(AND(F1151="MEDIA",P1151="oui",Q1151="RECTO (Type Chaussette)",SEMAINE!M1151&gt;=6001,SEMAINE!M1151&lt;=8000),((COÛTS!$C$114*6*O1151)),"0"))+(IF(AND(F1151="MEDIA",P1151="oui",Q1151="RECTO (Type Chaussette)",SEMAINE!M1151&gt;=8001,SEMAINE!M1151&lt;=10000),((COÛTS!$C$114*8*O1151)),0))))</f>
        <v>0</v>
      </c>
      <c r="AH1151" s="6">
        <f>IF(R1151="OUI",0,(IF(AND(F1151="MEDIA",G1151="NON TISSÉ (Type Drop)",P1151="oui",Q1151="RECTO/VERSO (Type Deux Simple Face)"),((COÛTS!$C$115*4*O1151*SEMAINE!M1151/1000)+(COÛTS!$C$110*O1151*4)+(COÛTS!$C$107*O1151*SEMAINE!M1151/1000)),"0")+(IF(AND(F1151="MEDIA",P1151="oui",Q1151="RECTO/VERSO (Type Deux Simple Face)",SEMAINE!M1151&gt;2001,SEMAINE!M1151&lt;=4000),((COÛTS!$C$114*2*O1151)),"0"))+(IF(AND(F1151="MEDIA",P1151="oui",Q1151="RECTO/VERSO (Type Deux Simple Face)",SEMAINE!M1151&gt;=4001,SEMAINE!M1151&lt;=6000),((COÛTS!$C$114*4*O1151)),"0"))+(IF(AND(F1151="MEDIA",P1151="oui",Q1151="RECTO/VERSO (Type Deux Simple Face)",SEMAINE!M1151&gt;=6001,SEMAINE!M1151&lt;=8000),((COÛTS!$C$114*6*O1151)),"0"))+(IF(AND(F1151="MEDIA",P1151="oui",Q1151="RECTO/VERSO (Type Deux Simple Face)",SEMAINE!M1151&gt;=8001,SEMAINE!M1151&lt;=10000),((COÛTS!$C$114*8*O1151)),0))))</f>
        <v>0</v>
      </c>
      <c r="AI1151" s="6">
        <f>IF(R1151="OUI",0,(IF(AND(F1151="MEDIA",G1151="NON TISSÉ (Type Drop)",P1151="oui",Q1151="MODULE TRIANGULAIRE"),((COÛTS!$C$115*6*O1151*SEMAINE!M1151/1000)+(COÛTS!$C$112*O1151*6)+(COÛTS!$C$107*O1151*3)),"0")+(IF(AND(F1151="MEDIA",P1151="oui",Q1151="MODULE TRIANGULAIRE",SEMAINE!M1151&gt;2001,SEMAINE!M1151&lt;=4000),((COÛTS!$C$114*2*O1151*3)),"0"))+(IF(AND(F1151="MEDIA",P1151="oui",Q1151="MODULE TRIANGULAIRE",SEMAINE!M1151&gt;=4001,SEMAINE!M1151&lt;=6000),((COÛTS!$C$114*4*O1151*3)),"0"))+(IF(AND(F1151="MEDIA",P1151="oui",Q1151="MODULE TRIANGULAIRE",SEMAINE!M1151&gt;=6001,SEMAINE!M1151&lt;=8000),((COÛTS!$C$114*6*O1151*3)),"0"))+(IF(AND(F1151="MEDIA",P1151="oui",Q1151="MODULE TRIANGULAIRE",SEMAINE!M1151&gt;=8001,SEMAINE!M1151&lt;=10000),((COÛTS!$C$114*8*O1151*3)),0))))</f>
        <v>0</v>
      </c>
      <c r="AJ1151" s="6">
        <f>IF(OR(R1151="OUI",H1151&gt;0),0,(IF(AND(F1151="MEDIA",G1151="NON TISSÉ (Type Drop)",P1151="oui",Q1151="MODULE CARRÉ"),((COÛTS!$C$115*8*O1151*SEMAINE!M1151/1000)+(COÛTS!$C$111*O1151*8)+(COÛTS!$C$107*O1151*4)),"0")+IF(AND(F1151="MEDIA",G1151="BÂCHE FRONTLIT 450gr (Type Bâche M1)",P1151="oui",Q1151="MODULE CARRÉ"),((COÛTS!$C$115*8*O1151*SEMAINE!M1151/1000)+(COÛTS!$C$111*O1151*8)+(COÛTS!$C$107*O1151*4)),"0")+(IF(AND(F1151="MEDIA",P1151="oui",Q1151="MODULE CARRÉ",SEMAINE!M1151&gt;2001,SEMAINE!M1151&lt;=4000),((COÛTS!$C$114*2*O1151*4)),"0"))+(IF(AND(F1151="MEDIA",P1151="oui",Q1151="MODULE CARRÉ",SEMAINE!M1151&gt;=4001,SEMAINE!M1151&lt;=6000),((COÛTS!$C$114*4*O1151*4)),"0"))+(IF(AND(F1151="MEDIA",P1151="oui",Q1151="MODULE CARRÉ",SEMAINE!M1151&gt;=6001,SEMAINE!M1151&lt;=8000),((COÛTS!$C$114*6*O1151*4)),"0"))+(IF(AND(F1151="MEDIA",P1151="oui",Q1151="MODULE CARRÉ",SEMAINE!M1151&gt;=8001,SEMAINE!M1151&lt;=10000),((COÛTS!$C$114*8*O1151*4)),"0"))))</f>
        <v>0</v>
      </c>
      <c r="AK1151" s="38">
        <f>IF(Y1151&gt;0,(VLOOKUP(Y1151,DATA!$AB$2:$AC$102,2,0)),1)</f>
        <v>1</v>
      </c>
      <c r="AL1151" s="53">
        <f t="shared" si="143"/>
        <v>0</v>
      </c>
    </row>
    <row r="1152" spans="2:38" ht="25.05" customHeight="1" x14ac:dyDescent="0.25">
      <c r="B1152" s="43" t="str">
        <f>COUNTIF($D$3:D1152,D1152)&amp;T_Semaine[[#This Row],[N°AFFAIRE]]</f>
        <v>0</v>
      </c>
      <c r="C1152" s="50"/>
      <c r="D1152" s="50"/>
      <c r="E1152" s="50"/>
      <c r="F1152" s="50"/>
      <c r="G1152" s="50"/>
      <c r="H1152" s="50"/>
      <c r="I1152" s="50"/>
      <c r="J1152" s="50"/>
      <c r="K1152" s="50"/>
      <c r="L1152" s="50"/>
      <c r="M1152" s="91"/>
      <c r="N1152" s="91"/>
      <c r="O1152" s="50"/>
      <c r="P1152" s="50"/>
      <c r="Q1152" s="50"/>
      <c r="R1152" s="50"/>
      <c r="S1152" s="50"/>
      <c r="T1152" s="95">
        <f t="shared" si="137"/>
        <v>0</v>
      </c>
      <c r="U1152" s="36">
        <f t="shared" si="138"/>
        <v>0</v>
      </c>
      <c r="V1152" s="43"/>
      <c r="W1152" s="43"/>
      <c r="X1152" s="6">
        <f t="shared" si="136"/>
        <v>0</v>
      </c>
      <c r="Y1152" s="55"/>
      <c r="Z1152" s="6">
        <f>(IF(R1152="OUI",0,IF(AND(F1152="MEDIA",G1152&gt;0,O1152&gt;0),(VLOOKUP(G1152,COÛTS!$A$1:$C$157,3,0)*(M1152*N1152/1000*O1152/1000)),0)+IF(AND(G1152&gt;0,F1152="HEURE"),(VLOOKUP(G1152,COÛTS!$A$1:$C$157,3,0)*(O1152)),0))+IF(AND(G1152&gt;0,F1152="DIVERS"),(VLOOKUP(G1152,COÛTS!$A$1:$C$157,3,0)*(O1152)),0)+IF(AND(G1152&gt;0,F1152="VEHICULE"),(VLOOKUP(G1152,COÛTS!$A$1:$C$157,3,0)*(O1152)),0)+IF(AND(G1152&gt;0,F1152="FACONNAGE"),(VLOOKUP(G1152,COÛTS!$A$1:$C$157,3,0)*(O1152)),0)+IF(AND(G1152&gt;0,F1152="ACCESSOIRES"),(VLOOKUP(G1152,COÛTS!$A$1:$C$157,3,0)*(O1152)),0)+IF(AND(F1152="TRANSPORT",G1152&gt;0),(VLOOKUP(G1152,COÛTS!$A$1:$C$157,3,0)*(O1152)),0)+IF(AND(F1152="PRODUITS",G1152="KIT COMPLET HABILLAGE CLOISON MODULAIRE (mL)"),(VLOOKUP(G1152,COÛTS!$A$1:$C$157,3,0)*(M1152/1000*O1152)),0)+IF(AND(F1152="MEDIA",H1152&lt;0,G1152&gt;0,P1152="oui",Q1152="RECTO/VERSO (Type Deux Simple Face)"),(VLOOKUP(G1152,COÛTS!$A$1:$C$157,3,0)*(M1152*(N1152+480)/1000*O1152/1000)),"0")+IF(AND(F1152="MEDIA",H1152&lt;0,G1152&gt;0,P1152="oui",Q1152="MODULE TRIANGULAIRE"),(VLOOKUP(G1152,COÛTS!$A$1:$C$157,3,0)*(M1152*(N1152+240)/1000*O1152/1000)*2)+(VLOOKUP(G1152,COÛTS!$A$1:$C$157,3,0)*(M1152)/1000*0.24),"0")+IF(AND(F1152="MEDIA",P1152="oui",G1152&gt;0,H1152&lt;0,Q1152="MODULE CARRÉ"),(VLOOKUP(G1152,COÛTS!$A$1:$C$157,3,0)*(M1152*(N1152+240)/1000*O1152/1000)*3)+(VLOOKUP(G1152,COÛTS!$A$1:$C$157,3,0)*(M1152)/1000*0.24),"0")+IF(AND(F1152="MEDIA",H1152&lt;0,P1152="oui",G1152&gt;0,Q1152="RECTO (Type Chaussette)"),(VLOOKUP(G1152,COÛTS!$A$1:$C$157,3,0)*(M1152*(N1152+60)/1000*O1152/1000))))</f>
        <v>0</v>
      </c>
      <c r="AA1152" s="6">
        <f>IF(R1152="OUI",0,IF(AND(H1152&gt;0,I1152="OUI"),(VLOOKUP(H1152,COÛTS!$A$1:$C$157,3,0)*(M1152*N1152/1000*O1152/1000)),0))</f>
        <v>0</v>
      </c>
      <c r="AB1152" s="6">
        <f t="shared" si="139"/>
        <v>0</v>
      </c>
      <c r="AC1152" s="7">
        <f t="shared" si="140"/>
        <v>0</v>
      </c>
      <c r="AD1152" s="6">
        <f t="shared" si="141"/>
        <v>0</v>
      </c>
      <c r="AE1152" s="6">
        <f t="shared" si="142"/>
        <v>0</v>
      </c>
      <c r="AF1152" s="6">
        <f>IF(R1152="OUI",0,(IF(AND(P1152="oui",Q1152="RECTO (Type Chaussette, Simple Face)",SEMAINE!M1154&lt;=2000),((COÛTS!$C$115*2*O1152*SEMAINE!M1152/1000)+(COÛTS!$C$109*O1152*SEMAINE!M1152/1000)+(COÛTS!$C$107*O1152*SEMAINE!M1152/1000)),"0")+(IF(AND(P1152="oui",Q1152="RECTO (Type Chaussette, Simple Face)",SEMAINE!M1152&gt;2001,SEMAINE!M1152&lt;=4000),((COÛTS!$C$114*2*O1152)),"0"))+(IF(AND(P1152="oui",Q1152="RECTO (Type Chaussette, Simple Face)",SEMAINE!M1152&gt;=4001,SEMAINE!M1152&lt;=6000),((COÛTS!$C$114*4*O1152)),"0"))+(IF(AND(P1152="oui",Q1152="RECTO (Type Chaussette, Simple Face)",SEMAINE!M1152&gt;=6001,SEMAINE!M1152&lt;=8000),((COÛTS!$C$114*6*O1152)),"0"))+(IF(AND(P1152="oui",Q1152="RECTO (Type Chaussette, Simple Face)",SEMAINE!M1152&gt;=8001,SEMAINE!M1152&lt;=10000),((COÛTS!$C$114*8*O1152)),0))))</f>
        <v>0</v>
      </c>
      <c r="AG1152" s="6">
        <f>IF(R1152="OUI",0,(IF(AND(F1152="MEDIA",G1152="NON TISSÉ (Type Drop)",P1152="oui",Q1152="RECTO (Type Chaussette)",SEMAINE!M1155&lt;=2000),((COÛTS!$C$115*2*O1152*SEMAINE!M1152/1000)+(COÛTS!$C$109*O1152*SEMAINE!M1152/1000)+(COÛTS!$C$107*O1152*SEMAINE!M1152/1000)),"0")+(IF(AND(F1152="MEDIA",P1152="oui",Q1152="RECTO (Type Chaussette)",SEMAINE!M1152&gt;2001,SEMAINE!M1152&lt;=4000),((COÛTS!$C$114*2*O1152)),"0"))+(IF(AND(F1152="MEDIA",P1152="oui",Q1152="RECTO (Type Chaussette)",SEMAINE!M1152&gt;=4001,SEMAINE!M1152&lt;=6000),((COÛTS!$C$114*4*O1152)),"0"))+(IF(AND(F1152="MEDIA",P1152="oui",Q1152="RECTO (Type Chaussette)",SEMAINE!M1152&gt;=6001,SEMAINE!M1152&lt;=8000),((COÛTS!$C$114*6*O1152)),"0"))+(IF(AND(F1152="MEDIA",P1152="oui",Q1152="RECTO (Type Chaussette)",SEMAINE!M1152&gt;=8001,SEMAINE!M1152&lt;=10000),((COÛTS!$C$114*8*O1152)),0))))</f>
        <v>0</v>
      </c>
      <c r="AH1152" s="6">
        <f>IF(R1152="OUI",0,(IF(AND(F1152="MEDIA",G1152="NON TISSÉ (Type Drop)",P1152="oui",Q1152="RECTO/VERSO (Type Deux Simple Face)"),((COÛTS!$C$115*4*O1152*SEMAINE!M1152/1000)+(COÛTS!$C$110*O1152*4)+(COÛTS!$C$107*O1152*SEMAINE!M1152/1000)),"0")+(IF(AND(F1152="MEDIA",P1152="oui",Q1152="RECTO/VERSO (Type Deux Simple Face)",SEMAINE!M1152&gt;2001,SEMAINE!M1152&lt;=4000),((COÛTS!$C$114*2*O1152)),"0"))+(IF(AND(F1152="MEDIA",P1152="oui",Q1152="RECTO/VERSO (Type Deux Simple Face)",SEMAINE!M1152&gt;=4001,SEMAINE!M1152&lt;=6000),((COÛTS!$C$114*4*O1152)),"0"))+(IF(AND(F1152="MEDIA",P1152="oui",Q1152="RECTO/VERSO (Type Deux Simple Face)",SEMAINE!M1152&gt;=6001,SEMAINE!M1152&lt;=8000),((COÛTS!$C$114*6*O1152)),"0"))+(IF(AND(F1152="MEDIA",P1152="oui",Q1152="RECTO/VERSO (Type Deux Simple Face)",SEMAINE!M1152&gt;=8001,SEMAINE!M1152&lt;=10000),((COÛTS!$C$114*8*O1152)),0))))</f>
        <v>0</v>
      </c>
      <c r="AI1152" s="6">
        <f>IF(R1152="OUI",0,(IF(AND(F1152="MEDIA",G1152="NON TISSÉ (Type Drop)",P1152="oui",Q1152="MODULE TRIANGULAIRE"),((COÛTS!$C$115*6*O1152*SEMAINE!M1152/1000)+(COÛTS!$C$112*O1152*6)+(COÛTS!$C$107*O1152*3)),"0")+(IF(AND(F1152="MEDIA",P1152="oui",Q1152="MODULE TRIANGULAIRE",SEMAINE!M1152&gt;2001,SEMAINE!M1152&lt;=4000),((COÛTS!$C$114*2*O1152*3)),"0"))+(IF(AND(F1152="MEDIA",P1152="oui",Q1152="MODULE TRIANGULAIRE",SEMAINE!M1152&gt;=4001,SEMAINE!M1152&lt;=6000),((COÛTS!$C$114*4*O1152*3)),"0"))+(IF(AND(F1152="MEDIA",P1152="oui",Q1152="MODULE TRIANGULAIRE",SEMAINE!M1152&gt;=6001,SEMAINE!M1152&lt;=8000),((COÛTS!$C$114*6*O1152*3)),"0"))+(IF(AND(F1152="MEDIA",P1152="oui",Q1152="MODULE TRIANGULAIRE",SEMAINE!M1152&gt;=8001,SEMAINE!M1152&lt;=10000),((COÛTS!$C$114*8*O1152*3)),0))))</f>
        <v>0</v>
      </c>
      <c r="AJ1152" s="6">
        <f>IF(OR(R1152="OUI",H1152&gt;0),0,(IF(AND(F1152="MEDIA",G1152="NON TISSÉ (Type Drop)",P1152="oui",Q1152="MODULE CARRÉ"),((COÛTS!$C$115*8*O1152*SEMAINE!M1152/1000)+(COÛTS!$C$111*O1152*8)+(COÛTS!$C$107*O1152*4)),"0")+IF(AND(F1152="MEDIA",G1152="BÂCHE FRONTLIT 450gr (Type Bâche M1)",P1152="oui",Q1152="MODULE CARRÉ"),((COÛTS!$C$115*8*O1152*SEMAINE!M1152/1000)+(COÛTS!$C$111*O1152*8)+(COÛTS!$C$107*O1152*4)),"0")+(IF(AND(F1152="MEDIA",P1152="oui",Q1152="MODULE CARRÉ",SEMAINE!M1152&gt;2001,SEMAINE!M1152&lt;=4000),((COÛTS!$C$114*2*O1152*4)),"0"))+(IF(AND(F1152="MEDIA",P1152="oui",Q1152="MODULE CARRÉ",SEMAINE!M1152&gt;=4001,SEMAINE!M1152&lt;=6000),((COÛTS!$C$114*4*O1152*4)),"0"))+(IF(AND(F1152="MEDIA",P1152="oui",Q1152="MODULE CARRÉ",SEMAINE!M1152&gt;=6001,SEMAINE!M1152&lt;=8000),((COÛTS!$C$114*6*O1152*4)),"0"))+(IF(AND(F1152="MEDIA",P1152="oui",Q1152="MODULE CARRÉ",SEMAINE!M1152&gt;=8001,SEMAINE!M1152&lt;=10000),((COÛTS!$C$114*8*O1152*4)),"0"))))</f>
        <v>0</v>
      </c>
      <c r="AK1152" s="38">
        <f>IF(Y1152&gt;0,(VLOOKUP(Y1152,DATA!$AB$2:$AC$102,2,0)),1)</f>
        <v>1</v>
      </c>
      <c r="AL1152" s="53">
        <f t="shared" si="143"/>
        <v>0</v>
      </c>
    </row>
    <row r="1153" spans="2:38" ht="25.05" customHeight="1" x14ac:dyDescent="0.25">
      <c r="B1153" s="43" t="str">
        <f>COUNTIF($D$3:D1153,D1153)&amp;T_Semaine[[#This Row],[N°AFFAIRE]]</f>
        <v>0</v>
      </c>
      <c r="C1153" s="50"/>
      <c r="D1153" s="50"/>
      <c r="E1153" s="50"/>
      <c r="F1153" s="50"/>
      <c r="G1153" s="50"/>
      <c r="H1153" s="50"/>
      <c r="I1153" s="50"/>
      <c r="J1153" s="50"/>
      <c r="K1153" s="50"/>
      <c r="L1153" s="50"/>
      <c r="M1153" s="91"/>
      <c r="N1153" s="91"/>
      <c r="O1153" s="50"/>
      <c r="P1153" s="50"/>
      <c r="Q1153" s="50"/>
      <c r="R1153" s="50"/>
      <c r="S1153" s="50"/>
      <c r="T1153" s="95">
        <f t="shared" si="137"/>
        <v>0</v>
      </c>
      <c r="U1153" s="36">
        <f t="shared" si="138"/>
        <v>0</v>
      </c>
      <c r="V1153" s="43"/>
      <c r="W1153" s="43"/>
      <c r="X1153" s="6">
        <f t="shared" ref="X1153:X1216" si="144">IF(O1153=0,0,(V1153+W1153+U1153))</f>
        <v>0</v>
      </c>
      <c r="Y1153" s="55"/>
      <c r="Z1153" s="6">
        <f>(IF(R1153="OUI",0,IF(AND(F1153="MEDIA",G1153&gt;0,O1153&gt;0),(VLOOKUP(G1153,COÛTS!$A$1:$C$157,3,0)*(M1153*N1153/1000*O1153/1000)),0)+IF(AND(G1153&gt;0,F1153="HEURE"),(VLOOKUP(G1153,COÛTS!$A$1:$C$157,3,0)*(O1153)),0))+IF(AND(G1153&gt;0,F1153="DIVERS"),(VLOOKUP(G1153,COÛTS!$A$1:$C$157,3,0)*(O1153)),0)+IF(AND(G1153&gt;0,F1153="VEHICULE"),(VLOOKUP(G1153,COÛTS!$A$1:$C$157,3,0)*(O1153)),0)+IF(AND(G1153&gt;0,F1153="FACONNAGE"),(VLOOKUP(G1153,COÛTS!$A$1:$C$157,3,0)*(O1153)),0)+IF(AND(G1153&gt;0,F1153="ACCESSOIRES"),(VLOOKUP(G1153,COÛTS!$A$1:$C$157,3,0)*(O1153)),0)+IF(AND(F1153="TRANSPORT",G1153&gt;0),(VLOOKUP(G1153,COÛTS!$A$1:$C$157,3,0)*(O1153)),0)+IF(AND(F1153="PRODUITS",G1153="KIT COMPLET HABILLAGE CLOISON MODULAIRE (mL)"),(VLOOKUP(G1153,COÛTS!$A$1:$C$157,3,0)*(M1153/1000*O1153)),0)+IF(AND(F1153="MEDIA",H1153&lt;0,G1153&gt;0,P1153="oui",Q1153="RECTO/VERSO (Type Deux Simple Face)"),(VLOOKUP(G1153,COÛTS!$A$1:$C$157,3,0)*(M1153*(N1153+480)/1000*O1153/1000)),"0")+IF(AND(F1153="MEDIA",H1153&lt;0,G1153&gt;0,P1153="oui",Q1153="MODULE TRIANGULAIRE"),(VLOOKUP(G1153,COÛTS!$A$1:$C$157,3,0)*(M1153*(N1153+240)/1000*O1153/1000)*2)+(VLOOKUP(G1153,COÛTS!$A$1:$C$157,3,0)*(M1153)/1000*0.24),"0")+IF(AND(F1153="MEDIA",P1153="oui",G1153&gt;0,H1153&lt;0,Q1153="MODULE CARRÉ"),(VLOOKUP(G1153,COÛTS!$A$1:$C$157,3,0)*(M1153*(N1153+240)/1000*O1153/1000)*3)+(VLOOKUP(G1153,COÛTS!$A$1:$C$157,3,0)*(M1153)/1000*0.24),"0")+IF(AND(F1153="MEDIA",H1153&lt;0,P1153="oui",G1153&gt;0,Q1153="RECTO (Type Chaussette)"),(VLOOKUP(G1153,COÛTS!$A$1:$C$157,3,0)*(M1153*(N1153+60)/1000*O1153/1000))))</f>
        <v>0</v>
      </c>
      <c r="AA1153" s="6">
        <f>IF(R1153="OUI",0,IF(AND(H1153&gt;0,I1153="OUI"),(VLOOKUP(H1153,COÛTS!$A$1:$C$157,3,0)*(M1153*N1153/1000*O1153/1000)),0))</f>
        <v>0</v>
      </c>
      <c r="AB1153" s="6">
        <f t="shared" si="139"/>
        <v>0</v>
      </c>
      <c r="AC1153" s="7">
        <f t="shared" si="140"/>
        <v>0</v>
      </c>
      <c r="AD1153" s="6">
        <f t="shared" si="141"/>
        <v>0</v>
      </c>
      <c r="AE1153" s="6">
        <f t="shared" si="142"/>
        <v>0</v>
      </c>
      <c r="AF1153" s="6">
        <f>IF(R1153="OUI",0,(IF(AND(P1153="oui",Q1153="RECTO (Type Chaussette, Simple Face)",SEMAINE!M1155&lt;=2000),((COÛTS!$C$115*2*O1153*SEMAINE!M1153/1000)+(COÛTS!$C$109*O1153*SEMAINE!M1153/1000)+(COÛTS!$C$107*O1153*SEMAINE!M1153/1000)),"0")+(IF(AND(P1153="oui",Q1153="RECTO (Type Chaussette, Simple Face)",SEMAINE!M1153&gt;2001,SEMAINE!M1153&lt;=4000),((COÛTS!$C$114*2*O1153)),"0"))+(IF(AND(P1153="oui",Q1153="RECTO (Type Chaussette, Simple Face)",SEMAINE!M1153&gt;=4001,SEMAINE!M1153&lt;=6000),((COÛTS!$C$114*4*O1153)),"0"))+(IF(AND(P1153="oui",Q1153="RECTO (Type Chaussette, Simple Face)",SEMAINE!M1153&gt;=6001,SEMAINE!M1153&lt;=8000),((COÛTS!$C$114*6*O1153)),"0"))+(IF(AND(P1153="oui",Q1153="RECTO (Type Chaussette, Simple Face)",SEMAINE!M1153&gt;=8001,SEMAINE!M1153&lt;=10000),((COÛTS!$C$114*8*O1153)),0))))</f>
        <v>0</v>
      </c>
      <c r="AG1153" s="6">
        <f>IF(R1153="OUI",0,(IF(AND(F1153="MEDIA",G1153="NON TISSÉ (Type Drop)",P1153="oui",Q1153="RECTO (Type Chaussette)",SEMAINE!M1156&lt;=2000),((COÛTS!$C$115*2*O1153*SEMAINE!M1153/1000)+(COÛTS!$C$109*O1153*SEMAINE!M1153/1000)+(COÛTS!$C$107*O1153*SEMAINE!M1153/1000)),"0")+(IF(AND(F1153="MEDIA",P1153="oui",Q1153="RECTO (Type Chaussette)",SEMAINE!M1153&gt;2001,SEMAINE!M1153&lt;=4000),((COÛTS!$C$114*2*O1153)),"0"))+(IF(AND(F1153="MEDIA",P1153="oui",Q1153="RECTO (Type Chaussette)",SEMAINE!M1153&gt;=4001,SEMAINE!M1153&lt;=6000),((COÛTS!$C$114*4*O1153)),"0"))+(IF(AND(F1153="MEDIA",P1153="oui",Q1153="RECTO (Type Chaussette)",SEMAINE!M1153&gt;=6001,SEMAINE!M1153&lt;=8000),((COÛTS!$C$114*6*O1153)),"0"))+(IF(AND(F1153="MEDIA",P1153="oui",Q1153="RECTO (Type Chaussette)",SEMAINE!M1153&gt;=8001,SEMAINE!M1153&lt;=10000),((COÛTS!$C$114*8*O1153)),0))))</f>
        <v>0</v>
      </c>
      <c r="AH1153" s="6">
        <f>IF(R1153="OUI",0,(IF(AND(F1153="MEDIA",G1153="NON TISSÉ (Type Drop)",P1153="oui",Q1153="RECTO/VERSO (Type Deux Simple Face)"),((COÛTS!$C$115*4*O1153*SEMAINE!M1153/1000)+(COÛTS!$C$110*O1153*4)+(COÛTS!$C$107*O1153*SEMAINE!M1153/1000)),"0")+(IF(AND(F1153="MEDIA",P1153="oui",Q1153="RECTO/VERSO (Type Deux Simple Face)",SEMAINE!M1153&gt;2001,SEMAINE!M1153&lt;=4000),((COÛTS!$C$114*2*O1153)),"0"))+(IF(AND(F1153="MEDIA",P1153="oui",Q1153="RECTO/VERSO (Type Deux Simple Face)",SEMAINE!M1153&gt;=4001,SEMAINE!M1153&lt;=6000),((COÛTS!$C$114*4*O1153)),"0"))+(IF(AND(F1153="MEDIA",P1153="oui",Q1153="RECTO/VERSO (Type Deux Simple Face)",SEMAINE!M1153&gt;=6001,SEMAINE!M1153&lt;=8000),((COÛTS!$C$114*6*O1153)),"0"))+(IF(AND(F1153="MEDIA",P1153="oui",Q1153="RECTO/VERSO (Type Deux Simple Face)",SEMAINE!M1153&gt;=8001,SEMAINE!M1153&lt;=10000),((COÛTS!$C$114*8*O1153)),0))))</f>
        <v>0</v>
      </c>
      <c r="AI1153" s="6">
        <f>IF(R1153="OUI",0,(IF(AND(F1153="MEDIA",G1153="NON TISSÉ (Type Drop)",P1153="oui",Q1153="MODULE TRIANGULAIRE"),((COÛTS!$C$115*6*O1153*SEMAINE!M1153/1000)+(COÛTS!$C$112*O1153*6)+(COÛTS!$C$107*O1153*3)),"0")+(IF(AND(F1153="MEDIA",P1153="oui",Q1153="MODULE TRIANGULAIRE",SEMAINE!M1153&gt;2001,SEMAINE!M1153&lt;=4000),((COÛTS!$C$114*2*O1153*3)),"0"))+(IF(AND(F1153="MEDIA",P1153="oui",Q1153="MODULE TRIANGULAIRE",SEMAINE!M1153&gt;=4001,SEMAINE!M1153&lt;=6000),((COÛTS!$C$114*4*O1153*3)),"0"))+(IF(AND(F1153="MEDIA",P1153="oui",Q1153="MODULE TRIANGULAIRE",SEMAINE!M1153&gt;=6001,SEMAINE!M1153&lt;=8000),((COÛTS!$C$114*6*O1153*3)),"0"))+(IF(AND(F1153="MEDIA",P1153="oui",Q1153="MODULE TRIANGULAIRE",SEMAINE!M1153&gt;=8001,SEMAINE!M1153&lt;=10000),((COÛTS!$C$114*8*O1153*3)),0))))</f>
        <v>0</v>
      </c>
      <c r="AJ1153" s="6">
        <f>IF(OR(R1153="OUI",H1153&gt;0),0,(IF(AND(F1153="MEDIA",G1153="NON TISSÉ (Type Drop)",P1153="oui",Q1153="MODULE CARRÉ"),((COÛTS!$C$115*8*O1153*SEMAINE!M1153/1000)+(COÛTS!$C$111*O1153*8)+(COÛTS!$C$107*O1153*4)),"0")+IF(AND(F1153="MEDIA",G1153="BÂCHE FRONTLIT 450gr (Type Bâche M1)",P1153="oui",Q1153="MODULE CARRÉ"),((COÛTS!$C$115*8*O1153*SEMAINE!M1153/1000)+(COÛTS!$C$111*O1153*8)+(COÛTS!$C$107*O1153*4)),"0")+(IF(AND(F1153="MEDIA",P1153="oui",Q1153="MODULE CARRÉ",SEMAINE!M1153&gt;2001,SEMAINE!M1153&lt;=4000),((COÛTS!$C$114*2*O1153*4)),"0"))+(IF(AND(F1153="MEDIA",P1153="oui",Q1153="MODULE CARRÉ",SEMAINE!M1153&gt;=4001,SEMAINE!M1153&lt;=6000),((COÛTS!$C$114*4*O1153*4)),"0"))+(IF(AND(F1153="MEDIA",P1153="oui",Q1153="MODULE CARRÉ",SEMAINE!M1153&gt;=6001,SEMAINE!M1153&lt;=8000),((COÛTS!$C$114*6*O1153*4)),"0"))+(IF(AND(F1153="MEDIA",P1153="oui",Q1153="MODULE CARRÉ",SEMAINE!M1153&gt;=8001,SEMAINE!M1153&lt;=10000),((COÛTS!$C$114*8*O1153*4)),"0"))))</f>
        <v>0</v>
      </c>
      <c r="AK1153" s="38">
        <f>IF(Y1153&gt;0,(VLOOKUP(Y1153,DATA!$AB$2:$AC$102,2,0)),1)</f>
        <v>1</v>
      </c>
      <c r="AL1153" s="53">
        <f t="shared" si="143"/>
        <v>0</v>
      </c>
    </row>
    <row r="1154" spans="2:38" ht="25.05" customHeight="1" x14ac:dyDescent="0.25">
      <c r="B1154" s="43" t="str">
        <f>COUNTIF($D$3:D1154,D1154)&amp;T_Semaine[[#This Row],[N°AFFAIRE]]</f>
        <v>0</v>
      </c>
      <c r="C1154" s="50"/>
      <c r="D1154" s="50"/>
      <c r="E1154" s="50"/>
      <c r="F1154" s="50"/>
      <c r="G1154" s="50"/>
      <c r="H1154" s="50"/>
      <c r="I1154" s="50"/>
      <c r="J1154" s="50"/>
      <c r="K1154" s="50"/>
      <c r="L1154" s="50"/>
      <c r="M1154" s="91"/>
      <c r="N1154" s="91"/>
      <c r="O1154" s="50"/>
      <c r="P1154" s="50"/>
      <c r="Q1154" s="50"/>
      <c r="R1154" s="50"/>
      <c r="S1154" s="50"/>
      <c r="T1154" s="95">
        <f t="shared" si="137"/>
        <v>0</v>
      </c>
      <c r="U1154" s="36">
        <f t="shared" si="138"/>
        <v>0</v>
      </c>
      <c r="V1154" s="43"/>
      <c r="W1154" s="43"/>
      <c r="X1154" s="6">
        <f t="shared" si="144"/>
        <v>0</v>
      </c>
      <c r="Y1154" s="55"/>
      <c r="Z1154" s="6">
        <f>(IF(R1154="OUI",0,IF(AND(F1154="MEDIA",G1154&gt;0,O1154&gt;0),(VLOOKUP(G1154,COÛTS!$A$1:$C$157,3,0)*(M1154*N1154/1000*O1154/1000)),0)+IF(AND(G1154&gt;0,F1154="HEURE"),(VLOOKUP(G1154,COÛTS!$A$1:$C$157,3,0)*(O1154)),0))+IF(AND(G1154&gt;0,F1154="DIVERS"),(VLOOKUP(G1154,COÛTS!$A$1:$C$157,3,0)*(O1154)),0)+IF(AND(G1154&gt;0,F1154="VEHICULE"),(VLOOKUP(G1154,COÛTS!$A$1:$C$157,3,0)*(O1154)),0)+IF(AND(G1154&gt;0,F1154="FACONNAGE"),(VLOOKUP(G1154,COÛTS!$A$1:$C$157,3,0)*(O1154)),0)+IF(AND(G1154&gt;0,F1154="ACCESSOIRES"),(VLOOKUP(G1154,COÛTS!$A$1:$C$157,3,0)*(O1154)),0)+IF(AND(F1154="TRANSPORT",G1154&gt;0),(VLOOKUP(G1154,COÛTS!$A$1:$C$157,3,0)*(O1154)),0)+IF(AND(F1154="PRODUITS",G1154="KIT COMPLET HABILLAGE CLOISON MODULAIRE (mL)"),(VLOOKUP(G1154,COÛTS!$A$1:$C$157,3,0)*(M1154/1000*O1154)),0)+IF(AND(F1154="MEDIA",H1154&lt;0,G1154&gt;0,P1154="oui",Q1154="RECTO/VERSO (Type Deux Simple Face)"),(VLOOKUP(G1154,COÛTS!$A$1:$C$157,3,0)*(M1154*(N1154+480)/1000*O1154/1000)),"0")+IF(AND(F1154="MEDIA",H1154&lt;0,G1154&gt;0,P1154="oui",Q1154="MODULE TRIANGULAIRE"),(VLOOKUP(G1154,COÛTS!$A$1:$C$157,3,0)*(M1154*(N1154+240)/1000*O1154/1000)*2)+(VLOOKUP(G1154,COÛTS!$A$1:$C$157,3,0)*(M1154)/1000*0.24),"0")+IF(AND(F1154="MEDIA",P1154="oui",G1154&gt;0,H1154&lt;0,Q1154="MODULE CARRÉ"),(VLOOKUP(G1154,COÛTS!$A$1:$C$157,3,0)*(M1154*(N1154+240)/1000*O1154/1000)*3)+(VLOOKUP(G1154,COÛTS!$A$1:$C$157,3,0)*(M1154)/1000*0.24),"0")+IF(AND(F1154="MEDIA",H1154&lt;0,P1154="oui",G1154&gt;0,Q1154="RECTO (Type Chaussette)"),(VLOOKUP(G1154,COÛTS!$A$1:$C$157,3,0)*(M1154*(N1154+60)/1000*O1154/1000))))</f>
        <v>0</v>
      </c>
      <c r="AA1154" s="6">
        <f>IF(R1154="OUI",0,IF(AND(H1154&gt;0,I1154="OUI"),(VLOOKUP(H1154,COÛTS!$A$1:$C$157,3,0)*(M1154*N1154/1000*O1154/1000)),0))</f>
        <v>0</v>
      </c>
      <c r="AB1154" s="6">
        <f t="shared" si="139"/>
        <v>0</v>
      </c>
      <c r="AC1154" s="7">
        <f t="shared" si="140"/>
        <v>0</v>
      </c>
      <c r="AD1154" s="6">
        <f t="shared" si="141"/>
        <v>0</v>
      </c>
      <c r="AE1154" s="6">
        <f t="shared" si="142"/>
        <v>0</v>
      </c>
      <c r="AF1154" s="6">
        <f>IF(R1154="OUI",0,(IF(AND(P1154="oui",Q1154="RECTO (Type Chaussette, Simple Face)",SEMAINE!M1156&lt;=2000),((COÛTS!$C$115*2*O1154*SEMAINE!M1154/1000)+(COÛTS!$C$109*O1154*SEMAINE!M1154/1000)+(COÛTS!$C$107*O1154*SEMAINE!M1154/1000)),"0")+(IF(AND(P1154="oui",Q1154="RECTO (Type Chaussette, Simple Face)",SEMAINE!M1154&gt;2001,SEMAINE!M1154&lt;=4000),((COÛTS!$C$114*2*O1154)),"0"))+(IF(AND(P1154="oui",Q1154="RECTO (Type Chaussette, Simple Face)",SEMAINE!M1154&gt;=4001,SEMAINE!M1154&lt;=6000),((COÛTS!$C$114*4*O1154)),"0"))+(IF(AND(P1154="oui",Q1154="RECTO (Type Chaussette, Simple Face)",SEMAINE!M1154&gt;=6001,SEMAINE!M1154&lt;=8000),((COÛTS!$C$114*6*O1154)),"0"))+(IF(AND(P1154="oui",Q1154="RECTO (Type Chaussette, Simple Face)",SEMAINE!M1154&gt;=8001,SEMAINE!M1154&lt;=10000),((COÛTS!$C$114*8*O1154)),0))))</f>
        <v>0</v>
      </c>
      <c r="AG1154" s="6">
        <f>IF(R1154="OUI",0,(IF(AND(F1154="MEDIA",G1154="NON TISSÉ (Type Drop)",P1154="oui",Q1154="RECTO (Type Chaussette)",SEMAINE!M1157&lt;=2000),((COÛTS!$C$115*2*O1154*SEMAINE!M1154/1000)+(COÛTS!$C$109*O1154*SEMAINE!M1154/1000)+(COÛTS!$C$107*O1154*SEMAINE!M1154/1000)),"0")+(IF(AND(F1154="MEDIA",P1154="oui",Q1154="RECTO (Type Chaussette)",SEMAINE!M1154&gt;2001,SEMAINE!M1154&lt;=4000),((COÛTS!$C$114*2*O1154)),"0"))+(IF(AND(F1154="MEDIA",P1154="oui",Q1154="RECTO (Type Chaussette)",SEMAINE!M1154&gt;=4001,SEMAINE!M1154&lt;=6000),((COÛTS!$C$114*4*O1154)),"0"))+(IF(AND(F1154="MEDIA",P1154="oui",Q1154="RECTO (Type Chaussette)",SEMAINE!M1154&gt;=6001,SEMAINE!M1154&lt;=8000),((COÛTS!$C$114*6*O1154)),"0"))+(IF(AND(F1154="MEDIA",P1154="oui",Q1154="RECTO (Type Chaussette)",SEMAINE!M1154&gt;=8001,SEMAINE!M1154&lt;=10000),((COÛTS!$C$114*8*O1154)),0))))</f>
        <v>0</v>
      </c>
      <c r="AH1154" s="6">
        <f>IF(R1154="OUI",0,(IF(AND(F1154="MEDIA",G1154="NON TISSÉ (Type Drop)",P1154="oui",Q1154="RECTO/VERSO (Type Deux Simple Face)"),((COÛTS!$C$115*4*O1154*SEMAINE!M1154/1000)+(COÛTS!$C$110*O1154*4)+(COÛTS!$C$107*O1154*SEMAINE!M1154/1000)),"0")+(IF(AND(F1154="MEDIA",P1154="oui",Q1154="RECTO/VERSO (Type Deux Simple Face)",SEMAINE!M1154&gt;2001,SEMAINE!M1154&lt;=4000),((COÛTS!$C$114*2*O1154)),"0"))+(IF(AND(F1154="MEDIA",P1154="oui",Q1154="RECTO/VERSO (Type Deux Simple Face)",SEMAINE!M1154&gt;=4001,SEMAINE!M1154&lt;=6000),((COÛTS!$C$114*4*O1154)),"0"))+(IF(AND(F1154="MEDIA",P1154="oui",Q1154="RECTO/VERSO (Type Deux Simple Face)",SEMAINE!M1154&gt;=6001,SEMAINE!M1154&lt;=8000),((COÛTS!$C$114*6*O1154)),"0"))+(IF(AND(F1154="MEDIA",P1154="oui",Q1154="RECTO/VERSO (Type Deux Simple Face)",SEMAINE!M1154&gt;=8001,SEMAINE!M1154&lt;=10000),((COÛTS!$C$114*8*O1154)),0))))</f>
        <v>0</v>
      </c>
      <c r="AI1154" s="6">
        <f>IF(R1154="OUI",0,(IF(AND(F1154="MEDIA",G1154="NON TISSÉ (Type Drop)",P1154="oui",Q1154="MODULE TRIANGULAIRE"),((COÛTS!$C$115*6*O1154*SEMAINE!M1154/1000)+(COÛTS!$C$112*O1154*6)+(COÛTS!$C$107*O1154*3)),"0")+(IF(AND(F1154="MEDIA",P1154="oui",Q1154="MODULE TRIANGULAIRE",SEMAINE!M1154&gt;2001,SEMAINE!M1154&lt;=4000),((COÛTS!$C$114*2*O1154*3)),"0"))+(IF(AND(F1154="MEDIA",P1154="oui",Q1154="MODULE TRIANGULAIRE",SEMAINE!M1154&gt;=4001,SEMAINE!M1154&lt;=6000),((COÛTS!$C$114*4*O1154*3)),"0"))+(IF(AND(F1154="MEDIA",P1154="oui",Q1154="MODULE TRIANGULAIRE",SEMAINE!M1154&gt;=6001,SEMAINE!M1154&lt;=8000),((COÛTS!$C$114*6*O1154*3)),"0"))+(IF(AND(F1154="MEDIA",P1154="oui",Q1154="MODULE TRIANGULAIRE",SEMAINE!M1154&gt;=8001,SEMAINE!M1154&lt;=10000),((COÛTS!$C$114*8*O1154*3)),0))))</f>
        <v>0</v>
      </c>
      <c r="AJ1154" s="6">
        <f>IF(OR(R1154="OUI",H1154&gt;0),0,(IF(AND(F1154="MEDIA",G1154="NON TISSÉ (Type Drop)",P1154="oui",Q1154="MODULE CARRÉ"),((COÛTS!$C$115*8*O1154*SEMAINE!M1154/1000)+(COÛTS!$C$111*O1154*8)+(COÛTS!$C$107*O1154*4)),"0")+IF(AND(F1154="MEDIA",G1154="BÂCHE FRONTLIT 450gr (Type Bâche M1)",P1154="oui",Q1154="MODULE CARRÉ"),((COÛTS!$C$115*8*O1154*SEMAINE!M1154/1000)+(COÛTS!$C$111*O1154*8)+(COÛTS!$C$107*O1154*4)),"0")+(IF(AND(F1154="MEDIA",P1154="oui",Q1154="MODULE CARRÉ",SEMAINE!M1154&gt;2001,SEMAINE!M1154&lt;=4000),((COÛTS!$C$114*2*O1154*4)),"0"))+(IF(AND(F1154="MEDIA",P1154="oui",Q1154="MODULE CARRÉ",SEMAINE!M1154&gt;=4001,SEMAINE!M1154&lt;=6000),((COÛTS!$C$114*4*O1154*4)),"0"))+(IF(AND(F1154="MEDIA",P1154="oui",Q1154="MODULE CARRÉ",SEMAINE!M1154&gt;=6001,SEMAINE!M1154&lt;=8000),((COÛTS!$C$114*6*O1154*4)),"0"))+(IF(AND(F1154="MEDIA",P1154="oui",Q1154="MODULE CARRÉ",SEMAINE!M1154&gt;=8001,SEMAINE!M1154&lt;=10000),((COÛTS!$C$114*8*O1154*4)),"0"))))</f>
        <v>0</v>
      </c>
      <c r="AK1154" s="38">
        <f>IF(Y1154&gt;0,(VLOOKUP(Y1154,DATA!$AB$2:$AC$102,2,0)),1)</f>
        <v>1</v>
      </c>
      <c r="AL1154" s="53">
        <f t="shared" si="143"/>
        <v>0</v>
      </c>
    </row>
    <row r="1155" spans="2:38" ht="25.05" customHeight="1" x14ac:dyDescent="0.25">
      <c r="B1155" s="43" t="str">
        <f>COUNTIF($D$3:D1155,D1155)&amp;T_Semaine[[#This Row],[N°AFFAIRE]]</f>
        <v>0</v>
      </c>
      <c r="C1155" s="50"/>
      <c r="D1155" s="50"/>
      <c r="E1155" s="50"/>
      <c r="F1155" s="50"/>
      <c r="G1155" s="50"/>
      <c r="H1155" s="50"/>
      <c r="I1155" s="50"/>
      <c r="J1155" s="50"/>
      <c r="K1155" s="50"/>
      <c r="L1155" s="50"/>
      <c r="M1155" s="91"/>
      <c r="N1155" s="91"/>
      <c r="O1155" s="50"/>
      <c r="P1155" s="50"/>
      <c r="Q1155" s="50"/>
      <c r="R1155" s="50"/>
      <c r="S1155" s="50"/>
      <c r="T1155" s="95">
        <f t="shared" ref="T1155:T1218" si="145">(IF(OR(F1155="HEURE",F1155="FACONNAGE",F1155="DIVERS",F1155="ACCESSOIRES",F1155="TRANSPORT"),0,(IF(AND(O1155=0),(0))+IF(AND(O1155&gt;0),(M1155*N1155/1000*O1155/1000))+(IF(AND(H1155&gt;0,K1155="oui",L1155="oui"),(M1155*N1155/1000*O1155/1000)))+(IF(AND(P1155="oui",Q1155="RECTO (Type Simple Face)"),((240)/1000*O1155*N1155/1000)))+(IF(AND(P1155="oui",Q1155="RECTO (Type Chaussette)"),(M1155*(N1155+60)/1000*O1155/1000)))+(IF(AND(P1155="oui",Q1155="RECTO/VERSO (Type Deux Simple Face)"),(M1155*N1155/1000*O1155/1000)+(M1155/1000*0.48))+(IF(AND(P1155="oui",Q1155="MODULE TRIANGULAIRE"),(M1155*N1155/1000*O1155/1000)*2.72))+(IF(AND(F1155="MEDIA",P1155="oui",Q1155="MODULE CARRÉ"),(M1155*N1155/1000*O1155/1000)*3.96))))+IF(AND(G1155="ADHÉSIVAGE VÉHICULE KIT K6 (20m3)"),(O1155*1.7))))</f>
        <v>0</v>
      </c>
      <c r="U1155" s="36">
        <f t="shared" ref="U1155:U1218" si="146">IF(R1155="OUI",0,(SUM(Z1155:AJ1155)*AK1155))</f>
        <v>0</v>
      </c>
      <c r="V1155" s="43"/>
      <c r="W1155" s="43"/>
      <c r="X1155" s="6">
        <f t="shared" si="144"/>
        <v>0</v>
      </c>
      <c r="Y1155" s="55"/>
      <c r="Z1155" s="6">
        <f>(IF(R1155="OUI",0,IF(AND(F1155="MEDIA",G1155&gt;0,O1155&gt;0),(VLOOKUP(G1155,COÛTS!$A$1:$C$157,3,0)*(M1155*N1155/1000*O1155/1000)),0)+IF(AND(G1155&gt;0,F1155="HEURE"),(VLOOKUP(G1155,COÛTS!$A$1:$C$157,3,0)*(O1155)),0))+IF(AND(G1155&gt;0,F1155="DIVERS"),(VLOOKUP(G1155,COÛTS!$A$1:$C$157,3,0)*(O1155)),0)+IF(AND(G1155&gt;0,F1155="VEHICULE"),(VLOOKUP(G1155,COÛTS!$A$1:$C$157,3,0)*(O1155)),0)+IF(AND(G1155&gt;0,F1155="FACONNAGE"),(VLOOKUP(G1155,COÛTS!$A$1:$C$157,3,0)*(O1155)),0)+IF(AND(G1155&gt;0,F1155="ACCESSOIRES"),(VLOOKUP(G1155,COÛTS!$A$1:$C$157,3,0)*(O1155)),0)+IF(AND(F1155="TRANSPORT",G1155&gt;0),(VLOOKUP(G1155,COÛTS!$A$1:$C$157,3,0)*(O1155)),0)+IF(AND(F1155="PRODUITS",G1155="KIT COMPLET HABILLAGE CLOISON MODULAIRE (mL)"),(VLOOKUP(G1155,COÛTS!$A$1:$C$157,3,0)*(M1155/1000*O1155)),0)+IF(AND(F1155="MEDIA",H1155&lt;0,G1155&gt;0,P1155="oui",Q1155="RECTO/VERSO (Type Deux Simple Face)"),(VLOOKUP(G1155,COÛTS!$A$1:$C$157,3,0)*(M1155*(N1155+480)/1000*O1155/1000)),"0")+IF(AND(F1155="MEDIA",H1155&lt;0,G1155&gt;0,P1155="oui",Q1155="MODULE TRIANGULAIRE"),(VLOOKUP(G1155,COÛTS!$A$1:$C$157,3,0)*(M1155*(N1155+240)/1000*O1155/1000)*2)+(VLOOKUP(G1155,COÛTS!$A$1:$C$157,3,0)*(M1155)/1000*0.24),"0")+IF(AND(F1155="MEDIA",P1155="oui",G1155&gt;0,H1155&lt;0,Q1155="MODULE CARRÉ"),(VLOOKUP(G1155,COÛTS!$A$1:$C$157,3,0)*(M1155*(N1155+240)/1000*O1155/1000)*3)+(VLOOKUP(G1155,COÛTS!$A$1:$C$157,3,0)*(M1155)/1000*0.24),"0")+IF(AND(F1155="MEDIA",H1155&lt;0,P1155="oui",G1155&gt;0,Q1155="RECTO (Type Chaussette)"),(VLOOKUP(G1155,COÛTS!$A$1:$C$157,3,0)*(M1155*(N1155+60)/1000*O1155/1000))))</f>
        <v>0</v>
      </c>
      <c r="AA1155" s="6">
        <f>IF(R1155="OUI",0,IF(AND(H1155&gt;0,I1155="OUI"),(VLOOKUP(H1155,COÛTS!$A$1:$C$157,3,0)*(M1155*N1155/1000*O1155/1000)),0))</f>
        <v>0</v>
      </c>
      <c r="AB1155" s="6">
        <f t="shared" ref="AB1155:AB1218" si="147">IF(R1155="OUI",0,IF(J1155="OUI",((M1155*N1155/1000*O1155/1000)*10),0))</f>
        <v>0</v>
      </c>
      <c r="AC1155" s="7">
        <f t="shared" ref="AC1155:AC1218" si="148">IF(R1155="OUI",0,IF(AND(K1155="OUI",H1155&gt;0),((M1155*N1155/1000*O1155/1000)*20),0))</f>
        <v>0</v>
      </c>
      <c r="AD1155" s="6">
        <f t="shared" ref="AD1155:AD1218" si="149">IF(R1155="OUI",0,IF(L1155="OUI",((M1155*N1155/1000*O1155/1000)*9),0))</f>
        <v>0</v>
      </c>
      <c r="AE1155" s="6">
        <f t="shared" ref="AE1155:AE1218" si="150">IF(R1155="OUI",0,IF(AND(L1155="OUI",K1155="OUI",H1155="POLYCARBONATE ALVÉOLAIRE (Type Makrolon, Thermoclear) - 16mm"),(T1155*9),"0")+IF(AND(L1155="OUI",K1155="OUI",H1155="POLYCARBONATE ALVÉOLAIRE (Type Makrolon, Thermoclear) - 10mm"),(T1155*9),"0")+IF(AND(L1155="OUI",K1155="OUI",H1155="POLYCARBONATE ALVÉOLAIRE (Type Makrolon, Thermoclear) - 6mm"),((M1155*N1155/1000*O1155/1000)*9),0))</f>
        <v>0</v>
      </c>
      <c r="AF1155" s="6">
        <f>IF(R1155="OUI",0,(IF(AND(P1155="oui",Q1155="RECTO (Type Chaussette, Simple Face)",SEMAINE!M1157&lt;=2000),((COÛTS!$C$115*2*O1155*SEMAINE!M1155/1000)+(COÛTS!$C$109*O1155*SEMAINE!M1155/1000)+(COÛTS!$C$107*O1155*SEMAINE!M1155/1000)),"0")+(IF(AND(P1155="oui",Q1155="RECTO (Type Chaussette, Simple Face)",SEMAINE!M1155&gt;2001,SEMAINE!M1155&lt;=4000),((COÛTS!$C$114*2*O1155)),"0"))+(IF(AND(P1155="oui",Q1155="RECTO (Type Chaussette, Simple Face)",SEMAINE!M1155&gt;=4001,SEMAINE!M1155&lt;=6000),((COÛTS!$C$114*4*O1155)),"0"))+(IF(AND(P1155="oui",Q1155="RECTO (Type Chaussette, Simple Face)",SEMAINE!M1155&gt;=6001,SEMAINE!M1155&lt;=8000),((COÛTS!$C$114*6*O1155)),"0"))+(IF(AND(P1155="oui",Q1155="RECTO (Type Chaussette, Simple Face)",SEMAINE!M1155&gt;=8001,SEMAINE!M1155&lt;=10000),((COÛTS!$C$114*8*O1155)),0))))</f>
        <v>0</v>
      </c>
      <c r="AG1155" s="6">
        <f>IF(R1155="OUI",0,(IF(AND(F1155="MEDIA",G1155="NON TISSÉ (Type Drop)",P1155="oui",Q1155="RECTO (Type Chaussette)",SEMAINE!M1158&lt;=2000),((COÛTS!$C$115*2*O1155*SEMAINE!M1155/1000)+(COÛTS!$C$109*O1155*SEMAINE!M1155/1000)+(COÛTS!$C$107*O1155*SEMAINE!M1155/1000)),"0")+(IF(AND(F1155="MEDIA",P1155="oui",Q1155="RECTO (Type Chaussette)",SEMAINE!M1155&gt;2001,SEMAINE!M1155&lt;=4000),((COÛTS!$C$114*2*O1155)),"0"))+(IF(AND(F1155="MEDIA",P1155="oui",Q1155="RECTO (Type Chaussette)",SEMAINE!M1155&gt;=4001,SEMAINE!M1155&lt;=6000),((COÛTS!$C$114*4*O1155)),"0"))+(IF(AND(F1155="MEDIA",P1155="oui",Q1155="RECTO (Type Chaussette)",SEMAINE!M1155&gt;=6001,SEMAINE!M1155&lt;=8000),((COÛTS!$C$114*6*O1155)),"0"))+(IF(AND(F1155="MEDIA",P1155="oui",Q1155="RECTO (Type Chaussette)",SEMAINE!M1155&gt;=8001,SEMAINE!M1155&lt;=10000),((COÛTS!$C$114*8*O1155)),0))))</f>
        <v>0</v>
      </c>
      <c r="AH1155" s="6">
        <f>IF(R1155="OUI",0,(IF(AND(F1155="MEDIA",G1155="NON TISSÉ (Type Drop)",P1155="oui",Q1155="RECTO/VERSO (Type Deux Simple Face)"),((COÛTS!$C$115*4*O1155*SEMAINE!M1155/1000)+(COÛTS!$C$110*O1155*4)+(COÛTS!$C$107*O1155*SEMAINE!M1155/1000)),"0")+(IF(AND(F1155="MEDIA",P1155="oui",Q1155="RECTO/VERSO (Type Deux Simple Face)",SEMAINE!M1155&gt;2001,SEMAINE!M1155&lt;=4000),((COÛTS!$C$114*2*O1155)),"0"))+(IF(AND(F1155="MEDIA",P1155="oui",Q1155="RECTO/VERSO (Type Deux Simple Face)",SEMAINE!M1155&gt;=4001,SEMAINE!M1155&lt;=6000),((COÛTS!$C$114*4*O1155)),"0"))+(IF(AND(F1155="MEDIA",P1155="oui",Q1155="RECTO/VERSO (Type Deux Simple Face)",SEMAINE!M1155&gt;=6001,SEMAINE!M1155&lt;=8000),((COÛTS!$C$114*6*O1155)),"0"))+(IF(AND(F1155="MEDIA",P1155="oui",Q1155="RECTO/VERSO (Type Deux Simple Face)",SEMAINE!M1155&gt;=8001,SEMAINE!M1155&lt;=10000),((COÛTS!$C$114*8*O1155)),0))))</f>
        <v>0</v>
      </c>
      <c r="AI1155" s="6">
        <f>IF(R1155="OUI",0,(IF(AND(F1155="MEDIA",G1155="NON TISSÉ (Type Drop)",P1155="oui",Q1155="MODULE TRIANGULAIRE"),((COÛTS!$C$115*6*O1155*SEMAINE!M1155/1000)+(COÛTS!$C$112*O1155*6)+(COÛTS!$C$107*O1155*3)),"0")+(IF(AND(F1155="MEDIA",P1155="oui",Q1155="MODULE TRIANGULAIRE",SEMAINE!M1155&gt;2001,SEMAINE!M1155&lt;=4000),((COÛTS!$C$114*2*O1155*3)),"0"))+(IF(AND(F1155="MEDIA",P1155="oui",Q1155="MODULE TRIANGULAIRE",SEMAINE!M1155&gt;=4001,SEMAINE!M1155&lt;=6000),((COÛTS!$C$114*4*O1155*3)),"0"))+(IF(AND(F1155="MEDIA",P1155="oui",Q1155="MODULE TRIANGULAIRE",SEMAINE!M1155&gt;=6001,SEMAINE!M1155&lt;=8000),((COÛTS!$C$114*6*O1155*3)),"0"))+(IF(AND(F1155="MEDIA",P1155="oui",Q1155="MODULE TRIANGULAIRE",SEMAINE!M1155&gt;=8001,SEMAINE!M1155&lt;=10000),((COÛTS!$C$114*8*O1155*3)),0))))</f>
        <v>0</v>
      </c>
      <c r="AJ1155" s="6">
        <f>IF(OR(R1155="OUI",H1155&gt;0),0,(IF(AND(F1155="MEDIA",G1155="NON TISSÉ (Type Drop)",P1155="oui",Q1155="MODULE CARRÉ"),((COÛTS!$C$115*8*O1155*SEMAINE!M1155/1000)+(COÛTS!$C$111*O1155*8)+(COÛTS!$C$107*O1155*4)),"0")+IF(AND(F1155="MEDIA",G1155="BÂCHE FRONTLIT 450gr (Type Bâche M1)",P1155="oui",Q1155="MODULE CARRÉ"),((COÛTS!$C$115*8*O1155*SEMAINE!M1155/1000)+(COÛTS!$C$111*O1155*8)+(COÛTS!$C$107*O1155*4)),"0")+(IF(AND(F1155="MEDIA",P1155="oui",Q1155="MODULE CARRÉ",SEMAINE!M1155&gt;2001,SEMAINE!M1155&lt;=4000),((COÛTS!$C$114*2*O1155*4)),"0"))+(IF(AND(F1155="MEDIA",P1155="oui",Q1155="MODULE CARRÉ",SEMAINE!M1155&gt;=4001,SEMAINE!M1155&lt;=6000),((COÛTS!$C$114*4*O1155*4)),"0"))+(IF(AND(F1155="MEDIA",P1155="oui",Q1155="MODULE CARRÉ",SEMAINE!M1155&gt;=6001,SEMAINE!M1155&lt;=8000),((COÛTS!$C$114*6*O1155*4)),"0"))+(IF(AND(F1155="MEDIA",P1155="oui",Q1155="MODULE CARRÉ",SEMAINE!M1155&gt;=8001,SEMAINE!M1155&lt;=10000),((COÛTS!$C$114*8*O1155*4)),"0"))))</f>
        <v>0</v>
      </c>
      <c r="AK1155" s="38">
        <f>IF(Y1155&gt;0,(VLOOKUP(Y1155,DATA!$AB$2:$AC$102,2,0)),1)</f>
        <v>1</v>
      </c>
      <c r="AL1155" s="53">
        <f t="shared" ref="AL1155:AL1218" si="151">(IF(OR(F1155="HEURE",F1155="FACONNAGE",F1155="DIVERS",F1155="ACCESSOIRES",F1155="TRANSPORT"),0,(IF(AND(O1155=0),(0))+IF(AND(O1155&gt;0,H1155&gt;0),(M1155*N1155/1000*O1155/1000)))))</f>
        <v>0</v>
      </c>
    </row>
    <row r="1156" spans="2:38" ht="25.05" customHeight="1" x14ac:dyDescent="0.25">
      <c r="B1156" s="43" t="str">
        <f>COUNTIF($D$3:D1156,D1156)&amp;T_Semaine[[#This Row],[N°AFFAIRE]]</f>
        <v>0</v>
      </c>
      <c r="C1156" s="50"/>
      <c r="D1156" s="50"/>
      <c r="E1156" s="50"/>
      <c r="F1156" s="50"/>
      <c r="G1156" s="50"/>
      <c r="H1156" s="50"/>
      <c r="I1156" s="50"/>
      <c r="J1156" s="50"/>
      <c r="K1156" s="50"/>
      <c r="L1156" s="50"/>
      <c r="M1156" s="91"/>
      <c r="N1156" s="91"/>
      <c r="O1156" s="50"/>
      <c r="P1156" s="50"/>
      <c r="Q1156" s="50"/>
      <c r="R1156" s="50"/>
      <c r="S1156" s="50"/>
      <c r="T1156" s="95">
        <f t="shared" si="145"/>
        <v>0</v>
      </c>
      <c r="U1156" s="36">
        <f t="shared" si="146"/>
        <v>0</v>
      </c>
      <c r="V1156" s="43"/>
      <c r="W1156" s="43"/>
      <c r="X1156" s="6">
        <f t="shared" si="144"/>
        <v>0</v>
      </c>
      <c r="Y1156" s="55"/>
      <c r="Z1156" s="6">
        <f>(IF(R1156="OUI",0,IF(AND(F1156="MEDIA",G1156&gt;0,O1156&gt;0),(VLOOKUP(G1156,COÛTS!$A$1:$C$157,3,0)*(M1156*N1156/1000*O1156/1000)),0)+IF(AND(G1156&gt;0,F1156="HEURE"),(VLOOKUP(G1156,COÛTS!$A$1:$C$157,3,0)*(O1156)),0))+IF(AND(G1156&gt;0,F1156="DIVERS"),(VLOOKUP(G1156,COÛTS!$A$1:$C$157,3,0)*(O1156)),0)+IF(AND(G1156&gt;0,F1156="VEHICULE"),(VLOOKUP(G1156,COÛTS!$A$1:$C$157,3,0)*(O1156)),0)+IF(AND(G1156&gt;0,F1156="FACONNAGE"),(VLOOKUP(G1156,COÛTS!$A$1:$C$157,3,0)*(O1156)),0)+IF(AND(G1156&gt;0,F1156="ACCESSOIRES"),(VLOOKUP(G1156,COÛTS!$A$1:$C$157,3,0)*(O1156)),0)+IF(AND(F1156="TRANSPORT",G1156&gt;0),(VLOOKUP(G1156,COÛTS!$A$1:$C$157,3,0)*(O1156)),0)+IF(AND(F1156="PRODUITS",G1156="KIT COMPLET HABILLAGE CLOISON MODULAIRE (mL)"),(VLOOKUP(G1156,COÛTS!$A$1:$C$157,3,0)*(M1156/1000*O1156)),0)+IF(AND(F1156="MEDIA",H1156&lt;0,G1156&gt;0,P1156="oui",Q1156="RECTO/VERSO (Type Deux Simple Face)"),(VLOOKUP(G1156,COÛTS!$A$1:$C$157,3,0)*(M1156*(N1156+480)/1000*O1156/1000)),"0")+IF(AND(F1156="MEDIA",H1156&lt;0,G1156&gt;0,P1156="oui",Q1156="MODULE TRIANGULAIRE"),(VLOOKUP(G1156,COÛTS!$A$1:$C$157,3,0)*(M1156*(N1156+240)/1000*O1156/1000)*2)+(VLOOKUP(G1156,COÛTS!$A$1:$C$157,3,0)*(M1156)/1000*0.24),"0")+IF(AND(F1156="MEDIA",P1156="oui",G1156&gt;0,H1156&lt;0,Q1156="MODULE CARRÉ"),(VLOOKUP(G1156,COÛTS!$A$1:$C$157,3,0)*(M1156*(N1156+240)/1000*O1156/1000)*3)+(VLOOKUP(G1156,COÛTS!$A$1:$C$157,3,0)*(M1156)/1000*0.24),"0")+IF(AND(F1156="MEDIA",H1156&lt;0,P1156="oui",G1156&gt;0,Q1156="RECTO (Type Chaussette)"),(VLOOKUP(G1156,COÛTS!$A$1:$C$157,3,0)*(M1156*(N1156+60)/1000*O1156/1000))))</f>
        <v>0</v>
      </c>
      <c r="AA1156" s="6">
        <f>IF(R1156="OUI",0,IF(AND(H1156&gt;0,I1156="OUI"),(VLOOKUP(H1156,COÛTS!$A$1:$C$157,3,0)*(M1156*N1156/1000*O1156/1000)),0))</f>
        <v>0</v>
      </c>
      <c r="AB1156" s="6">
        <f t="shared" si="147"/>
        <v>0</v>
      </c>
      <c r="AC1156" s="7">
        <f t="shared" si="148"/>
        <v>0</v>
      </c>
      <c r="AD1156" s="6">
        <f t="shared" si="149"/>
        <v>0</v>
      </c>
      <c r="AE1156" s="6">
        <f t="shared" si="150"/>
        <v>0</v>
      </c>
      <c r="AF1156" s="6">
        <f>IF(R1156="OUI",0,(IF(AND(P1156="oui",Q1156="RECTO (Type Chaussette, Simple Face)",SEMAINE!M1158&lt;=2000),((COÛTS!$C$115*2*O1156*SEMAINE!M1156/1000)+(COÛTS!$C$109*O1156*SEMAINE!M1156/1000)+(COÛTS!$C$107*O1156*SEMAINE!M1156/1000)),"0")+(IF(AND(P1156="oui",Q1156="RECTO (Type Chaussette, Simple Face)",SEMAINE!M1156&gt;2001,SEMAINE!M1156&lt;=4000),((COÛTS!$C$114*2*O1156)),"0"))+(IF(AND(P1156="oui",Q1156="RECTO (Type Chaussette, Simple Face)",SEMAINE!M1156&gt;=4001,SEMAINE!M1156&lt;=6000),((COÛTS!$C$114*4*O1156)),"0"))+(IF(AND(P1156="oui",Q1156="RECTO (Type Chaussette, Simple Face)",SEMAINE!M1156&gt;=6001,SEMAINE!M1156&lt;=8000),((COÛTS!$C$114*6*O1156)),"0"))+(IF(AND(P1156="oui",Q1156="RECTO (Type Chaussette, Simple Face)",SEMAINE!M1156&gt;=8001,SEMAINE!M1156&lt;=10000),((COÛTS!$C$114*8*O1156)),0))))</f>
        <v>0</v>
      </c>
      <c r="AG1156" s="6">
        <f>IF(R1156="OUI",0,(IF(AND(F1156="MEDIA",G1156="NON TISSÉ (Type Drop)",P1156="oui",Q1156="RECTO (Type Chaussette)",SEMAINE!M1159&lt;=2000),((COÛTS!$C$115*2*O1156*SEMAINE!M1156/1000)+(COÛTS!$C$109*O1156*SEMAINE!M1156/1000)+(COÛTS!$C$107*O1156*SEMAINE!M1156/1000)),"0")+(IF(AND(F1156="MEDIA",P1156="oui",Q1156="RECTO (Type Chaussette)",SEMAINE!M1156&gt;2001,SEMAINE!M1156&lt;=4000),((COÛTS!$C$114*2*O1156)),"0"))+(IF(AND(F1156="MEDIA",P1156="oui",Q1156="RECTO (Type Chaussette)",SEMAINE!M1156&gt;=4001,SEMAINE!M1156&lt;=6000),((COÛTS!$C$114*4*O1156)),"0"))+(IF(AND(F1156="MEDIA",P1156="oui",Q1156="RECTO (Type Chaussette)",SEMAINE!M1156&gt;=6001,SEMAINE!M1156&lt;=8000),((COÛTS!$C$114*6*O1156)),"0"))+(IF(AND(F1156="MEDIA",P1156="oui",Q1156="RECTO (Type Chaussette)",SEMAINE!M1156&gt;=8001,SEMAINE!M1156&lt;=10000),((COÛTS!$C$114*8*O1156)),0))))</f>
        <v>0</v>
      </c>
      <c r="AH1156" s="6">
        <f>IF(R1156="OUI",0,(IF(AND(F1156="MEDIA",G1156="NON TISSÉ (Type Drop)",P1156="oui",Q1156="RECTO/VERSO (Type Deux Simple Face)"),((COÛTS!$C$115*4*O1156*SEMAINE!M1156/1000)+(COÛTS!$C$110*O1156*4)+(COÛTS!$C$107*O1156*SEMAINE!M1156/1000)),"0")+(IF(AND(F1156="MEDIA",P1156="oui",Q1156="RECTO/VERSO (Type Deux Simple Face)",SEMAINE!M1156&gt;2001,SEMAINE!M1156&lt;=4000),((COÛTS!$C$114*2*O1156)),"0"))+(IF(AND(F1156="MEDIA",P1156="oui",Q1156="RECTO/VERSO (Type Deux Simple Face)",SEMAINE!M1156&gt;=4001,SEMAINE!M1156&lt;=6000),((COÛTS!$C$114*4*O1156)),"0"))+(IF(AND(F1156="MEDIA",P1156="oui",Q1156="RECTO/VERSO (Type Deux Simple Face)",SEMAINE!M1156&gt;=6001,SEMAINE!M1156&lt;=8000),((COÛTS!$C$114*6*O1156)),"0"))+(IF(AND(F1156="MEDIA",P1156="oui",Q1156="RECTO/VERSO (Type Deux Simple Face)",SEMAINE!M1156&gt;=8001,SEMAINE!M1156&lt;=10000),((COÛTS!$C$114*8*O1156)),0))))</f>
        <v>0</v>
      </c>
      <c r="AI1156" s="6">
        <f>IF(R1156="OUI",0,(IF(AND(F1156="MEDIA",G1156="NON TISSÉ (Type Drop)",P1156="oui",Q1156="MODULE TRIANGULAIRE"),((COÛTS!$C$115*6*O1156*SEMAINE!M1156/1000)+(COÛTS!$C$112*O1156*6)+(COÛTS!$C$107*O1156*3)),"0")+(IF(AND(F1156="MEDIA",P1156="oui",Q1156="MODULE TRIANGULAIRE",SEMAINE!M1156&gt;2001,SEMAINE!M1156&lt;=4000),((COÛTS!$C$114*2*O1156*3)),"0"))+(IF(AND(F1156="MEDIA",P1156="oui",Q1156="MODULE TRIANGULAIRE",SEMAINE!M1156&gt;=4001,SEMAINE!M1156&lt;=6000),((COÛTS!$C$114*4*O1156*3)),"0"))+(IF(AND(F1156="MEDIA",P1156="oui",Q1156="MODULE TRIANGULAIRE",SEMAINE!M1156&gt;=6001,SEMAINE!M1156&lt;=8000),((COÛTS!$C$114*6*O1156*3)),"0"))+(IF(AND(F1156="MEDIA",P1156="oui",Q1156="MODULE TRIANGULAIRE",SEMAINE!M1156&gt;=8001,SEMAINE!M1156&lt;=10000),((COÛTS!$C$114*8*O1156*3)),0))))</f>
        <v>0</v>
      </c>
      <c r="AJ1156" s="6">
        <f>IF(OR(R1156="OUI",H1156&gt;0),0,(IF(AND(F1156="MEDIA",G1156="NON TISSÉ (Type Drop)",P1156="oui",Q1156="MODULE CARRÉ"),((COÛTS!$C$115*8*O1156*SEMAINE!M1156/1000)+(COÛTS!$C$111*O1156*8)+(COÛTS!$C$107*O1156*4)),"0")+IF(AND(F1156="MEDIA",G1156="BÂCHE FRONTLIT 450gr (Type Bâche M1)",P1156="oui",Q1156="MODULE CARRÉ"),((COÛTS!$C$115*8*O1156*SEMAINE!M1156/1000)+(COÛTS!$C$111*O1156*8)+(COÛTS!$C$107*O1156*4)),"0")+(IF(AND(F1156="MEDIA",P1156="oui",Q1156="MODULE CARRÉ",SEMAINE!M1156&gt;2001,SEMAINE!M1156&lt;=4000),((COÛTS!$C$114*2*O1156*4)),"0"))+(IF(AND(F1156="MEDIA",P1156="oui",Q1156="MODULE CARRÉ",SEMAINE!M1156&gt;=4001,SEMAINE!M1156&lt;=6000),((COÛTS!$C$114*4*O1156*4)),"0"))+(IF(AND(F1156="MEDIA",P1156="oui",Q1156="MODULE CARRÉ",SEMAINE!M1156&gt;=6001,SEMAINE!M1156&lt;=8000),((COÛTS!$C$114*6*O1156*4)),"0"))+(IF(AND(F1156="MEDIA",P1156="oui",Q1156="MODULE CARRÉ",SEMAINE!M1156&gt;=8001,SEMAINE!M1156&lt;=10000),((COÛTS!$C$114*8*O1156*4)),"0"))))</f>
        <v>0</v>
      </c>
      <c r="AK1156" s="38">
        <f>IF(Y1156&gt;0,(VLOOKUP(Y1156,DATA!$AB$2:$AC$102,2,0)),1)</f>
        <v>1</v>
      </c>
      <c r="AL1156" s="53">
        <f t="shared" si="151"/>
        <v>0</v>
      </c>
    </row>
    <row r="1157" spans="2:38" ht="25.05" customHeight="1" x14ac:dyDescent="0.25">
      <c r="B1157" s="43" t="str">
        <f>COUNTIF($D$3:D1157,D1157)&amp;T_Semaine[[#This Row],[N°AFFAIRE]]</f>
        <v>0</v>
      </c>
      <c r="C1157" s="50"/>
      <c r="D1157" s="50"/>
      <c r="E1157" s="50"/>
      <c r="F1157" s="50"/>
      <c r="G1157" s="50"/>
      <c r="H1157" s="50"/>
      <c r="I1157" s="50"/>
      <c r="J1157" s="50"/>
      <c r="K1157" s="50"/>
      <c r="L1157" s="50"/>
      <c r="M1157" s="91"/>
      <c r="N1157" s="91"/>
      <c r="O1157" s="50"/>
      <c r="P1157" s="50"/>
      <c r="Q1157" s="50"/>
      <c r="R1157" s="50"/>
      <c r="S1157" s="50"/>
      <c r="T1157" s="95">
        <f t="shared" si="145"/>
        <v>0</v>
      </c>
      <c r="U1157" s="36">
        <f t="shared" si="146"/>
        <v>0</v>
      </c>
      <c r="V1157" s="43"/>
      <c r="W1157" s="43"/>
      <c r="X1157" s="6">
        <f t="shared" si="144"/>
        <v>0</v>
      </c>
      <c r="Y1157" s="55"/>
      <c r="Z1157" s="6">
        <f>(IF(R1157="OUI",0,IF(AND(F1157="MEDIA",G1157&gt;0,O1157&gt;0),(VLOOKUP(G1157,COÛTS!$A$1:$C$157,3,0)*(M1157*N1157/1000*O1157/1000)),0)+IF(AND(G1157&gt;0,F1157="HEURE"),(VLOOKUP(G1157,COÛTS!$A$1:$C$157,3,0)*(O1157)),0))+IF(AND(G1157&gt;0,F1157="DIVERS"),(VLOOKUP(G1157,COÛTS!$A$1:$C$157,3,0)*(O1157)),0)+IF(AND(G1157&gt;0,F1157="VEHICULE"),(VLOOKUP(G1157,COÛTS!$A$1:$C$157,3,0)*(O1157)),0)+IF(AND(G1157&gt;0,F1157="FACONNAGE"),(VLOOKUP(G1157,COÛTS!$A$1:$C$157,3,0)*(O1157)),0)+IF(AND(G1157&gt;0,F1157="ACCESSOIRES"),(VLOOKUP(G1157,COÛTS!$A$1:$C$157,3,0)*(O1157)),0)+IF(AND(F1157="TRANSPORT",G1157&gt;0),(VLOOKUP(G1157,COÛTS!$A$1:$C$157,3,0)*(O1157)),0)+IF(AND(F1157="PRODUITS",G1157="KIT COMPLET HABILLAGE CLOISON MODULAIRE (mL)"),(VLOOKUP(G1157,COÛTS!$A$1:$C$157,3,0)*(M1157/1000*O1157)),0)+IF(AND(F1157="MEDIA",H1157&lt;0,G1157&gt;0,P1157="oui",Q1157="RECTO/VERSO (Type Deux Simple Face)"),(VLOOKUP(G1157,COÛTS!$A$1:$C$157,3,0)*(M1157*(N1157+480)/1000*O1157/1000)),"0")+IF(AND(F1157="MEDIA",H1157&lt;0,G1157&gt;0,P1157="oui",Q1157="MODULE TRIANGULAIRE"),(VLOOKUP(G1157,COÛTS!$A$1:$C$157,3,0)*(M1157*(N1157+240)/1000*O1157/1000)*2)+(VLOOKUP(G1157,COÛTS!$A$1:$C$157,3,0)*(M1157)/1000*0.24),"0")+IF(AND(F1157="MEDIA",P1157="oui",G1157&gt;0,H1157&lt;0,Q1157="MODULE CARRÉ"),(VLOOKUP(G1157,COÛTS!$A$1:$C$157,3,0)*(M1157*(N1157+240)/1000*O1157/1000)*3)+(VLOOKUP(G1157,COÛTS!$A$1:$C$157,3,0)*(M1157)/1000*0.24),"0")+IF(AND(F1157="MEDIA",H1157&lt;0,P1157="oui",G1157&gt;0,Q1157="RECTO (Type Chaussette)"),(VLOOKUP(G1157,COÛTS!$A$1:$C$157,3,0)*(M1157*(N1157+60)/1000*O1157/1000))))</f>
        <v>0</v>
      </c>
      <c r="AA1157" s="6">
        <f>IF(R1157="OUI",0,IF(AND(H1157&gt;0,I1157="OUI"),(VLOOKUP(H1157,COÛTS!$A$1:$C$157,3,0)*(M1157*N1157/1000*O1157/1000)),0))</f>
        <v>0</v>
      </c>
      <c r="AB1157" s="6">
        <f t="shared" si="147"/>
        <v>0</v>
      </c>
      <c r="AC1157" s="7">
        <f t="shared" si="148"/>
        <v>0</v>
      </c>
      <c r="AD1157" s="6">
        <f t="shared" si="149"/>
        <v>0</v>
      </c>
      <c r="AE1157" s="6">
        <f t="shared" si="150"/>
        <v>0</v>
      </c>
      <c r="AF1157" s="6">
        <f>IF(R1157="OUI",0,(IF(AND(P1157="oui",Q1157="RECTO (Type Chaussette, Simple Face)",SEMAINE!M1159&lt;=2000),((COÛTS!$C$115*2*O1157*SEMAINE!M1157/1000)+(COÛTS!$C$109*O1157*SEMAINE!M1157/1000)+(COÛTS!$C$107*O1157*SEMAINE!M1157/1000)),"0")+(IF(AND(P1157="oui",Q1157="RECTO (Type Chaussette, Simple Face)",SEMAINE!M1157&gt;2001,SEMAINE!M1157&lt;=4000),((COÛTS!$C$114*2*O1157)),"0"))+(IF(AND(P1157="oui",Q1157="RECTO (Type Chaussette, Simple Face)",SEMAINE!M1157&gt;=4001,SEMAINE!M1157&lt;=6000),((COÛTS!$C$114*4*O1157)),"0"))+(IF(AND(P1157="oui",Q1157="RECTO (Type Chaussette, Simple Face)",SEMAINE!M1157&gt;=6001,SEMAINE!M1157&lt;=8000),((COÛTS!$C$114*6*O1157)),"0"))+(IF(AND(P1157="oui",Q1157="RECTO (Type Chaussette, Simple Face)",SEMAINE!M1157&gt;=8001,SEMAINE!M1157&lt;=10000),((COÛTS!$C$114*8*O1157)),0))))</f>
        <v>0</v>
      </c>
      <c r="AG1157" s="6">
        <f>IF(R1157="OUI",0,(IF(AND(F1157="MEDIA",G1157="NON TISSÉ (Type Drop)",P1157="oui",Q1157="RECTO (Type Chaussette)",SEMAINE!M1160&lt;=2000),((COÛTS!$C$115*2*O1157*SEMAINE!M1157/1000)+(COÛTS!$C$109*O1157*SEMAINE!M1157/1000)+(COÛTS!$C$107*O1157*SEMAINE!M1157/1000)),"0")+(IF(AND(F1157="MEDIA",P1157="oui",Q1157="RECTO (Type Chaussette)",SEMAINE!M1157&gt;2001,SEMAINE!M1157&lt;=4000),((COÛTS!$C$114*2*O1157)),"0"))+(IF(AND(F1157="MEDIA",P1157="oui",Q1157="RECTO (Type Chaussette)",SEMAINE!M1157&gt;=4001,SEMAINE!M1157&lt;=6000),((COÛTS!$C$114*4*O1157)),"0"))+(IF(AND(F1157="MEDIA",P1157="oui",Q1157="RECTO (Type Chaussette)",SEMAINE!M1157&gt;=6001,SEMAINE!M1157&lt;=8000),((COÛTS!$C$114*6*O1157)),"0"))+(IF(AND(F1157="MEDIA",P1157="oui",Q1157="RECTO (Type Chaussette)",SEMAINE!M1157&gt;=8001,SEMAINE!M1157&lt;=10000),((COÛTS!$C$114*8*O1157)),0))))</f>
        <v>0</v>
      </c>
      <c r="AH1157" s="6">
        <f>IF(R1157="OUI",0,(IF(AND(F1157="MEDIA",G1157="NON TISSÉ (Type Drop)",P1157="oui",Q1157="RECTO/VERSO (Type Deux Simple Face)"),((COÛTS!$C$115*4*O1157*SEMAINE!M1157/1000)+(COÛTS!$C$110*O1157*4)+(COÛTS!$C$107*O1157*SEMAINE!M1157/1000)),"0")+(IF(AND(F1157="MEDIA",P1157="oui",Q1157="RECTO/VERSO (Type Deux Simple Face)",SEMAINE!M1157&gt;2001,SEMAINE!M1157&lt;=4000),((COÛTS!$C$114*2*O1157)),"0"))+(IF(AND(F1157="MEDIA",P1157="oui",Q1157="RECTO/VERSO (Type Deux Simple Face)",SEMAINE!M1157&gt;=4001,SEMAINE!M1157&lt;=6000),((COÛTS!$C$114*4*O1157)),"0"))+(IF(AND(F1157="MEDIA",P1157="oui",Q1157="RECTO/VERSO (Type Deux Simple Face)",SEMAINE!M1157&gt;=6001,SEMAINE!M1157&lt;=8000),((COÛTS!$C$114*6*O1157)),"0"))+(IF(AND(F1157="MEDIA",P1157="oui",Q1157="RECTO/VERSO (Type Deux Simple Face)",SEMAINE!M1157&gt;=8001,SEMAINE!M1157&lt;=10000),((COÛTS!$C$114*8*O1157)),0))))</f>
        <v>0</v>
      </c>
      <c r="AI1157" s="6">
        <f>IF(R1157="OUI",0,(IF(AND(F1157="MEDIA",G1157="NON TISSÉ (Type Drop)",P1157="oui",Q1157="MODULE TRIANGULAIRE"),((COÛTS!$C$115*6*O1157*SEMAINE!M1157/1000)+(COÛTS!$C$112*O1157*6)+(COÛTS!$C$107*O1157*3)),"0")+(IF(AND(F1157="MEDIA",P1157="oui",Q1157="MODULE TRIANGULAIRE",SEMAINE!M1157&gt;2001,SEMAINE!M1157&lt;=4000),((COÛTS!$C$114*2*O1157*3)),"0"))+(IF(AND(F1157="MEDIA",P1157="oui",Q1157="MODULE TRIANGULAIRE",SEMAINE!M1157&gt;=4001,SEMAINE!M1157&lt;=6000),((COÛTS!$C$114*4*O1157*3)),"0"))+(IF(AND(F1157="MEDIA",P1157="oui",Q1157="MODULE TRIANGULAIRE",SEMAINE!M1157&gt;=6001,SEMAINE!M1157&lt;=8000),((COÛTS!$C$114*6*O1157*3)),"0"))+(IF(AND(F1157="MEDIA",P1157="oui",Q1157="MODULE TRIANGULAIRE",SEMAINE!M1157&gt;=8001,SEMAINE!M1157&lt;=10000),((COÛTS!$C$114*8*O1157*3)),0))))</f>
        <v>0</v>
      </c>
      <c r="AJ1157" s="6">
        <f>IF(OR(R1157="OUI",H1157&gt;0),0,(IF(AND(F1157="MEDIA",G1157="NON TISSÉ (Type Drop)",P1157="oui",Q1157="MODULE CARRÉ"),((COÛTS!$C$115*8*O1157*SEMAINE!M1157/1000)+(COÛTS!$C$111*O1157*8)+(COÛTS!$C$107*O1157*4)),"0")+IF(AND(F1157="MEDIA",G1157="BÂCHE FRONTLIT 450gr (Type Bâche M1)",P1157="oui",Q1157="MODULE CARRÉ"),((COÛTS!$C$115*8*O1157*SEMAINE!M1157/1000)+(COÛTS!$C$111*O1157*8)+(COÛTS!$C$107*O1157*4)),"0")+(IF(AND(F1157="MEDIA",P1157="oui",Q1157="MODULE CARRÉ",SEMAINE!M1157&gt;2001,SEMAINE!M1157&lt;=4000),((COÛTS!$C$114*2*O1157*4)),"0"))+(IF(AND(F1157="MEDIA",P1157="oui",Q1157="MODULE CARRÉ",SEMAINE!M1157&gt;=4001,SEMAINE!M1157&lt;=6000),((COÛTS!$C$114*4*O1157*4)),"0"))+(IF(AND(F1157="MEDIA",P1157="oui",Q1157="MODULE CARRÉ",SEMAINE!M1157&gt;=6001,SEMAINE!M1157&lt;=8000),((COÛTS!$C$114*6*O1157*4)),"0"))+(IF(AND(F1157="MEDIA",P1157="oui",Q1157="MODULE CARRÉ",SEMAINE!M1157&gt;=8001,SEMAINE!M1157&lt;=10000),((COÛTS!$C$114*8*O1157*4)),"0"))))</f>
        <v>0</v>
      </c>
      <c r="AK1157" s="38">
        <f>IF(Y1157&gt;0,(VLOOKUP(Y1157,DATA!$AB$2:$AC$102,2,0)),1)</f>
        <v>1</v>
      </c>
      <c r="AL1157" s="53">
        <f t="shared" si="151"/>
        <v>0</v>
      </c>
    </row>
    <row r="1158" spans="2:38" ht="25.05" customHeight="1" x14ac:dyDescent="0.25">
      <c r="B1158" s="43" t="str">
        <f>COUNTIF($D$3:D1158,D1158)&amp;T_Semaine[[#This Row],[N°AFFAIRE]]</f>
        <v>0</v>
      </c>
      <c r="C1158" s="50"/>
      <c r="D1158" s="50"/>
      <c r="E1158" s="50"/>
      <c r="F1158" s="50"/>
      <c r="G1158" s="50"/>
      <c r="H1158" s="50"/>
      <c r="I1158" s="50"/>
      <c r="J1158" s="50"/>
      <c r="K1158" s="50"/>
      <c r="L1158" s="50"/>
      <c r="M1158" s="91"/>
      <c r="N1158" s="91"/>
      <c r="O1158" s="50"/>
      <c r="P1158" s="50"/>
      <c r="Q1158" s="50"/>
      <c r="R1158" s="50"/>
      <c r="S1158" s="50"/>
      <c r="T1158" s="95">
        <f t="shared" si="145"/>
        <v>0</v>
      </c>
      <c r="U1158" s="36">
        <f t="shared" si="146"/>
        <v>0</v>
      </c>
      <c r="V1158" s="43"/>
      <c r="W1158" s="43"/>
      <c r="X1158" s="6">
        <f t="shared" si="144"/>
        <v>0</v>
      </c>
      <c r="Y1158" s="55"/>
      <c r="Z1158" s="6">
        <f>(IF(R1158="OUI",0,IF(AND(F1158="MEDIA",G1158&gt;0,O1158&gt;0),(VLOOKUP(G1158,COÛTS!$A$1:$C$157,3,0)*(M1158*N1158/1000*O1158/1000)),0)+IF(AND(G1158&gt;0,F1158="HEURE"),(VLOOKUP(G1158,COÛTS!$A$1:$C$157,3,0)*(O1158)),0))+IF(AND(G1158&gt;0,F1158="DIVERS"),(VLOOKUP(G1158,COÛTS!$A$1:$C$157,3,0)*(O1158)),0)+IF(AND(G1158&gt;0,F1158="VEHICULE"),(VLOOKUP(G1158,COÛTS!$A$1:$C$157,3,0)*(O1158)),0)+IF(AND(G1158&gt;0,F1158="FACONNAGE"),(VLOOKUP(G1158,COÛTS!$A$1:$C$157,3,0)*(O1158)),0)+IF(AND(G1158&gt;0,F1158="ACCESSOIRES"),(VLOOKUP(G1158,COÛTS!$A$1:$C$157,3,0)*(O1158)),0)+IF(AND(F1158="TRANSPORT",G1158&gt;0),(VLOOKUP(G1158,COÛTS!$A$1:$C$157,3,0)*(O1158)),0)+IF(AND(F1158="PRODUITS",G1158="KIT COMPLET HABILLAGE CLOISON MODULAIRE (mL)"),(VLOOKUP(G1158,COÛTS!$A$1:$C$157,3,0)*(M1158/1000*O1158)),0)+IF(AND(F1158="MEDIA",H1158&lt;0,G1158&gt;0,P1158="oui",Q1158="RECTO/VERSO (Type Deux Simple Face)"),(VLOOKUP(G1158,COÛTS!$A$1:$C$157,3,0)*(M1158*(N1158+480)/1000*O1158/1000)),"0")+IF(AND(F1158="MEDIA",H1158&lt;0,G1158&gt;0,P1158="oui",Q1158="MODULE TRIANGULAIRE"),(VLOOKUP(G1158,COÛTS!$A$1:$C$157,3,0)*(M1158*(N1158+240)/1000*O1158/1000)*2)+(VLOOKUP(G1158,COÛTS!$A$1:$C$157,3,0)*(M1158)/1000*0.24),"0")+IF(AND(F1158="MEDIA",P1158="oui",G1158&gt;0,H1158&lt;0,Q1158="MODULE CARRÉ"),(VLOOKUP(G1158,COÛTS!$A$1:$C$157,3,0)*(M1158*(N1158+240)/1000*O1158/1000)*3)+(VLOOKUP(G1158,COÛTS!$A$1:$C$157,3,0)*(M1158)/1000*0.24),"0")+IF(AND(F1158="MEDIA",H1158&lt;0,P1158="oui",G1158&gt;0,Q1158="RECTO (Type Chaussette)"),(VLOOKUP(G1158,COÛTS!$A$1:$C$157,3,0)*(M1158*(N1158+60)/1000*O1158/1000))))</f>
        <v>0</v>
      </c>
      <c r="AA1158" s="6">
        <f>IF(R1158="OUI",0,IF(AND(H1158&gt;0,I1158="OUI"),(VLOOKUP(H1158,COÛTS!$A$1:$C$157,3,0)*(M1158*N1158/1000*O1158/1000)),0))</f>
        <v>0</v>
      </c>
      <c r="AB1158" s="6">
        <f t="shared" si="147"/>
        <v>0</v>
      </c>
      <c r="AC1158" s="7">
        <f t="shared" si="148"/>
        <v>0</v>
      </c>
      <c r="AD1158" s="6">
        <f t="shared" si="149"/>
        <v>0</v>
      </c>
      <c r="AE1158" s="6">
        <f t="shared" si="150"/>
        <v>0</v>
      </c>
      <c r="AF1158" s="6">
        <f>IF(R1158="OUI",0,(IF(AND(P1158="oui",Q1158="RECTO (Type Chaussette, Simple Face)",SEMAINE!M1160&lt;=2000),((COÛTS!$C$115*2*O1158*SEMAINE!M1158/1000)+(COÛTS!$C$109*O1158*SEMAINE!M1158/1000)+(COÛTS!$C$107*O1158*SEMAINE!M1158/1000)),"0")+(IF(AND(P1158="oui",Q1158="RECTO (Type Chaussette, Simple Face)",SEMAINE!M1158&gt;2001,SEMAINE!M1158&lt;=4000),((COÛTS!$C$114*2*O1158)),"0"))+(IF(AND(P1158="oui",Q1158="RECTO (Type Chaussette, Simple Face)",SEMAINE!M1158&gt;=4001,SEMAINE!M1158&lt;=6000),((COÛTS!$C$114*4*O1158)),"0"))+(IF(AND(P1158="oui",Q1158="RECTO (Type Chaussette, Simple Face)",SEMAINE!M1158&gt;=6001,SEMAINE!M1158&lt;=8000),((COÛTS!$C$114*6*O1158)),"0"))+(IF(AND(P1158="oui",Q1158="RECTO (Type Chaussette, Simple Face)",SEMAINE!M1158&gt;=8001,SEMAINE!M1158&lt;=10000),((COÛTS!$C$114*8*O1158)),0))))</f>
        <v>0</v>
      </c>
      <c r="AG1158" s="6">
        <f>IF(R1158="OUI",0,(IF(AND(F1158="MEDIA",G1158="NON TISSÉ (Type Drop)",P1158="oui",Q1158="RECTO (Type Chaussette)",SEMAINE!M1161&lt;=2000),((COÛTS!$C$115*2*O1158*SEMAINE!M1158/1000)+(COÛTS!$C$109*O1158*SEMAINE!M1158/1000)+(COÛTS!$C$107*O1158*SEMAINE!M1158/1000)),"0")+(IF(AND(F1158="MEDIA",P1158="oui",Q1158="RECTO (Type Chaussette)",SEMAINE!M1158&gt;2001,SEMAINE!M1158&lt;=4000),((COÛTS!$C$114*2*O1158)),"0"))+(IF(AND(F1158="MEDIA",P1158="oui",Q1158="RECTO (Type Chaussette)",SEMAINE!M1158&gt;=4001,SEMAINE!M1158&lt;=6000),((COÛTS!$C$114*4*O1158)),"0"))+(IF(AND(F1158="MEDIA",P1158="oui",Q1158="RECTO (Type Chaussette)",SEMAINE!M1158&gt;=6001,SEMAINE!M1158&lt;=8000),((COÛTS!$C$114*6*O1158)),"0"))+(IF(AND(F1158="MEDIA",P1158="oui",Q1158="RECTO (Type Chaussette)",SEMAINE!M1158&gt;=8001,SEMAINE!M1158&lt;=10000),((COÛTS!$C$114*8*O1158)),0))))</f>
        <v>0</v>
      </c>
      <c r="AH1158" s="6">
        <f>IF(R1158="OUI",0,(IF(AND(F1158="MEDIA",G1158="NON TISSÉ (Type Drop)",P1158="oui",Q1158="RECTO/VERSO (Type Deux Simple Face)"),((COÛTS!$C$115*4*O1158*SEMAINE!M1158/1000)+(COÛTS!$C$110*O1158*4)+(COÛTS!$C$107*O1158*SEMAINE!M1158/1000)),"0")+(IF(AND(F1158="MEDIA",P1158="oui",Q1158="RECTO/VERSO (Type Deux Simple Face)",SEMAINE!M1158&gt;2001,SEMAINE!M1158&lt;=4000),((COÛTS!$C$114*2*O1158)),"0"))+(IF(AND(F1158="MEDIA",P1158="oui",Q1158="RECTO/VERSO (Type Deux Simple Face)",SEMAINE!M1158&gt;=4001,SEMAINE!M1158&lt;=6000),((COÛTS!$C$114*4*O1158)),"0"))+(IF(AND(F1158="MEDIA",P1158="oui",Q1158="RECTO/VERSO (Type Deux Simple Face)",SEMAINE!M1158&gt;=6001,SEMAINE!M1158&lt;=8000),((COÛTS!$C$114*6*O1158)),"0"))+(IF(AND(F1158="MEDIA",P1158="oui",Q1158="RECTO/VERSO (Type Deux Simple Face)",SEMAINE!M1158&gt;=8001,SEMAINE!M1158&lt;=10000),((COÛTS!$C$114*8*O1158)),0))))</f>
        <v>0</v>
      </c>
      <c r="AI1158" s="6">
        <f>IF(R1158="OUI",0,(IF(AND(F1158="MEDIA",G1158="NON TISSÉ (Type Drop)",P1158="oui",Q1158="MODULE TRIANGULAIRE"),((COÛTS!$C$115*6*O1158*SEMAINE!M1158/1000)+(COÛTS!$C$112*O1158*6)+(COÛTS!$C$107*O1158*3)),"0")+(IF(AND(F1158="MEDIA",P1158="oui",Q1158="MODULE TRIANGULAIRE",SEMAINE!M1158&gt;2001,SEMAINE!M1158&lt;=4000),((COÛTS!$C$114*2*O1158*3)),"0"))+(IF(AND(F1158="MEDIA",P1158="oui",Q1158="MODULE TRIANGULAIRE",SEMAINE!M1158&gt;=4001,SEMAINE!M1158&lt;=6000),((COÛTS!$C$114*4*O1158*3)),"0"))+(IF(AND(F1158="MEDIA",P1158="oui",Q1158="MODULE TRIANGULAIRE",SEMAINE!M1158&gt;=6001,SEMAINE!M1158&lt;=8000),((COÛTS!$C$114*6*O1158*3)),"0"))+(IF(AND(F1158="MEDIA",P1158="oui",Q1158="MODULE TRIANGULAIRE",SEMAINE!M1158&gt;=8001,SEMAINE!M1158&lt;=10000),((COÛTS!$C$114*8*O1158*3)),0))))</f>
        <v>0</v>
      </c>
      <c r="AJ1158" s="6">
        <f>IF(OR(R1158="OUI",H1158&gt;0),0,(IF(AND(F1158="MEDIA",G1158="NON TISSÉ (Type Drop)",P1158="oui",Q1158="MODULE CARRÉ"),((COÛTS!$C$115*8*O1158*SEMAINE!M1158/1000)+(COÛTS!$C$111*O1158*8)+(COÛTS!$C$107*O1158*4)),"0")+IF(AND(F1158="MEDIA",G1158="BÂCHE FRONTLIT 450gr (Type Bâche M1)",P1158="oui",Q1158="MODULE CARRÉ"),((COÛTS!$C$115*8*O1158*SEMAINE!M1158/1000)+(COÛTS!$C$111*O1158*8)+(COÛTS!$C$107*O1158*4)),"0")+(IF(AND(F1158="MEDIA",P1158="oui",Q1158="MODULE CARRÉ",SEMAINE!M1158&gt;2001,SEMAINE!M1158&lt;=4000),((COÛTS!$C$114*2*O1158*4)),"0"))+(IF(AND(F1158="MEDIA",P1158="oui",Q1158="MODULE CARRÉ",SEMAINE!M1158&gt;=4001,SEMAINE!M1158&lt;=6000),((COÛTS!$C$114*4*O1158*4)),"0"))+(IF(AND(F1158="MEDIA",P1158="oui",Q1158="MODULE CARRÉ",SEMAINE!M1158&gt;=6001,SEMAINE!M1158&lt;=8000),((COÛTS!$C$114*6*O1158*4)),"0"))+(IF(AND(F1158="MEDIA",P1158="oui",Q1158="MODULE CARRÉ",SEMAINE!M1158&gt;=8001,SEMAINE!M1158&lt;=10000),((COÛTS!$C$114*8*O1158*4)),"0"))))</f>
        <v>0</v>
      </c>
      <c r="AK1158" s="38">
        <f>IF(Y1158&gt;0,(VLOOKUP(Y1158,DATA!$AB$2:$AC$102,2,0)),1)</f>
        <v>1</v>
      </c>
      <c r="AL1158" s="53">
        <f t="shared" si="151"/>
        <v>0</v>
      </c>
    </row>
    <row r="1159" spans="2:38" ht="25.05" customHeight="1" x14ac:dyDescent="0.25">
      <c r="B1159" s="43" t="str">
        <f>COUNTIF($D$3:D1159,D1159)&amp;T_Semaine[[#This Row],[N°AFFAIRE]]</f>
        <v>0</v>
      </c>
      <c r="C1159" s="50"/>
      <c r="D1159" s="50"/>
      <c r="E1159" s="50"/>
      <c r="F1159" s="50"/>
      <c r="G1159" s="50"/>
      <c r="H1159" s="50"/>
      <c r="I1159" s="50"/>
      <c r="J1159" s="50"/>
      <c r="K1159" s="50"/>
      <c r="L1159" s="50"/>
      <c r="M1159" s="91"/>
      <c r="N1159" s="91"/>
      <c r="O1159" s="50"/>
      <c r="P1159" s="50"/>
      <c r="Q1159" s="50"/>
      <c r="R1159" s="50"/>
      <c r="S1159" s="50"/>
      <c r="T1159" s="95">
        <f t="shared" si="145"/>
        <v>0</v>
      </c>
      <c r="U1159" s="36">
        <f t="shared" si="146"/>
        <v>0</v>
      </c>
      <c r="V1159" s="43"/>
      <c r="W1159" s="43"/>
      <c r="X1159" s="6">
        <f t="shared" si="144"/>
        <v>0</v>
      </c>
      <c r="Y1159" s="55"/>
      <c r="Z1159" s="6">
        <f>(IF(R1159="OUI",0,IF(AND(F1159="MEDIA",G1159&gt;0,O1159&gt;0),(VLOOKUP(G1159,COÛTS!$A$1:$C$157,3,0)*(M1159*N1159/1000*O1159/1000)),0)+IF(AND(G1159&gt;0,F1159="HEURE"),(VLOOKUP(G1159,COÛTS!$A$1:$C$157,3,0)*(O1159)),0))+IF(AND(G1159&gt;0,F1159="DIVERS"),(VLOOKUP(G1159,COÛTS!$A$1:$C$157,3,0)*(O1159)),0)+IF(AND(G1159&gt;0,F1159="VEHICULE"),(VLOOKUP(G1159,COÛTS!$A$1:$C$157,3,0)*(O1159)),0)+IF(AND(G1159&gt;0,F1159="FACONNAGE"),(VLOOKUP(G1159,COÛTS!$A$1:$C$157,3,0)*(O1159)),0)+IF(AND(G1159&gt;0,F1159="ACCESSOIRES"),(VLOOKUP(G1159,COÛTS!$A$1:$C$157,3,0)*(O1159)),0)+IF(AND(F1159="TRANSPORT",G1159&gt;0),(VLOOKUP(G1159,COÛTS!$A$1:$C$157,3,0)*(O1159)),0)+IF(AND(F1159="PRODUITS",G1159="KIT COMPLET HABILLAGE CLOISON MODULAIRE (mL)"),(VLOOKUP(G1159,COÛTS!$A$1:$C$157,3,0)*(M1159/1000*O1159)),0)+IF(AND(F1159="MEDIA",H1159&lt;0,G1159&gt;0,P1159="oui",Q1159="RECTO/VERSO (Type Deux Simple Face)"),(VLOOKUP(G1159,COÛTS!$A$1:$C$157,3,0)*(M1159*(N1159+480)/1000*O1159/1000)),"0")+IF(AND(F1159="MEDIA",H1159&lt;0,G1159&gt;0,P1159="oui",Q1159="MODULE TRIANGULAIRE"),(VLOOKUP(G1159,COÛTS!$A$1:$C$157,3,0)*(M1159*(N1159+240)/1000*O1159/1000)*2)+(VLOOKUP(G1159,COÛTS!$A$1:$C$157,3,0)*(M1159)/1000*0.24),"0")+IF(AND(F1159="MEDIA",P1159="oui",G1159&gt;0,H1159&lt;0,Q1159="MODULE CARRÉ"),(VLOOKUP(G1159,COÛTS!$A$1:$C$157,3,0)*(M1159*(N1159+240)/1000*O1159/1000)*3)+(VLOOKUP(G1159,COÛTS!$A$1:$C$157,3,0)*(M1159)/1000*0.24),"0")+IF(AND(F1159="MEDIA",H1159&lt;0,P1159="oui",G1159&gt;0,Q1159="RECTO (Type Chaussette)"),(VLOOKUP(G1159,COÛTS!$A$1:$C$157,3,0)*(M1159*(N1159+60)/1000*O1159/1000))))</f>
        <v>0</v>
      </c>
      <c r="AA1159" s="6">
        <f>IF(R1159="OUI",0,IF(AND(H1159&gt;0,I1159="OUI"),(VLOOKUP(H1159,COÛTS!$A$1:$C$157,3,0)*(M1159*N1159/1000*O1159/1000)),0))</f>
        <v>0</v>
      </c>
      <c r="AB1159" s="6">
        <f t="shared" si="147"/>
        <v>0</v>
      </c>
      <c r="AC1159" s="7">
        <f t="shared" si="148"/>
        <v>0</v>
      </c>
      <c r="AD1159" s="6">
        <f t="shared" si="149"/>
        <v>0</v>
      </c>
      <c r="AE1159" s="6">
        <f t="shared" si="150"/>
        <v>0</v>
      </c>
      <c r="AF1159" s="6">
        <f>IF(R1159="OUI",0,(IF(AND(P1159="oui",Q1159="RECTO (Type Chaussette, Simple Face)",SEMAINE!M1161&lt;=2000),((COÛTS!$C$115*2*O1159*SEMAINE!M1159/1000)+(COÛTS!$C$109*O1159*SEMAINE!M1159/1000)+(COÛTS!$C$107*O1159*SEMAINE!M1159/1000)),"0")+(IF(AND(P1159="oui",Q1159="RECTO (Type Chaussette, Simple Face)",SEMAINE!M1159&gt;2001,SEMAINE!M1159&lt;=4000),((COÛTS!$C$114*2*O1159)),"0"))+(IF(AND(P1159="oui",Q1159="RECTO (Type Chaussette, Simple Face)",SEMAINE!M1159&gt;=4001,SEMAINE!M1159&lt;=6000),((COÛTS!$C$114*4*O1159)),"0"))+(IF(AND(P1159="oui",Q1159="RECTO (Type Chaussette, Simple Face)",SEMAINE!M1159&gt;=6001,SEMAINE!M1159&lt;=8000),((COÛTS!$C$114*6*O1159)),"0"))+(IF(AND(P1159="oui",Q1159="RECTO (Type Chaussette, Simple Face)",SEMAINE!M1159&gt;=8001,SEMAINE!M1159&lt;=10000),((COÛTS!$C$114*8*O1159)),0))))</f>
        <v>0</v>
      </c>
      <c r="AG1159" s="6">
        <f>IF(R1159="OUI",0,(IF(AND(F1159="MEDIA",G1159="NON TISSÉ (Type Drop)",P1159="oui",Q1159="RECTO (Type Chaussette)",SEMAINE!M1162&lt;=2000),((COÛTS!$C$115*2*O1159*SEMAINE!M1159/1000)+(COÛTS!$C$109*O1159*SEMAINE!M1159/1000)+(COÛTS!$C$107*O1159*SEMAINE!M1159/1000)),"0")+(IF(AND(F1159="MEDIA",P1159="oui",Q1159="RECTO (Type Chaussette)",SEMAINE!M1159&gt;2001,SEMAINE!M1159&lt;=4000),((COÛTS!$C$114*2*O1159)),"0"))+(IF(AND(F1159="MEDIA",P1159="oui",Q1159="RECTO (Type Chaussette)",SEMAINE!M1159&gt;=4001,SEMAINE!M1159&lt;=6000),((COÛTS!$C$114*4*O1159)),"0"))+(IF(AND(F1159="MEDIA",P1159="oui",Q1159="RECTO (Type Chaussette)",SEMAINE!M1159&gt;=6001,SEMAINE!M1159&lt;=8000),((COÛTS!$C$114*6*O1159)),"0"))+(IF(AND(F1159="MEDIA",P1159="oui",Q1159="RECTO (Type Chaussette)",SEMAINE!M1159&gt;=8001,SEMAINE!M1159&lt;=10000),((COÛTS!$C$114*8*O1159)),0))))</f>
        <v>0</v>
      </c>
      <c r="AH1159" s="6">
        <f>IF(R1159="OUI",0,(IF(AND(F1159="MEDIA",G1159="NON TISSÉ (Type Drop)",P1159="oui",Q1159="RECTO/VERSO (Type Deux Simple Face)"),((COÛTS!$C$115*4*O1159*SEMAINE!M1159/1000)+(COÛTS!$C$110*O1159*4)+(COÛTS!$C$107*O1159*SEMAINE!M1159/1000)),"0")+(IF(AND(F1159="MEDIA",P1159="oui",Q1159="RECTO/VERSO (Type Deux Simple Face)",SEMAINE!M1159&gt;2001,SEMAINE!M1159&lt;=4000),((COÛTS!$C$114*2*O1159)),"0"))+(IF(AND(F1159="MEDIA",P1159="oui",Q1159="RECTO/VERSO (Type Deux Simple Face)",SEMAINE!M1159&gt;=4001,SEMAINE!M1159&lt;=6000),((COÛTS!$C$114*4*O1159)),"0"))+(IF(AND(F1159="MEDIA",P1159="oui",Q1159="RECTO/VERSO (Type Deux Simple Face)",SEMAINE!M1159&gt;=6001,SEMAINE!M1159&lt;=8000),((COÛTS!$C$114*6*O1159)),"0"))+(IF(AND(F1159="MEDIA",P1159="oui",Q1159="RECTO/VERSO (Type Deux Simple Face)",SEMAINE!M1159&gt;=8001,SEMAINE!M1159&lt;=10000),((COÛTS!$C$114*8*O1159)),0))))</f>
        <v>0</v>
      </c>
      <c r="AI1159" s="6">
        <f>IF(R1159="OUI",0,(IF(AND(F1159="MEDIA",G1159="NON TISSÉ (Type Drop)",P1159="oui",Q1159="MODULE TRIANGULAIRE"),((COÛTS!$C$115*6*O1159*SEMAINE!M1159/1000)+(COÛTS!$C$112*O1159*6)+(COÛTS!$C$107*O1159*3)),"0")+(IF(AND(F1159="MEDIA",P1159="oui",Q1159="MODULE TRIANGULAIRE",SEMAINE!M1159&gt;2001,SEMAINE!M1159&lt;=4000),((COÛTS!$C$114*2*O1159*3)),"0"))+(IF(AND(F1159="MEDIA",P1159="oui",Q1159="MODULE TRIANGULAIRE",SEMAINE!M1159&gt;=4001,SEMAINE!M1159&lt;=6000),((COÛTS!$C$114*4*O1159*3)),"0"))+(IF(AND(F1159="MEDIA",P1159="oui",Q1159="MODULE TRIANGULAIRE",SEMAINE!M1159&gt;=6001,SEMAINE!M1159&lt;=8000),((COÛTS!$C$114*6*O1159*3)),"0"))+(IF(AND(F1159="MEDIA",P1159="oui",Q1159="MODULE TRIANGULAIRE",SEMAINE!M1159&gt;=8001,SEMAINE!M1159&lt;=10000),((COÛTS!$C$114*8*O1159*3)),0))))</f>
        <v>0</v>
      </c>
      <c r="AJ1159" s="6">
        <f>IF(OR(R1159="OUI",H1159&gt;0),0,(IF(AND(F1159="MEDIA",G1159="NON TISSÉ (Type Drop)",P1159="oui",Q1159="MODULE CARRÉ"),((COÛTS!$C$115*8*O1159*SEMAINE!M1159/1000)+(COÛTS!$C$111*O1159*8)+(COÛTS!$C$107*O1159*4)),"0")+IF(AND(F1159="MEDIA",G1159="BÂCHE FRONTLIT 450gr (Type Bâche M1)",P1159="oui",Q1159="MODULE CARRÉ"),((COÛTS!$C$115*8*O1159*SEMAINE!M1159/1000)+(COÛTS!$C$111*O1159*8)+(COÛTS!$C$107*O1159*4)),"0")+(IF(AND(F1159="MEDIA",P1159="oui",Q1159="MODULE CARRÉ",SEMAINE!M1159&gt;2001,SEMAINE!M1159&lt;=4000),((COÛTS!$C$114*2*O1159*4)),"0"))+(IF(AND(F1159="MEDIA",P1159="oui",Q1159="MODULE CARRÉ",SEMAINE!M1159&gt;=4001,SEMAINE!M1159&lt;=6000),((COÛTS!$C$114*4*O1159*4)),"0"))+(IF(AND(F1159="MEDIA",P1159="oui",Q1159="MODULE CARRÉ",SEMAINE!M1159&gt;=6001,SEMAINE!M1159&lt;=8000),((COÛTS!$C$114*6*O1159*4)),"0"))+(IF(AND(F1159="MEDIA",P1159="oui",Q1159="MODULE CARRÉ",SEMAINE!M1159&gt;=8001,SEMAINE!M1159&lt;=10000),((COÛTS!$C$114*8*O1159*4)),"0"))))</f>
        <v>0</v>
      </c>
      <c r="AK1159" s="38">
        <f>IF(Y1159&gt;0,(VLOOKUP(Y1159,DATA!$AB$2:$AC$102,2,0)),1)</f>
        <v>1</v>
      </c>
      <c r="AL1159" s="53">
        <f t="shared" si="151"/>
        <v>0</v>
      </c>
    </row>
    <row r="1160" spans="2:38" ht="25.05" customHeight="1" x14ac:dyDescent="0.25">
      <c r="B1160" s="43" t="str">
        <f>COUNTIF($D$3:D1160,D1160)&amp;T_Semaine[[#This Row],[N°AFFAIRE]]</f>
        <v>0</v>
      </c>
      <c r="C1160" s="50"/>
      <c r="D1160" s="50"/>
      <c r="E1160" s="50"/>
      <c r="F1160" s="50"/>
      <c r="G1160" s="50"/>
      <c r="H1160" s="50"/>
      <c r="I1160" s="50"/>
      <c r="J1160" s="50"/>
      <c r="K1160" s="50"/>
      <c r="L1160" s="50"/>
      <c r="M1160" s="91"/>
      <c r="N1160" s="91"/>
      <c r="O1160" s="50"/>
      <c r="P1160" s="50"/>
      <c r="Q1160" s="50"/>
      <c r="R1160" s="50"/>
      <c r="S1160" s="50"/>
      <c r="T1160" s="95">
        <f t="shared" si="145"/>
        <v>0</v>
      </c>
      <c r="U1160" s="36">
        <f t="shared" si="146"/>
        <v>0</v>
      </c>
      <c r="V1160" s="43"/>
      <c r="W1160" s="43"/>
      <c r="X1160" s="6">
        <f t="shared" si="144"/>
        <v>0</v>
      </c>
      <c r="Y1160" s="55"/>
      <c r="Z1160" s="6">
        <f>(IF(R1160="OUI",0,IF(AND(F1160="MEDIA",G1160&gt;0,O1160&gt;0),(VLOOKUP(G1160,COÛTS!$A$1:$C$157,3,0)*(M1160*N1160/1000*O1160/1000)),0)+IF(AND(G1160&gt;0,F1160="HEURE"),(VLOOKUP(G1160,COÛTS!$A$1:$C$157,3,0)*(O1160)),0))+IF(AND(G1160&gt;0,F1160="DIVERS"),(VLOOKUP(G1160,COÛTS!$A$1:$C$157,3,0)*(O1160)),0)+IF(AND(G1160&gt;0,F1160="VEHICULE"),(VLOOKUP(G1160,COÛTS!$A$1:$C$157,3,0)*(O1160)),0)+IF(AND(G1160&gt;0,F1160="FACONNAGE"),(VLOOKUP(G1160,COÛTS!$A$1:$C$157,3,0)*(O1160)),0)+IF(AND(G1160&gt;0,F1160="ACCESSOIRES"),(VLOOKUP(G1160,COÛTS!$A$1:$C$157,3,0)*(O1160)),0)+IF(AND(F1160="TRANSPORT",G1160&gt;0),(VLOOKUP(G1160,COÛTS!$A$1:$C$157,3,0)*(O1160)),0)+IF(AND(F1160="PRODUITS",G1160="KIT COMPLET HABILLAGE CLOISON MODULAIRE (mL)"),(VLOOKUP(G1160,COÛTS!$A$1:$C$157,3,0)*(M1160/1000*O1160)),0)+IF(AND(F1160="MEDIA",H1160&lt;0,G1160&gt;0,P1160="oui",Q1160="RECTO/VERSO (Type Deux Simple Face)"),(VLOOKUP(G1160,COÛTS!$A$1:$C$157,3,0)*(M1160*(N1160+480)/1000*O1160/1000)),"0")+IF(AND(F1160="MEDIA",H1160&lt;0,G1160&gt;0,P1160="oui",Q1160="MODULE TRIANGULAIRE"),(VLOOKUP(G1160,COÛTS!$A$1:$C$157,3,0)*(M1160*(N1160+240)/1000*O1160/1000)*2)+(VLOOKUP(G1160,COÛTS!$A$1:$C$157,3,0)*(M1160)/1000*0.24),"0")+IF(AND(F1160="MEDIA",P1160="oui",G1160&gt;0,H1160&lt;0,Q1160="MODULE CARRÉ"),(VLOOKUP(G1160,COÛTS!$A$1:$C$157,3,0)*(M1160*(N1160+240)/1000*O1160/1000)*3)+(VLOOKUP(G1160,COÛTS!$A$1:$C$157,3,0)*(M1160)/1000*0.24),"0")+IF(AND(F1160="MEDIA",H1160&lt;0,P1160="oui",G1160&gt;0,Q1160="RECTO (Type Chaussette)"),(VLOOKUP(G1160,COÛTS!$A$1:$C$157,3,0)*(M1160*(N1160+60)/1000*O1160/1000))))</f>
        <v>0</v>
      </c>
      <c r="AA1160" s="6">
        <f>IF(R1160="OUI",0,IF(AND(H1160&gt;0,I1160="OUI"),(VLOOKUP(H1160,COÛTS!$A$1:$C$157,3,0)*(M1160*N1160/1000*O1160/1000)),0))</f>
        <v>0</v>
      </c>
      <c r="AB1160" s="6">
        <f t="shared" si="147"/>
        <v>0</v>
      </c>
      <c r="AC1160" s="7">
        <f t="shared" si="148"/>
        <v>0</v>
      </c>
      <c r="AD1160" s="6">
        <f t="shared" si="149"/>
        <v>0</v>
      </c>
      <c r="AE1160" s="6">
        <f t="shared" si="150"/>
        <v>0</v>
      </c>
      <c r="AF1160" s="6">
        <f>IF(R1160="OUI",0,(IF(AND(P1160="oui",Q1160="RECTO (Type Chaussette, Simple Face)",SEMAINE!M1162&lt;=2000),((COÛTS!$C$115*2*O1160*SEMAINE!M1160/1000)+(COÛTS!$C$109*O1160*SEMAINE!M1160/1000)+(COÛTS!$C$107*O1160*SEMAINE!M1160/1000)),"0")+(IF(AND(P1160="oui",Q1160="RECTO (Type Chaussette, Simple Face)",SEMAINE!M1160&gt;2001,SEMAINE!M1160&lt;=4000),((COÛTS!$C$114*2*O1160)),"0"))+(IF(AND(P1160="oui",Q1160="RECTO (Type Chaussette, Simple Face)",SEMAINE!M1160&gt;=4001,SEMAINE!M1160&lt;=6000),((COÛTS!$C$114*4*O1160)),"0"))+(IF(AND(P1160="oui",Q1160="RECTO (Type Chaussette, Simple Face)",SEMAINE!M1160&gt;=6001,SEMAINE!M1160&lt;=8000),((COÛTS!$C$114*6*O1160)),"0"))+(IF(AND(P1160="oui",Q1160="RECTO (Type Chaussette, Simple Face)",SEMAINE!M1160&gt;=8001,SEMAINE!M1160&lt;=10000),((COÛTS!$C$114*8*O1160)),0))))</f>
        <v>0</v>
      </c>
      <c r="AG1160" s="6">
        <f>IF(R1160="OUI",0,(IF(AND(F1160="MEDIA",G1160="NON TISSÉ (Type Drop)",P1160="oui",Q1160="RECTO (Type Chaussette)",SEMAINE!M1163&lt;=2000),((COÛTS!$C$115*2*O1160*SEMAINE!M1160/1000)+(COÛTS!$C$109*O1160*SEMAINE!M1160/1000)+(COÛTS!$C$107*O1160*SEMAINE!M1160/1000)),"0")+(IF(AND(F1160="MEDIA",P1160="oui",Q1160="RECTO (Type Chaussette)",SEMAINE!M1160&gt;2001,SEMAINE!M1160&lt;=4000),((COÛTS!$C$114*2*O1160)),"0"))+(IF(AND(F1160="MEDIA",P1160="oui",Q1160="RECTO (Type Chaussette)",SEMAINE!M1160&gt;=4001,SEMAINE!M1160&lt;=6000),((COÛTS!$C$114*4*O1160)),"0"))+(IF(AND(F1160="MEDIA",P1160="oui",Q1160="RECTO (Type Chaussette)",SEMAINE!M1160&gt;=6001,SEMAINE!M1160&lt;=8000),((COÛTS!$C$114*6*O1160)),"0"))+(IF(AND(F1160="MEDIA",P1160="oui",Q1160="RECTO (Type Chaussette)",SEMAINE!M1160&gt;=8001,SEMAINE!M1160&lt;=10000),((COÛTS!$C$114*8*O1160)),0))))</f>
        <v>0</v>
      </c>
      <c r="AH1160" s="6">
        <f>IF(R1160="OUI",0,(IF(AND(F1160="MEDIA",G1160="NON TISSÉ (Type Drop)",P1160="oui",Q1160="RECTO/VERSO (Type Deux Simple Face)"),((COÛTS!$C$115*4*O1160*SEMAINE!M1160/1000)+(COÛTS!$C$110*O1160*4)+(COÛTS!$C$107*O1160*SEMAINE!M1160/1000)),"0")+(IF(AND(F1160="MEDIA",P1160="oui",Q1160="RECTO/VERSO (Type Deux Simple Face)",SEMAINE!M1160&gt;2001,SEMAINE!M1160&lt;=4000),((COÛTS!$C$114*2*O1160)),"0"))+(IF(AND(F1160="MEDIA",P1160="oui",Q1160="RECTO/VERSO (Type Deux Simple Face)",SEMAINE!M1160&gt;=4001,SEMAINE!M1160&lt;=6000),((COÛTS!$C$114*4*O1160)),"0"))+(IF(AND(F1160="MEDIA",P1160="oui",Q1160="RECTO/VERSO (Type Deux Simple Face)",SEMAINE!M1160&gt;=6001,SEMAINE!M1160&lt;=8000),((COÛTS!$C$114*6*O1160)),"0"))+(IF(AND(F1160="MEDIA",P1160="oui",Q1160="RECTO/VERSO (Type Deux Simple Face)",SEMAINE!M1160&gt;=8001,SEMAINE!M1160&lt;=10000),((COÛTS!$C$114*8*O1160)),0))))</f>
        <v>0</v>
      </c>
      <c r="AI1160" s="6">
        <f>IF(R1160="OUI",0,(IF(AND(F1160="MEDIA",G1160="NON TISSÉ (Type Drop)",P1160="oui",Q1160="MODULE TRIANGULAIRE"),((COÛTS!$C$115*6*O1160*SEMAINE!M1160/1000)+(COÛTS!$C$112*O1160*6)+(COÛTS!$C$107*O1160*3)),"0")+(IF(AND(F1160="MEDIA",P1160="oui",Q1160="MODULE TRIANGULAIRE",SEMAINE!M1160&gt;2001,SEMAINE!M1160&lt;=4000),((COÛTS!$C$114*2*O1160*3)),"0"))+(IF(AND(F1160="MEDIA",P1160="oui",Q1160="MODULE TRIANGULAIRE",SEMAINE!M1160&gt;=4001,SEMAINE!M1160&lt;=6000),((COÛTS!$C$114*4*O1160*3)),"0"))+(IF(AND(F1160="MEDIA",P1160="oui",Q1160="MODULE TRIANGULAIRE",SEMAINE!M1160&gt;=6001,SEMAINE!M1160&lt;=8000),((COÛTS!$C$114*6*O1160*3)),"0"))+(IF(AND(F1160="MEDIA",P1160="oui",Q1160="MODULE TRIANGULAIRE",SEMAINE!M1160&gt;=8001,SEMAINE!M1160&lt;=10000),((COÛTS!$C$114*8*O1160*3)),0))))</f>
        <v>0</v>
      </c>
      <c r="AJ1160" s="6">
        <f>IF(OR(R1160="OUI",H1160&gt;0),0,(IF(AND(F1160="MEDIA",G1160="NON TISSÉ (Type Drop)",P1160="oui",Q1160="MODULE CARRÉ"),((COÛTS!$C$115*8*O1160*SEMAINE!M1160/1000)+(COÛTS!$C$111*O1160*8)+(COÛTS!$C$107*O1160*4)),"0")+IF(AND(F1160="MEDIA",G1160="BÂCHE FRONTLIT 450gr (Type Bâche M1)",P1160="oui",Q1160="MODULE CARRÉ"),((COÛTS!$C$115*8*O1160*SEMAINE!M1160/1000)+(COÛTS!$C$111*O1160*8)+(COÛTS!$C$107*O1160*4)),"0")+(IF(AND(F1160="MEDIA",P1160="oui",Q1160="MODULE CARRÉ",SEMAINE!M1160&gt;2001,SEMAINE!M1160&lt;=4000),((COÛTS!$C$114*2*O1160*4)),"0"))+(IF(AND(F1160="MEDIA",P1160="oui",Q1160="MODULE CARRÉ",SEMAINE!M1160&gt;=4001,SEMAINE!M1160&lt;=6000),((COÛTS!$C$114*4*O1160*4)),"0"))+(IF(AND(F1160="MEDIA",P1160="oui",Q1160="MODULE CARRÉ",SEMAINE!M1160&gt;=6001,SEMAINE!M1160&lt;=8000),((COÛTS!$C$114*6*O1160*4)),"0"))+(IF(AND(F1160="MEDIA",P1160="oui",Q1160="MODULE CARRÉ",SEMAINE!M1160&gt;=8001,SEMAINE!M1160&lt;=10000),((COÛTS!$C$114*8*O1160*4)),"0"))))</f>
        <v>0</v>
      </c>
      <c r="AK1160" s="38">
        <f>IF(Y1160&gt;0,(VLOOKUP(Y1160,DATA!$AB$2:$AC$102,2,0)),1)</f>
        <v>1</v>
      </c>
      <c r="AL1160" s="53">
        <f t="shared" si="151"/>
        <v>0</v>
      </c>
    </row>
    <row r="1161" spans="2:38" ht="25.05" customHeight="1" x14ac:dyDescent="0.25">
      <c r="B1161" s="43" t="str">
        <f>COUNTIF($D$3:D1161,D1161)&amp;T_Semaine[[#This Row],[N°AFFAIRE]]</f>
        <v>0</v>
      </c>
      <c r="C1161" s="50"/>
      <c r="D1161" s="50"/>
      <c r="E1161" s="50"/>
      <c r="F1161" s="50"/>
      <c r="G1161" s="50"/>
      <c r="H1161" s="50"/>
      <c r="I1161" s="50"/>
      <c r="J1161" s="50"/>
      <c r="K1161" s="50"/>
      <c r="L1161" s="50"/>
      <c r="M1161" s="91"/>
      <c r="N1161" s="91"/>
      <c r="O1161" s="50"/>
      <c r="P1161" s="50"/>
      <c r="Q1161" s="50"/>
      <c r="R1161" s="50"/>
      <c r="S1161" s="50"/>
      <c r="T1161" s="95">
        <f t="shared" si="145"/>
        <v>0</v>
      </c>
      <c r="U1161" s="36">
        <f t="shared" si="146"/>
        <v>0</v>
      </c>
      <c r="V1161" s="43"/>
      <c r="W1161" s="43"/>
      <c r="X1161" s="6">
        <f t="shared" si="144"/>
        <v>0</v>
      </c>
      <c r="Y1161" s="55"/>
      <c r="Z1161" s="6">
        <f>(IF(R1161="OUI",0,IF(AND(F1161="MEDIA",G1161&gt;0,O1161&gt;0),(VLOOKUP(G1161,COÛTS!$A$1:$C$157,3,0)*(M1161*N1161/1000*O1161/1000)),0)+IF(AND(G1161&gt;0,F1161="HEURE"),(VLOOKUP(G1161,COÛTS!$A$1:$C$157,3,0)*(O1161)),0))+IF(AND(G1161&gt;0,F1161="DIVERS"),(VLOOKUP(G1161,COÛTS!$A$1:$C$157,3,0)*(O1161)),0)+IF(AND(G1161&gt;0,F1161="VEHICULE"),(VLOOKUP(G1161,COÛTS!$A$1:$C$157,3,0)*(O1161)),0)+IF(AND(G1161&gt;0,F1161="FACONNAGE"),(VLOOKUP(G1161,COÛTS!$A$1:$C$157,3,0)*(O1161)),0)+IF(AND(G1161&gt;0,F1161="ACCESSOIRES"),(VLOOKUP(G1161,COÛTS!$A$1:$C$157,3,0)*(O1161)),0)+IF(AND(F1161="TRANSPORT",G1161&gt;0),(VLOOKUP(G1161,COÛTS!$A$1:$C$157,3,0)*(O1161)),0)+IF(AND(F1161="PRODUITS",G1161="KIT COMPLET HABILLAGE CLOISON MODULAIRE (mL)"),(VLOOKUP(G1161,COÛTS!$A$1:$C$157,3,0)*(M1161/1000*O1161)),0)+IF(AND(F1161="MEDIA",H1161&lt;0,G1161&gt;0,P1161="oui",Q1161="RECTO/VERSO (Type Deux Simple Face)"),(VLOOKUP(G1161,COÛTS!$A$1:$C$157,3,0)*(M1161*(N1161+480)/1000*O1161/1000)),"0")+IF(AND(F1161="MEDIA",H1161&lt;0,G1161&gt;0,P1161="oui",Q1161="MODULE TRIANGULAIRE"),(VLOOKUP(G1161,COÛTS!$A$1:$C$157,3,0)*(M1161*(N1161+240)/1000*O1161/1000)*2)+(VLOOKUP(G1161,COÛTS!$A$1:$C$157,3,0)*(M1161)/1000*0.24),"0")+IF(AND(F1161="MEDIA",P1161="oui",G1161&gt;0,H1161&lt;0,Q1161="MODULE CARRÉ"),(VLOOKUP(G1161,COÛTS!$A$1:$C$157,3,0)*(M1161*(N1161+240)/1000*O1161/1000)*3)+(VLOOKUP(G1161,COÛTS!$A$1:$C$157,3,0)*(M1161)/1000*0.24),"0")+IF(AND(F1161="MEDIA",H1161&lt;0,P1161="oui",G1161&gt;0,Q1161="RECTO (Type Chaussette)"),(VLOOKUP(G1161,COÛTS!$A$1:$C$157,3,0)*(M1161*(N1161+60)/1000*O1161/1000))))</f>
        <v>0</v>
      </c>
      <c r="AA1161" s="6">
        <f>IF(R1161="OUI",0,IF(AND(H1161&gt;0,I1161="OUI"),(VLOOKUP(H1161,COÛTS!$A$1:$C$157,3,0)*(M1161*N1161/1000*O1161/1000)),0))</f>
        <v>0</v>
      </c>
      <c r="AB1161" s="6">
        <f t="shared" si="147"/>
        <v>0</v>
      </c>
      <c r="AC1161" s="7">
        <f t="shared" si="148"/>
        <v>0</v>
      </c>
      <c r="AD1161" s="6">
        <f t="shared" si="149"/>
        <v>0</v>
      </c>
      <c r="AE1161" s="6">
        <f t="shared" si="150"/>
        <v>0</v>
      </c>
      <c r="AF1161" s="6">
        <f>IF(R1161="OUI",0,(IF(AND(P1161="oui",Q1161="RECTO (Type Chaussette, Simple Face)",SEMAINE!M1163&lt;=2000),((COÛTS!$C$115*2*O1161*SEMAINE!M1161/1000)+(COÛTS!$C$109*O1161*SEMAINE!M1161/1000)+(COÛTS!$C$107*O1161*SEMAINE!M1161/1000)),"0")+(IF(AND(P1161="oui",Q1161="RECTO (Type Chaussette, Simple Face)",SEMAINE!M1161&gt;2001,SEMAINE!M1161&lt;=4000),((COÛTS!$C$114*2*O1161)),"0"))+(IF(AND(P1161="oui",Q1161="RECTO (Type Chaussette, Simple Face)",SEMAINE!M1161&gt;=4001,SEMAINE!M1161&lt;=6000),((COÛTS!$C$114*4*O1161)),"0"))+(IF(AND(P1161="oui",Q1161="RECTO (Type Chaussette, Simple Face)",SEMAINE!M1161&gt;=6001,SEMAINE!M1161&lt;=8000),((COÛTS!$C$114*6*O1161)),"0"))+(IF(AND(P1161="oui",Q1161="RECTO (Type Chaussette, Simple Face)",SEMAINE!M1161&gt;=8001,SEMAINE!M1161&lt;=10000),((COÛTS!$C$114*8*O1161)),0))))</f>
        <v>0</v>
      </c>
      <c r="AG1161" s="6">
        <f>IF(R1161="OUI",0,(IF(AND(F1161="MEDIA",G1161="NON TISSÉ (Type Drop)",P1161="oui",Q1161="RECTO (Type Chaussette)",SEMAINE!M1164&lt;=2000),((COÛTS!$C$115*2*O1161*SEMAINE!M1161/1000)+(COÛTS!$C$109*O1161*SEMAINE!M1161/1000)+(COÛTS!$C$107*O1161*SEMAINE!M1161/1000)),"0")+(IF(AND(F1161="MEDIA",P1161="oui",Q1161="RECTO (Type Chaussette)",SEMAINE!M1161&gt;2001,SEMAINE!M1161&lt;=4000),((COÛTS!$C$114*2*O1161)),"0"))+(IF(AND(F1161="MEDIA",P1161="oui",Q1161="RECTO (Type Chaussette)",SEMAINE!M1161&gt;=4001,SEMAINE!M1161&lt;=6000),((COÛTS!$C$114*4*O1161)),"0"))+(IF(AND(F1161="MEDIA",P1161="oui",Q1161="RECTO (Type Chaussette)",SEMAINE!M1161&gt;=6001,SEMAINE!M1161&lt;=8000),((COÛTS!$C$114*6*O1161)),"0"))+(IF(AND(F1161="MEDIA",P1161="oui",Q1161="RECTO (Type Chaussette)",SEMAINE!M1161&gt;=8001,SEMAINE!M1161&lt;=10000),((COÛTS!$C$114*8*O1161)),0))))</f>
        <v>0</v>
      </c>
      <c r="AH1161" s="6">
        <f>IF(R1161="OUI",0,(IF(AND(F1161="MEDIA",G1161="NON TISSÉ (Type Drop)",P1161="oui",Q1161="RECTO/VERSO (Type Deux Simple Face)"),((COÛTS!$C$115*4*O1161*SEMAINE!M1161/1000)+(COÛTS!$C$110*O1161*4)+(COÛTS!$C$107*O1161*SEMAINE!M1161/1000)),"0")+(IF(AND(F1161="MEDIA",P1161="oui",Q1161="RECTO/VERSO (Type Deux Simple Face)",SEMAINE!M1161&gt;2001,SEMAINE!M1161&lt;=4000),((COÛTS!$C$114*2*O1161)),"0"))+(IF(AND(F1161="MEDIA",P1161="oui",Q1161="RECTO/VERSO (Type Deux Simple Face)",SEMAINE!M1161&gt;=4001,SEMAINE!M1161&lt;=6000),((COÛTS!$C$114*4*O1161)),"0"))+(IF(AND(F1161="MEDIA",P1161="oui",Q1161="RECTO/VERSO (Type Deux Simple Face)",SEMAINE!M1161&gt;=6001,SEMAINE!M1161&lt;=8000),((COÛTS!$C$114*6*O1161)),"0"))+(IF(AND(F1161="MEDIA",P1161="oui",Q1161="RECTO/VERSO (Type Deux Simple Face)",SEMAINE!M1161&gt;=8001,SEMAINE!M1161&lt;=10000),((COÛTS!$C$114*8*O1161)),0))))</f>
        <v>0</v>
      </c>
      <c r="AI1161" s="6">
        <f>IF(R1161="OUI",0,(IF(AND(F1161="MEDIA",G1161="NON TISSÉ (Type Drop)",P1161="oui",Q1161="MODULE TRIANGULAIRE"),((COÛTS!$C$115*6*O1161*SEMAINE!M1161/1000)+(COÛTS!$C$112*O1161*6)+(COÛTS!$C$107*O1161*3)),"0")+(IF(AND(F1161="MEDIA",P1161="oui",Q1161="MODULE TRIANGULAIRE",SEMAINE!M1161&gt;2001,SEMAINE!M1161&lt;=4000),((COÛTS!$C$114*2*O1161*3)),"0"))+(IF(AND(F1161="MEDIA",P1161="oui",Q1161="MODULE TRIANGULAIRE",SEMAINE!M1161&gt;=4001,SEMAINE!M1161&lt;=6000),((COÛTS!$C$114*4*O1161*3)),"0"))+(IF(AND(F1161="MEDIA",P1161="oui",Q1161="MODULE TRIANGULAIRE",SEMAINE!M1161&gt;=6001,SEMAINE!M1161&lt;=8000),((COÛTS!$C$114*6*O1161*3)),"0"))+(IF(AND(F1161="MEDIA",P1161="oui",Q1161="MODULE TRIANGULAIRE",SEMAINE!M1161&gt;=8001,SEMAINE!M1161&lt;=10000),((COÛTS!$C$114*8*O1161*3)),0))))</f>
        <v>0</v>
      </c>
      <c r="AJ1161" s="6">
        <f>IF(OR(R1161="OUI",H1161&gt;0),0,(IF(AND(F1161="MEDIA",G1161="NON TISSÉ (Type Drop)",P1161="oui",Q1161="MODULE CARRÉ"),((COÛTS!$C$115*8*O1161*SEMAINE!M1161/1000)+(COÛTS!$C$111*O1161*8)+(COÛTS!$C$107*O1161*4)),"0")+IF(AND(F1161="MEDIA",G1161="BÂCHE FRONTLIT 450gr (Type Bâche M1)",P1161="oui",Q1161="MODULE CARRÉ"),((COÛTS!$C$115*8*O1161*SEMAINE!M1161/1000)+(COÛTS!$C$111*O1161*8)+(COÛTS!$C$107*O1161*4)),"0")+(IF(AND(F1161="MEDIA",P1161="oui",Q1161="MODULE CARRÉ",SEMAINE!M1161&gt;2001,SEMAINE!M1161&lt;=4000),((COÛTS!$C$114*2*O1161*4)),"0"))+(IF(AND(F1161="MEDIA",P1161="oui",Q1161="MODULE CARRÉ",SEMAINE!M1161&gt;=4001,SEMAINE!M1161&lt;=6000),((COÛTS!$C$114*4*O1161*4)),"0"))+(IF(AND(F1161="MEDIA",P1161="oui",Q1161="MODULE CARRÉ",SEMAINE!M1161&gt;=6001,SEMAINE!M1161&lt;=8000),((COÛTS!$C$114*6*O1161*4)),"0"))+(IF(AND(F1161="MEDIA",P1161="oui",Q1161="MODULE CARRÉ",SEMAINE!M1161&gt;=8001,SEMAINE!M1161&lt;=10000),((COÛTS!$C$114*8*O1161*4)),"0"))))</f>
        <v>0</v>
      </c>
      <c r="AK1161" s="38">
        <f>IF(Y1161&gt;0,(VLOOKUP(Y1161,DATA!$AB$2:$AC$102,2,0)),1)</f>
        <v>1</v>
      </c>
      <c r="AL1161" s="53">
        <f t="shared" si="151"/>
        <v>0</v>
      </c>
    </row>
    <row r="1162" spans="2:38" ht="25.05" customHeight="1" x14ac:dyDescent="0.25">
      <c r="B1162" s="43" t="str">
        <f>COUNTIF($D$3:D1162,D1162)&amp;T_Semaine[[#This Row],[N°AFFAIRE]]</f>
        <v>0</v>
      </c>
      <c r="C1162" s="50"/>
      <c r="D1162" s="50"/>
      <c r="E1162" s="50"/>
      <c r="F1162" s="50"/>
      <c r="G1162" s="50"/>
      <c r="H1162" s="50"/>
      <c r="I1162" s="50"/>
      <c r="J1162" s="50"/>
      <c r="K1162" s="50"/>
      <c r="L1162" s="50"/>
      <c r="M1162" s="91"/>
      <c r="N1162" s="91"/>
      <c r="O1162" s="50"/>
      <c r="P1162" s="50"/>
      <c r="Q1162" s="50"/>
      <c r="R1162" s="50"/>
      <c r="S1162" s="50"/>
      <c r="T1162" s="95">
        <f t="shared" si="145"/>
        <v>0</v>
      </c>
      <c r="U1162" s="36">
        <f t="shared" si="146"/>
        <v>0</v>
      </c>
      <c r="V1162" s="43"/>
      <c r="W1162" s="43"/>
      <c r="X1162" s="6">
        <f t="shared" si="144"/>
        <v>0</v>
      </c>
      <c r="Y1162" s="55"/>
      <c r="Z1162" s="6">
        <f>(IF(R1162="OUI",0,IF(AND(F1162="MEDIA",G1162&gt;0,O1162&gt;0),(VLOOKUP(G1162,COÛTS!$A$1:$C$157,3,0)*(M1162*N1162/1000*O1162/1000)),0)+IF(AND(G1162&gt;0,F1162="HEURE"),(VLOOKUP(G1162,COÛTS!$A$1:$C$157,3,0)*(O1162)),0))+IF(AND(G1162&gt;0,F1162="DIVERS"),(VLOOKUP(G1162,COÛTS!$A$1:$C$157,3,0)*(O1162)),0)+IF(AND(G1162&gt;0,F1162="VEHICULE"),(VLOOKUP(G1162,COÛTS!$A$1:$C$157,3,0)*(O1162)),0)+IF(AND(G1162&gt;0,F1162="FACONNAGE"),(VLOOKUP(G1162,COÛTS!$A$1:$C$157,3,0)*(O1162)),0)+IF(AND(G1162&gt;0,F1162="ACCESSOIRES"),(VLOOKUP(G1162,COÛTS!$A$1:$C$157,3,0)*(O1162)),0)+IF(AND(F1162="TRANSPORT",G1162&gt;0),(VLOOKUP(G1162,COÛTS!$A$1:$C$157,3,0)*(O1162)),0)+IF(AND(F1162="PRODUITS",G1162="KIT COMPLET HABILLAGE CLOISON MODULAIRE (mL)"),(VLOOKUP(G1162,COÛTS!$A$1:$C$157,3,0)*(M1162/1000*O1162)),0)+IF(AND(F1162="MEDIA",H1162&lt;0,G1162&gt;0,P1162="oui",Q1162="RECTO/VERSO (Type Deux Simple Face)"),(VLOOKUP(G1162,COÛTS!$A$1:$C$157,3,0)*(M1162*(N1162+480)/1000*O1162/1000)),"0")+IF(AND(F1162="MEDIA",H1162&lt;0,G1162&gt;0,P1162="oui",Q1162="MODULE TRIANGULAIRE"),(VLOOKUP(G1162,COÛTS!$A$1:$C$157,3,0)*(M1162*(N1162+240)/1000*O1162/1000)*2)+(VLOOKUP(G1162,COÛTS!$A$1:$C$157,3,0)*(M1162)/1000*0.24),"0")+IF(AND(F1162="MEDIA",P1162="oui",G1162&gt;0,H1162&lt;0,Q1162="MODULE CARRÉ"),(VLOOKUP(G1162,COÛTS!$A$1:$C$157,3,0)*(M1162*(N1162+240)/1000*O1162/1000)*3)+(VLOOKUP(G1162,COÛTS!$A$1:$C$157,3,0)*(M1162)/1000*0.24),"0")+IF(AND(F1162="MEDIA",H1162&lt;0,P1162="oui",G1162&gt;0,Q1162="RECTO (Type Chaussette)"),(VLOOKUP(G1162,COÛTS!$A$1:$C$157,3,0)*(M1162*(N1162+60)/1000*O1162/1000))))</f>
        <v>0</v>
      </c>
      <c r="AA1162" s="6">
        <f>IF(R1162="OUI",0,IF(AND(H1162&gt;0,I1162="OUI"),(VLOOKUP(H1162,COÛTS!$A$1:$C$157,3,0)*(M1162*N1162/1000*O1162/1000)),0))</f>
        <v>0</v>
      </c>
      <c r="AB1162" s="6">
        <f t="shared" si="147"/>
        <v>0</v>
      </c>
      <c r="AC1162" s="7">
        <f t="shared" si="148"/>
        <v>0</v>
      </c>
      <c r="AD1162" s="6">
        <f t="shared" si="149"/>
        <v>0</v>
      </c>
      <c r="AE1162" s="6">
        <f t="shared" si="150"/>
        <v>0</v>
      </c>
      <c r="AF1162" s="6">
        <f>IF(R1162="OUI",0,(IF(AND(P1162="oui",Q1162="RECTO (Type Chaussette, Simple Face)",SEMAINE!M1164&lt;=2000),((COÛTS!$C$115*2*O1162*SEMAINE!M1162/1000)+(COÛTS!$C$109*O1162*SEMAINE!M1162/1000)+(COÛTS!$C$107*O1162*SEMAINE!M1162/1000)),"0")+(IF(AND(P1162="oui",Q1162="RECTO (Type Chaussette, Simple Face)",SEMAINE!M1162&gt;2001,SEMAINE!M1162&lt;=4000),((COÛTS!$C$114*2*O1162)),"0"))+(IF(AND(P1162="oui",Q1162="RECTO (Type Chaussette, Simple Face)",SEMAINE!M1162&gt;=4001,SEMAINE!M1162&lt;=6000),((COÛTS!$C$114*4*O1162)),"0"))+(IF(AND(P1162="oui",Q1162="RECTO (Type Chaussette, Simple Face)",SEMAINE!M1162&gt;=6001,SEMAINE!M1162&lt;=8000),((COÛTS!$C$114*6*O1162)),"0"))+(IF(AND(P1162="oui",Q1162="RECTO (Type Chaussette, Simple Face)",SEMAINE!M1162&gt;=8001,SEMAINE!M1162&lt;=10000),((COÛTS!$C$114*8*O1162)),0))))</f>
        <v>0</v>
      </c>
      <c r="AG1162" s="6">
        <f>IF(R1162="OUI",0,(IF(AND(F1162="MEDIA",G1162="NON TISSÉ (Type Drop)",P1162="oui",Q1162="RECTO (Type Chaussette)",SEMAINE!M1165&lt;=2000),((COÛTS!$C$115*2*O1162*SEMAINE!M1162/1000)+(COÛTS!$C$109*O1162*SEMAINE!M1162/1000)+(COÛTS!$C$107*O1162*SEMAINE!M1162/1000)),"0")+(IF(AND(F1162="MEDIA",P1162="oui",Q1162="RECTO (Type Chaussette)",SEMAINE!M1162&gt;2001,SEMAINE!M1162&lt;=4000),((COÛTS!$C$114*2*O1162)),"0"))+(IF(AND(F1162="MEDIA",P1162="oui",Q1162="RECTO (Type Chaussette)",SEMAINE!M1162&gt;=4001,SEMAINE!M1162&lt;=6000),((COÛTS!$C$114*4*O1162)),"0"))+(IF(AND(F1162="MEDIA",P1162="oui",Q1162="RECTO (Type Chaussette)",SEMAINE!M1162&gt;=6001,SEMAINE!M1162&lt;=8000),((COÛTS!$C$114*6*O1162)),"0"))+(IF(AND(F1162="MEDIA",P1162="oui",Q1162="RECTO (Type Chaussette)",SEMAINE!M1162&gt;=8001,SEMAINE!M1162&lt;=10000),((COÛTS!$C$114*8*O1162)),0))))</f>
        <v>0</v>
      </c>
      <c r="AH1162" s="6">
        <f>IF(R1162="OUI",0,(IF(AND(F1162="MEDIA",G1162="NON TISSÉ (Type Drop)",P1162="oui",Q1162="RECTO/VERSO (Type Deux Simple Face)"),((COÛTS!$C$115*4*O1162*SEMAINE!M1162/1000)+(COÛTS!$C$110*O1162*4)+(COÛTS!$C$107*O1162*SEMAINE!M1162/1000)),"0")+(IF(AND(F1162="MEDIA",P1162="oui",Q1162="RECTO/VERSO (Type Deux Simple Face)",SEMAINE!M1162&gt;2001,SEMAINE!M1162&lt;=4000),((COÛTS!$C$114*2*O1162)),"0"))+(IF(AND(F1162="MEDIA",P1162="oui",Q1162="RECTO/VERSO (Type Deux Simple Face)",SEMAINE!M1162&gt;=4001,SEMAINE!M1162&lt;=6000),((COÛTS!$C$114*4*O1162)),"0"))+(IF(AND(F1162="MEDIA",P1162="oui",Q1162="RECTO/VERSO (Type Deux Simple Face)",SEMAINE!M1162&gt;=6001,SEMAINE!M1162&lt;=8000),((COÛTS!$C$114*6*O1162)),"0"))+(IF(AND(F1162="MEDIA",P1162="oui",Q1162="RECTO/VERSO (Type Deux Simple Face)",SEMAINE!M1162&gt;=8001,SEMAINE!M1162&lt;=10000),((COÛTS!$C$114*8*O1162)),0))))</f>
        <v>0</v>
      </c>
      <c r="AI1162" s="6">
        <f>IF(R1162="OUI",0,(IF(AND(F1162="MEDIA",G1162="NON TISSÉ (Type Drop)",P1162="oui",Q1162="MODULE TRIANGULAIRE"),((COÛTS!$C$115*6*O1162*SEMAINE!M1162/1000)+(COÛTS!$C$112*O1162*6)+(COÛTS!$C$107*O1162*3)),"0")+(IF(AND(F1162="MEDIA",P1162="oui",Q1162="MODULE TRIANGULAIRE",SEMAINE!M1162&gt;2001,SEMAINE!M1162&lt;=4000),((COÛTS!$C$114*2*O1162*3)),"0"))+(IF(AND(F1162="MEDIA",P1162="oui",Q1162="MODULE TRIANGULAIRE",SEMAINE!M1162&gt;=4001,SEMAINE!M1162&lt;=6000),((COÛTS!$C$114*4*O1162*3)),"0"))+(IF(AND(F1162="MEDIA",P1162="oui",Q1162="MODULE TRIANGULAIRE",SEMAINE!M1162&gt;=6001,SEMAINE!M1162&lt;=8000),((COÛTS!$C$114*6*O1162*3)),"0"))+(IF(AND(F1162="MEDIA",P1162="oui",Q1162="MODULE TRIANGULAIRE",SEMAINE!M1162&gt;=8001,SEMAINE!M1162&lt;=10000),((COÛTS!$C$114*8*O1162*3)),0))))</f>
        <v>0</v>
      </c>
      <c r="AJ1162" s="6">
        <f>IF(OR(R1162="OUI",H1162&gt;0),0,(IF(AND(F1162="MEDIA",G1162="NON TISSÉ (Type Drop)",P1162="oui",Q1162="MODULE CARRÉ"),((COÛTS!$C$115*8*O1162*SEMAINE!M1162/1000)+(COÛTS!$C$111*O1162*8)+(COÛTS!$C$107*O1162*4)),"0")+IF(AND(F1162="MEDIA",G1162="BÂCHE FRONTLIT 450gr (Type Bâche M1)",P1162="oui",Q1162="MODULE CARRÉ"),((COÛTS!$C$115*8*O1162*SEMAINE!M1162/1000)+(COÛTS!$C$111*O1162*8)+(COÛTS!$C$107*O1162*4)),"0")+(IF(AND(F1162="MEDIA",P1162="oui",Q1162="MODULE CARRÉ",SEMAINE!M1162&gt;2001,SEMAINE!M1162&lt;=4000),((COÛTS!$C$114*2*O1162*4)),"0"))+(IF(AND(F1162="MEDIA",P1162="oui",Q1162="MODULE CARRÉ",SEMAINE!M1162&gt;=4001,SEMAINE!M1162&lt;=6000),((COÛTS!$C$114*4*O1162*4)),"0"))+(IF(AND(F1162="MEDIA",P1162="oui",Q1162="MODULE CARRÉ",SEMAINE!M1162&gt;=6001,SEMAINE!M1162&lt;=8000),((COÛTS!$C$114*6*O1162*4)),"0"))+(IF(AND(F1162="MEDIA",P1162="oui",Q1162="MODULE CARRÉ",SEMAINE!M1162&gt;=8001,SEMAINE!M1162&lt;=10000),((COÛTS!$C$114*8*O1162*4)),"0"))))</f>
        <v>0</v>
      </c>
      <c r="AK1162" s="38">
        <f>IF(Y1162&gt;0,(VLOOKUP(Y1162,DATA!$AB$2:$AC$102,2,0)),1)</f>
        <v>1</v>
      </c>
      <c r="AL1162" s="53">
        <f t="shared" si="151"/>
        <v>0</v>
      </c>
    </row>
    <row r="1163" spans="2:38" ht="25.05" customHeight="1" x14ac:dyDescent="0.25">
      <c r="B1163" s="43" t="str">
        <f>COUNTIF($D$3:D1163,D1163)&amp;T_Semaine[[#This Row],[N°AFFAIRE]]</f>
        <v>0</v>
      </c>
      <c r="C1163" s="50"/>
      <c r="D1163" s="50"/>
      <c r="E1163" s="50"/>
      <c r="F1163" s="50"/>
      <c r="G1163" s="50"/>
      <c r="H1163" s="50"/>
      <c r="I1163" s="50"/>
      <c r="J1163" s="50"/>
      <c r="K1163" s="50"/>
      <c r="L1163" s="50"/>
      <c r="M1163" s="91"/>
      <c r="N1163" s="91"/>
      <c r="O1163" s="50"/>
      <c r="P1163" s="50"/>
      <c r="Q1163" s="50"/>
      <c r="R1163" s="50"/>
      <c r="S1163" s="50"/>
      <c r="T1163" s="95">
        <f t="shared" si="145"/>
        <v>0</v>
      </c>
      <c r="U1163" s="36">
        <f t="shared" si="146"/>
        <v>0</v>
      </c>
      <c r="V1163" s="43"/>
      <c r="W1163" s="43"/>
      <c r="X1163" s="6">
        <f t="shared" si="144"/>
        <v>0</v>
      </c>
      <c r="Y1163" s="55"/>
      <c r="Z1163" s="6">
        <f>(IF(R1163="OUI",0,IF(AND(F1163="MEDIA",G1163&gt;0,O1163&gt;0),(VLOOKUP(G1163,COÛTS!$A$1:$C$157,3,0)*(M1163*N1163/1000*O1163/1000)),0)+IF(AND(G1163&gt;0,F1163="HEURE"),(VLOOKUP(G1163,COÛTS!$A$1:$C$157,3,0)*(O1163)),0))+IF(AND(G1163&gt;0,F1163="DIVERS"),(VLOOKUP(G1163,COÛTS!$A$1:$C$157,3,0)*(O1163)),0)+IF(AND(G1163&gt;0,F1163="VEHICULE"),(VLOOKUP(G1163,COÛTS!$A$1:$C$157,3,0)*(O1163)),0)+IF(AND(G1163&gt;0,F1163="FACONNAGE"),(VLOOKUP(G1163,COÛTS!$A$1:$C$157,3,0)*(O1163)),0)+IF(AND(G1163&gt;0,F1163="ACCESSOIRES"),(VLOOKUP(G1163,COÛTS!$A$1:$C$157,3,0)*(O1163)),0)+IF(AND(F1163="TRANSPORT",G1163&gt;0),(VLOOKUP(G1163,COÛTS!$A$1:$C$157,3,0)*(O1163)),0)+IF(AND(F1163="PRODUITS",G1163="KIT COMPLET HABILLAGE CLOISON MODULAIRE (mL)"),(VLOOKUP(G1163,COÛTS!$A$1:$C$157,3,0)*(M1163/1000*O1163)),0)+IF(AND(F1163="MEDIA",H1163&lt;0,G1163&gt;0,P1163="oui",Q1163="RECTO/VERSO (Type Deux Simple Face)"),(VLOOKUP(G1163,COÛTS!$A$1:$C$157,3,0)*(M1163*(N1163+480)/1000*O1163/1000)),"0")+IF(AND(F1163="MEDIA",H1163&lt;0,G1163&gt;0,P1163="oui",Q1163="MODULE TRIANGULAIRE"),(VLOOKUP(G1163,COÛTS!$A$1:$C$157,3,0)*(M1163*(N1163+240)/1000*O1163/1000)*2)+(VLOOKUP(G1163,COÛTS!$A$1:$C$157,3,0)*(M1163)/1000*0.24),"0")+IF(AND(F1163="MEDIA",P1163="oui",G1163&gt;0,H1163&lt;0,Q1163="MODULE CARRÉ"),(VLOOKUP(G1163,COÛTS!$A$1:$C$157,3,0)*(M1163*(N1163+240)/1000*O1163/1000)*3)+(VLOOKUP(G1163,COÛTS!$A$1:$C$157,3,0)*(M1163)/1000*0.24),"0")+IF(AND(F1163="MEDIA",H1163&lt;0,P1163="oui",G1163&gt;0,Q1163="RECTO (Type Chaussette)"),(VLOOKUP(G1163,COÛTS!$A$1:$C$157,3,0)*(M1163*(N1163+60)/1000*O1163/1000))))</f>
        <v>0</v>
      </c>
      <c r="AA1163" s="6">
        <f>IF(R1163="OUI",0,IF(AND(H1163&gt;0,I1163="OUI"),(VLOOKUP(H1163,COÛTS!$A$1:$C$157,3,0)*(M1163*N1163/1000*O1163/1000)),0))</f>
        <v>0</v>
      </c>
      <c r="AB1163" s="6">
        <f t="shared" si="147"/>
        <v>0</v>
      </c>
      <c r="AC1163" s="7">
        <f t="shared" si="148"/>
        <v>0</v>
      </c>
      <c r="AD1163" s="6">
        <f t="shared" si="149"/>
        <v>0</v>
      </c>
      <c r="AE1163" s="6">
        <f t="shared" si="150"/>
        <v>0</v>
      </c>
      <c r="AF1163" s="6">
        <f>IF(R1163="OUI",0,(IF(AND(P1163="oui",Q1163="RECTO (Type Chaussette, Simple Face)",SEMAINE!M1165&lt;=2000),((COÛTS!$C$115*2*O1163*SEMAINE!M1163/1000)+(COÛTS!$C$109*O1163*SEMAINE!M1163/1000)+(COÛTS!$C$107*O1163*SEMAINE!M1163/1000)),"0")+(IF(AND(P1163="oui",Q1163="RECTO (Type Chaussette, Simple Face)",SEMAINE!M1163&gt;2001,SEMAINE!M1163&lt;=4000),((COÛTS!$C$114*2*O1163)),"0"))+(IF(AND(P1163="oui",Q1163="RECTO (Type Chaussette, Simple Face)",SEMAINE!M1163&gt;=4001,SEMAINE!M1163&lt;=6000),((COÛTS!$C$114*4*O1163)),"0"))+(IF(AND(P1163="oui",Q1163="RECTO (Type Chaussette, Simple Face)",SEMAINE!M1163&gt;=6001,SEMAINE!M1163&lt;=8000),((COÛTS!$C$114*6*O1163)),"0"))+(IF(AND(P1163="oui",Q1163="RECTO (Type Chaussette, Simple Face)",SEMAINE!M1163&gt;=8001,SEMAINE!M1163&lt;=10000),((COÛTS!$C$114*8*O1163)),0))))</f>
        <v>0</v>
      </c>
      <c r="AG1163" s="6">
        <f>IF(R1163="OUI",0,(IF(AND(F1163="MEDIA",G1163="NON TISSÉ (Type Drop)",P1163="oui",Q1163="RECTO (Type Chaussette)",SEMAINE!M1166&lt;=2000),((COÛTS!$C$115*2*O1163*SEMAINE!M1163/1000)+(COÛTS!$C$109*O1163*SEMAINE!M1163/1000)+(COÛTS!$C$107*O1163*SEMAINE!M1163/1000)),"0")+(IF(AND(F1163="MEDIA",P1163="oui",Q1163="RECTO (Type Chaussette)",SEMAINE!M1163&gt;2001,SEMAINE!M1163&lt;=4000),((COÛTS!$C$114*2*O1163)),"0"))+(IF(AND(F1163="MEDIA",P1163="oui",Q1163="RECTO (Type Chaussette)",SEMAINE!M1163&gt;=4001,SEMAINE!M1163&lt;=6000),((COÛTS!$C$114*4*O1163)),"0"))+(IF(AND(F1163="MEDIA",P1163="oui",Q1163="RECTO (Type Chaussette)",SEMAINE!M1163&gt;=6001,SEMAINE!M1163&lt;=8000),((COÛTS!$C$114*6*O1163)),"0"))+(IF(AND(F1163="MEDIA",P1163="oui",Q1163="RECTO (Type Chaussette)",SEMAINE!M1163&gt;=8001,SEMAINE!M1163&lt;=10000),((COÛTS!$C$114*8*O1163)),0))))</f>
        <v>0</v>
      </c>
      <c r="AH1163" s="6">
        <f>IF(R1163="OUI",0,(IF(AND(F1163="MEDIA",G1163="NON TISSÉ (Type Drop)",P1163="oui",Q1163="RECTO/VERSO (Type Deux Simple Face)"),((COÛTS!$C$115*4*O1163*SEMAINE!M1163/1000)+(COÛTS!$C$110*O1163*4)+(COÛTS!$C$107*O1163*SEMAINE!M1163/1000)),"0")+(IF(AND(F1163="MEDIA",P1163="oui",Q1163="RECTO/VERSO (Type Deux Simple Face)",SEMAINE!M1163&gt;2001,SEMAINE!M1163&lt;=4000),((COÛTS!$C$114*2*O1163)),"0"))+(IF(AND(F1163="MEDIA",P1163="oui",Q1163="RECTO/VERSO (Type Deux Simple Face)",SEMAINE!M1163&gt;=4001,SEMAINE!M1163&lt;=6000),((COÛTS!$C$114*4*O1163)),"0"))+(IF(AND(F1163="MEDIA",P1163="oui",Q1163="RECTO/VERSO (Type Deux Simple Face)",SEMAINE!M1163&gt;=6001,SEMAINE!M1163&lt;=8000),((COÛTS!$C$114*6*O1163)),"0"))+(IF(AND(F1163="MEDIA",P1163="oui",Q1163="RECTO/VERSO (Type Deux Simple Face)",SEMAINE!M1163&gt;=8001,SEMAINE!M1163&lt;=10000),((COÛTS!$C$114*8*O1163)),0))))</f>
        <v>0</v>
      </c>
      <c r="AI1163" s="6">
        <f>IF(R1163="OUI",0,(IF(AND(F1163="MEDIA",G1163="NON TISSÉ (Type Drop)",P1163="oui",Q1163="MODULE TRIANGULAIRE"),((COÛTS!$C$115*6*O1163*SEMAINE!M1163/1000)+(COÛTS!$C$112*O1163*6)+(COÛTS!$C$107*O1163*3)),"0")+(IF(AND(F1163="MEDIA",P1163="oui",Q1163="MODULE TRIANGULAIRE",SEMAINE!M1163&gt;2001,SEMAINE!M1163&lt;=4000),((COÛTS!$C$114*2*O1163*3)),"0"))+(IF(AND(F1163="MEDIA",P1163="oui",Q1163="MODULE TRIANGULAIRE",SEMAINE!M1163&gt;=4001,SEMAINE!M1163&lt;=6000),((COÛTS!$C$114*4*O1163*3)),"0"))+(IF(AND(F1163="MEDIA",P1163="oui",Q1163="MODULE TRIANGULAIRE",SEMAINE!M1163&gt;=6001,SEMAINE!M1163&lt;=8000),((COÛTS!$C$114*6*O1163*3)),"0"))+(IF(AND(F1163="MEDIA",P1163="oui",Q1163="MODULE TRIANGULAIRE",SEMAINE!M1163&gt;=8001,SEMAINE!M1163&lt;=10000),((COÛTS!$C$114*8*O1163*3)),0))))</f>
        <v>0</v>
      </c>
      <c r="AJ1163" s="6">
        <f>IF(OR(R1163="OUI",H1163&gt;0),0,(IF(AND(F1163="MEDIA",G1163="NON TISSÉ (Type Drop)",P1163="oui",Q1163="MODULE CARRÉ"),((COÛTS!$C$115*8*O1163*SEMAINE!M1163/1000)+(COÛTS!$C$111*O1163*8)+(COÛTS!$C$107*O1163*4)),"0")+IF(AND(F1163="MEDIA",G1163="BÂCHE FRONTLIT 450gr (Type Bâche M1)",P1163="oui",Q1163="MODULE CARRÉ"),((COÛTS!$C$115*8*O1163*SEMAINE!M1163/1000)+(COÛTS!$C$111*O1163*8)+(COÛTS!$C$107*O1163*4)),"0")+(IF(AND(F1163="MEDIA",P1163="oui",Q1163="MODULE CARRÉ",SEMAINE!M1163&gt;2001,SEMAINE!M1163&lt;=4000),((COÛTS!$C$114*2*O1163*4)),"0"))+(IF(AND(F1163="MEDIA",P1163="oui",Q1163="MODULE CARRÉ",SEMAINE!M1163&gt;=4001,SEMAINE!M1163&lt;=6000),((COÛTS!$C$114*4*O1163*4)),"0"))+(IF(AND(F1163="MEDIA",P1163="oui",Q1163="MODULE CARRÉ",SEMAINE!M1163&gt;=6001,SEMAINE!M1163&lt;=8000),((COÛTS!$C$114*6*O1163*4)),"0"))+(IF(AND(F1163="MEDIA",P1163="oui",Q1163="MODULE CARRÉ",SEMAINE!M1163&gt;=8001,SEMAINE!M1163&lt;=10000),((COÛTS!$C$114*8*O1163*4)),"0"))))</f>
        <v>0</v>
      </c>
      <c r="AK1163" s="38">
        <f>IF(Y1163&gt;0,(VLOOKUP(Y1163,DATA!$AB$2:$AC$102,2,0)),1)</f>
        <v>1</v>
      </c>
      <c r="AL1163" s="53">
        <f t="shared" si="151"/>
        <v>0</v>
      </c>
    </row>
    <row r="1164" spans="2:38" ht="25.05" customHeight="1" x14ac:dyDescent="0.25">
      <c r="B1164" s="43" t="str">
        <f>COUNTIF($D$3:D1164,D1164)&amp;T_Semaine[[#This Row],[N°AFFAIRE]]</f>
        <v>0</v>
      </c>
      <c r="C1164" s="50"/>
      <c r="D1164" s="50"/>
      <c r="E1164" s="50"/>
      <c r="F1164" s="50"/>
      <c r="G1164" s="50"/>
      <c r="H1164" s="50"/>
      <c r="I1164" s="50"/>
      <c r="J1164" s="50"/>
      <c r="K1164" s="50"/>
      <c r="L1164" s="50"/>
      <c r="M1164" s="91"/>
      <c r="N1164" s="91"/>
      <c r="O1164" s="50"/>
      <c r="P1164" s="50"/>
      <c r="Q1164" s="50"/>
      <c r="R1164" s="50"/>
      <c r="S1164" s="50"/>
      <c r="T1164" s="95">
        <f t="shared" si="145"/>
        <v>0</v>
      </c>
      <c r="U1164" s="36">
        <f t="shared" si="146"/>
        <v>0</v>
      </c>
      <c r="V1164" s="43"/>
      <c r="W1164" s="43"/>
      <c r="X1164" s="6">
        <f t="shared" si="144"/>
        <v>0</v>
      </c>
      <c r="Y1164" s="55"/>
      <c r="Z1164" s="6">
        <f>(IF(R1164="OUI",0,IF(AND(F1164="MEDIA",G1164&gt;0,O1164&gt;0),(VLOOKUP(G1164,COÛTS!$A$1:$C$157,3,0)*(M1164*N1164/1000*O1164/1000)),0)+IF(AND(G1164&gt;0,F1164="HEURE"),(VLOOKUP(G1164,COÛTS!$A$1:$C$157,3,0)*(O1164)),0))+IF(AND(G1164&gt;0,F1164="DIVERS"),(VLOOKUP(G1164,COÛTS!$A$1:$C$157,3,0)*(O1164)),0)+IF(AND(G1164&gt;0,F1164="VEHICULE"),(VLOOKUP(G1164,COÛTS!$A$1:$C$157,3,0)*(O1164)),0)+IF(AND(G1164&gt;0,F1164="FACONNAGE"),(VLOOKUP(G1164,COÛTS!$A$1:$C$157,3,0)*(O1164)),0)+IF(AND(G1164&gt;0,F1164="ACCESSOIRES"),(VLOOKUP(G1164,COÛTS!$A$1:$C$157,3,0)*(O1164)),0)+IF(AND(F1164="TRANSPORT",G1164&gt;0),(VLOOKUP(G1164,COÛTS!$A$1:$C$157,3,0)*(O1164)),0)+IF(AND(F1164="PRODUITS",G1164="KIT COMPLET HABILLAGE CLOISON MODULAIRE (mL)"),(VLOOKUP(G1164,COÛTS!$A$1:$C$157,3,0)*(M1164/1000*O1164)),0)+IF(AND(F1164="MEDIA",H1164&lt;0,G1164&gt;0,P1164="oui",Q1164="RECTO/VERSO (Type Deux Simple Face)"),(VLOOKUP(G1164,COÛTS!$A$1:$C$157,3,0)*(M1164*(N1164+480)/1000*O1164/1000)),"0")+IF(AND(F1164="MEDIA",H1164&lt;0,G1164&gt;0,P1164="oui",Q1164="MODULE TRIANGULAIRE"),(VLOOKUP(G1164,COÛTS!$A$1:$C$157,3,0)*(M1164*(N1164+240)/1000*O1164/1000)*2)+(VLOOKUP(G1164,COÛTS!$A$1:$C$157,3,0)*(M1164)/1000*0.24),"0")+IF(AND(F1164="MEDIA",P1164="oui",G1164&gt;0,H1164&lt;0,Q1164="MODULE CARRÉ"),(VLOOKUP(G1164,COÛTS!$A$1:$C$157,3,0)*(M1164*(N1164+240)/1000*O1164/1000)*3)+(VLOOKUP(G1164,COÛTS!$A$1:$C$157,3,0)*(M1164)/1000*0.24),"0")+IF(AND(F1164="MEDIA",H1164&lt;0,P1164="oui",G1164&gt;0,Q1164="RECTO (Type Chaussette)"),(VLOOKUP(G1164,COÛTS!$A$1:$C$157,3,0)*(M1164*(N1164+60)/1000*O1164/1000))))</f>
        <v>0</v>
      </c>
      <c r="AA1164" s="6">
        <f>IF(R1164="OUI",0,IF(AND(H1164&gt;0,I1164="OUI"),(VLOOKUP(H1164,COÛTS!$A$1:$C$157,3,0)*(M1164*N1164/1000*O1164/1000)),0))</f>
        <v>0</v>
      </c>
      <c r="AB1164" s="6">
        <f t="shared" si="147"/>
        <v>0</v>
      </c>
      <c r="AC1164" s="7">
        <f t="shared" si="148"/>
        <v>0</v>
      </c>
      <c r="AD1164" s="6">
        <f t="shared" si="149"/>
        <v>0</v>
      </c>
      <c r="AE1164" s="6">
        <f t="shared" si="150"/>
        <v>0</v>
      </c>
      <c r="AF1164" s="6">
        <f>IF(R1164="OUI",0,(IF(AND(P1164="oui",Q1164="RECTO (Type Chaussette, Simple Face)",SEMAINE!M1166&lt;=2000),((COÛTS!$C$115*2*O1164*SEMAINE!M1164/1000)+(COÛTS!$C$109*O1164*SEMAINE!M1164/1000)+(COÛTS!$C$107*O1164*SEMAINE!M1164/1000)),"0")+(IF(AND(P1164="oui",Q1164="RECTO (Type Chaussette, Simple Face)",SEMAINE!M1164&gt;2001,SEMAINE!M1164&lt;=4000),((COÛTS!$C$114*2*O1164)),"0"))+(IF(AND(P1164="oui",Q1164="RECTO (Type Chaussette, Simple Face)",SEMAINE!M1164&gt;=4001,SEMAINE!M1164&lt;=6000),((COÛTS!$C$114*4*O1164)),"0"))+(IF(AND(P1164="oui",Q1164="RECTO (Type Chaussette, Simple Face)",SEMAINE!M1164&gt;=6001,SEMAINE!M1164&lt;=8000),((COÛTS!$C$114*6*O1164)),"0"))+(IF(AND(P1164="oui",Q1164="RECTO (Type Chaussette, Simple Face)",SEMAINE!M1164&gt;=8001,SEMAINE!M1164&lt;=10000),((COÛTS!$C$114*8*O1164)),0))))</f>
        <v>0</v>
      </c>
      <c r="AG1164" s="6">
        <f>IF(R1164="OUI",0,(IF(AND(F1164="MEDIA",G1164="NON TISSÉ (Type Drop)",P1164="oui",Q1164="RECTO (Type Chaussette)",SEMAINE!M1167&lt;=2000),((COÛTS!$C$115*2*O1164*SEMAINE!M1164/1000)+(COÛTS!$C$109*O1164*SEMAINE!M1164/1000)+(COÛTS!$C$107*O1164*SEMAINE!M1164/1000)),"0")+(IF(AND(F1164="MEDIA",P1164="oui",Q1164="RECTO (Type Chaussette)",SEMAINE!M1164&gt;2001,SEMAINE!M1164&lt;=4000),((COÛTS!$C$114*2*O1164)),"0"))+(IF(AND(F1164="MEDIA",P1164="oui",Q1164="RECTO (Type Chaussette)",SEMAINE!M1164&gt;=4001,SEMAINE!M1164&lt;=6000),((COÛTS!$C$114*4*O1164)),"0"))+(IF(AND(F1164="MEDIA",P1164="oui",Q1164="RECTO (Type Chaussette)",SEMAINE!M1164&gt;=6001,SEMAINE!M1164&lt;=8000),((COÛTS!$C$114*6*O1164)),"0"))+(IF(AND(F1164="MEDIA",P1164="oui",Q1164="RECTO (Type Chaussette)",SEMAINE!M1164&gt;=8001,SEMAINE!M1164&lt;=10000),((COÛTS!$C$114*8*O1164)),0))))</f>
        <v>0</v>
      </c>
      <c r="AH1164" s="6">
        <f>IF(R1164="OUI",0,(IF(AND(F1164="MEDIA",G1164="NON TISSÉ (Type Drop)",P1164="oui",Q1164="RECTO/VERSO (Type Deux Simple Face)"),((COÛTS!$C$115*4*O1164*SEMAINE!M1164/1000)+(COÛTS!$C$110*O1164*4)+(COÛTS!$C$107*O1164*SEMAINE!M1164/1000)),"0")+(IF(AND(F1164="MEDIA",P1164="oui",Q1164="RECTO/VERSO (Type Deux Simple Face)",SEMAINE!M1164&gt;2001,SEMAINE!M1164&lt;=4000),((COÛTS!$C$114*2*O1164)),"0"))+(IF(AND(F1164="MEDIA",P1164="oui",Q1164="RECTO/VERSO (Type Deux Simple Face)",SEMAINE!M1164&gt;=4001,SEMAINE!M1164&lt;=6000),((COÛTS!$C$114*4*O1164)),"0"))+(IF(AND(F1164="MEDIA",P1164="oui",Q1164="RECTO/VERSO (Type Deux Simple Face)",SEMAINE!M1164&gt;=6001,SEMAINE!M1164&lt;=8000),((COÛTS!$C$114*6*O1164)),"0"))+(IF(AND(F1164="MEDIA",P1164="oui",Q1164="RECTO/VERSO (Type Deux Simple Face)",SEMAINE!M1164&gt;=8001,SEMAINE!M1164&lt;=10000),((COÛTS!$C$114*8*O1164)),0))))</f>
        <v>0</v>
      </c>
      <c r="AI1164" s="6">
        <f>IF(R1164="OUI",0,(IF(AND(F1164="MEDIA",G1164="NON TISSÉ (Type Drop)",P1164="oui",Q1164="MODULE TRIANGULAIRE"),((COÛTS!$C$115*6*O1164*SEMAINE!M1164/1000)+(COÛTS!$C$112*O1164*6)+(COÛTS!$C$107*O1164*3)),"0")+(IF(AND(F1164="MEDIA",P1164="oui",Q1164="MODULE TRIANGULAIRE",SEMAINE!M1164&gt;2001,SEMAINE!M1164&lt;=4000),((COÛTS!$C$114*2*O1164*3)),"0"))+(IF(AND(F1164="MEDIA",P1164="oui",Q1164="MODULE TRIANGULAIRE",SEMAINE!M1164&gt;=4001,SEMAINE!M1164&lt;=6000),((COÛTS!$C$114*4*O1164*3)),"0"))+(IF(AND(F1164="MEDIA",P1164="oui",Q1164="MODULE TRIANGULAIRE",SEMAINE!M1164&gt;=6001,SEMAINE!M1164&lt;=8000),((COÛTS!$C$114*6*O1164*3)),"0"))+(IF(AND(F1164="MEDIA",P1164="oui",Q1164="MODULE TRIANGULAIRE",SEMAINE!M1164&gt;=8001,SEMAINE!M1164&lt;=10000),((COÛTS!$C$114*8*O1164*3)),0))))</f>
        <v>0</v>
      </c>
      <c r="AJ1164" s="6">
        <f>IF(OR(R1164="OUI",H1164&gt;0),0,(IF(AND(F1164="MEDIA",G1164="NON TISSÉ (Type Drop)",P1164="oui",Q1164="MODULE CARRÉ"),((COÛTS!$C$115*8*O1164*SEMAINE!M1164/1000)+(COÛTS!$C$111*O1164*8)+(COÛTS!$C$107*O1164*4)),"0")+IF(AND(F1164="MEDIA",G1164="BÂCHE FRONTLIT 450gr (Type Bâche M1)",P1164="oui",Q1164="MODULE CARRÉ"),((COÛTS!$C$115*8*O1164*SEMAINE!M1164/1000)+(COÛTS!$C$111*O1164*8)+(COÛTS!$C$107*O1164*4)),"0")+(IF(AND(F1164="MEDIA",P1164="oui",Q1164="MODULE CARRÉ",SEMAINE!M1164&gt;2001,SEMAINE!M1164&lt;=4000),((COÛTS!$C$114*2*O1164*4)),"0"))+(IF(AND(F1164="MEDIA",P1164="oui",Q1164="MODULE CARRÉ",SEMAINE!M1164&gt;=4001,SEMAINE!M1164&lt;=6000),((COÛTS!$C$114*4*O1164*4)),"0"))+(IF(AND(F1164="MEDIA",P1164="oui",Q1164="MODULE CARRÉ",SEMAINE!M1164&gt;=6001,SEMAINE!M1164&lt;=8000),((COÛTS!$C$114*6*O1164*4)),"0"))+(IF(AND(F1164="MEDIA",P1164="oui",Q1164="MODULE CARRÉ",SEMAINE!M1164&gt;=8001,SEMAINE!M1164&lt;=10000),((COÛTS!$C$114*8*O1164*4)),"0"))))</f>
        <v>0</v>
      </c>
      <c r="AK1164" s="38">
        <f>IF(Y1164&gt;0,(VLOOKUP(Y1164,DATA!$AB$2:$AC$102,2,0)),1)</f>
        <v>1</v>
      </c>
      <c r="AL1164" s="53">
        <f t="shared" si="151"/>
        <v>0</v>
      </c>
    </row>
    <row r="1165" spans="2:38" ht="25.05" customHeight="1" x14ac:dyDescent="0.25">
      <c r="B1165" s="43" t="str">
        <f>COUNTIF($D$3:D1165,D1165)&amp;T_Semaine[[#This Row],[N°AFFAIRE]]</f>
        <v>0</v>
      </c>
      <c r="C1165" s="50"/>
      <c r="D1165" s="50"/>
      <c r="E1165" s="50"/>
      <c r="F1165" s="50"/>
      <c r="G1165" s="50"/>
      <c r="H1165" s="50"/>
      <c r="I1165" s="50"/>
      <c r="J1165" s="50"/>
      <c r="K1165" s="50"/>
      <c r="L1165" s="50"/>
      <c r="M1165" s="91"/>
      <c r="N1165" s="91"/>
      <c r="O1165" s="50"/>
      <c r="P1165" s="50"/>
      <c r="Q1165" s="50"/>
      <c r="R1165" s="50"/>
      <c r="S1165" s="50"/>
      <c r="T1165" s="95">
        <f t="shared" si="145"/>
        <v>0</v>
      </c>
      <c r="U1165" s="36">
        <f t="shared" si="146"/>
        <v>0</v>
      </c>
      <c r="V1165" s="43"/>
      <c r="W1165" s="43"/>
      <c r="X1165" s="6">
        <f t="shared" si="144"/>
        <v>0</v>
      </c>
      <c r="Y1165" s="55"/>
      <c r="Z1165" s="6">
        <f>(IF(R1165="OUI",0,IF(AND(F1165="MEDIA",G1165&gt;0,O1165&gt;0),(VLOOKUP(G1165,COÛTS!$A$1:$C$157,3,0)*(M1165*N1165/1000*O1165/1000)),0)+IF(AND(G1165&gt;0,F1165="HEURE"),(VLOOKUP(G1165,COÛTS!$A$1:$C$157,3,0)*(O1165)),0))+IF(AND(G1165&gt;0,F1165="DIVERS"),(VLOOKUP(G1165,COÛTS!$A$1:$C$157,3,0)*(O1165)),0)+IF(AND(G1165&gt;0,F1165="VEHICULE"),(VLOOKUP(G1165,COÛTS!$A$1:$C$157,3,0)*(O1165)),0)+IF(AND(G1165&gt;0,F1165="FACONNAGE"),(VLOOKUP(G1165,COÛTS!$A$1:$C$157,3,0)*(O1165)),0)+IF(AND(G1165&gt;0,F1165="ACCESSOIRES"),(VLOOKUP(G1165,COÛTS!$A$1:$C$157,3,0)*(O1165)),0)+IF(AND(F1165="TRANSPORT",G1165&gt;0),(VLOOKUP(G1165,COÛTS!$A$1:$C$157,3,0)*(O1165)),0)+IF(AND(F1165="PRODUITS",G1165="KIT COMPLET HABILLAGE CLOISON MODULAIRE (mL)"),(VLOOKUP(G1165,COÛTS!$A$1:$C$157,3,0)*(M1165/1000*O1165)),0)+IF(AND(F1165="MEDIA",H1165&lt;0,G1165&gt;0,P1165="oui",Q1165="RECTO/VERSO (Type Deux Simple Face)"),(VLOOKUP(G1165,COÛTS!$A$1:$C$157,3,0)*(M1165*(N1165+480)/1000*O1165/1000)),"0")+IF(AND(F1165="MEDIA",H1165&lt;0,G1165&gt;0,P1165="oui",Q1165="MODULE TRIANGULAIRE"),(VLOOKUP(G1165,COÛTS!$A$1:$C$157,3,0)*(M1165*(N1165+240)/1000*O1165/1000)*2)+(VLOOKUP(G1165,COÛTS!$A$1:$C$157,3,0)*(M1165)/1000*0.24),"0")+IF(AND(F1165="MEDIA",P1165="oui",G1165&gt;0,H1165&lt;0,Q1165="MODULE CARRÉ"),(VLOOKUP(G1165,COÛTS!$A$1:$C$157,3,0)*(M1165*(N1165+240)/1000*O1165/1000)*3)+(VLOOKUP(G1165,COÛTS!$A$1:$C$157,3,0)*(M1165)/1000*0.24),"0")+IF(AND(F1165="MEDIA",H1165&lt;0,P1165="oui",G1165&gt;0,Q1165="RECTO (Type Chaussette)"),(VLOOKUP(G1165,COÛTS!$A$1:$C$157,3,0)*(M1165*(N1165+60)/1000*O1165/1000))))</f>
        <v>0</v>
      </c>
      <c r="AA1165" s="6">
        <f>IF(R1165="OUI",0,IF(AND(H1165&gt;0,I1165="OUI"),(VLOOKUP(H1165,COÛTS!$A$1:$C$157,3,0)*(M1165*N1165/1000*O1165/1000)),0))</f>
        <v>0</v>
      </c>
      <c r="AB1165" s="6">
        <f t="shared" si="147"/>
        <v>0</v>
      </c>
      <c r="AC1165" s="7">
        <f t="shared" si="148"/>
        <v>0</v>
      </c>
      <c r="AD1165" s="6">
        <f t="shared" si="149"/>
        <v>0</v>
      </c>
      <c r="AE1165" s="6">
        <f t="shared" si="150"/>
        <v>0</v>
      </c>
      <c r="AF1165" s="6">
        <f>IF(R1165="OUI",0,(IF(AND(P1165="oui",Q1165="RECTO (Type Chaussette, Simple Face)",SEMAINE!M1167&lt;=2000),((COÛTS!$C$115*2*O1165*SEMAINE!M1165/1000)+(COÛTS!$C$109*O1165*SEMAINE!M1165/1000)+(COÛTS!$C$107*O1165*SEMAINE!M1165/1000)),"0")+(IF(AND(P1165="oui",Q1165="RECTO (Type Chaussette, Simple Face)",SEMAINE!M1165&gt;2001,SEMAINE!M1165&lt;=4000),((COÛTS!$C$114*2*O1165)),"0"))+(IF(AND(P1165="oui",Q1165="RECTO (Type Chaussette, Simple Face)",SEMAINE!M1165&gt;=4001,SEMAINE!M1165&lt;=6000),((COÛTS!$C$114*4*O1165)),"0"))+(IF(AND(P1165="oui",Q1165="RECTO (Type Chaussette, Simple Face)",SEMAINE!M1165&gt;=6001,SEMAINE!M1165&lt;=8000),((COÛTS!$C$114*6*O1165)),"0"))+(IF(AND(P1165="oui",Q1165="RECTO (Type Chaussette, Simple Face)",SEMAINE!M1165&gt;=8001,SEMAINE!M1165&lt;=10000),((COÛTS!$C$114*8*O1165)),0))))</f>
        <v>0</v>
      </c>
      <c r="AG1165" s="6">
        <f>IF(R1165="OUI",0,(IF(AND(F1165="MEDIA",G1165="NON TISSÉ (Type Drop)",P1165="oui",Q1165="RECTO (Type Chaussette)",SEMAINE!M1168&lt;=2000),((COÛTS!$C$115*2*O1165*SEMAINE!M1165/1000)+(COÛTS!$C$109*O1165*SEMAINE!M1165/1000)+(COÛTS!$C$107*O1165*SEMAINE!M1165/1000)),"0")+(IF(AND(F1165="MEDIA",P1165="oui",Q1165="RECTO (Type Chaussette)",SEMAINE!M1165&gt;2001,SEMAINE!M1165&lt;=4000),((COÛTS!$C$114*2*O1165)),"0"))+(IF(AND(F1165="MEDIA",P1165="oui",Q1165="RECTO (Type Chaussette)",SEMAINE!M1165&gt;=4001,SEMAINE!M1165&lt;=6000),((COÛTS!$C$114*4*O1165)),"0"))+(IF(AND(F1165="MEDIA",P1165="oui",Q1165="RECTO (Type Chaussette)",SEMAINE!M1165&gt;=6001,SEMAINE!M1165&lt;=8000),((COÛTS!$C$114*6*O1165)),"0"))+(IF(AND(F1165="MEDIA",P1165="oui",Q1165="RECTO (Type Chaussette)",SEMAINE!M1165&gt;=8001,SEMAINE!M1165&lt;=10000),((COÛTS!$C$114*8*O1165)),0))))</f>
        <v>0</v>
      </c>
      <c r="AH1165" s="6">
        <f>IF(R1165="OUI",0,(IF(AND(F1165="MEDIA",G1165="NON TISSÉ (Type Drop)",P1165="oui",Q1165="RECTO/VERSO (Type Deux Simple Face)"),((COÛTS!$C$115*4*O1165*SEMAINE!M1165/1000)+(COÛTS!$C$110*O1165*4)+(COÛTS!$C$107*O1165*SEMAINE!M1165/1000)),"0")+(IF(AND(F1165="MEDIA",P1165="oui",Q1165="RECTO/VERSO (Type Deux Simple Face)",SEMAINE!M1165&gt;2001,SEMAINE!M1165&lt;=4000),((COÛTS!$C$114*2*O1165)),"0"))+(IF(AND(F1165="MEDIA",P1165="oui",Q1165="RECTO/VERSO (Type Deux Simple Face)",SEMAINE!M1165&gt;=4001,SEMAINE!M1165&lt;=6000),((COÛTS!$C$114*4*O1165)),"0"))+(IF(AND(F1165="MEDIA",P1165="oui",Q1165="RECTO/VERSO (Type Deux Simple Face)",SEMAINE!M1165&gt;=6001,SEMAINE!M1165&lt;=8000),((COÛTS!$C$114*6*O1165)),"0"))+(IF(AND(F1165="MEDIA",P1165="oui",Q1165="RECTO/VERSO (Type Deux Simple Face)",SEMAINE!M1165&gt;=8001,SEMAINE!M1165&lt;=10000),((COÛTS!$C$114*8*O1165)),0))))</f>
        <v>0</v>
      </c>
      <c r="AI1165" s="6">
        <f>IF(R1165="OUI",0,(IF(AND(F1165="MEDIA",G1165="NON TISSÉ (Type Drop)",P1165="oui",Q1165="MODULE TRIANGULAIRE"),((COÛTS!$C$115*6*O1165*SEMAINE!M1165/1000)+(COÛTS!$C$112*O1165*6)+(COÛTS!$C$107*O1165*3)),"0")+(IF(AND(F1165="MEDIA",P1165="oui",Q1165="MODULE TRIANGULAIRE",SEMAINE!M1165&gt;2001,SEMAINE!M1165&lt;=4000),((COÛTS!$C$114*2*O1165*3)),"0"))+(IF(AND(F1165="MEDIA",P1165="oui",Q1165="MODULE TRIANGULAIRE",SEMAINE!M1165&gt;=4001,SEMAINE!M1165&lt;=6000),((COÛTS!$C$114*4*O1165*3)),"0"))+(IF(AND(F1165="MEDIA",P1165="oui",Q1165="MODULE TRIANGULAIRE",SEMAINE!M1165&gt;=6001,SEMAINE!M1165&lt;=8000),((COÛTS!$C$114*6*O1165*3)),"0"))+(IF(AND(F1165="MEDIA",P1165="oui",Q1165="MODULE TRIANGULAIRE",SEMAINE!M1165&gt;=8001,SEMAINE!M1165&lt;=10000),((COÛTS!$C$114*8*O1165*3)),0))))</f>
        <v>0</v>
      </c>
      <c r="AJ1165" s="6">
        <f>IF(OR(R1165="OUI",H1165&gt;0),0,(IF(AND(F1165="MEDIA",G1165="NON TISSÉ (Type Drop)",P1165="oui",Q1165="MODULE CARRÉ"),((COÛTS!$C$115*8*O1165*SEMAINE!M1165/1000)+(COÛTS!$C$111*O1165*8)+(COÛTS!$C$107*O1165*4)),"0")+IF(AND(F1165="MEDIA",G1165="BÂCHE FRONTLIT 450gr (Type Bâche M1)",P1165="oui",Q1165="MODULE CARRÉ"),((COÛTS!$C$115*8*O1165*SEMAINE!M1165/1000)+(COÛTS!$C$111*O1165*8)+(COÛTS!$C$107*O1165*4)),"0")+(IF(AND(F1165="MEDIA",P1165="oui",Q1165="MODULE CARRÉ",SEMAINE!M1165&gt;2001,SEMAINE!M1165&lt;=4000),((COÛTS!$C$114*2*O1165*4)),"0"))+(IF(AND(F1165="MEDIA",P1165="oui",Q1165="MODULE CARRÉ",SEMAINE!M1165&gt;=4001,SEMAINE!M1165&lt;=6000),((COÛTS!$C$114*4*O1165*4)),"0"))+(IF(AND(F1165="MEDIA",P1165="oui",Q1165="MODULE CARRÉ",SEMAINE!M1165&gt;=6001,SEMAINE!M1165&lt;=8000),((COÛTS!$C$114*6*O1165*4)),"0"))+(IF(AND(F1165="MEDIA",P1165="oui",Q1165="MODULE CARRÉ",SEMAINE!M1165&gt;=8001,SEMAINE!M1165&lt;=10000),((COÛTS!$C$114*8*O1165*4)),"0"))))</f>
        <v>0</v>
      </c>
      <c r="AK1165" s="38">
        <f>IF(Y1165&gt;0,(VLOOKUP(Y1165,DATA!$AB$2:$AC$102,2,0)),1)</f>
        <v>1</v>
      </c>
      <c r="AL1165" s="53">
        <f t="shared" si="151"/>
        <v>0</v>
      </c>
    </row>
    <row r="1166" spans="2:38" ht="25.05" customHeight="1" x14ac:dyDescent="0.25">
      <c r="B1166" s="43" t="str">
        <f>COUNTIF($D$3:D1166,D1166)&amp;T_Semaine[[#This Row],[N°AFFAIRE]]</f>
        <v>0</v>
      </c>
      <c r="C1166" s="50"/>
      <c r="D1166" s="50"/>
      <c r="E1166" s="50"/>
      <c r="F1166" s="50"/>
      <c r="G1166" s="50"/>
      <c r="H1166" s="50"/>
      <c r="I1166" s="50"/>
      <c r="J1166" s="50"/>
      <c r="K1166" s="50"/>
      <c r="L1166" s="50"/>
      <c r="M1166" s="91"/>
      <c r="N1166" s="91"/>
      <c r="O1166" s="50"/>
      <c r="P1166" s="50"/>
      <c r="Q1166" s="50"/>
      <c r="R1166" s="50"/>
      <c r="S1166" s="50"/>
      <c r="T1166" s="95">
        <f t="shared" si="145"/>
        <v>0</v>
      </c>
      <c r="U1166" s="36">
        <f t="shared" si="146"/>
        <v>0</v>
      </c>
      <c r="V1166" s="43"/>
      <c r="W1166" s="43"/>
      <c r="X1166" s="6">
        <f t="shared" si="144"/>
        <v>0</v>
      </c>
      <c r="Y1166" s="55"/>
      <c r="Z1166" s="6">
        <f>(IF(R1166="OUI",0,IF(AND(F1166="MEDIA",G1166&gt;0,O1166&gt;0),(VLOOKUP(G1166,COÛTS!$A$1:$C$157,3,0)*(M1166*N1166/1000*O1166/1000)),0)+IF(AND(G1166&gt;0,F1166="HEURE"),(VLOOKUP(G1166,COÛTS!$A$1:$C$157,3,0)*(O1166)),0))+IF(AND(G1166&gt;0,F1166="DIVERS"),(VLOOKUP(G1166,COÛTS!$A$1:$C$157,3,0)*(O1166)),0)+IF(AND(G1166&gt;0,F1166="VEHICULE"),(VLOOKUP(G1166,COÛTS!$A$1:$C$157,3,0)*(O1166)),0)+IF(AND(G1166&gt;0,F1166="FACONNAGE"),(VLOOKUP(G1166,COÛTS!$A$1:$C$157,3,0)*(O1166)),0)+IF(AND(G1166&gt;0,F1166="ACCESSOIRES"),(VLOOKUP(G1166,COÛTS!$A$1:$C$157,3,0)*(O1166)),0)+IF(AND(F1166="TRANSPORT",G1166&gt;0),(VLOOKUP(G1166,COÛTS!$A$1:$C$157,3,0)*(O1166)),0)+IF(AND(F1166="PRODUITS",G1166="KIT COMPLET HABILLAGE CLOISON MODULAIRE (mL)"),(VLOOKUP(G1166,COÛTS!$A$1:$C$157,3,0)*(M1166/1000*O1166)),0)+IF(AND(F1166="MEDIA",H1166&lt;0,G1166&gt;0,P1166="oui",Q1166="RECTO/VERSO (Type Deux Simple Face)"),(VLOOKUP(G1166,COÛTS!$A$1:$C$157,3,0)*(M1166*(N1166+480)/1000*O1166/1000)),"0")+IF(AND(F1166="MEDIA",H1166&lt;0,G1166&gt;0,P1166="oui",Q1166="MODULE TRIANGULAIRE"),(VLOOKUP(G1166,COÛTS!$A$1:$C$157,3,0)*(M1166*(N1166+240)/1000*O1166/1000)*2)+(VLOOKUP(G1166,COÛTS!$A$1:$C$157,3,0)*(M1166)/1000*0.24),"0")+IF(AND(F1166="MEDIA",P1166="oui",G1166&gt;0,H1166&lt;0,Q1166="MODULE CARRÉ"),(VLOOKUP(G1166,COÛTS!$A$1:$C$157,3,0)*(M1166*(N1166+240)/1000*O1166/1000)*3)+(VLOOKUP(G1166,COÛTS!$A$1:$C$157,3,0)*(M1166)/1000*0.24),"0")+IF(AND(F1166="MEDIA",H1166&lt;0,P1166="oui",G1166&gt;0,Q1166="RECTO (Type Chaussette)"),(VLOOKUP(G1166,COÛTS!$A$1:$C$157,3,0)*(M1166*(N1166+60)/1000*O1166/1000))))</f>
        <v>0</v>
      </c>
      <c r="AA1166" s="6">
        <f>IF(R1166="OUI",0,IF(AND(H1166&gt;0,I1166="OUI"),(VLOOKUP(H1166,COÛTS!$A$1:$C$157,3,0)*(M1166*N1166/1000*O1166/1000)),0))</f>
        <v>0</v>
      </c>
      <c r="AB1166" s="6">
        <f t="shared" si="147"/>
        <v>0</v>
      </c>
      <c r="AC1166" s="7">
        <f t="shared" si="148"/>
        <v>0</v>
      </c>
      <c r="AD1166" s="6">
        <f t="shared" si="149"/>
        <v>0</v>
      </c>
      <c r="AE1166" s="6">
        <f t="shared" si="150"/>
        <v>0</v>
      </c>
      <c r="AF1166" s="6">
        <f>IF(R1166="OUI",0,(IF(AND(P1166="oui",Q1166="RECTO (Type Chaussette, Simple Face)",SEMAINE!M1168&lt;=2000),((COÛTS!$C$115*2*O1166*SEMAINE!M1166/1000)+(COÛTS!$C$109*O1166*SEMAINE!M1166/1000)+(COÛTS!$C$107*O1166*SEMAINE!M1166/1000)),"0")+(IF(AND(P1166="oui",Q1166="RECTO (Type Chaussette, Simple Face)",SEMAINE!M1166&gt;2001,SEMAINE!M1166&lt;=4000),((COÛTS!$C$114*2*O1166)),"0"))+(IF(AND(P1166="oui",Q1166="RECTO (Type Chaussette, Simple Face)",SEMAINE!M1166&gt;=4001,SEMAINE!M1166&lt;=6000),((COÛTS!$C$114*4*O1166)),"0"))+(IF(AND(P1166="oui",Q1166="RECTO (Type Chaussette, Simple Face)",SEMAINE!M1166&gt;=6001,SEMAINE!M1166&lt;=8000),((COÛTS!$C$114*6*O1166)),"0"))+(IF(AND(P1166="oui",Q1166="RECTO (Type Chaussette, Simple Face)",SEMAINE!M1166&gt;=8001,SEMAINE!M1166&lt;=10000),((COÛTS!$C$114*8*O1166)),0))))</f>
        <v>0</v>
      </c>
      <c r="AG1166" s="6">
        <f>IF(R1166="OUI",0,(IF(AND(F1166="MEDIA",G1166="NON TISSÉ (Type Drop)",P1166="oui",Q1166="RECTO (Type Chaussette)",SEMAINE!M1169&lt;=2000),((COÛTS!$C$115*2*O1166*SEMAINE!M1166/1000)+(COÛTS!$C$109*O1166*SEMAINE!M1166/1000)+(COÛTS!$C$107*O1166*SEMAINE!M1166/1000)),"0")+(IF(AND(F1166="MEDIA",P1166="oui",Q1166="RECTO (Type Chaussette)",SEMAINE!M1166&gt;2001,SEMAINE!M1166&lt;=4000),((COÛTS!$C$114*2*O1166)),"0"))+(IF(AND(F1166="MEDIA",P1166="oui",Q1166="RECTO (Type Chaussette)",SEMAINE!M1166&gt;=4001,SEMAINE!M1166&lt;=6000),((COÛTS!$C$114*4*O1166)),"0"))+(IF(AND(F1166="MEDIA",P1166="oui",Q1166="RECTO (Type Chaussette)",SEMAINE!M1166&gt;=6001,SEMAINE!M1166&lt;=8000),((COÛTS!$C$114*6*O1166)),"0"))+(IF(AND(F1166="MEDIA",P1166="oui",Q1166="RECTO (Type Chaussette)",SEMAINE!M1166&gt;=8001,SEMAINE!M1166&lt;=10000),((COÛTS!$C$114*8*O1166)),0))))</f>
        <v>0</v>
      </c>
      <c r="AH1166" s="6">
        <f>IF(R1166="OUI",0,(IF(AND(F1166="MEDIA",G1166="NON TISSÉ (Type Drop)",P1166="oui",Q1166="RECTO/VERSO (Type Deux Simple Face)"),((COÛTS!$C$115*4*O1166*SEMAINE!M1166/1000)+(COÛTS!$C$110*O1166*4)+(COÛTS!$C$107*O1166*SEMAINE!M1166/1000)),"0")+(IF(AND(F1166="MEDIA",P1166="oui",Q1166="RECTO/VERSO (Type Deux Simple Face)",SEMAINE!M1166&gt;2001,SEMAINE!M1166&lt;=4000),((COÛTS!$C$114*2*O1166)),"0"))+(IF(AND(F1166="MEDIA",P1166="oui",Q1166="RECTO/VERSO (Type Deux Simple Face)",SEMAINE!M1166&gt;=4001,SEMAINE!M1166&lt;=6000),((COÛTS!$C$114*4*O1166)),"0"))+(IF(AND(F1166="MEDIA",P1166="oui",Q1166="RECTO/VERSO (Type Deux Simple Face)",SEMAINE!M1166&gt;=6001,SEMAINE!M1166&lt;=8000),((COÛTS!$C$114*6*O1166)),"0"))+(IF(AND(F1166="MEDIA",P1166="oui",Q1166="RECTO/VERSO (Type Deux Simple Face)",SEMAINE!M1166&gt;=8001,SEMAINE!M1166&lt;=10000),((COÛTS!$C$114*8*O1166)),0))))</f>
        <v>0</v>
      </c>
      <c r="AI1166" s="6">
        <f>IF(R1166="OUI",0,(IF(AND(F1166="MEDIA",G1166="NON TISSÉ (Type Drop)",P1166="oui",Q1166="MODULE TRIANGULAIRE"),((COÛTS!$C$115*6*O1166*SEMAINE!M1166/1000)+(COÛTS!$C$112*O1166*6)+(COÛTS!$C$107*O1166*3)),"0")+(IF(AND(F1166="MEDIA",P1166="oui",Q1166="MODULE TRIANGULAIRE",SEMAINE!M1166&gt;2001,SEMAINE!M1166&lt;=4000),((COÛTS!$C$114*2*O1166*3)),"0"))+(IF(AND(F1166="MEDIA",P1166="oui",Q1166="MODULE TRIANGULAIRE",SEMAINE!M1166&gt;=4001,SEMAINE!M1166&lt;=6000),((COÛTS!$C$114*4*O1166*3)),"0"))+(IF(AND(F1166="MEDIA",P1166="oui",Q1166="MODULE TRIANGULAIRE",SEMAINE!M1166&gt;=6001,SEMAINE!M1166&lt;=8000),((COÛTS!$C$114*6*O1166*3)),"0"))+(IF(AND(F1166="MEDIA",P1166="oui",Q1166="MODULE TRIANGULAIRE",SEMAINE!M1166&gt;=8001,SEMAINE!M1166&lt;=10000),((COÛTS!$C$114*8*O1166*3)),0))))</f>
        <v>0</v>
      </c>
      <c r="AJ1166" s="6">
        <f>IF(OR(R1166="OUI",H1166&gt;0),0,(IF(AND(F1166="MEDIA",G1166="NON TISSÉ (Type Drop)",P1166="oui",Q1166="MODULE CARRÉ"),((COÛTS!$C$115*8*O1166*SEMAINE!M1166/1000)+(COÛTS!$C$111*O1166*8)+(COÛTS!$C$107*O1166*4)),"0")+IF(AND(F1166="MEDIA",G1166="BÂCHE FRONTLIT 450gr (Type Bâche M1)",P1166="oui",Q1166="MODULE CARRÉ"),((COÛTS!$C$115*8*O1166*SEMAINE!M1166/1000)+(COÛTS!$C$111*O1166*8)+(COÛTS!$C$107*O1166*4)),"0")+(IF(AND(F1166="MEDIA",P1166="oui",Q1166="MODULE CARRÉ",SEMAINE!M1166&gt;2001,SEMAINE!M1166&lt;=4000),((COÛTS!$C$114*2*O1166*4)),"0"))+(IF(AND(F1166="MEDIA",P1166="oui",Q1166="MODULE CARRÉ",SEMAINE!M1166&gt;=4001,SEMAINE!M1166&lt;=6000),((COÛTS!$C$114*4*O1166*4)),"0"))+(IF(AND(F1166="MEDIA",P1166="oui",Q1166="MODULE CARRÉ",SEMAINE!M1166&gt;=6001,SEMAINE!M1166&lt;=8000),((COÛTS!$C$114*6*O1166*4)),"0"))+(IF(AND(F1166="MEDIA",P1166="oui",Q1166="MODULE CARRÉ",SEMAINE!M1166&gt;=8001,SEMAINE!M1166&lt;=10000),((COÛTS!$C$114*8*O1166*4)),"0"))))</f>
        <v>0</v>
      </c>
      <c r="AK1166" s="38">
        <f>IF(Y1166&gt;0,(VLOOKUP(Y1166,DATA!$AB$2:$AC$102,2,0)),1)</f>
        <v>1</v>
      </c>
      <c r="AL1166" s="53">
        <f t="shared" si="151"/>
        <v>0</v>
      </c>
    </row>
    <row r="1167" spans="2:38" ht="25.05" customHeight="1" x14ac:dyDescent="0.25">
      <c r="B1167" s="43" t="str">
        <f>COUNTIF($D$3:D1167,D1167)&amp;T_Semaine[[#This Row],[N°AFFAIRE]]</f>
        <v>0</v>
      </c>
      <c r="C1167" s="50"/>
      <c r="D1167" s="50"/>
      <c r="E1167" s="50"/>
      <c r="F1167" s="50"/>
      <c r="G1167" s="50"/>
      <c r="H1167" s="50"/>
      <c r="I1167" s="50"/>
      <c r="J1167" s="50"/>
      <c r="K1167" s="50"/>
      <c r="L1167" s="50"/>
      <c r="M1167" s="91"/>
      <c r="N1167" s="91"/>
      <c r="O1167" s="50"/>
      <c r="P1167" s="50"/>
      <c r="Q1167" s="50"/>
      <c r="R1167" s="50"/>
      <c r="S1167" s="50"/>
      <c r="T1167" s="95">
        <f t="shared" si="145"/>
        <v>0</v>
      </c>
      <c r="U1167" s="36">
        <f t="shared" si="146"/>
        <v>0</v>
      </c>
      <c r="V1167" s="43"/>
      <c r="W1167" s="43"/>
      <c r="X1167" s="6">
        <f t="shared" si="144"/>
        <v>0</v>
      </c>
      <c r="Y1167" s="55"/>
      <c r="Z1167" s="6">
        <f>(IF(R1167="OUI",0,IF(AND(F1167="MEDIA",G1167&gt;0,O1167&gt;0),(VLOOKUP(G1167,COÛTS!$A$1:$C$157,3,0)*(M1167*N1167/1000*O1167/1000)),0)+IF(AND(G1167&gt;0,F1167="HEURE"),(VLOOKUP(G1167,COÛTS!$A$1:$C$157,3,0)*(O1167)),0))+IF(AND(G1167&gt;0,F1167="DIVERS"),(VLOOKUP(G1167,COÛTS!$A$1:$C$157,3,0)*(O1167)),0)+IF(AND(G1167&gt;0,F1167="VEHICULE"),(VLOOKUP(G1167,COÛTS!$A$1:$C$157,3,0)*(O1167)),0)+IF(AND(G1167&gt;0,F1167="FACONNAGE"),(VLOOKUP(G1167,COÛTS!$A$1:$C$157,3,0)*(O1167)),0)+IF(AND(G1167&gt;0,F1167="ACCESSOIRES"),(VLOOKUP(G1167,COÛTS!$A$1:$C$157,3,0)*(O1167)),0)+IF(AND(F1167="TRANSPORT",G1167&gt;0),(VLOOKUP(G1167,COÛTS!$A$1:$C$157,3,0)*(O1167)),0)+IF(AND(F1167="PRODUITS",G1167="KIT COMPLET HABILLAGE CLOISON MODULAIRE (mL)"),(VLOOKUP(G1167,COÛTS!$A$1:$C$157,3,0)*(M1167/1000*O1167)),0)+IF(AND(F1167="MEDIA",H1167&lt;0,G1167&gt;0,P1167="oui",Q1167="RECTO/VERSO (Type Deux Simple Face)"),(VLOOKUP(G1167,COÛTS!$A$1:$C$157,3,0)*(M1167*(N1167+480)/1000*O1167/1000)),"0")+IF(AND(F1167="MEDIA",H1167&lt;0,G1167&gt;0,P1167="oui",Q1167="MODULE TRIANGULAIRE"),(VLOOKUP(G1167,COÛTS!$A$1:$C$157,3,0)*(M1167*(N1167+240)/1000*O1167/1000)*2)+(VLOOKUP(G1167,COÛTS!$A$1:$C$157,3,0)*(M1167)/1000*0.24),"0")+IF(AND(F1167="MEDIA",P1167="oui",G1167&gt;0,H1167&lt;0,Q1167="MODULE CARRÉ"),(VLOOKUP(G1167,COÛTS!$A$1:$C$157,3,0)*(M1167*(N1167+240)/1000*O1167/1000)*3)+(VLOOKUP(G1167,COÛTS!$A$1:$C$157,3,0)*(M1167)/1000*0.24),"0")+IF(AND(F1167="MEDIA",H1167&lt;0,P1167="oui",G1167&gt;0,Q1167="RECTO (Type Chaussette)"),(VLOOKUP(G1167,COÛTS!$A$1:$C$157,3,0)*(M1167*(N1167+60)/1000*O1167/1000))))</f>
        <v>0</v>
      </c>
      <c r="AA1167" s="6">
        <f>IF(R1167="OUI",0,IF(AND(H1167&gt;0,I1167="OUI"),(VLOOKUP(H1167,COÛTS!$A$1:$C$157,3,0)*(M1167*N1167/1000*O1167/1000)),0))</f>
        <v>0</v>
      </c>
      <c r="AB1167" s="6">
        <f t="shared" si="147"/>
        <v>0</v>
      </c>
      <c r="AC1167" s="7">
        <f t="shared" si="148"/>
        <v>0</v>
      </c>
      <c r="AD1167" s="6">
        <f t="shared" si="149"/>
        <v>0</v>
      </c>
      <c r="AE1167" s="6">
        <f t="shared" si="150"/>
        <v>0</v>
      </c>
      <c r="AF1167" s="6">
        <f>IF(R1167="OUI",0,(IF(AND(P1167="oui",Q1167="RECTO (Type Chaussette, Simple Face)",SEMAINE!M1169&lt;=2000),((COÛTS!$C$115*2*O1167*SEMAINE!M1167/1000)+(COÛTS!$C$109*O1167*SEMAINE!M1167/1000)+(COÛTS!$C$107*O1167*SEMAINE!M1167/1000)),"0")+(IF(AND(P1167="oui",Q1167="RECTO (Type Chaussette, Simple Face)",SEMAINE!M1167&gt;2001,SEMAINE!M1167&lt;=4000),((COÛTS!$C$114*2*O1167)),"0"))+(IF(AND(P1167="oui",Q1167="RECTO (Type Chaussette, Simple Face)",SEMAINE!M1167&gt;=4001,SEMAINE!M1167&lt;=6000),((COÛTS!$C$114*4*O1167)),"0"))+(IF(AND(P1167="oui",Q1167="RECTO (Type Chaussette, Simple Face)",SEMAINE!M1167&gt;=6001,SEMAINE!M1167&lt;=8000),((COÛTS!$C$114*6*O1167)),"0"))+(IF(AND(P1167="oui",Q1167="RECTO (Type Chaussette, Simple Face)",SEMAINE!M1167&gt;=8001,SEMAINE!M1167&lt;=10000),((COÛTS!$C$114*8*O1167)),0))))</f>
        <v>0</v>
      </c>
      <c r="AG1167" s="6">
        <f>IF(R1167="OUI",0,(IF(AND(F1167="MEDIA",G1167="NON TISSÉ (Type Drop)",P1167="oui",Q1167="RECTO (Type Chaussette)",SEMAINE!M1170&lt;=2000),((COÛTS!$C$115*2*O1167*SEMAINE!M1167/1000)+(COÛTS!$C$109*O1167*SEMAINE!M1167/1000)+(COÛTS!$C$107*O1167*SEMAINE!M1167/1000)),"0")+(IF(AND(F1167="MEDIA",P1167="oui",Q1167="RECTO (Type Chaussette)",SEMAINE!M1167&gt;2001,SEMAINE!M1167&lt;=4000),((COÛTS!$C$114*2*O1167)),"0"))+(IF(AND(F1167="MEDIA",P1167="oui",Q1167="RECTO (Type Chaussette)",SEMAINE!M1167&gt;=4001,SEMAINE!M1167&lt;=6000),((COÛTS!$C$114*4*O1167)),"0"))+(IF(AND(F1167="MEDIA",P1167="oui",Q1167="RECTO (Type Chaussette)",SEMAINE!M1167&gt;=6001,SEMAINE!M1167&lt;=8000),((COÛTS!$C$114*6*O1167)),"0"))+(IF(AND(F1167="MEDIA",P1167="oui",Q1167="RECTO (Type Chaussette)",SEMAINE!M1167&gt;=8001,SEMAINE!M1167&lt;=10000),((COÛTS!$C$114*8*O1167)),0))))</f>
        <v>0</v>
      </c>
      <c r="AH1167" s="6">
        <f>IF(R1167="OUI",0,(IF(AND(F1167="MEDIA",G1167="NON TISSÉ (Type Drop)",P1167="oui",Q1167="RECTO/VERSO (Type Deux Simple Face)"),((COÛTS!$C$115*4*O1167*SEMAINE!M1167/1000)+(COÛTS!$C$110*O1167*4)+(COÛTS!$C$107*O1167*SEMAINE!M1167/1000)),"0")+(IF(AND(F1167="MEDIA",P1167="oui",Q1167="RECTO/VERSO (Type Deux Simple Face)",SEMAINE!M1167&gt;2001,SEMAINE!M1167&lt;=4000),((COÛTS!$C$114*2*O1167)),"0"))+(IF(AND(F1167="MEDIA",P1167="oui",Q1167="RECTO/VERSO (Type Deux Simple Face)",SEMAINE!M1167&gt;=4001,SEMAINE!M1167&lt;=6000),((COÛTS!$C$114*4*O1167)),"0"))+(IF(AND(F1167="MEDIA",P1167="oui",Q1167="RECTO/VERSO (Type Deux Simple Face)",SEMAINE!M1167&gt;=6001,SEMAINE!M1167&lt;=8000),((COÛTS!$C$114*6*O1167)),"0"))+(IF(AND(F1167="MEDIA",P1167="oui",Q1167="RECTO/VERSO (Type Deux Simple Face)",SEMAINE!M1167&gt;=8001,SEMAINE!M1167&lt;=10000),((COÛTS!$C$114*8*O1167)),0))))</f>
        <v>0</v>
      </c>
      <c r="AI1167" s="6">
        <f>IF(R1167="OUI",0,(IF(AND(F1167="MEDIA",G1167="NON TISSÉ (Type Drop)",P1167="oui",Q1167="MODULE TRIANGULAIRE"),((COÛTS!$C$115*6*O1167*SEMAINE!M1167/1000)+(COÛTS!$C$112*O1167*6)+(COÛTS!$C$107*O1167*3)),"0")+(IF(AND(F1167="MEDIA",P1167="oui",Q1167="MODULE TRIANGULAIRE",SEMAINE!M1167&gt;2001,SEMAINE!M1167&lt;=4000),((COÛTS!$C$114*2*O1167*3)),"0"))+(IF(AND(F1167="MEDIA",P1167="oui",Q1167="MODULE TRIANGULAIRE",SEMAINE!M1167&gt;=4001,SEMAINE!M1167&lt;=6000),((COÛTS!$C$114*4*O1167*3)),"0"))+(IF(AND(F1167="MEDIA",P1167="oui",Q1167="MODULE TRIANGULAIRE",SEMAINE!M1167&gt;=6001,SEMAINE!M1167&lt;=8000),((COÛTS!$C$114*6*O1167*3)),"0"))+(IF(AND(F1167="MEDIA",P1167="oui",Q1167="MODULE TRIANGULAIRE",SEMAINE!M1167&gt;=8001,SEMAINE!M1167&lt;=10000),((COÛTS!$C$114*8*O1167*3)),0))))</f>
        <v>0</v>
      </c>
      <c r="AJ1167" s="6">
        <f>IF(OR(R1167="OUI",H1167&gt;0),0,(IF(AND(F1167="MEDIA",G1167="NON TISSÉ (Type Drop)",P1167="oui",Q1167="MODULE CARRÉ"),((COÛTS!$C$115*8*O1167*SEMAINE!M1167/1000)+(COÛTS!$C$111*O1167*8)+(COÛTS!$C$107*O1167*4)),"0")+IF(AND(F1167="MEDIA",G1167="BÂCHE FRONTLIT 450gr (Type Bâche M1)",P1167="oui",Q1167="MODULE CARRÉ"),((COÛTS!$C$115*8*O1167*SEMAINE!M1167/1000)+(COÛTS!$C$111*O1167*8)+(COÛTS!$C$107*O1167*4)),"0")+(IF(AND(F1167="MEDIA",P1167="oui",Q1167="MODULE CARRÉ",SEMAINE!M1167&gt;2001,SEMAINE!M1167&lt;=4000),((COÛTS!$C$114*2*O1167*4)),"0"))+(IF(AND(F1167="MEDIA",P1167="oui",Q1167="MODULE CARRÉ",SEMAINE!M1167&gt;=4001,SEMAINE!M1167&lt;=6000),((COÛTS!$C$114*4*O1167*4)),"0"))+(IF(AND(F1167="MEDIA",P1167="oui",Q1167="MODULE CARRÉ",SEMAINE!M1167&gt;=6001,SEMAINE!M1167&lt;=8000),((COÛTS!$C$114*6*O1167*4)),"0"))+(IF(AND(F1167="MEDIA",P1167="oui",Q1167="MODULE CARRÉ",SEMAINE!M1167&gt;=8001,SEMAINE!M1167&lt;=10000),((COÛTS!$C$114*8*O1167*4)),"0"))))</f>
        <v>0</v>
      </c>
      <c r="AK1167" s="38">
        <f>IF(Y1167&gt;0,(VLOOKUP(Y1167,DATA!$AB$2:$AC$102,2,0)),1)</f>
        <v>1</v>
      </c>
      <c r="AL1167" s="53">
        <f t="shared" si="151"/>
        <v>0</v>
      </c>
    </row>
    <row r="1168" spans="2:38" ht="25.05" customHeight="1" x14ac:dyDescent="0.25">
      <c r="B1168" s="43" t="str">
        <f>COUNTIF($D$3:D1168,D1168)&amp;T_Semaine[[#This Row],[N°AFFAIRE]]</f>
        <v>0</v>
      </c>
      <c r="C1168" s="50"/>
      <c r="D1168" s="50"/>
      <c r="E1168" s="50"/>
      <c r="F1168" s="50"/>
      <c r="G1168" s="50"/>
      <c r="H1168" s="50"/>
      <c r="I1168" s="50"/>
      <c r="J1168" s="50"/>
      <c r="K1168" s="50"/>
      <c r="L1168" s="50"/>
      <c r="M1168" s="91"/>
      <c r="N1168" s="91"/>
      <c r="O1168" s="50"/>
      <c r="P1168" s="50"/>
      <c r="Q1168" s="50"/>
      <c r="R1168" s="50"/>
      <c r="S1168" s="50"/>
      <c r="T1168" s="95">
        <f t="shared" si="145"/>
        <v>0</v>
      </c>
      <c r="U1168" s="36">
        <f t="shared" si="146"/>
        <v>0</v>
      </c>
      <c r="V1168" s="43"/>
      <c r="W1168" s="43"/>
      <c r="X1168" s="6">
        <f t="shared" si="144"/>
        <v>0</v>
      </c>
      <c r="Y1168" s="55"/>
      <c r="Z1168" s="6">
        <f>(IF(R1168="OUI",0,IF(AND(F1168="MEDIA",G1168&gt;0,O1168&gt;0),(VLOOKUP(G1168,COÛTS!$A$1:$C$157,3,0)*(M1168*N1168/1000*O1168/1000)),0)+IF(AND(G1168&gt;0,F1168="HEURE"),(VLOOKUP(G1168,COÛTS!$A$1:$C$157,3,0)*(O1168)),0))+IF(AND(G1168&gt;0,F1168="DIVERS"),(VLOOKUP(G1168,COÛTS!$A$1:$C$157,3,0)*(O1168)),0)+IF(AND(G1168&gt;0,F1168="VEHICULE"),(VLOOKUP(G1168,COÛTS!$A$1:$C$157,3,0)*(O1168)),0)+IF(AND(G1168&gt;0,F1168="FACONNAGE"),(VLOOKUP(G1168,COÛTS!$A$1:$C$157,3,0)*(O1168)),0)+IF(AND(G1168&gt;0,F1168="ACCESSOIRES"),(VLOOKUP(G1168,COÛTS!$A$1:$C$157,3,0)*(O1168)),0)+IF(AND(F1168="TRANSPORT",G1168&gt;0),(VLOOKUP(G1168,COÛTS!$A$1:$C$157,3,0)*(O1168)),0)+IF(AND(F1168="PRODUITS",G1168="KIT COMPLET HABILLAGE CLOISON MODULAIRE (mL)"),(VLOOKUP(G1168,COÛTS!$A$1:$C$157,3,0)*(M1168/1000*O1168)),0)+IF(AND(F1168="MEDIA",H1168&lt;0,G1168&gt;0,P1168="oui",Q1168="RECTO/VERSO (Type Deux Simple Face)"),(VLOOKUP(G1168,COÛTS!$A$1:$C$157,3,0)*(M1168*(N1168+480)/1000*O1168/1000)),"0")+IF(AND(F1168="MEDIA",H1168&lt;0,G1168&gt;0,P1168="oui",Q1168="MODULE TRIANGULAIRE"),(VLOOKUP(G1168,COÛTS!$A$1:$C$157,3,0)*(M1168*(N1168+240)/1000*O1168/1000)*2)+(VLOOKUP(G1168,COÛTS!$A$1:$C$157,3,0)*(M1168)/1000*0.24),"0")+IF(AND(F1168="MEDIA",P1168="oui",G1168&gt;0,H1168&lt;0,Q1168="MODULE CARRÉ"),(VLOOKUP(G1168,COÛTS!$A$1:$C$157,3,0)*(M1168*(N1168+240)/1000*O1168/1000)*3)+(VLOOKUP(G1168,COÛTS!$A$1:$C$157,3,0)*(M1168)/1000*0.24),"0")+IF(AND(F1168="MEDIA",H1168&lt;0,P1168="oui",G1168&gt;0,Q1168="RECTO (Type Chaussette)"),(VLOOKUP(G1168,COÛTS!$A$1:$C$157,3,0)*(M1168*(N1168+60)/1000*O1168/1000))))</f>
        <v>0</v>
      </c>
      <c r="AA1168" s="6">
        <f>IF(R1168="OUI",0,IF(AND(H1168&gt;0,I1168="OUI"),(VLOOKUP(H1168,COÛTS!$A$1:$C$157,3,0)*(M1168*N1168/1000*O1168/1000)),0))</f>
        <v>0</v>
      </c>
      <c r="AB1168" s="6">
        <f t="shared" si="147"/>
        <v>0</v>
      </c>
      <c r="AC1168" s="7">
        <f t="shared" si="148"/>
        <v>0</v>
      </c>
      <c r="AD1168" s="6">
        <f t="shared" si="149"/>
        <v>0</v>
      </c>
      <c r="AE1168" s="6">
        <f t="shared" si="150"/>
        <v>0</v>
      </c>
      <c r="AF1168" s="6">
        <f>IF(R1168="OUI",0,(IF(AND(P1168="oui",Q1168="RECTO (Type Chaussette, Simple Face)",SEMAINE!M1170&lt;=2000),((COÛTS!$C$115*2*O1168*SEMAINE!M1168/1000)+(COÛTS!$C$109*O1168*SEMAINE!M1168/1000)+(COÛTS!$C$107*O1168*SEMAINE!M1168/1000)),"0")+(IF(AND(P1168="oui",Q1168="RECTO (Type Chaussette, Simple Face)",SEMAINE!M1168&gt;2001,SEMAINE!M1168&lt;=4000),((COÛTS!$C$114*2*O1168)),"0"))+(IF(AND(P1168="oui",Q1168="RECTO (Type Chaussette, Simple Face)",SEMAINE!M1168&gt;=4001,SEMAINE!M1168&lt;=6000),((COÛTS!$C$114*4*O1168)),"0"))+(IF(AND(P1168="oui",Q1168="RECTO (Type Chaussette, Simple Face)",SEMAINE!M1168&gt;=6001,SEMAINE!M1168&lt;=8000),((COÛTS!$C$114*6*O1168)),"0"))+(IF(AND(P1168="oui",Q1168="RECTO (Type Chaussette, Simple Face)",SEMAINE!M1168&gt;=8001,SEMAINE!M1168&lt;=10000),((COÛTS!$C$114*8*O1168)),0))))</f>
        <v>0</v>
      </c>
      <c r="AG1168" s="6">
        <f>IF(R1168="OUI",0,(IF(AND(F1168="MEDIA",G1168="NON TISSÉ (Type Drop)",P1168="oui",Q1168="RECTO (Type Chaussette)",SEMAINE!M1171&lt;=2000),((COÛTS!$C$115*2*O1168*SEMAINE!M1168/1000)+(COÛTS!$C$109*O1168*SEMAINE!M1168/1000)+(COÛTS!$C$107*O1168*SEMAINE!M1168/1000)),"0")+(IF(AND(F1168="MEDIA",P1168="oui",Q1168="RECTO (Type Chaussette)",SEMAINE!M1168&gt;2001,SEMAINE!M1168&lt;=4000),((COÛTS!$C$114*2*O1168)),"0"))+(IF(AND(F1168="MEDIA",P1168="oui",Q1168="RECTO (Type Chaussette)",SEMAINE!M1168&gt;=4001,SEMAINE!M1168&lt;=6000),((COÛTS!$C$114*4*O1168)),"0"))+(IF(AND(F1168="MEDIA",P1168="oui",Q1168="RECTO (Type Chaussette)",SEMAINE!M1168&gt;=6001,SEMAINE!M1168&lt;=8000),((COÛTS!$C$114*6*O1168)),"0"))+(IF(AND(F1168="MEDIA",P1168="oui",Q1168="RECTO (Type Chaussette)",SEMAINE!M1168&gt;=8001,SEMAINE!M1168&lt;=10000),((COÛTS!$C$114*8*O1168)),0))))</f>
        <v>0</v>
      </c>
      <c r="AH1168" s="6">
        <f>IF(R1168="OUI",0,(IF(AND(F1168="MEDIA",G1168="NON TISSÉ (Type Drop)",P1168="oui",Q1168="RECTO/VERSO (Type Deux Simple Face)"),((COÛTS!$C$115*4*O1168*SEMAINE!M1168/1000)+(COÛTS!$C$110*O1168*4)+(COÛTS!$C$107*O1168*SEMAINE!M1168/1000)),"0")+(IF(AND(F1168="MEDIA",P1168="oui",Q1168="RECTO/VERSO (Type Deux Simple Face)",SEMAINE!M1168&gt;2001,SEMAINE!M1168&lt;=4000),((COÛTS!$C$114*2*O1168)),"0"))+(IF(AND(F1168="MEDIA",P1168="oui",Q1168="RECTO/VERSO (Type Deux Simple Face)",SEMAINE!M1168&gt;=4001,SEMAINE!M1168&lt;=6000),((COÛTS!$C$114*4*O1168)),"0"))+(IF(AND(F1168="MEDIA",P1168="oui",Q1168="RECTO/VERSO (Type Deux Simple Face)",SEMAINE!M1168&gt;=6001,SEMAINE!M1168&lt;=8000),((COÛTS!$C$114*6*O1168)),"0"))+(IF(AND(F1168="MEDIA",P1168="oui",Q1168="RECTO/VERSO (Type Deux Simple Face)",SEMAINE!M1168&gt;=8001,SEMAINE!M1168&lt;=10000),((COÛTS!$C$114*8*O1168)),0))))</f>
        <v>0</v>
      </c>
      <c r="AI1168" s="6">
        <f>IF(R1168="OUI",0,(IF(AND(F1168="MEDIA",G1168="NON TISSÉ (Type Drop)",P1168="oui",Q1168="MODULE TRIANGULAIRE"),((COÛTS!$C$115*6*O1168*SEMAINE!M1168/1000)+(COÛTS!$C$112*O1168*6)+(COÛTS!$C$107*O1168*3)),"0")+(IF(AND(F1168="MEDIA",P1168="oui",Q1168="MODULE TRIANGULAIRE",SEMAINE!M1168&gt;2001,SEMAINE!M1168&lt;=4000),((COÛTS!$C$114*2*O1168*3)),"0"))+(IF(AND(F1168="MEDIA",P1168="oui",Q1168="MODULE TRIANGULAIRE",SEMAINE!M1168&gt;=4001,SEMAINE!M1168&lt;=6000),((COÛTS!$C$114*4*O1168*3)),"0"))+(IF(AND(F1168="MEDIA",P1168="oui",Q1168="MODULE TRIANGULAIRE",SEMAINE!M1168&gt;=6001,SEMAINE!M1168&lt;=8000),((COÛTS!$C$114*6*O1168*3)),"0"))+(IF(AND(F1168="MEDIA",P1168="oui",Q1168="MODULE TRIANGULAIRE",SEMAINE!M1168&gt;=8001,SEMAINE!M1168&lt;=10000),((COÛTS!$C$114*8*O1168*3)),0))))</f>
        <v>0</v>
      </c>
      <c r="AJ1168" s="6">
        <f>IF(OR(R1168="OUI",H1168&gt;0),0,(IF(AND(F1168="MEDIA",G1168="NON TISSÉ (Type Drop)",P1168="oui",Q1168="MODULE CARRÉ"),((COÛTS!$C$115*8*O1168*SEMAINE!M1168/1000)+(COÛTS!$C$111*O1168*8)+(COÛTS!$C$107*O1168*4)),"0")+IF(AND(F1168="MEDIA",G1168="BÂCHE FRONTLIT 450gr (Type Bâche M1)",P1168="oui",Q1168="MODULE CARRÉ"),((COÛTS!$C$115*8*O1168*SEMAINE!M1168/1000)+(COÛTS!$C$111*O1168*8)+(COÛTS!$C$107*O1168*4)),"0")+(IF(AND(F1168="MEDIA",P1168="oui",Q1168="MODULE CARRÉ",SEMAINE!M1168&gt;2001,SEMAINE!M1168&lt;=4000),((COÛTS!$C$114*2*O1168*4)),"0"))+(IF(AND(F1168="MEDIA",P1168="oui",Q1168="MODULE CARRÉ",SEMAINE!M1168&gt;=4001,SEMAINE!M1168&lt;=6000),((COÛTS!$C$114*4*O1168*4)),"0"))+(IF(AND(F1168="MEDIA",P1168="oui",Q1168="MODULE CARRÉ",SEMAINE!M1168&gt;=6001,SEMAINE!M1168&lt;=8000),((COÛTS!$C$114*6*O1168*4)),"0"))+(IF(AND(F1168="MEDIA",P1168="oui",Q1168="MODULE CARRÉ",SEMAINE!M1168&gt;=8001,SEMAINE!M1168&lt;=10000),((COÛTS!$C$114*8*O1168*4)),"0"))))</f>
        <v>0</v>
      </c>
      <c r="AK1168" s="38">
        <f>IF(Y1168&gt;0,(VLOOKUP(Y1168,DATA!$AB$2:$AC$102,2,0)),1)</f>
        <v>1</v>
      </c>
      <c r="AL1168" s="53">
        <f t="shared" si="151"/>
        <v>0</v>
      </c>
    </row>
    <row r="1169" spans="2:38" ht="25.05" customHeight="1" x14ac:dyDescent="0.25">
      <c r="B1169" s="43" t="str">
        <f>COUNTIF($D$3:D1169,D1169)&amp;T_Semaine[[#This Row],[N°AFFAIRE]]</f>
        <v>0</v>
      </c>
      <c r="C1169" s="50"/>
      <c r="D1169" s="50"/>
      <c r="E1169" s="50"/>
      <c r="F1169" s="50"/>
      <c r="G1169" s="50"/>
      <c r="H1169" s="50"/>
      <c r="I1169" s="50"/>
      <c r="J1169" s="50"/>
      <c r="K1169" s="50"/>
      <c r="L1169" s="50"/>
      <c r="M1169" s="91"/>
      <c r="N1169" s="91"/>
      <c r="O1169" s="50"/>
      <c r="P1169" s="50"/>
      <c r="Q1169" s="50"/>
      <c r="R1169" s="50"/>
      <c r="S1169" s="50"/>
      <c r="T1169" s="95">
        <f t="shared" si="145"/>
        <v>0</v>
      </c>
      <c r="U1169" s="36">
        <f t="shared" si="146"/>
        <v>0</v>
      </c>
      <c r="V1169" s="43"/>
      <c r="W1169" s="43"/>
      <c r="X1169" s="6">
        <f t="shared" si="144"/>
        <v>0</v>
      </c>
      <c r="Y1169" s="55"/>
      <c r="Z1169" s="6">
        <f>(IF(R1169="OUI",0,IF(AND(F1169="MEDIA",G1169&gt;0,O1169&gt;0),(VLOOKUP(G1169,COÛTS!$A$1:$C$157,3,0)*(M1169*N1169/1000*O1169/1000)),0)+IF(AND(G1169&gt;0,F1169="HEURE"),(VLOOKUP(G1169,COÛTS!$A$1:$C$157,3,0)*(O1169)),0))+IF(AND(G1169&gt;0,F1169="DIVERS"),(VLOOKUP(G1169,COÛTS!$A$1:$C$157,3,0)*(O1169)),0)+IF(AND(G1169&gt;0,F1169="VEHICULE"),(VLOOKUP(G1169,COÛTS!$A$1:$C$157,3,0)*(O1169)),0)+IF(AND(G1169&gt;0,F1169="FACONNAGE"),(VLOOKUP(G1169,COÛTS!$A$1:$C$157,3,0)*(O1169)),0)+IF(AND(G1169&gt;0,F1169="ACCESSOIRES"),(VLOOKUP(G1169,COÛTS!$A$1:$C$157,3,0)*(O1169)),0)+IF(AND(F1169="TRANSPORT",G1169&gt;0),(VLOOKUP(G1169,COÛTS!$A$1:$C$157,3,0)*(O1169)),0)+IF(AND(F1169="PRODUITS",G1169="KIT COMPLET HABILLAGE CLOISON MODULAIRE (mL)"),(VLOOKUP(G1169,COÛTS!$A$1:$C$157,3,0)*(M1169/1000*O1169)),0)+IF(AND(F1169="MEDIA",H1169&lt;0,G1169&gt;0,P1169="oui",Q1169="RECTO/VERSO (Type Deux Simple Face)"),(VLOOKUP(G1169,COÛTS!$A$1:$C$157,3,0)*(M1169*(N1169+480)/1000*O1169/1000)),"0")+IF(AND(F1169="MEDIA",H1169&lt;0,G1169&gt;0,P1169="oui",Q1169="MODULE TRIANGULAIRE"),(VLOOKUP(G1169,COÛTS!$A$1:$C$157,3,0)*(M1169*(N1169+240)/1000*O1169/1000)*2)+(VLOOKUP(G1169,COÛTS!$A$1:$C$157,3,0)*(M1169)/1000*0.24),"0")+IF(AND(F1169="MEDIA",P1169="oui",G1169&gt;0,H1169&lt;0,Q1169="MODULE CARRÉ"),(VLOOKUP(G1169,COÛTS!$A$1:$C$157,3,0)*(M1169*(N1169+240)/1000*O1169/1000)*3)+(VLOOKUP(G1169,COÛTS!$A$1:$C$157,3,0)*(M1169)/1000*0.24),"0")+IF(AND(F1169="MEDIA",H1169&lt;0,P1169="oui",G1169&gt;0,Q1169="RECTO (Type Chaussette)"),(VLOOKUP(G1169,COÛTS!$A$1:$C$157,3,0)*(M1169*(N1169+60)/1000*O1169/1000))))</f>
        <v>0</v>
      </c>
      <c r="AA1169" s="6">
        <f>IF(R1169="OUI",0,IF(AND(H1169&gt;0,I1169="OUI"),(VLOOKUP(H1169,COÛTS!$A$1:$C$157,3,0)*(M1169*N1169/1000*O1169/1000)),0))</f>
        <v>0</v>
      </c>
      <c r="AB1169" s="6">
        <f t="shared" si="147"/>
        <v>0</v>
      </c>
      <c r="AC1169" s="7">
        <f t="shared" si="148"/>
        <v>0</v>
      </c>
      <c r="AD1169" s="6">
        <f t="shared" si="149"/>
        <v>0</v>
      </c>
      <c r="AE1169" s="6">
        <f t="shared" si="150"/>
        <v>0</v>
      </c>
      <c r="AF1169" s="6">
        <f>IF(R1169="OUI",0,(IF(AND(P1169="oui",Q1169="RECTO (Type Chaussette, Simple Face)",SEMAINE!M1171&lt;=2000),((COÛTS!$C$115*2*O1169*SEMAINE!M1169/1000)+(COÛTS!$C$109*O1169*SEMAINE!M1169/1000)+(COÛTS!$C$107*O1169*SEMAINE!M1169/1000)),"0")+(IF(AND(P1169="oui",Q1169="RECTO (Type Chaussette, Simple Face)",SEMAINE!M1169&gt;2001,SEMAINE!M1169&lt;=4000),((COÛTS!$C$114*2*O1169)),"0"))+(IF(AND(P1169="oui",Q1169="RECTO (Type Chaussette, Simple Face)",SEMAINE!M1169&gt;=4001,SEMAINE!M1169&lt;=6000),((COÛTS!$C$114*4*O1169)),"0"))+(IF(AND(P1169="oui",Q1169="RECTO (Type Chaussette, Simple Face)",SEMAINE!M1169&gt;=6001,SEMAINE!M1169&lt;=8000),((COÛTS!$C$114*6*O1169)),"0"))+(IF(AND(P1169="oui",Q1169="RECTO (Type Chaussette, Simple Face)",SEMAINE!M1169&gt;=8001,SEMAINE!M1169&lt;=10000),((COÛTS!$C$114*8*O1169)),0))))</f>
        <v>0</v>
      </c>
      <c r="AG1169" s="6">
        <f>IF(R1169="OUI",0,(IF(AND(F1169="MEDIA",G1169="NON TISSÉ (Type Drop)",P1169="oui",Q1169="RECTO (Type Chaussette)",SEMAINE!M1172&lt;=2000),((COÛTS!$C$115*2*O1169*SEMAINE!M1169/1000)+(COÛTS!$C$109*O1169*SEMAINE!M1169/1000)+(COÛTS!$C$107*O1169*SEMAINE!M1169/1000)),"0")+(IF(AND(F1169="MEDIA",P1169="oui",Q1169="RECTO (Type Chaussette)",SEMAINE!M1169&gt;2001,SEMAINE!M1169&lt;=4000),((COÛTS!$C$114*2*O1169)),"0"))+(IF(AND(F1169="MEDIA",P1169="oui",Q1169="RECTO (Type Chaussette)",SEMAINE!M1169&gt;=4001,SEMAINE!M1169&lt;=6000),((COÛTS!$C$114*4*O1169)),"0"))+(IF(AND(F1169="MEDIA",P1169="oui",Q1169="RECTO (Type Chaussette)",SEMAINE!M1169&gt;=6001,SEMAINE!M1169&lt;=8000),((COÛTS!$C$114*6*O1169)),"0"))+(IF(AND(F1169="MEDIA",P1169="oui",Q1169="RECTO (Type Chaussette)",SEMAINE!M1169&gt;=8001,SEMAINE!M1169&lt;=10000),((COÛTS!$C$114*8*O1169)),0))))</f>
        <v>0</v>
      </c>
      <c r="AH1169" s="6">
        <f>IF(R1169="OUI",0,(IF(AND(F1169="MEDIA",G1169="NON TISSÉ (Type Drop)",P1169="oui",Q1169="RECTO/VERSO (Type Deux Simple Face)"),((COÛTS!$C$115*4*O1169*SEMAINE!M1169/1000)+(COÛTS!$C$110*O1169*4)+(COÛTS!$C$107*O1169*SEMAINE!M1169/1000)),"0")+(IF(AND(F1169="MEDIA",P1169="oui",Q1169="RECTO/VERSO (Type Deux Simple Face)",SEMAINE!M1169&gt;2001,SEMAINE!M1169&lt;=4000),((COÛTS!$C$114*2*O1169)),"0"))+(IF(AND(F1169="MEDIA",P1169="oui",Q1169="RECTO/VERSO (Type Deux Simple Face)",SEMAINE!M1169&gt;=4001,SEMAINE!M1169&lt;=6000),((COÛTS!$C$114*4*O1169)),"0"))+(IF(AND(F1169="MEDIA",P1169="oui",Q1169="RECTO/VERSO (Type Deux Simple Face)",SEMAINE!M1169&gt;=6001,SEMAINE!M1169&lt;=8000),((COÛTS!$C$114*6*O1169)),"0"))+(IF(AND(F1169="MEDIA",P1169="oui",Q1169="RECTO/VERSO (Type Deux Simple Face)",SEMAINE!M1169&gt;=8001,SEMAINE!M1169&lt;=10000),((COÛTS!$C$114*8*O1169)),0))))</f>
        <v>0</v>
      </c>
      <c r="AI1169" s="6">
        <f>IF(R1169="OUI",0,(IF(AND(F1169="MEDIA",G1169="NON TISSÉ (Type Drop)",P1169="oui",Q1169="MODULE TRIANGULAIRE"),((COÛTS!$C$115*6*O1169*SEMAINE!M1169/1000)+(COÛTS!$C$112*O1169*6)+(COÛTS!$C$107*O1169*3)),"0")+(IF(AND(F1169="MEDIA",P1169="oui",Q1169="MODULE TRIANGULAIRE",SEMAINE!M1169&gt;2001,SEMAINE!M1169&lt;=4000),((COÛTS!$C$114*2*O1169*3)),"0"))+(IF(AND(F1169="MEDIA",P1169="oui",Q1169="MODULE TRIANGULAIRE",SEMAINE!M1169&gt;=4001,SEMAINE!M1169&lt;=6000),((COÛTS!$C$114*4*O1169*3)),"0"))+(IF(AND(F1169="MEDIA",P1169="oui",Q1169="MODULE TRIANGULAIRE",SEMAINE!M1169&gt;=6001,SEMAINE!M1169&lt;=8000),((COÛTS!$C$114*6*O1169*3)),"0"))+(IF(AND(F1169="MEDIA",P1169="oui",Q1169="MODULE TRIANGULAIRE",SEMAINE!M1169&gt;=8001,SEMAINE!M1169&lt;=10000),((COÛTS!$C$114*8*O1169*3)),0))))</f>
        <v>0</v>
      </c>
      <c r="AJ1169" s="6">
        <f>IF(OR(R1169="OUI",H1169&gt;0),0,(IF(AND(F1169="MEDIA",G1169="NON TISSÉ (Type Drop)",P1169="oui",Q1169="MODULE CARRÉ"),((COÛTS!$C$115*8*O1169*SEMAINE!M1169/1000)+(COÛTS!$C$111*O1169*8)+(COÛTS!$C$107*O1169*4)),"0")+IF(AND(F1169="MEDIA",G1169="BÂCHE FRONTLIT 450gr (Type Bâche M1)",P1169="oui",Q1169="MODULE CARRÉ"),((COÛTS!$C$115*8*O1169*SEMAINE!M1169/1000)+(COÛTS!$C$111*O1169*8)+(COÛTS!$C$107*O1169*4)),"0")+(IF(AND(F1169="MEDIA",P1169="oui",Q1169="MODULE CARRÉ",SEMAINE!M1169&gt;2001,SEMAINE!M1169&lt;=4000),((COÛTS!$C$114*2*O1169*4)),"0"))+(IF(AND(F1169="MEDIA",P1169="oui",Q1169="MODULE CARRÉ",SEMAINE!M1169&gt;=4001,SEMAINE!M1169&lt;=6000),((COÛTS!$C$114*4*O1169*4)),"0"))+(IF(AND(F1169="MEDIA",P1169="oui",Q1169="MODULE CARRÉ",SEMAINE!M1169&gt;=6001,SEMAINE!M1169&lt;=8000),((COÛTS!$C$114*6*O1169*4)),"0"))+(IF(AND(F1169="MEDIA",P1169="oui",Q1169="MODULE CARRÉ",SEMAINE!M1169&gt;=8001,SEMAINE!M1169&lt;=10000),((COÛTS!$C$114*8*O1169*4)),"0"))))</f>
        <v>0</v>
      </c>
      <c r="AK1169" s="38">
        <f>IF(Y1169&gt;0,(VLOOKUP(Y1169,DATA!$AB$2:$AC$102,2,0)),1)</f>
        <v>1</v>
      </c>
      <c r="AL1169" s="53">
        <f t="shared" si="151"/>
        <v>0</v>
      </c>
    </row>
    <row r="1170" spans="2:38" ht="25.05" customHeight="1" x14ac:dyDescent="0.25">
      <c r="B1170" s="43" t="str">
        <f>COUNTIF($D$3:D1170,D1170)&amp;T_Semaine[[#This Row],[N°AFFAIRE]]</f>
        <v>0</v>
      </c>
      <c r="C1170" s="50"/>
      <c r="D1170" s="50"/>
      <c r="E1170" s="50"/>
      <c r="F1170" s="50"/>
      <c r="G1170" s="50"/>
      <c r="H1170" s="50"/>
      <c r="I1170" s="50"/>
      <c r="J1170" s="50"/>
      <c r="K1170" s="50"/>
      <c r="L1170" s="50"/>
      <c r="M1170" s="91"/>
      <c r="N1170" s="91"/>
      <c r="O1170" s="50"/>
      <c r="P1170" s="50"/>
      <c r="Q1170" s="50"/>
      <c r="R1170" s="50"/>
      <c r="S1170" s="50"/>
      <c r="T1170" s="95">
        <f t="shared" si="145"/>
        <v>0</v>
      </c>
      <c r="U1170" s="36">
        <f t="shared" si="146"/>
        <v>0</v>
      </c>
      <c r="V1170" s="43"/>
      <c r="W1170" s="43"/>
      <c r="X1170" s="6">
        <f t="shared" si="144"/>
        <v>0</v>
      </c>
      <c r="Y1170" s="55"/>
      <c r="Z1170" s="6">
        <f>(IF(R1170="OUI",0,IF(AND(F1170="MEDIA",G1170&gt;0,O1170&gt;0),(VLOOKUP(G1170,COÛTS!$A$1:$C$157,3,0)*(M1170*N1170/1000*O1170/1000)),0)+IF(AND(G1170&gt;0,F1170="HEURE"),(VLOOKUP(G1170,COÛTS!$A$1:$C$157,3,0)*(O1170)),0))+IF(AND(G1170&gt;0,F1170="DIVERS"),(VLOOKUP(G1170,COÛTS!$A$1:$C$157,3,0)*(O1170)),0)+IF(AND(G1170&gt;0,F1170="VEHICULE"),(VLOOKUP(G1170,COÛTS!$A$1:$C$157,3,0)*(O1170)),0)+IF(AND(G1170&gt;0,F1170="FACONNAGE"),(VLOOKUP(G1170,COÛTS!$A$1:$C$157,3,0)*(O1170)),0)+IF(AND(G1170&gt;0,F1170="ACCESSOIRES"),(VLOOKUP(G1170,COÛTS!$A$1:$C$157,3,0)*(O1170)),0)+IF(AND(F1170="TRANSPORT",G1170&gt;0),(VLOOKUP(G1170,COÛTS!$A$1:$C$157,3,0)*(O1170)),0)+IF(AND(F1170="PRODUITS",G1170="KIT COMPLET HABILLAGE CLOISON MODULAIRE (mL)"),(VLOOKUP(G1170,COÛTS!$A$1:$C$157,3,0)*(M1170/1000*O1170)),0)+IF(AND(F1170="MEDIA",H1170&lt;0,G1170&gt;0,P1170="oui",Q1170="RECTO/VERSO (Type Deux Simple Face)"),(VLOOKUP(G1170,COÛTS!$A$1:$C$157,3,0)*(M1170*(N1170+480)/1000*O1170/1000)),"0")+IF(AND(F1170="MEDIA",H1170&lt;0,G1170&gt;0,P1170="oui",Q1170="MODULE TRIANGULAIRE"),(VLOOKUP(G1170,COÛTS!$A$1:$C$157,3,0)*(M1170*(N1170+240)/1000*O1170/1000)*2)+(VLOOKUP(G1170,COÛTS!$A$1:$C$157,3,0)*(M1170)/1000*0.24),"0")+IF(AND(F1170="MEDIA",P1170="oui",G1170&gt;0,H1170&lt;0,Q1170="MODULE CARRÉ"),(VLOOKUP(G1170,COÛTS!$A$1:$C$157,3,0)*(M1170*(N1170+240)/1000*O1170/1000)*3)+(VLOOKUP(G1170,COÛTS!$A$1:$C$157,3,0)*(M1170)/1000*0.24),"0")+IF(AND(F1170="MEDIA",H1170&lt;0,P1170="oui",G1170&gt;0,Q1170="RECTO (Type Chaussette)"),(VLOOKUP(G1170,COÛTS!$A$1:$C$157,3,0)*(M1170*(N1170+60)/1000*O1170/1000))))</f>
        <v>0</v>
      </c>
      <c r="AA1170" s="6">
        <f>IF(R1170="OUI",0,IF(AND(H1170&gt;0,I1170="OUI"),(VLOOKUP(H1170,COÛTS!$A$1:$C$157,3,0)*(M1170*N1170/1000*O1170/1000)),0))</f>
        <v>0</v>
      </c>
      <c r="AB1170" s="6">
        <f t="shared" si="147"/>
        <v>0</v>
      </c>
      <c r="AC1170" s="7">
        <f t="shared" si="148"/>
        <v>0</v>
      </c>
      <c r="AD1170" s="6">
        <f t="shared" si="149"/>
        <v>0</v>
      </c>
      <c r="AE1170" s="6">
        <f t="shared" si="150"/>
        <v>0</v>
      </c>
      <c r="AF1170" s="6">
        <f>IF(R1170="OUI",0,(IF(AND(P1170="oui",Q1170="RECTO (Type Chaussette, Simple Face)",SEMAINE!M1172&lt;=2000),((COÛTS!$C$115*2*O1170*SEMAINE!M1170/1000)+(COÛTS!$C$109*O1170*SEMAINE!M1170/1000)+(COÛTS!$C$107*O1170*SEMAINE!M1170/1000)),"0")+(IF(AND(P1170="oui",Q1170="RECTO (Type Chaussette, Simple Face)",SEMAINE!M1170&gt;2001,SEMAINE!M1170&lt;=4000),((COÛTS!$C$114*2*O1170)),"0"))+(IF(AND(P1170="oui",Q1170="RECTO (Type Chaussette, Simple Face)",SEMAINE!M1170&gt;=4001,SEMAINE!M1170&lt;=6000),((COÛTS!$C$114*4*O1170)),"0"))+(IF(AND(P1170="oui",Q1170="RECTO (Type Chaussette, Simple Face)",SEMAINE!M1170&gt;=6001,SEMAINE!M1170&lt;=8000),((COÛTS!$C$114*6*O1170)),"0"))+(IF(AND(P1170="oui",Q1170="RECTO (Type Chaussette, Simple Face)",SEMAINE!M1170&gt;=8001,SEMAINE!M1170&lt;=10000),((COÛTS!$C$114*8*O1170)),0))))</f>
        <v>0</v>
      </c>
      <c r="AG1170" s="6">
        <f>IF(R1170="OUI",0,(IF(AND(F1170="MEDIA",G1170="NON TISSÉ (Type Drop)",P1170="oui",Q1170="RECTO (Type Chaussette)",SEMAINE!M1173&lt;=2000),((COÛTS!$C$115*2*O1170*SEMAINE!M1170/1000)+(COÛTS!$C$109*O1170*SEMAINE!M1170/1000)+(COÛTS!$C$107*O1170*SEMAINE!M1170/1000)),"0")+(IF(AND(F1170="MEDIA",P1170="oui",Q1170="RECTO (Type Chaussette)",SEMAINE!M1170&gt;2001,SEMAINE!M1170&lt;=4000),((COÛTS!$C$114*2*O1170)),"0"))+(IF(AND(F1170="MEDIA",P1170="oui",Q1170="RECTO (Type Chaussette)",SEMAINE!M1170&gt;=4001,SEMAINE!M1170&lt;=6000),((COÛTS!$C$114*4*O1170)),"0"))+(IF(AND(F1170="MEDIA",P1170="oui",Q1170="RECTO (Type Chaussette)",SEMAINE!M1170&gt;=6001,SEMAINE!M1170&lt;=8000),((COÛTS!$C$114*6*O1170)),"0"))+(IF(AND(F1170="MEDIA",P1170="oui",Q1170="RECTO (Type Chaussette)",SEMAINE!M1170&gt;=8001,SEMAINE!M1170&lt;=10000),((COÛTS!$C$114*8*O1170)),0))))</f>
        <v>0</v>
      </c>
      <c r="AH1170" s="6">
        <f>IF(R1170="OUI",0,(IF(AND(F1170="MEDIA",G1170="NON TISSÉ (Type Drop)",P1170="oui",Q1170="RECTO/VERSO (Type Deux Simple Face)"),((COÛTS!$C$115*4*O1170*SEMAINE!M1170/1000)+(COÛTS!$C$110*O1170*4)+(COÛTS!$C$107*O1170*SEMAINE!M1170/1000)),"0")+(IF(AND(F1170="MEDIA",P1170="oui",Q1170="RECTO/VERSO (Type Deux Simple Face)",SEMAINE!M1170&gt;2001,SEMAINE!M1170&lt;=4000),((COÛTS!$C$114*2*O1170)),"0"))+(IF(AND(F1170="MEDIA",P1170="oui",Q1170="RECTO/VERSO (Type Deux Simple Face)",SEMAINE!M1170&gt;=4001,SEMAINE!M1170&lt;=6000),((COÛTS!$C$114*4*O1170)),"0"))+(IF(AND(F1170="MEDIA",P1170="oui",Q1170="RECTO/VERSO (Type Deux Simple Face)",SEMAINE!M1170&gt;=6001,SEMAINE!M1170&lt;=8000),((COÛTS!$C$114*6*O1170)),"0"))+(IF(AND(F1170="MEDIA",P1170="oui",Q1170="RECTO/VERSO (Type Deux Simple Face)",SEMAINE!M1170&gt;=8001,SEMAINE!M1170&lt;=10000),((COÛTS!$C$114*8*O1170)),0))))</f>
        <v>0</v>
      </c>
      <c r="AI1170" s="6">
        <f>IF(R1170="OUI",0,(IF(AND(F1170="MEDIA",G1170="NON TISSÉ (Type Drop)",P1170="oui",Q1170="MODULE TRIANGULAIRE"),((COÛTS!$C$115*6*O1170*SEMAINE!M1170/1000)+(COÛTS!$C$112*O1170*6)+(COÛTS!$C$107*O1170*3)),"0")+(IF(AND(F1170="MEDIA",P1170="oui",Q1170="MODULE TRIANGULAIRE",SEMAINE!M1170&gt;2001,SEMAINE!M1170&lt;=4000),((COÛTS!$C$114*2*O1170*3)),"0"))+(IF(AND(F1170="MEDIA",P1170="oui",Q1170="MODULE TRIANGULAIRE",SEMAINE!M1170&gt;=4001,SEMAINE!M1170&lt;=6000),((COÛTS!$C$114*4*O1170*3)),"0"))+(IF(AND(F1170="MEDIA",P1170="oui",Q1170="MODULE TRIANGULAIRE",SEMAINE!M1170&gt;=6001,SEMAINE!M1170&lt;=8000),((COÛTS!$C$114*6*O1170*3)),"0"))+(IF(AND(F1170="MEDIA",P1170="oui",Q1170="MODULE TRIANGULAIRE",SEMAINE!M1170&gt;=8001,SEMAINE!M1170&lt;=10000),((COÛTS!$C$114*8*O1170*3)),0))))</f>
        <v>0</v>
      </c>
      <c r="AJ1170" s="6">
        <f>IF(OR(R1170="OUI",H1170&gt;0),0,(IF(AND(F1170="MEDIA",G1170="NON TISSÉ (Type Drop)",P1170="oui",Q1170="MODULE CARRÉ"),((COÛTS!$C$115*8*O1170*SEMAINE!M1170/1000)+(COÛTS!$C$111*O1170*8)+(COÛTS!$C$107*O1170*4)),"0")+IF(AND(F1170="MEDIA",G1170="BÂCHE FRONTLIT 450gr (Type Bâche M1)",P1170="oui",Q1170="MODULE CARRÉ"),((COÛTS!$C$115*8*O1170*SEMAINE!M1170/1000)+(COÛTS!$C$111*O1170*8)+(COÛTS!$C$107*O1170*4)),"0")+(IF(AND(F1170="MEDIA",P1170="oui",Q1170="MODULE CARRÉ",SEMAINE!M1170&gt;2001,SEMAINE!M1170&lt;=4000),((COÛTS!$C$114*2*O1170*4)),"0"))+(IF(AND(F1170="MEDIA",P1170="oui",Q1170="MODULE CARRÉ",SEMAINE!M1170&gt;=4001,SEMAINE!M1170&lt;=6000),((COÛTS!$C$114*4*O1170*4)),"0"))+(IF(AND(F1170="MEDIA",P1170="oui",Q1170="MODULE CARRÉ",SEMAINE!M1170&gt;=6001,SEMAINE!M1170&lt;=8000),((COÛTS!$C$114*6*O1170*4)),"0"))+(IF(AND(F1170="MEDIA",P1170="oui",Q1170="MODULE CARRÉ",SEMAINE!M1170&gt;=8001,SEMAINE!M1170&lt;=10000),((COÛTS!$C$114*8*O1170*4)),"0"))))</f>
        <v>0</v>
      </c>
      <c r="AK1170" s="38">
        <f>IF(Y1170&gt;0,(VLOOKUP(Y1170,DATA!$AB$2:$AC$102,2,0)),1)</f>
        <v>1</v>
      </c>
      <c r="AL1170" s="53">
        <f t="shared" si="151"/>
        <v>0</v>
      </c>
    </row>
    <row r="1171" spans="2:38" ht="25.05" customHeight="1" x14ac:dyDescent="0.25">
      <c r="B1171" s="43" t="str">
        <f>COUNTIF($D$3:D1171,D1171)&amp;T_Semaine[[#This Row],[N°AFFAIRE]]</f>
        <v>0</v>
      </c>
      <c r="C1171" s="50"/>
      <c r="D1171" s="50"/>
      <c r="E1171" s="50"/>
      <c r="F1171" s="50"/>
      <c r="G1171" s="50"/>
      <c r="H1171" s="50"/>
      <c r="I1171" s="50"/>
      <c r="J1171" s="50"/>
      <c r="K1171" s="50"/>
      <c r="L1171" s="50"/>
      <c r="M1171" s="91"/>
      <c r="N1171" s="91"/>
      <c r="O1171" s="50"/>
      <c r="P1171" s="50"/>
      <c r="Q1171" s="50"/>
      <c r="R1171" s="50"/>
      <c r="S1171" s="50"/>
      <c r="T1171" s="95">
        <f t="shared" si="145"/>
        <v>0</v>
      </c>
      <c r="U1171" s="36">
        <f t="shared" si="146"/>
        <v>0</v>
      </c>
      <c r="V1171" s="43"/>
      <c r="W1171" s="43"/>
      <c r="X1171" s="6">
        <f t="shared" si="144"/>
        <v>0</v>
      </c>
      <c r="Y1171" s="55"/>
      <c r="Z1171" s="6">
        <f>(IF(R1171="OUI",0,IF(AND(F1171="MEDIA",G1171&gt;0,O1171&gt;0),(VLOOKUP(G1171,COÛTS!$A$1:$C$157,3,0)*(M1171*N1171/1000*O1171/1000)),0)+IF(AND(G1171&gt;0,F1171="HEURE"),(VLOOKUP(G1171,COÛTS!$A$1:$C$157,3,0)*(O1171)),0))+IF(AND(G1171&gt;0,F1171="DIVERS"),(VLOOKUP(G1171,COÛTS!$A$1:$C$157,3,0)*(O1171)),0)+IF(AND(G1171&gt;0,F1171="VEHICULE"),(VLOOKUP(G1171,COÛTS!$A$1:$C$157,3,0)*(O1171)),0)+IF(AND(G1171&gt;0,F1171="FACONNAGE"),(VLOOKUP(G1171,COÛTS!$A$1:$C$157,3,0)*(O1171)),0)+IF(AND(G1171&gt;0,F1171="ACCESSOIRES"),(VLOOKUP(G1171,COÛTS!$A$1:$C$157,3,0)*(O1171)),0)+IF(AND(F1171="TRANSPORT",G1171&gt;0),(VLOOKUP(G1171,COÛTS!$A$1:$C$157,3,0)*(O1171)),0)+IF(AND(F1171="PRODUITS",G1171="KIT COMPLET HABILLAGE CLOISON MODULAIRE (mL)"),(VLOOKUP(G1171,COÛTS!$A$1:$C$157,3,0)*(M1171/1000*O1171)),0)+IF(AND(F1171="MEDIA",H1171&lt;0,G1171&gt;0,P1171="oui",Q1171="RECTO/VERSO (Type Deux Simple Face)"),(VLOOKUP(G1171,COÛTS!$A$1:$C$157,3,0)*(M1171*(N1171+480)/1000*O1171/1000)),"0")+IF(AND(F1171="MEDIA",H1171&lt;0,G1171&gt;0,P1171="oui",Q1171="MODULE TRIANGULAIRE"),(VLOOKUP(G1171,COÛTS!$A$1:$C$157,3,0)*(M1171*(N1171+240)/1000*O1171/1000)*2)+(VLOOKUP(G1171,COÛTS!$A$1:$C$157,3,0)*(M1171)/1000*0.24),"0")+IF(AND(F1171="MEDIA",P1171="oui",G1171&gt;0,H1171&lt;0,Q1171="MODULE CARRÉ"),(VLOOKUP(G1171,COÛTS!$A$1:$C$157,3,0)*(M1171*(N1171+240)/1000*O1171/1000)*3)+(VLOOKUP(G1171,COÛTS!$A$1:$C$157,3,0)*(M1171)/1000*0.24),"0")+IF(AND(F1171="MEDIA",H1171&lt;0,P1171="oui",G1171&gt;0,Q1171="RECTO (Type Chaussette)"),(VLOOKUP(G1171,COÛTS!$A$1:$C$157,3,0)*(M1171*(N1171+60)/1000*O1171/1000))))</f>
        <v>0</v>
      </c>
      <c r="AA1171" s="6">
        <f>IF(R1171="OUI",0,IF(AND(H1171&gt;0,I1171="OUI"),(VLOOKUP(H1171,COÛTS!$A$1:$C$157,3,0)*(M1171*N1171/1000*O1171/1000)),0))</f>
        <v>0</v>
      </c>
      <c r="AB1171" s="6">
        <f t="shared" si="147"/>
        <v>0</v>
      </c>
      <c r="AC1171" s="7">
        <f t="shared" si="148"/>
        <v>0</v>
      </c>
      <c r="AD1171" s="6">
        <f t="shared" si="149"/>
        <v>0</v>
      </c>
      <c r="AE1171" s="6">
        <f t="shared" si="150"/>
        <v>0</v>
      </c>
      <c r="AF1171" s="6">
        <f>IF(R1171="OUI",0,(IF(AND(P1171="oui",Q1171="RECTO (Type Chaussette, Simple Face)",SEMAINE!M1173&lt;=2000),((COÛTS!$C$115*2*O1171*SEMAINE!M1171/1000)+(COÛTS!$C$109*O1171*SEMAINE!M1171/1000)+(COÛTS!$C$107*O1171*SEMAINE!M1171/1000)),"0")+(IF(AND(P1171="oui",Q1171="RECTO (Type Chaussette, Simple Face)",SEMAINE!M1171&gt;2001,SEMAINE!M1171&lt;=4000),((COÛTS!$C$114*2*O1171)),"0"))+(IF(AND(P1171="oui",Q1171="RECTO (Type Chaussette, Simple Face)",SEMAINE!M1171&gt;=4001,SEMAINE!M1171&lt;=6000),((COÛTS!$C$114*4*O1171)),"0"))+(IF(AND(P1171="oui",Q1171="RECTO (Type Chaussette, Simple Face)",SEMAINE!M1171&gt;=6001,SEMAINE!M1171&lt;=8000),((COÛTS!$C$114*6*O1171)),"0"))+(IF(AND(P1171="oui",Q1171="RECTO (Type Chaussette, Simple Face)",SEMAINE!M1171&gt;=8001,SEMAINE!M1171&lt;=10000),((COÛTS!$C$114*8*O1171)),0))))</f>
        <v>0</v>
      </c>
      <c r="AG1171" s="6">
        <f>IF(R1171="OUI",0,(IF(AND(F1171="MEDIA",G1171="NON TISSÉ (Type Drop)",P1171="oui",Q1171="RECTO (Type Chaussette)",SEMAINE!M1174&lt;=2000),((COÛTS!$C$115*2*O1171*SEMAINE!M1171/1000)+(COÛTS!$C$109*O1171*SEMAINE!M1171/1000)+(COÛTS!$C$107*O1171*SEMAINE!M1171/1000)),"0")+(IF(AND(F1171="MEDIA",P1171="oui",Q1171="RECTO (Type Chaussette)",SEMAINE!M1171&gt;2001,SEMAINE!M1171&lt;=4000),((COÛTS!$C$114*2*O1171)),"0"))+(IF(AND(F1171="MEDIA",P1171="oui",Q1171="RECTO (Type Chaussette)",SEMAINE!M1171&gt;=4001,SEMAINE!M1171&lt;=6000),((COÛTS!$C$114*4*O1171)),"0"))+(IF(AND(F1171="MEDIA",P1171="oui",Q1171="RECTO (Type Chaussette)",SEMAINE!M1171&gt;=6001,SEMAINE!M1171&lt;=8000),((COÛTS!$C$114*6*O1171)),"0"))+(IF(AND(F1171="MEDIA",P1171="oui",Q1171="RECTO (Type Chaussette)",SEMAINE!M1171&gt;=8001,SEMAINE!M1171&lt;=10000),((COÛTS!$C$114*8*O1171)),0))))</f>
        <v>0</v>
      </c>
      <c r="AH1171" s="6">
        <f>IF(R1171="OUI",0,(IF(AND(F1171="MEDIA",G1171="NON TISSÉ (Type Drop)",P1171="oui",Q1171="RECTO/VERSO (Type Deux Simple Face)"),((COÛTS!$C$115*4*O1171*SEMAINE!M1171/1000)+(COÛTS!$C$110*O1171*4)+(COÛTS!$C$107*O1171*SEMAINE!M1171/1000)),"0")+(IF(AND(F1171="MEDIA",P1171="oui",Q1171="RECTO/VERSO (Type Deux Simple Face)",SEMAINE!M1171&gt;2001,SEMAINE!M1171&lt;=4000),((COÛTS!$C$114*2*O1171)),"0"))+(IF(AND(F1171="MEDIA",P1171="oui",Q1171="RECTO/VERSO (Type Deux Simple Face)",SEMAINE!M1171&gt;=4001,SEMAINE!M1171&lt;=6000),((COÛTS!$C$114*4*O1171)),"0"))+(IF(AND(F1171="MEDIA",P1171="oui",Q1171="RECTO/VERSO (Type Deux Simple Face)",SEMAINE!M1171&gt;=6001,SEMAINE!M1171&lt;=8000),((COÛTS!$C$114*6*O1171)),"0"))+(IF(AND(F1171="MEDIA",P1171="oui",Q1171="RECTO/VERSO (Type Deux Simple Face)",SEMAINE!M1171&gt;=8001,SEMAINE!M1171&lt;=10000),((COÛTS!$C$114*8*O1171)),0))))</f>
        <v>0</v>
      </c>
      <c r="AI1171" s="6">
        <f>IF(R1171="OUI",0,(IF(AND(F1171="MEDIA",G1171="NON TISSÉ (Type Drop)",P1171="oui",Q1171="MODULE TRIANGULAIRE"),((COÛTS!$C$115*6*O1171*SEMAINE!M1171/1000)+(COÛTS!$C$112*O1171*6)+(COÛTS!$C$107*O1171*3)),"0")+(IF(AND(F1171="MEDIA",P1171="oui",Q1171="MODULE TRIANGULAIRE",SEMAINE!M1171&gt;2001,SEMAINE!M1171&lt;=4000),((COÛTS!$C$114*2*O1171*3)),"0"))+(IF(AND(F1171="MEDIA",P1171="oui",Q1171="MODULE TRIANGULAIRE",SEMAINE!M1171&gt;=4001,SEMAINE!M1171&lt;=6000),((COÛTS!$C$114*4*O1171*3)),"0"))+(IF(AND(F1171="MEDIA",P1171="oui",Q1171="MODULE TRIANGULAIRE",SEMAINE!M1171&gt;=6001,SEMAINE!M1171&lt;=8000),((COÛTS!$C$114*6*O1171*3)),"0"))+(IF(AND(F1171="MEDIA",P1171="oui",Q1171="MODULE TRIANGULAIRE",SEMAINE!M1171&gt;=8001,SEMAINE!M1171&lt;=10000),((COÛTS!$C$114*8*O1171*3)),0))))</f>
        <v>0</v>
      </c>
      <c r="AJ1171" s="6">
        <f>IF(OR(R1171="OUI",H1171&gt;0),0,(IF(AND(F1171="MEDIA",G1171="NON TISSÉ (Type Drop)",P1171="oui",Q1171="MODULE CARRÉ"),((COÛTS!$C$115*8*O1171*SEMAINE!M1171/1000)+(COÛTS!$C$111*O1171*8)+(COÛTS!$C$107*O1171*4)),"0")+IF(AND(F1171="MEDIA",G1171="BÂCHE FRONTLIT 450gr (Type Bâche M1)",P1171="oui",Q1171="MODULE CARRÉ"),((COÛTS!$C$115*8*O1171*SEMAINE!M1171/1000)+(COÛTS!$C$111*O1171*8)+(COÛTS!$C$107*O1171*4)),"0")+(IF(AND(F1171="MEDIA",P1171="oui",Q1171="MODULE CARRÉ",SEMAINE!M1171&gt;2001,SEMAINE!M1171&lt;=4000),((COÛTS!$C$114*2*O1171*4)),"0"))+(IF(AND(F1171="MEDIA",P1171="oui",Q1171="MODULE CARRÉ",SEMAINE!M1171&gt;=4001,SEMAINE!M1171&lt;=6000),((COÛTS!$C$114*4*O1171*4)),"0"))+(IF(AND(F1171="MEDIA",P1171="oui",Q1171="MODULE CARRÉ",SEMAINE!M1171&gt;=6001,SEMAINE!M1171&lt;=8000),((COÛTS!$C$114*6*O1171*4)),"0"))+(IF(AND(F1171="MEDIA",P1171="oui",Q1171="MODULE CARRÉ",SEMAINE!M1171&gt;=8001,SEMAINE!M1171&lt;=10000),((COÛTS!$C$114*8*O1171*4)),"0"))))</f>
        <v>0</v>
      </c>
      <c r="AK1171" s="38">
        <f>IF(Y1171&gt;0,(VLOOKUP(Y1171,DATA!$AB$2:$AC$102,2,0)),1)</f>
        <v>1</v>
      </c>
      <c r="AL1171" s="53">
        <f t="shared" si="151"/>
        <v>0</v>
      </c>
    </row>
    <row r="1172" spans="2:38" ht="25.05" customHeight="1" x14ac:dyDescent="0.25">
      <c r="B1172" s="43" t="str">
        <f>COUNTIF($D$3:D1172,D1172)&amp;T_Semaine[[#This Row],[N°AFFAIRE]]</f>
        <v>0</v>
      </c>
      <c r="C1172" s="50"/>
      <c r="D1172" s="50"/>
      <c r="E1172" s="50"/>
      <c r="F1172" s="50"/>
      <c r="G1172" s="50"/>
      <c r="H1172" s="50"/>
      <c r="I1172" s="50"/>
      <c r="J1172" s="50"/>
      <c r="K1172" s="50"/>
      <c r="L1172" s="50"/>
      <c r="M1172" s="91"/>
      <c r="N1172" s="91"/>
      <c r="O1172" s="50"/>
      <c r="P1172" s="50"/>
      <c r="Q1172" s="50"/>
      <c r="R1172" s="50"/>
      <c r="S1172" s="50"/>
      <c r="T1172" s="95">
        <f t="shared" si="145"/>
        <v>0</v>
      </c>
      <c r="U1172" s="36">
        <f t="shared" si="146"/>
        <v>0</v>
      </c>
      <c r="V1172" s="43"/>
      <c r="W1172" s="43"/>
      <c r="X1172" s="6">
        <f t="shared" si="144"/>
        <v>0</v>
      </c>
      <c r="Y1172" s="55"/>
      <c r="Z1172" s="6">
        <f>(IF(R1172="OUI",0,IF(AND(F1172="MEDIA",G1172&gt;0,O1172&gt;0),(VLOOKUP(G1172,COÛTS!$A$1:$C$157,3,0)*(M1172*N1172/1000*O1172/1000)),0)+IF(AND(G1172&gt;0,F1172="HEURE"),(VLOOKUP(G1172,COÛTS!$A$1:$C$157,3,0)*(O1172)),0))+IF(AND(G1172&gt;0,F1172="DIVERS"),(VLOOKUP(G1172,COÛTS!$A$1:$C$157,3,0)*(O1172)),0)+IF(AND(G1172&gt;0,F1172="VEHICULE"),(VLOOKUP(G1172,COÛTS!$A$1:$C$157,3,0)*(O1172)),0)+IF(AND(G1172&gt;0,F1172="FACONNAGE"),(VLOOKUP(G1172,COÛTS!$A$1:$C$157,3,0)*(O1172)),0)+IF(AND(G1172&gt;0,F1172="ACCESSOIRES"),(VLOOKUP(G1172,COÛTS!$A$1:$C$157,3,0)*(O1172)),0)+IF(AND(F1172="TRANSPORT",G1172&gt;0),(VLOOKUP(G1172,COÛTS!$A$1:$C$157,3,0)*(O1172)),0)+IF(AND(F1172="PRODUITS",G1172="KIT COMPLET HABILLAGE CLOISON MODULAIRE (mL)"),(VLOOKUP(G1172,COÛTS!$A$1:$C$157,3,0)*(M1172/1000*O1172)),0)+IF(AND(F1172="MEDIA",H1172&lt;0,G1172&gt;0,P1172="oui",Q1172="RECTO/VERSO (Type Deux Simple Face)"),(VLOOKUP(G1172,COÛTS!$A$1:$C$157,3,0)*(M1172*(N1172+480)/1000*O1172/1000)),"0")+IF(AND(F1172="MEDIA",H1172&lt;0,G1172&gt;0,P1172="oui",Q1172="MODULE TRIANGULAIRE"),(VLOOKUP(G1172,COÛTS!$A$1:$C$157,3,0)*(M1172*(N1172+240)/1000*O1172/1000)*2)+(VLOOKUP(G1172,COÛTS!$A$1:$C$157,3,0)*(M1172)/1000*0.24),"0")+IF(AND(F1172="MEDIA",P1172="oui",G1172&gt;0,H1172&lt;0,Q1172="MODULE CARRÉ"),(VLOOKUP(G1172,COÛTS!$A$1:$C$157,3,0)*(M1172*(N1172+240)/1000*O1172/1000)*3)+(VLOOKUP(G1172,COÛTS!$A$1:$C$157,3,0)*(M1172)/1000*0.24),"0")+IF(AND(F1172="MEDIA",H1172&lt;0,P1172="oui",G1172&gt;0,Q1172="RECTO (Type Chaussette)"),(VLOOKUP(G1172,COÛTS!$A$1:$C$157,3,0)*(M1172*(N1172+60)/1000*O1172/1000))))</f>
        <v>0</v>
      </c>
      <c r="AA1172" s="6">
        <f>IF(R1172="OUI",0,IF(AND(H1172&gt;0,I1172="OUI"),(VLOOKUP(H1172,COÛTS!$A$1:$C$157,3,0)*(M1172*N1172/1000*O1172/1000)),0))</f>
        <v>0</v>
      </c>
      <c r="AB1172" s="6">
        <f t="shared" si="147"/>
        <v>0</v>
      </c>
      <c r="AC1172" s="7">
        <f t="shared" si="148"/>
        <v>0</v>
      </c>
      <c r="AD1172" s="6">
        <f t="shared" si="149"/>
        <v>0</v>
      </c>
      <c r="AE1172" s="6">
        <f t="shared" si="150"/>
        <v>0</v>
      </c>
      <c r="AF1172" s="6">
        <f>IF(R1172="OUI",0,(IF(AND(P1172="oui",Q1172="RECTO (Type Chaussette, Simple Face)",SEMAINE!M1174&lt;=2000),((COÛTS!$C$115*2*O1172*SEMAINE!M1172/1000)+(COÛTS!$C$109*O1172*SEMAINE!M1172/1000)+(COÛTS!$C$107*O1172*SEMAINE!M1172/1000)),"0")+(IF(AND(P1172="oui",Q1172="RECTO (Type Chaussette, Simple Face)",SEMAINE!M1172&gt;2001,SEMAINE!M1172&lt;=4000),((COÛTS!$C$114*2*O1172)),"0"))+(IF(AND(P1172="oui",Q1172="RECTO (Type Chaussette, Simple Face)",SEMAINE!M1172&gt;=4001,SEMAINE!M1172&lt;=6000),((COÛTS!$C$114*4*O1172)),"0"))+(IF(AND(P1172="oui",Q1172="RECTO (Type Chaussette, Simple Face)",SEMAINE!M1172&gt;=6001,SEMAINE!M1172&lt;=8000),((COÛTS!$C$114*6*O1172)),"0"))+(IF(AND(P1172="oui",Q1172="RECTO (Type Chaussette, Simple Face)",SEMAINE!M1172&gt;=8001,SEMAINE!M1172&lt;=10000),((COÛTS!$C$114*8*O1172)),0))))</f>
        <v>0</v>
      </c>
      <c r="AG1172" s="6">
        <f>IF(R1172="OUI",0,(IF(AND(F1172="MEDIA",G1172="NON TISSÉ (Type Drop)",P1172="oui",Q1172="RECTO (Type Chaussette)",SEMAINE!M1175&lt;=2000),((COÛTS!$C$115*2*O1172*SEMAINE!M1172/1000)+(COÛTS!$C$109*O1172*SEMAINE!M1172/1000)+(COÛTS!$C$107*O1172*SEMAINE!M1172/1000)),"0")+(IF(AND(F1172="MEDIA",P1172="oui",Q1172="RECTO (Type Chaussette)",SEMAINE!M1172&gt;2001,SEMAINE!M1172&lt;=4000),((COÛTS!$C$114*2*O1172)),"0"))+(IF(AND(F1172="MEDIA",P1172="oui",Q1172="RECTO (Type Chaussette)",SEMAINE!M1172&gt;=4001,SEMAINE!M1172&lt;=6000),((COÛTS!$C$114*4*O1172)),"0"))+(IF(AND(F1172="MEDIA",P1172="oui",Q1172="RECTO (Type Chaussette)",SEMAINE!M1172&gt;=6001,SEMAINE!M1172&lt;=8000),((COÛTS!$C$114*6*O1172)),"0"))+(IF(AND(F1172="MEDIA",P1172="oui",Q1172="RECTO (Type Chaussette)",SEMAINE!M1172&gt;=8001,SEMAINE!M1172&lt;=10000),((COÛTS!$C$114*8*O1172)),0))))</f>
        <v>0</v>
      </c>
      <c r="AH1172" s="6">
        <f>IF(R1172="OUI",0,(IF(AND(F1172="MEDIA",G1172="NON TISSÉ (Type Drop)",P1172="oui",Q1172="RECTO/VERSO (Type Deux Simple Face)"),((COÛTS!$C$115*4*O1172*SEMAINE!M1172/1000)+(COÛTS!$C$110*O1172*4)+(COÛTS!$C$107*O1172*SEMAINE!M1172/1000)),"0")+(IF(AND(F1172="MEDIA",P1172="oui",Q1172="RECTO/VERSO (Type Deux Simple Face)",SEMAINE!M1172&gt;2001,SEMAINE!M1172&lt;=4000),((COÛTS!$C$114*2*O1172)),"0"))+(IF(AND(F1172="MEDIA",P1172="oui",Q1172="RECTO/VERSO (Type Deux Simple Face)",SEMAINE!M1172&gt;=4001,SEMAINE!M1172&lt;=6000),((COÛTS!$C$114*4*O1172)),"0"))+(IF(AND(F1172="MEDIA",P1172="oui",Q1172="RECTO/VERSO (Type Deux Simple Face)",SEMAINE!M1172&gt;=6001,SEMAINE!M1172&lt;=8000),((COÛTS!$C$114*6*O1172)),"0"))+(IF(AND(F1172="MEDIA",P1172="oui",Q1172="RECTO/VERSO (Type Deux Simple Face)",SEMAINE!M1172&gt;=8001,SEMAINE!M1172&lt;=10000),((COÛTS!$C$114*8*O1172)),0))))</f>
        <v>0</v>
      </c>
      <c r="AI1172" s="6">
        <f>IF(R1172="OUI",0,(IF(AND(F1172="MEDIA",G1172="NON TISSÉ (Type Drop)",P1172="oui",Q1172="MODULE TRIANGULAIRE"),((COÛTS!$C$115*6*O1172*SEMAINE!M1172/1000)+(COÛTS!$C$112*O1172*6)+(COÛTS!$C$107*O1172*3)),"0")+(IF(AND(F1172="MEDIA",P1172="oui",Q1172="MODULE TRIANGULAIRE",SEMAINE!M1172&gt;2001,SEMAINE!M1172&lt;=4000),((COÛTS!$C$114*2*O1172*3)),"0"))+(IF(AND(F1172="MEDIA",P1172="oui",Q1172="MODULE TRIANGULAIRE",SEMAINE!M1172&gt;=4001,SEMAINE!M1172&lt;=6000),((COÛTS!$C$114*4*O1172*3)),"0"))+(IF(AND(F1172="MEDIA",P1172="oui",Q1172="MODULE TRIANGULAIRE",SEMAINE!M1172&gt;=6001,SEMAINE!M1172&lt;=8000),((COÛTS!$C$114*6*O1172*3)),"0"))+(IF(AND(F1172="MEDIA",P1172="oui",Q1172="MODULE TRIANGULAIRE",SEMAINE!M1172&gt;=8001,SEMAINE!M1172&lt;=10000),((COÛTS!$C$114*8*O1172*3)),0))))</f>
        <v>0</v>
      </c>
      <c r="AJ1172" s="6">
        <f>IF(OR(R1172="OUI",H1172&gt;0),0,(IF(AND(F1172="MEDIA",G1172="NON TISSÉ (Type Drop)",P1172="oui",Q1172="MODULE CARRÉ"),((COÛTS!$C$115*8*O1172*SEMAINE!M1172/1000)+(COÛTS!$C$111*O1172*8)+(COÛTS!$C$107*O1172*4)),"0")+IF(AND(F1172="MEDIA",G1172="BÂCHE FRONTLIT 450gr (Type Bâche M1)",P1172="oui",Q1172="MODULE CARRÉ"),((COÛTS!$C$115*8*O1172*SEMAINE!M1172/1000)+(COÛTS!$C$111*O1172*8)+(COÛTS!$C$107*O1172*4)),"0")+(IF(AND(F1172="MEDIA",P1172="oui",Q1172="MODULE CARRÉ",SEMAINE!M1172&gt;2001,SEMAINE!M1172&lt;=4000),((COÛTS!$C$114*2*O1172*4)),"0"))+(IF(AND(F1172="MEDIA",P1172="oui",Q1172="MODULE CARRÉ",SEMAINE!M1172&gt;=4001,SEMAINE!M1172&lt;=6000),((COÛTS!$C$114*4*O1172*4)),"0"))+(IF(AND(F1172="MEDIA",P1172="oui",Q1172="MODULE CARRÉ",SEMAINE!M1172&gt;=6001,SEMAINE!M1172&lt;=8000),((COÛTS!$C$114*6*O1172*4)),"0"))+(IF(AND(F1172="MEDIA",P1172="oui",Q1172="MODULE CARRÉ",SEMAINE!M1172&gt;=8001,SEMAINE!M1172&lt;=10000),((COÛTS!$C$114*8*O1172*4)),"0"))))</f>
        <v>0</v>
      </c>
      <c r="AK1172" s="38">
        <f>IF(Y1172&gt;0,(VLOOKUP(Y1172,DATA!$AB$2:$AC$102,2,0)),1)</f>
        <v>1</v>
      </c>
      <c r="AL1172" s="53">
        <f t="shared" si="151"/>
        <v>0</v>
      </c>
    </row>
    <row r="1173" spans="2:38" ht="25.05" customHeight="1" x14ac:dyDescent="0.25">
      <c r="B1173" s="43" t="str">
        <f>COUNTIF($D$3:D1173,D1173)&amp;T_Semaine[[#This Row],[N°AFFAIRE]]</f>
        <v>0</v>
      </c>
      <c r="C1173" s="50"/>
      <c r="D1173" s="50"/>
      <c r="E1173" s="50"/>
      <c r="F1173" s="50"/>
      <c r="G1173" s="50"/>
      <c r="H1173" s="50"/>
      <c r="I1173" s="50"/>
      <c r="J1173" s="50"/>
      <c r="K1173" s="50"/>
      <c r="L1173" s="50"/>
      <c r="M1173" s="91"/>
      <c r="N1173" s="91"/>
      <c r="O1173" s="50"/>
      <c r="P1173" s="50"/>
      <c r="Q1173" s="50"/>
      <c r="R1173" s="50"/>
      <c r="S1173" s="50"/>
      <c r="T1173" s="95">
        <f t="shared" si="145"/>
        <v>0</v>
      </c>
      <c r="U1173" s="36">
        <f t="shared" si="146"/>
        <v>0</v>
      </c>
      <c r="V1173" s="43"/>
      <c r="W1173" s="43"/>
      <c r="X1173" s="6">
        <f t="shared" si="144"/>
        <v>0</v>
      </c>
      <c r="Y1173" s="55"/>
      <c r="Z1173" s="6">
        <f>(IF(R1173="OUI",0,IF(AND(F1173="MEDIA",G1173&gt;0,O1173&gt;0),(VLOOKUP(G1173,COÛTS!$A$1:$C$157,3,0)*(M1173*N1173/1000*O1173/1000)),0)+IF(AND(G1173&gt;0,F1173="HEURE"),(VLOOKUP(G1173,COÛTS!$A$1:$C$157,3,0)*(O1173)),0))+IF(AND(G1173&gt;0,F1173="DIVERS"),(VLOOKUP(G1173,COÛTS!$A$1:$C$157,3,0)*(O1173)),0)+IF(AND(G1173&gt;0,F1173="VEHICULE"),(VLOOKUP(G1173,COÛTS!$A$1:$C$157,3,0)*(O1173)),0)+IF(AND(G1173&gt;0,F1173="FACONNAGE"),(VLOOKUP(G1173,COÛTS!$A$1:$C$157,3,0)*(O1173)),0)+IF(AND(G1173&gt;0,F1173="ACCESSOIRES"),(VLOOKUP(G1173,COÛTS!$A$1:$C$157,3,0)*(O1173)),0)+IF(AND(F1173="TRANSPORT",G1173&gt;0),(VLOOKUP(G1173,COÛTS!$A$1:$C$157,3,0)*(O1173)),0)+IF(AND(F1173="PRODUITS",G1173="KIT COMPLET HABILLAGE CLOISON MODULAIRE (mL)"),(VLOOKUP(G1173,COÛTS!$A$1:$C$157,3,0)*(M1173/1000*O1173)),0)+IF(AND(F1173="MEDIA",H1173&lt;0,G1173&gt;0,P1173="oui",Q1173="RECTO/VERSO (Type Deux Simple Face)"),(VLOOKUP(G1173,COÛTS!$A$1:$C$157,3,0)*(M1173*(N1173+480)/1000*O1173/1000)),"0")+IF(AND(F1173="MEDIA",H1173&lt;0,G1173&gt;0,P1173="oui",Q1173="MODULE TRIANGULAIRE"),(VLOOKUP(G1173,COÛTS!$A$1:$C$157,3,0)*(M1173*(N1173+240)/1000*O1173/1000)*2)+(VLOOKUP(G1173,COÛTS!$A$1:$C$157,3,0)*(M1173)/1000*0.24),"0")+IF(AND(F1173="MEDIA",P1173="oui",G1173&gt;0,H1173&lt;0,Q1173="MODULE CARRÉ"),(VLOOKUP(G1173,COÛTS!$A$1:$C$157,3,0)*(M1173*(N1173+240)/1000*O1173/1000)*3)+(VLOOKUP(G1173,COÛTS!$A$1:$C$157,3,0)*(M1173)/1000*0.24),"0")+IF(AND(F1173="MEDIA",H1173&lt;0,P1173="oui",G1173&gt;0,Q1173="RECTO (Type Chaussette)"),(VLOOKUP(G1173,COÛTS!$A$1:$C$157,3,0)*(M1173*(N1173+60)/1000*O1173/1000))))</f>
        <v>0</v>
      </c>
      <c r="AA1173" s="6">
        <f>IF(R1173="OUI",0,IF(AND(H1173&gt;0,I1173="OUI"),(VLOOKUP(H1173,COÛTS!$A$1:$C$157,3,0)*(M1173*N1173/1000*O1173/1000)),0))</f>
        <v>0</v>
      </c>
      <c r="AB1173" s="6">
        <f t="shared" si="147"/>
        <v>0</v>
      </c>
      <c r="AC1173" s="7">
        <f t="shared" si="148"/>
        <v>0</v>
      </c>
      <c r="AD1173" s="6">
        <f t="shared" si="149"/>
        <v>0</v>
      </c>
      <c r="AE1173" s="6">
        <f t="shared" si="150"/>
        <v>0</v>
      </c>
      <c r="AF1173" s="6">
        <f>IF(R1173="OUI",0,(IF(AND(P1173="oui",Q1173="RECTO (Type Chaussette, Simple Face)",SEMAINE!M1175&lt;=2000),((COÛTS!$C$115*2*O1173*SEMAINE!M1173/1000)+(COÛTS!$C$109*O1173*SEMAINE!M1173/1000)+(COÛTS!$C$107*O1173*SEMAINE!M1173/1000)),"0")+(IF(AND(P1173="oui",Q1173="RECTO (Type Chaussette, Simple Face)",SEMAINE!M1173&gt;2001,SEMAINE!M1173&lt;=4000),((COÛTS!$C$114*2*O1173)),"0"))+(IF(AND(P1173="oui",Q1173="RECTO (Type Chaussette, Simple Face)",SEMAINE!M1173&gt;=4001,SEMAINE!M1173&lt;=6000),((COÛTS!$C$114*4*O1173)),"0"))+(IF(AND(P1173="oui",Q1173="RECTO (Type Chaussette, Simple Face)",SEMAINE!M1173&gt;=6001,SEMAINE!M1173&lt;=8000),((COÛTS!$C$114*6*O1173)),"0"))+(IF(AND(P1173="oui",Q1173="RECTO (Type Chaussette, Simple Face)",SEMAINE!M1173&gt;=8001,SEMAINE!M1173&lt;=10000),((COÛTS!$C$114*8*O1173)),0))))</f>
        <v>0</v>
      </c>
      <c r="AG1173" s="6">
        <f>IF(R1173="OUI",0,(IF(AND(F1173="MEDIA",G1173="NON TISSÉ (Type Drop)",P1173="oui",Q1173="RECTO (Type Chaussette)",SEMAINE!M1176&lt;=2000),((COÛTS!$C$115*2*O1173*SEMAINE!M1173/1000)+(COÛTS!$C$109*O1173*SEMAINE!M1173/1000)+(COÛTS!$C$107*O1173*SEMAINE!M1173/1000)),"0")+(IF(AND(F1173="MEDIA",P1173="oui",Q1173="RECTO (Type Chaussette)",SEMAINE!M1173&gt;2001,SEMAINE!M1173&lt;=4000),((COÛTS!$C$114*2*O1173)),"0"))+(IF(AND(F1173="MEDIA",P1173="oui",Q1173="RECTO (Type Chaussette)",SEMAINE!M1173&gt;=4001,SEMAINE!M1173&lt;=6000),((COÛTS!$C$114*4*O1173)),"0"))+(IF(AND(F1173="MEDIA",P1173="oui",Q1173="RECTO (Type Chaussette)",SEMAINE!M1173&gt;=6001,SEMAINE!M1173&lt;=8000),((COÛTS!$C$114*6*O1173)),"0"))+(IF(AND(F1173="MEDIA",P1173="oui",Q1173="RECTO (Type Chaussette)",SEMAINE!M1173&gt;=8001,SEMAINE!M1173&lt;=10000),((COÛTS!$C$114*8*O1173)),0))))</f>
        <v>0</v>
      </c>
      <c r="AH1173" s="6">
        <f>IF(R1173="OUI",0,(IF(AND(F1173="MEDIA",G1173="NON TISSÉ (Type Drop)",P1173="oui",Q1173="RECTO/VERSO (Type Deux Simple Face)"),((COÛTS!$C$115*4*O1173*SEMAINE!M1173/1000)+(COÛTS!$C$110*O1173*4)+(COÛTS!$C$107*O1173*SEMAINE!M1173/1000)),"0")+(IF(AND(F1173="MEDIA",P1173="oui",Q1173="RECTO/VERSO (Type Deux Simple Face)",SEMAINE!M1173&gt;2001,SEMAINE!M1173&lt;=4000),((COÛTS!$C$114*2*O1173)),"0"))+(IF(AND(F1173="MEDIA",P1173="oui",Q1173="RECTO/VERSO (Type Deux Simple Face)",SEMAINE!M1173&gt;=4001,SEMAINE!M1173&lt;=6000),((COÛTS!$C$114*4*O1173)),"0"))+(IF(AND(F1173="MEDIA",P1173="oui",Q1173="RECTO/VERSO (Type Deux Simple Face)",SEMAINE!M1173&gt;=6001,SEMAINE!M1173&lt;=8000),((COÛTS!$C$114*6*O1173)),"0"))+(IF(AND(F1173="MEDIA",P1173="oui",Q1173="RECTO/VERSO (Type Deux Simple Face)",SEMAINE!M1173&gt;=8001,SEMAINE!M1173&lt;=10000),((COÛTS!$C$114*8*O1173)),0))))</f>
        <v>0</v>
      </c>
      <c r="AI1173" s="6">
        <f>IF(R1173="OUI",0,(IF(AND(F1173="MEDIA",G1173="NON TISSÉ (Type Drop)",P1173="oui",Q1173="MODULE TRIANGULAIRE"),((COÛTS!$C$115*6*O1173*SEMAINE!M1173/1000)+(COÛTS!$C$112*O1173*6)+(COÛTS!$C$107*O1173*3)),"0")+(IF(AND(F1173="MEDIA",P1173="oui",Q1173="MODULE TRIANGULAIRE",SEMAINE!M1173&gt;2001,SEMAINE!M1173&lt;=4000),((COÛTS!$C$114*2*O1173*3)),"0"))+(IF(AND(F1173="MEDIA",P1173="oui",Q1173="MODULE TRIANGULAIRE",SEMAINE!M1173&gt;=4001,SEMAINE!M1173&lt;=6000),((COÛTS!$C$114*4*O1173*3)),"0"))+(IF(AND(F1173="MEDIA",P1173="oui",Q1173="MODULE TRIANGULAIRE",SEMAINE!M1173&gt;=6001,SEMAINE!M1173&lt;=8000),((COÛTS!$C$114*6*O1173*3)),"0"))+(IF(AND(F1173="MEDIA",P1173="oui",Q1173="MODULE TRIANGULAIRE",SEMAINE!M1173&gt;=8001,SEMAINE!M1173&lt;=10000),((COÛTS!$C$114*8*O1173*3)),0))))</f>
        <v>0</v>
      </c>
      <c r="AJ1173" s="6">
        <f>IF(OR(R1173="OUI",H1173&gt;0),0,(IF(AND(F1173="MEDIA",G1173="NON TISSÉ (Type Drop)",P1173="oui",Q1173="MODULE CARRÉ"),((COÛTS!$C$115*8*O1173*SEMAINE!M1173/1000)+(COÛTS!$C$111*O1173*8)+(COÛTS!$C$107*O1173*4)),"0")+IF(AND(F1173="MEDIA",G1173="BÂCHE FRONTLIT 450gr (Type Bâche M1)",P1173="oui",Q1173="MODULE CARRÉ"),((COÛTS!$C$115*8*O1173*SEMAINE!M1173/1000)+(COÛTS!$C$111*O1173*8)+(COÛTS!$C$107*O1173*4)),"0")+(IF(AND(F1173="MEDIA",P1173="oui",Q1173="MODULE CARRÉ",SEMAINE!M1173&gt;2001,SEMAINE!M1173&lt;=4000),((COÛTS!$C$114*2*O1173*4)),"0"))+(IF(AND(F1173="MEDIA",P1173="oui",Q1173="MODULE CARRÉ",SEMAINE!M1173&gt;=4001,SEMAINE!M1173&lt;=6000),((COÛTS!$C$114*4*O1173*4)),"0"))+(IF(AND(F1173="MEDIA",P1173="oui",Q1173="MODULE CARRÉ",SEMAINE!M1173&gt;=6001,SEMAINE!M1173&lt;=8000),((COÛTS!$C$114*6*O1173*4)),"0"))+(IF(AND(F1173="MEDIA",P1173="oui",Q1173="MODULE CARRÉ",SEMAINE!M1173&gt;=8001,SEMAINE!M1173&lt;=10000),((COÛTS!$C$114*8*O1173*4)),"0"))))</f>
        <v>0</v>
      </c>
      <c r="AK1173" s="38">
        <f>IF(Y1173&gt;0,(VLOOKUP(Y1173,DATA!$AB$2:$AC$102,2,0)),1)</f>
        <v>1</v>
      </c>
      <c r="AL1173" s="53">
        <f t="shared" si="151"/>
        <v>0</v>
      </c>
    </row>
    <row r="1174" spans="2:38" ht="25.05" customHeight="1" x14ac:dyDescent="0.25">
      <c r="B1174" s="43" t="str">
        <f>COUNTIF($D$3:D1174,D1174)&amp;T_Semaine[[#This Row],[N°AFFAIRE]]</f>
        <v>0</v>
      </c>
      <c r="C1174" s="50"/>
      <c r="D1174" s="50"/>
      <c r="E1174" s="50"/>
      <c r="F1174" s="50"/>
      <c r="G1174" s="50"/>
      <c r="H1174" s="50"/>
      <c r="I1174" s="50"/>
      <c r="J1174" s="50"/>
      <c r="K1174" s="50"/>
      <c r="L1174" s="50"/>
      <c r="M1174" s="91"/>
      <c r="N1174" s="91"/>
      <c r="O1174" s="50"/>
      <c r="P1174" s="50"/>
      <c r="Q1174" s="50"/>
      <c r="R1174" s="50"/>
      <c r="S1174" s="50"/>
      <c r="T1174" s="95">
        <f t="shared" si="145"/>
        <v>0</v>
      </c>
      <c r="U1174" s="36">
        <f t="shared" si="146"/>
        <v>0</v>
      </c>
      <c r="V1174" s="43"/>
      <c r="W1174" s="43"/>
      <c r="X1174" s="6">
        <f t="shared" si="144"/>
        <v>0</v>
      </c>
      <c r="Y1174" s="55"/>
      <c r="Z1174" s="6">
        <f>(IF(R1174="OUI",0,IF(AND(F1174="MEDIA",G1174&gt;0,O1174&gt;0),(VLOOKUP(G1174,COÛTS!$A$1:$C$157,3,0)*(M1174*N1174/1000*O1174/1000)),0)+IF(AND(G1174&gt;0,F1174="HEURE"),(VLOOKUP(G1174,COÛTS!$A$1:$C$157,3,0)*(O1174)),0))+IF(AND(G1174&gt;0,F1174="DIVERS"),(VLOOKUP(G1174,COÛTS!$A$1:$C$157,3,0)*(O1174)),0)+IF(AND(G1174&gt;0,F1174="VEHICULE"),(VLOOKUP(G1174,COÛTS!$A$1:$C$157,3,0)*(O1174)),0)+IF(AND(G1174&gt;0,F1174="FACONNAGE"),(VLOOKUP(G1174,COÛTS!$A$1:$C$157,3,0)*(O1174)),0)+IF(AND(G1174&gt;0,F1174="ACCESSOIRES"),(VLOOKUP(G1174,COÛTS!$A$1:$C$157,3,0)*(O1174)),0)+IF(AND(F1174="TRANSPORT",G1174&gt;0),(VLOOKUP(G1174,COÛTS!$A$1:$C$157,3,0)*(O1174)),0)+IF(AND(F1174="PRODUITS",G1174="KIT COMPLET HABILLAGE CLOISON MODULAIRE (mL)"),(VLOOKUP(G1174,COÛTS!$A$1:$C$157,3,0)*(M1174/1000*O1174)),0)+IF(AND(F1174="MEDIA",H1174&lt;0,G1174&gt;0,P1174="oui",Q1174="RECTO/VERSO (Type Deux Simple Face)"),(VLOOKUP(G1174,COÛTS!$A$1:$C$157,3,0)*(M1174*(N1174+480)/1000*O1174/1000)),"0")+IF(AND(F1174="MEDIA",H1174&lt;0,G1174&gt;0,P1174="oui",Q1174="MODULE TRIANGULAIRE"),(VLOOKUP(G1174,COÛTS!$A$1:$C$157,3,0)*(M1174*(N1174+240)/1000*O1174/1000)*2)+(VLOOKUP(G1174,COÛTS!$A$1:$C$157,3,0)*(M1174)/1000*0.24),"0")+IF(AND(F1174="MEDIA",P1174="oui",G1174&gt;0,H1174&lt;0,Q1174="MODULE CARRÉ"),(VLOOKUP(G1174,COÛTS!$A$1:$C$157,3,0)*(M1174*(N1174+240)/1000*O1174/1000)*3)+(VLOOKUP(G1174,COÛTS!$A$1:$C$157,3,0)*(M1174)/1000*0.24),"0")+IF(AND(F1174="MEDIA",H1174&lt;0,P1174="oui",G1174&gt;0,Q1174="RECTO (Type Chaussette)"),(VLOOKUP(G1174,COÛTS!$A$1:$C$157,3,0)*(M1174*(N1174+60)/1000*O1174/1000))))</f>
        <v>0</v>
      </c>
      <c r="AA1174" s="6">
        <f>IF(R1174="OUI",0,IF(AND(H1174&gt;0,I1174="OUI"),(VLOOKUP(H1174,COÛTS!$A$1:$C$157,3,0)*(M1174*N1174/1000*O1174/1000)),0))</f>
        <v>0</v>
      </c>
      <c r="AB1174" s="6">
        <f t="shared" si="147"/>
        <v>0</v>
      </c>
      <c r="AC1174" s="7">
        <f t="shared" si="148"/>
        <v>0</v>
      </c>
      <c r="AD1174" s="6">
        <f t="shared" si="149"/>
        <v>0</v>
      </c>
      <c r="AE1174" s="6">
        <f t="shared" si="150"/>
        <v>0</v>
      </c>
      <c r="AF1174" s="6">
        <f>IF(R1174="OUI",0,(IF(AND(P1174="oui",Q1174="RECTO (Type Chaussette, Simple Face)",SEMAINE!M1176&lt;=2000),((COÛTS!$C$115*2*O1174*SEMAINE!M1174/1000)+(COÛTS!$C$109*O1174*SEMAINE!M1174/1000)+(COÛTS!$C$107*O1174*SEMAINE!M1174/1000)),"0")+(IF(AND(P1174="oui",Q1174="RECTO (Type Chaussette, Simple Face)",SEMAINE!M1174&gt;2001,SEMAINE!M1174&lt;=4000),((COÛTS!$C$114*2*O1174)),"0"))+(IF(AND(P1174="oui",Q1174="RECTO (Type Chaussette, Simple Face)",SEMAINE!M1174&gt;=4001,SEMAINE!M1174&lt;=6000),((COÛTS!$C$114*4*O1174)),"0"))+(IF(AND(P1174="oui",Q1174="RECTO (Type Chaussette, Simple Face)",SEMAINE!M1174&gt;=6001,SEMAINE!M1174&lt;=8000),((COÛTS!$C$114*6*O1174)),"0"))+(IF(AND(P1174="oui",Q1174="RECTO (Type Chaussette, Simple Face)",SEMAINE!M1174&gt;=8001,SEMAINE!M1174&lt;=10000),((COÛTS!$C$114*8*O1174)),0))))</f>
        <v>0</v>
      </c>
      <c r="AG1174" s="6">
        <f>IF(R1174="OUI",0,(IF(AND(F1174="MEDIA",G1174="NON TISSÉ (Type Drop)",P1174="oui",Q1174="RECTO (Type Chaussette)",SEMAINE!M1177&lt;=2000),((COÛTS!$C$115*2*O1174*SEMAINE!M1174/1000)+(COÛTS!$C$109*O1174*SEMAINE!M1174/1000)+(COÛTS!$C$107*O1174*SEMAINE!M1174/1000)),"0")+(IF(AND(F1174="MEDIA",P1174="oui",Q1174="RECTO (Type Chaussette)",SEMAINE!M1174&gt;2001,SEMAINE!M1174&lt;=4000),((COÛTS!$C$114*2*O1174)),"0"))+(IF(AND(F1174="MEDIA",P1174="oui",Q1174="RECTO (Type Chaussette)",SEMAINE!M1174&gt;=4001,SEMAINE!M1174&lt;=6000),((COÛTS!$C$114*4*O1174)),"0"))+(IF(AND(F1174="MEDIA",P1174="oui",Q1174="RECTO (Type Chaussette)",SEMAINE!M1174&gt;=6001,SEMAINE!M1174&lt;=8000),((COÛTS!$C$114*6*O1174)),"0"))+(IF(AND(F1174="MEDIA",P1174="oui",Q1174="RECTO (Type Chaussette)",SEMAINE!M1174&gt;=8001,SEMAINE!M1174&lt;=10000),((COÛTS!$C$114*8*O1174)),0))))</f>
        <v>0</v>
      </c>
      <c r="AH1174" s="6">
        <f>IF(R1174="OUI",0,(IF(AND(F1174="MEDIA",G1174="NON TISSÉ (Type Drop)",P1174="oui",Q1174="RECTO/VERSO (Type Deux Simple Face)"),((COÛTS!$C$115*4*O1174*SEMAINE!M1174/1000)+(COÛTS!$C$110*O1174*4)+(COÛTS!$C$107*O1174*SEMAINE!M1174/1000)),"0")+(IF(AND(F1174="MEDIA",P1174="oui",Q1174="RECTO/VERSO (Type Deux Simple Face)",SEMAINE!M1174&gt;2001,SEMAINE!M1174&lt;=4000),((COÛTS!$C$114*2*O1174)),"0"))+(IF(AND(F1174="MEDIA",P1174="oui",Q1174="RECTO/VERSO (Type Deux Simple Face)",SEMAINE!M1174&gt;=4001,SEMAINE!M1174&lt;=6000),((COÛTS!$C$114*4*O1174)),"0"))+(IF(AND(F1174="MEDIA",P1174="oui",Q1174="RECTO/VERSO (Type Deux Simple Face)",SEMAINE!M1174&gt;=6001,SEMAINE!M1174&lt;=8000),((COÛTS!$C$114*6*O1174)),"0"))+(IF(AND(F1174="MEDIA",P1174="oui",Q1174="RECTO/VERSO (Type Deux Simple Face)",SEMAINE!M1174&gt;=8001,SEMAINE!M1174&lt;=10000),((COÛTS!$C$114*8*O1174)),0))))</f>
        <v>0</v>
      </c>
      <c r="AI1174" s="6">
        <f>IF(R1174="OUI",0,(IF(AND(F1174="MEDIA",G1174="NON TISSÉ (Type Drop)",P1174="oui",Q1174="MODULE TRIANGULAIRE"),((COÛTS!$C$115*6*O1174*SEMAINE!M1174/1000)+(COÛTS!$C$112*O1174*6)+(COÛTS!$C$107*O1174*3)),"0")+(IF(AND(F1174="MEDIA",P1174="oui",Q1174="MODULE TRIANGULAIRE",SEMAINE!M1174&gt;2001,SEMAINE!M1174&lt;=4000),((COÛTS!$C$114*2*O1174*3)),"0"))+(IF(AND(F1174="MEDIA",P1174="oui",Q1174="MODULE TRIANGULAIRE",SEMAINE!M1174&gt;=4001,SEMAINE!M1174&lt;=6000),((COÛTS!$C$114*4*O1174*3)),"0"))+(IF(AND(F1174="MEDIA",P1174="oui",Q1174="MODULE TRIANGULAIRE",SEMAINE!M1174&gt;=6001,SEMAINE!M1174&lt;=8000),((COÛTS!$C$114*6*O1174*3)),"0"))+(IF(AND(F1174="MEDIA",P1174="oui",Q1174="MODULE TRIANGULAIRE",SEMAINE!M1174&gt;=8001,SEMAINE!M1174&lt;=10000),((COÛTS!$C$114*8*O1174*3)),0))))</f>
        <v>0</v>
      </c>
      <c r="AJ1174" s="6">
        <f>IF(OR(R1174="OUI",H1174&gt;0),0,(IF(AND(F1174="MEDIA",G1174="NON TISSÉ (Type Drop)",P1174="oui",Q1174="MODULE CARRÉ"),((COÛTS!$C$115*8*O1174*SEMAINE!M1174/1000)+(COÛTS!$C$111*O1174*8)+(COÛTS!$C$107*O1174*4)),"0")+IF(AND(F1174="MEDIA",G1174="BÂCHE FRONTLIT 450gr (Type Bâche M1)",P1174="oui",Q1174="MODULE CARRÉ"),((COÛTS!$C$115*8*O1174*SEMAINE!M1174/1000)+(COÛTS!$C$111*O1174*8)+(COÛTS!$C$107*O1174*4)),"0")+(IF(AND(F1174="MEDIA",P1174="oui",Q1174="MODULE CARRÉ",SEMAINE!M1174&gt;2001,SEMAINE!M1174&lt;=4000),((COÛTS!$C$114*2*O1174*4)),"0"))+(IF(AND(F1174="MEDIA",P1174="oui",Q1174="MODULE CARRÉ",SEMAINE!M1174&gt;=4001,SEMAINE!M1174&lt;=6000),((COÛTS!$C$114*4*O1174*4)),"0"))+(IF(AND(F1174="MEDIA",P1174="oui",Q1174="MODULE CARRÉ",SEMAINE!M1174&gt;=6001,SEMAINE!M1174&lt;=8000),((COÛTS!$C$114*6*O1174*4)),"0"))+(IF(AND(F1174="MEDIA",P1174="oui",Q1174="MODULE CARRÉ",SEMAINE!M1174&gt;=8001,SEMAINE!M1174&lt;=10000),((COÛTS!$C$114*8*O1174*4)),"0"))))</f>
        <v>0</v>
      </c>
      <c r="AK1174" s="38">
        <f>IF(Y1174&gt;0,(VLOOKUP(Y1174,DATA!$AB$2:$AC$102,2,0)),1)</f>
        <v>1</v>
      </c>
      <c r="AL1174" s="53">
        <f t="shared" si="151"/>
        <v>0</v>
      </c>
    </row>
    <row r="1175" spans="2:38" ht="25.05" customHeight="1" x14ac:dyDescent="0.25">
      <c r="B1175" s="43" t="str">
        <f>COUNTIF($D$3:D1175,D1175)&amp;T_Semaine[[#This Row],[N°AFFAIRE]]</f>
        <v>0</v>
      </c>
      <c r="C1175" s="50"/>
      <c r="D1175" s="50"/>
      <c r="E1175" s="50"/>
      <c r="F1175" s="50"/>
      <c r="G1175" s="50"/>
      <c r="H1175" s="50"/>
      <c r="I1175" s="50"/>
      <c r="J1175" s="50"/>
      <c r="K1175" s="50"/>
      <c r="L1175" s="50"/>
      <c r="M1175" s="91"/>
      <c r="N1175" s="91"/>
      <c r="O1175" s="50"/>
      <c r="P1175" s="50"/>
      <c r="Q1175" s="50"/>
      <c r="R1175" s="50"/>
      <c r="S1175" s="50"/>
      <c r="T1175" s="95">
        <f t="shared" si="145"/>
        <v>0</v>
      </c>
      <c r="U1175" s="36">
        <f t="shared" si="146"/>
        <v>0</v>
      </c>
      <c r="V1175" s="43"/>
      <c r="W1175" s="43"/>
      <c r="X1175" s="6">
        <f t="shared" si="144"/>
        <v>0</v>
      </c>
      <c r="Y1175" s="55"/>
      <c r="Z1175" s="6">
        <f>(IF(R1175="OUI",0,IF(AND(F1175="MEDIA",G1175&gt;0,O1175&gt;0),(VLOOKUP(G1175,COÛTS!$A$1:$C$157,3,0)*(M1175*N1175/1000*O1175/1000)),0)+IF(AND(G1175&gt;0,F1175="HEURE"),(VLOOKUP(G1175,COÛTS!$A$1:$C$157,3,0)*(O1175)),0))+IF(AND(G1175&gt;0,F1175="DIVERS"),(VLOOKUP(G1175,COÛTS!$A$1:$C$157,3,0)*(O1175)),0)+IF(AND(G1175&gt;0,F1175="VEHICULE"),(VLOOKUP(G1175,COÛTS!$A$1:$C$157,3,0)*(O1175)),0)+IF(AND(G1175&gt;0,F1175="FACONNAGE"),(VLOOKUP(G1175,COÛTS!$A$1:$C$157,3,0)*(O1175)),0)+IF(AND(G1175&gt;0,F1175="ACCESSOIRES"),(VLOOKUP(G1175,COÛTS!$A$1:$C$157,3,0)*(O1175)),0)+IF(AND(F1175="TRANSPORT",G1175&gt;0),(VLOOKUP(G1175,COÛTS!$A$1:$C$157,3,0)*(O1175)),0)+IF(AND(F1175="PRODUITS",G1175="KIT COMPLET HABILLAGE CLOISON MODULAIRE (mL)"),(VLOOKUP(G1175,COÛTS!$A$1:$C$157,3,0)*(M1175/1000*O1175)),0)+IF(AND(F1175="MEDIA",H1175&lt;0,G1175&gt;0,P1175="oui",Q1175="RECTO/VERSO (Type Deux Simple Face)"),(VLOOKUP(G1175,COÛTS!$A$1:$C$157,3,0)*(M1175*(N1175+480)/1000*O1175/1000)),"0")+IF(AND(F1175="MEDIA",H1175&lt;0,G1175&gt;0,P1175="oui",Q1175="MODULE TRIANGULAIRE"),(VLOOKUP(G1175,COÛTS!$A$1:$C$157,3,0)*(M1175*(N1175+240)/1000*O1175/1000)*2)+(VLOOKUP(G1175,COÛTS!$A$1:$C$157,3,0)*(M1175)/1000*0.24),"0")+IF(AND(F1175="MEDIA",P1175="oui",G1175&gt;0,H1175&lt;0,Q1175="MODULE CARRÉ"),(VLOOKUP(G1175,COÛTS!$A$1:$C$157,3,0)*(M1175*(N1175+240)/1000*O1175/1000)*3)+(VLOOKUP(G1175,COÛTS!$A$1:$C$157,3,0)*(M1175)/1000*0.24),"0")+IF(AND(F1175="MEDIA",H1175&lt;0,P1175="oui",G1175&gt;0,Q1175="RECTO (Type Chaussette)"),(VLOOKUP(G1175,COÛTS!$A$1:$C$157,3,0)*(M1175*(N1175+60)/1000*O1175/1000))))</f>
        <v>0</v>
      </c>
      <c r="AA1175" s="6">
        <f>IF(R1175="OUI",0,IF(AND(H1175&gt;0,I1175="OUI"),(VLOOKUP(H1175,COÛTS!$A$1:$C$157,3,0)*(M1175*N1175/1000*O1175/1000)),0))</f>
        <v>0</v>
      </c>
      <c r="AB1175" s="6">
        <f t="shared" si="147"/>
        <v>0</v>
      </c>
      <c r="AC1175" s="7">
        <f t="shared" si="148"/>
        <v>0</v>
      </c>
      <c r="AD1175" s="6">
        <f t="shared" si="149"/>
        <v>0</v>
      </c>
      <c r="AE1175" s="6">
        <f t="shared" si="150"/>
        <v>0</v>
      </c>
      <c r="AF1175" s="6">
        <f>IF(R1175="OUI",0,(IF(AND(P1175="oui",Q1175="RECTO (Type Chaussette, Simple Face)",SEMAINE!M1177&lt;=2000),((COÛTS!$C$115*2*O1175*SEMAINE!M1175/1000)+(COÛTS!$C$109*O1175*SEMAINE!M1175/1000)+(COÛTS!$C$107*O1175*SEMAINE!M1175/1000)),"0")+(IF(AND(P1175="oui",Q1175="RECTO (Type Chaussette, Simple Face)",SEMAINE!M1175&gt;2001,SEMAINE!M1175&lt;=4000),((COÛTS!$C$114*2*O1175)),"0"))+(IF(AND(P1175="oui",Q1175="RECTO (Type Chaussette, Simple Face)",SEMAINE!M1175&gt;=4001,SEMAINE!M1175&lt;=6000),((COÛTS!$C$114*4*O1175)),"0"))+(IF(AND(P1175="oui",Q1175="RECTO (Type Chaussette, Simple Face)",SEMAINE!M1175&gt;=6001,SEMAINE!M1175&lt;=8000),((COÛTS!$C$114*6*O1175)),"0"))+(IF(AND(P1175="oui",Q1175="RECTO (Type Chaussette, Simple Face)",SEMAINE!M1175&gt;=8001,SEMAINE!M1175&lt;=10000),((COÛTS!$C$114*8*O1175)),0))))</f>
        <v>0</v>
      </c>
      <c r="AG1175" s="6">
        <f>IF(R1175="OUI",0,(IF(AND(F1175="MEDIA",G1175="NON TISSÉ (Type Drop)",P1175="oui",Q1175="RECTO (Type Chaussette)",SEMAINE!M1178&lt;=2000),((COÛTS!$C$115*2*O1175*SEMAINE!M1175/1000)+(COÛTS!$C$109*O1175*SEMAINE!M1175/1000)+(COÛTS!$C$107*O1175*SEMAINE!M1175/1000)),"0")+(IF(AND(F1175="MEDIA",P1175="oui",Q1175="RECTO (Type Chaussette)",SEMAINE!M1175&gt;2001,SEMAINE!M1175&lt;=4000),((COÛTS!$C$114*2*O1175)),"0"))+(IF(AND(F1175="MEDIA",P1175="oui",Q1175="RECTO (Type Chaussette)",SEMAINE!M1175&gt;=4001,SEMAINE!M1175&lt;=6000),((COÛTS!$C$114*4*O1175)),"0"))+(IF(AND(F1175="MEDIA",P1175="oui",Q1175="RECTO (Type Chaussette)",SEMAINE!M1175&gt;=6001,SEMAINE!M1175&lt;=8000),((COÛTS!$C$114*6*O1175)),"0"))+(IF(AND(F1175="MEDIA",P1175="oui",Q1175="RECTO (Type Chaussette)",SEMAINE!M1175&gt;=8001,SEMAINE!M1175&lt;=10000),((COÛTS!$C$114*8*O1175)),0))))</f>
        <v>0</v>
      </c>
      <c r="AH1175" s="6">
        <f>IF(R1175="OUI",0,(IF(AND(F1175="MEDIA",G1175="NON TISSÉ (Type Drop)",P1175="oui",Q1175="RECTO/VERSO (Type Deux Simple Face)"),((COÛTS!$C$115*4*O1175*SEMAINE!M1175/1000)+(COÛTS!$C$110*O1175*4)+(COÛTS!$C$107*O1175*SEMAINE!M1175/1000)),"0")+(IF(AND(F1175="MEDIA",P1175="oui",Q1175="RECTO/VERSO (Type Deux Simple Face)",SEMAINE!M1175&gt;2001,SEMAINE!M1175&lt;=4000),((COÛTS!$C$114*2*O1175)),"0"))+(IF(AND(F1175="MEDIA",P1175="oui",Q1175="RECTO/VERSO (Type Deux Simple Face)",SEMAINE!M1175&gt;=4001,SEMAINE!M1175&lt;=6000),((COÛTS!$C$114*4*O1175)),"0"))+(IF(AND(F1175="MEDIA",P1175="oui",Q1175="RECTO/VERSO (Type Deux Simple Face)",SEMAINE!M1175&gt;=6001,SEMAINE!M1175&lt;=8000),((COÛTS!$C$114*6*O1175)),"0"))+(IF(AND(F1175="MEDIA",P1175="oui",Q1175="RECTO/VERSO (Type Deux Simple Face)",SEMAINE!M1175&gt;=8001,SEMAINE!M1175&lt;=10000),((COÛTS!$C$114*8*O1175)),0))))</f>
        <v>0</v>
      </c>
      <c r="AI1175" s="6">
        <f>IF(R1175="OUI",0,(IF(AND(F1175="MEDIA",G1175="NON TISSÉ (Type Drop)",P1175="oui",Q1175="MODULE TRIANGULAIRE"),((COÛTS!$C$115*6*O1175*SEMAINE!M1175/1000)+(COÛTS!$C$112*O1175*6)+(COÛTS!$C$107*O1175*3)),"0")+(IF(AND(F1175="MEDIA",P1175="oui",Q1175="MODULE TRIANGULAIRE",SEMAINE!M1175&gt;2001,SEMAINE!M1175&lt;=4000),((COÛTS!$C$114*2*O1175*3)),"0"))+(IF(AND(F1175="MEDIA",P1175="oui",Q1175="MODULE TRIANGULAIRE",SEMAINE!M1175&gt;=4001,SEMAINE!M1175&lt;=6000),((COÛTS!$C$114*4*O1175*3)),"0"))+(IF(AND(F1175="MEDIA",P1175="oui",Q1175="MODULE TRIANGULAIRE",SEMAINE!M1175&gt;=6001,SEMAINE!M1175&lt;=8000),((COÛTS!$C$114*6*O1175*3)),"0"))+(IF(AND(F1175="MEDIA",P1175="oui",Q1175="MODULE TRIANGULAIRE",SEMAINE!M1175&gt;=8001,SEMAINE!M1175&lt;=10000),((COÛTS!$C$114*8*O1175*3)),0))))</f>
        <v>0</v>
      </c>
      <c r="AJ1175" s="6">
        <f>IF(OR(R1175="OUI",H1175&gt;0),0,(IF(AND(F1175="MEDIA",G1175="NON TISSÉ (Type Drop)",P1175="oui",Q1175="MODULE CARRÉ"),((COÛTS!$C$115*8*O1175*SEMAINE!M1175/1000)+(COÛTS!$C$111*O1175*8)+(COÛTS!$C$107*O1175*4)),"0")+IF(AND(F1175="MEDIA",G1175="BÂCHE FRONTLIT 450gr (Type Bâche M1)",P1175="oui",Q1175="MODULE CARRÉ"),((COÛTS!$C$115*8*O1175*SEMAINE!M1175/1000)+(COÛTS!$C$111*O1175*8)+(COÛTS!$C$107*O1175*4)),"0")+(IF(AND(F1175="MEDIA",P1175="oui",Q1175="MODULE CARRÉ",SEMAINE!M1175&gt;2001,SEMAINE!M1175&lt;=4000),((COÛTS!$C$114*2*O1175*4)),"0"))+(IF(AND(F1175="MEDIA",P1175="oui",Q1175="MODULE CARRÉ",SEMAINE!M1175&gt;=4001,SEMAINE!M1175&lt;=6000),((COÛTS!$C$114*4*O1175*4)),"0"))+(IF(AND(F1175="MEDIA",P1175="oui",Q1175="MODULE CARRÉ",SEMAINE!M1175&gt;=6001,SEMAINE!M1175&lt;=8000),((COÛTS!$C$114*6*O1175*4)),"0"))+(IF(AND(F1175="MEDIA",P1175="oui",Q1175="MODULE CARRÉ",SEMAINE!M1175&gt;=8001,SEMAINE!M1175&lt;=10000),((COÛTS!$C$114*8*O1175*4)),"0"))))</f>
        <v>0</v>
      </c>
      <c r="AK1175" s="38">
        <f>IF(Y1175&gt;0,(VLOOKUP(Y1175,DATA!$AB$2:$AC$102,2,0)),1)</f>
        <v>1</v>
      </c>
      <c r="AL1175" s="53">
        <f t="shared" si="151"/>
        <v>0</v>
      </c>
    </row>
    <row r="1176" spans="2:38" ht="25.05" customHeight="1" x14ac:dyDescent="0.25">
      <c r="B1176" s="43" t="str">
        <f>COUNTIF($D$3:D1176,D1176)&amp;T_Semaine[[#This Row],[N°AFFAIRE]]</f>
        <v>0</v>
      </c>
      <c r="C1176" s="50"/>
      <c r="D1176" s="50"/>
      <c r="E1176" s="50"/>
      <c r="F1176" s="50"/>
      <c r="G1176" s="50"/>
      <c r="H1176" s="50"/>
      <c r="I1176" s="50"/>
      <c r="J1176" s="50"/>
      <c r="K1176" s="50"/>
      <c r="L1176" s="50"/>
      <c r="M1176" s="91"/>
      <c r="N1176" s="91"/>
      <c r="O1176" s="50"/>
      <c r="P1176" s="50"/>
      <c r="Q1176" s="50"/>
      <c r="R1176" s="50"/>
      <c r="S1176" s="50"/>
      <c r="T1176" s="95">
        <f t="shared" si="145"/>
        <v>0</v>
      </c>
      <c r="U1176" s="36">
        <f t="shared" si="146"/>
        <v>0</v>
      </c>
      <c r="V1176" s="43"/>
      <c r="W1176" s="43"/>
      <c r="X1176" s="6">
        <f t="shared" si="144"/>
        <v>0</v>
      </c>
      <c r="Y1176" s="55"/>
      <c r="Z1176" s="6">
        <f>(IF(R1176="OUI",0,IF(AND(F1176="MEDIA",G1176&gt;0,O1176&gt;0),(VLOOKUP(G1176,COÛTS!$A$1:$C$157,3,0)*(M1176*N1176/1000*O1176/1000)),0)+IF(AND(G1176&gt;0,F1176="HEURE"),(VLOOKUP(G1176,COÛTS!$A$1:$C$157,3,0)*(O1176)),0))+IF(AND(G1176&gt;0,F1176="DIVERS"),(VLOOKUP(G1176,COÛTS!$A$1:$C$157,3,0)*(O1176)),0)+IF(AND(G1176&gt;0,F1176="VEHICULE"),(VLOOKUP(G1176,COÛTS!$A$1:$C$157,3,0)*(O1176)),0)+IF(AND(G1176&gt;0,F1176="FACONNAGE"),(VLOOKUP(G1176,COÛTS!$A$1:$C$157,3,0)*(O1176)),0)+IF(AND(G1176&gt;0,F1176="ACCESSOIRES"),(VLOOKUP(G1176,COÛTS!$A$1:$C$157,3,0)*(O1176)),0)+IF(AND(F1176="TRANSPORT",G1176&gt;0),(VLOOKUP(G1176,COÛTS!$A$1:$C$157,3,0)*(O1176)),0)+IF(AND(F1176="PRODUITS",G1176="KIT COMPLET HABILLAGE CLOISON MODULAIRE (mL)"),(VLOOKUP(G1176,COÛTS!$A$1:$C$157,3,0)*(M1176/1000*O1176)),0)+IF(AND(F1176="MEDIA",H1176&lt;0,G1176&gt;0,P1176="oui",Q1176="RECTO/VERSO (Type Deux Simple Face)"),(VLOOKUP(G1176,COÛTS!$A$1:$C$157,3,0)*(M1176*(N1176+480)/1000*O1176/1000)),"0")+IF(AND(F1176="MEDIA",H1176&lt;0,G1176&gt;0,P1176="oui",Q1176="MODULE TRIANGULAIRE"),(VLOOKUP(G1176,COÛTS!$A$1:$C$157,3,0)*(M1176*(N1176+240)/1000*O1176/1000)*2)+(VLOOKUP(G1176,COÛTS!$A$1:$C$157,3,0)*(M1176)/1000*0.24),"0")+IF(AND(F1176="MEDIA",P1176="oui",G1176&gt;0,H1176&lt;0,Q1176="MODULE CARRÉ"),(VLOOKUP(G1176,COÛTS!$A$1:$C$157,3,0)*(M1176*(N1176+240)/1000*O1176/1000)*3)+(VLOOKUP(G1176,COÛTS!$A$1:$C$157,3,0)*(M1176)/1000*0.24),"0")+IF(AND(F1176="MEDIA",H1176&lt;0,P1176="oui",G1176&gt;0,Q1176="RECTO (Type Chaussette)"),(VLOOKUP(G1176,COÛTS!$A$1:$C$157,3,0)*(M1176*(N1176+60)/1000*O1176/1000))))</f>
        <v>0</v>
      </c>
      <c r="AA1176" s="6">
        <f>IF(R1176="OUI",0,IF(AND(H1176&gt;0,I1176="OUI"),(VLOOKUP(H1176,COÛTS!$A$1:$C$157,3,0)*(M1176*N1176/1000*O1176/1000)),0))</f>
        <v>0</v>
      </c>
      <c r="AB1176" s="6">
        <f t="shared" si="147"/>
        <v>0</v>
      </c>
      <c r="AC1176" s="7">
        <f t="shared" si="148"/>
        <v>0</v>
      </c>
      <c r="AD1176" s="6">
        <f t="shared" si="149"/>
        <v>0</v>
      </c>
      <c r="AE1176" s="6">
        <f t="shared" si="150"/>
        <v>0</v>
      </c>
      <c r="AF1176" s="6">
        <f>IF(R1176="OUI",0,(IF(AND(P1176="oui",Q1176="RECTO (Type Chaussette, Simple Face)",SEMAINE!M1178&lt;=2000),((COÛTS!$C$115*2*O1176*SEMAINE!M1176/1000)+(COÛTS!$C$109*O1176*SEMAINE!M1176/1000)+(COÛTS!$C$107*O1176*SEMAINE!M1176/1000)),"0")+(IF(AND(P1176="oui",Q1176="RECTO (Type Chaussette, Simple Face)",SEMAINE!M1176&gt;2001,SEMAINE!M1176&lt;=4000),((COÛTS!$C$114*2*O1176)),"0"))+(IF(AND(P1176="oui",Q1176="RECTO (Type Chaussette, Simple Face)",SEMAINE!M1176&gt;=4001,SEMAINE!M1176&lt;=6000),((COÛTS!$C$114*4*O1176)),"0"))+(IF(AND(P1176="oui",Q1176="RECTO (Type Chaussette, Simple Face)",SEMAINE!M1176&gt;=6001,SEMAINE!M1176&lt;=8000),((COÛTS!$C$114*6*O1176)),"0"))+(IF(AND(P1176="oui",Q1176="RECTO (Type Chaussette, Simple Face)",SEMAINE!M1176&gt;=8001,SEMAINE!M1176&lt;=10000),((COÛTS!$C$114*8*O1176)),0))))</f>
        <v>0</v>
      </c>
      <c r="AG1176" s="6">
        <f>IF(R1176="OUI",0,(IF(AND(F1176="MEDIA",G1176="NON TISSÉ (Type Drop)",P1176="oui",Q1176="RECTO (Type Chaussette)",SEMAINE!M1179&lt;=2000),((COÛTS!$C$115*2*O1176*SEMAINE!M1176/1000)+(COÛTS!$C$109*O1176*SEMAINE!M1176/1000)+(COÛTS!$C$107*O1176*SEMAINE!M1176/1000)),"0")+(IF(AND(F1176="MEDIA",P1176="oui",Q1176="RECTO (Type Chaussette)",SEMAINE!M1176&gt;2001,SEMAINE!M1176&lt;=4000),((COÛTS!$C$114*2*O1176)),"0"))+(IF(AND(F1176="MEDIA",P1176="oui",Q1176="RECTO (Type Chaussette)",SEMAINE!M1176&gt;=4001,SEMAINE!M1176&lt;=6000),((COÛTS!$C$114*4*O1176)),"0"))+(IF(AND(F1176="MEDIA",P1176="oui",Q1176="RECTO (Type Chaussette)",SEMAINE!M1176&gt;=6001,SEMAINE!M1176&lt;=8000),((COÛTS!$C$114*6*O1176)),"0"))+(IF(AND(F1176="MEDIA",P1176="oui",Q1176="RECTO (Type Chaussette)",SEMAINE!M1176&gt;=8001,SEMAINE!M1176&lt;=10000),((COÛTS!$C$114*8*O1176)),0))))</f>
        <v>0</v>
      </c>
      <c r="AH1176" s="6">
        <f>IF(R1176="OUI",0,(IF(AND(F1176="MEDIA",G1176="NON TISSÉ (Type Drop)",P1176="oui",Q1176="RECTO/VERSO (Type Deux Simple Face)"),((COÛTS!$C$115*4*O1176*SEMAINE!M1176/1000)+(COÛTS!$C$110*O1176*4)+(COÛTS!$C$107*O1176*SEMAINE!M1176/1000)),"0")+(IF(AND(F1176="MEDIA",P1176="oui",Q1176="RECTO/VERSO (Type Deux Simple Face)",SEMAINE!M1176&gt;2001,SEMAINE!M1176&lt;=4000),((COÛTS!$C$114*2*O1176)),"0"))+(IF(AND(F1176="MEDIA",P1176="oui",Q1176="RECTO/VERSO (Type Deux Simple Face)",SEMAINE!M1176&gt;=4001,SEMAINE!M1176&lt;=6000),((COÛTS!$C$114*4*O1176)),"0"))+(IF(AND(F1176="MEDIA",P1176="oui",Q1176="RECTO/VERSO (Type Deux Simple Face)",SEMAINE!M1176&gt;=6001,SEMAINE!M1176&lt;=8000),((COÛTS!$C$114*6*O1176)),"0"))+(IF(AND(F1176="MEDIA",P1176="oui",Q1176="RECTO/VERSO (Type Deux Simple Face)",SEMAINE!M1176&gt;=8001,SEMAINE!M1176&lt;=10000),((COÛTS!$C$114*8*O1176)),0))))</f>
        <v>0</v>
      </c>
      <c r="AI1176" s="6">
        <f>IF(R1176="OUI",0,(IF(AND(F1176="MEDIA",G1176="NON TISSÉ (Type Drop)",P1176="oui",Q1176="MODULE TRIANGULAIRE"),((COÛTS!$C$115*6*O1176*SEMAINE!M1176/1000)+(COÛTS!$C$112*O1176*6)+(COÛTS!$C$107*O1176*3)),"0")+(IF(AND(F1176="MEDIA",P1176="oui",Q1176="MODULE TRIANGULAIRE",SEMAINE!M1176&gt;2001,SEMAINE!M1176&lt;=4000),((COÛTS!$C$114*2*O1176*3)),"0"))+(IF(AND(F1176="MEDIA",P1176="oui",Q1176="MODULE TRIANGULAIRE",SEMAINE!M1176&gt;=4001,SEMAINE!M1176&lt;=6000),((COÛTS!$C$114*4*O1176*3)),"0"))+(IF(AND(F1176="MEDIA",P1176="oui",Q1176="MODULE TRIANGULAIRE",SEMAINE!M1176&gt;=6001,SEMAINE!M1176&lt;=8000),((COÛTS!$C$114*6*O1176*3)),"0"))+(IF(AND(F1176="MEDIA",P1176="oui",Q1176="MODULE TRIANGULAIRE",SEMAINE!M1176&gt;=8001,SEMAINE!M1176&lt;=10000),((COÛTS!$C$114*8*O1176*3)),0))))</f>
        <v>0</v>
      </c>
      <c r="AJ1176" s="6">
        <f>IF(OR(R1176="OUI",H1176&gt;0),0,(IF(AND(F1176="MEDIA",G1176="NON TISSÉ (Type Drop)",P1176="oui",Q1176="MODULE CARRÉ"),((COÛTS!$C$115*8*O1176*SEMAINE!M1176/1000)+(COÛTS!$C$111*O1176*8)+(COÛTS!$C$107*O1176*4)),"0")+IF(AND(F1176="MEDIA",G1176="BÂCHE FRONTLIT 450gr (Type Bâche M1)",P1176="oui",Q1176="MODULE CARRÉ"),((COÛTS!$C$115*8*O1176*SEMAINE!M1176/1000)+(COÛTS!$C$111*O1176*8)+(COÛTS!$C$107*O1176*4)),"0")+(IF(AND(F1176="MEDIA",P1176="oui",Q1176="MODULE CARRÉ",SEMAINE!M1176&gt;2001,SEMAINE!M1176&lt;=4000),((COÛTS!$C$114*2*O1176*4)),"0"))+(IF(AND(F1176="MEDIA",P1176="oui",Q1176="MODULE CARRÉ",SEMAINE!M1176&gt;=4001,SEMAINE!M1176&lt;=6000),((COÛTS!$C$114*4*O1176*4)),"0"))+(IF(AND(F1176="MEDIA",P1176="oui",Q1176="MODULE CARRÉ",SEMAINE!M1176&gt;=6001,SEMAINE!M1176&lt;=8000),((COÛTS!$C$114*6*O1176*4)),"0"))+(IF(AND(F1176="MEDIA",P1176="oui",Q1176="MODULE CARRÉ",SEMAINE!M1176&gt;=8001,SEMAINE!M1176&lt;=10000),((COÛTS!$C$114*8*O1176*4)),"0"))))</f>
        <v>0</v>
      </c>
      <c r="AK1176" s="38">
        <f>IF(Y1176&gt;0,(VLOOKUP(Y1176,DATA!$AB$2:$AC$102,2,0)),1)</f>
        <v>1</v>
      </c>
      <c r="AL1176" s="53">
        <f t="shared" si="151"/>
        <v>0</v>
      </c>
    </row>
    <row r="1177" spans="2:38" ht="25.05" customHeight="1" x14ac:dyDescent="0.25">
      <c r="B1177" s="43" t="str">
        <f>COUNTIF($D$3:D1177,D1177)&amp;T_Semaine[[#This Row],[N°AFFAIRE]]</f>
        <v>0</v>
      </c>
      <c r="C1177" s="50"/>
      <c r="D1177" s="50"/>
      <c r="E1177" s="50"/>
      <c r="F1177" s="50"/>
      <c r="G1177" s="50"/>
      <c r="H1177" s="50"/>
      <c r="I1177" s="50"/>
      <c r="J1177" s="50"/>
      <c r="K1177" s="50"/>
      <c r="L1177" s="50"/>
      <c r="M1177" s="91"/>
      <c r="N1177" s="91"/>
      <c r="O1177" s="50"/>
      <c r="P1177" s="50"/>
      <c r="Q1177" s="50"/>
      <c r="R1177" s="50"/>
      <c r="S1177" s="50"/>
      <c r="T1177" s="95">
        <f t="shared" si="145"/>
        <v>0</v>
      </c>
      <c r="U1177" s="36">
        <f t="shared" si="146"/>
        <v>0</v>
      </c>
      <c r="V1177" s="43"/>
      <c r="W1177" s="43"/>
      <c r="X1177" s="6">
        <f t="shared" si="144"/>
        <v>0</v>
      </c>
      <c r="Y1177" s="55"/>
      <c r="Z1177" s="6">
        <f>(IF(R1177="OUI",0,IF(AND(F1177="MEDIA",G1177&gt;0,O1177&gt;0),(VLOOKUP(G1177,COÛTS!$A$1:$C$157,3,0)*(M1177*N1177/1000*O1177/1000)),0)+IF(AND(G1177&gt;0,F1177="HEURE"),(VLOOKUP(G1177,COÛTS!$A$1:$C$157,3,0)*(O1177)),0))+IF(AND(G1177&gt;0,F1177="DIVERS"),(VLOOKUP(G1177,COÛTS!$A$1:$C$157,3,0)*(O1177)),0)+IF(AND(G1177&gt;0,F1177="VEHICULE"),(VLOOKUP(G1177,COÛTS!$A$1:$C$157,3,0)*(O1177)),0)+IF(AND(G1177&gt;0,F1177="FACONNAGE"),(VLOOKUP(G1177,COÛTS!$A$1:$C$157,3,0)*(O1177)),0)+IF(AND(G1177&gt;0,F1177="ACCESSOIRES"),(VLOOKUP(G1177,COÛTS!$A$1:$C$157,3,0)*(O1177)),0)+IF(AND(F1177="TRANSPORT",G1177&gt;0),(VLOOKUP(G1177,COÛTS!$A$1:$C$157,3,0)*(O1177)),0)+IF(AND(F1177="PRODUITS",G1177="KIT COMPLET HABILLAGE CLOISON MODULAIRE (mL)"),(VLOOKUP(G1177,COÛTS!$A$1:$C$157,3,0)*(M1177/1000*O1177)),0)+IF(AND(F1177="MEDIA",H1177&lt;0,G1177&gt;0,P1177="oui",Q1177="RECTO/VERSO (Type Deux Simple Face)"),(VLOOKUP(G1177,COÛTS!$A$1:$C$157,3,0)*(M1177*(N1177+480)/1000*O1177/1000)),"0")+IF(AND(F1177="MEDIA",H1177&lt;0,G1177&gt;0,P1177="oui",Q1177="MODULE TRIANGULAIRE"),(VLOOKUP(G1177,COÛTS!$A$1:$C$157,3,0)*(M1177*(N1177+240)/1000*O1177/1000)*2)+(VLOOKUP(G1177,COÛTS!$A$1:$C$157,3,0)*(M1177)/1000*0.24),"0")+IF(AND(F1177="MEDIA",P1177="oui",G1177&gt;0,H1177&lt;0,Q1177="MODULE CARRÉ"),(VLOOKUP(G1177,COÛTS!$A$1:$C$157,3,0)*(M1177*(N1177+240)/1000*O1177/1000)*3)+(VLOOKUP(G1177,COÛTS!$A$1:$C$157,3,0)*(M1177)/1000*0.24),"0")+IF(AND(F1177="MEDIA",H1177&lt;0,P1177="oui",G1177&gt;0,Q1177="RECTO (Type Chaussette)"),(VLOOKUP(G1177,COÛTS!$A$1:$C$157,3,0)*(M1177*(N1177+60)/1000*O1177/1000))))</f>
        <v>0</v>
      </c>
      <c r="AA1177" s="6">
        <f>IF(R1177="OUI",0,IF(AND(H1177&gt;0,I1177="OUI"),(VLOOKUP(H1177,COÛTS!$A$1:$C$157,3,0)*(M1177*N1177/1000*O1177/1000)),0))</f>
        <v>0</v>
      </c>
      <c r="AB1177" s="6">
        <f t="shared" si="147"/>
        <v>0</v>
      </c>
      <c r="AC1177" s="7">
        <f t="shared" si="148"/>
        <v>0</v>
      </c>
      <c r="AD1177" s="6">
        <f t="shared" si="149"/>
        <v>0</v>
      </c>
      <c r="AE1177" s="6">
        <f t="shared" si="150"/>
        <v>0</v>
      </c>
      <c r="AF1177" s="6">
        <f>IF(R1177="OUI",0,(IF(AND(P1177="oui",Q1177="RECTO (Type Chaussette, Simple Face)",SEMAINE!M1179&lt;=2000),((COÛTS!$C$115*2*O1177*SEMAINE!M1177/1000)+(COÛTS!$C$109*O1177*SEMAINE!M1177/1000)+(COÛTS!$C$107*O1177*SEMAINE!M1177/1000)),"0")+(IF(AND(P1177="oui",Q1177="RECTO (Type Chaussette, Simple Face)",SEMAINE!M1177&gt;2001,SEMAINE!M1177&lt;=4000),((COÛTS!$C$114*2*O1177)),"0"))+(IF(AND(P1177="oui",Q1177="RECTO (Type Chaussette, Simple Face)",SEMAINE!M1177&gt;=4001,SEMAINE!M1177&lt;=6000),((COÛTS!$C$114*4*O1177)),"0"))+(IF(AND(P1177="oui",Q1177="RECTO (Type Chaussette, Simple Face)",SEMAINE!M1177&gt;=6001,SEMAINE!M1177&lt;=8000),((COÛTS!$C$114*6*O1177)),"0"))+(IF(AND(P1177="oui",Q1177="RECTO (Type Chaussette, Simple Face)",SEMAINE!M1177&gt;=8001,SEMAINE!M1177&lt;=10000),((COÛTS!$C$114*8*O1177)),0))))</f>
        <v>0</v>
      </c>
      <c r="AG1177" s="6">
        <f>IF(R1177="OUI",0,(IF(AND(F1177="MEDIA",G1177="NON TISSÉ (Type Drop)",P1177="oui",Q1177="RECTO (Type Chaussette)",SEMAINE!M1180&lt;=2000),((COÛTS!$C$115*2*O1177*SEMAINE!M1177/1000)+(COÛTS!$C$109*O1177*SEMAINE!M1177/1000)+(COÛTS!$C$107*O1177*SEMAINE!M1177/1000)),"0")+(IF(AND(F1177="MEDIA",P1177="oui",Q1177="RECTO (Type Chaussette)",SEMAINE!M1177&gt;2001,SEMAINE!M1177&lt;=4000),((COÛTS!$C$114*2*O1177)),"0"))+(IF(AND(F1177="MEDIA",P1177="oui",Q1177="RECTO (Type Chaussette)",SEMAINE!M1177&gt;=4001,SEMAINE!M1177&lt;=6000),((COÛTS!$C$114*4*O1177)),"0"))+(IF(AND(F1177="MEDIA",P1177="oui",Q1177="RECTO (Type Chaussette)",SEMAINE!M1177&gt;=6001,SEMAINE!M1177&lt;=8000),((COÛTS!$C$114*6*O1177)),"0"))+(IF(AND(F1177="MEDIA",P1177="oui",Q1177="RECTO (Type Chaussette)",SEMAINE!M1177&gt;=8001,SEMAINE!M1177&lt;=10000),((COÛTS!$C$114*8*O1177)),0))))</f>
        <v>0</v>
      </c>
      <c r="AH1177" s="6">
        <f>IF(R1177="OUI",0,(IF(AND(F1177="MEDIA",G1177="NON TISSÉ (Type Drop)",P1177="oui",Q1177="RECTO/VERSO (Type Deux Simple Face)"),((COÛTS!$C$115*4*O1177*SEMAINE!M1177/1000)+(COÛTS!$C$110*O1177*4)+(COÛTS!$C$107*O1177*SEMAINE!M1177/1000)),"0")+(IF(AND(F1177="MEDIA",P1177="oui",Q1177="RECTO/VERSO (Type Deux Simple Face)",SEMAINE!M1177&gt;2001,SEMAINE!M1177&lt;=4000),((COÛTS!$C$114*2*O1177)),"0"))+(IF(AND(F1177="MEDIA",P1177="oui",Q1177="RECTO/VERSO (Type Deux Simple Face)",SEMAINE!M1177&gt;=4001,SEMAINE!M1177&lt;=6000),((COÛTS!$C$114*4*O1177)),"0"))+(IF(AND(F1177="MEDIA",P1177="oui",Q1177="RECTO/VERSO (Type Deux Simple Face)",SEMAINE!M1177&gt;=6001,SEMAINE!M1177&lt;=8000),((COÛTS!$C$114*6*O1177)),"0"))+(IF(AND(F1177="MEDIA",P1177="oui",Q1177="RECTO/VERSO (Type Deux Simple Face)",SEMAINE!M1177&gt;=8001,SEMAINE!M1177&lt;=10000),((COÛTS!$C$114*8*O1177)),0))))</f>
        <v>0</v>
      </c>
      <c r="AI1177" s="6">
        <f>IF(R1177="OUI",0,(IF(AND(F1177="MEDIA",G1177="NON TISSÉ (Type Drop)",P1177="oui",Q1177="MODULE TRIANGULAIRE"),((COÛTS!$C$115*6*O1177*SEMAINE!M1177/1000)+(COÛTS!$C$112*O1177*6)+(COÛTS!$C$107*O1177*3)),"0")+(IF(AND(F1177="MEDIA",P1177="oui",Q1177="MODULE TRIANGULAIRE",SEMAINE!M1177&gt;2001,SEMAINE!M1177&lt;=4000),((COÛTS!$C$114*2*O1177*3)),"0"))+(IF(AND(F1177="MEDIA",P1177="oui",Q1177="MODULE TRIANGULAIRE",SEMAINE!M1177&gt;=4001,SEMAINE!M1177&lt;=6000),((COÛTS!$C$114*4*O1177*3)),"0"))+(IF(AND(F1177="MEDIA",P1177="oui",Q1177="MODULE TRIANGULAIRE",SEMAINE!M1177&gt;=6001,SEMAINE!M1177&lt;=8000),((COÛTS!$C$114*6*O1177*3)),"0"))+(IF(AND(F1177="MEDIA",P1177="oui",Q1177="MODULE TRIANGULAIRE",SEMAINE!M1177&gt;=8001,SEMAINE!M1177&lt;=10000),((COÛTS!$C$114*8*O1177*3)),0))))</f>
        <v>0</v>
      </c>
      <c r="AJ1177" s="6">
        <f>IF(OR(R1177="OUI",H1177&gt;0),0,(IF(AND(F1177="MEDIA",G1177="NON TISSÉ (Type Drop)",P1177="oui",Q1177="MODULE CARRÉ"),((COÛTS!$C$115*8*O1177*SEMAINE!M1177/1000)+(COÛTS!$C$111*O1177*8)+(COÛTS!$C$107*O1177*4)),"0")+IF(AND(F1177="MEDIA",G1177="BÂCHE FRONTLIT 450gr (Type Bâche M1)",P1177="oui",Q1177="MODULE CARRÉ"),((COÛTS!$C$115*8*O1177*SEMAINE!M1177/1000)+(COÛTS!$C$111*O1177*8)+(COÛTS!$C$107*O1177*4)),"0")+(IF(AND(F1177="MEDIA",P1177="oui",Q1177="MODULE CARRÉ",SEMAINE!M1177&gt;2001,SEMAINE!M1177&lt;=4000),((COÛTS!$C$114*2*O1177*4)),"0"))+(IF(AND(F1177="MEDIA",P1177="oui",Q1177="MODULE CARRÉ",SEMAINE!M1177&gt;=4001,SEMAINE!M1177&lt;=6000),((COÛTS!$C$114*4*O1177*4)),"0"))+(IF(AND(F1177="MEDIA",P1177="oui",Q1177="MODULE CARRÉ",SEMAINE!M1177&gt;=6001,SEMAINE!M1177&lt;=8000),((COÛTS!$C$114*6*O1177*4)),"0"))+(IF(AND(F1177="MEDIA",P1177="oui",Q1177="MODULE CARRÉ",SEMAINE!M1177&gt;=8001,SEMAINE!M1177&lt;=10000),((COÛTS!$C$114*8*O1177*4)),"0"))))</f>
        <v>0</v>
      </c>
      <c r="AK1177" s="38">
        <f>IF(Y1177&gt;0,(VLOOKUP(Y1177,DATA!$AB$2:$AC$102,2,0)),1)</f>
        <v>1</v>
      </c>
      <c r="AL1177" s="53">
        <f t="shared" si="151"/>
        <v>0</v>
      </c>
    </row>
    <row r="1178" spans="2:38" ht="25.05" customHeight="1" x14ac:dyDescent="0.25">
      <c r="B1178" s="43" t="str">
        <f>COUNTIF($D$3:D1178,D1178)&amp;T_Semaine[[#This Row],[N°AFFAIRE]]</f>
        <v>0</v>
      </c>
      <c r="C1178" s="50"/>
      <c r="D1178" s="50"/>
      <c r="E1178" s="50"/>
      <c r="F1178" s="50"/>
      <c r="G1178" s="50"/>
      <c r="H1178" s="50"/>
      <c r="I1178" s="50"/>
      <c r="J1178" s="50"/>
      <c r="K1178" s="50"/>
      <c r="L1178" s="50"/>
      <c r="M1178" s="91"/>
      <c r="N1178" s="91"/>
      <c r="O1178" s="50"/>
      <c r="P1178" s="50"/>
      <c r="Q1178" s="50"/>
      <c r="R1178" s="50"/>
      <c r="S1178" s="50"/>
      <c r="T1178" s="95">
        <f t="shared" si="145"/>
        <v>0</v>
      </c>
      <c r="U1178" s="36">
        <f t="shared" si="146"/>
        <v>0</v>
      </c>
      <c r="V1178" s="43"/>
      <c r="W1178" s="43"/>
      <c r="X1178" s="6">
        <f t="shared" si="144"/>
        <v>0</v>
      </c>
      <c r="Y1178" s="55"/>
      <c r="Z1178" s="6">
        <f>(IF(R1178="OUI",0,IF(AND(F1178="MEDIA",G1178&gt;0,O1178&gt;0),(VLOOKUP(G1178,COÛTS!$A$1:$C$157,3,0)*(M1178*N1178/1000*O1178/1000)),0)+IF(AND(G1178&gt;0,F1178="HEURE"),(VLOOKUP(G1178,COÛTS!$A$1:$C$157,3,0)*(O1178)),0))+IF(AND(G1178&gt;0,F1178="DIVERS"),(VLOOKUP(G1178,COÛTS!$A$1:$C$157,3,0)*(O1178)),0)+IF(AND(G1178&gt;0,F1178="VEHICULE"),(VLOOKUP(G1178,COÛTS!$A$1:$C$157,3,0)*(O1178)),0)+IF(AND(G1178&gt;0,F1178="FACONNAGE"),(VLOOKUP(G1178,COÛTS!$A$1:$C$157,3,0)*(O1178)),0)+IF(AND(G1178&gt;0,F1178="ACCESSOIRES"),(VLOOKUP(G1178,COÛTS!$A$1:$C$157,3,0)*(O1178)),0)+IF(AND(F1178="TRANSPORT",G1178&gt;0),(VLOOKUP(G1178,COÛTS!$A$1:$C$157,3,0)*(O1178)),0)+IF(AND(F1178="PRODUITS",G1178="KIT COMPLET HABILLAGE CLOISON MODULAIRE (mL)"),(VLOOKUP(G1178,COÛTS!$A$1:$C$157,3,0)*(M1178/1000*O1178)),0)+IF(AND(F1178="MEDIA",H1178&lt;0,G1178&gt;0,P1178="oui",Q1178="RECTO/VERSO (Type Deux Simple Face)"),(VLOOKUP(G1178,COÛTS!$A$1:$C$157,3,0)*(M1178*(N1178+480)/1000*O1178/1000)),"0")+IF(AND(F1178="MEDIA",H1178&lt;0,G1178&gt;0,P1178="oui",Q1178="MODULE TRIANGULAIRE"),(VLOOKUP(G1178,COÛTS!$A$1:$C$157,3,0)*(M1178*(N1178+240)/1000*O1178/1000)*2)+(VLOOKUP(G1178,COÛTS!$A$1:$C$157,3,0)*(M1178)/1000*0.24),"0")+IF(AND(F1178="MEDIA",P1178="oui",G1178&gt;0,H1178&lt;0,Q1178="MODULE CARRÉ"),(VLOOKUP(G1178,COÛTS!$A$1:$C$157,3,0)*(M1178*(N1178+240)/1000*O1178/1000)*3)+(VLOOKUP(G1178,COÛTS!$A$1:$C$157,3,0)*(M1178)/1000*0.24),"0")+IF(AND(F1178="MEDIA",H1178&lt;0,P1178="oui",G1178&gt;0,Q1178="RECTO (Type Chaussette)"),(VLOOKUP(G1178,COÛTS!$A$1:$C$157,3,0)*(M1178*(N1178+60)/1000*O1178/1000))))</f>
        <v>0</v>
      </c>
      <c r="AA1178" s="6">
        <f>IF(R1178="OUI",0,IF(AND(H1178&gt;0,I1178="OUI"),(VLOOKUP(H1178,COÛTS!$A$1:$C$157,3,0)*(M1178*N1178/1000*O1178/1000)),0))</f>
        <v>0</v>
      </c>
      <c r="AB1178" s="6">
        <f t="shared" si="147"/>
        <v>0</v>
      </c>
      <c r="AC1178" s="7">
        <f t="shared" si="148"/>
        <v>0</v>
      </c>
      <c r="AD1178" s="6">
        <f t="shared" si="149"/>
        <v>0</v>
      </c>
      <c r="AE1178" s="6">
        <f t="shared" si="150"/>
        <v>0</v>
      </c>
      <c r="AF1178" s="6">
        <f>IF(R1178="OUI",0,(IF(AND(P1178="oui",Q1178="RECTO (Type Chaussette, Simple Face)",SEMAINE!M1180&lt;=2000),((COÛTS!$C$115*2*O1178*SEMAINE!M1178/1000)+(COÛTS!$C$109*O1178*SEMAINE!M1178/1000)+(COÛTS!$C$107*O1178*SEMAINE!M1178/1000)),"0")+(IF(AND(P1178="oui",Q1178="RECTO (Type Chaussette, Simple Face)",SEMAINE!M1178&gt;2001,SEMAINE!M1178&lt;=4000),((COÛTS!$C$114*2*O1178)),"0"))+(IF(AND(P1178="oui",Q1178="RECTO (Type Chaussette, Simple Face)",SEMAINE!M1178&gt;=4001,SEMAINE!M1178&lt;=6000),((COÛTS!$C$114*4*O1178)),"0"))+(IF(AND(P1178="oui",Q1178="RECTO (Type Chaussette, Simple Face)",SEMAINE!M1178&gt;=6001,SEMAINE!M1178&lt;=8000),((COÛTS!$C$114*6*O1178)),"0"))+(IF(AND(P1178="oui",Q1178="RECTO (Type Chaussette, Simple Face)",SEMAINE!M1178&gt;=8001,SEMAINE!M1178&lt;=10000),((COÛTS!$C$114*8*O1178)),0))))</f>
        <v>0</v>
      </c>
      <c r="AG1178" s="6">
        <f>IF(R1178="OUI",0,(IF(AND(F1178="MEDIA",G1178="NON TISSÉ (Type Drop)",P1178="oui",Q1178="RECTO (Type Chaussette)",SEMAINE!M1181&lt;=2000),((COÛTS!$C$115*2*O1178*SEMAINE!M1178/1000)+(COÛTS!$C$109*O1178*SEMAINE!M1178/1000)+(COÛTS!$C$107*O1178*SEMAINE!M1178/1000)),"0")+(IF(AND(F1178="MEDIA",P1178="oui",Q1178="RECTO (Type Chaussette)",SEMAINE!M1178&gt;2001,SEMAINE!M1178&lt;=4000),((COÛTS!$C$114*2*O1178)),"0"))+(IF(AND(F1178="MEDIA",P1178="oui",Q1178="RECTO (Type Chaussette)",SEMAINE!M1178&gt;=4001,SEMAINE!M1178&lt;=6000),((COÛTS!$C$114*4*O1178)),"0"))+(IF(AND(F1178="MEDIA",P1178="oui",Q1178="RECTO (Type Chaussette)",SEMAINE!M1178&gt;=6001,SEMAINE!M1178&lt;=8000),((COÛTS!$C$114*6*O1178)),"0"))+(IF(AND(F1178="MEDIA",P1178="oui",Q1178="RECTO (Type Chaussette)",SEMAINE!M1178&gt;=8001,SEMAINE!M1178&lt;=10000),((COÛTS!$C$114*8*O1178)),0))))</f>
        <v>0</v>
      </c>
      <c r="AH1178" s="6">
        <f>IF(R1178="OUI",0,(IF(AND(F1178="MEDIA",G1178="NON TISSÉ (Type Drop)",P1178="oui",Q1178="RECTO/VERSO (Type Deux Simple Face)"),((COÛTS!$C$115*4*O1178*SEMAINE!M1178/1000)+(COÛTS!$C$110*O1178*4)+(COÛTS!$C$107*O1178*SEMAINE!M1178/1000)),"0")+(IF(AND(F1178="MEDIA",P1178="oui",Q1178="RECTO/VERSO (Type Deux Simple Face)",SEMAINE!M1178&gt;2001,SEMAINE!M1178&lt;=4000),((COÛTS!$C$114*2*O1178)),"0"))+(IF(AND(F1178="MEDIA",P1178="oui",Q1178="RECTO/VERSO (Type Deux Simple Face)",SEMAINE!M1178&gt;=4001,SEMAINE!M1178&lt;=6000),((COÛTS!$C$114*4*O1178)),"0"))+(IF(AND(F1178="MEDIA",P1178="oui",Q1178="RECTO/VERSO (Type Deux Simple Face)",SEMAINE!M1178&gt;=6001,SEMAINE!M1178&lt;=8000),((COÛTS!$C$114*6*O1178)),"0"))+(IF(AND(F1178="MEDIA",P1178="oui",Q1178="RECTO/VERSO (Type Deux Simple Face)",SEMAINE!M1178&gt;=8001,SEMAINE!M1178&lt;=10000),((COÛTS!$C$114*8*O1178)),0))))</f>
        <v>0</v>
      </c>
      <c r="AI1178" s="6">
        <f>IF(R1178="OUI",0,(IF(AND(F1178="MEDIA",G1178="NON TISSÉ (Type Drop)",P1178="oui",Q1178="MODULE TRIANGULAIRE"),((COÛTS!$C$115*6*O1178*SEMAINE!M1178/1000)+(COÛTS!$C$112*O1178*6)+(COÛTS!$C$107*O1178*3)),"0")+(IF(AND(F1178="MEDIA",P1178="oui",Q1178="MODULE TRIANGULAIRE",SEMAINE!M1178&gt;2001,SEMAINE!M1178&lt;=4000),((COÛTS!$C$114*2*O1178*3)),"0"))+(IF(AND(F1178="MEDIA",P1178="oui",Q1178="MODULE TRIANGULAIRE",SEMAINE!M1178&gt;=4001,SEMAINE!M1178&lt;=6000),((COÛTS!$C$114*4*O1178*3)),"0"))+(IF(AND(F1178="MEDIA",P1178="oui",Q1178="MODULE TRIANGULAIRE",SEMAINE!M1178&gt;=6001,SEMAINE!M1178&lt;=8000),((COÛTS!$C$114*6*O1178*3)),"0"))+(IF(AND(F1178="MEDIA",P1178="oui",Q1178="MODULE TRIANGULAIRE",SEMAINE!M1178&gt;=8001,SEMAINE!M1178&lt;=10000),((COÛTS!$C$114*8*O1178*3)),0))))</f>
        <v>0</v>
      </c>
      <c r="AJ1178" s="6">
        <f>IF(OR(R1178="OUI",H1178&gt;0),0,(IF(AND(F1178="MEDIA",G1178="NON TISSÉ (Type Drop)",P1178="oui",Q1178="MODULE CARRÉ"),((COÛTS!$C$115*8*O1178*SEMAINE!M1178/1000)+(COÛTS!$C$111*O1178*8)+(COÛTS!$C$107*O1178*4)),"0")+IF(AND(F1178="MEDIA",G1178="BÂCHE FRONTLIT 450gr (Type Bâche M1)",P1178="oui",Q1178="MODULE CARRÉ"),((COÛTS!$C$115*8*O1178*SEMAINE!M1178/1000)+(COÛTS!$C$111*O1178*8)+(COÛTS!$C$107*O1178*4)),"0")+(IF(AND(F1178="MEDIA",P1178="oui",Q1178="MODULE CARRÉ",SEMAINE!M1178&gt;2001,SEMAINE!M1178&lt;=4000),((COÛTS!$C$114*2*O1178*4)),"0"))+(IF(AND(F1178="MEDIA",P1178="oui",Q1178="MODULE CARRÉ",SEMAINE!M1178&gt;=4001,SEMAINE!M1178&lt;=6000),((COÛTS!$C$114*4*O1178*4)),"0"))+(IF(AND(F1178="MEDIA",P1178="oui",Q1178="MODULE CARRÉ",SEMAINE!M1178&gt;=6001,SEMAINE!M1178&lt;=8000),((COÛTS!$C$114*6*O1178*4)),"0"))+(IF(AND(F1178="MEDIA",P1178="oui",Q1178="MODULE CARRÉ",SEMAINE!M1178&gt;=8001,SEMAINE!M1178&lt;=10000),((COÛTS!$C$114*8*O1178*4)),"0"))))</f>
        <v>0</v>
      </c>
      <c r="AK1178" s="38">
        <f>IF(Y1178&gt;0,(VLOOKUP(Y1178,DATA!$AB$2:$AC$102,2,0)),1)</f>
        <v>1</v>
      </c>
      <c r="AL1178" s="53">
        <f t="shared" si="151"/>
        <v>0</v>
      </c>
    </row>
    <row r="1179" spans="2:38" ht="25.05" customHeight="1" x14ac:dyDescent="0.25">
      <c r="B1179" s="43" t="str">
        <f>COUNTIF($D$3:D1179,D1179)&amp;T_Semaine[[#This Row],[N°AFFAIRE]]</f>
        <v>0</v>
      </c>
      <c r="C1179" s="50"/>
      <c r="D1179" s="50"/>
      <c r="E1179" s="50"/>
      <c r="F1179" s="50"/>
      <c r="G1179" s="50"/>
      <c r="H1179" s="50"/>
      <c r="I1179" s="50"/>
      <c r="J1179" s="50"/>
      <c r="K1179" s="50"/>
      <c r="L1179" s="50"/>
      <c r="M1179" s="91"/>
      <c r="N1179" s="91"/>
      <c r="O1179" s="50"/>
      <c r="P1179" s="50"/>
      <c r="Q1179" s="50"/>
      <c r="R1179" s="50"/>
      <c r="S1179" s="50"/>
      <c r="T1179" s="95">
        <f t="shared" si="145"/>
        <v>0</v>
      </c>
      <c r="U1179" s="36">
        <f t="shared" si="146"/>
        <v>0</v>
      </c>
      <c r="V1179" s="43"/>
      <c r="W1179" s="43"/>
      <c r="X1179" s="6">
        <f t="shared" si="144"/>
        <v>0</v>
      </c>
      <c r="Y1179" s="55"/>
      <c r="Z1179" s="6">
        <f>(IF(R1179="OUI",0,IF(AND(F1179="MEDIA",G1179&gt;0,O1179&gt;0),(VLOOKUP(G1179,COÛTS!$A$1:$C$157,3,0)*(M1179*N1179/1000*O1179/1000)),0)+IF(AND(G1179&gt;0,F1179="HEURE"),(VLOOKUP(G1179,COÛTS!$A$1:$C$157,3,0)*(O1179)),0))+IF(AND(G1179&gt;0,F1179="DIVERS"),(VLOOKUP(G1179,COÛTS!$A$1:$C$157,3,0)*(O1179)),0)+IF(AND(G1179&gt;0,F1179="VEHICULE"),(VLOOKUP(G1179,COÛTS!$A$1:$C$157,3,0)*(O1179)),0)+IF(AND(G1179&gt;0,F1179="FACONNAGE"),(VLOOKUP(G1179,COÛTS!$A$1:$C$157,3,0)*(O1179)),0)+IF(AND(G1179&gt;0,F1179="ACCESSOIRES"),(VLOOKUP(G1179,COÛTS!$A$1:$C$157,3,0)*(O1179)),0)+IF(AND(F1179="TRANSPORT",G1179&gt;0),(VLOOKUP(G1179,COÛTS!$A$1:$C$157,3,0)*(O1179)),0)+IF(AND(F1179="PRODUITS",G1179="KIT COMPLET HABILLAGE CLOISON MODULAIRE (mL)"),(VLOOKUP(G1179,COÛTS!$A$1:$C$157,3,0)*(M1179/1000*O1179)),0)+IF(AND(F1179="MEDIA",H1179&lt;0,G1179&gt;0,P1179="oui",Q1179="RECTO/VERSO (Type Deux Simple Face)"),(VLOOKUP(G1179,COÛTS!$A$1:$C$157,3,0)*(M1179*(N1179+480)/1000*O1179/1000)),"0")+IF(AND(F1179="MEDIA",H1179&lt;0,G1179&gt;0,P1179="oui",Q1179="MODULE TRIANGULAIRE"),(VLOOKUP(G1179,COÛTS!$A$1:$C$157,3,0)*(M1179*(N1179+240)/1000*O1179/1000)*2)+(VLOOKUP(G1179,COÛTS!$A$1:$C$157,3,0)*(M1179)/1000*0.24),"0")+IF(AND(F1179="MEDIA",P1179="oui",G1179&gt;0,H1179&lt;0,Q1179="MODULE CARRÉ"),(VLOOKUP(G1179,COÛTS!$A$1:$C$157,3,0)*(M1179*(N1179+240)/1000*O1179/1000)*3)+(VLOOKUP(G1179,COÛTS!$A$1:$C$157,3,0)*(M1179)/1000*0.24),"0")+IF(AND(F1179="MEDIA",H1179&lt;0,P1179="oui",G1179&gt;0,Q1179="RECTO (Type Chaussette)"),(VLOOKUP(G1179,COÛTS!$A$1:$C$157,3,0)*(M1179*(N1179+60)/1000*O1179/1000))))</f>
        <v>0</v>
      </c>
      <c r="AA1179" s="6">
        <f>IF(R1179="OUI",0,IF(AND(H1179&gt;0,I1179="OUI"),(VLOOKUP(H1179,COÛTS!$A$1:$C$157,3,0)*(M1179*N1179/1000*O1179/1000)),0))</f>
        <v>0</v>
      </c>
      <c r="AB1179" s="6">
        <f t="shared" si="147"/>
        <v>0</v>
      </c>
      <c r="AC1179" s="7">
        <f t="shared" si="148"/>
        <v>0</v>
      </c>
      <c r="AD1179" s="6">
        <f t="shared" si="149"/>
        <v>0</v>
      </c>
      <c r="AE1179" s="6">
        <f t="shared" si="150"/>
        <v>0</v>
      </c>
      <c r="AF1179" s="6">
        <f>IF(R1179="OUI",0,(IF(AND(P1179="oui",Q1179="RECTO (Type Chaussette, Simple Face)",SEMAINE!M1181&lt;=2000),((COÛTS!$C$115*2*O1179*SEMAINE!M1179/1000)+(COÛTS!$C$109*O1179*SEMAINE!M1179/1000)+(COÛTS!$C$107*O1179*SEMAINE!M1179/1000)),"0")+(IF(AND(P1179="oui",Q1179="RECTO (Type Chaussette, Simple Face)",SEMAINE!M1179&gt;2001,SEMAINE!M1179&lt;=4000),((COÛTS!$C$114*2*O1179)),"0"))+(IF(AND(P1179="oui",Q1179="RECTO (Type Chaussette, Simple Face)",SEMAINE!M1179&gt;=4001,SEMAINE!M1179&lt;=6000),((COÛTS!$C$114*4*O1179)),"0"))+(IF(AND(P1179="oui",Q1179="RECTO (Type Chaussette, Simple Face)",SEMAINE!M1179&gt;=6001,SEMAINE!M1179&lt;=8000),((COÛTS!$C$114*6*O1179)),"0"))+(IF(AND(P1179="oui",Q1179="RECTO (Type Chaussette, Simple Face)",SEMAINE!M1179&gt;=8001,SEMAINE!M1179&lt;=10000),((COÛTS!$C$114*8*O1179)),0))))</f>
        <v>0</v>
      </c>
      <c r="AG1179" s="6">
        <f>IF(R1179="OUI",0,(IF(AND(F1179="MEDIA",G1179="NON TISSÉ (Type Drop)",P1179="oui",Q1179="RECTO (Type Chaussette)",SEMAINE!M1182&lt;=2000),((COÛTS!$C$115*2*O1179*SEMAINE!M1179/1000)+(COÛTS!$C$109*O1179*SEMAINE!M1179/1000)+(COÛTS!$C$107*O1179*SEMAINE!M1179/1000)),"0")+(IF(AND(F1179="MEDIA",P1179="oui",Q1179="RECTO (Type Chaussette)",SEMAINE!M1179&gt;2001,SEMAINE!M1179&lt;=4000),((COÛTS!$C$114*2*O1179)),"0"))+(IF(AND(F1179="MEDIA",P1179="oui",Q1179="RECTO (Type Chaussette)",SEMAINE!M1179&gt;=4001,SEMAINE!M1179&lt;=6000),((COÛTS!$C$114*4*O1179)),"0"))+(IF(AND(F1179="MEDIA",P1179="oui",Q1179="RECTO (Type Chaussette)",SEMAINE!M1179&gt;=6001,SEMAINE!M1179&lt;=8000),((COÛTS!$C$114*6*O1179)),"0"))+(IF(AND(F1179="MEDIA",P1179="oui",Q1179="RECTO (Type Chaussette)",SEMAINE!M1179&gt;=8001,SEMAINE!M1179&lt;=10000),((COÛTS!$C$114*8*O1179)),0))))</f>
        <v>0</v>
      </c>
      <c r="AH1179" s="6">
        <f>IF(R1179="OUI",0,(IF(AND(F1179="MEDIA",G1179="NON TISSÉ (Type Drop)",P1179="oui",Q1179="RECTO/VERSO (Type Deux Simple Face)"),((COÛTS!$C$115*4*O1179*SEMAINE!M1179/1000)+(COÛTS!$C$110*O1179*4)+(COÛTS!$C$107*O1179*SEMAINE!M1179/1000)),"0")+(IF(AND(F1179="MEDIA",P1179="oui",Q1179="RECTO/VERSO (Type Deux Simple Face)",SEMAINE!M1179&gt;2001,SEMAINE!M1179&lt;=4000),((COÛTS!$C$114*2*O1179)),"0"))+(IF(AND(F1179="MEDIA",P1179="oui",Q1179="RECTO/VERSO (Type Deux Simple Face)",SEMAINE!M1179&gt;=4001,SEMAINE!M1179&lt;=6000),((COÛTS!$C$114*4*O1179)),"0"))+(IF(AND(F1179="MEDIA",P1179="oui",Q1179="RECTO/VERSO (Type Deux Simple Face)",SEMAINE!M1179&gt;=6001,SEMAINE!M1179&lt;=8000),((COÛTS!$C$114*6*O1179)),"0"))+(IF(AND(F1179="MEDIA",P1179="oui",Q1179="RECTO/VERSO (Type Deux Simple Face)",SEMAINE!M1179&gt;=8001,SEMAINE!M1179&lt;=10000),((COÛTS!$C$114*8*O1179)),0))))</f>
        <v>0</v>
      </c>
      <c r="AI1179" s="6">
        <f>IF(R1179="OUI",0,(IF(AND(F1179="MEDIA",G1179="NON TISSÉ (Type Drop)",P1179="oui",Q1179="MODULE TRIANGULAIRE"),((COÛTS!$C$115*6*O1179*SEMAINE!M1179/1000)+(COÛTS!$C$112*O1179*6)+(COÛTS!$C$107*O1179*3)),"0")+(IF(AND(F1179="MEDIA",P1179="oui",Q1179="MODULE TRIANGULAIRE",SEMAINE!M1179&gt;2001,SEMAINE!M1179&lt;=4000),((COÛTS!$C$114*2*O1179*3)),"0"))+(IF(AND(F1179="MEDIA",P1179="oui",Q1179="MODULE TRIANGULAIRE",SEMAINE!M1179&gt;=4001,SEMAINE!M1179&lt;=6000),((COÛTS!$C$114*4*O1179*3)),"0"))+(IF(AND(F1179="MEDIA",P1179="oui",Q1179="MODULE TRIANGULAIRE",SEMAINE!M1179&gt;=6001,SEMAINE!M1179&lt;=8000),((COÛTS!$C$114*6*O1179*3)),"0"))+(IF(AND(F1179="MEDIA",P1179="oui",Q1179="MODULE TRIANGULAIRE",SEMAINE!M1179&gt;=8001,SEMAINE!M1179&lt;=10000),((COÛTS!$C$114*8*O1179*3)),0))))</f>
        <v>0</v>
      </c>
      <c r="AJ1179" s="6">
        <f>IF(OR(R1179="OUI",H1179&gt;0),0,(IF(AND(F1179="MEDIA",G1179="NON TISSÉ (Type Drop)",P1179="oui",Q1179="MODULE CARRÉ"),((COÛTS!$C$115*8*O1179*SEMAINE!M1179/1000)+(COÛTS!$C$111*O1179*8)+(COÛTS!$C$107*O1179*4)),"0")+IF(AND(F1179="MEDIA",G1179="BÂCHE FRONTLIT 450gr (Type Bâche M1)",P1179="oui",Q1179="MODULE CARRÉ"),((COÛTS!$C$115*8*O1179*SEMAINE!M1179/1000)+(COÛTS!$C$111*O1179*8)+(COÛTS!$C$107*O1179*4)),"0")+(IF(AND(F1179="MEDIA",P1179="oui",Q1179="MODULE CARRÉ",SEMAINE!M1179&gt;2001,SEMAINE!M1179&lt;=4000),((COÛTS!$C$114*2*O1179*4)),"0"))+(IF(AND(F1179="MEDIA",P1179="oui",Q1179="MODULE CARRÉ",SEMAINE!M1179&gt;=4001,SEMAINE!M1179&lt;=6000),((COÛTS!$C$114*4*O1179*4)),"0"))+(IF(AND(F1179="MEDIA",P1179="oui",Q1179="MODULE CARRÉ",SEMAINE!M1179&gt;=6001,SEMAINE!M1179&lt;=8000),((COÛTS!$C$114*6*O1179*4)),"0"))+(IF(AND(F1179="MEDIA",P1179="oui",Q1179="MODULE CARRÉ",SEMAINE!M1179&gt;=8001,SEMAINE!M1179&lt;=10000),((COÛTS!$C$114*8*O1179*4)),"0"))))</f>
        <v>0</v>
      </c>
      <c r="AK1179" s="38">
        <f>IF(Y1179&gt;0,(VLOOKUP(Y1179,DATA!$AB$2:$AC$102,2,0)),1)</f>
        <v>1</v>
      </c>
      <c r="AL1179" s="53">
        <f t="shared" si="151"/>
        <v>0</v>
      </c>
    </row>
    <row r="1180" spans="2:38" ht="25.05" customHeight="1" x14ac:dyDescent="0.25">
      <c r="B1180" s="43" t="str">
        <f>COUNTIF($D$3:D1180,D1180)&amp;T_Semaine[[#This Row],[N°AFFAIRE]]</f>
        <v>0</v>
      </c>
      <c r="C1180" s="50"/>
      <c r="D1180" s="50"/>
      <c r="E1180" s="50"/>
      <c r="F1180" s="50"/>
      <c r="G1180" s="50"/>
      <c r="H1180" s="50"/>
      <c r="I1180" s="50"/>
      <c r="J1180" s="50"/>
      <c r="K1180" s="50"/>
      <c r="L1180" s="50"/>
      <c r="M1180" s="91"/>
      <c r="N1180" s="91"/>
      <c r="O1180" s="50"/>
      <c r="P1180" s="50"/>
      <c r="Q1180" s="50"/>
      <c r="R1180" s="50"/>
      <c r="S1180" s="50"/>
      <c r="T1180" s="95">
        <f t="shared" si="145"/>
        <v>0</v>
      </c>
      <c r="U1180" s="36">
        <f t="shared" si="146"/>
        <v>0</v>
      </c>
      <c r="V1180" s="43"/>
      <c r="W1180" s="43"/>
      <c r="X1180" s="6">
        <f t="shared" si="144"/>
        <v>0</v>
      </c>
      <c r="Y1180" s="55"/>
      <c r="Z1180" s="6">
        <f>(IF(R1180="OUI",0,IF(AND(F1180="MEDIA",G1180&gt;0,O1180&gt;0),(VLOOKUP(G1180,COÛTS!$A$1:$C$157,3,0)*(M1180*N1180/1000*O1180/1000)),0)+IF(AND(G1180&gt;0,F1180="HEURE"),(VLOOKUP(G1180,COÛTS!$A$1:$C$157,3,0)*(O1180)),0))+IF(AND(G1180&gt;0,F1180="DIVERS"),(VLOOKUP(G1180,COÛTS!$A$1:$C$157,3,0)*(O1180)),0)+IF(AND(G1180&gt;0,F1180="VEHICULE"),(VLOOKUP(G1180,COÛTS!$A$1:$C$157,3,0)*(O1180)),0)+IF(AND(G1180&gt;0,F1180="FACONNAGE"),(VLOOKUP(G1180,COÛTS!$A$1:$C$157,3,0)*(O1180)),0)+IF(AND(G1180&gt;0,F1180="ACCESSOIRES"),(VLOOKUP(G1180,COÛTS!$A$1:$C$157,3,0)*(O1180)),0)+IF(AND(F1180="TRANSPORT",G1180&gt;0),(VLOOKUP(G1180,COÛTS!$A$1:$C$157,3,0)*(O1180)),0)+IF(AND(F1180="PRODUITS",G1180="KIT COMPLET HABILLAGE CLOISON MODULAIRE (mL)"),(VLOOKUP(G1180,COÛTS!$A$1:$C$157,3,0)*(M1180/1000*O1180)),0)+IF(AND(F1180="MEDIA",H1180&lt;0,G1180&gt;0,P1180="oui",Q1180="RECTO/VERSO (Type Deux Simple Face)"),(VLOOKUP(G1180,COÛTS!$A$1:$C$157,3,0)*(M1180*(N1180+480)/1000*O1180/1000)),"0")+IF(AND(F1180="MEDIA",H1180&lt;0,G1180&gt;0,P1180="oui",Q1180="MODULE TRIANGULAIRE"),(VLOOKUP(G1180,COÛTS!$A$1:$C$157,3,0)*(M1180*(N1180+240)/1000*O1180/1000)*2)+(VLOOKUP(G1180,COÛTS!$A$1:$C$157,3,0)*(M1180)/1000*0.24),"0")+IF(AND(F1180="MEDIA",P1180="oui",G1180&gt;0,H1180&lt;0,Q1180="MODULE CARRÉ"),(VLOOKUP(G1180,COÛTS!$A$1:$C$157,3,0)*(M1180*(N1180+240)/1000*O1180/1000)*3)+(VLOOKUP(G1180,COÛTS!$A$1:$C$157,3,0)*(M1180)/1000*0.24),"0")+IF(AND(F1180="MEDIA",H1180&lt;0,P1180="oui",G1180&gt;0,Q1180="RECTO (Type Chaussette)"),(VLOOKUP(G1180,COÛTS!$A$1:$C$157,3,0)*(M1180*(N1180+60)/1000*O1180/1000))))</f>
        <v>0</v>
      </c>
      <c r="AA1180" s="6">
        <f>IF(R1180="OUI",0,IF(AND(H1180&gt;0,I1180="OUI"),(VLOOKUP(H1180,COÛTS!$A$1:$C$157,3,0)*(M1180*N1180/1000*O1180/1000)),0))</f>
        <v>0</v>
      </c>
      <c r="AB1180" s="6">
        <f t="shared" si="147"/>
        <v>0</v>
      </c>
      <c r="AC1180" s="7">
        <f t="shared" si="148"/>
        <v>0</v>
      </c>
      <c r="AD1180" s="6">
        <f t="shared" si="149"/>
        <v>0</v>
      </c>
      <c r="AE1180" s="6">
        <f t="shared" si="150"/>
        <v>0</v>
      </c>
      <c r="AF1180" s="6">
        <f>IF(R1180="OUI",0,(IF(AND(P1180="oui",Q1180="RECTO (Type Chaussette, Simple Face)",SEMAINE!M1182&lt;=2000),((COÛTS!$C$115*2*O1180*SEMAINE!M1180/1000)+(COÛTS!$C$109*O1180*SEMAINE!M1180/1000)+(COÛTS!$C$107*O1180*SEMAINE!M1180/1000)),"0")+(IF(AND(P1180="oui",Q1180="RECTO (Type Chaussette, Simple Face)",SEMAINE!M1180&gt;2001,SEMAINE!M1180&lt;=4000),((COÛTS!$C$114*2*O1180)),"0"))+(IF(AND(P1180="oui",Q1180="RECTO (Type Chaussette, Simple Face)",SEMAINE!M1180&gt;=4001,SEMAINE!M1180&lt;=6000),((COÛTS!$C$114*4*O1180)),"0"))+(IF(AND(P1180="oui",Q1180="RECTO (Type Chaussette, Simple Face)",SEMAINE!M1180&gt;=6001,SEMAINE!M1180&lt;=8000),((COÛTS!$C$114*6*O1180)),"0"))+(IF(AND(P1180="oui",Q1180="RECTO (Type Chaussette, Simple Face)",SEMAINE!M1180&gt;=8001,SEMAINE!M1180&lt;=10000),((COÛTS!$C$114*8*O1180)),0))))</f>
        <v>0</v>
      </c>
      <c r="AG1180" s="6">
        <f>IF(R1180="OUI",0,(IF(AND(F1180="MEDIA",G1180="NON TISSÉ (Type Drop)",P1180="oui",Q1180="RECTO (Type Chaussette)",SEMAINE!M1183&lt;=2000),((COÛTS!$C$115*2*O1180*SEMAINE!M1180/1000)+(COÛTS!$C$109*O1180*SEMAINE!M1180/1000)+(COÛTS!$C$107*O1180*SEMAINE!M1180/1000)),"0")+(IF(AND(F1180="MEDIA",P1180="oui",Q1180="RECTO (Type Chaussette)",SEMAINE!M1180&gt;2001,SEMAINE!M1180&lt;=4000),((COÛTS!$C$114*2*O1180)),"0"))+(IF(AND(F1180="MEDIA",P1180="oui",Q1180="RECTO (Type Chaussette)",SEMAINE!M1180&gt;=4001,SEMAINE!M1180&lt;=6000),((COÛTS!$C$114*4*O1180)),"0"))+(IF(AND(F1180="MEDIA",P1180="oui",Q1180="RECTO (Type Chaussette)",SEMAINE!M1180&gt;=6001,SEMAINE!M1180&lt;=8000),((COÛTS!$C$114*6*O1180)),"0"))+(IF(AND(F1180="MEDIA",P1180="oui",Q1180="RECTO (Type Chaussette)",SEMAINE!M1180&gt;=8001,SEMAINE!M1180&lt;=10000),((COÛTS!$C$114*8*O1180)),0))))</f>
        <v>0</v>
      </c>
      <c r="AH1180" s="6">
        <f>IF(R1180="OUI",0,(IF(AND(F1180="MEDIA",G1180="NON TISSÉ (Type Drop)",P1180="oui",Q1180="RECTO/VERSO (Type Deux Simple Face)"),((COÛTS!$C$115*4*O1180*SEMAINE!M1180/1000)+(COÛTS!$C$110*O1180*4)+(COÛTS!$C$107*O1180*SEMAINE!M1180/1000)),"0")+(IF(AND(F1180="MEDIA",P1180="oui",Q1180="RECTO/VERSO (Type Deux Simple Face)",SEMAINE!M1180&gt;2001,SEMAINE!M1180&lt;=4000),((COÛTS!$C$114*2*O1180)),"0"))+(IF(AND(F1180="MEDIA",P1180="oui",Q1180="RECTO/VERSO (Type Deux Simple Face)",SEMAINE!M1180&gt;=4001,SEMAINE!M1180&lt;=6000),((COÛTS!$C$114*4*O1180)),"0"))+(IF(AND(F1180="MEDIA",P1180="oui",Q1180="RECTO/VERSO (Type Deux Simple Face)",SEMAINE!M1180&gt;=6001,SEMAINE!M1180&lt;=8000),((COÛTS!$C$114*6*O1180)),"0"))+(IF(AND(F1180="MEDIA",P1180="oui",Q1180="RECTO/VERSO (Type Deux Simple Face)",SEMAINE!M1180&gt;=8001,SEMAINE!M1180&lt;=10000),((COÛTS!$C$114*8*O1180)),0))))</f>
        <v>0</v>
      </c>
      <c r="AI1180" s="6">
        <f>IF(R1180="OUI",0,(IF(AND(F1180="MEDIA",G1180="NON TISSÉ (Type Drop)",P1180="oui",Q1180="MODULE TRIANGULAIRE"),((COÛTS!$C$115*6*O1180*SEMAINE!M1180/1000)+(COÛTS!$C$112*O1180*6)+(COÛTS!$C$107*O1180*3)),"0")+(IF(AND(F1180="MEDIA",P1180="oui",Q1180="MODULE TRIANGULAIRE",SEMAINE!M1180&gt;2001,SEMAINE!M1180&lt;=4000),((COÛTS!$C$114*2*O1180*3)),"0"))+(IF(AND(F1180="MEDIA",P1180="oui",Q1180="MODULE TRIANGULAIRE",SEMAINE!M1180&gt;=4001,SEMAINE!M1180&lt;=6000),((COÛTS!$C$114*4*O1180*3)),"0"))+(IF(AND(F1180="MEDIA",P1180="oui",Q1180="MODULE TRIANGULAIRE",SEMAINE!M1180&gt;=6001,SEMAINE!M1180&lt;=8000),((COÛTS!$C$114*6*O1180*3)),"0"))+(IF(AND(F1180="MEDIA",P1180="oui",Q1180="MODULE TRIANGULAIRE",SEMAINE!M1180&gt;=8001,SEMAINE!M1180&lt;=10000),((COÛTS!$C$114*8*O1180*3)),0))))</f>
        <v>0</v>
      </c>
      <c r="AJ1180" s="6">
        <f>IF(OR(R1180="OUI",H1180&gt;0),0,(IF(AND(F1180="MEDIA",G1180="NON TISSÉ (Type Drop)",P1180="oui",Q1180="MODULE CARRÉ"),((COÛTS!$C$115*8*O1180*SEMAINE!M1180/1000)+(COÛTS!$C$111*O1180*8)+(COÛTS!$C$107*O1180*4)),"0")+IF(AND(F1180="MEDIA",G1180="BÂCHE FRONTLIT 450gr (Type Bâche M1)",P1180="oui",Q1180="MODULE CARRÉ"),((COÛTS!$C$115*8*O1180*SEMAINE!M1180/1000)+(COÛTS!$C$111*O1180*8)+(COÛTS!$C$107*O1180*4)),"0")+(IF(AND(F1180="MEDIA",P1180="oui",Q1180="MODULE CARRÉ",SEMAINE!M1180&gt;2001,SEMAINE!M1180&lt;=4000),((COÛTS!$C$114*2*O1180*4)),"0"))+(IF(AND(F1180="MEDIA",P1180="oui",Q1180="MODULE CARRÉ",SEMAINE!M1180&gt;=4001,SEMAINE!M1180&lt;=6000),((COÛTS!$C$114*4*O1180*4)),"0"))+(IF(AND(F1180="MEDIA",P1180="oui",Q1180="MODULE CARRÉ",SEMAINE!M1180&gt;=6001,SEMAINE!M1180&lt;=8000),((COÛTS!$C$114*6*O1180*4)),"0"))+(IF(AND(F1180="MEDIA",P1180="oui",Q1180="MODULE CARRÉ",SEMAINE!M1180&gt;=8001,SEMAINE!M1180&lt;=10000),((COÛTS!$C$114*8*O1180*4)),"0"))))</f>
        <v>0</v>
      </c>
      <c r="AK1180" s="38">
        <f>IF(Y1180&gt;0,(VLOOKUP(Y1180,DATA!$AB$2:$AC$102,2,0)),1)</f>
        <v>1</v>
      </c>
      <c r="AL1180" s="53">
        <f t="shared" si="151"/>
        <v>0</v>
      </c>
    </row>
    <row r="1181" spans="2:38" ht="25.05" customHeight="1" x14ac:dyDescent="0.25">
      <c r="B1181" s="43" t="str">
        <f>COUNTIF($D$3:D1181,D1181)&amp;T_Semaine[[#This Row],[N°AFFAIRE]]</f>
        <v>0</v>
      </c>
      <c r="C1181" s="50"/>
      <c r="D1181" s="50"/>
      <c r="E1181" s="50"/>
      <c r="F1181" s="50"/>
      <c r="G1181" s="50"/>
      <c r="H1181" s="50"/>
      <c r="I1181" s="50"/>
      <c r="J1181" s="50"/>
      <c r="K1181" s="50"/>
      <c r="L1181" s="50"/>
      <c r="M1181" s="91"/>
      <c r="N1181" s="91"/>
      <c r="O1181" s="50"/>
      <c r="P1181" s="50"/>
      <c r="Q1181" s="50"/>
      <c r="R1181" s="50"/>
      <c r="S1181" s="50"/>
      <c r="T1181" s="95">
        <f t="shared" si="145"/>
        <v>0</v>
      </c>
      <c r="U1181" s="36">
        <f t="shared" si="146"/>
        <v>0</v>
      </c>
      <c r="V1181" s="43"/>
      <c r="W1181" s="43"/>
      <c r="X1181" s="6">
        <f t="shared" si="144"/>
        <v>0</v>
      </c>
      <c r="Y1181" s="55"/>
      <c r="Z1181" s="6">
        <f>(IF(R1181="OUI",0,IF(AND(F1181="MEDIA",G1181&gt;0,O1181&gt;0),(VLOOKUP(G1181,COÛTS!$A$1:$C$157,3,0)*(M1181*N1181/1000*O1181/1000)),0)+IF(AND(G1181&gt;0,F1181="HEURE"),(VLOOKUP(G1181,COÛTS!$A$1:$C$157,3,0)*(O1181)),0))+IF(AND(G1181&gt;0,F1181="DIVERS"),(VLOOKUP(G1181,COÛTS!$A$1:$C$157,3,0)*(O1181)),0)+IF(AND(G1181&gt;0,F1181="VEHICULE"),(VLOOKUP(G1181,COÛTS!$A$1:$C$157,3,0)*(O1181)),0)+IF(AND(G1181&gt;0,F1181="FACONNAGE"),(VLOOKUP(G1181,COÛTS!$A$1:$C$157,3,0)*(O1181)),0)+IF(AND(G1181&gt;0,F1181="ACCESSOIRES"),(VLOOKUP(G1181,COÛTS!$A$1:$C$157,3,0)*(O1181)),0)+IF(AND(F1181="TRANSPORT",G1181&gt;0),(VLOOKUP(G1181,COÛTS!$A$1:$C$157,3,0)*(O1181)),0)+IF(AND(F1181="PRODUITS",G1181="KIT COMPLET HABILLAGE CLOISON MODULAIRE (mL)"),(VLOOKUP(G1181,COÛTS!$A$1:$C$157,3,0)*(M1181/1000*O1181)),0)+IF(AND(F1181="MEDIA",H1181&lt;0,G1181&gt;0,P1181="oui",Q1181="RECTO/VERSO (Type Deux Simple Face)"),(VLOOKUP(G1181,COÛTS!$A$1:$C$157,3,0)*(M1181*(N1181+480)/1000*O1181/1000)),"0")+IF(AND(F1181="MEDIA",H1181&lt;0,G1181&gt;0,P1181="oui",Q1181="MODULE TRIANGULAIRE"),(VLOOKUP(G1181,COÛTS!$A$1:$C$157,3,0)*(M1181*(N1181+240)/1000*O1181/1000)*2)+(VLOOKUP(G1181,COÛTS!$A$1:$C$157,3,0)*(M1181)/1000*0.24),"0")+IF(AND(F1181="MEDIA",P1181="oui",G1181&gt;0,H1181&lt;0,Q1181="MODULE CARRÉ"),(VLOOKUP(G1181,COÛTS!$A$1:$C$157,3,0)*(M1181*(N1181+240)/1000*O1181/1000)*3)+(VLOOKUP(G1181,COÛTS!$A$1:$C$157,3,0)*(M1181)/1000*0.24),"0")+IF(AND(F1181="MEDIA",H1181&lt;0,P1181="oui",G1181&gt;0,Q1181="RECTO (Type Chaussette)"),(VLOOKUP(G1181,COÛTS!$A$1:$C$157,3,0)*(M1181*(N1181+60)/1000*O1181/1000))))</f>
        <v>0</v>
      </c>
      <c r="AA1181" s="6">
        <f>IF(R1181="OUI",0,IF(AND(H1181&gt;0,I1181="OUI"),(VLOOKUP(H1181,COÛTS!$A$1:$C$157,3,0)*(M1181*N1181/1000*O1181/1000)),0))</f>
        <v>0</v>
      </c>
      <c r="AB1181" s="6">
        <f t="shared" si="147"/>
        <v>0</v>
      </c>
      <c r="AC1181" s="7">
        <f t="shared" si="148"/>
        <v>0</v>
      </c>
      <c r="AD1181" s="6">
        <f t="shared" si="149"/>
        <v>0</v>
      </c>
      <c r="AE1181" s="6">
        <f t="shared" si="150"/>
        <v>0</v>
      </c>
      <c r="AF1181" s="6">
        <f>IF(R1181="OUI",0,(IF(AND(P1181="oui",Q1181="RECTO (Type Chaussette, Simple Face)",SEMAINE!M1183&lt;=2000),((COÛTS!$C$115*2*O1181*SEMAINE!M1181/1000)+(COÛTS!$C$109*O1181*SEMAINE!M1181/1000)+(COÛTS!$C$107*O1181*SEMAINE!M1181/1000)),"0")+(IF(AND(P1181="oui",Q1181="RECTO (Type Chaussette, Simple Face)",SEMAINE!M1181&gt;2001,SEMAINE!M1181&lt;=4000),((COÛTS!$C$114*2*O1181)),"0"))+(IF(AND(P1181="oui",Q1181="RECTO (Type Chaussette, Simple Face)",SEMAINE!M1181&gt;=4001,SEMAINE!M1181&lt;=6000),((COÛTS!$C$114*4*O1181)),"0"))+(IF(AND(P1181="oui",Q1181="RECTO (Type Chaussette, Simple Face)",SEMAINE!M1181&gt;=6001,SEMAINE!M1181&lt;=8000),((COÛTS!$C$114*6*O1181)),"0"))+(IF(AND(P1181="oui",Q1181="RECTO (Type Chaussette, Simple Face)",SEMAINE!M1181&gt;=8001,SEMAINE!M1181&lt;=10000),((COÛTS!$C$114*8*O1181)),0))))</f>
        <v>0</v>
      </c>
      <c r="AG1181" s="6">
        <f>IF(R1181="OUI",0,(IF(AND(F1181="MEDIA",G1181="NON TISSÉ (Type Drop)",P1181="oui",Q1181="RECTO (Type Chaussette)",SEMAINE!M1184&lt;=2000),((COÛTS!$C$115*2*O1181*SEMAINE!M1181/1000)+(COÛTS!$C$109*O1181*SEMAINE!M1181/1000)+(COÛTS!$C$107*O1181*SEMAINE!M1181/1000)),"0")+(IF(AND(F1181="MEDIA",P1181="oui",Q1181="RECTO (Type Chaussette)",SEMAINE!M1181&gt;2001,SEMAINE!M1181&lt;=4000),((COÛTS!$C$114*2*O1181)),"0"))+(IF(AND(F1181="MEDIA",P1181="oui",Q1181="RECTO (Type Chaussette)",SEMAINE!M1181&gt;=4001,SEMAINE!M1181&lt;=6000),((COÛTS!$C$114*4*O1181)),"0"))+(IF(AND(F1181="MEDIA",P1181="oui",Q1181="RECTO (Type Chaussette)",SEMAINE!M1181&gt;=6001,SEMAINE!M1181&lt;=8000),((COÛTS!$C$114*6*O1181)),"0"))+(IF(AND(F1181="MEDIA",P1181="oui",Q1181="RECTO (Type Chaussette)",SEMAINE!M1181&gt;=8001,SEMAINE!M1181&lt;=10000),((COÛTS!$C$114*8*O1181)),0))))</f>
        <v>0</v>
      </c>
      <c r="AH1181" s="6">
        <f>IF(R1181="OUI",0,(IF(AND(F1181="MEDIA",G1181="NON TISSÉ (Type Drop)",P1181="oui",Q1181="RECTO/VERSO (Type Deux Simple Face)"),((COÛTS!$C$115*4*O1181*SEMAINE!M1181/1000)+(COÛTS!$C$110*O1181*4)+(COÛTS!$C$107*O1181*SEMAINE!M1181/1000)),"0")+(IF(AND(F1181="MEDIA",P1181="oui",Q1181="RECTO/VERSO (Type Deux Simple Face)",SEMAINE!M1181&gt;2001,SEMAINE!M1181&lt;=4000),((COÛTS!$C$114*2*O1181)),"0"))+(IF(AND(F1181="MEDIA",P1181="oui",Q1181="RECTO/VERSO (Type Deux Simple Face)",SEMAINE!M1181&gt;=4001,SEMAINE!M1181&lt;=6000),((COÛTS!$C$114*4*O1181)),"0"))+(IF(AND(F1181="MEDIA",P1181="oui",Q1181="RECTO/VERSO (Type Deux Simple Face)",SEMAINE!M1181&gt;=6001,SEMAINE!M1181&lt;=8000),((COÛTS!$C$114*6*O1181)),"0"))+(IF(AND(F1181="MEDIA",P1181="oui",Q1181="RECTO/VERSO (Type Deux Simple Face)",SEMAINE!M1181&gt;=8001,SEMAINE!M1181&lt;=10000),((COÛTS!$C$114*8*O1181)),0))))</f>
        <v>0</v>
      </c>
      <c r="AI1181" s="6">
        <f>IF(R1181="OUI",0,(IF(AND(F1181="MEDIA",G1181="NON TISSÉ (Type Drop)",P1181="oui",Q1181="MODULE TRIANGULAIRE"),((COÛTS!$C$115*6*O1181*SEMAINE!M1181/1000)+(COÛTS!$C$112*O1181*6)+(COÛTS!$C$107*O1181*3)),"0")+(IF(AND(F1181="MEDIA",P1181="oui",Q1181="MODULE TRIANGULAIRE",SEMAINE!M1181&gt;2001,SEMAINE!M1181&lt;=4000),((COÛTS!$C$114*2*O1181*3)),"0"))+(IF(AND(F1181="MEDIA",P1181="oui",Q1181="MODULE TRIANGULAIRE",SEMAINE!M1181&gt;=4001,SEMAINE!M1181&lt;=6000),((COÛTS!$C$114*4*O1181*3)),"0"))+(IF(AND(F1181="MEDIA",P1181="oui",Q1181="MODULE TRIANGULAIRE",SEMAINE!M1181&gt;=6001,SEMAINE!M1181&lt;=8000),((COÛTS!$C$114*6*O1181*3)),"0"))+(IF(AND(F1181="MEDIA",P1181="oui",Q1181="MODULE TRIANGULAIRE",SEMAINE!M1181&gt;=8001,SEMAINE!M1181&lt;=10000),((COÛTS!$C$114*8*O1181*3)),0))))</f>
        <v>0</v>
      </c>
      <c r="AJ1181" s="6">
        <f>IF(OR(R1181="OUI",H1181&gt;0),0,(IF(AND(F1181="MEDIA",G1181="NON TISSÉ (Type Drop)",P1181="oui",Q1181="MODULE CARRÉ"),((COÛTS!$C$115*8*O1181*SEMAINE!M1181/1000)+(COÛTS!$C$111*O1181*8)+(COÛTS!$C$107*O1181*4)),"0")+IF(AND(F1181="MEDIA",G1181="BÂCHE FRONTLIT 450gr (Type Bâche M1)",P1181="oui",Q1181="MODULE CARRÉ"),((COÛTS!$C$115*8*O1181*SEMAINE!M1181/1000)+(COÛTS!$C$111*O1181*8)+(COÛTS!$C$107*O1181*4)),"0")+(IF(AND(F1181="MEDIA",P1181="oui",Q1181="MODULE CARRÉ",SEMAINE!M1181&gt;2001,SEMAINE!M1181&lt;=4000),((COÛTS!$C$114*2*O1181*4)),"0"))+(IF(AND(F1181="MEDIA",P1181="oui",Q1181="MODULE CARRÉ",SEMAINE!M1181&gt;=4001,SEMAINE!M1181&lt;=6000),((COÛTS!$C$114*4*O1181*4)),"0"))+(IF(AND(F1181="MEDIA",P1181="oui",Q1181="MODULE CARRÉ",SEMAINE!M1181&gt;=6001,SEMAINE!M1181&lt;=8000),((COÛTS!$C$114*6*O1181*4)),"0"))+(IF(AND(F1181="MEDIA",P1181="oui",Q1181="MODULE CARRÉ",SEMAINE!M1181&gt;=8001,SEMAINE!M1181&lt;=10000),((COÛTS!$C$114*8*O1181*4)),"0"))))</f>
        <v>0</v>
      </c>
      <c r="AK1181" s="38">
        <f>IF(Y1181&gt;0,(VLOOKUP(Y1181,DATA!$AB$2:$AC$102,2,0)),1)</f>
        <v>1</v>
      </c>
      <c r="AL1181" s="53">
        <f t="shared" si="151"/>
        <v>0</v>
      </c>
    </row>
    <row r="1182" spans="2:38" ht="25.05" customHeight="1" x14ac:dyDescent="0.25">
      <c r="B1182" s="43" t="str">
        <f>COUNTIF($D$3:D1182,D1182)&amp;T_Semaine[[#This Row],[N°AFFAIRE]]</f>
        <v>0</v>
      </c>
      <c r="C1182" s="50"/>
      <c r="D1182" s="50"/>
      <c r="E1182" s="50"/>
      <c r="F1182" s="50"/>
      <c r="G1182" s="50"/>
      <c r="H1182" s="50"/>
      <c r="I1182" s="50"/>
      <c r="J1182" s="50"/>
      <c r="K1182" s="50"/>
      <c r="L1182" s="50"/>
      <c r="M1182" s="91"/>
      <c r="N1182" s="91"/>
      <c r="O1182" s="50"/>
      <c r="P1182" s="50"/>
      <c r="Q1182" s="50"/>
      <c r="R1182" s="50"/>
      <c r="S1182" s="50"/>
      <c r="T1182" s="95">
        <f t="shared" si="145"/>
        <v>0</v>
      </c>
      <c r="U1182" s="36">
        <f t="shared" si="146"/>
        <v>0</v>
      </c>
      <c r="V1182" s="43"/>
      <c r="W1182" s="43"/>
      <c r="X1182" s="6">
        <f t="shared" si="144"/>
        <v>0</v>
      </c>
      <c r="Y1182" s="55"/>
      <c r="Z1182" s="6">
        <f>(IF(R1182="OUI",0,IF(AND(F1182="MEDIA",G1182&gt;0,O1182&gt;0),(VLOOKUP(G1182,COÛTS!$A$1:$C$157,3,0)*(M1182*N1182/1000*O1182/1000)),0)+IF(AND(G1182&gt;0,F1182="HEURE"),(VLOOKUP(G1182,COÛTS!$A$1:$C$157,3,0)*(O1182)),0))+IF(AND(G1182&gt;0,F1182="DIVERS"),(VLOOKUP(G1182,COÛTS!$A$1:$C$157,3,0)*(O1182)),0)+IF(AND(G1182&gt;0,F1182="VEHICULE"),(VLOOKUP(G1182,COÛTS!$A$1:$C$157,3,0)*(O1182)),0)+IF(AND(G1182&gt;0,F1182="FACONNAGE"),(VLOOKUP(G1182,COÛTS!$A$1:$C$157,3,0)*(O1182)),0)+IF(AND(G1182&gt;0,F1182="ACCESSOIRES"),(VLOOKUP(G1182,COÛTS!$A$1:$C$157,3,0)*(O1182)),0)+IF(AND(F1182="TRANSPORT",G1182&gt;0),(VLOOKUP(G1182,COÛTS!$A$1:$C$157,3,0)*(O1182)),0)+IF(AND(F1182="PRODUITS",G1182="KIT COMPLET HABILLAGE CLOISON MODULAIRE (mL)"),(VLOOKUP(G1182,COÛTS!$A$1:$C$157,3,0)*(M1182/1000*O1182)),0)+IF(AND(F1182="MEDIA",H1182&lt;0,G1182&gt;0,P1182="oui",Q1182="RECTO/VERSO (Type Deux Simple Face)"),(VLOOKUP(G1182,COÛTS!$A$1:$C$157,3,0)*(M1182*(N1182+480)/1000*O1182/1000)),"0")+IF(AND(F1182="MEDIA",H1182&lt;0,G1182&gt;0,P1182="oui",Q1182="MODULE TRIANGULAIRE"),(VLOOKUP(G1182,COÛTS!$A$1:$C$157,3,0)*(M1182*(N1182+240)/1000*O1182/1000)*2)+(VLOOKUP(G1182,COÛTS!$A$1:$C$157,3,0)*(M1182)/1000*0.24),"0")+IF(AND(F1182="MEDIA",P1182="oui",G1182&gt;0,H1182&lt;0,Q1182="MODULE CARRÉ"),(VLOOKUP(G1182,COÛTS!$A$1:$C$157,3,0)*(M1182*(N1182+240)/1000*O1182/1000)*3)+(VLOOKUP(G1182,COÛTS!$A$1:$C$157,3,0)*(M1182)/1000*0.24),"0")+IF(AND(F1182="MEDIA",H1182&lt;0,P1182="oui",G1182&gt;0,Q1182="RECTO (Type Chaussette)"),(VLOOKUP(G1182,COÛTS!$A$1:$C$157,3,0)*(M1182*(N1182+60)/1000*O1182/1000))))</f>
        <v>0</v>
      </c>
      <c r="AA1182" s="6">
        <f>IF(R1182="OUI",0,IF(AND(H1182&gt;0,I1182="OUI"),(VLOOKUP(H1182,COÛTS!$A$1:$C$157,3,0)*(M1182*N1182/1000*O1182/1000)),0))</f>
        <v>0</v>
      </c>
      <c r="AB1182" s="6">
        <f t="shared" si="147"/>
        <v>0</v>
      </c>
      <c r="AC1182" s="7">
        <f t="shared" si="148"/>
        <v>0</v>
      </c>
      <c r="AD1182" s="6">
        <f t="shared" si="149"/>
        <v>0</v>
      </c>
      <c r="AE1182" s="6">
        <f t="shared" si="150"/>
        <v>0</v>
      </c>
      <c r="AF1182" s="6">
        <f>IF(R1182="OUI",0,(IF(AND(P1182="oui",Q1182="RECTO (Type Chaussette, Simple Face)",SEMAINE!M1184&lt;=2000),((COÛTS!$C$115*2*O1182*SEMAINE!M1182/1000)+(COÛTS!$C$109*O1182*SEMAINE!M1182/1000)+(COÛTS!$C$107*O1182*SEMAINE!M1182/1000)),"0")+(IF(AND(P1182="oui",Q1182="RECTO (Type Chaussette, Simple Face)",SEMAINE!M1182&gt;2001,SEMAINE!M1182&lt;=4000),((COÛTS!$C$114*2*O1182)),"0"))+(IF(AND(P1182="oui",Q1182="RECTO (Type Chaussette, Simple Face)",SEMAINE!M1182&gt;=4001,SEMAINE!M1182&lt;=6000),((COÛTS!$C$114*4*O1182)),"0"))+(IF(AND(P1182="oui",Q1182="RECTO (Type Chaussette, Simple Face)",SEMAINE!M1182&gt;=6001,SEMAINE!M1182&lt;=8000),((COÛTS!$C$114*6*O1182)),"0"))+(IF(AND(P1182="oui",Q1182="RECTO (Type Chaussette, Simple Face)",SEMAINE!M1182&gt;=8001,SEMAINE!M1182&lt;=10000),((COÛTS!$C$114*8*O1182)),0))))</f>
        <v>0</v>
      </c>
      <c r="AG1182" s="6">
        <f>IF(R1182="OUI",0,(IF(AND(F1182="MEDIA",G1182="NON TISSÉ (Type Drop)",P1182="oui",Q1182="RECTO (Type Chaussette)",SEMAINE!M1185&lt;=2000),((COÛTS!$C$115*2*O1182*SEMAINE!M1182/1000)+(COÛTS!$C$109*O1182*SEMAINE!M1182/1000)+(COÛTS!$C$107*O1182*SEMAINE!M1182/1000)),"0")+(IF(AND(F1182="MEDIA",P1182="oui",Q1182="RECTO (Type Chaussette)",SEMAINE!M1182&gt;2001,SEMAINE!M1182&lt;=4000),((COÛTS!$C$114*2*O1182)),"0"))+(IF(AND(F1182="MEDIA",P1182="oui",Q1182="RECTO (Type Chaussette)",SEMAINE!M1182&gt;=4001,SEMAINE!M1182&lt;=6000),((COÛTS!$C$114*4*O1182)),"0"))+(IF(AND(F1182="MEDIA",P1182="oui",Q1182="RECTO (Type Chaussette)",SEMAINE!M1182&gt;=6001,SEMAINE!M1182&lt;=8000),((COÛTS!$C$114*6*O1182)),"0"))+(IF(AND(F1182="MEDIA",P1182="oui",Q1182="RECTO (Type Chaussette)",SEMAINE!M1182&gt;=8001,SEMAINE!M1182&lt;=10000),((COÛTS!$C$114*8*O1182)),0))))</f>
        <v>0</v>
      </c>
      <c r="AH1182" s="6">
        <f>IF(R1182="OUI",0,(IF(AND(F1182="MEDIA",G1182="NON TISSÉ (Type Drop)",P1182="oui",Q1182="RECTO/VERSO (Type Deux Simple Face)"),((COÛTS!$C$115*4*O1182*SEMAINE!M1182/1000)+(COÛTS!$C$110*O1182*4)+(COÛTS!$C$107*O1182*SEMAINE!M1182/1000)),"0")+(IF(AND(F1182="MEDIA",P1182="oui",Q1182="RECTO/VERSO (Type Deux Simple Face)",SEMAINE!M1182&gt;2001,SEMAINE!M1182&lt;=4000),((COÛTS!$C$114*2*O1182)),"0"))+(IF(AND(F1182="MEDIA",P1182="oui",Q1182="RECTO/VERSO (Type Deux Simple Face)",SEMAINE!M1182&gt;=4001,SEMAINE!M1182&lt;=6000),((COÛTS!$C$114*4*O1182)),"0"))+(IF(AND(F1182="MEDIA",P1182="oui",Q1182="RECTO/VERSO (Type Deux Simple Face)",SEMAINE!M1182&gt;=6001,SEMAINE!M1182&lt;=8000),((COÛTS!$C$114*6*O1182)),"0"))+(IF(AND(F1182="MEDIA",P1182="oui",Q1182="RECTO/VERSO (Type Deux Simple Face)",SEMAINE!M1182&gt;=8001,SEMAINE!M1182&lt;=10000),((COÛTS!$C$114*8*O1182)),0))))</f>
        <v>0</v>
      </c>
      <c r="AI1182" s="6">
        <f>IF(R1182="OUI",0,(IF(AND(F1182="MEDIA",G1182="NON TISSÉ (Type Drop)",P1182="oui",Q1182="MODULE TRIANGULAIRE"),((COÛTS!$C$115*6*O1182*SEMAINE!M1182/1000)+(COÛTS!$C$112*O1182*6)+(COÛTS!$C$107*O1182*3)),"0")+(IF(AND(F1182="MEDIA",P1182="oui",Q1182="MODULE TRIANGULAIRE",SEMAINE!M1182&gt;2001,SEMAINE!M1182&lt;=4000),((COÛTS!$C$114*2*O1182*3)),"0"))+(IF(AND(F1182="MEDIA",P1182="oui",Q1182="MODULE TRIANGULAIRE",SEMAINE!M1182&gt;=4001,SEMAINE!M1182&lt;=6000),((COÛTS!$C$114*4*O1182*3)),"0"))+(IF(AND(F1182="MEDIA",P1182="oui",Q1182="MODULE TRIANGULAIRE",SEMAINE!M1182&gt;=6001,SEMAINE!M1182&lt;=8000),((COÛTS!$C$114*6*O1182*3)),"0"))+(IF(AND(F1182="MEDIA",P1182="oui",Q1182="MODULE TRIANGULAIRE",SEMAINE!M1182&gt;=8001,SEMAINE!M1182&lt;=10000),((COÛTS!$C$114*8*O1182*3)),0))))</f>
        <v>0</v>
      </c>
      <c r="AJ1182" s="6">
        <f>IF(OR(R1182="OUI",H1182&gt;0),0,(IF(AND(F1182="MEDIA",G1182="NON TISSÉ (Type Drop)",P1182="oui",Q1182="MODULE CARRÉ"),((COÛTS!$C$115*8*O1182*SEMAINE!M1182/1000)+(COÛTS!$C$111*O1182*8)+(COÛTS!$C$107*O1182*4)),"0")+IF(AND(F1182="MEDIA",G1182="BÂCHE FRONTLIT 450gr (Type Bâche M1)",P1182="oui",Q1182="MODULE CARRÉ"),((COÛTS!$C$115*8*O1182*SEMAINE!M1182/1000)+(COÛTS!$C$111*O1182*8)+(COÛTS!$C$107*O1182*4)),"0")+(IF(AND(F1182="MEDIA",P1182="oui",Q1182="MODULE CARRÉ",SEMAINE!M1182&gt;2001,SEMAINE!M1182&lt;=4000),((COÛTS!$C$114*2*O1182*4)),"0"))+(IF(AND(F1182="MEDIA",P1182="oui",Q1182="MODULE CARRÉ",SEMAINE!M1182&gt;=4001,SEMAINE!M1182&lt;=6000),((COÛTS!$C$114*4*O1182*4)),"0"))+(IF(AND(F1182="MEDIA",P1182="oui",Q1182="MODULE CARRÉ",SEMAINE!M1182&gt;=6001,SEMAINE!M1182&lt;=8000),((COÛTS!$C$114*6*O1182*4)),"0"))+(IF(AND(F1182="MEDIA",P1182="oui",Q1182="MODULE CARRÉ",SEMAINE!M1182&gt;=8001,SEMAINE!M1182&lt;=10000),((COÛTS!$C$114*8*O1182*4)),"0"))))</f>
        <v>0</v>
      </c>
      <c r="AK1182" s="38">
        <f>IF(Y1182&gt;0,(VLOOKUP(Y1182,DATA!$AB$2:$AC$102,2,0)),1)</f>
        <v>1</v>
      </c>
      <c r="AL1182" s="53">
        <f t="shared" si="151"/>
        <v>0</v>
      </c>
    </row>
    <row r="1183" spans="2:38" ht="25.05" customHeight="1" x14ac:dyDescent="0.25">
      <c r="B1183" s="43" t="str">
        <f>COUNTIF($D$3:D1183,D1183)&amp;T_Semaine[[#This Row],[N°AFFAIRE]]</f>
        <v>0</v>
      </c>
      <c r="C1183" s="50"/>
      <c r="D1183" s="50"/>
      <c r="E1183" s="50"/>
      <c r="F1183" s="50"/>
      <c r="G1183" s="50"/>
      <c r="H1183" s="50"/>
      <c r="I1183" s="50"/>
      <c r="J1183" s="50"/>
      <c r="K1183" s="50"/>
      <c r="L1183" s="50"/>
      <c r="M1183" s="91"/>
      <c r="N1183" s="91"/>
      <c r="O1183" s="50"/>
      <c r="P1183" s="50"/>
      <c r="Q1183" s="50"/>
      <c r="R1183" s="50"/>
      <c r="S1183" s="50"/>
      <c r="T1183" s="95">
        <f t="shared" si="145"/>
        <v>0</v>
      </c>
      <c r="U1183" s="36">
        <f t="shared" si="146"/>
        <v>0</v>
      </c>
      <c r="V1183" s="43"/>
      <c r="W1183" s="43"/>
      <c r="X1183" s="6">
        <f t="shared" si="144"/>
        <v>0</v>
      </c>
      <c r="Y1183" s="55"/>
      <c r="Z1183" s="6">
        <f>(IF(R1183="OUI",0,IF(AND(F1183="MEDIA",G1183&gt;0,O1183&gt;0),(VLOOKUP(G1183,COÛTS!$A$1:$C$157,3,0)*(M1183*N1183/1000*O1183/1000)),0)+IF(AND(G1183&gt;0,F1183="HEURE"),(VLOOKUP(G1183,COÛTS!$A$1:$C$157,3,0)*(O1183)),0))+IF(AND(G1183&gt;0,F1183="DIVERS"),(VLOOKUP(G1183,COÛTS!$A$1:$C$157,3,0)*(O1183)),0)+IF(AND(G1183&gt;0,F1183="VEHICULE"),(VLOOKUP(G1183,COÛTS!$A$1:$C$157,3,0)*(O1183)),0)+IF(AND(G1183&gt;0,F1183="FACONNAGE"),(VLOOKUP(G1183,COÛTS!$A$1:$C$157,3,0)*(O1183)),0)+IF(AND(G1183&gt;0,F1183="ACCESSOIRES"),(VLOOKUP(G1183,COÛTS!$A$1:$C$157,3,0)*(O1183)),0)+IF(AND(F1183="TRANSPORT",G1183&gt;0),(VLOOKUP(G1183,COÛTS!$A$1:$C$157,3,0)*(O1183)),0)+IF(AND(F1183="PRODUITS",G1183="KIT COMPLET HABILLAGE CLOISON MODULAIRE (mL)"),(VLOOKUP(G1183,COÛTS!$A$1:$C$157,3,0)*(M1183/1000*O1183)),0)+IF(AND(F1183="MEDIA",H1183&lt;0,G1183&gt;0,P1183="oui",Q1183="RECTO/VERSO (Type Deux Simple Face)"),(VLOOKUP(G1183,COÛTS!$A$1:$C$157,3,0)*(M1183*(N1183+480)/1000*O1183/1000)),"0")+IF(AND(F1183="MEDIA",H1183&lt;0,G1183&gt;0,P1183="oui",Q1183="MODULE TRIANGULAIRE"),(VLOOKUP(G1183,COÛTS!$A$1:$C$157,3,0)*(M1183*(N1183+240)/1000*O1183/1000)*2)+(VLOOKUP(G1183,COÛTS!$A$1:$C$157,3,0)*(M1183)/1000*0.24),"0")+IF(AND(F1183="MEDIA",P1183="oui",G1183&gt;0,H1183&lt;0,Q1183="MODULE CARRÉ"),(VLOOKUP(G1183,COÛTS!$A$1:$C$157,3,0)*(M1183*(N1183+240)/1000*O1183/1000)*3)+(VLOOKUP(G1183,COÛTS!$A$1:$C$157,3,0)*(M1183)/1000*0.24),"0")+IF(AND(F1183="MEDIA",H1183&lt;0,P1183="oui",G1183&gt;0,Q1183="RECTO (Type Chaussette)"),(VLOOKUP(G1183,COÛTS!$A$1:$C$157,3,0)*(M1183*(N1183+60)/1000*O1183/1000))))</f>
        <v>0</v>
      </c>
      <c r="AA1183" s="6">
        <f>IF(R1183="OUI",0,IF(AND(H1183&gt;0,I1183="OUI"),(VLOOKUP(H1183,COÛTS!$A$1:$C$157,3,0)*(M1183*N1183/1000*O1183/1000)),0))</f>
        <v>0</v>
      </c>
      <c r="AB1183" s="6">
        <f t="shared" si="147"/>
        <v>0</v>
      </c>
      <c r="AC1183" s="7">
        <f t="shared" si="148"/>
        <v>0</v>
      </c>
      <c r="AD1183" s="6">
        <f t="shared" si="149"/>
        <v>0</v>
      </c>
      <c r="AE1183" s="6">
        <f t="shared" si="150"/>
        <v>0</v>
      </c>
      <c r="AF1183" s="6">
        <f>IF(R1183="OUI",0,(IF(AND(P1183="oui",Q1183="RECTO (Type Chaussette, Simple Face)",SEMAINE!M1185&lt;=2000),((COÛTS!$C$115*2*O1183*SEMAINE!M1183/1000)+(COÛTS!$C$109*O1183*SEMAINE!M1183/1000)+(COÛTS!$C$107*O1183*SEMAINE!M1183/1000)),"0")+(IF(AND(P1183="oui",Q1183="RECTO (Type Chaussette, Simple Face)",SEMAINE!M1183&gt;2001,SEMAINE!M1183&lt;=4000),((COÛTS!$C$114*2*O1183)),"0"))+(IF(AND(P1183="oui",Q1183="RECTO (Type Chaussette, Simple Face)",SEMAINE!M1183&gt;=4001,SEMAINE!M1183&lt;=6000),((COÛTS!$C$114*4*O1183)),"0"))+(IF(AND(P1183="oui",Q1183="RECTO (Type Chaussette, Simple Face)",SEMAINE!M1183&gt;=6001,SEMAINE!M1183&lt;=8000),((COÛTS!$C$114*6*O1183)),"0"))+(IF(AND(P1183="oui",Q1183="RECTO (Type Chaussette, Simple Face)",SEMAINE!M1183&gt;=8001,SEMAINE!M1183&lt;=10000),((COÛTS!$C$114*8*O1183)),0))))</f>
        <v>0</v>
      </c>
      <c r="AG1183" s="6">
        <f>IF(R1183="OUI",0,(IF(AND(F1183="MEDIA",G1183="NON TISSÉ (Type Drop)",P1183="oui",Q1183="RECTO (Type Chaussette)",SEMAINE!M1186&lt;=2000),((COÛTS!$C$115*2*O1183*SEMAINE!M1183/1000)+(COÛTS!$C$109*O1183*SEMAINE!M1183/1000)+(COÛTS!$C$107*O1183*SEMAINE!M1183/1000)),"0")+(IF(AND(F1183="MEDIA",P1183="oui",Q1183="RECTO (Type Chaussette)",SEMAINE!M1183&gt;2001,SEMAINE!M1183&lt;=4000),((COÛTS!$C$114*2*O1183)),"0"))+(IF(AND(F1183="MEDIA",P1183="oui",Q1183="RECTO (Type Chaussette)",SEMAINE!M1183&gt;=4001,SEMAINE!M1183&lt;=6000),((COÛTS!$C$114*4*O1183)),"0"))+(IF(AND(F1183="MEDIA",P1183="oui",Q1183="RECTO (Type Chaussette)",SEMAINE!M1183&gt;=6001,SEMAINE!M1183&lt;=8000),((COÛTS!$C$114*6*O1183)),"0"))+(IF(AND(F1183="MEDIA",P1183="oui",Q1183="RECTO (Type Chaussette)",SEMAINE!M1183&gt;=8001,SEMAINE!M1183&lt;=10000),((COÛTS!$C$114*8*O1183)),0))))</f>
        <v>0</v>
      </c>
      <c r="AH1183" s="6">
        <f>IF(R1183="OUI",0,(IF(AND(F1183="MEDIA",G1183="NON TISSÉ (Type Drop)",P1183="oui",Q1183="RECTO/VERSO (Type Deux Simple Face)"),((COÛTS!$C$115*4*O1183*SEMAINE!M1183/1000)+(COÛTS!$C$110*O1183*4)+(COÛTS!$C$107*O1183*SEMAINE!M1183/1000)),"0")+(IF(AND(F1183="MEDIA",P1183="oui",Q1183="RECTO/VERSO (Type Deux Simple Face)",SEMAINE!M1183&gt;2001,SEMAINE!M1183&lt;=4000),((COÛTS!$C$114*2*O1183)),"0"))+(IF(AND(F1183="MEDIA",P1183="oui",Q1183="RECTO/VERSO (Type Deux Simple Face)",SEMAINE!M1183&gt;=4001,SEMAINE!M1183&lt;=6000),((COÛTS!$C$114*4*O1183)),"0"))+(IF(AND(F1183="MEDIA",P1183="oui",Q1183="RECTO/VERSO (Type Deux Simple Face)",SEMAINE!M1183&gt;=6001,SEMAINE!M1183&lt;=8000),((COÛTS!$C$114*6*O1183)),"0"))+(IF(AND(F1183="MEDIA",P1183="oui",Q1183="RECTO/VERSO (Type Deux Simple Face)",SEMAINE!M1183&gt;=8001,SEMAINE!M1183&lt;=10000),((COÛTS!$C$114*8*O1183)),0))))</f>
        <v>0</v>
      </c>
      <c r="AI1183" s="6">
        <f>IF(R1183="OUI",0,(IF(AND(F1183="MEDIA",G1183="NON TISSÉ (Type Drop)",P1183="oui",Q1183="MODULE TRIANGULAIRE"),((COÛTS!$C$115*6*O1183*SEMAINE!M1183/1000)+(COÛTS!$C$112*O1183*6)+(COÛTS!$C$107*O1183*3)),"0")+(IF(AND(F1183="MEDIA",P1183="oui",Q1183="MODULE TRIANGULAIRE",SEMAINE!M1183&gt;2001,SEMAINE!M1183&lt;=4000),((COÛTS!$C$114*2*O1183*3)),"0"))+(IF(AND(F1183="MEDIA",P1183="oui",Q1183="MODULE TRIANGULAIRE",SEMAINE!M1183&gt;=4001,SEMAINE!M1183&lt;=6000),((COÛTS!$C$114*4*O1183*3)),"0"))+(IF(AND(F1183="MEDIA",P1183="oui",Q1183="MODULE TRIANGULAIRE",SEMAINE!M1183&gt;=6001,SEMAINE!M1183&lt;=8000),((COÛTS!$C$114*6*O1183*3)),"0"))+(IF(AND(F1183="MEDIA",P1183="oui",Q1183="MODULE TRIANGULAIRE",SEMAINE!M1183&gt;=8001,SEMAINE!M1183&lt;=10000),((COÛTS!$C$114*8*O1183*3)),0))))</f>
        <v>0</v>
      </c>
      <c r="AJ1183" s="6">
        <f>IF(OR(R1183="OUI",H1183&gt;0),0,(IF(AND(F1183="MEDIA",G1183="NON TISSÉ (Type Drop)",P1183="oui",Q1183="MODULE CARRÉ"),((COÛTS!$C$115*8*O1183*SEMAINE!M1183/1000)+(COÛTS!$C$111*O1183*8)+(COÛTS!$C$107*O1183*4)),"0")+IF(AND(F1183="MEDIA",G1183="BÂCHE FRONTLIT 450gr (Type Bâche M1)",P1183="oui",Q1183="MODULE CARRÉ"),((COÛTS!$C$115*8*O1183*SEMAINE!M1183/1000)+(COÛTS!$C$111*O1183*8)+(COÛTS!$C$107*O1183*4)),"0")+(IF(AND(F1183="MEDIA",P1183="oui",Q1183="MODULE CARRÉ",SEMAINE!M1183&gt;2001,SEMAINE!M1183&lt;=4000),((COÛTS!$C$114*2*O1183*4)),"0"))+(IF(AND(F1183="MEDIA",P1183="oui",Q1183="MODULE CARRÉ",SEMAINE!M1183&gt;=4001,SEMAINE!M1183&lt;=6000),((COÛTS!$C$114*4*O1183*4)),"0"))+(IF(AND(F1183="MEDIA",P1183="oui",Q1183="MODULE CARRÉ",SEMAINE!M1183&gt;=6001,SEMAINE!M1183&lt;=8000),((COÛTS!$C$114*6*O1183*4)),"0"))+(IF(AND(F1183="MEDIA",P1183="oui",Q1183="MODULE CARRÉ",SEMAINE!M1183&gt;=8001,SEMAINE!M1183&lt;=10000),((COÛTS!$C$114*8*O1183*4)),"0"))))</f>
        <v>0</v>
      </c>
      <c r="AK1183" s="38">
        <f>IF(Y1183&gt;0,(VLOOKUP(Y1183,DATA!$AB$2:$AC$102,2,0)),1)</f>
        <v>1</v>
      </c>
      <c r="AL1183" s="53">
        <f t="shared" si="151"/>
        <v>0</v>
      </c>
    </row>
    <row r="1184" spans="2:38" ht="25.05" customHeight="1" x14ac:dyDescent="0.25">
      <c r="B1184" s="43" t="str">
        <f>COUNTIF($D$3:D1184,D1184)&amp;T_Semaine[[#This Row],[N°AFFAIRE]]</f>
        <v>0</v>
      </c>
      <c r="C1184" s="50"/>
      <c r="D1184" s="50"/>
      <c r="E1184" s="50"/>
      <c r="F1184" s="50"/>
      <c r="G1184" s="50"/>
      <c r="H1184" s="50"/>
      <c r="I1184" s="50"/>
      <c r="J1184" s="50"/>
      <c r="K1184" s="50"/>
      <c r="L1184" s="50"/>
      <c r="M1184" s="91"/>
      <c r="N1184" s="91"/>
      <c r="O1184" s="50"/>
      <c r="P1184" s="50"/>
      <c r="Q1184" s="50"/>
      <c r="R1184" s="50"/>
      <c r="S1184" s="50"/>
      <c r="T1184" s="95">
        <f t="shared" si="145"/>
        <v>0</v>
      </c>
      <c r="U1184" s="36">
        <f t="shared" si="146"/>
        <v>0</v>
      </c>
      <c r="V1184" s="43"/>
      <c r="W1184" s="43"/>
      <c r="X1184" s="6">
        <f t="shared" si="144"/>
        <v>0</v>
      </c>
      <c r="Y1184" s="55"/>
      <c r="Z1184" s="6">
        <f>(IF(R1184="OUI",0,IF(AND(F1184="MEDIA",G1184&gt;0,O1184&gt;0),(VLOOKUP(G1184,COÛTS!$A$1:$C$157,3,0)*(M1184*N1184/1000*O1184/1000)),0)+IF(AND(G1184&gt;0,F1184="HEURE"),(VLOOKUP(G1184,COÛTS!$A$1:$C$157,3,0)*(O1184)),0))+IF(AND(G1184&gt;0,F1184="DIVERS"),(VLOOKUP(G1184,COÛTS!$A$1:$C$157,3,0)*(O1184)),0)+IF(AND(G1184&gt;0,F1184="VEHICULE"),(VLOOKUP(G1184,COÛTS!$A$1:$C$157,3,0)*(O1184)),0)+IF(AND(G1184&gt;0,F1184="FACONNAGE"),(VLOOKUP(G1184,COÛTS!$A$1:$C$157,3,0)*(O1184)),0)+IF(AND(G1184&gt;0,F1184="ACCESSOIRES"),(VLOOKUP(G1184,COÛTS!$A$1:$C$157,3,0)*(O1184)),0)+IF(AND(F1184="TRANSPORT",G1184&gt;0),(VLOOKUP(G1184,COÛTS!$A$1:$C$157,3,0)*(O1184)),0)+IF(AND(F1184="PRODUITS",G1184="KIT COMPLET HABILLAGE CLOISON MODULAIRE (mL)"),(VLOOKUP(G1184,COÛTS!$A$1:$C$157,3,0)*(M1184/1000*O1184)),0)+IF(AND(F1184="MEDIA",H1184&lt;0,G1184&gt;0,P1184="oui",Q1184="RECTO/VERSO (Type Deux Simple Face)"),(VLOOKUP(G1184,COÛTS!$A$1:$C$157,3,0)*(M1184*(N1184+480)/1000*O1184/1000)),"0")+IF(AND(F1184="MEDIA",H1184&lt;0,G1184&gt;0,P1184="oui",Q1184="MODULE TRIANGULAIRE"),(VLOOKUP(G1184,COÛTS!$A$1:$C$157,3,0)*(M1184*(N1184+240)/1000*O1184/1000)*2)+(VLOOKUP(G1184,COÛTS!$A$1:$C$157,3,0)*(M1184)/1000*0.24),"0")+IF(AND(F1184="MEDIA",P1184="oui",G1184&gt;0,H1184&lt;0,Q1184="MODULE CARRÉ"),(VLOOKUP(G1184,COÛTS!$A$1:$C$157,3,0)*(M1184*(N1184+240)/1000*O1184/1000)*3)+(VLOOKUP(G1184,COÛTS!$A$1:$C$157,3,0)*(M1184)/1000*0.24),"0")+IF(AND(F1184="MEDIA",H1184&lt;0,P1184="oui",G1184&gt;0,Q1184="RECTO (Type Chaussette)"),(VLOOKUP(G1184,COÛTS!$A$1:$C$157,3,0)*(M1184*(N1184+60)/1000*O1184/1000))))</f>
        <v>0</v>
      </c>
      <c r="AA1184" s="6">
        <f>IF(R1184="OUI",0,IF(AND(H1184&gt;0,I1184="OUI"),(VLOOKUP(H1184,COÛTS!$A$1:$C$157,3,0)*(M1184*N1184/1000*O1184/1000)),0))</f>
        <v>0</v>
      </c>
      <c r="AB1184" s="6">
        <f t="shared" si="147"/>
        <v>0</v>
      </c>
      <c r="AC1184" s="7">
        <f t="shared" si="148"/>
        <v>0</v>
      </c>
      <c r="AD1184" s="6">
        <f t="shared" si="149"/>
        <v>0</v>
      </c>
      <c r="AE1184" s="6">
        <f t="shared" si="150"/>
        <v>0</v>
      </c>
      <c r="AF1184" s="6">
        <f>IF(R1184="OUI",0,(IF(AND(P1184="oui",Q1184="RECTO (Type Chaussette, Simple Face)",SEMAINE!M1186&lt;=2000),((COÛTS!$C$115*2*O1184*SEMAINE!M1184/1000)+(COÛTS!$C$109*O1184*SEMAINE!M1184/1000)+(COÛTS!$C$107*O1184*SEMAINE!M1184/1000)),"0")+(IF(AND(P1184="oui",Q1184="RECTO (Type Chaussette, Simple Face)",SEMAINE!M1184&gt;2001,SEMAINE!M1184&lt;=4000),((COÛTS!$C$114*2*O1184)),"0"))+(IF(AND(P1184="oui",Q1184="RECTO (Type Chaussette, Simple Face)",SEMAINE!M1184&gt;=4001,SEMAINE!M1184&lt;=6000),((COÛTS!$C$114*4*O1184)),"0"))+(IF(AND(P1184="oui",Q1184="RECTO (Type Chaussette, Simple Face)",SEMAINE!M1184&gt;=6001,SEMAINE!M1184&lt;=8000),((COÛTS!$C$114*6*O1184)),"0"))+(IF(AND(P1184="oui",Q1184="RECTO (Type Chaussette, Simple Face)",SEMAINE!M1184&gt;=8001,SEMAINE!M1184&lt;=10000),((COÛTS!$C$114*8*O1184)),0))))</f>
        <v>0</v>
      </c>
      <c r="AG1184" s="6">
        <f>IF(R1184="OUI",0,(IF(AND(F1184="MEDIA",G1184="NON TISSÉ (Type Drop)",P1184="oui",Q1184="RECTO (Type Chaussette)",SEMAINE!M1187&lt;=2000),((COÛTS!$C$115*2*O1184*SEMAINE!M1184/1000)+(COÛTS!$C$109*O1184*SEMAINE!M1184/1000)+(COÛTS!$C$107*O1184*SEMAINE!M1184/1000)),"0")+(IF(AND(F1184="MEDIA",P1184="oui",Q1184="RECTO (Type Chaussette)",SEMAINE!M1184&gt;2001,SEMAINE!M1184&lt;=4000),((COÛTS!$C$114*2*O1184)),"0"))+(IF(AND(F1184="MEDIA",P1184="oui",Q1184="RECTO (Type Chaussette)",SEMAINE!M1184&gt;=4001,SEMAINE!M1184&lt;=6000),((COÛTS!$C$114*4*O1184)),"0"))+(IF(AND(F1184="MEDIA",P1184="oui",Q1184="RECTO (Type Chaussette)",SEMAINE!M1184&gt;=6001,SEMAINE!M1184&lt;=8000),((COÛTS!$C$114*6*O1184)),"0"))+(IF(AND(F1184="MEDIA",P1184="oui",Q1184="RECTO (Type Chaussette)",SEMAINE!M1184&gt;=8001,SEMAINE!M1184&lt;=10000),((COÛTS!$C$114*8*O1184)),0))))</f>
        <v>0</v>
      </c>
      <c r="AH1184" s="6">
        <f>IF(R1184="OUI",0,(IF(AND(F1184="MEDIA",G1184="NON TISSÉ (Type Drop)",P1184="oui",Q1184="RECTO/VERSO (Type Deux Simple Face)"),((COÛTS!$C$115*4*O1184*SEMAINE!M1184/1000)+(COÛTS!$C$110*O1184*4)+(COÛTS!$C$107*O1184*SEMAINE!M1184/1000)),"0")+(IF(AND(F1184="MEDIA",P1184="oui",Q1184="RECTO/VERSO (Type Deux Simple Face)",SEMAINE!M1184&gt;2001,SEMAINE!M1184&lt;=4000),((COÛTS!$C$114*2*O1184)),"0"))+(IF(AND(F1184="MEDIA",P1184="oui",Q1184="RECTO/VERSO (Type Deux Simple Face)",SEMAINE!M1184&gt;=4001,SEMAINE!M1184&lt;=6000),((COÛTS!$C$114*4*O1184)),"0"))+(IF(AND(F1184="MEDIA",P1184="oui",Q1184="RECTO/VERSO (Type Deux Simple Face)",SEMAINE!M1184&gt;=6001,SEMAINE!M1184&lt;=8000),((COÛTS!$C$114*6*O1184)),"0"))+(IF(AND(F1184="MEDIA",P1184="oui",Q1184="RECTO/VERSO (Type Deux Simple Face)",SEMAINE!M1184&gt;=8001,SEMAINE!M1184&lt;=10000),((COÛTS!$C$114*8*O1184)),0))))</f>
        <v>0</v>
      </c>
      <c r="AI1184" s="6">
        <f>IF(R1184="OUI",0,(IF(AND(F1184="MEDIA",G1184="NON TISSÉ (Type Drop)",P1184="oui",Q1184="MODULE TRIANGULAIRE"),((COÛTS!$C$115*6*O1184*SEMAINE!M1184/1000)+(COÛTS!$C$112*O1184*6)+(COÛTS!$C$107*O1184*3)),"0")+(IF(AND(F1184="MEDIA",P1184="oui",Q1184="MODULE TRIANGULAIRE",SEMAINE!M1184&gt;2001,SEMAINE!M1184&lt;=4000),((COÛTS!$C$114*2*O1184*3)),"0"))+(IF(AND(F1184="MEDIA",P1184="oui",Q1184="MODULE TRIANGULAIRE",SEMAINE!M1184&gt;=4001,SEMAINE!M1184&lt;=6000),((COÛTS!$C$114*4*O1184*3)),"0"))+(IF(AND(F1184="MEDIA",P1184="oui",Q1184="MODULE TRIANGULAIRE",SEMAINE!M1184&gt;=6001,SEMAINE!M1184&lt;=8000),((COÛTS!$C$114*6*O1184*3)),"0"))+(IF(AND(F1184="MEDIA",P1184="oui",Q1184="MODULE TRIANGULAIRE",SEMAINE!M1184&gt;=8001,SEMAINE!M1184&lt;=10000),((COÛTS!$C$114*8*O1184*3)),0))))</f>
        <v>0</v>
      </c>
      <c r="AJ1184" s="6">
        <f>IF(OR(R1184="OUI",H1184&gt;0),0,(IF(AND(F1184="MEDIA",G1184="NON TISSÉ (Type Drop)",P1184="oui",Q1184="MODULE CARRÉ"),((COÛTS!$C$115*8*O1184*SEMAINE!M1184/1000)+(COÛTS!$C$111*O1184*8)+(COÛTS!$C$107*O1184*4)),"0")+IF(AND(F1184="MEDIA",G1184="BÂCHE FRONTLIT 450gr (Type Bâche M1)",P1184="oui",Q1184="MODULE CARRÉ"),((COÛTS!$C$115*8*O1184*SEMAINE!M1184/1000)+(COÛTS!$C$111*O1184*8)+(COÛTS!$C$107*O1184*4)),"0")+(IF(AND(F1184="MEDIA",P1184="oui",Q1184="MODULE CARRÉ",SEMAINE!M1184&gt;2001,SEMAINE!M1184&lt;=4000),((COÛTS!$C$114*2*O1184*4)),"0"))+(IF(AND(F1184="MEDIA",P1184="oui",Q1184="MODULE CARRÉ",SEMAINE!M1184&gt;=4001,SEMAINE!M1184&lt;=6000),((COÛTS!$C$114*4*O1184*4)),"0"))+(IF(AND(F1184="MEDIA",P1184="oui",Q1184="MODULE CARRÉ",SEMAINE!M1184&gt;=6001,SEMAINE!M1184&lt;=8000),((COÛTS!$C$114*6*O1184*4)),"0"))+(IF(AND(F1184="MEDIA",P1184="oui",Q1184="MODULE CARRÉ",SEMAINE!M1184&gt;=8001,SEMAINE!M1184&lt;=10000),((COÛTS!$C$114*8*O1184*4)),"0"))))</f>
        <v>0</v>
      </c>
      <c r="AK1184" s="38">
        <f>IF(Y1184&gt;0,(VLOOKUP(Y1184,DATA!$AB$2:$AC$102,2,0)),1)</f>
        <v>1</v>
      </c>
      <c r="AL1184" s="53">
        <f t="shared" si="151"/>
        <v>0</v>
      </c>
    </row>
    <row r="1185" spans="2:38" ht="25.05" customHeight="1" x14ac:dyDescent="0.25">
      <c r="B1185" s="43" t="str">
        <f>COUNTIF($D$3:D1185,D1185)&amp;T_Semaine[[#This Row],[N°AFFAIRE]]</f>
        <v>0</v>
      </c>
      <c r="C1185" s="50"/>
      <c r="D1185" s="50"/>
      <c r="E1185" s="50"/>
      <c r="F1185" s="50"/>
      <c r="G1185" s="50"/>
      <c r="H1185" s="50"/>
      <c r="I1185" s="50"/>
      <c r="J1185" s="50"/>
      <c r="K1185" s="50"/>
      <c r="L1185" s="50"/>
      <c r="M1185" s="91"/>
      <c r="N1185" s="91"/>
      <c r="O1185" s="50"/>
      <c r="P1185" s="50"/>
      <c r="Q1185" s="50"/>
      <c r="R1185" s="50"/>
      <c r="S1185" s="50"/>
      <c r="T1185" s="95">
        <f t="shared" si="145"/>
        <v>0</v>
      </c>
      <c r="U1185" s="36">
        <f t="shared" si="146"/>
        <v>0</v>
      </c>
      <c r="V1185" s="43"/>
      <c r="W1185" s="43"/>
      <c r="X1185" s="6">
        <f t="shared" si="144"/>
        <v>0</v>
      </c>
      <c r="Y1185" s="55"/>
      <c r="Z1185" s="6">
        <f>(IF(R1185="OUI",0,IF(AND(F1185="MEDIA",G1185&gt;0,O1185&gt;0),(VLOOKUP(G1185,COÛTS!$A$1:$C$157,3,0)*(M1185*N1185/1000*O1185/1000)),0)+IF(AND(G1185&gt;0,F1185="HEURE"),(VLOOKUP(G1185,COÛTS!$A$1:$C$157,3,0)*(O1185)),0))+IF(AND(G1185&gt;0,F1185="DIVERS"),(VLOOKUP(G1185,COÛTS!$A$1:$C$157,3,0)*(O1185)),0)+IF(AND(G1185&gt;0,F1185="VEHICULE"),(VLOOKUP(G1185,COÛTS!$A$1:$C$157,3,0)*(O1185)),0)+IF(AND(G1185&gt;0,F1185="FACONNAGE"),(VLOOKUP(G1185,COÛTS!$A$1:$C$157,3,0)*(O1185)),0)+IF(AND(G1185&gt;0,F1185="ACCESSOIRES"),(VLOOKUP(G1185,COÛTS!$A$1:$C$157,3,0)*(O1185)),0)+IF(AND(F1185="TRANSPORT",G1185&gt;0),(VLOOKUP(G1185,COÛTS!$A$1:$C$157,3,0)*(O1185)),0)+IF(AND(F1185="PRODUITS",G1185="KIT COMPLET HABILLAGE CLOISON MODULAIRE (mL)"),(VLOOKUP(G1185,COÛTS!$A$1:$C$157,3,0)*(M1185/1000*O1185)),0)+IF(AND(F1185="MEDIA",H1185&lt;0,G1185&gt;0,P1185="oui",Q1185="RECTO/VERSO (Type Deux Simple Face)"),(VLOOKUP(G1185,COÛTS!$A$1:$C$157,3,0)*(M1185*(N1185+480)/1000*O1185/1000)),"0")+IF(AND(F1185="MEDIA",H1185&lt;0,G1185&gt;0,P1185="oui",Q1185="MODULE TRIANGULAIRE"),(VLOOKUP(G1185,COÛTS!$A$1:$C$157,3,0)*(M1185*(N1185+240)/1000*O1185/1000)*2)+(VLOOKUP(G1185,COÛTS!$A$1:$C$157,3,0)*(M1185)/1000*0.24),"0")+IF(AND(F1185="MEDIA",P1185="oui",G1185&gt;0,H1185&lt;0,Q1185="MODULE CARRÉ"),(VLOOKUP(G1185,COÛTS!$A$1:$C$157,3,0)*(M1185*(N1185+240)/1000*O1185/1000)*3)+(VLOOKUP(G1185,COÛTS!$A$1:$C$157,3,0)*(M1185)/1000*0.24),"0")+IF(AND(F1185="MEDIA",H1185&lt;0,P1185="oui",G1185&gt;0,Q1185="RECTO (Type Chaussette)"),(VLOOKUP(G1185,COÛTS!$A$1:$C$157,3,0)*(M1185*(N1185+60)/1000*O1185/1000))))</f>
        <v>0</v>
      </c>
      <c r="AA1185" s="6">
        <f>IF(R1185="OUI",0,IF(AND(H1185&gt;0,I1185="OUI"),(VLOOKUP(H1185,COÛTS!$A$1:$C$157,3,0)*(M1185*N1185/1000*O1185/1000)),0))</f>
        <v>0</v>
      </c>
      <c r="AB1185" s="6">
        <f t="shared" si="147"/>
        <v>0</v>
      </c>
      <c r="AC1185" s="7">
        <f t="shared" si="148"/>
        <v>0</v>
      </c>
      <c r="AD1185" s="6">
        <f t="shared" si="149"/>
        <v>0</v>
      </c>
      <c r="AE1185" s="6">
        <f t="shared" si="150"/>
        <v>0</v>
      </c>
      <c r="AF1185" s="6">
        <f>IF(R1185="OUI",0,(IF(AND(P1185="oui",Q1185="RECTO (Type Chaussette, Simple Face)",SEMAINE!M1187&lt;=2000),((COÛTS!$C$115*2*O1185*SEMAINE!M1185/1000)+(COÛTS!$C$109*O1185*SEMAINE!M1185/1000)+(COÛTS!$C$107*O1185*SEMAINE!M1185/1000)),"0")+(IF(AND(P1185="oui",Q1185="RECTO (Type Chaussette, Simple Face)",SEMAINE!M1185&gt;2001,SEMAINE!M1185&lt;=4000),((COÛTS!$C$114*2*O1185)),"0"))+(IF(AND(P1185="oui",Q1185="RECTO (Type Chaussette, Simple Face)",SEMAINE!M1185&gt;=4001,SEMAINE!M1185&lt;=6000),((COÛTS!$C$114*4*O1185)),"0"))+(IF(AND(P1185="oui",Q1185="RECTO (Type Chaussette, Simple Face)",SEMAINE!M1185&gt;=6001,SEMAINE!M1185&lt;=8000),((COÛTS!$C$114*6*O1185)),"0"))+(IF(AND(P1185="oui",Q1185="RECTO (Type Chaussette, Simple Face)",SEMAINE!M1185&gt;=8001,SEMAINE!M1185&lt;=10000),((COÛTS!$C$114*8*O1185)),0))))</f>
        <v>0</v>
      </c>
      <c r="AG1185" s="6">
        <f>IF(R1185="OUI",0,(IF(AND(F1185="MEDIA",G1185="NON TISSÉ (Type Drop)",P1185="oui",Q1185="RECTO (Type Chaussette)",SEMAINE!M1188&lt;=2000),((COÛTS!$C$115*2*O1185*SEMAINE!M1185/1000)+(COÛTS!$C$109*O1185*SEMAINE!M1185/1000)+(COÛTS!$C$107*O1185*SEMAINE!M1185/1000)),"0")+(IF(AND(F1185="MEDIA",P1185="oui",Q1185="RECTO (Type Chaussette)",SEMAINE!M1185&gt;2001,SEMAINE!M1185&lt;=4000),((COÛTS!$C$114*2*O1185)),"0"))+(IF(AND(F1185="MEDIA",P1185="oui",Q1185="RECTO (Type Chaussette)",SEMAINE!M1185&gt;=4001,SEMAINE!M1185&lt;=6000),((COÛTS!$C$114*4*O1185)),"0"))+(IF(AND(F1185="MEDIA",P1185="oui",Q1185="RECTO (Type Chaussette)",SEMAINE!M1185&gt;=6001,SEMAINE!M1185&lt;=8000),((COÛTS!$C$114*6*O1185)),"0"))+(IF(AND(F1185="MEDIA",P1185="oui",Q1185="RECTO (Type Chaussette)",SEMAINE!M1185&gt;=8001,SEMAINE!M1185&lt;=10000),((COÛTS!$C$114*8*O1185)),0))))</f>
        <v>0</v>
      </c>
      <c r="AH1185" s="6">
        <f>IF(R1185="OUI",0,(IF(AND(F1185="MEDIA",G1185="NON TISSÉ (Type Drop)",P1185="oui",Q1185="RECTO/VERSO (Type Deux Simple Face)"),((COÛTS!$C$115*4*O1185*SEMAINE!M1185/1000)+(COÛTS!$C$110*O1185*4)+(COÛTS!$C$107*O1185*SEMAINE!M1185/1000)),"0")+(IF(AND(F1185="MEDIA",P1185="oui",Q1185="RECTO/VERSO (Type Deux Simple Face)",SEMAINE!M1185&gt;2001,SEMAINE!M1185&lt;=4000),((COÛTS!$C$114*2*O1185)),"0"))+(IF(AND(F1185="MEDIA",P1185="oui",Q1185="RECTO/VERSO (Type Deux Simple Face)",SEMAINE!M1185&gt;=4001,SEMAINE!M1185&lt;=6000),((COÛTS!$C$114*4*O1185)),"0"))+(IF(AND(F1185="MEDIA",P1185="oui",Q1185="RECTO/VERSO (Type Deux Simple Face)",SEMAINE!M1185&gt;=6001,SEMAINE!M1185&lt;=8000),((COÛTS!$C$114*6*O1185)),"0"))+(IF(AND(F1185="MEDIA",P1185="oui",Q1185="RECTO/VERSO (Type Deux Simple Face)",SEMAINE!M1185&gt;=8001,SEMAINE!M1185&lt;=10000),((COÛTS!$C$114*8*O1185)),0))))</f>
        <v>0</v>
      </c>
      <c r="AI1185" s="6">
        <f>IF(R1185="OUI",0,(IF(AND(F1185="MEDIA",G1185="NON TISSÉ (Type Drop)",P1185="oui",Q1185="MODULE TRIANGULAIRE"),((COÛTS!$C$115*6*O1185*SEMAINE!M1185/1000)+(COÛTS!$C$112*O1185*6)+(COÛTS!$C$107*O1185*3)),"0")+(IF(AND(F1185="MEDIA",P1185="oui",Q1185="MODULE TRIANGULAIRE",SEMAINE!M1185&gt;2001,SEMAINE!M1185&lt;=4000),((COÛTS!$C$114*2*O1185*3)),"0"))+(IF(AND(F1185="MEDIA",P1185="oui",Q1185="MODULE TRIANGULAIRE",SEMAINE!M1185&gt;=4001,SEMAINE!M1185&lt;=6000),((COÛTS!$C$114*4*O1185*3)),"0"))+(IF(AND(F1185="MEDIA",P1185="oui",Q1185="MODULE TRIANGULAIRE",SEMAINE!M1185&gt;=6001,SEMAINE!M1185&lt;=8000),((COÛTS!$C$114*6*O1185*3)),"0"))+(IF(AND(F1185="MEDIA",P1185="oui",Q1185="MODULE TRIANGULAIRE",SEMAINE!M1185&gt;=8001,SEMAINE!M1185&lt;=10000),((COÛTS!$C$114*8*O1185*3)),0))))</f>
        <v>0</v>
      </c>
      <c r="AJ1185" s="6">
        <f>IF(OR(R1185="OUI",H1185&gt;0),0,(IF(AND(F1185="MEDIA",G1185="NON TISSÉ (Type Drop)",P1185="oui",Q1185="MODULE CARRÉ"),((COÛTS!$C$115*8*O1185*SEMAINE!M1185/1000)+(COÛTS!$C$111*O1185*8)+(COÛTS!$C$107*O1185*4)),"0")+IF(AND(F1185="MEDIA",G1185="BÂCHE FRONTLIT 450gr (Type Bâche M1)",P1185="oui",Q1185="MODULE CARRÉ"),((COÛTS!$C$115*8*O1185*SEMAINE!M1185/1000)+(COÛTS!$C$111*O1185*8)+(COÛTS!$C$107*O1185*4)),"0")+(IF(AND(F1185="MEDIA",P1185="oui",Q1185="MODULE CARRÉ",SEMAINE!M1185&gt;2001,SEMAINE!M1185&lt;=4000),((COÛTS!$C$114*2*O1185*4)),"0"))+(IF(AND(F1185="MEDIA",P1185="oui",Q1185="MODULE CARRÉ",SEMAINE!M1185&gt;=4001,SEMAINE!M1185&lt;=6000),((COÛTS!$C$114*4*O1185*4)),"0"))+(IF(AND(F1185="MEDIA",P1185="oui",Q1185="MODULE CARRÉ",SEMAINE!M1185&gt;=6001,SEMAINE!M1185&lt;=8000),((COÛTS!$C$114*6*O1185*4)),"0"))+(IF(AND(F1185="MEDIA",P1185="oui",Q1185="MODULE CARRÉ",SEMAINE!M1185&gt;=8001,SEMAINE!M1185&lt;=10000),((COÛTS!$C$114*8*O1185*4)),"0"))))</f>
        <v>0</v>
      </c>
      <c r="AK1185" s="38">
        <f>IF(Y1185&gt;0,(VLOOKUP(Y1185,DATA!$AB$2:$AC$102,2,0)),1)</f>
        <v>1</v>
      </c>
      <c r="AL1185" s="53">
        <f t="shared" si="151"/>
        <v>0</v>
      </c>
    </row>
    <row r="1186" spans="2:38" ht="25.05" customHeight="1" x14ac:dyDescent="0.25">
      <c r="B1186" s="43" t="str">
        <f>COUNTIF($D$3:D1186,D1186)&amp;T_Semaine[[#This Row],[N°AFFAIRE]]</f>
        <v>0</v>
      </c>
      <c r="C1186" s="50"/>
      <c r="D1186" s="50"/>
      <c r="E1186" s="50"/>
      <c r="F1186" s="50"/>
      <c r="G1186" s="50"/>
      <c r="H1186" s="50"/>
      <c r="I1186" s="50"/>
      <c r="J1186" s="50"/>
      <c r="K1186" s="50"/>
      <c r="L1186" s="50"/>
      <c r="M1186" s="91"/>
      <c r="N1186" s="91"/>
      <c r="O1186" s="50"/>
      <c r="P1186" s="50"/>
      <c r="Q1186" s="50"/>
      <c r="R1186" s="50"/>
      <c r="S1186" s="50"/>
      <c r="T1186" s="95">
        <f t="shared" si="145"/>
        <v>0</v>
      </c>
      <c r="U1186" s="36">
        <f t="shared" si="146"/>
        <v>0</v>
      </c>
      <c r="V1186" s="43"/>
      <c r="W1186" s="43"/>
      <c r="X1186" s="6">
        <f t="shared" si="144"/>
        <v>0</v>
      </c>
      <c r="Y1186" s="55"/>
      <c r="Z1186" s="6">
        <f>(IF(R1186="OUI",0,IF(AND(F1186="MEDIA",G1186&gt;0,O1186&gt;0),(VLOOKUP(G1186,COÛTS!$A$1:$C$157,3,0)*(M1186*N1186/1000*O1186/1000)),0)+IF(AND(G1186&gt;0,F1186="HEURE"),(VLOOKUP(G1186,COÛTS!$A$1:$C$157,3,0)*(O1186)),0))+IF(AND(G1186&gt;0,F1186="DIVERS"),(VLOOKUP(G1186,COÛTS!$A$1:$C$157,3,0)*(O1186)),0)+IF(AND(G1186&gt;0,F1186="VEHICULE"),(VLOOKUP(G1186,COÛTS!$A$1:$C$157,3,0)*(O1186)),0)+IF(AND(G1186&gt;0,F1186="FACONNAGE"),(VLOOKUP(G1186,COÛTS!$A$1:$C$157,3,0)*(O1186)),0)+IF(AND(G1186&gt;0,F1186="ACCESSOIRES"),(VLOOKUP(G1186,COÛTS!$A$1:$C$157,3,0)*(O1186)),0)+IF(AND(F1186="TRANSPORT",G1186&gt;0),(VLOOKUP(G1186,COÛTS!$A$1:$C$157,3,0)*(O1186)),0)+IF(AND(F1186="PRODUITS",G1186="KIT COMPLET HABILLAGE CLOISON MODULAIRE (mL)"),(VLOOKUP(G1186,COÛTS!$A$1:$C$157,3,0)*(M1186/1000*O1186)),0)+IF(AND(F1186="MEDIA",H1186&lt;0,G1186&gt;0,P1186="oui",Q1186="RECTO/VERSO (Type Deux Simple Face)"),(VLOOKUP(G1186,COÛTS!$A$1:$C$157,3,0)*(M1186*(N1186+480)/1000*O1186/1000)),"0")+IF(AND(F1186="MEDIA",H1186&lt;0,G1186&gt;0,P1186="oui",Q1186="MODULE TRIANGULAIRE"),(VLOOKUP(G1186,COÛTS!$A$1:$C$157,3,0)*(M1186*(N1186+240)/1000*O1186/1000)*2)+(VLOOKUP(G1186,COÛTS!$A$1:$C$157,3,0)*(M1186)/1000*0.24),"0")+IF(AND(F1186="MEDIA",P1186="oui",G1186&gt;0,H1186&lt;0,Q1186="MODULE CARRÉ"),(VLOOKUP(G1186,COÛTS!$A$1:$C$157,3,0)*(M1186*(N1186+240)/1000*O1186/1000)*3)+(VLOOKUP(G1186,COÛTS!$A$1:$C$157,3,0)*(M1186)/1000*0.24),"0")+IF(AND(F1186="MEDIA",H1186&lt;0,P1186="oui",G1186&gt;0,Q1186="RECTO (Type Chaussette)"),(VLOOKUP(G1186,COÛTS!$A$1:$C$157,3,0)*(M1186*(N1186+60)/1000*O1186/1000))))</f>
        <v>0</v>
      </c>
      <c r="AA1186" s="6">
        <f>IF(R1186="OUI",0,IF(AND(H1186&gt;0,I1186="OUI"),(VLOOKUP(H1186,COÛTS!$A$1:$C$157,3,0)*(M1186*N1186/1000*O1186/1000)),0))</f>
        <v>0</v>
      </c>
      <c r="AB1186" s="6">
        <f t="shared" si="147"/>
        <v>0</v>
      </c>
      <c r="AC1186" s="7">
        <f t="shared" si="148"/>
        <v>0</v>
      </c>
      <c r="AD1186" s="6">
        <f t="shared" si="149"/>
        <v>0</v>
      </c>
      <c r="AE1186" s="6">
        <f t="shared" si="150"/>
        <v>0</v>
      </c>
      <c r="AF1186" s="6">
        <f>IF(R1186="OUI",0,(IF(AND(P1186="oui",Q1186="RECTO (Type Chaussette, Simple Face)",SEMAINE!M1188&lt;=2000),((COÛTS!$C$115*2*O1186*SEMAINE!M1186/1000)+(COÛTS!$C$109*O1186*SEMAINE!M1186/1000)+(COÛTS!$C$107*O1186*SEMAINE!M1186/1000)),"0")+(IF(AND(P1186="oui",Q1186="RECTO (Type Chaussette, Simple Face)",SEMAINE!M1186&gt;2001,SEMAINE!M1186&lt;=4000),((COÛTS!$C$114*2*O1186)),"0"))+(IF(AND(P1186="oui",Q1186="RECTO (Type Chaussette, Simple Face)",SEMAINE!M1186&gt;=4001,SEMAINE!M1186&lt;=6000),((COÛTS!$C$114*4*O1186)),"0"))+(IF(AND(P1186="oui",Q1186="RECTO (Type Chaussette, Simple Face)",SEMAINE!M1186&gt;=6001,SEMAINE!M1186&lt;=8000),((COÛTS!$C$114*6*O1186)),"0"))+(IF(AND(P1186="oui",Q1186="RECTO (Type Chaussette, Simple Face)",SEMAINE!M1186&gt;=8001,SEMAINE!M1186&lt;=10000),((COÛTS!$C$114*8*O1186)),0))))</f>
        <v>0</v>
      </c>
      <c r="AG1186" s="6">
        <f>IF(R1186="OUI",0,(IF(AND(F1186="MEDIA",G1186="NON TISSÉ (Type Drop)",P1186="oui",Q1186="RECTO (Type Chaussette)",SEMAINE!M1189&lt;=2000),((COÛTS!$C$115*2*O1186*SEMAINE!M1186/1000)+(COÛTS!$C$109*O1186*SEMAINE!M1186/1000)+(COÛTS!$C$107*O1186*SEMAINE!M1186/1000)),"0")+(IF(AND(F1186="MEDIA",P1186="oui",Q1186="RECTO (Type Chaussette)",SEMAINE!M1186&gt;2001,SEMAINE!M1186&lt;=4000),((COÛTS!$C$114*2*O1186)),"0"))+(IF(AND(F1186="MEDIA",P1186="oui",Q1186="RECTO (Type Chaussette)",SEMAINE!M1186&gt;=4001,SEMAINE!M1186&lt;=6000),((COÛTS!$C$114*4*O1186)),"0"))+(IF(AND(F1186="MEDIA",P1186="oui",Q1186="RECTO (Type Chaussette)",SEMAINE!M1186&gt;=6001,SEMAINE!M1186&lt;=8000),((COÛTS!$C$114*6*O1186)),"0"))+(IF(AND(F1186="MEDIA",P1186="oui",Q1186="RECTO (Type Chaussette)",SEMAINE!M1186&gt;=8001,SEMAINE!M1186&lt;=10000),((COÛTS!$C$114*8*O1186)),0))))</f>
        <v>0</v>
      </c>
      <c r="AH1186" s="6">
        <f>IF(R1186="OUI",0,(IF(AND(F1186="MEDIA",G1186="NON TISSÉ (Type Drop)",P1186="oui",Q1186="RECTO/VERSO (Type Deux Simple Face)"),((COÛTS!$C$115*4*O1186*SEMAINE!M1186/1000)+(COÛTS!$C$110*O1186*4)+(COÛTS!$C$107*O1186*SEMAINE!M1186/1000)),"0")+(IF(AND(F1186="MEDIA",P1186="oui",Q1186="RECTO/VERSO (Type Deux Simple Face)",SEMAINE!M1186&gt;2001,SEMAINE!M1186&lt;=4000),((COÛTS!$C$114*2*O1186)),"0"))+(IF(AND(F1186="MEDIA",P1186="oui",Q1186="RECTO/VERSO (Type Deux Simple Face)",SEMAINE!M1186&gt;=4001,SEMAINE!M1186&lt;=6000),((COÛTS!$C$114*4*O1186)),"0"))+(IF(AND(F1186="MEDIA",P1186="oui",Q1186="RECTO/VERSO (Type Deux Simple Face)",SEMAINE!M1186&gt;=6001,SEMAINE!M1186&lt;=8000),((COÛTS!$C$114*6*O1186)),"0"))+(IF(AND(F1186="MEDIA",P1186="oui",Q1186="RECTO/VERSO (Type Deux Simple Face)",SEMAINE!M1186&gt;=8001,SEMAINE!M1186&lt;=10000),((COÛTS!$C$114*8*O1186)),0))))</f>
        <v>0</v>
      </c>
      <c r="AI1186" s="6">
        <f>IF(R1186="OUI",0,(IF(AND(F1186="MEDIA",G1186="NON TISSÉ (Type Drop)",P1186="oui",Q1186="MODULE TRIANGULAIRE"),((COÛTS!$C$115*6*O1186*SEMAINE!M1186/1000)+(COÛTS!$C$112*O1186*6)+(COÛTS!$C$107*O1186*3)),"0")+(IF(AND(F1186="MEDIA",P1186="oui",Q1186="MODULE TRIANGULAIRE",SEMAINE!M1186&gt;2001,SEMAINE!M1186&lt;=4000),((COÛTS!$C$114*2*O1186*3)),"0"))+(IF(AND(F1186="MEDIA",P1186="oui",Q1186="MODULE TRIANGULAIRE",SEMAINE!M1186&gt;=4001,SEMAINE!M1186&lt;=6000),((COÛTS!$C$114*4*O1186*3)),"0"))+(IF(AND(F1186="MEDIA",P1186="oui",Q1186="MODULE TRIANGULAIRE",SEMAINE!M1186&gt;=6001,SEMAINE!M1186&lt;=8000),((COÛTS!$C$114*6*O1186*3)),"0"))+(IF(AND(F1186="MEDIA",P1186="oui",Q1186="MODULE TRIANGULAIRE",SEMAINE!M1186&gt;=8001,SEMAINE!M1186&lt;=10000),((COÛTS!$C$114*8*O1186*3)),0))))</f>
        <v>0</v>
      </c>
      <c r="AJ1186" s="6">
        <f>IF(OR(R1186="OUI",H1186&gt;0),0,(IF(AND(F1186="MEDIA",G1186="NON TISSÉ (Type Drop)",P1186="oui",Q1186="MODULE CARRÉ"),((COÛTS!$C$115*8*O1186*SEMAINE!M1186/1000)+(COÛTS!$C$111*O1186*8)+(COÛTS!$C$107*O1186*4)),"0")+IF(AND(F1186="MEDIA",G1186="BÂCHE FRONTLIT 450gr (Type Bâche M1)",P1186="oui",Q1186="MODULE CARRÉ"),((COÛTS!$C$115*8*O1186*SEMAINE!M1186/1000)+(COÛTS!$C$111*O1186*8)+(COÛTS!$C$107*O1186*4)),"0")+(IF(AND(F1186="MEDIA",P1186="oui",Q1186="MODULE CARRÉ",SEMAINE!M1186&gt;2001,SEMAINE!M1186&lt;=4000),((COÛTS!$C$114*2*O1186*4)),"0"))+(IF(AND(F1186="MEDIA",P1186="oui",Q1186="MODULE CARRÉ",SEMAINE!M1186&gt;=4001,SEMAINE!M1186&lt;=6000),((COÛTS!$C$114*4*O1186*4)),"0"))+(IF(AND(F1186="MEDIA",P1186="oui",Q1186="MODULE CARRÉ",SEMAINE!M1186&gt;=6001,SEMAINE!M1186&lt;=8000),((COÛTS!$C$114*6*O1186*4)),"0"))+(IF(AND(F1186="MEDIA",P1186="oui",Q1186="MODULE CARRÉ",SEMAINE!M1186&gt;=8001,SEMAINE!M1186&lt;=10000),((COÛTS!$C$114*8*O1186*4)),"0"))))</f>
        <v>0</v>
      </c>
      <c r="AK1186" s="38">
        <f>IF(Y1186&gt;0,(VLOOKUP(Y1186,DATA!$AB$2:$AC$102,2,0)),1)</f>
        <v>1</v>
      </c>
      <c r="AL1186" s="53">
        <f t="shared" si="151"/>
        <v>0</v>
      </c>
    </row>
    <row r="1187" spans="2:38" ht="25.05" customHeight="1" x14ac:dyDescent="0.25">
      <c r="B1187" s="43" t="str">
        <f>COUNTIF($D$3:D1187,D1187)&amp;T_Semaine[[#This Row],[N°AFFAIRE]]</f>
        <v>0</v>
      </c>
      <c r="C1187" s="50"/>
      <c r="D1187" s="50"/>
      <c r="E1187" s="50"/>
      <c r="F1187" s="50"/>
      <c r="G1187" s="50"/>
      <c r="H1187" s="50"/>
      <c r="I1187" s="50"/>
      <c r="J1187" s="50"/>
      <c r="K1187" s="50"/>
      <c r="L1187" s="50"/>
      <c r="M1187" s="91"/>
      <c r="N1187" s="91"/>
      <c r="O1187" s="50"/>
      <c r="P1187" s="50"/>
      <c r="Q1187" s="50"/>
      <c r="R1187" s="50"/>
      <c r="S1187" s="50"/>
      <c r="T1187" s="95">
        <f t="shared" si="145"/>
        <v>0</v>
      </c>
      <c r="U1187" s="36">
        <f t="shared" si="146"/>
        <v>0</v>
      </c>
      <c r="V1187" s="43"/>
      <c r="W1187" s="43"/>
      <c r="X1187" s="6">
        <f t="shared" si="144"/>
        <v>0</v>
      </c>
      <c r="Y1187" s="55"/>
      <c r="Z1187" s="6">
        <f>(IF(R1187="OUI",0,IF(AND(F1187="MEDIA",G1187&gt;0,O1187&gt;0),(VLOOKUP(G1187,COÛTS!$A$1:$C$157,3,0)*(M1187*N1187/1000*O1187/1000)),0)+IF(AND(G1187&gt;0,F1187="HEURE"),(VLOOKUP(G1187,COÛTS!$A$1:$C$157,3,0)*(O1187)),0))+IF(AND(G1187&gt;0,F1187="DIVERS"),(VLOOKUP(G1187,COÛTS!$A$1:$C$157,3,0)*(O1187)),0)+IF(AND(G1187&gt;0,F1187="VEHICULE"),(VLOOKUP(G1187,COÛTS!$A$1:$C$157,3,0)*(O1187)),0)+IF(AND(G1187&gt;0,F1187="FACONNAGE"),(VLOOKUP(G1187,COÛTS!$A$1:$C$157,3,0)*(O1187)),0)+IF(AND(G1187&gt;0,F1187="ACCESSOIRES"),(VLOOKUP(G1187,COÛTS!$A$1:$C$157,3,0)*(O1187)),0)+IF(AND(F1187="TRANSPORT",G1187&gt;0),(VLOOKUP(G1187,COÛTS!$A$1:$C$157,3,0)*(O1187)),0)+IF(AND(F1187="PRODUITS",G1187="KIT COMPLET HABILLAGE CLOISON MODULAIRE (mL)"),(VLOOKUP(G1187,COÛTS!$A$1:$C$157,3,0)*(M1187/1000*O1187)),0)+IF(AND(F1187="MEDIA",H1187&lt;0,G1187&gt;0,P1187="oui",Q1187="RECTO/VERSO (Type Deux Simple Face)"),(VLOOKUP(G1187,COÛTS!$A$1:$C$157,3,0)*(M1187*(N1187+480)/1000*O1187/1000)),"0")+IF(AND(F1187="MEDIA",H1187&lt;0,G1187&gt;0,P1187="oui",Q1187="MODULE TRIANGULAIRE"),(VLOOKUP(G1187,COÛTS!$A$1:$C$157,3,0)*(M1187*(N1187+240)/1000*O1187/1000)*2)+(VLOOKUP(G1187,COÛTS!$A$1:$C$157,3,0)*(M1187)/1000*0.24),"0")+IF(AND(F1187="MEDIA",P1187="oui",G1187&gt;0,H1187&lt;0,Q1187="MODULE CARRÉ"),(VLOOKUP(G1187,COÛTS!$A$1:$C$157,3,0)*(M1187*(N1187+240)/1000*O1187/1000)*3)+(VLOOKUP(G1187,COÛTS!$A$1:$C$157,3,0)*(M1187)/1000*0.24),"0")+IF(AND(F1187="MEDIA",H1187&lt;0,P1187="oui",G1187&gt;0,Q1187="RECTO (Type Chaussette)"),(VLOOKUP(G1187,COÛTS!$A$1:$C$157,3,0)*(M1187*(N1187+60)/1000*O1187/1000))))</f>
        <v>0</v>
      </c>
      <c r="AA1187" s="6">
        <f>IF(R1187="OUI",0,IF(AND(H1187&gt;0,I1187="OUI"),(VLOOKUP(H1187,COÛTS!$A$1:$C$157,3,0)*(M1187*N1187/1000*O1187/1000)),0))</f>
        <v>0</v>
      </c>
      <c r="AB1187" s="6">
        <f t="shared" si="147"/>
        <v>0</v>
      </c>
      <c r="AC1187" s="7">
        <f t="shared" si="148"/>
        <v>0</v>
      </c>
      <c r="AD1187" s="6">
        <f t="shared" si="149"/>
        <v>0</v>
      </c>
      <c r="AE1187" s="6">
        <f t="shared" si="150"/>
        <v>0</v>
      </c>
      <c r="AF1187" s="6">
        <f>IF(R1187="OUI",0,(IF(AND(P1187="oui",Q1187="RECTO (Type Chaussette, Simple Face)",SEMAINE!M1189&lt;=2000),((COÛTS!$C$115*2*O1187*SEMAINE!M1187/1000)+(COÛTS!$C$109*O1187*SEMAINE!M1187/1000)+(COÛTS!$C$107*O1187*SEMAINE!M1187/1000)),"0")+(IF(AND(P1187="oui",Q1187="RECTO (Type Chaussette, Simple Face)",SEMAINE!M1187&gt;2001,SEMAINE!M1187&lt;=4000),((COÛTS!$C$114*2*O1187)),"0"))+(IF(AND(P1187="oui",Q1187="RECTO (Type Chaussette, Simple Face)",SEMAINE!M1187&gt;=4001,SEMAINE!M1187&lt;=6000),((COÛTS!$C$114*4*O1187)),"0"))+(IF(AND(P1187="oui",Q1187="RECTO (Type Chaussette, Simple Face)",SEMAINE!M1187&gt;=6001,SEMAINE!M1187&lt;=8000),((COÛTS!$C$114*6*O1187)),"0"))+(IF(AND(P1187="oui",Q1187="RECTO (Type Chaussette, Simple Face)",SEMAINE!M1187&gt;=8001,SEMAINE!M1187&lt;=10000),((COÛTS!$C$114*8*O1187)),0))))</f>
        <v>0</v>
      </c>
      <c r="AG1187" s="6">
        <f>IF(R1187="OUI",0,(IF(AND(F1187="MEDIA",G1187="NON TISSÉ (Type Drop)",P1187="oui",Q1187="RECTO (Type Chaussette)",SEMAINE!M1190&lt;=2000),((COÛTS!$C$115*2*O1187*SEMAINE!M1187/1000)+(COÛTS!$C$109*O1187*SEMAINE!M1187/1000)+(COÛTS!$C$107*O1187*SEMAINE!M1187/1000)),"0")+(IF(AND(F1187="MEDIA",P1187="oui",Q1187="RECTO (Type Chaussette)",SEMAINE!M1187&gt;2001,SEMAINE!M1187&lt;=4000),((COÛTS!$C$114*2*O1187)),"0"))+(IF(AND(F1187="MEDIA",P1187="oui",Q1187="RECTO (Type Chaussette)",SEMAINE!M1187&gt;=4001,SEMAINE!M1187&lt;=6000),((COÛTS!$C$114*4*O1187)),"0"))+(IF(AND(F1187="MEDIA",P1187="oui",Q1187="RECTO (Type Chaussette)",SEMAINE!M1187&gt;=6001,SEMAINE!M1187&lt;=8000),((COÛTS!$C$114*6*O1187)),"0"))+(IF(AND(F1187="MEDIA",P1187="oui",Q1187="RECTO (Type Chaussette)",SEMAINE!M1187&gt;=8001,SEMAINE!M1187&lt;=10000),((COÛTS!$C$114*8*O1187)),0))))</f>
        <v>0</v>
      </c>
      <c r="AH1187" s="6">
        <f>IF(R1187="OUI",0,(IF(AND(F1187="MEDIA",G1187="NON TISSÉ (Type Drop)",P1187="oui",Q1187="RECTO/VERSO (Type Deux Simple Face)"),((COÛTS!$C$115*4*O1187*SEMAINE!M1187/1000)+(COÛTS!$C$110*O1187*4)+(COÛTS!$C$107*O1187*SEMAINE!M1187/1000)),"0")+(IF(AND(F1187="MEDIA",P1187="oui",Q1187="RECTO/VERSO (Type Deux Simple Face)",SEMAINE!M1187&gt;2001,SEMAINE!M1187&lt;=4000),((COÛTS!$C$114*2*O1187)),"0"))+(IF(AND(F1187="MEDIA",P1187="oui",Q1187="RECTO/VERSO (Type Deux Simple Face)",SEMAINE!M1187&gt;=4001,SEMAINE!M1187&lt;=6000),((COÛTS!$C$114*4*O1187)),"0"))+(IF(AND(F1187="MEDIA",P1187="oui",Q1187="RECTO/VERSO (Type Deux Simple Face)",SEMAINE!M1187&gt;=6001,SEMAINE!M1187&lt;=8000),((COÛTS!$C$114*6*O1187)),"0"))+(IF(AND(F1187="MEDIA",P1187="oui",Q1187="RECTO/VERSO (Type Deux Simple Face)",SEMAINE!M1187&gt;=8001,SEMAINE!M1187&lt;=10000),((COÛTS!$C$114*8*O1187)),0))))</f>
        <v>0</v>
      </c>
      <c r="AI1187" s="6">
        <f>IF(R1187="OUI",0,(IF(AND(F1187="MEDIA",G1187="NON TISSÉ (Type Drop)",P1187="oui",Q1187="MODULE TRIANGULAIRE"),((COÛTS!$C$115*6*O1187*SEMAINE!M1187/1000)+(COÛTS!$C$112*O1187*6)+(COÛTS!$C$107*O1187*3)),"0")+(IF(AND(F1187="MEDIA",P1187="oui",Q1187="MODULE TRIANGULAIRE",SEMAINE!M1187&gt;2001,SEMAINE!M1187&lt;=4000),((COÛTS!$C$114*2*O1187*3)),"0"))+(IF(AND(F1187="MEDIA",P1187="oui",Q1187="MODULE TRIANGULAIRE",SEMAINE!M1187&gt;=4001,SEMAINE!M1187&lt;=6000),((COÛTS!$C$114*4*O1187*3)),"0"))+(IF(AND(F1187="MEDIA",P1187="oui",Q1187="MODULE TRIANGULAIRE",SEMAINE!M1187&gt;=6001,SEMAINE!M1187&lt;=8000),((COÛTS!$C$114*6*O1187*3)),"0"))+(IF(AND(F1187="MEDIA",P1187="oui",Q1187="MODULE TRIANGULAIRE",SEMAINE!M1187&gt;=8001,SEMAINE!M1187&lt;=10000),((COÛTS!$C$114*8*O1187*3)),0))))</f>
        <v>0</v>
      </c>
      <c r="AJ1187" s="6">
        <f>IF(OR(R1187="OUI",H1187&gt;0),0,(IF(AND(F1187="MEDIA",G1187="NON TISSÉ (Type Drop)",P1187="oui",Q1187="MODULE CARRÉ"),((COÛTS!$C$115*8*O1187*SEMAINE!M1187/1000)+(COÛTS!$C$111*O1187*8)+(COÛTS!$C$107*O1187*4)),"0")+IF(AND(F1187="MEDIA",G1187="BÂCHE FRONTLIT 450gr (Type Bâche M1)",P1187="oui",Q1187="MODULE CARRÉ"),((COÛTS!$C$115*8*O1187*SEMAINE!M1187/1000)+(COÛTS!$C$111*O1187*8)+(COÛTS!$C$107*O1187*4)),"0")+(IF(AND(F1187="MEDIA",P1187="oui",Q1187="MODULE CARRÉ",SEMAINE!M1187&gt;2001,SEMAINE!M1187&lt;=4000),((COÛTS!$C$114*2*O1187*4)),"0"))+(IF(AND(F1187="MEDIA",P1187="oui",Q1187="MODULE CARRÉ",SEMAINE!M1187&gt;=4001,SEMAINE!M1187&lt;=6000),((COÛTS!$C$114*4*O1187*4)),"0"))+(IF(AND(F1187="MEDIA",P1187="oui",Q1187="MODULE CARRÉ",SEMAINE!M1187&gt;=6001,SEMAINE!M1187&lt;=8000),((COÛTS!$C$114*6*O1187*4)),"0"))+(IF(AND(F1187="MEDIA",P1187="oui",Q1187="MODULE CARRÉ",SEMAINE!M1187&gt;=8001,SEMAINE!M1187&lt;=10000),((COÛTS!$C$114*8*O1187*4)),"0"))))</f>
        <v>0</v>
      </c>
      <c r="AK1187" s="38">
        <f>IF(Y1187&gt;0,(VLOOKUP(Y1187,DATA!$AB$2:$AC$102,2,0)),1)</f>
        <v>1</v>
      </c>
      <c r="AL1187" s="53">
        <f t="shared" si="151"/>
        <v>0</v>
      </c>
    </row>
    <row r="1188" spans="2:38" ht="25.05" customHeight="1" x14ac:dyDescent="0.25">
      <c r="B1188" s="43" t="str">
        <f>COUNTIF($D$3:D1188,D1188)&amp;T_Semaine[[#This Row],[N°AFFAIRE]]</f>
        <v>0</v>
      </c>
      <c r="C1188" s="50"/>
      <c r="D1188" s="50"/>
      <c r="E1188" s="50"/>
      <c r="F1188" s="50"/>
      <c r="G1188" s="50"/>
      <c r="H1188" s="50"/>
      <c r="I1188" s="50"/>
      <c r="J1188" s="50"/>
      <c r="K1188" s="50"/>
      <c r="L1188" s="50"/>
      <c r="M1188" s="91"/>
      <c r="N1188" s="91"/>
      <c r="O1188" s="50"/>
      <c r="P1188" s="50"/>
      <c r="Q1188" s="50"/>
      <c r="R1188" s="50"/>
      <c r="S1188" s="50"/>
      <c r="T1188" s="95">
        <f t="shared" si="145"/>
        <v>0</v>
      </c>
      <c r="U1188" s="36">
        <f t="shared" si="146"/>
        <v>0</v>
      </c>
      <c r="V1188" s="43"/>
      <c r="W1188" s="43"/>
      <c r="X1188" s="6">
        <f t="shared" si="144"/>
        <v>0</v>
      </c>
      <c r="Y1188" s="55"/>
      <c r="Z1188" s="6">
        <f>(IF(R1188="OUI",0,IF(AND(F1188="MEDIA",G1188&gt;0,O1188&gt;0),(VLOOKUP(G1188,COÛTS!$A$1:$C$157,3,0)*(M1188*N1188/1000*O1188/1000)),0)+IF(AND(G1188&gt;0,F1188="HEURE"),(VLOOKUP(G1188,COÛTS!$A$1:$C$157,3,0)*(O1188)),0))+IF(AND(G1188&gt;0,F1188="DIVERS"),(VLOOKUP(G1188,COÛTS!$A$1:$C$157,3,0)*(O1188)),0)+IF(AND(G1188&gt;0,F1188="VEHICULE"),(VLOOKUP(G1188,COÛTS!$A$1:$C$157,3,0)*(O1188)),0)+IF(AND(G1188&gt;0,F1188="FACONNAGE"),(VLOOKUP(G1188,COÛTS!$A$1:$C$157,3,0)*(O1188)),0)+IF(AND(G1188&gt;0,F1188="ACCESSOIRES"),(VLOOKUP(G1188,COÛTS!$A$1:$C$157,3,0)*(O1188)),0)+IF(AND(F1188="TRANSPORT",G1188&gt;0),(VLOOKUP(G1188,COÛTS!$A$1:$C$157,3,0)*(O1188)),0)+IF(AND(F1188="PRODUITS",G1188="KIT COMPLET HABILLAGE CLOISON MODULAIRE (mL)"),(VLOOKUP(G1188,COÛTS!$A$1:$C$157,3,0)*(M1188/1000*O1188)),0)+IF(AND(F1188="MEDIA",H1188&lt;0,G1188&gt;0,P1188="oui",Q1188="RECTO/VERSO (Type Deux Simple Face)"),(VLOOKUP(G1188,COÛTS!$A$1:$C$157,3,0)*(M1188*(N1188+480)/1000*O1188/1000)),"0")+IF(AND(F1188="MEDIA",H1188&lt;0,G1188&gt;0,P1188="oui",Q1188="MODULE TRIANGULAIRE"),(VLOOKUP(G1188,COÛTS!$A$1:$C$157,3,0)*(M1188*(N1188+240)/1000*O1188/1000)*2)+(VLOOKUP(G1188,COÛTS!$A$1:$C$157,3,0)*(M1188)/1000*0.24),"0")+IF(AND(F1188="MEDIA",P1188="oui",G1188&gt;0,H1188&lt;0,Q1188="MODULE CARRÉ"),(VLOOKUP(G1188,COÛTS!$A$1:$C$157,3,0)*(M1188*(N1188+240)/1000*O1188/1000)*3)+(VLOOKUP(G1188,COÛTS!$A$1:$C$157,3,0)*(M1188)/1000*0.24),"0")+IF(AND(F1188="MEDIA",H1188&lt;0,P1188="oui",G1188&gt;0,Q1188="RECTO (Type Chaussette)"),(VLOOKUP(G1188,COÛTS!$A$1:$C$157,3,0)*(M1188*(N1188+60)/1000*O1188/1000))))</f>
        <v>0</v>
      </c>
      <c r="AA1188" s="6">
        <f>IF(R1188="OUI",0,IF(AND(H1188&gt;0,I1188="OUI"),(VLOOKUP(H1188,COÛTS!$A$1:$C$157,3,0)*(M1188*N1188/1000*O1188/1000)),0))</f>
        <v>0</v>
      </c>
      <c r="AB1188" s="6">
        <f t="shared" si="147"/>
        <v>0</v>
      </c>
      <c r="AC1188" s="7">
        <f t="shared" si="148"/>
        <v>0</v>
      </c>
      <c r="AD1188" s="6">
        <f t="shared" si="149"/>
        <v>0</v>
      </c>
      <c r="AE1188" s="6">
        <f t="shared" si="150"/>
        <v>0</v>
      </c>
      <c r="AF1188" s="6">
        <f>IF(R1188="OUI",0,(IF(AND(P1188="oui",Q1188="RECTO (Type Chaussette, Simple Face)",SEMAINE!M1190&lt;=2000),((COÛTS!$C$115*2*O1188*SEMAINE!M1188/1000)+(COÛTS!$C$109*O1188*SEMAINE!M1188/1000)+(COÛTS!$C$107*O1188*SEMAINE!M1188/1000)),"0")+(IF(AND(P1188="oui",Q1188="RECTO (Type Chaussette, Simple Face)",SEMAINE!M1188&gt;2001,SEMAINE!M1188&lt;=4000),((COÛTS!$C$114*2*O1188)),"0"))+(IF(AND(P1188="oui",Q1188="RECTO (Type Chaussette, Simple Face)",SEMAINE!M1188&gt;=4001,SEMAINE!M1188&lt;=6000),((COÛTS!$C$114*4*O1188)),"0"))+(IF(AND(P1188="oui",Q1188="RECTO (Type Chaussette, Simple Face)",SEMAINE!M1188&gt;=6001,SEMAINE!M1188&lt;=8000),((COÛTS!$C$114*6*O1188)),"0"))+(IF(AND(P1188="oui",Q1188="RECTO (Type Chaussette, Simple Face)",SEMAINE!M1188&gt;=8001,SEMAINE!M1188&lt;=10000),((COÛTS!$C$114*8*O1188)),0))))</f>
        <v>0</v>
      </c>
      <c r="AG1188" s="6">
        <f>IF(R1188="OUI",0,(IF(AND(F1188="MEDIA",G1188="NON TISSÉ (Type Drop)",P1188="oui",Q1188="RECTO (Type Chaussette)",SEMAINE!M1191&lt;=2000),((COÛTS!$C$115*2*O1188*SEMAINE!M1188/1000)+(COÛTS!$C$109*O1188*SEMAINE!M1188/1000)+(COÛTS!$C$107*O1188*SEMAINE!M1188/1000)),"0")+(IF(AND(F1188="MEDIA",P1188="oui",Q1188="RECTO (Type Chaussette)",SEMAINE!M1188&gt;2001,SEMAINE!M1188&lt;=4000),((COÛTS!$C$114*2*O1188)),"0"))+(IF(AND(F1188="MEDIA",P1188="oui",Q1188="RECTO (Type Chaussette)",SEMAINE!M1188&gt;=4001,SEMAINE!M1188&lt;=6000),((COÛTS!$C$114*4*O1188)),"0"))+(IF(AND(F1188="MEDIA",P1188="oui",Q1188="RECTO (Type Chaussette)",SEMAINE!M1188&gt;=6001,SEMAINE!M1188&lt;=8000),((COÛTS!$C$114*6*O1188)),"0"))+(IF(AND(F1188="MEDIA",P1188="oui",Q1188="RECTO (Type Chaussette)",SEMAINE!M1188&gt;=8001,SEMAINE!M1188&lt;=10000),((COÛTS!$C$114*8*O1188)),0))))</f>
        <v>0</v>
      </c>
      <c r="AH1188" s="6">
        <f>IF(R1188="OUI",0,(IF(AND(F1188="MEDIA",G1188="NON TISSÉ (Type Drop)",P1188="oui",Q1188="RECTO/VERSO (Type Deux Simple Face)"),((COÛTS!$C$115*4*O1188*SEMAINE!M1188/1000)+(COÛTS!$C$110*O1188*4)+(COÛTS!$C$107*O1188*SEMAINE!M1188/1000)),"0")+(IF(AND(F1188="MEDIA",P1188="oui",Q1188="RECTO/VERSO (Type Deux Simple Face)",SEMAINE!M1188&gt;2001,SEMAINE!M1188&lt;=4000),((COÛTS!$C$114*2*O1188)),"0"))+(IF(AND(F1188="MEDIA",P1188="oui",Q1188="RECTO/VERSO (Type Deux Simple Face)",SEMAINE!M1188&gt;=4001,SEMAINE!M1188&lt;=6000),((COÛTS!$C$114*4*O1188)),"0"))+(IF(AND(F1188="MEDIA",P1188="oui",Q1188="RECTO/VERSO (Type Deux Simple Face)",SEMAINE!M1188&gt;=6001,SEMAINE!M1188&lt;=8000),((COÛTS!$C$114*6*O1188)),"0"))+(IF(AND(F1188="MEDIA",P1188="oui",Q1188="RECTO/VERSO (Type Deux Simple Face)",SEMAINE!M1188&gt;=8001,SEMAINE!M1188&lt;=10000),((COÛTS!$C$114*8*O1188)),0))))</f>
        <v>0</v>
      </c>
      <c r="AI1188" s="6">
        <f>IF(R1188="OUI",0,(IF(AND(F1188="MEDIA",G1188="NON TISSÉ (Type Drop)",P1188="oui",Q1188="MODULE TRIANGULAIRE"),((COÛTS!$C$115*6*O1188*SEMAINE!M1188/1000)+(COÛTS!$C$112*O1188*6)+(COÛTS!$C$107*O1188*3)),"0")+(IF(AND(F1188="MEDIA",P1188="oui",Q1188="MODULE TRIANGULAIRE",SEMAINE!M1188&gt;2001,SEMAINE!M1188&lt;=4000),((COÛTS!$C$114*2*O1188*3)),"0"))+(IF(AND(F1188="MEDIA",P1188="oui",Q1188="MODULE TRIANGULAIRE",SEMAINE!M1188&gt;=4001,SEMAINE!M1188&lt;=6000),((COÛTS!$C$114*4*O1188*3)),"0"))+(IF(AND(F1188="MEDIA",P1188="oui",Q1188="MODULE TRIANGULAIRE",SEMAINE!M1188&gt;=6001,SEMAINE!M1188&lt;=8000),((COÛTS!$C$114*6*O1188*3)),"0"))+(IF(AND(F1188="MEDIA",P1188="oui",Q1188="MODULE TRIANGULAIRE",SEMAINE!M1188&gt;=8001,SEMAINE!M1188&lt;=10000),((COÛTS!$C$114*8*O1188*3)),0))))</f>
        <v>0</v>
      </c>
      <c r="AJ1188" s="6">
        <f>IF(OR(R1188="OUI",H1188&gt;0),0,(IF(AND(F1188="MEDIA",G1188="NON TISSÉ (Type Drop)",P1188="oui",Q1188="MODULE CARRÉ"),((COÛTS!$C$115*8*O1188*SEMAINE!M1188/1000)+(COÛTS!$C$111*O1188*8)+(COÛTS!$C$107*O1188*4)),"0")+IF(AND(F1188="MEDIA",G1188="BÂCHE FRONTLIT 450gr (Type Bâche M1)",P1188="oui",Q1188="MODULE CARRÉ"),((COÛTS!$C$115*8*O1188*SEMAINE!M1188/1000)+(COÛTS!$C$111*O1188*8)+(COÛTS!$C$107*O1188*4)),"0")+(IF(AND(F1188="MEDIA",P1188="oui",Q1188="MODULE CARRÉ",SEMAINE!M1188&gt;2001,SEMAINE!M1188&lt;=4000),((COÛTS!$C$114*2*O1188*4)),"0"))+(IF(AND(F1188="MEDIA",P1188="oui",Q1188="MODULE CARRÉ",SEMAINE!M1188&gt;=4001,SEMAINE!M1188&lt;=6000),((COÛTS!$C$114*4*O1188*4)),"0"))+(IF(AND(F1188="MEDIA",P1188="oui",Q1188="MODULE CARRÉ",SEMAINE!M1188&gt;=6001,SEMAINE!M1188&lt;=8000),((COÛTS!$C$114*6*O1188*4)),"0"))+(IF(AND(F1188="MEDIA",P1188="oui",Q1188="MODULE CARRÉ",SEMAINE!M1188&gt;=8001,SEMAINE!M1188&lt;=10000),((COÛTS!$C$114*8*O1188*4)),"0"))))</f>
        <v>0</v>
      </c>
      <c r="AK1188" s="38">
        <f>IF(Y1188&gt;0,(VLOOKUP(Y1188,DATA!$AB$2:$AC$102,2,0)),1)</f>
        <v>1</v>
      </c>
      <c r="AL1188" s="53">
        <f t="shared" si="151"/>
        <v>0</v>
      </c>
    </row>
    <row r="1189" spans="2:38" ht="25.05" customHeight="1" x14ac:dyDescent="0.25">
      <c r="B1189" s="43" t="str">
        <f>COUNTIF($D$3:D1189,D1189)&amp;T_Semaine[[#This Row],[N°AFFAIRE]]</f>
        <v>0</v>
      </c>
      <c r="C1189" s="50"/>
      <c r="D1189" s="50"/>
      <c r="E1189" s="50"/>
      <c r="F1189" s="50"/>
      <c r="G1189" s="50"/>
      <c r="H1189" s="50"/>
      <c r="I1189" s="50"/>
      <c r="J1189" s="50"/>
      <c r="K1189" s="50"/>
      <c r="L1189" s="50"/>
      <c r="M1189" s="91"/>
      <c r="N1189" s="91"/>
      <c r="O1189" s="50"/>
      <c r="P1189" s="50"/>
      <c r="Q1189" s="50"/>
      <c r="R1189" s="50"/>
      <c r="S1189" s="50"/>
      <c r="T1189" s="95">
        <f t="shared" si="145"/>
        <v>0</v>
      </c>
      <c r="U1189" s="36">
        <f t="shared" si="146"/>
        <v>0</v>
      </c>
      <c r="V1189" s="43"/>
      <c r="W1189" s="43"/>
      <c r="X1189" s="6">
        <f t="shared" si="144"/>
        <v>0</v>
      </c>
      <c r="Y1189" s="55"/>
      <c r="Z1189" s="6">
        <f>(IF(R1189="OUI",0,IF(AND(F1189="MEDIA",G1189&gt;0,O1189&gt;0),(VLOOKUP(G1189,COÛTS!$A$1:$C$157,3,0)*(M1189*N1189/1000*O1189/1000)),0)+IF(AND(G1189&gt;0,F1189="HEURE"),(VLOOKUP(G1189,COÛTS!$A$1:$C$157,3,0)*(O1189)),0))+IF(AND(G1189&gt;0,F1189="DIVERS"),(VLOOKUP(G1189,COÛTS!$A$1:$C$157,3,0)*(O1189)),0)+IF(AND(G1189&gt;0,F1189="VEHICULE"),(VLOOKUP(G1189,COÛTS!$A$1:$C$157,3,0)*(O1189)),0)+IF(AND(G1189&gt;0,F1189="FACONNAGE"),(VLOOKUP(G1189,COÛTS!$A$1:$C$157,3,0)*(O1189)),0)+IF(AND(G1189&gt;0,F1189="ACCESSOIRES"),(VLOOKUP(G1189,COÛTS!$A$1:$C$157,3,0)*(O1189)),0)+IF(AND(F1189="TRANSPORT",G1189&gt;0),(VLOOKUP(G1189,COÛTS!$A$1:$C$157,3,0)*(O1189)),0)+IF(AND(F1189="PRODUITS",G1189="KIT COMPLET HABILLAGE CLOISON MODULAIRE (mL)"),(VLOOKUP(G1189,COÛTS!$A$1:$C$157,3,0)*(M1189/1000*O1189)),0)+IF(AND(F1189="MEDIA",H1189&lt;0,G1189&gt;0,P1189="oui",Q1189="RECTO/VERSO (Type Deux Simple Face)"),(VLOOKUP(G1189,COÛTS!$A$1:$C$157,3,0)*(M1189*(N1189+480)/1000*O1189/1000)),"0")+IF(AND(F1189="MEDIA",H1189&lt;0,G1189&gt;0,P1189="oui",Q1189="MODULE TRIANGULAIRE"),(VLOOKUP(G1189,COÛTS!$A$1:$C$157,3,0)*(M1189*(N1189+240)/1000*O1189/1000)*2)+(VLOOKUP(G1189,COÛTS!$A$1:$C$157,3,0)*(M1189)/1000*0.24),"0")+IF(AND(F1189="MEDIA",P1189="oui",G1189&gt;0,H1189&lt;0,Q1189="MODULE CARRÉ"),(VLOOKUP(G1189,COÛTS!$A$1:$C$157,3,0)*(M1189*(N1189+240)/1000*O1189/1000)*3)+(VLOOKUP(G1189,COÛTS!$A$1:$C$157,3,0)*(M1189)/1000*0.24),"0")+IF(AND(F1189="MEDIA",H1189&lt;0,P1189="oui",G1189&gt;0,Q1189="RECTO (Type Chaussette)"),(VLOOKUP(G1189,COÛTS!$A$1:$C$157,3,0)*(M1189*(N1189+60)/1000*O1189/1000))))</f>
        <v>0</v>
      </c>
      <c r="AA1189" s="6">
        <f>IF(R1189="OUI",0,IF(AND(H1189&gt;0,I1189="OUI"),(VLOOKUP(H1189,COÛTS!$A$1:$C$157,3,0)*(M1189*N1189/1000*O1189/1000)),0))</f>
        <v>0</v>
      </c>
      <c r="AB1189" s="6">
        <f t="shared" si="147"/>
        <v>0</v>
      </c>
      <c r="AC1189" s="7">
        <f t="shared" si="148"/>
        <v>0</v>
      </c>
      <c r="AD1189" s="6">
        <f t="shared" si="149"/>
        <v>0</v>
      </c>
      <c r="AE1189" s="6">
        <f t="shared" si="150"/>
        <v>0</v>
      </c>
      <c r="AF1189" s="6">
        <f>IF(R1189="OUI",0,(IF(AND(P1189="oui",Q1189="RECTO (Type Chaussette, Simple Face)",SEMAINE!M1191&lt;=2000),((COÛTS!$C$115*2*O1189*SEMAINE!M1189/1000)+(COÛTS!$C$109*O1189*SEMAINE!M1189/1000)+(COÛTS!$C$107*O1189*SEMAINE!M1189/1000)),"0")+(IF(AND(P1189="oui",Q1189="RECTO (Type Chaussette, Simple Face)",SEMAINE!M1189&gt;2001,SEMAINE!M1189&lt;=4000),((COÛTS!$C$114*2*O1189)),"0"))+(IF(AND(P1189="oui",Q1189="RECTO (Type Chaussette, Simple Face)",SEMAINE!M1189&gt;=4001,SEMAINE!M1189&lt;=6000),((COÛTS!$C$114*4*O1189)),"0"))+(IF(AND(P1189="oui",Q1189="RECTO (Type Chaussette, Simple Face)",SEMAINE!M1189&gt;=6001,SEMAINE!M1189&lt;=8000),((COÛTS!$C$114*6*O1189)),"0"))+(IF(AND(P1189="oui",Q1189="RECTO (Type Chaussette, Simple Face)",SEMAINE!M1189&gt;=8001,SEMAINE!M1189&lt;=10000),((COÛTS!$C$114*8*O1189)),0))))</f>
        <v>0</v>
      </c>
      <c r="AG1189" s="6">
        <f>IF(R1189="OUI",0,(IF(AND(F1189="MEDIA",G1189="NON TISSÉ (Type Drop)",P1189="oui",Q1189="RECTO (Type Chaussette)",SEMAINE!M1192&lt;=2000),((COÛTS!$C$115*2*O1189*SEMAINE!M1189/1000)+(COÛTS!$C$109*O1189*SEMAINE!M1189/1000)+(COÛTS!$C$107*O1189*SEMAINE!M1189/1000)),"0")+(IF(AND(F1189="MEDIA",P1189="oui",Q1189="RECTO (Type Chaussette)",SEMAINE!M1189&gt;2001,SEMAINE!M1189&lt;=4000),((COÛTS!$C$114*2*O1189)),"0"))+(IF(AND(F1189="MEDIA",P1189="oui",Q1189="RECTO (Type Chaussette)",SEMAINE!M1189&gt;=4001,SEMAINE!M1189&lt;=6000),((COÛTS!$C$114*4*O1189)),"0"))+(IF(AND(F1189="MEDIA",P1189="oui",Q1189="RECTO (Type Chaussette)",SEMAINE!M1189&gt;=6001,SEMAINE!M1189&lt;=8000),((COÛTS!$C$114*6*O1189)),"0"))+(IF(AND(F1189="MEDIA",P1189="oui",Q1189="RECTO (Type Chaussette)",SEMAINE!M1189&gt;=8001,SEMAINE!M1189&lt;=10000),((COÛTS!$C$114*8*O1189)),0))))</f>
        <v>0</v>
      </c>
      <c r="AH1189" s="6">
        <f>IF(R1189="OUI",0,(IF(AND(F1189="MEDIA",G1189="NON TISSÉ (Type Drop)",P1189="oui",Q1189="RECTO/VERSO (Type Deux Simple Face)"),((COÛTS!$C$115*4*O1189*SEMAINE!M1189/1000)+(COÛTS!$C$110*O1189*4)+(COÛTS!$C$107*O1189*SEMAINE!M1189/1000)),"0")+(IF(AND(F1189="MEDIA",P1189="oui",Q1189="RECTO/VERSO (Type Deux Simple Face)",SEMAINE!M1189&gt;2001,SEMAINE!M1189&lt;=4000),((COÛTS!$C$114*2*O1189)),"0"))+(IF(AND(F1189="MEDIA",P1189="oui",Q1189="RECTO/VERSO (Type Deux Simple Face)",SEMAINE!M1189&gt;=4001,SEMAINE!M1189&lt;=6000),((COÛTS!$C$114*4*O1189)),"0"))+(IF(AND(F1189="MEDIA",P1189="oui",Q1189="RECTO/VERSO (Type Deux Simple Face)",SEMAINE!M1189&gt;=6001,SEMAINE!M1189&lt;=8000),((COÛTS!$C$114*6*O1189)),"0"))+(IF(AND(F1189="MEDIA",P1189="oui",Q1189="RECTO/VERSO (Type Deux Simple Face)",SEMAINE!M1189&gt;=8001,SEMAINE!M1189&lt;=10000),((COÛTS!$C$114*8*O1189)),0))))</f>
        <v>0</v>
      </c>
      <c r="AI1189" s="6">
        <f>IF(R1189="OUI",0,(IF(AND(F1189="MEDIA",G1189="NON TISSÉ (Type Drop)",P1189="oui",Q1189="MODULE TRIANGULAIRE"),((COÛTS!$C$115*6*O1189*SEMAINE!M1189/1000)+(COÛTS!$C$112*O1189*6)+(COÛTS!$C$107*O1189*3)),"0")+(IF(AND(F1189="MEDIA",P1189="oui",Q1189="MODULE TRIANGULAIRE",SEMAINE!M1189&gt;2001,SEMAINE!M1189&lt;=4000),((COÛTS!$C$114*2*O1189*3)),"0"))+(IF(AND(F1189="MEDIA",P1189="oui",Q1189="MODULE TRIANGULAIRE",SEMAINE!M1189&gt;=4001,SEMAINE!M1189&lt;=6000),((COÛTS!$C$114*4*O1189*3)),"0"))+(IF(AND(F1189="MEDIA",P1189="oui",Q1189="MODULE TRIANGULAIRE",SEMAINE!M1189&gt;=6001,SEMAINE!M1189&lt;=8000),((COÛTS!$C$114*6*O1189*3)),"0"))+(IF(AND(F1189="MEDIA",P1189="oui",Q1189="MODULE TRIANGULAIRE",SEMAINE!M1189&gt;=8001,SEMAINE!M1189&lt;=10000),((COÛTS!$C$114*8*O1189*3)),0))))</f>
        <v>0</v>
      </c>
      <c r="AJ1189" s="6">
        <f>IF(OR(R1189="OUI",H1189&gt;0),0,(IF(AND(F1189="MEDIA",G1189="NON TISSÉ (Type Drop)",P1189="oui",Q1189="MODULE CARRÉ"),((COÛTS!$C$115*8*O1189*SEMAINE!M1189/1000)+(COÛTS!$C$111*O1189*8)+(COÛTS!$C$107*O1189*4)),"0")+IF(AND(F1189="MEDIA",G1189="BÂCHE FRONTLIT 450gr (Type Bâche M1)",P1189="oui",Q1189="MODULE CARRÉ"),((COÛTS!$C$115*8*O1189*SEMAINE!M1189/1000)+(COÛTS!$C$111*O1189*8)+(COÛTS!$C$107*O1189*4)),"0")+(IF(AND(F1189="MEDIA",P1189="oui",Q1189="MODULE CARRÉ",SEMAINE!M1189&gt;2001,SEMAINE!M1189&lt;=4000),((COÛTS!$C$114*2*O1189*4)),"0"))+(IF(AND(F1189="MEDIA",P1189="oui",Q1189="MODULE CARRÉ",SEMAINE!M1189&gt;=4001,SEMAINE!M1189&lt;=6000),((COÛTS!$C$114*4*O1189*4)),"0"))+(IF(AND(F1189="MEDIA",P1189="oui",Q1189="MODULE CARRÉ",SEMAINE!M1189&gt;=6001,SEMAINE!M1189&lt;=8000),((COÛTS!$C$114*6*O1189*4)),"0"))+(IF(AND(F1189="MEDIA",P1189="oui",Q1189="MODULE CARRÉ",SEMAINE!M1189&gt;=8001,SEMAINE!M1189&lt;=10000),((COÛTS!$C$114*8*O1189*4)),"0"))))</f>
        <v>0</v>
      </c>
      <c r="AK1189" s="38">
        <f>IF(Y1189&gt;0,(VLOOKUP(Y1189,DATA!$AB$2:$AC$102,2,0)),1)</f>
        <v>1</v>
      </c>
      <c r="AL1189" s="53">
        <f t="shared" si="151"/>
        <v>0</v>
      </c>
    </row>
    <row r="1190" spans="2:38" ht="25.05" customHeight="1" x14ac:dyDescent="0.25">
      <c r="B1190" s="43" t="str">
        <f>COUNTIF($D$3:D1190,D1190)&amp;T_Semaine[[#This Row],[N°AFFAIRE]]</f>
        <v>0</v>
      </c>
      <c r="C1190" s="50"/>
      <c r="D1190" s="50"/>
      <c r="E1190" s="50"/>
      <c r="F1190" s="50"/>
      <c r="G1190" s="50"/>
      <c r="H1190" s="50"/>
      <c r="I1190" s="50"/>
      <c r="J1190" s="50"/>
      <c r="K1190" s="50"/>
      <c r="L1190" s="50"/>
      <c r="M1190" s="91"/>
      <c r="N1190" s="91"/>
      <c r="O1190" s="50"/>
      <c r="P1190" s="50"/>
      <c r="Q1190" s="50"/>
      <c r="R1190" s="50"/>
      <c r="S1190" s="50"/>
      <c r="T1190" s="95">
        <f t="shared" si="145"/>
        <v>0</v>
      </c>
      <c r="U1190" s="36">
        <f t="shared" si="146"/>
        <v>0</v>
      </c>
      <c r="V1190" s="43"/>
      <c r="W1190" s="43"/>
      <c r="X1190" s="6">
        <f t="shared" si="144"/>
        <v>0</v>
      </c>
      <c r="Y1190" s="55"/>
      <c r="Z1190" s="6">
        <f>(IF(R1190="OUI",0,IF(AND(F1190="MEDIA",G1190&gt;0,O1190&gt;0),(VLOOKUP(G1190,COÛTS!$A$1:$C$157,3,0)*(M1190*N1190/1000*O1190/1000)),0)+IF(AND(G1190&gt;0,F1190="HEURE"),(VLOOKUP(G1190,COÛTS!$A$1:$C$157,3,0)*(O1190)),0))+IF(AND(G1190&gt;0,F1190="DIVERS"),(VLOOKUP(G1190,COÛTS!$A$1:$C$157,3,0)*(O1190)),0)+IF(AND(G1190&gt;0,F1190="VEHICULE"),(VLOOKUP(G1190,COÛTS!$A$1:$C$157,3,0)*(O1190)),0)+IF(AND(G1190&gt;0,F1190="FACONNAGE"),(VLOOKUP(G1190,COÛTS!$A$1:$C$157,3,0)*(O1190)),0)+IF(AND(G1190&gt;0,F1190="ACCESSOIRES"),(VLOOKUP(G1190,COÛTS!$A$1:$C$157,3,0)*(O1190)),0)+IF(AND(F1190="TRANSPORT",G1190&gt;0),(VLOOKUP(G1190,COÛTS!$A$1:$C$157,3,0)*(O1190)),0)+IF(AND(F1190="PRODUITS",G1190="KIT COMPLET HABILLAGE CLOISON MODULAIRE (mL)"),(VLOOKUP(G1190,COÛTS!$A$1:$C$157,3,0)*(M1190/1000*O1190)),0)+IF(AND(F1190="MEDIA",H1190&lt;0,G1190&gt;0,P1190="oui",Q1190="RECTO/VERSO (Type Deux Simple Face)"),(VLOOKUP(G1190,COÛTS!$A$1:$C$157,3,0)*(M1190*(N1190+480)/1000*O1190/1000)),"0")+IF(AND(F1190="MEDIA",H1190&lt;0,G1190&gt;0,P1190="oui",Q1190="MODULE TRIANGULAIRE"),(VLOOKUP(G1190,COÛTS!$A$1:$C$157,3,0)*(M1190*(N1190+240)/1000*O1190/1000)*2)+(VLOOKUP(G1190,COÛTS!$A$1:$C$157,3,0)*(M1190)/1000*0.24),"0")+IF(AND(F1190="MEDIA",P1190="oui",G1190&gt;0,H1190&lt;0,Q1190="MODULE CARRÉ"),(VLOOKUP(G1190,COÛTS!$A$1:$C$157,3,0)*(M1190*(N1190+240)/1000*O1190/1000)*3)+(VLOOKUP(G1190,COÛTS!$A$1:$C$157,3,0)*(M1190)/1000*0.24),"0")+IF(AND(F1190="MEDIA",H1190&lt;0,P1190="oui",G1190&gt;0,Q1190="RECTO (Type Chaussette)"),(VLOOKUP(G1190,COÛTS!$A$1:$C$157,3,0)*(M1190*(N1190+60)/1000*O1190/1000))))</f>
        <v>0</v>
      </c>
      <c r="AA1190" s="6">
        <f>IF(R1190="OUI",0,IF(AND(H1190&gt;0,I1190="OUI"),(VLOOKUP(H1190,COÛTS!$A$1:$C$157,3,0)*(M1190*N1190/1000*O1190/1000)),0))</f>
        <v>0</v>
      </c>
      <c r="AB1190" s="6">
        <f t="shared" si="147"/>
        <v>0</v>
      </c>
      <c r="AC1190" s="7">
        <f t="shared" si="148"/>
        <v>0</v>
      </c>
      <c r="AD1190" s="6">
        <f t="shared" si="149"/>
        <v>0</v>
      </c>
      <c r="AE1190" s="6">
        <f t="shared" si="150"/>
        <v>0</v>
      </c>
      <c r="AF1190" s="6">
        <f>IF(R1190="OUI",0,(IF(AND(P1190="oui",Q1190="RECTO (Type Chaussette, Simple Face)",SEMAINE!M1192&lt;=2000),((COÛTS!$C$115*2*O1190*SEMAINE!M1190/1000)+(COÛTS!$C$109*O1190*SEMAINE!M1190/1000)+(COÛTS!$C$107*O1190*SEMAINE!M1190/1000)),"0")+(IF(AND(P1190="oui",Q1190="RECTO (Type Chaussette, Simple Face)",SEMAINE!M1190&gt;2001,SEMAINE!M1190&lt;=4000),((COÛTS!$C$114*2*O1190)),"0"))+(IF(AND(P1190="oui",Q1190="RECTO (Type Chaussette, Simple Face)",SEMAINE!M1190&gt;=4001,SEMAINE!M1190&lt;=6000),((COÛTS!$C$114*4*O1190)),"0"))+(IF(AND(P1190="oui",Q1190="RECTO (Type Chaussette, Simple Face)",SEMAINE!M1190&gt;=6001,SEMAINE!M1190&lt;=8000),((COÛTS!$C$114*6*O1190)),"0"))+(IF(AND(P1190="oui",Q1190="RECTO (Type Chaussette, Simple Face)",SEMAINE!M1190&gt;=8001,SEMAINE!M1190&lt;=10000),((COÛTS!$C$114*8*O1190)),0))))</f>
        <v>0</v>
      </c>
      <c r="AG1190" s="6">
        <f>IF(R1190="OUI",0,(IF(AND(F1190="MEDIA",G1190="NON TISSÉ (Type Drop)",P1190="oui",Q1190="RECTO (Type Chaussette)",SEMAINE!M1193&lt;=2000),((COÛTS!$C$115*2*O1190*SEMAINE!M1190/1000)+(COÛTS!$C$109*O1190*SEMAINE!M1190/1000)+(COÛTS!$C$107*O1190*SEMAINE!M1190/1000)),"0")+(IF(AND(F1190="MEDIA",P1190="oui",Q1190="RECTO (Type Chaussette)",SEMAINE!M1190&gt;2001,SEMAINE!M1190&lt;=4000),((COÛTS!$C$114*2*O1190)),"0"))+(IF(AND(F1190="MEDIA",P1190="oui",Q1190="RECTO (Type Chaussette)",SEMAINE!M1190&gt;=4001,SEMAINE!M1190&lt;=6000),((COÛTS!$C$114*4*O1190)),"0"))+(IF(AND(F1190="MEDIA",P1190="oui",Q1190="RECTO (Type Chaussette)",SEMAINE!M1190&gt;=6001,SEMAINE!M1190&lt;=8000),((COÛTS!$C$114*6*O1190)),"0"))+(IF(AND(F1190="MEDIA",P1190="oui",Q1190="RECTO (Type Chaussette)",SEMAINE!M1190&gt;=8001,SEMAINE!M1190&lt;=10000),((COÛTS!$C$114*8*O1190)),0))))</f>
        <v>0</v>
      </c>
      <c r="AH1190" s="6">
        <f>IF(R1190="OUI",0,(IF(AND(F1190="MEDIA",G1190="NON TISSÉ (Type Drop)",P1190="oui",Q1190="RECTO/VERSO (Type Deux Simple Face)"),((COÛTS!$C$115*4*O1190*SEMAINE!M1190/1000)+(COÛTS!$C$110*O1190*4)+(COÛTS!$C$107*O1190*SEMAINE!M1190/1000)),"0")+(IF(AND(F1190="MEDIA",P1190="oui",Q1190="RECTO/VERSO (Type Deux Simple Face)",SEMAINE!M1190&gt;2001,SEMAINE!M1190&lt;=4000),((COÛTS!$C$114*2*O1190)),"0"))+(IF(AND(F1190="MEDIA",P1190="oui",Q1190="RECTO/VERSO (Type Deux Simple Face)",SEMAINE!M1190&gt;=4001,SEMAINE!M1190&lt;=6000),((COÛTS!$C$114*4*O1190)),"0"))+(IF(AND(F1190="MEDIA",P1190="oui",Q1190="RECTO/VERSO (Type Deux Simple Face)",SEMAINE!M1190&gt;=6001,SEMAINE!M1190&lt;=8000),((COÛTS!$C$114*6*O1190)),"0"))+(IF(AND(F1190="MEDIA",P1190="oui",Q1190="RECTO/VERSO (Type Deux Simple Face)",SEMAINE!M1190&gt;=8001,SEMAINE!M1190&lt;=10000),((COÛTS!$C$114*8*O1190)),0))))</f>
        <v>0</v>
      </c>
      <c r="AI1190" s="6">
        <f>IF(R1190="OUI",0,(IF(AND(F1190="MEDIA",G1190="NON TISSÉ (Type Drop)",P1190="oui",Q1190="MODULE TRIANGULAIRE"),((COÛTS!$C$115*6*O1190*SEMAINE!M1190/1000)+(COÛTS!$C$112*O1190*6)+(COÛTS!$C$107*O1190*3)),"0")+(IF(AND(F1190="MEDIA",P1190="oui",Q1190="MODULE TRIANGULAIRE",SEMAINE!M1190&gt;2001,SEMAINE!M1190&lt;=4000),((COÛTS!$C$114*2*O1190*3)),"0"))+(IF(AND(F1190="MEDIA",P1190="oui",Q1190="MODULE TRIANGULAIRE",SEMAINE!M1190&gt;=4001,SEMAINE!M1190&lt;=6000),((COÛTS!$C$114*4*O1190*3)),"0"))+(IF(AND(F1190="MEDIA",P1190="oui",Q1190="MODULE TRIANGULAIRE",SEMAINE!M1190&gt;=6001,SEMAINE!M1190&lt;=8000),((COÛTS!$C$114*6*O1190*3)),"0"))+(IF(AND(F1190="MEDIA",P1190="oui",Q1190="MODULE TRIANGULAIRE",SEMAINE!M1190&gt;=8001,SEMAINE!M1190&lt;=10000),((COÛTS!$C$114*8*O1190*3)),0))))</f>
        <v>0</v>
      </c>
      <c r="AJ1190" s="6">
        <f>IF(OR(R1190="OUI",H1190&gt;0),0,(IF(AND(F1190="MEDIA",G1190="NON TISSÉ (Type Drop)",P1190="oui",Q1190="MODULE CARRÉ"),((COÛTS!$C$115*8*O1190*SEMAINE!M1190/1000)+(COÛTS!$C$111*O1190*8)+(COÛTS!$C$107*O1190*4)),"0")+IF(AND(F1190="MEDIA",G1190="BÂCHE FRONTLIT 450gr (Type Bâche M1)",P1190="oui",Q1190="MODULE CARRÉ"),((COÛTS!$C$115*8*O1190*SEMAINE!M1190/1000)+(COÛTS!$C$111*O1190*8)+(COÛTS!$C$107*O1190*4)),"0")+(IF(AND(F1190="MEDIA",P1190="oui",Q1190="MODULE CARRÉ",SEMAINE!M1190&gt;2001,SEMAINE!M1190&lt;=4000),((COÛTS!$C$114*2*O1190*4)),"0"))+(IF(AND(F1190="MEDIA",P1190="oui",Q1190="MODULE CARRÉ",SEMAINE!M1190&gt;=4001,SEMAINE!M1190&lt;=6000),((COÛTS!$C$114*4*O1190*4)),"0"))+(IF(AND(F1190="MEDIA",P1190="oui",Q1190="MODULE CARRÉ",SEMAINE!M1190&gt;=6001,SEMAINE!M1190&lt;=8000),((COÛTS!$C$114*6*O1190*4)),"0"))+(IF(AND(F1190="MEDIA",P1190="oui",Q1190="MODULE CARRÉ",SEMAINE!M1190&gt;=8001,SEMAINE!M1190&lt;=10000),((COÛTS!$C$114*8*O1190*4)),"0"))))</f>
        <v>0</v>
      </c>
      <c r="AK1190" s="38">
        <f>IF(Y1190&gt;0,(VLOOKUP(Y1190,DATA!$AB$2:$AC$102,2,0)),1)</f>
        <v>1</v>
      </c>
      <c r="AL1190" s="53">
        <f t="shared" si="151"/>
        <v>0</v>
      </c>
    </row>
    <row r="1191" spans="2:38" ht="25.05" customHeight="1" x14ac:dyDescent="0.25">
      <c r="B1191" s="43" t="str">
        <f>COUNTIF($D$3:D1191,D1191)&amp;T_Semaine[[#This Row],[N°AFFAIRE]]</f>
        <v>0</v>
      </c>
      <c r="C1191" s="50"/>
      <c r="D1191" s="50"/>
      <c r="E1191" s="50"/>
      <c r="F1191" s="50"/>
      <c r="G1191" s="50"/>
      <c r="H1191" s="50"/>
      <c r="I1191" s="50"/>
      <c r="J1191" s="50"/>
      <c r="K1191" s="50"/>
      <c r="L1191" s="50"/>
      <c r="M1191" s="91"/>
      <c r="N1191" s="91"/>
      <c r="O1191" s="50"/>
      <c r="P1191" s="50"/>
      <c r="Q1191" s="50"/>
      <c r="R1191" s="50"/>
      <c r="S1191" s="50"/>
      <c r="T1191" s="95">
        <f t="shared" si="145"/>
        <v>0</v>
      </c>
      <c r="U1191" s="36">
        <f t="shared" si="146"/>
        <v>0</v>
      </c>
      <c r="V1191" s="43"/>
      <c r="W1191" s="43"/>
      <c r="X1191" s="6">
        <f t="shared" si="144"/>
        <v>0</v>
      </c>
      <c r="Y1191" s="55"/>
      <c r="Z1191" s="6">
        <f>(IF(R1191="OUI",0,IF(AND(F1191="MEDIA",G1191&gt;0,O1191&gt;0),(VLOOKUP(G1191,COÛTS!$A$1:$C$157,3,0)*(M1191*N1191/1000*O1191/1000)),0)+IF(AND(G1191&gt;0,F1191="HEURE"),(VLOOKUP(G1191,COÛTS!$A$1:$C$157,3,0)*(O1191)),0))+IF(AND(G1191&gt;0,F1191="DIVERS"),(VLOOKUP(G1191,COÛTS!$A$1:$C$157,3,0)*(O1191)),0)+IF(AND(G1191&gt;0,F1191="VEHICULE"),(VLOOKUP(G1191,COÛTS!$A$1:$C$157,3,0)*(O1191)),0)+IF(AND(G1191&gt;0,F1191="FACONNAGE"),(VLOOKUP(G1191,COÛTS!$A$1:$C$157,3,0)*(O1191)),0)+IF(AND(G1191&gt;0,F1191="ACCESSOIRES"),(VLOOKUP(G1191,COÛTS!$A$1:$C$157,3,0)*(O1191)),0)+IF(AND(F1191="TRANSPORT",G1191&gt;0),(VLOOKUP(G1191,COÛTS!$A$1:$C$157,3,0)*(O1191)),0)+IF(AND(F1191="PRODUITS",G1191="KIT COMPLET HABILLAGE CLOISON MODULAIRE (mL)"),(VLOOKUP(G1191,COÛTS!$A$1:$C$157,3,0)*(M1191/1000*O1191)),0)+IF(AND(F1191="MEDIA",H1191&lt;0,G1191&gt;0,P1191="oui",Q1191="RECTO/VERSO (Type Deux Simple Face)"),(VLOOKUP(G1191,COÛTS!$A$1:$C$157,3,0)*(M1191*(N1191+480)/1000*O1191/1000)),"0")+IF(AND(F1191="MEDIA",H1191&lt;0,G1191&gt;0,P1191="oui",Q1191="MODULE TRIANGULAIRE"),(VLOOKUP(G1191,COÛTS!$A$1:$C$157,3,0)*(M1191*(N1191+240)/1000*O1191/1000)*2)+(VLOOKUP(G1191,COÛTS!$A$1:$C$157,3,0)*(M1191)/1000*0.24),"0")+IF(AND(F1191="MEDIA",P1191="oui",G1191&gt;0,H1191&lt;0,Q1191="MODULE CARRÉ"),(VLOOKUP(G1191,COÛTS!$A$1:$C$157,3,0)*(M1191*(N1191+240)/1000*O1191/1000)*3)+(VLOOKUP(G1191,COÛTS!$A$1:$C$157,3,0)*(M1191)/1000*0.24),"0")+IF(AND(F1191="MEDIA",H1191&lt;0,P1191="oui",G1191&gt;0,Q1191="RECTO (Type Chaussette)"),(VLOOKUP(G1191,COÛTS!$A$1:$C$157,3,0)*(M1191*(N1191+60)/1000*O1191/1000))))</f>
        <v>0</v>
      </c>
      <c r="AA1191" s="6">
        <f>IF(R1191="OUI",0,IF(AND(H1191&gt;0,I1191="OUI"),(VLOOKUP(H1191,COÛTS!$A$1:$C$157,3,0)*(M1191*N1191/1000*O1191/1000)),0))</f>
        <v>0</v>
      </c>
      <c r="AB1191" s="6">
        <f t="shared" si="147"/>
        <v>0</v>
      </c>
      <c r="AC1191" s="7">
        <f t="shared" si="148"/>
        <v>0</v>
      </c>
      <c r="AD1191" s="6">
        <f t="shared" si="149"/>
        <v>0</v>
      </c>
      <c r="AE1191" s="6">
        <f t="shared" si="150"/>
        <v>0</v>
      </c>
      <c r="AF1191" s="6">
        <f>IF(R1191="OUI",0,(IF(AND(P1191="oui",Q1191="RECTO (Type Chaussette, Simple Face)",SEMAINE!M1193&lt;=2000),((COÛTS!$C$115*2*O1191*SEMAINE!M1191/1000)+(COÛTS!$C$109*O1191*SEMAINE!M1191/1000)+(COÛTS!$C$107*O1191*SEMAINE!M1191/1000)),"0")+(IF(AND(P1191="oui",Q1191="RECTO (Type Chaussette, Simple Face)",SEMAINE!M1191&gt;2001,SEMAINE!M1191&lt;=4000),((COÛTS!$C$114*2*O1191)),"0"))+(IF(AND(P1191="oui",Q1191="RECTO (Type Chaussette, Simple Face)",SEMAINE!M1191&gt;=4001,SEMAINE!M1191&lt;=6000),((COÛTS!$C$114*4*O1191)),"0"))+(IF(AND(P1191="oui",Q1191="RECTO (Type Chaussette, Simple Face)",SEMAINE!M1191&gt;=6001,SEMAINE!M1191&lt;=8000),((COÛTS!$C$114*6*O1191)),"0"))+(IF(AND(P1191="oui",Q1191="RECTO (Type Chaussette, Simple Face)",SEMAINE!M1191&gt;=8001,SEMAINE!M1191&lt;=10000),((COÛTS!$C$114*8*O1191)),0))))</f>
        <v>0</v>
      </c>
      <c r="AG1191" s="6">
        <f>IF(R1191="OUI",0,(IF(AND(F1191="MEDIA",G1191="NON TISSÉ (Type Drop)",P1191="oui",Q1191="RECTO (Type Chaussette)",SEMAINE!M1194&lt;=2000),((COÛTS!$C$115*2*O1191*SEMAINE!M1191/1000)+(COÛTS!$C$109*O1191*SEMAINE!M1191/1000)+(COÛTS!$C$107*O1191*SEMAINE!M1191/1000)),"0")+(IF(AND(F1191="MEDIA",P1191="oui",Q1191="RECTO (Type Chaussette)",SEMAINE!M1191&gt;2001,SEMAINE!M1191&lt;=4000),((COÛTS!$C$114*2*O1191)),"0"))+(IF(AND(F1191="MEDIA",P1191="oui",Q1191="RECTO (Type Chaussette)",SEMAINE!M1191&gt;=4001,SEMAINE!M1191&lt;=6000),((COÛTS!$C$114*4*O1191)),"0"))+(IF(AND(F1191="MEDIA",P1191="oui",Q1191="RECTO (Type Chaussette)",SEMAINE!M1191&gt;=6001,SEMAINE!M1191&lt;=8000),((COÛTS!$C$114*6*O1191)),"0"))+(IF(AND(F1191="MEDIA",P1191="oui",Q1191="RECTO (Type Chaussette)",SEMAINE!M1191&gt;=8001,SEMAINE!M1191&lt;=10000),((COÛTS!$C$114*8*O1191)),0))))</f>
        <v>0</v>
      </c>
      <c r="AH1191" s="6">
        <f>IF(R1191="OUI",0,(IF(AND(F1191="MEDIA",G1191="NON TISSÉ (Type Drop)",P1191="oui",Q1191="RECTO/VERSO (Type Deux Simple Face)"),((COÛTS!$C$115*4*O1191*SEMAINE!M1191/1000)+(COÛTS!$C$110*O1191*4)+(COÛTS!$C$107*O1191*SEMAINE!M1191/1000)),"0")+(IF(AND(F1191="MEDIA",P1191="oui",Q1191="RECTO/VERSO (Type Deux Simple Face)",SEMAINE!M1191&gt;2001,SEMAINE!M1191&lt;=4000),((COÛTS!$C$114*2*O1191)),"0"))+(IF(AND(F1191="MEDIA",P1191="oui",Q1191="RECTO/VERSO (Type Deux Simple Face)",SEMAINE!M1191&gt;=4001,SEMAINE!M1191&lt;=6000),((COÛTS!$C$114*4*O1191)),"0"))+(IF(AND(F1191="MEDIA",P1191="oui",Q1191="RECTO/VERSO (Type Deux Simple Face)",SEMAINE!M1191&gt;=6001,SEMAINE!M1191&lt;=8000),((COÛTS!$C$114*6*O1191)),"0"))+(IF(AND(F1191="MEDIA",P1191="oui",Q1191="RECTO/VERSO (Type Deux Simple Face)",SEMAINE!M1191&gt;=8001,SEMAINE!M1191&lt;=10000),((COÛTS!$C$114*8*O1191)),0))))</f>
        <v>0</v>
      </c>
      <c r="AI1191" s="6">
        <f>IF(R1191="OUI",0,(IF(AND(F1191="MEDIA",G1191="NON TISSÉ (Type Drop)",P1191="oui",Q1191="MODULE TRIANGULAIRE"),((COÛTS!$C$115*6*O1191*SEMAINE!M1191/1000)+(COÛTS!$C$112*O1191*6)+(COÛTS!$C$107*O1191*3)),"0")+(IF(AND(F1191="MEDIA",P1191="oui",Q1191="MODULE TRIANGULAIRE",SEMAINE!M1191&gt;2001,SEMAINE!M1191&lt;=4000),((COÛTS!$C$114*2*O1191*3)),"0"))+(IF(AND(F1191="MEDIA",P1191="oui",Q1191="MODULE TRIANGULAIRE",SEMAINE!M1191&gt;=4001,SEMAINE!M1191&lt;=6000),((COÛTS!$C$114*4*O1191*3)),"0"))+(IF(AND(F1191="MEDIA",P1191="oui",Q1191="MODULE TRIANGULAIRE",SEMAINE!M1191&gt;=6001,SEMAINE!M1191&lt;=8000),((COÛTS!$C$114*6*O1191*3)),"0"))+(IF(AND(F1191="MEDIA",P1191="oui",Q1191="MODULE TRIANGULAIRE",SEMAINE!M1191&gt;=8001,SEMAINE!M1191&lt;=10000),((COÛTS!$C$114*8*O1191*3)),0))))</f>
        <v>0</v>
      </c>
      <c r="AJ1191" s="6">
        <f>IF(OR(R1191="OUI",H1191&gt;0),0,(IF(AND(F1191="MEDIA",G1191="NON TISSÉ (Type Drop)",P1191="oui",Q1191="MODULE CARRÉ"),((COÛTS!$C$115*8*O1191*SEMAINE!M1191/1000)+(COÛTS!$C$111*O1191*8)+(COÛTS!$C$107*O1191*4)),"0")+IF(AND(F1191="MEDIA",G1191="BÂCHE FRONTLIT 450gr (Type Bâche M1)",P1191="oui",Q1191="MODULE CARRÉ"),((COÛTS!$C$115*8*O1191*SEMAINE!M1191/1000)+(COÛTS!$C$111*O1191*8)+(COÛTS!$C$107*O1191*4)),"0")+(IF(AND(F1191="MEDIA",P1191="oui",Q1191="MODULE CARRÉ",SEMAINE!M1191&gt;2001,SEMAINE!M1191&lt;=4000),((COÛTS!$C$114*2*O1191*4)),"0"))+(IF(AND(F1191="MEDIA",P1191="oui",Q1191="MODULE CARRÉ",SEMAINE!M1191&gt;=4001,SEMAINE!M1191&lt;=6000),((COÛTS!$C$114*4*O1191*4)),"0"))+(IF(AND(F1191="MEDIA",P1191="oui",Q1191="MODULE CARRÉ",SEMAINE!M1191&gt;=6001,SEMAINE!M1191&lt;=8000),((COÛTS!$C$114*6*O1191*4)),"0"))+(IF(AND(F1191="MEDIA",P1191="oui",Q1191="MODULE CARRÉ",SEMAINE!M1191&gt;=8001,SEMAINE!M1191&lt;=10000),((COÛTS!$C$114*8*O1191*4)),"0"))))</f>
        <v>0</v>
      </c>
      <c r="AK1191" s="38">
        <f>IF(Y1191&gt;0,(VLOOKUP(Y1191,DATA!$AB$2:$AC$102,2,0)),1)</f>
        <v>1</v>
      </c>
      <c r="AL1191" s="53">
        <f t="shared" si="151"/>
        <v>0</v>
      </c>
    </row>
    <row r="1192" spans="2:38" ht="25.05" customHeight="1" x14ac:dyDescent="0.25">
      <c r="B1192" s="43" t="str">
        <f>COUNTIF($D$3:D1192,D1192)&amp;T_Semaine[[#This Row],[N°AFFAIRE]]</f>
        <v>0</v>
      </c>
      <c r="C1192" s="50"/>
      <c r="D1192" s="50"/>
      <c r="E1192" s="50"/>
      <c r="F1192" s="50"/>
      <c r="G1192" s="50"/>
      <c r="H1192" s="50"/>
      <c r="I1192" s="50"/>
      <c r="J1192" s="50"/>
      <c r="K1192" s="50"/>
      <c r="L1192" s="50"/>
      <c r="M1192" s="91"/>
      <c r="N1192" s="91"/>
      <c r="O1192" s="50"/>
      <c r="P1192" s="50"/>
      <c r="Q1192" s="50"/>
      <c r="R1192" s="50"/>
      <c r="S1192" s="50"/>
      <c r="T1192" s="95">
        <f t="shared" si="145"/>
        <v>0</v>
      </c>
      <c r="U1192" s="36">
        <f t="shared" si="146"/>
        <v>0</v>
      </c>
      <c r="V1192" s="43"/>
      <c r="W1192" s="43"/>
      <c r="X1192" s="6">
        <f t="shared" si="144"/>
        <v>0</v>
      </c>
      <c r="Y1192" s="55"/>
      <c r="Z1192" s="6">
        <f>(IF(R1192="OUI",0,IF(AND(F1192="MEDIA",G1192&gt;0,O1192&gt;0),(VLOOKUP(G1192,COÛTS!$A$1:$C$157,3,0)*(M1192*N1192/1000*O1192/1000)),0)+IF(AND(G1192&gt;0,F1192="HEURE"),(VLOOKUP(G1192,COÛTS!$A$1:$C$157,3,0)*(O1192)),0))+IF(AND(G1192&gt;0,F1192="DIVERS"),(VLOOKUP(G1192,COÛTS!$A$1:$C$157,3,0)*(O1192)),0)+IF(AND(G1192&gt;0,F1192="VEHICULE"),(VLOOKUP(G1192,COÛTS!$A$1:$C$157,3,0)*(O1192)),0)+IF(AND(G1192&gt;0,F1192="FACONNAGE"),(VLOOKUP(G1192,COÛTS!$A$1:$C$157,3,0)*(O1192)),0)+IF(AND(G1192&gt;0,F1192="ACCESSOIRES"),(VLOOKUP(G1192,COÛTS!$A$1:$C$157,3,0)*(O1192)),0)+IF(AND(F1192="TRANSPORT",G1192&gt;0),(VLOOKUP(G1192,COÛTS!$A$1:$C$157,3,0)*(O1192)),0)+IF(AND(F1192="PRODUITS",G1192="KIT COMPLET HABILLAGE CLOISON MODULAIRE (mL)"),(VLOOKUP(G1192,COÛTS!$A$1:$C$157,3,0)*(M1192/1000*O1192)),0)+IF(AND(F1192="MEDIA",H1192&lt;0,G1192&gt;0,P1192="oui",Q1192="RECTO/VERSO (Type Deux Simple Face)"),(VLOOKUP(G1192,COÛTS!$A$1:$C$157,3,0)*(M1192*(N1192+480)/1000*O1192/1000)),"0")+IF(AND(F1192="MEDIA",H1192&lt;0,G1192&gt;0,P1192="oui",Q1192="MODULE TRIANGULAIRE"),(VLOOKUP(G1192,COÛTS!$A$1:$C$157,3,0)*(M1192*(N1192+240)/1000*O1192/1000)*2)+(VLOOKUP(G1192,COÛTS!$A$1:$C$157,3,0)*(M1192)/1000*0.24),"0")+IF(AND(F1192="MEDIA",P1192="oui",G1192&gt;0,H1192&lt;0,Q1192="MODULE CARRÉ"),(VLOOKUP(G1192,COÛTS!$A$1:$C$157,3,0)*(M1192*(N1192+240)/1000*O1192/1000)*3)+(VLOOKUP(G1192,COÛTS!$A$1:$C$157,3,0)*(M1192)/1000*0.24),"0")+IF(AND(F1192="MEDIA",H1192&lt;0,P1192="oui",G1192&gt;0,Q1192="RECTO (Type Chaussette)"),(VLOOKUP(G1192,COÛTS!$A$1:$C$157,3,0)*(M1192*(N1192+60)/1000*O1192/1000))))</f>
        <v>0</v>
      </c>
      <c r="AA1192" s="6">
        <f>IF(R1192="OUI",0,IF(AND(H1192&gt;0,I1192="OUI"),(VLOOKUP(H1192,COÛTS!$A$1:$C$157,3,0)*(M1192*N1192/1000*O1192/1000)),0))</f>
        <v>0</v>
      </c>
      <c r="AB1192" s="6">
        <f t="shared" si="147"/>
        <v>0</v>
      </c>
      <c r="AC1192" s="7">
        <f t="shared" si="148"/>
        <v>0</v>
      </c>
      <c r="AD1192" s="6">
        <f t="shared" si="149"/>
        <v>0</v>
      </c>
      <c r="AE1192" s="6">
        <f t="shared" si="150"/>
        <v>0</v>
      </c>
      <c r="AF1192" s="6">
        <f>IF(R1192="OUI",0,(IF(AND(P1192="oui",Q1192="RECTO (Type Chaussette, Simple Face)",SEMAINE!M1194&lt;=2000),((COÛTS!$C$115*2*O1192*SEMAINE!M1192/1000)+(COÛTS!$C$109*O1192*SEMAINE!M1192/1000)+(COÛTS!$C$107*O1192*SEMAINE!M1192/1000)),"0")+(IF(AND(P1192="oui",Q1192="RECTO (Type Chaussette, Simple Face)",SEMAINE!M1192&gt;2001,SEMAINE!M1192&lt;=4000),((COÛTS!$C$114*2*O1192)),"0"))+(IF(AND(P1192="oui",Q1192="RECTO (Type Chaussette, Simple Face)",SEMAINE!M1192&gt;=4001,SEMAINE!M1192&lt;=6000),((COÛTS!$C$114*4*O1192)),"0"))+(IF(AND(P1192="oui",Q1192="RECTO (Type Chaussette, Simple Face)",SEMAINE!M1192&gt;=6001,SEMAINE!M1192&lt;=8000),((COÛTS!$C$114*6*O1192)),"0"))+(IF(AND(P1192="oui",Q1192="RECTO (Type Chaussette, Simple Face)",SEMAINE!M1192&gt;=8001,SEMAINE!M1192&lt;=10000),((COÛTS!$C$114*8*O1192)),0))))</f>
        <v>0</v>
      </c>
      <c r="AG1192" s="6">
        <f>IF(R1192="OUI",0,(IF(AND(F1192="MEDIA",G1192="NON TISSÉ (Type Drop)",P1192="oui",Q1192="RECTO (Type Chaussette)",SEMAINE!M1195&lt;=2000),((COÛTS!$C$115*2*O1192*SEMAINE!M1192/1000)+(COÛTS!$C$109*O1192*SEMAINE!M1192/1000)+(COÛTS!$C$107*O1192*SEMAINE!M1192/1000)),"0")+(IF(AND(F1192="MEDIA",P1192="oui",Q1192="RECTO (Type Chaussette)",SEMAINE!M1192&gt;2001,SEMAINE!M1192&lt;=4000),((COÛTS!$C$114*2*O1192)),"0"))+(IF(AND(F1192="MEDIA",P1192="oui",Q1192="RECTO (Type Chaussette)",SEMAINE!M1192&gt;=4001,SEMAINE!M1192&lt;=6000),((COÛTS!$C$114*4*O1192)),"0"))+(IF(AND(F1192="MEDIA",P1192="oui",Q1192="RECTO (Type Chaussette)",SEMAINE!M1192&gt;=6001,SEMAINE!M1192&lt;=8000),((COÛTS!$C$114*6*O1192)),"0"))+(IF(AND(F1192="MEDIA",P1192="oui",Q1192="RECTO (Type Chaussette)",SEMAINE!M1192&gt;=8001,SEMAINE!M1192&lt;=10000),((COÛTS!$C$114*8*O1192)),0))))</f>
        <v>0</v>
      </c>
      <c r="AH1192" s="6">
        <f>IF(R1192="OUI",0,(IF(AND(F1192="MEDIA",G1192="NON TISSÉ (Type Drop)",P1192="oui",Q1192="RECTO/VERSO (Type Deux Simple Face)"),((COÛTS!$C$115*4*O1192*SEMAINE!M1192/1000)+(COÛTS!$C$110*O1192*4)+(COÛTS!$C$107*O1192*SEMAINE!M1192/1000)),"0")+(IF(AND(F1192="MEDIA",P1192="oui",Q1192="RECTO/VERSO (Type Deux Simple Face)",SEMAINE!M1192&gt;2001,SEMAINE!M1192&lt;=4000),((COÛTS!$C$114*2*O1192)),"0"))+(IF(AND(F1192="MEDIA",P1192="oui",Q1192="RECTO/VERSO (Type Deux Simple Face)",SEMAINE!M1192&gt;=4001,SEMAINE!M1192&lt;=6000),((COÛTS!$C$114*4*O1192)),"0"))+(IF(AND(F1192="MEDIA",P1192="oui",Q1192="RECTO/VERSO (Type Deux Simple Face)",SEMAINE!M1192&gt;=6001,SEMAINE!M1192&lt;=8000),((COÛTS!$C$114*6*O1192)),"0"))+(IF(AND(F1192="MEDIA",P1192="oui",Q1192="RECTO/VERSO (Type Deux Simple Face)",SEMAINE!M1192&gt;=8001,SEMAINE!M1192&lt;=10000),((COÛTS!$C$114*8*O1192)),0))))</f>
        <v>0</v>
      </c>
      <c r="AI1192" s="6">
        <f>IF(R1192="OUI",0,(IF(AND(F1192="MEDIA",G1192="NON TISSÉ (Type Drop)",P1192="oui",Q1192="MODULE TRIANGULAIRE"),((COÛTS!$C$115*6*O1192*SEMAINE!M1192/1000)+(COÛTS!$C$112*O1192*6)+(COÛTS!$C$107*O1192*3)),"0")+(IF(AND(F1192="MEDIA",P1192="oui",Q1192="MODULE TRIANGULAIRE",SEMAINE!M1192&gt;2001,SEMAINE!M1192&lt;=4000),((COÛTS!$C$114*2*O1192*3)),"0"))+(IF(AND(F1192="MEDIA",P1192="oui",Q1192="MODULE TRIANGULAIRE",SEMAINE!M1192&gt;=4001,SEMAINE!M1192&lt;=6000),((COÛTS!$C$114*4*O1192*3)),"0"))+(IF(AND(F1192="MEDIA",P1192="oui",Q1192="MODULE TRIANGULAIRE",SEMAINE!M1192&gt;=6001,SEMAINE!M1192&lt;=8000),((COÛTS!$C$114*6*O1192*3)),"0"))+(IF(AND(F1192="MEDIA",P1192="oui",Q1192="MODULE TRIANGULAIRE",SEMAINE!M1192&gt;=8001,SEMAINE!M1192&lt;=10000),((COÛTS!$C$114*8*O1192*3)),0))))</f>
        <v>0</v>
      </c>
      <c r="AJ1192" s="6">
        <f>IF(OR(R1192="OUI",H1192&gt;0),0,(IF(AND(F1192="MEDIA",G1192="NON TISSÉ (Type Drop)",P1192="oui",Q1192="MODULE CARRÉ"),((COÛTS!$C$115*8*O1192*SEMAINE!M1192/1000)+(COÛTS!$C$111*O1192*8)+(COÛTS!$C$107*O1192*4)),"0")+IF(AND(F1192="MEDIA",G1192="BÂCHE FRONTLIT 450gr (Type Bâche M1)",P1192="oui",Q1192="MODULE CARRÉ"),((COÛTS!$C$115*8*O1192*SEMAINE!M1192/1000)+(COÛTS!$C$111*O1192*8)+(COÛTS!$C$107*O1192*4)),"0")+(IF(AND(F1192="MEDIA",P1192="oui",Q1192="MODULE CARRÉ",SEMAINE!M1192&gt;2001,SEMAINE!M1192&lt;=4000),((COÛTS!$C$114*2*O1192*4)),"0"))+(IF(AND(F1192="MEDIA",P1192="oui",Q1192="MODULE CARRÉ",SEMAINE!M1192&gt;=4001,SEMAINE!M1192&lt;=6000),((COÛTS!$C$114*4*O1192*4)),"0"))+(IF(AND(F1192="MEDIA",P1192="oui",Q1192="MODULE CARRÉ",SEMAINE!M1192&gt;=6001,SEMAINE!M1192&lt;=8000),((COÛTS!$C$114*6*O1192*4)),"0"))+(IF(AND(F1192="MEDIA",P1192="oui",Q1192="MODULE CARRÉ",SEMAINE!M1192&gt;=8001,SEMAINE!M1192&lt;=10000),((COÛTS!$C$114*8*O1192*4)),"0"))))</f>
        <v>0</v>
      </c>
      <c r="AK1192" s="38">
        <f>IF(Y1192&gt;0,(VLOOKUP(Y1192,DATA!$AB$2:$AC$102,2,0)),1)</f>
        <v>1</v>
      </c>
      <c r="AL1192" s="53">
        <f t="shared" si="151"/>
        <v>0</v>
      </c>
    </row>
    <row r="1193" spans="2:38" ht="25.05" customHeight="1" x14ac:dyDescent="0.25">
      <c r="B1193" s="43" t="str">
        <f>COUNTIF($D$3:D1193,D1193)&amp;T_Semaine[[#This Row],[N°AFFAIRE]]</f>
        <v>0</v>
      </c>
      <c r="C1193" s="50"/>
      <c r="D1193" s="50"/>
      <c r="E1193" s="50"/>
      <c r="F1193" s="50"/>
      <c r="G1193" s="50"/>
      <c r="H1193" s="50"/>
      <c r="I1193" s="50"/>
      <c r="J1193" s="50"/>
      <c r="K1193" s="50"/>
      <c r="L1193" s="50"/>
      <c r="M1193" s="91"/>
      <c r="N1193" s="91"/>
      <c r="O1193" s="50"/>
      <c r="P1193" s="50"/>
      <c r="Q1193" s="50"/>
      <c r="R1193" s="50"/>
      <c r="S1193" s="50"/>
      <c r="T1193" s="95">
        <f t="shared" si="145"/>
        <v>0</v>
      </c>
      <c r="U1193" s="36">
        <f t="shared" si="146"/>
        <v>0</v>
      </c>
      <c r="V1193" s="43"/>
      <c r="W1193" s="43"/>
      <c r="X1193" s="6">
        <f t="shared" si="144"/>
        <v>0</v>
      </c>
      <c r="Y1193" s="55"/>
      <c r="Z1193" s="6">
        <f>(IF(R1193="OUI",0,IF(AND(F1193="MEDIA",G1193&gt;0,O1193&gt;0),(VLOOKUP(G1193,COÛTS!$A$1:$C$157,3,0)*(M1193*N1193/1000*O1193/1000)),0)+IF(AND(G1193&gt;0,F1193="HEURE"),(VLOOKUP(G1193,COÛTS!$A$1:$C$157,3,0)*(O1193)),0))+IF(AND(G1193&gt;0,F1193="DIVERS"),(VLOOKUP(G1193,COÛTS!$A$1:$C$157,3,0)*(O1193)),0)+IF(AND(G1193&gt;0,F1193="VEHICULE"),(VLOOKUP(G1193,COÛTS!$A$1:$C$157,3,0)*(O1193)),0)+IF(AND(G1193&gt;0,F1193="FACONNAGE"),(VLOOKUP(G1193,COÛTS!$A$1:$C$157,3,0)*(O1193)),0)+IF(AND(G1193&gt;0,F1193="ACCESSOIRES"),(VLOOKUP(G1193,COÛTS!$A$1:$C$157,3,0)*(O1193)),0)+IF(AND(F1193="TRANSPORT",G1193&gt;0),(VLOOKUP(G1193,COÛTS!$A$1:$C$157,3,0)*(O1193)),0)+IF(AND(F1193="PRODUITS",G1193="KIT COMPLET HABILLAGE CLOISON MODULAIRE (mL)"),(VLOOKUP(G1193,COÛTS!$A$1:$C$157,3,0)*(M1193/1000*O1193)),0)+IF(AND(F1193="MEDIA",H1193&lt;0,G1193&gt;0,P1193="oui",Q1193="RECTO/VERSO (Type Deux Simple Face)"),(VLOOKUP(G1193,COÛTS!$A$1:$C$157,3,0)*(M1193*(N1193+480)/1000*O1193/1000)),"0")+IF(AND(F1193="MEDIA",H1193&lt;0,G1193&gt;0,P1193="oui",Q1193="MODULE TRIANGULAIRE"),(VLOOKUP(G1193,COÛTS!$A$1:$C$157,3,0)*(M1193*(N1193+240)/1000*O1193/1000)*2)+(VLOOKUP(G1193,COÛTS!$A$1:$C$157,3,0)*(M1193)/1000*0.24),"0")+IF(AND(F1193="MEDIA",P1193="oui",G1193&gt;0,H1193&lt;0,Q1193="MODULE CARRÉ"),(VLOOKUP(G1193,COÛTS!$A$1:$C$157,3,0)*(M1193*(N1193+240)/1000*O1193/1000)*3)+(VLOOKUP(G1193,COÛTS!$A$1:$C$157,3,0)*(M1193)/1000*0.24),"0")+IF(AND(F1193="MEDIA",H1193&lt;0,P1193="oui",G1193&gt;0,Q1193="RECTO (Type Chaussette)"),(VLOOKUP(G1193,COÛTS!$A$1:$C$157,3,0)*(M1193*(N1193+60)/1000*O1193/1000))))</f>
        <v>0</v>
      </c>
      <c r="AA1193" s="6">
        <f>IF(R1193="OUI",0,IF(AND(H1193&gt;0,I1193="OUI"),(VLOOKUP(H1193,COÛTS!$A$1:$C$157,3,0)*(M1193*N1193/1000*O1193/1000)),0))</f>
        <v>0</v>
      </c>
      <c r="AB1193" s="6">
        <f t="shared" si="147"/>
        <v>0</v>
      </c>
      <c r="AC1193" s="7">
        <f t="shared" si="148"/>
        <v>0</v>
      </c>
      <c r="AD1193" s="6">
        <f t="shared" si="149"/>
        <v>0</v>
      </c>
      <c r="AE1193" s="6">
        <f t="shared" si="150"/>
        <v>0</v>
      </c>
      <c r="AF1193" s="6">
        <f>IF(R1193="OUI",0,(IF(AND(P1193="oui",Q1193="RECTO (Type Chaussette, Simple Face)",SEMAINE!M1195&lt;=2000),((COÛTS!$C$115*2*O1193*SEMAINE!M1193/1000)+(COÛTS!$C$109*O1193*SEMAINE!M1193/1000)+(COÛTS!$C$107*O1193*SEMAINE!M1193/1000)),"0")+(IF(AND(P1193="oui",Q1193="RECTO (Type Chaussette, Simple Face)",SEMAINE!M1193&gt;2001,SEMAINE!M1193&lt;=4000),((COÛTS!$C$114*2*O1193)),"0"))+(IF(AND(P1193="oui",Q1193="RECTO (Type Chaussette, Simple Face)",SEMAINE!M1193&gt;=4001,SEMAINE!M1193&lt;=6000),((COÛTS!$C$114*4*O1193)),"0"))+(IF(AND(P1193="oui",Q1193="RECTO (Type Chaussette, Simple Face)",SEMAINE!M1193&gt;=6001,SEMAINE!M1193&lt;=8000),((COÛTS!$C$114*6*O1193)),"0"))+(IF(AND(P1193="oui",Q1193="RECTO (Type Chaussette, Simple Face)",SEMAINE!M1193&gt;=8001,SEMAINE!M1193&lt;=10000),((COÛTS!$C$114*8*O1193)),0))))</f>
        <v>0</v>
      </c>
      <c r="AG1193" s="6">
        <f>IF(R1193="OUI",0,(IF(AND(F1193="MEDIA",G1193="NON TISSÉ (Type Drop)",P1193="oui",Q1193="RECTO (Type Chaussette)",SEMAINE!M1196&lt;=2000),((COÛTS!$C$115*2*O1193*SEMAINE!M1193/1000)+(COÛTS!$C$109*O1193*SEMAINE!M1193/1000)+(COÛTS!$C$107*O1193*SEMAINE!M1193/1000)),"0")+(IF(AND(F1193="MEDIA",P1193="oui",Q1193="RECTO (Type Chaussette)",SEMAINE!M1193&gt;2001,SEMAINE!M1193&lt;=4000),((COÛTS!$C$114*2*O1193)),"0"))+(IF(AND(F1193="MEDIA",P1193="oui",Q1193="RECTO (Type Chaussette)",SEMAINE!M1193&gt;=4001,SEMAINE!M1193&lt;=6000),((COÛTS!$C$114*4*O1193)),"0"))+(IF(AND(F1193="MEDIA",P1193="oui",Q1193="RECTO (Type Chaussette)",SEMAINE!M1193&gt;=6001,SEMAINE!M1193&lt;=8000),((COÛTS!$C$114*6*O1193)),"0"))+(IF(AND(F1193="MEDIA",P1193="oui",Q1193="RECTO (Type Chaussette)",SEMAINE!M1193&gt;=8001,SEMAINE!M1193&lt;=10000),((COÛTS!$C$114*8*O1193)),0))))</f>
        <v>0</v>
      </c>
      <c r="AH1193" s="6">
        <f>IF(R1193="OUI",0,(IF(AND(F1193="MEDIA",G1193="NON TISSÉ (Type Drop)",P1193="oui",Q1193="RECTO/VERSO (Type Deux Simple Face)"),((COÛTS!$C$115*4*O1193*SEMAINE!M1193/1000)+(COÛTS!$C$110*O1193*4)+(COÛTS!$C$107*O1193*SEMAINE!M1193/1000)),"0")+(IF(AND(F1193="MEDIA",P1193="oui",Q1193="RECTO/VERSO (Type Deux Simple Face)",SEMAINE!M1193&gt;2001,SEMAINE!M1193&lt;=4000),((COÛTS!$C$114*2*O1193)),"0"))+(IF(AND(F1193="MEDIA",P1193="oui",Q1193="RECTO/VERSO (Type Deux Simple Face)",SEMAINE!M1193&gt;=4001,SEMAINE!M1193&lt;=6000),((COÛTS!$C$114*4*O1193)),"0"))+(IF(AND(F1193="MEDIA",P1193="oui",Q1193="RECTO/VERSO (Type Deux Simple Face)",SEMAINE!M1193&gt;=6001,SEMAINE!M1193&lt;=8000),((COÛTS!$C$114*6*O1193)),"0"))+(IF(AND(F1193="MEDIA",P1193="oui",Q1193="RECTO/VERSO (Type Deux Simple Face)",SEMAINE!M1193&gt;=8001,SEMAINE!M1193&lt;=10000),((COÛTS!$C$114*8*O1193)),0))))</f>
        <v>0</v>
      </c>
      <c r="AI1193" s="6">
        <f>IF(R1193="OUI",0,(IF(AND(F1193="MEDIA",G1193="NON TISSÉ (Type Drop)",P1193="oui",Q1193="MODULE TRIANGULAIRE"),((COÛTS!$C$115*6*O1193*SEMAINE!M1193/1000)+(COÛTS!$C$112*O1193*6)+(COÛTS!$C$107*O1193*3)),"0")+(IF(AND(F1193="MEDIA",P1193="oui",Q1193="MODULE TRIANGULAIRE",SEMAINE!M1193&gt;2001,SEMAINE!M1193&lt;=4000),((COÛTS!$C$114*2*O1193*3)),"0"))+(IF(AND(F1193="MEDIA",P1193="oui",Q1193="MODULE TRIANGULAIRE",SEMAINE!M1193&gt;=4001,SEMAINE!M1193&lt;=6000),((COÛTS!$C$114*4*O1193*3)),"0"))+(IF(AND(F1193="MEDIA",P1193="oui",Q1193="MODULE TRIANGULAIRE",SEMAINE!M1193&gt;=6001,SEMAINE!M1193&lt;=8000),((COÛTS!$C$114*6*O1193*3)),"0"))+(IF(AND(F1193="MEDIA",P1193="oui",Q1193="MODULE TRIANGULAIRE",SEMAINE!M1193&gt;=8001,SEMAINE!M1193&lt;=10000),((COÛTS!$C$114*8*O1193*3)),0))))</f>
        <v>0</v>
      </c>
      <c r="AJ1193" s="6">
        <f>IF(OR(R1193="OUI",H1193&gt;0),0,(IF(AND(F1193="MEDIA",G1193="NON TISSÉ (Type Drop)",P1193="oui",Q1193="MODULE CARRÉ"),((COÛTS!$C$115*8*O1193*SEMAINE!M1193/1000)+(COÛTS!$C$111*O1193*8)+(COÛTS!$C$107*O1193*4)),"0")+IF(AND(F1193="MEDIA",G1193="BÂCHE FRONTLIT 450gr (Type Bâche M1)",P1193="oui",Q1193="MODULE CARRÉ"),((COÛTS!$C$115*8*O1193*SEMAINE!M1193/1000)+(COÛTS!$C$111*O1193*8)+(COÛTS!$C$107*O1193*4)),"0")+(IF(AND(F1193="MEDIA",P1193="oui",Q1193="MODULE CARRÉ",SEMAINE!M1193&gt;2001,SEMAINE!M1193&lt;=4000),((COÛTS!$C$114*2*O1193*4)),"0"))+(IF(AND(F1193="MEDIA",P1193="oui",Q1193="MODULE CARRÉ",SEMAINE!M1193&gt;=4001,SEMAINE!M1193&lt;=6000),((COÛTS!$C$114*4*O1193*4)),"0"))+(IF(AND(F1193="MEDIA",P1193="oui",Q1193="MODULE CARRÉ",SEMAINE!M1193&gt;=6001,SEMAINE!M1193&lt;=8000),((COÛTS!$C$114*6*O1193*4)),"0"))+(IF(AND(F1193="MEDIA",P1193="oui",Q1193="MODULE CARRÉ",SEMAINE!M1193&gt;=8001,SEMAINE!M1193&lt;=10000),((COÛTS!$C$114*8*O1193*4)),"0"))))</f>
        <v>0</v>
      </c>
      <c r="AK1193" s="38">
        <f>IF(Y1193&gt;0,(VLOOKUP(Y1193,DATA!$AB$2:$AC$102,2,0)),1)</f>
        <v>1</v>
      </c>
      <c r="AL1193" s="53">
        <f t="shared" si="151"/>
        <v>0</v>
      </c>
    </row>
    <row r="1194" spans="2:38" ht="25.05" customHeight="1" x14ac:dyDescent="0.25">
      <c r="B1194" s="43" t="str">
        <f>COUNTIF($D$3:D1194,D1194)&amp;T_Semaine[[#This Row],[N°AFFAIRE]]</f>
        <v>0</v>
      </c>
      <c r="C1194" s="50"/>
      <c r="D1194" s="50"/>
      <c r="E1194" s="50"/>
      <c r="F1194" s="50"/>
      <c r="G1194" s="50"/>
      <c r="H1194" s="50"/>
      <c r="I1194" s="50"/>
      <c r="J1194" s="50"/>
      <c r="K1194" s="50"/>
      <c r="L1194" s="50"/>
      <c r="M1194" s="91"/>
      <c r="N1194" s="91"/>
      <c r="O1194" s="50"/>
      <c r="P1194" s="50"/>
      <c r="Q1194" s="50"/>
      <c r="R1194" s="50"/>
      <c r="S1194" s="50"/>
      <c r="T1194" s="95">
        <f t="shared" si="145"/>
        <v>0</v>
      </c>
      <c r="U1194" s="36">
        <f t="shared" si="146"/>
        <v>0</v>
      </c>
      <c r="V1194" s="43"/>
      <c r="W1194" s="43"/>
      <c r="X1194" s="6">
        <f t="shared" si="144"/>
        <v>0</v>
      </c>
      <c r="Y1194" s="55"/>
      <c r="Z1194" s="6">
        <f>(IF(R1194="OUI",0,IF(AND(F1194="MEDIA",G1194&gt;0,O1194&gt;0),(VLOOKUP(G1194,COÛTS!$A$1:$C$157,3,0)*(M1194*N1194/1000*O1194/1000)),0)+IF(AND(G1194&gt;0,F1194="HEURE"),(VLOOKUP(G1194,COÛTS!$A$1:$C$157,3,0)*(O1194)),0))+IF(AND(G1194&gt;0,F1194="DIVERS"),(VLOOKUP(G1194,COÛTS!$A$1:$C$157,3,0)*(O1194)),0)+IF(AND(G1194&gt;0,F1194="VEHICULE"),(VLOOKUP(G1194,COÛTS!$A$1:$C$157,3,0)*(O1194)),0)+IF(AND(G1194&gt;0,F1194="FACONNAGE"),(VLOOKUP(G1194,COÛTS!$A$1:$C$157,3,0)*(O1194)),0)+IF(AND(G1194&gt;0,F1194="ACCESSOIRES"),(VLOOKUP(G1194,COÛTS!$A$1:$C$157,3,0)*(O1194)),0)+IF(AND(F1194="TRANSPORT",G1194&gt;0),(VLOOKUP(G1194,COÛTS!$A$1:$C$157,3,0)*(O1194)),0)+IF(AND(F1194="PRODUITS",G1194="KIT COMPLET HABILLAGE CLOISON MODULAIRE (mL)"),(VLOOKUP(G1194,COÛTS!$A$1:$C$157,3,0)*(M1194/1000*O1194)),0)+IF(AND(F1194="MEDIA",H1194&lt;0,G1194&gt;0,P1194="oui",Q1194="RECTO/VERSO (Type Deux Simple Face)"),(VLOOKUP(G1194,COÛTS!$A$1:$C$157,3,0)*(M1194*(N1194+480)/1000*O1194/1000)),"0")+IF(AND(F1194="MEDIA",H1194&lt;0,G1194&gt;0,P1194="oui",Q1194="MODULE TRIANGULAIRE"),(VLOOKUP(G1194,COÛTS!$A$1:$C$157,3,0)*(M1194*(N1194+240)/1000*O1194/1000)*2)+(VLOOKUP(G1194,COÛTS!$A$1:$C$157,3,0)*(M1194)/1000*0.24),"0")+IF(AND(F1194="MEDIA",P1194="oui",G1194&gt;0,H1194&lt;0,Q1194="MODULE CARRÉ"),(VLOOKUP(G1194,COÛTS!$A$1:$C$157,3,0)*(M1194*(N1194+240)/1000*O1194/1000)*3)+(VLOOKUP(G1194,COÛTS!$A$1:$C$157,3,0)*(M1194)/1000*0.24),"0")+IF(AND(F1194="MEDIA",H1194&lt;0,P1194="oui",G1194&gt;0,Q1194="RECTO (Type Chaussette)"),(VLOOKUP(G1194,COÛTS!$A$1:$C$157,3,0)*(M1194*(N1194+60)/1000*O1194/1000))))</f>
        <v>0</v>
      </c>
      <c r="AA1194" s="6">
        <f>IF(R1194="OUI",0,IF(AND(H1194&gt;0,I1194="OUI"),(VLOOKUP(H1194,COÛTS!$A$1:$C$157,3,0)*(M1194*N1194/1000*O1194/1000)),0))</f>
        <v>0</v>
      </c>
      <c r="AB1194" s="6">
        <f t="shared" si="147"/>
        <v>0</v>
      </c>
      <c r="AC1194" s="7">
        <f t="shared" si="148"/>
        <v>0</v>
      </c>
      <c r="AD1194" s="6">
        <f t="shared" si="149"/>
        <v>0</v>
      </c>
      <c r="AE1194" s="6">
        <f t="shared" si="150"/>
        <v>0</v>
      </c>
      <c r="AF1194" s="6">
        <f>IF(R1194="OUI",0,(IF(AND(P1194="oui",Q1194="RECTO (Type Chaussette, Simple Face)",SEMAINE!M1196&lt;=2000),((COÛTS!$C$115*2*O1194*SEMAINE!M1194/1000)+(COÛTS!$C$109*O1194*SEMAINE!M1194/1000)+(COÛTS!$C$107*O1194*SEMAINE!M1194/1000)),"0")+(IF(AND(P1194="oui",Q1194="RECTO (Type Chaussette, Simple Face)",SEMAINE!M1194&gt;2001,SEMAINE!M1194&lt;=4000),((COÛTS!$C$114*2*O1194)),"0"))+(IF(AND(P1194="oui",Q1194="RECTO (Type Chaussette, Simple Face)",SEMAINE!M1194&gt;=4001,SEMAINE!M1194&lt;=6000),((COÛTS!$C$114*4*O1194)),"0"))+(IF(AND(P1194="oui",Q1194="RECTO (Type Chaussette, Simple Face)",SEMAINE!M1194&gt;=6001,SEMAINE!M1194&lt;=8000),((COÛTS!$C$114*6*O1194)),"0"))+(IF(AND(P1194="oui",Q1194="RECTO (Type Chaussette, Simple Face)",SEMAINE!M1194&gt;=8001,SEMAINE!M1194&lt;=10000),((COÛTS!$C$114*8*O1194)),0))))</f>
        <v>0</v>
      </c>
      <c r="AG1194" s="6">
        <f>IF(R1194="OUI",0,(IF(AND(F1194="MEDIA",G1194="NON TISSÉ (Type Drop)",P1194="oui",Q1194="RECTO (Type Chaussette)",SEMAINE!M1197&lt;=2000),((COÛTS!$C$115*2*O1194*SEMAINE!M1194/1000)+(COÛTS!$C$109*O1194*SEMAINE!M1194/1000)+(COÛTS!$C$107*O1194*SEMAINE!M1194/1000)),"0")+(IF(AND(F1194="MEDIA",P1194="oui",Q1194="RECTO (Type Chaussette)",SEMAINE!M1194&gt;2001,SEMAINE!M1194&lt;=4000),((COÛTS!$C$114*2*O1194)),"0"))+(IF(AND(F1194="MEDIA",P1194="oui",Q1194="RECTO (Type Chaussette)",SEMAINE!M1194&gt;=4001,SEMAINE!M1194&lt;=6000),((COÛTS!$C$114*4*O1194)),"0"))+(IF(AND(F1194="MEDIA",P1194="oui",Q1194="RECTO (Type Chaussette)",SEMAINE!M1194&gt;=6001,SEMAINE!M1194&lt;=8000),((COÛTS!$C$114*6*O1194)),"0"))+(IF(AND(F1194="MEDIA",P1194="oui",Q1194="RECTO (Type Chaussette)",SEMAINE!M1194&gt;=8001,SEMAINE!M1194&lt;=10000),((COÛTS!$C$114*8*O1194)),0))))</f>
        <v>0</v>
      </c>
      <c r="AH1194" s="6">
        <f>IF(R1194="OUI",0,(IF(AND(F1194="MEDIA",G1194="NON TISSÉ (Type Drop)",P1194="oui",Q1194="RECTO/VERSO (Type Deux Simple Face)"),((COÛTS!$C$115*4*O1194*SEMAINE!M1194/1000)+(COÛTS!$C$110*O1194*4)+(COÛTS!$C$107*O1194*SEMAINE!M1194/1000)),"0")+(IF(AND(F1194="MEDIA",P1194="oui",Q1194="RECTO/VERSO (Type Deux Simple Face)",SEMAINE!M1194&gt;2001,SEMAINE!M1194&lt;=4000),((COÛTS!$C$114*2*O1194)),"0"))+(IF(AND(F1194="MEDIA",P1194="oui",Q1194="RECTO/VERSO (Type Deux Simple Face)",SEMAINE!M1194&gt;=4001,SEMAINE!M1194&lt;=6000),((COÛTS!$C$114*4*O1194)),"0"))+(IF(AND(F1194="MEDIA",P1194="oui",Q1194="RECTO/VERSO (Type Deux Simple Face)",SEMAINE!M1194&gt;=6001,SEMAINE!M1194&lt;=8000),((COÛTS!$C$114*6*O1194)),"0"))+(IF(AND(F1194="MEDIA",P1194="oui",Q1194="RECTO/VERSO (Type Deux Simple Face)",SEMAINE!M1194&gt;=8001,SEMAINE!M1194&lt;=10000),((COÛTS!$C$114*8*O1194)),0))))</f>
        <v>0</v>
      </c>
      <c r="AI1194" s="6">
        <f>IF(R1194="OUI",0,(IF(AND(F1194="MEDIA",G1194="NON TISSÉ (Type Drop)",P1194="oui",Q1194="MODULE TRIANGULAIRE"),((COÛTS!$C$115*6*O1194*SEMAINE!M1194/1000)+(COÛTS!$C$112*O1194*6)+(COÛTS!$C$107*O1194*3)),"0")+(IF(AND(F1194="MEDIA",P1194="oui",Q1194="MODULE TRIANGULAIRE",SEMAINE!M1194&gt;2001,SEMAINE!M1194&lt;=4000),((COÛTS!$C$114*2*O1194*3)),"0"))+(IF(AND(F1194="MEDIA",P1194="oui",Q1194="MODULE TRIANGULAIRE",SEMAINE!M1194&gt;=4001,SEMAINE!M1194&lt;=6000),((COÛTS!$C$114*4*O1194*3)),"0"))+(IF(AND(F1194="MEDIA",P1194="oui",Q1194="MODULE TRIANGULAIRE",SEMAINE!M1194&gt;=6001,SEMAINE!M1194&lt;=8000),((COÛTS!$C$114*6*O1194*3)),"0"))+(IF(AND(F1194="MEDIA",P1194="oui",Q1194="MODULE TRIANGULAIRE",SEMAINE!M1194&gt;=8001,SEMAINE!M1194&lt;=10000),((COÛTS!$C$114*8*O1194*3)),0))))</f>
        <v>0</v>
      </c>
      <c r="AJ1194" s="6">
        <f>IF(OR(R1194="OUI",H1194&gt;0),0,(IF(AND(F1194="MEDIA",G1194="NON TISSÉ (Type Drop)",P1194="oui",Q1194="MODULE CARRÉ"),((COÛTS!$C$115*8*O1194*SEMAINE!M1194/1000)+(COÛTS!$C$111*O1194*8)+(COÛTS!$C$107*O1194*4)),"0")+IF(AND(F1194="MEDIA",G1194="BÂCHE FRONTLIT 450gr (Type Bâche M1)",P1194="oui",Q1194="MODULE CARRÉ"),((COÛTS!$C$115*8*O1194*SEMAINE!M1194/1000)+(COÛTS!$C$111*O1194*8)+(COÛTS!$C$107*O1194*4)),"0")+(IF(AND(F1194="MEDIA",P1194="oui",Q1194="MODULE CARRÉ",SEMAINE!M1194&gt;2001,SEMAINE!M1194&lt;=4000),((COÛTS!$C$114*2*O1194*4)),"0"))+(IF(AND(F1194="MEDIA",P1194="oui",Q1194="MODULE CARRÉ",SEMAINE!M1194&gt;=4001,SEMAINE!M1194&lt;=6000),((COÛTS!$C$114*4*O1194*4)),"0"))+(IF(AND(F1194="MEDIA",P1194="oui",Q1194="MODULE CARRÉ",SEMAINE!M1194&gt;=6001,SEMAINE!M1194&lt;=8000),((COÛTS!$C$114*6*O1194*4)),"0"))+(IF(AND(F1194="MEDIA",P1194="oui",Q1194="MODULE CARRÉ",SEMAINE!M1194&gt;=8001,SEMAINE!M1194&lt;=10000),((COÛTS!$C$114*8*O1194*4)),"0"))))</f>
        <v>0</v>
      </c>
      <c r="AK1194" s="38">
        <f>IF(Y1194&gt;0,(VLOOKUP(Y1194,DATA!$AB$2:$AC$102,2,0)),1)</f>
        <v>1</v>
      </c>
      <c r="AL1194" s="53">
        <f t="shared" si="151"/>
        <v>0</v>
      </c>
    </row>
    <row r="1195" spans="2:38" ht="25.05" customHeight="1" x14ac:dyDescent="0.25">
      <c r="B1195" s="43" t="str">
        <f>COUNTIF($D$3:D1195,D1195)&amp;T_Semaine[[#This Row],[N°AFFAIRE]]</f>
        <v>0</v>
      </c>
      <c r="C1195" s="50"/>
      <c r="D1195" s="50"/>
      <c r="E1195" s="50"/>
      <c r="F1195" s="50"/>
      <c r="G1195" s="50"/>
      <c r="H1195" s="50"/>
      <c r="I1195" s="50"/>
      <c r="J1195" s="50"/>
      <c r="K1195" s="50"/>
      <c r="L1195" s="50"/>
      <c r="M1195" s="91"/>
      <c r="N1195" s="91"/>
      <c r="O1195" s="50"/>
      <c r="P1195" s="50"/>
      <c r="Q1195" s="50"/>
      <c r="R1195" s="50"/>
      <c r="S1195" s="50"/>
      <c r="T1195" s="95">
        <f t="shared" si="145"/>
        <v>0</v>
      </c>
      <c r="U1195" s="36">
        <f t="shared" si="146"/>
        <v>0</v>
      </c>
      <c r="V1195" s="43"/>
      <c r="W1195" s="43"/>
      <c r="X1195" s="6">
        <f t="shared" si="144"/>
        <v>0</v>
      </c>
      <c r="Y1195" s="55"/>
      <c r="Z1195" s="6">
        <f>(IF(R1195="OUI",0,IF(AND(F1195="MEDIA",G1195&gt;0,O1195&gt;0),(VLOOKUP(G1195,COÛTS!$A$1:$C$157,3,0)*(M1195*N1195/1000*O1195/1000)),0)+IF(AND(G1195&gt;0,F1195="HEURE"),(VLOOKUP(G1195,COÛTS!$A$1:$C$157,3,0)*(O1195)),0))+IF(AND(G1195&gt;0,F1195="DIVERS"),(VLOOKUP(G1195,COÛTS!$A$1:$C$157,3,0)*(O1195)),0)+IF(AND(G1195&gt;0,F1195="VEHICULE"),(VLOOKUP(G1195,COÛTS!$A$1:$C$157,3,0)*(O1195)),0)+IF(AND(G1195&gt;0,F1195="FACONNAGE"),(VLOOKUP(G1195,COÛTS!$A$1:$C$157,3,0)*(O1195)),0)+IF(AND(G1195&gt;0,F1195="ACCESSOIRES"),(VLOOKUP(G1195,COÛTS!$A$1:$C$157,3,0)*(O1195)),0)+IF(AND(F1195="TRANSPORT",G1195&gt;0),(VLOOKUP(G1195,COÛTS!$A$1:$C$157,3,0)*(O1195)),0)+IF(AND(F1195="PRODUITS",G1195="KIT COMPLET HABILLAGE CLOISON MODULAIRE (mL)"),(VLOOKUP(G1195,COÛTS!$A$1:$C$157,3,0)*(M1195/1000*O1195)),0)+IF(AND(F1195="MEDIA",H1195&lt;0,G1195&gt;0,P1195="oui",Q1195="RECTO/VERSO (Type Deux Simple Face)"),(VLOOKUP(G1195,COÛTS!$A$1:$C$157,3,0)*(M1195*(N1195+480)/1000*O1195/1000)),"0")+IF(AND(F1195="MEDIA",H1195&lt;0,G1195&gt;0,P1195="oui",Q1195="MODULE TRIANGULAIRE"),(VLOOKUP(G1195,COÛTS!$A$1:$C$157,3,0)*(M1195*(N1195+240)/1000*O1195/1000)*2)+(VLOOKUP(G1195,COÛTS!$A$1:$C$157,3,0)*(M1195)/1000*0.24),"0")+IF(AND(F1195="MEDIA",P1195="oui",G1195&gt;0,H1195&lt;0,Q1195="MODULE CARRÉ"),(VLOOKUP(G1195,COÛTS!$A$1:$C$157,3,0)*(M1195*(N1195+240)/1000*O1195/1000)*3)+(VLOOKUP(G1195,COÛTS!$A$1:$C$157,3,0)*(M1195)/1000*0.24),"0")+IF(AND(F1195="MEDIA",H1195&lt;0,P1195="oui",G1195&gt;0,Q1195="RECTO (Type Chaussette)"),(VLOOKUP(G1195,COÛTS!$A$1:$C$157,3,0)*(M1195*(N1195+60)/1000*O1195/1000))))</f>
        <v>0</v>
      </c>
      <c r="AA1195" s="6">
        <f>IF(R1195="OUI",0,IF(AND(H1195&gt;0,I1195="OUI"),(VLOOKUP(H1195,COÛTS!$A$1:$C$157,3,0)*(M1195*N1195/1000*O1195/1000)),0))</f>
        <v>0</v>
      </c>
      <c r="AB1195" s="6">
        <f t="shared" si="147"/>
        <v>0</v>
      </c>
      <c r="AC1195" s="7">
        <f t="shared" si="148"/>
        <v>0</v>
      </c>
      <c r="AD1195" s="6">
        <f t="shared" si="149"/>
        <v>0</v>
      </c>
      <c r="AE1195" s="6">
        <f t="shared" si="150"/>
        <v>0</v>
      </c>
      <c r="AF1195" s="6">
        <f>IF(R1195="OUI",0,(IF(AND(P1195="oui",Q1195="RECTO (Type Chaussette, Simple Face)",SEMAINE!M1197&lt;=2000),((COÛTS!$C$115*2*O1195*SEMAINE!M1195/1000)+(COÛTS!$C$109*O1195*SEMAINE!M1195/1000)+(COÛTS!$C$107*O1195*SEMAINE!M1195/1000)),"0")+(IF(AND(P1195="oui",Q1195="RECTO (Type Chaussette, Simple Face)",SEMAINE!M1195&gt;2001,SEMAINE!M1195&lt;=4000),((COÛTS!$C$114*2*O1195)),"0"))+(IF(AND(P1195="oui",Q1195="RECTO (Type Chaussette, Simple Face)",SEMAINE!M1195&gt;=4001,SEMAINE!M1195&lt;=6000),((COÛTS!$C$114*4*O1195)),"0"))+(IF(AND(P1195="oui",Q1195="RECTO (Type Chaussette, Simple Face)",SEMAINE!M1195&gt;=6001,SEMAINE!M1195&lt;=8000),((COÛTS!$C$114*6*O1195)),"0"))+(IF(AND(P1195="oui",Q1195="RECTO (Type Chaussette, Simple Face)",SEMAINE!M1195&gt;=8001,SEMAINE!M1195&lt;=10000),((COÛTS!$C$114*8*O1195)),0))))</f>
        <v>0</v>
      </c>
      <c r="AG1195" s="6">
        <f>IF(R1195="OUI",0,(IF(AND(F1195="MEDIA",G1195="NON TISSÉ (Type Drop)",P1195="oui",Q1195="RECTO (Type Chaussette)",SEMAINE!M1198&lt;=2000),((COÛTS!$C$115*2*O1195*SEMAINE!M1195/1000)+(COÛTS!$C$109*O1195*SEMAINE!M1195/1000)+(COÛTS!$C$107*O1195*SEMAINE!M1195/1000)),"0")+(IF(AND(F1195="MEDIA",P1195="oui",Q1195="RECTO (Type Chaussette)",SEMAINE!M1195&gt;2001,SEMAINE!M1195&lt;=4000),((COÛTS!$C$114*2*O1195)),"0"))+(IF(AND(F1195="MEDIA",P1195="oui",Q1195="RECTO (Type Chaussette)",SEMAINE!M1195&gt;=4001,SEMAINE!M1195&lt;=6000),((COÛTS!$C$114*4*O1195)),"0"))+(IF(AND(F1195="MEDIA",P1195="oui",Q1195="RECTO (Type Chaussette)",SEMAINE!M1195&gt;=6001,SEMAINE!M1195&lt;=8000),((COÛTS!$C$114*6*O1195)),"0"))+(IF(AND(F1195="MEDIA",P1195="oui",Q1195="RECTO (Type Chaussette)",SEMAINE!M1195&gt;=8001,SEMAINE!M1195&lt;=10000),((COÛTS!$C$114*8*O1195)),0))))</f>
        <v>0</v>
      </c>
      <c r="AH1195" s="6">
        <f>IF(R1195="OUI",0,(IF(AND(F1195="MEDIA",G1195="NON TISSÉ (Type Drop)",P1195="oui",Q1195="RECTO/VERSO (Type Deux Simple Face)"),((COÛTS!$C$115*4*O1195*SEMAINE!M1195/1000)+(COÛTS!$C$110*O1195*4)+(COÛTS!$C$107*O1195*SEMAINE!M1195/1000)),"0")+(IF(AND(F1195="MEDIA",P1195="oui",Q1195="RECTO/VERSO (Type Deux Simple Face)",SEMAINE!M1195&gt;2001,SEMAINE!M1195&lt;=4000),((COÛTS!$C$114*2*O1195)),"0"))+(IF(AND(F1195="MEDIA",P1195="oui",Q1195="RECTO/VERSO (Type Deux Simple Face)",SEMAINE!M1195&gt;=4001,SEMAINE!M1195&lt;=6000),((COÛTS!$C$114*4*O1195)),"0"))+(IF(AND(F1195="MEDIA",P1195="oui",Q1195="RECTO/VERSO (Type Deux Simple Face)",SEMAINE!M1195&gt;=6001,SEMAINE!M1195&lt;=8000),((COÛTS!$C$114*6*O1195)),"0"))+(IF(AND(F1195="MEDIA",P1195="oui",Q1195="RECTO/VERSO (Type Deux Simple Face)",SEMAINE!M1195&gt;=8001,SEMAINE!M1195&lt;=10000),((COÛTS!$C$114*8*O1195)),0))))</f>
        <v>0</v>
      </c>
      <c r="AI1195" s="6">
        <f>IF(R1195="OUI",0,(IF(AND(F1195="MEDIA",G1195="NON TISSÉ (Type Drop)",P1195="oui",Q1195="MODULE TRIANGULAIRE"),((COÛTS!$C$115*6*O1195*SEMAINE!M1195/1000)+(COÛTS!$C$112*O1195*6)+(COÛTS!$C$107*O1195*3)),"0")+(IF(AND(F1195="MEDIA",P1195="oui",Q1195="MODULE TRIANGULAIRE",SEMAINE!M1195&gt;2001,SEMAINE!M1195&lt;=4000),((COÛTS!$C$114*2*O1195*3)),"0"))+(IF(AND(F1195="MEDIA",P1195="oui",Q1195="MODULE TRIANGULAIRE",SEMAINE!M1195&gt;=4001,SEMAINE!M1195&lt;=6000),((COÛTS!$C$114*4*O1195*3)),"0"))+(IF(AND(F1195="MEDIA",P1195="oui",Q1195="MODULE TRIANGULAIRE",SEMAINE!M1195&gt;=6001,SEMAINE!M1195&lt;=8000),((COÛTS!$C$114*6*O1195*3)),"0"))+(IF(AND(F1195="MEDIA",P1195="oui",Q1195="MODULE TRIANGULAIRE",SEMAINE!M1195&gt;=8001,SEMAINE!M1195&lt;=10000),((COÛTS!$C$114*8*O1195*3)),0))))</f>
        <v>0</v>
      </c>
      <c r="AJ1195" s="6">
        <f>IF(OR(R1195="OUI",H1195&gt;0),0,(IF(AND(F1195="MEDIA",G1195="NON TISSÉ (Type Drop)",P1195="oui",Q1195="MODULE CARRÉ"),((COÛTS!$C$115*8*O1195*SEMAINE!M1195/1000)+(COÛTS!$C$111*O1195*8)+(COÛTS!$C$107*O1195*4)),"0")+IF(AND(F1195="MEDIA",G1195="BÂCHE FRONTLIT 450gr (Type Bâche M1)",P1195="oui",Q1195="MODULE CARRÉ"),((COÛTS!$C$115*8*O1195*SEMAINE!M1195/1000)+(COÛTS!$C$111*O1195*8)+(COÛTS!$C$107*O1195*4)),"0")+(IF(AND(F1195="MEDIA",P1195="oui",Q1195="MODULE CARRÉ",SEMAINE!M1195&gt;2001,SEMAINE!M1195&lt;=4000),((COÛTS!$C$114*2*O1195*4)),"0"))+(IF(AND(F1195="MEDIA",P1195="oui",Q1195="MODULE CARRÉ",SEMAINE!M1195&gt;=4001,SEMAINE!M1195&lt;=6000),((COÛTS!$C$114*4*O1195*4)),"0"))+(IF(AND(F1195="MEDIA",P1195="oui",Q1195="MODULE CARRÉ",SEMAINE!M1195&gt;=6001,SEMAINE!M1195&lt;=8000),((COÛTS!$C$114*6*O1195*4)),"0"))+(IF(AND(F1195="MEDIA",P1195="oui",Q1195="MODULE CARRÉ",SEMAINE!M1195&gt;=8001,SEMAINE!M1195&lt;=10000),((COÛTS!$C$114*8*O1195*4)),"0"))))</f>
        <v>0</v>
      </c>
      <c r="AK1195" s="38">
        <f>IF(Y1195&gt;0,(VLOOKUP(Y1195,DATA!$AB$2:$AC$102,2,0)),1)</f>
        <v>1</v>
      </c>
      <c r="AL1195" s="53">
        <f t="shared" si="151"/>
        <v>0</v>
      </c>
    </row>
    <row r="1196" spans="2:38" ht="25.05" customHeight="1" x14ac:dyDescent="0.25">
      <c r="B1196" s="43" t="str">
        <f>COUNTIF($D$3:D1196,D1196)&amp;T_Semaine[[#This Row],[N°AFFAIRE]]</f>
        <v>0</v>
      </c>
      <c r="C1196" s="50"/>
      <c r="D1196" s="50"/>
      <c r="E1196" s="50"/>
      <c r="F1196" s="50"/>
      <c r="G1196" s="50"/>
      <c r="H1196" s="50"/>
      <c r="I1196" s="50"/>
      <c r="J1196" s="50"/>
      <c r="K1196" s="50"/>
      <c r="L1196" s="50"/>
      <c r="M1196" s="91"/>
      <c r="N1196" s="91"/>
      <c r="O1196" s="50"/>
      <c r="P1196" s="50"/>
      <c r="Q1196" s="50"/>
      <c r="R1196" s="50"/>
      <c r="S1196" s="50"/>
      <c r="T1196" s="95">
        <f t="shared" si="145"/>
        <v>0</v>
      </c>
      <c r="U1196" s="36">
        <f t="shared" si="146"/>
        <v>0</v>
      </c>
      <c r="V1196" s="43"/>
      <c r="W1196" s="43"/>
      <c r="X1196" s="6">
        <f t="shared" si="144"/>
        <v>0</v>
      </c>
      <c r="Y1196" s="55"/>
      <c r="Z1196" s="6">
        <f>(IF(R1196="OUI",0,IF(AND(F1196="MEDIA",G1196&gt;0,O1196&gt;0),(VLOOKUP(G1196,COÛTS!$A$1:$C$157,3,0)*(M1196*N1196/1000*O1196/1000)),0)+IF(AND(G1196&gt;0,F1196="HEURE"),(VLOOKUP(G1196,COÛTS!$A$1:$C$157,3,0)*(O1196)),0))+IF(AND(G1196&gt;0,F1196="DIVERS"),(VLOOKUP(G1196,COÛTS!$A$1:$C$157,3,0)*(O1196)),0)+IF(AND(G1196&gt;0,F1196="VEHICULE"),(VLOOKUP(G1196,COÛTS!$A$1:$C$157,3,0)*(O1196)),0)+IF(AND(G1196&gt;0,F1196="FACONNAGE"),(VLOOKUP(G1196,COÛTS!$A$1:$C$157,3,0)*(O1196)),0)+IF(AND(G1196&gt;0,F1196="ACCESSOIRES"),(VLOOKUP(G1196,COÛTS!$A$1:$C$157,3,0)*(O1196)),0)+IF(AND(F1196="TRANSPORT",G1196&gt;0),(VLOOKUP(G1196,COÛTS!$A$1:$C$157,3,0)*(O1196)),0)+IF(AND(F1196="PRODUITS",G1196="KIT COMPLET HABILLAGE CLOISON MODULAIRE (mL)"),(VLOOKUP(G1196,COÛTS!$A$1:$C$157,3,0)*(M1196/1000*O1196)),0)+IF(AND(F1196="MEDIA",H1196&lt;0,G1196&gt;0,P1196="oui",Q1196="RECTO/VERSO (Type Deux Simple Face)"),(VLOOKUP(G1196,COÛTS!$A$1:$C$157,3,0)*(M1196*(N1196+480)/1000*O1196/1000)),"0")+IF(AND(F1196="MEDIA",H1196&lt;0,G1196&gt;0,P1196="oui",Q1196="MODULE TRIANGULAIRE"),(VLOOKUP(G1196,COÛTS!$A$1:$C$157,3,0)*(M1196*(N1196+240)/1000*O1196/1000)*2)+(VLOOKUP(G1196,COÛTS!$A$1:$C$157,3,0)*(M1196)/1000*0.24),"0")+IF(AND(F1196="MEDIA",P1196="oui",G1196&gt;0,H1196&lt;0,Q1196="MODULE CARRÉ"),(VLOOKUP(G1196,COÛTS!$A$1:$C$157,3,0)*(M1196*(N1196+240)/1000*O1196/1000)*3)+(VLOOKUP(G1196,COÛTS!$A$1:$C$157,3,0)*(M1196)/1000*0.24),"0")+IF(AND(F1196="MEDIA",H1196&lt;0,P1196="oui",G1196&gt;0,Q1196="RECTO (Type Chaussette)"),(VLOOKUP(G1196,COÛTS!$A$1:$C$157,3,0)*(M1196*(N1196+60)/1000*O1196/1000))))</f>
        <v>0</v>
      </c>
      <c r="AA1196" s="6">
        <f>IF(R1196="OUI",0,IF(AND(H1196&gt;0,I1196="OUI"),(VLOOKUP(H1196,COÛTS!$A$1:$C$157,3,0)*(M1196*N1196/1000*O1196/1000)),0))</f>
        <v>0</v>
      </c>
      <c r="AB1196" s="6">
        <f t="shared" si="147"/>
        <v>0</v>
      </c>
      <c r="AC1196" s="7">
        <f t="shared" si="148"/>
        <v>0</v>
      </c>
      <c r="AD1196" s="6">
        <f t="shared" si="149"/>
        <v>0</v>
      </c>
      <c r="AE1196" s="6">
        <f t="shared" si="150"/>
        <v>0</v>
      </c>
      <c r="AF1196" s="6">
        <f>IF(R1196="OUI",0,(IF(AND(P1196="oui",Q1196="RECTO (Type Chaussette, Simple Face)",SEMAINE!M1198&lt;=2000),((COÛTS!$C$115*2*O1196*SEMAINE!M1196/1000)+(COÛTS!$C$109*O1196*SEMAINE!M1196/1000)+(COÛTS!$C$107*O1196*SEMAINE!M1196/1000)),"0")+(IF(AND(P1196="oui",Q1196="RECTO (Type Chaussette, Simple Face)",SEMAINE!M1196&gt;2001,SEMAINE!M1196&lt;=4000),((COÛTS!$C$114*2*O1196)),"0"))+(IF(AND(P1196="oui",Q1196="RECTO (Type Chaussette, Simple Face)",SEMAINE!M1196&gt;=4001,SEMAINE!M1196&lt;=6000),((COÛTS!$C$114*4*O1196)),"0"))+(IF(AND(P1196="oui",Q1196="RECTO (Type Chaussette, Simple Face)",SEMAINE!M1196&gt;=6001,SEMAINE!M1196&lt;=8000),((COÛTS!$C$114*6*O1196)),"0"))+(IF(AND(P1196="oui",Q1196="RECTO (Type Chaussette, Simple Face)",SEMAINE!M1196&gt;=8001,SEMAINE!M1196&lt;=10000),((COÛTS!$C$114*8*O1196)),0))))</f>
        <v>0</v>
      </c>
      <c r="AG1196" s="6">
        <f>IF(R1196="OUI",0,(IF(AND(F1196="MEDIA",G1196="NON TISSÉ (Type Drop)",P1196="oui",Q1196="RECTO (Type Chaussette)",SEMAINE!M1199&lt;=2000),((COÛTS!$C$115*2*O1196*SEMAINE!M1196/1000)+(COÛTS!$C$109*O1196*SEMAINE!M1196/1000)+(COÛTS!$C$107*O1196*SEMAINE!M1196/1000)),"0")+(IF(AND(F1196="MEDIA",P1196="oui",Q1196="RECTO (Type Chaussette)",SEMAINE!M1196&gt;2001,SEMAINE!M1196&lt;=4000),((COÛTS!$C$114*2*O1196)),"0"))+(IF(AND(F1196="MEDIA",P1196="oui",Q1196="RECTO (Type Chaussette)",SEMAINE!M1196&gt;=4001,SEMAINE!M1196&lt;=6000),((COÛTS!$C$114*4*O1196)),"0"))+(IF(AND(F1196="MEDIA",P1196="oui",Q1196="RECTO (Type Chaussette)",SEMAINE!M1196&gt;=6001,SEMAINE!M1196&lt;=8000),((COÛTS!$C$114*6*O1196)),"0"))+(IF(AND(F1196="MEDIA",P1196="oui",Q1196="RECTO (Type Chaussette)",SEMAINE!M1196&gt;=8001,SEMAINE!M1196&lt;=10000),((COÛTS!$C$114*8*O1196)),0))))</f>
        <v>0</v>
      </c>
      <c r="AH1196" s="6">
        <f>IF(R1196="OUI",0,(IF(AND(F1196="MEDIA",G1196="NON TISSÉ (Type Drop)",P1196="oui",Q1196="RECTO/VERSO (Type Deux Simple Face)"),((COÛTS!$C$115*4*O1196*SEMAINE!M1196/1000)+(COÛTS!$C$110*O1196*4)+(COÛTS!$C$107*O1196*SEMAINE!M1196/1000)),"0")+(IF(AND(F1196="MEDIA",P1196="oui",Q1196="RECTO/VERSO (Type Deux Simple Face)",SEMAINE!M1196&gt;2001,SEMAINE!M1196&lt;=4000),((COÛTS!$C$114*2*O1196)),"0"))+(IF(AND(F1196="MEDIA",P1196="oui",Q1196="RECTO/VERSO (Type Deux Simple Face)",SEMAINE!M1196&gt;=4001,SEMAINE!M1196&lt;=6000),((COÛTS!$C$114*4*O1196)),"0"))+(IF(AND(F1196="MEDIA",P1196="oui",Q1196="RECTO/VERSO (Type Deux Simple Face)",SEMAINE!M1196&gt;=6001,SEMAINE!M1196&lt;=8000),((COÛTS!$C$114*6*O1196)),"0"))+(IF(AND(F1196="MEDIA",P1196="oui",Q1196="RECTO/VERSO (Type Deux Simple Face)",SEMAINE!M1196&gt;=8001,SEMAINE!M1196&lt;=10000),((COÛTS!$C$114*8*O1196)),0))))</f>
        <v>0</v>
      </c>
      <c r="AI1196" s="6">
        <f>IF(R1196="OUI",0,(IF(AND(F1196="MEDIA",G1196="NON TISSÉ (Type Drop)",P1196="oui",Q1196="MODULE TRIANGULAIRE"),((COÛTS!$C$115*6*O1196*SEMAINE!M1196/1000)+(COÛTS!$C$112*O1196*6)+(COÛTS!$C$107*O1196*3)),"0")+(IF(AND(F1196="MEDIA",P1196="oui",Q1196="MODULE TRIANGULAIRE",SEMAINE!M1196&gt;2001,SEMAINE!M1196&lt;=4000),((COÛTS!$C$114*2*O1196*3)),"0"))+(IF(AND(F1196="MEDIA",P1196="oui",Q1196="MODULE TRIANGULAIRE",SEMAINE!M1196&gt;=4001,SEMAINE!M1196&lt;=6000),((COÛTS!$C$114*4*O1196*3)),"0"))+(IF(AND(F1196="MEDIA",P1196="oui",Q1196="MODULE TRIANGULAIRE",SEMAINE!M1196&gt;=6001,SEMAINE!M1196&lt;=8000),((COÛTS!$C$114*6*O1196*3)),"0"))+(IF(AND(F1196="MEDIA",P1196="oui",Q1196="MODULE TRIANGULAIRE",SEMAINE!M1196&gt;=8001,SEMAINE!M1196&lt;=10000),((COÛTS!$C$114*8*O1196*3)),0))))</f>
        <v>0</v>
      </c>
      <c r="AJ1196" s="6">
        <f>IF(OR(R1196="OUI",H1196&gt;0),0,(IF(AND(F1196="MEDIA",G1196="NON TISSÉ (Type Drop)",P1196="oui",Q1196="MODULE CARRÉ"),((COÛTS!$C$115*8*O1196*SEMAINE!M1196/1000)+(COÛTS!$C$111*O1196*8)+(COÛTS!$C$107*O1196*4)),"0")+IF(AND(F1196="MEDIA",G1196="BÂCHE FRONTLIT 450gr (Type Bâche M1)",P1196="oui",Q1196="MODULE CARRÉ"),((COÛTS!$C$115*8*O1196*SEMAINE!M1196/1000)+(COÛTS!$C$111*O1196*8)+(COÛTS!$C$107*O1196*4)),"0")+(IF(AND(F1196="MEDIA",P1196="oui",Q1196="MODULE CARRÉ",SEMAINE!M1196&gt;2001,SEMAINE!M1196&lt;=4000),((COÛTS!$C$114*2*O1196*4)),"0"))+(IF(AND(F1196="MEDIA",P1196="oui",Q1196="MODULE CARRÉ",SEMAINE!M1196&gt;=4001,SEMAINE!M1196&lt;=6000),((COÛTS!$C$114*4*O1196*4)),"0"))+(IF(AND(F1196="MEDIA",P1196="oui",Q1196="MODULE CARRÉ",SEMAINE!M1196&gt;=6001,SEMAINE!M1196&lt;=8000),((COÛTS!$C$114*6*O1196*4)),"0"))+(IF(AND(F1196="MEDIA",P1196="oui",Q1196="MODULE CARRÉ",SEMAINE!M1196&gt;=8001,SEMAINE!M1196&lt;=10000),((COÛTS!$C$114*8*O1196*4)),"0"))))</f>
        <v>0</v>
      </c>
      <c r="AK1196" s="38">
        <f>IF(Y1196&gt;0,(VLOOKUP(Y1196,DATA!$AB$2:$AC$102,2,0)),1)</f>
        <v>1</v>
      </c>
      <c r="AL1196" s="53">
        <f t="shared" si="151"/>
        <v>0</v>
      </c>
    </row>
    <row r="1197" spans="2:38" ht="25.05" customHeight="1" x14ac:dyDescent="0.25">
      <c r="B1197" s="43" t="str">
        <f>COUNTIF($D$3:D1197,D1197)&amp;T_Semaine[[#This Row],[N°AFFAIRE]]</f>
        <v>0</v>
      </c>
      <c r="C1197" s="50"/>
      <c r="D1197" s="50"/>
      <c r="E1197" s="50"/>
      <c r="F1197" s="50"/>
      <c r="G1197" s="50"/>
      <c r="H1197" s="50"/>
      <c r="I1197" s="50"/>
      <c r="J1197" s="50"/>
      <c r="K1197" s="50"/>
      <c r="L1197" s="50"/>
      <c r="M1197" s="91"/>
      <c r="N1197" s="91"/>
      <c r="O1197" s="50"/>
      <c r="P1197" s="50"/>
      <c r="Q1197" s="50"/>
      <c r="R1197" s="50"/>
      <c r="S1197" s="50"/>
      <c r="T1197" s="95">
        <f t="shared" si="145"/>
        <v>0</v>
      </c>
      <c r="U1197" s="36">
        <f t="shared" si="146"/>
        <v>0</v>
      </c>
      <c r="V1197" s="43"/>
      <c r="W1197" s="43"/>
      <c r="X1197" s="6">
        <f t="shared" si="144"/>
        <v>0</v>
      </c>
      <c r="Y1197" s="55"/>
      <c r="Z1197" s="6">
        <f>(IF(R1197="OUI",0,IF(AND(F1197="MEDIA",G1197&gt;0,O1197&gt;0),(VLOOKUP(G1197,COÛTS!$A$1:$C$157,3,0)*(M1197*N1197/1000*O1197/1000)),0)+IF(AND(G1197&gt;0,F1197="HEURE"),(VLOOKUP(G1197,COÛTS!$A$1:$C$157,3,0)*(O1197)),0))+IF(AND(G1197&gt;0,F1197="DIVERS"),(VLOOKUP(G1197,COÛTS!$A$1:$C$157,3,0)*(O1197)),0)+IF(AND(G1197&gt;0,F1197="VEHICULE"),(VLOOKUP(G1197,COÛTS!$A$1:$C$157,3,0)*(O1197)),0)+IF(AND(G1197&gt;0,F1197="FACONNAGE"),(VLOOKUP(G1197,COÛTS!$A$1:$C$157,3,0)*(O1197)),0)+IF(AND(G1197&gt;0,F1197="ACCESSOIRES"),(VLOOKUP(G1197,COÛTS!$A$1:$C$157,3,0)*(O1197)),0)+IF(AND(F1197="TRANSPORT",G1197&gt;0),(VLOOKUP(G1197,COÛTS!$A$1:$C$157,3,0)*(O1197)),0)+IF(AND(F1197="PRODUITS",G1197="KIT COMPLET HABILLAGE CLOISON MODULAIRE (mL)"),(VLOOKUP(G1197,COÛTS!$A$1:$C$157,3,0)*(M1197/1000*O1197)),0)+IF(AND(F1197="MEDIA",H1197&lt;0,G1197&gt;0,P1197="oui",Q1197="RECTO/VERSO (Type Deux Simple Face)"),(VLOOKUP(G1197,COÛTS!$A$1:$C$157,3,0)*(M1197*(N1197+480)/1000*O1197/1000)),"0")+IF(AND(F1197="MEDIA",H1197&lt;0,G1197&gt;0,P1197="oui",Q1197="MODULE TRIANGULAIRE"),(VLOOKUP(G1197,COÛTS!$A$1:$C$157,3,0)*(M1197*(N1197+240)/1000*O1197/1000)*2)+(VLOOKUP(G1197,COÛTS!$A$1:$C$157,3,0)*(M1197)/1000*0.24),"0")+IF(AND(F1197="MEDIA",P1197="oui",G1197&gt;0,H1197&lt;0,Q1197="MODULE CARRÉ"),(VLOOKUP(G1197,COÛTS!$A$1:$C$157,3,0)*(M1197*(N1197+240)/1000*O1197/1000)*3)+(VLOOKUP(G1197,COÛTS!$A$1:$C$157,3,0)*(M1197)/1000*0.24),"0")+IF(AND(F1197="MEDIA",H1197&lt;0,P1197="oui",G1197&gt;0,Q1197="RECTO (Type Chaussette)"),(VLOOKUP(G1197,COÛTS!$A$1:$C$157,3,0)*(M1197*(N1197+60)/1000*O1197/1000))))</f>
        <v>0</v>
      </c>
      <c r="AA1197" s="6">
        <f>IF(R1197="OUI",0,IF(AND(H1197&gt;0,I1197="OUI"),(VLOOKUP(H1197,COÛTS!$A$1:$C$157,3,0)*(M1197*N1197/1000*O1197/1000)),0))</f>
        <v>0</v>
      </c>
      <c r="AB1197" s="6">
        <f t="shared" si="147"/>
        <v>0</v>
      </c>
      <c r="AC1197" s="7">
        <f t="shared" si="148"/>
        <v>0</v>
      </c>
      <c r="AD1197" s="6">
        <f t="shared" si="149"/>
        <v>0</v>
      </c>
      <c r="AE1197" s="6">
        <f t="shared" si="150"/>
        <v>0</v>
      </c>
      <c r="AF1197" s="6">
        <f>IF(R1197="OUI",0,(IF(AND(P1197="oui",Q1197="RECTO (Type Chaussette, Simple Face)",SEMAINE!M1199&lt;=2000),((COÛTS!$C$115*2*O1197*SEMAINE!M1197/1000)+(COÛTS!$C$109*O1197*SEMAINE!M1197/1000)+(COÛTS!$C$107*O1197*SEMAINE!M1197/1000)),"0")+(IF(AND(P1197="oui",Q1197="RECTO (Type Chaussette, Simple Face)",SEMAINE!M1197&gt;2001,SEMAINE!M1197&lt;=4000),((COÛTS!$C$114*2*O1197)),"0"))+(IF(AND(P1197="oui",Q1197="RECTO (Type Chaussette, Simple Face)",SEMAINE!M1197&gt;=4001,SEMAINE!M1197&lt;=6000),((COÛTS!$C$114*4*O1197)),"0"))+(IF(AND(P1197="oui",Q1197="RECTO (Type Chaussette, Simple Face)",SEMAINE!M1197&gt;=6001,SEMAINE!M1197&lt;=8000),((COÛTS!$C$114*6*O1197)),"0"))+(IF(AND(P1197="oui",Q1197="RECTO (Type Chaussette, Simple Face)",SEMAINE!M1197&gt;=8001,SEMAINE!M1197&lt;=10000),((COÛTS!$C$114*8*O1197)),0))))</f>
        <v>0</v>
      </c>
      <c r="AG1197" s="6">
        <f>IF(R1197="OUI",0,(IF(AND(F1197="MEDIA",G1197="NON TISSÉ (Type Drop)",P1197="oui",Q1197="RECTO (Type Chaussette)",SEMAINE!M1200&lt;=2000),((COÛTS!$C$115*2*O1197*SEMAINE!M1197/1000)+(COÛTS!$C$109*O1197*SEMAINE!M1197/1000)+(COÛTS!$C$107*O1197*SEMAINE!M1197/1000)),"0")+(IF(AND(F1197="MEDIA",P1197="oui",Q1197="RECTO (Type Chaussette)",SEMAINE!M1197&gt;2001,SEMAINE!M1197&lt;=4000),((COÛTS!$C$114*2*O1197)),"0"))+(IF(AND(F1197="MEDIA",P1197="oui",Q1197="RECTO (Type Chaussette)",SEMAINE!M1197&gt;=4001,SEMAINE!M1197&lt;=6000),((COÛTS!$C$114*4*O1197)),"0"))+(IF(AND(F1197="MEDIA",P1197="oui",Q1197="RECTO (Type Chaussette)",SEMAINE!M1197&gt;=6001,SEMAINE!M1197&lt;=8000),((COÛTS!$C$114*6*O1197)),"0"))+(IF(AND(F1197="MEDIA",P1197="oui",Q1197="RECTO (Type Chaussette)",SEMAINE!M1197&gt;=8001,SEMAINE!M1197&lt;=10000),((COÛTS!$C$114*8*O1197)),0))))</f>
        <v>0</v>
      </c>
      <c r="AH1197" s="6">
        <f>IF(R1197="OUI",0,(IF(AND(F1197="MEDIA",G1197="NON TISSÉ (Type Drop)",P1197="oui",Q1197="RECTO/VERSO (Type Deux Simple Face)"),((COÛTS!$C$115*4*O1197*SEMAINE!M1197/1000)+(COÛTS!$C$110*O1197*4)+(COÛTS!$C$107*O1197*SEMAINE!M1197/1000)),"0")+(IF(AND(F1197="MEDIA",P1197="oui",Q1197="RECTO/VERSO (Type Deux Simple Face)",SEMAINE!M1197&gt;2001,SEMAINE!M1197&lt;=4000),((COÛTS!$C$114*2*O1197)),"0"))+(IF(AND(F1197="MEDIA",P1197="oui",Q1197="RECTO/VERSO (Type Deux Simple Face)",SEMAINE!M1197&gt;=4001,SEMAINE!M1197&lt;=6000),((COÛTS!$C$114*4*O1197)),"0"))+(IF(AND(F1197="MEDIA",P1197="oui",Q1197="RECTO/VERSO (Type Deux Simple Face)",SEMAINE!M1197&gt;=6001,SEMAINE!M1197&lt;=8000),((COÛTS!$C$114*6*O1197)),"0"))+(IF(AND(F1197="MEDIA",P1197="oui",Q1197="RECTO/VERSO (Type Deux Simple Face)",SEMAINE!M1197&gt;=8001,SEMAINE!M1197&lt;=10000),((COÛTS!$C$114*8*O1197)),0))))</f>
        <v>0</v>
      </c>
      <c r="AI1197" s="6">
        <f>IF(R1197="OUI",0,(IF(AND(F1197="MEDIA",G1197="NON TISSÉ (Type Drop)",P1197="oui",Q1197="MODULE TRIANGULAIRE"),((COÛTS!$C$115*6*O1197*SEMAINE!M1197/1000)+(COÛTS!$C$112*O1197*6)+(COÛTS!$C$107*O1197*3)),"0")+(IF(AND(F1197="MEDIA",P1197="oui",Q1197="MODULE TRIANGULAIRE",SEMAINE!M1197&gt;2001,SEMAINE!M1197&lt;=4000),((COÛTS!$C$114*2*O1197*3)),"0"))+(IF(AND(F1197="MEDIA",P1197="oui",Q1197="MODULE TRIANGULAIRE",SEMAINE!M1197&gt;=4001,SEMAINE!M1197&lt;=6000),((COÛTS!$C$114*4*O1197*3)),"0"))+(IF(AND(F1197="MEDIA",P1197="oui",Q1197="MODULE TRIANGULAIRE",SEMAINE!M1197&gt;=6001,SEMAINE!M1197&lt;=8000),((COÛTS!$C$114*6*O1197*3)),"0"))+(IF(AND(F1197="MEDIA",P1197="oui",Q1197="MODULE TRIANGULAIRE",SEMAINE!M1197&gt;=8001,SEMAINE!M1197&lt;=10000),((COÛTS!$C$114*8*O1197*3)),0))))</f>
        <v>0</v>
      </c>
      <c r="AJ1197" s="6">
        <f>IF(OR(R1197="OUI",H1197&gt;0),0,(IF(AND(F1197="MEDIA",G1197="NON TISSÉ (Type Drop)",P1197="oui",Q1197="MODULE CARRÉ"),((COÛTS!$C$115*8*O1197*SEMAINE!M1197/1000)+(COÛTS!$C$111*O1197*8)+(COÛTS!$C$107*O1197*4)),"0")+IF(AND(F1197="MEDIA",G1197="BÂCHE FRONTLIT 450gr (Type Bâche M1)",P1197="oui",Q1197="MODULE CARRÉ"),((COÛTS!$C$115*8*O1197*SEMAINE!M1197/1000)+(COÛTS!$C$111*O1197*8)+(COÛTS!$C$107*O1197*4)),"0")+(IF(AND(F1197="MEDIA",P1197="oui",Q1197="MODULE CARRÉ",SEMAINE!M1197&gt;2001,SEMAINE!M1197&lt;=4000),((COÛTS!$C$114*2*O1197*4)),"0"))+(IF(AND(F1197="MEDIA",P1197="oui",Q1197="MODULE CARRÉ",SEMAINE!M1197&gt;=4001,SEMAINE!M1197&lt;=6000),((COÛTS!$C$114*4*O1197*4)),"0"))+(IF(AND(F1197="MEDIA",P1197="oui",Q1197="MODULE CARRÉ",SEMAINE!M1197&gt;=6001,SEMAINE!M1197&lt;=8000),((COÛTS!$C$114*6*O1197*4)),"0"))+(IF(AND(F1197="MEDIA",P1197="oui",Q1197="MODULE CARRÉ",SEMAINE!M1197&gt;=8001,SEMAINE!M1197&lt;=10000),((COÛTS!$C$114*8*O1197*4)),"0"))))</f>
        <v>0</v>
      </c>
      <c r="AK1197" s="38">
        <f>IF(Y1197&gt;0,(VLOOKUP(Y1197,DATA!$AB$2:$AC$102,2,0)),1)</f>
        <v>1</v>
      </c>
      <c r="AL1197" s="53">
        <f t="shared" si="151"/>
        <v>0</v>
      </c>
    </row>
    <row r="1198" spans="2:38" ht="25.05" customHeight="1" x14ac:dyDescent="0.25">
      <c r="B1198" s="43" t="str">
        <f>COUNTIF($D$3:D1198,D1198)&amp;T_Semaine[[#This Row],[N°AFFAIRE]]</f>
        <v>0</v>
      </c>
      <c r="C1198" s="50"/>
      <c r="D1198" s="50"/>
      <c r="E1198" s="50"/>
      <c r="F1198" s="50"/>
      <c r="G1198" s="50"/>
      <c r="H1198" s="50"/>
      <c r="I1198" s="50"/>
      <c r="J1198" s="50"/>
      <c r="K1198" s="50"/>
      <c r="L1198" s="50"/>
      <c r="M1198" s="91"/>
      <c r="N1198" s="91"/>
      <c r="O1198" s="50"/>
      <c r="P1198" s="50"/>
      <c r="Q1198" s="50"/>
      <c r="R1198" s="50"/>
      <c r="S1198" s="50"/>
      <c r="T1198" s="95">
        <f t="shared" si="145"/>
        <v>0</v>
      </c>
      <c r="U1198" s="36">
        <f t="shared" si="146"/>
        <v>0</v>
      </c>
      <c r="V1198" s="43"/>
      <c r="W1198" s="43"/>
      <c r="X1198" s="6">
        <f t="shared" si="144"/>
        <v>0</v>
      </c>
      <c r="Y1198" s="55"/>
      <c r="Z1198" s="6">
        <f>(IF(R1198="OUI",0,IF(AND(F1198="MEDIA",G1198&gt;0,O1198&gt;0),(VLOOKUP(G1198,COÛTS!$A$1:$C$157,3,0)*(M1198*N1198/1000*O1198/1000)),0)+IF(AND(G1198&gt;0,F1198="HEURE"),(VLOOKUP(G1198,COÛTS!$A$1:$C$157,3,0)*(O1198)),0))+IF(AND(G1198&gt;0,F1198="DIVERS"),(VLOOKUP(G1198,COÛTS!$A$1:$C$157,3,0)*(O1198)),0)+IF(AND(G1198&gt;0,F1198="VEHICULE"),(VLOOKUP(G1198,COÛTS!$A$1:$C$157,3,0)*(O1198)),0)+IF(AND(G1198&gt;0,F1198="FACONNAGE"),(VLOOKUP(G1198,COÛTS!$A$1:$C$157,3,0)*(O1198)),0)+IF(AND(G1198&gt;0,F1198="ACCESSOIRES"),(VLOOKUP(G1198,COÛTS!$A$1:$C$157,3,0)*(O1198)),0)+IF(AND(F1198="TRANSPORT",G1198&gt;0),(VLOOKUP(G1198,COÛTS!$A$1:$C$157,3,0)*(O1198)),0)+IF(AND(F1198="PRODUITS",G1198="KIT COMPLET HABILLAGE CLOISON MODULAIRE (mL)"),(VLOOKUP(G1198,COÛTS!$A$1:$C$157,3,0)*(M1198/1000*O1198)),0)+IF(AND(F1198="MEDIA",H1198&lt;0,G1198&gt;0,P1198="oui",Q1198="RECTO/VERSO (Type Deux Simple Face)"),(VLOOKUP(G1198,COÛTS!$A$1:$C$157,3,0)*(M1198*(N1198+480)/1000*O1198/1000)),"0")+IF(AND(F1198="MEDIA",H1198&lt;0,G1198&gt;0,P1198="oui",Q1198="MODULE TRIANGULAIRE"),(VLOOKUP(G1198,COÛTS!$A$1:$C$157,3,0)*(M1198*(N1198+240)/1000*O1198/1000)*2)+(VLOOKUP(G1198,COÛTS!$A$1:$C$157,3,0)*(M1198)/1000*0.24),"0")+IF(AND(F1198="MEDIA",P1198="oui",G1198&gt;0,H1198&lt;0,Q1198="MODULE CARRÉ"),(VLOOKUP(G1198,COÛTS!$A$1:$C$157,3,0)*(M1198*(N1198+240)/1000*O1198/1000)*3)+(VLOOKUP(G1198,COÛTS!$A$1:$C$157,3,0)*(M1198)/1000*0.24),"0")+IF(AND(F1198="MEDIA",H1198&lt;0,P1198="oui",G1198&gt;0,Q1198="RECTO (Type Chaussette)"),(VLOOKUP(G1198,COÛTS!$A$1:$C$157,3,0)*(M1198*(N1198+60)/1000*O1198/1000))))</f>
        <v>0</v>
      </c>
      <c r="AA1198" s="6">
        <f>IF(R1198="OUI",0,IF(AND(H1198&gt;0,I1198="OUI"),(VLOOKUP(H1198,COÛTS!$A$1:$C$157,3,0)*(M1198*N1198/1000*O1198/1000)),0))</f>
        <v>0</v>
      </c>
      <c r="AB1198" s="6">
        <f t="shared" si="147"/>
        <v>0</v>
      </c>
      <c r="AC1198" s="7">
        <f t="shared" si="148"/>
        <v>0</v>
      </c>
      <c r="AD1198" s="6">
        <f t="shared" si="149"/>
        <v>0</v>
      </c>
      <c r="AE1198" s="6">
        <f t="shared" si="150"/>
        <v>0</v>
      </c>
      <c r="AF1198" s="6">
        <f>IF(R1198="OUI",0,(IF(AND(P1198="oui",Q1198="RECTO (Type Chaussette, Simple Face)",SEMAINE!M1200&lt;=2000),((COÛTS!$C$115*2*O1198*SEMAINE!M1198/1000)+(COÛTS!$C$109*O1198*SEMAINE!M1198/1000)+(COÛTS!$C$107*O1198*SEMAINE!M1198/1000)),"0")+(IF(AND(P1198="oui",Q1198="RECTO (Type Chaussette, Simple Face)",SEMAINE!M1198&gt;2001,SEMAINE!M1198&lt;=4000),((COÛTS!$C$114*2*O1198)),"0"))+(IF(AND(P1198="oui",Q1198="RECTO (Type Chaussette, Simple Face)",SEMAINE!M1198&gt;=4001,SEMAINE!M1198&lt;=6000),((COÛTS!$C$114*4*O1198)),"0"))+(IF(AND(P1198="oui",Q1198="RECTO (Type Chaussette, Simple Face)",SEMAINE!M1198&gt;=6001,SEMAINE!M1198&lt;=8000),((COÛTS!$C$114*6*O1198)),"0"))+(IF(AND(P1198="oui",Q1198="RECTO (Type Chaussette, Simple Face)",SEMAINE!M1198&gt;=8001,SEMAINE!M1198&lt;=10000),((COÛTS!$C$114*8*O1198)),0))))</f>
        <v>0</v>
      </c>
      <c r="AG1198" s="6">
        <f>IF(R1198="OUI",0,(IF(AND(F1198="MEDIA",G1198="NON TISSÉ (Type Drop)",P1198="oui",Q1198="RECTO (Type Chaussette)",SEMAINE!M1201&lt;=2000),((COÛTS!$C$115*2*O1198*SEMAINE!M1198/1000)+(COÛTS!$C$109*O1198*SEMAINE!M1198/1000)+(COÛTS!$C$107*O1198*SEMAINE!M1198/1000)),"0")+(IF(AND(F1198="MEDIA",P1198="oui",Q1198="RECTO (Type Chaussette)",SEMAINE!M1198&gt;2001,SEMAINE!M1198&lt;=4000),((COÛTS!$C$114*2*O1198)),"0"))+(IF(AND(F1198="MEDIA",P1198="oui",Q1198="RECTO (Type Chaussette)",SEMAINE!M1198&gt;=4001,SEMAINE!M1198&lt;=6000),((COÛTS!$C$114*4*O1198)),"0"))+(IF(AND(F1198="MEDIA",P1198="oui",Q1198="RECTO (Type Chaussette)",SEMAINE!M1198&gt;=6001,SEMAINE!M1198&lt;=8000),((COÛTS!$C$114*6*O1198)),"0"))+(IF(AND(F1198="MEDIA",P1198="oui",Q1198="RECTO (Type Chaussette)",SEMAINE!M1198&gt;=8001,SEMAINE!M1198&lt;=10000),((COÛTS!$C$114*8*O1198)),0))))</f>
        <v>0</v>
      </c>
      <c r="AH1198" s="6">
        <f>IF(R1198="OUI",0,(IF(AND(F1198="MEDIA",G1198="NON TISSÉ (Type Drop)",P1198="oui",Q1198="RECTO/VERSO (Type Deux Simple Face)"),((COÛTS!$C$115*4*O1198*SEMAINE!M1198/1000)+(COÛTS!$C$110*O1198*4)+(COÛTS!$C$107*O1198*SEMAINE!M1198/1000)),"0")+(IF(AND(F1198="MEDIA",P1198="oui",Q1198="RECTO/VERSO (Type Deux Simple Face)",SEMAINE!M1198&gt;2001,SEMAINE!M1198&lt;=4000),((COÛTS!$C$114*2*O1198)),"0"))+(IF(AND(F1198="MEDIA",P1198="oui",Q1198="RECTO/VERSO (Type Deux Simple Face)",SEMAINE!M1198&gt;=4001,SEMAINE!M1198&lt;=6000),((COÛTS!$C$114*4*O1198)),"0"))+(IF(AND(F1198="MEDIA",P1198="oui",Q1198="RECTO/VERSO (Type Deux Simple Face)",SEMAINE!M1198&gt;=6001,SEMAINE!M1198&lt;=8000),((COÛTS!$C$114*6*O1198)),"0"))+(IF(AND(F1198="MEDIA",P1198="oui",Q1198="RECTO/VERSO (Type Deux Simple Face)",SEMAINE!M1198&gt;=8001,SEMAINE!M1198&lt;=10000),((COÛTS!$C$114*8*O1198)),0))))</f>
        <v>0</v>
      </c>
      <c r="AI1198" s="6">
        <f>IF(R1198="OUI",0,(IF(AND(F1198="MEDIA",G1198="NON TISSÉ (Type Drop)",P1198="oui",Q1198="MODULE TRIANGULAIRE"),((COÛTS!$C$115*6*O1198*SEMAINE!M1198/1000)+(COÛTS!$C$112*O1198*6)+(COÛTS!$C$107*O1198*3)),"0")+(IF(AND(F1198="MEDIA",P1198="oui",Q1198="MODULE TRIANGULAIRE",SEMAINE!M1198&gt;2001,SEMAINE!M1198&lt;=4000),((COÛTS!$C$114*2*O1198*3)),"0"))+(IF(AND(F1198="MEDIA",P1198="oui",Q1198="MODULE TRIANGULAIRE",SEMAINE!M1198&gt;=4001,SEMAINE!M1198&lt;=6000),((COÛTS!$C$114*4*O1198*3)),"0"))+(IF(AND(F1198="MEDIA",P1198="oui",Q1198="MODULE TRIANGULAIRE",SEMAINE!M1198&gt;=6001,SEMAINE!M1198&lt;=8000),((COÛTS!$C$114*6*O1198*3)),"0"))+(IF(AND(F1198="MEDIA",P1198="oui",Q1198="MODULE TRIANGULAIRE",SEMAINE!M1198&gt;=8001,SEMAINE!M1198&lt;=10000),((COÛTS!$C$114*8*O1198*3)),0))))</f>
        <v>0</v>
      </c>
      <c r="AJ1198" s="6">
        <f>IF(OR(R1198="OUI",H1198&gt;0),0,(IF(AND(F1198="MEDIA",G1198="NON TISSÉ (Type Drop)",P1198="oui",Q1198="MODULE CARRÉ"),((COÛTS!$C$115*8*O1198*SEMAINE!M1198/1000)+(COÛTS!$C$111*O1198*8)+(COÛTS!$C$107*O1198*4)),"0")+IF(AND(F1198="MEDIA",G1198="BÂCHE FRONTLIT 450gr (Type Bâche M1)",P1198="oui",Q1198="MODULE CARRÉ"),((COÛTS!$C$115*8*O1198*SEMAINE!M1198/1000)+(COÛTS!$C$111*O1198*8)+(COÛTS!$C$107*O1198*4)),"0")+(IF(AND(F1198="MEDIA",P1198="oui",Q1198="MODULE CARRÉ",SEMAINE!M1198&gt;2001,SEMAINE!M1198&lt;=4000),((COÛTS!$C$114*2*O1198*4)),"0"))+(IF(AND(F1198="MEDIA",P1198="oui",Q1198="MODULE CARRÉ",SEMAINE!M1198&gt;=4001,SEMAINE!M1198&lt;=6000),((COÛTS!$C$114*4*O1198*4)),"0"))+(IF(AND(F1198="MEDIA",P1198="oui",Q1198="MODULE CARRÉ",SEMAINE!M1198&gt;=6001,SEMAINE!M1198&lt;=8000),((COÛTS!$C$114*6*O1198*4)),"0"))+(IF(AND(F1198="MEDIA",P1198="oui",Q1198="MODULE CARRÉ",SEMAINE!M1198&gt;=8001,SEMAINE!M1198&lt;=10000),((COÛTS!$C$114*8*O1198*4)),"0"))))</f>
        <v>0</v>
      </c>
      <c r="AK1198" s="38">
        <f>IF(Y1198&gt;0,(VLOOKUP(Y1198,DATA!$AB$2:$AC$102,2,0)),1)</f>
        <v>1</v>
      </c>
      <c r="AL1198" s="53">
        <f t="shared" si="151"/>
        <v>0</v>
      </c>
    </row>
    <row r="1199" spans="2:38" ht="25.05" customHeight="1" x14ac:dyDescent="0.25">
      <c r="B1199" s="43" t="str">
        <f>COUNTIF($D$3:D1199,D1199)&amp;T_Semaine[[#This Row],[N°AFFAIRE]]</f>
        <v>0</v>
      </c>
      <c r="C1199" s="50"/>
      <c r="D1199" s="50"/>
      <c r="E1199" s="50"/>
      <c r="F1199" s="50"/>
      <c r="G1199" s="50"/>
      <c r="H1199" s="50"/>
      <c r="I1199" s="50"/>
      <c r="J1199" s="50"/>
      <c r="K1199" s="50"/>
      <c r="L1199" s="50"/>
      <c r="M1199" s="91"/>
      <c r="N1199" s="91"/>
      <c r="O1199" s="50"/>
      <c r="P1199" s="50"/>
      <c r="Q1199" s="50"/>
      <c r="R1199" s="50"/>
      <c r="S1199" s="50"/>
      <c r="T1199" s="95">
        <f t="shared" si="145"/>
        <v>0</v>
      </c>
      <c r="U1199" s="36">
        <f t="shared" si="146"/>
        <v>0</v>
      </c>
      <c r="V1199" s="43"/>
      <c r="W1199" s="43"/>
      <c r="X1199" s="6">
        <f t="shared" si="144"/>
        <v>0</v>
      </c>
      <c r="Y1199" s="55"/>
      <c r="Z1199" s="6">
        <f>(IF(R1199="OUI",0,IF(AND(F1199="MEDIA",G1199&gt;0,O1199&gt;0),(VLOOKUP(G1199,COÛTS!$A$1:$C$157,3,0)*(M1199*N1199/1000*O1199/1000)),0)+IF(AND(G1199&gt;0,F1199="HEURE"),(VLOOKUP(G1199,COÛTS!$A$1:$C$157,3,0)*(O1199)),0))+IF(AND(G1199&gt;0,F1199="DIVERS"),(VLOOKUP(G1199,COÛTS!$A$1:$C$157,3,0)*(O1199)),0)+IF(AND(G1199&gt;0,F1199="VEHICULE"),(VLOOKUP(G1199,COÛTS!$A$1:$C$157,3,0)*(O1199)),0)+IF(AND(G1199&gt;0,F1199="FACONNAGE"),(VLOOKUP(G1199,COÛTS!$A$1:$C$157,3,0)*(O1199)),0)+IF(AND(G1199&gt;0,F1199="ACCESSOIRES"),(VLOOKUP(G1199,COÛTS!$A$1:$C$157,3,0)*(O1199)),0)+IF(AND(F1199="TRANSPORT",G1199&gt;0),(VLOOKUP(G1199,COÛTS!$A$1:$C$157,3,0)*(O1199)),0)+IF(AND(F1199="PRODUITS",G1199="KIT COMPLET HABILLAGE CLOISON MODULAIRE (mL)"),(VLOOKUP(G1199,COÛTS!$A$1:$C$157,3,0)*(M1199/1000*O1199)),0)+IF(AND(F1199="MEDIA",H1199&lt;0,G1199&gt;0,P1199="oui",Q1199="RECTO/VERSO (Type Deux Simple Face)"),(VLOOKUP(G1199,COÛTS!$A$1:$C$157,3,0)*(M1199*(N1199+480)/1000*O1199/1000)),"0")+IF(AND(F1199="MEDIA",H1199&lt;0,G1199&gt;0,P1199="oui",Q1199="MODULE TRIANGULAIRE"),(VLOOKUP(G1199,COÛTS!$A$1:$C$157,3,0)*(M1199*(N1199+240)/1000*O1199/1000)*2)+(VLOOKUP(G1199,COÛTS!$A$1:$C$157,3,0)*(M1199)/1000*0.24),"0")+IF(AND(F1199="MEDIA",P1199="oui",G1199&gt;0,H1199&lt;0,Q1199="MODULE CARRÉ"),(VLOOKUP(G1199,COÛTS!$A$1:$C$157,3,0)*(M1199*(N1199+240)/1000*O1199/1000)*3)+(VLOOKUP(G1199,COÛTS!$A$1:$C$157,3,0)*(M1199)/1000*0.24),"0")+IF(AND(F1199="MEDIA",H1199&lt;0,P1199="oui",G1199&gt;0,Q1199="RECTO (Type Chaussette)"),(VLOOKUP(G1199,COÛTS!$A$1:$C$157,3,0)*(M1199*(N1199+60)/1000*O1199/1000))))</f>
        <v>0</v>
      </c>
      <c r="AA1199" s="6">
        <f>IF(R1199="OUI",0,IF(AND(H1199&gt;0,I1199="OUI"),(VLOOKUP(H1199,COÛTS!$A$1:$C$157,3,0)*(M1199*N1199/1000*O1199/1000)),0))</f>
        <v>0</v>
      </c>
      <c r="AB1199" s="6">
        <f t="shared" si="147"/>
        <v>0</v>
      </c>
      <c r="AC1199" s="7">
        <f t="shared" si="148"/>
        <v>0</v>
      </c>
      <c r="AD1199" s="6">
        <f t="shared" si="149"/>
        <v>0</v>
      </c>
      <c r="AE1199" s="6">
        <f t="shared" si="150"/>
        <v>0</v>
      </c>
      <c r="AF1199" s="6">
        <f>IF(R1199="OUI",0,(IF(AND(P1199="oui",Q1199="RECTO (Type Chaussette, Simple Face)",SEMAINE!M1201&lt;=2000),((COÛTS!$C$115*2*O1199*SEMAINE!M1199/1000)+(COÛTS!$C$109*O1199*SEMAINE!M1199/1000)+(COÛTS!$C$107*O1199*SEMAINE!M1199/1000)),"0")+(IF(AND(P1199="oui",Q1199="RECTO (Type Chaussette, Simple Face)",SEMAINE!M1199&gt;2001,SEMAINE!M1199&lt;=4000),((COÛTS!$C$114*2*O1199)),"0"))+(IF(AND(P1199="oui",Q1199="RECTO (Type Chaussette, Simple Face)",SEMAINE!M1199&gt;=4001,SEMAINE!M1199&lt;=6000),((COÛTS!$C$114*4*O1199)),"0"))+(IF(AND(P1199="oui",Q1199="RECTO (Type Chaussette, Simple Face)",SEMAINE!M1199&gt;=6001,SEMAINE!M1199&lt;=8000),((COÛTS!$C$114*6*O1199)),"0"))+(IF(AND(P1199="oui",Q1199="RECTO (Type Chaussette, Simple Face)",SEMAINE!M1199&gt;=8001,SEMAINE!M1199&lt;=10000),((COÛTS!$C$114*8*O1199)),0))))</f>
        <v>0</v>
      </c>
      <c r="AG1199" s="6">
        <f>IF(R1199="OUI",0,(IF(AND(F1199="MEDIA",G1199="NON TISSÉ (Type Drop)",P1199="oui",Q1199="RECTO (Type Chaussette)",SEMAINE!M1202&lt;=2000),((COÛTS!$C$115*2*O1199*SEMAINE!M1199/1000)+(COÛTS!$C$109*O1199*SEMAINE!M1199/1000)+(COÛTS!$C$107*O1199*SEMAINE!M1199/1000)),"0")+(IF(AND(F1199="MEDIA",P1199="oui",Q1199="RECTO (Type Chaussette)",SEMAINE!M1199&gt;2001,SEMAINE!M1199&lt;=4000),((COÛTS!$C$114*2*O1199)),"0"))+(IF(AND(F1199="MEDIA",P1199="oui",Q1199="RECTO (Type Chaussette)",SEMAINE!M1199&gt;=4001,SEMAINE!M1199&lt;=6000),((COÛTS!$C$114*4*O1199)),"0"))+(IF(AND(F1199="MEDIA",P1199="oui",Q1199="RECTO (Type Chaussette)",SEMAINE!M1199&gt;=6001,SEMAINE!M1199&lt;=8000),((COÛTS!$C$114*6*O1199)),"0"))+(IF(AND(F1199="MEDIA",P1199="oui",Q1199="RECTO (Type Chaussette)",SEMAINE!M1199&gt;=8001,SEMAINE!M1199&lt;=10000),((COÛTS!$C$114*8*O1199)),0))))</f>
        <v>0</v>
      </c>
      <c r="AH1199" s="6">
        <f>IF(R1199="OUI",0,(IF(AND(F1199="MEDIA",G1199="NON TISSÉ (Type Drop)",P1199="oui",Q1199="RECTO/VERSO (Type Deux Simple Face)"),((COÛTS!$C$115*4*O1199*SEMAINE!M1199/1000)+(COÛTS!$C$110*O1199*4)+(COÛTS!$C$107*O1199*SEMAINE!M1199/1000)),"0")+(IF(AND(F1199="MEDIA",P1199="oui",Q1199="RECTO/VERSO (Type Deux Simple Face)",SEMAINE!M1199&gt;2001,SEMAINE!M1199&lt;=4000),((COÛTS!$C$114*2*O1199)),"0"))+(IF(AND(F1199="MEDIA",P1199="oui",Q1199="RECTO/VERSO (Type Deux Simple Face)",SEMAINE!M1199&gt;=4001,SEMAINE!M1199&lt;=6000),((COÛTS!$C$114*4*O1199)),"0"))+(IF(AND(F1199="MEDIA",P1199="oui",Q1199="RECTO/VERSO (Type Deux Simple Face)",SEMAINE!M1199&gt;=6001,SEMAINE!M1199&lt;=8000),((COÛTS!$C$114*6*O1199)),"0"))+(IF(AND(F1199="MEDIA",P1199="oui",Q1199="RECTO/VERSO (Type Deux Simple Face)",SEMAINE!M1199&gt;=8001,SEMAINE!M1199&lt;=10000),((COÛTS!$C$114*8*O1199)),0))))</f>
        <v>0</v>
      </c>
      <c r="AI1199" s="6">
        <f>IF(R1199="OUI",0,(IF(AND(F1199="MEDIA",G1199="NON TISSÉ (Type Drop)",P1199="oui",Q1199="MODULE TRIANGULAIRE"),((COÛTS!$C$115*6*O1199*SEMAINE!M1199/1000)+(COÛTS!$C$112*O1199*6)+(COÛTS!$C$107*O1199*3)),"0")+(IF(AND(F1199="MEDIA",P1199="oui",Q1199="MODULE TRIANGULAIRE",SEMAINE!M1199&gt;2001,SEMAINE!M1199&lt;=4000),((COÛTS!$C$114*2*O1199*3)),"0"))+(IF(AND(F1199="MEDIA",P1199="oui",Q1199="MODULE TRIANGULAIRE",SEMAINE!M1199&gt;=4001,SEMAINE!M1199&lt;=6000),((COÛTS!$C$114*4*O1199*3)),"0"))+(IF(AND(F1199="MEDIA",P1199="oui",Q1199="MODULE TRIANGULAIRE",SEMAINE!M1199&gt;=6001,SEMAINE!M1199&lt;=8000),((COÛTS!$C$114*6*O1199*3)),"0"))+(IF(AND(F1199="MEDIA",P1199="oui",Q1199="MODULE TRIANGULAIRE",SEMAINE!M1199&gt;=8001,SEMAINE!M1199&lt;=10000),((COÛTS!$C$114*8*O1199*3)),0))))</f>
        <v>0</v>
      </c>
      <c r="AJ1199" s="6">
        <f>IF(OR(R1199="OUI",H1199&gt;0),0,(IF(AND(F1199="MEDIA",G1199="NON TISSÉ (Type Drop)",P1199="oui",Q1199="MODULE CARRÉ"),((COÛTS!$C$115*8*O1199*SEMAINE!M1199/1000)+(COÛTS!$C$111*O1199*8)+(COÛTS!$C$107*O1199*4)),"0")+IF(AND(F1199="MEDIA",G1199="BÂCHE FRONTLIT 450gr (Type Bâche M1)",P1199="oui",Q1199="MODULE CARRÉ"),((COÛTS!$C$115*8*O1199*SEMAINE!M1199/1000)+(COÛTS!$C$111*O1199*8)+(COÛTS!$C$107*O1199*4)),"0")+(IF(AND(F1199="MEDIA",P1199="oui",Q1199="MODULE CARRÉ",SEMAINE!M1199&gt;2001,SEMAINE!M1199&lt;=4000),((COÛTS!$C$114*2*O1199*4)),"0"))+(IF(AND(F1199="MEDIA",P1199="oui",Q1199="MODULE CARRÉ",SEMAINE!M1199&gt;=4001,SEMAINE!M1199&lt;=6000),((COÛTS!$C$114*4*O1199*4)),"0"))+(IF(AND(F1199="MEDIA",P1199="oui",Q1199="MODULE CARRÉ",SEMAINE!M1199&gt;=6001,SEMAINE!M1199&lt;=8000),((COÛTS!$C$114*6*O1199*4)),"0"))+(IF(AND(F1199="MEDIA",P1199="oui",Q1199="MODULE CARRÉ",SEMAINE!M1199&gt;=8001,SEMAINE!M1199&lt;=10000),((COÛTS!$C$114*8*O1199*4)),"0"))))</f>
        <v>0</v>
      </c>
      <c r="AK1199" s="38">
        <f>IF(Y1199&gt;0,(VLOOKUP(Y1199,DATA!$AB$2:$AC$102,2,0)),1)</f>
        <v>1</v>
      </c>
      <c r="AL1199" s="53">
        <f t="shared" si="151"/>
        <v>0</v>
      </c>
    </row>
    <row r="1200" spans="2:38" ht="25.05" customHeight="1" x14ac:dyDescent="0.25">
      <c r="B1200" s="43" t="str">
        <f>COUNTIF($D$3:D1200,D1200)&amp;T_Semaine[[#This Row],[N°AFFAIRE]]</f>
        <v>0</v>
      </c>
      <c r="C1200" s="50"/>
      <c r="D1200" s="50"/>
      <c r="E1200" s="50"/>
      <c r="F1200" s="50"/>
      <c r="G1200" s="50"/>
      <c r="H1200" s="50"/>
      <c r="I1200" s="50"/>
      <c r="J1200" s="50"/>
      <c r="K1200" s="50"/>
      <c r="L1200" s="50"/>
      <c r="M1200" s="91"/>
      <c r="N1200" s="91"/>
      <c r="O1200" s="50"/>
      <c r="P1200" s="50"/>
      <c r="Q1200" s="50"/>
      <c r="R1200" s="50"/>
      <c r="S1200" s="50"/>
      <c r="T1200" s="95">
        <f t="shared" si="145"/>
        <v>0</v>
      </c>
      <c r="U1200" s="36">
        <f t="shared" si="146"/>
        <v>0</v>
      </c>
      <c r="V1200" s="43"/>
      <c r="W1200" s="43"/>
      <c r="X1200" s="6">
        <f t="shared" si="144"/>
        <v>0</v>
      </c>
      <c r="Y1200" s="55"/>
      <c r="Z1200" s="6">
        <f>(IF(R1200="OUI",0,IF(AND(F1200="MEDIA",G1200&gt;0,O1200&gt;0),(VLOOKUP(G1200,COÛTS!$A$1:$C$157,3,0)*(M1200*N1200/1000*O1200/1000)),0)+IF(AND(G1200&gt;0,F1200="HEURE"),(VLOOKUP(G1200,COÛTS!$A$1:$C$157,3,0)*(O1200)),0))+IF(AND(G1200&gt;0,F1200="DIVERS"),(VLOOKUP(G1200,COÛTS!$A$1:$C$157,3,0)*(O1200)),0)+IF(AND(G1200&gt;0,F1200="VEHICULE"),(VLOOKUP(G1200,COÛTS!$A$1:$C$157,3,0)*(O1200)),0)+IF(AND(G1200&gt;0,F1200="FACONNAGE"),(VLOOKUP(G1200,COÛTS!$A$1:$C$157,3,0)*(O1200)),0)+IF(AND(G1200&gt;0,F1200="ACCESSOIRES"),(VLOOKUP(G1200,COÛTS!$A$1:$C$157,3,0)*(O1200)),0)+IF(AND(F1200="TRANSPORT",G1200&gt;0),(VLOOKUP(G1200,COÛTS!$A$1:$C$157,3,0)*(O1200)),0)+IF(AND(F1200="PRODUITS",G1200="KIT COMPLET HABILLAGE CLOISON MODULAIRE (mL)"),(VLOOKUP(G1200,COÛTS!$A$1:$C$157,3,0)*(M1200/1000*O1200)),0)+IF(AND(F1200="MEDIA",H1200&lt;0,G1200&gt;0,P1200="oui",Q1200="RECTO/VERSO (Type Deux Simple Face)"),(VLOOKUP(G1200,COÛTS!$A$1:$C$157,3,0)*(M1200*(N1200+480)/1000*O1200/1000)),"0")+IF(AND(F1200="MEDIA",H1200&lt;0,G1200&gt;0,P1200="oui",Q1200="MODULE TRIANGULAIRE"),(VLOOKUP(G1200,COÛTS!$A$1:$C$157,3,0)*(M1200*(N1200+240)/1000*O1200/1000)*2)+(VLOOKUP(G1200,COÛTS!$A$1:$C$157,3,0)*(M1200)/1000*0.24),"0")+IF(AND(F1200="MEDIA",P1200="oui",G1200&gt;0,H1200&lt;0,Q1200="MODULE CARRÉ"),(VLOOKUP(G1200,COÛTS!$A$1:$C$157,3,0)*(M1200*(N1200+240)/1000*O1200/1000)*3)+(VLOOKUP(G1200,COÛTS!$A$1:$C$157,3,0)*(M1200)/1000*0.24),"0")+IF(AND(F1200="MEDIA",H1200&lt;0,P1200="oui",G1200&gt;0,Q1200="RECTO (Type Chaussette)"),(VLOOKUP(G1200,COÛTS!$A$1:$C$157,3,0)*(M1200*(N1200+60)/1000*O1200/1000))))</f>
        <v>0</v>
      </c>
      <c r="AA1200" s="6">
        <f>IF(R1200="OUI",0,IF(AND(H1200&gt;0,I1200="OUI"),(VLOOKUP(H1200,COÛTS!$A$1:$C$157,3,0)*(M1200*N1200/1000*O1200/1000)),0))</f>
        <v>0</v>
      </c>
      <c r="AB1200" s="6">
        <f t="shared" si="147"/>
        <v>0</v>
      </c>
      <c r="AC1200" s="7">
        <f t="shared" si="148"/>
        <v>0</v>
      </c>
      <c r="AD1200" s="6">
        <f t="shared" si="149"/>
        <v>0</v>
      </c>
      <c r="AE1200" s="6">
        <f t="shared" si="150"/>
        <v>0</v>
      </c>
      <c r="AF1200" s="6">
        <f>IF(R1200="OUI",0,(IF(AND(P1200="oui",Q1200="RECTO (Type Chaussette, Simple Face)",SEMAINE!M1202&lt;=2000),((COÛTS!$C$115*2*O1200*SEMAINE!M1200/1000)+(COÛTS!$C$109*O1200*SEMAINE!M1200/1000)+(COÛTS!$C$107*O1200*SEMAINE!M1200/1000)),"0")+(IF(AND(P1200="oui",Q1200="RECTO (Type Chaussette, Simple Face)",SEMAINE!M1200&gt;2001,SEMAINE!M1200&lt;=4000),((COÛTS!$C$114*2*O1200)),"0"))+(IF(AND(P1200="oui",Q1200="RECTO (Type Chaussette, Simple Face)",SEMAINE!M1200&gt;=4001,SEMAINE!M1200&lt;=6000),((COÛTS!$C$114*4*O1200)),"0"))+(IF(AND(P1200="oui",Q1200="RECTO (Type Chaussette, Simple Face)",SEMAINE!M1200&gt;=6001,SEMAINE!M1200&lt;=8000),((COÛTS!$C$114*6*O1200)),"0"))+(IF(AND(P1200="oui",Q1200="RECTO (Type Chaussette, Simple Face)",SEMAINE!M1200&gt;=8001,SEMAINE!M1200&lt;=10000),((COÛTS!$C$114*8*O1200)),0))))</f>
        <v>0</v>
      </c>
      <c r="AG1200" s="6">
        <f>IF(R1200="OUI",0,(IF(AND(F1200="MEDIA",G1200="NON TISSÉ (Type Drop)",P1200="oui",Q1200="RECTO (Type Chaussette)",SEMAINE!M1203&lt;=2000),((COÛTS!$C$115*2*O1200*SEMAINE!M1200/1000)+(COÛTS!$C$109*O1200*SEMAINE!M1200/1000)+(COÛTS!$C$107*O1200*SEMAINE!M1200/1000)),"0")+(IF(AND(F1200="MEDIA",P1200="oui",Q1200="RECTO (Type Chaussette)",SEMAINE!M1200&gt;2001,SEMAINE!M1200&lt;=4000),((COÛTS!$C$114*2*O1200)),"0"))+(IF(AND(F1200="MEDIA",P1200="oui",Q1200="RECTO (Type Chaussette)",SEMAINE!M1200&gt;=4001,SEMAINE!M1200&lt;=6000),((COÛTS!$C$114*4*O1200)),"0"))+(IF(AND(F1200="MEDIA",P1200="oui",Q1200="RECTO (Type Chaussette)",SEMAINE!M1200&gt;=6001,SEMAINE!M1200&lt;=8000),((COÛTS!$C$114*6*O1200)),"0"))+(IF(AND(F1200="MEDIA",P1200="oui",Q1200="RECTO (Type Chaussette)",SEMAINE!M1200&gt;=8001,SEMAINE!M1200&lt;=10000),((COÛTS!$C$114*8*O1200)),0))))</f>
        <v>0</v>
      </c>
      <c r="AH1200" s="6">
        <f>IF(R1200="OUI",0,(IF(AND(F1200="MEDIA",G1200="NON TISSÉ (Type Drop)",P1200="oui",Q1200="RECTO/VERSO (Type Deux Simple Face)"),((COÛTS!$C$115*4*O1200*SEMAINE!M1200/1000)+(COÛTS!$C$110*O1200*4)+(COÛTS!$C$107*O1200*SEMAINE!M1200/1000)),"0")+(IF(AND(F1200="MEDIA",P1200="oui",Q1200="RECTO/VERSO (Type Deux Simple Face)",SEMAINE!M1200&gt;2001,SEMAINE!M1200&lt;=4000),((COÛTS!$C$114*2*O1200)),"0"))+(IF(AND(F1200="MEDIA",P1200="oui",Q1200="RECTO/VERSO (Type Deux Simple Face)",SEMAINE!M1200&gt;=4001,SEMAINE!M1200&lt;=6000),((COÛTS!$C$114*4*O1200)),"0"))+(IF(AND(F1200="MEDIA",P1200="oui",Q1200="RECTO/VERSO (Type Deux Simple Face)",SEMAINE!M1200&gt;=6001,SEMAINE!M1200&lt;=8000),((COÛTS!$C$114*6*O1200)),"0"))+(IF(AND(F1200="MEDIA",P1200="oui",Q1200="RECTO/VERSO (Type Deux Simple Face)",SEMAINE!M1200&gt;=8001,SEMAINE!M1200&lt;=10000),((COÛTS!$C$114*8*O1200)),0))))</f>
        <v>0</v>
      </c>
      <c r="AI1200" s="6">
        <f>IF(R1200="OUI",0,(IF(AND(F1200="MEDIA",G1200="NON TISSÉ (Type Drop)",P1200="oui",Q1200="MODULE TRIANGULAIRE"),((COÛTS!$C$115*6*O1200*SEMAINE!M1200/1000)+(COÛTS!$C$112*O1200*6)+(COÛTS!$C$107*O1200*3)),"0")+(IF(AND(F1200="MEDIA",P1200="oui",Q1200="MODULE TRIANGULAIRE",SEMAINE!M1200&gt;2001,SEMAINE!M1200&lt;=4000),((COÛTS!$C$114*2*O1200*3)),"0"))+(IF(AND(F1200="MEDIA",P1200="oui",Q1200="MODULE TRIANGULAIRE",SEMAINE!M1200&gt;=4001,SEMAINE!M1200&lt;=6000),((COÛTS!$C$114*4*O1200*3)),"0"))+(IF(AND(F1200="MEDIA",P1200="oui",Q1200="MODULE TRIANGULAIRE",SEMAINE!M1200&gt;=6001,SEMAINE!M1200&lt;=8000),((COÛTS!$C$114*6*O1200*3)),"0"))+(IF(AND(F1200="MEDIA",P1200="oui",Q1200="MODULE TRIANGULAIRE",SEMAINE!M1200&gt;=8001,SEMAINE!M1200&lt;=10000),((COÛTS!$C$114*8*O1200*3)),0))))</f>
        <v>0</v>
      </c>
      <c r="AJ1200" s="6">
        <f>IF(OR(R1200="OUI",H1200&gt;0),0,(IF(AND(F1200="MEDIA",G1200="NON TISSÉ (Type Drop)",P1200="oui",Q1200="MODULE CARRÉ"),((COÛTS!$C$115*8*O1200*SEMAINE!M1200/1000)+(COÛTS!$C$111*O1200*8)+(COÛTS!$C$107*O1200*4)),"0")+IF(AND(F1200="MEDIA",G1200="BÂCHE FRONTLIT 450gr (Type Bâche M1)",P1200="oui",Q1200="MODULE CARRÉ"),((COÛTS!$C$115*8*O1200*SEMAINE!M1200/1000)+(COÛTS!$C$111*O1200*8)+(COÛTS!$C$107*O1200*4)),"0")+(IF(AND(F1200="MEDIA",P1200="oui",Q1200="MODULE CARRÉ",SEMAINE!M1200&gt;2001,SEMAINE!M1200&lt;=4000),((COÛTS!$C$114*2*O1200*4)),"0"))+(IF(AND(F1200="MEDIA",P1200="oui",Q1200="MODULE CARRÉ",SEMAINE!M1200&gt;=4001,SEMAINE!M1200&lt;=6000),((COÛTS!$C$114*4*O1200*4)),"0"))+(IF(AND(F1200="MEDIA",P1200="oui",Q1200="MODULE CARRÉ",SEMAINE!M1200&gt;=6001,SEMAINE!M1200&lt;=8000),((COÛTS!$C$114*6*O1200*4)),"0"))+(IF(AND(F1200="MEDIA",P1200="oui",Q1200="MODULE CARRÉ",SEMAINE!M1200&gt;=8001,SEMAINE!M1200&lt;=10000),((COÛTS!$C$114*8*O1200*4)),"0"))))</f>
        <v>0</v>
      </c>
      <c r="AK1200" s="38">
        <f>IF(Y1200&gt;0,(VLOOKUP(Y1200,DATA!$AB$2:$AC$102,2,0)),1)</f>
        <v>1</v>
      </c>
      <c r="AL1200" s="53">
        <f t="shared" si="151"/>
        <v>0</v>
      </c>
    </row>
    <row r="1201" spans="2:38" ht="25.05" customHeight="1" x14ac:dyDescent="0.25">
      <c r="B1201" s="43" t="str">
        <f>COUNTIF($D$3:D1201,D1201)&amp;T_Semaine[[#This Row],[N°AFFAIRE]]</f>
        <v>0</v>
      </c>
      <c r="C1201" s="50"/>
      <c r="D1201" s="50"/>
      <c r="E1201" s="50"/>
      <c r="F1201" s="50"/>
      <c r="G1201" s="50"/>
      <c r="H1201" s="50"/>
      <c r="I1201" s="50"/>
      <c r="J1201" s="50"/>
      <c r="K1201" s="50"/>
      <c r="L1201" s="50"/>
      <c r="M1201" s="91"/>
      <c r="N1201" s="91"/>
      <c r="O1201" s="50"/>
      <c r="P1201" s="50"/>
      <c r="Q1201" s="50"/>
      <c r="R1201" s="50"/>
      <c r="S1201" s="50"/>
      <c r="T1201" s="95">
        <f t="shared" si="145"/>
        <v>0</v>
      </c>
      <c r="U1201" s="36">
        <f t="shared" si="146"/>
        <v>0</v>
      </c>
      <c r="V1201" s="43"/>
      <c r="W1201" s="43"/>
      <c r="X1201" s="6">
        <f t="shared" si="144"/>
        <v>0</v>
      </c>
      <c r="Y1201" s="55"/>
      <c r="Z1201" s="6">
        <f>(IF(R1201="OUI",0,IF(AND(F1201="MEDIA",G1201&gt;0,O1201&gt;0),(VLOOKUP(G1201,COÛTS!$A$1:$C$157,3,0)*(M1201*N1201/1000*O1201/1000)),0)+IF(AND(G1201&gt;0,F1201="HEURE"),(VLOOKUP(G1201,COÛTS!$A$1:$C$157,3,0)*(O1201)),0))+IF(AND(G1201&gt;0,F1201="DIVERS"),(VLOOKUP(G1201,COÛTS!$A$1:$C$157,3,0)*(O1201)),0)+IF(AND(G1201&gt;0,F1201="VEHICULE"),(VLOOKUP(G1201,COÛTS!$A$1:$C$157,3,0)*(O1201)),0)+IF(AND(G1201&gt;0,F1201="FACONNAGE"),(VLOOKUP(G1201,COÛTS!$A$1:$C$157,3,0)*(O1201)),0)+IF(AND(G1201&gt;0,F1201="ACCESSOIRES"),(VLOOKUP(G1201,COÛTS!$A$1:$C$157,3,0)*(O1201)),0)+IF(AND(F1201="TRANSPORT",G1201&gt;0),(VLOOKUP(G1201,COÛTS!$A$1:$C$157,3,0)*(O1201)),0)+IF(AND(F1201="PRODUITS",G1201="KIT COMPLET HABILLAGE CLOISON MODULAIRE (mL)"),(VLOOKUP(G1201,COÛTS!$A$1:$C$157,3,0)*(M1201/1000*O1201)),0)+IF(AND(F1201="MEDIA",H1201&lt;0,G1201&gt;0,P1201="oui",Q1201="RECTO/VERSO (Type Deux Simple Face)"),(VLOOKUP(G1201,COÛTS!$A$1:$C$157,3,0)*(M1201*(N1201+480)/1000*O1201/1000)),"0")+IF(AND(F1201="MEDIA",H1201&lt;0,G1201&gt;0,P1201="oui",Q1201="MODULE TRIANGULAIRE"),(VLOOKUP(G1201,COÛTS!$A$1:$C$157,3,0)*(M1201*(N1201+240)/1000*O1201/1000)*2)+(VLOOKUP(G1201,COÛTS!$A$1:$C$157,3,0)*(M1201)/1000*0.24),"0")+IF(AND(F1201="MEDIA",P1201="oui",G1201&gt;0,H1201&lt;0,Q1201="MODULE CARRÉ"),(VLOOKUP(G1201,COÛTS!$A$1:$C$157,3,0)*(M1201*(N1201+240)/1000*O1201/1000)*3)+(VLOOKUP(G1201,COÛTS!$A$1:$C$157,3,0)*(M1201)/1000*0.24),"0")+IF(AND(F1201="MEDIA",H1201&lt;0,P1201="oui",G1201&gt;0,Q1201="RECTO (Type Chaussette)"),(VLOOKUP(G1201,COÛTS!$A$1:$C$157,3,0)*(M1201*(N1201+60)/1000*O1201/1000))))</f>
        <v>0</v>
      </c>
      <c r="AA1201" s="6">
        <f>IF(R1201="OUI",0,IF(AND(H1201&gt;0,I1201="OUI"),(VLOOKUP(H1201,COÛTS!$A$1:$C$157,3,0)*(M1201*N1201/1000*O1201/1000)),0))</f>
        <v>0</v>
      </c>
      <c r="AB1201" s="6">
        <f t="shared" si="147"/>
        <v>0</v>
      </c>
      <c r="AC1201" s="7">
        <f t="shared" si="148"/>
        <v>0</v>
      </c>
      <c r="AD1201" s="6">
        <f t="shared" si="149"/>
        <v>0</v>
      </c>
      <c r="AE1201" s="6">
        <f t="shared" si="150"/>
        <v>0</v>
      </c>
      <c r="AF1201" s="6">
        <f>IF(R1201="OUI",0,(IF(AND(P1201="oui",Q1201="RECTO (Type Chaussette, Simple Face)",SEMAINE!M1203&lt;=2000),((COÛTS!$C$115*2*O1201*SEMAINE!M1201/1000)+(COÛTS!$C$109*O1201*SEMAINE!M1201/1000)+(COÛTS!$C$107*O1201*SEMAINE!M1201/1000)),"0")+(IF(AND(P1201="oui",Q1201="RECTO (Type Chaussette, Simple Face)",SEMAINE!M1201&gt;2001,SEMAINE!M1201&lt;=4000),((COÛTS!$C$114*2*O1201)),"0"))+(IF(AND(P1201="oui",Q1201="RECTO (Type Chaussette, Simple Face)",SEMAINE!M1201&gt;=4001,SEMAINE!M1201&lt;=6000),((COÛTS!$C$114*4*O1201)),"0"))+(IF(AND(P1201="oui",Q1201="RECTO (Type Chaussette, Simple Face)",SEMAINE!M1201&gt;=6001,SEMAINE!M1201&lt;=8000),((COÛTS!$C$114*6*O1201)),"0"))+(IF(AND(P1201="oui",Q1201="RECTO (Type Chaussette, Simple Face)",SEMAINE!M1201&gt;=8001,SEMAINE!M1201&lt;=10000),((COÛTS!$C$114*8*O1201)),0))))</f>
        <v>0</v>
      </c>
      <c r="AG1201" s="6">
        <f>IF(R1201="OUI",0,(IF(AND(F1201="MEDIA",G1201="NON TISSÉ (Type Drop)",P1201="oui",Q1201="RECTO (Type Chaussette)",SEMAINE!M1204&lt;=2000),((COÛTS!$C$115*2*O1201*SEMAINE!M1201/1000)+(COÛTS!$C$109*O1201*SEMAINE!M1201/1000)+(COÛTS!$C$107*O1201*SEMAINE!M1201/1000)),"0")+(IF(AND(F1201="MEDIA",P1201="oui",Q1201="RECTO (Type Chaussette)",SEMAINE!M1201&gt;2001,SEMAINE!M1201&lt;=4000),((COÛTS!$C$114*2*O1201)),"0"))+(IF(AND(F1201="MEDIA",P1201="oui",Q1201="RECTO (Type Chaussette)",SEMAINE!M1201&gt;=4001,SEMAINE!M1201&lt;=6000),((COÛTS!$C$114*4*O1201)),"0"))+(IF(AND(F1201="MEDIA",P1201="oui",Q1201="RECTO (Type Chaussette)",SEMAINE!M1201&gt;=6001,SEMAINE!M1201&lt;=8000),((COÛTS!$C$114*6*O1201)),"0"))+(IF(AND(F1201="MEDIA",P1201="oui",Q1201="RECTO (Type Chaussette)",SEMAINE!M1201&gt;=8001,SEMAINE!M1201&lt;=10000),((COÛTS!$C$114*8*O1201)),0))))</f>
        <v>0</v>
      </c>
      <c r="AH1201" s="6">
        <f>IF(R1201="OUI",0,(IF(AND(F1201="MEDIA",G1201="NON TISSÉ (Type Drop)",P1201="oui",Q1201="RECTO/VERSO (Type Deux Simple Face)"),((COÛTS!$C$115*4*O1201*SEMAINE!M1201/1000)+(COÛTS!$C$110*O1201*4)+(COÛTS!$C$107*O1201*SEMAINE!M1201/1000)),"0")+(IF(AND(F1201="MEDIA",P1201="oui",Q1201="RECTO/VERSO (Type Deux Simple Face)",SEMAINE!M1201&gt;2001,SEMAINE!M1201&lt;=4000),((COÛTS!$C$114*2*O1201)),"0"))+(IF(AND(F1201="MEDIA",P1201="oui",Q1201="RECTO/VERSO (Type Deux Simple Face)",SEMAINE!M1201&gt;=4001,SEMAINE!M1201&lt;=6000),((COÛTS!$C$114*4*O1201)),"0"))+(IF(AND(F1201="MEDIA",P1201="oui",Q1201="RECTO/VERSO (Type Deux Simple Face)",SEMAINE!M1201&gt;=6001,SEMAINE!M1201&lt;=8000),((COÛTS!$C$114*6*O1201)),"0"))+(IF(AND(F1201="MEDIA",P1201="oui",Q1201="RECTO/VERSO (Type Deux Simple Face)",SEMAINE!M1201&gt;=8001,SEMAINE!M1201&lt;=10000),((COÛTS!$C$114*8*O1201)),0))))</f>
        <v>0</v>
      </c>
      <c r="AI1201" s="6">
        <f>IF(R1201="OUI",0,(IF(AND(F1201="MEDIA",G1201="NON TISSÉ (Type Drop)",P1201="oui",Q1201="MODULE TRIANGULAIRE"),((COÛTS!$C$115*6*O1201*SEMAINE!M1201/1000)+(COÛTS!$C$112*O1201*6)+(COÛTS!$C$107*O1201*3)),"0")+(IF(AND(F1201="MEDIA",P1201="oui",Q1201="MODULE TRIANGULAIRE",SEMAINE!M1201&gt;2001,SEMAINE!M1201&lt;=4000),((COÛTS!$C$114*2*O1201*3)),"0"))+(IF(AND(F1201="MEDIA",P1201="oui",Q1201="MODULE TRIANGULAIRE",SEMAINE!M1201&gt;=4001,SEMAINE!M1201&lt;=6000),((COÛTS!$C$114*4*O1201*3)),"0"))+(IF(AND(F1201="MEDIA",P1201="oui",Q1201="MODULE TRIANGULAIRE",SEMAINE!M1201&gt;=6001,SEMAINE!M1201&lt;=8000),((COÛTS!$C$114*6*O1201*3)),"0"))+(IF(AND(F1201="MEDIA",P1201="oui",Q1201="MODULE TRIANGULAIRE",SEMAINE!M1201&gt;=8001,SEMAINE!M1201&lt;=10000),((COÛTS!$C$114*8*O1201*3)),0))))</f>
        <v>0</v>
      </c>
      <c r="AJ1201" s="6">
        <f>IF(OR(R1201="OUI",H1201&gt;0),0,(IF(AND(F1201="MEDIA",G1201="NON TISSÉ (Type Drop)",P1201="oui",Q1201="MODULE CARRÉ"),((COÛTS!$C$115*8*O1201*SEMAINE!M1201/1000)+(COÛTS!$C$111*O1201*8)+(COÛTS!$C$107*O1201*4)),"0")+IF(AND(F1201="MEDIA",G1201="BÂCHE FRONTLIT 450gr (Type Bâche M1)",P1201="oui",Q1201="MODULE CARRÉ"),((COÛTS!$C$115*8*O1201*SEMAINE!M1201/1000)+(COÛTS!$C$111*O1201*8)+(COÛTS!$C$107*O1201*4)),"0")+(IF(AND(F1201="MEDIA",P1201="oui",Q1201="MODULE CARRÉ",SEMAINE!M1201&gt;2001,SEMAINE!M1201&lt;=4000),((COÛTS!$C$114*2*O1201*4)),"0"))+(IF(AND(F1201="MEDIA",P1201="oui",Q1201="MODULE CARRÉ",SEMAINE!M1201&gt;=4001,SEMAINE!M1201&lt;=6000),((COÛTS!$C$114*4*O1201*4)),"0"))+(IF(AND(F1201="MEDIA",P1201="oui",Q1201="MODULE CARRÉ",SEMAINE!M1201&gt;=6001,SEMAINE!M1201&lt;=8000),((COÛTS!$C$114*6*O1201*4)),"0"))+(IF(AND(F1201="MEDIA",P1201="oui",Q1201="MODULE CARRÉ",SEMAINE!M1201&gt;=8001,SEMAINE!M1201&lt;=10000),((COÛTS!$C$114*8*O1201*4)),"0"))))</f>
        <v>0</v>
      </c>
      <c r="AK1201" s="38">
        <f>IF(Y1201&gt;0,(VLOOKUP(Y1201,DATA!$AB$2:$AC$102,2,0)),1)</f>
        <v>1</v>
      </c>
      <c r="AL1201" s="53">
        <f t="shared" si="151"/>
        <v>0</v>
      </c>
    </row>
    <row r="1202" spans="2:38" ht="25.05" customHeight="1" x14ac:dyDescent="0.25">
      <c r="B1202" s="43" t="str">
        <f>COUNTIF($D$3:D1202,D1202)&amp;T_Semaine[[#This Row],[N°AFFAIRE]]</f>
        <v>0</v>
      </c>
      <c r="C1202" s="50"/>
      <c r="D1202" s="50"/>
      <c r="E1202" s="50"/>
      <c r="F1202" s="50"/>
      <c r="G1202" s="50"/>
      <c r="H1202" s="50"/>
      <c r="I1202" s="50"/>
      <c r="J1202" s="50"/>
      <c r="K1202" s="50"/>
      <c r="L1202" s="50"/>
      <c r="M1202" s="91"/>
      <c r="N1202" s="91"/>
      <c r="O1202" s="50"/>
      <c r="P1202" s="50"/>
      <c r="Q1202" s="50"/>
      <c r="R1202" s="50"/>
      <c r="S1202" s="50"/>
      <c r="T1202" s="95">
        <f t="shared" si="145"/>
        <v>0</v>
      </c>
      <c r="U1202" s="36">
        <f t="shared" si="146"/>
        <v>0</v>
      </c>
      <c r="V1202" s="43"/>
      <c r="W1202" s="43"/>
      <c r="X1202" s="6">
        <f t="shared" si="144"/>
        <v>0</v>
      </c>
      <c r="Y1202" s="55"/>
      <c r="Z1202" s="6">
        <f>(IF(R1202="OUI",0,IF(AND(F1202="MEDIA",G1202&gt;0,O1202&gt;0),(VLOOKUP(G1202,COÛTS!$A$1:$C$157,3,0)*(M1202*N1202/1000*O1202/1000)),0)+IF(AND(G1202&gt;0,F1202="HEURE"),(VLOOKUP(G1202,COÛTS!$A$1:$C$157,3,0)*(O1202)),0))+IF(AND(G1202&gt;0,F1202="DIVERS"),(VLOOKUP(G1202,COÛTS!$A$1:$C$157,3,0)*(O1202)),0)+IF(AND(G1202&gt;0,F1202="VEHICULE"),(VLOOKUP(G1202,COÛTS!$A$1:$C$157,3,0)*(O1202)),0)+IF(AND(G1202&gt;0,F1202="FACONNAGE"),(VLOOKUP(G1202,COÛTS!$A$1:$C$157,3,0)*(O1202)),0)+IF(AND(G1202&gt;0,F1202="ACCESSOIRES"),(VLOOKUP(G1202,COÛTS!$A$1:$C$157,3,0)*(O1202)),0)+IF(AND(F1202="TRANSPORT",G1202&gt;0),(VLOOKUP(G1202,COÛTS!$A$1:$C$157,3,0)*(O1202)),0)+IF(AND(F1202="PRODUITS",G1202="KIT COMPLET HABILLAGE CLOISON MODULAIRE (mL)"),(VLOOKUP(G1202,COÛTS!$A$1:$C$157,3,0)*(M1202/1000*O1202)),0)+IF(AND(F1202="MEDIA",H1202&lt;0,G1202&gt;0,P1202="oui",Q1202="RECTO/VERSO (Type Deux Simple Face)"),(VLOOKUP(G1202,COÛTS!$A$1:$C$157,3,0)*(M1202*(N1202+480)/1000*O1202/1000)),"0")+IF(AND(F1202="MEDIA",H1202&lt;0,G1202&gt;0,P1202="oui",Q1202="MODULE TRIANGULAIRE"),(VLOOKUP(G1202,COÛTS!$A$1:$C$157,3,0)*(M1202*(N1202+240)/1000*O1202/1000)*2)+(VLOOKUP(G1202,COÛTS!$A$1:$C$157,3,0)*(M1202)/1000*0.24),"0")+IF(AND(F1202="MEDIA",P1202="oui",G1202&gt;0,H1202&lt;0,Q1202="MODULE CARRÉ"),(VLOOKUP(G1202,COÛTS!$A$1:$C$157,3,0)*(M1202*(N1202+240)/1000*O1202/1000)*3)+(VLOOKUP(G1202,COÛTS!$A$1:$C$157,3,0)*(M1202)/1000*0.24),"0")+IF(AND(F1202="MEDIA",H1202&lt;0,P1202="oui",G1202&gt;0,Q1202="RECTO (Type Chaussette)"),(VLOOKUP(G1202,COÛTS!$A$1:$C$157,3,0)*(M1202*(N1202+60)/1000*O1202/1000))))</f>
        <v>0</v>
      </c>
      <c r="AA1202" s="6">
        <f>IF(R1202="OUI",0,IF(AND(H1202&gt;0,I1202="OUI"),(VLOOKUP(H1202,COÛTS!$A$1:$C$157,3,0)*(M1202*N1202/1000*O1202/1000)),0))</f>
        <v>0</v>
      </c>
      <c r="AB1202" s="6">
        <f t="shared" si="147"/>
        <v>0</v>
      </c>
      <c r="AC1202" s="7">
        <f t="shared" si="148"/>
        <v>0</v>
      </c>
      <c r="AD1202" s="6">
        <f t="shared" si="149"/>
        <v>0</v>
      </c>
      <c r="AE1202" s="6">
        <f t="shared" si="150"/>
        <v>0</v>
      </c>
      <c r="AF1202" s="6">
        <f>IF(R1202="OUI",0,(IF(AND(P1202="oui",Q1202="RECTO (Type Chaussette, Simple Face)",SEMAINE!M1204&lt;=2000),((COÛTS!$C$115*2*O1202*SEMAINE!M1202/1000)+(COÛTS!$C$109*O1202*SEMAINE!M1202/1000)+(COÛTS!$C$107*O1202*SEMAINE!M1202/1000)),"0")+(IF(AND(P1202="oui",Q1202="RECTO (Type Chaussette, Simple Face)",SEMAINE!M1202&gt;2001,SEMAINE!M1202&lt;=4000),((COÛTS!$C$114*2*O1202)),"0"))+(IF(AND(P1202="oui",Q1202="RECTO (Type Chaussette, Simple Face)",SEMAINE!M1202&gt;=4001,SEMAINE!M1202&lt;=6000),((COÛTS!$C$114*4*O1202)),"0"))+(IF(AND(P1202="oui",Q1202="RECTO (Type Chaussette, Simple Face)",SEMAINE!M1202&gt;=6001,SEMAINE!M1202&lt;=8000),((COÛTS!$C$114*6*O1202)),"0"))+(IF(AND(P1202="oui",Q1202="RECTO (Type Chaussette, Simple Face)",SEMAINE!M1202&gt;=8001,SEMAINE!M1202&lt;=10000),((COÛTS!$C$114*8*O1202)),0))))</f>
        <v>0</v>
      </c>
      <c r="AG1202" s="6">
        <f>IF(R1202="OUI",0,(IF(AND(F1202="MEDIA",G1202="NON TISSÉ (Type Drop)",P1202="oui",Q1202="RECTO (Type Chaussette)",SEMAINE!M1205&lt;=2000),((COÛTS!$C$115*2*O1202*SEMAINE!M1202/1000)+(COÛTS!$C$109*O1202*SEMAINE!M1202/1000)+(COÛTS!$C$107*O1202*SEMAINE!M1202/1000)),"0")+(IF(AND(F1202="MEDIA",P1202="oui",Q1202="RECTO (Type Chaussette)",SEMAINE!M1202&gt;2001,SEMAINE!M1202&lt;=4000),((COÛTS!$C$114*2*O1202)),"0"))+(IF(AND(F1202="MEDIA",P1202="oui",Q1202="RECTO (Type Chaussette)",SEMAINE!M1202&gt;=4001,SEMAINE!M1202&lt;=6000),((COÛTS!$C$114*4*O1202)),"0"))+(IF(AND(F1202="MEDIA",P1202="oui",Q1202="RECTO (Type Chaussette)",SEMAINE!M1202&gt;=6001,SEMAINE!M1202&lt;=8000),((COÛTS!$C$114*6*O1202)),"0"))+(IF(AND(F1202="MEDIA",P1202="oui",Q1202="RECTO (Type Chaussette)",SEMAINE!M1202&gt;=8001,SEMAINE!M1202&lt;=10000),((COÛTS!$C$114*8*O1202)),0))))</f>
        <v>0</v>
      </c>
      <c r="AH1202" s="6">
        <f>IF(R1202="OUI",0,(IF(AND(F1202="MEDIA",G1202="NON TISSÉ (Type Drop)",P1202="oui",Q1202="RECTO/VERSO (Type Deux Simple Face)"),((COÛTS!$C$115*4*O1202*SEMAINE!M1202/1000)+(COÛTS!$C$110*O1202*4)+(COÛTS!$C$107*O1202*SEMAINE!M1202/1000)),"0")+(IF(AND(F1202="MEDIA",P1202="oui",Q1202="RECTO/VERSO (Type Deux Simple Face)",SEMAINE!M1202&gt;2001,SEMAINE!M1202&lt;=4000),((COÛTS!$C$114*2*O1202)),"0"))+(IF(AND(F1202="MEDIA",P1202="oui",Q1202="RECTO/VERSO (Type Deux Simple Face)",SEMAINE!M1202&gt;=4001,SEMAINE!M1202&lt;=6000),((COÛTS!$C$114*4*O1202)),"0"))+(IF(AND(F1202="MEDIA",P1202="oui",Q1202="RECTO/VERSO (Type Deux Simple Face)",SEMAINE!M1202&gt;=6001,SEMAINE!M1202&lt;=8000),((COÛTS!$C$114*6*O1202)),"0"))+(IF(AND(F1202="MEDIA",P1202="oui",Q1202="RECTO/VERSO (Type Deux Simple Face)",SEMAINE!M1202&gt;=8001,SEMAINE!M1202&lt;=10000),((COÛTS!$C$114*8*O1202)),0))))</f>
        <v>0</v>
      </c>
      <c r="AI1202" s="6">
        <f>IF(R1202="OUI",0,(IF(AND(F1202="MEDIA",G1202="NON TISSÉ (Type Drop)",P1202="oui",Q1202="MODULE TRIANGULAIRE"),((COÛTS!$C$115*6*O1202*SEMAINE!M1202/1000)+(COÛTS!$C$112*O1202*6)+(COÛTS!$C$107*O1202*3)),"0")+(IF(AND(F1202="MEDIA",P1202="oui",Q1202="MODULE TRIANGULAIRE",SEMAINE!M1202&gt;2001,SEMAINE!M1202&lt;=4000),((COÛTS!$C$114*2*O1202*3)),"0"))+(IF(AND(F1202="MEDIA",P1202="oui",Q1202="MODULE TRIANGULAIRE",SEMAINE!M1202&gt;=4001,SEMAINE!M1202&lt;=6000),((COÛTS!$C$114*4*O1202*3)),"0"))+(IF(AND(F1202="MEDIA",P1202="oui",Q1202="MODULE TRIANGULAIRE",SEMAINE!M1202&gt;=6001,SEMAINE!M1202&lt;=8000),((COÛTS!$C$114*6*O1202*3)),"0"))+(IF(AND(F1202="MEDIA",P1202="oui",Q1202="MODULE TRIANGULAIRE",SEMAINE!M1202&gt;=8001,SEMAINE!M1202&lt;=10000),((COÛTS!$C$114*8*O1202*3)),0))))</f>
        <v>0</v>
      </c>
      <c r="AJ1202" s="6">
        <f>IF(OR(R1202="OUI",H1202&gt;0),0,(IF(AND(F1202="MEDIA",G1202="NON TISSÉ (Type Drop)",P1202="oui",Q1202="MODULE CARRÉ"),((COÛTS!$C$115*8*O1202*SEMAINE!M1202/1000)+(COÛTS!$C$111*O1202*8)+(COÛTS!$C$107*O1202*4)),"0")+IF(AND(F1202="MEDIA",G1202="BÂCHE FRONTLIT 450gr (Type Bâche M1)",P1202="oui",Q1202="MODULE CARRÉ"),((COÛTS!$C$115*8*O1202*SEMAINE!M1202/1000)+(COÛTS!$C$111*O1202*8)+(COÛTS!$C$107*O1202*4)),"0")+(IF(AND(F1202="MEDIA",P1202="oui",Q1202="MODULE CARRÉ",SEMAINE!M1202&gt;2001,SEMAINE!M1202&lt;=4000),((COÛTS!$C$114*2*O1202*4)),"0"))+(IF(AND(F1202="MEDIA",P1202="oui",Q1202="MODULE CARRÉ",SEMAINE!M1202&gt;=4001,SEMAINE!M1202&lt;=6000),((COÛTS!$C$114*4*O1202*4)),"0"))+(IF(AND(F1202="MEDIA",P1202="oui",Q1202="MODULE CARRÉ",SEMAINE!M1202&gt;=6001,SEMAINE!M1202&lt;=8000),((COÛTS!$C$114*6*O1202*4)),"0"))+(IF(AND(F1202="MEDIA",P1202="oui",Q1202="MODULE CARRÉ",SEMAINE!M1202&gt;=8001,SEMAINE!M1202&lt;=10000),((COÛTS!$C$114*8*O1202*4)),"0"))))</f>
        <v>0</v>
      </c>
      <c r="AK1202" s="38">
        <f>IF(Y1202&gt;0,(VLOOKUP(Y1202,DATA!$AB$2:$AC$102,2,0)),1)</f>
        <v>1</v>
      </c>
      <c r="AL1202" s="53">
        <f t="shared" si="151"/>
        <v>0</v>
      </c>
    </row>
    <row r="1203" spans="2:38" ht="25.05" customHeight="1" x14ac:dyDescent="0.25">
      <c r="B1203" s="43" t="str">
        <f>COUNTIF($D$3:D1203,D1203)&amp;T_Semaine[[#This Row],[N°AFFAIRE]]</f>
        <v>0</v>
      </c>
      <c r="C1203" s="50"/>
      <c r="D1203" s="50"/>
      <c r="E1203" s="50"/>
      <c r="F1203" s="50"/>
      <c r="G1203" s="50"/>
      <c r="H1203" s="50"/>
      <c r="I1203" s="50"/>
      <c r="J1203" s="50"/>
      <c r="K1203" s="50"/>
      <c r="L1203" s="50"/>
      <c r="M1203" s="91"/>
      <c r="N1203" s="91"/>
      <c r="O1203" s="50"/>
      <c r="P1203" s="50"/>
      <c r="Q1203" s="50"/>
      <c r="R1203" s="50"/>
      <c r="S1203" s="50"/>
      <c r="T1203" s="95">
        <f t="shared" si="145"/>
        <v>0</v>
      </c>
      <c r="U1203" s="36">
        <f t="shared" si="146"/>
        <v>0</v>
      </c>
      <c r="V1203" s="43"/>
      <c r="W1203" s="43"/>
      <c r="X1203" s="6">
        <f t="shared" si="144"/>
        <v>0</v>
      </c>
      <c r="Y1203" s="55"/>
      <c r="Z1203" s="6">
        <f>(IF(R1203="OUI",0,IF(AND(F1203="MEDIA",G1203&gt;0,O1203&gt;0),(VLOOKUP(G1203,COÛTS!$A$1:$C$157,3,0)*(M1203*N1203/1000*O1203/1000)),0)+IF(AND(G1203&gt;0,F1203="HEURE"),(VLOOKUP(G1203,COÛTS!$A$1:$C$157,3,0)*(O1203)),0))+IF(AND(G1203&gt;0,F1203="DIVERS"),(VLOOKUP(G1203,COÛTS!$A$1:$C$157,3,0)*(O1203)),0)+IF(AND(G1203&gt;0,F1203="VEHICULE"),(VLOOKUP(G1203,COÛTS!$A$1:$C$157,3,0)*(O1203)),0)+IF(AND(G1203&gt;0,F1203="FACONNAGE"),(VLOOKUP(G1203,COÛTS!$A$1:$C$157,3,0)*(O1203)),0)+IF(AND(G1203&gt;0,F1203="ACCESSOIRES"),(VLOOKUP(G1203,COÛTS!$A$1:$C$157,3,0)*(O1203)),0)+IF(AND(F1203="TRANSPORT",G1203&gt;0),(VLOOKUP(G1203,COÛTS!$A$1:$C$157,3,0)*(O1203)),0)+IF(AND(F1203="PRODUITS",G1203="KIT COMPLET HABILLAGE CLOISON MODULAIRE (mL)"),(VLOOKUP(G1203,COÛTS!$A$1:$C$157,3,0)*(M1203/1000*O1203)),0)+IF(AND(F1203="MEDIA",H1203&lt;0,G1203&gt;0,P1203="oui",Q1203="RECTO/VERSO (Type Deux Simple Face)"),(VLOOKUP(G1203,COÛTS!$A$1:$C$157,3,0)*(M1203*(N1203+480)/1000*O1203/1000)),"0")+IF(AND(F1203="MEDIA",H1203&lt;0,G1203&gt;0,P1203="oui",Q1203="MODULE TRIANGULAIRE"),(VLOOKUP(G1203,COÛTS!$A$1:$C$157,3,0)*(M1203*(N1203+240)/1000*O1203/1000)*2)+(VLOOKUP(G1203,COÛTS!$A$1:$C$157,3,0)*(M1203)/1000*0.24),"0")+IF(AND(F1203="MEDIA",P1203="oui",G1203&gt;0,H1203&lt;0,Q1203="MODULE CARRÉ"),(VLOOKUP(G1203,COÛTS!$A$1:$C$157,3,0)*(M1203*(N1203+240)/1000*O1203/1000)*3)+(VLOOKUP(G1203,COÛTS!$A$1:$C$157,3,0)*(M1203)/1000*0.24),"0")+IF(AND(F1203="MEDIA",H1203&lt;0,P1203="oui",G1203&gt;0,Q1203="RECTO (Type Chaussette)"),(VLOOKUP(G1203,COÛTS!$A$1:$C$157,3,0)*(M1203*(N1203+60)/1000*O1203/1000))))</f>
        <v>0</v>
      </c>
      <c r="AA1203" s="6">
        <f>IF(R1203="OUI",0,IF(AND(H1203&gt;0,I1203="OUI"),(VLOOKUP(H1203,COÛTS!$A$1:$C$157,3,0)*(M1203*N1203/1000*O1203/1000)),0))</f>
        <v>0</v>
      </c>
      <c r="AB1203" s="6">
        <f t="shared" si="147"/>
        <v>0</v>
      </c>
      <c r="AC1203" s="7">
        <f t="shared" si="148"/>
        <v>0</v>
      </c>
      <c r="AD1203" s="6">
        <f t="shared" si="149"/>
        <v>0</v>
      </c>
      <c r="AE1203" s="6">
        <f t="shared" si="150"/>
        <v>0</v>
      </c>
      <c r="AF1203" s="6">
        <f>IF(R1203="OUI",0,(IF(AND(P1203="oui",Q1203="RECTO (Type Chaussette, Simple Face)",SEMAINE!M1205&lt;=2000),((COÛTS!$C$115*2*O1203*SEMAINE!M1203/1000)+(COÛTS!$C$109*O1203*SEMAINE!M1203/1000)+(COÛTS!$C$107*O1203*SEMAINE!M1203/1000)),"0")+(IF(AND(P1203="oui",Q1203="RECTO (Type Chaussette, Simple Face)",SEMAINE!M1203&gt;2001,SEMAINE!M1203&lt;=4000),((COÛTS!$C$114*2*O1203)),"0"))+(IF(AND(P1203="oui",Q1203="RECTO (Type Chaussette, Simple Face)",SEMAINE!M1203&gt;=4001,SEMAINE!M1203&lt;=6000),((COÛTS!$C$114*4*O1203)),"0"))+(IF(AND(P1203="oui",Q1203="RECTO (Type Chaussette, Simple Face)",SEMAINE!M1203&gt;=6001,SEMAINE!M1203&lt;=8000),((COÛTS!$C$114*6*O1203)),"0"))+(IF(AND(P1203="oui",Q1203="RECTO (Type Chaussette, Simple Face)",SEMAINE!M1203&gt;=8001,SEMAINE!M1203&lt;=10000),((COÛTS!$C$114*8*O1203)),0))))</f>
        <v>0</v>
      </c>
      <c r="AG1203" s="6">
        <f>IF(R1203="OUI",0,(IF(AND(F1203="MEDIA",G1203="NON TISSÉ (Type Drop)",P1203="oui",Q1203="RECTO (Type Chaussette)",SEMAINE!M1206&lt;=2000),((COÛTS!$C$115*2*O1203*SEMAINE!M1203/1000)+(COÛTS!$C$109*O1203*SEMAINE!M1203/1000)+(COÛTS!$C$107*O1203*SEMAINE!M1203/1000)),"0")+(IF(AND(F1203="MEDIA",P1203="oui",Q1203="RECTO (Type Chaussette)",SEMAINE!M1203&gt;2001,SEMAINE!M1203&lt;=4000),((COÛTS!$C$114*2*O1203)),"0"))+(IF(AND(F1203="MEDIA",P1203="oui",Q1203="RECTO (Type Chaussette)",SEMAINE!M1203&gt;=4001,SEMAINE!M1203&lt;=6000),((COÛTS!$C$114*4*O1203)),"0"))+(IF(AND(F1203="MEDIA",P1203="oui",Q1203="RECTO (Type Chaussette)",SEMAINE!M1203&gt;=6001,SEMAINE!M1203&lt;=8000),((COÛTS!$C$114*6*O1203)),"0"))+(IF(AND(F1203="MEDIA",P1203="oui",Q1203="RECTO (Type Chaussette)",SEMAINE!M1203&gt;=8001,SEMAINE!M1203&lt;=10000),((COÛTS!$C$114*8*O1203)),0))))</f>
        <v>0</v>
      </c>
      <c r="AH1203" s="6">
        <f>IF(R1203="OUI",0,(IF(AND(F1203="MEDIA",G1203="NON TISSÉ (Type Drop)",P1203="oui",Q1203="RECTO/VERSO (Type Deux Simple Face)"),((COÛTS!$C$115*4*O1203*SEMAINE!M1203/1000)+(COÛTS!$C$110*O1203*4)+(COÛTS!$C$107*O1203*SEMAINE!M1203/1000)),"0")+(IF(AND(F1203="MEDIA",P1203="oui",Q1203="RECTO/VERSO (Type Deux Simple Face)",SEMAINE!M1203&gt;2001,SEMAINE!M1203&lt;=4000),((COÛTS!$C$114*2*O1203)),"0"))+(IF(AND(F1203="MEDIA",P1203="oui",Q1203="RECTO/VERSO (Type Deux Simple Face)",SEMAINE!M1203&gt;=4001,SEMAINE!M1203&lt;=6000),((COÛTS!$C$114*4*O1203)),"0"))+(IF(AND(F1203="MEDIA",P1203="oui",Q1203="RECTO/VERSO (Type Deux Simple Face)",SEMAINE!M1203&gt;=6001,SEMAINE!M1203&lt;=8000),((COÛTS!$C$114*6*O1203)),"0"))+(IF(AND(F1203="MEDIA",P1203="oui",Q1203="RECTO/VERSO (Type Deux Simple Face)",SEMAINE!M1203&gt;=8001,SEMAINE!M1203&lt;=10000),((COÛTS!$C$114*8*O1203)),0))))</f>
        <v>0</v>
      </c>
      <c r="AI1203" s="6">
        <f>IF(R1203="OUI",0,(IF(AND(F1203="MEDIA",G1203="NON TISSÉ (Type Drop)",P1203="oui",Q1203="MODULE TRIANGULAIRE"),((COÛTS!$C$115*6*O1203*SEMAINE!M1203/1000)+(COÛTS!$C$112*O1203*6)+(COÛTS!$C$107*O1203*3)),"0")+(IF(AND(F1203="MEDIA",P1203="oui",Q1203="MODULE TRIANGULAIRE",SEMAINE!M1203&gt;2001,SEMAINE!M1203&lt;=4000),((COÛTS!$C$114*2*O1203*3)),"0"))+(IF(AND(F1203="MEDIA",P1203="oui",Q1203="MODULE TRIANGULAIRE",SEMAINE!M1203&gt;=4001,SEMAINE!M1203&lt;=6000),((COÛTS!$C$114*4*O1203*3)),"0"))+(IF(AND(F1203="MEDIA",P1203="oui",Q1203="MODULE TRIANGULAIRE",SEMAINE!M1203&gt;=6001,SEMAINE!M1203&lt;=8000),((COÛTS!$C$114*6*O1203*3)),"0"))+(IF(AND(F1203="MEDIA",P1203="oui",Q1203="MODULE TRIANGULAIRE",SEMAINE!M1203&gt;=8001,SEMAINE!M1203&lt;=10000),((COÛTS!$C$114*8*O1203*3)),0))))</f>
        <v>0</v>
      </c>
      <c r="AJ1203" s="6">
        <f>IF(OR(R1203="OUI",H1203&gt;0),0,(IF(AND(F1203="MEDIA",G1203="NON TISSÉ (Type Drop)",P1203="oui",Q1203="MODULE CARRÉ"),((COÛTS!$C$115*8*O1203*SEMAINE!M1203/1000)+(COÛTS!$C$111*O1203*8)+(COÛTS!$C$107*O1203*4)),"0")+IF(AND(F1203="MEDIA",G1203="BÂCHE FRONTLIT 450gr (Type Bâche M1)",P1203="oui",Q1203="MODULE CARRÉ"),((COÛTS!$C$115*8*O1203*SEMAINE!M1203/1000)+(COÛTS!$C$111*O1203*8)+(COÛTS!$C$107*O1203*4)),"0")+(IF(AND(F1203="MEDIA",P1203="oui",Q1203="MODULE CARRÉ",SEMAINE!M1203&gt;2001,SEMAINE!M1203&lt;=4000),((COÛTS!$C$114*2*O1203*4)),"0"))+(IF(AND(F1203="MEDIA",P1203="oui",Q1203="MODULE CARRÉ",SEMAINE!M1203&gt;=4001,SEMAINE!M1203&lt;=6000),((COÛTS!$C$114*4*O1203*4)),"0"))+(IF(AND(F1203="MEDIA",P1203="oui",Q1203="MODULE CARRÉ",SEMAINE!M1203&gt;=6001,SEMAINE!M1203&lt;=8000),((COÛTS!$C$114*6*O1203*4)),"0"))+(IF(AND(F1203="MEDIA",P1203="oui",Q1203="MODULE CARRÉ",SEMAINE!M1203&gt;=8001,SEMAINE!M1203&lt;=10000),((COÛTS!$C$114*8*O1203*4)),"0"))))</f>
        <v>0</v>
      </c>
      <c r="AK1203" s="38">
        <f>IF(Y1203&gt;0,(VLOOKUP(Y1203,DATA!$AB$2:$AC$102,2,0)),1)</f>
        <v>1</v>
      </c>
      <c r="AL1203" s="53">
        <f t="shared" si="151"/>
        <v>0</v>
      </c>
    </row>
    <row r="1204" spans="2:38" ht="25.05" customHeight="1" x14ac:dyDescent="0.25">
      <c r="B1204" s="43" t="str">
        <f>COUNTIF($D$3:D1204,D1204)&amp;T_Semaine[[#This Row],[N°AFFAIRE]]</f>
        <v>0</v>
      </c>
      <c r="C1204" s="50"/>
      <c r="D1204" s="50"/>
      <c r="E1204" s="50"/>
      <c r="F1204" s="50"/>
      <c r="G1204" s="50"/>
      <c r="H1204" s="50"/>
      <c r="I1204" s="50"/>
      <c r="J1204" s="50"/>
      <c r="K1204" s="50"/>
      <c r="L1204" s="50"/>
      <c r="M1204" s="91"/>
      <c r="N1204" s="91"/>
      <c r="O1204" s="50"/>
      <c r="P1204" s="50"/>
      <c r="Q1204" s="50"/>
      <c r="R1204" s="50"/>
      <c r="S1204" s="50"/>
      <c r="T1204" s="95">
        <f t="shared" si="145"/>
        <v>0</v>
      </c>
      <c r="U1204" s="36">
        <f t="shared" si="146"/>
        <v>0</v>
      </c>
      <c r="V1204" s="43"/>
      <c r="W1204" s="43"/>
      <c r="X1204" s="6">
        <f t="shared" si="144"/>
        <v>0</v>
      </c>
      <c r="Y1204" s="55"/>
      <c r="Z1204" s="6">
        <f>(IF(R1204="OUI",0,IF(AND(F1204="MEDIA",G1204&gt;0,O1204&gt;0),(VLOOKUP(G1204,COÛTS!$A$1:$C$157,3,0)*(M1204*N1204/1000*O1204/1000)),0)+IF(AND(G1204&gt;0,F1204="HEURE"),(VLOOKUP(G1204,COÛTS!$A$1:$C$157,3,0)*(O1204)),0))+IF(AND(G1204&gt;0,F1204="DIVERS"),(VLOOKUP(G1204,COÛTS!$A$1:$C$157,3,0)*(O1204)),0)+IF(AND(G1204&gt;0,F1204="VEHICULE"),(VLOOKUP(G1204,COÛTS!$A$1:$C$157,3,0)*(O1204)),0)+IF(AND(G1204&gt;0,F1204="FACONNAGE"),(VLOOKUP(G1204,COÛTS!$A$1:$C$157,3,0)*(O1204)),0)+IF(AND(G1204&gt;0,F1204="ACCESSOIRES"),(VLOOKUP(G1204,COÛTS!$A$1:$C$157,3,0)*(O1204)),0)+IF(AND(F1204="TRANSPORT",G1204&gt;0),(VLOOKUP(G1204,COÛTS!$A$1:$C$157,3,0)*(O1204)),0)+IF(AND(F1204="PRODUITS",G1204="KIT COMPLET HABILLAGE CLOISON MODULAIRE (mL)"),(VLOOKUP(G1204,COÛTS!$A$1:$C$157,3,0)*(M1204/1000*O1204)),0)+IF(AND(F1204="MEDIA",H1204&lt;0,G1204&gt;0,P1204="oui",Q1204="RECTO/VERSO (Type Deux Simple Face)"),(VLOOKUP(G1204,COÛTS!$A$1:$C$157,3,0)*(M1204*(N1204+480)/1000*O1204/1000)),"0")+IF(AND(F1204="MEDIA",H1204&lt;0,G1204&gt;0,P1204="oui",Q1204="MODULE TRIANGULAIRE"),(VLOOKUP(G1204,COÛTS!$A$1:$C$157,3,0)*(M1204*(N1204+240)/1000*O1204/1000)*2)+(VLOOKUP(G1204,COÛTS!$A$1:$C$157,3,0)*(M1204)/1000*0.24),"0")+IF(AND(F1204="MEDIA",P1204="oui",G1204&gt;0,H1204&lt;0,Q1204="MODULE CARRÉ"),(VLOOKUP(G1204,COÛTS!$A$1:$C$157,3,0)*(M1204*(N1204+240)/1000*O1204/1000)*3)+(VLOOKUP(G1204,COÛTS!$A$1:$C$157,3,0)*(M1204)/1000*0.24),"0")+IF(AND(F1204="MEDIA",H1204&lt;0,P1204="oui",G1204&gt;0,Q1204="RECTO (Type Chaussette)"),(VLOOKUP(G1204,COÛTS!$A$1:$C$157,3,0)*(M1204*(N1204+60)/1000*O1204/1000))))</f>
        <v>0</v>
      </c>
      <c r="AA1204" s="6">
        <f>IF(R1204="OUI",0,IF(AND(H1204&gt;0,I1204="OUI"),(VLOOKUP(H1204,COÛTS!$A$1:$C$157,3,0)*(M1204*N1204/1000*O1204/1000)),0))</f>
        <v>0</v>
      </c>
      <c r="AB1204" s="6">
        <f t="shared" si="147"/>
        <v>0</v>
      </c>
      <c r="AC1204" s="7">
        <f t="shared" si="148"/>
        <v>0</v>
      </c>
      <c r="AD1204" s="6">
        <f t="shared" si="149"/>
        <v>0</v>
      </c>
      <c r="AE1204" s="6">
        <f t="shared" si="150"/>
        <v>0</v>
      </c>
      <c r="AF1204" s="6">
        <f>IF(R1204="OUI",0,(IF(AND(P1204="oui",Q1204="RECTO (Type Chaussette, Simple Face)",SEMAINE!M1206&lt;=2000),((COÛTS!$C$115*2*O1204*SEMAINE!M1204/1000)+(COÛTS!$C$109*O1204*SEMAINE!M1204/1000)+(COÛTS!$C$107*O1204*SEMAINE!M1204/1000)),"0")+(IF(AND(P1204="oui",Q1204="RECTO (Type Chaussette, Simple Face)",SEMAINE!M1204&gt;2001,SEMAINE!M1204&lt;=4000),((COÛTS!$C$114*2*O1204)),"0"))+(IF(AND(P1204="oui",Q1204="RECTO (Type Chaussette, Simple Face)",SEMAINE!M1204&gt;=4001,SEMAINE!M1204&lt;=6000),((COÛTS!$C$114*4*O1204)),"0"))+(IF(AND(P1204="oui",Q1204="RECTO (Type Chaussette, Simple Face)",SEMAINE!M1204&gt;=6001,SEMAINE!M1204&lt;=8000),((COÛTS!$C$114*6*O1204)),"0"))+(IF(AND(P1204="oui",Q1204="RECTO (Type Chaussette, Simple Face)",SEMAINE!M1204&gt;=8001,SEMAINE!M1204&lt;=10000),((COÛTS!$C$114*8*O1204)),0))))</f>
        <v>0</v>
      </c>
      <c r="AG1204" s="6">
        <f>IF(R1204="OUI",0,(IF(AND(F1204="MEDIA",G1204="NON TISSÉ (Type Drop)",P1204="oui",Q1204="RECTO (Type Chaussette)",SEMAINE!M1207&lt;=2000),((COÛTS!$C$115*2*O1204*SEMAINE!M1204/1000)+(COÛTS!$C$109*O1204*SEMAINE!M1204/1000)+(COÛTS!$C$107*O1204*SEMAINE!M1204/1000)),"0")+(IF(AND(F1204="MEDIA",P1204="oui",Q1204="RECTO (Type Chaussette)",SEMAINE!M1204&gt;2001,SEMAINE!M1204&lt;=4000),((COÛTS!$C$114*2*O1204)),"0"))+(IF(AND(F1204="MEDIA",P1204="oui",Q1204="RECTO (Type Chaussette)",SEMAINE!M1204&gt;=4001,SEMAINE!M1204&lt;=6000),((COÛTS!$C$114*4*O1204)),"0"))+(IF(AND(F1204="MEDIA",P1204="oui",Q1204="RECTO (Type Chaussette)",SEMAINE!M1204&gt;=6001,SEMAINE!M1204&lt;=8000),((COÛTS!$C$114*6*O1204)),"0"))+(IF(AND(F1204="MEDIA",P1204="oui",Q1204="RECTO (Type Chaussette)",SEMAINE!M1204&gt;=8001,SEMAINE!M1204&lt;=10000),((COÛTS!$C$114*8*O1204)),0))))</f>
        <v>0</v>
      </c>
      <c r="AH1204" s="6">
        <f>IF(R1204="OUI",0,(IF(AND(F1204="MEDIA",G1204="NON TISSÉ (Type Drop)",P1204="oui",Q1204="RECTO/VERSO (Type Deux Simple Face)"),((COÛTS!$C$115*4*O1204*SEMAINE!M1204/1000)+(COÛTS!$C$110*O1204*4)+(COÛTS!$C$107*O1204*SEMAINE!M1204/1000)),"0")+(IF(AND(F1204="MEDIA",P1204="oui",Q1204="RECTO/VERSO (Type Deux Simple Face)",SEMAINE!M1204&gt;2001,SEMAINE!M1204&lt;=4000),((COÛTS!$C$114*2*O1204)),"0"))+(IF(AND(F1204="MEDIA",P1204="oui",Q1204="RECTO/VERSO (Type Deux Simple Face)",SEMAINE!M1204&gt;=4001,SEMAINE!M1204&lt;=6000),((COÛTS!$C$114*4*O1204)),"0"))+(IF(AND(F1204="MEDIA",P1204="oui",Q1204="RECTO/VERSO (Type Deux Simple Face)",SEMAINE!M1204&gt;=6001,SEMAINE!M1204&lt;=8000),((COÛTS!$C$114*6*O1204)),"0"))+(IF(AND(F1204="MEDIA",P1204="oui",Q1204="RECTO/VERSO (Type Deux Simple Face)",SEMAINE!M1204&gt;=8001,SEMAINE!M1204&lt;=10000),((COÛTS!$C$114*8*O1204)),0))))</f>
        <v>0</v>
      </c>
      <c r="AI1204" s="6">
        <f>IF(R1204="OUI",0,(IF(AND(F1204="MEDIA",G1204="NON TISSÉ (Type Drop)",P1204="oui",Q1204="MODULE TRIANGULAIRE"),((COÛTS!$C$115*6*O1204*SEMAINE!M1204/1000)+(COÛTS!$C$112*O1204*6)+(COÛTS!$C$107*O1204*3)),"0")+(IF(AND(F1204="MEDIA",P1204="oui",Q1204="MODULE TRIANGULAIRE",SEMAINE!M1204&gt;2001,SEMAINE!M1204&lt;=4000),((COÛTS!$C$114*2*O1204*3)),"0"))+(IF(AND(F1204="MEDIA",P1204="oui",Q1204="MODULE TRIANGULAIRE",SEMAINE!M1204&gt;=4001,SEMAINE!M1204&lt;=6000),((COÛTS!$C$114*4*O1204*3)),"0"))+(IF(AND(F1204="MEDIA",P1204="oui",Q1204="MODULE TRIANGULAIRE",SEMAINE!M1204&gt;=6001,SEMAINE!M1204&lt;=8000),((COÛTS!$C$114*6*O1204*3)),"0"))+(IF(AND(F1204="MEDIA",P1204="oui",Q1204="MODULE TRIANGULAIRE",SEMAINE!M1204&gt;=8001,SEMAINE!M1204&lt;=10000),((COÛTS!$C$114*8*O1204*3)),0))))</f>
        <v>0</v>
      </c>
      <c r="AJ1204" s="6">
        <f>IF(OR(R1204="OUI",H1204&gt;0),0,(IF(AND(F1204="MEDIA",G1204="NON TISSÉ (Type Drop)",P1204="oui",Q1204="MODULE CARRÉ"),((COÛTS!$C$115*8*O1204*SEMAINE!M1204/1000)+(COÛTS!$C$111*O1204*8)+(COÛTS!$C$107*O1204*4)),"0")+IF(AND(F1204="MEDIA",G1204="BÂCHE FRONTLIT 450gr (Type Bâche M1)",P1204="oui",Q1204="MODULE CARRÉ"),((COÛTS!$C$115*8*O1204*SEMAINE!M1204/1000)+(COÛTS!$C$111*O1204*8)+(COÛTS!$C$107*O1204*4)),"0")+(IF(AND(F1204="MEDIA",P1204="oui",Q1204="MODULE CARRÉ",SEMAINE!M1204&gt;2001,SEMAINE!M1204&lt;=4000),((COÛTS!$C$114*2*O1204*4)),"0"))+(IF(AND(F1204="MEDIA",P1204="oui",Q1204="MODULE CARRÉ",SEMAINE!M1204&gt;=4001,SEMAINE!M1204&lt;=6000),((COÛTS!$C$114*4*O1204*4)),"0"))+(IF(AND(F1204="MEDIA",P1204="oui",Q1204="MODULE CARRÉ",SEMAINE!M1204&gt;=6001,SEMAINE!M1204&lt;=8000),((COÛTS!$C$114*6*O1204*4)),"0"))+(IF(AND(F1204="MEDIA",P1204="oui",Q1204="MODULE CARRÉ",SEMAINE!M1204&gt;=8001,SEMAINE!M1204&lt;=10000),((COÛTS!$C$114*8*O1204*4)),"0"))))</f>
        <v>0</v>
      </c>
      <c r="AK1204" s="38">
        <f>IF(Y1204&gt;0,(VLOOKUP(Y1204,DATA!$AB$2:$AC$102,2,0)),1)</f>
        <v>1</v>
      </c>
      <c r="AL1204" s="53">
        <f t="shared" si="151"/>
        <v>0</v>
      </c>
    </row>
    <row r="1205" spans="2:38" ht="25.05" customHeight="1" x14ac:dyDescent="0.25">
      <c r="B1205" s="43" t="str">
        <f>COUNTIF($D$3:D1205,D1205)&amp;T_Semaine[[#This Row],[N°AFFAIRE]]</f>
        <v>0</v>
      </c>
      <c r="C1205" s="50"/>
      <c r="D1205" s="50"/>
      <c r="E1205" s="50"/>
      <c r="F1205" s="50"/>
      <c r="G1205" s="50"/>
      <c r="H1205" s="50"/>
      <c r="I1205" s="50"/>
      <c r="J1205" s="50"/>
      <c r="K1205" s="50"/>
      <c r="L1205" s="50"/>
      <c r="M1205" s="91"/>
      <c r="N1205" s="91"/>
      <c r="O1205" s="50"/>
      <c r="P1205" s="50"/>
      <c r="Q1205" s="50"/>
      <c r="R1205" s="50"/>
      <c r="S1205" s="50"/>
      <c r="T1205" s="95">
        <f t="shared" si="145"/>
        <v>0</v>
      </c>
      <c r="U1205" s="36">
        <f t="shared" si="146"/>
        <v>0</v>
      </c>
      <c r="V1205" s="43"/>
      <c r="W1205" s="43"/>
      <c r="X1205" s="6">
        <f t="shared" si="144"/>
        <v>0</v>
      </c>
      <c r="Y1205" s="55"/>
      <c r="Z1205" s="6">
        <f>(IF(R1205="OUI",0,IF(AND(F1205="MEDIA",G1205&gt;0,O1205&gt;0),(VLOOKUP(G1205,COÛTS!$A$1:$C$157,3,0)*(M1205*N1205/1000*O1205/1000)),0)+IF(AND(G1205&gt;0,F1205="HEURE"),(VLOOKUP(G1205,COÛTS!$A$1:$C$157,3,0)*(O1205)),0))+IF(AND(G1205&gt;0,F1205="DIVERS"),(VLOOKUP(G1205,COÛTS!$A$1:$C$157,3,0)*(O1205)),0)+IF(AND(G1205&gt;0,F1205="VEHICULE"),(VLOOKUP(G1205,COÛTS!$A$1:$C$157,3,0)*(O1205)),0)+IF(AND(G1205&gt;0,F1205="FACONNAGE"),(VLOOKUP(G1205,COÛTS!$A$1:$C$157,3,0)*(O1205)),0)+IF(AND(G1205&gt;0,F1205="ACCESSOIRES"),(VLOOKUP(G1205,COÛTS!$A$1:$C$157,3,0)*(O1205)),0)+IF(AND(F1205="TRANSPORT",G1205&gt;0),(VLOOKUP(G1205,COÛTS!$A$1:$C$157,3,0)*(O1205)),0)+IF(AND(F1205="PRODUITS",G1205="KIT COMPLET HABILLAGE CLOISON MODULAIRE (mL)"),(VLOOKUP(G1205,COÛTS!$A$1:$C$157,3,0)*(M1205/1000*O1205)),0)+IF(AND(F1205="MEDIA",H1205&lt;0,G1205&gt;0,P1205="oui",Q1205="RECTO/VERSO (Type Deux Simple Face)"),(VLOOKUP(G1205,COÛTS!$A$1:$C$157,3,0)*(M1205*(N1205+480)/1000*O1205/1000)),"0")+IF(AND(F1205="MEDIA",H1205&lt;0,G1205&gt;0,P1205="oui",Q1205="MODULE TRIANGULAIRE"),(VLOOKUP(G1205,COÛTS!$A$1:$C$157,3,0)*(M1205*(N1205+240)/1000*O1205/1000)*2)+(VLOOKUP(G1205,COÛTS!$A$1:$C$157,3,0)*(M1205)/1000*0.24),"0")+IF(AND(F1205="MEDIA",P1205="oui",G1205&gt;0,H1205&lt;0,Q1205="MODULE CARRÉ"),(VLOOKUP(G1205,COÛTS!$A$1:$C$157,3,0)*(M1205*(N1205+240)/1000*O1205/1000)*3)+(VLOOKUP(G1205,COÛTS!$A$1:$C$157,3,0)*(M1205)/1000*0.24),"0")+IF(AND(F1205="MEDIA",H1205&lt;0,P1205="oui",G1205&gt;0,Q1205="RECTO (Type Chaussette)"),(VLOOKUP(G1205,COÛTS!$A$1:$C$157,3,0)*(M1205*(N1205+60)/1000*O1205/1000))))</f>
        <v>0</v>
      </c>
      <c r="AA1205" s="6">
        <f>IF(R1205="OUI",0,IF(AND(H1205&gt;0,I1205="OUI"),(VLOOKUP(H1205,COÛTS!$A$1:$C$157,3,0)*(M1205*N1205/1000*O1205/1000)),0))</f>
        <v>0</v>
      </c>
      <c r="AB1205" s="6">
        <f t="shared" si="147"/>
        <v>0</v>
      </c>
      <c r="AC1205" s="7">
        <f t="shared" si="148"/>
        <v>0</v>
      </c>
      <c r="AD1205" s="6">
        <f t="shared" si="149"/>
        <v>0</v>
      </c>
      <c r="AE1205" s="6">
        <f t="shared" si="150"/>
        <v>0</v>
      </c>
      <c r="AF1205" s="6">
        <f>IF(R1205="OUI",0,(IF(AND(P1205="oui",Q1205="RECTO (Type Chaussette, Simple Face)",SEMAINE!M1207&lt;=2000),((COÛTS!$C$115*2*O1205*SEMAINE!M1205/1000)+(COÛTS!$C$109*O1205*SEMAINE!M1205/1000)+(COÛTS!$C$107*O1205*SEMAINE!M1205/1000)),"0")+(IF(AND(P1205="oui",Q1205="RECTO (Type Chaussette, Simple Face)",SEMAINE!M1205&gt;2001,SEMAINE!M1205&lt;=4000),((COÛTS!$C$114*2*O1205)),"0"))+(IF(AND(P1205="oui",Q1205="RECTO (Type Chaussette, Simple Face)",SEMAINE!M1205&gt;=4001,SEMAINE!M1205&lt;=6000),((COÛTS!$C$114*4*O1205)),"0"))+(IF(AND(P1205="oui",Q1205="RECTO (Type Chaussette, Simple Face)",SEMAINE!M1205&gt;=6001,SEMAINE!M1205&lt;=8000),((COÛTS!$C$114*6*O1205)),"0"))+(IF(AND(P1205="oui",Q1205="RECTO (Type Chaussette, Simple Face)",SEMAINE!M1205&gt;=8001,SEMAINE!M1205&lt;=10000),((COÛTS!$C$114*8*O1205)),0))))</f>
        <v>0</v>
      </c>
      <c r="AG1205" s="6">
        <f>IF(R1205="OUI",0,(IF(AND(F1205="MEDIA",G1205="NON TISSÉ (Type Drop)",P1205="oui",Q1205="RECTO (Type Chaussette)",SEMAINE!M1208&lt;=2000),((COÛTS!$C$115*2*O1205*SEMAINE!M1205/1000)+(COÛTS!$C$109*O1205*SEMAINE!M1205/1000)+(COÛTS!$C$107*O1205*SEMAINE!M1205/1000)),"0")+(IF(AND(F1205="MEDIA",P1205="oui",Q1205="RECTO (Type Chaussette)",SEMAINE!M1205&gt;2001,SEMAINE!M1205&lt;=4000),((COÛTS!$C$114*2*O1205)),"0"))+(IF(AND(F1205="MEDIA",P1205="oui",Q1205="RECTO (Type Chaussette)",SEMAINE!M1205&gt;=4001,SEMAINE!M1205&lt;=6000),((COÛTS!$C$114*4*O1205)),"0"))+(IF(AND(F1205="MEDIA",P1205="oui",Q1205="RECTO (Type Chaussette)",SEMAINE!M1205&gt;=6001,SEMAINE!M1205&lt;=8000),((COÛTS!$C$114*6*O1205)),"0"))+(IF(AND(F1205="MEDIA",P1205="oui",Q1205="RECTO (Type Chaussette)",SEMAINE!M1205&gt;=8001,SEMAINE!M1205&lt;=10000),((COÛTS!$C$114*8*O1205)),0))))</f>
        <v>0</v>
      </c>
      <c r="AH1205" s="6">
        <f>IF(R1205="OUI",0,(IF(AND(F1205="MEDIA",G1205="NON TISSÉ (Type Drop)",P1205="oui",Q1205="RECTO/VERSO (Type Deux Simple Face)"),((COÛTS!$C$115*4*O1205*SEMAINE!M1205/1000)+(COÛTS!$C$110*O1205*4)+(COÛTS!$C$107*O1205*SEMAINE!M1205/1000)),"0")+(IF(AND(F1205="MEDIA",P1205="oui",Q1205="RECTO/VERSO (Type Deux Simple Face)",SEMAINE!M1205&gt;2001,SEMAINE!M1205&lt;=4000),((COÛTS!$C$114*2*O1205)),"0"))+(IF(AND(F1205="MEDIA",P1205="oui",Q1205="RECTO/VERSO (Type Deux Simple Face)",SEMAINE!M1205&gt;=4001,SEMAINE!M1205&lt;=6000),((COÛTS!$C$114*4*O1205)),"0"))+(IF(AND(F1205="MEDIA",P1205="oui",Q1205="RECTO/VERSO (Type Deux Simple Face)",SEMAINE!M1205&gt;=6001,SEMAINE!M1205&lt;=8000),((COÛTS!$C$114*6*O1205)),"0"))+(IF(AND(F1205="MEDIA",P1205="oui",Q1205="RECTO/VERSO (Type Deux Simple Face)",SEMAINE!M1205&gt;=8001,SEMAINE!M1205&lt;=10000),((COÛTS!$C$114*8*O1205)),0))))</f>
        <v>0</v>
      </c>
      <c r="AI1205" s="6">
        <f>IF(R1205="OUI",0,(IF(AND(F1205="MEDIA",G1205="NON TISSÉ (Type Drop)",P1205="oui",Q1205="MODULE TRIANGULAIRE"),((COÛTS!$C$115*6*O1205*SEMAINE!M1205/1000)+(COÛTS!$C$112*O1205*6)+(COÛTS!$C$107*O1205*3)),"0")+(IF(AND(F1205="MEDIA",P1205="oui",Q1205="MODULE TRIANGULAIRE",SEMAINE!M1205&gt;2001,SEMAINE!M1205&lt;=4000),((COÛTS!$C$114*2*O1205*3)),"0"))+(IF(AND(F1205="MEDIA",P1205="oui",Q1205="MODULE TRIANGULAIRE",SEMAINE!M1205&gt;=4001,SEMAINE!M1205&lt;=6000),((COÛTS!$C$114*4*O1205*3)),"0"))+(IF(AND(F1205="MEDIA",P1205="oui",Q1205="MODULE TRIANGULAIRE",SEMAINE!M1205&gt;=6001,SEMAINE!M1205&lt;=8000),((COÛTS!$C$114*6*O1205*3)),"0"))+(IF(AND(F1205="MEDIA",P1205="oui",Q1205="MODULE TRIANGULAIRE",SEMAINE!M1205&gt;=8001,SEMAINE!M1205&lt;=10000),((COÛTS!$C$114*8*O1205*3)),0))))</f>
        <v>0</v>
      </c>
      <c r="AJ1205" s="6">
        <f>IF(OR(R1205="OUI",H1205&gt;0),0,(IF(AND(F1205="MEDIA",G1205="NON TISSÉ (Type Drop)",P1205="oui",Q1205="MODULE CARRÉ"),((COÛTS!$C$115*8*O1205*SEMAINE!M1205/1000)+(COÛTS!$C$111*O1205*8)+(COÛTS!$C$107*O1205*4)),"0")+IF(AND(F1205="MEDIA",G1205="BÂCHE FRONTLIT 450gr (Type Bâche M1)",P1205="oui",Q1205="MODULE CARRÉ"),((COÛTS!$C$115*8*O1205*SEMAINE!M1205/1000)+(COÛTS!$C$111*O1205*8)+(COÛTS!$C$107*O1205*4)),"0")+(IF(AND(F1205="MEDIA",P1205="oui",Q1205="MODULE CARRÉ",SEMAINE!M1205&gt;2001,SEMAINE!M1205&lt;=4000),((COÛTS!$C$114*2*O1205*4)),"0"))+(IF(AND(F1205="MEDIA",P1205="oui",Q1205="MODULE CARRÉ",SEMAINE!M1205&gt;=4001,SEMAINE!M1205&lt;=6000),((COÛTS!$C$114*4*O1205*4)),"0"))+(IF(AND(F1205="MEDIA",P1205="oui",Q1205="MODULE CARRÉ",SEMAINE!M1205&gt;=6001,SEMAINE!M1205&lt;=8000),((COÛTS!$C$114*6*O1205*4)),"0"))+(IF(AND(F1205="MEDIA",P1205="oui",Q1205="MODULE CARRÉ",SEMAINE!M1205&gt;=8001,SEMAINE!M1205&lt;=10000),((COÛTS!$C$114*8*O1205*4)),"0"))))</f>
        <v>0</v>
      </c>
      <c r="AK1205" s="38">
        <f>IF(Y1205&gt;0,(VLOOKUP(Y1205,DATA!$AB$2:$AC$102,2,0)),1)</f>
        <v>1</v>
      </c>
      <c r="AL1205" s="53">
        <f t="shared" si="151"/>
        <v>0</v>
      </c>
    </row>
    <row r="1206" spans="2:38" ht="25.05" customHeight="1" x14ac:dyDescent="0.25">
      <c r="B1206" s="43" t="str">
        <f>COUNTIF($D$3:D1206,D1206)&amp;T_Semaine[[#This Row],[N°AFFAIRE]]</f>
        <v>0</v>
      </c>
      <c r="C1206" s="50"/>
      <c r="D1206" s="50"/>
      <c r="E1206" s="50"/>
      <c r="F1206" s="50"/>
      <c r="G1206" s="50"/>
      <c r="H1206" s="50"/>
      <c r="I1206" s="50"/>
      <c r="J1206" s="50"/>
      <c r="K1206" s="50"/>
      <c r="L1206" s="50"/>
      <c r="M1206" s="91"/>
      <c r="N1206" s="91"/>
      <c r="O1206" s="50"/>
      <c r="P1206" s="50"/>
      <c r="Q1206" s="50"/>
      <c r="R1206" s="50"/>
      <c r="S1206" s="50"/>
      <c r="T1206" s="95">
        <f t="shared" si="145"/>
        <v>0</v>
      </c>
      <c r="U1206" s="36">
        <f t="shared" si="146"/>
        <v>0</v>
      </c>
      <c r="V1206" s="43"/>
      <c r="W1206" s="43"/>
      <c r="X1206" s="6">
        <f t="shared" si="144"/>
        <v>0</v>
      </c>
      <c r="Y1206" s="55"/>
      <c r="Z1206" s="6">
        <f>(IF(R1206="OUI",0,IF(AND(F1206="MEDIA",G1206&gt;0,O1206&gt;0),(VLOOKUP(G1206,COÛTS!$A$1:$C$157,3,0)*(M1206*N1206/1000*O1206/1000)),0)+IF(AND(G1206&gt;0,F1206="HEURE"),(VLOOKUP(G1206,COÛTS!$A$1:$C$157,3,0)*(O1206)),0))+IF(AND(G1206&gt;0,F1206="DIVERS"),(VLOOKUP(G1206,COÛTS!$A$1:$C$157,3,0)*(O1206)),0)+IF(AND(G1206&gt;0,F1206="VEHICULE"),(VLOOKUP(G1206,COÛTS!$A$1:$C$157,3,0)*(O1206)),0)+IF(AND(G1206&gt;0,F1206="FACONNAGE"),(VLOOKUP(G1206,COÛTS!$A$1:$C$157,3,0)*(O1206)),0)+IF(AND(G1206&gt;0,F1206="ACCESSOIRES"),(VLOOKUP(G1206,COÛTS!$A$1:$C$157,3,0)*(O1206)),0)+IF(AND(F1206="TRANSPORT",G1206&gt;0),(VLOOKUP(G1206,COÛTS!$A$1:$C$157,3,0)*(O1206)),0)+IF(AND(F1206="PRODUITS",G1206="KIT COMPLET HABILLAGE CLOISON MODULAIRE (mL)"),(VLOOKUP(G1206,COÛTS!$A$1:$C$157,3,0)*(M1206/1000*O1206)),0)+IF(AND(F1206="MEDIA",H1206&lt;0,G1206&gt;0,P1206="oui",Q1206="RECTO/VERSO (Type Deux Simple Face)"),(VLOOKUP(G1206,COÛTS!$A$1:$C$157,3,0)*(M1206*(N1206+480)/1000*O1206/1000)),"0")+IF(AND(F1206="MEDIA",H1206&lt;0,G1206&gt;0,P1206="oui",Q1206="MODULE TRIANGULAIRE"),(VLOOKUP(G1206,COÛTS!$A$1:$C$157,3,0)*(M1206*(N1206+240)/1000*O1206/1000)*2)+(VLOOKUP(G1206,COÛTS!$A$1:$C$157,3,0)*(M1206)/1000*0.24),"0")+IF(AND(F1206="MEDIA",P1206="oui",G1206&gt;0,H1206&lt;0,Q1206="MODULE CARRÉ"),(VLOOKUP(G1206,COÛTS!$A$1:$C$157,3,0)*(M1206*(N1206+240)/1000*O1206/1000)*3)+(VLOOKUP(G1206,COÛTS!$A$1:$C$157,3,0)*(M1206)/1000*0.24),"0")+IF(AND(F1206="MEDIA",H1206&lt;0,P1206="oui",G1206&gt;0,Q1206="RECTO (Type Chaussette)"),(VLOOKUP(G1206,COÛTS!$A$1:$C$157,3,0)*(M1206*(N1206+60)/1000*O1206/1000))))</f>
        <v>0</v>
      </c>
      <c r="AA1206" s="6">
        <f>IF(R1206="OUI",0,IF(AND(H1206&gt;0,I1206="OUI"),(VLOOKUP(H1206,COÛTS!$A$1:$C$157,3,0)*(M1206*N1206/1000*O1206/1000)),0))</f>
        <v>0</v>
      </c>
      <c r="AB1206" s="6">
        <f t="shared" si="147"/>
        <v>0</v>
      </c>
      <c r="AC1206" s="7">
        <f t="shared" si="148"/>
        <v>0</v>
      </c>
      <c r="AD1206" s="6">
        <f t="shared" si="149"/>
        <v>0</v>
      </c>
      <c r="AE1206" s="6">
        <f t="shared" si="150"/>
        <v>0</v>
      </c>
      <c r="AF1206" s="6">
        <f>IF(R1206="OUI",0,(IF(AND(P1206="oui",Q1206="RECTO (Type Chaussette, Simple Face)",SEMAINE!M1208&lt;=2000),((COÛTS!$C$115*2*O1206*SEMAINE!M1206/1000)+(COÛTS!$C$109*O1206*SEMAINE!M1206/1000)+(COÛTS!$C$107*O1206*SEMAINE!M1206/1000)),"0")+(IF(AND(P1206="oui",Q1206="RECTO (Type Chaussette, Simple Face)",SEMAINE!M1206&gt;2001,SEMAINE!M1206&lt;=4000),((COÛTS!$C$114*2*O1206)),"0"))+(IF(AND(P1206="oui",Q1206="RECTO (Type Chaussette, Simple Face)",SEMAINE!M1206&gt;=4001,SEMAINE!M1206&lt;=6000),((COÛTS!$C$114*4*O1206)),"0"))+(IF(AND(P1206="oui",Q1206="RECTO (Type Chaussette, Simple Face)",SEMAINE!M1206&gt;=6001,SEMAINE!M1206&lt;=8000),((COÛTS!$C$114*6*O1206)),"0"))+(IF(AND(P1206="oui",Q1206="RECTO (Type Chaussette, Simple Face)",SEMAINE!M1206&gt;=8001,SEMAINE!M1206&lt;=10000),((COÛTS!$C$114*8*O1206)),0))))</f>
        <v>0</v>
      </c>
      <c r="AG1206" s="6">
        <f>IF(R1206="OUI",0,(IF(AND(F1206="MEDIA",G1206="NON TISSÉ (Type Drop)",P1206="oui",Q1206="RECTO (Type Chaussette)",SEMAINE!M1209&lt;=2000),((COÛTS!$C$115*2*O1206*SEMAINE!M1206/1000)+(COÛTS!$C$109*O1206*SEMAINE!M1206/1000)+(COÛTS!$C$107*O1206*SEMAINE!M1206/1000)),"0")+(IF(AND(F1206="MEDIA",P1206="oui",Q1206="RECTO (Type Chaussette)",SEMAINE!M1206&gt;2001,SEMAINE!M1206&lt;=4000),((COÛTS!$C$114*2*O1206)),"0"))+(IF(AND(F1206="MEDIA",P1206="oui",Q1206="RECTO (Type Chaussette)",SEMAINE!M1206&gt;=4001,SEMAINE!M1206&lt;=6000),((COÛTS!$C$114*4*O1206)),"0"))+(IF(AND(F1206="MEDIA",P1206="oui",Q1206="RECTO (Type Chaussette)",SEMAINE!M1206&gt;=6001,SEMAINE!M1206&lt;=8000),((COÛTS!$C$114*6*O1206)),"0"))+(IF(AND(F1206="MEDIA",P1206="oui",Q1206="RECTO (Type Chaussette)",SEMAINE!M1206&gt;=8001,SEMAINE!M1206&lt;=10000),((COÛTS!$C$114*8*O1206)),0))))</f>
        <v>0</v>
      </c>
      <c r="AH1206" s="6">
        <f>IF(R1206="OUI",0,(IF(AND(F1206="MEDIA",G1206="NON TISSÉ (Type Drop)",P1206="oui",Q1206="RECTO/VERSO (Type Deux Simple Face)"),((COÛTS!$C$115*4*O1206*SEMAINE!M1206/1000)+(COÛTS!$C$110*O1206*4)+(COÛTS!$C$107*O1206*SEMAINE!M1206/1000)),"0")+(IF(AND(F1206="MEDIA",P1206="oui",Q1206="RECTO/VERSO (Type Deux Simple Face)",SEMAINE!M1206&gt;2001,SEMAINE!M1206&lt;=4000),((COÛTS!$C$114*2*O1206)),"0"))+(IF(AND(F1206="MEDIA",P1206="oui",Q1206="RECTO/VERSO (Type Deux Simple Face)",SEMAINE!M1206&gt;=4001,SEMAINE!M1206&lt;=6000),((COÛTS!$C$114*4*O1206)),"0"))+(IF(AND(F1206="MEDIA",P1206="oui",Q1206="RECTO/VERSO (Type Deux Simple Face)",SEMAINE!M1206&gt;=6001,SEMAINE!M1206&lt;=8000),((COÛTS!$C$114*6*O1206)),"0"))+(IF(AND(F1206="MEDIA",P1206="oui",Q1206="RECTO/VERSO (Type Deux Simple Face)",SEMAINE!M1206&gt;=8001,SEMAINE!M1206&lt;=10000),((COÛTS!$C$114*8*O1206)),0))))</f>
        <v>0</v>
      </c>
      <c r="AI1206" s="6">
        <f>IF(R1206="OUI",0,(IF(AND(F1206="MEDIA",G1206="NON TISSÉ (Type Drop)",P1206="oui",Q1206="MODULE TRIANGULAIRE"),((COÛTS!$C$115*6*O1206*SEMAINE!M1206/1000)+(COÛTS!$C$112*O1206*6)+(COÛTS!$C$107*O1206*3)),"0")+(IF(AND(F1206="MEDIA",P1206="oui",Q1206="MODULE TRIANGULAIRE",SEMAINE!M1206&gt;2001,SEMAINE!M1206&lt;=4000),((COÛTS!$C$114*2*O1206*3)),"0"))+(IF(AND(F1206="MEDIA",P1206="oui",Q1206="MODULE TRIANGULAIRE",SEMAINE!M1206&gt;=4001,SEMAINE!M1206&lt;=6000),((COÛTS!$C$114*4*O1206*3)),"0"))+(IF(AND(F1206="MEDIA",P1206="oui",Q1206="MODULE TRIANGULAIRE",SEMAINE!M1206&gt;=6001,SEMAINE!M1206&lt;=8000),((COÛTS!$C$114*6*O1206*3)),"0"))+(IF(AND(F1206="MEDIA",P1206="oui",Q1206="MODULE TRIANGULAIRE",SEMAINE!M1206&gt;=8001,SEMAINE!M1206&lt;=10000),((COÛTS!$C$114*8*O1206*3)),0))))</f>
        <v>0</v>
      </c>
      <c r="AJ1206" s="6">
        <f>IF(OR(R1206="OUI",H1206&gt;0),0,(IF(AND(F1206="MEDIA",G1206="NON TISSÉ (Type Drop)",P1206="oui",Q1206="MODULE CARRÉ"),((COÛTS!$C$115*8*O1206*SEMAINE!M1206/1000)+(COÛTS!$C$111*O1206*8)+(COÛTS!$C$107*O1206*4)),"0")+IF(AND(F1206="MEDIA",G1206="BÂCHE FRONTLIT 450gr (Type Bâche M1)",P1206="oui",Q1206="MODULE CARRÉ"),((COÛTS!$C$115*8*O1206*SEMAINE!M1206/1000)+(COÛTS!$C$111*O1206*8)+(COÛTS!$C$107*O1206*4)),"0")+(IF(AND(F1206="MEDIA",P1206="oui",Q1206="MODULE CARRÉ",SEMAINE!M1206&gt;2001,SEMAINE!M1206&lt;=4000),((COÛTS!$C$114*2*O1206*4)),"0"))+(IF(AND(F1206="MEDIA",P1206="oui",Q1206="MODULE CARRÉ",SEMAINE!M1206&gt;=4001,SEMAINE!M1206&lt;=6000),((COÛTS!$C$114*4*O1206*4)),"0"))+(IF(AND(F1206="MEDIA",P1206="oui",Q1206="MODULE CARRÉ",SEMAINE!M1206&gt;=6001,SEMAINE!M1206&lt;=8000),((COÛTS!$C$114*6*O1206*4)),"0"))+(IF(AND(F1206="MEDIA",P1206="oui",Q1206="MODULE CARRÉ",SEMAINE!M1206&gt;=8001,SEMAINE!M1206&lt;=10000),((COÛTS!$C$114*8*O1206*4)),"0"))))</f>
        <v>0</v>
      </c>
      <c r="AK1206" s="38">
        <f>IF(Y1206&gt;0,(VLOOKUP(Y1206,DATA!$AB$2:$AC$102,2,0)),1)</f>
        <v>1</v>
      </c>
      <c r="AL1206" s="53">
        <f t="shared" si="151"/>
        <v>0</v>
      </c>
    </row>
    <row r="1207" spans="2:38" ht="25.05" customHeight="1" x14ac:dyDescent="0.25">
      <c r="B1207" s="43" t="str">
        <f>COUNTIF($D$3:D1207,D1207)&amp;T_Semaine[[#This Row],[N°AFFAIRE]]</f>
        <v>0</v>
      </c>
      <c r="C1207" s="50"/>
      <c r="D1207" s="50"/>
      <c r="E1207" s="50"/>
      <c r="F1207" s="50"/>
      <c r="G1207" s="50"/>
      <c r="H1207" s="50"/>
      <c r="I1207" s="50"/>
      <c r="J1207" s="50"/>
      <c r="K1207" s="50"/>
      <c r="L1207" s="50"/>
      <c r="M1207" s="91"/>
      <c r="N1207" s="91"/>
      <c r="O1207" s="50"/>
      <c r="P1207" s="50"/>
      <c r="Q1207" s="50"/>
      <c r="R1207" s="50"/>
      <c r="S1207" s="50"/>
      <c r="T1207" s="95">
        <f t="shared" si="145"/>
        <v>0</v>
      </c>
      <c r="U1207" s="36">
        <f t="shared" si="146"/>
        <v>0</v>
      </c>
      <c r="V1207" s="43"/>
      <c r="W1207" s="43"/>
      <c r="X1207" s="6">
        <f t="shared" si="144"/>
        <v>0</v>
      </c>
      <c r="Y1207" s="55"/>
      <c r="Z1207" s="6">
        <f>(IF(R1207="OUI",0,IF(AND(F1207="MEDIA",G1207&gt;0,O1207&gt;0),(VLOOKUP(G1207,COÛTS!$A$1:$C$157,3,0)*(M1207*N1207/1000*O1207/1000)),0)+IF(AND(G1207&gt;0,F1207="HEURE"),(VLOOKUP(G1207,COÛTS!$A$1:$C$157,3,0)*(O1207)),0))+IF(AND(G1207&gt;0,F1207="DIVERS"),(VLOOKUP(G1207,COÛTS!$A$1:$C$157,3,0)*(O1207)),0)+IF(AND(G1207&gt;0,F1207="VEHICULE"),(VLOOKUP(G1207,COÛTS!$A$1:$C$157,3,0)*(O1207)),0)+IF(AND(G1207&gt;0,F1207="FACONNAGE"),(VLOOKUP(G1207,COÛTS!$A$1:$C$157,3,0)*(O1207)),0)+IF(AND(G1207&gt;0,F1207="ACCESSOIRES"),(VLOOKUP(G1207,COÛTS!$A$1:$C$157,3,0)*(O1207)),0)+IF(AND(F1207="TRANSPORT",G1207&gt;0),(VLOOKUP(G1207,COÛTS!$A$1:$C$157,3,0)*(O1207)),0)+IF(AND(F1207="PRODUITS",G1207="KIT COMPLET HABILLAGE CLOISON MODULAIRE (mL)"),(VLOOKUP(G1207,COÛTS!$A$1:$C$157,3,0)*(M1207/1000*O1207)),0)+IF(AND(F1207="MEDIA",H1207&lt;0,G1207&gt;0,P1207="oui",Q1207="RECTO/VERSO (Type Deux Simple Face)"),(VLOOKUP(G1207,COÛTS!$A$1:$C$157,3,0)*(M1207*(N1207+480)/1000*O1207/1000)),"0")+IF(AND(F1207="MEDIA",H1207&lt;0,G1207&gt;0,P1207="oui",Q1207="MODULE TRIANGULAIRE"),(VLOOKUP(G1207,COÛTS!$A$1:$C$157,3,0)*(M1207*(N1207+240)/1000*O1207/1000)*2)+(VLOOKUP(G1207,COÛTS!$A$1:$C$157,3,0)*(M1207)/1000*0.24),"0")+IF(AND(F1207="MEDIA",P1207="oui",G1207&gt;0,H1207&lt;0,Q1207="MODULE CARRÉ"),(VLOOKUP(G1207,COÛTS!$A$1:$C$157,3,0)*(M1207*(N1207+240)/1000*O1207/1000)*3)+(VLOOKUP(G1207,COÛTS!$A$1:$C$157,3,0)*(M1207)/1000*0.24),"0")+IF(AND(F1207="MEDIA",H1207&lt;0,P1207="oui",G1207&gt;0,Q1207="RECTO (Type Chaussette)"),(VLOOKUP(G1207,COÛTS!$A$1:$C$157,3,0)*(M1207*(N1207+60)/1000*O1207/1000))))</f>
        <v>0</v>
      </c>
      <c r="AA1207" s="6">
        <f>IF(R1207="OUI",0,IF(AND(H1207&gt;0,I1207="OUI"),(VLOOKUP(H1207,COÛTS!$A$1:$C$157,3,0)*(M1207*N1207/1000*O1207/1000)),0))</f>
        <v>0</v>
      </c>
      <c r="AB1207" s="6">
        <f t="shared" si="147"/>
        <v>0</v>
      </c>
      <c r="AC1207" s="7">
        <f t="shared" si="148"/>
        <v>0</v>
      </c>
      <c r="AD1207" s="6">
        <f t="shared" si="149"/>
        <v>0</v>
      </c>
      <c r="AE1207" s="6">
        <f t="shared" si="150"/>
        <v>0</v>
      </c>
      <c r="AF1207" s="6">
        <f>IF(R1207="OUI",0,(IF(AND(P1207="oui",Q1207="RECTO (Type Chaussette, Simple Face)",SEMAINE!M1209&lt;=2000),((COÛTS!$C$115*2*O1207*SEMAINE!M1207/1000)+(COÛTS!$C$109*O1207*SEMAINE!M1207/1000)+(COÛTS!$C$107*O1207*SEMAINE!M1207/1000)),"0")+(IF(AND(P1207="oui",Q1207="RECTO (Type Chaussette, Simple Face)",SEMAINE!M1207&gt;2001,SEMAINE!M1207&lt;=4000),((COÛTS!$C$114*2*O1207)),"0"))+(IF(AND(P1207="oui",Q1207="RECTO (Type Chaussette, Simple Face)",SEMAINE!M1207&gt;=4001,SEMAINE!M1207&lt;=6000),((COÛTS!$C$114*4*O1207)),"0"))+(IF(AND(P1207="oui",Q1207="RECTO (Type Chaussette, Simple Face)",SEMAINE!M1207&gt;=6001,SEMAINE!M1207&lt;=8000),((COÛTS!$C$114*6*O1207)),"0"))+(IF(AND(P1207="oui",Q1207="RECTO (Type Chaussette, Simple Face)",SEMAINE!M1207&gt;=8001,SEMAINE!M1207&lt;=10000),((COÛTS!$C$114*8*O1207)),0))))</f>
        <v>0</v>
      </c>
      <c r="AG1207" s="6">
        <f>IF(R1207="OUI",0,(IF(AND(F1207="MEDIA",G1207="NON TISSÉ (Type Drop)",P1207="oui",Q1207="RECTO (Type Chaussette)",SEMAINE!M1210&lt;=2000),((COÛTS!$C$115*2*O1207*SEMAINE!M1207/1000)+(COÛTS!$C$109*O1207*SEMAINE!M1207/1000)+(COÛTS!$C$107*O1207*SEMAINE!M1207/1000)),"0")+(IF(AND(F1207="MEDIA",P1207="oui",Q1207="RECTO (Type Chaussette)",SEMAINE!M1207&gt;2001,SEMAINE!M1207&lt;=4000),((COÛTS!$C$114*2*O1207)),"0"))+(IF(AND(F1207="MEDIA",P1207="oui",Q1207="RECTO (Type Chaussette)",SEMAINE!M1207&gt;=4001,SEMAINE!M1207&lt;=6000),((COÛTS!$C$114*4*O1207)),"0"))+(IF(AND(F1207="MEDIA",P1207="oui",Q1207="RECTO (Type Chaussette)",SEMAINE!M1207&gt;=6001,SEMAINE!M1207&lt;=8000),((COÛTS!$C$114*6*O1207)),"0"))+(IF(AND(F1207="MEDIA",P1207="oui",Q1207="RECTO (Type Chaussette)",SEMAINE!M1207&gt;=8001,SEMAINE!M1207&lt;=10000),((COÛTS!$C$114*8*O1207)),0))))</f>
        <v>0</v>
      </c>
      <c r="AH1207" s="6">
        <f>IF(R1207="OUI",0,(IF(AND(F1207="MEDIA",G1207="NON TISSÉ (Type Drop)",P1207="oui",Q1207="RECTO/VERSO (Type Deux Simple Face)"),((COÛTS!$C$115*4*O1207*SEMAINE!M1207/1000)+(COÛTS!$C$110*O1207*4)+(COÛTS!$C$107*O1207*SEMAINE!M1207/1000)),"0")+(IF(AND(F1207="MEDIA",P1207="oui",Q1207="RECTO/VERSO (Type Deux Simple Face)",SEMAINE!M1207&gt;2001,SEMAINE!M1207&lt;=4000),((COÛTS!$C$114*2*O1207)),"0"))+(IF(AND(F1207="MEDIA",P1207="oui",Q1207="RECTO/VERSO (Type Deux Simple Face)",SEMAINE!M1207&gt;=4001,SEMAINE!M1207&lt;=6000),((COÛTS!$C$114*4*O1207)),"0"))+(IF(AND(F1207="MEDIA",P1207="oui",Q1207="RECTO/VERSO (Type Deux Simple Face)",SEMAINE!M1207&gt;=6001,SEMAINE!M1207&lt;=8000),((COÛTS!$C$114*6*O1207)),"0"))+(IF(AND(F1207="MEDIA",P1207="oui",Q1207="RECTO/VERSO (Type Deux Simple Face)",SEMAINE!M1207&gt;=8001,SEMAINE!M1207&lt;=10000),((COÛTS!$C$114*8*O1207)),0))))</f>
        <v>0</v>
      </c>
      <c r="AI1207" s="6">
        <f>IF(R1207="OUI",0,(IF(AND(F1207="MEDIA",G1207="NON TISSÉ (Type Drop)",P1207="oui",Q1207="MODULE TRIANGULAIRE"),((COÛTS!$C$115*6*O1207*SEMAINE!M1207/1000)+(COÛTS!$C$112*O1207*6)+(COÛTS!$C$107*O1207*3)),"0")+(IF(AND(F1207="MEDIA",P1207="oui",Q1207="MODULE TRIANGULAIRE",SEMAINE!M1207&gt;2001,SEMAINE!M1207&lt;=4000),((COÛTS!$C$114*2*O1207*3)),"0"))+(IF(AND(F1207="MEDIA",P1207="oui",Q1207="MODULE TRIANGULAIRE",SEMAINE!M1207&gt;=4001,SEMAINE!M1207&lt;=6000),((COÛTS!$C$114*4*O1207*3)),"0"))+(IF(AND(F1207="MEDIA",P1207="oui",Q1207="MODULE TRIANGULAIRE",SEMAINE!M1207&gt;=6001,SEMAINE!M1207&lt;=8000),((COÛTS!$C$114*6*O1207*3)),"0"))+(IF(AND(F1207="MEDIA",P1207="oui",Q1207="MODULE TRIANGULAIRE",SEMAINE!M1207&gt;=8001,SEMAINE!M1207&lt;=10000),((COÛTS!$C$114*8*O1207*3)),0))))</f>
        <v>0</v>
      </c>
      <c r="AJ1207" s="6">
        <f>IF(OR(R1207="OUI",H1207&gt;0),0,(IF(AND(F1207="MEDIA",G1207="NON TISSÉ (Type Drop)",P1207="oui",Q1207="MODULE CARRÉ"),((COÛTS!$C$115*8*O1207*SEMAINE!M1207/1000)+(COÛTS!$C$111*O1207*8)+(COÛTS!$C$107*O1207*4)),"0")+IF(AND(F1207="MEDIA",G1207="BÂCHE FRONTLIT 450gr (Type Bâche M1)",P1207="oui",Q1207="MODULE CARRÉ"),((COÛTS!$C$115*8*O1207*SEMAINE!M1207/1000)+(COÛTS!$C$111*O1207*8)+(COÛTS!$C$107*O1207*4)),"0")+(IF(AND(F1207="MEDIA",P1207="oui",Q1207="MODULE CARRÉ",SEMAINE!M1207&gt;2001,SEMAINE!M1207&lt;=4000),((COÛTS!$C$114*2*O1207*4)),"0"))+(IF(AND(F1207="MEDIA",P1207="oui",Q1207="MODULE CARRÉ",SEMAINE!M1207&gt;=4001,SEMAINE!M1207&lt;=6000),((COÛTS!$C$114*4*O1207*4)),"0"))+(IF(AND(F1207="MEDIA",P1207="oui",Q1207="MODULE CARRÉ",SEMAINE!M1207&gt;=6001,SEMAINE!M1207&lt;=8000),((COÛTS!$C$114*6*O1207*4)),"0"))+(IF(AND(F1207="MEDIA",P1207="oui",Q1207="MODULE CARRÉ",SEMAINE!M1207&gt;=8001,SEMAINE!M1207&lt;=10000),((COÛTS!$C$114*8*O1207*4)),"0"))))</f>
        <v>0</v>
      </c>
      <c r="AK1207" s="38">
        <f>IF(Y1207&gt;0,(VLOOKUP(Y1207,DATA!$AB$2:$AC$102,2,0)),1)</f>
        <v>1</v>
      </c>
      <c r="AL1207" s="53">
        <f t="shared" si="151"/>
        <v>0</v>
      </c>
    </row>
    <row r="1208" spans="2:38" ht="25.05" customHeight="1" x14ac:dyDescent="0.25">
      <c r="B1208" s="43" t="str">
        <f>COUNTIF($D$3:D1208,D1208)&amp;T_Semaine[[#This Row],[N°AFFAIRE]]</f>
        <v>0</v>
      </c>
      <c r="C1208" s="50"/>
      <c r="D1208" s="50"/>
      <c r="E1208" s="50"/>
      <c r="F1208" s="50"/>
      <c r="G1208" s="50"/>
      <c r="H1208" s="50"/>
      <c r="I1208" s="50"/>
      <c r="J1208" s="50"/>
      <c r="K1208" s="50"/>
      <c r="L1208" s="50"/>
      <c r="M1208" s="91"/>
      <c r="N1208" s="91"/>
      <c r="O1208" s="50"/>
      <c r="P1208" s="50"/>
      <c r="Q1208" s="50"/>
      <c r="R1208" s="50"/>
      <c r="S1208" s="50"/>
      <c r="T1208" s="95">
        <f t="shared" si="145"/>
        <v>0</v>
      </c>
      <c r="U1208" s="36">
        <f t="shared" si="146"/>
        <v>0</v>
      </c>
      <c r="V1208" s="43"/>
      <c r="W1208" s="43"/>
      <c r="X1208" s="6">
        <f t="shared" si="144"/>
        <v>0</v>
      </c>
      <c r="Y1208" s="55"/>
      <c r="Z1208" s="6">
        <f>(IF(R1208="OUI",0,IF(AND(F1208="MEDIA",G1208&gt;0,O1208&gt;0),(VLOOKUP(G1208,COÛTS!$A$1:$C$157,3,0)*(M1208*N1208/1000*O1208/1000)),0)+IF(AND(G1208&gt;0,F1208="HEURE"),(VLOOKUP(G1208,COÛTS!$A$1:$C$157,3,0)*(O1208)),0))+IF(AND(G1208&gt;0,F1208="DIVERS"),(VLOOKUP(G1208,COÛTS!$A$1:$C$157,3,0)*(O1208)),0)+IF(AND(G1208&gt;0,F1208="VEHICULE"),(VLOOKUP(G1208,COÛTS!$A$1:$C$157,3,0)*(O1208)),0)+IF(AND(G1208&gt;0,F1208="FACONNAGE"),(VLOOKUP(G1208,COÛTS!$A$1:$C$157,3,0)*(O1208)),0)+IF(AND(G1208&gt;0,F1208="ACCESSOIRES"),(VLOOKUP(G1208,COÛTS!$A$1:$C$157,3,0)*(O1208)),0)+IF(AND(F1208="TRANSPORT",G1208&gt;0),(VLOOKUP(G1208,COÛTS!$A$1:$C$157,3,0)*(O1208)),0)+IF(AND(F1208="PRODUITS",G1208="KIT COMPLET HABILLAGE CLOISON MODULAIRE (mL)"),(VLOOKUP(G1208,COÛTS!$A$1:$C$157,3,0)*(M1208/1000*O1208)),0)+IF(AND(F1208="MEDIA",H1208&lt;0,G1208&gt;0,P1208="oui",Q1208="RECTO/VERSO (Type Deux Simple Face)"),(VLOOKUP(G1208,COÛTS!$A$1:$C$157,3,0)*(M1208*(N1208+480)/1000*O1208/1000)),"0")+IF(AND(F1208="MEDIA",H1208&lt;0,G1208&gt;0,P1208="oui",Q1208="MODULE TRIANGULAIRE"),(VLOOKUP(G1208,COÛTS!$A$1:$C$157,3,0)*(M1208*(N1208+240)/1000*O1208/1000)*2)+(VLOOKUP(G1208,COÛTS!$A$1:$C$157,3,0)*(M1208)/1000*0.24),"0")+IF(AND(F1208="MEDIA",P1208="oui",G1208&gt;0,H1208&lt;0,Q1208="MODULE CARRÉ"),(VLOOKUP(G1208,COÛTS!$A$1:$C$157,3,0)*(M1208*(N1208+240)/1000*O1208/1000)*3)+(VLOOKUP(G1208,COÛTS!$A$1:$C$157,3,0)*(M1208)/1000*0.24),"0")+IF(AND(F1208="MEDIA",H1208&lt;0,P1208="oui",G1208&gt;0,Q1208="RECTO (Type Chaussette)"),(VLOOKUP(G1208,COÛTS!$A$1:$C$157,3,0)*(M1208*(N1208+60)/1000*O1208/1000))))</f>
        <v>0</v>
      </c>
      <c r="AA1208" s="6">
        <f>IF(R1208="OUI",0,IF(AND(H1208&gt;0,I1208="OUI"),(VLOOKUP(H1208,COÛTS!$A$1:$C$157,3,0)*(M1208*N1208/1000*O1208/1000)),0))</f>
        <v>0</v>
      </c>
      <c r="AB1208" s="6">
        <f t="shared" si="147"/>
        <v>0</v>
      </c>
      <c r="AC1208" s="7">
        <f t="shared" si="148"/>
        <v>0</v>
      </c>
      <c r="AD1208" s="6">
        <f t="shared" si="149"/>
        <v>0</v>
      </c>
      <c r="AE1208" s="6">
        <f t="shared" si="150"/>
        <v>0</v>
      </c>
      <c r="AF1208" s="6">
        <f>IF(R1208="OUI",0,(IF(AND(P1208="oui",Q1208="RECTO (Type Chaussette, Simple Face)",SEMAINE!M1210&lt;=2000),((COÛTS!$C$115*2*O1208*SEMAINE!M1208/1000)+(COÛTS!$C$109*O1208*SEMAINE!M1208/1000)+(COÛTS!$C$107*O1208*SEMAINE!M1208/1000)),"0")+(IF(AND(P1208="oui",Q1208="RECTO (Type Chaussette, Simple Face)",SEMAINE!M1208&gt;2001,SEMAINE!M1208&lt;=4000),((COÛTS!$C$114*2*O1208)),"0"))+(IF(AND(P1208="oui",Q1208="RECTO (Type Chaussette, Simple Face)",SEMAINE!M1208&gt;=4001,SEMAINE!M1208&lt;=6000),((COÛTS!$C$114*4*O1208)),"0"))+(IF(AND(P1208="oui",Q1208="RECTO (Type Chaussette, Simple Face)",SEMAINE!M1208&gt;=6001,SEMAINE!M1208&lt;=8000),((COÛTS!$C$114*6*O1208)),"0"))+(IF(AND(P1208="oui",Q1208="RECTO (Type Chaussette, Simple Face)",SEMAINE!M1208&gt;=8001,SEMAINE!M1208&lt;=10000),((COÛTS!$C$114*8*O1208)),0))))</f>
        <v>0</v>
      </c>
      <c r="AG1208" s="6">
        <f>IF(R1208="OUI",0,(IF(AND(F1208="MEDIA",G1208="NON TISSÉ (Type Drop)",P1208="oui",Q1208="RECTO (Type Chaussette)",SEMAINE!M1211&lt;=2000),((COÛTS!$C$115*2*O1208*SEMAINE!M1208/1000)+(COÛTS!$C$109*O1208*SEMAINE!M1208/1000)+(COÛTS!$C$107*O1208*SEMAINE!M1208/1000)),"0")+(IF(AND(F1208="MEDIA",P1208="oui",Q1208="RECTO (Type Chaussette)",SEMAINE!M1208&gt;2001,SEMAINE!M1208&lt;=4000),((COÛTS!$C$114*2*O1208)),"0"))+(IF(AND(F1208="MEDIA",P1208="oui",Q1208="RECTO (Type Chaussette)",SEMAINE!M1208&gt;=4001,SEMAINE!M1208&lt;=6000),((COÛTS!$C$114*4*O1208)),"0"))+(IF(AND(F1208="MEDIA",P1208="oui",Q1208="RECTO (Type Chaussette)",SEMAINE!M1208&gt;=6001,SEMAINE!M1208&lt;=8000),((COÛTS!$C$114*6*O1208)),"0"))+(IF(AND(F1208="MEDIA",P1208="oui",Q1208="RECTO (Type Chaussette)",SEMAINE!M1208&gt;=8001,SEMAINE!M1208&lt;=10000),((COÛTS!$C$114*8*O1208)),0))))</f>
        <v>0</v>
      </c>
      <c r="AH1208" s="6">
        <f>IF(R1208="OUI",0,(IF(AND(F1208="MEDIA",G1208="NON TISSÉ (Type Drop)",P1208="oui",Q1208="RECTO/VERSO (Type Deux Simple Face)"),((COÛTS!$C$115*4*O1208*SEMAINE!M1208/1000)+(COÛTS!$C$110*O1208*4)+(COÛTS!$C$107*O1208*SEMAINE!M1208/1000)),"0")+(IF(AND(F1208="MEDIA",P1208="oui",Q1208="RECTO/VERSO (Type Deux Simple Face)",SEMAINE!M1208&gt;2001,SEMAINE!M1208&lt;=4000),((COÛTS!$C$114*2*O1208)),"0"))+(IF(AND(F1208="MEDIA",P1208="oui",Q1208="RECTO/VERSO (Type Deux Simple Face)",SEMAINE!M1208&gt;=4001,SEMAINE!M1208&lt;=6000),((COÛTS!$C$114*4*O1208)),"0"))+(IF(AND(F1208="MEDIA",P1208="oui",Q1208="RECTO/VERSO (Type Deux Simple Face)",SEMAINE!M1208&gt;=6001,SEMAINE!M1208&lt;=8000),((COÛTS!$C$114*6*O1208)),"0"))+(IF(AND(F1208="MEDIA",P1208="oui",Q1208="RECTO/VERSO (Type Deux Simple Face)",SEMAINE!M1208&gt;=8001,SEMAINE!M1208&lt;=10000),((COÛTS!$C$114*8*O1208)),0))))</f>
        <v>0</v>
      </c>
      <c r="AI1208" s="6">
        <f>IF(R1208="OUI",0,(IF(AND(F1208="MEDIA",G1208="NON TISSÉ (Type Drop)",P1208="oui",Q1208="MODULE TRIANGULAIRE"),((COÛTS!$C$115*6*O1208*SEMAINE!M1208/1000)+(COÛTS!$C$112*O1208*6)+(COÛTS!$C$107*O1208*3)),"0")+(IF(AND(F1208="MEDIA",P1208="oui",Q1208="MODULE TRIANGULAIRE",SEMAINE!M1208&gt;2001,SEMAINE!M1208&lt;=4000),((COÛTS!$C$114*2*O1208*3)),"0"))+(IF(AND(F1208="MEDIA",P1208="oui",Q1208="MODULE TRIANGULAIRE",SEMAINE!M1208&gt;=4001,SEMAINE!M1208&lt;=6000),((COÛTS!$C$114*4*O1208*3)),"0"))+(IF(AND(F1208="MEDIA",P1208="oui",Q1208="MODULE TRIANGULAIRE",SEMAINE!M1208&gt;=6001,SEMAINE!M1208&lt;=8000),((COÛTS!$C$114*6*O1208*3)),"0"))+(IF(AND(F1208="MEDIA",P1208="oui",Q1208="MODULE TRIANGULAIRE",SEMAINE!M1208&gt;=8001,SEMAINE!M1208&lt;=10000),((COÛTS!$C$114*8*O1208*3)),0))))</f>
        <v>0</v>
      </c>
      <c r="AJ1208" s="6">
        <f>IF(OR(R1208="OUI",H1208&gt;0),0,(IF(AND(F1208="MEDIA",G1208="NON TISSÉ (Type Drop)",P1208="oui",Q1208="MODULE CARRÉ"),((COÛTS!$C$115*8*O1208*SEMAINE!M1208/1000)+(COÛTS!$C$111*O1208*8)+(COÛTS!$C$107*O1208*4)),"0")+IF(AND(F1208="MEDIA",G1208="BÂCHE FRONTLIT 450gr (Type Bâche M1)",P1208="oui",Q1208="MODULE CARRÉ"),((COÛTS!$C$115*8*O1208*SEMAINE!M1208/1000)+(COÛTS!$C$111*O1208*8)+(COÛTS!$C$107*O1208*4)),"0")+(IF(AND(F1208="MEDIA",P1208="oui",Q1208="MODULE CARRÉ",SEMAINE!M1208&gt;2001,SEMAINE!M1208&lt;=4000),((COÛTS!$C$114*2*O1208*4)),"0"))+(IF(AND(F1208="MEDIA",P1208="oui",Q1208="MODULE CARRÉ",SEMAINE!M1208&gt;=4001,SEMAINE!M1208&lt;=6000),((COÛTS!$C$114*4*O1208*4)),"0"))+(IF(AND(F1208="MEDIA",P1208="oui",Q1208="MODULE CARRÉ",SEMAINE!M1208&gt;=6001,SEMAINE!M1208&lt;=8000),((COÛTS!$C$114*6*O1208*4)),"0"))+(IF(AND(F1208="MEDIA",P1208="oui",Q1208="MODULE CARRÉ",SEMAINE!M1208&gt;=8001,SEMAINE!M1208&lt;=10000),((COÛTS!$C$114*8*O1208*4)),"0"))))</f>
        <v>0</v>
      </c>
      <c r="AK1208" s="38">
        <f>IF(Y1208&gt;0,(VLOOKUP(Y1208,DATA!$AB$2:$AC$102,2,0)),1)</f>
        <v>1</v>
      </c>
      <c r="AL1208" s="53">
        <f t="shared" si="151"/>
        <v>0</v>
      </c>
    </row>
    <row r="1209" spans="2:38" ht="25.05" customHeight="1" x14ac:dyDescent="0.25">
      <c r="B1209" s="43" t="str">
        <f>COUNTIF($D$3:D1209,D1209)&amp;T_Semaine[[#This Row],[N°AFFAIRE]]</f>
        <v>0</v>
      </c>
      <c r="C1209" s="50"/>
      <c r="D1209" s="50"/>
      <c r="E1209" s="50"/>
      <c r="F1209" s="50"/>
      <c r="G1209" s="50"/>
      <c r="H1209" s="50"/>
      <c r="I1209" s="50"/>
      <c r="J1209" s="50"/>
      <c r="K1209" s="50"/>
      <c r="L1209" s="50"/>
      <c r="M1209" s="91"/>
      <c r="N1209" s="91"/>
      <c r="O1209" s="50"/>
      <c r="P1209" s="50"/>
      <c r="Q1209" s="50"/>
      <c r="R1209" s="50"/>
      <c r="S1209" s="50"/>
      <c r="T1209" s="95">
        <f t="shared" si="145"/>
        <v>0</v>
      </c>
      <c r="U1209" s="36">
        <f t="shared" si="146"/>
        <v>0</v>
      </c>
      <c r="V1209" s="43"/>
      <c r="W1209" s="43"/>
      <c r="X1209" s="6">
        <f t="shared" si="144"/>
        <v>0</v>
      </c>
      <c r="Y1209" s="55"/>
      <c r="Z1209" s="6">
        <f>(IF(R1209="OUI",0,IF(AND(F1209="MEDIA",G1209&gt;0,O1209&gt;0),(VLOOKUP(G1209,COÛTS!$A$1:$C$157,3,0)*(M1209*N1209/1000*O1209/1000)),0)+IF(AND(G1209&gt;0,F1209="HEURE"),(VLOOKUP(G1209,COÛTS!$A$1:$C$157,3,0)*(O1209)),0))+IF(AND(G1209&gt;0,F1209="DIVERS"),(VLOOKUP(G1209,COÛTS!$A$1:$C$157,3,0)*(O1209)),0)+IF(AND(G1209&gt;0,F1209="VEHICULE"),(VLOOKUP(G1209,COÛTS!$A$1:$C$157,3,0)*(O1209)),0)+IF(AND(G1209&gt;0,F1209="FACONNAGE"),(VLOOKUP(G1209,COÛTS!$A$1:$C$157,3,0)*(O1209)),0)+IF(AND(G1209&gt;0,F1209="ACCESSOIRES"),(VLOOKUP(G1209,COÛTS!$A$1:$C$157,3,0)*(O1209)),0)+IF(AND(F1209="TRANSPORT",G1209&gt;0),(VLOOKUP(G1209,COÛTS!$A$1:$C$157,3,0)*(O1209)),0)+IF(AND(F1209="PRODUITS",G1209="KIT COMPLET HABILLAGE CLOISON MODULAIRE (mL)"),(VLOOKUP(G1209,COÛTS!$A$1:$C$157,3,0)*(M1209/1000*O1209)),0)+IF(AND(F1209="MEDIA",H1209&lt;0,G1209&gt;0,P1209="oui",Q1209="RECTO/VERSO (Type Deux Simple Face)"),(VLOOKUP(G1209,COÛTS!$A$1:$C$157,3,0)*(M1209*(N1209+480)/1000*O1209/1000)),"0")+IF(AND(F1209="MEDIA",H1209&lt;0,G1209&gt;0,P1209="oui",Q1209="MODULE TRIANGULAIRE"),(VLOOKUP(G1209,COÛTS!$A$1:$C$157,3,0)*(M1209*(N1209+240)/1000*O1209/1000)*2)+(VLOOKUP(G1209,COÛTS!$A$1:$C$157,3,0)*(M1209)/1000*0.24),"0")+IF(AND(F1209="MEDIA",P1209="oui",G1209&gt;0,H1209&lt;0,Q1209="MODULE CARRÉ"),(VLOOKUP(G1209,COÛTS!$A$1:$C$157,3,0)*(M1209*(N1209+240)/1000*O1209/1000)*3)+(VLOOKUP(G1209,COÛTS!$A$1:$C$157,3,0)*(M1209)/1000*0.24),"0")+IF(AND(F1209="MEDIA",H1209&lt;0,P1209="oui",G1209&gt;0,Q1209="RECTO (Type Chaussette)"),(VLOOKUP(G1209,COÛTS!$A$1:$C$157,3,0)*(M1209*(N1209+60)/1000*O1209/1000))))</f>
        <v>0</v>
      </c>
      <c r="AA1209" s="6">
        <f>IF(R1209="OUI",0,IF(AND(H1209&gt;0,I1209="OUI"),(VLOOKUP(H1209,COÛTS!$A$1:$C$157,3,0)*(M1209*N1209/1000*O1209/1000)),0))</f>
        <v>0</v>
      </c>
      <c r="AB1209" s="6">
        <f t="shared" si="147"/>
        <v>0</v>
      </c>
      <c r="AC1209" s="7">
        <f t="shared" si="148"/>
        <v>0</v>
      </c>
      <c r="AD1209" s="6">
        <f t="shared" si="149"/>
        <v>0</v>
      </c>
      <c r="AE1209" s="6">
        <f t="shared" si="150"/>
        <v>0</v>
      </c>
      <c r="AF1209" s="6">
        <f>IF(R1209="OUI",0,(IF(AND(P1209="oui",Q1209="RECTO (Type Chaussette, Simple Face)",SEMAINE!M1211&lt;=2000),((COÛTS!$C$115*2*O1209*SEMAINE!M1209/1000)+(COÛTS!$C$109*O1209*SEMAINE!M1209/1000)+(COÛTS!$C$107*O1209*SEMAINE!M1209/1000)),"0")+(IF(AND(P1209="oui",Q1209="RECTO (Type Chaussette, Simple Face)",SEMAINE!M1209&gt;2001,SEMAINE!M1209&lt;=4000),((COÛTS!$C$114*2*O1209)),"0"))+(IF(AND(P1209="oui",Q1209="RECTO (Type Chaussette, Simple Face)",SEMAINE!M1209&gt;=4001,SEMAINE!M1209&lt;=6000),((COÛTS!$C$114*4*O1209)),"0"))+(IF(AND(P1209="oui",Q1209="RECTO (Type Chaussette, Simple Face)",SEMAINE!M1209&gt;=6001,SEMAINE!M1209&lt;=8000),((COÛTS!$C$114*6*O1209)),"0"))+(IF(AND(P1209="oui",Q1209="RECTO (Type Chaussette, Simple Face)",SEMAINE!M1209&gt;=8001,SEMAINE!M1209&lt;=10000),((COÛTS!$C$114*8*O1209)),0))))</f>
        <v>0</v>
      </c>
      <c r="AG1209" s="6">
        <f>IF(R1209="OUI",0,(IF(AND(F1209="MEDIA",G1209="NON TISSÉ (Type Drop)",P1209="oui",Q1209="RECTO (Type Chaussette)",SEMAINE!M1212&lt;=2000),((COÛTS!$C$115*2*O1209*SEMAINE!M1209/1000)+(COÛTS!$C$109*O1209*SEMAINE!M1209/1000)+(COÛTS!$C$107*O1209*SEMAINE!M1209/1000)),"0")+(IF(AND(F1209="MEDIA",P1209="oui",Q1209="RECTO (Type Chaussette)",SEMAINE!M1209&gt;2001,SEMAINE!M1209&lt;=4000),((COÛTS!$C$114*2*O1209)),"0"))+(IF(AND(F1209="MEDIA",P1209="oui",Q1209="RECTO (Type Chaussette)",SEMAINE!M1209&gt;=4001,SEMAINE!M1209&lt;=6000),((COÛTS!$C$114*4*O1209)),"0"))+(IF(AND(F1209="MEDIA",P1209="oui",Q1209="RECTO (Type Chaussette)",SEMAINE!M1209&gt;=6001,SEMAINE!M1209&lt;=8000),((COÛTS!$C$114*6*O1209)),"0"))+(IF(AND(F1209="MEDIA",P1209="oui",Q1209="RECTO (Type Chaussette)",SEMAINE!M1209&gt;=8001,SEMAINE!M1209&lt;=10000),((COÛTS!$C$114*8*O1209)),0))))</f>
        <v>0</v>
      </c>
      <c r="AH1209" s="6">
        <f>IF(R1209="OUI",0,(IF(AND(F1209="MEDIA",G1209="NON TISSÉ (Type Drop)",P1209="oui",Q1209="RECTO/VERSO (Type Deux Simple Face)"),((COÛTS!$C$115*4*O1209*SEMAINE!M1209/1000)+(COÛTS!$C$110*O1209*4)+(COÛTS!$C$107*O1209*SEMAINE!M1209/1000)),"0")+(IF(AND(F1209="MEDIA",P1209="oui",Q1209="RECTO/VERSO (Type Deux Simple Face)",SEMAINE!M1209&gt;2001,SEMAINE!M1209&lt;=4000),((COÛTS!$C$114*2*O1209)),"0"))+(IF(AND(F1209="MEDIA",P1209="oui",Q1209="RECTO/VERSO (Type Deux Simple Face)",SEMAINE!M1209&gt;=4001,SEMAINE!M1209&lt;=6000),((COÛTS!$C$114*4*O1209)),"0"))+(IF(AND(F1209="MEDIA",P1209="oui",Q1209="RECTO/VERSO (Type Deux Simple Face)",SEMAINE!M1209&gt;=6001,SEMAINE!M1209&lt;=8000),((COÛTS!$C$114*6*O1209)),"0"))+(IF(AND(F1209="MEDIA",P1209="oui",Q1209="RECTO/VERSO (Type Deux Simple Face)",SEMAINE!M1209&gt;=8001,SEMAINE!M1209&lt;=10000),((COÛTS!$C$114*8*O1209)),0))))</f>
        <v>0</v>
      </c>
      <c r="AI1209" s="6">
        <f>IF(R1209="OUI",0,(IF(AND(F1209="MEDIA",G1209="NON TISSÉ (Type Drop)",P1209="oui",Q1209="MODULE TRIANGULAIRE"),((COÛTS!$C$115*6*O1209*SEMAINE!M1209/1000)+(COÛTS!$C$112*O1209*6)+(COÛTS!$C$107*O1209*3)),"0")+(IF(AND(F1209="MEDIA",P1209="oui",Q1209="MODULE TRIANGULAIRE",SEMAINE!M1209&gt;2001,SEMAINE!M1209&lt;=4000),((COÛTS!$C$114*2*O1209*3)),"0"))+(IF(AND(F1209="MEDIA",P1209="oui",Q1209="MODULE TRIANGULAIRE",SEMAINE!M1209&gt;=4001,SEMAINE!M1209&lt;=6000),((COÛTS!$C$114*4*O1209*3)),"0"))+(IF(AND(F1209="MEDIA",P1209="oui",Q1209="MODULE TRIANGULAIRE",SEMAINE!M1209&gt;=6001,SEMAINE!M1209&lt;=8000),((COÛTS!$C$114*6*O1209*3)),"0"))+(IF(AND(F1209="MEDIA",P1209="oui",Q1209="MODULE TRIANGULAIRE",SEMAINE!M1209&gt;=8001,SEMAINE!M1209&lt;=10000),((COÛTS!$C$114*8*O1209*3)),0))))</f>
        <v>0</v>
      </c>
      <c r="AJ1209" s="6">
        <f>IF(OR(R1209="OUI",H1209&gt;0),0,(IF(AND(F1209="MEDIA",G1209="NON TISSÉ (Type Drop)",P1209="oui",Q1209="MODULE CARRÉ"),((COÛTS!$C$115*8*O1209*SEMAINE!M1209/1000)+(COÛTS!$C$111*O1209*8)+(COÛTS!$C$107*O1209*4)),"0")+IF(AND(F1209="MEDIA",G1209="BÂCHE FRONTLIT 450gr (Type Bâche M1)",P1209="oui",Q1209="MODULE CARRÉ"),((COÛTS!$C$115*8*O1209*SEMAINE!M1209/1000)+(COÛTS!$C$111*O1209*8)+(COÛTS!$C$107*O1209*4)),"0")+(IF(AND(F1209="MEDIA",P1209="oui",Q1209="MODULE CARRÉ",SEMAINE!M1209&gt;2001,SEMAINE!M1209&lt;=4000),((COÛTS!$C$114*2*O1209*4)),"0"))+(IF(AND(F1209="MEDIA",P1209="oui",Q1209="MODULE CARRÉ",SEMAINE!M1209&gt;=4001,SEMAINE!M1209&lt;=6000),((COÛTS!$C$114*4*O1209*4)),"0"))+(IF(AND(F1209="MEDIA",P1209="oui",Q1209="MODULE CARRÉ",SEMAINE!M1209&gt;=6001,SEMAINE!M1209&lt;=8000),((COÛTS!$C$114*6*O1209*4)),"0"))+(IF(AND(F1209="MEDIA",P1209="oui",Q1209="MODULE CARRÉ",SEMAINE!M1209&gt;=8001,SEMAINE!M1209&lt;=10000),((COÛTS!$C$114*8*O1209*4)),"0"))))</f>
        <v>0</v>
      </c>
      <c r="AK1209" s="38">
        <f>IF(Y1209&gt;0,(VLOOKUP(Y1209,DATA!$AB$2:$AC$102,2,0)),1)</f>
        <v>1</v>
      </c>
      <c r="AL1209" s="53">
        <f t="shared" si="151"/>
        <v>0</v>
      </c>
    </row>
    <row r="1210" spans="2:38" ht="25.05" customHeight="1" x14ac:dyDescent="0.25">
      <c r="B1210" s="43" t="str">
        <f>COUNTIF($D$3:D1210,D1210)&amp;T_Semaine[[#This Row],[N°AFFAIRE]]</f>
        <v>0</v>
      </c>
      <c r="C1210" s="50"/>
      <c r="D1210" s="50"/>
      <c r="E1210" s="50"/>
      <c r="F1210" s="50"/>
      <c r="G1210" s="50"/>
      <c r="H1210" s="50"/>
      <c r="I1210" s="50"/>
      <c r="J1210" s="50"/>
      <c r="K1210" s="50"/>
      <c r="L1210" s="50"/>
      <c r="M1210" s="91"/>
      <c r="N1210" s="91"/>
      <c r="O1210" s="50"/>
      <c r="P1210" s="50"/>
      <c r="Q1210" s="50"/>
      <c r="R1210" s="50"/>
      <c r="S1210" s="50"/>
      <c r="T1210" s="95">
        <f t="shared" si="145"/>
        <v>0</v>
      </c>
      <c r="U1210" s="36">
        <f t="shared" si="146"/>
        <v>0</v>
      </c>
      <c r="V1210" s="43"/>
      <c r="W1210" s="43"/>
      <c r="X1210" s="6">
        <f t="shared" si="144"/>
        <v>0</v>
      </c>
      <c r="Y1210" s="55"/>
      <c r="Z1210" s="6">
        <f>(IF(R1210="OUI",0,IF(AND(F1210="MEDIA",G1210&gt;0,O1210&gt;0),(VLOOKUP(G1210,COÛTS!$A$1:$C$157,3,0)*(M1210*N1210/1000*O1210/1000)),0)+IF(AND(G1210&gt;0,F1210="HEURE"),(VLOOKUP(G1210,COÛTS!$A$1:$C$157,3,0)*(O1210)),0))+IF(AND(G1210&gt;0,F1210="DIVERS"),(VLOOKUP(G1210,COÛTS!$A$1:$C$157,3,0)*(O1210)),0)+IF(AND(G1210&gt;0,F1210="VEHICULE"),(VLOOKUP(G1210,COÛTS!$A$1:$C$157,3,0)*(O1210)),0)+IF(AND(G1210&gt;0,F1210="FACONNAGE"),(VLOOKUP(G1210,COÛTS!$A$1:$C$157,3,0)*(O1210)),0)+IF(AND(G1210&gt;0,F1210="ACCESSOIRES"),(VLOOKUP(G1210,COÛTS!$A$1:$C$157,3,0)*(O1210)),0)+IF(AND(F1210="TRANSPORT",G1210&gt;0),(VLOOKUP(G1210,COÛTS!$A$1:$C$157,3,0)*(O1210)),0)+IF(AND(F1210="PRODUITS",G1210="KIT COMPLET HABILLAGE CLOISON MODULAIRE (mL)"),(VLOOKUP(G1210,COÛTS!$A$1:$C$157,3,0)*(M1210/1000*O1210)),0)+IF(AND(F1210="MEDIA",H1210&lt;0,G1210&gt;0,P1210="oui",Q1210="RECTO/VERSO (Type Deux Simple Face)"),(VLOOKUP(G1210,COÛTS!$A$1:$C$157,3,0)*(M1210*(N1210+480)/1000*O1210/1000)),"0")+IF(AND(F1210="MEDIA",H1210&lt;0,G1210&gt;0,P1210="oui",Q1210="MODULE TRIANGULAIRE"),(VLOOKUP(G1210,COÛTS!$A$1:$C$157,3,0)*(M1210*(N1210+240)/1000*O1210/1000)*2)+(VLOOKUP(G1210,COÛTS!$A$1:$C$157,3,0)*(M1210)/1000*0.24),"0")+IF(AND(F1210="MEDIA",P1210="oui",G1210&gt;0,H1210&lt;0,Q1210="MODULE CARRÉ"),(VLOOKUP(G1210,COÛTS!$A$1:$C$157,3,0)*(M1210*(N1210+240)/1000*O1210/1000)*3)+(VLOOKUP(G1210,COÛTS!$A$1:$C$157,3,0)*(M1210)/1000*0.24),"0")+IF(AND(F1210="MEDIA",H1210&lt;0,P1210="oui",G1210&gt;0,Q1210="RECTO (Type Chaussette)"),(VLOOKUP(G1210,COÛTS!$A$1:$C$157,3,0)*(M1210*(N1210+60)/1000*O1210/1000))))</f>
        <v>0</v>
      </c>
      <c r="AA1210" s="6">
        <f>IF(R1210="OUI",0,IF(AND(H1210&gt;0,I1210="OUI"),(VLOOKUP(H1210,COÛTS!$A$1:$C$157,3,0)*(M1210*N1210/1000*O1210/1000)),0))</f>
        <v>0</v>
      </c>
      <c r="AB1210" s="6">
        <f t="shared" si="147"/>
        <v>0</v>
      </c>
      <c r="AC1210" s="7">
        <f t="shared" si="148"/>
        <v>0</v>
      </c>
      <c r="AD1210" s="6">
        <f t="shared" si="149"/>
        <v>0</v>
      </c>
      <c r="AE1210" s="6">
        <f t="shared" si="150"/>
        <v>0</v>
      </c>
      <c r="AF1210" s="6">
        <f>IF(R1210="OUI",0,(IF(AND(P1210="oui",Q1210="RECTO (Type Chaussette, Simple Face)",SEMAINE!M1212&lt;=2000),((COÛTS!$C$115*2*O1210*SEMAINE!M1210/1000)+(COÛTS!$C$109*O1210*SEMAINE!M1210/1000)+(COÛTS!$C$107*O1210*SEMAINE!M1210/1000)),"0")+(IF(AND(P1210="oui",Q1210="RECTO (Type Chaussette, Simple Face)",SEMAINE!M1210&gt;2001,SEMAINE!M1210&lt;=4000),((COÛTS!$C$114*2*O1210)),"0"))+(IF(AND(P1210="oui",Q1210="RECTO (Type Chaussette, Simple Face)",SEMAINE!M1210&gt;=4001,SEMAINE!M1210&lt;=6000),((COÛTS!$C$114*4*O1210)),"0"))+(IF(AND(P1210="oui",Q1210="RECTO (Type Chaussette, Simple Face)",SEMAINE!M1210&gt;=6001,SEMAINE!M1210&lt;=8000),((COÛTS!$C$114*6*O1210)),"0"))+(IF(AND(P1210="oui",Q1210="RECTO (Type Chaussette, Simple Face)",SEMAINE!M1210&gt;=8001,SEMAINE!M1210&lt;=10000),((COÛTS!$C$114*8*O1210)),0))))</f>
        <v>0</v>
      </c>
      <c r="AG1210" s="6">
        <f>IF(R1210="OUI",0,(IF(AND(F1210="MEDIA",G1210="NON TISSÉ (Type Drop)",P1210="oui",Q1210="RECTO (Type Chaussette)",SEMAINE!M1213&lt;=2000),((COÛTS!$C$115*2*O1210*SEMAINE!M1210/1000)+(COÛTS!$C$109*O1210*SEMAINE!M1210/1000)+(COÛTS!$C$107*O1210*SEMAINE!M1210/1000)),"0")+(IF(AND(F1210="MEDIA",P1210="oui",Q1210="RECTO (Type Chaussette)",SEMAINE!M1210&gt;2001,SEMAINE!M1210&lt;=4000),((COÛTS!$C$114*2*O1210)),"0"))+(IF(AND(F1210="MEDIA",P1210="oui",Q1210="RECTO (Type Chaussette)",SEMAINE!M1210&gt;=4001,SEMAINE!M1210&lt;=6000),((COÛTS!$C$114*4*O1210)),"0"))+(IF(AND(F1210="MEDIA",P1210="oui",Q1210="RECTO (Type Chaussette)",SEMAINE!M1210&gt;=6001,SEMAINE!M1210&lt;=8000),((COÛTS!$C$114*6*O1210)),"0"))+(IF(AND(F1210="MEDIA",P1210="oui",Q1210="RECTO (Type Chaussette)",SEMAINE!M1210&gt;=8001,SEMAINE!M1210&lt;=10000),((COÛTS!$C$114*8*O1210)),0))))</f>
        <v>0</v>
      </c>
      <c r="AH1210" s="6">
        <f>IF(R1210="OUI",0,(IF(AND(F1210="MEDIA",G1210="NON TISSÉ (Type Drop)",P1210="oui",Q1210="RECTO/VERSO (Type Deux Simple Face)"),((COÛTS!$C$115*4*O1210*SEMAINE!M1210/1000)+(COÛTS!$C$110*O1210*4)+(COÛTS!$C$107*O1210*SEMAINE!M1210/1000)),"0")+(IF(AND(F1210="MEDIA",P1210="oui",Q1210="RECTO/VERSO (Type Deux Simple Face)",SEMAINE!M1210&gt;2001,SEMAINE!M1210&lt;=4000),((COÛTS!$C$114*2*O1210)),"0"))+(IF(AND(F1210="MEDIA",P1210="oui",Q1210="RECTO/VERSO (Type Deux Simple Face)",SEMAINE!M1210&gt;=4001,SEMAINE!M1210&lt;=6000),((COÛTS!$C$114*4*O1210)),"0"))+(IF(AND(F1210="MEDIA",P1210="oui",Q1210="RECTO/VERSO (Type Deux Simple Face)",SEMAINE!M1210&gt;=6001,SEMAINE!M1210&lt;=8000),((COÛTS!$C$114*6*O1210)),"0"))+(IF(AND(F1210="MEDIA",P1210="oui",Q1210="RECTO/VERSO (Type Deux Simple Face)",SEMAINE!M1210&gt;=8001,SEMAINE!M1210&lt;=10000),((COÛTS!$C$114*8*O1210)),0))))</f>
        <v>0</v>
      </c>
      <c r="AI1210" s="6">
        <f>IF(R1210="OUI",0,(IF(AND(F1210="MEDIA",G1210="NON TISSÉ (Type Drop)",P1210="oui",Q1210="MODULE TRIANGULAIRE"),((COÛTS!$C$115*6*O1210*SEMAINE!M1210/1000)+(COÛTS!$C$112*O1210*6)+(COÛTS!$C$107*O1210*3)),"0")+(IF(AND(F1210="MEDIA",P1210="oui",Q1210="MODULE TRIANGULAIRE",SEMAINE!M1210&gt;2001,SEMAINE!M1210&lt;=4000),((COÛTS!$C$114*2*O1210*3)),"0"))+(IF(AND(F1210="MEDIA",P1210="oui",Q1210="MODULE TRIANGULAIRE",SEMAINE!M1210&gt;=4001,SEMAINE!M1210&lt;=6000),((COÛTS!$C$114*4*O1210*3)),"0"))+(IF(AND(F1210="MEDIA",P1210="oui",Q1210="MODULE TRIANGULAIRE",SEMAINE!M1210&gt;=6001,SEMAINE!M1210&lt;=8000),((COÛTS!$C$114*6*O1210*3)),"0"))+(IF(AND(F1210="MEDIA",P1210="oui",Q1210="MODULE TRIANGULAIRE",SEMAINE!M1210&gt;=8001,SEMAINE!M1210&lt;=10000),((COÛTS!$C$114*8*O1210*3)),0))))</f>
        <v>0</v>
      </c>
      <c r="AJ1210" s="6">
        <f>IF(OR(R1210="OUI",H1210&gt;0),0,(IF(AND(F1210="MEDIA",G1210="NON TISSÉ (Type Drop)",P1210="oui",Q1210="MODULE CARRÉ"),((COÛTS!$C$115*8*O1210*SEMAINE!M1210/1000)+(COÛTS!$C$111*O1210*8)+(COÛTS!$C$107*O1210*4)),"0")+IF(AND(F1210="MEDIA",G1210="BÂCHE FRONTLIT 450gr (Type Bâche M1)",P1210="oui",Q1210="MODULE CARRÉ"),((COÛTS!$C$115*8*O1210*SEMAINE!M1210/1000)+(COÛTS!$C$111*O1210*8)+(COÛTS!$C$107*O1210*4)),"0")+(IF(AND(F1210="MEDIA",P1210="oui",Q1210="MODULE CARRÉ",SEMAINE!M1210&gt;2001,SEMAINE!M1210&lt;=4000),((COÛTS!$C$114*2*O1210*4)),"0"))+(IF(AND(F1210="MEDIA",P1210="oui",Q1210="MODULE CARRÉ",SEMAINE!M1210&gt;=4001,SEMAINE!M1210&lt;=6000),((COÛTS!$C$114*4*O1210*4)),"0"))+(IF(AND(F1210="MEDIA",P1210="oui",Q1210="MODULE CARRÉ",SEMAINE!M1210&gt;=6001,SEMAINE!M1210&lt;=8000),((COÛTS!$C$114*6*O1210*4)),"0"))+(IF(AND(F1210="MEDIA",P1210="oui",Q1210="MODULE CARRÉ",SEMAINE!M1210&gt;=8001,SEMAINE!M1210&lt;=10000),((COÛTS!$C$114*8*O1210*4)),"0"))))</f>
        <v>0</v>
      </c>
      <c r="AK1210" s="38">
        <f>IF(Y1210&gt;0,(VLOOKUP(Y1210,DATA!$AB$2:$AC$102,2,0)),1)</f>
        <v>1</v>
      </c>
      <c r="AL1210" s="53">
        <f t="shared" si="151"/>
        <v>0</v>
      </c>
    </row>
    <row r="1211" spans="2:38" ht="25.05" customHeight="1" x14ac:dyDescent="0.25">
      <c r="B1211" s="43" t="str">
        <f>COUNTIF($D$3:D1211,D1211)&amp;T_Semaine[[#This Row],[N°AFFAIRE]]</f>
        <v>0</v>
      </c>
      <c r="C1211" s="50"/>
      <c r="D1211" s="50"/>
      <c r="E1211" s="50"/>
      <c r="F1211" s="50"/>
      <c r="G1211" s="50"/>
      <c r="H1211" s="50"/>
      <c r="I1211" s="50"/>
      <c r="J1211" s="50"/>
      <c r="K1211" s="50"/>
      <c r="L1211" s="50"/>
      <c r="M1211" s="91"/>
      <c r="N1211" s="91"/>
      <c r="O1211" s="50"/>
      <c r="P1211" s="50"/>
      <c r="Q1211" s="50"/>
      <c r="R1211" s="50"/>
      <c r="S1211" s="50"/>
      <c r="T1211" s="95">
        <f t="shared" si="145"/>
        <v>0</v>
      </c>
      <c r="U1211" s="36">
        <f t="shared" si="146"/>
        <v>0</v>
      </c>
      <c r="V1211" s="43"/>
      <c r="W1211" s="43"/>
      <c r="X1211" s="6">
        <f t="shared" si="144"/>
        <v>0</v>
      </c>
      <c r="Y1211" s="55"/>
      <c r="Z1211" s="6">
        <f>(IF(R1211="OUI",0,IF(AND(F1211="MEDIA",G1211&gt;0,O1211&gt;0),(VLOOKUP(G1211,COÛTS!$A$1:$C$157,3,0)*(M1211*N1211/1000*O1211/1000)),0)+IF(AND(G1211&gt;0,F1211="HEURE"),(VLOOKUP(G1211,COÛTS!$A$1:$C$157,3,0)*(O1211)),0))+IF(AND(G1211&gt;0,F1211="DIVERS"),(VLOOKUP(G1211,COÛTS!$A$1:$C$157,3,0)*(O1211)),0)+IF(AND(G1211&gt;0,F1211="VEHICULE"),(VLOOKUP(G1211,COÛTS!$A$1:$C$157,3,0)*(O1211)),0)+IF(AND(G1211&gt;0,F1211="FACONNAGE"),(VLOOKUP(G1211,COÛTS!$A$1:$C$157,3,0)*(O1211)),0)+IF(AND(G1211&gt;0,F1211="ACCESSOIRES"),(VLOOKUP(G1211,COÛTS!$A$1:$C$157,3,0)*(O1211)),0)+IF(AND(F1211="TRANSPORT",G1211&gt;0),(VLOOKUP(G1211,COÛTS!$A$1:$C$157,3,0)*(O1211)),0)+IF(AND(F1211="PRODUITS",G1211="KIT COMPLET HABILLAGE CLOISON MODULAIRE (mL)"),(VLOOKUP(G1211,COÛTS!$A$1:$C$157,3,0)*(M1211/1000*O1211)),0)+IF(AND(F1211="MEDIA",H1211&lt;0,G1211&gt;0,P1211="oui",Q1211="RECTO/VERSO (Type Deux Simple Face)"),(VLOOKUP(G1211,COÛTS!$A$1:$C$157,3,0)*(M1211*(N1211+480)/1000*O1211/1000)),"0")+IF(AND(F1211="MEDIA",H1211&lt;0,G1211&gt;0,P1211="oui",Q1211="MODULE TRIANGULAIRE"),(VLOOKUP(G1211,COÛTS!$A$1:$C$157,3,0)*(M1211*(N1211+240)/1000*O1211/1000)*2)+(VLOOKUP(G1211,COÛTS!$A$1:$C$157,3,0)*(M1211)/1000*0.24),"0")+IF(AND(F1211="MEDIA",P1211="oui",G1211&gt;0,H1211&lt;0,Q1211="MODULE CARRÉ"),(VLOOKUP(G1211,COÛTS!$A$1:$C$157,3,0)*(M1211*(N1211+240)/1000*O1211/1000)*3)+(VLOOKUP(G1211,COÛTS!$A$1:$C$157,3,0)*(M1211)/1000*0.24),"0")+IF(AND(F1211="MEDIA",H1211&lt;0,P1211="oui",G1211&gt;0,Q1211="RECTO (Type Chaussette)"),(VLOOKUP(G1211,COÛTS!$A$1:$C$157,3,0)*(M1211*(N1211+60)/1000*O1211/1000))))</f>
        <v>0</v>
      </c>
      <c r="AA1211" s="6">
        <f>IF(R1211="OUI",0,IF(AND(H1211&gt;0,I1211="OUI"),(VLOOKUP(H1211,COÛTS!$A$1:$C$157,3,0)*(M1211*N1211/1000*O1211/1000)),0))</f>
        <v>0</v>
      </c>
      <c r="AB1211" s="6">
        <f t="shared" si="147"/>
        <v>0</v>
      </c>
      <c r="AC1211" s="7">
        <f t="shared" si="148"/>
        <v>0</v>
      </c>
      <c r="AD1211" s="6">
        <f t="shared" si="149"/>
        <v>0</v>
      </c>
      <c r="AE1211" s="6">
        <f t="shared" si="150"/>
        <v>0</v>
      </c>
      <c r="AF1211" s="6">
        <f>IF(R1211="OUI",0,(IF(AND(P1211="oui",Q1211="RECTO (Type Chaussette, Simple Face)",SEMAINE!M1213&lt;=2000),((COÛTS!$C$115*2*O1211*SEMAINE!M1211/1000)+(COÛTS!$C$109*O1211*SEMAINE!M1211/1000)+(COÛTS!$C$107*O1211*SEMAINE!M1211/1000)),"0")+(IF(AND(P1211="oui",Q1211="RECTO (Type Chaussette, Simple Face)",SEMAINE!M1211&gt;2001,SEMAINE!M1211&lt;=4000),((COÛTS!$C$114*2*O1211)),"0"))+(IF(AND(P1211="oui",Q1211="RECTO (Type Chaussette, Simple Face)",SEMAINE!M1211&gt;=4001,SEMAINE!M1211&lt;=6000),((COÛTS!$C$114*4*O1211)),"0"))+(IF(AND(P1211="oui",Q1211="RECTO (Type Chaussette, Simple Face)",SEMAINE!M1211&gt;=6001,SEMAINE!M1211&lt;=8000),((COÛTS!$C$114*6*O1211)),"0"))+(IF(AND(P1211="oui",Q1211="RECTO (Type Chaussette, Simple Face)",SEMAINE!M1211&gt;=8001,SEMAINE!M1211&lt;=10000),((COÛTS!$C$114*8*O1211)),0))))</f>
        <v>0</v>
      </c>
      <c r="AG1211" s="6">
        <f>IF(R1211="OUI",0,(IF(AND(F1211="MEDIA",G1211="NON TISSÉ (Type Drop)",P1211="oui",Q1211="RECTO (Type Chaussette)",SEMAINE!M1214&lt;=2000),((COÛTS!$C$115*2*O1211*SEMAINE!M1211/1000)+(COÛTS!$C$109*O1211*SEMAINE!M1211/1000)+(COÛTS!$C$107*O1211*SEMAINE!M1211/1000)),"0")+(IF(AND(F1211="MEDIA",P1211="oui",Q1211="RECTO (Type Chaussette)",SEMAINE!M1211&gt;2001,SEMAINE!M1211&lt;=4000),((COÛTS!$C$114*2*O1211)),"0"))+(IF(AND(F1211="MEDIA",P1211="oui",Q1211="RECTO (Type Chaussette)",SEMAINE!M1211&gt;=4001,SEMAINE!M1211&lt;=6000),((COÛTS!$C$114*4*O1211)),"0"))+(IF(AND(F1211="MEDIA",P1211="oui",Q1211="RECTO (Type Chaussette)",SEMAINE!M1211&gt;=6001,SEMAINE!M1211&lt;=8000),((COÛTS!$C$114*6*O1211)),"0"))+(IF(AND(F1211="MEDIA",P1211="oui",Q1211="RECTO (Type Chaussette)",SEMAINE!M1211&gt;=8001,SEMAINE!M1211&lt;=10000),((COÛTS!$C$114*8*O1211)),0))))</f>
        <v>0</v>
      </c>
      <c r="AH1211" s="6">
        <f>IF(R1211="OUI",0,(IF(AND(F1211="MEDIA",G1211="NON TISSÉ (Type Drop)",P1211="oui",Q1211="RECTO/VERSO (Type Deux Simple Face)"),((COÛTS!$C$115*4*O1211*SEMAINE!M1211/1000)+(COÛTS!$C$110*O1211*4)+(COÛTS!$C$107*O1211*SEMAINE!M1211/1000)),"0")+(IF(AND(F1211="MEDIA",P1211="oui",Q1211="RECTO/VERSO (Type Deux Simple Face)",SEMAINE!M1211&gt;2001,SEMAINE!M1211&lt;=4000),((COÛTS!$C$114*2*O1211)),"0"))+(IF(AND(F1211="MEDIA",P1211="oui",Q1211="RECTO/VERSO (Type Deux Simple Face)",SEMAINE!M1211&gt;=4001,SEMAINE!M1211&lt;=6000),((COÛTS!$C$114*4*O1211)),"0"))+(IF(AND(F1211="MEDIA",P1211="oui",Q1211="RECTO/VERSO (Type Deux Simple Face)",SEMAINE!M1211&gt;=6001,SEMAINE!M1211&lt;=8000),((COÛTS!$C$114*6*O1211)),"0"))+(IF(AND(F1211="MEDIA",P1211="oui",Q1211="RECTO/VERSO (Type Deux Simple Face)",SEMAINE!M1211&gt;=8001,SEMAINE!M1211&lt;=10000),((COÛTS!$C$114*8*O1211)),0))))</f>
        <v>0</v>
      </c>
      <c r="AI1211" s="6">
        <f>IF(R1211="OUI",0,(IF(AND(F1211="MEDIA",G1211="NON TISSÉ (Type Drop)",P1211="oui",Q1211="MODULE TRIANGULAIRE"),((COÛTS!$C$115*6*O1211*SEMAINE!M1211/1000)+(COÛTS!$C$112*O1211*6)+(COÛTS!$C$107*O1211*3)),"0")+(IF(AND(F1211="MEDIA",P1211="oui",Q1211="MODULE TRIANGULAIRE",SEMAINE!M1211&gt;2001,SEMAINE!M1211&lt;=4000),((COÛTS!$C$114*2*O1211*3)),"0"))+(IF(AND(F1211="MEDIA",P1211="oui",Q1211="MODULE TRIANGULAIRE",SEMAINE!M1211&gt;=4001,SEMAINE!M1211&lt;=6000),((COÛTS!$C$114*4*O1211*3)),"0"))+(IF(AND(F1211="MEDIA",P1211="oui",Q1211="MODULE TRIANGULAIRE",SEMAINE!M1211&gt;=6001,SEMAINE!M1211&lt;=8000),((COÛTS!$C$114*6*O1211*3)),"0"))+(IF(AND(F1211="MEDIA",P1211="oui",Q1211="MODULE TRIANGULAIRE",SEMAINE!M1211&gt;=8001,SEMAINE!M1211&lt;=10000),((COÛTS!$C$114*8*O1211*3)),0))))</f>
        <v>0</v>
      </c>
      <c r="AJ1211" s="6">
        <f>IF(OR(R1211="OUI",H1211&gt;0),0,(IF(AND(F1211="MEDIA",G1211="NON TISSÉ (Type Drop)",P1211="oui",Q1211="MODULE CARRÉ"),((COÛTS!$C$115*8*O1211*SEMAINE!M1211/1000)+(COÛTS!$C$111*O1211*8)+(COÛTS!$C$107*O1211*4)),"0")+IF(AND(F1211="MEDIA",G1211="BÂCHE FRONTLIT 450gr (Type Bâche M1)",P1211="oui",Q1211="MODULE CARRÉ"),((COÛTS!$C$115*8*O1211*SEMAINE!M1211/1000)+(COÛTS!$C$111*O1211*8)+(COÛTS!$C$107*O1211*4)),"0")+(IF(AND(F1211="MEDIA",P1211="oui",Q1211="MODULE CARRÉ",SEMAINE!M1211&gt;2001,SEMAINE!M1211&lt;=4000),((COÛTS!$C$114*2*O1211*4)),"0"))+(IF(AND(F1211="MEDIA",P1211="oui",Q1211="MODULE CARRÉ",SEMAINE!M1211&gt;=4001,SEMAINE!M1211&lt;=6000),((COÛTS!$C$114*4*O1211*4)),"0"))+(IF(AND(F1211="MEDIA",P1211="oui",Q1211="MODULE CARRÉ",SEMAINE!M1211&gt;=6001,SEMAINE!M1211&lt;=8000),((COÛTS!$C$114*6*O1211*4)),"0"))+(IF(AND(F1211="MEDIA",P1211="oui",Q1211="MODULE CARRÉ",SEMAINE!M1211&gt;=8001,SEMAINE!M1211&lt;=10000),((COÛTS!$C$114*8*O1211*4)),"0"))))</f>
        <v>0</v>
      </c>
      <c r="AK1211" s="38">
        <f>IF(Y1211&gt;0,(VLOOKUP(Y1211,DATA!$AB$2:$AC$102,2,0)),1)</f>
        <v>1</v>
      </c>
      <c r="AL1211" s="53">
        <f t="shared" si="151"/>
        <v>0</v>
      </c>
    </row>
    <row r="1212" spans="2:38" ht="25.05" customHeight="1" x14ac:dyDescent="0.25">
      <c r="B1212" s="43" t="str">
        <f>COUNTIF($D$3:D1212,D1212)&amp;T_Semaine[[#This Row],[N°AFFAIRE]]</f>
        <v>0</v>
      </c>
      <c r="C1212" s="50"/>
      <c r="D1212" s="50"/>
      <c r="E1212" s="50"/>
      <c r="F1212" s="50"/>
      <c r="G1212" s="50"/>
      <c r="H1212" s="50"/>
      <c r="I1212" s="50"/>
      <c r="J1212" s="50"/>
      <c r="K1212" s="50"/>
      <c r="L1212" s="50"/>
      <c r="M1212" s="91"/>
      <c r="N1212" s="91"/>
      <c r="O1212" s="50"/>
      <c r="P1212" s="50"/>
      <c r="Q1212" s="50"/>
      <c r="R1212" s="50"/>
      <c r="S1212" s="50"/>
      <c r="T1212" s="95">
        <f t="shared" si="145"/>
        <v>0</v>
      </c>
      <c r="U1212" s="36">
        <f t="shared" si="146"/>
        <v>0</v>
      </c>
      <c r="V1212" s="43"/>
      <c r="W1212" s="43"/>
      <c r="X1212" s="6">
        <f t="shared" si="144"/>
        <v>0</v>
      </c>
      <c r="Y1212" s="55"/>
      <c r="Z1212" s="6">
        <f>(IF(R1212="OUI",0,IF(AND(F1212="MEDIA",G1212&gt;0,O1212&gt;0),(VLOOKUP(G1212,COÛTS!$A$1:$C$157,3,0)*(M1212*N1212/1000*O1212/1000)),0)+IF(AND(G1212&gt;0,F1212="HEURE"),(VLOOKUP(G1212,COÛTS!$A$1:$C$157,3,0)*(O1212)),0))+IF(AND(G1212&gt;0,F1212="DIVERS"),(VLOOKUP(G1212,COÛTS!$A$1:$C$157,3,0)*(O1212)),0)+IF(AND(G1212&gt;0,F1212="VEHICULE"),(VLOOKUP(G1212,COÛTS!$A$1:$C$157,3,0)*(O1212)),0)+IF(AND(G1212&gt;0,F1212="FACONNAGE"),(VLOOKUP(G1212,COÛTS!$A$1:$C$157,3,0)*(O1212)),0)+IF(AND(G1212&gt;0,F1212="ACCESSOIRES"),(VLOOKUP(G1212,COÛTS!$A$1:$C$157,3,0)*(O1212)),0)+IF(AND(F1212="TRANSPORT",G1212&gt;0),(VLOOKUP(G1212,COÛTS!$A$1:$C$157,3,0)*(O1212)),0)+IF(AND(F1212="PRODUITS",G1212="KIT COMPLET HABILLAGE CLOISON MODULAIRE (mL)"),(VLOOKUP(G1212,COÛTS!$A$1:$C$157,3,0)*(M1212/1000*O1212)),0)+IF(AND(F1212="MEDIA",H1212&lt;0,G1212&gt;0,P1212="oui",Q1212="RECTO/VERSO (Type Deux Simple Face)"),(VLOOKUP(G1212,COÛTS!$A$1:$C$157,3,0)*(M1212*(N1212+480)/1000*O1212/1000)),"0")+IF(AND(F1212="MEDIA",H1212&lt;0,G1212&gt;0,P1212="oui",Q1212="MODULE TRIANGULAIRE"),(VLOOKUP(G1212,COÛTS!$A$1:$C$157,3,0)*(M1212*(N1212+240)/1000*O1212/1000)*2)+(VLOOKUP(G1212,COÛTS!$A$1:$C$157,3,0)*(M1212)/1000*0.24),"0")+IF(AND(F1212="MEDIA",P1212="oui",G1212&gt;0,H1212&lt;0,Q1212="MODULE CARRÉ"),(VLOOKUP(G1212,COÛTS!$A$1:$C$157,3,0)*(M1212*(N1212+240)/1000*O1212/1000)*3)+(VLOOKUP(G1212,COÛTS!$A$1:$C$157,3,0)*(M1212)/1000*0.24),"0")+IF(AND(F1212="MEDIA",H1212&lt;0,P1212="oui",G1212&gt;0,Q1212="RECTO (Type Chaussette)"),(VLOOKUP(G1212,COÛTS!$A$1:$C$157,3,0)*(M1212*(N1212+60)/1000*O1212/1000))))</f>
        <v>0</v>
      </c>
      <c r="AA1212" s="6">
        <f>IF(R1212="OUI",0,IF(AND(H1212&gt;0,I1212="OUI"),(VLOOKUP(H1212,COÛTS!$A$1:$C$157,3,0)*(M1212*N1212/1000*O1212/1000)),0))</f>
        <v>0</v>
      </c>
      <c r="AB1212" s="6">
        <f t="shared" si="147"/>
        <v>0</v>
      </c>
      <c r="AC1212" s="7">
        <f t="shared" si="148"/>
        <v>0</v>
      </c>
      <c r="AD1212" s="6">
        <f t="shared" si="149"/>
        <v>0</v>
      </c>
      <c r="AE1212" s="6">
        <f t="shared" si="150"/>
        <v>0</v>
      </c>
      <c r="AF1212" s="6">
        <f>IF(R1212="OUI",0,(IF(AND(P1212="oui",Q1212="RECTO (Type Chaussette, Simple Face)",SEMAINE!M1214&lt;=2000),((COÛTS!$C$115*2*O1212*SEMAINE!M1212/1000)+(COÛTS!$C$109*O1212*SEMAINE!M1212/1000)+(COÛTS!$C$107*O1212*SEMAINE!M1212/1000)),"0")+(IF(AND(P1212="oui",Q1212="RECTO (Type Chaussette, Simple Face)",SEMAINE!M1212&gt;2001,SEMAINE!M1212&lt;=4000),((COÛTS!$C$114*2*O1212)),"0"))+(IF(AND(P1212="oui",Q1212="RECTO (Type Chaussette, Simple Face)",SEMAINE!M1212&gt;=4001,SEMAINE!M1212&lt;=6000),((COÛTS!$C$114*4*O1212)),"0"))+(IF(AND(P1212="oui",Q1212="RECTO (Type Chaussette, Simple Face)",SEMAINE!M1212&gt;=6001,SEMAINE!M1212&lt;=8000),((COÛTS!$C$114*6*O1212)),"0"))+(IF(AND(P1212="oui",Q1212="RECTO (Type Chaussette, Simple Face)",SEMAINE!M1212&gt;=8001,SEMAINE!M1212&lt;=10000),((COÛTS!$C$114*8*O1212)),0))))</f>
        <v>0</v>
      </c>
      <c r="AG1212" s="6">
        <f>IF(R1212="OUI",0,(IF(AND(F1212="MEDIA",G1212="NON TISSÉ (Type Drop)",P1212="oui",Q1212="RECTO (Type Chaussette)",SEMAINE!M1215&lt;=2000),((COÛTS!$C$115*2*O1212*SEMAINE!M1212/1000)+(COÛTS!$C$109*O1212*SEMAINE!M1212/1000)+(COÛTS!$C$107*O1212*SEMAINE!M1212/1000)),"0")+(IF(AND(F1212="MEDIA",P1212="oui",Q1212="RECTO (Type Chaussette)",SEMAINE!M1212&gt;2001,SEMAINE!M1212&lt;=4000),((COÛTS!$C$114*2*O1212)),"0"))+(IF(AND(F1212="MEDIA",P1212="oui",Q1212="RECTO (Type Chaussette)",SEMAINE!M1212&gt;=4001,SEMAINE!M1212&lt;=6000),((COÛTS!$C$114*4*O1212)),"0"))+(IF(AND(F1212="MEDIA",P1212="oui",Q1212="RECTO (Type Chaussette)",SEMAINE!M1212&gt;=6001,SEMAINE!M1212&lt;=8000),((COÛTS!$C$114*6*O1212)),"0"))+(IF(AND(F1212="MEDIA",P1212="oui",Q1212="RECTO (Type Chaussette)",SEMAINE!M1212&gt;=8001,SEMAINE!M1212&lt;=10000),((COÛTS!$C$114*8*O1212)),0))))</f>
        <v>0</v>
      </c>
      <c r="AH1212" s="6">
        <f>IF(R1212="OUI",0,(IF(AND(F1212="MEDIA",G1212="NON TISSÉ (Type Drop)",P1212="oui",Q1212="RECTO/VERSO (Type Deux Simple Face)"),((COÛTS!$C$115*4*O1212*SEMAINE!M1212/1000)+(COÛTS!$C$110*O1212*4)+(COÛTS!$C$107*O1212*SEMAINE!M1212/1000)),"0")+(IF(AND(F1212="MEDIA",P1212="oui",Q1212="RECTO/VERSO (Type Deux Simple Face)",SEMAINE!M1212&gt;2001,SEMAINE!M1212&lt;=4000),((COÛTS!$C$114*2*O1212)),"0"))+(IF(AND(F1212="MEDIA",P1212="oui",Q1212="RECTO/VERSO (Type Deux Simple Face)",SEMAINE!M1212&gt;=4001,SEMAINE!M1212&lt;=6000),((COÛTS!$C$114*4*O1212)),"0"))+(IF(AND(F1212="MEDIA",P1212="oui",Q1212="RECTO/VERSO (Type Deux Simple Face)",SEMAINE!M1212&gt;=6001,SEMAINE!M1212&lt;=8000),((COÛTS!$C$114*6*O1212)),"0"))+(IF(AND(F1212="MEDIA",P1212="oui",Q1212="RECTO/VERSO (Type Deux Simple Face)",SEMAINE!M1212&gt;=8001,SEMAINE!M1212&lt;=10000),((COÛTS!$C$114*8*O1212)),0))))</f>
        <v>0</v>
      </c>
      <c r="AI1212" s="6">
        <f>IF(R1212="OUI",0,(IF(AND(F1212="MEDIA",G1212="NON TISSÉ (Type Drop)",P1212="oui",Q1212="MODULE TRIANGULAIRE"),((COÛTS!$C$115*6*O1212*SEMAINE!M1212/1000)+(COÛTS!$C$112*O1212*6)+(COÛTS!$C$107*O1212*3)),"0")+(IF(AND(F1212="MEDIA",P1212="oui",Q1212="MODULE TRIANGULAIRE",SEMAINE!M1212&gt;2001,SEMAINE!M1212&lt;=4000),((COÛTS!$C$114*2*O1212*3)),"0"))+(IF(AND(F1212="MEDIA",P1212="oui",Q1212="MODULE TRIANGULAIRE",SEMAINE!M1212&gt;=4001,SEMAINE!M1212&lt;=6000),((COÛTS!$C$114*4*O1212*3)),"0"))+(IF(AND(F1212="MEDIA",P1212="oui",Q1212="MODULE TRIANGULAIRE",SEMAINE!M1212&gt;=6001,SEMAINE!M1212&lt;=8000),((COÛTS!$C$114*6*O1212*3)),"0"))+(IF(AND(F1212="MEDIA",P1212="oui",Q1212="MODULE TRIANGULAIRE",SEMAINE!M1212&gt;=8001,SEMAINE!M1212&lt;=10000),((COÛTS!$C$114*8*O1212*3)),0))))</f>
        <v>0</v>
      </c>
      <c r="AJ1212" s="6">
        <f>IF(OR(R1212="OUI",H1212&gt;0),0,(IF(AND(F1212="MEDIA",G1212="NON TISSÉ (Type Drop)",P1212="oui",Q1212="MODULE CARRÉ"),((COÛTS!$C$115*8*O1212*SEMAINE!M1212/1000)+(COÛTS!$C$111*O1212*8)+(COÛTS!$C$107*O1212*4)),"0")+IF(AND(F1212="MEDIA",G1212="BÂCHE FRONTLIT 450gr (Type Bâche M1)",P1212="oui",Q1212="MODULE CARRÉ"),((COÛTS!$C$115*8*O1212*SEMAINE!M1212/1000)+(COÛTS!$C$111*O1212*8)+(COÛTS!$C$107*O1212*4)),"0")+(IF(AND(F1212="MEDIA",P1212="oui",Q1212="MODULE CARRÉ",SEMAINE!M1212&gt;2001,SEMAINE!M1212&lt;=4000),((COÛTS!$C$114*2*O1212*4)),"0"))+(IF(AND(F1212="MEDIA",P1212="oui",Q1212="MODULE CARRÉ",SEMAINE!M1212&gt;=4001,SEMAINE!M1212&lt;=6000),((COÛTS!$C$114*4*O1212*4)),"0"))+(IF(AND(F1212="MEDIA",P1212="oui",Q1212="MODULE CARRÉ",SEMAINE!M1212&gt;=6001,SEMAINE!M1212&lt;=8000),((COÛTS!$C$114*6*O1212*4)),"0"))+(IF(AND(F1212="MEDIA",P1212="oui",Q1212="MODULE CARRÉ",SEMAINE!M1212&gt;=8001,SEMAINE!M1212&lt;=10000),((COÛTS!$C$114*8*O1212*4)),"0"))))</f>
        <v>0</v>
      </c>
      <c r="AK1212" s="38">
        <f>IF(Y1212&gt;0,(VLOOKUP(Y1212,DATA!$AB$2:$AC$102,2,0)),1)</f>
        <v>1</v>
      </c>
      <c r="AL1212" s="53">
        <f t="shared" si="151"/>
        <v>0</v>
      </c>
    </row>
    <row r="1213" spans="2:38" ht="25.05" customHeight="1" x14ac:dyDescent="0.25">
      <c r="B1213" s="43" t="str">
        <f>COUNTIF($D$3:D1213,D1213)&amp;T_Semaine[[#This Row],[N°AFFAIRE]]</f>
        <v>0</v>
      </c>
      <c r="C1213" s="50"/>
      <c r="D1213" s="50"/>
      <c r="E1213" s="50"/>
      <c r="F1213" s="50"/>
      <c r="G1213" s="50"/>
      <c r="H1213" s="50"/>
      <c r="I1213" s="50"/>
      <c r="J1213" s="50"/>
      <c r="K1213" s="50"/>
      <c r="L1213" s="50"/>
      <c r="M1213" s="91"/>
      <c r="N1213" s="91"/>
      <c r="O1213" s="50"/>
      <c r="P1213" s="50"/>
      <c r="Q1213" s="50"/>
      <c r="R1213" s="50"/>
      <c r="S1213" s="50"/>
      <c r="T1213" s="95">
        <f t="shared" si="145"/>
        <v>0</v>
      </c>
      <c r="U1213" s="36">
        <f t="shared" si="146"/>
        <v>0</v>
      </c>
      <c r="V1213" s="43"/>
      <c r="W1213" s="43"/>
      <c r="X1213" s="6">
        <f t="shared" si="144"/>
        <v>0</v>
      </c>
      <c r="Y1213" s="55"/>
      <c r="Z1213" s="6">
        <f>(IF(R1213="OUI",0,IF(AND(F1213="MEDIA",G1213&gt;0,O1213&gt;0),(VLOOKUP(G1213,COÛTS!$A$1:$C$157,3,0)*(M1213*N1213/1000*O1213/1000)),0)+IF(AND(G1213&gt;0,F1213="HEURE"),(VLOOKUP(G1213,COÛTS!$A$1:$C$157,3,0)*(O1213)),0))+IF(AND(G1213&gt;0,F1213="DIVERS"),(VLOOKUP(G1213,COÛTS!$A$1:$C$157,3,0)*(O1213)),0)+IF(AND(G1213&gt;0,F1213="VEHICULE"),(VLOOKUP(G1213,COÛTS!$A$1:$C$157,3,0)*(O1213)),0)+IF(AND(G1213&gt;0,F1213="FACONNAGE"),(VLOOKUP(G1213,COÛTS!$A$1:$C$157,3,0)*(O1213)),0)+IF(AND(G1213&gt;0,F1213="ACCESSOIRES"),(VLOOKUP(G1213,COÛTS!$A$1:$C$157,3,0)*(O1213)),0)+IF(AND(F1213="TRANSPORT",G1213&gt;0),(VLOOKUP(G1213,COÛTS!$A$1:$C$157,3,0)*(O1213)),0)+IF(AND(F1213="PRODUITS",G1213="KIT COMPLET HABILLAGE CLOISON MODULAIRE (mL)"),(VLOOKUP(G1213,COÛTS!$A$1:$C$157,3,0)*(M1213/1000*O1213)),0)+IF(AND(F1213="MEDIA",H1213&lt;0,G1213&gt;0,P1213="oui",Q1213="RECTO/VERSO (Type Deux Simple Face)"),(VLOOKUP(G1213,COÛTS!$A$1:$C$157,3,0)*(M1213*(N1213+480)/1000*O1213/1000)),"0")+IF(AND(F1213="MEDIA",H1213&lt;0,G1213&gt;0,P1213="oui",Q1213="MODULE TRIANGULAIRE"),(VLOOKUP(G1213,COÛTS!$A$1:$C$157,3,0)*(M1213*(N1213+240)/1000*O1213/1000)*2)+(VLOOKUP(G1213,COÛTS!$A$1:$C$157,3,0)*(M1213)/1000*0.24),"0")+IF(AND(F1213="MEDIA",P1213="oui",G1213&gt;0,H1213&lt;0,Q1213="MODULE CARRÉ"),(VLOOKUP(G1213,COÛTS!$A$1:$C$157,3,0)*(M1213*(N1213+240)/1000*O1213/1000)*3)+(VLOOKUP(G1213,COÛTS!$A$1:$C$157,3,0)*(M1213)/1000*0.24),"0")+IF(AND(F1213="MEDIA",H1213&lt;0,P1213="oui",G1213&gt;0,Q1213="RECTO (Type Chaussette)"),(VLOOKUP(G1213,COÛTS!$A$1:$C$157,3,0)*(M1213*(N1213+60)/1000*O1213/1000))))</f>
        <v>0</v>
      </c>
      <c r="AA1213" s="6">
        <f>IF(R1213="OUI",0,IF(AND(H1213&gt;0,I1213="OUI"),(VLOOKUP(H1213,COÛTS!$A$1:$C$157,3,0)*(M1213*N1213/1000*O1213/1000)),0))</f>
        <v>0</v>
      </c>
      <c r="AB1213" s="6">
        <f t="shared" si="147"/>
        <v>0</v>
      </c>
      <c r="AC1213" s="7">
        <f t="shared" si="148"/>
        <v>0</v>
      </c>
      <c r="AD1213" s="6">
        <f t="shared" si="149"/>
        <v>0</v>
      </c>
      <c r="AE1213" s="6">
        <f t="shared" si="150"/>
        <v>0</v>
      </c>
      <c r="AF1213" s="6">
        <f>IF(R1213="OUI",0,(IF(AND(P1213="oui",Q1213="RECTO (Type Chaussette, Simple Face)",SEMAINE!M1215&lt;=2000),((COÛTS!$C$115*2*O1213*SEMAINE!M1213/1000)+(COÛTS!$C$109*O1213*SEMAINE!M1213/1000)+(COÛTS!$C$107*O1213*SEMAINE!M1213/1000)),"0")+(IF(AND(P1213="oui",Q1213="RECTO (Type Chaussette, Simple Face)",SEMAINE!M1213&gt;2001,SEMAINE!M1213&lt;=4000),((COÛTS!$C$114*2*O1213)),"0"))+(IF(AND(P1213="oui",Q1213="RECTO (Type Chaussette, Simple Face)",SEMAINE!M1213&gt;=4001,SEMAINE!M1213&lt;=6000),((COÛTS!$C$114*4*O1213)),"0"))+(IF(AND(P1213="oui",Q1213="RECTO (Type Chaussette, Simple Face)",SEMAINE!M1213&gt;=6001,SEMAINE!M1213&lt;=8000),((COÛTS!$C$114*6*O1213)),"0"))+(IF(AND(P1213="oui",Q1213="RECTO (Type Chaussette, Simple Face)",SEMAINE!M1213&gt;=8001,SEMAINE!M1213&lt;=10000),((COÛTS!$C$114*8*O1213)),0))))</f>
        <v>0</v>
      </c>
      <c r="AG1213" s="6">
        <f>IF(R1213="OUI",0,(IF(AND(F1213="MEDIA",G1213="NON TISSÉ (Type Drop)",P1213="oui",Q1213="RECTO (Type Chaussette)",SEMAINE!M1216&lt;=2000),((COÛTS!$C$115*2*O1213*SEMAINE!M1213/1000)+(COÛTS!$C$109*O1213*SEMAINE!M1213/1000)+(COÛTS!$C$107*O1213*SEMAINE!M1213/1000)),"0")+(IF(AND(F1213="MEDIA",P1213="oui",Q1213="RECTO (Type Chaussette)",SEMAINE!M1213&gt;2001,SEMAINE!M1213&lt;=4000),((COÛTS!$C$114*2*O1213)),"0"))+(IF(AND(F1213="MEDIA",P1213="oui",Q1213="RECTO (Type Chaussette)",SEMAINE!M1213&gt;=4001,SEMAINE!M1213&lt;=6000),((COÛTS!$C$114*4*O1213)),"0"))+(IF(AND(F1213="MEDIA",P1213="oui",Q1213="RECTO (Type Chaussette)",SEMAINE!M1213&gt;=6001,SEMAINE!M1213&lt;=8000),((COÛTS!$C$114*6*O1213)),"0"))+(IF(AND(F1213="MEDIA",P1213="oui",Q1213="RECTO (Type Chaussette)",SEMAINE!M1213&gt;=8001,SEMAINE!M1213&lt;=10000),((COÛTS!$C$114*8*O1213)),0))))</f>
        <v>0</v>
      </c>
      <c r="AH1213" s="6">
        <f>IF(R1213="OUI",0,(IF(AND(F1213="MEDIA",G1213="NON TISSÉ (Type Drop)",P1213="oui",Q1213="RECTO/VERSO (Type Deux Simple Face)"),((COÛTS!$C$115*4*O1213*SEMAINE!M1213/1000)+(COÛTS!$C$110*O1213*4)+(COÛTS!$C$107*O1213*SEMAINE!M1213/1000)),"0")+(IF(AND(F1213="MEDIA",P1213="oui",Q1213="RECTO/VERSO (Type Deux Simple Face)",SEMAINE!M1213&gt;2001,SEMAINE!M1213&lt;=4000),((COÛTS!$C$114*2*O1213)),"0"))+(IF(AND(F1213="MEDIA",P1213="oui",Q1213="RECTO/VERSO (Type Deux Simple Face)",SEMAINE!M1213&gt;=4001,SEMAINE!M1213&lt;=6000),((COÛTS!$C$114*4*O1213)),"0"))+(IF(AND(F1213="MEDIA",P1213="oui",Q1213="RECTO/VERSO (Type Deux Simple Face)",SEMAINE!M1213&gt;=6001,SEMAINE!M1213&lt;=8000),((COÛTS!$C$114*6*O1213)),"0"))+(IF(AND(F1213="MEDIA",P1213="oui",Q1213="RECTO/VERSO (Type Deux Simple Face)",SEMAINE!M1213&gt;=8001,SEMAINE!M1213&lt;=10000),((COÛTS!$C$114*8*O1213)),0))))</f>
        <v>0</v>
      </c>
      <c r="AI1213" s="6">
        <f>IF(R1213="OUI",0,(IF(AND(F1213="MEDIA",G1213="NON TISSÉ (Type Drop)",P1213="oui",Q1213="MODULE TRIANGULAIRE"),((COÛTS!$C$115*6*O1213*SEMAINE!M1213/1000)+(COÛTS!$C$112*O1213*6)+(COÛTS!$C$107*O1213*3)),"0")+(IF(AND(F1213="MEDIA",P1213="oui",Q1213="MODULE TRIANGULAIRE",SEMAINE!M1213&gt;2001,SEMAINE!M1213&lt;=4000),((COÛTS!$C$114*2*O1213*3)),"0"))+(IF(AND(F1213="MEDIA",P1213="oui",Q1213="MODULE TRIANGULAIRE",SEMAINE!M1213&gt;=4001,SEMAINE!M1213&lt;=6000),((COÛTS!$C$114*4*O1213*3)),"0"))+(IF(AND(F1213="MEDIA",P1213="oui",Q1213="MODULE TRIANGULAIRE",SEMAINE!M1213&gt;=6001,SEMAINE!M1213&lt;=8000),((COÛTS!$C$114*6*O1213*3)),"0"))+(IF(AND(F1213="MEDIA",P1213="oui",Q1213="MODULE TRIANGULAIRE",SEMAINE!M1213&gt;=8001,SEMAINE!M1213&lt;=10000),((COÛTS!$C$114*8*O1213*3)),0))))</f>
        <v>0</v>
      </c>
      <c r="AJ1213" s="6">
        <f>IF(OR(R1213="OUI",H1213&gt;0),0,(IF(AND(F1213="MEDIA",G1213="NON TISSÉ (Type Drop)",P1213="oui",Q1213="MODULE CARRÉ"),((COÛTS!$C$115*8*O1213*SEMAINE!M1213/1000)+(COÛTS!$C$111*O1213*8)+(COÛTS!$C$107*O1213*4)),"0")+IF(AND(F1213="MEDIA",G1213="BÂCHE FRONTLIT 450gr (Type Bâche M1)",P1213="oui",Q1213="MODULE CARRÉ"),((COÛTS!$C$115*8*O1213*SEMAINE!M1213/1000)+(COÛTS!$C$111*O1213*8)+(COÛTS!$C$107*O1213*4)),"0")+(IF(AND(F1213="MEDIA",P1213="oui",Q1213="MODULE CARRÉ",SEMAINE!M1213&gt;2001,SEMAINE!M1213&lt;=4000),((COÛTS!$C$114*2*O1213*4)),"0"))+(IF(AND(F1213="MEDIA",P1213="oui",Q1213="MODULE CARRÉ",SEMAINE!M1213&gt;=4001,SEMAINE!M1213&lt;=6000),((COÛTS!$C$114*4*O1213*4)),"0"))+(IF(AND(F1213="MEDIA",P1213="oui",Q1213="MODULE CARRÉ",SEMAINE!M1213&gt;=6001,SEMAINE!M1213&lt;=8000),((COÛTS!$C$114*6*O1213*4)),"0"))+(IF(AND(F1213="MEDIA",P1213="oui",Q1213="MODULE CARRÉ",SEMAINE!M1213&gt;=8001,SEMAINE!M1213&lt;=10000),((COÛTS!$C$114*8*O1213*4)),"0"))))</f>
        <v>0</v>
      </c>
      <c r="AK1213" s="38">
        <f>IF(Y1213&gt;0,(VLOOKUP(Y1213,DATA!$AB$2:$AC$102,2,0)),1)</f>
        <v>1</v>
      </c>
      <c r="AL1213" s="53">
        <f t="shared" si="151"/>
        <v>0</v>
      </c>
    </row>
    <row r="1214" spans="2:38" ht="25.05" customHeight="1" x14ac:dyDescent="0.25">
      <c r="B1214" s="43" t="str">
        <f>COUNTIF($D$3:D1214,D1214)&amp;T_Semaine[[#This Row],[N°AFFAIRE]]</f>
        <v>0</v>
      </c>
      <c r="C1214" s="50"/>
      <c r="D1214" s="50"/>
      <c r="E1214" s="50"/>
      <c r="F1214" s="50"/>
      <c r="G1214" s="50"/>
      <c r="H1214" s="50"/>
      <c r="I1214" s="50"/>
      <c r="J1214" s="50"/>
      <c r="K1214" s="50"/>
      <c r="L1214" s="50"/>
      <c r="M1214" s="91"/>
      <c r="N1214" s="91"/>
      <c r="O1214" s="50"/>
      <c r="P1214" s="50"/>
      <c r="Q1214" s="50"/>
      <c r="R1214" s="50"/>
      <c r="S1214" s="50"/>
      <c r="T1214" s="95">
        <f t="shared" si="145"/>
        <v>0</v>
      </c>
      <c r="U1214" s="36">
        <f t="shared" si="146"/>
        <v>0</v>
      </c>
      <c r="V1214" s="43"/>
      <c r="W1214" s="43"/>
      <c r="X1214" s="6">
        <f t="shared" si="144"/>
        <v>0</v>
      </c>
      <c r="Y1214" s="55"/>
      <c r="Z1214" s="6">
        <f>(IF(R1214="OUI",0,IF(AND(F1214="MEDIA",G1214&gt;0,O1214&gt;0),(VLOOKUP(G1214,COÛTS!$A$1:$C$157,3,0)*(M1214*N1214/1000*O1214/1000)),0)+IF(AND(G1214&gt;0,F1214="HEURE"),(VLOOKUP(G1214,COÛTS!$A$1:$C$157,3,0)*(O1214)),0))+IF(AND(G1214&gt;0,F1214="DIVERS"),(VLOOKUP(G1214,COÛTS!$A$1:$C$157,3,0)*(O1214)),0)+IF(AND(G1214&gt;0,F1214="VEHICULE"),(VLOOKUP(G1214,COÛTS!$A$1:$C$157,3,0)*(O1214)),0)+IF(AND(G1214&gt;0,F1214="FACONNAGE"),(VLOOKUP(G1214,COÛTS!$A$1:$C$157,3,0)*(O1214)),0)+IF(AND(G1214&gt;0,F1214="ACCESSOIRES"),(VLOOKUP(G1214,COÛTS!$A$1:$C$157,3,0)*(O1214)),0)+IF(AND(F1214="TRANSPORT",G1214&gt;0),(VLOOKUP(G1214,COÛTS!$A$1:$C$157,3,0)*(O1214)),0)+IF(AND(F1214="PRODUITS",G1214="KIT COMPLET HABILLAGE CLOISON MODULAIRE (mL)"),(VLOOKUP(G1214,COÛTS!$A$1:$C$157,3,0)*(M1214/1000*O1214)),0)+IF(AND(F1214="MEDIA",H1214&lt;0,G1214&gt;0,P1214="oui",Q1214="RECTO/VERSO (Type Deux Simple Face)"),(VLOOKUP(G1214,COÛTS!$A$1:$C$157,3,0)*(M1214*(N1214+480)/1000*O1214/1000)),"0")+IF(AND(F1214="MEDIA",H1214&lt;0,G1214&gt;0,P1214="oui",Q1214="MODULE TRIANGULAIRE"),(VLOOKUP(G1214,COÛTS!$A$1:$C$157,3,0)*(M1214*(N1214+240)/1000*O1214/1000)*2)+(VLOOKUP(G1214,COÛTS!$A$1:$C$157,3,0)*(M1214)/1000*0.24),"0")+IF(AND(F1214="MEDIA",P1214="oui",G1214&gt;0,H1214&lt;0,Q1214="MODULE CARRÉ"),(VLOOKUP(G1214,COÛTS!$A$1:$C$157,3,0)*(M1214*(N1214+240)/1000*O1214/1000)*3)+(VLOOKUP(G1214,COÛTS!$A$1:$C$157,3,0)*(M1214)/1000*0.24),"0")+IF(AND(F1214="MEDIA",H1214&lt;0,P1214="oui",G1214&gt;0,Q1214="RECTO (Type Chaussette)"),(VLOOKUP(G1214,COÛTS!$A$1:$C$157,3,0)*(M1214*(N1214+60)/1000*O1214/1000))))</f>
        <v>0</v>
      </c>
      <c r="AA1214" s="6">
        <f>IF(R1214="OUI",0,IF(AND(H1214&gt;0,I1214="OUI"),(VLOOKUP(H1214,COÛTS!$A$1:$C$157,3,0)*(M1214*N1214/1000*O1214/1000)),0))</f>
        <v>0</v>
      </c>
      <c r="AB1214" s="6">
        <f t="shared" si="147"/>
        <v>0</v>
      </c>
      <c r="AC1214" s="7">
        <f t="shared" si="148"/>
        <v>0</v>
      </c>
      <c r="AD1214" s="6">
        <f t="shared" si="149"/>
        <v>0</v>
      </c>
      <c r="AE1214" s="6">
        <f t="shared" si="150"/>
        <v>0</v>
      </c>
      <c r="AF1214" s="6">
        <f>IF(R1214="OUI",0,(IF(AND(P1214="oui",Q1214="RECTO (Type Chaussette, Simple Face)",SEMAINE!M1216&lt;=2000),((COÛTS!$C$115*2*O1214*SEMAINE!M1214/1000)+(COÛTS!$C$109*O1214*SEMAINE!M1214/1000)+(COÛTS!$C$107*O1214*SEMAINE!M1214/1000)),"0")+(IF(AND(P1214="oui",Q1214="RECTO (Type Chaussette, Simple Face)",SEMAINE!M1214&gt;2001,SEMAINE!M1214&lt;=4000),((COÛTS!$C$114*2*O1214)),"0"))+(IF(AND(P1214="oui",Q1214="RECTO (Type Chaussette, Simple Face)",SEMAINE!M1214&gt;=4001,SEMAINE!M1214&lt;=6000),((COÛTS!$C$114*4*O1214)),"0"))+(IF(AND(P1214="oui",Q1214="RECTO (Type Chaussette, Simple Face)",SEMAINE!M1214&gt;=6001,SEMAINE!M1214&lt;=8000),((COÛTS!$C$114*6*O1214)),"0"))+(IF(AND(P1214="oui",Q1214="RECTO (Type Chaussette, Simple Face)",SEMAINE!M1214&gt;=8001,SEMAINE!M1214&lt;=10000),((COÛTS!$C$114*8*O1214)),0))))</f>
        <v>0</v>
      </c>
      <c r="AG1214" s="6">
        <f>IF(R1214="OUI",0,(IF(AND(F1214="MEDIA",G1214="NON TISSÉ (Type Drop)",P1214="oui",Q1214="RECTO (Type Chaussette)",SEMAINE!M1217&lt;=2000),((COÛTS!$C$115*2*O1214*SEMAINE!M1214/1000)+(COÛTS!$C$109*O1214*SEMAINE!M1214/1000)+(COÛTS!$C$107*O1214*SEMAINE!M1214/1000)),"0")+(IF(AND(F1214="MEDIA",P1214="oui",Q1214="RECTO (Type Chaussette)",SEMAINE!M1214&gt;2001,SEMAINE!M1214&lt;=4000),((COÛTS!$C$114*2*O1214)),"0"))+(IF(AND(F1214="MEDIA",P1214="oui",Q1214="RECTO (Type Chaussette)",SEMAINE!M1214&gt;=4001,SEMAINE!M1214&lt;=6000),((COÛTS!$C$114*4*O1214)),"0"))+(IF(AND(F1214="MEDIA",P1214="oui",Q1214="RECTO (Type Chaussette)",SEMAINE!M1214&gt;=6001,SEMAINE!M1214&lt;=8000),((COÛTS!$C$114*6*O1214)),"0"))+(IF(AND(F1214="MEDIA",P1214="oui",Q1214="RECTO (Type Chaussette)",SEMAINE!M1214&gt;=8001,SEMAINE!M1214&lt;=10000),((COÛTS!$C$114*8*O1214)),0))))</f>
        <v>0</v>
      </c>
      <c r="AH1214" s="6">
        <f>IF(R1214="OUI",0,(IF(AND(F1214="MEDIA",G1214="NON TISSÉ (Type Drop)",P1214="oui",Q1214="RECTO/VERSO (Type Deux Simple Face)"),((COÛTS!$C$115*4*O1214*SEMAINE!M1214/1000)+(COÛTS!$C$110*O1214*4)+(COÛTS!$C$107*O1214*SEMAINE!M1214/1000)),"0")+(IF(AND(F1214="MEDIA",P1214="oui",Q1214="RECTO/VERSO (Type Deux Simple Face)",SEMAINE!M1214&gt;2001,SEMAINE!M1214&lt;=4000),((COÛTS!$C$114*2*O1214)),"0"))+(IF(AND(F1214="MEDIA",P1214="oui",Q1214="RECTO/VERSO (Type Deux Simple Face)",SEMAINE!M1214&gt;=4001,SEMAINE!M1214&lt;=6000),((COÛTS!$C$114*4*O1214)),"0"))+(IF(AND(F1214="MEDIA",P1214="oui",Q1214="RECTO/VERSO (Type Deux Simple Face)",SEMAINE!M1214&gt;=6001,SEMAINE!M1214&lt;=8000),((COÛTS!$C$114*6*O1214)),"0"))+(IF(AND(F1214="MEDIA",P1214="oui",Q1214="RECTO/VERSO (Type Deux Simple Face)",SEMAINE!M1214&gt;=8001,SEMAINE!M1214&lt;=10000),((COÛTS!$C$114*8*O1214)),0))))</f>
        <v>0</v>
      </c>
      <c r="AI1214" s="6">
        <f>IF(R1214="OUI",0,(IF(AND(F1214="MEDIA",G1214="NON TISSÉ (Type Drop)",P1214="oui",Q1214="MODULE TRIANGULAIRE"),((COÛTS!$C$115*6*O1214*SEMAINE!M1214/1000)+(COÛTS!$C$112*O1214*6)+(COÛTS!$C$107*O1214*3)),"0")+(IF(AND(F1214="MEDIA",P1214="oui",Q1214="MODULE TRIANGULAIRE",SEMAINE!M1214&gt;2001,SEMAINE!M1214&lt;=4000),((COÛTS!$C$114*2*O1214*3)),"0"))+(IF(AND(F1214="MEDIA",P1214="oui",Q1214="MODULE TRIANGULAIRE",SEMAINE!M1214&gt;=4001,SEMAINE!M1214&lt;=6000),((COÛTS!$C$114*4*O1214*3)),"0"))+(IF(AND(F1214="MEDIA",P1214="oui",Q1214="MODULE TRIANGULAIRE",SEMAINE!M1214&gt;=6001,SEMAINE!M1214&lt;=8000),((COÛTS!$C$114*6*O1214*3)),"0"))+(IF(AND(F1214="MEDIA",P1214="oui",Q1214="MODULE TRIANGULAIRE",SEMAINE!M1214&gt;=8001,SEMAINE!M1214&lt;=10000),((COÛTS!$C$114*8*O1214*3)),0))))</f>
        <v>0</v>
      </c>
      <c r="AJ1214" s="6">
        <f>IF(OR(R1214="OUI",H1214&gt;0),0,(IF(AND(F1214="MEDIA",G1214="NON TISSÉ (Type Drop)",P1214="oui",Q1214="MODULE CARRÉ"),((COÛTS!$C$115*8*O1214*SEMAINE!M1214/1000)+(COÛTS!$C$111*O1214*8)+(COÛTS!$C$107*O1214*4)),"0")+IF(AND(F1214="MEDIA",G1214="BÂCHE FRONTLIT 450gr (Type Bâche M1)",P1214="oui",Q1214="MODULE CARRÉ"),((COÛTS!$C$115*8*O1214*SEMAINE!M1214/1000)+(COÛTS!$C$111*O1214*8)+(COÛTS!$C$107*O1214*4)),"0")+(IF(AND(F1214="MEDIA",P1214="oui",Q1214="MODULE CARRÉ",SEMAINE!M1214&gt;2001,SEMAINE!M1214&lt;=4000),((COÛTS!$C$114*2*O1214*4)),"0"))+(IF(AND(F1214="MEDIA",P1214="oui",Q1214="MODULE CARRÉ",SEMAINE!M1214&gt;=4001,SEMAINE!M1214&lt;=6000),((COÛTS!$C$114*4*O1214*4)),"0"))+(IF(AND(F1214="MEDIA",P1214="oui",Q1214="MODULE CARRÉ",SEMAINE!M1214&gt;=6001,SEMAINE!M1214&lt;=8000),((COÛTS!$C$114*6*O1214*4)),"0"))+(IF(AND(F1214="MEDIA",P1214="oui",Q1214="MODULE CARRÉ",SEMAINE!M1214&gt;=8001,SEMAINE!M1214&lt;=10000),((COÛTS!$C$114*8*O1214*4)),"0"))))</f>
        <v>0</v>
      </c>
      <c r="AK1214" s="38">
        <f>IF(Y1214&gt;0,(VLOOKUP(Y1214,DATA!$AB$2:$AC$102,2,0)),1)</f>
        <v>1</v>
      </c>
      <c r="AL1214" s="53">
        <f t="shared" si="151"/>
        <v>0</v>
      </c>
    </row>
    <row r="1215" spans="2:38" ht="25.05" customHeight="1" x14ac:dyDescent="0.25">
      <c r="B1215" s="43" t="str">
        <f>COUNTIF($D$3:D1215,D1215)&amp;T_Semaine[[#This Row],[N°AFFAIRE]]</f>
        <v>0</v>
      </c>
      <c r="C1215" s="50"/>
      <c r="D1215" s="50"/>
      <c r="E1215" s="50"/>
      <c r="F1215" s="50"/>
      <c r="G1215" s="50"/>
      <c r="H1215" s="50"/>
      <c r="I1215" s="50"/>
      <c r="J1215" s="50"/>
      <c r="K1215" s="50"/>
      <c r="L1215" s="50"/>
      <c r="M1215" s="91"/>
      <c r="N1215" s="91"/>
      <c r="O1215" s="50"/>
      <c r="P1215" s="50"/>
      <c r="Q1215" s="50"/>
      <c r="R1215" s="50"/>
      <c r="S1215" s="50"/>
      <c r="T1215" s="95">
        <f t="shared" si="145"/>
        <v>0</v>
      </c>
      <c r="U1215" s="36">
        <f t="shared" si="146"/>
        <v>0</v>
      </c>
      <c r="V1215" s="43"/>
      <c r="W1215" s="43"/>
      <c r="X1215" s="6">
        <f t="shared" si="144"/>
        <v>0</v>
      </c>
      <c r="Y1215" s="55"/>
      <c r="Z1215" s="6">
        <f>(IF(R1215="OUI",0,IF(AND(F1215="MEDIA",G1215&gt;0,O1215&gt;0),(VLOOKUP(G1215,COÛTS!$A$1:$C$157,3,0)*(M1215*N1215/1000*O1215/1000)),0)+IF(AND(G1215&gt;0,F1215="HEURE"),(VLOOKUP(G1215,COÛTS!$A$1:$C$157,3,0)*(O1215)),0))+IF(AND(G1215&gt;0,F1215="DIVERS"),(VLOOKUP(G1215,COÛTS!$A$1:$C$157,3,0)*(O1215)),0)+IF(AND(G1215&gt;0,F1215="VEHICULE"),(VLOOKUP(G1215,COÛTS!$A$1:$C$157,3,0)*(O1215)),0)+IF(AND(G1215&gt;0,F1215="FACONNAGE"),(VLOOKUP(G1215,COÛTS!$A$1:$C$157,3,0)*(O1215)),0)+IF(AND(G1215&gt;0,F1215="ACCESSOIRES"),(VLOOKUP(G1215,COÛTS!$A$1:$C$157,3,0)*(O1215)),0)+IF(AND(F1215="TRANSPORT",G1215&gt;0),(VLOOKUP(G1215,COÛTS!$A$1:$C$157,3,0)*(O1215)),0)+IF(AND(F1215="PRODUITS",G1215="KIT COMPLET HABILLAGE CLOISON MODULAIRE (mL)"),(VLOOKUP(G1215,COÛTS!$A$1:$C$157,3,0)*(M1215/1000*O1215)),0)+IF(AND(F1215="MEDIA",H1215&lt;0,G1215&gt;0,P1215="oui",Q1215="RECTO/VERSO (Type Deux Simple Face)"),(VLOOKUP(G1215,COÛTS!$A$1:$C$157,3,0)*(M1215*(N1215+480)/1000*O1215/1000)),"0")+IF(AND(F1215="MEDIA",H1215&lt;0,G1215&gt;0,P1215="oui",Q1215="MODULE TRIANGULAIRE"),(VLOOKUP(G1215,COÛTS!$A$1:$C$157,3,0)*(M1215*(N1215+240)/1000*O1215/1000)*2)+(VLOOKUP(G1215,COÛTS!$A$1:$C$157,3,0)*(M1215)/1000*0.24),"0")+IF(AND(F1215="MEDIA",P1215="oui",G1215&gt;0,H1215&lt;0,Q1215="MODULE CARRÉ"),(VLOOKUP(G1215,COÛTS!$A$1:$C$157,3,0)*(M1215*(N1215+240)/1000*O1215/1000)*3)+(VLOOKUP(G1215,COÛTS!$A$1:$C$157,3,0)*(M1215)/1000*0.24),"0")+IF(AND(F1215="MEDIA",H1215&lt;0,P1215="oui",G1215&gt;0,Q1215="RECTO (Type Chaussette)"),(VLOOKUP(G1215,COÛTS!$A$1:$C$157,3,0)*(M1215*(N1215+60)/1000*O1215/1000))))</f>
        <v>0</v>
      </c>
      <c r="AA1215" s="6">
        <f>IF(R1215="OUI",0,IF(AND(H1215&gt;0,I1215="OUI"),(VLOOKUP(H1215,COÛTS!$A$1:$C$157,3,0)*(M1215*N1215/1000*O1215/1000)),0))</f>
        <v>0</v>
      </c>
      <c r="AB1215" s="6">
        <f t="shared" si="147"/>
        <v>0</v>
      </c>
      <c r="AC1215" s="7">
        <f t="shared" si="148"/>
        <v>0</v>
      </c>
      <c r="AD1215" s="6">
        <f t="shared" si="149"/>
        <v>0</v>
      </c>
      <c r="AE1215" s="6">
        <f t="shared" si="150"/>
        <v>0</v>
      </c>
      <c r="AF1215" s="6">
        <f>IF(R1215="OUI",0,(IF(AND(P1215="oui",Q1215="RECTO (Type Chaussette, Simple Face)",SEMAINE!M1217&lt;=2000),((COÛTS!$C$115*2*O1215*SEMAINE!M1215/1000)+(COÛTS!$C$109*O1215*SEMAINE!M1215/1000)+(COÛTS!$C$107*O1215*SEMAINE!M1215/1000)),"0")+(IF(AND(P1215="oui",Q1215="RECTO (Type Chaussette, Simple Face)",SEMAINE!M1215&gt;2001,SEMAINE!M1215&lt;=4000),((COÛTS!$C$114*2*O1215)),"0"))+(IF(AND(P1215="oui",Q1215="RECTO (Type Chaussette, Simple Face)",SEMAINE!M1215&gt;=4001,SEMAINE!M1215&lt;=6000),((COÛTS!$C$114*4*O1215)),"0"))+(IF(AND(P1215="oui",Q1215="RECTO (Type Chaussette, Simple Face)",SEMAINE!M1215&gt;=6001,SEMAINE!M1215&lt;=8000),((COÛTS!$C$114*6*O1215)),"0"))+(IF(AND(P1215="oui",Q1215="RECTO (Type Chaussette, Simple Face)",SEMAINE!M1215&gt;=8001,SEMAINE!M1215&lt;=10000),((COÛTS!$C$114*8*O1215)),0))))</f>
        <v>0</v>
      </c>
      <c r="AG1215" s="6">
        <f>IF(R1215="OUI",0,(IF(AND(F1215="MEDIA",G1215="NON TISSÉ (Type Drop)",P1215="oui",Q1215="RECTO (Type Chaussette)",SEMAINE!M1218&lt;=2000),((COÛTS!$C$115*2*O1215*SEMAINE!M1215/1000)+(COÛTS!$C$109*O1215*SEMAINE!M1215/1000)+(COÛTS!$C$107*O1215*SEMAINE!M1215/1000)),"0")+(IF(AND(F1215="MEDIA",P1215="oui",Q1215="RECTO (Type Chaussette)",SEMAINE!M1215&gt;2001,SEMAINE!M1215&lt;=4000),((COÛTS!$C$114*2*O1215)),"0"))+(IF(AND(F1215="MEDIA",P1215="oui",Q1215="RECTO (Type Chaussette)",SEMAINE!M1215&gt;=4001,SEMAINE!M1215&lt;=6000),((COÛTS!$C$114*4*O1215)),"0"))+(IF(AND(F1215="MEDIA",P1215="oui",Q1215="RECTO (Type Chaussette)",SEMAINE!M1215&gt;=6001,SEMAINE!M1215&lt;=8000),((COÛTS!$C$114*6*O1215)),"0"))+(IF(AND(F1215="MEDIA",P1215="oui",Q1215="RECTO (Type Chaussette)",SEMAINE!M1215&gt;=8001,SEMAINE!M1215&lt;=10000),((COÛTS!$C$114*8*O1215)),0))))</f>
        <v>0</v>
      </c>
      <c r="AH1215" s="6">
        <f>IF(R1215="OUI",0,(IF(AND(F1215="MEDIA",G1215="NON TISSÉ (Type Drop)",P1215="oui",Q1215="RECTO/VERSO (Type Deux Simple Face)"),((COÛTS!$C$115*4*O1215*SEMAINE!M1215/1000)+(COÛTS!$C$110*O1215*4)+(COÛTS!$C$107*O1215*SEMAINE!M1215/1000)),"0")+(IF(AND(F1215="MEDIA",P1215="oui",Q1215="RECTO/VERSO (Type Deux Simple Face)",SEMAINE!M1215&gt;2001,SEMAINE!M1215&lt;=4000),((COÛTS!$C$114*2*O1215)),"0"))+(IF(AND(F1215="MEDIA",P1215="oui",Q1215="RECTO/VERSO (Type Deux Simple Face)",SEMAINE!M1215&gt;=4001,SEMAINE!M1215&lt;=6000),((COÛTS!$C$114*4*O1215)),"0"))+(IF(AND(F1215="MEDIA",P1215="oui",Q1215="RECTO/VERSO (Type Deux Simple Face)",SEMAINE!M1215&gt;=6001,SEMAINE!M1215&lt;=8000),((COÛTS!$C$114*6*O1215)),"0"))+(IF(AND(F1215="MEDIA",P1215="oui",Q1215="RECTO/VERSO (Type Deux Simple Face)",SEMAINE!M1215&gt;=8001,SEMAINE!M1215&lt;=10000),((COÛTS!$C$114*8*O1215)),0))))</f>
        <v>0</v>
      </c>
      <c r="AI1215" s="6">
        <f>IF(R1215="OUI",0,(IF(AND(F1215="MEDIA",G1215="NON TISSÉ (Type Drop)",P1215="oui",Q1215="MODULE TRIANGULAIRE"),((COÛTS!$C$115*6*O1215*SEMAINE!M1215/1000)+(COÛTS!$C$112*O1215*6)+(COÛTS!$C$107*O1215*3)),"0")+(IF(AND(F1215="MEDIA",P1215="oui",Q1215="MODULE TRIANGULAIRE",SEMAINE!M1215&gt;2001,SEMAINE!M1215&lt;=4000),((COÛTS!$C$114*2*O1215*3)),"0"))+(IF(AND(F1215="MEDIA",P1215="oui",Q1215="MODULE TRIANGULAIRE",SEMAINE!M1215&gt;=4001,SEMAINE!M1215&lt;=6000),((COÛTS!$C$114*4*O1215*3)),"0"))+(IF(AND(F1215="MEDIA",P1215="oui",Q1215="MODULE TRIANGULAIRE",SEMAINE!M1215&gt;=6001,SEMAINE!M1215&lt;=8000),((COÛTS!$C$114*6*O1215*3)),"0"))+(IF(AND(F1215="MEDIA",P1215="oui",Q1215="MODULE TRIANGULAIRE",SEMAINE!M1215&gt;=8001,SEMAINE!M1215&lt;=10000),((COÛTS!$C$114*8*O1215*3)),0))))</f>
        <v>0</v>
      </c>
      <c r="AJ1215" s="6">
        <f>IF(OR(R1215="OUI",H1215&gt;0),0,(IF(AND(F1215="MEDIA",G1215="NON TISSÉ (Type Drop)",P1215="oui",Q1215="MODULE CARRÉ"),((COÛTS!$C$115*8*O1215*SEMAINE!M1215/1000)+(COÛTS!$C$111*O1215*8)+(COÛTS!$C$107*O1215*4)),"0")+IF(AND(F1215="MEDIA",G1215="BÂCHE FRONTLIT 450gr (Type Bâche M1)",P1215="oui",Q1215="MODULE CARRÉ"),((COÛTS!$C$115*8*O1215*SEMAINE!M1215/1000)+(COÛTS!$C$111*O1215*8)+(COÛTS!$C$107*O1215*4)),"0")+(IF(AND(F1215="MEDIA",P1215="oui",Q1215="MODULE CARRÉ",SEMAINE!M1215&gt;2001,SEMAINE!M1215&lt;=4000),((COÛTS!$C$114*2*O1215*4)),"0"))+(IF(AND(F1215="MEDIA",P1215="oui",Q1215="MODULE CARRÉ",SEMAINE!M1215&gt;=4001,SEMAINE!M1215&lt;=6000),((COÛTS!$C$114*4*O1215*4)),"0"))+(IF(AND(F1215="MEDIA",P1215="oui",Q1215="MODULE CARRÉ",SEMAINE!M1215&gt;=6001,SEMAINE!M1215&lt;=8000),((COÛTS!$C$114*6*O1215*4)),"0"))+(IF(AND(F1215="MEDIA",P1215="oui",Q1215="MODULE CARRÉ",SEMAINE!M1215&gt;=8001,SEMAINE!M1215&lt;=10000),((COÛTS!$C$114*8*O1215*4)),"0"))))</f>
        <v>0</v>
      </c>
      <c r="AK1215" s="38">
        <f>IF(Y1215&gt;0,(VLOOKUP(Y1215,DATA!$AB$2:$AC$102,2,0)),1)</f>
        <v>1</v>
      </c>
      <c r="AL1215" s="53">
        <f t="shared" si="151"/>
        <v>0</v>
      </c>
    </row>
    <row r="1216" spans="2:38" ht="25.05" customHeight="1" x14ac:dyDescent="0.25">
      <c r="B1216" s="43" t="str">
        <f>COUNTIF($D$3:D1216,D1216)&amp;T_Semaine[[#This Row],[N°AFFAIRE]]</f>
        <v>0</v>
      </c>
      <c r="C1216" s="50"/>
      <c r="D1216" s="50"/>
      <c r="E1216" s="50"/>
      <c r="F1216" s="50"/>
      <c r="G1216" s="50"/>
      <c r="H1216" s="50"/>
      <c r="I1216" s="50"/>
      <c r="J1216" s="50"/>
      <c r="K1216" s="50"/>
      <c r="L1216" s="50"/>
      <c r="M1216" s="91"/>
      <c r="N1216" s="91"/>
      <c r="O1216" s="50"/>
      <c r="P1216" s="50"/>
      <c r="Q1216" s="50"/>
      <c r="R1216" s="50"/>
      <c r="S1216" s="50"/>
      <c r="T1216" s="95">
        <f t="shared" si="145"/>
        <v>0</v>
      </c>
      <c r="U1216" s="36">
        <f t="shared" si="146"/>
        <v>0</v>
      </c>
      <c r="V1216" s="43"/>
      <c r="W1216" s="43"/>
      <c r="X1216" s="6">
        <f t="shared" si="144"/>
        <v>0</v>
      </c>
      <c r="Y1216" s="55"/>
      <c r="Z1216" s="6">
        <f>(IF(R1216="OUI",0,IF(AND(F1216="MEDIA",G1216&gt;0,O1216&gt;0),(VLOOKUP(G1216,COÛTS!$A$1:$C$157,3,0)*(M1216*N1216/1000*O1216/1000)),0)+IF(AND(G1216&gt;0,F1216="HEURE"),(VLOOKUP(G1216,COÛTS!$A$1:$C$157,3,0)*(O1216)),0))+IF(AND(G1216&gt;0,F1216="DIVERS"),(VLOOKUP(G1216,COÛTS!$A$1:$C$157,3,0)*(O1216)),0)+IF(AND(G1216&gt;0,F1216="VEHICULE"),(VLOOKUP(G1216,COÛTS!$A$1:$C$157,3,0)*(O1216)),0)+IF(AND(G1216&gt;0,F1216="FACONNAGE"),(VLOOKUP(G1216,COÛTS!$A$1:$C$157,3,0)*(O1216)),0)+IF(AND(G1216&gt;0,F1216="ACCESSOIRES"),(VLOOKUP(G1216,COÛTS!$A$1:$C$157,3,0)*(O1216)),0)+IF(AND(F1216="TRANSPORT",G1216&gt;0),(VLOOKUP(G1216,COÛTS!$A$1:$C$157,3,0)*(O1216)),0)+IF(AND(F1216="PRODUITS",G1216="KIT COMPLET HABILLAGE CLOISON MODULAIRE (mL)"),(VLOOKUP(G1216,COÛTS!$A$1:$C$157,3,0)*(M1216/1000*O1216)),0)+IF(AND(F1216="MEDIA",H1216&lt;0,G1216&gt;0,P1216="oui",Q1216="RECTO/VERSO (Type Deux Simple Face)"),(VLOOKUP(G1216,COÛTS!$A$1:$C$157,3,0)*(M1216*(N1216+480)/1000*O1216/1000)),"0")+IF(AND(F1216="MEDIA",H1216&lt;0,G1216&gt;0,P1216="oui",Q1216="MODULE TRIANGULAIRE"),(VLOOKUP(G1216,COÛTS!$A$1:$C$157,3,0)*(M1216*(N1216+240)/1000*O1216/1000)*2)+(VLOOKUP(G1216,COÛTS!$A$1:$C$157,3,0)*(M1216)/1000*0.24),"0")+IF(AND(F1216="MEDIA",P1216="oui",G1216&gt;0,H1216&lt;0,Q1216="MODULE CARRÉ"),(VLOOKUP(G1216,COÛTS!$A$1:$C$157,3,0)*(M1216*(N1216+240)/1000*O1216/1000)*3)+(VLOOKUP(G1216,COÛTS!$A$1:$C$157,3,0)*(M1216)/1000*0.24),"0")+IF(AND(F1216="MEDIA",H1216&lt;0,P1216="oui",G1216&gt;0,Q1216="RECTO (Type Chaussette)"),(VLOOKUP(G1216,COÛTS!$A$1:$C$157,3,0)*(M1216*(N1216+60)/1000*O1216/1000))))</f>
        <v>0</v>
      </c>
      <c r="AA1216" s="6">
        <f>IF(R1216="OUI",0,IF(AND(H1216&gt;0,I1216="OUI"),(VLOOKUP(H1216,COÛTS!$A$1:$C$157,3,0)*(M1216*N1216/1000*O1216/1000)),0))</f>
        <v>0</v>
      </c>
      <c r="AB1216" s="6">
        <f t="shared" si="147"/>
        <v>0</v>
      </c>
      <c r="AC1216" s="7">
        <f t="shared" si="148"/>
        <v>0</v>
      </c>
      <c r="AD1216" s="6">
        <f t="shared" si="149"/>
        <v>0</v>
      </c>
      <c r="AE1216" s="6">
        <f t="shared" si="150"/>
        <v>0</v>
      </c>
      <c r="AF1216" s="6">
        <f>IF(R1216="OUI",0,(IF(AND(P1216="oui",Q1216="RECTO (Type Chaussette, Simple Face)",SEMAINE!M1218&lt;=2000),((COÛTS!$C$115*2*O1216*SEMAINE!M1216/1000)+(COÛTS!$C$109*O1216*SEMAINE!M1216/1000)+(COÛTS!$C$107*O1216*SEMAINE!M1216/1000)),"0")+(IF(AND(P1216="oui",Q1216="RECTO (Type Chaussette, Simple Face)",SEMAINE!M1216&gt;2001,SEMAINE!M1216&lt;=4000),((COÛTS!$C$114*2*O1216)),"0"))+(IF(AND(P1216="oui",Q1216="RECTO (Type Chaussette, Simple Face)",SEMAINE!M1216&gt;=4001,SEMAINE!M1216&lt;=6000),((COÛTS!$C$114*4*O1216)),"0"))+(IF(AND(P1216="oui",Q1216="RECTO (Type Chaussette, Simple Face)",SEMAINE!M1216&gt;=6001,SEMAINE!M1216&lt;=8000),((COÛTS!$C$114*6*O1216)),"0"))+(IF(AND(P1216="oui",Q1216="RECTO (Type Chaussette, Simple Face)",SEMAINE!M1216&gt;=8001,SEMAINE!M1216&lt;=10000),((COÛTS!$C$114*8*O1216)),0))))</f>
        <v>0</v>
      </c>
      <c r="AG1216" s="6">
        <f>IF(R1216="OUI",0,(IF(AND(F1216="MEDIA",G1216="NON TISSÉ (Type Drop)",P1216="oui",Q1216="RECTO (Type Chaussette)",SEMAINE!M1219&lt;=2000),((COÛTS!$C$115*2*O1216*SEMAINE!M1216/1000)+(COÛTS!$C$109*O1216*SEMAINE!M1216/1000)+(COÛTS!$C$107*O1216*SEMAINE!M1216/1000)),"0")+(IF(AND(F1216="MEDIA",P1216="oui",Q1216="RECTO (Type Chaussette)",SEMAINE!M1216&gt;2001,SEMAINE!M1216&lt;=4000),((COÛTS!$C$114*2*O1216)),"0"))+(IF(AND(F1216="MEDIA",P1216="oui",Q1216="RECTO (Type Chaussette)",SEMAINE!M1216&gt;=4001,SEMAINE!M1216&lt;=6000),((COÛTS!$C$114*4*O1216)),"0"))+(IF(AND(F1216="MEDIA",P1216="oui",Q1216="RECTO (Type Chaussette)",SEMAINE!M1216&gt;=6001,SEMAINE!M1216&lt;=8000),((COÛTS!$C$114*6*O1216)),"0"))+(IF(AND(F1216="MEDIA",P1216="oui",Q1216="RECTO (Type Chaussette)",SEMAINE!M1216&gt;=8001,SEMAINE!M1216&lt;=10000),((COÛTS!$C$114*8*O1216)),0))))</f>
        <v>0</v>
      </c>
      <c r="AH1216" s="6">
        <f>IF(R1216="OUI",0,(IF(AND(F1216="MEDIA",G1216="NON TISSÉ (Type Drop)",P1216="oui",Q1216="RECTO/VERSO (Type Deux Simple Face)"),((COÛTS!$C$115*4*O1216*SEMAINE!M1216/1000)+(COÛTS!$C$110*O1216*4)+(COÛTS!$C$107*O1216*SEMAINE!M1216/1000)),"0")+(IF(AND(F1216="MEDIA",P1216="oui",Q1216="RECTO/VERSO (Type Deux Simple Face)",SEMAINE!M1216&gt;2001,SEMAINE!M1216&lt;=4000),((COÛTS!$C$114*2*O1216)),"0"))+(IF(AND(F1216="MEDIA",P1216="oui",Q1216="RECTO/VERSO (Type Deux Simple Face)",SEMAINE!M1216&gt;=4001,SEMAINE!M1216&lt;=6000),((COÛTS!$C$114*4*O1216)),"0"))+(IF(AND(F1216="MEDIA",P1216="oui",Q1216="RECTO/VERSO (Type Deux Simple Face)",SEMAINE!M1216&gt;=6001,SEMAINE!M1216&lt;=8000),((COÛTS!$C$114*6*O1216)),"0"))+(IF(AND(F1216="MEDIA",P1216="oui",Q1216="RECTO/VERSO (Type Deux Simple Face)",SEMAINE!M1216&gt;=8001,SEMAINE!M1216&lt;=10000),((COÛTS!$C$114*8*O1216)),0))))</f>
        <v>0</v>
      </c>
      <c r="AI1216" s="6">
        <f>IF(R1216="OUI",0,(IF(AND(F1216="MEDIA",G1216="NON TISSÉ (Type Drop)",P1216="oui",Q1216="MODULE TRIANGULAIRE"),((COÛTS!$C$115*6*O1216*SEMAINE!M1216/1000)+(COÛTS!$C$112*O1216*6)+(COÛTS!$C$107*O1216*3)),"0")+(IF(AND(F1216="MEDIA",P1216="oui",Q1216="MODULE TRIANGULAIRE",SEMAINE!M1216&gt;2001,SEMAINE!M1216&lt;=4000),((COÛTS!$C$114*2*O1216*3)),"0"))+(IF(AND(F1216="MEDIA",P1216="oui",Q1216="MODULE TRIANGULAIRE",SEMAINE!M1216&gt;=4001,SEMAINE!M1216&lt;=6000),((COÛTS!$C$114*4*O1216*3)),"0"))+(IF(AND(F1216="MEDIA",P1216="oui",Q1216="MODULE TRIANGULAIRE",SEMAINE!M1216&gt;=6001,SEMAINE!M1216&lt;=8000),((COÛTS!$C$114*6*O1216*3)),"0"))+(IF(AND(F1216="MEDIA",P1216="oui",Q1216="MODULE TRIANGULAIRE",SEMAINE!M1216&gt;=8001,SEMAINE!M1216&lt;=10000),((COÛTS!$C$114*8*O1216*3)),0))))</f>
        <v>0</v>
      </c>
      <c r="AJ1216" s="6">
        <f>IF(OR(R1216="OUI",H1216&gt;0),0,(IF(AND(F1216="MEDIA",G1216="NON TISSÉ (Type Drop)",P1216="oui",Q1216="MODULE CARRÉ"),((COÛTS!$C$115*8*O1216*SEMAINE!M1216/1000)+(COÛTS!$C$111*O1216*8)+(COÛTS!$C$107*O1216*4)),"0")+IF(AND(F1216="MEDIA",G1216="BÂCHE FRONTLIT 450gr (Type Bâche M1)",P1216="oui",Q1216="MODULE CARRÉ"),((COÛTS!$C$115*8*O1216*SEMAINE!M1216/1000)+(COÛTS!$C$111*O1216*8)+(COÛTS!$C$107*O1216*4)),"0")+(IF(AND(F1216="MEDIA",P1216="oui",Q1216="MODULE CARRÉ",SEMAINE!M1216&gt;2001,SEMAINE!M1216&lt;=4000),((COÛTS!$C$114*2*O1216*4)),"0"))+(IF(AND(F1216="MEDIA",P1216="oui",Q1216="MODULE CARRÉ",SEMAINE!M1216&gt;=4001,SEMAINE!M1216&lt;=6000),((COÛTS!$C$114*4*O1216*4)),"0"))+(IF(AND(F1216="MEDIA",P1216="oui",Q1216="MODULE CARRÉ",SEMAINE!M1216&gt;=6001,SEMAINE!M1216&lt;=8000),((COÛTS!$C$114*6*O1216*4)),"0"))+(IF(AND(F1216="MEDIA",P1216="oui",Q1216="MODULE CARRÉ",SEMAINE!M1216&gt;=8001,SEMAINE!M1216&lt;=10000),((COÛTS!$C$114*8*O1216*4)),"0"))))</f>
        <v>0</v>
      </c>
      <c r="AK1216" s="38">
        <f>IF(Y1216&gt;0,(VLOOKUP(Y1216,DATA!$AB$2:$AC$102,2,0)),1)</f>
        <v>1</v>
      </c>
      <c r="AL1216" s="53">
        <f t="shared" si="151"/>
        <v>0</v>
      </c>
    </row>
    <row r="1217" spans="2:38" ht="25.05" customHeight="1" x14ac:dyDescent="0.25">
      <c r="B1217" s="43" t="str">
        <f>COUNTIF($D$3:D1217,D1217)&amp;T_Semaine[[#This Row],[N°AFFAIRE]]</f>
        <v>0</v>
      </c>
      <c r="C1217" s="50"/>
      <c r="D1217" s="50"/>
      <c r="E1217" s="50"/>
      <c r="F1217" s="50"/>
      <c r="G1217" s="50"/>
      <c r="H1217" s="50"/>
      <c r="I1217" s="50"/>
      <c r="J1217" s="50"/>
      <c r="K1217" s="50"/>
      <c r="L1217" s="50"/>
      <c r="M1217" s="91"/>
      <c r="N1217" s="91"/>
      <c r="O1217" s="50"/>
      <c r="P1217" s="50"/>
      <c r="Q1217" s="50"/>
      <c r="R1217" s="50"/>
      <c r="S1217" s="50"/>
      <c r="T1217" s="95">
        <f t="shared" si="145"/>
        <v>0</v>
      </c>
      <c r="U1217" s="36">
        <f t="shared" si="146"/>
        <v>0</v>
      </c>
      <c r="V1217" s="43"/>
      <c r="W1217" s="43"/>
      <c r="X1217" s="6">
        <f t="shared" ref="X1217:X1280" si="152">IF(O1217=0,0,(V1217+W1217+U1217))</f>
        <v>0</v>
      </c>
      <c r="Y1217" s="55"/>
      <c r="Z1217" s="6">
        <f>(IF(R1217="OUI",0,IF(AND(F1217="MEDIA",G1217&gt;0,O1217&gt;0),(VLOOKUP(G1217,COÛTS!$A$1:$C$157,3,0)*(M1217*N1217/1000*O1217/1000)),0)+IF(AND(G1217&gt;0,F1217="HEURE"),(VLOOKUP(G1217,COÛTS!$A$1:$C$157,3,0)*(O1217)),0))+IF(AND(G1217&gt;0,F1217="DIVERS"),(VLOOKUP(G1217,COÛTS!$A$1:$C$157,3,0)*(O1217)),0)+IF(AND(G1217&gt;0,F1217="VEHICULE"),(VLOOKUP(G1217,COÛTS!$A$1:$C$157,3,0)*(O1217)),0)+IF(AND(G1217&gt;0,F1217="FACONNAGE"),(VLOOKUP(G1217,COÛTS!$A$1:$C$157,3,0)*(O1217)),0)+IF(AND(G1217&gt;0,F1217="ACCESSOIRES"),(VLOOKUP(G1217,COÛTS!$A$1:$C$157,3,0)*(O1217)),0)+IF(AND(F1217="TRANSPORT",G1217&gt;0),(VLOOKUP(G1217,COÛTS!$A$1:$C$157,3,0)*(O1217)),0)+IF(AND(F1217="PRODUITS",G1217="KIT COMPLET HABILLAGE CLOISON MODULAIRE (mL)"),(VLOOKUP(G1217,COÛTS!$A$1:$C$157,3,0)*(M1217/1000*O1217)),0)+IF(AND(F1217="MEDIA",H1217&lt;0,G1217&gt;0,P1217="oui",Q1217="RECTO/VERSO (Type Deux Simple Face)"),(VLOOKUP(G1217,COÛTS!$A$1:$C$157,3,0)*(M1217*(N1217+480)/1000*O1217/1000)),"0")+IF(AND(F1217="MEDIA",H1217&lt;0,G1217&gt;0,P1217="oui",Q1217="MODULE TRIANGULAIRE"),(VLOOKUP(G1217,COÛTS!$A$1:$C$157,3,0)*(M1217*(N1217+240)/1000*O1217/1000)*2)+(VLOOKUP(G1217,COÛTS!$A$1:$C$157,3,0)*(M1217)/1000*0.24),"0")+IF(AND(F1217="MEDIA",P1217="oui",G1217&gt;0,H1217&lt;0,Q1217="MODULE CARRÉ"),(VLOOKUP(G1217,COÛTS!$A$1:$C$157,3,0)*(M1217*(N1217+240)/1000*O1217/1000)*3)+(VLOOKUP(G1217,COÛTS!$A$1:$C$157,3,0)*(M1217)/1000*0.24),"0")+IF(AND(F1217="MEDIA",H1217&lt;0,P1217="oui",G1217&gt;0,Q1217="RECTO (Type Chaussette)"),(VLOOKUP(G1217,COÛTS!$A$1:$C$157,3,0)*(M1217*(N1217+60)/1000*O1217/1000))))</f>
        <v>0</v>
      </c>
      <c r="AA1217" s="6">
        <f>IF(R1217="OUI",0,IF(AND(H1217&gt;0,I1217="OUI"),(VLOOKUP(H1217,COÛTS!$A$1:$C$157,3,0)*(M1217*N1217/1000*O1217/1000)),0))</f>
        <v>0</v>
      </c>
      <c r="AB1217" s="6">
        <f t="shared" si="147"/>
        <v>0</v>
      </c>
      <c r="AC1217" s="7">
        <f t="shared" si="148"/>
        <v>0</v>
      </c>
      <c r="AD1217" s="6">
        <f t="shared" si="149"/>
        <v>0</v>
      </c>
      <c r="AE1217" s="6">
        <f t="shared" si="150"/>
        <v>0</v>
      </c>
      <c r="AF1217" s="6">
        <f>IF(R1217="OUI",0,(IF(AND(P1217="oui",Q1217="RECTO (Type Chaussette, Simple Face)",SEMAINE!M1219&lt;=2000),((COÛTS!$C$115*2*O1217*SEMAINE!M1217/1000)+(COÛTS!$C$109*O1217*SEMAINE!M1217/1000)+(COÛTS!$C$107*O1217*SEMAINE!M1217/1000)),"0")+(IF(AND(P1217="oui",Q1217="RECTO (Type Chaussette, Simple Face)",SEMAINE!M1217&gt;2001,SEMAINE!M1217&lt;=4000),((COÛTS!$C$114*2*O1217)),"0"))+(IF(AND(P1217="oui",Q1217="RECTO (Type Chaussette, Simple Face)",SEMAINE!M1217&gt;=4001,SEMAINE!M1217&lt;=6000),((COÛTS!$C$114*4*O1217)),"0"))+(IF(AND(P1217="oui",Q1217="RECTO (Type Chaussette, Simple Face)",SEMAINE!M1217&gt;=6001,SEMAINE!M1217&lt;=8000),((COÛTS!$C$114*6*O1217)),"0"))+(IF(AND(P1217="oui",Q1217="RECTO (Type Chaussette, Simple Face)",SEMAINE!M1217&gt;=8001,SEMAINE!M1217&lt;=10000),((COÛTS!$C$114*8*O1217)),0))))</f>
        <v>0</v>
      </c>
      <c r="AG1217" s="6">
        <f>IF(R1217="OUI",0,(IF(AND(F1217="MEDIA",G1217="NON TISSÉ (Type Drop)",P1217="oui",Q1217="RECTO (Type Chaussette)",SEMAINE!M1220&lt;=2000),((COÛTS!$C$115*2*O1217*SEMAINE!M1217/1000)+(COÛTS!$C$109*O1217*SEMAINE!M1217/1000)+(COÛTS!$C$107*O1217*SEMAINE!M1217/1000)),"0")+(IF(AND(F1217="MEDIA",P1217="oui",Q1217="RECTO (Type Chaussette)",SEMAINE!M1217&gt;2001,SEMAINE!M1217&lt;=4000),((COÛTS!$C$114*2*O1217)),"0"))+(IF(AND(F1217="MEDIA",P1217="oui",Q1217="RECTO (Type Chaussette)",SEMAINE!M1217&gt;=4001,SEMAINE!M1217&lt;=6000),((COÛTS!$C$114*4*O1217)),"0"))+(IF(AND(F1217="MEDIA",P1217="oui",Q1217="RECTO (Type Chaussette)",SEMAINE!M1217&gt;=6001,SEMAINE!M1217&lt;=8000),((COÛTS!$C$114*6*O1217)),"0"))+(IF(AND(F1217="MEDIA",P1217="oui",Q1217="RECTO (Type Chaussette)",SEMAINE!M1217&gt;=8001,SEMAINE!M1217&lt;=10000),((COÛTS!$C$114*8*O1217)),0))))</f>
        <v>0</v>
      </c>
      <c r="AH1217" s="6">
        <f>IF(R1217="OUI",0,(IF(AND(F1217="MEDIA",G1217="NON TISSÉ (Type Drop)",P1217="oui",Q1217="RECTO/VERSO (Type Deux Simple Face)"),((COÛTS!$C$115*4*O1217*SEMAINE!M1217/1000)+(COÛTS!$C$110*O1217*4)+(COÛTS!$C$107*O1217*SEMAINE!M1217/1000)),"0")+(IF(AND(F1217="MEDIA",P1217="oui",Q1217="RECTO/VERSO (Type Deux Simple Face)",SEMAINE!M1217&gt;2001,SEMAINE!M1217&lt;=4000),((COÛTS!$C$114*2*O1217)),"0"))+(IF(AND(F1217="MEDIA",P1217="oui",Q1217="RECTO/VERSO (Type Deux Simple Face)",SEMAINE!M1217&gt;=4001,SEMAINE!M1217&lt;=6000),((COÛTS!$C$114*4*O1217)),"0"))+(IF(AND(F1217="MEDIA",P1217="oui",Q1217="RECTO/VERSO (Type Deux Simple Face)",SEMAINE!M1217&gt;=6001,SEMAINE!M1217&lt;=8000),((COÛTS!$C$114*6*O1217)),"0"))+(IF(AND(F1217="MEDIA",P1217="oui",Q1217="RECTO/VERSO (Type Deux Simple Face)",SEMAINE!M1217&gt;=8001,SEMAINE!M1217&lt;=10000),((COÛTS!$C$114*8*O1217)),0))))</f>
        <v>0</v>
      </c>
      <c r="AI1217" s="6">
        <f>IF(R1217="OUI",0,(IF(AND(F1217="MEDIA",G1217="NON TISSÉ (Type Drop)",P1217="oui",Q1217="MODULE TRIANGULAIRE"),((COÛTS!$C$115*6*O1217*SEMAINE!M1217/1000)+(COÛTS!$C$112*O1217*6)+(COÛTS!$C$107*O1217*3)),"0")+(IF(AND(F1217="MEDIA",P1217="oui",Q1217="MODULE TRIANGULAIRE",SEMAINE!M1217&gt;2001,SEMAINE!M1217&lt;=4000),((COÛTS!$C$114*2*O1217*3)),"0"))+(IF(AND(F1217="MEDIA",P1217="oui",Q1217="MODULE TRIANGULAIRE",SEMAINE!M1217&gt;=4001,SEMAINE!M1217&lt;=6000),((COÛTS!$C$114*4*O1217*3)),"0"))+(IF(AND(F1217="MEDIA",P1217="oui",Q1217="MODULE TRIANGULAIRE",SEMAINE!M1217&gt;=6001,SEMAINE!M1217&lt;=8000),((COÛTS!$C$114*6*O1217*3)),"0"))+(IF(AND(F1217="MEDIA",P1217="oui",Q1217="MODULE TRIANGULAIRE",SEMAINE!M1217&gt;=8001,SEMAINE!M1217&lt;=10000),((COÛTS!$C$114*8*O1217*3)),0))))</f>
        <v>0</v>
      </c>
      <c r="AJ1217" s="6">
        <f>IF(OR(R1217="OUI",H1217&gt;0),0,(IF(AND(F1217="MEDIA",G1217="NON TISSÉ (Type Drop)",P1217="oui",Q1217="MODULE CARRÉ"),((COÛTS!$C$115*8*O1217*SEMAINE!M1217/1000)+(COÛTS!$C$111*O1217*8)+(COÛTS!$C$107*O1217*4)),"0")+IF(AND(F1217="MEDIA",G1217="BÂCHE FRONTLIT 450gr (Type Bâche M1)",P1217="oui",Q1217="MODULE CARRÉ"),((COÛTS!$C$115*8*O1217*SEMAINE!M1217/1000)+(COÛTS!$C$111*O1217*8)+(COÛTS!$C$107*O1217*4)),"0")+(IF(AND(F1217="MEDIA",P1217="oui",Q1217="MODULE CARRÉ",SEMAINE!M1217&gt;2001,SEMAINE!M1217&lt;=4000),((COÛTS!$C$114*2*O1217*4)),"0"))+(IF(AND(F1217="MEDIA",P1217="oui",Q1217="MODULE CARRÉ",SEMAINE!M1217&gt;=4001,SEMAINE!M1217&lt;=6000),((COÛTS!$C$114*4*O1217*4)),"0"))+(IF(AND(F1217="MEDIA",P1217="oui",Q1217="MODULE CARRÉ",SEMAINE!M1217&gt;=6001,SEMAINE!M1217&lt;=8000),((COÛTS!$C$114*6*O1217*4)),"0"))+(IF(AND(F1217="MEDIA",P1217="oui",Q1217="MODULE CARRÉ",SEMAINE!M1217&gt;=8001,SEMAINE!M1217&lt;=10000),((COÛTS!$C$114*8*O1217*4)),"0"))))</f>
        <v>0</v>
      </c>
      <c r="AK1217" s="38">
        <f>IF(Y1217&gt;0,(VLOOKUP(Y1217,DATA!$AB$2:$AC$102,2,0)),1)</f>
        <v>1</v>
      </c>
      <c r="AL1217" s="53">
        <f t="shared" si="151"/>
        <v>0</v>
      </c>
    </row>
    <row r="1218" spans="2:38" ht="25.05" customHeight="1" x14ac:dyDescent="0.25">
      <c r="B1218" s="43" t="str">
        <f>COUNTIF($D$3:D1218,D1218)&amp;T_Semaine[[#This Row],[N°AFFAIRE]]</f>
        <v>0</v>
      </c>
      <c r="C1218" s="50"/>
      <c r="D1218" s="50"/>
      <c r="E1218" s="50"/>
      <c r="F1218" s="50"/>
      <c r="G1218" s="50"/>
      <c r="H1218" s="50"/>
      <c r="I1218" s="50"/>
      <c r="J1218" s="50"/>
      <c r="K1218" s="50"/>
      <c r="L1218" s="50"/>
      <c r="M1218" s="91"/>
      <c r="N1218" s="91"/>
      <c r="O1218" s="50"/>
      <c r="P1218" s="50"/>
      <c r="Q1218" s="50"/>
      <c r="R1218" s="50"/>
      <c r="S1218" s="50"/>
      <c r="T1218" s="95">
        <f t="shared" si="145"/>
        <v>0</v>
      </c>
      <c r="U1218" s="36">
        <f t="shared" si="146"/>
        <v>0</v>
      </c>
      <c r="V1218" s="43"/>
      <c r="W1218" s="43"/>
      <c r="X1218" s="6">
        <f t="shared" si="152"/>
        <v>0</v>
      </c>
      <c r="Y1218" s="55"/>
      <c r="Z1218" s="6">
        <f>(IF(R1218="OUI",0,IF(AND(F1218="MEDIA",G1218&gt;0,O1218&gt;0),(VLOOKUP(G1218,COÛTS!$A$1:$C$157,3,0)*(M1218*N1218/1000*O1218/1000)),0)+IF(AND(G1218&gt;0,F1218="HEURE"),(VLOOKUP(G1218,COÛTS!$A$1:$C$157,3,0)*(O1218)),0))+IF(AND(G1218&gt;0,F1218="DIVERS"),(VLOOKUP(G1218,COÛTS!$A$1:$C$157,3,0)*(O1218)),0)+IF(AND(G1218&gt;0,F1218="VEHICULE"),(VLOOKUP(G1218,COÛTS!$A$1:$C$157,3,0)*(O1218)),0)+IF(AND(G1218&gt;0,F1218="FACONNAGE"),(VLOOKUP(G1218,COÛTS!$A$1:$C$157,3,0)*(O1218)),0)+IF(AND(G1218&gt;0,F1218="ACCESSOIRES"),(VLOOKUP(G1218,COÛTS!$A$1:$C$157,3,0)*(O1218)),0)+IF(AND(F1218="TRANSPORT",G1218&gt;0),(VLOOKUP(G1218,COÛTS!$A$1:$C$157,3,0)*(O1218)),0)+IF(AND(F1218="PRODUITS",G1218="KIT COMPLET HABILLAGE CLOISON MODULAIRE (mL)"),(VLOOKUP(G1218,COÛTS!$A$1:$C$157,3,0)*(M1218/1000*O1218)),0)+IF(AND(F1218="MEDIA",H1218&lt;0,G1218&gt;0,P1218="oui",Q1218="RECTO/VERSO (Type Deux Simple Face)"),(VLOOKUP(G1218,COÛTS!$A$1:$C$157,3,0)*(M1218*(N1218+480)/1000*O1218/1000)),"0")+IF(AND(F1218="MEDIA",H1218&lt;0,G1218&gt;0,P1218="oui",Q1218="MODULE TRIANGULAIRE"),(VLOOKUP(G1218,COÛTS!$A$1:$C$157,3,0)*(M1218*(N1218+240)/1000*O1218/1000)*2)+(VLOOKUP(G1218,COÛTS!$A$1:$C$157,3,0)*(M1218)/1000*0.24),"0")+IF(AND(F1218="MEDIA",P1218="oui",G1218&gt;0,H1218&lt;0,Q1218="MODULE CARRÉ"),(VLOOKUP(G1218,COÛTS!$A$1:$C$157,3,0)*(M1218*(N1218+240)/1000*O1218/1000)*3)+(VLOOKUP(G1218,COÛTS!$A$1:$C$157,3,0)*(M1218)/1000*0.24),"0")+IF(AND(F1218="MEDIA",H1218&lt;0,P1218="oui",G1218&gt;0,Q1218="RECTO (Type Chaussette)"),(VLOOKUP(G1218,COÛTS!$A$1:$C$157,3,0)*(M1218*(N1218+60)/1000*O1218/1000))))</f>
        <v>0</v>
      </c>
      <c r="AA1218" s="6">
        <f>IF(R1218="OUI",0,IF(AND(H1218&gt;0,I1218="OUI"),(VLOOKUP(H1218,COÛTS!$A$1:$C$157,3,0)*(M1218*N1218/1000*O1218/1000)),0))</f>
        <v>0</v>
      </c>
      <c r="AB1218" s="6">
        <f t="shared" si="147"/>
        <v>0</v>
      </c>
      <c r="AC1218" s="7">
        <f t="shared" si="148"/>
        <v>0</v>
      </c>
      <c r="AD1218" s="6">
        <f t="shared" si="149"/>
        <v>0</v>
      </c>
      <c r="AE1218" s="6">
        <f t="shared" si="150"/>
        <v>0</v>
      </c>
      <c r="AF1218" s="6">
        <f>IF(R1218="OUI",0,(IF(AND(P1218="oui",Q1218="RECTO (Type Chaussette, Simple Face)",SEMAINE!M1220&lt;=2000),((COÛTS!$C$115*2*O1218*SEMAINE!M1218/1000)+(COÛTS!$C$109*O1218*SEMAINE!M1218/1000)+(COÛTS!$C$107*O1218*SEMAINE!M1218/1000)),"0")+(IF(AND(P1218="oui",Q1218="RECTO (Type Chaussette, Simple Face)",SEMAINE!M1218&gt;2001,SEMAINE!M1218&lt;=4000),((COÛTS!$C$114*2*O1218)),"0"))+(IF(AND(P1218="oui",Q1218="RECTO (Type Chaussette, Simple Face)",SEMAINE!M1218&gt;=4001,SEMAINE!M1218&lt;=6000),((COÛTS!$C$114*4*O1218)),"0"))+(IF(AND(P1218="oui",Q1218="RECTO (Type Chaussette, Simple Face)",SEMAINE!M1218&gt;=6001,SEMAINE!M1218&lt;=8000),((COÛTS!$C$114*6*O1218)),"0"))+(IF(AND(P1218="oui",Q1218="RECTO (Type Chaussette, Simple Face)",SEMAINE!M1218&gt;=8001,SEMAINE!M1218&lt;=10000),((COÛTS!$C$114*8*O1218)),0))))</f>
        <v>0</v>
      </c>
      <c r="AG1218" s="6">
        <f>IF(R1218="OUI",0,(IF(AND(F1218="MEDIA",G1218="NON TISSÉ (Type Drop)",P1218="oui",Q1218="RECTO (Type Chaussette)",SEMAINE!M1221&lt;=2000),((COÛTS!$C$115*2*O1218*SEMAINE!M1218/1000)+(COÛTS!$C$109*O1218*SEMAINE!M1218/1000)+(COÛTS!$C$107*O1218*SEMAINE!M1218/1000)),"0")+(IF(AND(F1218="MEDIA",P1218="oui",Q1218="RECTO (Type Chaussette)",SEMAINE!M1218&gt;2001,SEMAINE!M1218&lt;=4000),((COÛTS!$C$114*2*O1218)),"0"))+(IF(AND(F1218="MEDIA",P1218="oui",Q1218="RECTO (Type Chaussette)",SEMAINE!M1218&gt;=4001,SEMAINE!M1218&lt;=6000),((COÛTS!$C$114*4*O1218)),"0"))+(IF(AND(F1218="MEDIA",P1218="oui",Q1218="RECTO (Type Chaussette)",SEMAINE!M1218&gt;=6001,SEMAINE!M1218&lt;=8000),((COÛTS!$C$114*6*O1218)),"0"))+(IF(AND(F1218="MEDIA",P1218="oui",Q1218="RECTO (Type Chaussette)",SEMAINE!M1218&gt;=8001,SEMAINE!M1218&lt;=10000),((COÛTS!$C$114*8*O1218)),0))))</f>
        <v>0</v>
      </c>
      <c r="AH1218" s="6">
        <f>IF(R1218="OUI",0,(IF(AND(F1218="MEDIA",G1218="NON TISSÉ (Type Drop)",P1218="oui",Q1218="RECTO/VERSO (Type Deux Simple Face)"),((COÛTS!$C$115*4*O1218*SEMAINE!M1218/1000)+(COÛTS!$C$110*O1218*4)+(COÛTS!$C$107*O1218*SEMAINE!M1218/1000)),"0")+(IF(AND(F1218="MEDIA",P1218="oui",Q1218="RECTO/VERSO (Type Deux Simple Face)",SEMAINE!M1218&gt;2001,SEMAINE!M1218&lt;=4000),((COÛTS!$C$114*2*O1218)),"0"))+(IF(AND(F1218="MEDIA",P1218="oui",Q1218="RECTO/VERSO (Type Deux Simple Face)",SEMAINE!M1218&gt;=4001,SEMAINE!M1218&lt;=6000),((COÛTS!$C$114*4*O1218)),"0"))+(IF(AND(F1218="MEDIA",P1218="oui",Q1218="RECTO/VERSO (Type Deux Simple Face)",SEMAINE!M1218&gt;=6001,SEMAINE!M1218&lt;=8000),((COÛTS!$C$114*6*O1218)),"0"))+(IF(AND(F1218="MEDIA",P1218="oui",Q1218="RECTO/VERSO (Type Deux Simple Face)",SEMAINE!M1218&gt;=8001,SEMAINE!M1218&lt;=10000),((COÛTS!$C$114*8*O1218)),0))))</f>
        <v>0</v>
      </c>
      <c r="AI1218" s="6">
        <f>IF(R1218="OUI",0,(IF(AND(F1218="MEDIA",G1218="NON TISSÉ (Type Drop)",P1218="oui",Q1218="MODULE TRIANGULAIRE"),((COÛTS!$C$115*6*O1218*SEMAINE!M1218/1000)+(COÛTS!$C$112*O1218*6)+(COÛTS!$C$107*O1218*3)),"0")+(IF(AND(F1218="MEDIA",P1218="oui",Q1218="MODULE TRIANGULAIRE",SEMAINE!M1218&gt;2001,SEMAINE!M1218&lt;=4000),((COÛTS!$C$114*2*O1218*3)),"0"))+(IF(AND(F1218="MEDIA",P1218="oui",Q1218="MODULE TRIANGULAIRE",SEMAINE!M1218&gt;=4001,SEMAINE!M1218&lt;=6000),((COÛTS!$C$114*4*O1218*3)),"0"))+(IF(AND(F1218="MEDIA",P1218="oui",Q1218="MODULE TRIANGULAIRE",SEMAINE!M1218&gt;=6001,SEMAINE!M1218&lt;=8000),((COÛTS!$C$114*6*O1218*3)),"0"))+(IF(AND(F1218="MEDIA",P1218="oui",Q1218="MODULE TRIANGULAIRE",SEMAINE!M1218&gt;=8001,SEMAINE!M1218&lt;=10000),((COÛTS!$C$114*8*O1218*3)),0))))</f>
        <v>0</v>
      </c>
      <c r="AJ1218" s="6">
        <f>IF(OR(R1218="OUI",H1218&gt;0),0,(IF(AND(F1218="MEDIA",G1218="NON TISSÉ (Type Drop)",P1218="oui",Q1218="MODULE CARRÉ"),((COÛTS!$C$115*8*O1218*SEMAINE!M1218/1000)+(COÛTS!$C$111*O1218*8)+(COÛTS!$C$107*O1218*4)),"0")+IF(AND(F1218="MEDIA",G1218="BÂCHE FRONTLIT 450gr (Type Bâche M1)",P1218="oui",Q1218="MODULE CARRÉ"),((COÛTS!$C$115*8*O1218*SEMAINE!M1218/1000)+(COÛTS!$C$111*O1218*8)+(COÛTS!$C$107*O1218*4)),"0")+(IF(AND(F1218="MEDIA",P1218="oui",Q1218="MODULE CARRÉ",SEMAINE!M1218&gt;2001,SEMAINE!M1218&lt;=4000),((COÛTS!$C$114*2*O1218*4)),"0"))+(IF(AND(F1218="MEDIA",P1218="oui",Q1218="MODULE CARRÉ",SEMAINE!M1218&gt;=4001,SEMAINE!M1218&lt;=6000),((COÛTS!$C$114*4*O1218*4)),"0"))+(IF(AND(F1218="MEDIA",P1218="oui",Q1218="MODULE CARRÉ",SEMAINE!M1218&gt;=6001,SEMAINE!M1218&lt;=8000),((COÛTS!$C$114*6*O1218*4)),"0"))+(IF(AND(F1218="MEDIA",P1218="oui",Q1218="MODULE CARRÉ",SEMAINE!M1218&gt;=8001,SEMAINE!M1218&lt;=10000),((COÛTS!$C$114*8*O1218*4)),"0"))))</f>
        <v>0</v>
      </c>
      <c r="AK1218" s="38">
        <f>IF(Y1218&gt;0,(VLOOKUP(Y1218,DATA!$AB$2:$AC$102,2,0)),1)</f>
        <v>1</v>
      </c>
      <c r="AL1218" s="53">
        <f t="shared" si="151"/>
        <v>0</v>
      </c>
    </row>
    <row r="1219" spans="2:38" ht="25.05" customHeight="1" x14ac:dyDescent="0.25">
      <c r="B1219" s="43" t="str">
        <f>COUNTIF($D$3:D1219,D1219)&amp;T_Semaine[[#This Row],[N°AFFAIRE]]</f>
        <v>0</v>
      </c>
      <c r="C1219" s="50"/>
      <c r="D1219" s="50"/>
      <c r="E1219" s="50"/>
      <c r="F1219" s="50"/>
      <c r="G1219" s="50"/>
      <c r="H1219" s="50"/>
      <c r="I1219" s="50"/>
      <c r="J1219" s="50"/>
      <c r="K1219" s="50"/>
      <c r="L1219" s="50"/>
      <c r="M1219" s="91"/>
      <c r="N1219" s="91"/>
      <c r="O1219" s="50"/>
      <c r="P1219" s="50"/>
      <c r="Q1219" s="50"/>
      <c r="R1219" s="50"/>
      <c r="S1219" s="50"/>
      <c r="T1219" s="95">
        <f t="shared" ref="T1219:T1282" si="153">(IF(OR(F1219="HEURE",F1219="FACONNAGE",F1219="DIVERS",F1219="ACCESSOIRES",F1219="TRANSPORT"),0,(IF(AND(O1219=0),(0))+IF(AND(O1219&gt;0),(M1219*N1219/1000*O1219/1000))+(IF(AND(H1219&gt;0,K1219="oui",L1219="oui"),(M1219*N1219/1000*O1219/1000)))+(IF(AND(P1219="oui",Q1219="RECTO (Type Simple Face)"),((240)/1000*O1219*N1219/1000)))+(IF(AND(P1219="oui",Q1219="RECTO (Type Chaussette)"),(M1219*(N1219+60)/1000*O1219/1000)))+(IF(AND(P1219="oui",Q1219="RECTO/VERSO (Type Deux Simple Face)"),(M1219*N1219/1000*O1219/1000)+(M1219/1000*0.48))+(IF(AND(P1219="oui",Q1219="MODULE TRIANGULAIRE"),(M1219*N1219/1000*O1219/1000)*2.72))+(IF(AND(F1219="MEDIA",P1219="oui",Q1219="MODULE CARRÉ"),(M1219*N1219/1000*O1219/1000)*3.96))))+IF(AND(G1219="ADHÉSIVAGE VÉHICULE KIT K6 (20m3)"),(O1219*1.7))))</f>
        <v>0</v>
      </c>
      <c r="U1219" s="36">
        <f t="shared" ref="U1219:U1282" si="154">IF(R1219="OUI",0,(SUM(Z1219:AJ1219)*AK1219))</f>
        <v>0</v>
      </c>
      <c r="V1219" s="43"/>
      <c r="W1219" s="43"/>
      <c r="X1219" s="6">
        <f t="shared" si="152"/>
        <v>0</v>
      </c>
      <c r="Y1219" s="55"/>
      <c r="Z1219" s="6">
        <f>(IF(R1219="OUI",0,IF(AND(F1219="MEDIA",G1219&gt;0,O1219&gt;0),(VLOOKUP(G1219,COÛTS!$A$1:$C$157,3,0)*(M1219*N1219/1000*O1219/1000)),0)+IF(AND(G1219&gt;0,F1219="HEURE"),(VLOOKUP(G1219,COÛTS!$A$1:$C$157,3,0)*(O1219)),0))+IF(AND(G1219&gt;0,F1219="DIVERS"),(VLOOKUP(G1219,COÛTS!$A$1:$C$157,3,0)*(O1219)),0)+IF(AND(G1219&gt;0,F1219="VEHICULE"),(VLOOKUP(G1219,COÛTS!$A$1:$C$157,3,0)*(O1219)),0)+IF(AND(G1219&gt;0,F1219="FACONNAGE"),(VLOOKUP(G1219,COÛTS!$A$1:$C$157,3,0)*(O1219)),0)+IF(AND(G1219&gt;0,F1219="ACCESSOIRES"),(VLOOKUP(G1219,COÛTS!$A$1:$C$157,3,0)*(O1219)),0)+IF(AND(F1219="TRANSPORT",G1219&gt;0),(VLOOKUP(G1219,COÛTS!$A$1:$C$157,3,0)*(O1219)),0)+IF(AND(F1219="PRODUITS",G1219="KIT COMPLET HABILLAGE CLOISON MODULAIRE (mL)"),(VLOOKUP(G1219,COÛTS!$A$1:$C$157,3,0)*(M1219/1000*O1219)),0)+IF(AND(F1219="MEDIA",H1219&lt;0,G1219&gt;0,P1219="oui",Q1219="RECTO/VERSO (Type Deux Simple Face)"),(VLOOKUP(G1219,COÛTS!$A$1:$C$157,3,0)*(M1219*(N1219+480)/1000*O1219/1000)),"0")+IF(AND(F1219="MEDIA",H1219&lt;0,G1219&gt;0,P1219="oui",Q1219="MODULE TRIANGULAIRE"),(VLOOKUP(G1219,COÛTS!$A$1:$C$157,3,0)*(M1219*(N1219+240)/1000*O1219/1000)*2)+(VLOOKUP(G1219,COÛTS!$A$1:$C$157,3,0)*(M1219)/1000*0.24),"0")+IF(AND(F1219="MEDIA",P1219="oui",G1219&gt;0,H1219&lt;0,Q1219="MODULE CARRÉ"),(VLOOKUP(G1219,COÛTS!$A$1:$C$157,3,0)*(M1219*(N1219+240)/1000*O1219/1000)*3)+(VLOOKUP(G1219,COÛTS!$A$1:$C$157,3,0)*(M1219)/1000*0.24),"0")+IF(AND(F1219="MEDIA",H1219&lt;0,P1219="oui",G1219&gt;0,Q1219="RECTO (Type Chaussette)"),(VLOOKUP(G1219,COÛTS!$A$1:$C$157,3,0)*(M1219*(N1219+60)/1000*O1219/1000))))</f>
        <v>0</v>
      </c>
      <c r="AA1219" s="6">
        <f>IF(R1219="OUI",0,IF(AND(H1219&gt;0,I1219="OUI"),(VLOOKUP(H1219,COÛTS!$A$1:$C$157,3,0)*(M1219*N1219/1000*O1219/1000)),0))</f>
        <v>0</v>
      </c>
      <c r="AB1219" s="6">
        <f t="shared" ref="AB1219:AB1282" si="155">IF(R1219="OUI",0,IF(J1219="OUI",((M1219*N1219/1000*O1219/1000)*10),0))</f>
        <v>0</v>
      </c>
      <c r="AC1219" s="7">
        <f t="shared" ref="AC1219:AC1282" si="156">IF(R1219="OUI",0,IF(AND(K1219="OUI",H1219&gt;0),((M1219*N1219/1000*O1219/1000)*20),0))</f>
        <v>0</v>
      </c>
      <c r="AD1219" s="6">
        <f t="shared" ref="AD1219:AD1282" si="157">IF(R1219="OUI",0,IF(L1219="OUI",((M1219*N1219/1000*O1219/1000)*9),0))</f>
        <v>0</v>
      </c>
      <c r="AE1219" s="6">
        <f t="shared" ref="AE1219:AE1282" si="158">IF(R1219="OUI",0,IF(AND(L1219="OUI",K1219="OUI",H1219="POLYCARBONATE ALVÉOLAIRE (Type Makrolon, Thermoclear) - 16mm"),(T1219*9),"0")+IF(AND(L1219="OUI",K1219="OUI",H1219="POLYCARBONATE ALVÉOLAIRE (Type Makrolon, Thermoclear) - 10mm"),(T1219*9),"0")+IF(AND(L1219="OUI",K1219="OUI",H1219="POLYCARBONATE ALVÉOLAIRE (Type Makrolon, Thermoclear) - 6mm"),((M1219*N1219/1000*O1219/1000)*9),0))</f>
        <v>0</v>
      </c>
      <c r="AF1219" s="6">
        <f>IF(R1219="OUI",0,(IF(AND(P1219="oui",Q1219="RECTO (Type Chaussette, Simple Face)",SEMAINE!M1221&lt;=2000),((COÛTS!$C$115*2*O1219*SEMAINE!M1219/1000)+(COÛTS!$C$109*O1219*SEMAINE!M1219/1000)+(COÛTS!$C$107*O1219*SEMAINE!M1219/1000)),"0")+(IF(AND(P1219="oui",Q1219="RECTO (Type Chaussette, Simple Face)",SEMAINE!M1219&gt;2001,SEMAINE!M1219&lt;=4000),((COÛTS!$C$114*2*O1219)),"0"))+(IF(AND(P1219="oui",Q1219="RECTO (Type Chaussette, Simple Face)",SEMAINE!M1219&gt;=4001,SEMAINE!M1219&lt;=6000),((COÛTS!$C$114*4*O1219)),"0"))+(IF(AND(P1219="oui",Q1219="RECTO (Type Chaussette, Simple Face)",SEMAINE!M1219&gt;=6001,SEMAINE!M1219&lt;=8000),((COÛTS!$C$114*6*O1219)),"0"))+(IF(AND(P1219="oui",Q1219="RECTO (Type Chaussette, Simple Face)",SEMAINE!M1219&gt;=8001,SEMAINE!M1219&lt;=10000),((COÛTS!$C$114*8*O1219)),0))))</f>
        <v>0</v>
      </c>
      <c r="AG1219" s="6">
        <f>IF(R1219="OUI",0,(IF(AND(F1219="MEDIA",G1219="NON TISSÉ (Type Drop)",P1219="oui",Q1219="RECTO (Type Chaussette)",SEMAINE!M1222&lt;=2000),((COÛTS!$C$115*2*O1219*SEMAINE!M1219/1000)+(COÛTS!$C$109*O1219*SEMAINE!M1219/1000)+(COÛTS!$C$107*O1219*SEMAINE!M1219/1000)),"0")+(IF(AND(F1219="MEDIA",P1219="oui",Q1219="RECTO (Type Chaussette)",SEMAINE!M1219&gt;2001,SEMAINE!M1219&lt;=4000),((COÛTS!$C$114*2*O1219)),"0"))+(IF(AND(F1219="MEDIA",P1219="oui",Q1219="RECTO (Type Chaussette)",SEMAINE!M1219&gt;=4001,SEMAINE!M1219&lt;=6000),((COÛTS!$C$114*4*O1219)),"0"))+(IF(AND(F1219="MEDIA",P1219="oui",Q1219="RECTO (Type Chaussette)",SEMAINE!M1219&gt;=6001,SEMAINE!M1219&lt;=8000),((COÛTS!$C$114*6*O1219)),"0"))+(IF(AND(F1219="MEDIA",P1219="oui",Q1219="RECTO (Type Chaussette)",SEMAINE!M1219&gt;=8001,SEMAINE!M1219&lt;=10000),((COÛTS!$C$114*8*O1219)),0))))</f>
        <v>0</v>
      </c>
      <c r="AH1219" s="6">
        <f>IF(R1219="OUI",0,(IF(AND(F1219="MEDIA",G1219="NON TISSÉ (Type Drop)",P1219="oui",Q1219="RECTO/VERSO (Type Deux Simple Face)"),((COÛTS!$C$115*4*O1219*SEMAINE!M1219/1000)+(COÛTS!$C$110*O1219*4)+(COÛTS!$C$107*O1219*SEMAINE!M1219/1000)),"0")+(IF(AND(F1219="MEDIA",P1219="oui",Q1219="RECTO/VERSO (Type Deux Simple Face)",SEMAINE!M1219&gt;2001,SEMAINE!M1219&lt;=4000),((COÛTS!$C$114*2*O1219)),"0"))+(IF(AND(F1219="MEDIA",P1219="oui",Q1219="RECTO/VERSO (Type Deux Simple Face)",SEMAINE!M1219&gt;=4001,SEMAINE!M1219&lt;=6000),((COÛTS!$C$114*4*O1219)),"0"))+(IF(AND(F1219="MEDIA",P1219="oui",Q1219="RECTO/VERSO (Type Deux Simple Face)",SEMAINE!M1219&gt;=6001,SEMAINE!M1219&lt;=8000),((COÛTS!$C$114*6*O1219)),"0"))+(IF(AND(F1219="MEDIA",P1219="oui",Q1219="RECTO/VERSO (Type Deux Simple Face)",SEMAINE!M1219&gt;=8001,SEMAINE!M1219&lt;=10000),((COÛTS!$C$114*8*O1219)),0))))</f>
        <v>0</v>
      </c>
      <c r="AI1219" s="6">
        <f>IF(R1219="OUI",0,(IF(AND(F1219="MEDIA",G1219="NON TISSÉ (Type Drop)",P1219="oui",Q1219="MODULE TRIANGULAIRE"),((COÛTS!$C$115*6*O1219*SEMAINE!M1219/1000)+(COÛTS!$C$112*O1219*6)+(COÛTS!$C$107*O1219*3)),"0")+(IF(AND(F1219="MEDIA",P1219="oui",Q1219="MODULE TRIANGULAIRE",SEMAINE!M1219&gt;2001,SEMAINE!M1219&lt;=4000),((COÛTS!$C$114*2*O1219*3)),"0"))+(IF(AND(F1219="MEDIA",P1219="oui",Q1219="MODULE TRIANGULAIRE",SEMAINE!M1219&gt;=4001,SEMAINE!M1219&lt;=6000),((COÛTS!$C$114*4*O1219*3)),"0"))+(IF(AND(F1219="MEDIA",P1219="oui",Q1219="MODULE TRIANGULAIRE",SEMAINE!M1219&gt;=6001,SEMAINE!M1219&lt;=8000),((COÛTS!$C$114*6*O1219*3)),"0"))+(IF(AND(F1219="MEDIA",P1219="oui",Q1219="MODULE TRIANGULAIRE",SEMAINE!M1219&gt;=8001,SEMAINE!M1219&lt;=10000),((COÛTS!$C$114*8*O1219*3)),0))))</f>
        <v>0</v>
      </c>
      <c r="AJ1219" s="6">
        <f>IF(OR(R1219="OUI",H1219&gt;0),0,(IF(AND(F1219="MEDIA",G1219="NON TISSÉ (Type Drop)",P1219="oui",Q1219="MODULE CARRÉ"),((COÛTS!$C$115*8*O1219*SEMAINE!M1219/1000)+(COÛTS!$C$111*O1219*8)+(COÛTS!$C$107*O1219*4)),"0")+IF(AND(F1219="MEDIA",G1219="BÂCHE FRONTLIT 450gr (Type Bâche M1)",P1219="oui",Q1219="MODULE CARRÉ"),((COÛTS!$C$115*8*O1219*SEMAINE!M1219/1000)+(COÛTS!$C$111*O1219*8)+(COÛTS!$C$107*O1219*4)),"0")+(IF(AND(F1219="MEDIA",P1219="oui",Q1219="MODULE CARRÉ",SEMAINE!M1219&gt;2001,SEMAINE!M1219&lt;=4000),((COÛTS!$C$114*2*O1219*4)),"0"))+(IF(AND(F1219="MEDIA",P1219="oui",Q1219="MODULE CARRÉ",SEMAINE!M1219&gt;=4001,SEMAINE!M1219&lt;=6000),((COÛTS!$C$114*4*O1219*4)),"0"))+(IF(AND(F1219="MEDIA",P1219="oui",Q1219="MODULE CARRÉ",SEMAINE!M1219&gt;=6001,SEMAINE!M1219&lt;=8000),((COÛTS!$C$114*6*O1219*4)),"0"))+(IF(AND(F1219="MEDIA",P1219="oui",Q1219="MODULE CARRÉ",SEMAINE!M1219&gt;=8001,SEMAINE!M1219&lt;=10000),((COÛTS!$C$114*8*O1219*4)),"0"))))</f>
        <v>0</v>
      </c>
      <c r="AK1219" s="38">
        <f>IF(Y1219&gt;0,(VLOOKUP(Y1219,DATA!$AB$2:$AC$102,2,0)),1)</f>
        <v>1</v>
      </c>
      <c r="AL1219" s="53">
        <f t="shared" ref="AL1219:AL1282" si="159">(IF(OR(F1219="HEURE",F1219="FACONNAGE",F1219="DIVERS",F1219="ACCESSOIRES",F1219="TRANSPORT"),0,(IF(AND(O1219=0),(0))+IF(AND(O1219&gt;0,H1219&gt;0),(M1219*N1219/1000*O1219/1000)))))</f>
        <v>0</v>
      </c>
    </row>
    <row r="1220" spans="2:38" ht="25.05" customHeight="1" x14ac:dyDescent="0.25">
      <c r="B1220" s="43" t="str">
        <f>COUNTIF($D$3:D1220,D1220)&amp;T_Semaine[[#This Row],[N°AFFAIRE]]</f>
        <v>0</v>
      </c>
      <c r="C1220" s="50"/>
      <c r="D1220" s="50"/>
      <c r="E1220" s="50"/>
      <c r="F1220" s="50"/>
      <c r="G1220" s="50"/>
      <c r="H1220" s="50"/>
      <c r="I1220" s="50"/>
      <c r="J1220" s="50"/>
      <c r="K1220" s="50"/>
      <c r="L1220" s="50"/>
      <c r="M1220" s="91"/>
      <c r="N1220" s="91"/>
      <c r="O1220" s="50"/>
      <c r="P1220" s="50"/>
      <c r="Q1220" s="50"/>
      <c r="R1220" s="50"/>
      <c r="S1220" s="50"/>
      <c r="T1220" s="95">
        <f t="shared" si="153"/>
        <v>0</v>
      </c>
      <c r="U1220" s="36">
        <f t="shared" si="154"/>
        <v>0</v>
      </c>
      <c r="V1220" s="43"/>
      <c r="W1220" s="43"/>
      <c r="X1220" s="6">
        <f t="shared" si="152"/>
        <v>0</v>
      </c>
      <c r="Y1220" s="55"/>
      <c r="Z1220" s="6">
        <f>(IF(R1220="OUI",0,IF(AND(F1220="MEDIA",G1220&gt;0,O1220&gt;0),(VLOOKUP(G1220,COÛTS!$A$1:$C$157,3,0)*(M1220*N1220/1000*O1220/1000)),0)+IF(AND(G1220&gt;0,F1220="HEURE"),(VLOOKUP(G1220,COÛTS!$A$1:$C$157,3,0)*(O1220)),0))+IF(AND(G1220&gt;0,F1220="DIVERS"),(VLOOKUP(G1220,COÛTS!$A$1:$C$157,3,0)*(O1220)),0)+IF(AND(G1220&gt;0,F1220="VEHICULE"),(VLOOKUP(G1220,COÛTS!$A$1:$C$157,3,0)*(O1220)),0)+IF(AND(G1220&gt;0,F1220="FACONNAGE"),(VLOOKUP(G1220,COÛTS!$A$1:$C$157,3,0)*(O1220)),0)+IF(AND(G1220&gt;0,F1220="ACCESSOIRES"),(VLOOKUP(G1220,COÛTS!$A$1:$C$157,3,0)*(O1220)),0)+IF(AND(F1220="TRANSPORT",G1220&gt;0),(VLOOKUP(G1220,COÛTS!$A$1:$C$157,3,0)*(O1220)),0)+IF(AND(F1220="PRODUITS",G1220="KIT COMPLET HABILLAGE CLOISON MODULAIRE (mL)"),(VLOOKUP(G1220,COÛTS!$A$1:$C$157,3,0)*(M1220/1000*O1220)),0)+IF(AND(F1220="MEDIA",H1220&lt;0,G1220&gt;0,P1220="oui",Q1220="RECTO/VERSO (Type Deux Simple Face)"),(VLOOKUP(G1220,COÛTS!$A$1:$C$157,3,0)*(M1220*(N1220+480)/1000*O1220/1000)),"0")+IF(AND(F1220="MEDIA",H1220&lt;0,G1220&gt;0,P1220="oui",Q1220="MODULE TRIANGULAIRE"),(VLOOKUP(G1220,COÛTS!$A$1:$C$157,3,0)*(M1220*(N1220+240)/1000*O1220/1000)*2)+(VLOOKUP(G1220,COÛTS!$A$1:$C$157,3,0)*(M1220)/1000*0.24),"0")+IF(AND(F1220="MEDIA",P1220="oui",G1220&gt;0,H1220&lt;0,Q1220="MODULE CARRÉ"),(VLOOKUP(G1220,COÛTS!$A$1:$C$157,3,0)*(M1220*(N1220+240)/1000*O1220/1000)*3)+(VLOOKUP(G1220,COÛTS!$A$1:$C$157,3,0)*(M1220)/1000*0.24),"0")+IF(AND(F1220="MEDIA",H1220&lt;0,P1220="oui",G1220&gt;0,Q1220="RECTO (Type Chaussette)"),(VLOOKUP(G1220,COÛTS!$A$1:$C$157,3,0)*(M1220*(N1220+60)/1000*O1220/1000))))</f>
        <v>0</v>
      </c>
      <c r="AA1220" s="6">
        <f>IF(R1220="OUI",0,IF(AND(H1220&gt;0,I1220="OUI"),(VLOOKUP(H1220,COÛTS!$A$1:$C$157,3,0)*(M1220*N1220/1000*O1220/1000)),0))</f>
        <v>0</v>
      </c>
      <c r="AB1220" s="6">
        <f t="shared" si="155"/>
        <v>0</v>
      </c>
      <c r="AC1220" s="7">
        <f t="shared" si="156"/>
        <v>0</v>
      </c>
      <c r="AD1220" s="6">
        <f t="shared" si="157"/>
        <v>0</v>
      </c>
      <c r="AE1220" s="6">
        <f t="shared" si="158"/>
        <v>0</v>
      </c>
      <c r="AF1220" s="6">
        <f>IF(R1220="OUI",0,(IF(AND(P1220="oui",Q1220="RECTO (Type Chaussette, Simple Face)",SEMAINE!M1222&lt;=2000),((COÛTS!$C$115*2*O1220*SEMAINE!M1220/1000)+(COÛTS!$C$109*O1220*SEMAINE!M1220/1000)+(COÛTS!$C$107*O1220*SEMAINE!M1220/1000)),"0")+(IF(AND(P1220="oui",Q1220="RECTO (Type Chaussette, Simple Face)",SEMAINE!M1220&gt;2001,SEMAINE!M1220&lt;=4000),((COÛTS!$C$114*2*O1220)),"0"))+(IF(AND(P1220="oui",Q1220="RECTO (Type Chaussette, Simple Face)",SEMAINE!M1220&gt;=4001,SEMAINE!M1220&lt;=6000),((COÛTS!$C$114*4*O1220)),"0"))+(IF(AND(P1220="oui",Q1220="RECTO (Type Chaussette, Simple Face)",SEMAINE!M1220&gt;=6001,SEMAINE!M1220&lt;=8000),((COÛTS!$C$114*6*O1220)),"0"))+(IF(AND(P1220="oui",Q1220="RECTO (Type Chaussette, Simple Face)",SEMAINE!M1220&gt;=8001,SEMAINE!M1220&lt;=10000),((COÛTS!$C$114*8*O1220)),0))))</f>
        <v>0</v>
      </c>
      <c r="AG1220" s="6">
        <f>IF(R1220="OUI",0,(IF(AND(F1220="MEDIA",G1220="NON TISSÉ (Type Drop)",P1220="oui",Q1220="RECTO (Type Chaussette)",SEMAINE!M1223&lt;=2000),((COÛTS!$C$115*2*O1220*SEMAINE!M1220/1000)+(COÛTS!$C$109*O1220*SEMAINE!M1220/1000)+(COÛTS!$C$107*O1220*SEMAINE!M1220/1000)),"0")+(IF(AND(F1220="MEDIA",P1220="oui",Q1220="RECTO (Type Chaussette)",SEMAINE!M1220&gt;2001,SEMAINE!M1220&lt;=4000),((COÛTS!$C$114*2*O1220)),"0"))+(IF(AND(F1220="MEDIA",P1220="oui",Q1220="RECTO (Type Chaussette)",SEMAINE!M1220&gt;=4001,SEMAINE!M1220&lt;=6000),((COÛTS!$C$114*4*O1220)),"0"))+(IF(AND(F1220="MEDIA",P1220="oui",Q1220="RECTO (Type Chaussette)",SEMAINE!M1220&gt;=6001,SEMAINE!M1220&lt;=8000),((COÛTS!$C$114*6*O1220)),"0"))+(IF(AND(F1220="MEDIA",P1220="oui",Q1220="RECTO (Type Chaussette)",SEMAINE!M1220&gt;=8001,SEMAINE!M1220&lt;=10000),((COÛTS!$C$114*8*O1220)),0))))</f>
        <v>0</v>
      </c>
      <c r="AH1220" s="6">
        <f>IF(R1220="OUI",0,(IF(AND(F1220="MEDIA",G1220="NON TISSÉ (Type Drop)",P1220="oui",Q1220="RECTO/VERSO (Type Deux Simple Face)"),((COÛTS!$C$115*4*O1220*SEMAINE!M1220/1000)+(COÛTS!$C$110*O1220*4)+(COÛTS!$C$107*O1220*SEMAINE!M1220/1000)),"0")+(IF(AND(F1220="MEDIA",P1220="oui",Q1220="RECTO/VERSO (Type Deux Simple Face)",SEMAINE!M1220&gt;2001,SEMAINE!M1220&lt;=4000),((COÛTS!$C$114*2*O1220)),"0"))+(IF(AND(F1220="MEDIA",P1220="oui",Q1220="RECTO/VERSO (Type Deux Simple Face)",SEMAINE!M1220&gt;=4001,SEMAINE!M1220&lt;=6000),((COÛTS!$C$114*4*O1220)),"0"))+(IF(AND(F1220="MEDIA",P1220="oui",Q1220="RECTO/VERSO (Type Deux Simple Face)",SEMAINE!M1220&gt;=6001,SEMAINE!M1220&lt;=8000),((COÛTS!$C$114*6*O1220)),"0"))+(IF(AND(F1220="MEDIA",P1220="oui",Q1220="RECTO/VERSO (Type Deux Simple Face)",SEMAINE!M1220&gt;=8001,SEMAINE!M1220&lt;=10000),((COÛTS!$C$114*8*O1220)),0))))</f>
        <v>0</v>
      </c>
      <c r="AI1220" s="6">
        <f>IF(R1220="OUI",0,(IF(AND(F1220="MEDIA",G1220="NON TISSÉ (Type Drop)",P1220="oui",Q1220="MODULE TRIANGULAIRE"),((COÛTS!$C$115*6*O1220*SEMAINE!M1220/1000)+(COÛTS!$C$112*O1220*6)+(COÛTS!$C$107*O1220*3)),"0")+(IF(AND(F1220="MEDIA",P1220="oui",Q1220="MODULE TRIANGULAIRE",SEMAINE!M1220&gt;2001,SEMAINE!M1220&lt;=4000),((COÛTS!$C$114*2*O1220*3)),"0"))+(IF(AND(F1220="MEDIA",P1220="oui",Q1220="MODULE TRIANGULAIRE",SEMAINE!M1220&gt;=4001,SEMAINE!M1220&lt;=6000),((COÛTS!$C$114*4*O1220*3)),"0"))+(IF(AND(F1220="MEDIA",P1220="oui",Q1220="MODULE TRIANGULAIRE",SEMAINE!M1220&gt;=6001,SEMAINE!M1220&lt;=8000),((COÛTS!$C$114*6*O1220*3)),"0"))+(IF(AND(F1220="MEDIA",P1220="oui",Q1220="MODULE TRIANGULAIRE",SEMAINE!M1220&gt;=8001,SEMAINE!M1220&lt;=10000),((COÛTS!$C$114*8*O1220*3)),0))))</f>
        <v>0</v>
      </c>
      <c r="AJ1220" s="6">
        <f>IF(OR(R1220="OUI",H1220&gt;0),0,(IF(AND(F1220="MEDIA",G1220="NON TISSÉ (Type Drop)",P1220="oui",Q1220="MODULE CARRÉ"),((COÛTS!$C$115*8*O1220*SEMAINE!M1220/1000)+(COÛTS!$C$111*O1220*8)+(COÛTS!$C$107*O1220*4)),"0")+IF(AND(F1220="MEDIA",G1220="BÂCHE FRONTLIT 450gr (Type Bâche M1)",P1220="oui",Q1220="MODULE CARRÉ"),((COÛTS!$C$115*8*O1220*SEMAINE!M1220/1000)+(COÛTS!$C$111*O1220*8)+(COÛTS!$C$107*O1220*4)),"0")+(IF(AND(F1220="MEDIA",P1220="oui",Q1220="MODULE CARRÉ",SEMAINE!M1220&gt;2001,SEMAINE!M1220&lt;=4000),((COÛTS!$C$114*2*O1220*4)),"0"))+(IF(AND(F1220="MEDIA",P1220="oui",Q1220="MODULE CARRÉ",SEMAINE!M1220&gt;=4001,SEMAINE!M1220&lt;=6000),((COÛTS!$C$114*4*O1220*4)),"0"))+(IF(AND(F1220="MEDIA",P1220="oui",Q1220="MODULE CARRÉ",SEMAINE!M1220&gt;=6001,SEMAINE!M1220&lt;=8000),((COÛTS!$C$114*6*O1220*4)),"0"))+(IF(AND(F1220="MEDIA",P1220="oui",Q1220="MODULE CARRÉ",SEMAINE!M1220&gt;=8001,SEMAINE!M1220&lt;=10000),((COÛTS!$C$114*8*O1220*4)),"0"))))</f>
        <v>0</v>
      </c>
      <c r="AK1220" s="38">
        <f>IF(Y1220&gt;0,(VLOOKUP(Y1220,DATA!$AB$2:$AC$102,2,0)),1)</f>
        <v>1</v>
      </c>
      <c r="AL1220" s="53">
        <f t="shared" si="159"/>
        <v>0</v>
      </c>
    </row>
    <row r="1221" spans="2:38" ht="25.05" customHeight="1" x14ac:dyDescent="0.25">
      <c r="B1221" s="43" t="str">
        <f>COUNTIF($D$3:D1221,D1221)&amp;T_Semaine[[#This Row],[N°AFFAIRE]]</f>
        <v>0</v>
      </c>
      <c r="C1221" s="50"/>
      <c r="D1221" s="50"/>
      <c r="E1221" s="50"/>
      <c r="F1221" s="50"/>
      <c r="G1221" s="50"/>
      <c r="H1221" s="50"/>
      <c r="I1221" s="50"/>
      <c r="J1221" s="50"/>
      <c r="K1221" s="50"/>
      <c r="L1221" s="50"/>
      <c r="M1221" s="91"/>
      <c r="N1221" s="91"/>
      <c r="O1221" s="50"/>
      <c r="P1221" s="50"/>
      <c r="Q1221" s="50"/>
      <c r="R1221" s="50"/>
      <c r="S1221" s="50"/>
      <c r="T1221" s="95">
        <f t="shared" si="153"/>
        <v>0</v>
      </c>
      <c r="U1221" s="36">
        <f t="shared" si="154"/>
        <v>0</v>
      </c>
      <c r="V1221" s="43"/>
      <c r="W1221" s="43"/>
      <c r="X1221" s="6">
        <f t="shared" si="152"/>
        <v>0</v>
      </c>
      <c r="Y1221" s="55"/>
      <c r="Z1221" s="6">
        <f>(IF(R1221="OUI",0,IF(AND(F1221="MEDIA",G1221&gt;0,O1221&gt;0),(VLOOKUP(G1221,COÛTS!$A$1:$C$157,3,0)*(M1221*N1221/1000*O1221/1000)),0)+IF(AND(G1221&gt;0,F1221="HEURE"),(VLOOKUP(G1221,COÛTS!$A$1:$C$157,3,0)*(O1221)),0))+IF(AND(G1221&gt;0,F1221="DIVERS"),(VLOOKUP(G1221,COÛTS!$A$1:$C$157,3,0)*(O1221)),0)+IF(AND(G1221&gt;0,F1221="VEHICULE"),(VLOOKUP(G1221,COÛTS!$A$1:$C$157,3,0)*(O1221)),0)+IF(AND(G1221&gt;0,F1221="FACONNAGE"),(VLOOKUP(G1221,COÛTS!$A$1:$C$157,3,0)*(O1221)),0)+IF(AND(G1221&gt;0,F1221="ACCESSOIRES"),(VLOOKUP(G1221,COÛTS!$A$1:$C$157,3,0)*(O1221)),0)+IF(AND(F1221="TRANSPORT",G1221&gt;0),(VLOOKUP(G1221,COÛTS!$A$1:$C$157,3,0)*(O1221)),0)+IF(AND(F1221="PRODUITS",G1221="KIT COMPLET HABILLAGE CLOISON MODULAIRE (mL)"),(VLOOKUP(G1221,COÛTS!$A$1:$C$157,3,0)*(M1221/1000*O1221)),0)+IF(AND(F1221="MEDIA",H1221&lt;0,G1221&gt;0,P1221="oui",Q1221="RECTO/VERSO (Type Deux Simple Face)"),(VLOOKUP(G1221,COÛTS!$A$1:$C$157,3,0)*(M1221*(N1221+480)/1000*O1221/1000)),"0")+IF(AND(F1221="MEDIA",H1221&lt;0,G1221&gt;0,P1221="oui",Q1221="MODULE TRIANGULAIRE"),(VLOOKUP(G1221,COÛTS!$A$1:$C$157,3,0)*(M1221*(N1221+240)/1000*O1221/1000)*2)+(VLOOKUP(G1221,COÛTS!$A$1:$C$157,3,0)*(M1221)/1000*0.24),"0")+IF(AND(F1221="MEDIA",P1221="oui",G1221&gt;0,H1221&lt;0,Q1221="MODULE CARRÉ"),(VLOOKUP(G1221,COÛTS!$A$1:$C$157,3,0)*(M1221*(N1221+240)/1000*O1221/1000)*3)+(VLOOKUP(G1221,COÛTS!$A$1:$C$157,3,0)*(M1221)/1000*0.24),"0")+IF(AND(F1221="MEDIA",H1221&lt;0,P1221="oui",G1221&gt;0,Q1221="RECTO (Type Chaussette)"),(VLOOKUP(G1221,COÛTS!$A$1:$C$157,3,0)*(M1221*(N1221+60)/1000*O1221/1000))))</f>
        <v>0</v>
      </c>
      <c r="AA1221" s="6">
        <f>IF(R1221="OUI",0,IF(AND(H1221&gt;0,I1221="OUI"),(VLOOKUP(H1221,COÛTS!$A$1:$C$157,3,0)*(M1221*N1221/1000*O1221/1000)),0))</f>
        <v>0</v>
      </c>
      <c r="AB1221" s="6">
        <f t="shared" si="155"/>
        <v>0</v>
      </c>
      <c r="AC1221" s="7">
        <f t="shared" si="156"/>
        <v>0</v>
      </c>
      <c r="AD1221" s="6">
        <f t="shared" si="157"/>
        <v>0</v>
      </c>
      <c r="AE1221" s="6">
        <f t="shared" si="158"/>
        <v>0</v>
      </c>
      <c r="AF1221" s="6">
        <f>IF(R1221="OUI",0,(IF(AND(P1221="oui",Q1221="RECTO (Type Chaussette, Simple Face)",SEMAINE!M1223&lt;=2000),((COÛTS!$C$115*2*O1221*SEMAINE!M1221/1000)+(COÛTS!$C$109*O1221*SEMAINE!M1221/1000)+(COÛTS!$C$107*O1221*SEMAINE!M1221/1000)),"0")+(IF(AND(P1221="oui",Q1221="RECTO (Type Chaussette, Simple Face)",SEMAINE!M1221&gt;2001,SEMAINE!M1221&lt;=4000),((COÛTS!$C$114*2*O1221)),"0"))+(IF(AND(P1221="oui",Q1221="RECTO (Type Chaussette, Simple Face)",SEMAINE!M1221&gt;=4001,SEMAINE!M1221&lt;=6000),((COÛTS!$C$114*4*O1221)),"0"))+(IF(AND(P1221="oui",Q1221="RECTO (Type Chaussette, Simple Face)",SEMAINE!M1221&gt;=6001,SEMAINE!M1221&lt;=8000),((COÛTS!$C$114*6*O1221)),"0"))+(IF(AND(P1221="oui",Q1221="RECTO (Type Chaussette, Simple Face)",SEMAINE!M1221&gt;=8001,SEMAINE!M1221&lt;=10000),((COÛTS!$C$114*8*O1221)),0))))</f>
        <v>0</v>
      </c>
      <c r="AG1221" s="6">
        <f>IF(R1221="OUI",0,(IF(AND(F1221="MEDIA",G1221="NON TISSÉ (Type Drop)",P1221="oui",Q1221="RECTO (Type Chaussette)",SEMAINE!M1224&lt;=2000),((COÛTS!$C$115*2*O1221*SEMAINE!M1221/1000)+(COÛTS!$C$109*O1221*SEMAINE!M1221/1000)+(COÛTS!$C$107*O1221*SEMAINE!M1221/1000)),"0")+(IF(AND(F1221="MEDIA",P1221="oui",Q1221="RECTO (Type Chaussette)",SEMAINE!M1221&gt;2001,SEMAINE!M1221&lt;=4000),((COÛTS!$C$114*2*O1221)),"0"))+(IF(AND(F1221="MEDIA",P1221="oui",Q1221="RECTO (Type Chaussette)",SEMAINE!M1221&gt;=4001,SEMAINE!M1221&lt;=6000),((COÛTS!$C$114*4*O1221)),"0"))+(IF(AND(F1221="MEDIA",P1221="oui",Q1221="RECTO (Type Chaussette)",SEMAINE!M1221&gt;=6001,SEMAINE!M1221&lt;=8000),((COÛTS!$C$114*6*O1221)),"0"))+(IF(AND(F1221="MEDIA",P1221="oui",Q1221="RECTO (Type Chaussette)",SEMAINE!M1221&gt;=8001,SEMAINE!M1221&lt;=10000),((COÛTS!$C$114*8*O1221)),0))))</f>
        <v>0</v>
      </c>
      <c r="AH1221" s="6">
        <f>IF(R1221="OUI",0,(IF(AND(F1221="MEDIA",G1221="NON TISSÉ (Type Drop)",P1221="oui",Q1221="RECTO/VERSO (Type Deux Simple Face)"),((COÛTS!$C$115*4*O1221*SEMAINE!M1221/1000)+(COÛTS!$C$110*O1221*4)+(COÛTS!$C$107*O1221*SEMAINE!M1221/1000)),"0")+(IF(AND(F1221="MEDIA",P1221="oui",Q1221="RECTO/VERSO (Type Deux Simple Face)",SEMAINE!M1221&gt;2001,SEMAINE!M1221&lt;=4000),((COÛTS!$C$114*2*O1221)),"0"))+(IF(AND(F1221="MEDIA",P1221="oui",Q1221="RECTO/VERSO (Type Deux Simple Face)",SEMAINE!M1221&gt;=4001,SEMAINE!M1221&lt;=6000),((COÛTS!$C$114*4*O1221)),"0"))+(IF(AND(F1221="MEDIA",P1221="oui",Q1221="RECTO/VERSO (Type Deux Simple Face)",SEMAINE!M1221&gt;=6001,SEMAINE!M1221&lt;=8000),((COÛTS!$C$114*6*O1221)),"0"))+(IF(AND(F1221="MEDIA",P1221="oui",Q1221="RECTO/VERSO (Type Deux Simple Face)",SEMAINE!M1221&gt;=8001,SEMAINE!M1221&lt;=10000),((COÛTS!$C$114*8*O1221)),0))))</f>
        <v>0</v>
      </c>
      <c r="AI1221" s="6">
        <f>IF(R1221="OUI",0,(IF(AND(F1221="MEDIA",G1221="NON TISSÉ (Type Drop)",P1221="oui",Q1221="MODULE TRIANGULAIRE"),((COÛTS!$C$115*6*O1221*SEMAINE!M1221/1000)+(COÛTS!$C$112*O1221*6)+(COÛTS!$C$107*O1221*3)),"0")+(IF(AND(F1221="MEDIA",P1221="oui",Q1221="MODULE TRIANGULAIRE",SEMAINE!M1221&gt;2001,SEMAINE!M1221&lt;=4000),((COÛTS!$C$114*2*O1221*3)),"0"))+(IF(AND(F1221="MEDIA",P1221="oui",Q1221="MODULE TRIANGULAIRE",SEMAINE!M1221&gt;=4001,SEMAINE!M1221&lt;=6000),((COÛTS!$C$114*4*O1221*3)),"0"))+(IF(AND(F1221="MEDIA",P1221="oui",Q1221="MODULE TRIANGULAIRE",SEMAINE!M1221&gt;=6001,SEMAINE!M1221&lt;=8000),((COÛTS!$C$114*6*O1221*3)),"0"))+(IF(AND(F1221="MEDIA",P1221="oui",Q1221="MODULE TRIANGULAIRE",SEMAINE!M1221&gt;=8001,SEMAINE!M1221&lt;=10000),((COÛTS!$C$114*8*O1221*3)),0))))</f>
        <v>0</v>
      </c>
      <c r="AJ1221" s="6">
        <f>IF(OR(R1221="OUI",H1221&gt;0),0,(IF(AND(F1221="MEDIA",G1221="NON TISSÉ (Type Drop)",P1221="oui",Q1221="MODULE CARRÉ"),((COÛTS!$C$115*8*O1221*SEMAINE!M1221/1000)+(COÛTS!$C$111*O1221*8)+(COÛTS!$C$107*O1221*4)),"0")+IF(AND(F1221="MEDIA",G1221="BÂCHE FRONTLIT 450gr (Type Bâche M1)",P1221="oui",Q1221="MODULE CARRÉ"),((COÛTS!$C$115*8*O1221*SEMAINE!M1221/1000)+(COÛTS!$C$111*O1221*8)+(COÛTS!$C$107*O1221*4)),"0")+(IF(AND(F1221="MEDIA",P1221="oui",Q1221="MODULE CARRÉ",SEMAINE!M1221&gt;2001,SEMAINE!M1221&lt;=4000),((COÛTS!$C$114*2*O1221*4)),"0"))+(IF(AND(F1221="MEDIA",P1221="oui",Q1221="MODULE CARRÉ",SEMAINE!M1221&gt;=4001,SEMAINE!M1221&lt;=6000),((COÛTS!$C$114*4*O1221*4)),"0"))+(IF(AND(F1221="MEDIA",P1221="oui",Q1221="MODULE CARRÉ",SEMAINE!M1221&gt;=6001,SEMAINE!M1221&lt;=8000),((COÛTS!$C$114*6*O1221*4)),"0"))+(IF(AND(F1221="MEDIA",P1221="oui",Q1221="MODULE CARRÉ",SEMAINE!M1221&gt;=8001,SEMAINE!M1221&lt;=10000),((COÛTS!$C$114*8*O1221*4)),"0"))))</f>
        <v>0</v>
      </c>
      <c r="AK1221" s="38">
        <f>IF(Y1221&gt;0,(VLOOKUP(Y1221,DATA!$AB$2:$AC$102,2,0)),1)</f>
        <v>1</v>
      </c>
      <c r="AL1221" s="53">
        <f t="shared" si="159"/>
        <v>0</v>
      </c>
    </row>
    <row r="1222" spans="2:38" ht="25.05" customHeight="1" x14ac:dyDescent="0.25">
      <c r="B1222" s="43" t="str">
        <f>COUNTIF($D$3:D1222,D1222)&amp;T_Semaine[[#This Row],[N°AFFAIRE]]</f>
        <v>0</v>
      </c>
      <c r="C1222" s="50"/>
      <c r="D1222" s="50"/>
      <c r="E1222" s="50"/>
      <c r="F1222" s="50"/>
      <c r="G1222" s="50"/>
      <c r="H1222" s="50"/>
      <c r="I1222" s="50"/>
      <c r="J1222" s="50"/>
      <c r="K1222" s="50"/>
      <c r="L1222" s="50"/>
      <c r="M1222" s="91"/>
      <c r="N1222" s="91"/>
      <c r="O1222" s="50"/>
      <c r="P1222" s="50"/>
      <c r="Q1222" s="50"/>
      <c r="R1222" s="50"/>
      <c r="S1222" s="50"/>
      <c r="T1222" s="95">
        <f t="shared" si="153"/>
        <v>0</v>
      </c>
      <c r="U1222" s="36">
        <f t="shared" si="154"/>
        <v>0</v>
      </c>
      <c r="V1222" s="43"/>
      <c r="W1222" s="43"/>
      <c r="X1222" s="6">
        <f t="shared" si="152"/>
        <v>0</v>
      </c>
      <c r="Y1222" s="55"/>
      <c r="Z1222" s="6">
        <f>(IF(R1222="OUI",0,IF(AND(F1222="MEDIA",G1222&gt;0,O1222&gt;0),(VLOOKUP(G1222,COÛTS!$A$1:$C$157,3,0)*(M1222*N1222/1000*O1222/1000)),0)+IF(AND(G1222&gt;0,F1222="HEURE"),(VLOOKUP(G1222,COÛTS!$A$1:$C$157,3,0)*(O1222)),0))+IF(AND(G1222&gt;0,F1222="DIVERS"),(VLOOKUP(G1222,COÛTS!$A$1:$C$157,3,0)*(O1222)),0)+IF(AND(G1222&gt;0,F1222="VEHICULE"),(VLOOKUP(G1222,COÛTS!$A$1:$C$157,3,0)*(O1222)),0)+IF(AND(G1222&gt;0,F1222="FACONNAGE"),(VLOOKUP(G1222,COÛTS!$A$1:$C$157,3,0)*(O1222)),0)+IF(AND(G1222&gt;0,F1222="ACCESSOIRES"),(VLOOKUP(G1222,COÛTS!$A$1:$C$157,3,0)*(O1222)),0)+IF(AND(F1222="TRANSPORT",G1222&gt;0),(VLOOKUP(G1222,COÛTS!$A$1:$C$157,3,0)*(O1222)),0)+IF(AND(F1222="PRODUITS",G1222="KIT COMPLET HABILLAGE CLOISON MODULAIRE (mL)"),(VLOOKUP(G1222,COÛTS!$A$1:$C$157,3,0)*(M1222/1000*O1222)),0)+IF(AND(F1222="MEDIA",H1222&lt;0,G1222&gt;0,P1222="oui",Q1222="RECTO/VERSO (Type Deux Simple Face)"),(VLOOKUP(G1222,COÛTS!$A$1:$C$157,3,0)*(M1222*(N1222+480)/1000*O1222/1000)),"0")+IF(AND(F1222="MEDIA",H1222&lt;0,G1222&gt;0,P1222="oui",Q1222="MODULE TRIANGULAIRE"),(VLOOKUP(G1222,COÛTS!$A$1:$C$157,3,0)*(M1222*(N1222+240)/1000*O1222/1000)*2)+(VLOOKUP(G1222,COÛTS!$A$1:$C$157,3,0)*(M1222)/1000*0.24),"0")+IF(AND(F1222="MEDIA",P1222="oui",G1222&gt;0,H1222&lt;0,Q1222="MODULE CARRÉ"),(VLOOKUP(G1222,COÛTS!$A$1:$C$157,3,0)*(M1222*(N1222+240)/1000*O1222/1000)*3)+(VLOOKUP(G1222,COÛTS!$A$1:$C$157,3,0)*(M1222)/1000*0.24),"0")+IF(AND(F1222="MEDIA",H1222&lt;0,P1222="oui",G1222&gt;0,Q1222="RECTO (Type Chaussette)"),(VLOOKUP(G1222,COÛTS!$A$1:$C$157,3,0)*(M1222*(N1222+60)/1000*O1222/1000))))</f>
        <v>0</v>
      </c>
      <c r="AA1222" s="6">
        <f>IF(R1222="OUI",0,IF(AND(H1222&gt;0,I1222="OUI"),(VLOOKUP(H1222,COÛTS!$A$1:$C$157,3,0)*(M1222*N1222/1000*O1222/1000)),0))</f>
        <v>0</v>
      </c>
      <c r="AB1222" s="6">
        <f t="shared" si="155"/>
        <v>0</v>
      </c>
      <c r="AC1222" s="7">
        <f t="shared" si="156"/>
        <v>0</v>
      </c>
      <c r="AD1222" s="6">
        <f t="shared" si="157"/>
        <v>0</v>
      </c>
      <c r="AE1222" s="6">
        <f t="shared" si="158"/>
        <v>0</v>
      </c>
      <c r="AF1222" s="6">
        <f>IF(R1222="OUI",0,(IF(AND(P1222="oui",Q1222="RECTO (Type Chaussette, Simple Face)",SEMAINE!M1224&lt;=2000),((COÛTS!$C$115*2*O1222*SEMAINE!M1222/1000)+(COÛTS!$C$109*O1222*SEMAINE!M1222/1000)+(COÛTS!$C$107*O1222*SEMAINE!M1222/1000)),"0")+(IF(AND(P1222="oui",Q1222="RECTO (Type Chaussette, Simple Face)",SEMAINE!M1222&gt;2001,SEMAINE!M1222&lt;=4000),((COÛTS!$C$114*2*O1222)),"0"))+(IF(AND(P1222="oui",Q1222="RECTO (Type Chaussette, Simple Face)",SEMAINE!M1222&gt;=4001,SEMAINE!M1222&lt;=6000),((COÛTS!$C$114*4*O1222)),"0"))+(IF(AND(P1222="oui",Q1222="RECTO (Type Chaussette, Simple Face)",SEMAINE!M1222&gt;=6001,SEMAINE!M1222&lt;=8000),((COÛTS!$C$114*6*O1222)),"0"))+(IF(AND(P1222="oui",Q1222="RECTO (Type Chaussette, Simple Face)",SEMAINE!M1222&gt;=8001,SEMAINE!M1222&lt;=10000),((COÛTS!$C$114*8*O1222)),0))))</f>
        <v>0</v>
      </c>
      <c r="AG1222" s="6">
        <f>IF(R1222="OUI",0,(IF(AND(F1222="MEDIA",G1222="NON TISSÉ (Type Drop)",P1222="oui",Q1222="RECTO (Type Chaussette)",SEMAINE!M1225&lt;=2000),((COÛTS!$C$115*2*O1222*SEMAINE!M1222/1000)+(COÛTS!$C$109*O1222*SEMAINE!M1222/1000)+(COÛTS!$C$107*O1222*SEMAINE!M1222/1000)),"0")+(IF(AND(F1222="MEDIA",P1222="oui",Q1222="RECTO (Type Chaussette)",SEMAINE!M1222&gt;2001,SEMAINE!M1222&lt;=4000),((COÛTS!$C$114*2*O1222)),"0"))+(IF(AND(F1222="MEDIA",P1222="oui",Q1222="RECTO (Type Chaussette)",SEMAINE!M1222&gt;=4001,SEMAINE!M1222&lt;=6000),((COÛTS!$C$114*4*O1222)),"0"))+(IF(AND(F1222="MEDIA",P1222="oui",Q1222="RECTO (Type Chaussette)",SEMAINE!M1222&gt;=6001,SEMAINE!M1222&lt;=8000),((COÛTS!$C$114*6*O1222)),"0"))+(IF(AND(F1222="MEDIA",P1222="oui",Q1222="RECTO (Type Chaussette)",SEMAINE!M1222&gt;=8001,SEMAINE!M1222&lt;=10000),((COÛTS!$C$114*8*O1222)),0))))</f>
        <v>0</v>
      </c>
      <c r="AH1222" s="6">
        <f>IF(R1222="OUI",0,(IF(AND(F1222="MEDIA",G1222="NON TISSÉ (Type Drop)",P1222="oui",Q1222="RECTO/VERSO (Type Deux Simple Face)"),((COÛTS!$C$115*4*O1222*SEMAINE!M1222/1000)+(COÛTS!$C$110*O1222*4)+(COÛTS!$C$107*O1222*SEMAINE!M1222/1000)),"0")+(IF(AND(F1222="MEDIA",P1222="oui",Q1222="RECTO/VERSO (Type Deux Simple Face)",SEMAINE!M1222&gt;2001,SEMAINE!M1222&lt;=4000),((COÛTS!$C$114*2*O1222)),"0"))+(IF(AND(F1222="MEDIA",P1222="oui",Q1222="RECTO/VERSO (Type Deux Simple Face)",SEMAINE!M1222&gt;=4001,SEMAINE!M1222&lt;=6000),((COÛTS!$C$114*4*O1222)),"0"))+(IF(AND(F1222="MEDIA",P1222="oui",Q1222="RECTO/VERSO (Type Deux Simple Face)",SEMAINE!M1222&gt;=6001,SEMAINE!M1222&lt;=8000),((COÛTS!$C$114*6*O1222)),"0"))+(IF(AND(F1222="MEDIA",P1222="oui",Q1222="RECTO/VERSO (Type Deux Simple Face)",SEMAINE!M1222&gt;=8001,SEMAINE!M1222&lt;=10000),((COÛTS!$C$114*8*O1222)),0))))</f>
        <v>0</v>
      </c>
      <c r="AI1222" s="6">
        <f>IF(R1222="OUI",0,(IF(AND(F1222="MEDIA",G1222="NON TISSÉ (Type Drop)",P1222="oui",Q1222="MODULE TRIANGULAIRE"),((COÛTS!$C$115*6*O1222*SEMAINE!M1222/1000)+(COÛTS!$C$112*O1222*6)+(COÛTS!$C$107*O1222*3)),"0")+(IF(AND(F1222="MEDIA",P1222="oui",Q1222="MODULE TRIANGULAIRE",SEMAINE!M1222&gt;2001,SEMAINE!M1222&lt;=4000),((COÛTS!$C$114*2*O1222*3)),"0"))+(IF(AND(F1222="MEDIA",P1222="oui",Q1222="MODULE TRIANGULAIRE",SEMAINE!M1222&gt;=4001,SEMAINE!M1222&lt;=6000),((COÛTS!$C$114*4*O1222*3)),"0"))+(IF(AND(F1222="MEDIA",P1222="oui",Q1222="MODULE TRIANGULAIRE",SEMAINE!M1222&gt;=6001,SEMAINE!M1222&lt;=8000),((COÛTS!$C$114*6*O1222*3)),"0"))+(IF(AND(F1222="MEDIA",P1222="oui",Q1222="MODULE TRIANGULAIRE",SEMAINE!M1222&gt;=8001,SEMAINE!M1222&lt;=10000),((COÛTS!$C$114*8*O1222*3)),0))))</f>
        <v>0</v>
      </c>
      <c r="AJ1222" s="6">
        <f>IF(OR(R1222="OUI",H1222&gt;0),0,(IF(AND(F1222="MEDIA",G1222="NON TISSÉ (Type Drop)",P1222="oui",Q1222="MODULE CARRÉ"),((COÛTS!$C$115*8*O1222*SEMAINE!M1222/1000)+(COÛTS!$C$111*O1222*8)+(COÛTS!$C$107*O1222*4)),"0")+IF(AND(F1222="MEDIA",G1222="BÂCHE FRONTLIT 450gr (Type Bâche M1)",P1222="oui",Q1222="MODULE CARRÉ"),((COÛTS!$C$115*8*O1222*SEMAINE!M1222/1000)+(COÛTS!$C$111*O1222*8)+(COÛTS!$C$107*O1222*4)),"0")+(IF(AND(F1222="MEDIA",P1222="oui",Q1222="MODULE CARRÉ",SEMAINE!M1222&gt;2001,SEMAINE!M1222&lt;=4000),((COÛTS!$C$114*2*O1222*4)),"0"))+(IF(AND(F1222="MEDIA",P1222="oui",Q1222="MODULE CARRÉ",SEMAINE!M1222&gt;=4001,SEMAINE!M1222&lt;=6000),((COÛTS!$C$114*4*O1222*4)),"0"))+(IF(AND(F1222="MEDIA",P1222="oui",Q1222="MODULE CARRÉ",SEMAINE!M1222&gt;=6001,SEMAINE!M1222&lt;=8000),((COÛTS!$C$114*6*O1222*4)),"0"))+(IF(AND(F1222="MEDIA",P1222="oui",Q1222="MODULE CARRÉ",SEMAINE!M1222&gt;=8001,SEMAINE!M1222&lt;=10000),((COÛTS!$C$114*8*O1222*4)),"0"))))</f>
        <v>0</v>
      </c>
      <c r="AK1222" s="38">
        <f>IF(Y1222&gt;0,(VLOOKUP(Y1222,DATA!$AB$2:$AC$102,2,0)),1)</f>
        <v>1</v>
      </c>
      <c r="AL1222" s="53">
        <f t="shared" si="159"/>
        <v>0</v>
      </c>
    </row>
    <row r="1223" spans="2:38" ht="25.05" customHeight="1" x14ac:dyDescent="0.25">
      <c r="B1223" s="43" t="str">
        <f>COUNTIF($D$3:D1223,D1223)&amp;T_Semaine[[#This Row],[N°AFFAIRE]]</f>
        <v>0</v>
      </c>
      <c r="C1223" s="50"/>
      <c r="D1223" s="50"/>
      <c r="E1223" s="50"/>
      <c r="F1223" s="50"/>
      <c r="G1223" s="50"/>
      <c r="H1223" s="50"/>
      <c r="I1223" s="50"/>
      <c r="J1223" s="50"/>
      <c r="K1223" s="50"/>
      <c r="L1223" s="50"/>
      <c r="M1223" s="91"/>
      <c r="N1223" s="91"/>
      <c r="O1223" s="50"/>
      <c r="P1223" s="50"/>
      <c r="Q1223" s="50"/>
      <c r="R1223" s="50"/>
      <c r="S1223" s="50"/>
      <c r="T1223" s="95">
        <f t="shared" si="153"/>
        <v>0</v>
      </c>
      <c r="U1223" s="36">
        <f t="shared" si="154"/>
        <v>0</v>
      </c>
      <c r="V1223" s="43"/>
      <c r="W1223" s="43"/>
      <c r="X1223" s="6">
        <f t="shared" si="152"/>
        <v>0</v>
      </c>
      <c r="Y1223" s="55"/>
      <c r="Z1223" s="6">
        <f>(IF(R1223="OUI",0,IF(AND(F1223="MEDIA",G1223&gt;0,O1223&gt;0),(VLOOKUP(G1223,COÛTS!$A$1:$C$157,3,0)*(M1223*N1223/1000*O1223/1000)),0)+IF(AND(G1223&gt;0,F1223="HEURE"),(VLOOKUP(G1223,COÛTS!$A$1:$C$157,3,0)*(O1223)),0))+IF(AND(G1223&gt;0,F1223="DIVERS"),(VLOOKUP(G1223,COÛTS!$A$1:$C$157,3,0)*(O1223)),0)+IF(AND(G1223&gt;0,F1223="VEHICULE"),(VLOOKUP(G1223,COÛTS!$A$1:$C$157,3,0)*(O1223)),0)+IF(AND(G1223&gt;0,F1223="FACONNAGE"),(VLOOKUP(G1223,COÛTS!$A$1:$C$157,3,0)*(O1223)),0)+IF(AND(G1223&gt;0,F1223="ACCESSOIRES"),(VLOOKUP(G1223,COÛTS!$A$1:$C$157,3,0)*(O1223)),0)+IF(AND(F1223="TRANSPORT",G1223&gt;0),(VLOOKUP(G1223,COÛTS!$A$1:$C$157,3,0)*(O1223)),0)+IF(AND(F1223="PRODUITS",G1223="KIT COMPLET HABILLAGE CLOISON MODULAIRE (mL)"),(VLOOKUP(G1223,COÛTS!$A$1:$C$157,3,0)*(M1223/1000*O1223)),0)+IF(AND(F1223="MEDIA",H1223&lt;0,G1223&gt;0,P1223="oui",Q1223="RECTO/VERSO (Type Deux Simple Face)"),(VLOOKUP(G1223,COÛTS!$A$1:$C$157,3,0)*(M1223*(N1223+480)/1000*O1223/1000)),"0")+IF(AND(F1223="MEDIA",H1223&lt;0,G1223&gt;0,P1223="oui",Q1223="MODULE TRIANGULAIRE"),(VLOOKUP(G1223,COÛTS!$A$1:$C$157,3,0)*(M1223*(N1223+240)/1000*O1223/1000)*2)+(VLOOKUP(G1223,COÛTS!$A$1:$C$157,3,0)*(M1223)/1000*0.24),"0")+IF(AND(F1223="MEDIA",P1223="oui",G1223&gt;0,H1223&lt;0,Q1223="MODULE CARRÉ"),(VLOOKUP(G1223,COÛTS!$A$1:$C$157,3,0)*(M1223*(N1223+240)/1000*O1223/1000)*3)+(VLOOKUP(G1223,COÛTS!$A$1:$C$157,3,0)*(M1223)/1000*0.24),"0")+IF(AND(F1223="MEDIA",H1223&lt;0,P1223="oui",G1223&gt;0,Q1223="RECTO (Type Chaussette)"),(VLOOKUP(G1223,COÛTS!$A$1:$C$157,3,0)*(M1223*(N1223+60)/1000*O1223/1000))))</f>
        <v>0</v>
      </c>
      <c r="AA1223" s="6">
        <f>IF(R1223="OUI",0,IF(AND(H1223&gt;0,I1223="OUI"),(VLOOKUP(H1223,COÛTS!$A$1:$C$157,3,0)*(M1223*N1223/1000*O1223/1000)),0))</f>
        <v>0</v>
      </c>
      <c r="AB1223" s="6">
        <f t="shared" si="155"/>
        <v>0</v>
      </c>
      <c r="AC1223" s="7">
        <f t="shared" si="156"/>
        <v>0</v>
      </c>
      <c r="AD1223" s="6">
        <f t="shared" si="157"/>
        <v>0</v>
      </c>
      <c r="AE1223" s="6">
        <f t="shared" si="158"/>
        <v>0</v>
      </c>
      <c r="AF1223" s="6">
        <f>IF(R1223="OUI",0,(IF(AND(P1223="oui",Q1223="RECTO (Type Chaussette, Simple Face)",SEMAINE!M1225&lt;=2000),((COÛTS!$C$115*2*O1223*SEMAINE!M1223/1000)+(COÛTS!$C$109*O1223*SEMAINE!M1223/1000)+(COÛTS!$C$107*O1223*SEMAINE!M1223/1000)),"0")+(IF(AND(P1223="oui",Q1223="RECTO (Type Chaussette, Simple Face)",SEMAINE!M1223&gt;2001,SEMAINE!M1223&lt;=4000),((COÛTS!$C$114*2*O1223)),"0"))+(IF(AND(P1223="oui",Q1223="RECTO (Type Chaussette, Simple Face)",SEMAINE!M1223&gt;=4001,SEMAINE!M1223&lt;=6000),((COÛTS!$C$114*4*O1223)),"0"))+(IF(AND(P1223="oui",Q1223="RECTO (Type Chaussette, Simple Face)",SEMAINE!M1223&gt;=6001,SEMAINE!M1223&lt;=8000),((COÛTS!$C$114*6*O1223)),"0"))+(IF(AND(P1223="oui",Q1223="RECTO (Type Chaussette, Simple Face)",SEMAINE!M1223&gt;=8001,SEMAINE!M1223&lt;=10000),((COÛTS!$C$114*8*O1223)),0))))</f>
        <v>0</v>
      </c>
      <c r="AG1223" s="6">
        <f>IF(R1223="OUI",0,(IF(AND(F1223="MEDIA",G1223="NON TISSÉ (Type Drop)",P1223="oui",Q1223="RECTO (Type Chaussette)",SEMAINE!M1226&lt;=2000),((COÛTS!$C$115*2*O1223*SEMAINE!M1223/1000)+(COÛTS!$C$109*O1223*SEMAINE!M1223/1000)+(COÛTS!$C$107*O1223*SEMAINE!M1223/1000)),"0")+(IF(AND(F1223="MEDIA",P1223="oui",Q1223="RECTO (Type Chaussette)",SEMAINE!M1223&gt;2001,SEMAINE!M1223&lt;=4000),((COÛTS!$C$114*2*O1223)),"0"))+(IF(AND(F1223="MEDIA",P1223="oui",Q1223="RECTO (Type Chaussette)",SEMAINE!M1223&gt;=4001,SEMAINE!M1223&lt;=6000),((COÛTS!$C$114*4*O1223)),"0"))+(IF(AND(F1223="MEDIA",P1223="oui",Q1223="RECTO (Type Chaussette)",SEMAINE!M1223&gt;=6001,SEMAINE!M1223&lt;=8000),((COÛTS!$C$114*6*O1223)),"0"))+(IF(AND(F1223="MEDIA",P1223="oui",Q1223="RECTO (Type Chaussette)",SEMAINE!M1223&gt;=8001,SEMAINE!M1223&lt;=10000),((COÛTS!$C$114*8*O1223)),0))))</f>
        <v>0</v>
      </c>
      <c r="AH1223" s="6">
        <f>IF(R1223="OUI",0,(IF(AND(F1223="MEDIA",G1223="NON TISSÉ (Type Drop)",P1223="oui",Q1223="RECTO/VERSO (Type Deux Simple Face)"),((COÛTS!$C$115*4*O1223*SEMAINE!M1223/1000)+(COÛTS!$C$110*O1223*4)+(COÛTS!$C$107*O1223*SEMAINE!M1223/1000)),"0")+(IF(AND(F1223="MEDIA",P1223="oui",Q1223="RECTO/VERSO (Type Deux Simple Face)",SEMAINE!M1223&gt;2001,SEMAINE!M1223&lt;=4000),((COÛTS!$C$114*2*O1223)),"0"))+(IF(AND(F1223="MEDIA",P1223="oui",Q1223="RECTO/VERSO (Type Deux Simple Face)",SEMAINE!M1223&gt;=4001,SEMAINE!M1223&lt;=6000),((COÛTS!$C$114*4*O1223)),"0"))+(IF(AND(F1223="MEDIA",P1223="oui",Q1223="RECTO/VERSO (Type Deux Simple Face)",SEMAINE!M1223&gt;=6001,SEMAINE!M1223&lt;=8000),((COÛTS!$C$114*6*O1223)),"0"))+(IF(AND(F1223="MEDIA",P1223="oui",Q1223="RECTO/VERSO (Type Deux Simple Face)",SEMAINE!M1223&gt;=8001,SEMAINE!M1223&lt;=10000),((COÛTS!$C$114*8*O1223)),0))))</f>
        <v>0</v>
      </c>
      <c r="AI1223" s="6">
        <f>IF(R1223="OUI",0,(IF(AND(F1223="MEDIA",G1223="NON TISSÉ (Type Drop)",P1223="oui",Q1223="MODULE TRIANGULAIRE"),((COÛTS!$C$115*6*O1223*SEMAINE!M1223/1000)+(COÛTS!$C$112*O1223*6)+(COÛTS!$C$107*O1223*3)),"0")+(IF(AND(F1223="MEDIA",P1223="oui",Q1223="MODULE TRIANGULAIRE",SEMAINE!M1223&gt;2001,SEMAINE!M1223&lt;=4000),((COÛTS!$C$114*2*O1223*3)),"0"))+(IF(AND(F1223="MEDIA",P1223="oui",Q1223="MODULE TRIANGULAIRE",SEMAINE!M1223&gt;=4001,SEMAINE!M1223&lt;=6000),((COÛTS!$C$114*4*O1223*3)),"0"))+(IF(AND(F1223="MEDIA",P1223="oui",Q1223="MODULE TRIANGULAIRE",SEMAINE!M1223&gt;=6001,SEMAINE!M1223&lt;=8000),((COÛTS!$C$114*6*O1223*3)),"0"))+(IF(AND(F1223="MEDIA",P1223="oui",Q1223="MODULE TRIANGULAIRE",SEMAINE!M1223&gt;=8001,SEMAINE!M1223&lt;=10000),((COÛTS!$C$114*8*O1223*3)),0))))</f>
        <v>0</v>
      </c>
      <c r="AJ1223" s="6">
        <f>IF(OR(R1223="OUI",H1223&gt;0),0,(IF(AND(F1223="MEDIA",G1223="NON TISSÉ (Type Drop)",P1223="oui",Q1223="MODULE CARRÉ"),((COÛTS!$C$115*8*O1223*SEMAINE!M1223/1000)+(COÛTS!$C$111*O1223*8)+(COÛTS!$C$107*O1223*4)),"0")+IF(AND(F1223="MEDIA",G1223="BÂCHE FRONTLIT 450gr (Type Bâche M1)",P1223="oui",Q1223="MODULE CARRÉ"),((COÛTS!$C$115*8*O1223*SEMAINE!M1223/1000)+(COÛTS!$C$111*O1223*8)+(COÛTS!$C$107*O1223*4)),"0")+(IF(AND(F1223="MEDIA",P1223="oui",Q1223="MODULE CARRÉ",SEMAINE!M1223&gt;2001,SEMAINE!M1223&lt;=4000),((COÛTS!$C$114*2*O1223*4)),"0"))+(IF(AND(F1223="MEDIA",P1223="oui",Q1223="MODULE CARRÉ",SEMAINE!M1223&gt;=4001,SEMAINE!M1223&lt;=6000),((COÛTS!$C$114*4*O1223*4)),"0"))+(IF(AND(F1223="MEDIA",P1223="oui",Q1223="MODULE CARRÉ",SEMAINE!M1223&gt;=6001,SEMAINE!M1223&lt;=8000),((COÛTS!$C$114*6*O1223*4)),"0"))+(IF(AND(F1223="MEDIA",P1223="oui",Q1223="MODULE CARRÉ",SEMAINE!M1223&gt;=8001,SEMAINE!M1223&lt;=10000),((COÛTS!$C$114*8*O1223*4)),"0"))))</f>
        <v>0</v>
      </c>
      <c r="AK1223" s="38">
        <f>IF(Y1223&gt;0,(VLOOKUP(Y1223,DATA!$AB$2:$AC$102,2,0)),1)</f>
        <v>1</v>
      </c>
      <c r="AL1223" s="53">
        <f t="shared" si="159"/>
        <v>0</v>
      </c>
    </row>
    <row r="1224" spans="2:38" ht="25.05" customHeight="1" x14ac:dyDescent="0.25">
      <c r="B1224" s="43" t="str">
        <f>COUNTIF($D$3:D1224,D1224)&amp;T_Semaine[[#This Row],[N°AFFAIRE]]</f>
        <v>0</v>
      </c>
      <c r="C1224" s="50"/>
      <c r="D1224" s="50"/>
      <c r="E1224" s="50"/>
      <c r="F1224" s="50"/>
      <c r="G1224" s="50"/>
      <c r="H1224" s="50"/>
      <c r="I1224" s="50"/>
      <c r="J1224" s="50"/>
      <c r="K1224" s="50"/>
      <c r="L1224" s="50"/>
      <c r="M1224" s="91"/>
      <c r="N1224" s="91"/>
      <c r="O1224" s="50"/>
      <c r="P1224" s="50"/>
      <c r="Q1224" s="50"/>
      <c r="R1224" s="50"/>
      <c r="S1224" s="50"/>
      <c r="T1224" s="95">
        <f t="shared" si="153"/>
        <v>0</v>
      </c>
      <c r="U1224" s="36">
        <f t="shared" si="154"/>
        <v>0</v>
      </c>
      <c r="V1224" s="43"/>
      <c r="W1224" s="43"/>
      <c r="X1224" s="6">
        <f t="shared" si="152"/>
        <v>0</v>
      </c>
      <c r="Y1224" s="55"/>
      <c r="Z1224" s="6">
        <f>(IF(R1224="OUI",0,IF(AND(F1224="MEDIA",G1224&gt;0,O1224&gt;0),(VLOOKUP(G1224,COÛTS!$A$1:$C$157,3,0)*(M1224*N1224/1000*O1224/1000)),0)+IF(AND(G1224&gt;0,F1224="HEURE"),(VLOOKUP(G1224,COÛTS!$A$1:$C$157,3,0)*(O1224)),0))+IF(AND(G1224&gt;0,F1224="DIVERS"),(VLOOKUP(G1224,COÛTS!$A$1:$C$157,3,0)*(O1224)),0)+IF(AND(G1224&gt;0,F1224="VEHICULE"),(VLOOKUP(G1224,COÛTS!$A$1:$C$157,3,0)*(O1224)),0)+IF(AND(G1224&gt;0,F1224="FACONNAGE"),(VLOOKUP(G1224,COÛTS!$A$1:$C$157,3,0)*(O1224)),0)+IF(AND(G1224&gt;0,F1224="ACCESSOIRES"),(VLOOKUP(G1224,COÛTS!$A$1:$C$157,3,0)*(O1224)),0)+IF(AND(F1224="TRANSPORT",G1224&gt;0),(VLOOKUP(G1224,COÛTS!$A$1:$C$157,3,0)*(O1224)),0)+IF(AND(F1224="PRODUITS",G1224="KIT COMPLET HABILLAGE CLOISON MODULAIRE (mL)"),(VLOOKUP(G1224,COÛTS!$A$1:$C$157,3,0)*(M1224/1000*O1224)),0)+IF(AND(F1224="MEDIA",H1224&lt;0,G1224&gt;0,P1224="oui",Q1224="RECTO/VERSO (Type Deux Simple Face)"),(VLOOKUP(G1224,COÛTS!$A$1:$C$157,3,0)*(M1224*(N1224+480)/1000*O1224/1000)),"0")+IF(AND(F1224="MEDIA",H1224&lt;0,G1224&gt;0,P1224="oui",Q1224="MODULE TRIANGULAIRE"),(VLOOKUP(G1224,COÛTS!$A$1:$C$157,3,0)*(M1224*(N1224+240)/1000*O1224/1000)*2)+(VLOOKUP(G1224,COÛTS!$A$1:$C$157,3,0)*(M1224)/1000*0.24),"0")+IF(AND(F1224="MEDIA",P1224="oui",G1224&gt;0,H1224&lt;0,Q1224="MODULE CARRÉ"),(VLOOKUP(G1224,COÛTS!$A$1:$C$157,3,0)*(M1224*(N1224+240)/1000*O1224/1000)*3)+(VLOOKUP(G1224,COÛTS!$A$1:$C$157,3,0)*(M1224)/1000*0.24),"0")+IF(AND(F1224="MEDIA",H1224&lt;0,P1224="oui",G1224&gt;0,Q1224="RECTO (Type Chaussette)"),(VLOOKUP(G1224,COÛTS!$A$1:$C$157,3,0)*(M1224*(N1224+60)/1000*O1224/1000))))</f>
        <v>0</v>
      </c>
      <c r="AA1224" s="6">
        <f>IF(R1224="OUI",0,IF(AND(H1224&gt;0,I1224="OUI"),(VLOOKUP(H1224,COÛTS!$A$1:$C$157,3,0)*(M1224*N1224/1000*O1224/1000)),0))</f>
        <v>0</v>
      </c>
      <c r="AB1224" s="6">
        <f t="shared" si="155"/>
        <v>0</v>
      </c>
      <c r="AC1224" s="7">
        <f t="shared" si="156"/>
        <v>0</v>
      </c>
      <c r="AD1224" s="6">
        <f t="shared" si="157"/>
        <v>0</v>
      </c>
      <c r="AE1224" s="6">
        <f t="shared" si="158"/>
        <v>0</v>
      </c>
      <c r="AF1224" s="6">
        <f>IF(R1224="OUI",0,(IF(AND(P1224="oui",Q1224="RECTO (Type Chaussette, Simple Face)",SEMAINE!M1226&lt;=2000),((COÛTS!$C$115*2*O1224*SEMAINE!M1224/1000)+(COÛTS!$C$109*O1224*SEMAINE!M1224/1000)+(COÛTS!$C$107*O1224*SEMAINE!M1224/1000)),"0")+(IF(AND(P1224="oui",Q1224="RECTO (Type Chaussette, Simple Face)",SEMAINE!M1224&gt;2001,SEMAINE!M1224&lt;=4000),((COÛTS!$C$114*2*O1224)),"0"))+(IF(AND(P1224="oui",Q1224="RECTO (Type Chaussette, Simple Face)",SEMAINE!M1224&gt;=4001,SEMAINE!M1224&lt;=6000),((COÛTS!$C$114*4*O1224)),"0"))+(IF(AND(P1224="oui",Q1224="RECTO (Type Chaussette, Simple Face)",SEMAINE!M1224&gt;=6001,SEMAINE!M1224&lt;=8000),((COÛTS!$C$114*6*O1224)),"0"))+(IF(AND(P1224="oui",Q1224="RECTO (Type Chaussette, Simple Face)",SEMAINE!M1224&gt;=8001,SEMAINE!M1224&lt;=10000),((COÛTS!$C$114*8*O1224)),0))))</f>
        <v>0</v>
      </c>
      <c r="AG1224" s="6">
        <f>IF(R1224="OUI",0,(IF(AND(F1224="MEDIA",G1224="NON TISSÉ (Type Drop)",P1224="oui",Q1224="RECTO (Type Chaussette)",SEMAINE!M1227&lt;=2000),((COÛTS!$C$115*2*O1224*SEMAINE!M1224/1000)+(COÛTS!$C$109*O1224*SEMAINE!M1224/1000)+(COÛTS!$C$107*O1224*SEMAINE!M1224/1000)),"0")+(IF(AND(F1224="MEDIA",P1224="oui",Q1224="RECTO (Type Chaussette)",SEMAINE!M1224&gt;2001,SEMAINE!M1224&lt;=4000),((COÛTS!$C$114*2*O1224)),"0"))+(IF(AND(F1224="MEDIA",P1224="oui",Q1224="RECTO (Type Chaussette)",SEMAINE!M1224&gt;=4001,SEMAINE!M1224&lt;=6000),((COÛTS!$C$114*4*O1224)),"0"))+(IF(AND(F1224="MEDIA",P1224="oui",Q1224="RECTO (Type Chaussette)",SEMAINE!M1224&gt;=6001,SEMAINE!M1224&lt;=8000),((COÛTS!$C$114*6*O1224)),"0"))+(IF(AND(F1224="MEDIA",P1224="oui",Q1224="RECTO (Type Chaussette)",SEMAINE!M1224&gt;=8001,SEMAINE!M1224&lt;=10000),((COÛTS!$C$114*8*O1224)),0))))</f>
        <v>0</v>
      </c>
      <c r="AH1224" s="6">
        <f>IF(R1224="OUI",0,(IF(AND(F1224="MEDIA",G1224="NON TISSÉ (Type Drop)",P1224="oui",Q1224="RECTO/VERSO (Type Deux Simple Face)"),((COÛTS!$C$115*4*O1224*SEMAINE!M1224/1000)+(COÛTS!$C$110*O1224*4)+(COÛTS!$C$107*O1224*SEMAINE!M1224/1000)),"0")+(IF(AND(F1224="MEDIA",P1224="oui",Q1224="RECTO/VERSO (Type Deux Simple Face)",SEMAINE!M1224&gt;2001,SEMAINE!M1224&lt;=4000),((COÛTS!$C$114*2*O1224)),"0"))+(IF(AND(F1224="MEDIA",P1224="oui",Q1224="RECTO/VERSO (Type Deux Simple Face)",SEMAINE!M1224&gt;=4001,SEMAINE!M1224&lt;=6000),((COÛTS!$C$114*4*O1224)),"0"))+(IF(AND(F1224="MEDIA",P1224="oui",Q1224="RECTO/VERSO (Type Deux Simple Face)",SEMAINE!M1224&gt;=6001,SEMAINE!M1224&lt;=8000),((COÛTS!$C$114*6*O1224)),"0"))+(IF(AND(F1224="MEDIA",P1224="oui",Q1224="RECTO/VERSO (Type Deux Simple Face)",SEMAINE!M1224&gt;=8001,SEMAINE!M1224&lt;=10000),((COÛTS!$C$114*8*O1224)),0))))</f>
        <v>0</v>
      </c>
      <c r="AI1224" s="6">
        <f>IF(R1224="OUI",0,(IF(AND(F1224="MEDIA",G1224="NON TISSÉ (Type Drop)",P1224="oui",Q1224="MODULE TRIANGULAIRE"),((COÛTS!$C$115*6*O1224*SEMAINE!M1224/1000)+(COÛTS!$C$112*O1224*6)+(COÛTS!$C$107*O1224*3)),"0")+(IF(AND(F1224="MEDIA",P1224="oui",Q1224="MODULE TRIANGULAIRE",SEMAINE!M1224&gt;2001,SEMAINE!M1224&lt;=4000),((COÛTS!$C$114*2*O1224*3)),"0"))+(IF(AND(F1224="MEDIA",P1224="oui",Q1224="MODULE TRIANGULAIRE",SEMAINE!M1224&gt;=4001,SEMAINE!M1224&lt;=6000),((COÛTS!$C$114*4*O1224*3)),"0"))+(IF(AND(F1224="MEDIA",P1224="oui",Q1224="MODULE TRIANGULAIRE",SEMAINE!M1224&gt;=6001,SEMAINE!M1224&lt;=8000),((COÛTS!$C$114*6*O1224*3)),"0"))+(IF(AND(F1224="MEDIA",P1224="oui",Q1224="MODULE TRIANGULAIRE",SEMAINE!M1224&gt;=8001,SEMAINE!M1224&lt;=10000),((COÛTS!$C$114*8*O1224*3)),0))))</f>
        <v>0</v>
      </c>
      <c r="AJ1224" s="6">
        <f>IF(OR(R1224="OUI",H1224&gt;0),0,(IF(AND(F1224="MEDIA",G1224="NON TISSÉ (Type Drop)",P1224="oui",Q1224="MODULE CARRÉ"),((COÛTS!$C$115*8*O1224*SEMAINE!M1224/1000)+(COÛTS!$C$111*O1224*8)+(COÛTS!$C$107*O1224*4)),"0")+IF(AND(F1224="MEDIA",G1224="BÂCHE FRONTLIT 450gr (Type Bâche M1)",P1224="oui",Q1224="MODULE CARRÉ"),((COÛTS!$C$115*8*O1224*SEMAINE!M1224/1000)+(COÛTS!$C$111*O1224*8)+(COÛTS!$C$107*O1224*4)),"0")+(IF(AND(F1224="MEDIA",P1224="oui",Q1224="MODULE CARRÉ",SEMAINE!M1224&gt;2001,SEMAINE!M1224&lt;=4000),((COÛTS!$C$114*2*O1224*4)),"0"))+(IF(AND(F1224="MEDIA",P1224="oui",Q1224="MODULE CARRÉ",SEMAINE!M1224&gt;=4001,SEMAINE!M1224&lt;=6000),((COÛTS!$C$114*4*O1224*4)),"0"))+(IF(AND(F1224="MEDIA",P1224="oui",Q1224="MODULE CARRÉ",SEMAINE!M1224&gt;=6001,SEMAINE!M1224&lt;=8000),((COÛTS!$C$114*6*O1224*4)),"0"))+(IF(AND(F1224="MEDIA",P1224="oui",Q1224="MODULE CARRÉ",SEMAINE!M1224&gt;=8001,SEMAINE!M1224&lt;=10000),((COÛTS!$C$114*8*O1224*4)),"0"))))</f>
        <v>0</v>
      </c>
      <c r="AK1224" s="38">
        <f>IF(Y1224&gt;0,(VLOOKUP(Y1224,DATA!$AB$2:$AC$102,2,0)),1)</f>
        <v>1</v>
      </c>
      <c r="AL1224" s="53">
        <f t="shared" si="159"/>
        <v>0</v>
      </c>
    </row>
    <row r="1225" spans="2:38" ht="25.05" customHeight="1" x14ac:dyDescent="0.25">
      <c r="B1225" s="43" t="str">
        <f>COUNTIF($D$3:D1225,D1225)&amp;T_Semaine[[#This Row],[N°AFFAIRE]]</f>
        <v>0</v>
      </c>
      <c r="C1225" s="50"/>
      <c r="D1225" s="50"/>
      <c r="E1225" s="50"/>
      <c r="F1225" s="50"/>
      <c r="G1225" s="50"/>
      <c r="H1225" s="50"/>
      <c r="I1225" s="50"/>
      <c r="J1225" s="50"/>
      <c r="K1225" s="50"/>
      <c r="L1225" s="50"/>
      <c r="M1225" s="91"/>
      <c r="N1225" s="91"/>
      <c r="O1225" s="50"/>
      <c r="P1225" s="50"/>
      <c r="Q1225" s="50"/>
      <c r="R1225" s="50"/>
      <c r="S1225" s="50"/>
      <c r="T1225" s="95">
        <f t="shared" si="153"/>
        <v>0</v>
      </c>
      <c r="U1225" s="36">
        <f t="shared" si="154"/>
        <v>0</v>
      </c>
      <c r="V1225" s="43"/>
      <c r="W1225" s="43"/>
      <c r="X1225" s="6">
        <f t="shared" si="152"/>
        <v>0</v>
      </c>
      <c r="Y1225" s="55"/>
      <c r="Z1225" s="6">
        <f>(IF(R1225="OUI",0,IF(AND(F1225="MEDIA",G1225&gt;0,O1225&gt;0),(VLOOKUP(G1225,COÛTS!$A$1:$C$157,3,0)*(M1225*N1225/1000*O1225/1000)),0)+IF(AND(G1225&gt;0,F1225="HEURE"),(VLOOKUP(G1225,COÛTS!$A$1:$C$157,3,0)*(O1225)),0))+IF(AND(G1225&gt;0,F1225="DIVERS"),(VLOOKUP(G1225,COÛTS!$A$1:$C$157,3,0)*(O1225)),0)+IF(AND(G1225&gt;0,F1225="VEHICULE"),(VLOOKUP(G1225,COÛTS!$A$1:$C$157,3,0)*(O1225)),0)+IF(AND(G1225&gt;0,F1225="FACONNAGE"),(VLOOKUP(G1225,COÛTS!$A$1:$C$157,3,0)*(O1225)),0)+IF(AND(G1225&gt;0,F1225="ACCESSOIRES"),(VLOOKUP(G1225,COÛTS!$A$1:$C$157,3,0)*(O1225)),0)+IF(AND(F1225="TRANSPORT",G1225&gt;0),(VLOOKUP(G1225,COÛTS!$A$1:$C$157,3,0)*(O1225)),0)+IF(AND(F1225="PRODUITS",G1225="KIT COMPLET HABILLAGE CLOISON MODULAIRE (mL)"),(VLOOKUP(G1225,COÛTS!$A$1:$C$157,3,0)*(M1225/1000*O1225)),0)+IF(AND(F1225="MEDIA",H1225&lt;0,G1225&gt;0,P1225="oui",Q1225="RECTO/VERSO (Type Deux Simple Face)"),(VLOOKUP(G1225,COÛTS!$A$1:$C$157,3,0)*(M1225*(N1225+480)/1000*O1225/1000)),"0")+IF(AND(F1225="MEDIA",H1225&lt;0,G1225&gt;0,P1225="oui",Q1225="MODULE TRIANGULAIRE"),(VLOOKUP(G1225,COÛTS!$A$1:$C$157,3,0)*(M1225*(N1225+240)/1000*O1225/1000)*2)+(VLOOKUP(G1225,COÛTS!$A$1:$C$157,3,0)*(M1225)/1000*0.24),"0")+IF(AND(F1225="MEDIA",P1225="oui",G1225&gt;0,H1225&lt;0,Q1225="MODULE CARRÉ"),(VLOOKUP(G1225,COÛTS!$A$1:$C$157,3,0)*(M1225*(N1225+240)/1000*O1225/1000)*3)+(VLOOKUP(G1225,COÛTS!$A$1:$C$157,3,0)*(M1225)/1000*0.24),"0")+IF(AND(F1225="MEDIA",H1225&lt;0,P1225="oui",G1225&gt;0,Q1225="RECTO (Type Chaussette)"),(VLOOKUP(G1225,COÛTS!$A$1:$C$157,3,0)*(M1225*(N1225+60)/1000*O1225/1000))))</f>
        <v>0</v>
      </c>
      <c r="AA1225" s="6">
        <f>IF(R1225="OUI",0,IF(AND(H1225&gt;0,I1225="OUI"),(VLOOKUP(H1225,COÛTS!$A$1:$C$157,3,0)*(M1225*N1225/1000*O1225/1000)),0))</f>
        <v>0</v>
      </c>
      <c r="AB1225" s="6">
        <f t="shared" si="155"/>
        <v>0</v>
      </c>
      <c r="AC1225" s="7">
        <f t="shared" si="156"/>
        <v>0</v>
      </c>
      <c r="AD1225" s="6">
        <f t="shared" si="157"/>
        <v>0</v>
      </c>
      <c r="AE1225" s="6">
        <f t="shared" si="158"/>
        <v>0</v>
      </c>
      <c r="AF1225" s="6">
        <f>IF(R1225="OUI",0,(IF(AND(P1225="oui",Q1225="RECTO (Type Chaussette, Simple Face)",SEMAINE!M1227&lt;=2000),((COÛTS!$C$115*2*O1225*SEMAINE!M1225/1000)+(COÛTS!$C$109*O1225*SEMAINE!M1225/1000)+(COÛTS!$C$107*O1225*SEMAINE!M1225/1000)),"0")+(IF(AND(P1225="oui",Q1225="RECTO (Type Chaussette, Simple Face)",SEMAINE!M1225&gt;2001,SEMAINE!M1225&lt;=4000),((COÛTS!$C$114*2*O1225)),"0"))+(IF(AND(P1225="oui",Q1225="RECTO (Type Chaussette, Simple Face)",SEMAINE!M1225&gt;=4001,SEMAINE!M1225&lt;=6000),((COÛTS!$C$114*4*O1225)),"0"))+(IF(AND(P1225="oui",Q1225="RECTO (Type Chaussette, Simple Face)",SEMAINE!M1225&gt;=6001,SEMAINE!M1225&lt;=8000),((COÛTS!$C$114*6*O1225)),"0"))+(IF(AND(P1225="oui",Q1225="RECTO (Type Chaussette, Simple Face)",SEMAINE!M1225&gt;=8001,SEMAINE!M1225&lt;=10000),((COÛTS!$C$114*8*O1225)),0))))</f>
        <v>0</v>
      </c>
      <c r="AG1225" s="6">
        <f>IF(R1225="OUI",0,(IF(AND(F1225="MEDIA",G1225="NON TISSÉ (Type Drop)",P1225="oui",Q1225="RECTO (Type Chaussette)",SEMAINE!M1228&lt;=2000),((COÛTS!$C$115*2*O1225*SEMAINE!M1225/1000)+(COÛTS!$C$109*O1225*SEMAINE!M1225/1000)+(COÛTS!$C$107*O1225*SEMAINE!M1225/1000)),"0")+(IF(AND(F1225="MEDIA",P1225="oui",Q1225="RECTO (Type Chaussette)",SEMAINE!M1225&gt;2001,SEMAINE!M1225&lt;=4000),((COÛTS!$C$114*2*O1225)),"0"))+(IF(AND(F1225="MEDIA",P1225="oui",Q1225="RECTO (Type Chaussette)",SEMAINE!M1225&gt;=4001,SEMAINE!M1225&lt;=6000),((COÛTS!$C$114*4*O1225)),"0"))+(IF(AND(F1225="MEDIA",P1225="oui",Q1225="RECTO (Type Chaussette)",SEMAINE!M1225&gt;=6001,SEMAINE!M1225&lt;=8000),((COÛTS!$C$114*6*O1225)),"0"))+(IF(AND(F1225="MEDIA",P1225="oui",Q1225="RECTO (Type Chaussette)",SEMAINE!M1225&gt;=8001,SEMAINE!M1225&lt;=10000),((COÛTS!$C$114*8*O1225)),0))))</f>
        <v>0</v>
      </c>
      <c r="AH1225" s="6">
        <f>IF(R1225="OUI",0,(IF(AND(F1225="MEDIA",G1225="NON TISSÉ (Type Drop)",P1225="oui",Q1225="RECTO/VERSO (Type Deux Simple Face)"),((COÛTS!$C$115*4*O1225*SEMAINE!M1225/1000)+(COÛTS!$C$110*O1225*4)+(COÛTS!$C$107*O1225*SEMAINE!M1225/1000)),"0")+(IF(AND(F1225="MEDIA",P1225="oui",Q1225="RECTO/VERSO (Type Deux Simple Face)",SEMAINE!M1225&gt;2001,SEMAINE!M1225&lt;=4000),((COÛTS!$C$114*2*O1225)),"0"))+(IF(AND(F1225="MEDIA",P1225="oui",Q1225="RECTO/VERSO (Type Deux Simple Face)",SEMAINE!M1225&gt;=4001,SEMAINE!M1225&lt;=6000),((COÛTS!$C$114*4*O1225)),"0"))+(IF(AND(F1225="MEDIA",P1225="oui",Q1225="RECTO/VERSO (Type Deux Simple Face)",SEMAINE!M1225&gt;=6001,SEMAINE!M1225&lt;=8000),((COÛTS!$C$114*6*O1225)),"0"))+(IF(AND(F1225="MEDIA",P1225="oui",Q1225="RECTO/VERSO (Type Deux Simple Face)",SEMAINE!M1225&gt;=8001,SEMAINE!M1225&lt;=10000),((COÛTS!$C$114*8*O1225)),0))))</f>
        <v>0</v>
      </c>
      <c r="AI1225" s="6">
        <f>IF(R1225="OUI",0,(IF(AND(F1225="MEDIA",G1225="NON TISSÉ (Type Drop)",P1225="oui",Q1225="MODULE TRIANGULAIRE"),((COÛTS!$C$115*6*O1225*SEMAINE!M1225/1000)+(COÛTS!$C$112*O1225*6)+(COÛTS!$C$107*O1225*3)),"0")+(IF(AND(F1225="MEDIA",P1225="oui",Q1225="MODULE TRIANGULAIRE",SEMAINE!M1225&gt;2001,SEMAINE!M1225&lt;=4000),((COÛTS!$C$114*2*O1225*3)),"0"))+(IF(AND(F1225="MEDIA",P1225="oui",Q1225="MODULE TRIANGULAIRE",SEMAINE!M1225&gt;=4001,SEMAINE!M1225&lt;=6000),((COÛTS!$C$114*4*O1225*3)),"0"))+(IF(AND(F1225="MEDIA",P1225="oui",Q1225="MODULE TRIANGULAIRE",SEMAINE!M1225&gt;=6001,SEMAINE!M1225&lt;=8000),((COÛTS!$C$114*6*O1225*3)),"0"))+(IF(AND(F1225="MEDIA",P1225="oui",Q1225="MODULE TRIANGULAIRE",SEMAINE!M1225&gt;=8001,SEMAINE!M1225&lt;=10000),((COÛTS!$C$114*8*O1225*3)),0))))</f>
        <v>0</v>
      </c>
      <c r="AJ1225" s="6">
        <f>IF(OR(R1225="OUI",H1225&gt;0),0,(IF(AND(F1225="MEDIA",G1225="NON TISSÉ (Type Drop)",P1225="oui",Q1225="MODULE CARRÉ"),((COÛTS!$C$115*8*O1225*SEMAINE!M1225/1000)+(COÛTS!$C$111*O1225*8)+(COÛTS!$C$107*O1225*4)),"0")+IF(AND(F1225="MEDIA",G1225="BÂCHE FRONTLIT 450gr (Type Bâche M1)",P1225="oui",Q1225="MODULE CARRÉ"),((COÛTS!$C$115*8*O1225*SEMAINE!M1225/1000)+(COÛTS!$C$111*O1225*8)+(COÛTS!$C$107*O1225*4)),"0")+(IF(AND(F1225="MEDIA",P1225="oui",Q1225="MODULE CARRÉ",SEMAINE!M1225&gt;2001,SEMAINE!M1225&lt;=4000),((COÛTS!$C$114*2*O1225*4)),"0"))+(IF(AND(F1225="MEDIA",P1225="oui",Q1225="MODULE CARRÉ",SEMAINE!M1225&gt;=4001,SEMAINE!M1225&lt;=6000),((COÛTS!$C$114*4*O1225*4)),"0"))+(IF(AND(F1225="MEDIA",P1225="oui",Q1225="MODULE CARRÉ",SEMAINE!M1225&gt;=6001,SEMAINE!M1225&lt;=8000),((COÛTS!$C$114*6*O1225*4)),"0"))+(IF(AND(F1225="MEDIA",P1225="oui",Q1225="MODULE CARRÉ",SEMAINE!M1225&gt;=8001,SEMAINE!M1225&lt;=10000),((COÛTS!$C$114*8*O1225*4)),"0"))))</f>
        <v>0</v>
      </c>
      <c r="AK1225" s="38">
        <f>IF(Y1225&gt;0,(VLOOKUP(Y1225,DATA!$AB$2:$AC$102,2,0)),1)</f>
        <v>1</v>
      </c>
      <c r="AL1225" s="53">
        <f t="shared" si="159"/>
        <v>0</v>
      </c>
    </row>
    <row r="1226" spans="2:38" ht="25.05" customHeight="1" x14ac:dyDescent="0.25">
      <c r="B1226" s="43" t="str">
        <f>COUNTIF($D$3:D1226,D1226)&amp;T_Semaine[[#This Row],[N°AFFAIRE]]</f>
        <v>0</v>
      </c>
      <c r="C1226" s="50"/>
      <c r="D1226" s="50"/>
      <c r="E1226" s="50"/>
      <c r="F1226" s="50"/>
      <c r="G1226" s="50"/>
      <c r="H1226" s="50"/>
      <c r="I1226" s="50"/>
      <c r="J1226" s="50"/>
      <c r="K1226" s="50"/>
      <c r="L1226" s="50"/>
      <c r="M1226" s="91"/>
      <c r="N1226" s="91"/>
      <c r="O1226" s="50"/>
      <c r="P1226" s="50"/>
      <c r="Q1226" s="50"/>
      <c r="R1226" s="50"/>
      <c r="S1226" s="50"/>
      <c r="T1226" s="95">
        <f t="shared" si="153"/>
        <v>0</v>
      </c>
      <c r="U1226" s="36">
        <f t="shared" si="154"/>
        <v>0</v>
      </c>
      <c r="V1226" s="43"/>
      <c r="W1226" s="43"/>
      <c r="X1226" s="6">
        <f t="shared" si="152"/>
        <v>0</v>
      </c>
      <c r="Y1226" s="55"/>
      <c r="Z1226" s="6">
        <f>(IF(R1226="OUI",0,IF(AND(F1226="MEDIA",G1226&gt;0,O1226&gt;0),(VLOOKUP(G1226,COÛTS!$A$1:$C$157,3,0)*(M1226*N1226/1000*O1226/1000)),0)+IF(AND(G1226&gt;0,F1226="HEURE"),(VLOOKUP(G1226,COÛTS!$A$1:$C$157,3,0)*(O1226)),0))+IF(AND(G1226&gt;0,F1226="DIVERS"),(VLOOKUP(G1226,COÛTS!$A$1:$C$157,3,0)*(O1226)),0)+IF(AND(G1226&gt;0,F1226="VEHICULE"),(VLOOKUP(G1226,COÛTS!$A$1:$C$157,3,0)*(O1226)),0)+IF(AND(G1226&gt;0,F1226="FACONNAGE"),(VLOOKUP(G1226,COÛTS!$A$1:$C$157,3,0)*(O1226)),0)+IF(AND(G1226&gt;0,F1226="ACCESSOIRES"),(VLOOKUP(G1226,COÛTS!$A$1:$C$157,3,0)*(O1226)),0)+IF(AND(F1226="TRANSPORT",G1226&gt;0),(VLOOKUP(G1226,COÛTS!$A$1:$C$157,3,0)*(O1226)),0)+IF(AND(F1226="PRODUITS",G1226="KIT COMPLET HABILLAGE CLOISON MODULAIRE (mL)"),(VLOOKUP(G1226,COÛTS!$A$1:$C$157,3,0)*(M1226/1000*O1226)),0)+IF(AND(F1226="MEDIA",H1226&lt;0,G1226&gt;0,P1226="oui",Q1226="RECTO/VERSO (Type Deux Simple Face)"),(VLOOKUP(G1226,COÛTS!$A$1:$C$157,3,0)*(M1226*(N1226+480)/1000*O1226/1000)),"0")+IF(AND(F1226="MEDIA",H1226&lt;0,G1226&gt;0,P1226="oui",Q1226="MODULE TRIANGULAIRE"),(VLOOKUP(G1226,COÛTS!$A$1:$C$157,3,0)*(M1226*(N1226+240)/1000*O1226/1000)*2)+(VLOOKUP(G1226,COÛTS!$A$1:$C$157,3,0)*(M1226)/1000*0.24),"0")+IF(AND(F1226="MEDIA",P1226="oui",G1226&gt;0,H1226&lt;0,Q1226="MODULE CARRÉ"),(VLOOKUP(G1226,COÛTS!$A$1:$C$157,3,0)*(M1226*(N1226+240)/1000*O1226/1000)*3)+(VLOOKUP(G1226,COÛTS!$A$1:$C$157,3,0)*(M1226)/1000*0.24),"0")+IF(AND(F1226="MEDIA",H1226&lt;0,P1226="oui",G1226&gt;0,Q1226="RECTO (Type Chaussette)"),(VLOOKUP(G1226,COÛTS!$A$1:$C$157,3,0)*(M1226*(N1226+60)/1000*O1226/1000))))</f>
        <v>0</v>
      </c>
      <c r="AA1226" s="6">
        <f>IF(R1226="OUI",0,IF(AND(H1226&gt;0,I1226="OUI"),(VLOOKUP(H1226,COÛTS!$A$1:$C$157,3,0)*(M1226*N1226/1000*O1226/1000)),0))</f>
        <v>0</v>
      </c>
      <c r="AB1226" s="6">
        <f t="shared" si="155"/>
        <v>0</v>
      </c>
      <c r="AC1226" s="7">
        <f t="shared" si="156"/>
        <v>0</v>
      </c>
      <c r="AD1226" s="6">
        <f t="shared" si="157"/>
        <v>0</v>
      </c>
      <c r="AE1226" s="6">
        <f t="shared" si="158"/>
        <v>0</v>
      </c>
      <c r="AF1226" s="6">
        <f>IF(R1226="OUI",0,(IF(AND(P1226="oui",Q1226="RECTO (Type Chaussette, Simple Face)",SEMAINE!M1228&lt;=2000),((COÛTS!$C$115*2*O1226*SEMAINE!M1226/1000)+(COÛTS!$C$109*O1226*SEMAINE!M1226/1000)+(COÛTS!$C$107*O1226*SEMAINE!M1226/1000)),"0")+(IF(AND(P1226="oui",Q1226="RECTO (Type Chaussette, Simple Face)",SEMAINE!M1226&gt;2001,SEMAINE!M1226&lt;=4000),((COÛTS!$C$114*2*O1226)),"0"))+(IF(AND(P1226="oui",Q1226="RECTO (Type Chaussette, Simple Face)",SEMAINE!M1226&gt;=4001,SEMAINE!M1226&lt;=6000),((COÛTS!$C$114*4*O1226)),"0"))+(IF(AND(P1226="oui",Q1226="RECTO (Type Chaussette, Simple Face)",SEMAINE!M1226&gt;=6001,SEMAINE!M1226&lt;=8000),((COÛTS!$C$114*6*O1226)),"0"))+(IF(AND(P1226="oui",Q1226="RECTO (Type Chaussette, Simple Face)",SEMAINE!M1226&gt;=8001,SEMAINE!M1226&lt;=10000),((COÛTS!$C$114*8*O1226)),0))))</f>
        <v>0</v>
      </c>
      <c r="AG1226" s="6">
        <f>IF(R1226="OUI",0,(IF(AND(F1226="MEDIA",G1226="NON TISSÉ (Type Drop)",P1226="oui",Q1226="RECTO (Type Chaussette)",SEMAINE!M1229&lt;=2000),((COÛTS!$C$115*2*O1226*SEMAINE!M1226/1000)+(COÛTS!$C$109*O1226*SEMAINE!M1226/1000)+(COÛTS!$C$107*O1226*SEMAINE!M1226/1000)),"0")+(IF(AND(F1226="MEDIA",P1226="oui",Q1226="RECTO (Type Chaussette)",SEMAINE!M1226&gt;2001,SEMAINE!M1226&lt;=4000),((COÛTS!$C$114*2*O1226)),"0"))+(IF(AND(F1226="MEDIA",P1226="oui",Q1226="RECTO (Type Chaussette)",SEMAINE!M1226&gt;=4001,SEMAINE!M1226&lt;=6000),((COÛTS!$C$114*4*O1226)),"0"))+(IF(AND(F1226="MEDIA",P1226="oui",Q1226="RECTO (Type Chaussette)",SEMAINE!M1226&gt;=6001,SEMAINE!M1226&lt;=8000),((COÛTS!$C$114*6*O1226)),"0"))+(IF(AND(F1226="MEDIA",P1226="oui",Q1226="RECTO (Type Chaussette)",SEMAINE!M1226&gt;=8001,SEMAINE!M1226&lt;=10000),((COÛTS!$C$114*8*O1226)),0))))</f>
        <v>0</v>
      </c>
      <c r="AH1226" s="6">
        <f>IF(R1226="OUI",0,(IF(AND(F1226="MEDIA",G1226="NON TISSÉ (Type Drop)",P1226="oui",Q1226="RECTO/VERSO (Type Deux Simple Face)"),((COÛTS!$C$115*4*O1226*SEMAINE!M1226/1000)+(COÛTS!$C$110*O1226*4)+(COÛTS!$C$107*O1226*SEMAINE!M1226/1000)),"0")+(IF(AND(F1226="MEDIA",P1226="oui",Q1226="RECTO/VERSO (Type Deux Simple Face)",SEMAINE!M1226&gt;2001,SEMAINE!M1226&lt;=4000),((COÛTS!$C$114*2*O1226)),"0"))+(IF(AND(F1226="MEDIA",P1226="oui",Q1226="RECTO/VERSO (Type Deux Simple Face)",SEMAINE!M1226&gt;=4001,SEMAINE!M1226&lt;=6000),((COÛTS!$C$114*4*O1226)),"0"))+(IF(AND(F1226="MEDIA",P1226="oui",Q1226="RECTO/VERSO (Type Deux Simple Face)",SEMAINE!M1226&gt;=6001,SEMAINE!M1226&lt;=8000),((COÛTS!$C$114*6*O1226)),"0"))+(IF(AND(F1226="MEDIA",P1226="oui",Q1226="RECTO/VERSO (Type Deux Simple Face)",SEMAINE!M1226&gt;=8001,SEMAINE!M1226&lt;=10000),((COÛTS!$C$114*8*O1226)),0))))</f>
        <v>0</v>
      </c>
      <c r="AI1226" s="6">
        <f>IF(R1226="OUI",0,(IF(AND(F1226="MEDIA",G1226="NON TISSÉ (Type Drop)",P1226="oui",Q1226="MODULE TRIANGULAIRE"),((COÛTS!$C$115*6*O1226*SEMAINE!M1226/1000)+(COÛTS!$C$112*O1226*6)+(COÛTS!$C$107*O1226*3)),"0")+(IF(AND(F1226="MEDIA",P1226="oui",Q1226="MODULE TRIANGULAIRE",SEMAINE!M1226&gt;2001,SEMAINE!M1226&lt;=4000),((COÛTS!$C$114*2*O1226*3)),"0"))+(IF(AND(F1226="MEDIA",P1226="oui",Q1226="MODULE TRIANGULAIRE",SEMAINE!M1226&gt;=4001,SEMAINE!M1226&lt;=6000),((COÛTS!$C$114*4*O1226*3)),"0"))+(IF(AND(F1226="MEDIA",P1226="oui",Q1226="MODULE TRIANGULAIRE",SEMAINE!M1226&gt;=6001,SEMAINE!M1226&lt;=8000),((COÛTS!$C$114*6*O1226*3)),"0"))+(IF(AND(F1226="MEDIA",P1226="oui",Q1226="MODULE TRIANGULAIRE",SEMAINE!M1226&gt;=8001,SEMAINE!M1226&lt;=10000),((COÛTS!$C$114*8*O1226*3)),0))))</f>
        <v>0</v>
      </c>
      <c r="AJ1226" s="6">
        <f>IF(OR(R1226="OUI",H1226&gt;0),0,(IF(AND(F1226="MEDIA",G1226="NON TISSÉ (Type Drop)",P1226="oui",Q1226="MODULE CARRÉ"),((COÛTS!$C$115*8*O1226*SEMAINE!M1226/1000)+(COÛTS!$C$111*O1226*8)+(COÛTS!$C$107*O1226*4)),"0")+IF(AND(F1226="MEDIA",G1226="BÂCHE FRONTLIT 450gr (Type Bâche M1)",P1226="oui",Q1226="MODULE CARRÉ"),((COÛTS!$C$115*8*O1226*SEMAINE!M1226/1000)+(COÛTS!$C$111*O1226*8)+(COÛTS!$C$107*O1226*4)),"0")+(IF(AND(F1226="MEDIA",P1226="oui",Q1226="MODULE CARRÉ",SEMAINE!M1226&gt;2001,SEMAINE!M1226&lt;=4000),((COÛTS!$C$114*2*O1226*4)),"0"))+(IF(AND(F1226="MEDIA",P1226="oui",Q1226="MODULE CARRÉ",SEMAINE!M1226&gt;=4001,SEMAINE!M1226&lt;=6000),((COÛTS!$C$114*4*O1226*4)),"0"))+(IF(AND(F1226="MEDIA",P1226="oui",Q1226="MODULE CARRÉ",SEMAINE!M1226&gt;=6001,SEMAINE!M1226&lt;=8000),((COÛTS!$C$114*6*O1226*4)),"0"))+(IF(AND(F1226="MEDIA",P1226="oui",Q1226="MODULE CARRÉ",SEMAINE!M1226&gt;=8001,SEMAINE!M1226&lt;=10000),((COÛTS!$C$114*8*O1226*4)),"0"))))</f>
        <v>0</v>
      </c>
      <c r="AK1226" s="38">
        <f>IF(Y1226&gt;0,(VLOOKUP(Y1226,DATA!$AB$2:$AC$102,2,0)),1)</f>
        <v>1</v>
      </c>
      <c r="AL1226" s="53">
        <f t="shared" si="159"/>
        <v>0</v>
      </c>
    </row>
    <row r="1227" spans="2:38" ht="25.05" customHeight="1" x14ac:dyDescent="0.25">
      <c r="B1227" s="43" t="str">
        <f>COUNTIF($D$3:D1227,D1227)&amp;T_Semaine[[#This Row],[N°AFFAIRE]]</f>
        <v>0</v>
      </c>
      <c r="C1227" s="50"/>
      <c r="D1227" s="50"/>
      <c r="E1227" s="50"/>
      <c r="F1227" s="50"/>
      <c r="G1227" s="50"/>
      <c r="H1227" s="50"/>
      <c r="I1227" s="50"/>
      <c r="J1227" s="50"/>
      <c r="K1227" s="50"/>
      <c r="L1227" s="50"/>
      <c r="M1227" s="91"/>
      <c r="N1227" s="91"/>
      <c r="O1227" s="50"/>
      <c r="P1227" s="50"/>
      <c r="Q1227" s="50"/>
      <c r="R1227" s="50"/>
      <c r="S1227" s="50"/>
      <c r="T1227" s="95">
        <f t="shared" si="153"/>
        <v>0</v>
      </c>
      <c r="U1227" s="36">
        <f t="shared" si="154"/>
        <v>0</v>
      </c>
      <c r="V1227" s="43"/>
      <c r="W1227" s="43"/>
      <c r="X1227" s="6">
        <f t="shared" si="152"/>
        <v>0</v>
      </c>
      <c r="Y1227" s="55"/>
      <c r="Z1227" s="6">
        <f>(IF(R1227="OUI",0,IF(AND(F1227="MEDIA",G1227&gt;0,O1227&gt;0),(VLOOKUP(G1227,COÛTS!$A$1:$C$157,3,0)*(M1227*N1227/1000*O1227/1000)),0)+IF(AND(G1227&gt;0,F1227="HEURE"),(VLOOKUP(G1227,COÛTS!$A$1:$C$157,3,0)*(O1227)),0))+IF(AND(G1227&gt;0,F1227="DIVERS"),(VLOOKUP(G1227,COÛTS!$A$1:$C$157,3,0)*(O1227)),0)+IF(AND(G1227&gt;0,F1227="VEHICULE"),(VLOOKUP(G1227,COÛTS!$A$1:$C$157,3,0)*(O1227)),0)+IF(AND(G1227&gt;0,F1227="FACONNAGE"),(VLOOKUP(G1227,COÛTS!$A$1:$C$157,3,0)*(O1227)),0)+IF(AND(G1227&gt;0,F1227="ACCESSOIRES"),(VLOOKUP(G1227,COÛTS!$A$1:$C$157,3,0)*(O1227)),0)+IF(AND(F1227="TRANSPORT",G1227&gt;0),(VLOOKUP(G1227,COÛTS!$A$1:$C$157,3,0)*(O1227)),0)+IF(AND(F1227="PRODUITS",G1227="KIT COMPLET HABILLAGE CLOISON MODULAIRE (mL)"),(VLOOKUP(G1227,COÛTS!$A$1:$C$157,3,0)*(M1227/1000*O1227)),0)+IF(AND(F1227="MEDIA",H1227&lt;0,G1227&gt;0,P1227="oui",Q1227="RECTO/VERSO (Type Deux Simple Face)"),(VLOOKUP(G1227,COÛTS!$A$1:$C$157,3,0)*(M1227*(N1227+480)/1000*O1227/1000)),"0")+IF(AND(F1227="MEDIA",H1227&lt;0,G1227&gt;0,P1227="oui",Q1227="MODULE TRIANGULAIRE"),(VLOOKUP(G1227,COÛTS!$A$1:$C$157,3,0)*(M1227*(N1227+240)/1000*O1227/1000)*2)+(VLOOKUP(G1227,COÛTS!$A$1:$C$157,3,0)*(M1227)/1000*0.24),"0")+IF(AND(F1227="MEDIA",P1227="oui",G1227&gt;0,H1227&lt;0,Q1227="MODULE CARRÉ"),(VLOOKUP(G1227,COÛTS!$A$1:$C$157,3,0)*(M1227*(N1227+240)/1000*O1227/1000)*3)+(VLOOKUP(G1227,COÛTS!$A$1:$C$157,3,0)*(M1227)/1000*0.24),"0")+IF(AND(F1227="MEDIA",H1227&lt;0,P1227="oui",G1227&gt;0,Q1227="RECTO (Type Chaussette)"),(VLOOKUP(G1227,COÛTS!$A$1:$C$157,3,0)*(M1227*(N1227+60)/1000*O1227/1000))))</f>
        <v>0</v>
      </c>
      <c r="AA1227" s="6">
        <f>IF(R1227="OUI",0,IF(AND(H1227&gt;0,I1227="OUI"),(VLOOKUP(H1227,COÛTS!$A$1:$C$157,3,0)*(M1227*N1227/1000*O1227/1000)),0))</f>
        <v>0</v>
      </c>
      <c r="AB1227" s="6">
        <f t="shared" si="155"/>
        <v>0</v>
      </c>
      <c r="AC1227" s="7">
        <f t="shared" si="156"/>
        <v>0</v>
      </c>
      <c r="AD1227" s="6">
        <f t="shared" si="157"/>
        <v>0</v>
      </c>
      <c r="AE1227" s="6">
        <f t="shared" si="158"/>
        <v>0</v>
      </c>
      <c r="AF1227" s="6">
        <f>IF(R1227="OUI",0,(IF(AND(P1227="oui",Q1227="RECTO (Type Chaussette, Simple Face)",SEMAINE!M1229&lt;=2000),((COÛTS!$C$115*2*O1227*SEMAINE!M1227/1000)+(COÛTS!$C$109*O1227*SEMAINE!M1227/1000)+(COÛTS!$C$107*O1227*SEMAINE!M1227/1000)),"0")+(IF(AND(P1227="oui",Q1227="RECTO (Type Chaussette, Simple Face)",SEMAINE!M1227&gt;2001,SEMAINE!M1227&lt;=4000),((COÛTS!$C$114*2*O1227)),"0"))+(IF(AND(P1227="oui",Q1227="RECTO (Type Chaussette, Simple Face)",SEMAINE!M1227&gt;=4001,SEMAINE!M1227&lt;=6000),((COÛTS!$C$114*4*O1227)),"0"))+(IF(AND(P1227="oui",Q1227="RECTO (Type Chaussette, Simple Face)",SEMAINE!M1227&gt;=6001,SEMAINE!M1227&lt;=8000),((COÛTS!$C$114*6*O1227)),"0"))+(IF(AND(P1227="oui",Q1227="RECTO (Type Chaussette, Simple Face)",SEMAINE!M1227&gt;=8001,SEMAINE!M1227&lt;=10000),((COÛTS!$C$114*8*O1227)),0))))</f>
        <v>0</v>
      </c>
      <c r="AG1227" s="6">
        <f>IF(R1227="OUI",0,(IF(AND(F1227="MEDIA",G1227="NON TISSÉ (Type Drop)",P1227="oui",Q1227="RECTO (Type Chaussette)",SEMAINE!M1230&lt;=2000),((COÛTS!$C$115*2*O1227*SEMAINE!M1227/1000)+(COÛTS!$C$109*O1227*SEMAINE!M1227/1000)+(COÛTS!$C$107*O1227*SEMAINE!M1227/1000)),"0")+(IF(AND(F1227="MEDIA",P1227="oui",Q1227="RECTO (Type Chaussette)",SEMAINE!M1227&gt;2001,SEMAINE!M1227&lt;=4000),((COÛTS!$C$114*2*O1227)),"0"))+(IF(AND(F1227="MEDIA",P1227="oui",Q1227="RECTO (Type Chaussette)",SEMAINE!M1227&gt;=4001,SEMAINE!M1227&lt;=6000),((COÛTS!$C$114*4*O1227)),"0"))+(IF(AND(F1227="MEDIA",P1227="oui",Q1227="RECTO (Type Chaussette)",SEMAINE!M1227&gt;=6001,SEMAINE!M1227&lt;=8000),((COÛTS!$C$114*6*O1227)),"0"))+(IF(AND(F1227="MEDIA",P1227="oui",Q1227="RECTO (Type Chaussette)",SEMAINE!M1227&gt;=8001,SEMAINE!M1227&lt;=10000),((COÛTS!$C$114*8*O1227)),0))))</f>
        <v>0</v>
      </c>
      <c r="AH1227" s="6">
        <f>IF(R1227="OUI",0,(IF(AND(F1227="MEDIA",G1227="NON TISSÉ (Type Drop)",P1227="oui",Q1227="RECTO/VERSO (Type Deux Simple Face)"),((COÛTS!$C$115*4*O1227*SEMAINE!M1227/1000)+(COÛTS!$C$110*O1227*4)+(COÛTS!$C$107*O1227*SEMAINE!M1227/1000)),"0")+(IF(AND(F1227="MEDIA",P1227="oui",Q1227="RECTO/VERSO (Type Deux Simple Face)",SEMAINE!M1227&gt;2001,SEMAINE!M1227&lt;=4000),((COÛTS!$C$114*2*O1227)),"0"))+(IF(AND(F1227="MEDIA",P1227="oui",Q1227="RECTO/VERSO (Type Deux Simple Face)",SEMAINE!M1227&gt;=4001,SEMAINE!M1227&lt;=6000),((COÛTS!$C$114*4*O1227)),"0"))+(IF(AND(F1227="MEDIA",P1227="oui",Q1227="RECTO/VERSO (Type Deux Simple Face)",SEMAINE!M1227&gt;=6001,SEMAINE!M1227&lt;=8000),((COÛTS!$C$114*6*O1227)),"0"))+(IF(AND(F1227="MEDIA",P1227="oui",Q1227="RECTO/VERSO (Type Deux Simple Face)",SEMAINE!M1227&gt;=8001,SEMAINE!M1227&lt;=10000),((COÛTS!$C$114*8*O1227)),0))))</f>
        <v>0</v>
      </c>
      <c r="AI1227" s="6">
        <f>IF(R1227="OUI",0,(IF(AND(F1227="MEDIA",G1227="NON TISSÉ (Type Drop)",P1227="oui",Q1227="MODULE TRIANGULAIRE"),((COÛTS!$C$115*6*O1227*SEMAINE!M1227/1000)+(COÛTS!$C$112*O1227*6)+(COÛTS!$C$107*O1227*3)),"0")+(IF(AND(F1227="MEDIA",P1227="oui",Q1227="MODULE TRIANGULAIRE",SEMAINE!M1227&gt;2001,SEMAINE!M1227&lt;=4000),((COÛTS!$C$114*2*O1227*3)),"0"))+(IF(AND(F1227="MEDIA",P1227="oui",Q1227="MODULE TRIANGULAIRE",SEMAINE!M1227&gt;=4001,SEMAINE!M1227&lt;=6000),((COÛTS!$C$114*4*O1227*3)),"0"))+(IF(AND(F1227="MEDIA",P1227="oui",Q1227="MODULE TRIANGULAIRE",SEMAINE!M1227&gt;=6001,SEMAINE!M1227&lt;=8000),((COÛTS!$C$114*6*O1227*3)),"0"))+(IF(AND(F1227="MEDIA",P1227="oui",Q1227="MODULE TRIANGULAIRE",SEMAINE!M1227&gt;=8001,SEMAINE!M1227&lt;=10000),((COÛTS!$C$114*8*O1227*3)),0))))</f>
        <v>0</v>
      </c>
      <c r="AJ1227" s="6">
        <f>IF(OR(R1227="OUI",H1227&gt;0),0,(IF(AND(F1227="MEDIA",G1227="NON TISSÉ (Type Drop)",P1227="oui",Q1227="MODULE CARRÉ"),((COÛTS!$C$115*8*O1227*SEMAINE!M1227/1000)+(COÛTS!$C$111*O1227*8)+(COÛTS!$C$107*O1227*4)),"0")+IF(AND(F1227="MEDIA",G1227="BÂCHE FRONTLIT 450gr (Type Bâche M1)",P1227="oui",Q1227="MODULE CARRÉ"),((COÛTS!$C$115*8*O1227*SEMAINE!M1227/1000)+(COÛTS!$C$111*O1227*8)+(COÛTS!$C$107*O1227*4)),"0")+(IF(AND(F1227="MEDIA",P1227="oui",Q1227="MODULE CARRÉ",SEMAINE!M1227&gt;2001,SEMAINE!M1227&lt;=4000),((COÛTS!$C$114*2*O1227*4)),"0"))+(IF(AND(F1227="MEDIA",P1227="oui",Q1227="MODULE CARRÉ",SEMAINE!M1227&gt;=4001,SEMAINE!M1227&lt;=6000),((COÛTS!$C$114*4*O1227*4)),"0"))+(IF(AND(F1227="MEDIA",P1227="oui",Q1227="MODULE CARRÉ",SEMAINE!M1227&gt;=6001,SEMAINE!M1227&lt;=8000),((COÛTS!$C$114*6*O1227*4)),"0"))+(IF(AND(F1227="MEDIA",P1227="oui",Q1227="MODULE CARRÉ",SEMAINE!M1227&gt;=8001,SEMAINE!M1227&lt;=10000),((COÛTS!$C$114*8*O1227*4)),"0"))))</f>
        <v>0</v>
      </c>
      <c r="AK1227" s="38">
        <f>IF(Y1227&gt;0,(VLOOKUP(Y1227,DATA!$AB$2:$AC$102,2,0)),1)</f>
        <v>1</v>
      </c>
      <c r="AL1227" s="53">
        <f t="shared" si="159"/>
        <v>0</v>
      </c>
    </row>
    <row r="1228" spans="2:38" ht="25.05" customHeight="1" x14ac:dyDescent="0.25">
      <c r="B1228" s="43" t="str">
        <f>COUNTIF($D$3:D1228,D1228)&amp;T_Semaine[[#This Row],[N°AFFAIRE]]</f>
        <v>0</v>
      </c>
      <c r="C1228" s="50"/>
      <c r="D1228" s="50"/>
      <c r="E1228" s="50"/>
      <c r="F1228" s="50"/>
      <c r="G1228" s="50"/>
      <c r="H1228" s="50"/>
      <c r="I1228" s="50"/>
      <c r="J1228" s="50"/>
      <c r="K1228" s="50"/>
      <c r="L1228" s="50"/>
      <c r="M1228" s="91"/>
      <c r="N1228" s="91"/>
      <c r="O1228" s="50"/>
      <c r="P1228" s="50"/>
      <c r="Q1228" s="50"/>
      <c r="R1228" s="50"/>
      <c r="S1228" s="50"/>
      <c r="T1228" s="95">
        <f t="shared" si="153"/>
        <v>0</v>
      </c>
      <c r="U1228" s="36">
        <f t="shared" si="154"/>
        <v>0</v>
      </c>
      <c r="V1228" s="43"/>
      <c r="W1228" s="43"/>
      <c r="X1228" s="6">
        <f t="shared" si="152"/>
        <v>0</v>
      </c>
      <c r="Y1228" s="55"/>
      <c r="Z1228" s="6">
        <f>(IF(R1228="OUI",0,IF(AND(F1228="MEDIA",G1228&gt;0,O1228&gt;0),(VLOOKUP(G1228,COÛTS!$A$1:$C$157,3,0)*(M1228*N1228/1000*O1228/1000)),0)+IF(AND(G1228&gt;0,F1228="HEURE"),(VLOOKUP(G1228,COÛTS!$A$1:$C$157,3,0)*(O1228)),0))+IF(AND(G1228&gt;0,F1228="DIVERS"),(VLOOKUP(G1228,COÛTS!$A$1:$C$157,3,0)*(O1228)),0)+IF(AND(G1228&gt;0,F1228="VEHICULE"),(VLOOKUP(G1228,COÛTS!$A$1:$C$157,3,0)*(O1228)),0)+IF(AND(G1228&gt;0,F1228="FACONNAGE"),(VLOOKUP(G1228,COÛTS!$A$1:$C$157,3,0)*(O1228)),0)+IF(AND(G1228&gt;0,F1228="ACCESSOIRES"),(VLOOKUP(G1228,COÛTS!$A$1:$C$157,3,0)*(O1228)),0)+IF(AND(F1228="TRANSPORT",G1228&gt;0),(VLOOKUP(G1228,COÛTS!$A$1:$C$157,3,0)*(O1228)),0)+IF(AND(F1228="PRODUITS",G1228="KIT COMPLET HABILLAGE CLOISON MODULAIRE (mL)"),(VLOOKUP(G1228,COÛTS!$A$1:$C$157,3,0)*(M1228/1000*O1228)),0)+IF(AND(F1228="MEDIA",H1228&lt;0,G1228&gt;0,P1228="oui",Q1228="RECTO/VERSO (Type Deux Simple Face)"),(VLOOKUP(G1228,COÛTS!$A$1:$C$157,3,0)*(M1228*(N1228+480)/1000*O1228/1000)),"0")+IF(AND(F1228="MEDIA",H1228&lt;0,G1228&gt;0,P1228="oui",Q1228="MODULE TRIANGULAIRE"),(VLOOKUP(G1228,COÛTS!$A$1:$C$157,3,0)*(M1228*(N1228+240)/1000*O1228/1000)*2)+(VLOOKUP(G1228,COÛTS!$A$1:$C$157,3,0)*(M1228)/1000*0.24),"0")+IF(AND(F1228="MEDIA",P1228="oui",G1228&gt;0,H1228&lt;0,Q1228="MODULE CARRÉ"),(VLOOKUP(G1228,COÛTS!$A$1:$C$157,3,0)*(M1228*(N1228+240)/1000*O1228/1000)*3)+(VLOOKUP(G1228,COÛTS!$A$1:$C$157,3,0)*(M1228)/1000*0.24),"0")+IF(AND(F1228="MEDIA",H1228&lt;0,P1228="oui",G1228&gt;0,Q1228="RECTO (Type Chaussette)"),(VLOOKUP(G1228,COÛTS!$A$1:$C$157,3,0)*(M1228*(N1228+60)/1000*O1228/1000))))</f>
        <v>0</v>
      </c>
      <c r="AA1228" s="6">
        <f>IF(R1228="OUI",0,IF(AND(H1228&gt;0,I1228="OUI"),(VLOOKUP(H1228,COÛTS!$A$1:$C$157,3,0)*(M1228*N1228/1000*O1228/1000)),0))</f>
        <v>0</v>
      </c>
      <c r="AB1228" s="6">
        <f t="shared" si="155"/>
        <v>0</v>
      </c>
      <c r="AC1228" s="7">
        <f t="shared" si="156"/>
        <v>0</v>
      </c>
      <c r="AD1228" s="6">
        <f t="shared" si="157"/>
        <v>0</v>
      </c>
      <c r="AE1228" s="6">
        <f t="shared" si="158"/>
        <v>0</v>
      </c>
      <c r="AF1228" s="6">
        <f>IF(R1228="OUI",0,(IF(AND(P1228="oui",Q1228="RECTO (Type Chaussette, Simple Face)",SEMAINE!M1230&lt;=2000),((COÛTS!$C$115*2*O1228*SEMAINE!M1228/1000)+(COÛTS!$C$109*O1228*SEMAINE!M1228/1000)+(COÛTS!$C$107*O1228*SEMAINE!M1228/1000)),"0")+(IF(AND(P1228="oui",Q1228="RECTO (Type Chaussette, Simple Face)",SEMAINE!M1228&gt;2001,SEMAINE!M1228&lt;=4000),((COÛTS!$C$114*2*O1228)),"0"))+(IF(AND(P1228="oui",Q1228="RECTO (Type Chaussette, Simple Face)",SEMAINE!M1228&gt;=4001,SEMAINE!M1228&lt;=6000),((COÛTS!$C$114*4*O1228)),"0"))+(IF(AND(P1228="oui",Q1228="RECTO (Type Chaussette, Simple Face)",SEMAINE!M1228&gt;=6001,SEMAINE!M1228&lt;=8000),((COÛTS!$C$114*6*O1228)),"0"))+(IF(AND(P1228="oui",Q1228="RECTO (Type Chaussette, Simple Face)",SEMAINE!M1228&gt;=8001,SEMAINE!M1228&lt;=10000),((COÛTS!$C$114*8*O1228)),0))))</f>
        <v>0</v>
      </c>
      <c r="AG1228" s="6">
        <f>IF(R1228="OUI",0,(IF(AND(F1228="MEDIA",G1228="NON TISSÉ (Type Drop)",P1228="oui",Q1228="RECTO (Type Chaussette)",SEMAINE!M1231&lt;=2000),((COÛTS!$C$115*2*O1228*SEMAINE!M1228/1000)+(COÛTS!$C$109*O1228*SEMAINE!M1228/1000)+(COÛTS!$C$107*O1228*SEMAINE!M1228/1000)),"0")+(IF(AND(F1228="MEDIA",P1228="oui",Q1228="RECTO (Type Chaussette)",SEMAINE!M1228&gt;2001,SEMAINE!M1228&lt;=4000),((COÛTS!$C$114*2*O1228)),"0"))+(IF(AND(F1228="MEDIA",P1228="oui",Q1228="RECTO (Type Chaussette)",SEMAINE!M1228&gt;=4001,SEMAINE!M1228&lt;=6000),((COÛTS!$C$114*4*O1228)),"0"))+(IF(AND(F1228="MEDIA",P1228="oui",Q1228="RECTO (Type Chaussette)",SEMAINE!M1228&gt;=6001,SEMAINE!M1228&lt;=8000),((COÛTS!$C$114*6*O1228)),"0"))+(IF(AND(F1228="MEDIA",P1228="oui",Q1228="RECTO (Type Chaussette)",SEMAINE!M1228&gt;=8001,SEMAINE!M1228&lt;=10000),((COÛTS!$C$114*8*O1228)),0))))</f>
        <v>0</v>
      </c>
      <c r="AH1228" s="6">
        <f>IF(R1228="OUI",0,(IF(AND(F1228="MEDIA",G1228="NON TISSÉ (Type Drop)",P1228="oui",Q1228="RECTO/VERSO (Type Deux Simple Face)"),((COÛTS!$C$115*4*O1228*SEMAINE!M1228/1000)+(COÛTS!$C$110*O1228*4)+(COÛTS!$C$107*O1228*SEMAINE!M1228/1000)),"0")+(IF(AND(F1228="MEDIA",P1228="oui",Q1228="RECTO/VERSO (Type Deux Simple Face)",SEMAINE!M1228&gt;2001,SEMAINE!M1228&lt;=4000),((COÛTS!$C$114*2*O1228)),"0"))+(IF(AND(F1228="MEDIA",P1228="oui",Q1228="RECTO/VERSO (Type Deux Simple Face)",SEMAINE!M1228&gt;=4001,SEMAINE!M1228&lt;=6000),((COÛTS!$C$114*4*O1228)),"0"))+(IF(AND(F1228="MEDIA",P1228="oui",Q1228="RECTO/VERSO (Type Deux Simple Face)",SEMAINE!M1228&gt;=6001,SEMAINE!M1228&lt;=8000),((COÛTS!$C$114*6*O1228)),"0"))+(IF(AND(F1228="MEDIA",P1228="oui",Q1228="RECTO/VERSO (Type Deux Simple Face)",SEMAINE!M1228&gt;=8001,SEMAINE!M1228&lt;=10000),((COÛTS!$C$114*8*O1228)),0))))</f>
        <v>0</v>
      </c>
      <c r="AI1228" s="6">
        <f>IF(R1228="OUI",0,(IF(AND(F1228="MEDIA",G1228="NON TISSÉ (Type Drop)",P1228="oui",Q1228="MODULE TRIANGULAIRE"),((COÛTS!$C$115*6*O1228*SEMAINE!M1228/1000)+(COÛTS!$C$112*O1228*6)+(COÛTS!$C$107*O1228*3)),"0")+(IF(AND(F1228="MEDIA",P1228="oui",Q1228="MODULE TRIANGULAIRE",SEMAINE!M1228&gt;2001,SEMAINE!M1228&lt;=4000),((COÛTS!$C$114*2*O1228*3)),"0"))+(IF(AND(F1228="MEDIA",P1228="oui",Q1228="MODULE TRIANGULAIRE",SEMAINE!M1228&gt;=4001,SEMAINE!M1228&lt;=6000),((COÛTS!$C$114*4*O1228*3)),"0"))+(IF(AND(F1228="MEDIA",P1228="oui",Q1228="MODULE TRIANGULAIRE",SEMAINE!M1228&gt;=6001,SEMAINE!M1228&lt;=8000),((COÛTS!$C$114*6*O1228*3)),"0"))+(IF(AND(F1228="MEDIA",P1228="oui",Q1228="MODULE TRIANGULAIRE",SEMAINE!M1228&gt;=8001,SEMAINE!M1228&lt;=10000),((COÛTS!$C$114*8*O1228*3)),0))))</f>
        <v>0</v>
      </c>
      <c r="AJ1228" s="6">
        <f>IF(OR(R1228="OUI",H1228&gt;0),0,(IF(AND(F1228="MEDIA",G1228="NON TISSÉ (Type Drop)",P1228="oui",Q1228="MODULE CARRÉ"),((COÛTS!$C$115*8*O1228*SEMAINE!M1228/1000)+(COÛTS!$C$111*O1228*8)+(COÛTS!$C$107*O1228*4)),"0")+IF(AND(F1228="MEDIA",G1228="BÂCHE FRONTLIT 450gr (Type Bâche M1)",P1228="oui",Q1228="MODULE CARRÉ"),((COÛTS!$C$115*8*O1228*SEMAINE!M1228/1000)+(COÛTS!$C$111*O1228*8)+(COÛTS!$C$107*O1228*4)),"0")+(IF(AND(F1228="MEDIA",P1228="oui",Q1228="MODULE CARRÉ",SEMAINE!M1228&gt;2001,SEMAINE!M1228&lt;=4000),((COÛTS!$C$114*2*O1228*4)),"0"))+(IF(AND(F1228="MEDIA",P1228="oui",Q1228="MODULE CARRÉ",SEMAINE!M1228&gt;=4001,SEMAINE!M1228&lt;=6000),((COÛTS!$C$114*4*O1228*4)),"0"))+(IF(AND(F1228="MEDIA",P1228="oui",Q1228="MODULE CARRÉ",SEMAINE!M1228&gt;=6001,SEMAINE!M1228&lt;=8000),((COÛTS!$C$114*6*O1228*4)),"0"))+(IF(AND(F1228="MEDIA",P1228="oui",Q1228="MODULE CARRÉ",SEMAINE!M1228&gt;=8001,SEMAINE!M1228&lt;=10000),((COÛTS!$C$114*8*O1228*4)),"0"))))</f>
        <v>0</v>
      </c>
      <c r="AK1228" s="38">
        <f>IF(Y1228&gt;0,(VLOOKUP(Y1228,DATA!$AB$2:$AC$102,2,0)),1)</f>
        <v>1</v>
      </c>
      <c r="AL1228" s="53">
        <f t="shared" si="159"/>
        <v>0</v>
      </c>
    </row>
    <row r="1229" spans="2:38" ht="25.05" customHeight="1" x14ac:dyDescent="0.25">
      <c r="B1229" s="43" t="str">
        <f>COUNTIF($D$3:D1229,D1229)&amp;T_Semaine[[#This Row],[N°AFFAIRE]]</f>
        <v>0</v>
      </c>
      <c r="C1229" s="50"/>
      <c r="D1229" s="50"/>
      <c r="E1229" s="50"/>
      <c r="F1229" s="50"/>
      <c r="G1229" s="50"/>
      <c r="H1229" s="50"/>
      <c r="I1229" s="50"/>
      <c r="J1229" s="50"/>
      <c r="K1229" s="50"/>
      <c r="L1229" s="50"/>
      <c r="M1229" s="91"/>
      <c r="N1229" s="91"/>
      <c r="O1229" s="50"/>
      <c r="P1229" s="50"/>
      <c r="Q1229" s="50"/>
      <c r="R1229" s="50"/>
      <c r="S1229" s="50"/>
      <c r="T1229" s="95">
        <f t="shared" si="153"/>
        <v>0</v>
      </c>
      <c r="U1229" s="36">
        <f t="shared" si="154"/>
        <v>0</v>
      </c>
      <c r="V1229" s="43"/>
      <c r="W1229" s="43"/>
      <c r="X1229" s="6">
        <f t="shared" si="152"/>
        <v>0</v>
      </c>
      <c r="Y1229" s="55"/>
      <c r="Z1229" s="6">
        <f>(IF(R1229="OUI",0,IF(AND(F1229="MEDIA",G1229&gt;0,O1229&gt;0),(VLOOKUP(G1229,COÛTS!$A$1:$C$157,3,0)*(M1229*N1229/1000*O1229/1000)),0)+IF(AND(G1229&gt;0,F1229="HEURE"),(VLOOKUP(G1229,COÛTS!$A$1:$C$157,3,0)*(O1229)),0))+IF(AND(G1229&gt;0,F1229="DIVERS"),(VLOOKUP(G1229,COÛTS!$A$1:$C$157,3,0)*(O1229)),0)+IF(AND(G1229&gt;0,F1229="VEHICULE"),(VLOOKUP(G1229,COÛTS!$A$1:$C$157,3,0)*(O1229)),0)+IF(AND(G1229&gt;0,F1229="FACONNAGE"),(VLOOKUP(G1229,COÛTS!$A$1:$C$157,3,0)*(O1229)),0)+IF(AND(G1229&gt;0,F1229="ACCESSOIRES"),(VLOOKUP(G1229,COÛTS!$A$1:$C$157,3,0)*(O1229)),0)+IF(AND(F1229="TRANSPORT",G1229&gt;0),(VLOOKUP(G1229,COÛTS!$A$1:$C$157,3,0)*(O1229)),0)+IF(AND(F1229="PRODUITS",G1229="KIT COMPLET HABILLAGE CLOISON MODULAIRE (mL)"),(VLOOKUP(G1229,COÛTS!$A$1:$C$157,3,0)*(M1229/1000*O1229)),0)+IF(AND(F1229="MEDIA",H1229&lt;0,G1229&gt;0,P1229="oui",Q1229="RECTO/VERSO (Type Deux Simple Face)"),(VLOOKUP(G1229,COÛTS!$A$1:$C$157,3,0)*(M1229*(N1229+480)/1000*O1229/1000)),"0")+IF(AND(F1229="MEDIA",H1229&lt;0,G1229&gt;0,P1229="oui",Q1229="MODULE TRIANGULAIRE"),(VLOOKUP(G1229,COÛTS!$A$1:$C$157,3,0)*(M1229*(N1229+240)/1000*O1229/1000)*2)+(VLOOKUP(G1229,COÛTS!$A$1:$C$157,3,0)*(M1229)/1000*0.24),"0")+IF(AND(F1229="MEDIA",P1229="oui",G1229&gt;0,H1229&lt;0,Q1229="MODULE CARRÉ"),(VLOOKUP(G1229,COÛTS!$A$1:$C$157,3,0)*(M1229*(N1229+240)/1000*O1229/1000)*3)+(VLOOKUP(G1229,COÛTS!$A$1:$C$157,3,0)*(M1229)/1000*0.24),"0")+IF(AND(F1229="MEDIA",H1229&lt;0,P1229="oui",G1229&gt;0,Q1229="RECTO (Type Chaussette)"),(VLOOKUP(G1229,COÛTS!$A$1:$C$157,3,0)*(M1229*(N1229+60)/1000*O1229/1000))))</f>
        <v>0</v>
      </c>
      <c r="AA1229" s="6">
        <f>IF(R1229="OUI",0,IF(AND(H1229&gt;0,I1229="OUI"),(VLOOKUP(H1229,COÛTS!$A$1:$C$157,3,0)*(M1229*N1229/1000*O1229/1000)),0))</f>
        <v>0</v>
      </c>
      <c r="AB1229" s="6">
        <f t="shared" si="155"/>
        <v>0</v>
      </c>
      <c r="AC1229" s="7">
        <f t="shared" si="156"/>
        <v>0</v>
      </c>
      <c r="AD1229" s="6">
        <f t="shared" si="157"/>
        <v>0</v>
      </c>
      <c r="AE1229" s="6">
        <f t="shared" si="158"/>
        <v>0</v>
      </c>
      <c r="AF1229" s="6">
        <f>IF(R1229="OUI",0,(IF(AND(P1229="oui",Q1229="RECTO (Type Chaussette, Simple Face)",SEMAINE!M1231&lt;=2000),((COÛTS!$C$115*2*O1229*SEMAINE!M1229/1000)+(COÛTS!$C$109*O1229*SEMAINE!M1229/1000)+(COÛTS!$C$107*O1229*SEMAINE!M1229/1000)),"0")+(IF(AND(P1229="oui",Q1229="RECTO (Type Chaussette, Simple Face)",SEMAINE!M1229&gt;2001,SEMAINE!M1229&lt;=4000),((COÛTS!$C$114*2*O1229)),"0"))+(IF(AND(P1229="oui",Q1229="RECTO (Type Chaussette, Simple Face)",SEMAINE!M1229&gt;=4001,SEMAINE!M1229&lt;=6000),((COÛTS!$C$114*4*O1229)),"0"))+(IF(AND(P1229="oui",Q1229="RECTO (Type Chaussette, Simple Face)",SEMAINE!M1229&gt;=6001,SEMAINE!M1229&lt;=8000),((COÛTS!$C$114*6*O1229)),"0"))+(IF(AND(P1229="oui",Q1229="RECTO (Type Chaussette, Simple Face)",SEMAINE!M1229&gt;=8001,SEMAINE!M1229&lt;=10000),((COÛTS!$C$114*8*O1229)),0))))</f>
        <v>0</v>
      </c>
      <c r="AG1229" s="6">
        <f>IF(R1229="OUI",0,(IF(AND(F1229="MEDIA",G1229="NON TISSÉ (Type Drop)",P1229="oui",Q1229="RECTO (Type Chaussette)",SEMAINE!M1232&lt;=2000),((COÛTS!$C$115*2*O1229*SEMAINE!M1229/1000)+(COÛTS!$C$109*O1229*SEMAINE!M1229/1000)+(COÛTS!$C$107*O1229*SEMAINE!M1229/1000)),"0")+(IF(AND(F1229="MEDIA",P1229="oui",Q1229="RECTO (Type Chaussette)",SEMAINE!M1229&gt;2001,SEMAINE!M1229&lt;=4000),((COÛTS!$C$114*2*O1229)),"0"))+(IF(AND(F1229="MEDIA",P1229="oui",Q1229="RECTO (Type Chaussette)",SEMAINE!M1229&gt;=4001,SEMAINE!M1229&lt;=6000),((COÛTS!$C$114*4*O1229)),"0"))+(IF(AND(F1229="MEDIA",P1229="oui",Q1229="RECTO (Type Chaussette)",SEMAINE!M1229&gt;=6001,SEMAINE!M1229&lt;=8000),((COÛTS!$C$114*6*O1229)),"0"))+(IF(AND(F1229="MEDIA",P1229="oui",Q1229="RECTO (Type Chaussette)",SEMAINE!M1229&gt;=8001,SEMAINE!M1229&lt;=10000),((COÛTS!$C$114*8*O1229)),0))))</f>
        <v>0</v>
      </c>
      <c r="AH1229" s="6">
        <f>IF(R1229="OUI",0,(IF(AND(F1229="MEDIA",G1229="NON TISSÉ (Type Drop)",P1229="oui",Q1229="RECTO/VERSO (Type Deux Simple Face)"),((COÛTS!$C$115*4*O1229*SEMAINE!M1229/1000)+(COÛTS!$C$110*O1229*4)+(COÛTS!$C$107*O1229*SEMAINE!M1229/1000)),"0")+(IF(AND(F1229="MEDIA",P1229="oui",Q1229="RECTO/VERSO (Type Deux Simple Face)",SEMAINE!M1229&gt;2001,SEMAINE!M1229&lt;=4000),((COÛTS!$C$114*2*O1229)),"0"))+(IF(AND(F1229="MEDIA",P1229="oui",Q1229="RECTO/VERSO (Type Deux Simple Face)",SEMAINE!M1229&gt;=4001,SEMAINE!M1229&lt;=6000),((COÛTS!$C$114*4*O1229)),"0"))+(IF(AND(F1229="MEDIA",P1229="oui",Q1229="RECTO/VERSO (Type Deux Simple Face)",SEMAINE!M1229&gt;=6001,SEMAINE!M1229&lt;=8000),((COÛTS!$C$114*6*O1229)),"0"))+(IF(AND(F1229="MEDIA",P1229="oui",Q1229="RECTO/VERSO (Type Deux Simple Face)",SEMAINE!M1229&gt;=8001,SEMAINE!M1229&lt;=10000),((COÛTS!$C$114*8*O1229)),0))))</f>
        <v>0</v>
      </c>
      <c r="AI1229" s="6">
        <f>IF(R1229="OUI",0,(IF(AND(F1229="MEDIA",G1229="NON TISSÉ (Type Drop)",P1229="oui",Q1229="MODULE TRIANGULAIRE"),((COÛTS!$C$115*6*O1229*SEMAINE!M1229/1000)+(COÛTS!$C$112*O1229*6)+(COÛTS!$C$107*O1229*3)),"0")+(IF(AND(F1229="MEDIA",P1229="oui",Q1229="MODULE TRIANGULAIRE",SEMAINE!M1229&gt;2001,SEMAINE!M1229&lt;=4000),((COÛTS!$C$114*2*O1229*3)),"0"))+(IF(AND(F1229="MEDIA",P1229="oui",Q1229="MODULE TRIANGULAIRE",SEMAINE!M1229&gt;=4001,SEMAINE!M1229&lt;=6000),((COÛTS!$C$114*4*O1229*3)),"0"))+(IF(AND(F1229="MEDIA",P1229="oui",Q1229="MODULE TRIANGULAIRE",SEMAINE!M1229&gt;=6001,SEMAINE!M1229&lt;=8000),((COÛTS!$C$114*6*O1229*3)),"0"))+(IF(AND(F1229="MEDIA",P1229="oui",Q1229="MODULE TRIANGULAIRE",SEMAINE!M1229&gt;=8001,SEMAINE!M1229&lt;=10000),((COÛTS!$C$114*8*O1229*3)),0))))</f>
        <v>0</v>
      </c>
      <c r="AJ1229" s="6">
        <f>IF(OR(R1229="OUI",H1229&gt;0),0,(IF(AND(F1229="MEDIA",G1229="NON TISSÉ (Type Drop)",P1229="oui",Q1229="MODULE CARRÉ"),((COÛTS!$C$115*8*O1229*SEMAINE!M1229/1000)+(COÛTS!$C$111*O1229*8)+(COÛTS!$C$107*O1229*4)),"0")+IF(AND(F1229="MEDIA",G1229="BÂCHE FRONTLIT 450gr (Type Bâche M1)",P1229="oui",Q1229="MODULE CARRÉ"),((COÛTS!$C$115*8*O1229*SEMAINE!M1229/1000)+(COÛTS!$C$111*O1229*8)+(COÛTS!$C$107*O1229*4)),"0")+(IF(AND(F1229="MEDIA",P1229="oui",Q1229="MODULE CARRÉ",SEMAINE!M1229&gt;2001,SEMAINE!M1229&lt;=4000),((COÛTS!$C$114*2*O1229*4)),"0"))+(IF(AND(F1229="MEDIA",P1229="oui",Q1229="MODULE CARRÉ",SEMAINE!M1229&gt;=4001,SEMAINE!M1229&lt;=6000),((COÛTS!$C$114*4*O1229*4)),"0"))+(IF(AND(F1229="MEDIA",P1229="oui",Q1229="MODULE CARRÉ",SEMAINE!M1229&gt;=6001,SEMAINE!M1229&lt;=8000),((COÛTS!$C$114*6*O1229*4)),"0"))+(IF(AND(F1229="MEDIA",P1229="oui",Q1229="MODULE CARRÉ",SEMAINE!M1229&gt;=8001,SEMAINE!M1229&lt;=10000),((COÛTS!$C$114*8*O1229*4)),"0"))))</f>
        <v>0</v>
      </c>
      <c r="AK1229" s="38">
        <f>IF(Y1229&gt;0,(VLOOKUP(Y1229,DATA!$AB$2:$AC$102,2,0)),1)</f>
        <v>1</v>
      </c>
      <c r="AL1229" s="53">
        <f t="shared" si="159"/>
        <v>0</v>
      </c>
    </row>
    <row r="1230" spans="2:38" ht="25.05" customHeight="1" x14ac:dyDescent="0.25">
      <c r="B1230" s="43" t="str">
        <f>COUNTIF($D$3:D1230,D1230)&amp;T_Semaine[[#This Row],[N°AFFAIRE]]</f>
        <v>0</v>
      </c>
      <c r="C1230" s="50"/>
      <c r="D1230" s="50"/>
      <c r="E1230" s="50"/>
      <c r="F1230" s="50"/>
      <c r="G1230" s="50"/>
      <c r="H1230" s="50"/>
      <c r="I1230" s="50"/>
      <c r="J1230" s="50"/>
      <c r="K1230" s="50"/>
      <c r="L1230" s="50"/>
      <c r="M1230" s="91"/>
      <c r="N1230" s="91"/>
      <c r="O1230" s="50"/>
      <c r="P1230" s="50"/>
      <c r="Q1230" s="50"/>
      <c r="R1230" s="50"/>
      <c r="S1230" s="50"/>
      <c r="T1230" s="95">
        <f t="shared" si="153"/>
        <v>0</v>
      </c>
      <c r="U1230" s="36">
        <f t="shared" si="154"/>
        <v>0</v>
      </c>
      <c r="V1230" s="43"/>
      <c r="W1230" s="43"/>
      <c r="X1230" s="6">
        <f t="shared" si="152"/>
        <v>0</v>
      </c>
      <c r="Y1230" s="55"/>
      <c r="Z1230" s="6">
        <f>(IF(R1230="OUI",0,IF(AND(F1230="MEDIA",G1230&gt;0,O1230&gt;0),(VLOOKUP(G1230,COÛTS!$A$1:$C$157,3,0)*(M1230*N1230/1000*O1230/1000)),0)+IF(AND(G1230&gt;0,F1230="HEURE"),(VLOOKUP(G1230,COÛTS!$A$1:$C$157,3,0)*(O1230)),0))+IF(AND(G1230&gt;0,F1230="DIVERS"),(VLOOKUP(G1230,COÛTS!$A$1:$C$157,3,0)*(O1230)),0)+IF(AND(G1230&gt;0,F1230="VEHICULE"),(VLOOKUP(G1230,COÛTS!$A$1:$C$157,3,0)*(O1230)),0)+IF(AND(G1230&gt;0,F1230="FACONNAGE"),(VLOOKUP(G1230,COÛTS!$A$1:$C$157,3,0)*(O1230)),0)+IF(AND(G1230&gt;0,F1230="ACCESSOIRES"),(VLOOKUP(G1230,COÛTS!$A$1:$C$157,3,0)*(O1230)),0)+IF(AND(F1230="TRANSPORT",G1230&gt;0),(VLOOKUP(G1230,COÛTS!$A$1:$C$157,3,0)*(O1230)),0)+IF(AND(F1230="PRODUITS",G1230="KIT COMPLET HABILLAGE CLOISON MODULAIRE (mL)"),(VLOOKUP(G1230,COÛTS!$A$1:$C$157,3,0)*(M1230/1000*O1230)),0)+IF(AND(F1230="MEDIA",H1230&lt;0,G1230&gt;0,P1230="oui",Q1230="RECTO/VERSO (Type Deux Simple Face)"),(VLOOKUP(G1230,COÛTS!$A$1:$C$157,3,0)*(M1230*(N1230+480)/1000*O1230/1000)),"0")+IF(AND(F1230="MEDIA",H1230&lt;0,G1230&gt;0,P1230="oui",Q1230="MODULE TRIANGULAIRE"),(VLOOKUP(G1230,COÛTS!$A$1:$C$157,3,0)*(M1230*(N1230+240)/1000*O1230/1000)*2)+(VLOOKUP(G1230,COÛTS!$A$1:$C$157,3,0)*(M1230)/1000*0.24),"0")+IF(AND(F1230="MEDIA",P1230="oui",G1230&gt;0,H1230&lt;0,Q1230="MODULE CARRÉ"),(VLOOKUP(G1230,COÛTS!$A$1:$C$157,3,0)*(M1230*(N1230+240)/1000*O1230/1000)*3)+(VLOOKUP(G1230,COÛTS!$A$1:$C$157,3,0)*(M1230)/1000*0.24),"0")+IF(AND(F1230="MEDIA",H1230&lt;0,P1230="oui",G1230&gt;0,Q1230="RECTO (Type Chaussette)"),(VLOOKUP(G1230,COÛTS!$A$1:$C$157,3,0)*(M1230*(N1230+60)/1000*O1230/1000))))</f>
        <v>0</v>
      </c>
      <c r="AA1230" s="6">
        <f>IF(R1230="OUI",0,IF(AND(H1230&gt;0,I1230="OUI"),(VLOOKUP(H1230,COÛTS!$A$1:$C$157,3,0)*(M1230*N1230/1000*O1230/1000)),0))</f>
        <v>0</v>
      </c>
      <c r="AB1230" s="6">
        <f t="shared" si="155"/>
        <v>0</v>
      </c>
      <c r="AC1230" s="7">
        <f t="shared" si="156"/>
        <v>0</v>
      </c>
      <c r="AD1230" s="6">
        <f t="shared" si="157"/>
        <v>0</v>
      </c>
      <c r="AE1230" s="6">
        <f t="shared" si="158"/>
        <v>0</v>
      </c>
      <c r="AF1230" s="6">
        <f>IF(R1230="OUI",0,(IF(AND(P1230="oui",Q1230="RECTO (Type Chaussette, Simple Face)",SEMAINE!M1232&lt;=2000),((COÛTS!$C$115*2*O1230*SEMAINE!M1230/1000)+(COÛTS!$C$109*O1230*SEMAINE!M1230/1000)+(COÛTS!$C$107*O1230*SEMAINE!M1230/1000)),"0")+(IF(AND(P1230="oui",Q1230="RECTO (Type Chaussette, Simple Face)",SEMAINE!M1230&gt;2001,SEMAINE!M1230&lt;=4000),((COÛTS!$C$114*2*O1230)),"0"))+(IF(AND(P1230="oui",Q1230="RECTO (Type Chaussette, Simple Face)",SEMAINE!M1230&gt;=4001,SEMAINE!M1230&lt;=6000),((COÛTS!$C$114*4*O1230)),"0"))+(IF(AND(P1230="oui",Q1230="RECTO (Type Chaussette, Simple Face)",SEMAINE!M1230&gt;=6001,SEMAINE!M1230&lt;=8000),((COÛTS!$C$114*6*O1230)),"0"))+(IF(AND(P1230="oui",Q1230="RECTO (Type Chaussette, Simple Face)",SEMAINE!M1230&gt;=8001,SEMAINE!M1230&lt;=10000),((COÛTS!$C$114*8*O1230)),0))))</f>
        <v>0</v>
      </c>
      <c r="AG1230" s="6">
        <f>IF(R1230="OUI",0,(IF(AND(F1230="MEDIA",G1230="NON TISSÉ (Type Drop)",P1230="oui",Q1230="RECTO (Type Chaussette)",SEMAINE!M1233&lt;=2000),((COÛTS!$C$115*2*O1230*SEMAINE!M1230/1000)+(COÛTS!$C$109*O1230*SEMAINE!M1230/1000)+(COÛTS!$C$107*O1230*SEMAINE!M1230/1000)),"0")+(IF(AND(F1230="MEDIA",P1230="oui",Q1230="RECTO (Type Chaussette)",SEMAINE!M1230&gt;2001,SEMAINE!M1230&lt;=4000),((COÛTS!$C$114*2*O1230)),"0"))+(IF(AND(F1230="MEDIA",P1230="oui",Q1230="RECTO (Type Chaussette)",SEMAINE!M1230&gt;=4001,SEMAINE!M1230&lt;=6000),((COÛTS!$C$114*4*O1230)),"0"))+(IF(AND(F1230="MEDIA",P1230="oui",Q1230="RECTO (Type Chaussette)",SEMAINE!M1230&gt;=6001,SEMAINE!M1230&lt;=8000),((COÛTS!$C$114*6*O1230)),"0"))+(IF(AND(F1230="MEDIA",P1230="oui",Q1230="RECTO (Type Chaussette)",SEMAINE!M1230&gt;=8001,SEMAINE!M1230&lt;=10000),((COÛTS!$C$114*8*O1230)),0))))</f>
        <v>0</v>
      </c>
      <c r="AH1230" s="6">
        <f>IF(R1230="OUI",0,(IF(AND(F1230="MEDIA",G1230="NON TISSÉ (Type Drop)",P1230="oui",Q1230="RECTO/VERSO (Type Deux Simple Face)"),((COÛTS!$C$115*4*O1230*SEMAINE!M1230/1000)+(COÛTS!$C$110*O1230*4)+(COÛTS!$C$107*O1230*SEMAINE!M1230/1000)),"0")+(IF(AND(F1230="MEDIA",P1230="oui",Q1230="RECTO/VERSO (Type Deux Simple Face)",SEMAINE!M1230&gt;2001,SEMAINE!M1230&lt;=4000),((COÛTS!$C$114*2*O1230)),"0"))+(IF(AND(F1230="MEDIA",P1230="oui",Q1230="RECTO/VERSO (Type Deux Simple Face)",SEMAINE!M1230&gt;=4001,SEMAINE!M1230&lt;=6000),((COÛTS!$C$114*4*O1230)),"0"))+(IF(AND(F1230="MEDIA",P1230="oui",Q1230="RECTO/VERSO (Type Deux Simple Face)",SEMAINE!M1230&gt;=6001,SEMAINE!M1230&lt;=8000),((COÛTS!$C$114*6*O1230)),"0"))+(IF(AND(F1230="MEDIA",P1230="oui",Q1230="RECTO/VERSO (Type Deux Simple Face)",SEMAINE!M1230&gt;=8001,SEMAINE!M1230&lt;=10000),((COÛTS!$C$114*8*O1230)),0))))</f>
        <v>0</v>
      </c>
      <c r="AI1230" s="6">
        <f>IF(R1230="OUI",0,(IF(AND(F1230="MEDIA",G1230="NON TISSÉ (Type Drop)",P1230="oui",Q1230="MODULE TRIANGULAIRE"),((COÛTS!$C$115*6*O1230*SEMAINE!M1230/1000)+(COÛTS!$C$112*O1230*6)+(COÛTS!$C$107*O1230*3)),"0")+(IF(AND(F1230="MEDIA",P1230="oui",Q1230="MODULE TRIANGULAIRE",SEMAINE!M1230&gt;2001,SEMAINE!M1230&lt;=4000),((COÛTS!$C$114*2*O1230*3)),"0"))+(IF(AND(F1230="MEDIA",P1230="oui",Q1230="MODULE TRIANGULAIRE",SEMAINE!M1230&gt;=4001,SEMAINE!M1230&lt;=6000),((COÛTS!$C$114*4*O1230*3)),"0"))+(IF(AND(F1230="MEDIA",P1230="oui",Q1230="MODULE TRIANGULAIRE",SEMAINE!M1230&gt;=6001,SEMAINE!M1230&lt;=8000),((COÛTS!$C$114*6*O1230*3)),"0"))+(IF(AND(F1230="MEDIA",P1230="oui",Q1230="MODULE TRIANGULAIRE",SEMAINE!M1230&gt;=8001,SEMAINE!M1230&lt;=10000),((COÛTS!$C$114*8*O1230*3)),0))))</f>
        <v>0</v>
      </c>
      <c r="AJ1230" s="6">
        <f>IF(OR(R1230="OUI",H1230&gt;0),0,(IF(AND(F1230="MEDIA",G1230="NON TISSÉ (Type Drop)",P1230="oui",Q1230="MODULE CARRÉ"),((COÛTS!$C$115*8*O1230*SEMAINE!M1230/1000)+(COÛTS!$C$111*O1230*8)+(COÛTS!$C$107*O1230*4)),"0")+IF(AND(F1230="MEDIA",G1230="BÂCHE FRONTLIT 450gr (Type Bâche M1)",P1230="oui",Q1230="MODULE CARRÉ"),((COÛTS!$C$115*8*O1230*SEMAINE!M1230/1000)+(COÛTS!$C$111*O1230*8)+(COÛTS!$C$107*O1230*4)),"0")+(IF(AND(F1230="MEDIA",P1230="oui",Q1230="MODULE CARRÉ",SEMAINE!M1230&gt;2001,SEMAINE!M1230&lt;=4000),((COÛTS!$C$114*2*O1230*4)),"0"))+(IF(AND(F1230="MEDIA",P1230="oui",Q1230="MODULE CARRÉ",SEMAINE!M1230&gt;=4001,SEMAINE!M1230&lt;=6000),((COÛTS!$C$114*4*O1230*4)),"0"))+(IF(AND(F1230="MEDIA",P1230="oui",Q1230="MODULE CARRÉ",SEMAINE!M1230&gt;=6001,SEMAINE!M1230&lt;=8000),((COÛTS!$C$114*6*O1230*4)),"0"))+(IF(AND(F1230="MEDIA",P1230="oui",Q1230="MODULE CARRÉ",SEMAINE!M1230&gt;=8001,SEMAINE!M1230&lt;=10000),((COÛTS!$C$114*8*O1230*4)),"0"))))</f>
        <v>0</v>
      </c>
      <c r="AK1230" s="38">
        <f>IF(Y1230&gt;0,(VLOOKUP(Y1230,DATA!$AB$2:$AC$102,2,0)),1)</f>
        <v>1</v>
      </c>
      <c r="AL1230" s="53">
        <f t="shared" si="159"/>
        <v>0</v>
      </c>
    </row>
    <row r="1231" spans="2:38" ht="25.05" customHeight="1" x14ac:dyDescent="0.25">
      <c r="B1231" s="43" t="str">
        <f>COUNTIF($D$3:D1231,D1231)&amp;T_Semaine[[#This Row],[N°AFFAIRE]]</f>
        <v>0</v>
      </c>
      <c r="C1231" s="50"/>
      <c r="D1231" s="50"/>
      <c r="E1231" s="50"/>
      <c r="F1231" s="50"/>
      <c r="G1231" s="50"/>
      <c r="H1231" s="50"/>
      <c r="I1231" s="50"/>
      <c r="J1231" s="50"/>
      <c r="K1231" s="50"/>
      <c r="L1231" s="50"/>
      <c r="M1231" s="91"/>
      <c r="N1231" s="91"/>
      <c r="O1231" s="50"/>
      <c r="P1231" s="50"/>
      <c r="Q1231" s="50"/>
      <c r="R1231" s="50"/>
      <c r="S1231" s="50"/>
      <c r="T1231" s="95">
        <f t="shared" si="153"/>
        <v>0</v>
      </c>
      <c r="U1231" s="36">
        <f t="shared" si="154"/>
        <v>0</v>
      </c>
      <c r="V1231" s="43"/>
      <c r="W1231" s="43"/>
      <c r="X1231" s="6">
        <f t="shared" si="152"/>
        <v>0</v>
      </c>
      <c r="Y1231" s="55"/>
      <c r="Z1231" s="6">
        <f>(IF(R1231="OUI",0,IF(AND(F1231="MEDIA",G1231&gt;0,O1231&gt;0),(VLOOKUP(G1231,COÛTS!$A$1:$C$157,3,0)*(M1231*N1231/1000*O1231/1000)),0)+IF(AND(G1231&gt;0,F1231="HEURE"),(VLOOKUP(G1231,COÛTS!$A$1:$C$157,3,0)*(O1231)),0))+IF(AND(G1231&gt;0,F1231="DIVERS"),(VLOOKUP(G1231,COÛTS!$A$1:$C$157,3,0)*(O1231)),0)+IF(AND(G1231&gt;0,F1231="VEHICULE"),(VLOOKUP(G1231,COÛTS!$A$1:$C$157,3,0)*(O1231)),0)+IF(AND(G1231&gt;0,F1231="FACONNAGE"),(VLOOKUP(G1231,COÛTS!$A$1:$C$157,3,0)*(O1231)),0)+IF(AND(G1231&gt;0,F1231="ACCESSOIRES"),(VLOOKUP(G1231,COÛTS!$A$1:$C$157,3,0)*(O1231)),0)+IF(AND(F1231="TRANSPORT",G1231&gt;0),(VLOOKUP(G1231,COÛTS!$A$1:$C$157,3,0)*(O1231)),0)+IF(AND(F1231="PRODUITS",G1231="KIT COMPLET HABILLAGE CLOISON MODULAIRE (mL)"),(VLOOKUP(G1231,COÛTS!$A$1:$C$157,3,0)*(M1231/1000*O1231)),0)+IF(AND(F1231="MEDIA",H1231&lt;0,G1231&gt;0,P1231="oui",Q1231="RECTO/VERSO (Type Deux Simple Face)"),(VLOOKUP(G1231,COÛTS!$A$1:$C$157,3,0)*(M1231*(N1231+480)/1000*O1231/1000)),"0")+IF(AND(F1231="MEDIA",H1231&lt;0,G1231&gt;0,P1231="oui",Q1231="MODULE TRIANGULAIRE"),(VLOOKUP(G1231,COÛTS!$A$1:$C$157,3,0)*(M1231*(N1231+240)/1000*O1231/1000)*2)+(VLOOKUP(G1231,COÛTS!$A$1:$C$157,3,0)*(M1231)/1000*0.24),"0")+IF(AND(F1231="MEDIA",P1231="oui",G1231&gt;0,H1231&lt;0,Q1231="MODULE CARRÉ"),(VLOOKUP(G1231,COÛTS!$A$1:$C$157,3,0)*(M1231*(N1231+240)/1000*O1231/1000)*3)+(VLOOKUP(G1231,COÛTS!$A$1:$C$157,3,0)*(M1231)/1000*0.24),"0")+IF(AND(F1231="MEDIA",H1231&lt;0,P1231="oui",G1231&gt;0,Q1231="RECTO (Type Chaussette)"),(VLOOKUP(G1231,COÛTS!$A$1:$C$157,3,0)*(M1231*(N1231+60)/1000*O1231/1000))))</f>
        <v>0</v>
      </c>
      <c r="AA1231" s="6">
        <f>IF(R1231="OUI",0,IF(AND(H1231&gt;0,I1231="OUI"),(VLOOKUP(H1231,COÛTS!$A$1:$C$157,3,0)*(M1231*N1231/1000*O1231/1000)),0))</f>
        <v>0</v>
      </c>
      <c r="AB1231" s="6">
        <f t="shared" si="155"/>
        <v>0</v>
      </c>
      <c r="AC1231" s="7">
        <f t="shared" si="156"/>
        <v>0</v>
      </c>
      <c r="AD1231" s="6">
        <f t="shared" si="157"/>
        <v>0</v>
      </c>
      <c r="AE1231" s="6">
        <f t="shared" si="158"/>
        <v>0</v>
      </c>
      <c r="AF1231" s="6">
        <f>IF(R1231="OUI",0,(IF(AND(P1231="oui",Q1231="RECTO (Type Chaussette, Simple Face)",SEMAINE!M1233&lt;=2000),((COÛTS!$C$115*2*O1231*SEMAINE!M1231/1000)+(COÛTS!$C$109*O1231*SEMAINE!M1231/1000)+(COÛTS!$C$107*O1231*SEMAINE!M1231/1000)),"0")+(IF(AND(P1231="oui",Q1231="RECTO (Type Chaussette, Simple Face)",SEMAINE!M1231&gt;2001,SEMAINE!M1231&lt;=4000),((COÛTS!$C$114*2*O1231)),"0"))+(IF(AND(P1231="oui",Q1231="RECTO (Type Chaussette, Simple Face)",SEMAINE!M1231&gt;=4001,SEMAINE!M1231&lt;=6000),((COÛTS!$C$114*4*O1231)),"0"))+(IF(AND(P1231="oui",Q1231="RECTO (Type Chaussette, Simple Face)",SEMAINE!M1231&gt;=6001,SEMAINE!M1231&lt;=8000),((COÛTS!$C$114*6*O1231)),"0"))+(IF(AND(P1231="oui",Q1231="RECTO (Type Chaussette, Simple Face)",SEMAINE!M1231&gt;=8001,SEMAINE!M1231&lt;=10000),((COÛTS!$C$114*8*O1231)),0))))</f>
        <v>0</v>
      </c>
      <c r="AG1231" s="6">
        <f>IF(R1231="OUI",0,(IF(AND(F1231="MEDIA",G1231="NON TISSÉ (Type Drop)",P1231="oui",Q1231="RECTO (Type Chaussette)",SEMAINE!M1234&lt;=2000),((COÛTS!$C$115*2*O1231*SEMAINE!M1231/1000)+(COÛTS!$C$109*O1231*SEMAINE!M1231/1000)+(COÛTS!$C$107*O1231*SEMAINE!M1231/1000)),"0")+(IF(AND(F1231="MEDIA",P1231="oui",Q1231="RECTO (Type Chaussette)",SEMAINE!M1231&gt;2001,SEMAINE!M1231&lt;=4000),((COÛTS!$C$114*2*O1231)),"0"))+(IF(AND(F1231="MEDIA",P1231="oui",Q1231="RECTO (Type Chaussette)",SEMAINE!M1231&gt;=4001,SEMAINE!M1231&lt;=6000),((COÛTS!$C$114*4*O1231)),"0"))+(IF(AND(F1231="MEDIA",P1231="oui",Q1231="RECTO (Type Chaussette)",SEMAINE!M1231&gt;=6001,SEMAINE!M1231&lt;=8000),((COÛTS!$C$114*6*O1231)),"0"))+(IF(AND(F1231="MEDIA",P1231="oui",Q1231="RECTO (Type Chaussette)",SEMAINE!M1231&gt;=8001,SEMAINE!M1231&lt;=10000),((COÛTS!$C$114*8*O1231)),0))))</f>
        <v>0</v>
      </c>
      <c r="AH1231" s="6">
        <f>IF(R1231="OUI",0,(IF(AND(F1231="MEDIA",G1231="NON TISSÉ (Type Drop)",P1231="oui",Q1231="RECTO/VERSO (Type Deux Simple Face)"),((COÛTS!$C$115*4*O1231*SEMAINE!M1231/1000)+(COÛTS!$C$110*O1231*4)+(COÛTS!$C$107*O1231*SEMAINE!M1231/1000)),"0")+(IF(AND(F1231="MEDIA",P1231="oui",Q1231="RECTO/VERSO (Type Deux Simple Face)",SEMAINE!M1231&gt;2001,SEMAINE!M1231&lt;=4000),((COÛTS!$C$114*2*O1231)),"0"))+(IF(AND(F1231="MEDIA",P1231="oui",Q1231="RECTO/VERSO (Type Deux Simple Face)",SEMAINE!M1231&gt;=4001,SEMAINE!M1231&lt;=6000),((COÛTS!$C$114*4*O1231)),"0"))+(IF(AND(F1231="MEDIA",P1231="oui",Q1231="RECTO/VERSO (Type Deux Simple Face)",SEMAINE!M1231&gt;=6001,SEMAINE!M1231&lt;=8000),((COÛTS!$C$114*6*O1231)),"0"))+(IF(AND(F1231="MEDIA",P1231="oui",Q1231="RECTO/VERSO (Type Deux Simple Face)",SEMAINE!M1231&gt;=8001,SEMAINE!M1231&lt;=10000),((COÛTS!$C$114*8*O1231)),0))))</f>
        <v>0</v>
      </c>
      <c r="AI1231" s="6">
        <f>IF(R1231="OUI",0,(IF(AND(F1231="MEDIA",G1231="NON TISSÉ (Type Drop)",P1231="oui",Q1231="MODULE TRIANGULAIRE"),((COÛTS!$C$115*6*O1231*SEMAINE!M1231/1000)+(COÛTS!$C$112*O1231*6)+(COÛTS!$C$107*O1231*3)),"0")+(IF(AND(F1231="MEDIA",P1231="oui",Q1231="MODULE TRIANGULAIRE",SEMAINE!M1231&gt;2001,SEMAINE!M1231&lt;=4000),((COÛTS!$C$114*2*O1231*3)),"0"))+(IF(AND(F1231="MEDIA",P1231="oui",Q1231="MODULE TRIANGULAIRE",SEMAINE!M1231&gt;=4001,SEMAINE!M1231&lt;=6000),((COÛTS!$C$114*4*O1231*3)),"0"))+(IF(AND(F1231="MEDIA",P1231="oui",Q1231="MODULE TRIANGULAIRE",SEMAINE!M1231&gt;=6001,SEMAINE!M1231&lt;=8000),((COÛTS!$C$114*6*O1231*3)),"0"))+(IF(AND(F1231="MEDIA",P1231="oui",Q1231="MODULE TRIANGULAIRE",SEMAINE!M1231&gt;=8001,SEMAINE!M1231&lt;=10000),((COÛTS!$C$114*8*O1231*3)),0))))</f>
        <v>0</v>
      </c>
      <c r="AJ1231" s="6">
        <f>IF(OR(R1231="OUI",H1231&gt;0),0,(IF(AND(F1231="MEDIA",G1231="NON TISSÉ (Type Drop)",P1231="oui",Q1231="MODULE CARRÉ"),((COÛTS!$C$115*8*O1231*SEMAINE!M1231/1000)+(COÛTS!$C$111*O1231*8)+(COÛTS!$C$107*O1231*4)),"0")+IF(AND(F1231="MEDIA",G1231="BÂCHE FRONTLIT 450gr (Type Bâche M1)",P1231="oui",Q1231="MODULE CARRÉ"),((COÛTS!$C$115*8*O1231*SEMAINE!M1231/1000)+(COÛTS!$C$111*O1231*8)+(COÛTS!$C$107*O1231*4)),"0")+(IF(AND(F1231="MEDIA",P1231="oui",Q1231="MODULE CARRÉ",SEMAINE!M1231&gt;2001,SEMAINE!M1231&lt;=4000),((COÛTS!$C$114*2*O1231*4)),"0"))+(IF(AND(F1231="MEDIA",P1231="oui",Q1231="MODULE CARRÉ",SEMAINE!M1231&gt;=4001,SEMAINE!M1231&lt;=6000),((COÛTS!$C$114*4*O1231*4)),"0"))+(IF(AND(F1231="MEDIA",P1231="oui",Q1231="MODULE CARRÉ",SEMAINE!M1231&gt;=6001,SEMAINE!M1231&lt;=8000),((COÛTS!$C$114*6*O1231*4)),"0"))+(IF(AND(F1231="MEDIA",P1231="oui",Q1231="MODULE CARRÉ",SEMAINE!M1231&gt;=8001,SEMAINE!M1231&lt;=10000),((COÛTS!$C$114*8*O1231*4)),"0"))))</f>
        <v>0</v>
      </c>
      <c r="AK1231" s="38">
        <f>IF(Y1231&gt;0,(VLOOKUP(Y1231,DATA!$AB$2:$AC$102,2,0)),1)</f>
        <v>1</v>
      </c>
      <c r="AL1231" s="53">
        <f t="shared" si="159"/>
        <v>0</v>
      </c>
    </row>
    <row r="1232" spans="2:38" ht="25.05" customHeight="1" x14ac:dyDescent="0.25">
      <c r="B1232" s="43" t="str">
        <f>COUNTIF($D$3:D1232,D1232)&amp;T_Semaine[[#This Row],[N°AFFAIRE]]</f>
        <v>0</v>
      </c>
      <c r="C1232" s="50"/>
      <c r="D1232" s="50"/>
      <c r="E1232" s="50"/>
      <c r="F1232" s="50"/>
      <c r="G1232" s="50"/>
      <c r="H1232" s="50"/>
      <c r="I1232" s="50"/>
      <c r="J1232" s="50"/>
      <c r="K1232" s="50"/>
      <c r="L1232" s="50"/>
      <c r="M1232" s="91"/>
      <c r="N1232" s="91"/>
      <c r="O1232" s="50"/>
      <c r="P1232" s="50"/>
      <c r="Q1232" s="50"/>
      <c r="R1232" s="50"/>
      <c r="S1232" s="50"/>
      <c r="T1232" s="95">
        <f t="shared" si="153"/>
        <v>0</v>
      </c>
      <c r="U1232" s="36">
        <f t="shared" si="154"/>
        <v>0</v>
      </c>
      <c r="V1232" s="43"/>
      <c r="W1232" s="43"/>
      <c r="X1232" s="6">
        <f t="shared" si="152"/>
        <v>0</v>
      </c>
      <c r="Y1232" s="55"/>
      <c r="Z1232" s="6">
        <f>(IF(R1232="OUI",0,IF(AND(F1232="MEDIA",G1232&gt;0,O1232&gt;0),(VLOOKUP(G1232,COÛTS!$A$1:$C$157,3,0)*(M1232*N1232/1000*O1232/1000)),0)+IF(AND(G1232&gt;0,F1232="HEURE"),(VLOOKUP(G1232,COÛTS!$A$1:$C$157,3,0)*(O1232)),0))+IF(AND(G1232&gt;0,F1232="DIVERS"),(VLOOKUP(G1232,COÛTS!$A$1:$C$157,3,0)*(O1232)),0)+IF(AND(G1232&gt;0,F1232="VEHICULE"),(VLOOKUP(G1232,COÛTS!$A$1:$C$157,3,0)*(O1232)),0)+IF(AND(G1232&gt;0,F1232="FACONNAGE"),(VLOOKUP(G1232,COÛTS!$A$1:$C$157,3,0)*(O1232)),0)+IF(AND(G1232&gt;0,F1232="ACCESSOIRES"),(VLOOKUP(G1232,COÛTS!$A$1:$C$157,3,0)*(O1232)),0)+IF(AND(F1232="TRANSPORT",G1232&gt;0),(VLOOKUP(G1232,COÛTS!$A$1:$C$157,3,0)*(O1232)),0)+IF(AND(F1232="PRODUITS",G1232="KIT COMPLET HABILLAGE CLOISON MODULAIRE (mL)"),(VLOOKUP(G1232,COÛTS!$A$1:$C$157,3,0)*(M1232/1000*O1232)),0)+IF(AND(F1232="MEDIA",H1232&lt;0,G1232&gt;0,P1232="oui",Q1232="RECTO/VERSO (Type Deux Simple Face)"),(VLOOKUP(G1232,COÛTS!$A$1:$C$157,3,0)*(M1232*(N1232+480)/1000*O1232/1000)),"0")+IF(AND(F1232="MEDIA",H1232&lt;0,G1232&gt;0,P1232="oui",Q1232="MODULE TRIANGULAIRE"),(VLOOKUP(G1232,COÛTS!$A$1:$C$157,3,0)*(M1232*(N1232+240)/1000*O1232/1000)*2)+(VLOOKUP(G1232,COÛTS!$A$1:$C$157,3,0)*(M1232)/1000*0.24),"0")+IF(AND(F1232="MEDIA",P1232="oui",G1232&gt;0,H1232&lt;0,Q1232="MODULE CARRÉ"),(VLOOKUP(G1232,COÛTS!$A$1:$C$157,3,0)*(M1232*(N1232+240)/1000*O1232/1000)*3)+(VLOOKUP(G1232,COÛTS!$A$1:$C$157,3,0)*(M1232)/1000*0.24),"0")+IF(AND(F1232="MEDIA",H1232&lt;0,P1232="oui",G1232&gt;0,Q1232="RECTO (Type Chaussette)"),(VLOOKUP(G1232,COÛTS!$A$1:$C$157,3,0)*(M1232*(N1232+60)/1000*O1232/1000))))</f>
        <v>0</v>
      </c>
      <c r="AA1232" s="6">
        <f>IF(R1232="OUI",0,IF(AND(H1232&gt;0,I1232="OUI"),(VLOOKUP(H1232,COÛTS!$A$1:$C$157,3,0)*(M1232*N1232/1000*O1232/1000)),0))</f>
        <v>0</v>
      </c>
      <c r="AB1232" s="6">
        <f t="shared" si="155"/>
        <v>0</v>
      </c>
      <c r="AC1232" s="7">
        <f t="shared" si="156"/>
        <v>0</v>
      </c>
      <c r="AD1232" s="6">
        <f t="shared" si="157"/>
        <v>0</v>
      </c>
      <c r="AE1232" s="6">
        <f t="shared" si="158"/>
        <v>0</v>
      </c>
      <c r="AF1232" s="6">
        <f>IF(R1232="OUI",0,(IF(AND(P1232="oui",Q1232="RECTO (Type Chaussette, Simple Face)",SEMAINE!M1234&lt;=2000),((COÛTS!$C$115*2*O1232*SEMAINE!M1232/1000)+(COÛTS!$C$109*O1232*SEMAINE!M1232/1000)+(COÛTS!$C$107*O1232*SEMAINE!M1232/1000)),"0")+(IF(AND(P1232="oui",Q1232="RECTO (Type Chaussette, Simple Face)",SEMAINE!M1232&gt;2001,SEMAINE!M1232&lt;=4000),((COÛTS!$C$114*2*O1232)),"0"))+(IF(AND(P1232="oui",Q1232="RECTO (Type Chaussette, Simple Face)",SEMAINE!M1232&gt;=4001,SEMAINE!M1232&lt;=6000),((COÛTS!$C$114*4*O1232)),"0"))+(IF(AND(P1232="oui",Q1232="RECTO (Type Chaussette, Simple Face)",SEMAINE!M1232&gt;=6001,SEMAINE!M1232&lt;=8000),((COÛTS!$C$114*6*O1232)),"0"))+(IF(AND(P1232="oui",Q1232="RECTO (Type Chaussette, Simple Face)",SEMAINE!M1232&gt;=8001,SEMAINE!M1232&lt;=10000),((COÛTS!$C$114*8*O1232)),0))))</f>
        <v>0</v>
      </c>
      <c r="AG1232" s="6">
        <f>IF(R1232="OUI",0,(IF(AND(F1232="MEDIA",G1232="NON TISSÉ (Type Drop)",P1232="oui",Q1232="RECTO (Type Chaussette)",SEMAINE!M1235&lt;=2000),((COÛTS!$C$115*2*O1232*SEMAINE!M1232/1000)+(COÛTS!$C$109*O1232*SEMAINE!M1232/1000)+(COÛTS!$C$107*O1232*SEMAINE!M1232/1000)),"0")+(IF(AND(F1232="MEDIA",P1232="oui",Q1232="RECTO (Type Chaussette)",SEMAINE!M1232&gt;2001,SEMAINE!M1232&lt;=4000),((COÛTS!$C$114*2*O1232)),"0"))+(IF(AND(F1232="MEDIA",P1232="oui",Q1232="RECTO (Type Chaussette)",SEMAINE!M1232&gt;=4001,SEMAINE!M1232&lt;=6000),((COÛTS!$C$114*4*O1232)),"0"))+(IF(AND(F1232="MEDIA",P1232="oui",Q1232="RECTO (Type Chaussette)",SEMAINE!M1232&gt;=6001,SEMAINE!M1232&lt;=8000),((COÛTS!$C$114*6*O1232)),"0"))+(IF(AND(F1232="MEDIA",P1232="oui",Q1232="RECTO (Type Chaussette)",SEMAINE!M1232&gt;=8001,SEMAINE!M1232&lt;=10000),((COÛTS!$C$114*8*O1232)),0))))</f>
        <v>0</v>
      </c>
      <c r="AH1232" s="6">
        <f>IF(R1232="OUI",0,(IF(AND(F1232="MEDIA",G1232="NON TISSÉ (Type Drop)",P1232="oui",Q1232="RECTO/VERSO (Type Deux Simple Face)"),((COÛTS!$C$115*4*O1232*SEMAINE!M1232/1000)+(COÛTS!$C$110*O1232*4)+(COÛTS!$C$107*O1232*SEMAINE!M1232/1000)),"0")+(IF(AND(F1232="MEDIA",P1232="oui",Q1232="RECTO/VERSO (Type Deux Simple Face)",SEMAINE!M1232&gt;2001,SEMAINE!M1232&lt;=4000),((COÛTS!$C$114*2*O1232)),"0"))+(IF(AND(F1232="MEDIA",P1232="oui",Q1232="RECTO/VERSO (Type Deux Simple Face)",SEMAINE!M1232&gt;=4001,SEMAINE!M1232&lt;=6000),((COÛTS!$C$114*4*O1232)),"0"))+(IF(AND(F1232="MEDIA",P1232="oui",Q1232="RECTO/VERSO (Type Deux Simple Face)",SEMAINE!M1232&gt;=6001,SEMAINE!M1232&lt;=8000),((COÛTS!$C$114*6*O1232)),"0"))+(IF(AND(F1232="MEDIA",P1232="oui",Q1232="RECTO/VERSO (Type Deux Simple Face)",SEMAINE!M1232&gt;=8001,SEMAINE!M1232&lt;=10000),((COÛTS!$C$114*8*O1232)),0))))</f>
        <v>0</v>
      </c>
      <c r="AI1232" s="6">
        <f>IF(R1232="OUI",0,(IF(AND(F1232="MEDIA",G1232="NON TISSÉ (Type Drop)",P1232="oui",Q1232="MODULE TRIANGULAIRE"),((COÛTS!$C$115*6*O1232*SEMAINE!M1232/1000)+(COÛTS!$C$112*O1232*6)+(COÛTS!$C$107*O1232*3)),"0")+(IF(AND(F1232="MEDIA",P1232="oui",Q1232="MODULE TRIANGULAIRE",SEMAINE!M1232&gt;2001,SEMAINE!M1232&lt;=4000),((COÛTS!$C$114*2*O1232*3)),"0"))+(IF(AND(F1232="MEDIA",P1232="oui",Q1232="MODULE TRIANGULAIRE",SEMAINE!M1232&gt;=4001,SEMAINE!M1232&lt;=6000),((COÛTS!$C$114*4*O1232*3)),"0"))+(IF(AND(F1232="MEDIA",P1232="oui",Q1232="MODULE TRIANGULAIRE",SEMAINE!M1232&gt;=6001,SEMAINE!M1232&lt;=8000),((COÛTS!$C$114*6*O1232*3)),"0"))+(IF(AND(F1232="MEDIA",P1232="oui",Q1232="MODULE TRIANGULAIRE",SEMAINE!M1232&gt;=8001,SEMAINE!M1232&lt;=10000),((COÛTS!$C$114*8*O1232*3)),0))))</f>
        <v>0</v>
      </c>
      <c r="AJ1232" s="6">
        <f>IF(OR(R1232="OUI",H1232&gt;0),0,(IF(AND(F1232="MEDIA",G1232="NON TISSÉ (Type Drop)",P1232="oui",Q1232="MODULE CARRÉ"),((COÛTS!$C$115*8*O1232*SEMAINE!M1232/1000)+(COÛTS!$C$111*O1232*8)+(COÛTS!$C$107*O1232*4)),"0")+IF(AND(F1232="MEDIA",G1232="BÂCHE FRONTLIT 450gr (Type Bâche M1)",P1232="oui",Q1232="MODULE CARRÉ"),((COÛTS!$C$115*8*O1232*SEMAINE!M1232/1000)+(COÛTS!$C$111*O1232*8)+(COÛTS!$C$107*O1232*4)),"0")+(IF(AND(F1232="MEDIA",P1232="oui",Q1232="MODULE CARRÉ",SEMAINE!M1232&gt;2001,SEMAINE!M1232&lt;=4000),((COÛTS!$C$114*2*O1232*4)),"0"))+(IF(AND(F1232="MEDIA",P1232="oui",Q1232="MODULE CARRÉ",SEMAINE!M1232&gt;=4001,SEMAINE!M1232&lt;=6000),((COÛTS!$C$114*4*O1232*4)),"0"))+(IF(AND(F1232="MEDIA",P1232="oui",Q1232="MODULE CARRÉ",SEMAINE!M1232&gt;=6001,SEMAINE!M1232&lt;=8000),((COÛTS!$C$114*6*O1232*4)),"0"))+(IF(AND(F1232="MEDIA",P1232="oui",Q1232="MODULE CARRÉ",SEMAINE!M1232&gt;=8001,SEMAINE!M1232&lt;=10000),((COÛTS!$C$114*8*O1232*4)),"0"))))</f>
        <v>0</v>
      </c>
      <c r="AK1232" s="38">
        <f>IF(Y1232&gt;0,(VLOOKUP(Y1232,DATA!$AB$2:$AC$102,2,0)),1)</f>
        <v>1</v>
      </c>
      <c r="AL1232" s="53">
        <f t="shared" si="159"/>
        <v>0</v>
      </c>
    </row>
    <row r="1233" spans="2:38" ht="25.05" customHeight="1" x14ac:dyDescent="0.25">
      <c r="B1233" s="43" t="str">
        <f>COUNTIF($D$3:D1233,D1233)&amp;T_Semaine[[#This Row],[N°AFFAIRE]]</f>
        <v>0</v>
      </c>
      <c r="C1233" s="50"/>
      <c r="D1233" s="50"/>
      <c r="E1233" s="50"/>
      <c r="F1233" s="50"/>
      <c r="G1233" s="50"/>
      <c r="H1233" s="50"/>
      <c r="I1233" s="50"/>
      <c r="J1233" s="50"/>
      <c r="K1233" s="50"/>
      <c r="L1233" s="50"/>
      <c r="M1233" s="91"/>
      <c r="N1233" s="91"/>
      <c r="O1233" s="50"/>
      <c r="P1233" s="50"/>
      <c r="Q1233" s="50"/>
      <c r="R1233" s="50"/>
      <c r="S1233" s="50"/>
      <c r="T1233" s="95">
        <f t="shared" si="153"/>
        <v>0</v>
      </c>
      <c r="U1233" s="36">
        <f t="shared" si="154"/>
        <v>0</v>
      </c>
      <c r="V1233" s="43"/>
      <c r="W1233" s="43"/>
      <c r="X1233" s="6">
        <f t="shared" si="152"/>
        <v>0</v>
      </c>
      <c r="Y1233" s="55"/>
      <c r="Z1233" s="6">
        <f>(IF(R1233="OUI",0,IF(AND(F1233="MEDIA",G1233&gt;0,O1233&gt;0),(VLOOKUP(G1233,COÛTS!$A$1:$C$157,3,0)*(M1233*N1233/1000*O1233/1000)),0)+IF(AND(G1233&gt;0,F1233="HEURE"),(VLOOKUP(G1233,COÛTS!$A$1:$C$157,3,0)*(O1233)),0))+IF(AND(G1233&gt;0,F1233="DIVERS"),(VLOOKUP(G1233,COÛTS!$A$1:$C$157,3,0)*(O1233)),0)+IF(AND(G1233&gt;0,F1233="VEHICULE"),(VLOOKUP(G1233,COÛTS!$A$1:$C$157,3,0)*(O1233)),0)+IF(AND(G1233&gt;0,F1233="FACONNAGE"),(VLOOKUP(G1233,COÛTS!$A$1:$C$157,3,0)*(O1233)),0)+IF(AND(G1233&gt;0,F1233="ACCESSOIRES"),(VLOOKUP(G1233,COÛTS!$A$1:$C$157,3,0)*(O1233)),0)+IF(AND(F1233="TRANSPORT",G1233&gt;0),(VLOOKUP(G1233,COÛTS!$A$1:$C$157,3,0)*(O1233)),0)+IF(AND(F1233="PRODUITS",G1233="KIT COMPLET HABILLAGE CLOISON MODULAIRE (mL)"),(VLOOKUP(G1233,COÛTS!$A$1:$C$157,3,0)*(M1233/1000*O1233)),0)+IF(AND(F1233="MEDIA",H1233&lt;0,G1233&gt;0,P1233="oui",Q1233="RECTO/VERSO (Type Deux Simple Face)"),(VLOOKUP(G1233,COÛTS!$A$1:$C$157,3,0)*(M1233*(N1233+480)/1000*O1233/1000)),"0")+IF(AND(F1233="MEDIA",H1233&lt;0,G1233&gt;0,P1233="oui",Q1233="MODULE TRIANGULAIRE"),(VLOOKUP(G1233,COÛTS!$A$1:$C$157,3,0)*(M1233*(N1233+240)/1000*O1233/1000)*2)+(VLOOKUP(G1233,COÛTS!$A$1:$C$157,3,0)*(M1233)/1000*0.24),"0")+IF(AND(F1233="MEDIA",P1233="oui",G1233&gt;0,H1233&lt;0,Q1233="MODULE CARRÉ"),(VLOOKUP(G1233,COÛTS!$A$1:$C$157,3,0)*(M1233*(N1233+240)/1000*O1233/1000)*3)+(VLOOKUP(G1233,COÛTS!$A$1:$C$157,3,0)*(M1233)/1000*0.24),"0")+IF(AND(F1233="MEDIA",H1233&lt;0,P1233="oui",G1233&gt;0,Q1233="RECTO (Type Chaussette)"),(VLOOKUP(G1233,COÛTS!$A$1:$C$157,3,0)*(M1233*(N1233+60)/1000*O1233/1000))))</f>
        <v>0</v>
      </c>
      <c r="AA1233" s="6">
        <f>IF(R1233="OUI",0,IF(AND(H1233&gt;0,I1233="OUI"),(VLOOKUP(H1233,COÛTS!$A$1:$C$157,3,0)*(M1233*N1233/1000*O1233/1000)),0))</f>
        <v>0</v>
      </c>
      <c r="AB1233" s="6">
        <f t="shared" si="155"/>
        <v>0</v>
      </c>
      <c r="AC1233" s="7">
        <f t="shared" si="156"/>
        <v>0</v>
      </c>
      <c r="AD1233" s="6">
        <f t="shared" si="157"/>
        <v>0</v>
      </c>
      <c r="AE1233" s="6">
        <f t="shared" si="158"/>
        <v>0</v>
      </c>
      <c r="AF1233" s="6">
        <f>IF(R1233="OUI",0,(IF(AND(P1233="oui",Q1233="RECTO (Type Chaussette, Simple Face)",SEMAINE!M1235&lt;=2000),((COÛTS!$C$115*2*O1233*SEMAINE!M1233/1000)+(COÛTS!$C$109*O1233*SEMAINE!M1233/1000)+(COÛTS!$C$107*O1233*SEMAINE!M1233/1000)),"0")+(IF(AND(P1233="oui",Q1233="RECTO (Type Chaussette, Simple Face)",SEMAINE!M1233&gt;2001,SEMAINE!M1233&lt;=4000),((COÛTS!$C$114*2*O1233)),"0"))+(IF(AND(P1233="oui",Q1233="RECTO (Type Chaussette, Simple Face)",SEMAINE!M1233&gt;=4001,SEMAINE!M1233&lt;=6000),((COÛTS!$C$114*4*O1233)),"0"))+(IF(AND(P1233="oui",Q1233="RECTO (Type Chaussette, Simple Face)",SEMAINE!M1233&gt;=6001,SEMAINE!M1233&lt;=8000),((COÛTS!$C$114*6*O1233)),"0"))+(IF(AND(P1233="oui",Q1233="RECTO (Type Chaussette, Simple Face)",SEMAINE!M1233&gt;=8001,SEMAINE!M1233&lt;=10000),((COÛTS!$C$114*8*O1233)),0))))</f>
        <v>0</v>
      </c>
      <c r="AG1233" s="6">
        <f>IF(R1233="OUI",0,(IF(AND(F1233="MEDIA",G1233="NON TISSÉ (Type Drop)",P1233="oui",Q1233="RECTO (Type Chaussette)",SEMAINE!M1236&lt;=2000),((COÛTS!$C$115*2*O1233*SEMAINE!M1233/1000)+(COÛTS!$C$109*O1233*SEMAINE!M1233/1000)+(COÛTS!$C$107*O1233*SEMAINE!M1233/1000)),"0")+(IF(AND(F1233="MEDIA",P1233="oui",Q1233="RECTO (Type Chaussette)",SEMAINE!M1233&gt;2001,SEMAINE!M1233&lt;=4000),((COÛTS!$C$114*2*O1233)),"0"))+(IF(AND(F1233="MEDIA",P1233="oui",Q1233="RECTO (Type Chaussette)",SEMAINE!M1233&gt;=4001,SEMAINE!M1233&lt;=6000),((COÛTS!$C$114*4*O1233)),"0"))+(IF(AND(F1233="MEDIA",P1233="oui",Q1233="RECTO (Type Chaussette)",SEMAINE!M1233&gt;=6001,SEMAINE!M1233&lt;=8000),((COÛTS!$C$114*6*O1233)),"0"))+(IF(AND(F1233="MEDIA",P1233="oui",Q1233="RECTO (Type Chaussette)",SEMAINE!M1233&gt;=8001,SEMAINE!M1233&lt;=10000),((COÛTS!$C$114*8*O1233)),0))))</f>
        <v>0</v>
      </c>
      <c r="AH1233" s="6">
        <f>IF(R1233="OUI",0,(IF(AND(F1233="MEDIA",G1233="NON TISSÉ (Type Drop)",P1233="oui",Q1233="RECTO/VERSO (Type Deux Simple Face)"),((COÛTS!$C$115*4*O1233*SEMAINE!M1233/1000)+(COÛTS!$C$110*O1233*4)+(COÛTS!$C$107*O1233*SEMAINE!M1233/1000)),"0")+(IF(AND(F1233="MEDIA",P1233="oui",Q1233="RECTO/VERSO (Type Deux Simple Face)",SEMAINE!M1233&gt;2001,SEMAINE!M1233&lt;=4000),((COÛTS!$C$114*2*O1233)),"0"))+(IF(AND(F1233="MEDIA",P1233="oui",Q1233="RECTO/VERSO (Type Deux Simple Face)",SEMAINE!M1233&gt;=4001,SEMAINE!M1233&lt;=6000),((COÛTS!$C$114*4*O1233)),"0"))+(IF(AND(F1233="MEDIA",P1233="oui",Q1233="RECTO/VERSO (Type Deux Simple Face)",SEMAINE!M1233&gt;=6001,SEMAINE!M1233&lt;=8000),((COÛTS!$C$114*6*O1233)),"0"))+(IF(AND(F1233="MEDIA",P1233="oui",Q1233="RECTO/VERSO (Type Deux Simple Face)",SEMAINE!M1233&gt;=8001,SEMAINE!M1233&lt;=10000),((COÛTS!$C$114*8*O1233)),0))))</f>
        <v>0</v>
      </c>
      <c r="AI1233" s="6">
        <f>IF(R1233="OUI",0,(IF(AND(F1233="MEDIA",G1233="NON TISSÉ (Type Drop)",P1233="oui",Q1233="MODULE TRIANGULAIRE"),((COÛTS!$C$115*6*O1233*SEMAINE!M1233/1000)+(COÛTS!$C$112*O1233*6)+(COÛTS!$C$107*O1233*3)),"0")+(IF(AND(F1233="MEDIA",P1233="oui",Q1233="MODULE TRIANGULAIRE",SEMAINE!M1233&gt;2001,SEMAINE!M1233&lt;=4000),((COÛTS!$C$114*2*O1233*3)),"0"))+(IF(AND(F1233="MEDIA",P1233="oui",Q1233="MODULE TRIANGULAIRE",SEMAINE!M1233&gt;=4001,SEMAINE!M1233&lt;=6000),((COÛTS!$C$114*4*O1233*3)),"0"))+(IF(AND(F1233="MEDIA",P1233="oui",Q1233="MODULE TRIANGULAIRE",SEMAINE!M1233&gt;=6001,SEMAINE!M1233&lt;=8000),((COÛTS!$C$114*6*O1233*3)),"0"))+(IF(AND(F1233="MEDIA",P1233="oui",Q1233="MODULE TRIANGULAIRE",SEMAINE!M1233&gt;=8001,SEMAINE!M1233&lt;=10000),((COÛTS!$C$114*8*O1233*3)),0))))</f>
        <v>0</v>
      </c>
      <c r="AJ1233" s="6">
        <f>IF(OR(R1233="OUI",H1233&gt;0),0,(IF(AND(F1233="MEDIA",G1233="NON TISSÉ (Type Drop)",P1233="oui",Q1233="MODULE CARRÉ"),((COÛTS!$C$115*8*O1233*SEMAINE!M1233/1000)+(COÛTS!$C$111*O1233*8)+(COÛTS!$C$107*O1233*4)),"0")+IF(AND(F1233="MEDIA",G1233="BÂCHE FRONTLIT 450gr (Type Bâche M1)",P1233="oui",Q1233="MODULE CARRÉ"),((COÛTS!$C$115*8*O1233*SEMAINE!M1233/1000)+(COÛTS!$C$111*O1233*8)+(COÛTS!$C$107*O1233*4)),"0")+(IF(AND(F1233="MEDIA",P1233="oui",Q1233="MODULE CARRÉ",SEMAINE!M1233&gt;2001,SEMAINE!M1233&lt;=4000),((COÛTS!$C$114*2*O1233*4)),"0"))+(IF(AND(F1233="MEDIA",P1233="oui",Q1233="MODULE CARRÉ",SEMAINE!M1233&gt;=4001,SEMAINE!M1233&lt;=6000),((COÛTS!$C$114*4*O1233*4)),"0"))+(IF(AND(F1233="MEDIA",P1233="oui",Q1233="MODULE CARRÉ",SEMAINE!M1233&gt;=6001,SEMAINE!M1233&lt;=8000),((COÛTS!$C$114*6*O1233*4)),"0"))+(IF(AND(F1233="MEDIA",P1233="oui",Q1233="MODULE CARRÉ",SEMAINE!M1233&gt;=8001,SEMAINE!M1233&lt;=10000),((COÛTS!$C$114*8*O1233*4)),"0"))))</f>
        <v>0</v>
      </c>
      <c r="AK1233" s="38">
        <f>IF(Y1233&gt;0,(VLOOKUP(Y1233,DATA!$AB$2:$AC$102,2,0)),1)</f>
        <v>1</v>
      </c>
      <c r="AL1233" s="53">
        <f t="shared" si="159"/>
        <v>0</v>
      </c>
    </row>
    <row r="1234" spans="2:38" ht="25.05" customHeight="1" x14ac:dyDescent="0.25">
      <c r="B1234" s="43" t="str">
        <f>COUNTIF($D$3:D1234,D1234)&amp;T_Semaine[[#This Row],[N°AFFAIRE]]</f>
        <v>0</v>
      </c>
      <c r="C1234" s="50"/>
      <c r="D1234" s="50"/>
      <c r="E1234" s="50"/>
      <c r="F1234" s="50"/>
      <c r="G1234" s="50"/>
      <c r="H1234" s="50"/>
      <c r="I1234" s="50"/>
      <c r="J1234" s="50"/>
      <c r="K1234" s="50"/>
      <c r="L1234" s="50"/>
      <c r="M1234" s="91"/>
      <c r="N1234" s="91"/>
      <c r="O1234" s="50"/>
      <c r="P1234" s="50"/>
      <c r="Q1234" s="50"/>
      <c r="R1234" s="50"/>
      <c r="S1234" s="50"/>
      <c r="T1234" s="95">
        <f t="shared" si="153"/>
        <v>0</v>
      </c>
      <c r="U1234" s="36">
        <f t="shared" si="154"/>
        <v>0</v>
      </c>
      <c r="V1234" s="43"/>
      <c r="W1234" s="43"/>
      <c r="X1234" s="6">
        <f t="shared" si="152"/>
        <v>0</v>
      </c>
      <c r="Y1234" s="55"/>
      <c r="Z1234" s="6">
        <f>(IF(R1234="OUI",0,IF(AND(F1234="MEDIA",G1234&gt;0,O1234&gt;0),(VLOOKUP(G1234,COÛTS!$A$1:$C$157,3,0)*(M1234*N1234/1000*O1234/1000)),0)+IF(AND(G1234&gt;0,F1234="HEURE"),(VLOOKUP(G1234,COÛTS!$A$1:$C$157,3,0)*(O1234)),0))+IF(AND(G1234&gt;0,F1234="DIVERS"),(VLOOKUP(G1234,COÛTS!$A$1:$C$157,3,0)*(O1234)),0)+IF(AND(G1234&gt;0,F1234="VEHICULE"),(VLOOKUP(G1234,COÛTS!$A$1:$C$157,3,0)*(O1234)),0)+IF(AND(G1234&gt;0,F1234="FACONNAGE"),(VLOOKUP(G1234,COÛTS!$A$1:$C$157,3,0)*(O1234)),0)+IF(AND(G1234&gt;0,F1234="ACCESSOIRES"),(VLOOKUP(G1234,COÛTS!$A$1:$C$157,3,0)*(O1234)),0)+IF(AND(F1234="TRANSPORT",G1234&gt;0),(VLOOKUP(G1234,COÛTS!$A$1:$C$157,3,0)*(O1234)),0)+IF(AND(F1234="PRODUITS",G1234="KIT COMPLET HABILLAGE CLOISON MODULAIRE (mL)"),(VLOOKUP(G1234,COÛTS!$A$1:$C$157,3,0)*(M1234/1000*O1234)),0)+IF(AND(F1234="MEDIA",H1234&lt;0,G1234&gt;0,P1234="oui",Q1234="RECTO/VERSO (Type Deux Simple Face)"),(VLOOKUP(G1234,COÛTS!$A$1:$C$157,3,0)*(M1234*(N1234+480)/1000*O1234/1000)),"0")+IF(AND(F1234="MEDIA",H1234&lt;0,G1234&gt;0,P1234="oui",Q1234="MODULE TRIANGULAIRE"),(VLOOKUP(G1234,COÛTS!$A$1:$C$157,3,0)*(M1234*(N1234+240)/1000*O1234/1000)*2)+(VLOOKUP(G1234,COÛTS!$A$1:$C$157,3,0)*(M1234)/1000*0.24),"0")+IF(AND(F1234="MEDIA",P1234="oui",G1234&gt;0,H1234&lt;0,Q1234="MODULE CARRÉ"),(VLOOKUP(G1234,COÛTS!$A$1:$C$157,3,0)*(M1234*(N1234+240)/1000*O1234/1000)*3)+(VLOOKUP(G1234,COÛTS!$A$1:$C$157,3,0)*(M1234)/1000*0.24),"0")+IF(AND(F1234="MEDIA",H1234&lt;0,P1234="oui",G1234&gt;0,Q1234="RECTO (Type Chaussette)"),(VLOOKUP(G1234,COÛTS!$A$1:$C$157,3,0)*(M1234*(N1234+60)/1000*O1234/1000))))</f>
        <v>0</v>
      </c>
      <c r="AA1234" s="6">
        <f>IF(R1234="OUI",0,IF(AND(H1234&gt;0,I1234="OUI"),(VLOOKUP(H1234,COÛTS!$A$1:$C$157,3,0)*(M1234*N1234/1000*O1234/1000)),0))</f>
        <v>0</v>
      </c>
      <c r="AB1234" s="6">
        <f t="shared" si="155"/>
        <v>0</v>
      </c>
      <c r="AC1234" s="7">
        <f t="shared" si="156"/>
        <v>0</v>
      </c>
      <c r="AD1234" s="6">
        <f t="shared" si="157"/>
        <v>0</v>
      </c>
      <c r="AE1234" s="6">
        <f t="shared" si="158"/>
        <v>0</v>
      </c>
      <c r="AF1234" s="6">
        <f>IF(R1234="OUI",0,(IF(AND(P1234="oui",Q1234="RECTO (Type Chaussette, Simple Face)",SEMAINE!M1236&lt;=2000),((COÛTS!$C$115*2*O1234*SEMAINE!M1234/1000)+(COÛTS!$C$109*O1234*SEMAINE!M1234/1000)+(COÛTS!$C$107*O1234*SEMAINE!M1234/1000)),"0")+(IF(AND(P1234="oui",Q1234="RECTO (Type Chaussette, Simple Face)",SEMAINE!M1234&gt;2001,SEMAINE!M1234&lt;=4000),((COÛTS!$C$114*2*O1234)),"0"))+(IF(AND(P1234="oui",Q1234="RECTO (Type Chaussette, Simple Face)",SEMAINE!M1234&gt;=4001,SEMAINE!M1234&lt;=6000),((COÛTS!$C$114*4*O1234)),"0"))+(IF(AND(P1234="oui",Q1234="RECTO (Type Chaussette, Simple Face)",SEMAINE!M1234&gt;=6001,SEMAINE!M1234&lt;=8000),((COÛTS!$C$114*6*O1234)),"0"))+(IF(AND(P1234="oui",Q1234="RECTO (Type Chaussette, Simple Face)",SEMAINE!M1234&gt;=8001,SEMAINE!M1234&lt;=10000),((COÛTS!$C$114*8*O1234)),0))))</f>
        <v>0</v>
      </c>
      <c r="AG1234" s="6">
        <f>IF(R1234="OUI",0,(IF(AND(F1234="MEDIA",G1234="NON TISSÉ (Type Drop)",P1234="oui",Q1234="RECTO (Type Chaussette)",SEMAINE!M1237&lt;=2000),((COÛTS!$C$115*2*O1234*SEMAINE!M1234/1000)+(COÛTS!$C$109*O1234*SEMAINE!M1234/1000)+(COÛTS!$C$107*O1234*SEMAINE!M1234/1000)),"0")+(IF(AND(F1234="MEDIA",P1234="oui",Q1234="RECTO (Type Chaussette)",SEMAINE!M1234&gt;2001,SEMAINE!M1234&lt;=4000),((COÛTS!$C$114*2*O1234)),"0"))+(IF(AND(F1234="MEDIA",P1234="oui",Q1234="RECTO (Type Chaussette)",SEMAINE!M1234&gt;=4001,SEMAINE!M1234&lt;=6000),((COÛTS!$C$114*4*O1234)),"0"))+(IF(AND(F1234="MEDIA",P1234="oui",Q1234="RECTO (Type Chaussette)",SEMAINE!M1234&gt;=6001,SEMAINE!M1234&lt;=8000),((COÛTS!$C$114*6*O1234)),"0"))+(IF(AND(F1234="MEDIA",P1234="oui",Q1234="RECTO (Type Chaussette)",SEMAINE!M1234&gt;=8001,SEMAINE!M1234&lt;=10000),((COÛTS!$C$114*8*O1234)),0))))</f>
        <v>0</v>
      </c>
      <c r="AH1234" s="6">
        <f>IF(R1234="OUI",0,(IF(AND(F1234="MEDIA",G1234="NON TISSÉ (Type Drop)",P1234="oui",Q1234="RECTO/VERSO (Type Deux Simple Face)"),((COÛTS!$C$115*4*O1234*SEMAINE!M1234/1000)+(COÛTS!$C$110*O1234*4)+(COÛTS!$C$107*O1234*SEMAINE!M1234/1000)),"0")+(IF(AND(F1234="MEDIA",P1234="oui",Q1234="RECTO/VERSO (Type Deux Simple Face)",SEMAINE!M1234&gt;2001,SEMAINE!M1234&lt;=4000),((COÛTS!$C$114*2*O1234)),"0"))+(IF(AND(F1234="MEDIA",P1234="oui",Q1234="RECTO/VERSO (Type Deux Simple Face)",SEMAINE!M1234&gt;=4001,SEMAINE!M1234&lt;=6000),((COÛTS!$C$114*4*O1234)),"0"))+(IF(AND(F1234="MEDIA",P1234="oui",Q1234="RECTO/VERSO (Type Deux Simple Face)",SEMAINE!M1234&gt;=6001,SEMAINE!M1234&lt;=8000),((COÛTS!$C$114*6*O1234)),"0"))+(IF(AND(F1234="MEDIA",P1234="oui",Q1234="RECTO/VERSO (Type Deux Simple Face)",SEMAINE!M1234&gt;=8001,SEMAINE!M1234&lt;=10000),((COÛTS!$C$114*8*O1234)),0))))</f>
        <v>0</v>
      </c>
      <c r="AI1234" s="6">
        <f>IF(R1234="OUI",0,(IF(AND(F1234="MEDIA",G1234="NON TISSÉ (Type Drop)",P1234="oui",Q1234="MODULE TRIANGULAIRE"),((COÛTS!$C$115*6*O1234*SEMAINE!M1234/1000)+(COÛTS!$C$112*O1234*6)+(COÛTS!$C$107*O1234*3)),"0")+(IF(AND(F1234="MEDIA",P1234="oui",Q1234="MODULE TRIANGULAIRE",SEMAINE!M1234&gt;2001,SEMAINE!M1234&lt;=4000),((COÛTS!$C$114*2*O1234*3)),"0"))+(IF(AND(F1234="MEDIA",P1234="oui",Q1234="MODULE TRIANGULAIRE",SEMAINE!M1234&gt;=4001,SEMAINE!M1234&lt;=6000),((COÛTS!$C$114*4*O1234*3)),"0"))+(IF(AND(F1234="MEDIA",P1234="oui",Q1234="MODULE TRIANGULAIRE",SEMAINE!M1234&gt;=6001,SEMAINE!M1234&lt;=8000),((COÛTS!$C$114*6*O1234*3)),"0"))+(IF(AND(F1234="MEDIA",P1234="oui",Q1234="MODULE TRIANGULAIRE",SEMAINE!M1234&gt;=8001,SEMAINE!M1234&lt;=10000),((COÛTS!$C$114*8*O1234*3)),0))))</f>
        <v>0</v>
      </c>
      <c r="AJ1234" s="6">
        <f>IF(OR(R1234="OUI",H1234&gt;0),0,(IF(AND(F1234="MEDIA",G1234="NON TISSÉ (Type Drop)",P1234="oui",Q1234="MODULE CARRÉ"),((COÛTS!$C$115*8*O1234*SEMAINE!M1234/1000)+(COÛTS!$C$111*O1234*8)+(COÛTS!$C$107*O1234*4)),"0")+IF(AND(F1234="MEDIA",G1234="BÂCHE FRONTLIT 450gr (Type Bâche M1)",P1234="oui",Q1234="MODULE CARRÉ"),((COÛTS!$C$115*8*O1234*SEMAINE!M1234/1000)+(COÛTS!$C$111*O1234*8)+(COÛTS!$C$107*O1234*4)),"0")+(IF(AND(F1234="MEDIA",P1234="oui",Q1234="MODULE CARRÉ",SEMAINE!M1234&gt;2001,SEMAINE!M1234&lt;=4000),((COÛTS!$C$114*2*O1234*4)),"0"))+(IF(AND(F1234="MEDIA",P1234="oui",Q1234="MODULE CARRÉ",SEMAINE!M1234&gt;=4001,SEMAINE!M1234&lt;=6000),((COÛTS!$C$114*4*O1234*4)),"0"))+(IF(AND(F1234="MEDIA",P1234="oui",Q1234="MODULE CARRÉ",SEMAINE!M1234&gt;=6001,SEMAINE!M1234&lt;=8000),((COÛTS!$C$114*6*O1234*4)),"0"))+(IF(AND(F1234="MEDIA",P1234="oui",Q1234="MODULE CARRÉ",SEMAINE!M1234&gt;=8001,SEMAINE!M1234&lt;=10000),((COÛTS!$C$114*8*O1234*4)),"0"))))</f>
        <v>0</v>
      </c>
      <c r="AK1234" s="38">
        <f>IF(Y1234&gt;0,(VLOOKUP(Y1234,DATA!$AB$2:$AC$102,2,0)),1)</f>
        <v>1</v>
      </c>
      <c r="AL1234" s="53">
        <f t="shared" si="159"/>
        <v>0</v>
      </c>
    </row>
    <row r="1235" spans="2:38" ht="25.05" customHeight="1" x14ac:dyDescent="0.25">
      <c r="B1235" s="43" t="str">
        <f>COUNTIF($D$3:D1235,D1235)&amp;T_Semaine[[#This Row],[N°AFFAIRE]]</f>
        <v>0</v>
      </c>
      <c r="C1235" s="50"/>
      <c r="D1235" s="50"/>
      <c r="E1235" s="50"/>
      <c r="F1235" s="50"/>
      <c r="G1235" s="50"/>
      <c r="H1235" s="50"/>
      <c r="I1235" s="50"/>
      <c r="J1235" s="50"/>
      <c r="K1235" s="50"/>
      <c r="L1235" s="50"/>
      <c r="M1235" s="91"/>
      <c r="N1235" s="91"/>
      <c r="O1235" s="50"/>
      <c r="P1235" s="50"/>
      <c r="Q1235" s="50"/>
      <c r="R1235" s="50"/>
      <c r="S1235" s="50"/>
      <c r="T1235" s="95">
        <f t="shared" si="153"/>
        <v>0</v>
      </c>
      <c r="U1235" s="36">
        <f t="shared" si="154"/>
        <v>0</v>
      </c>
      <c r="V1235" s="43"/>
      <c r="W1235" s="43"/>
      <c r="X1235" s="6">
        <f t="shared" si="152"/>
        <v>0</v>
      </c>
      <c r="Y1235" s="55"/>
      <c r="Z1235" s="6">
        <f>(IF(R1235="OUI",0,IF(AND(F1235="MEDIA",G1235&gt;0,O1235&gt;0),(VLOOKUP(G1235,COÛTS!$A$1:$C$157,3,0)*(M1235*N1235/1000*O1235/1000)),0)+IF(AND(G1235&gt;0,F1235="HEURE"),(VLOOKUP(G1235,COÛTS!$A$1:$C$157,3,0)*(O1235)),0))+IF(AND(G1235&gt;0,F1235="DIVERS"),(VLOOKUP(G1235,COÛTS!$A$1:$C$157,3,0)*(O1235)),0)+IF(AND(G1235&gt;0,F1235="VEHICULE"),(VLOOKUP(G1235,COÛTS!$A$1:$C$157,3,0)*(O1235)),0)+IF(AND(G1235&gt;0,F1235="FACONNAGE"),(VLOOKUP(G1235,COÛTS!$A$1:$C$157,3,0)*(O1235)),0)+IF(AND(G1235&gt;0,F1235="ACCESSOIRES"),(VLOOKUP(G1235,COÛTS!$A$1:$C$157,3,0)*(O1235)),0)+IF(AND(F1235="TRANSPORT",G1235&gt;0),(VLOOKUP(G1235,COÛTS!$A$1:$C$157,3,0)*(O1235)),0)+IF(AND(F1235="PRODUITS",G1235="KIT COMPLET HABILLAGE CLOISON MODULAIRE (mL)"),(VLOOKUP(G1235,COÛTS!$A$1:$C$157,3,0)*(M1235/1000*O1235)),0)+IF(AND(F1235="MEDIA",H1235&lt;0,G1235&gt;0,P1235="oui",Q1235="RECTO/VERSO (Type Deux Simple Face)"),(VLOOKUP(G1235,COÛTS!$A$1:$C$157,3,0)*(M1235*(N1235+480)/1000*O1235/1000)),"0")+IF(AND(F1235="MEDIA",H1235&lt;0,G1235&gt;0,P1235="oui",Q1235="MODULE TRIANGULAIRE"),(VLOOKUP(G1235,COÛTS!$A$1:$C$157,3,0)*(M1235*(N1235+240)/1000*O1235/1000)*2)+(VLOOKUP(G1235,COÛTS!$A$1:$C$157,3,0)*(M1235)/1000*0.24),"0")+IF(AND(F1235="MEDIA",P1235="oui",G1235&gt;0,H1235&lt;0,Q1235="MODULE CARRÉ"),(VLOOKUP(G1235,COÛTS!$A$1:$C$157,3,0)*(M1235*(N1235+240)/1000*O1235/1000)*3)+(VLOOKUP(G1235,COÛTS!$A$1:$C$157,3,0)*(M1235)/1000*0.24),"0")+IF(AND(F1235="MEDIA",H1235&lt;0,P1235="oui",G1235&gt;0,Q1235="RECTO (Type Chaussette)"),(VLOOKUP(G1235,COÛTS!$A$1:$C$157,3,0)*(M1235*(N1235+60)/1000*O1235/1000))))</f>
        <v>0</v>
      </c>
      <c r="AA1235" s="6">
        <f>IF(R1235="OUI",0,IF(AND(H1235&gt;0,I1235="OUI"),(VLOOKUP(H1235,COÛTS!$A$1:$C$157,3,0)*(M1235*N1235/1000*O1235/1000)),0))</f>
        <v>0</v>
      </c>
      <c r="AB1235" s="6">
        <f t="shared" si="155"/>
        <v>0</v>
      </c>
      <c r="AC1235" s="7">
        <f t="shared" si="156"/>
        <v>0</v>
      </c>
      <c r="AD1235" s="6">
        <f t="shared" si="157"/>
        <v>0</v>
      </c>
      <c r="AE1235" s="6">
        <f t="shared" si="158"/>
        <v>0</v>
      </c>
      <c r="AF1235" s="6">
        <f>IF(R1235="OUI",0,(IF(AND(P1235="oui",Q1235="RECTO (Type Chaussette, Simple Face)",SEMAINE!M1237&lt;=2000),((COÛTS!$C$115*2*O1235*SEMAINE!M1235/1000)+(COÛTS!$C$109*O1235*SEMAINE!M1235/1000)+(COÛTS!$C$107*O1235*SEMAINE!M1235/1000)),"0")+(IF(AND(P1235="oui",Q1235="RECTO (Type Chaussette, Simple Face)",SEMAINE!M1235&gt;2001,SEMAINE!M1235&lt;=4000),((COÛTS!$C$114*2*O1235)),"0"))+(IF(AND(P1235="oui",Q1235="RECTO (Type Chaussette, Simple Face)",SEMAINE!M1235&gt;=4001,SEMAINE!M1235&lt;=6000),((COÛTS!$C$114*4*O1235)),"0"))+(IF(AND(P1235="oui",Q1235="RECTO (Type Chaussette, Simple Face)",SEMAINE!M1235&gt;=6001,SEMAINE!M1235&lt;=8000),((COÛTS!$C$114*6*O1235)),"0"))+(IF(AND(P1235="oui",Q1235="RECTO (Type Chaussette, Simple Face)",SEMAINE!M1235&gt;=8001,SEMAINE!M1235&lt;=10000),((COÛTS!$C$114*8*O1235)),0))))</f>
        <v>0</v>
      </c>
      <c r="AG1235" s="6">
        <f>IF(R1235="OUI",0,(IF(AND(F1235="MEDIA",G1235="NON TISSÉ (Type Drop)",P1235="oui",Q1235="RECTO (Type Chaussette)",SEMAINE!M1238&lt;=2000),((COÛTS!$C$115*2*O1235*SEMAINE!M1235/1000)+(COÛTS!$C$109*O1235*SEMAINE!M1235/1000)+(COÛTS!$C$107*O1235*SEMAINE!M1235/1000)),"0")+(IF(AND(F1235="MEDIA",P1235="oui",Q1235="RECTO (Type Chaussette)",SEMAINE!M1235&gt;2001,SEMAINE!M1235&lt;=4000),((COÛTS!$C$114*2*O1235)),"0"))+(IF(AND(F1235="MEDIA",P1235="oui",Q1235="RECTO (Type Chaussette)",SEMAINE!M1235&gt;=4001,SEMAINE!M1235&lt;=6000),((COÛTS!$C$114*4*O1235)),"0"))+(IF(AND(F1235="MEDIA",P1235="oui",Q1235="RECTO (Type Chaussette)",SEMAINE!M1235&gt;=6001,SEMAINE!M1235&lt;=8000),((COÛTS!$C$114*6*O1235)),"0"))+(IF(AND(F1235="MEDIA",P1235="oui",Q1235="RECTO (Type Chaussette)",SEMAINE!M1235&gt;=8001,SEMAINE!M1235&lt;=10000),((COÛTS!$C$114*8*O1235)),0))))</f>
        <v>0</v>
      </c>
      <c r="AH1235" s="6">
        <f>IF(R1235="OUI",0,(IF(AND(F1235="MEDIA",G1235="NON TISSÉ (Type Drop)",P1235="oui",Q1235="RECTO/VERSO (Type Deux Simple Face)"),((COÛTS!$C$115*4*O1235*SEMAINE!M1235/1000)+(COÛTS!$C$110*O1235*4)+(COÛTS!$C$107*O1235*SEMAINE!M1235/1000)),"0")+(IF(AND(F1235="MEDIA",P1235="oui",Q1235="RECTO/VERSO (Type Deux Simple Face)",SEMAINE!M1235&gt;2001,SEMAINE!M1235&lt;=4000),((COÛTS!$C$114*2*O1235)),"0"))+(IF(AND(F1235="MEDIA",P1235="oui",Q1235="RECTO/VERSO (Type Deux Simple Face)",SEMAINE!M1235&gt;=4001,SEMAINE!M1235&lt;=6000),((COÛTS!$C$114*4*O1235)),"0"))+(IF(AND(F1235="MEDIA",P1235="oui",Q1235="RECTO/VERSO (Type Deux Simple Face)",SEMAINE!M1235&gt;=6001,SEMAINE!M1235&lt;=8000),((COÛTS!$C$114*6*O1235)),"0"))+(IF(AND(F1235="MEDIA",P1235="oui",Q1235="RECTO/VERSO (Type Deux Simple Face)",SEMAINE!M1235&gt;=8001,SEMAINE!M1235&lt;=10000),((COÛTS!$C$114*8*O1235)),0))))</f>
        <v>0</v>
      </c>
      <c r="AI1235" s="6">
        <f>IF(R1235="OUI",0,(IF(AND(F1235="MEDIA",G1235="NON TISSÉ (Type Drop)",P1235="oui",Q1235="MODULE TRIANGULAIRE"),((COÛTS!$C$115*6*O1235*SEMAINE!M1235/1000)+(COÛTS!$C$112*O1235*6)+(COÛTS!$C$107*O1235*3)),"0")+(IF(AND(F1235="MEDIA",P1235="oui",Q1235="MODULE TRIANGULAIRE",SEMAINE!M1235&gt;2001,SEMAINE!M1235&lt;=4000),((COÛTS!$C$114*2*O1235*3)),"0"))+(IF(AND(F1235="MEDIA",P1235="oui",Q1235="MODULE TRIANGULAIRE",SEMAINE!M1235&gt;=4001,SEMAINE!M1235&lt;=6000),((COÛTS!$C$114*4*O1235*3)),"0"))+(IF(AND(F1235="MEDIA",P1235="oui",Q1235="MODULE TRIANGULAIRE",SEMAINE!M1235&gt;=6001,SEMAINE!M1235&lt;=8000),((COÛTS!$C$114*6*O1235*3)),"0"))+(IF(AND(F1235="MEDIA",P1235="oui",Q1235="MODULE TRIANGULAIRE",SEMAINE!M1235&gt;=8001,SEMAINE!M1235&lt;=10000),((COÛTS!$C$114*8*O1235*3)),0))))</f>
        <v>0</v>
      </c>
      <c r="AJ1235" s="6">
        <f>IF(OR(R1235="OUI",H1235&gt;0),0,(IF(AND(F1235="MEDIA",G1235="NON TISSÉ (Type Drop)",P1235="oui",Q1235="MODULE CARRÉ"),((COÛTS!$C$115*8*O1235*SEMAINE!M1235/1000)+(COÛTS!$C$111*O1235*8)+(COÛTS!$C$107*O1235*4)),"0")+IF(AND(F1235="MEDIA",G1235="BÂCHE FRONTLIT 450gr (Type Bâche M1)",P1235="oui",Q1235="MODULE CARRÉ"),((COÛTS!$C$115*8*O1235*SEMAINE!M1235/1000)+(COÛTS!$C$111*O1235*8)+(COÛTS!$C$107*O1235*4)),"0")+(IF(AND(F1235="MEDIA",P1235="oui",Q1235="MODULE CARRÉ",SEMAINE!M1235&gt;2001,SEMAINE!M1235&lt;=4000),((COÛTS!$C$114*2*O1235*4)),"0"))+(IF(AND(F1235="MEDIA",P1235="oui",Q1235="MODULE CARRÉ",SEMAINE!M1235&gt;=4001,SEMAINE!M1235&lt;=6000),((COÛTS!$C$114*4*O1235*4)),"0"))+(IF(AND(F1235="MEDIA",P1235="oui",Q1235="MODULE CARRÉ",SEMAINE!M1235&gt;=6001,SEMAINE!M1235&lt;=8000),((COÛTS!$C$114*6*O1235*4)),"0"))+(IF(AND(F1235="MEDIA",P1235="oui",Q1235="MODULE CARRÉ",SEMAINE!M1235&gt;=8001,SEMAINE!M1235&lt;=10000),((COÛTS!$C$114*8*O1235*4)),"0"))))</f>
        <v>0</v>
      </c>
      <c r="AK1235" s="38">
        <f>IF(Y1235&gt;0,(VLOOKUP(Y1235,DATA!$AB$2:$AC$102,2,0)),1)</f>
        <v>1</v>
      </c>
      <c r="AL1235" s="53">
        <f t="shared" si="159"/>
        <v>0</v>
      </c>
    </row>
    <row r="1236" spans="2:38" ht="25.05" customHeight="1" x14ac:dyDescent="0.25">
      <c r="B1236" s="43" t="str">
        <f>COUNTIF($D$3:D1236,D1236)&amp;T_Semaine[[#This Row],[N°AFFAIRE]]</f>
        <v>0</v>
      </c>
      <c r="C1236" s="50"/>
      <c r="D1236" s="50"/>
      <c r="E1236" s="50"/>
      <c r="F1236" s="50"/>
      <c r="G1236" s="50"/>
      <c r="H1236" s="50"/>
      <c r="I1236" s="50"/>
      <c r="J1236" s="50"/>
      <c r="K1236" s="50"/>
      <c r="L1236" s="50"/>
      <c r="M1236" s="91"/>
      <c r="N1236" s="91"/>
      <c r="O1236" s="50"/>
      <c r="P1236" s="50"/>
      <c r="Q1236" s="50"/>
      <c r="R1236" s="50"/>
      <c r="S1236" s="50"/>
      <c r="T1236" s="95">
        <f t="shared" si="153"/>
        <v>0</v>
      </c>
      <c r="U1236" s="36">
        <f t="shared" si="154"/>
        <v>0</v>
      </c>
      <c r="V1236" s="43"/>
      <c r="W1236" s="43"/>
      <c r="X1236" s="6">
        <f t="shared" si="152"/>
        <v>0</v>
      </c>
      <c r="Y1236" s="55"/>
      <c r="Z1236" s="6">
        <f>(IF(R1236="OUI",0,IF(AND(F1236="MEDIA",G1236&gt;0,O1236&gt;0),(VLOOKUP(G1236,COÛTS!$A$1:$C$157,3,0)*(M1236*N1236/1000*O1236/1000)),0)+IF(AND(G1236&gt;0,F1236="HEURE"),(VLOOKUP(G1236,COÛTS!$A$1:$C$157,3,0)*(O1236)),0))+IF(AND(G1236&gt;0,F1236="DIVERS"),(VLOOKUP(G1236,COÛTS!$A$1:$C$157,3,0)*(O1236)),0)+IF(AND(G1236&gt;0,F1236="VEHICULE"),(VLOOKUP(G1236,COÛTS!$A$1:$C$157,3,0)*(O1236)),0)+IF(AND(G1236&gt;0,F1236="FACONNAGE"),(VLOOKUP(G1236,COÛTS!$A$1:$C$157,3,0)*(O1236)),0)+IF(AND(G1236&gt;0,F1236="ACCESSOIRES"),(VLOOKUP(G1236,COÛTS!$A$1:$C$157,3,0)*(O1236)),0)+IF(AND(F1236="TRANSPORT",G1236&gt;0),(VLOOKUP(G1236,COÛTS!$A$1:$C$157,3,0)*(O1236)),0)+IF(AND(F1236="PRODUITS",G1236="KIT COMPLET HABILLAGE CLOISON MODULAIRE (mL)"),(VLOOKUP(G1236,COÛTS!$A$1:$C$157,3,0)*(M1236/1000*O1236)),0)+IF(AND(F1236="MEDIA",H1236&lt;0,G1236&gt;0,P1236="oui",Q1236="RECTO/VERSO (Type Deux Simple Face)"),(VLOOKUP(G1236,COÛTS!$A$1:$C$157,3,0)*(M1236*(N1236+480)/1000*O1236/1000)),"0")+IF(AND(F1236="MEDIA",H1236&lt;0,G1236&gt;0,P1236="oui",Q1236="MODULE TRIANGULAIRE"),(VLOOKUP(G1236,COÛTS!$A$1:$C$157,3,0)*(M1236*(N1236+240)/1000*O1236/1000)*2)+(VLOOKUP(G1236,COÛTS!$A$1:$C$157,3,0)*(M1236)/1000*0.24),"0")+IF(AND(F1236="MEDIA",P1236="oui",G1236&gt;0,H1236&lt;0,Q1236="MODULE CARRÉ"),(VLOOKUP(G1236,COÛTS!$A$1:$C$157,3,0)*(M1236*(N1236+240)/1000*O1236/1000)*3)+(VLOOKUP(G1236,COÛTS!$A$1:$C$157,3,0)*(M1236)/1000*0.24),"0")+IF(AND(F1236="MEDIA",H1236&lt;0,P1236="oui",G1236&gt;0,Q1236="RECTO (Type Chaussette)"),(VLOOKUP(G1236,COÛTS!$A$1:$C$157,3,0)*(M1236*(N1236+60)/1000*O1236/1000))))</f>
        <v>0</v>
      </c>
      <c r="AA1236" s="6">
        <f>IF(R1236="OUI",0,IF(AND(H1236&gt;0,I1236="OUI"),(VLOOKUP(H1236,COÛTS!$A$1:$C$157,3,0)*(M1236*N1236/1000*O1236/1000)),0))</f>
        <v>0</v>
      </c>
      <c r="AB1236" s="6">
        <f t="shared" si="155"/>
        <v>0</v>
      </c>
      <c r="AC1236" s="7">
        <f t="shared" si="156"/>
        <v>0</v>
      </c>
      <c r="AD1236" s="6">
        <f t="shared" si="157"/>
        <v>0</v>
      </c>
      <c r="AE1236" s="6">
        <f t="shared" si="158"/>
        <v>0</v>
      </c>
      <c r="AF1236" s="6">
        <f>IF(R1236="OUI",0,(IF(AND(P1236="oui",Q1236="RECTO (Type Chaussette, Simple Face)",SEMAINE!M1238&lt;=2000),((COÛTS!$C$115*2*O1236*SEMAINE!M1236/1000)+(COÛTS!$C$109*O1236*SEMAINE!M1236/1000)+(COÛTS!$C$107*O1236*SEMAINE!M1236/1000)),"0")+(IF(AND(P1236="oui",Q1236="RECTO (Type Chaussette, Simple Face)",SEMAINE!M1236&gt;2001,SEMAINE!M1236&lt;=4000),((COÛTS!$C$114*2*O1236)),"0"))+(IF(AND(P1236="oui",Q1236="RECTO (Type Chaussette, Simple Face)",SEMAINE!M1236&gt;=4001,SEMAINE!M1236&lt;=6000),((COÛTS!$C$114*4*O1236)),"0"))+(IF(AND(P1236="oui",Q1236="RECTO (Type Chaussette, Simple Face)",SEMAINE!M1236&gt;=6001,SEMAINE!M1236&lt;=8000),((COÛTS!$C$114*6*O1236)),"0"))+(IF(AND(P1236="oui",Q1236="RECTO (Type Chaussette, Simple Face)",SEMAINE!M1236&gt;=8001,SEMAINE!M1236&lt;=10000),((COÛTS!$C$114*8*O1236)),0))))</f>
        <v>0</v>
      </c>
      <c r="AG1236" s="6">
        <f>IF(R1236="OUI",0,(IF(AND(F1236="MEDIA",G1236="NON TISSÉ (Type Drop)",P1236="oui",Q1236="RECTO (Type Chaussette)",SEMAINE!M1239&lt;=2000),((COÛTS!$C$115*2*O1236*SEMAINE!M1236/1000)+(COÛTS!$C$109*O1236*SEMAINE!M1236/1000)+(COÛTS!$C$107*O1236*SEMAINE!M1236/1000)),"0")+(IF(AND(F1236="MEDIA",P1236="oui",Q1236="RECTO (Type Chaussette)",SEMAINE!M1236&gt;2001,SEMAINE!M1236&lt;=4000),((COÛTS!$C$114*2*O1236)),"0"))+(IF(AND(F1236="MEDIA",P1236="oui",Q1236="RECTO (Type Chaussette)",SEMAINE!M1236&gt;=4001,SEMAINE!M1236&lt;=6000),((COÛTS!$C$114*4*O1236)),"0"))+(IF(AND(F1236="MEDIA",P1236="oui",Q1236="RECTO (Type Chaussette)",SEMAINE!M1236&gt;=6001,SEMAINE!M1236&lt;=8000),((COÛTS!$C$114*6*O1236)),"0"))+(IF(AND(F1236="MEDIA",P1236="oui",Q1236="RECTO (Type Chaussette)",SEMAINE!M1236&gt;=8001,SEMAINE!M1236&lt;=10000),((COÛTS!$C$114*8*O1236)),0))))</f>
        <v>0</v>
      </c>
      <c r="AH1236" s="6">
        <f>IF(R1236="OUI",0,(IF(AND(F1236="MEDIA",G1236="NON TISSÉ (Type Drop)",P1236="oui",Q1236="RECTO/VERSO (Type Deux Simple Face)"),((COÛTS!$C$115*4*O1236*SEMAINE!M1236/1000)+(COÛTS!$C$110*O1236*4)+(COÛTS!$C$107*O1236*SEMAINE!M1236/1000)),"0")+(IF(AND(F1236="MEDIA",P1236="oui",Q1236="RECTO/VERSO (Type Deux Simple Face)",SEMAINE!M1236&gt;2001,SEMAINE!M1236&lt;=4000),((COÛTS!$C$114*2*O1236)),"0"))+(IF(AND(F1236="MEDIA",P1236="oui",Q1236="RECTO/VERSO (Type Deux Simple Face)",SEMAINE!M1236&gt;=4001,SEMAINE!M1236&lt;=6000),((COÛTS!$C$114*4*O1236)),"0"))+(IF(AND(F1236="MEDIA",P1236="oui",Q1236="RECTO/VERSO (Type Deux Simple Face)",SEMAINE!M1236&gt;=6001,SEMAINE!M1236&lt;=8000),((COÛTS!$C$114*6*O1236)),"0"))+(IF(AND(F1236="MEDIA",P1236="oui",Q1236="RECTO/VERSO (Type Deux Simple Face)",SEMAINE!M1236&gt;=8001,SEMAINE!M1236&lt;=10000),((COÛTS!$C$114*8*O1236)),0))))</f>
        <v>0</v>
      </c>
      <c r="AI1236" s="6">
        <f>IF(R1236="OUI",0,(IF(AND(F1236="MEDIA",G1236="NON TISSÉ (Type Drop)",P1236="oui",Q1236="MODULE TRIANGULAIRE"),((COÛTS!$C$115*6*O1236*SEMAINE!M1236/1000)+(COÛTS!$C$112*O1236*6)+(COÛTS!$C$107*O1236*3)),"0")+(IF(AND(F1236="MEDIA",P1236="oui",Q1236="MODULE TRIANGULAIRE",SEMAINE!M1236&gt;2001,SEMAINE!M1236&lt;=4000),((COÛTS!$C$114*2*O1236*3)),"0"))+(IF(AND(F1236="MEDIA",P1236="oui",Q1236="MODULE TRIANGULAIRE",SEMAINE!M1236&gt;=4001,SEMAINE!M1236&lt;=6000),((COÛTS!$C$114*4*O1236*3)),"0"))+(IF(AND(F1236="MEDIA",P1236="oui",Q1236="MODULE TRIANGULAIRE",SEMAINE!M1236&gt;=6001,SEMAINE!M1236&lt;=8000),((COÛTS!$C$114*6*O1236*3)),"0"))+(IF(AND(F1236="MEDIA",P1236="oui",Q1236="MODULE TRIANGULAIRE",SEMAINE!M1236&gt;=8001,SEMAINE!M1236&lt;=10000),((COÛTS!$C$114*8*O1236*3)),0))))</f>
        <v>0</v>
      </c>
      <c r="AJ1236" s="6">
        <f>IF(OR(R1236="OUI",H1236&gt;0),0,(IF(AND(F1236="MEDIA",G1236="NON TISSÉ (Type Drop)",P1236="oui",Q1236="MODULE CARRÉ"),((COÛTS!$C$115*8*O1236*SEMAINE!M1236/1000)+(COÛTS!$C$111*O1236*8)+(COÛTS!$C$107*O1236*4)),"0")+IF(AND(F1236="MEDIA",G1236="BÂCHE FRONTLIT 450gr (Type Bâche M1)",P1236="oui",Q1236="MODULE CARRÉ"),((COÛTS!$C$115*8*O1236*SEMAINE!M1236/1000)+(COÛTS!$C$111*O1236*8)+(COÛTS!$C$107*O1236*4)),"0")+(IF(AND(F1236="MEDIA",P1236="oui",Q1236="MODULE CARRÉ",SEMAINE!M1236&gt;2001,SEMAINE!M1236&lt;=4000),((COÛTS!$C$114*2*O1236*4)),"0"))+(IF(AND(F1236="MEDIA",P1236="oui",Q1236="MODULE CARRÉ",SEMAINE!M1236&gt;=4001,SEMAINE!M1236&lt;=6000),((COÛTS!$C$114*4*O1236*4)),"0"))+(IF(AND(F1236="MEDIA",P1236="oui",Q1236="MODULE CARRÉ",SEMAINE!M1236&gt;=6001,SEMAINE!M1236&lt;=8000),((COÛTS!$C$114*6*O1236*4)),"0"))+(IF(AND(F1236="MEDIA",P1236="oui",Q1236="MODULE CARRÉ",SEMAINE!M1236&gt;=8001,SEMAINE!M1236&lt;=10000),((COÛTS!$C$114*8*O1236*4)),"0"))))</f>
        <v>0</v>
      </c>
      <c r="AK1236" s="38">
        <f>IF(Y1236&gt;0,(VLOOKUP(Y1236,DATA!$AB$2:$AC$102,2,0)),1)</f>
        <v>1</v>
      </c>
      <c r="AL1236" s="53">
        <f t="shared" si="159"/>
        <v>0</v>
      </c>
    </row>
    <row r="1237" spans="2:38" ht="25.05" customHeight="1" x14ac:dyDescent="0.25">
      <c r="B1237" s="43" t="str">
        <f>COUNTIF($D$3:D1237,D1237)&amp;T_Semaine[[#This Row],[N°AFFAIRE]]</f>
        <v>0</v>
      </c>
      <c r="C1237" s="50"/>
      <c r="D1237" s="50"/>
      <c r="E1237" s="50"/>
      <c r="F1237" s="50"/>
      <c r="G1237" s="50"/>
      <c r="H1237" s="50"/>
      <c r="I1237" s="50"/>
      <c r="J1237" s="50"/>
      <c r="K1237" s="50"/>
      <c r="L1237" s="50"/>
      <c r="M1237" s="91"/>
      <c r="N1237" s="91"/>
      <c r="O1237" s="50"/>
      <c r="P1237" s="50"/>
      <c r="Q1237" s="50"/>
      <c r="R1237" s="50"/>
      <c r="S1237" s="50"/>
      <c r="T1237" s="95">
        <f t="shared" si="153"/>
        <v>0</v>
      </c>
      <c r="U1237" s="36">
        <f t="shared" si="154"/>
        <v>0</v>
      </c>
      <c r="V1237" s="43"/>
      <c r="W1237" s="43"/>
      <c r="X1237" s="6">
        <f t="shared" si="152"/>
        <v>0</v>
      </c>
      <c r="Y1237" s="55"/>
      <c r="Z1237" s="6">
        <f>(IF(R1237="OUI",0,IF(AND(F1237="MEDIA",G1237&gt;0,O1237&gt;0),(VLOOKUP(G1237,COÛTS!$A$1:$C$157,3,0)*(M1237*N1237/1000*O1237/1000)),0)+IF(AND(G1237&gt;0,F1237="HEURE"),(VLOOKUP(G1237,COÛTS!$A$1:$C$157,3,0)*(O1237)),0))+IF(AND(G1237&gt;0,F1237="DIVERS"),(VLOOKUP(G1237,COÛTS!$A$1:$C$157,3,0)*(O1237)),0)+IF(AND(G1237&gt;0,F1237="VEHICULE"),(VLOOKUP(G1237,COÛTS!$A$1:$C$157,3,0)*(O1237)),0)+IF(AND(G1237&gt;0,F1237="FACONNAGE"),(VLOOKUP(G1237,COÛTS!$A$1:$C$157,3,0)*(O1237)),0)+IF(AND(G1237&gt;0,F1237="ACCESSOIRES"),(VLOOKUP(G1237,COÛTS!$A$1:$C$157,3,0)*(O1237)),0)+IF(AND(F1237="TRANSPORT",G1237&gt;0),(VLOOKUP(G1237,COÛTS!$A$1:$C$157,3,0)*(O1237)),0)+IF(AND(F1237="PRODUITS",G1237="KIT COMPLET HABILLAGE CLOISON MODULAIRE (mL)"),(VLOOKUP(G1237,COÛTS!$A$1:$C$157,3,0)*(M1237/1000*O1237)),0)+IF(AND(F1237="MEDIA",H1237&lt;0,G1237&gt;0,P1237="oui",Q1237="RECTO/VERSO (Type Deux Simple Face)"),(VLOOKUP(G1237,COÛTS!$A$1:$C$157,3,0)*(M1237*(N1237+480)/1000*O1237/1000)),"0")+IF(AND(F1237="MEDIA",H1237&lt;0,G1237&gt;0,P1237="oui",Q1237="MODULE TRIANGULAIRE"),(VLOOKUP(G1237,COÛTS!$A$1:$C$157,3,0)*(M1237*(N1237+240)/1000*O1237/1000)*2)+(VLOOKUP(G1237,COÛTS!$A$1:$C$157,3,0)*(M1237)/1000*0.24),"0")+IF(AND(F1237="MEDIA",P1237="oui",G1237&gt;0,H1237&lt;0,Q1237="MODULE CARRÉ"),(VLOOKUP(G1237,COÛTS!$A$1:$C$157,3,0)*(M1237*(N1237+240)/1000*O1237/1000)*3)+(VLOOKUP(G1237,COÛTS!$A$1:$C$157,3,0)*(M1237)/1000*0.24),"0")+IF(AND(F1237="MEDIA",H1237&lt;0,P1237="oui",G1237&gt;0,Q1237="RECTO (Type Chaussette)"),(VLOOKUP(G1237,COÛTS!$A$1:$C$157,3,0)*(M1237*(N1237+60)/1000*O1237/1000))))</f>
        <v>0</v>
      </c>
      <c r="AA1237" s="6">
        <f>IF(R1237="OUI",0,IF(AND(H1237&gt;0,I1237="OUI"),(VLOOKUP(H1237,COÛTS!$A$1:$C$157,3,0)*(M1237*N1237/1000*O1237/1000)),0))</f>
        <v>0</v>
      </c>
      <c r="AB1237" s="6">
        <f t="shared" si="155"/>
        <v>0</v>
      </c>
      <c r="AC1237" s="7">
        <f t="shared" si="156"/>
        <v>0</v>
      </c>
      <c r="AD1237" s="6">
        <f t="shared" si="157"/>
        <v>0</v>
      </c>
      <c r="AE1237" s="6">
        <f t="shared" si="158"/>
        <v>0</v>
      </c>
      <c r="AF1237" s="6">
        <f>IF(R1237="OUI",0,(IF(AND(P1237="oui",Q1237="RECTO (Type Chaussette, Simple Face)",SEMAINE!M1239&lt;=2000),((COÛTS!$C$115*2*O1237*SEMAINE!M1237/1000)+(COÛTS!$C$109*O1237*SEMAINE!M1237/1000)+(COÛTS!$C$107*O1237*SEMAINE!M1237/1000)),"0")+(IF(AND(P1237="oui",Q1237="RECTO (Type Chaussette, Simple Face)",SEMAINE!M1237&gt;2001,SEMAINE!M1237&lt;=4000),((COÛTS!$C$114*2*O1237)),"0"))+(IF(AND(P1237="oui",Q1237="RECTO (Type Chaussette, Simple Face)",SEMAINE!M1237&gt;=4001,SEMAINE!M1237&lt;=6000),((COÛTS!$C$114*4*O1237)),"0"))+(IF(AND(P1237="oui",Q1237="RECTO (Type Chaussette, Simple Face)",SEMAINE!M1237&gt;=6001,SEMAINE!M1237&lt;=8000),((COÛTS!$C$114*6*O1237)),"0"))+(IF(AND(P1237="oui",Q1237="RECTO (Type Chaussette, Simple Face)",SEMAINE!M1237&gt;=8001,SEMAINE!M1237&lt;=10000),((COÛTS!$C$114*8*O1237)),0))))</f>
        <v>0</v>
      </c>
      <c r="AG1237" s="6">
        <f>IF(R1237="OUI",0,(IF(AND(F1237="MEDIA",G1237="NON TISSÉ (Type Drop)",P1237="oui",Q1237="RECTO (Type Chaussette)",SEMAINE!M1240&lt;=2000),((COÛTS!$C$115*2*O1237*SEMAINE!M1237/1000)+(COÛTS!$C$109*O1237*SEMAINE!M1237/1000)+(COÛTS!$C$107*O1237*SEMAINE!M1237/1000)),"0")+(IF(AND(F1237="MEDIA",P1237="oui",Q1237="RECTO (Type Chaussette)",SEMAINE!M1237&gt;2001,SEMAINE!M1237&lt;=4000),((COÛTS!$C$114*2*O1237)),"0"))+(IF(AND(F1237="MEDIA",P1237="oui",Q1237="RECTO (Type Chaussette)",SEMAINE!M1237&gt;=4001,SEMAINE!M1237&lt;=6000),((COÛTS!$C$114*4*O1237)),"0"))+(IF(AND(F1237="MEDIA",P1237="oui",Q1237="RECTO (Type Chaussette)",SEMAINE!M1237&gt;=6001,SEMAINE!M1237&lt;=8000),((COÛTS!$C$114*6*O1237)),"0"))+(IF(AND(F1237="MEDIA",P1237="oui",Q1237="RECTO (Type Chaussette)",SEMAINE!M1237&gt;=8001,SEMAINE!M1237&lt;=10000),((COÛTS!$C$114*8*O1237)),0))))</f>
        <v>0</v>
      </c>
      <c r="AH1237" s="6">
        <f>IF(R1237="OUI",0,(IF(AND(F1237="MEDIA",G1237="NON TISSÉ (Type Drop)",P1237="oui",Q1237="RECTO/VERSO (Type Deux Simple Face)"),((COÛTS!$C$115*4*O1237*SEMAINE!M1237/1000)+(COÛTS!$C$110*O1237*4)+(COÛTS!$C$107*O1237*SEMAINE!M1237/1000)),"0")+(IF(AND(F1237="MEDIA",P1237="oui",Q1237="RECTO/VERSO (Type Deux Simple Face)",SEMAINE!M1237&gt;2001,SEMAINE!M1237&lt;=4000),((COÛTS!$C$114*2*O1237)),"0"))+(IF(AND(F1237="MEDIA",P1237="oui",Q1237="RECTO/VERSO (Type Deux Simple Face)",SEMAINE!M1237&gt;=4001,SEMAINE!M1237&lt;=6000),((COÛTS!$C$114*4*O1237)),"0"))+(IF(AND(F1237="MEDIA",P1237="oui",Q1237="RECTO/VERSO (Type Deux Simple Face)",SEMAINE!M1237&gt;=6001,SEMAINE!M1237&lt;=8000),((COÛTS!$C$114*6*O1237)),"0"))+(IF(AND(F1237="MEDIA",P1237="oui",Q1237="RECTO/VERSO (Type Deux Simple Face)",SEMAINE!M1237&gt;=8001,SEMAINE!M1237&lt;=10000),((COÛTS!$C$114*8*O1237)),0))))</f>
        <v>0</v>
      </c>
      <c r="AI1237" s="6">
        <f>IF(R1237="OUI",0,(IF(AND(F1237="MEDIA",G1237="NON TISSÉ (Type Drop)",P1237="oui",Q1237="MODULE TRIANGULAIRE"),((COÛTS!$C$115*6*O1237*SEMAINE!M1237/1000)+(COÛTS!$C$112*O1237*6)+(COÛTS!$C$107*O1237*3)),"0")+(IF(AND(F1237="MEDIA",P1237="oui",Q1237="MODULE TRIANGULAIRE",SEMAINE!M1237&gt;2001,SEMAINE!M1237&lt;=4000),((COÛTS!$C$114*2*O1237*3)),"0"))+(IF(AND(F1237="MEDIA",P1237="oui",Q1237="MODULE TRIANGULAIRE",SEMAINE!M1237&gt;=4001,SEMAINE!M1237&lt;=6000),((COÛTS!$C$114*4*O1237*3)),"0"))+(IF(AND(F1237="MEDIA",P1237="oui",Q1237="MODULE TRIANGULAIRE",SEMAINE!M1237&gt;=6001,SEMAINE!M1237&lt;=8000),((COÛTS!$C$114*6*O1237*3)),"0"))+(IF(AND(F1237="MEDIA",P1237="oui",Q1237="MODULE TRIANGULAIRE",SEMAINE!M1237&gt;=8001,SEMAINE!M1237&lt;=10000),((COÛTS!$C$114*8*O1237*3)),0))))</f>
        <v>0</v>
      </c>
      <c r="AJ1237" s="6">
        <f>IF(OR(R1237="OUI",H1237&gt;0),0,(IF(AND(F1237="MEDIA",G1237="NON TISSÉ (Type Drop)",P1237="oui",Q1237="MODULE CARRÉ"),((COÛTS!$C$115*8*O1237*SEMAINE!M1237/1000)+(COÛTS!$C$111*O1237*8)+(COÛTS!$C$107*O1237*4)),"0")+IF(AND(F1237="MEDIA",G1237="BÂCHE FRONTLIT 450gr (Type Bâche M1)",P1237="oui",Q1237="MODULE CARRÉ"),((COÛTS!$C$115*8*O1237*SEMAINE!M1237/1000)+(COÛTS!$C$111*O1237*8)+(COÛTS!$C$107*O1237*4)),"0")+(IF(AND(F1237="MEDIA",P1237="oui",Q1237="MODULE CARRÉ",SEMAINE!M1237&gt;2001,SEMAINE!M1237&lt;=4000),((COÛTS!$C$114*2*O1237*4)),"0"))+(IF(AND(F1237="MEDIA",P1237="oui",Q1237="MODULE CARRÉ",SEMAINE!M1237&gt;=4001,SEMAINE!M1237&lt;=6000),((COÛTS!$C$114*4*O1237*4)),"0"))+(IF(AND(F1237="MEDIA",P1237="oui",Q1237="MODULE CARRÉ",SEMAINE!M1237&gt;=6001,SEMAINE!M1237&lt;=8000),((COÛTS!$C$114*6*O1237*4)),"0"))+(IF(AND(F1237="MEDIA",P1237="oui",Q1237="MODULE CARRÉ",SEMAINE!M1237&gt;=8001,SEMAINE!M1237&lt;=10000),((COÛTS!$C$114*8*O1237*4)),"0"))))</f>
        <v>0</v>
      </c>
      <c r="AK1237" s="38">
        <f>IF(Y1237&gt;0,(VLOOKUP(Y1237,DATA!$AB$2:$AC$102,2,0)),1)</f>
        <v>1</v>
      </c>
      <c r="AL1237" s="53">
        <f t="shared" si="159"/>
        <v>0</v>
      </c>
    </row>
    <row r="1238" spans="2:38" ht="25.05" customHeight="1" x14ac:dyDescent="0.25">
      <c r="B1238" s="43" t="str">
        <f>COUNTIF($D$3:D1238,D1238)&amp;T_Semaine[[#This Row],[N°AFFAIRE]]</f>
        <v>0</v>
      </c>
      <c r="C1238" s="50"/>
      <c r="D1238" s="50"/>
      <c r="E1238" s="50"/>
      <c r="F1238" s="50"/>
      <c r="G1238" s="50"/>
      <c r="H1238" s="50"/>
      <c r="I1238" s="50"/>
      <c r="J1238" s="50"/>
      <c r="K1238" s="50"/>
      <c r="L1238" s="50"/>
      <c r="M1238" s="91"/>
      <c r="N1238" s="91"/>
      <c r="O1238" s="50"/>
      <c r="P1238" s="50"/>
      <c r="Q1238" s="50"/>
      <c r="R1238" s="50"/>
      <c r="S1238" s="50"/>
      <c r="T1238" s="95">
        <f t="shared" si="153"/>
        <v>0</v>
      </c>
      <c r="U1238" s="36">
        <f t="shared" si="154"/>
        <v>0</v>
      </c>
      <c r="V1238" s="43"/>
      <c r="W1238" s="43"/>
      <c r="X1238" s="6">
        <f t="shared" si="152"/>
        <v>0</v>
      </c>
      <c r="Y1238" s="55"/>
      <c r="Z1238" s="6">
        <f>(IF(R1238="OUI",0,IF(AND(F1238="MEDIA",G1238&gt;0,O1238&gt;0),(VLOOKUP(G1238,COÛTS!$A$1:$C$157,3,0)*(M1238*N1238/1000*O1238/1000)),0)+IF(AND(G1238&gt;0,F1238="HEURE"),(VLOOKUP(G1238,COÛTS!$A$1:$C$157,3,0)*(O1238)),0))+IF(AND(G1238&gt;0,F1238="DIVERS"),(VLOOKUP(G1238,COÛTS!$A$1:$C$157,3,0)*(O1238)),0)+IF(AND(G1238&gt;0,F1238="VEHICULE"),(VLOOKUP(G1238,COÛTS!$A$1:$C$157,3,0)*(O1238)),0)+IF(AND(G1238&gt;0,F1238="FACONNAGE"),(VLOOKUP(G1238,COÛTS!$A$1:$C$157,3,0)*(O1238)),0)+IF(AND(G1238&gt;0,F1238="ACCESSOIRES"),(VLOOKUP(G1238,COÛTS!$A$1:$C$157,3,0)*(O1238)),0)+IF(AND(F1238="TRANSPORT",G1238&gt;0),(VLOOKUP(G1238,COÛTS!$A$1:$C$157,3,0)*(O1238)),0)+IF(AND(F1238="PRODUITS",G1238="KIT COMPLET HABILLAGE CLOISON MODULAIRE (mL)"),(VLOOKUP(G1238,COÛTS!$A$1:$C$157,3,0)*(M1238/1000*O1238)),0)+IF(AND(F1238="MEDIA",H1238&lt;0,G1238&gt;0,P1238="oui",Q1238="RECTO/VERSO (Type Deux Simple Face)"),(VLOOKUP(G1238,COÛTS!$A$1:$C$157,3,0)*(M1238*(N1238+480)/1000*O1238/1000)),"0")+IF(AND(F1238="MEDIA",H1238&lt;0,G1238&gt;0,P1238="oui",Q1238="MODULE TRIANGULAIRE"),(VLOOKUP(G1238,COÛTS!$A$1:$C$157,3,0)*(M1238*(N1238+240)/1000*O1238/1000)*2)+(VLOOKUP(G1238,COÛTS!$A$1:$C$157,3,0)*(M1238)/1000*0.24),"0")+IF(AND(F1238="MEDIA",P1238="oui",G1238&gt;0,H1238&lt;0,Q1238="MODULE CARRÉ"),(VLOOKUP(G1238,COÛTS!$A$1:$C$157,3,0)*(M1238*(N1238+240)/1000*O1238/1000)*3)+(VLOOKUP(G1238,COÛTS!$A$1:$C$157,3,0)*(M1238)/1000*0.24),"0")+IF(AND(F1238="MEDIA",H1238&lt;0,P1238="oui",G1238&gt;0,Q1238="RECTO (Type Chaussette)"),(VLOOKUP(G1238,COÛTS!$A$1:$C$157,3,0)*(M1238*(N1238+60)/1000*O1238/1000))))</f>
        <v>0</v>
      </c>
      <c r="AA1238" s="6">
        <f>IF(R1238="OUI",0,IF(AND(H1238&gt;0,I1238="OUI"),(VLOOKUP(H1238,COÛTS!$A$1:$C$157,3,0)*(M1238*N1238/1000*O1238/1000)),0))</f>
        <v>0</v>
      </c>
      <c r="AB1238" s="6">
        <f t="shared" si="155"/>
        <v>0</v>
      </c>
      <c r="AC1238" s="7">
        <f t="shared" si="156"/>
        <v>0</v>
      </c>
      <c r="AD1238" s="6">
        <f t="shared" si="157"/>
        <v>0</v>
      </c>
      <c r="AE1238" s="6">
        <f t="shared" si="158"/>
        <v>0</v>
      </c>
      <c r="AF1238" s="6">
        <f>IF(R1238="OUI",0,(IF(AND(P1238="oui",Q1238="RECTO (Type Chaussette, Simple Face)",SEMAINE!M1240&lt;=2000),((COÛTS!$C$115*2*O1238*SEMAINE!M1238/1000)+(COÛTS!$C$109*O1238*SEMAINE!M1238/1000)+(COÛTS!$C$107*O1238*SEMAINE!M1238/1000)),"0")+(IF(AND(P1238="oui",Q1238="RECTO (Type Chaussette, Simple Face)",SEMAINE!M1238&gt;2001,SEMAINE!M1238&lt;=4000),((COÛTS!$C$114*2*O1238)),"0"))+(IF(AND(P1238="oui",Q1238="RECTO (Type Chaussette, Simple Face)",SEMAINE!M1238&gt;=4001,SEMAINE!M1238&lt;=6000),((COÛTS!$C$114*4*O1238)),"0"))+(IF(AND(P1238="oui",Q1238="RECTO (Type Chaussette, Simple Face)",SEMAINE!M1238&gt;=6001,SEMAINE!M1238&lt;=8000),((COÛTS!$C$114*6*O1238)),"0"))+(IF(AND(P1238="oui",Q1238="RECTO (Type Chaussette, Simple Face)",SEMAINE!M1238&gt;=8001,SEMAINE!M1238&lt;=10000),((COÛTS!$C$114*8*O1238)),0))))</f>
        <v>0</v>
      </c>
      <c r="AG1238" s="6">
        <f>IF(R1238="OUI",0,(IF(AND(F1238="MEDIA",G1238="NON TISSÉ (Type Drop)",P1238="oui",Q1238="RECTO (Type Chaussette)",SEMAINE!M1241&lt;=2000),((COÛTS!$C$115*2*O1238*SEMAINE!M1238/1000)+(COÛTS!$C$109*O1238*SEMAINE!M1238/1000)+(COÛTS!$C$107*O1238*SEMAINE!M1238/1000)),"0")+(IF(AND(F1238="MEDIA",P1238="oui",Q1238="RECTO (Type Chaussette)",SEMAINE!M1238&gt;2001,SEMAINE!M1238&lt;=4000),((COÛTS!$C$114*2*O1238)),"0"))+(IF(AND(F1238="MEDIA",P1238="oui",Q1238="RECTO (Type Chaussette)",SEMAINE!M1238&gt;=4001,SEMAINE!M1238&lt;=6000),((COÛTS!$C$114*4*O1238)),"0"))+(IF(AND(F1238="MEDIA",P1238="oui",Q1238="RECTO (Type Chaussette)",SEMAINE!M1238&gt;=6001,SEMAINE!M1238&lt;=8000),((COÛTS!$C$114*6*O1238)),"0"))+(IF(AND(F1238="MEDIA",P1238="oui",Q1238="RECTO (Type Chaussette)",SEMAINE!M1238&gt;=8001,SEMAINE!M1238&lt;=10000),((COÛTS!$C$114*8*O1238)),0))))</f>
        <v>0</v>
      </c>
      <c r="AH1238" s="6">
        <f>IF(R1238="OUI",0,(IF(AND(F1238="MEDIA",G1238="NON TISSÉ (Type Drop)",P1238="oui",Q1238="RECTO/VERSO (Type Deux Simple Face)"),((COÛTS!$C$115*4*O1238*SEMAINE!M1238/1000)+(COÛTS!$C$110*O1238*4)+(COÛTS!$C$107*O1238*SEMAINE!M1238/1000)),"0")+(IF(AND(F1238="MEDIA",P1238="oui",Q1238="RECTO/VERSO (Type Deux Simple Face)",SEMAINE!M1238&gt;2001,SEMAINE!M1238&lt;=4000),((COÛTS!$C$114*2*O1238)),"0"))+(IF(AND(F1238="MEDIA",P1238="oui",Q1238="RECTO/VERSO (Type Deux Simple Face)",SEMAINE!M1238&gt;=4001,SEMAINE!M1238&lt;=6000),((COÛTS!$C$114*4*O1238)),"0"))+(IF(AND(F1238="MEDIA",P1238="oui",Q1238="RECTO/VERSO (Type Deux Simple Face)",SEMAINE!M1238&gt;=6001,SEMAINE!M1238&lt;=8000),((COÛTS!$C$114*6*O1238)),"0"))+(IF(AND(F1238="MEDIA",P1238="oui",Q1238="RECTO/VERSO (Type Deux Simple Face)",SEMAINE!M1238&gt;=8001,SEMAINE!M1238&lt;=10000),((COÛTS!$C$114*8*O1238)),0))))</f>
        <v>0</v>
      </c>
      <c r="AI1238" s="6">
        <f>IF(R1238="OUI",0,(IF(AND(F1238="MEDIA",G1238="NON TISSÉ (Type Drop)",P1238="oui",Q1238="MODULE TRIANGULAIRE"),((COÛTS!$C$115*6*O1238*SEMAINE!M1238/1000)+(COÛTS!$C$112*O1238*6)+(COÛTS!$C$107*O1238*3)),"0")+(IF(AND(F1238="MEDIA",P1238="oui",Q1238="MODULE TRIANGULAIRE",SEMAINE!M1238&gt;2001,SEMAINE!M1238&lt;=4000),((COÛTS!$C$114*2*O1238*3)),"0"))+(IF(AND(F1238="MEDIA",P1238="oui",Q1238="MODULE TRIANGULAIRE",SEMAINE!M1238&gt;=4001,SEMAINE!M1238&lt;=6000),((COÛTS!$C$114*4*O1238*3)),"0"))+(IF(AND(F1238="MEDIA",P1238="oui",Q1238="MODULE TRIANGULAIRE",SEMAINE!M1238&gt;=6001,SEMAINE!M1238&lt;=8000),((COÛTS!$C$114*6*O1238*3)),"0"))+(IF(AND(F1238="MEDIA",P1238="oui",Q1238="MODULE TRIANGULAIRE",SEMAINE!M1238&gt;=8001,SEMAINE!M1238&lt;=10000),((COÛTS!$C$114*8*O1238*3)),0))))</f>
        <v>0</v>
      </c>
      <c r="AJ1238" s="6">
        <f>IF(OR(R1238="OUI",H1238&gt;0),0,(IF(AND(F1238="MEDIA",G1238="NON TISSÉ (Type Drop)",P1238="oui",Q1238="MODULE CARRÉ"),((COÛTS!$C$115*8*O1238*SEMAINE!M1238/1000)+(COÛTS!$C$111*O1238*8)+(COÛTS!$C$107*O1238*4)),"0")+IF(AND(F1238="MEDIA",G1238="BÂCHE FRONTLIT 450gr (Type Bâche M1)",P1238="oui",Q1238="MODULE CARRÉ"),((COÛTS!$C$115*8*O1238*SEMAINE!M1238/1000)+(COÛTS!$C$111*O1238*8)+(COÛTS!$C$107*O1238*4)),"0")+(IF(AND(F1238="MEDIA",P1238="oui",Q1238="MODULE CARRÉ",SEMAINE!M1238&gt;2001,SEMAINE!M1238&lt;=4000),((COÛTS!$C$114*2*O1238*4)),"0"))+(IF(AND(F1238="MEDIA",P1238="oui",Q1238="MODULE CARRÉ",SEMAINE!M1238&gt;=4001,SEMAINE!M1238&lt;=6000),((COÛTS!$C$114*4*O1238*4)),"0"))+(IF(AND(F1238="MEDIA",P1238="oui",Q1238="MODULE CARRÉ",SEMAINE!M1238&gt;=6001,SEMAINE!M1238&lt;=8000),((COÛTS!$C$114*6*O1238*4)),"0"))+(IF(AND(F1238="MEDIA",P1238="oui",Q1238="MODULE CARRÉ",SEMAINE!M1238&gt;=8001,SEMAINE!M1238&lt;=10000),((COÛTS!$C$114*8*O1238*4)),"0"))))</f>
        <v>0</v>
      </c>
      <c r="AK1238" s="38">
        <f>IF(Y1238&gt;0,(VLOOKUP(Y1238,DATA!$AB$2:$AC$102,2,0)),1)</f>
        <v>1</v>
      </c>
      <c r="AL1238" s="53">
        <f t="shared" si="159"/>
        <v>0</v>
      </c>
    </row>
    <row r="1239" spans="2:38" ht="25.05" customHeight="1" x14ac:dyDescent="0.25">
      <c r="B1239" s="43" t="str">
        <f>COUNTIF($D$3:D1239,D1239)&amp;T_Semaine[[#This Row],[N°AFFAIRE]]</f>
        <v>0</v>
      </c>
      <c r="C1239" s="50"/>
      <c r="D1239" s="50"/>
      <c r="E1239" s="50"/>
      <c r="F1239" s="50"/>
      <c r="G1239" s="50"/>
      <c r="H1239" s="50"/>
      <c r="I1239" s="50"/>
      <c r="J1239" s="50"/>
      <c r="K1239" s="50"/>
      <c r="L1239" s="50"/>
      <c r="M1239" s="91"/>
      <c r="N1239" s="91"/>
      <c r="O1239" s="50"/>
      <c r="P1239" s="50"/>
      <c r="Q1239" s="50"/>
      <c r="R1239" s="50"/>
      <c r="S1239" s="50"/>
      <c r="T1239" s="95">
        <f t="shared" si="153"/>
        <v>0</v>
      </c>
      <c r="U1239" s="36">
        <f t="shared" si="154"/>
        <v>0</v>
      </c>
      <c r="V1239" s="43"/>
      <c r="W1239" s="43"/>
      <c r="X1239" s="6">
        <f t="shared" si="152"/>
        <v>0</v>
      </c>
      <c r="Y1239" s="55"/>
      <c r="Z1239" s="6">
        <f>(IF(R1239="OUI",0,IF(AND(F1239="MEDIA",G1239&gt;0,O1239&gt;0),(VLOOKUP(G1239,COÛTS!$A$1:$C$157,3,0)*(M1239*N1239/1000*O1239/1000)),0)+IF(AND(G1239&gt;0,F1239="HEURE"),(VLOOKUP(G1239,COÛTS!$A$1:$C$157,3,0)*(O1239)),0))+IF(AND(G1239&gt;0,F1239="DIVERS"),(VLOOKUP(G1239,COÛTS!$A$1:$C$157,3,0)*(O1239)),0)+IF(AND(G1239&gt;0,F1239="VEHICULE"),(VLOOKUP(G1239,COÛTS!$A$1:$C$157,3,0)*(O1239)),0)+IF(AND(G1239&gt;0,F1239="FACONNAGE"),(VLOOKUP(G1239,COÛTS!$A$1:$C$157,3,0)*(O1239)),0)+IF(AND(G1239&gt;0,F1239="ACCESSOIRES"),(VLOOKUP(G1239,COÛTS!$A$1:$C$157,3,0)*(O1239)),0)+IF(AND(F1239="TRANSPORT",G1239&gt;0),(VLOOKUP(G1239,COÛTS!$A$1:$C$157,3,0)*(O1239)),0)+IF(AND(F1239="PRODUITS",G1239="KIT COMPLET HABILLAGE CLOISON MODULAIRE (mL)"),(VLOOKUP(G1239,COÛTS!$A$1:$C$157,3,0)*(M1239/1000*O1239)),0)+IF(AND(F1239="MEDIA",H1239&lt;0,G1239&gt;0,P1239="oui",Q1239="RECTO/VERSO (Type Deux Simple Face)"),(VLOOKUP(G1239,COÛTS!$A$1:$C$157,3,0)*(M1239*(N1239+480)/1000*O1239/1000)),"0")+IF(AND(F1239="MEDIA",H1239&lt;0,G1239&gt;0,P1239="oui",Q1239="MODULE TRIANGULAIRE"),(VLOOKUP(G1239,COÛTS!$A$1:$C$157,3,0)*(M1239*(N1239+240)/1000*O1239/1000)*2)+(VLOOKUP(G1239,COÛTS!$A$1:$C$157,3,0)*(M1239)/1000*0.24),"0")+IF(AND(F1239="MEDIA",P1239="oui",G1239&gt;0,H1239&lt;0,Q1239="MODULE CARRÉ"),(VLOOKUP(G1239,COÛTS!$A$1:$C$157,3,0)*(M1239*(N1239+240)/1000*O1239/1000)*3)+(VLOOKUP(G1239,COÛTS!$A$1:$C$157,3,0)*(M1239)/1000*0.24),"0")+IF(AND(F1239="MEDIA",H1239&lt;0,P1239="oui",G1239&gt;0,Q1239="RECTO (Type Chaussette)"),(VLOOKUP(G1239,COÛTS!$A$1:$C$157,3,0)*(M1239*(N1239+60)/1000*O1239/1000))))</f>
        <v>0</v>
      </c>
      <c r="AA1239" s="6">
        <f>IF(R1239="OUI",0,IF(AND(H1239&gt;0,I1239="OUI"),(VLOOKUP(H1239,COÛTS!$A$1:$C$157,3,0)*(M1239*N1239/1000*O1239/1000)),0))</f>
        <v>0</v>
      </c>
      <c r="AB1239" s="6">
        <f t="shared" si="155"/>
        <v>0</v>
      </c>
      <c r="AC1239" s="7">
        <f t="shared" si="156"/>
        <v>0</v>
      </c>
      <c r="AD1239" s="6">
        <f t="shared" si="157"/>
        <v>0</v>
      </c>
      <c r="AE1239" s="6">
        <f t="shared" si="158"/>
        <v>0</v>
      </c>
      <c r="AF1239" s="6">
        <f>IF(R1239="OUI",0,(IF(AND(P1239="oui",Q1239="RECTO (Type Chaussette, Simple Face)",SEMAINE!M1241&lt;=2000),((COÛTS!$C$115*2*O1239*SEMAINE!M1239/1000)+(COÛTS!$C$109*O1239*SEMAINE!M1239/1000)+(COÛTS!$C$107*O1239*SEMAINE!M1239/1000)),"0")+(IF(AND(P1239="oui",Q1239="RECTO (Type Chaussette, Simple Face)",SEMAINE!M1239&gt;2001,SEMAINE!M1239&lt;=4000),((COÛTS!$C$114*2*O1239)),"0"))+(IF(AND(P1239="oui",Q1239="RECTO (Type Chaussette, Simple Face)",SEMAINE!M1239&gt;=4001,SEMAINE!M1239&lt;=6000),((COÛTS!$C$114*4*O1239)),"0"))+(IF(AND(P1239="oui",Q1239="RECTO (Type Chaussette, Simple Face)",SEMAINE!M1239&gt;=6001,SEMAINE!M1239&lt;=8000),((COÛTS!$C$114*6*O1239)),"0"))+(IF(AND(P1239="oui",Q1239="RECTO (Type Chaussette, Simple Face)",SEMAINE!M1239&gt;=8001,SEMAINE!M1239&lt;=10000),((COÛTS!$C$114*8*O1239)),0))))</f>
        <v>0</v>
      </c>
      <c r="AG1239" s="6">
        <f>IF(R1239="OUI",0,(IF(AND(F1239="MEDIA",G1239="NON TISSÉ (Type Drop)",P1239="oui",Q1239="RECTO (Type Chaussette)",SEMAINE!M1242&lt;=2000),((COÛTS!$C$115*2*O1239*SEMAINE!M1239/1000)+(COÛTS!$C$109*O1239*SEMAINE!M1239/1000)+(COÛTS!$C$107*O1239*SEMAINE!M1239/1000)),"0")+(IF(AND(F1239="MEDIA",P1239="oui",Q1239="RECTO (Type Chaussette)",SEMAINE!M1239&gt;2001,SEMAINE!M1239&lt;=4000),((COÛTS!$C$114*2*O1239)),"0"))+(IF(AND(F1239="MEDIA",P1239="oui",Q1239="RECTO (Type Chaussette)",SEMAINE!M1239&gt;=4001,SEMAINE!M1239&lt;=6000),((COÛTS!$C$114*4*O1239)),"0"))+(IF(AND(F1239="MEDIA",P1239="oui",Q1239="RECTO (Type Chaussette)",SEMAINE!M1239&gt;=6001,SEMAINE!M1239&lt;=8000),((COÛTS!$C$114*6*O1239)),"0"))+(IF(AND(F1239="MEDIA",P1239="oui",Q1239="RECTO (Type Chaussette)",SEMAINE!M1239&gt;=8001,SEMAINE!M1239&lt;=10000),((COÛTS!$C$114*8*O1239)),0))))</f>
        <v>0</v>
      </c>
      <c r="AH1239" s="6">
        <f>IF(R1239="OUI",0,(IF(AND(F1239="MEDIA",G1239="NON TISSÉ (Type Drop)",P1239="oui",Q1239="RECTO/VERSO (Type Deux Simple Face)"),((COÛTS!$C$115*4*O1239*SEMAINE!M1239/1000)+(COÛTS!$C$110*O1239*4)+(COÛTS!$C$107*O1239*SEMAINE!M1239/1000)),"0")+(IF(AND(F1239="MEDIA",P1239="oui",Q1239="RECTO/VERSO (Type Deux Simple Face)",SEMAINE!M1239&gt;2001,SEMAINE!M1239&lt;=4000),((COÛTS!$C$114*2*O1239)),"0"))+(IF(AND(F1239="MEDIA",P1239="oui",Q1239="RECTO/VERSO (Type Deux Simple Face)",SEMAINE!M1239&gt;=4001,SEMAINE!M1239&lt;=6000),((COÛTS!$C$114*4*O1239)),"0"))+(IF(AND(F1239="MEDIA",P1239="oui",Q1239="RECTO/VERSO (Type Deux Simple Face)",SEMAINE!M1239&gt;=6001,SEMAINE!M1239&lt;=8000),((COÛTS!$C$114*6*O1239)),"0"))+(IF(AND(F1239="MEDIA",P1239="oui",Q1239="RECTO/VERSO (Type Deux Simple Face)",SEMAINE!M1239&gt;=8001,SEMAINE!M1239&lt;=10000),((COÛTS!$C$114*8*O1239)),0))))</f>
        <v>0</v>
      </c>
      <c r="AI1239" s="6">
        <f>IF(R1239="OUI",0,(IF(AND(F1239="MEDIA",G1239="NON TISSÉ (Type Drop)",P1239="oui",Q1239="MODULE TRIANGULAIRE"),((COÛTS!$C$115*6*O1239*SEMAINE!M1239/1000)+(COÛTS!$C$112*O1239*6)+(COÛTS!$C$107*O1239*3)),"0")+(IF(AND(F1239="MEDIA",P1239="oui",Q1239="MODULE TRIANGULAIRE",SEMAINE!M1239&gt;2001,SEMAINE!M1239&lt;=4000),((COÛTS!$C$114*2*O1239*3)),"0"))+(IF(AND(F1239="MEDIA",P1239="oui",Q1239="MODULE TRIANGULAIRE",SEMAINE!M1239&gt;=4001,SEMAINE!M1239&lt;=6000),((COÛTS!$C$114*4*O1239*3)),"0"))+(IF(AND(F1239="MEDIA",P1239="oui",Q1239="MODULE TRIANGULAIRE",SEMAINE!M1239&gt;=6001,SEMAINE!M1239&lt;=8000),((COÛTS!$C$114*6*O1239*3)),"0"))+(IF(AND(F1239="MEDIA",P1239="oui",Q1239="MODULE TRIANGULAIRE",SEMAINE!M1239&gt;=8001,SEMAINE!M1239&lt;=10000),((COÛTS!$C$114*8*O1239*3)),0))))</f>
        <v>0</v>
      </c>
      <c r="AJ1239" s="6">
        <f>IF(OR(R1239="OUI",H1239&gt;0),0,(IF(AND(F1239="MEDIA",G1239="NON TISSÉ (Type Drop)",P1239="oui",Q1239="MODULE CARRÉ"),((COÛTS!$C$115*8*O1239*SEMAINE!M1239/1000)+(COÛTS!$C$111*O1239*8)+(COÛTS!$C$107*O1239*4)),"0")+IF(AND(F1239="MEDIA",G1239="BÂCHE FRONTLIT 450gr (Type Bâche M1)",P1239="oui",Q1239="MODULE CARRÉ"),((COÛTS!$C$115*8*O1239*SEMAINE!M1239/1000)+(COÛTS!$C$111*O1239*8)+(COÛTS!$C$107*O1239*4)),"0")+(IF(AND(F1239="MEDIA",P1239="oui",Q1239="MODULE CARRÉ",SEMAINE!M1239&gt;2001,SEMAINE!M1239&lt;=4000),((COÛTS!$C$114*2*O1239*4)),"0"))+(IF(AND(F1239="MEDIA",P1239="oui",Q1239="MODULE CARRÉ",SEMAINE!M1239&gt;=4001,SEMAINE!M1239&lt;=6000),((COÛTS!$C$114*4*O1239*4)),"0"))+(IF(AND(F1239="MEDIA",P1239="oui",Q1239="MODULE CARRÉ",SEMAINE!M1239&gt;=6001,SEMAINE!M1239&lt;=8000),((COÛTS!$C$114*6*O1239*4)),"0"))+(IF(AND(F1239="MEDIA",P1239="oui",Q1239="MODULE CARRÉ",SEMAINE!M1239&gt;=8001,SEMAINE!M1239&lt;=10000),((COÛTS!$C$114*8*O1239*4)),"0"))))</f>
        <v>0</v>
      </c>
      <c r="AK1239" s="38">
        <f>IF(Y1239&gt;0,(VLOOKUP(Y1239,DATA!$AB$2:$AC$102,2,0)),1)</f>
        <v>1</v>
      </c>
      <c r="AL1239" s="53">
        <f t="shared" si="159"/>
        <v>0</v>
      </c>
    </row>
    <row r="1240" spans="2:38" ht="25.05" customHeight="1" x14ac:dyDescent="0.25">
      <c r="B1240" s="43" t="str">
        <f>COUNTIF($D$3:D1240,D1240)&amp;T_Semaine[[#This Row],[N°AFFAIRE]]</f>
        <v>0</v>
      </c>
      <c r="C1240" s="50"/>
      <c r="D1240" s="50"/>
      <c r="E1240" s="50"/>
      <c r="F1240" s="50"/>
      <c r="G1240" s="50"/>
      <c r="H1240" s="50"/>
      <c r="I1240" s="50"/>
      <c r="J1240" s="50"/>
      <c r="K1240" s="50"/>
      <c r="L1240" s="50"/>
      <c r="M1240" s="91"/>
      <c r="N1240" s="91"/>
      <c r="O1240" s="50"/>
      <c r="P1240" s="50"/>
      <c r="Q1240" s="50"/>
      <c r="R1240" s="50"/>
      <c r="S1240" s="50"/>
      <c r="T1240" s="95">
        <f t="shared" si="153"/>
        <v>0</v>
      </c>
      <c r="U1240" s="36">
        <f t="shared" si="154"/>
        <v>0</v>
      </c>
      <c r="V1240" s="43"/>
      <c r="W1240" s="43"/>
      <c r="X1240" s="6">
        <f t="shared" si="152"/>
        <v>0</v>
      </c>
      <c r="Y1240" s="55"/>
      <c r="Z1240" s="6">
        <f>(IF(R1240="OUI",0,IF(AND(F1240="MEDIA",G1240&gt;0,O1240&gt;0),(VLOOKUP(G1240,COÛTS!$A$1:$C$157,3,0)*(M1240*N1240/1000*O1240/1000)),0)+IF(AND(G1240&gt;0,F1240="HEURE"),(VLOOKUP(G1240,COÛTS!$A$1:$C$157,3,0)*(O1240)),0))+IF(AND(G1240&gt;0,F1240="DIVERS"),(VLOOKUP(G1240,COÛTS!$A$1:$C$157,3,0)*(O1240)),0)+IF(AND(G1240&gt;0,F1240="VEHICULE"),(VLOOKUP(G1240,COÛTS!$A$1:$C$157,3,0)*(O1240)),0)+IF(AND(G1240&gt;0,F1240="FACONNAGE"),(VLOOKUP(G1240,COÛTS!$A$1:$C$157,3,0)*(O1240)),0)+IF(AND(G1240&gt;0,F1240="ACCESSOIRES"),(VLOOKUP(G1240,COÛTS!$A$1:$C$157,3,0)*(O1240)),0)+IF(AND(F1240="TRANSPORT",G1240&gt;0),(VLOOKUP(G1240,COÛTS!$A$1:$C$157,3,0)*(O1240)),0)+IF(AND(F1240="PRODUITS",G1240="KIT COMPLET HABILLAGE CLOISON MODULAIRE (mL)"),(VLOOKUP(G1240,COÛTS!$A$1:$C$157,3,0)*(M1240/1000*O1240)),0)+IF(AND(F1240="MEDIA",H1240&lt;0,G1240&gt;0,P1240="oui",Q1240="RECTO/VERSO (Type Deux Simple Face)"),(VLOOKUP(G1240,COÛTS!$A$1:$C$157,3,0)*(M1240*(N1240+480)/1000*O1240/1000)),"0")+IF(AND(F1240="MEDIA",H1240&lt;0,G1240&gt;0,P1240="oui",Q1240="MODULE TRIANGULAIRE"),(VLOOKUP(G1240,COÛTS!$A$1:$C$157,3,0)*(M1240*(N1240+240)/1000*O1240/1000)*2)+(VLOOKUP(G1240,COÛTS!$A$1:$C$157,3,0)*(M1240)/1000*0.24),"0")+IF(AND(F1240="MEDIA",P1240="oui",G1240&gt;0,H1240&lt;0,Q1240="MODULE CARRÉ"),(VLOOKUP(G1240,COÛTS!$A$1:$C$157,3,0)*(M1240*(N1240+240)/1000*O1240/1000)*3)+(VLOOKUP(G1240,COÛTS!$A$1:$C$157,3,0)*(M1240)/1000*0.24),"0")+IF(AND(F1240="MEDIA",H1240&lt;0,P1240="oui",G1240&gt;0,Q1240="RECTO (Type Chaussette)"),(VLOOKUP(G1240,COÛTS!$A$1:$C$157,3,0)*(M1240*(N1240+60)/1000*O1240/1000))))</f>
        <v>0</v>
      </c>
      <c r="AA1240" s="6">
        <f>IF(R1240="OUI",0,IF(AND(H1240&gt;0,I1240="OUI"),(VLOOKUP(H1240,COÛTS!$A$1:$C$157,3,0)*(M1240*N1240/1000*O1240/1000)),0))</f>
        <v>0</v>
      </c>
      <c r="AB1240" s="6">
        <f t="shared" si="155"/>
        <v>0</v>
      </c>
      <c r="AC1240" s="7">
        <f t="shared" si="156"/>
        <v>0</v>
      </c>
      <c r="AD1240" s="6">
        <f t="shared" si="157"/>
        <v>0</v>
      </c>
      <c r="AE1240" s="6">
        <f t="shared" si="158"/>
        <v>0</v>
      </c>
      <c r="AF1240" s="6">
        <f>IF(R1240="OUI",0,(IF(AND(P1240="oui",Q1240="RECTO (Type Chaussette, Simple Face)",SEMAINE!M1242&lt;=2000),((COÛTS!$C$115*2*O1240*SEMAINE!M1240/1000)+(COÛTS!$C$109*O1240*SEMAINE!M1240/1000)+(COÛTS!$C$107*O1240*SEMAINE!M1240/1000)),"0")+(IF(AND(P1240="oui",Q1240="RECTO (Type Chaussette, Simple Face)",SEMAINE!M1240&gt;2001,SEMAINE!M1240&lt;=4000),((COÛTS!$C$114*2*O1240)),"0"))+(IF(AND(P1240="oui",Q1240="RECTO (Type Chaussette, Simple Face)",SEMAINE!M1240&gt;=4001,SEMAINE!M1240&lt;=6000),((COÛTS!$C$114*4*O1240)),"0"))+(IF(AND(P1240="oui",Q1240="RECTO (Type Chaussette, Simple Face)",SEMAINE!M1240&gt;=6001,SEMAINE!M1240&lt;=8000),((COÛTS!$C$114*6*O1240)),"0"))+(IF(AND(P1240="oui",Q1240="RECTO (Type Chaussette, Simple Face)",SEMAINE!M1240&gt;=8001,SEMAINE!M1240&lt;=10000),((COÛTS!$C$114*8*O1240)),0))))</f>
        <v>0</v>
      </c>
      <c r="AG1240" s="6">
        <f>IF(R1240="OUI",0,(IF(AND(F1240="MEDIA",G1240="NON TISSÉ (Type Drop)",P1240="oui",Q1240="RECTO (Type Chaussette)",SEMAINE!M1243&lt;=2000),((COÛTS!$C$115*2*O1240*SEMAINE!M1240/1000)+(COÛTS!$C$109*O1240*SEMAINE!M1240/1000)+(COÛTS!$C$107*O1240*SEMAINE!M1240/1000)),"0")+(IF(AND(F1240="MEDIA",P1240="oui",Q1240="RECTO (Type Chaussette)",SEMAINE!M1240&gt;2001,SEMAINE!M1240&lt;=4000),((COÛTS!$C$114*2*O1240)),"0"))+(IF(AND(F1240="MEDIA",P1240="oui",Q1240="RECTO (Type Chaussette)",SEMAINE!M1240&gt;=4001,SEMAINE!M1240&lt;=6000),((COÛTS!$C$114*4*O1240)),"0"))+(IF(AND(F1240="MEDIA",P1240="oui",Q1240="RECTO (Type Chaussette)",SEMAINE!M1240&gt;=6001,SEMAINE!M1240&lt;=8000),((COÛTS!$C$114*6*O1240)),"0"))+(IF(AND(F1240="MEDIA",P1240="oui",Q1240="RECTO (Type Chaussette)",SEMAINE!M1240&gt;=8001,SEMAINE!M1240&lt;=10000),((COÛTS!$C$114*8*O1240)),0))))</f>
        <v>0</v>
      </c>
      <c r="AH1240" s="6">
        <f>IF(R1240="OUI",0,(IF(AND(F1240="MEDIA",G1240="NON TISSÉ (Type Drop)",P1240="oui",Q1240="RECTO/VERSO (Type Deux Simple Face)"),((COÛTS!$C$115*4*O1240*SEMAINE!M1240/1000)+(COÛTS!$C$110*O1240*4)+(COÛTS!$C$107*O1240*SEMAINE!M1240/1000)),"0")+(IF(AND(F1240="MEDIA",P1240="oui",Q1240="RECTO/VERSO (Type Deux Simple Face)",SEMAINE!M1240&gt;2001,SEMAINE!M1240&lt;=4000),((COÛTS!$C$114*2*O1240)),"0"))+(IF(AND(F1240="MEDIA",P1240="oui",Q1240="RECTO/VERSO (Type Deux Simple Face)",SEMAINE!M1240&gt;=4001,SEMAINE!M1240&lt;=6000),((COÛTS!$C$114*4*O1240)),"0"))+(IF(AND(F1240="MEDIA",P1240="oui",Q1240="RECTO/VERSO (Type Deux Simple Face)",SEMAINE!M1240&gt;=6001,SEMAINE!M1240&lt;=8000),((COÛTS!$C$114*6*O1240)),"0"))+(IF(AND(F1240="MEDIA",P1240="oui",Q1240="RECTO/VERSO (Type Deux Simple Face)",SEMAINE!M1240&gt;=8001,SEMAINE!M1240&lt;=10000),((COÛTS!$C$114*8*O1240)),0))))</f>
        <v>0</v>
      </c>
      <c r="AI1240" s="6">
        <f>IF(R1240="OUI",0,(IF(AND(F1240="MEDIA",G1240="NON TISSÉ (Type Drop)",P1240="oui",Q1240="MODULE TRIANGULAIRE"),((COÛTS!$C$115*6*O1240*SEMAINE!M1240/1000)+(COÛTS!$C$112*O1240*6)+(COÛTS!$C$107*O1240*3)),"0")+(IF(AND(F1240="MEDIA",P1240="oui",Q1240="MODULE TRIANGULAIRE",SEMAINE!M1240&gt;2001,SEMAINE!M1240&lt;=4000),((COÛTS!$C$114*2*O1240*3)),"0"))+(IF(AND(F1240="MEDIA",P1240="oui",Q1240="MODULE TRIANGULAIRE",SEMAINE!M1240&gt;=4001,SEMAINE!M1240&lt;=6000),((COÛTS!$C$114*4*O1240*3)),"0"))+(IF(AND(F1240="MEDIA",P1240="oui",Q1240="MODULE TRIANGULAIRE",SEMAINE!M1240&gt;=6001,SEMAINE!M1240&lt;=8000),((COÛTS!$C$114*6*O1240*3)),"0"))+(IF(AND(F1240="MEDIA",P1240="oui",Q1240="MODULE TRIANGULAIRE",SEMAINE!M1240&gt;=8001,SEMAINE!M1240&lt;=10000),((COÛTS!$C$114*8*O1240*3)),0))))</f>
        <v>0</v>
      </c>
      <c r="AJ1240" s="6">
        <f>IF(OR(R1240="OUI",H1240&gt;0),0,(IF(AND(F1240="MEDIA",G1240="NON TISSÉ (Type Drop)",P1240="oui",Q1240="MODULE CARRÉ"),((COÛTS!$C$115*8*O1240*SEMAINE!M1240/1000)+(COÛTS!$C$111*O1240*8)+(COÛTS!$C$107*O1240*4)),"0")+IF(AND(F1240="MEDIA",G1240="BÂCHE FRONTLIT 450gr (Type Bâche M1)",P1240="oui",Q1240="MODULE CARRÉ"),((COÛTS!$C$115*8*O1240*SEMAINE!M1240/1000)+(COÛTS!$C$111*O1240*8)+(COÛTS!$C$107*O1240*4)),"0")+(IF(AND(F1240="MEDIA",P1240="oui",Q1240="MODULE CARRÉ",SEMAINE!M1240&gt;2001,SEMAINE!M1240&lt;=4000),((COÛTS!$C$114*2*O1240*4)),"0"))+(IF(AND(F1240="MEDIA",P1240="oui",Q1240="MODULE CARRÉ",SEMAINE!M1240&gt;=4001,SEMAINE!M1240&lt;=6000),((COÛTS!$C$114*4*O1240*4)),"0"))+(IF(AND(F1240="MEDIA",P1240="oui",Q1240="MODULE CARRÉ",SEMAINE!M1240&gt;=6001,SEMAINE!M1240&lt;=8000),((COÛTS!$C$114*6*O1240*4)),"0"))+(IF(AND(F1240="MEDIA",P1240="oui",Q1240="MODULE CARRÉ",SEMAINE!M1240&gt;=8001,SEMAINE!M1240&lt;=10000),((COÛTS!$C$114*8*O1240*4)),"0"))))</f>
        <v>0</v>
      </c>
      <c r="AK1240" s="38">
        <f>IF(Y1240&gt;0,(VLOOKUP(Y1240,DATA!$AB$2:$AC$102,2,0)),1)</f>
        <v>1</v>
      </c>
      <c r="AL1240" s="53">
        <f t="shared" si="159"/>
        <v>0</v>
      </c>
    </row>
    <row r="1241" spans="2:38" ht="25.05" customHeight="1" x14ac:dyDescent="0.25">
      <c r="B1241" s="43" t="str">
        <f>COUNTIF($D$3:D1241,D1241)&amp;T_Semaine[[#This Row],[N°AFFAIRE]]</f>
        <v>0</v>
      </c>
      <c r="C1241" s="50"/>
      <c r="D1241" s="50"/>
      <c r="E1241" s="50"/>
      <c r="F1241" s="50"/>
      <c r="G1241" s="50"/>
      <c r="H1241" s="50"/>
      <c r="I1241" s="50"/>
      <c r="J1241" s="50"/>
      <c r="K1241" s="50"/>
      <c r="L1241" s="50"/>
      <c r="M1241" s="91"/>
      <c r="N1241" s="91"/>
      <c r="O1241" s="50"/>
      <c r="P1241" s="50"/>
      <c r="Q1241" s="50"/>
      <c r="R1241" s="50"/>
      <c r="S1241" s="50"/>
      <c r="T1241" s="95">
        <f t="shared" si="153"/>
        <v>0</v>
      </c>
      <c r="U1241" s="36">
        <f t="shared" si="154"/>
        <v>0</v>
      </c>
      <c r="V1241" s="43"/>
      <c r="W1241" s="43"/>
      <c r="X1241" s="6">
        <f t="shared" si="152"/>
        <v>0</v>
      </c>
      <c r="Y1241" s="55"/>
      <c r="Z1241" s="6">
        <f>(IF(R1241="OUI",0,IF(AND(F1241="MEDIA",G1241&gt;0,O1241&gt;0),(VLOOKUP(G1241,COÛTS!$A$1:$C$157,3,0)*(M1241*N1241/1000*O1241/1000)),0)+IF(AND(G1241&gt;0,F1241="HEURE"),(VLOOKUP(G1241,COÛTS!$A$1:$C$157,3,0)*(O1241)),0))+IF(AND(G1241&gt;0,F1241="DIVERS"),(VLOOKUP(G1241,COÛTS!$A$1:$C$157,3,0)*(O1241)),0)+IF(AND(G1241&gt;0,F1241="VEHICULE"),(VLOOKUP(G1241,COÛTS!$A$1:$C$157,3,0)*(O1241)),0)+IF(AND(G1241&gt;0,F1241="FACONNAGE"),(VLOOKUP(G1241,COÛTS!$A$1:$C$157,3,0)*(O1241)),0)+IF(AND(G1241&gt;0,F1241="ACCESSOIRES"),(VLOOKUP(G1241,COÛTS!$A$1:$C$157,3,0)*(O1241)),0)+IF(AND(F1241="TRANSPORT",G1241&gt;0),(VLOOKUP(G1241,COÛTS!$A$1:$C$157,3,0)*(O1241)),0)+IF(AND(F1241="PRODUITS",G1241="KIT COMPLET HABILLAGE CLOISON MODULAIRE (mL)"),(VLOOKUP(G1241,COÛTS!$A$1:$C$157,3,0)*(M1241/1000*O1241)),0)+IF(AND(F1241="MEDIA",H1241&lt;0,G1241&gt;0,P1241="oui",Q1241="RECTO/VERSO (Type Deux Simple Face)"),(VLOOKUP(G1241,COÛTS!$A$1:$C$157,3,0)*(M1241*(N1241+480)/1000*O1241/1000)),"0")+IF(AND(F1241="MEDIA",H1241&lt;0,G1241&gt;0,P1241="oui",Q1241="MODULE TRIANGULAIRE"),(VLOOKUP(G1241,COÛTS!$A$1:$C$157,3,0)*(M1241*(N1241+240)/1000*O1241/1000)*2)+(VLOOKUP(G1241,COÛTS!$A$1:$C$157,3,0)*(M1241)/1000*0.24),"0")+IF(AND(F1241="MEDIA",P1241="oui",G1241&gt;0,H1241&lt;0,Q1241="MODULE CARRÉ"),(VLOOKUP(G1241,COÛTS!$A$1:$C$157,3,0)*(M1241*(N1241+240)/1000*O1241/1000)*3)+(VLOOKUP(G1241,COÛTS!$A$1:$C$157,3,0)*(M1241)/1000*0.24),"0")+IF(AND(F1241="MEDIA",H1241&lt;0,P1241="oui",G1241&gt;0,Q1241="RECTO (Type Chaussette)"),(VLOOKUP(G1241,COÛTS!$A$1:$C$157,3,0)*(M1241*(N1241+60)/1000*O1241/1000))))</f>
        <v>0</v>
      </c>
      <c r="AA1241" s="6">
        <f>IF(R1241="OUI",0,IF(AND(H1241&gt;0,I1241="OUI"),(VLOOKUP(H1241,COÛTS!$A$1:$C$157,3,0)*(M1241*N1241/1000*O1241/1000)),0))</f>
        <v>0</v>
      </c>
      <c r="AB1241" s="6">
        <f t="shared" si="155"/>
        <v>0</v>
      </c>
      <c r="AC1241" s="7">
        <f t="shared" si="156"/>
        <v>0</v>
      </c>
      <c r="AD1241" s="6">
        <f t="shared" si="157"/>
        <v>0</v>
      </c>
      <c r="AE1241" s="6">
        <f t="shared" si="158"/>
        <v>0</v>
      </c>
      <c r="AF1241" s="6">
        <f>IF(R1241="OUI",0,(IF(AND(P1241="oui",Q1241="RECTO (Type Chaussette, Simple Face)",SEMAINE!M1243&lt;=2000),((COÛTS!$C$115*2*O1241*SEMAINE!M1241/1000)+(COÛTS!$C$109*O1241*SEMAINE!M1241/1000)+(COÛTS!$C$107*O1241*SEMAINE!M1241/1000)),"0")+(IF(AND(P1241="oui",Q1241="RECTO (Type Chaussette, Simple Face)",SEMAINE!M1241&gt;2001,SEMAINE!M1241&lt;=4000),((COÛTS!$C$114*2*O1241)),"0"))+(IF(AND(P1241="oui",Q1241="RECTO (Type Chaussette, Simple Face)",SEMAINE!M1241&gt;=4001,SEMAINE!M1241&lt;=6000),((COÛTS!$C$114*4*O1241)),"0"))+(IF(AND(P1241="oui",Q1241="RECTO (Type Chaussette, Simple Face)",SEMAINE!M1241&gt;=6001,SEMAINE!M1241&lt;=8000),((COÛTS!$C$114*6*O1241)),"0"))+(IF(AND(P1241="oui",Q1241="RECTO (Type Chaussette, Simple Face)",SEMAINE!M1241&gt;=8001,SEMAINE!M1241&lt;=10000),((COÛTS!$C$114*8*O1241)),0))))</f>
        <v>0</v>
      </c>
      <c r="AG1241" s="6">
        <f>IF(R1241="OUI",0,(IF(AND(F1241="MEDIA",G1241="NON TISSÉ (Type Drop)",P1241="oui",Q1241="RECTO (Type Chaussette)",SEMAINE!M1244&lt;=2000),((COÛTS!$C$115*2*O1241*SEMAINE!M1241/1000)+(COÛTS!$C$109*O1241*SEMAINE!M1241/1000)+(COÛTS!$C$107*O1241*SEMAINE!M1241/1000)),"0")+(IF(AND(F1241="MEDIA",P1241="oui",Q1241="RECTO (Type Chaussette)",SEMAINE!M1241&gt;2001,SEMAINE!M1241&lt;=4000),((COÛTS!$C$114*2*O1241)),"0"))+(IF(AND(F1241="MEDIA",P1241="oui",Q1241="RECTO (Type Chaussette)",SEMAINE!M1241&gt;=4001,SEMAINE!M1241&lt;=6000),((COÛTS!$C$114*4*O1241)),"0"))+(IF(AND(F1241="MEDIA",P1241="oui",Q1241="RECTO (Type Chaussette)",SEMAINE!M1241&gt;=6001,SEMAINE!M1241&lt;=8000),((COÛTS!$C$114*6*O1241)),"0"))+(IF(AND(F1241="MEDIA",P1241="oui",Q1241="RECTO (Type Chaussette)",SEMAINE!M1241&gt;=8001,SEMAINE!M1241&lt;=10000),((COÛTS!$C$114*8*O1241)),0))))</f>
        <v>0</v>
      </c>
      <c r="AH1241" s="6">
        <f>IF(R1241="OUI",0,(IF(AND(F1241="MEDIA",G1241="NON TISSÉ (Type Drop)",P1241="oui",Q1241="RECTO/VERSO (Type Deux Simple Face)"),((COÛTS!$C$115*4*O1241*SEMAINE!M1241/1000)+(COÛTS!$C$110*O1241*4)+(COÛTS!$C$107*O1241*SEMAINE!M1241/1000)),"0")+(IF(AND(F1241="MEDIA",P1241="oui",Q1241="RECTO/VERSO (Type Deux Simple Face)",SEMAINE!M1241&gt;2001,SEMAINE!M1241&lt;=4000),((COÛTS!$C$114*2*O1241)),"0"))+(IF(AND(F1241="MEDIA",P1241="oui",Q1241="RECTO/VERSO (Type Deux Simple Face)",SEMAINE!M1241&gt;=4001,SEMAINE!M1241&lt;=6000),((COÛTS!$C$114*4*O1241)),"0"))+(IF(AND(F1241="MEDIA",P1241="oui",Q1241="RECTO/VERSO (Type Deux Simple Face)",SEMAINE!M1241&gt;=6001,SEMAINE!M1241&lt;=8000),((COÛTS!$C$114*6*O1241)),"0"))+(IF(AND(F1241="MEDIA",P1241="oui",Q1241="RECTO/VERSO (Type Deux Simple Face)",SEMAINE!M1241&gt;=8001,SEMAINE!M1241&lt;=10000),((COÛTS!$C$114*8*O1241)),0))))</f>
        <v>0</v>
      </c>
      <c r="AI1241" s="6">
        <f>IF(R1241="OUI",0,(IF(AND(F1241="MEDIA",G1241="NON TISSÉ (Type Drop)",P1241="oui",Q1241="MODULE TRIANGULAIRE"),((COÛTS!$C$115*6*O1241*SEMAINE!M1241/1000)+(COÛTS!$C$112*O1241*6)+(COÛTS!$C$107*O1241*3)),"0")+(IF(AND(F1241="MEDIA",P1241="oui",Q1241="MODULE TRIANGULAIRE",SEMAINE!M1241&gt;2001,SEMAINE!M1241&lt;=4000),((COÛTS!$C$114*2*O1241*3)),"0"))+(IF(AND(F1241="MEDIA",P1241="oui",Q1241="MODULE TRIANGULAIRE",SEMAINE!M1241&gt;=4001,SEMAINE!M1241&lt;=6000),((COÛTS!$C$114*4*O1241*3)),"0"))+(IF(AND(F1241="MEDIA",P1241="oui",Q1241="MODULE TRIANGULAIRE",SEMAINE!M1241&gt;=6001,SEMAINE!M1241&lt;=8000),((COÛTS!$C$114*6*O1241*3)),"0"))+(IF(AND(F1241="MEDIA",P1241="oui",Q1241="MODULE TRIANGULAIRE",SEMAINE!M1241&gt;=8001,SEMAINE!M1241&lt;=10000),((COÛTS!$C$114*8*O1241*3)),0))))</f>
        <v>0</v>
      </c>
      <c r="AJ1241" s="6">
        <f>IF(OR(R1241="OUI",H1241&gt;0),0,(IF(AND(F1241="MEDIA",G1241="NON TISSÉ (Type Drop)",P1241="oui",Q1241="MODULE CARRÉ"),((COÛTS!$C$115*8*O1241*SEMAINE!M1241/1000)+(COÛTS!$C$111*O1241*8)+(COÛTS!$C$107*O1241*4)),"0")+IF(AND(F1241="MEDIA",G1241="BÂCHE FRONTLIT 450gr (Type Bâche M1)",P1241="oui",Q1241="MODULE CARRÉ"),((COÛTS!$C$115*8*O1241*SEMAINE!M1241/1000)+(COÛTS!$C$111*O1241*8)+(COÛTS!$C$107*O1241*4)),"0")+(IF(AND(F1241="MEDIA",P1241="oui",Q1241="MODULE CARRÉ",SEMAINE!M1241&gt;2001,SEMAINE!M1241&lt;=4000),((COÛTS!$C$114*2*O1241*4)),"0"))+(IF(AND(F1241="MEDIA",P1241="oui",Q1241="MODULE CARRÉ",SEMAINE!M1241&gt;=4001,SEMAINE!M1241&lt;=6000),((COÛTS!$C$114*4*O1241*4)),"0"))+(IF(AND(F1241="MEDIA",P1241="oui",Q1241="MODULE CARRÉ",SEMAINE!M1241&gt;=6001,SEMAINE!M1241&lt;=8000),((COÛTS!$C$114*6*O1241*4)),"0"))+(IF(AND(F1241="MEDIA",P1241="oui",Q1241="MODULE CARRÉ",SEMAINE!M1241&gt;=8001,SEMAINE!M1241&lt;=10000),((COÛTS!$C$114*8*O1241*4)),"0"))))</f>
        <v>0</v>
      </c>
      <c r="AK1241" s="38">
        <f>IF(Y1241&gt;0,(VLOOKUP(Y1241,DATA!$AB$2:$AC$102,2,0)),1)</f>
        <v>1</v>
      </c>
      <c r="AL1241" s="53">
        <f t="shared" si="159"/>
        <v>0</v>
      </c>
    </row>
    <row r="1242" spans="2:38" ht="25.05" customHeight="1" x14ac:dyDescent="0.25">
      <c r="B1242" s="43" t="str">
        <f>COUNTIF($D$3:D1242,D1242)&amp;T_Semaine[[#This Row],[N°AFFAIRE]]</f>
        <v>0</v>
      </c>
      <c r="C1242" s="50"/>
      <c r="D1242" s="50"/>
      <c r="E1242" s="50"/>
      <c r="F1242" s="50"/>
      <c r="G1242" s="50"/>
      <c r="H1242" s="50"/>
      <c r="I1242" s="50"/>
      <c r="J1242" s="50"/>
      <c r="K1242" s="50"/>
      <c r="L1242" s="50"/>
      <c r="M1242" s="91"/>
      <c r="N1242" s="91"/>
      <c r="O1242" s="50"/>
      <c r="P1242" s="50"/>
      <c r="Q1242" s="50"/>
      <c r="R1242" s="50"/>
      <c r="S1242" s="50"/>
      <c r="T1242" s="95">
        <f t="shared" si="153"/>
        <v>0</v>
      </c>
      <c r="U1242" s="36">
        <f t="shared" si="154"/>
        <v>0</v>
      </c>
      <c r="V1242" s="43"/>
      <c r="W1242" s="43"/>
      <c r="X1242" s="6">
        <f t="shared" si="152"/>
        <v>0</v>
      </c>
      <c r="Y1242" s="55"/>
      <c r="Z1242" s="6">
        <f>(IF(R1242="OUI",0,IF(AND(F1242="MEDIA",G1242&gt;0,O1242&gt;0),(VLOOKUP(G1242,COÛTS!$A$1:$C$157,3,0)*(M1242*N1242/1000*O1242/1000)),0)+IF(AND(G1242&gt;0,F1242="HEURE"),(VLOOKUP(G1242,COÛTS!$A$1:$C$157,3,0)*(O1242)),0))+IF(AND(G1242&gt;0,F1242="DIVERS"),(VLOOKUP(G1242,COÛTS!$A$1:$C$157,3,0)*(O1242)),0)+IF(AND(G1242&gt;0,F1242="VEHICULE"),(VLOOKUP(G1242,COÛTS!$A$1:$C$157,3,0)*(O1242)),0)+IF(AND(G1242&gt;0,F1242="FACONNAGE"),(VLOOKUP(G1242,COÛTS!$A$1:$C$157,3,0)*(O1242)),0)+IF(AND(G1242&gt;0,F1242="ACCESSOIRES"),(VLOOKUP(G1242,COÛTS!$A$1:$C$157,3,0)*(O1242)),0)+IF(AND(F1242="TRANSPORT",G1242&gt;0),(VLOOKUP(G1242,COÛTS!$A$1:$C$157,3,0)*(O1242)),0)+IF(AND(F1242="PRODUITS",G1242="KIT COMPLET HABILLAGE CLOISON MODULAIRE (mL)"),(VLOOKUP(G1242,COÛTS!$A$1:$C$157,3,0)*(M1242/1000*O1242)),0)+IF(AND(F1242="MEDIA",H1242&lt;0,G1242&gt;0,P1242="oui",Q1242="RECTO/VERSO (Type Deux Simple Face)"),(VLOOKUP(G1242,COÛTS!$A$1:$C$157,3,0)*(M1242*(N1242+480)/1000*O1242/1000)),"0")+IF(AND(F1242="MEDIA",H1242&lt;0,G1242&gt;0,P1242="oui",Q1242="MODULE TRIANGULAIRE"),(VLOOKUP(G1242,COÛTS!$A$1:$C$157,3,0)*(M1242*(N1242+240)/1000*O1242/1000)*2)+(VLOOKUP(G1242,COÛTS!$A$1:$C$157,3,0)*(M1242)/1000*0.24),"0")+IF(AND(F1242="MEDIA",P1242="oui",G1242&gt;0,H1242&lt;0,Q1242="MODULE CARRÉ"),(VLOOKUP(G1242,COÛTS!$A$1:$C$157,3,0)*(M1242*(N1242+240)/1000*O1242/1000)*3)+(VLOOKUP(G1242,COÛTS!$A$1:$C$157,3,0)*(M1242)/1000*0.24),"0")+IF(AND(F1242="MEDIA",H1242&lt;0,P1242="oui",G1242&gt;0,Q1242="RECTO (Type Chaussette)"),(VLOOKUP(G1242,COÛTS!$A$1:$C$157,3,0)*(M1242*(N1242+60)/1000*O1242/1000))))</f>
        <v>0</v>
      </c>
      <c r="AA1242" s="6">
        <f>IF(R1242="OUI",0,IF(AND(H1242&gt;0,I1242="OUI"),(VLOOKUP(H1242,COÛTS!$A$1:$C$157,3,0)*(M1242*N1242/1000*O1242/1000)),0))</f>
        <v>0</v>
      </c>
      <c r="AB1242" s="6">
        <f t="shared" si="155"/>
        <v>0</v>
      </c>
      <c r="AC1242" s="7">
        <f t="shared" si="156"/>
        <v>0</v>
      </c>
      <c r="AD1242" s="6">
        <f t="shared" si="157"/>
        <v>0</v>
      </c>
      <c r="AE1242" s="6">
        <f t="shared" si="158"/>
        <v>0</v>
      </c>
      <c r="AF1242" s="6">
        <f>IF(R1242="OUI",0,(IF(AND(P1242="oui",Q1242="RECTO (Type Chaussette, Simple Face)",SEMAINE!M1244&lt;=2000),((COÛTS!$C$115*2*O1242*SEMAINE!M1242/1000)+(COÛTS!$C$109*O1242*SEMAINE!M1242/1000)+(COÛTS!$C$107*O1242*SEMAINE!M1242/1000)),"0")+(IF(AND(P1242="oui",Q1242="RECTO (Type Chaussette, Simple Face)",SEMAINE!M1242&gt;2001,SEMAINE!M1242&lt;=4000),((COÛTS!$C$114*2*O1242)),"0"))+(IF(AND(P1242="oui",Q1242="RECTO (Type Chaussette, Simple Face)",SEMAINE!M1242&gt;=4001,SEMAINE!M1242&lt;=6000),((COÛTS!$C$114*4*O1242)),"0"))+(IF(AND(P1242="oui",Q1242="RECTO (Type Chaussette, Simple Face)",SEMAINE!M1242&gt;=6001,SEMAINE!M1242&lt;=8000),((COÛTS!$C$114*6*O1242)),"0"))+(IF(AND(P1242="oui",Q1242="RECTO (Type Chaussette, Simple Face)",SEMAINE!M1242&gt;=8001,SEMAINE!M1242&lt;=10000),((COÛTS!$C$114*8*O1242)),0))))</f>
        <v>0</v>
      </c>
      <c r="AG1242" s="6">
        <f>IF(R1242="OUI",0,(IF(AND(F1242="MEDIA",G1242="NON TISSÉ (Type Drop)",P1242="oui",Q1242="RECTO (Type Chaussette)",SEMAINE!M1245&lt;=2000),((COÛTS!$C$115*2*O1242*SEMAINE!M1242/1000)+(COÛTS!$C$109*O1242*SEMAINE!M1242/1000)+(COÛTS!$C$107*O1242*SEMAINE!M1242/1000)),"0")+(IF(AND(F1242="MEDIA",P1242="oui",Q1242="RECTO (Type Chaussette)",SEMAINE!M1242&gt;2001,SEMAINE!M1242&lt;=4000),((COÛTS!$C$114*2*O1242)),"0"))+(IF(AND(F1242="MEDIA",P1242="oui",Q1242="RECTO (Type Chaussette)",SEMAINE!M1242&gt;=4001,SEMAINE!M1242&lt;=6000),((COÛTS!$C$114*4*O1242)),"0"))+(IF(AND(F1242="MEDIA",P1242="oui",Q1242="RECTO (Type Chaussette)",SEMAINE!M1242&gt;=6001,SEMAINE!M1242&lt;=8000),((COÛTS!$C$114*6*O1242)),"0"))+(IF(AND(F1242="MEDIA",P1242="oui",Q1242="RECTO (Type Chaussette)",SEMAINE!M1242&gt;=8001,SEMAINE!M1242&lt;=10000),((COÛTS!$C$114*8*O1242)),0))))</f>
        <v>0</v>
      </c>
      <c r="AH1242" s="6">
        <f>IF(R1242="OUI",0,(IF(AND(F1242="MEDIA",G1242="NON TISSÉ (Type Drop)",P1242="oui",Q1242="RECTO/VERSO (Type Deux Simple Face)"),((COÛTS!$C$115*4*O1242*SEMAINE!M1242/1000)+(COÛTS!$C$110*O1242*4)+(COÛTS!$C$107*O1242*SEMAINE!M1242/1000)),"0")+(IF(AND(F1242="MEDIA",P1242="oui",Q1242="RECTO/VERSO (Type Deux Simple Face)",SEMAINE!M1242&gt;2001,SEMAINE!M1242&lt;=4000),((COÛTS!$C$114*2*O1242)),"0"))+(IF(AND(F1242="MEDIA",P1242="oui",Q1242="RECTO/VERSO (Type Deux Simple Face)",SEMAINE!M1242&gt;=4001,SEMAINE!M1242&lt;=6000),((COÛTS!$C$114*4*O1242)),"0"))+(IF(AND(F1242="MEDIA",P1242="oui",Q1242="RECTO/VERSO (Type Deux Simple Face)",SEMAINE!M1242&gt;=6001,SEMAINE!M1242&lt;=8000),((COÛTS!$C$114*6*O1242)),"0"))+(IF(AND(F1242="MEDIA",P1242="oui",Q1242="RECTO/VERSO (Type Deux Simple Face)",SEMAINE!M1242&gt;=8001,SEMAINE!M1242&lt;=10000),((COÛTS!$C$114*8*O1242)),0))))</f>
        <v>0</v>
      </c>
      <c r="AI1242" s="6">
        <f>IF(R1242="OUI",0,(IF(AND(F1242="MEDIA",G1242="NON TISSÉ (Type Drop)",P1242="oui",Q1242="MODULE TRIANGULAIRE"),((COÛTS!$C$115*6*O1242*SEMAINE!M1242/1000)+(COÛTS!$C$112*O1242*6)+(COÛTS!$C$107*O1242*3)),"0")+(IF(AND(F1242="MEDIA",P1242="oui",Q1242="MODULE TRIANGULAIRE",SEMAINE!M1242&gt;2001,SEMAINE!M1242&lt;=4000),((COÛTS!$C$114*2*O1242*3)),"0"))+(IF(AND(F1242="MEDIA",P1242="oui",Q1242="MODULE TRIANGULAIRE",SEMAINE!M1242&gt;=4001,SEMAINE!M1242&lt;=6000),((COÛTS!$C$114*4*O1242*3)),"0"))+(IF(AND(F1242="MEDIA",P1242="oui",Q1242="MODULE TRIANGULAIRE",SEMAINE!M1242&gt;=6001,SEMAINE!M1242&lt;=8000),((COÛTS!$C$114*6*O1242*3)),"0"))+(IF(AND(F1242="MEDIA",P1242="oui",Q1242="MODULE TRIANGULAIRE",SEMAINE!M1242&gt;=8001,SEMAINE!M1242&lt;=10000),((COÛTS!$C$114*8*O1242*3)),0))))</f>
        <v>0</v>
      </c>
      <c r="AJ1242" s="6">
        <f>IF(OR(R1242="OUI",H1242&gt;0),0,(IF(AND(F1242="MEDIA",G1242="NON TISSÉ (Type Drop)",P1242="oui",Q1242="MODULE CARRÉ"),((COÛTS!$C$115*8*O1242*SEMAINE!M1242/1000)+(COÛTS!$C$111*O1242*8)+(COÛTS!$C$107*O1242*4)),"0")+IF(AND(F1242="MEDIA",G1242="BÂCHE FRONTLIT 450gr (Type Bâche M1)",P1242="oui",Q1242="MODULE CARRÉ"),((COÛTS!$C$115*8*O1242*SEMAINE!M1242/1000)+(COÛTS!$C$111*O1242*8)+(COÛTS!$C$107*O1242*4)),"0")+(IF(AND(F1242="MEDIA",P1242="oui",Q1242="MODULE CARRÉ",SEMAINE!M1242&gt;2001,SEMAINE!M1242&lt;=4000),((COÛTS!$C$114*2*O1242*4)),"0"))+(IF(AND(F1242="MEDIA",P1242="oui",Q1242="MODULE CARRÉ",SEMAINE!M1242&gt;=4001,SEMAINE!M1242&lt;=6000),((COÛTS!$C$114*4*O1242*4)),"0"))+(IF(AND(F1242="MEDIA",P1242="oui",Q1242="MODULE CARRÉ",SEMAINE!M1242&gt;=6001,SEMAINE!M1242&lt;=8000),((COÛTS!$C$114*6*O1242*4)),"0"))+(IF(AND(F1242="MEDIA",P1242="oui",Q1242="MODULE CARRÉ",SEMAINE!M1242&gt;=8001,SEMAINE!M1242&lt;=10000),((COÛTS!$C$114*8*O1242*4)),"0"))))</f>
        <v>0</v>
      </c>
      <c r="AK1242" s="38">
        <f>IF(Y1242&gt;0,(VLOOKUP(Y1242,DATA!$AB$2:$AC$102,2,0)),1)</f>
        <v>1</v>
      </c>
      <c r="AL1242" s="53">
        <f t="shared" si="159"/>
        <v>0</v>
      </c>
    </row>
    <row r="1243" spans="2:38" ht="25.05" customHeight="1" x14ac:dyDescent="0.25">
      <c r="B1243" s="43" t="str">
        <f>COUNTIF($D$3:D1243,D1243)&amp;T_Semaine[[#This Row],[N°AFFAIRE]]</f>
        <v>0</v>
      </c>
      <c r="C1243" s="50"/>
      <c r="D1243" s="50"/>
      <c r="E1243" s="50"/>
      <c r="F1243" s="50"/>
      <c r="G1243" s="50"/>
      <c r="H1243" s="50"/>
      <c r="I1243" s="50"/>
      <c r="J1243" s="50"/>
      <c r="K1243" s="50"/>
      <c r="L1243" s="50"/>
      <c r="M1243" s="91"/>
      <c r="N1243" s="91"/>
      <c r="O1243" s="50"/>
      <c r="P1243" s="50"/>
      <c r="Q1243" s="50"/>
      <c r="R1243" s="50"/>
      <c r="S1243" s="50"/>
      <c r="T1243" s="95">
        <f t="shared" si="153"/>
        <v>0</v>
      </c>
      <c r="U1243" s="36">
        <f t="shared" si="154"/>
        <v>0</v>
      </c>
      <c r="V1243" s="43"/>
      <c r="W1243" s="43"/>
      <c r="X1243" s="6">
        <f t="shared" si="152"/>
        <v>0</v>
      </c>
      <c r="Y1243" s="55"/>
      <c r="Z1243" s="6">
        <f>(IF(R1243="OUI",0,IF(AND(F1243="MEDIA",G1243&gt;0,O1243&gt;0),(VLOOKUP(G1243,COÛTS!$A$1:$C$157,3,0)*(M1243*N1243/1000*O1243/1000)),0)+IF(AND(G1243&gt;0,F1243="HEURE"),(VLOOKUP(G1243,COÛTS!$A$1:$C$157,3,0)*(O1243)),0))+IF(AND(G1243&gt;0,F1243="DIVERS"),(VLOOKUP(G1243,COÛTS!$A$1:$C$157,3,0)*(O1243)),0)+IF(AND(G1243&gt;0,F1243="VEHICULE"),(VLOOKUP(G1243,COÛTS!$A$1:$C$157,3,0)*(O1243)),0)+IF(AND(G1243&gt;0,F1243="FACONNAGE"),(VLOOKUP(G1243,COÛTS!$A$1:$C$157,3,0)*(O1243)),0)+IF(AND(G1243&gt;0,F1243="ACCESSOIRES"),(VLOOKUP(G1243,COÛTS!$A$1:$C$157,3,0)*(O1243)),0)+IF(AND(F1243="TRANSPORT",G1243&gt;0),(VLOOKUP(G1243,COÛTS!$A$1:$C$157,3,0)*(O1243)),0)+IF(AND(F1243="PRODUITS",G1243="KIT COMPLET HABILLAGE CLOISON MODULAIRE (mL)"),(VLOOKUP(G1243,COÛTS!$A$1:$C$157,3,0)*(M1243/1000*O1243)),0)+IF(AND(F1243="MEDIA",H1243&lt;0,G1243&gt;0,P1243="oui",Q1243="RECTO/VERSO (Type Deux Simple Face)"),(VLOOKUP(G1243,COÛTS!$A$1:$C$157,3,0)*(M1243*(N1243+480)/1000*O1243/1000)),"0")+IF(AND(F1243="MEDIA",H1243&lt;0,G1243&gt;0,P1243="oui",Q1243="MODULE TRIANGULAIRE"),(VLOOKUP(G1243,COÛTS!$A$1:$C$157,3,0)*(M1243*(N1243+240)/1000*O1243/1000)*2)+(VLOOKUP(G1243,COÛTS!$A$1:$C$157,3,0)*(M1243)/1000*0.24),"0")+IF(AND(F1243="MEDIA",P1243="oui",G1243&gt;0,H1243&lt;0,Q1243="MODULE CARRÉ"),(VLOOKUP(G1243,COÛTS!$A$1:$C$157,3,0)*(M1243*(N1243+240)/1000*O1243/1000)*3)+(VLOOKUP(G1243,COÛTS!$A$1:$C$157,3,0)*(M1243)/1000*0.24),"0")+IF(AND(F1243="MEDIA",H1243&lt;0,P1243="oui",G1243&gt;0,Q1243="RECTO (Type Chaussette)"),(VLOOKUP(G1243,COÛTS!$A$1:$C$157,3,0)*(M1243*(N1243+60)/1000*O1243/1000))))</f>
        <v>0</v>
      </c>
      <c r="AA1243" s="6">
        <f>IF(R1243="OUI",0,IF(AND(H1243&gt;0,I1243="OUI"),(VLOOKUP(H1243,COÛTS!$A$1:$C$157,3,0)*(M1243*N1243/1000*O1243/1000)),0))</f>
        <v>0</v>
      </c>
      <c r="AB1243" s="6">
        <f t="shared" si="155"/>
        <v>0</v>
      </c>
      <c r="AC1243" s="7">
        <f t="shared" si="156"/>
        <v>0</v>
      </c>
      <c r="AD1243" s="6">
        <f t="shared" si="157"/>
        <v>0</v>
      </c>
      <c r="AE1243" s="6">
        <f t="shared" si="158"/>
        <v>0</v>
      </c>
      <c r="AF1243" s="6">
        <f>IF(R1243="OUI",0,(IF(AND(P1243="oui",Q1243="RECTO (Type Chaussette, Simple Face)",SEMAINE!M1245&lt;=2000),((COÛTS!$C$115*2*O1243*SEMAINE!M1243/1000)+(COÛTS!$C$109*O1243*SEMAINE!M1243/1000)+(COÛTS!$C$107*O1243*SEMAINE!M1243/1000)),"0")+(IF(AND(P1243="oui",Q1243="RECTO (Type Chaussette, Simple Face)",SEMAINE!M1243&gt;2001,SEMAINE!M1243&lt;=4000),((COÛTS!$C$114*2*O1243)),"0"))+(IF(AND(P1243="oui",Q1243="RECTO (Type Chaussette, Simple Face)",SEMAINE!M1243&gt;=4001,SEMAINE!M1243&lt;=6000),((COÛTS!$C$114*4*O1243)),"0"))+(IF(AND(P1243="oui",Q1243="RECTO (Type Chaussette, Simple Face)",SEMAINE!M1243&gt;=6001,SEMAINE!M1243&lt;=8000),((COÛTS!$C$114*6*O1243)),"0"))+(IF(AND(P1243="oui",Q1243="RECTO (Type Chaussette, Simple Face)",SEMAINE!M1243&gt;=8001,SEMAINE!M1243&lt;=10000),((COÛTS!$C$114*8*O1243)),0))))</f>
        <v>0</v>
      </c>
      <c r="AG1243" s="6">
        <f>IF(R1243="OUI",0,(IF(AND(F1243="MEDIA",G1243="NON TISSÉ (Type Drop)",P1243="oui",Q1243="RECTO (Type Chaussette)",SEMAINE!M1246&lt;=2000),((COÛTS!$C$115*2*O1243*SEMAINE!M1243/1000)+(COÛTS!$C$109*O1243*SEMAINE!M1243/1000)+(COÛTS!$C$107*O1243*SEMAINE!M1243/1000)),"0")+(IF(AND(F1243="MEDIA",P1243="oui",Q1243="RECTO (Type Chaussette)",SEMAINE!M1243&gt;2001,SEMAINE!M1243&lt;=4000),((COÛTS!$C$114*2*O1243)),"0"))+(IF(AND(F1243="MEDIA",P1243="oui",Q1243="RECTO (Type Chaussette)",SEMAINE!M1243&gt;=4001,SEMAINE!M1243&lt;=6000),((COÛTS!$C$114*4*O1243)),"0"))+(IF(AND(F1243="MEDIA",P1243="oui",Q1243="RECTO (Type Chaussette)",SEMAINE!M1243&gt;=6001,SEMAINE!M1243&lt;=8000),((COÛTS!$C$114*6*O1243)),"0"))+(IF(AND(F1243="MEDIA",P1243="oui",Q1243="RECTO (Type Chaussette)",SEMAINE!M1243&gt;=8001,SEMAINE!M1243&lt;=10000),((COÛTS!$C$114*8*O1243)),0))))</f>
        <v>0</v>
      </c>
      <c r="AH1243" s="6">
        <f>IF(R1243="OUI",0,(IF(AND(F1243="MEDIA",G1243="NON TISSÉ (Type Drop)",P1243="oui",Q1243="RECTO/VERSO (Type Deux Simple Face)"),((COÛTS!$C$115*4*O1243*SEMAINE!M1243/1000)+(COÛTS!$C$110*O1243*4)+(COÛTS!$C$107*O1243*SEMAINE!M1243/1000)),"0")+(IF(AND(F1243="MEDIA",P1243="oui",Q1243="RECTO/VERSO (Type Deux Simple Face)",SEMAINE!M1243&gt;2001,SEMAINE!M1243&lt;=4000),((COÛTS!$C$114*2*O1243)),"0"))+(IF(AND(F1243="MEDIA",P1243="oui",Q1243="RECTO/VERSO (Type Deux Simple Face)",SEMAINE!M1243&gt;=4001,SEMAINE!M1243&lt;=6000),((COÛTS!$C$114*4*O1243)),"0"))+(IF(AND(F1243="MEDIA",P1243="oui",Q1243="RECTO/VERSO (Type Deux Simple Face)",SEMAINE!M1243&gt;=6001,SEMAINE!M1243&lt;=8000),((COÛTS!$C$114*6*O1243)),"0"))+(IF(AND(F1243="MEDIA",P1243="oui",Q1243="RECTO/VERSO (Type Deux Simple Face)",SEMAINE!M1243&gt;=8001,SEMAINE!M1243&lt;=10000),((COÛTS!$C$114*8*O1243)),0))))</f>
        <v>0</v>
      </c>
      <c r="AI1243" s="6">
        <f>IF(R1243="OUI",0,(IF(AND(F1243="MEDIA",G1243="NON TISSÉ (Type Drop)",P1243="oui",Q1243="MODULE TRIANGULAIRE"),((COÛTS!$C$115*6*O1243*SEMAINE!M1243/1000)+(COÛTS!$C$112*O1243*6)+(COÛTS!$C$107*O1243*3)),"0")+(IF(AND(F1243="MEDIA",P1243="oui",Q1243="MODULE TRIANGULAIRE",SEMAINE!M1243&gt;2001,SEMAINE!M1243&lt;=4000),((COÛTS!$C$114*2*O1243*3)),"0"))+(IF(AND(F1243="MEDIA",P1243="oui",Q1243="MODULE TRIANGULAIRE",SEMAINE!M1243&gt;=4001,SEMAINE!M1243&lt;=6000),((COÛTS!$C$114*4*O1243*3)),"0"))+(IF(AND(F1243="MEDIA",P1243="oui",Q1243="MODULE TRIANGULAIRE",SEMAINE!M1243&gt;=6001,SEMAINE!M1243&lt;=8000),((COÛTS!$C$114*6*O1243*3)),"0"))+(IF(AND(F1243="MEDIA",P1243="oui",Q1243="MODULE TRIANGULAIRE",SEMAINE!M1243&gt;=8001,SEMAINE!M1243&lt;=10000),((COÛTS!$C$114*8*O1243*3)),0))))</f>
        <v>0</v>
      </c>
      <c r="AJ1243" s="6">
        <f>IF(OR(R1243="OUI",H1243&gt;0),0,(IF(AND(F1243="MEDIA",G1243="NON TISSÉ (Type Drop)",P1243="oui",Q1243="MODULE CARRÉ"),((COÛTS!$C$115*8*O1243*SEMAINE!M1243/1000)+(COÛTS!$C$111*O1243*8)+(COÛTS!$C$107*O1243*4)),"0")+IF(AND(F1243="MEDIA",G1243="BÂCHE FRONTLIT 450gr (Type Bâche M1)",P1243="oui",Q1243="MODULE CARRÉ"),((COÛTS!$C$115*8*O1243*SEMAINE!M1243/1000)+(COÛTS!$C$111*O1243*8)+(COÛTS!$C$107*O1243*4)),"0")+(IF(AND(F1243="MEDIA",P1243="oui",Q1243="MODULE CARRÉ",SEMAINE!M1243&gt;2001,SEMAINE!M1243&lt;=4000),((COÛTS!$C$114*2*O1243*4)),"0"))+(IF(AND(F1243="MEDIA",P1243="oui",Q1243="MODULE CARRÉ",SEMAINE!M1243&gt;=4001,SEMAINE!M1243&lt;=6000),((COÛTS!$C$114*4*O1243*4)),"0"))+(IF(AND(F1243="MEDIA",P1243="oui",Q1243="MODULE CARRÉ",SEMAINE!M1243&gt;=6001,SEMAINE!M1243&lt;=8000),((COÛTS!$C$114*6*O1243*4)),"0"))+(IF(AND(F1243="MEDIA",P1243="oui",Q1243="MODULE CARRÉ",SEMAINE!M1243&gt;=8001,SEMAINE!M1243&lt;=10000),((COÛTS!$C$114*8*O1243*4)),"0"))))</f>
        <v>0</v>
      </c>
      <c r="AK1243" s="38">
        <f>IF(Y1243&gt;0,(VLOOKUP(Y1243,DATA!$AB$2:$AC$102,2,0)),1)</f>
        <v>1</v>
      </c>
      <c r="AL1243" s="53">
        <f t="shared" si="159"/>
        <v>0</v>
      </c>
    </row>
    <row r="1244" spans="2:38" ht="25.05" customHeight="1" x14ac:dyDescent="0.25">
      <c r="B1244" s="43" t="str">
        <f>COUNTIF($D$3:D1244,D1244)&amp;T_Semaine[[#This Row],[N°AFFAIRE]]</f>
        <v>0</v>
      </c>
      <c r="C1244" s="50"/>
      <c r="D1244" s="50"/>
      <c r="E1244" s="50"/>
      <c r="F1244" s="50"/>
      <c r="G1244" s="50"/>
      <c r="H1244" s="50"/>
      <c r="I1244" s="50"/>
      <c r="J1244" s="50"/>
      <c r="K1244" s="50"/>
      <c r="L1244" s="50"/>
      <c r="M1244" s="91"/>
      <c r="N1244" s="91"/>
      <c r="O1244" s="50"/>
      <c r="P1244" s="50"/>
      <c r="Q1244" s="50"/>
      <c r="R1244" s="50"/>
      <c r="S1244" s="50"/>
      <c r="T1244" s="95">
        <f t="shared" si="153"/>
        <v>0</v>
      </c>
      <c r="U1244" s="36">
        <f t="shared" si="154"/>
        <v>0</v>
      </c>
      <c r="V1244" s="43"/>
      <c r="W1244" s="43"/>
      <c r="X1244" s="6">
        <f t="shared" si="152"/>
        <v>0</v>
      </c>
      <c r="Y1244" s="55"/>
      <c r="Z1244" s="6">
        <f>(IF(R1244="OUI",0,IF(AND(F1244="MEDIA",G1244&gt;0,O1244&gt;0),(VLOOKUP(G1244,COÛTS!$A$1:$C$157,3,0)*(M1244*N1244/1000*O1244/1000)),0)+IF(AND(G1244&gt;0,F1244="HEURE"),(VLOOKUP(G1244,COÛTS!$A$1:$C$157,3,0)*(O1244)),0))+IF(AND(G1244&gt;0,F1244="DIVERS"),(VLOOKUP(G1244,COÛTS!$A$1:$C$157,3,0)*(O1244)),0)+IF(AND(G1244&gt;0,F1244="VEHICULE"),(VLOOKUP(G1244,COÛTS!$A$1:$C$157,3,0)*(O1244)),0)+IF(AND(G1244&gt;0,F1244="FACONNAGE"),(VLOOKUP(G1244,COÛTS!$A$1:$C$157,3,0)*(O1244)),0)+IF(AND(G1244&gt;0,F1244="ACCESSOIRES"),(VLOOKUP(G1244,COÛTS!$A$1:$C$157,3,0)*(O1244)),0)+IF(AND(F1244="TRANSPORT",G1244&gt;0),(VLOOKUP(G1244,COÛTS!$A$1:$C$157,3,0)*(O1244)),0)+IF(AND(F1244="PRODUITS",G1244="KIT COMPLET HABILLAGE CLOISON MODULAIRE (mL)"),(VLOOKUP(G1244,COÛTS!$A$1:$C$157,3,0)*(M1244/1000*O1244)),0)+IF(AND(F1244="MEDIA",H1244&lt;0,G1244&gt;0,P1244="oui",Q1244="RECTO/VERSO (Type Deux Simple Face)"),(VLOOKUP(G1244,COÛTS!$A$1:$C$157,3,0)*(M1244*(N1244+480)/1000*O1244/1000)),"0")+IF(AND(F1244="MEDIA",H1244&lt;0,G1244&gt;0,P1244="oui",Q1244="MODULE TRIANGULAIRE"),(VLOOKUP(G1244,COÛTS!$A$1:$C$157,3,0)*(M1244*(N1244+240)/1000*O1244/1000)*2)+(VLOOKUP(G1244,COÛTS!$A$1:$C$157,3,0)*(M1244)/1000*0.24),"0")+IF(AND(F1244="MEDIA",P1244="oui",G1244&gt;0,H1244&lt;0,Q1244="MODULE CARRÉ"),(VLOOKUP(G1244,COÛTS!$A$1:$C$157,3,0)*(M1244*(N1244+240)/1000*O1244/1000)*3)+(VLOOKUP(G1244,COÛTS!$A$1:$C$157,3,0)*(M1244)/1000*0.24),"0")+IF(AND(F1244="MEDIA",H1244&lt;0,P1244="oui",G1244&gt;0,Q1244="RECTO (Type Chaussette)"),(VLOOKUP(G1244,COÛTS!$A$1:$C$157,3,0)*(M1244*(N1244+60)/1000*O1244/1000))))</f>
        <v>0</v>
      </c>
      <c r="AA1244" s="6">
        <f>IF(R1244="OUI",0,IF(AND(H1244&gt;0,I1244="OUI"),(VLOOKUP(H1244,COÛTS!$A$1:$C$157,3,0)*(M1244*N1244/1000*O1244/1000)),0))</f>
        <v>0</v>
      </c>
      <c r="AB1244" s="6">
        <f t="shared" si="155"/>
        <v>0</v>
      </c>
      <c r="AC1244" s="7">
        <f t="shared" si="156"/>
        <v>0</v>
      </c>
      <c r="AD1244" s="6">
        <f t="shared" si="157"/>
        <v>0</v>
      </c>
      <c r="AE1244" s="6">
        <f t="shared" si="158"/>
        <v>0</v>
      </c>
      <c r="AF1244" s="6">
        <f>IF(R1244="OUI",0,(IF(AND(P1244="oui",Q1244="RECTO (Type Chaussette, Simple Face)",SEMAINE!M1246&lt;=2000),((COÛTS!$C$115*2*O1244*SEMAINE!M1244/1000)+(COÛTS!$C$109*O1244*SEMAINE!M1244/1000)+(COÛTS!$C$107*O1244*SEMAINE!M1244/1000)),"0")+(IF(AND(P1244="oui",Q1244="RECTO (Type Chaussette, Simple Face)",SEMAINE!M1244&gt;2001,SEMAINE!M1244&lt;=4000),((COÛTS!$C$114*2*O1244)),"0"))+(IF(AND(P1244="oui",Q1244="RECTO (Type Chaussette, Simple Face)",SEMAINE!M1244&gt;=4001,SEMAINE!M1244&lt;=6000),((COÛTS!$C$114*4*O1244)),"0"))+(IF(AND(P1244="oui",Q1244="RECTO (Type Chaussette, Simple Face)",SEMAINE!M1244&gt;=6001,SEMAINE!M1244&lt;=8000),((COÛTS!$C$114*6*O1244)),"0"))+(IF(AND(P1244="oui",Q1244="RECTO (Type Chaussette, Simple Face)",SEMAINE!M1244&gt;=8001,SEMAINE!M1244&lt;=10000),((COÛTS!$C$114*8*O1244)),0))))</f>
        <v>0</v>
      </c>
      <c r="AG1244" s="6">
        <f>IF(R1244="OUI",0,(IF(AND(F1244="MEDIA",G1244="NON TISSÉ (Type Drop)",P1244="oui",Q1244="RECTO (Type Chaussette)",SEMAINE!M1247&lt;=2000),((COÛTS!$C$115*2*O1244*SEMAINE!M1244/1000)+(COÛTS!$C$109*O1244*SEMAINE!M1244/1000)+(COÛTS!$C$107*O1244*SEMAINE!M1244/1000)),"0")+(IF(AND(F1244="MEDIA",P1244="oui",Q1244="RECTO (Type Chaussette)",SEMAINE!M1244&gt;2001,SEMAINE!M1244&lt;=4000),((COÛTS!$C$114*2*O1244)),"0"))+(IF(AND(F1244="MEDIA",P1244="oui",Q1244="RECTO (Type Chaussette)",SEMAINE!M1244&gt;=4001,SEMAINE!M1244&lt;=6000),((COÛTS!$C$114*4*O1244)),"0"))+(IF(AND(F1244="MEDIA",P1244="oui",Q1244="RECTO (Type Chaussette)",SEMAINE!M1244&gt;=6001,SEMAINE!M1244&lt;=8000),((COÛTS!$C$114*6*O1244)),"0"))+(IF(AND(F1244="MEDIA",P1244="oui",Q1244="RECTO (Type Chaussette)",SEMAINE!M1244&gt;=8001,SEMAINE!M1244&lt;=10000),((COÛTS!$C$114*8*O1244)),0))))</f>
        <v>0</v>
      </c>
      <c r="AH1244" s="6">
        <f>IF(R1244="OUI",0,(IF(AND(F1244="MEDIA",G1244="NON TISSÉ (Type Drop)",P1244="oui",Q1244="RECTO/VERSO (Type Deux Simple Face)"),((COÛTS!$C$115*4*O1244*SEMAINE!M1244/1000)+(COÛTS!$C$110*O1244*4)+(COÛTS!$C$107*O1244*SEMAINE!M1244/1000)),"0")+(IF(AND(F1244="MEDIA",P1244="oui",Q1244="RECTO/VERSO (Type Deux Simple Face)",SEMAINE!M1244&gt;2001,SEMAINE!M1244&lt;=4000),((COÛTS!$C$114*2*O1244)),"0"))+(IF(AND(F1244="MEDIA",P1244="oui",Q1244="RECTO/VERSO (Type Deux Simple Face)",SEMAINE!M1244&gt;=4001,SEMAINE!M1244&lt;=6000),((COÛTS!$C$114*4*O1244)),"0"))+(IF(AND(F1244="MEDIA",P1244="oui",Q1244="RECTO/VERSO (Type Deux Simple Face)",SEMAINE!M1244&gt;=6001,SEMAINE!M1244&lt;=8000),((COÛTS!$C$114*6*O1244)),"0"))+(IF(AND(F1244="MEDIA",P1244="oui",Q1244="RECTO/VERSO (Type Deux Simple Face)",SEMAINE!M1244&gt;=8001,SEMAINE!M1244&lt;=10000),((COÛTS!$C$114*8*O1244)),0))))</f>
        <v>0</v>
      </c>
      <c r="AI1244" s="6">
        <f>IF(R1244="OUI",0,(IF(AND(F1244="MEDIA",G1244="NON TISSÉ (Type Drop)",P1244="oui",Q1244="MODULE TRIANGULAIRE"),((COÛTS!$C$115*6*O1244*SEMAINE!M1244/1000)+(COÛTS!$C$112*O1244*6)+(COÛTS!$C$107*O1244*3)),"0")+(IF(AND(F1244="MEDIA",P1244="oui",Q1244="MODULE TRIANGULAIRE",SEMAINE!M1244&gt;2001,SEMAINE!M1244&lt;=4000),((COÛTS!$C$114*2*O1244*3)),"0"))+(IF(AND(F1244="MEDIA",P1244="oui",Q1244="MODULE TRIANGULAIRE",SEMAINE!M1244&gt;=4001,SEMAINE!M1244&lt;=6000),((COÛTS!$C$114*4*O1244*3)),"0"))+(IF(AND(F1244="MEDIA",P1244="oui",Q1244="MODULE TRIANGULAIRE",SEMAINE!M1244&gt;=6001,SEMAINE!M1244&lt;=8000),((COÛTS!$C$114*6*O1244*3)),"0"))+(IF(AND(F1244="MEDIA",P1244="oui",Q1244="MODULE TRIANGULAIRE",SEMAINE!M1244&gt;=8001,SEMAINE!M1244&lt;=10000),((COÛTS!$C$114*8*O1244*3)),0))))</f>
        <v>0</v>
      </c>
      <c r="AJ1244" s="6">
        <f>IF(OR(R1244="OUI",H1244&gt;0),0,(IF(AND(F1244="MEDIA",G1244="NON TISSÉ (Type Drop)",P1244="oui",Q1244="MODULE CARRÉ"),((COÛTS!$C$115*8*O1244*SEMAINE!M1244/1000)+(COÛTS!$C$111*O1244*8)+(COÛTS!$C$107*O1244*4)),"0")+IF(AND(F1244="MEDIA",G1244="BÂCHE FRONTLIT 450gr (Type Bâche M1)",P1244="oui",Q1244="MODULE CARRÉ"),((COÛTS!$C$115*8*O1244*SEMAINE!M1244/1000)+(COÛTS!$C$111*O1244*8)+(COÛTS!$C$107*O1244*4)),"0")+(IF(AND(F1244="MEDIA",P1244="oui",Q1244="MODULE CARRÉ",SEMAINE!M1244&gt;2001,SEMAINE!M1244&lt;=4000),((COÛTS!$C$114*2*O1244*4)),"0"))+(IF(AND(F1244="MEDIA",P1244="oui",Q1244="MODULE CARRÉ",SEMAINE!M1244&gt;=4001,SEMAINE!M1244&lt;=6000),((COÛTS!$C$114*4*O1244*4)),"0"))+(IF(AND(F1244="MEDIA",P1244="oui",Q1244="MODULE CARRÉ",SEMAINE!M1244&gt;=6001,SEMAINE!M1244&lt;=8000),((COÛTS!$C$114*6*O1244*4)),"0"))+(IF(AND(F1244="MEDIA",P1244="oui",Q1244="MODULE CARRÉ",SEMAINE!M1244&gt;=8001,SEMAINE!M1244&lt;=10000),((COÛTS!$C$114*8*O1244*4)),"0"))))</f>
        <v>0</v>
      </c>
      <c r="AK1244" s="38">
        <f>IF(Y1244&gt;0,(VLOOKUP(Y1244,DATA!$AB$2:$AC$102,2,0)),1)</f>
        <v>1</v>
      </c>
      <c r="AL1244" s="53">
        <f t="shared" si="159"/>
        <v>0</v>
      </c>
    </row>
    <row r="1245" spans="2:38" ht="25.05" customHeight="1" x14ac:dyDescent="0.25">
      <c r="B1245" s="43" t="str">
        <f>COUNTIF($D$3:D1245,D1245)&amp;T_Semaine[[#This Row],[N°AFFAIRE]]</f>
        <v>0</v>
      </c>
      <c r="C1245" s="50"/>
      <c r="D1245" s="50"/>
      <c r="E1245" s="50"/>
      <c r="F1245" s="50"/>
      <c r="G1245" s="50"/>
      <c r="H1245" s="50"/>
      <c r="I1245" s="50"/>
      <c r="J1245" s="50"/>
      <c r="K1245" s="50"/>
      <c r="L1245" s="50"/>
      <c r="M1245" s="91"/>
      <c r="N1245" s="91"/>
      <c r="O1245" s="50"/>
      <c r="P1245" s="50"/>
      <c r="Q1245" s="50"/>
      <c r="R1245" s="50"/>
      <c r="S1245" s="50"/>
      <c r="T1245" s="95">
        <f t="shared" si="153"/>
        <v>0</v>
      </c>
      <c r="U1245" s="36">
        <f t="shared" si="154"/>
        <v>0</v>
      </c>
      <c r="V1245" s="43"/>
      <c r="W1245" s="43"/>
      <c r="X1245" s="6">
        <f t="shared" si="152"/>
        <v>0</v>
      </c>
      <c r="Y1245" s="55"/>
      <c r="Z1245" s="6">
        <f>(IF(R1245="OUI",0,IF(AND(F1245="MEDIA",G1245&gt;0,O1245&gt;0),(VLOOKUP(G1245,COÛTS!$A$1:$C$157,3,0)*(M1245*N1245/1000*O1245/1000)),0)+IF(AND(G1245&gt;0,F1245="HEURE"),(VLOOKUP(G1245,COÛTS!$A$1:$C$157,3,0)*(O1245)),0))+IF(AND(G1245&gt;0,F1245="DIVERS"),(VLOOKUP(G1245,COÛTS!$A$1:$C$157,3,0)*(O1245)),0)+IF(AND(G1245&gt;0,F1245="VEHICULE"),(VLOOKUP(G1245,COÛTS!$A$1:$C$157,3,0)*(O1245)),0)+IF(AND(G1245&gt;0,F1245="FACONNAGE"),(VLOOKUP(G1245,COÛTS!$A$1:$C$157,3,0)*(O1245)),0)+IF(AND(G1245&gt;0,F1245="ACCESSOIRES"),(VLOOKUP(G1245,COÛTS!$A$1:$C$157,3,0)*(O1245)),0)+IF(AND(F1245="TRANSPORT",G1245&gt;0),(VLOOKUP(G1245,COÛTS!$A$1:$C$157,3,0)*(O1245)),0)+IF(AND(F1245="PRODUITS",G1245="KIT COMPLET HABILLAGE CLOISON MODULAIRE (mL)"),(VLOOKUP(G1245,COÛTS!$A$1:$C$157,3,0)*(M1245/1000*O1245)),0)+IF(AND(F1245="MEDIA",H1245&lt;0,G1245&gt;0,P1245="oui",Q1245="RECTO/VERSO (Type Deux Simple Face)"),(VLOOKUP(G1245,COÛTS!$A$1:$C$157,3,0)*(M1245*(N1245+480)/1000*O1245/1000)),"0")+IF(AND(F1245="MEDIA",H1245&lt;0,G1245&gt;0,P1245="oui",Q1245="MODULE TRIANGULAIRE"),(VLOOKUP(G1245,COÛTS!$A$1:$C$157,3,0)*(M1245*(N1245+240)/1000*O1245/1000)*2)+(VLOOKUP(G1245,COÛTS!$A$1:$C$157,3,0)*(M1245)/1000*0.24),"0")+IF(AND(F1245="MEDIA",P1245="oui",G1245&gt;0,H1245&lt;0,Q1245="MODULE CARRÉ"),(VLOOKUP(G1245,COÛTS!$A$1:$C$157,3,0)*(M1245*(N1245+240)/1000*O1245/1000)*3)+(VLOOKUP(G1245,COÛTS!$A$1:$C$157,3,0)*(M1245)/1000*0.24),"0")+IF(AND(F1245="MEDIA",H1245&lt;0,P1245="oui",G1245&gt;0,Q1245="RECTO (Type Chaussette)"),(VLOOKUP(G1245,COÛTS!$A$1:$C$157,3,0)*(M1245*(N1245+60)/1000*O1245/1000))))</f>
        <v>0</v>
      </c>
      <c r="AA1245" s="6">
        <f>IF(R1245="OUI",0,IF(AND(H1245&gt;0,I1245="OUI"),(VLOOKUP(H1245,COÛTS!$A$1:$C$157,3,0)*(M1245*N1245/1000*O1245/1000)),0))</f>
        <v>0</v>
      </c>
      <c r="AB1245" s="6">
        <f t="shared" si="155"/>
        <v>0</v>
      </c>
      <c r="AC1245" s="7">
        <f t="shared" si="156"/>
        <v>0</v>
      </c>
      <c r="AD1245" s="6">
        <f t="shared" si="157"/>
        <v>0</v>
      </c>
      <c r="AE1245" s="6">
        <f t="shared" si="158"/>
        <v>0</v>
      </c>
      <c r="AF1245" s="6">
        <f>IF(R1245="OUI",0,(IF(AND(P1245="oui",Q1245="RECTO (Type Chaussette, Simple Face)",SEMAINE!M1247&lt;=2000),((COÛTS!$C$115*2*O1245*SEMAINE!M1245/1000)+(COÛTS!$C$109*O1245*SEMAINE!M1245/1000)+(COÛTS!$C$107*O1245*SEMAINE!M1245/1000)),"0")+(IF(AND(P1245="oui",Q1245="RECTO (Type Chaussette, Simple Face)",SEMAINE!M1245&gt;2001,SEMAINE!M1245&lt;=4000),((COÛTS!$C$114*2*O1245)),"0"))+(IF(AND(P1245="oui",Q1245="RECTO (Type Chaussette, Simple Face)",SEMAINE!M1245&gt;=4001,SEMAINE!M1245&lt;=6000),((COÛTS!$C$114*4*O1245)),"0"))+(IF(AND(P1245="oui",Q1245="RECTO (Type Chaussette, Simple Face)",SEMAINE!M1245&gt;=6001,SEMAINE!M1245&lt;=8000),((COÛTS!$C$114*6*O1245)),"0"))+(IF(AND(P1245="oui",Q1245="RECTO (Type Chaussette, Simple Face)",SEMAINE!M1245&gt;=8001,SEMAINE!M1245&lt;=10000),((COÛTS!$C$114*8*O1245)),0))))</f>
        <v>0</v>
      </c>
      <c r="AG1245" s="6">
        <f>IF(R1245="OUI",0,(IF(AND(F1245="MEDIA",G1245="NON TISSÉ (Type Drop)",P1245="oui",Q1245="RECTO (Type Chaussette)",SEMAINE!M1248&lt;=2000),((COÛTS!$C$115*2*O1245*SEMAINE!M1245/1000)+(COÛTS!$C$109*O1245*SEMAINE!M1245/1000)+(COÛTS!$C$107*O1245*SEMAINE!M1245/1000)),"0")+(IF(AND(F1245="MEDIA",P1245="oui",Q1245="RECTO (Type Chaussette)",SEMAINE!M1245&gt;2001,SEMAINE!M1245&lt;=4000),((COÛTS!$C$114*2*O1245)),"0"))+(IF(AND(F1245="MEDIA",P1245="oui",Q1245="RECTO (Type Chaussette)",SEMAINE!M1245&gt;=4001,SEMAINE!M1245&lt;=6000),((COÛTS!$C$114*4*O1245)),"0"))+(IF(AND(F1245="MEDIA",P1245="oui",Q1245="RECTO (Type Chaussette)",SEMAINE!M1245&gt;=6001,SEMAINE!M1245&lt;=8000),((COÛTS!$C$114*6*O1245)),"0"))+(IF(AND(F1245="MEDIA",P1245="oui",Q1245="RECTO (Type Chaussette)",SEMAINE!M1245&gt;=8001,SEMAINE!M1245&lt;=10000),((COÛTS!$C$114*8*O1245)),0))))</f>
        <v>0</v>
      </c>
      <c r="AH1245" s="6">
        <f>IF(R1245="OUI",0,(IF(AND(F1245="MEDIA",G1245="NON TISSÉ (Type Drop)",P1245="oui",Q1245="RECTO/VERSO (Type Deux Simple Face)"),((COÛTS!$C$115*4*O1245*SEMAINE!M1245/1000)+(COÛTS!$C$110*O1245*4)+(COÛTS!$C$107*O1245*SEMAINE!M1245/1000)),"0")+(IF(AND(F1245="MEDIA",P1245="oui",Q1245="RECTO/VERSO (Type Deux Simple Face)",SEMAINE!M1245&gt;2001,SEMAINE!M1245&lt;=4000),((COÛTS!$C$114*2*O1245)),"0"))+(IF(AND(F1245="MEDIA",P1245="oui",Q1245="RECTO/VERSO (Type Deux Simple Face)",SEMAINE!M1245&gt;=4001,SEMAINE!M1245&lt;=6000),((COÛTS!$C$114*4*O1245)),"0"))+(IF(AND(F1245="MEDIA",P1245="oui",Q1245="RECTO/VERSO (Type Deux Simple Face)",SEMAINE!M1245&gt;=6001,SEMAINE!M1245&lt;=8000),((COÛTS!$C$114*6*O1245)),"0"))+(IF(AND(F1245="MEDIA",P1245="oui",Q1245="RECTO/VERSO (Type Deux Simple Face)",SEMAINE!M1245&gt;=8001,SEMAINE!M1245&lt;=10000),((COÛTS!$C$114*8*O1245)),0))))</f>
        <v>0</v>
      </c>
      <c r="AI1245" s="6">
        <f>IF(R1245="OUI",0,(IF(AND(F1245="MEDIA",G1245="NON TISSÉ (Type Drop)",P1245="oui",Q1245="MODULE TRIANGULAIRE"),((COÛTS!$C$115*6*O1245*SEMAINE!M1245/1000)+(COÛTS!$C$112*O1245*6)+(COÛTS!$C$107*O1245*3)),"0")+(IF(AND(F1245="MEDIA",P1245="oui",Q1245="MODULE TRIANGULAIRE",SEMAINE!M1245&gt;2001,SEMAINE!M1245&lt;=4000),((COÛTS!$C$114*2*O1245*3)),"0"))+(IF(AND(F1245="MEDIA",P1245="oui",Q1245="MODULE TRIANGULAIRE",SEMAINE!M1245&gt;=4001,SEMAINE!M1245&lt;=6000),((COÛTS!$C$114*4*O1245*3)),"0"))+(IF(AND(F1245="MEDIA",P1245="oui",Q1245="MODULE TRIANGULAIRE",SEMAINE!M1245&gt;=6001,SEMAINE!M1245&lt;=8000),((COÛTS!$C$114*6*O1245*3)),"0"))+(IF(AND(F1245="MEDIA",P1245="oui",Q1245="MODULE TRIANGULAIRE",SEMAINE!M1245&gt;=8001,SEMAINE!M1245&lt;=10000),((COÛTS!$C$114*8*O1245*3)),0))))</f>
        <v>0</v>
      </c>
      <c r="AJ1245" s="6">
        <f>IF(OR(R1245="OUI",H1245&gt;0),0,(IF(AND(F1245="MEDIA",G1245="NON TISSÉ (Type Drop)",P1245="oui",Q1245="MODULE CARRÉ"),((COÛTS!$C$115*8*O1245*SEMAINE!M1245/1000)+(COÛTS!$C$111*O1245*8)+(COÛTS!$C$107*O1245*4)),"0")+IF(AND(F1245="MEDIA",G1245="BÂCHE FRONTLIT 450gr (Type Bâche M1)",P1245="oui",Q1245="MODULE CARRÉ"),((COÛTS!$C$115*8*O1245*SEMAINE!M1245/1000)+(COÛTS!$C$111*O1245*8)+(COÛTS!$C$107*O1245*4)),"0")+(IF(AND(F1245="MEDIA",P1245="oui",Q1245="MODULE CARRÉ",SEMAINE!M1245&gt;2001,SEMAINE!M1245&lt;=4000),((COÛTS!$C$114*2*O1245*4)),"0"))+(IF(AND(F1245="MEDIA",P1245="oui",Q1245="MODULE CARRÉ",SEMAINE!M1245&gt;=4001,SEMAINE!M1245&lt;=6000),((COÛTS!$C$114*4*O1245*4)),"0"))+(IF(AND(F1245="MEDIA",P1245="oui",Q1245="MODULE CARRÉ",SEMAINE!M1245&gt;=6001,SEMAINE!M1245&lt;=8000),((COÛTS!$C$114*6*O1245*4)),"0"))+(IF(AND(F1245="MEDIA",P1245="oui",Q1245="MODULE CARRÉ",SEMAINE!M1245&gt;=8001,SEMAINE!M1245&lt;=10000),((COÛTS!$C$114*8*O1245*4)),"0"))))</f>
        <v>0</v>
      </c>
      <c r="AK1245" s="38">
        <f>IF(Y1245&gt;0,(VLOOKUP(Y1245,DATA!$AB$2:$AC$102,2,0)),1)</f>
        <v>1</v>
      </c>
      <c r="AL1245" s="53">
        <f t="shared" si="159"/>
        <v>0</v>
      </c>
    </row>
    <row r="1246" spans="2:38" ht="25.05" customHeight="1" x14ac:dyDescent="0.25">
      <c r="B1246" s="43" t="str">
        <f>COUNTIF($D$3:D1246,D1246)&amp;T_Semaine[[#This Row],[N°AFFAIRE]]</f>
        <v>0</v>
      </c>
      <c r="C1246" s="50"/>
      <c r="D1246" s="50"/>
      <c r="E1246" s="50"/>
      <c r="F1246" s="50"/>
      <c r="G1246" s="50"/>
      <c r="H1246" s="50"/>
      <c r="I1246" s="50"/>
      <c r="J1246" s="50"/>
      <c r="K1246" s="50"/>
      <c r="L1246" s="50"/>
      <c r="M1246" s="91"/>
      <c r="N1246" s="91"/>
      <c r="O1246" s="50"/>
      <c r="P1246" s="50"/>
      <c r="Q1246" s="50"/>
      <c r="R1246" s="50"/>
      <c r="S1246" s="50"/>
      <c r="T1246" s="95">
        <f t="shared" si="153"/>
        <v>0</v>
      </c>
      <c r="U1246" s="36">
        <f t="shared" si="154"/>
        <v>0</v>
      </c>
      <c r="V1246" s="43"/>
      <c r="W1246" s="43"/>
      <c r="X1246" s="6">
        <f t="shared" si="152"/>
        <v>0</v>
      </c>
      <c r="Y1246" s="55"/>
      <c r="Z1246" s="6">
        <f>(IF(R1246="OUI",0,IF(AND(F1246="MEDIA",G1246&gt;0,O1246&gt;0),(VLOOKUP(G1246,COÛTS!$A$1:$C$157,3,0)*(M1246*N1246/1000*O1246/1000)),0)+IF(AND(G1246&gt;0,F1246="HEURE"),(VLOOKUP(G1246,COÛTS!$A$1:$C$157,3,0)*(O1246)),0))+IF(AND(G1246&gt;0,F1246="DIVERS"),(VLOOKUP(G1246,COÛTS!$A$1:$C$157,3,0)*(O1246)),0)+IF(AND(G1246&gt;0,F1246="VEHICULE"),(VLOOKUP(G1246,COÛTS!$A$1:$C$157,3,0)*(O1246)),0)+IF(AND(G1246&gt;0,F1246="FACONNAGE"),(VLOOKUP(G1246,COÛTS!$A$1:$C$157,3,0)*(O1246)),0)+IF(AND(G1246&gt;0,F1246="ACCESSOIRES"),(VLOOKUP(G1246,COÛTS!$A$1:$C$157,3,0)*(O1246)),0)+IF(AND(F1246="TRANSPORT",G1246&gt;0),(VLOOKUP(G1246,COÛTS!$A$1:$C$157,3,0)*(O1246)),0)+IF(AND(F1246="PRODUITS",G1246="KIT COMPLET HABILLAGE CLOISON MODULAIRE (mL)"),(VLOOKUP(G1246,COÛTS!$A$1:$C$157,3,0)*(M1246/1000*O1246)),0)+IF(AND(F1246="MEDIA",H1246&lt;0,G1246&gt;0,P1246="oui",Q1246="RECTO/VERSO (Type Deux Simple Face)"),(VLOOKUP(G1246,COÛTS!$A$1:$C$157,3,0)*(M1246*(N1246+480)/1000*O1246/1000)),"0")+IF(AND(F1246="MEDIA",H1246&lt;0,G1246&gt;0,P1246="oui",Q1246="MODULE TRIANGULAIRE"),(VLOOKUP(G1246,COÛTS!$A$1:$C$157,3,0)*(M1246*(N1246+240)/1000*O1246/1000)*2)+(VLOOKUP(G1246,COÛTS!$A$1:$C$157,3,0)*(M1246)/1000*0.24),"0")+IF(AND(F1246="MEDIA",P1246="oui",G1246&gt;0,H1246&lt;0,Q1246="MODULE CARRÉ"),(VLOOKUP(G1246,COÛTS!$A$1:$C$157,3,0)*(M1246*(N1246+240)/1000*O1246/1000)*3)+(VLOOKUP(G1246,COÛTS!$A$1:$C$157,3,0)*(M1246)/1000*0.24),"0")+IF(AND(F1246="MEDIA",H1246&lt;0,P1246="oui",G1246&gt;0,Q1246="RECTO (Type Chaussette)"),(VLOOKUP(G1246,COÛTS!$A$1:$C$157,3,0)*(M1246*(N1246+60)/1000*O1246/1000))))</f>
        <v>0</v>
      </c>
      <c r="AA1246" s="6">
        <f>IF(R1246="OUI",0,IF(AND(H1246&gt;0,I1246="OUI"),(VLOOKUP(H1246,COÛTS!$A$1:$C$157,3,0)*(M1246*N1246/1000*O1246/1000)),0))</f>
        <v>0</v>
      </c>
      <c r="AB1246" s="6">
        <f t="shared" si="155"/>
        <v>0</v>
      </c>
      <c r="AC1246" s="7">
        <f t="shared" si="156"/>
        <v>0</v>
      </c>
      <c r="AD1246" s="6">
        <f t="shared" si="157"/>
        <v>0</v>
      </c>
      <c r="AE1246" s="6">
        <f t="shared" si="158"/>
        <v>0</v>
      </c>
      <c r="AF1246" s="6">
        <f>IF(R1246="OUI",0,(IF(AND(P1246="oui",Q1246="RECTO (Type Chaussette, Simple Face)",SEMAINE!M1248&lt;=2000),((COÛTS!$C$115*2*O1246*SEMAINE!M1246/1000)+(COÛTS!$C$109*O1246*SEMAINE!M1246/1000)+(COÛTS!$C$107*O1246*SEMAINE!M1246/1000)),"0")+(IF(AND(P1246="oui",Q1246="RECTO (Type Chaussette, Simple Face)",SEMAINE!M1246&gt;2001,SEMAINE!M1246&lt;=4000),((COÛTS!$C$114*2*O1246)),"0"))+(IF(AND(P1246="oui",Q1246="RECTO (Type Chaussette, Simple Face)",SEMAINE!M1246&gt;=4001,SEMAINE!M1246&lt;=6000),((COÛTS!$C$114*4*O1246)),"0"))+(IF(AND(P1246="oui",Q1246="RECTO (Type Chaussette, Simple Face)",SEMAINE!M1246&gt;=6001,SEMAINE!M1246&lt;=8000),((COÛTS!$C$114*6*O1246)),"0"))+(IF(AND(P1246="oui",Q1246="RECTO (Type Chaussette, Simple Face)",SEMAINE!M1246&gt;=8001,SEMAINE!M1246&lt;=10000),((COÛTS!$C$114*8*O1246)),0))))</f>
        <v>0</v>
      </c>
      <c r="AG1246" s="6">
        <f>IF(R1246="OUI",0,(IF(AND(F1246="MEDIA",G1246="NON TISSÉ (Type Drop)",P1246="oui",Q1246="RECTO (Type Chaussette)",SEMAINE!M1249&lt;=2000),((COÛTS!$C$115*2*O1246*SEMAINE!M1246/1000)+(COÛTS!$C$109*O1246*SEMAINE!M1246/1000)+(COÛTS!$C$107*O1246*SEMAINE!M1246/1000)),"0")+(IF(AND(F1246="MEDIA",P1246="oui",Q1246="RECTO (Type Chaussette)",SEMAINE!M1246&gt;2001,SEMAINE!M1246&lt;=4000),((COÛTS!$C$114*2*O1246)),"0"))+(IF(AND(F1246="MEDIA",P1246="oui",Q1246="RECTO (Type Chaussette)",SEMAINE!M1246&gt;=4001,SEMAINE!M1246&lt;=6000),((COÛTS!$C$114*4*O1246)),"0"))+(IF(AND(F1246="MEDIA",P1246="oui",Q1246="RECTO (Type Chaussette)",SEMAINE!M1246&gt;=6001,SEMAINE!M1246&lt;=8000),((COÛTS!$C$114*6*O1246)),"0"))+(IF(AND(F1246="MEDIA",P1246="oui",Q1246="RECTO (Type Chaussette)",SEMAINE!M1246&gt;=8001,SEMAINE!M1246&lt;=10000),((COÛTS!$C$114*8*O1246)),0))))</f>
        <v>0</v>
      </c>
      <c r="AH1246" s="6">
        <f>IF(R1246="OUI",0,(IF(AND(F1246="MEDIA",G1246="NON TISSÉ (Type Drop)",P1246="oui",Q1246="RECTO/VERSO (Type Deux Simple Face)"),((COÛTS!$C$115*4*O1246*SEMAINE!M1246/1000)+(COÛTS!$C$110*O1246*4)+(COÛTS!$C$107*O1246*SEMAINE!M1246/1000)),"0")+(IF(AND(F1246="MEDIA",P1246="oui",Q1246="RECTO/VERSO (Type Deux Simple Face)",SEMAINE!M1246&gt;2001,SEMAINE!M1246&lt;=4000),((COÛTS!$C$114*2*O1246)),"0"))+(IF(AND(F1246="MEDIA",P1246="oui",Q1246="RECTO/VERSO (Type Deux Simple Face)",SEMAINE!M1246&gt;=4001,SEMAINE!M1246&lt;=6000),((COÛTS!$C$114*4*O1246)),"0"))+(IF(AND(F1246="MEDIA",P1246="oui",Q1246="RECTO/VERSO (Type Deux Simple Face)",SEMAINE!M1246&gt;=6001,SEMAINE!M1246&lt;=8000),((COÛTS!$C$114*6*O1246)),"0"))+(IF(AND(F1246="MEDIA",P1246="oui",Q1246="RECTO/VERSO (Type Deux Simple Face)",SEMAINE!M1246&gt;=8001,SEMAINE!M1246&lt;=10000),((COÛTS!$C$114*8*O1246)),0))))</f>
        <v>0</v>
      </c>
      <c r="AI1246" s="6">
        <f>IF(R1246="OUI",0,(IF(AND(F1246="MEDIA",G1246="NON TISSÉ (Type Drop)",P1246="oui",Q1246="MODULE TRIANGULAIRE"),((COÛTS!$C$115*6*O1246*SEMAINE!M1246/1000)+(COÛTS!$C$112*O1246*6)+(COÛTS!$C$107*O1246*3)),"0")+(IF(AND(F1246="MEDIA",P1246="oui",Q1246="MODULE TRIANGULAIRE",SEMAINE!M1246&gt;2001,SEMAINE!M1246&lt;=4000),((COÛTS!$C$114*2*O1246*3)),"0"))+(IF(AND(F1246="MEDIA",P1246="oui",Q1246="MODULE TRIANGULAIRE",SEMAINE!M1246&gt;=4001,SEMAINE!M1246&lt;=6000),((COÛTS!$C$114*4*O1246*3)),"0"))+(IF(AND(F1246="MEDIA",P1246="oui",Q1246="MODULE TRIANGULAIRE",SEMAINE!M1246&gt;=6001,SEMAINE!M1246&lt;=8000),((COÛTS!$C$114*6*O1246*3)),"0"))+(IF(AND(F1246="MEDIA",P1246="oui",Q1246="MODULE TRIANGULAIRE",SEMAINE!M1246&gt;=8001,SEMAINE!M1246&lt;=10000),((COÛTS!$C$114*8*O1246*3)),0))))</f>
        <v>0</v>
      </c>
      <c r="AJ1246" s="6">
        <f>IF(OR(R1246="OUI",H1246&gt;0),0,(IF(AND(F1246="MEDIA",G1246="NON TISSÉ (Type Drop)",P1246="oui",Q1246="MODULE CARRÉ"),((COÛTS!$C$115*8*O1246*SEMAINE!M1246/1000)+(COÛTS!$C$111*O1246*8)+(COÛTS!$C$107*O1246*4)),"0")+IF(AND(F1246="MEDIA",G1246="BÂCHE FRONTLIT 450gr (Type Bâche M1)",P1246="oui",Q1246="MODULE CARRÉ"),((COÛTS!$C$115*8*O1246*SEMAINE!M1246/1000)+(COÛTS!$C$111*O1246*8)+(COÛTS!$C$107*O1246*4)),"0")+(IF(AND(F1246="MEDIA",P1246="oui",Q1246="MODULE CARRÉ",SEMAINE!M1246&gt;2001,SEMAINE!M1246&lt;=4000),((COÛTS!$C$114*2*O1246*4)),"0"))+(IF(AND(F1246="MEDIA",P1246="oui",Q1246="MODULE CARRÉ",SEMAINE!M1246&gt;=4001,SEMAINE!M1246&lt;=6000),((COÛTS!$C$114*4*O1246*4)),"0"))+(IF(AND(F1246="MEDIA",P1246="oui",Q1246="MODULE CARRÉ",SEMAINE!M1246&gt;=6001,SEMAINE!M1246&lt;=8000),((COÛTS!$C$114*6*O1246*4)),"0"))+(IF(AND(F1246="MEDIA",P1246="oui",Q1246="MODULE CARRÉ",SEMAINE!M1246&gt;=8001,SEMAINE!M1246&lt;=10000),((COÛTS!$C$114*8*O1246*4)),"0"))))</f>
        <v>0</v>
      </c>
      <c r="AK1246" s="38">
        <f>IF(Y1246&gt;0,(VLOOKUP(Y1246,DATA!$AB$2:$AC$102,2,0)),1)</f>
        <v>1</v>
      </c>
      <c r="AL1246" s="53">
        <f t="shared" si="159"/>
        <v>0</v>
      </c>
    </row>
    <row r="1247" spans="2:38" ht="25.05" customHeight="1" x14ac:dyDescent="0.25">
      <c r="B1247" s="43" t="str">
        <f>COUNTIF($D$3:D1247,D1247)&amp;T_Semaine[[#This Row],[N°AFFAIRE]]</f>
        <v>0</v>
      </c>
      <c r="C1247" s="50"/>
      <c r="D1247" s="50"/>
      <c r="E1247" s="50"/>
      <c r="F1247" s="50"/>
      <c r="G1247" s="50"/>
      <c r="H1247" s="50"/>
      <c r="I1247" s="50"/>
      <c r="J1247" s="50"/>
      <c r="K1247" s="50"/>
      <c r="L1247" s="50"/>
      <c r="M1247" s="91"/>
      <c r="N1247" s="91"/>
      <c r="O1247" s="50"/>
      <c r="P1247" s="50"/>
      <c r="Q1247" s="50"/>
      <c r="R1247" s="50"/>
      <c r="S1247" s="50"/>
      <c r="T1247" s="95">
        <f t="shared" si="153"/>
        <v>0</v>
      </c>
      <c r="U1247" s="36">
        <f t="shared" si="154"/>
        <v>0</v>
      </c>
      <c r="V1247" s="43"/>
      <c r="W1247" s="43"/>
      <c r="X1247" s="6">
        <f t="shared" si="152"/>
        <v>0</v>
      </c>
      <c r="Y1247" s="55"/>
      <c r="Z1247" s="6">
        <f>(IF(R1247="OUI",0,IF(AND(F1247="MEDIA",G1247&gt;0,O1247&gt;0),(VLOOKUP(G1247,COÛTS!$A$1:$C$157,3,0)*(M1247*N1247/1000*O1247/1000)),0)+IF(AND(G1247&gt;0,F1247="HEURE"),(VLOOKUP(G1247,COÛTS!$A$1:$C$157,3,0)*(O1247)),0))+IF(AND(G1247&gt;0,F1247="DIVERS"),(VLOOKUP(G1247,COÛTS!$A$1:$C$157,3,0)*(O1247)),0)+IF(AND(G1247&gt;0,F1247="VEHICULE"),(VLOOKUP(G1247,COÛTS!$A$1:$C$157,3,0)*(O1247)),0)+IF(AND(G1247&gt;0,F1247="FACONNAGE"),(VLOOKUP(G1247,COÛTS!$A$1:$C$157,3,0)*(O1247)),0)+IF(AND(G1247&gt;0,F1247="ACCESSOIRES"),(VLOOKUP(G1247,COÛTS!$A$1:$C$157,3,0)*(O1247)),0)+IF(AND(F1247="TRANSPORT",G1247&gt;0),(VLOOKUP(G1247,COÛTS!$A$1:$C$157,3,0)*(O1247)),0)+IF(AND(F1247="PRODUITS",G1247="KIT COMPLET HABILLAGE CLOISON MODULAIRE (mL)"),(VLOOKUP(G1247,COÛTS!$A$1:$C$157,3,0)*(M1247/1000*O1247)),0)+IF(AND(F1247="MEDIA",H1247&lt;0,G1247&gt;0,P1247="oui",Q1247="RECTO/VERSO (Type Deux Simple Face)"),(VLOOKUP(G1247,COÛTS!$A$1:$C$157,3,0)*(M1247*(N1247+480)/1000*O1247/1000)),"0")+IF(AND(F1247="MEDIA",H1247&lt;0,G1247&gt;0,P1247="oui",Q1247="MODULE TRIANGULAIRE"),(VLOOKUP(G1247,COÛTS!$A$1:$C$157,3,0)*(M1247*(N1247+240)/1000*O1247/1000)*2)+(VLOOKUP(G1247,COÛTS!$A$1:$C$157,3,0)*(M1247)/1000*0.24),"0")+IF(AND(F1247="MEDIA",P1247="oui",G1247&gt;0,H1247&lt;0,Q1247="MODULE CARRÉ"),(VLOOKUP(G1247,COÛTS!$A$1:$C$157,3,0)*(M1247*(N1247+240)/1000*O1247/1000)*3)+(VLOOKUP(G1247,COÛTS!$A$1:$C$157,3,0)*(M1247)/1000*0.24),"0")+IF(AND(F1247="MEDIA",H1247&lt;0,P1247="oui",G1247&gt;0,Q1247="RECTO (Type Chaussette)"),(VLOOKUP(G1247,COÛTS!$A$1:$C$157,3,0)*(M1247*(N1247+60)/1000*O1247/1000))))</f>
        <v>0</v>
      </c>
      <c r="AA1247" s="6">
        <f>IF(R1247="OUI",0,IF(AND(H1247&gt;0,I1247="OUI"),(VLOOKUP(H1247,COÛTS!$A$1:$C$157,3,0)*(M1247*N1247/1000*O1247/1000)),0))</f>
        <v>0</v>
      </c>
      <c r="AB1247" s="6">
        <f t="shared" si="155"/>
        <v>0</v>
      </c>
      <c r="AC1247" s="7">
        <f t="shared" si="156"/>
        <v>0</v>
      </c>
      <c r="AD1247" s="6">
        <f t="shared" si="157"/>
        <v>0</v>
      </c>
      <c r="AE1247" s="6">
        <f t="shared" si="158"/>
        <v>0</v>
      </c>
      <c r="AF1247" s="6">
        <f>IF(R1247="OUI",0,(IF(AND(P1247="oui",Q1247="RECTO (Type Chaussette, Simple Face)",SEMAINE!M1249&lt;=2000),((COÛTS!$C$115*2*O1247*SEMAINE!M1247/1000)+(COÛTS!$C$109*O1247*SEMAINE!M1247/1000)+(COÛTS!$C$107*O1247*SEMAINE!M1247/1000)),"0")+(IF(AND(P1247="oui",Q1247="RECTO (Type Chaussette, Simple Face)",SEMAINE!M1247&gt;2001,SEMAINE!M1247&lt;=4000),((COÛTS!$C$114*2*O1247)),"0"))+(IF(AND(P1247="oui",Q1247="RECTO (Type Chaussette, Simple Face)",SEMAINE!M1247&gt;=4001,SEMAINE!M1247&lt;=6000),((COÛTS!$C$114*4*O1247)),"0"))+(IF(AND(P1247="oui",Q1247="RECTO (Type Chaussette, Simple Face)",SEMAINE!M1247&gt;=6001,SEMAINE!M1247&lt;=8000),((COÛTS!$C$114*6*O1247)),"0"))+(IF(AND(P1247="oui",Q1247="RECTO (Type Chaussette, Simple Face)",SEMAINE!M1247&gt;=8001,SEMAINE!M1247&lt;=10000),((COÛTS!$C$114*8*O1247)),0))))</f>
        <v>0</v>
      </c>
      <c r="AG1247" s="6">
        <f>IF(R1247="OUI",0,(IF(AND(F1247="MEDIA",G1247="NON TISSÉ (Type Drop)",P1247="oui",Q1247="RECTO (Type Chaussette)",SEMAINE!M1250&lt;=2000),((COÛTS!$C$115*2*O1247*SEMAINE!M1247/1000)+(COÛTS!$C$109*O1247*SEMAINE!M1247/1000)+(COÛTS!$C$107*O1247*SEMAINE!M1247/1000)),"0")+(IF(AND(F1247="MEDIA",P1247="oui",Q1247="RECTO (Type Chaussette)",SEMAINE!M1247&gt;2001,SEMAINE!M1247&lt;=4000),((COÛTS!$C$114*2*O1247)),"0"))+(IF(AND(F1247="MEDIA",P1247="oui",Q1247="RECTO (Type Chaussette)",SEMAINE!M1247&gt;=4001,SEMAINE!M1247&lt;=6000),((COÛTS!$C$114*4*O1247)),"0"))+(IF(AND(F1247="MEDIA",P1247="oui",Q1247="RECTO (Type Chaussette)",SEMAINE!M1247&gt;=6001,SEMAINE!M1247&lt;=8000),((COÛTS!$C$114*6*O1247)),"0"))+(IF(AND(F1247="MEDIA",P1247="oui",Q1247="RECTO (Type Chaussette)",SEMAINE!M1247&gt;=8001,SEMAINE!M1247&lt;=10000),((COÛTS!$C$114*8*O1247)),0))))</f>
        <v>0</v>
      </c>
      <c r="AH1247" s="6">
        <f>IF(R1247="OUI",0,(IF(AND(F1247="MEDIA",G1247="NON TISSÉ (Type Drop)",P1247="oui",Q1247="RECTO/VERSO (Type Deux Simple Face)"),((COÛTS!$C$115*4*O1247*SEMAINE!M1247/1000)+(COÛTS!$C$110*O1247*4)+(COÛTS!$C$107*O1247*SEMAINE!M1247/1000)),"0")+(IF(AND(F1247="MEDIA",P1247="oui",Q1247="RECTO/VERSO (Type Deux Simple Face)",SEMAINE!M1247&gt;2001,SEMAINE!M1247&lt;=4000),((COÛTS!$C$114*2*O1247)),"0"))+(IF(AND(F1247="MEDIA",P1247="oui",Q1247="RECTO/VERSO (Type Deux Simple Face)",SEMAINE!M1247&gt;=4001,SEMAINE!M1247&lt;=6000),((COÛTS!$C$114*4*O1247)),"0"))+(IF(AND(F1247="MEDIA",P1247="oui",Q1247="RECTO/VERSO (Type Deux Simple Face)",SEMAINE!M1247&gt;=6001,SEMAINE!M1247&lt;=8000),((COÛTS!$C$114*6*O1247)),"0"))+(IF(AND(F1247="MEDIA",P1247="oui",Q1247="RECTO/VERSO (Type Deux Simple Face)",SEMAINE!M1247&gt;=8001,SEMAINE!M1247&lt;=10000),((COÛTS!$C$114*8*O1247)),0))))</f>
        <v>0</v>
      </c>
      <c r="AI1247" s="6">
        <f>IF(R1247="OUI",0,(IF(AND(F1247="MEDIA",G1247="NON TISSÉ (Type Drop)",P1247="oui",Q1247="MODULE TRIANGULAIRE"),((COÛTS!$C$115*6*O1247*SEMAINE!M1247/1000)+(COÛTS!$C$112*O1247*6)+(COÛTS!$C$107*O1247*3)),"0")+(IF(AND(F1247="MEDIA",P1247="oui",Q1247="MODULE TRIANGULAIRE",SEMAINE!M1247&gt;2001,SEMAINE!M1247&lt;=4000),((COÛTS!$C$114*2*O1247*3)),"0"))+(IF(AND(F1247="MEDIA",P1247="oui",Q1247="MODULE TRIANGULAIRE",SEMAINE!M1247&gt;=4001,SEMAINE!M1247&lt;=6000),((COÛTS!$C$114*4*O1247*3)),"0"))+(IF(AND(F1247="MEDIA",P1247="oui",Q1247="MODULE TRIANGULAIRE",SEMAINE!M1247&gt;=6001,SEMAINE!M1247&lt;=8000),((COÛTS!$C$114*6*O1247*3)),"0"))+(IF(AND(F1247="MEDIA",P1247="oui",Q1247="MODULE TRIANGULAIRE",SEMAINE!M1247&gt;=8001,SEMAINE!M1247&lt;=10000),((COÛTS!$C$114*8*O1247*3)),0))))</f>
        <v>0</v>
      </c>
      <c r="AJ1247" s="6">
        <f>IF(OR(R1247="OUI",H1247&gt;0),0,(IF(AND(F1247="MEDIA",G1247="NON TISSÉ (Type Drop)",P1247="oui",Q1247="MODULE CARRÉ"),((COÛTS!$C$115*8*O1247*SEMAINE!M1247/1000)+(COÛTS!$C$111*O1247*8)+(COÛTS!$C$107*O1247*4)),"0")+IF(AND(F1247="MEDIA",G1247="BÂCHE FRONTLIT 450gr (Type Bâche M1)",P1247="oui",Q1247="MODULE CARRÉ"),((COÛTS!$C$115*8*O1247*SEMAINE!M1247/1000)+(COÛTS!$C$111*O1247*8)+(COÛTS!$C$107*O1247*4)),"0")+(IF(AND(F1247="MEDIA",P1247="oui",Q1247="MODULE CARRÉ",SEMAINE!M1247&gt;2001,SEMAINE!M1247&lt;=4000),((COÛTS!$C$114*2*O1247*4)),"0"))+(IF(AND(F1247="MEDIA",P1247="oui",Q1247="MODULE CARRÉ",SEMAINE!M1247&gt;=4001,SEMAINE!M1247&lt;=6000),((COÛTS!$C$114*4*O1247*4)),"0"))+(IF(AND(F1247="MEDIA",P1247="oui",Q1247="MODULE CARRÉ",SEMAINE!M1247&gt;=6001,SEMAINE!M1247&lt;=8000),((COÛTS!$C$114*6*O1247*4)),"0"))+(IF(AND(F1247="MEDIA",P1247="oui",Q1247="MODULE CARRÉ",SEMAINE!M1247&gt;=8001,SEMAINE!M1247&lt;=10000),((COÛTS!$C$114*8*O1247*4)),"0"))))</f>
        <v>0</v>
      </c>
      <c r="AK1247" s="38">
        <f>IF(Y1247&gt;0,(VLOOKUP(Y1247,DATA!$AB$2:$AC$102,2,0)),1)</f>
        <v>1</v>
      </c>
      <c r="AL1247" s="53">
        <f t="shared" si="159"/>
        <v>0</v>
      </c>
    </row>
    <row r="1248" spans="2:38" ht="25.05" customHeight="1" x14ac:dyDescent="0.25">
      <c r="B1248" s="43" t="str">
        <f>COUNTIF($D$3:D1248,D1248)&amp;T_Semaine[[#This Row],[N°AFFAIRE]]</f>
        <v>0</v>
      </c>
      <c r="C1248" s="50"/>
      <c r="D1248" s="50"/>
      <c r="E1248" s="50"/>
      <c r="F1248" s="50"/>
      <c r="G1248" s="50"/>
      <c r="H1248" s="50"/>
      <c r="I1248" s="50"/>
      <c r="J1248" s="50"/>
      <c r="K1248" s="50"/>
      <c r="L1248" s="50"/>
      <c r="M1248" s="91"/>
      <c r="N1248" s="91"/>
      <c r="O1248" s="50"/>
      <c r="P1248" s="50"/>
      <c r="Q1248" s="50"/>
      <c r="R1248" s="50"/>
      <c r="S1248" s="50"/>
      <c r="T1248" s="95">
        <f t="shared" si="153"/>
        <v>0</v>
      </c>
      <c r="U1248" s="36">
        <f t="shared" si="154"/>
        <v>0</v>
      </c>
      <c r="V1248" s="43"/>
      <c r="W1248" s="43"/>
      <c r="X1248" s="6">
        <f t="shared" si="152"/>
        <v>0</v>
      </c>
      <c r="Y1248" s="55"/>
      <c r="Z1248" s="6">
        <f>(IF(R1248="OUI",0,IF(AND(F1248="MEDIA",G1248&gt;0,O1248&gt;0),(VLOOKUP(G1248,COÛTS!$A$1:$C$157,3,0)*(M1248*N1248/1000*O1248/1000)),0)+IF(AND(G1248&gt;0,F1248="HEURE"),(VLOOKUP(G1248,COÛTS!$A$1:$C$157,3,0)*(O1248)),0))+IF(AND(G1248&gt;0,F1248="DIVERS"),(VLOOKUP(G1248,COÛTS!$A$1:$C$157,3,0)*(O1248)),0)+IF(AND(G1248&gt;0,F1248="VEHICULE"),(VLOOKUP(G1248,COÛTS!$A$1:$C$157,3,0)*(O1248)),0)+IF(AND(G1248&gt;0,F1248="FACONNAGE"),(VLOOKUP(G1248,COÛTS!$A$1:$C$157,3,0)*(O1248)),0)+IF(AND(G1248&gt;0,F1248="ACCESSOIRES"),(VLOOKUP(G1248,COÛTS!$A$1:$C$157,3,0)*(O1248)),0)+IF(AND(F1248="TRANSPORT",G1248&gt;0),(VLOOKUP(G1248,COÛTS!$A$1:$C$157,3,0)*(O1248)),0)+IF(AND(F1248="PRODUITS",G1248="KIT COMPLET HABILLAGE CLOISON MODULAIRE (mL)"),(VLOOKUP(G1248,COÛTS!$A$1:$C$157,3,0)*(M1248/1000*O1248)),0)+IF(AND(F1248="MEDIA",H1248&lt;0,G1248&gt;0,P1248="oui",Q1248="RECTO/VERSO (Type Deux Simple Face)"),(VLOOKUP(G1248,COÛTS!$A$1:$C$157,3,0)*(M1248*(N1248+480)/1000*O1248/1000)),"0")+IF(AND(F1248="MEDIA",H1248&lt;0,G1248&gt;0,P1248="oui",Q1248="MODULE TRIANGULAIRE"),(VLOOKUP(G1248,COÛTS!$A$1:$C$157,3,0)*(M1248*(N1248+240)/1000*O1248/1000)*2)+(VLOOKUP(G1248,COÛTS!$A$1:$C$157,3,0)*(M1248)/1000*0.24),"0")+IF(AND(F1248="MEDIA",P1248="oui",G1248&gt;0,H1248&lt;0,Q1248="MODULE CARRÉ"),(VLOOKUP(G1248,COÛTS!$A$1:$C$157,3,0)*(M1248*(N1248+240)/1000*O1248/1000)*3)+(VLOOKUP(G1248,COÛTS!$A$1:$C$157,3,0)*(M1248)/1000*0.24),"0")+IF(AND(F1248="MEDIA",H1248&lt;0,P1248="oui",G1248&gt;0,Q1248="RECTO (Type Chaussette)"),(VLOOKUP(G1248,COÛTS!$A$1:$C$157,3,0)*(M1248*(N1248+60)/1000*O1248/1000))))</f>
        <v>0</v>
      </c>
      <c r="AA1248" s="6">
        <f>IF(R1248="OUI",0,IF(AND(H1248&gt;0,I1248="OUI"),(VLOOKUP(H1248,COÛTS!$A$1:$C$157,3,0)*(M1248*N1248/1000*O1248/1000)),0))</f>
        <v>0</v>
      </c>
      <c r="AB1248" s="6">
        <f t="shared" si="155"/>
        <v>0</v>
      </c>
      <c r="AC1248" s="7">
        <f t="shared" si="156"/>
        <v>0</v>
      </c>
      <c r="AD1248" s="6">
        <f t="shared" si="157"/>
        <v>0</v>
      </c>
      <c r="AE1248" s="6">
        <f t="shared" si="158"/>
        <v>0</v>
      </c>
      <c r="AF1248" s="6">
        <f>IF(R1248="OUI",0,(IF(AND(P1248="oui",Q1248="RECTO (Type Chaussette, Simple Face)",SEMAINE!M1250&lt;=2000),((COÛTS!$C$115*2*O1248*SEMAINE!M1248/1000)+(COÛTS!$C$109*O1248*SEMAINE!M1248/1000)+(COÛTS!$C$107*O1248*SEMAINE!M1248/1000)),"0")+(IF(AND(P1248="oui",Q1248="RECTO (Type Chaussette, Simple Face)",SEMAINE!M1248&gt;2001,SEMAINE!M1248&lt;=4000),((COÛTS!$C$114*2*O1248)),"0"))+(IF(AND(P1248="oui",Q1248="RECTO (Type Chaussette, Simple Face)",SEMAINE!M1248&gt;=4001,SEMAINE!M1248&lt;=6000),((COÛTS!$C$114*4*O1248)),"0"))+(IF(AND(P1248="oui",Q1248="RECTO (Type Chaussette, Simple Face)",SEMAINE!M1248&gt;=6001,SEMAINE!M1248&lt;=8000),((COÛTS!$C$114*6*O1248)),"0"))+(IF(AND(P1248="oui",Q1248="RECTO (Type Chaussette, Simple Face)",SEMAINE!M1248&gt;=8001,SEMAINE!M1248&lt;=10000),((COÛTS!$C$114*8*O1248)),0))))</f>
        <v>0</v>
      </c>
      <c r="AG1248" s="6">
        <f>IF(R1248="OUI",0,(IF(AND(F1248="MEDIA",G1248="NON TISSÉ (Type Drop)",P1248="oui",Q1248="RECTO (Type Chaussette)",SEMAINE!M1251&lt;=2000),((COÛTS!$C$115*2*O1248*SEMAINE!M1248/1000)+(COÛTS!$C$109*O1248*SEMAINE!M1248/1000)+(COÛTS!$C$107*O1248*SEMAINE!M1248/1000)),"0")+(IF(AND(F1248="MEDIA",P1248="oui",Q1248="RECTO (Type Chaussette)",SEMAINE!M1248&gt;2001,SEMAINE!M1248&lt;=4000),((COÛTS!$C$114*2*O1248)),"0"))+(IF(AND(F1248="MEDIA",P1248="oui",Q1248="RECTO (Type Chaussette)",SEMAINE!M1248&gt;=4001,SEMAINE!M1248&lt;=6000),((COÛTS!$C$114*4*O1248)),"0"))+(IF(AND(F1248="MEDIA",P1248="oui",Q1248="RECTO (Type Chaussette)",SEMAINE!M1248&gt;=6001,SEMAINE!M1248&lt;=8000),((COÛTS!$C$114*6*O1248)),"0"))+(IF(AND(F1248="MEDIA",P1248="oui",Q1248="RECTO (Type Chaussette)",SEMAINE!M1248&gt;=8001,SEMAINE!M1248&lt;=10000),((COÛTS!$C$114*8*O1248)),0))))</f>
        <v>0</v>
      </c>
      <c r="AH1248" s="6">
        <f>IF(R1248="OUI",0,(IF(AND(F1248="MEDIA",G1248="NON TISSÉ (Type Drop)",P1248="oui",Q1248="RECTO/VERSO (Type Deux Simple Face)"),((COÛTS!$C$115*4*O1248*SEMAINE!M1248/1000)+(COÛTS!$C$110*O1248*4)+(COÛTS!$C$107*O1248*SEMAINE!M1248/1000)),"0")+(IF(AND(F1248="MEDIA",P1248="oui",Q1248="RECTO/VERSO (Type Deux Simple Face)",SEMAINE!M1248&gt;2001,SEMAINE!M1248&lt;=4000),((COÛTS!$C$114*2*O1248)),"0"))+(IF(AND(F1248="MEDIA",P1248="oui",Q1248="RECTO/VERSO (Type Deux Simple Face)",SEMAINE!M1248&gt;=4001,SEMAINE!M1248&lt;=6000),((COÛTS!$C$114*4*O1248)),"0"))+(IF(AND(F1248="MEDIA",P1248="oui",Q1248="RECTO/VERSO (Type Deux Simple Face)",SEMAINE!M1248&gt;=6001,SEMAINE!M1248&lt;=8000),((COÛTS!$C$114*6*O1248)),"0"))+(IF(AND(F1248="MEDIA",P1248="oui",Q1248="RECTO/VERSO (Type Deux Simple Face)",SEMAINE!M1248&gt;=8001,SEMAINE!M1248&lt;=10000),((COÛTS!$C$114*8*O1248)),0))))</f>
        <v>0</v>
      </c>
      <c r="AI1248" s="6">
        <f>IF(R1248="OUI",0,(IF(AND(F1248="MEDIA",G1248="NON TISSÉ (Type Drop)",P1248="oui",Q1248="MODULE TRIANGULAIRE"),((COÛTS!$C$115*6*O1248*SEMAINE!M1248/1000)+(COÛTS!$C$112*O1248*6)+(COÛTS!$C$107*O1248*3)),"0")+(IF(AND(F1248="MEDIA",P1248="oui",Q1248="MODULE TRIANGULAIRE",SEMAINE!M1248&gt;2001,SEMAINE!M1248&lt;=4000),((COÛTS!$C$114*2*O1248*3)),"0"))+(IF(AND(F1248="MEDIA",P1248="oui",Q1248="MODULE TRIANGULAIRE",SEMAINE!M1248&gt;=4001,SEMAINE!M1248&lt;=6000),((COÛTS!$C$114*4*O1248*3)),"0"))+(IF(AND(F1248="MEDIA",P1248="oui",Q1248="MODULE TRIANGULAIRE",SEMAINE!M1248&gt;=6001,SEMAINE!M1248&lt;=8000),((COÛTS!$C$114*6*O1248*3)),"0"))+(IF(AND(F1248="MEDIA",P1248="oui",Q1248="MODULE TRIANGULAIRE",SEMAINE!M1248&gt;=8001,SEMAINE!M1248&lt;=10000),((COÛTS!$C$114*8*O1248*3)),0))))</f>
        <v>0</v>
      </c>
      <c r="AJ1248" s="6">
        <f>IF(OR(R1248="OUI",H1248&gt;0),0,(IF(AND(F1248="MEDIA",G1248="NON TISSÉ (Type Drop)",P1248="oui",Q1248="MODULE CARRÉ"),((COÛTS!$C$115*8*O1248*SEMAINE!M1248/1000)+(COÛTS!$C$111*O1248*8)+(COÛTS!$C$107*O1248*4)),"0")+IF(AND(F1248="MEDIA",G1248="BÂCHE FRONTLIT 450gr (Type Bâche M1)",P1248="oui",Q1248="MODULE CARRÉ"),((COÛTS!$C$115*8*O1248*SEMAINE!M1248/1000)+(COÛTS!$C$111*O1248*8)+(COÛTS!$C$107*O1248*4)),"0")+(IF(AND(F1248="MEDIA",P1248="oui",Q1248="MODULE CARRÉ",SEMAINE!M1248&gt;2001,SEMAINE!M1248&lt;=4000),((COÛTS!$C$114*2*O1248*4)),"0"))+(IF(AND(F1248="MEDIA",P1248="oui",Q1248="MODULE CARRÉ",SEMAINE!M1248&gt;=4001,SEMAINE!M1248&lt;=6000),((COÛTS!$C$114*4*O1248*4)),"0"))+(IF(AND(F1248="MEDIA",P1248="oui",Q1248="MODULE CARRÉ",SEMAINE!M1248&gt;=6001,SEMAINE!M1248&lt;=8000),((COÛTS!$C$114*6*O1248*4)),"0"))+(IF(AND(F1248="MEDIA",P1248="oui",Q1248="MODULE CARRÉ",SEMAINE!M1248&gt;=8001,SEMAINE!M1248&lt;=10000),((COÛTS!$C$114*8*O1248*4)),"0"))))</f>
        <v>0</v>
      </c>
      <c r="AK1248" s="38">
        <f>IF(Y1248&gt;0,(VLOOKUP(Y1248,DATA!$AB$2:$AC$102,2,0)),1)</f>
        <v>1</v>
      </c>
      <c r="AL1248" s="53">
        <f t="shared" si="159"/>
        <v>0</v>
      </c>
    </row>
    <row r="1249" spans="2:38" ht="25.05" customHeight="1" x14ac:dyDescent="0.25">
      <c r="B1249" s="43" t="str">
        <f>COUNTIF($D$3:D1249,D1249)&amp;T_Semaine[[#This Row],[N°AFFAIRE]]</f>
        <v>0</v>
      </c>
      <c r="C1249" s="50"/>
      <c r="D1249" s="50"/>
      <c r="E1249" s="50"/>
      <c r="F1249" s="50"/>
      <c r="G1249" s="50"/>
      <c r="H1249" s="50"/>
      <c r="I1249" s="50"/>
      <c r="J1249" s="50"/>
      <c r="K1249" s="50"/>
      <c r="L1249" s="50"/>
      <c r="M1249" s="91"/>
      <c r="N1249" s="91"/>
      <c r="O1249" s="50"/>
      <c r="P1249" s="50"/>
      <c r="Q1249" s="50"/>
      <c r="R1249" s="50"/>
      <c r="S1249" s="50"/>
      <c r="T1249" s="95">
        <f t="shared" si="153"/>
        <v>0</v>
      </c>
      <c r="U1249" s="36">
        <f t="shared" si="154"/>
        <v>0</v>
      </c>
      <c r="V1249" s="43"/>
      <c r="W1249" s="43"/>
      <c r="X1249" s="6">
        <f t="shared" si="152"/>
        <v>0</v>
      </c>
      <c r="Y1249" s="55"/>
      <c r="Z1249" s="6">
        <f>(IF(R1249="OUI",0,IF(AND(F1249="MEDIA",G1249&gt;0,O1249&gt;0),(VLOOKUP(G1249,COÛTS!$A$1:$C$157,3,0)*(M1249*N1249/1000*O1249/1000)),0)+IF(AND(G1249&gt;0,F1249="HEURE"),(VLOOKUP(G1249,COÛTS!$A$1:$C$157,3,0)*(O1249)),0))+IF(AND(G1249&gt;0,F1249="DIVERS"),(VLOOKUP(G1249,COÛTS!$A$1:$C$157,3,0)*(O1249)),0)+IF(AND(G1249&gt;0,F1249="VEHICULE"),(VLOOKUP(G1249,COÛTS!$A$1:$C$157,3,0)*(O1249)),0)+IF(AND(G1249&gt;0,F1249="FACONNAGE"),(VLOOKUP(G1249,COÛTS!$A$1:$C$157,3,0)*(O1249)),0)+IF(AND(G1249&gt;0,F1249="ACCESSOIRES"),(VLOOKUP(G1249,COÛTS!$A$1:$C$157,3,0)*(O1249)),0)+IF(AND(F1249="TRANSPORT",G1249&gt;0),(VLOOKUP(G1249,COÛTS!$A$1:$C$157,3,0)*(O1249)),0)+IF(AND(F1249="PRODUITS",G1249="KIT COMPLET HABILLAGE CLOISON MODULAIRE (mL)"),(VLOOKUP(G1249,COÛTS!$A$1:$C$157,3,0)*(M1249/1000*O1249)),0)+IF(AND(F1249="MEDIA",H1249&lt;0,G1249&gt;0,P1249="oui",Q1249="RECTO/VERSO (Type Deux Simple Face)"),(VLOOKUP(G1249,COÛTS!$A$1:$C$157,3,0)*(M1249*(N1249+480)/1000*O1249/1000)),"0")+IF(AND(F1249="MEDIA",H1249&lt;0,G1249&gt;0,P1249="oui",Q1249="MODULE TRIANGULAIRE"),(VLOOKUP(G1249,COÛTS!$A$1:$C$157,3,0)*(M1249*(N1249+240)/1000*O1249/1000)*2)+(VLOOKUP(G1249,COÛTS!$A$1:$C$157,3,0)*(M1249)/1000*0.24),"0")+IF(AND(F1249="MEDIA",P1249="oui",G1249&gt;0,H1249&lt;0,Q1249="MODULE CARRÉ"),(VLOOKUP(G1249,COÛTS!$A$1:$C$157,3,0)*(M1249*(N1249+240)/1000*O1249/1000)*3)+(VLOOKUP(G1249,COÛTS!$A$1:$C$157,3,0)*(M1249)/1000*0.24),"0")+IF(AND(F1249="MEDIA",H1249&lt;0,P1249="oui",G1249&gt;0,Q1249="RECTO (Type Chaussette)"),(VLOOKUP(G1249,COÛTS!$A$1:$C$157,3,0)*(M1249*(N1249+60)/1000*O1249/1000))))</f>
        <v>0</v>
      </c>
      <c r="AA1249" s="6">
        <f>IF(R1249="OUI",0,IF(AND(H1249&gt;0,I1249="OUI"),(VLOOKUP(H1249,COÛTS!$A$1:$C$157,3,0)*(M1249*N1249/1000*O1249/1000)),0))</f>
        <v>0</v>
      </c>
      <c r="AB1249" s="6">
        <f t="shared" si="155"/>
        <v>0</v>
      </c>
      <c r="AC1249" s="7">
        <f t="shared" si="156"/>
        <v>0</v>
      </c>
      <c r="AD1249" s="6">
        <f t="shared" si="157"/>
        <v>0</v>
      </c>
      <c r="AE1249" s="6">
        <f t="shared" si="158"/>
        <v>0</v>
      </c>
      <c r="AF1249" s="6">
        <f>IF(R1249="OUI",0,(IF(AND(P1249="oui",Q1249="RECTO (Type Chaussette, Simple Face)",SEMAINE!M1251&lt;=2000),((COÛTS!$C$115*2*O1249*SEMAINE!M1249/1000)+(COÛTS!$C$109*O1249*SEMAINE!M1249/1000)+(COÛTS!$C$107*O1249*SEMAINE!M1249/1000)),"0")+(IF(AND(P1249="oui",Q1249="RECTO (Type Chaussette, Simple Face)",SEMAINE!M1249&gt;2001,SEMAINE!M1249&lt;=4000),((COÛTS!$C$114*2*O1249)),"0"))+(IF(AND(P1249="oui",Q1249="RECTO (Type Chaussette, Simple Face)",SEMAINE!M1249&gt;=4001,SEMAINE!M1249&lt;=6000),((COÛTS!$C$114*4*O1249)),"0"))+(IF(AND(P1249="oui",Q1249="RECTO (Type Chaussette, Simple Face)",SEMAINE!M1249&gt;=6001,SEMAINE!M1249&lt;=8000),((COÛTS!$C$114*6*O1249)),"0"))+(IF(AND(P1249="oui",Q1249="RECTO (Type Chaussette, Simple Face)",SEMAINE!M1249&gt;=8001,SEMAINE!M1249&lt;=10000),((COÛTS!$C$114*8*O1249)),0))))</f>
        <v>0</v>
      </c>
      <c r="AG1249" s="6">
        <f>IF(R1249="OUI",0,(IF(AND(F1249="MEDIA",G1249="NON TISSÉ (Type Drop)",P1249="oui",Q1249="RECTO (Type Chaussette)",SEMAINE!M1252&lt;=2000),((COÛTS!$C$115*2*O1249*SEMAINE!M1249/1000)+(COÛTS!$C$109*O1249*SEMAINE!M1249/1000)+(COÛTS!$C$107*O1249*SEMAINE!M1249/1000)),"0")+(IF(AND(F1249="MEDIA",P1249="oui",Q1249="RECTO (Type Chaussette)",SEMAINE!M1249&gt;2001,SEMAINE!M1249&lt;=4000),((COÛTS!$C$114*2*O1249)),"0"))+(IF(AND(F1249="MEDIA",P1249="oui",Q1249="RECTO (Type Chaussette)",SEMAINE!M1249&gt;=4001,SEMAINE!M1249&lt;=6000),((COÛTS!$C$114*4*O1249)),"0"))+(IF(AND(F1249="MEDIA",P1249="oui",Q1249="RECTO (Type Chaussette)",SEMAINE!M1249&gt;=6001,SEMAINE!M1249&lt;=8000),((COÛTS!$C$114*6*O1249)),"0"))+(IF(AND(F1249="MEDIA",P1249="oui",Q1249="RECTO (Type Chaussette)",SEMAINE!M1249&gt;=8001,SEMAINE!M1249&lt;=10000),((COÛTS!$C$114*8*O1249)),0))))</f>
        <v>0</v>
      </c>
      <c r="AH1249" s="6">
        <f>IF(R1249="OUI",0,(IF(AND(F1249="MEDIA",G1249="NON TISSÉ (Type Drop)",P1249="oui",Q1249="RECTO/VERSO (Type Deux Simple Face)"),((COÛTS!$C$115*4*O1249*SEMAINE!M1249/1000)+(COÛTS!$C$110*O1249*4)+(COÛTS!$C$107*O1249*SEMAINE!M1249/1000)),"0")+(IF(AND(F1249="MEDIA",P1249="oui",Q1249="RECTO/VERSO (Type Deux Simple Face)",SEMAINE!M1249&gt;2001,SEMAINE!M1249&lt;=4000),((COÛTS!$C$114*2*O1249)),"0"))+(IF(AND(F1249="MEDIA",P1249="oui",Q1249="RECTO/VERSO (Type Deux Simple Face)",SEMAINE!M1249&gt;=4001,SEMAINE!M1249&lt;=6000),((COÛTS!$C$114*4*O1249)),"0"))+(IF(AND(F1249="MEDIA",P1249="oui",Q1249="RECTO/VERSO (Type Deux Simple Face)",SEMAINE!M1249&gt;=6001,SEMAINE!M1249&lt;=8000),((COÛTS!$C$114*6*O1249)),"0"))+(IF(AND(F1249="MEDIA",P1249="oui",Q1249="RECTO/VERSO (Type Deux Simple Face)",SEMAINE!M1249&gt;=8001,SEMAINE!M1249&lt;=10000),((COÛTS!$C$114*8*O1249)),0))))</f>
        <v>0</v>
      </c>
      <c r="AI1249" s="6">
        <f>IF(R1249="OUI",0,(IF(AND(F1249="MEDIA",G1249="NON TISSÉ (Type Drop)",P1249="oui",Q1249="MODULE TRIANGULAIRE"),((COÛTS!$C$115*6*O1249*SEMAINE!M1249/1000)+(COÛTS!$C$112*O1249*6)+(COÛTS!$C$107*O1249*3)),"0")+(IF(AND(F1249="MEDIA",P1249="oui",Q1249="MODULE TRIANGULAIRE",SEMAINE!M1249&gt;2001,SEMAINE!M1249&lt;=4000),((COÛTS!$C$114*2*O1249*3)),"0"))+(IF(AND(F1249="MEDIA",P1249="oui",Q1249="MODULE TRIANGULAIRE",SEMAINE!M1249&gt;=4001,SEMAINE!M1249&lt;=6000),((COÛTS!$C$114*4*O1249*3)),"0"))+(IF(AND(F1249="MEDIA",P1249="oui",Q1249="MODULE TRIANGULAIRE",SEMAINE!M1249&gt;=6001,SEMAINE!M1249&lt;=8000),((COÛTS!$C$114*6*O1249*3)),"0"))+(IF(AND(F1249="MEDIA",P1249="oui",Q1249="MODULE TRIANGULAIRE",SEMAINE!M1249&gt;=8001,SEMAINE!M1249&lt;=10000),((COÛTS!$C$114*8*O1249*3)),0))))</f>
        <v>0</v>
      </c>
      <c r="AJ1249" s="6">
        <f>IF(OR(R1249="OUI",H1249&gt;0),0,(IF(AND(F1249="MEDIA",G1249="NON TISSÉ (Type Drop)",P1249="oui",Q1249="MODULE CARRÉ"),((COÛTS!$C$115*8*O1249*SEMAINE!M1249/1000)+(COÛTS!$C$111*O1249*8)+(COÛTS!$C$107*O1249*4)),"0")+IF(AND(F1249="MEDIA",G1249="BÂCHE FRONTLIT 450gr (Type Bâche M1)",P1249="oui",Q1249="MODULE CARRÉ"),((COÛTS!$C$115*8*O1249*SEMAINE!M1249/1000)+(COÛTS!$C$111*O1249*8)+(COÛTS!$C$107*O1249*4)),"0")+(IF(AND(F1249="MEDIA",P1249="oui",Q1249="MODULE CARRÉ",SEMAINE!M1249&gt;2001,SEMAINE!M1249&lt;=4000),((COÛTS!$C$114*2*O1249*4)),"0"))+(IF(AND(F1249="MEDIA",P1249="oui",Q1249="MODULE CARRÉ",SEMAINE!M1249&gt;=4001,SEMAINE!M1249&lt;=6000),((COÛTS!$C$114*4*O1249*4)),"0"))+(IF(AND(F1249="MEDIA",P1249="oui",Q1249="MODULE CARRÉ",SEMAINE!M1249&gt;=6001,SEMAINE!M1249&lt;=8000),((COÛTS!$C$114*6*O1249*4)),"0"))+(IF(AND(F1249="MEDIA",P1249="oui",Q1249="MODULE CARRÉ",SEMAINE!M1249&gt;=8001,SEMAINE!M1249&lt;=10000),((COÛTS!$C$114*8*O1249*4)),"0"))))</f>
        <v>0</v>
      </c>
      <c r="AK1249" s="38">
        <f>IF(Y1249&gt;0,(VLOOKUP(Y1249,DATA!$AB$2:$AC$102,2,0)),1)</f>
        <v>1</v>
      </c>
      <c r="AL1249" s="53">
        <f t="shared" si="159"/>
        <v>0</v>
      </c>
    </row>
    <row r="1250" spans="2:38" ht="25.05" customHeight="1" x14ac:dyDescent="0.25">
      <c r="B1250" s="43" t="str">
        <f>COUNTIF($D$3:D1250,D1250)&amp;T_Semaine[[#This Row],[N°AFFAIRE]]</f>
        <v>0</v>
      </c>
      <c r="C1250" s="50"/>
      <c r="D1250" s="50"/>
      <c r="E1250" s="50"/>
      <c r="F1250" s="50"/>
      <c r="G1250" s="50"/>
      <c r="H1250" s="50"/>
      <c r="I1250" s="50"/>
      <c r="J1250" s="50"/>
      <c r="K1250" s="50"/>
      <c r="L1250" s="50"/>
      <c r="M1250" s="91"/>
      <c r="N1250" s="91"/>
      <c r="O1250" s="50"/>
      <c r="P1250" s="50"/>
      <c r="Q1250" s="50"/>
      <c r="R1250" s="50"/>
      <c r="S1250" s="50"/>
      <c r="T1250" s="95">
        <f t="shared" si="153"/>
        <v>0</v>
      </c>
      <c r="U1250" s="36">
        <f t="shared" si="154"/>
        <v>0</v>
      </c>
      <c r="V1250" s="43"/>
      <c r="W1250" s="43"/>
      <c r="X1250" s="6">
        <f t="shared" si="152"/>
        <v>0</v>
      </c>
      <c r="Y1250" s="55"/>
      <c r="Z1250" s="6">
        <f>(IF(R1250="OUI",0,IF(AND(F1250="MEDIA",G1250&gt;0,O1250&gt;0),(VLOOKUP(G1250,COÛTS!$A$1:$C$157,3,0)*(M1250*N1250/1000*O1250/1000)),0)+IF(AND(G1250&gt;0,F1250="HEURE"),(VLOOKUP(G1250,COÛTS!$A$1:$C$157,3,0)*(O1250)),0))+IF(AND(G1250&gt;0,F1250="DIVERS"),(VLOOKUP(G1250,COÛTS!$A$1:$C$157,3,0)*(O1250)),0)+IF(AND(G1250&gt;0,F1250="VEHICULE"),(VLOOKUP(G1250,COÛTS!$A$1:$C$157,3,0)*(O1250)),0)+IF(AND(G1250&gt;0,F1250="FACONNAGE"),(VLOOKUP(G1250,COÛTS!$A$1:$C$157,3,0)*(O1250)),0)+IF(AND(G1250&gt;0,F1250="ACCESSOIRES"),(VLOOKUP(G1250,COÛTS!$A$1:$C$157,3,0)*(O1250)),0)+IF(AND(F1250="TRANSPORT",G1250&gt;0),(VLOOKUP(G1250,COÛTS!$A$1:$C$157,3,0)*(O1250)),0)+IF(AND(F1250="PRODUITS",G1250="KIT COMPLET HABILLAGE CLOISON MODULAIRE (mL)"),(VLOOKUP(G1250,COÛTS!$A$1:$C$157,3,0)*(M1250/1000*O1250)),0)+IF(AND(F1250="MEDIA",H1250&lt;0,G1250&gt;0,P1250="oui",Q1250="RECTO/VERSO (Type Deux Simple Face)"),(VLOOKUP(G1250,COÛTS!$A$1:$C$157,3,0)*(M1250*(N1250+480)/1000*O1250/1000)),"0")+IF(AND(F1250="MEDIA",H1250&lt;0,G1250&gt;0,P1250="oui",Q1250="MODULE TRIANGULAIRE"),(VLOOKUP(G1250,COÛTS!$A$1:$C$157,3,0)*(M1250*(N1250+240)/1000*O1250/1000)*2)+(VLOOKUP(G1250,COÛTS!$A$1:$C$157,3,0)*(M1250)/1000*0.24),"0")+IF(AND(F1250="MEDIA",P1250="oui",G1250&gt;0,H1250&lt;0,Q1250="MODULE CARRÉ"),(VLOOKUP(G1250,COÛTS!$A$1:$C$157,3,0)*(M1250*(N1250+240)/1000*O1250/1000)*3)+(VLOOKUP(G1250,COÛTS!$A$1:$C$157,3,0)*(M1250)/1000*0.24),"0")+IF(AND(F1250="MEDIA",H1250&lt;0,P1250="oui",G1250&gt;0,Q1250="RECTO (Type Chaussette)"),(VLOOKUP(G1250,COÛTS!$A$1:$C$157,3,0)*(M1250*(N1250+60)/1000*O1250/1000))))</f>
        <v>0</v>
      </c>
      <c r="AA1250" s="6">
        <f>IF(R1250="OUI",0,IF(AND(H1250&gt;0,I1250="OUI"),(VLOOKUP(H1250,COÛTS!$A$1:$C$157,3,0)*(M1250*N1250/1000*O1250/1000)),0))</f>
        <v>0</v>
      </c>
      <c r="AB1250" s="6">
        <f t="shared" si="155"/>
        <v>0</v>
      </c>
      <c r="AC1250" s="7">
        <f t="shared" si="156"/>
        <v>0</v>
      </c>
      <c r="AD1250" s="6">
        <f t="shared" si="157"/>
        <v>0</v>
      </c>
      <c r="AE1250" s="6">
        <f t="shared" si="158"/>
        <v>0</v>
      </c>
      <c r="AF1250" s="6">
        <f>IF(R1250="OUI",0,(IF(AND(P1250="oui",Q1250="RECTO (Type Chaussette, Simple Face)",SEMAINE!M1252&lt;=2000),((COÛTS!$C$115*2*O1250*SEMAINE!M1250/1000)+(COÛTS!$C$109*O1250*SEMAINE!M1250/1000)+(COÛTS!$C$107*O1250*SEMAINE!M1250/1000)),"0")+(IF(AND(P1250="oui",Q1250="RECTO (Type Chaussette, Simple Face)",SEMAINE!M1250&gt;2001,SEMAINE!M1250&lt;=4000),((COÛTS!$C$114*2*O1250)),"0"))+(IF(AND(P1250="oui",Q1250="RECTO (Type Chaussette, Simple Face)",SEMAINE!M1250&gt;=4001,SEMAINE!M1250&lt;=6000),((COÛTS!$C$114*4*O1250)),"0"))+(IF(AND(P1250="oui",Q1250="RECTO (Type Chaussette, Simple Face)",SEMAINE!M1250&gt;=6001,SEMAINE!M1250&lt;=8000),((COÛTS!$C$114*6*O1250)),"0"))+(IF(AND(P1250="oui",Q1250="RECTO (Type Chaussette, Simple Face)",SEMAINE!M1250&gt;=8001,SEMAINE!M1250&lt;=10000),((COÛTS!$C$114*8*O1250)),0))))</f>
        <v>0</v>
      </c>
      <c r="AG1250" s="6">
        <f>IF(R1250="OUI",0,(IF(AND(F1250="MEDIA",G1250="NON TISSÉ (Type Drop)",P1250="oui",Q1250="RECTO (Type Chaussette)",SEMAINE!M1253&lt;=2000),((COÛTS!$C$115*2*O1250*SEMAINE!M1250/1000)+(COÛTS!$C$109*O1250*SEMAINE!M1250/1000)+(COÛTS!$C$107*O1250*SEMAINE!M1250/1000)),"0")+(IF(AND(F1250="MEDIA",P1250="oui",Q1250="RECTO (Type Chaussette)",SEMAINE!M1250&gt;2001,SEMAINE!M1250&lt;=4000),((COÛTS!$C$114*2*O1250)),"0"))+(IF(AND(F1250="MEDIA",P1250="oui",Q1250="RECTO (Type Chaussette)",SEMAINE!M1250&gt;=4001,SEMAINE!M1250&lt;=6000),((COÛTS!$C$114*4*O1250)),"0"))+(IF(AND(F1250="MEDIA",P1250="oui",Q1250="RECTO (Type Chaussette)",SEMAINE!M1250&gt;=6001,SEMAINE!M1250&lt;=8000),((COÛTS!$C$114*6*O1250)),"0"))+(IF(AND(F1250="MEDIA",P1250="oui",Q1250="RECTO (Type Chaussette)",SEMAINE!M1250&gt;=8001,SEMAINE!M1250&lt;=10000),((COÛTS!$C$114*8*O1250)),0))))</f>
        <v>0</v>
      </c>
      <c r="AH1250" s="6">
        <f>IF(R1250="OUI",0,(IF(AND(F1250="MEDIA",G1250="NON TISSÉ (Type Drop)",P1250="oui",Q1250="RECTO/VERSO (Type Deux Simple Face)"),((COÛTS!$C$115*4*O1250*SEMAINE!M1250/1000)+(COÛTS!$C$110*O1250*4)+(COÛTS!$C$107*O1250*SEMAINE!M1250/1000)),"0")+(IF(AND(F1250="MEDIA",P1250="oui",Q1250="RECTO/VERSO (Type Deux Simple Face)",SEMAINE!M1250&gt;2001,SEMAINE!M1250&lt;=4000),((COÛTS!$C$114*2*O1250)),"0"))+(IF(AND(F1250="MEDIA",P1250="oui",Q1250="RECTO/VERSO (Type Deux Simple Face)",SEMAINE!M1250&gt;=4001,SEMAINE!M1250&lt;=6000),((COÛTS!$C$114*4*O1250)),"0"))+(IF(AND(F1250="MEDIA",P1250="oui",Q1250="RECTO/VERSO (Type Deux Simple Face)",SEMAINE!M1250&gt;=6001,SEMAINE!M1250&lt;=8000),((COÛTS!$C$114*6*O1250)),"0"))+(IF(AND(F1250="MEDIA",P1250="oui",Q1250="RECTO/VERSO (Type Deux Simple Face)",SEMAINE!M1250&gt;=8001,SEMAINE!M1250&lt;=10000),((COÛTS!$C$114*8*O1250)),0))))</f>
        <v>0</v>
      </c>
      <c r="AI1250" s="6">
        <f>IF(R1250="OUI",0,(IF(AND(F1250="MEDIA",G1250="NON TISSÉ (Type Drop)",P1250="oui",Q1250="MODULE TRIANGULAIRE"),((COÛTS!$C$115*6*O1250*SEMAINE!M1250/1000)+(COÛTS!$C$112*O1250*6)+(COÛTS!$C$107*O1250*3)),"0")+(IF(AND(F1250="MEDIA",P1250="oui",Q1250="MODULE TRIANGULAIRE",SEMAINE!M1250&gt;2001,SEMAINE!M1250&lt;=4000),((COÛTS!$C$114*2*O1250*3)),"0"))+(IF(AND(F1250="MEDIA",P1250="oui",Q1250="MODULE TRIANGULAIRE",SEMAINE!M1250&gt;=4001,SEMAINE!M1250&lt;=6000),((COÛTS!$C$114*4*O1250*3)),"0"))+(IF(AND(F1250="MEDIA",P1250="oui",Q1250="MODULE TRIANGULAIRE",SEMAINE!M1250&gt;=6001,SEMAINE!M1250&lt;=8000),((COÛTS!$C$114*6*O1250*3)),"0"))+(IF(AND(F1250="MEDIA",P1250="oui",Q1250="MODULE TRIANGULAIRE",SEMAINE!M1250&gt;=8001,SEMAINE!M1250&lt;=10000),((COÛTS!$C$114*8*O1250*3)),0))))</f>
        <v>0</v>
      </c>
      <c r="AJ1250" s="6">
        <f>IF(OR(R1250="OUI",H1250&gt;0),0,(IF(AND(F1250="MEDIA",G1250="NON TISSÉ (Type Drop)",P1250="oui",Q1250="MODULE CARRÉ"),((COÛTS!$C$115*8*O1250*SEMAINE!M1250/1000)+(COÛTS!$C$111*O1250*8)+(COÛTS!$C$107*O1250*4)),"0")+IF(AND(F1250="MEDIA",G1250="BÂCHE FRONTLIT 450gr (Type Bâche M1)",P1250="oui",Q1250="MODULE CARRÉ"),((COÛTS!$C$115*8*O1250*SEMAINE!M1250/1000)+(COÛTS!$C$111*O1250*8)+(COÛTS!$C$107*O1250*4)),"0")+(IF(AND(F1250="MEDIA",P1250="oui",Q1250="MODULE CARRÉ",SEMAINE!M1250&gt;2001,SEMAINE!M1250&lt;=4000),((COÛTS!$C$114*2*O1250*4)),"0"))+(IF(AND(F1250="MEDIA",P1250="oui",Q1250="MODULE CARRÉ",SEMAINE!M1250&gt;=4001,SEMAINE!M1250&lt;=6000),((COÛTS!$C$114*4*O1250*4)),"0"))+(IF(AND(F1250="MEDIA",P1250="oui",Q1250="MODULE CARRÉ",SEMAINE!M1250&gt;=6001,SEMAINE!M1250&lt;=8000),((COÛTS!$C$114*6*O1250*4)),"0"))+(IF(AND(F1250="MEDIA",P1250="oui",Q1250="MODULE CARRÉ",SEMAINE!M1250&gt;=8001,SEMAINE!M1250&lt;=10000),((COÛTS!$C$114*8*O1250*4)),"0"))))</f>
        <v>0</v>
      </c>
      <c r="AK1250" s="38">
        <f>IF(Y1250&gt;0,(VLOOKUP(Y1250,DATA!$AB$2:$AC$102,2,0)),1)</f>
        <v>1</v>
      </c>
      <c r="AL1250" s="53">
        <f t="shared" si="159"/>
        <v>0</v>
      </c>
    </row>
    <row r="1251" spans="2:38" ht="25.05" customHeight="1" x14ac:dyDescent="0.25">
      <c r="B1251" s="43" t="str">
        <f>COUNTIF($D$3:D1251,D1251)&amp;T_Semaine[[#This Row],[N°AFFAIRE]]</f>
        <v>0</v>
      </c>
      <c r="C1251" s="50"/>
      <c r="D1251" s="50"/>
      <c r="E1251" s="50"/>
      <c r="F1251" s="50"/>
      <c r="G1251" s="50"/>
      <c r="H1251" s="50"/>
      <c r="I1251" s="50"/>
      <c r="J1251" s="50"/>
      <c r="K1251" s="50"/>
      <c r="L1251" s="50"/>
      <c r="M1251" s="91"/>
      <c r="N1251" s="91"/>
      <c r="O1251" s="50"/>
      <c r="P1251" s="50"/>
      <c r="Q1251" s="50"/>
      <c r="R1251" s="50"/>
      <c r="S1251" s="50"/>
      <c r="T1251" s="95">
        <f t="shared" si="153"/>
        <v>0</v>
      </c>
      <c r="U1251" s="36">
        <f t="shared" si="154"/>
        <v>0</v>
      </c>
      <c r="V1251" s="43"/>
      <c r="W1251" s="43"/>
      <c r="X1251" s="6">
        <f t="shared" si="152"/>
        <v>0</v>
      </c>
      <c r="Y1251" s="55"/>
      <c r="Z1251" s="6">
        <f>(IF(R1251="OUI",0,IF(AND(F1251="MEDIA",G1251&gt;0,O1251&gt;0),(VLOOKUP(G1251,COÛTS!$A$1:$C$157,3,0)*(M1251*N1251/1000*O1251/1000)),0)+IF(AND(G1251&gt;0,F1251="HEURE"),(VLOOKUP(G1251,COÛTS!$A$1:$C$157,3,0)*(O1251)),0))+IF(AND(G1251&gt;0,F1251="DIVERS"),(VLOOKUP(G1251,COÛTS!$A$1:$C$157,3,0)*(O1251)),0)+IF(AND(G1251&gt;0,F1251="VEHICULE"),(VLOOKUP(G1251,COÛTS!$A$1:$C$157,3,0)*(O1251)),0)+IF(AND(G1251&gt;0,F1251="FACONNAGE"),(VLOOKUP(G1251,COÛTS!$A$1:$C$157,3,0)*(O1251)),0)+IF(AND(G1251&gt;0,F1251="ACCESSOIRES"),(VLOOKUP(G1251,COÛTS!$A$1:$C$157,3,0)*(O1251)),0)+IF(AND(F1251="TRANSPORT",G1251&gt;0),(VLOOKUP(G1251,COÛTS!$A$1:$C$157,3,0)*(O1251)),0)+IF(AND(F1251="PRODUITS",G1251="KIT COMPLET HABILLAGE CLOISON MODULAIRE (mL)"),(VLOOKUP(G1251,COÛTS!$A$1:$C$157,3,0)*(M1251/1000*O1251)),0)+IF(AND(F1251="MEDIA",H1251&lt;0,G1251&gt;0,P1251="oui",Q1251="RECTO/VERSO (Type Deux Simple Face)"),(VLOOKUP(G1251,COÛTS!$A$1:$C$157,3,0)*(M1251*(N1251+480)/1000*O1251/1000)),"0")+IF(AND(F1251="MEDIA",H1251&lt;0,G1251&gt;0,P1251="oui",Q1251="MODULE TRIANGULAIRE"),(VLOOKUP(G1251,COÛTS!$A$1:$C$157,3,0)*(M1251*(N1251+240)/1000*O1251/1000)*2)+(VLOOKUP(G1251,COÛTS!$A$1:$C$157,3,0)*(M1251)/1000*0.24),"0")+IF(AND(F1251="MEDIA",P1251="oui",G1251&gt;0,H1251&lt;0,Q1251="MODULE CARRÉ"),(VLOOKUP(G1251,COÛTS!$A$1:$C$157,3,0)*(M1251*(N1251+240)/1000*O1251/1000)*3)+(VLOOKUP(G1251,COÛTS!$A$1:$C$157,3,0)*(M1251)/1000*0.24),"0")+IF(AND(F1251="MEDIA",H1251&lt;0,P1251="oui",G1251&gt;0,Q1251="RECTO (Type Chaussette)"),(VLOOKUP(G1251,COÛTS!$A$1:$C$157,3,0)*(M1251*(N1251+60)/1000*O1251/1000))))</f>
        <v>0</v>
      </c>
      <c r="AA1251" s="6">
        <f>IF(R1251="OUI",0,IF(AND(H1251&gt;0,I1251="OUI"),(VLOOKUP(H1251,COÛTS!$A$1:$C$157,3,0)*(M1251*N1251/1000*O1251/1000)),0))</f>
        <v>0</v>
      </c>
      <c r="AB1251" s="6">
        <f t="shared" si="155"/>
        <v>0</v>
      </c>
      <c r="AC1251" s="7">
        <f t="shared" si="156"/>
        <v>0</v>
      </c>
      <c r="AD1251" s="6">
        <f t="shared" si="157"/>
        <v>0</v>
      </c>
      <c r="AE1251" s="6">
        <f t="shared" si="158"/>
        <v>0</v>
      </c>
      <c r="AF1251" s="6">
        <f>IF(R1251="OUI",0,(IF(AND(P1251="oui",Q1251="RECTO (Type Chaussette, Simple Face)",SEMAINE!M1253&lt;=2000),((COÛTS!$C$115*2*O1251*SEMAINE!M1251/1000)+(COÛTS!$C$109*O1251*SEMAINE!M1251/1000)+(COÛTS!$C$107*O1251*SEMAINE!M1251/1000)),"0")+(IF(AND(P1251="oui",Q1251="RECTO (Type Chaussette, Simple Face)",SEMAINE!M1251&gt;2001,SEMAINE!M1251&lt;=4000),((COÛTS!$C$114*2*O1251)),"0"))+(IF(AND(P1251="oui",Q1251="RECTO (Type Chaussette, Simple Face)",SEMAINE!M1251&gt;=4001,SEMAINE!M1251&lt;=6000),((COÛTS!$C$114*4*O1251)),"0"))+(IF(AND(P1251="oui",Q1251="RECTO (Type Chaussette, Simple Face)",SEMAINE!M1251&gt;=6001,SEMAINE!M1251&lt;=8000),((COÛTS!$C$114*6*O1251)),"0"))+(IF(AND(P1251="oui",Q1251="RECTO (Type Chaussette, Simple Face)",SEMAINE!M1251&gt;=8001,SEMAINE!M1251&lt;=10000),((COÛTS!$C$114*8*O1251)),0))))</f>
        <v>0</v>
      </c>
      <c r="AG1251" s="6">
        <f>IF(R1251="OUI",0,(IF(AND(F1251="MEDIA",G1251="NON TISSÉ (Type Drop)",P1251="oui",Q1251="RECTO (Type Chaussette)",SEMAINE!M1254&lt;=2000),((COÛTS!$C$115*2*O1251*SEMAINE!M1251/1000)+(COÛTS!$C$109*O1251*SEMAINE!M1251/1000)+(COÛTS!$C$107*O1251*SEMAINE!M1251/1000)),"0")+(IF(AND(F1251="MEDIA",P1251="oui",Q1251="RECTO (Type Chaussette)",SEMAINE!M1251&gt;2001,SEMAINE!M1251&lt;=4000),((COÛTS!$C$114*2*O1251)),"0"))+(IF(AND(F1251="MEDIA",P1251="oui",Q1251="RECTO (Type Chaussette)",SEMAINE!M1251&gt;=4001,SEMAINE!M1251&lt;=6000),((COÛTS!$C$114*4*O1251)),"0"))+(IF(AND(F1251="MEDIA",P1251="oui",Q1251="RECTO (Type Chaussette)",SEMAINE!M1251&gt;=6001,SEMAINE!M1251&lt;=8000),((COÛTS!$C$114*6*O1251)),"0"))+(IF(AND(F1251="MEDIA",P1251="oui",Q1251="RECTO (Type Chaussette)",SEMAINE!M1251&gt;=8001,SEMAINE!M1251&lt;=10000),((COÛTS!$C$114*8*O1251)),0))))</f>
        <v>0</v>
      </c>
      <c r="AH1251" s="6">
        <f>IF(R1251="OUI",0,(IF(AND(F1251="MEDIA",G1251="NON TISSÉ (Type Drop)",P1251="oui",Q1251="RECTO/VERSO (Type Deux Simple Face)"),((COÛTS!$C$115*4*O1251*SEMAINE!M1251/1000)+(COÛTS!$C$110*O1251*4)+(COÛTS!$C$107*O1251*SEMAINE!M1251/1000)),"0")+(IF(AND(F1251="MEDIA",P1251="oui",Q1251="RECTO/VERSO (Type Deux Simple Face)",SEMAINE!M1251&gt;2001,SEMAINE!M1251&lt;=4000),((COÛTS!$C$114*2*O1251)),"0"))+(IF(AND(F1251="MEDIA",P1251="oui",Q1251="RECTO/VERSO (Type Deux Simple Face)",SEMAINE!M1251&gt;=4001,SEMAINE!M1251&lt;=6000),((COÛTS!$C$114*4*O1251)),"0"))+(IF(AND(F1251="MEDIA",P1251="oui",Q1251="RECTO/VERSO (Type Deux Simple Face)",SEMAINE!M1251&gt;=6001,SEMAINE!M1251&lt;=8000),((COÛTS!$C$114*6*O1251)),"0"))+(IF(AND(F1251="MEDIA",P1251="oui",Q1251="RECTO/VERSO (Type Deux Simple Face)",SEMAINE!M1251&gt;=8001,SEMAINE!M1251&lt;=10000),((COÛTS!$C$114*8*O1251)),0))))</f>
        <v>0</v>
      </c>
      <c r="AI1251" s="6">
        <f>IF(R1251="OUI",0,(IF(AND(F1251="MEDIA",G1251="NON TISSÉ (Type Drop)",P1251="oui",Q1251="MODULE TRIANGULAIRE"),((COÛTS!$C$115*6*O1251*SEMAINE!M1251/1000)+(COÛTS!$C$112*O1251*6)+(COÛTS!$C$107*O1251*3)),"0")+(IF(AND(F1251="MEDIA",P1251="oui",Q1251="MODULE TRIANGULAIRE",SEMAINE!M1251&gt;2001,SEMAINE!M1251&lt;=4000),((COÛTS!$C$114*2*O1251*3)),"0"))+(IF(AND(F1251="MEDIA",P1251="oui",Q1251="MODULE TRIANGULAIRE",SEMAINE!M1251&gt;=4001,SEMAINE!M1251&lt;=6000),((COÛTS!$C$114*4*O1251*3)),"0"))+(IF(AND(F1251="MEDIA",P1251="oui",Q1251="MODULE TRIANGULAIRE",SEMAINE!M1251&gt;=6001,SEMAINE!M1251&lt;=8000),((COÛTS!$C$114*6*O1251*3)),"0"))+(IF(AND(F1251="MEDIA",P1251="oui",Q1251="MODULE TRIANGULAIRE",SEMAINE!M1251&gt;=8001,SEMAINE!M1251&lt;=10000),((COÛTS!$C$114*8*O1251*3)),0))))</f>
        <v>0</v>
      </c>
      <c r="AJ1251" s="6">
        <f>IF(OR(R1251="OUI",H1251&gt;0),0,(IF(AND(F1251="MEDIA",G1251="NON TISSÉ (Type Drop)",P1251="oui",Q1251="MODULE CARRÉ"),((COÛTS!$C$115*8*O1251*SEMAINE!M1251/1000)+(COÛTS!$C$111*O1251*8)+(COÛTS!$C$107*O1251*4)),"0")+IF(AND(F1251="MEDIA",G1251="BÂCHE FRONTLIT 450gr (Type Bâche M1)",P1251="oui",Q1251="MODULE CARRÉ"),((COÛTS!$C$115*8*O1251*SEMAINE!M1251/1000)+(COÛTS!$C$111*O1251*8)+(COÛTS!$C$107*O1251*4)),"0")+(IF(AND(F1251="MEDIA",P1251="oui",Q1251="MODULE CARRÉ",SEMAINE!M1251&gt;2001,SEMAINE!M1251&lt;=4000),((COÛTS!$C$114*2*O1251*4)),"0"))+(IF(AND(F1251="MEDIA",P1251="oui",Q1251="MODULE CARRÉ",SEMAINE!M1251&gt;=4001,SEMAINE!M1251&lt;=6000),((COÛTS!$C$114*4*O1251*4)),"0"))+(IF(AND(F1251="MEDIA",P1251="oui",Q1251="MODULE CARRÉ",SEMAINE!M1251&gt;=6001,SEMAINE!M1251&lt;=8000),((COÛTS!$C$114*6*O1251*4)),"0"))+(IF(AND(F1251="MEDIA",P1251="oui",Q1251="MODULE CARRÉ",SEMAINE!M1251&gt;=8001,SEMAINE!M1251&lt;=10000),((COÛTS!$C$114*8*O1251*4)),"0"))))</f>
        <v>0</v>
      </c>
      <c r="AK1251" s="38">
        <f>IF(Y1251&gt;0,(VLOOKUP(Y1251,DATA!$AB$2:$AC$102,2,0)),1)</f>
        <v>1</v>
      </c>
      <c r="AL1251" s="53">
        <f t="shared" si="159"/>
        <v>0</v>
      </c>
    </row>
    <row r="1252" spans="2:38" ht="25.05" customHeight="1" x14ac:dyDescent="0.25">
      <c r="B1252" s="43" t="str">
        <f>COUNTIF($D$3:D1252,D1252)&amp;T_Semaine[[#This Row],[N°AFFAIRE]]</f>
        <v>0</v>
      </c>
      <c r="C1252" s="50"/>
      <c r="D1252" s="50"/>
      <c r="E1252" s="50"/>
      <c r="F1252" s="50"/>
      <c r="G1252" s="50"/>
      <c r="H1252" s="50"/>
      <c r="I1252" s="50"/>
      <c r="J1252" s="50"/>
      <c r="K1252" s="50"/>
      <c r="L1252" s="50"/>
      <c r="M1252" s="91"/>
      <c r="N1252" s="91"/>
      <c r="O1252" s="50"/>
      <c r="P1252" s="50"/>
      <c r="Q1252" s="50"/>
      <c r="R1252" s="50"/>
      <c r="S1252" s="50"/>
      <c r="T1252" s="95">
        <f t="shared" si="153"/>
        <v>0</v>
      </c>
      <c r="U1252" s="36">
        <f t="shared" si="154"/>
        <v>0</v>
      </c>
      <c r="V1252" s="43"/>
      <c r="W1252" s="43"/>
      <c r="X1252" s="6">
        <f t="shared" si="152"/>
        <v>0</v>
      </c>
      <c r="Y1252" s="55"/>
      <c r="Z1252" s="6">
        <f>(IF(R1252="OUI",0,IF(AND(F1252="MEDIA",G1252&gt;0,O1252&gt;0),(VLOOKUP(G1252,COÛTS!$A$1:$C$157,3,0)*(M1252*N1252/1000*O1252/1000)),0)+IF(AND(G1252&gt;0,F1252="HEURE"),(VLOOKUP(G1252,COÛTS!$A$1:$C$157,3,0)*(O1252)),0))+IF(AND(G1252&gt;0,F1252="DIVERS"),(VLOOKUP(G1252,COÛTS!$A$1:$C$157,3,0)*(O1252)),0)+IF(AND(G1252&gt;0,F1252="VEHICULE"),(VLOOKUP(G1252,COÛTS!$A$1:$C$157,3,0)*(O1252)),0)+IF(AND(G1252&gt;0,F1252="FACONNAGE"),(VLOOKUP(G1252,COÛTS!$A$1:$C$157,3,0)*(O1252)),0)+IF(AND(G1252&gt;0,F1252="ACCESSOIRES"),(VLOOKUP(G1252,COÛTS!$A$1:$C$157,3,0)*(O1252)),0)+IF(AND(F1252="TRANSPORT",G1252&gt;0),(VLOOKUP(G1252,COÛTS!$A$1:$C$157,3,0)*(O1252)),0)+IF(AND(F1252="PRODUITS",G1252="KIT COMPLET HABILLAGE CLOISON MODULAIRE (mL)"),(VLOOKUP(G1252,COÛTS!$A$1:$C$157,3,0)*(M1252/1000*O1252)),0)+IF(AND(F1252="MEDIA",H1252&lt;0,G1252&gt;0,P1252="oui",Q1252="RECTO/VERSO (Type Deux Simple Face)"),(VLOOKUP(G1252,COÛTS!$A$1:$C$157,3,0)*(M1252*(N1252+480)/1000*O1252/1000)),"0")+IF(AND(F1252="MEDIA",H1252&lt;0,G1252&gt;0,P1252="oui",Q1252="MODULE TRIANGULAIRE"),(VLOOKUP(G1252,COÛTS!$A$1:$C$157,3,0)*(M1252*(N1252+240)/1000*O1252/1000)*2)+(VLOOKUP(G1252,COÛTS!$A$1:$C$157,3,0)*(M1252)/1000*0.24),"0")+IF(AND(F1252="MEDIA",P1252="oui",G1252&gt;0,H1252&lt;0,Q1252="MODULE CARRÉ"),(VLOOKUP(G1252,COÛTS!$A$1:$C$157,3,0)*(M1252*(N1252+240)/1000*O1252/1000)*3)+(VLOOKUP(G1252,COÛTS!$A$1:$C$157,3,0)*(M1252)/1000*0.24),"0")+IF(AND(F1252="MEDIA",H1252&lt;0,P1252="oui",G1252&gt;0,Q1252="RECTO (Type Chaussette)"),(VLOOKUP(G1252,COÛTS!$A$1:$C$157,3,0)*(M1252*(N1252+60)/1000*O1252/1000))))</f>
        <v>0</v>
      </c>
      <c r="AA1252" s="6">
        <f>IF(R1252="OUI",0,IF(AND(H1252&gt;0,I1252="OUI"),(VLOOKUP(H1252,COÛTS!$A$1:$C$157,3,0)*(M1252*N1252/1000*O1252/1000)),0))</f>
        <v>0</v>
      </c>
      <c r="AB1252" s="6">
        <f t="shared" si="155"/>
        <v>0</v>
      </c>
      <c r="AC1252" s="7">
        <f t="shared" si="156"/>
        <v>0</v>
      </c>
      <c r="AD1252" s="6">
        <f t="shared" si="157"/>
        <v>0</v>
      </c>
      <c r="AE1252" s="6">
        <f t="shared" si="158"/>
        <v>0</v>
      </c>
      <c r="AF1252" s="6">
        <f>IF(R1252="OUI",0,(IF(AND(P1252="oui",Q1252="RECTO (Type Chaussette, Simple Face)",SEMAINE!M1254&lt;=2000),((COÛTS!$C$115*2*O1252*SEMAINE!M1252/1000)+(COÛTS!$C$109*O1252*SEMAINE!M1252/1000)+(COÛTS!$C$107*O1252*SEMAINE!M1252/1000)),"0")+(IF(AND(P1252="oui",Q1252="RECTO (Type Chaussette, Simple Face)",SEMAINE!M1252&gt;2001,SEMAINE!M1252&lt;=4000),((COÛTS!$C$114*2*O1252)),"0"))+(IF(AND(P1252="oui",Q1252="RECTO (Type Chaussette, Simple Face)",SEMAINE!M1252&gt;=4001,SEMAINE!M1252&lt;=6000),((COÛTS!$C$114*4*O1252)),"0"))+(IF(AND(P1252="oui",Q1252="RECTO (Type Chaussette, Simple Face)",SEMAINE!M1252&gt;=6001,SEMAINE!M1252&lt;=8000),((COÛTS!$C$114*6*O1252)),"0"))+(IF(AND(P1252="oui",Q1252="RECTO (Type Chaussette, Simple Face)",SEMAINE!M1252&gt;=8001,SEMAINE!M1252&lt;=10000),((COÛTS!$C$114*8*O1252)),0))))</f>
        <v>0</v>
      </c>
      <c r="AG1252" s="6">
        <f>IF(R1252="OUI",0,(IF(AND(F1252="MEDIA",G1252="NON TISSÉ (Type Drop)",P1252="oui",Q1252="RECTO (Type Chaussette)",SEMAINE!M1255&lt;=2000),((COÛTS!$C$115*2*O1252*SEMAINE!M1252/1000)+(COÛTS!$C$109*O1252*SEMAINE!M1252/1000)+(COÛTS!$C$107*O1252*SEMAINE!M1252/1000)),"0")+(IF(AND(F1252="MEDIA",P1252="oui",Q1252="RECTO (Type Chaussette)",SEMAINE!M1252&gt;2001,SEMAINE!M1252&lt;=4000),((COÛTS!$C$114*2*O1252)),"0"))+(IF(AND(F1252="MEDIA",P1252="oui",Q1252="RECTO (Type Chaussette)",SEMAINE!M1252&gt;=4001,SEMAINE!M1252&lt;=6000),((COÛTS!$C$114*4*O1252)),"0"))+(IF(AND(F1252="MEDIA",P1252="oui",Q1252="RECTO (Type Chaussette)",SEMAINE!M1252&gt;=6001,SEMAINE!M1252&lt;=8000),((COÛTS!$C$114*6*O1252)),"0"))+(IF(AND(F1252="MEDIA",P1252="oui",Q1252="RECTO (Type Chaussette)",SEMAINE!M1252&gt;=8001,SEMAINE!M1252&lt;=10000),((COÛTS!$C$114*8*O1252)),0))))</f>
        <v>0</v>
      </c>
      <c r="AH1252" s="6">
        <f>IF(R1252="OUI",0,(IF(AND(F1252="MEDIA",G1252="NON TISSÉ (Type Drop)",P1252="oui",Q1252="RECTO/VERSO (Type Deux Simple Face)"),((COÛTS!$C$115*4*O1252*SEMAINE!M1252/1000)+(COÛTS!$C$110*O1252*4)+(COÛTS!$C$107*O1252*SEMAINE!M1252/1000)),"0")+(IF(AND(F1252="MEDIA",P1252="oui",Q1252="RECTO/VERSO (Type Deux Simple Face)",SEMAINE!M1252&gt;2001,SEMAINE!M1252&lt;=4000),((COÛTS!$C$114*2*O1252)),"0"))+(IF(AND(F1252="MEDIA",P1252="oui",Q1252="RECTO/VERSO (Type Deux Simple Face)",SEMAINE!M1252&gt;=4001,SEMAINE!M1252&lt;=6000),((COÛTS!$C$114*4*O1252)),"0"))+(IF(AND(F1252="MEDIA",P1252="oui",Q1252="RECTO/VERSO (Type Deux Simple Face)",SEMAINE!M1252&gt;=6001,SEMAINE!M1252&lt;=8000),((COÛTS!$C$114*6*O1252)),"0"))+(IF(AND(F1252="MEDIA",P1252="oui",Q1252="RECTO/VERSO (Type Deux Simple Face)",SEMAINE!M1252&gt;=8001,SEMAINE!M1252&lt;=10000),((COÛTS!$C$114*8*O1252)),0))))</f>
        <v>0</v>
      </c>
      <c r="AI1252" s="6">
        <f>IF(R1252="OUI",0,(IF(AND(F1252="MEDIA",G1252="NON TISSÉ (Type Drop)",P1252="oui",Q1252="MODULE TRIANGULAIRE"),((COÛTS!$C$115*6*O1252*SEMAINE!M1252/1000)+(COÛTS!$C$112*O1252*6)+(COÛTS!$C$107*O1252*3)),"0")+(IF(AND(F1252="MEDIA",P1252="oui",Q1252="MODULE TRIANGULAIRE",SEMAINE!M1252&gt;2001,SEMAINE!M1252&lt;=4000),((COÛTS!$C$114*2*O1252*3)),"0"))+(IF(AND(F1252="MEDIA",P1252="oui",Q1252="MODULE TRIANGULAIRE",SEMAINE!M1252&gt;=4001,SEMAINE!M1252&lt;=6000),((COÛTS!$C$114*4*O1252*3)),"0"))+(IF(AND(F1252="MEDIA",P1252="oui",Q1252="MODULE TRIANGULAIRE",SEMAINE!M1252&gt;=6001,SEMAINE!M1252&lt;=8000),((COÛTS!$C$114*6*O1252*3)),"0"))+(IF(AND(F1252="MEDIA",P1252="oui",Q1252="MODULE TRIANGULAIRE",SEMAINE!M1252&gt;=8001,SEMAINE!M1252&lt;=10000),((COÛTS!$C$114*8*O1252*3)),0))))</f>
        <v>0</v>
      </c>
      <c r="AJ1252" s="6">
        <f>IF(OR(R1252="OUI",H1252&gt;0),0,(IF(AND(F1252="MEDIA",G1252="NON TISSÉ (Type Drop)",P1252="oui",Q1252="MODULE CARRÉ"),((COÛTS!$C$115*8*O1252*SEMAINE!M1252/1000)+(COÛTS!$C$111*O1252*8)+(COÛTS!$C$107*O1252*4)),"0")+IF(AND(F1252="MEDIA",G1252="BÂCHE FRONTLIT 450gr (Type Bâche M1)",P1252="oui",Q1252="MODULE CARRÉ"),((COÛTS!$C$115*8*O1252*SEMAINE!M1252/1000)+(COÛTS!$C$111*O1252*8)+(COÛTS!$C$107*O1252*4)),"0")+(IF(AND(F1252="MEDIA",P1252="oui",Q1252="MODULE CARRÉ",SEMAINE!M1252&gt;2001,SEMAINE!M1252&lt;=4000),((COÛTS!$C$114*2*O1252*4)),"0"))+(IF(AND(F1252="MEDIA",P1252="oui",Q1252="MODULE CARRÉ",SEMAINE!M1252&gt;=4001,SEMAINE!M1252&lt;=6000),((COÛTS!$C$114*4*O1252*4)),"0"))+(IF(AND(F1252="MEDIA",P1252="oui",Q1252="MODULE CARRÉ",SEMAINE!M1252&gt;=6001,SEMAINE!M1252&lt;=8000),((COÛTS!$C$114*6*O1252*4)),"0"))+(IF(AND(F1252="MEDIA",P1252="oui",Q1252="MODULE CARRÉ",SEMAINE!M1252&gt;=8001,SEMAINE!M1252&lt;=10000),((COÛTS!$C$114*8*O1252*4)),"0"))))</f>
        <v>0</v>
      </c>
      <c r="AK1252" s="38">
        <f>IF(Y1252&gt;0,(VLOOKUP(Y1252,DATA!$AB$2:$AC$102,2,0)),1)</f>
        <v>1</v>
      </c>
      <c r="AL1252" s="53">
        <f t="shared" si="159"/>
        <v>0</v>
      </c>
    </row>
    <row r="1253" spans="2:38" ht="25.05" customHeight="1" x14ac:dyDescent="0.25">
      <c r="B1253" s="43" t="str">
        <f>COUNTIF($D$3:D1253,D1253)&amp;T_Semaine[[#This Row],[N°AFFAIRE]]</f>
        <v>0</v>
      </c>
      <c r="C1253" s="50"/>
      <c r="D1253" s="50"/>
      <c r="E1253" s="50"/>
      <c r="F1253" s="50"/>
      <c r="G1253" s="50"/>
      <c r="H1253" s="50"/>
      <c r="I1253" s="50"/>
      <c r="J1253" s="50"/>
      <c r="K1253" s="50"/>
      <c r="L1253" s="50"/>
      <c r="M1253" s="91"/>
      <c r="N1253" s="91"/>
      <c r="O1253" s="50"/>
      <c r="P1253" s="50"/>
      <c r="Q1253" s="50"/>
      <c r="R1253" s="50"/>
      <c r="S1253" s="50"/>
      <c r="T1253" s="95">
        <f t="shared" si="153"/>
        <v>0</v>
      </c>
      <c r="U1253" s="36">
        <f t="shared" si="154"/>
        <v>0</v>
      </c>
      <c r="V1253" s="43"/>
      <c r="W1253" s="43"/>
      <c r="X1253" s="6">
        <f t="shared" si="152"/>
        <v>0</v>
      </c>
      <c r="Y1253" s="55"/>
      <c r="Z1253" s="6">
        <f>(IF(R1253="OUI",0,IF(AND(F1253="MEDIA",G1253&gt;0,O1253&gt;0),(VLOOKUP(G1253,COÛTS!$A$1:$C$157,3,0)*(M1253*N1253/1000*O1253/1000)),0)+IF(AND(G1253&gt;0,F1253="HEURE"),(VLOOKUP(G1253,COÛTS!$A$1:$C$157,3,0)*(O1253)),0))+IF(AND(G1253&gt;0,F1253="DIVERS"),(VLOOKUP(G1253,COÛTS!$A$1:$C$157,3,0)*(O1253)),0)+IF(AND(G1253&gt;0,F1253="VEHICULE"),(VLOOKUP(G1253,COÛTS!$A$1:$C$157,3,0)*(O1253)),0)+IF(AND(G1253&gt;0,F1253="FACONNAGE"),(VLOOKUP(G1253,COÛTS!$A$1:$C$157,3,0)*(O1253)),0)+IF(AND(G1253&gt;0,F1253="ACCESSOIRES"),(VLOOKUP(G1253,COÛTS!$A$1:$C$157,3,0)*(O1253)),0)+IF(AND(F1253="TRANSPORT",G1253&gt;0),(VLOOKUP(G1253,COÛTS!$A$1:$C$157,3,0)*(O1253)),0)+IF(AND(F1253="PRODUITS",G1253="KIT COMPLET HABILLAGE CLOISON MODULAIRE (mL)"),(VLOOKUP(G1253,COÛTS!$A$1:$C$157,3,0)*(M1253/1000*O1253)),0)+IF(AND(F1253="MEDIA",H1253&lt;0,G1253&gt;0,P1253="oui",Q1253="RECTO/VERSO (Type Deux Simple Face)"),(VLOOKUP(G1253,COÛTS!$A$1:$C$157,3,0)*(M1253*(N1253+480)/1000*O1253/1000)),"0")+IF(AND(F1253="MEDIA",H1253&lt;0,G1253&gt;0,P1253="oui",Q1253="MODULE TRIANGULAIRE"),(VLOOKUP(G1253,COÛTS!$A$1:$C$157,3,0)*(M1253*(N1253+240)/1000*O1253/1000)*2)+(VLOOKUP(G1253,COÛTS!$A$1:$C$157,3,0)*(M1253)/1000*0.24),"0")+IF(AND(F1253="MEDIA",P1253="oui",G1253&gt;0,H1253&lt;0,Q1253="MODULE CARRÉ"),(VLOOKUP(G1253,COÛTS!$A$1:$C$157,3,0)*(M1253*(N1253+240)/1000*O1253/1000)*3)+(VLOOKUP(G1253,COÛTS!$A$1:$C$157,3,0)*(M1253)/1000*0.24),"0")+IF(AND(F1253="MEDIA",H1253&lt;0,P1253="oui",G1253&gt;0,Q1253="RECTO (Type Chaussette)"),(VLOOKUP(G1253,COÛTS!$A$1:$C$157,3,0)*(M1253*(N1253+60)/1000*O1253/1000))))</f>
        <v>0</v>
      </c>
      <c r="AA1253" s="6">
        <f>IF(R1253="OUI",0,IF(AND(H1253&gt;0,I1253="OUI"),(VLOOKUP(H1253,COÛTS!$A$1:$C$157,3,0)*(M1253*N1253/1000*O1253/1000)),0))</f>
        <v>0</v>
      </c>
      <c r="AB1253" s="6">
        <f t="shared" si="155"/>
        <v>0</v>
      </c>
      <c r="AC1253" s="7">
        <f t="shared" si="156"/>
        <v>0</v>
      </c>
      <c r="AD1253" s="6">
        <f t="shared" si="157"/>
        <v>0</v>
      </c>
      <c r="AE1253" s="6">
        <f t="shared" si="158"/>
        <v>0</v>
      </c>
      <c r="AF1253" s="6">
        <f>IF(R1253="OUI",0,(IF(AND(P1253="oui",Q1253="RECTO (Type Chaussette, Simple Face)",SEMAINE!M1255&lt;=2000),((COÛTS!$C$115*2*O1253*SEMAINE!M1253/1000)+(COÛTS!$C$109*O1253*SEMAINE!M1253/1000)+(COÛTS!$C$107*O1253*SEMAINE!M1253/1000)),"0")+(IF(AND(P1253="oui",Q1253="RECTO (Type Chaussette, Simple Face)",SEMAINE!M1253&gt;2001,SEMAINE!M1253&lt;=4000),((COÛTS!$C$114*2*O1253)),"0"))+(IF(AND(P1253="oui",Q1253="RECTO (Type Chaussette, Simple Face)",SEMAINE!M1253&gt;=4001,SEMAINE!M1253&lt;=6000),((COÛTS!$C$114*4*O1253)),"0"))+(IF(AND(P1253="oui",Q1253="RECTO (Type Chaussette, Simple Face)",SEMAINE!M1253&gt;=6001,SEMAINE!M1253&lt;=8000),((COÛTS!$C$114*6*O1253)),"0"))+(IF(AND(P1253="oui",Q1253="RECTO (Type Chaussette, Simple Face)",SEMAINE!M1253&gt;=8001,SEMAINE!M1253&lt;=10000),((COÛTS!$C$114*8*O1253)),0))))</f>
        <v>0</v>
      </c>
      <c r="AG1253" s="6">
        <f>IF(R1253="OUI",0,(IF(AND(F1253="MEDIA",G1253="NON TISSÉ (Type Drop)",P1253="oui",Q1253="RECTO (Type Chaussette)",SEMAINE!M1256&lt;=2000),((COÛTS!$C$115*2*O1253*SEMAINE!M1253/1000)+(COÛTS!$C$109*O1253*SEMAINE!M1253/1000)+(COÛTS!$C$107*O1253*SEMAINE!M1253/1000)),"0")+(IF(AND(F1253="MEDIA",P1253="oui",Q1253="RECTO (Type Chaussette)",SEMAINE!M1253&gt;2001,SEMAINE!M1253&lt;=4000),((COÛTS!$C$114*2*O1253)),"0"))+(IF(AND(F1253="MEDIA",P1253="oui",Q1253="RECTO (Type Chaussette)",SEMAINE!M1253&gt;=4001,SEMAINE!M1253&lt;=6000),((COÛTS!$C$114*4*O1253)),"0"))+(IF(AND(F1253="MEDIA",P1253="oui",Q1253="RECTO (Type Chaussette)",SEMAINE!M1253&gt;=6001,SEMAINE!M1253&lt;=8000),((COÛTS!$C$114*6*O1253)),"0"))+(IF(AND(F1253="MEDIA",P1253="oui",Q1253="RECTO (Type Chaussette)",SEMAINE!M1253&gt;=8001,SEMAINE!M1253&lt;=10000),((COÛTS!$C$114*8*O1253)),0))))</f>
        <v>0</v>
      </c>
      <c r="AH1253" s="6">
        <f>IF(R1253="OUI",0,(IF(AND(F1253="MEDIA",G1253="NON TISSÉ (Type Drop)",P1253="oui",Q1253="RECTO/VERSO (Type Deux Simple Face)"),((COÛTS!$C$115*4*O1253*SEMAINE!M1253/1000)+(COÛTS!$C$110*O1253*4)+(COÛTS!$C$107*O1253*SEMAINE!M1253/1000)),"0")+(IF(AND(F1253="MEDIA",P1253="oui",Q1253="RECTO/VERSO (Type Deux Simple Face)",SEMAINE!M1253&gt;2001,SEMAINE!M1253&lt;=4000),((COÛTS!$C$114*2*O1253)),"0"))+(IF(AND(F1253="MEDIA",P1253="oui",Q1253="RECTO/VERSO (Type Deux Simple Face)",SEMAINE!M1253&gt;=4001,SEMAINE!M1253&lt;=6000),((COÛTS!$C$114*4*O1253)),"0"))+(IF(AND(F1253="MEDIA",P1253="oui",Q1253="RECTO/VERSO (Type Deux Simple Face)",SEMAINE!M1253&gt;=6001,SEMAINE!M1253&lt;=8000),((COÛTS!$C$114*6*O1253)),"0"))+(IF(AND(F1253="MEDIA",P1253="oui",Q1253="RECTO/VERSO (Type Deux Simple Face)",SEMAINE!M1253&gt;=8001,SEMAINE!M1253&lt;=10000),((COÛTS!$C$114*8*O1253)),0))))</f>
        <v>0</v>
      </c>
      <c r="AI1253" s="6">
        <f>IF(R1253="OUI",0,(IF(AND(F1253="MEDIA",G1253="NON TISSÉ (Type Drop)",P1253="oui",Q1253="MODULE TRIANGULAIRE"),((COÛTS!$C$115*6*O1253*SEMAINE!M1253/1000)+(COÛTS!$C$112*O1253*6)+(COÛTS!$C$107*O1253*3)),"0")+(IF(AND(F1253="MEDIA",P1253="oui",Q1253="MODULE TRIANGULAIRE",SEMAINE!M1253&gt;2001,SEMAINE!M1253&lt;=4000),((COÛTS!$C$114*2*O1253*3)),"0"))+(IF(AND(F1253="MEDIA",P1253="oui",Q1253="MODULE TRIANGULAIRE",SEMAINE!M1253&gt;=4001,SEMAINE!M1253&lt;=6000),((COÛTS!$C$114*4*O1253*3)),"0"))+(IF(AND(F1253="MEDIA",P1253="oui",Q1253="MODULE TRIANGULAIRE",SEMAINE!M1253&gt;=6001,SEMAINE!M1253&lt;=8000),((COÛTS!$C$114*6*O1253*3)),"0"))+(IF(AND(F1253="MEDIA",P1253="oui",Q1253="MODULE TRIANGULAIRE",SEMAINE!M1253&gt;=8001,SEMAINE!M1253&lt;=10000),((COÛTS!$C$114*8*O1253*3)),0))))</f>
        <v>0</v>
      </c>
      <c r="AJ1253" s="6">
        <f>IF(OR(R1253="OUI",H1253&gt;0),0,(IF(AND(F1253="MEDIA",G1253="NON TISSÉ (Type Drop)",P1253="oui",Q1253="MODULE CARRÉ"),((COÛTS!$C$115*8*O1253*SEMAINE!M1253/1000)+(COÛTS!$C$111*O1253*8)+(COÛTS!$C$107*O1253*4)),"0")+IF(AND(F1253="MEDIA",G1253="BÂCHE FRONTLIT 450gr (Type Bâche M1)",P1253="oui",Q1253="MODULE CARRÉ"),((COÛTS!$C$115*8*O1253*SEMAINE!M1253/1000)+(COÛTS!$C$111*O1253*8)+(COÛTS!$C$107*O1253*4)),"0")+(IF(AND(F1253="MEDIA",P1253="oui",Q1253="MODULE CARRÉ",SEMAINE!M1253&gt;2001,SEMAINE!M1253&lt;=4000),((COÛTS!$C$114*2*O1253*4)),"0"))+(IF(AND(F1253="MEDIA",P1253="oui",Q1253="MODULE CARRÉ",SEMAINE!M1253&gt;=4001,SEMAINE!M1253&lt;=6000),((COÛTS!$C$114*4*O1253*4)),"0"))+(IF(AND(F1253="MEDIA",P1253="oui",Q1253="MODULE CARRÉ",SEMAINE!M1253&gt;=6001,SEMAINE!M1253&lt;=8000),((COÛTS!$C$114*6*O1253*4)),"0"))+(IF(AND(F1253="MEDIA",P1253="oui",Q1253="MODULE CARRÉ",SEMAINE!M1253&gt;=8001,SEMAINE!M1253&lt;=10000),((COÛTS!$C$114*8*O1253*4)),"0"))))</f>
        <v>0</v>
      </c>
      <c r="AK1253" s="38">
        <f>IF(Y1253&gt;0,(VLOOKUP(Y1253,DATA!$AB$2:$AC$102,2,0)),1)</f>
        <v>1</v>
      </c>
      <c r="AL1253" s="53">
        <f t="shared" si="159"/>
        <v>0</v>
      </c>
    </row>
    <row r="1254" spans="2:38" ht="25.05" customHeight="1" x14ac:dyDescent="0.25">
      <c r="B1254" s="43" t="str">
        <f>COUNTIF($D$3:D1254,D1254)&amp;T_Semaine[[#This Row],[N°AFFAIRE]]</f>
        <v>0</v>
      </c>
      <c r="C1254" s="50"/>
      <c r="D1254" s="50"/>
      <c r="E1254" s="50"/>
      <c r="F1254" s="50"/>
      <c r="G1254" s="50"/>
      <c r="H1254" s="50"/>
      <c r="I1254" s="50"/>
      <c r="J1254" s="50"/>
      <c r="K1254" s="50"/>
      <c r="L1254" s="50"/>
      <c r="M1254" s="91"/>
      <c r="N1254" s="91"/>
      <c r="O1254" s="50"/>
      <c r="P1254" s="50"/>
      <c r="Q1254" s="50"/>
      <c r="R1254" s="50"/>
      <c r="S1254" s="50"/>
      <c r="T1254" s="95">
        <f t="shared" si="153"/>
        <v>0</v>
      </c>
      <c r="U1254" s="36">
        <f t="shared" si="154"/>
        <v>0</v>
      </c>
      <c r="V1254" s="43"/>
      <c r="W1254" s="43"/>
      <c r="X1254" s="6">
        <f t="shared" si="152"/>
        <v>0</v>
      </c>
      <c r="Y1254" s="55"/>
      <c r="Z1254" s="6">
        <f>(IF(R1254="OUI",0,IF(AND(F1254="MEDIA",G1254&gt;0,O1254&gt;0),(VLOOKUP(G1254,COÛTS!$A$1:$C$157,3,0)*(M1254*N1254/1000*O1254/1000)),0)+IF(AND(G1254&gt;0,F1254="HEURE"),(VLOOKUP(G1254,COÛTS!$A$1:$C$157,3,0)*(O1254)),0))+IF(AND(G1254&gt;0,F1254="DIVERS"),(VLOOKUP(G1254,COÛTS!$A$1:$C$157,3,0)*(O1254)),0)+IF(AND(G1254&gt;0,F1254="VEHICULE"),(VLOOKUP(G1254,COÛTS!$A$1:$C$157,3,0)*(O1254)),0)+IF(AND(G1254&gt;0,F1254="FACONNAGE"),(VLOOKUP(G1254,COÛTS!$A$1:$C$157,3,0)*(O1254)),0)+IF(AND(G1254&gt;0,F1254="ACCESSOIRES"),(VLOOKUP(G1254,COÛTS!$A$1:$C$157,3,0)*(O1254)),0)+IF(AND(F1254="TRANSPORT",G1254&gt;0),(VLOOKUP(G1254,COÛTS!$A$1:$C$157,3,0)*(O1254)),0)+IF(AND(F1254="PRODUITS",G1254="KIT COMPLET HABILLAGE CLOISON MODULAIRE (mL)"),(VLOOKUP(G1254,COÛTS!$A$1:$C$157,3,0)*(M1254/1000*O1254)),0)+IF(AND(F1254="MEDIA",H1254&lt;0,G1254&gt;0,P1254="oui",Q1254="RECTO/VERSO (Type Deux Simple Face)"),(VLOOKUP(G1254,COÛTS!$A$1:$C$157,3,0)*(M1254*(N1254+480)/1000*O1254/1000)),"0")+IF(AND(F1254="MEDIA",H1254&lt;0,G1254&gt;0,P1254="oui",Q1254="MODULE TRIANGULAIRE"),(VLOOKUP(G1254,COÛTS!$A$1:$C$157,3,0)*(M1254*(N1254+240)/1000*O1254/1000)*2)+(VLOOKUP(G1254,COÛTS!$A$1:$C$157,3,0)*(M1254)/1000*0.24),"0")+IF(AND(F1254="MEDIA",P1254="oui",G1254&gt;0,H1254&lt;0,Q1254="MODULE CARRÉ"),(VLOOKUP(G1254,COÛTS!$A$1:$C$157,3,0)*(M1254*(N1254+240)/1000*O1254/1000)*3)+(VLOOKUP(G1254,COÛTS!$A$1:$C$157,3,0)*(M1254)/1000*0.24),"0")+IF(AND(F1254="MEDIA",H1254&lt;0,P1254="oui",G1254&gt;0,Q1254="RECTO (Type Chaussette)"),(VLOOKUP(G1254,COÛTS!$A$1:$C$157,3,0)*(M1254*(N1254+60)/1000*O1254/1000))))</f>
        <v>0</v>
      </c>
      <c r="AA1254" s="6">
        <f>IF(R1254="OUI",0,IF(AND(H1254&gt;0,I1254="OUI"),(VLOOKUP(H1254,COÛTS!$A$1:$C$157,3,0)*(M1254*N1254/1000*O1254/1000)),0))</f>
        <v>0</v>
      </c>
      <c r="AB1254" s="6">
        <f t="shared" si="155"/>
        <v>0</v>
      </c>
      <c r="AC1254" s="7">
        <f t="shared" si="156"/>
        <v>0</v>
      </c>
      <c r="AD1254" s="6">
        <f t="shared" si="157"/>
        <v>0</v>
      </c>
      <c r="AE1254" s="6">
        <f t="shared" si="158"/>
        <v>0</v>
      </c>
      <c r="AF1254" s="6">
        <f>IF(R1254="OUI",0,(IF(AND(P1254="oui",Q1254="RECTO (Type Chaussette, Simple Face)",SEMAINE!M1256&lt;=2000),((COÛTS!$C$115*2*O1254*SEMAINE!M1254/1000)+(COÛTS!$C$109*O1254*SEMAINE!M1254/1000)+(COÛTS!$C$107*O1254*SEMAINE!M1254/1000)),"0")+(IF(AND(P1254="oui",Q1254="RECTO (Type Chaussette, Simple Face)",SEMAINE!M1254&gt;2001,SEMAINE!M1254&lt;=4000),((COÛTS!$C$114*2*O1254)),"0"))+(IF(AND(P1254="oui",Q1254="RECTO (Type Chaussette, Simple Face)",SEMAINE!M1254&gt;=4001,SEMAINE!M1254&lt;=6000),((COÛTS!$C$114*4*O1254)),"0"))+(IF(AND(P1254="oui",Q1254="RECTO (Type Chaussette, Simple Face)",SEMAINE!M1254&gt;=6001,SEMAINE!M1254&lt;=8000),((COÛTS!$C$114*6*O1254)),"0"))+(IF(AND(P1254="oui",Q1254="RECTO (Type Chaussette, Simple Face)",SEMAINE!M1254&gt;=8001,SEMAINE!M1254&lt;=10000),((COÛTS!$C$114*8*O1254)),0))))</f>
        <v>0</v>
      </c>
      <c r="AG1254" s="6">
        <f>IF(R1254="OUI",0,(IF(AND(F1254="MEDIA",G1254="NON TISSÉ (Type Drop)",P1254="oui",Q1254="RECTO (Type Chaussette)",SEMAINE!M1257&lt;=2000),((COÛTS!$C$115*2*O1254*SEMAINE!M1254/1000)+(COÛTS!$C$109*O1254*SEMAINE!M1254/1000)+(COÛTS!$C$107*O1254*SEMAINE!M1254/1000)),"0")+(IF(AND(F1254="MEDIA",P1254="oui",Q1254="RECTO (Type Chaussette)",SEMAINE!M1254&gt;2001,SEMAINE!M1254&lt;=4000),((COÛTS!$C$114*2*O1254)),"0"))+(IF(AND(F1254="MEDIA",P1254="oui",Q1254="RECTO (Type Chaussette)",SEMAINE!M1254&gt;=4001,SEMAINE!M1254&lt;=6000),((COÛTS!$C$114*4*O1254)),"0"))+(IF(AND(F1254="MEDIA",P1254="oui",Q1254="RECTO (Type Chaussette)",SEMAINE!M1254&gt;=6001,SEMAINE!M1254&lt;=8000),((COÛTS!$C$114*6*O1254)),"0"))+(IF(AND(F1254="MEDIA",P1254="oui",Q1254="RECTO (Type Chaussette)",SEMAINE!M1254&gt;=8001,SEMAINE!M1254&lt;=10000),((COÛTS!$C$114*8*O1254)),0))))</f>
        <v>0</v>
      </c>
      <c r="AH1254" s="6">
        <f>IF(R1254="OUI",0,(IF(AND(F1254="MEDIA",G1254="NON TISSÉ (Type Drop)",P1254="oui",Q1254="RECTO/VERSO (Type Deux Simple Face)"),((COÛTS!$C$115*4*O1254*SEMAINE!M1254/1000)+(COÛTS!$C$110*O1254*4)+(COÛTS!$C$107*O1254*SEMAINE!M1254/1000)),"0")+(IF(AND(F1254="MEDIA",P1254="oui",Q1254="RECTO/VERSO (Type Deux Simple Face)",SEMAINE!M1254&gt;2001,SEMAINE!M1254&lt;=4000),((COÛTS!$C$114*2*O1254)),"0"))+(IF(AND(F1254="MEDIA",P1254="oui",Q1254="RECTO/VERSO (Type Deux Simple Face)",SEMAINE!M1254&gt;=4001,SEMAINE!M1254&lt;=6000),((COÛTS!$C$114*4*O1254)),"0"))+(IF(AND(F1254="MEDIA",P1254="oui",Q1254="RECTO/VERSO (Type Deux Simple Face)",SEMAINE!M1254&gt;=6001,SEMAINE!M1254&lt;=8000),((COÛTS!$C$114*6*O1254)),"0"))+(IF(AND(F1254="MEDIA",P1254="oui",Q1254="RECTO/VERSO (Type Deux Simple Face)",SEMAINE!M1254&gt;=8001,SEMAINE!M1254&lt;=10000),((COÛTS!$C$114*8*O1254)),0))))</f>
        <v>0</v>
      </c>
      <c r="AI1254" s="6">
        <f>IF(R1254="OUI",0,(IF(AND(F1254="MEDIA",G1254="NON TISSÉ (Type Drop)",P1254="oui",Q1254="MODULE TRIANGULAIRE"),((COÛTS!$C$115*6*O1254*SEMAINE!M1254/1000)+(COÛTS!$C$112*O1254*6)+(COÛTS!$C$107*O1254*3)),"0")+(IF(AND(F1254="MEDIA",P1254="oui",Q1254="MODULE TRIANGULAIRE",SEMAINE!M1254&gt;2001,SEMAINE!M1254&lt;=4000),((COÛTS!$C$114*2*O1254*3)),"0"))+(IF(AND(F1254="MEDIA",P1254="oui",Q1254="MODULE TRIANGULAIRE",SEMAINE!M1254&gt;=4001,SEMAINE!M1254&lt;=6000),((COÛTS!$C$114*4*O1254*3)),"0"))+(IF(AND(F1254="MEDIA",P1254="oui",Q1254="MODULE TRIANGULAIRE",SEMAINE!M1254&gt;=6001,SEMAINE!M1254&lt;=8000),((COÛTS!$C$114*6*O1254*3)),"0"))+(IF(AND(F1254="MEDIA",P1254="oui",Q1254="MODULE TRIANGULAIRE",SEMAINE!M1254&gt;=8001,SEMAINE!M1254&lt;=10000),((COÛTS!$C$114*8*O1254*3)),0))))</f>
        <v>0</v>
      </c>
      <c r="AJ1254" s="6">
        <f>IF(OR(R1254="OUI",H1254&gt;0),0,(IF(AND(F1254="MEDIA",G1254="NON TISSÉ (Type Drop)",P1254="oui",Q1254="MODULE CARRÉ"),((COÛTS!$C$115*8*O1254*SEMAINE!M1254/1000)+(COÛTS!$C$111*O1254*8)+(COÛTS!$C$107*O1254*4)),"0")+IF(AND(F1254="MEDIA",G1254="BÂCHE FRONTLIT 450gr (Type Bâche M1)",P1254="oui",Q1254="MODULE CARRÉ"),((COÛTS!$C$115*8*O1254*SEMAINE!M1254/1000)+(COÛTS!$C$111*O1254*8)+(COÛTS!$C$107*O1254*4)),"0")+(IF(AND(F1254="MEDIA",P1254="oui",Q1254="MODULE CARRÉ",SEMAINE!M1254&gt;2001,SEMAINE!M1254&lt;=4000),((COÛTS!$C$114*2*O1254*4)),"0"))+(IF(AND(F1254="MEDIA",P1254="oui",Q1254="MODULE CARRÉ",SEMAINE!M1254&gt;=4001,SEMAINE!M1254&lt;=6000),((COÛTS!$C$114*4*O1254*4)),"0"))+(IF(AND(F1254="MEDIA",P1254="oui",Q1254="MODULE CARRÉ",SEMAINE!M1254&gt;=6001,SEMAINE!M1254&lt;=8000),((COÛTS!$C$114*6*O1254*4)),"0"))+(IF(AND(F1254="MEDIA",P1254="oui",Q1254="MODULE CARRÉ",SEMAINE!M1254&gt;=8001,SEMAINE!M1254&lt;=10000),((COÛTS!$C$114*8*O1254*4)),"0"))))</f>
        <v>0</v>
      </c>
      <c r="AK1254" s="38">
        <f>IF(Y1254&gt;0,(VLOOKUP(Y1254,DATA!$AB$2:$AC$102,2,0)),1)</f>
        <v>1</v>
      </c>
      <c r="AL1254" s="53">
        <f t="shared" si="159"/>
        <v>0</v>
      </c>
    </row>
    <row r="1255" spans="2:38" ht="25.05" customHeight="1" x14ac:dyDescent="0.25">
      <c r="B1255" s="43" t="str">
        <f>COUNTIF($D$3:D1255,D1255)&amp;T_Semaine[[#This Row],[N°AFFAIRE]]</f>
        <v>0</v>
      </c>
      <c r="C1255" s="50"/>
      <c r="D1255" s="50"/>
      <c r="E1255" s="50"/>
      <c r="F1255" s="50"/>
      <c r="G1255" s="50"/>
      <c r="H1255" s="50"/>
      <c r="I1255" s="50"/>
      <c r="J1255" s="50"/>
      <c r="K1255" s="50"/>
      <c r="L1255" s="50"/>
      <c r="M1255" s="91"/>
      <c r="N1255" s="91"/>
      <c r="O1255" s="50"/>
      <c r="P1255" s="50"/>
      <c r="Q1255" s="50"/>
      <c r="R1255" s="50"/>
      <c r="S1255" s="50"/>
      <c r="T1255" s="95">
        <f t="shared" si="153"/>
        <v>0</v>
      </c>
      <c r="U1255" s="36">
        <f t="shared" si="154"/>
        <v>0</v>
      </c>
      <c r="V1255" s="43"/>
      <c r="W1255" s="43"/>
      <c r="X1255" s="6">
        <f t="shared" si="152"/>
        <v>0</v>
      </c>
      <c r="Y1255" s="55"/>
      <c r="Z1255" s="6">
        <f>(IF(R1255="OUI",0,IF(AND(F1255="MEDIA",G1255&gt;0,O1255&gt;0),(VLOOKUP(G1255,COÛTS!$A$1:$C$157,3,0)*(M1255*N1255/1000*O1255/1000)),0)+IF(AND(G1255&gt;0,F1255="HEURE"),(VLOOKUP(G1255,COÛTS!$A$1:$C$157,3,0)*(O1255)),0))+IF(AND(G1255&gt;0,F1255="DIVERS"),(VLOOKUP(G1255,COÛTS!$A$1:$C$157,3,0)*(O1255)),0)+IF(AND(G1255&gt;0,F1255="VEHICULE"),(VLOOKUP(G1255,COÛTS!$A$1:$C$157,3,0)*(O1255)),0)+IF(AND(G1255&gt;0,F1255="FACONNAGE"),(VLOOKUP(G1255,COÛTS!$A$1:$C$157,3,0)*(O1255)),0)+IF(AND(G1255&gt;0,F1255="ACCESSOIRES"),(VLOOKUP(G1255,COÛTS!$A$1:$C$157,3,0)*(O1255)),0)+IF(AND(F1255="TRANSPORT",G1255&gt;0),(VLOOKUP(G1255,COÛTS!$A$1:$C$157,3,0)*(O1255)),0)+IF(AND(F1255="PRODUITS",G1255="KIT COMPLET HABILLAGE CLOISON MODULAIRE (mL)"),(VLOOKUP(G1255,COÛTS!$A$1:$C$157,3,0)*(M1255/1000*O1255)),0)+IF(AND(F1255="MEDIA",H1255&lt;0,G1255&gt;0,P1255="oui",Q1255="RECTO/VERSO (Type Deux Simple Face)"),(VLOOKUP(G1255,COÛTS!$A$1:$C$157,3,0)*(M1255*(N1255+480)/1000*O1255/1000)),"0")+IF(AND(F1255="MEDIA",H1255&lt;0,G1255&gt;0,P1255="oui",Q1255="MODULE TRIANGULAIRE"),(VLOOKUP(G1255,COÛTS!$A$1:$C$157,3,0)*(M1255*(N1255+240)/1000*O1255/1000)*2)+(VLOOKUP(G1255,COÛTS!$A$1:$C$157,3,0)*(M1255)/1000*0.24),"0")+IF(AND(F1255="MEDIA",P1255="oui",G1255&gt;0,H1255&lt;0,Q1255="MODULE CARRÉ"),(VLOOKUP(G1255,COÛTS!$A$1:$C$157,3,0)*(M1255*(N1255+240)/1000*O1255/1000)*3)+(VLOOKUP(G1255,COÛTS!$A$1:$C$157,3,0)*(M1255)/1000*0.24),"0")+IF(AND(F1255="MEDIA",H1255&lt;0,P1255="oui",G1255&gt;0,Q1255="RECTO (Type Chaussette)"),(VLOOKUP(G1255,COÛTS!$A$1:$C$157,3,0)*(M1255*(N1255+60)/1000*O1255/1000))))</f>
        <v>0</v>
      </c>
      <c r="AA1255" s="6">
        <f>IF(R1255="OUI",0,IF(AND(H1255&gt;0,I1255="OUI"),(VLOOKUP(H1255,COÛTS!$A$1:$C$157,3,0)*(M1255*N1255/1000*O1255/1000)),0))</f>
        <v>0</v>
      </c>
      <c r="AB1255" s="6">
        <f t="shared" si="155"/>
        <v>0</v>
      </c>
      <c r="AC1255" s="7">
        <f t="shared" si="156"/>
        <v>0</v>
      </c>
      <c r="AD1255" s="6">
        <f t="shared" si="157"/>
        <v>0</v>
      </c>
      <c r="AE1255" s="6">
        <f t="shared" si="158"/>
        <v>0</v>
      </c>
      <c r="AF1255" s="6">
        <f>IF(R1255="OUI",0,(IF(AND(P1255="oui",Q1255="RECTO (Type Chaussette, Simple Face)",SEMAINE!M1257&lt;=2000),((COÛTS!$C$115*2*O1255*SEMAINE!M1255/1000)+(COÛTS!$C$109*O1255*SEMAINE!M1255/1000)+(COÛTS!$C$107*O1255*SEMAINE!M1255/1000)),"0")+(IF(AND(P1255="oui",Q1255="RECTO (Type Chaussette, Simple Face)",SEMAINE!M1255&gt;2001,SEMAINE!M1255&lt;=4000),((COÛTS!$C$114*2*O1255)),"0"))+(IF(AND(P1255="oui",Q1255="RECTO (Type Chaussette, Simple Face)",SEMAINE!M1255&gt;=4001,SEMAINE!M1255&lt;=6000),((COÛTS!$C$114*4*O1255)),"0"))+(IF(AND(P1255="oui",Q1255="RECTO (Type Chaussette, Simple Face)",SEMAINE!M1255&gt;=6001,SEMAINE!M1255&lt;=8000),((COÛTS!$C$114*6*O1255)),"0"))+(IF(AND(P1255="oui",Q1255="RECTO (Type Chaussette, Simple Face)",SEMAINE!M1255&gt;=8001,SEMAINE!M1255&lt;=10000),((COÛTS!$C$114*8*O1255)),0))))</f>
        <v>0</v>
      </c>
      <c r="AG1255" s="6">
        <f>IF(R1255="OUI",0,(IF(AND(F1255="MEDIA",G1255="NON TISSÉ (Type Drop)",P1255="oui",Q1255="RECTO (Type Chaussette)",SEMAINE!M1258&lt;=2000),((COÛTS!$C$115*2*O1255*SEMAINE!M1255/1000)+(COÛTS!$C$109*O1255*SEMAINE!M1255/1000)+(COÛTS!$C$107*O1255*SEMAINE!M1255/1000)),"0")+(IF(AND(F1255="MEDIA",P1255="oui",Q1255="RECTO (Type Chaussette)",SEMAINE!M1255&gt;2001,SEMAINE!M1255&lt;=4000),((COÛTS!$C$114*2*O1255)),"0"))+(IF(AND(F1255="MEDIA",P1255="oui",Q1255="RECTO (Type Chaussette)",SEMAINE!M1255&gt;=4001,SEMAINE!M1255&lt;=6000),((COÛTS!$C$114*4*O1255)),"0"))+(IF(AND(F1255="MEDIA",P1255="oui",Q1255="RECTO (Type Chaussette)",SEMAINE!M1255&gt;=6001,SEMAINE!M1255&lt;=8000),((COÛTS!$C$114*6*O1255)),"0"))+(IF(AND(F1255="MEDIA",P1255="oui",Q1255="RECTO (Type Chaussette)",SEMAINE!M1255&gt;=8001,SEMAINE!M1255&lt;=10000),((COÛTS!$C$114*8*O1255)),0))))</f>
        <v>0</v>
      </c>
      <c r="AH1255" s="6">
        <f>IF(R1255="OUI",0,(IF(AND(F1255="MEDIA",G1255="NON TISSÉ (Type Drop)",P1255="oui",Q1255="RECTO/VERSO (Type Deux Simple Face)"),((COÛTS!$C$115*4*O1255*SEMAINE!M1255/1000)+(COÛTS!$C$110*O1255*4)+(COÛTS!$C$107*O1255*SEMAINE!M1255/1000)),"0")+(IF(AND(F1255="MEDIA",P1255="oui",Q1255="RECTO/VERSO (Type Deux Simple Face)",SEMAINE!M1255&gt;2001,SEMAINE!M1255&lt;=4000),((COÛTS!$C$114*2*O1255)),"0"))+(IF(AND(F1255="MEDIA",P1255="oui",Q1255="RECTO/VERSO (Type Deux Simple Face)",SEMAINE!M1255&gt;=4001,SEMAINE!M1255&lt;=6000),((COÛTS!$C$114*4*O1255)),"0"))+(IF(AND(F1255="MEDIA",P1255="oui",Q1255="RECTO/VERSO (Type Deux Simple Face)",SEMAINE!M1255&gt;=6001,SEMAINE!M1255&lt;=8000),((COÛTS!$C$114*6*O1255)),"0"))+(IF(AND(F1255="MEDIA",P1255="oui",Q1255="RECTO/VERSO (Type Deux Simple Face)",SEMAINE!M1255&gt;=8001,SEMAINE!M1255&lt;=10000),((COÛTS!$C$114*8*O1255)),0))))</f>
        <v>0</v>
      </c>
      <c r="AI1255" s="6">
        <f>IF(R1255="OUI",0,(IF(AND(F1255="MEDIA",G1255="NON TISSÉ (Type Drop)",P1255="oui",Q1255="MODULE TRIANGULAIRE"),((COÛTS!$C$115*6*O1255*SEMAINE!M1255/1000)+(COÛTS!$C$112*O1255*6)+(COÛTS!$C$107*O1255*3)),"0")+(IF(AND(F1255="MEDIA",P1255="oui",Q1255="MODULE TRIANGULAIRE",SEMAINE!M1255&gt;2001,SEMAINE!M1255&lt;=4000),((COÛTS!$C$114*2*O1255*3)),"0"))+(IF(AND(F1255="MEDIA",P1255="oui",Q1255="MODULE TRIANGULAIRE",SEMAINE!M1255&gt;=4001,SEMAINE!M1255&lt;=6000),((COÛTS!$C$114*4*O1255*3)),"0"))+(IF(AND(F1255="MEDIA",P1255="oui",Q1255="MODULE TRIANGULAIRE",SEMAINE!M1255&gt;=6001,SEMAINE!M1255&lt;=8000),((COÛTS!$C$114*6*O1255*3)),"0"))+(IF(AND(F1255="MEDIA",P1255="oui",Q1255="MODULE TRIANGULAIRE",SEMAINE!M1255&gt;=8001,SEMAINE!M1255&lt;=10000),((COÛTS!$C$114*8*O1255*3)),0))))</f>
        <v>0</v>
      </c>
      <c r="AJ1255" s="6">
        <f>IF(OR(R1255="OUI",H1255&gt;0),0,(IF(AND(F1255="MEDIA",G1255="NON TISSÉ (Type Drop)",P1255="oui",Q1255="MODULE CARRÉ"),((COÛTS!$C$115*8*O1255*SEMAINE!M1255/1000)+(COÛTS!$C$111*O1255*8)+(COÛTS!$C$107*O1255*4)),"0")+IF(AND(F1255="MEDIA",G1255="BÂCHE FRONTLIT 450gr (Type Bâche M1)",P1255="oui",Q1255="MODULE CARRÉ"),((COÛTS!$C$115*8*O1255*SEMAINE!M1255/1000)+(COÛTS!$C$111*O1255*8)+(COÛTS!$C$107*O1255*4)),"0")+(IF(AND(F1255="MEDIA",P1255="oui",Q1255="MODULE CARRÉ",SEMAINE!M1255&gt;2001,SEMAINE!M1255&lt;=4000),((COÛTS!$C$114*2*O1255*4)),"0"))+(IF(AND(F1255="MEDIA",P1255="oui",Q1255="MODULE CARRÉ",SEMAINE!M1255&gt;=4001,SEMAINE!M1255&lt;=6000),((COÛTS!$C$114*4*O1255*4)),"0"))+(IF(AND(F1255="MEDIA",P1255="oui",Q1255="MODULE CARRÉ",SEMAINE!M1255&gt;=6001,SEMAINE!M1255&lt;=8000),((COÛTS!$C$114*6*O1255*4)),"0"))+(IF(AND(F1255="MEDIA",P1255="oui",Q1255="MODULE CARRÉ",SEMAINE!M1255&gt;=8001,SEMAINE!M1255&lt;=10000),((COÛTS!$C$114*8*O1255*4)),"0"))))</f>
        <v>0</v>
      </c>
      <c r="AK1255" s="38">
        <f>IF(Y1255&gt;0,(VLOOKUP(Y1255,DATA!$AB$2:$AC$102,2,0)),1)</f>
        <v>1</v>
      </c>
      <c r="AL1255" s="53">
        <f t="shared" si="159"/>
        <v>0</v>
      </c>
    </row>
    <row r="1256" spans="2:38" ht="25.05" customHeight="1" x14ac:dyDescent="0.25">
      <c r="B1256" s="43" t="str">
        <f>COUNTIF($D$3:D1256,D1256)&amp;T_Semaine[[#This Row],[N°AFFAIRE]]</f>
        <v>0</v>
      </c>
      <c r="C1256" s="50"/>
      <c r="D1256" s="50"/>
      <c r="E1256" s="50"/>
      <c r="F1256" s="50"/>
      <c r="G1256" s="50"/>
      <c r="H1256" s="50"/>
      <c r="I1256" s="50"/>
      <c r="J1256" s="50"/>
      <c r="K1256" s="50"/>
      <c r="L1256" s="50"/>
      <c r="M1256" s="91"/>
      <c r="N1256" s="91"/>
      <c r="O1256" s="50"/>
      <c r="P1256" s="50"/>
      <c r="Q1256" s="50"/>
      <c r="R1256" s="50"/>
      <c r="S1256" s="50"/>
      <c r="T1256" s="95">
        <f t="shared" si="153"/>
        <v>0</v>
      </c>
      <c r="U1256" s="36">
        <f t="shared" si="154"/>
        <v>0</v>
      </c>
      <c r="V1256" s="43"/>
      <c r="W1256" s="43"/>
      <c r="X1256" s="6">
        <f t="shared" si="152"/>
        <v>0</v>
      </c>
      <c r="Y1256" s="55"/>
      <c r="Z1256" s="6">
        <f>(IF(R1256="OUI",0,IF(AND(F1256="MEDIA",G1256&gt;0,O1256&gt;0),(VLOOKUP(G1256,COÛTS!$A$1:$C$157,3,0)*(M1256*N1256/1000*O1256/1000)),0)+IF(AND(G1256&gt;0,F1256="HEURE"),(VLOOKUP(G1256,COÛTS!$A$1:$C$157,3,0)*(O1256)),0))+IF(AND(G1256&gt;0,F1256="DIVERS"),(VLOOKUP(G1256,COÛTS!$A$1:$C$157,3,0)*(O1256)),0)+IF(AND(G1256&gt;0,F1256="VEHICULE"),(VLOOKUP(G1256,COÛTS!$A$1:$C$157,3,0)*(O1256)),0)+IF(AND(G1256&gt;0,F1256="FACONNAGE"),(VLOOKUP(G1256,COÛTS!$A$1:$C$157,3,0)*(O1256)),0)+IF(AND(G1256&gt;0,F1256="ACCESSOIRES"),(VLOOKUP(G1256,COÛTS!$A$1:$C$157,3,0)*(O1256)),0)+IF(AND(F1256="TRANSPORT",G1256&gt;0),(VLOOKUP(G1256,COÛTS!$A$1:$C$157,3,0)*(O1256)),0)+IF(AND(F1256="PRODUITS",G1256="KIT COMPLET HABILLAGE CLOISON MODULAIRE (mL)"),(VLOOKUP(G1256,COÛTS!$A$1:$C$157,3,0)*(M1256/1000*O1256)),0)+IF(AND(F1256="MEDIA",H1256&lt;0,G1256&gt;0,P1256="oui",Q1256="RECTO/VERSO (Type Deux Simple Face)"),(VLOOKUP(G1256,COÛTS!$A$1:$C$157,3,0)*(M1256*(N1256+480)/1000*O1256/1000)),"0")+IF(AND(F1256="MEDIA",H1256&lt;0,G1256&gt;0,P1256="oui",Q1256="MODULE TRIANGULAIRE"),(VLOOKUP(G1256,COÛTS!$A$1:$C$157,3,0)*(M1256*(N1256+240)/1000*O1256/1000)*2)+(VLOOKUP(G1256,COÛTS!$A$1:$C$157,3,0)*(M1256)/1000*0.24),"0")+IF(AND(F1256="MEDIA",P1256="oui",G1256&gt;0,H1256&lt;0,Q1256="MODULE CARRÉ"),(VLOOKUP(G1256,COÛTS!$A$1:$C$157,3,0)*(M1256*(N1256+240)/1000*O1256/1000)*3)+(VLOOKUP(G1256,COÛTS!$A$1:$C$157,3,0)*(M1256)/1000*0.24),"0")+IF(AND(F1256="MEDIA",H1256&lt;0,P1256="oui",G1256&gt;0,Q1256="RECTO (Type Chaussette)"),(VLOOKUP(G1256,COÛTS!$A$1:$C$157,3,0)*(M1256*(N1256+60)/1000*O1256/1000))))</f>
        <v>0</v>
      </c>
      <c r="AA1256" s="6">
        <f>IF(R1256="OUI",0,IF(AND(H1256&gt;0,I1256="OUI"),(VLOOKUP(H1256,COÛTS!$A$1:$C$157,3,0)*(M1256*N1256/1000*O1256/1000)),0))</f>
        <v>0</v>
      </c>
      <c r="AB1256" s="6">
        <f t="shared" si="155"/>
        <v>0</v>
      </c>
      <c r="AC1256" s="7">
        <f t="shared" si="156"/>
        <v>0</v>
      </c>
      <c r="AD1256" s="6">
        <f t="shared" si="157"/>
        <v>0</v>
      </c>
      <c r="AE1256" s="6">
        <f t="shared" si="158"/>
        <v>0</v>
      </c>
      <c r="AF1256" s="6">
        <f>IF(R1256="OUI",0,(IF(AND(P1256="oui",Q1256="RECTO (Type Chaussette, Simple Face)",SEMAINE!M1258&lt;=2000),((COÛTS!$C$115*2*O1256*SEMAINE!M1256/1000)+(COÛTS!$C$109*O1256*SEMAINE!M1256/1000)+(COÛTS!$C$107*O1256*SEMAINE!M1256/1000)),"0")+(IF(AND(P1256="oui",Q1256="RECTO (Type Chaussette, Simple Face)",SEMAINE!M1256&gt;2001,SEMAINE!M1256&lt;=4000),((COÛTS!$C$114*2*O1256)),"0"))+(IF(AND(P1256="oui",Q1256="RECTO (Type Chaussette, Simple Face)",SEMAINE!M1256&gt;=4001,SEMAINE!M1256&lt;=6000),((COÛTS!$C$114*4*O1256)),"0"))+(IF(AND(P1256="oui",Q1256="RECTO (Type Chaussette, Simple Face)",SEMAINE!M1256&gt;=6001,SEMAINE!M1256&lt;=8000),((COÛTS!$C$114*6*O1256)),"0"))+(IF(AND(P1256="oui",Q1256="RECTO (Type Chaussette, Simple Face)",SEMAINE!M1256&gt;=8001,SEMAINE!M1256&lt;=10000),((COÛTS!$C$114*8*O1256)),0))))</f>
        <v>0</v>
      </c>
      <c r="AG1256" s="6">
        <f>IF(R1256="OUI",0,(IF(AND(F1256="MEDIA",G1256="NON TISSÉ (Type Drop)",P1256="oui",Q1256="RECTO (Type Chaussette)",SEMAINE!M1259&lt;=2000),((COÛTS!$C$115*2*O1256*SEMAINE!M1256/1000)+(COÛTS!$C$109*O1256*SEMAINE!M1256/1000)+(COÛTS!$C$107*O1256*SEMAINE!M1256/1000)),"0")+(IF(AND(F1256="MEDIA",P1256="oui",Q1256="RECTO (Type Chaussette)",SEMAINE!M1256&gt;2001,SEMAINE!M1256&lt;=4000),((COÛTS!$C$114*2*O1256)),"0"))+(IF(AND(F1256="MEDIA",P1256="oui",Q1256="RECTO (Type Chaussette)",SEMAINE!M1256&gt;=4001,SEMAINE!M1256&lt;=6000),((COÛTS!$C$114*4*O1256)),"0"))+(IF(AND(F1256="MEDIA",P1256="oui",Q1256="RECTO (Type Chaussette)",SEMAINE!M1256&gt;=6001,SEMAINE!M1256&lt;=8000),((COÛTS!$C$114*6*O1256)),"0"))+(IF(AND(F1256="MEDIA",P1256="oui",Q1256="RECTO (Type Chaussette)",SEMAINE!M1256&gt;=8001,SEMAINE!M1256&lt;=10000),((COÛTS!$C$114*8*O1256)),0))))</f>
        <v>0</v>
      </c>
      <c r="AH1256" s="6">
        <f>IF(R1256="OUI",0,(IF(AND(F1256="MEDIA",G1256="NON TISSÉ (Type Drop)",P1256="oui",Q1256="RECTO/VERSO (Type Deux Simple Face)"),((COÛTS!$C$115*4*O1256*SEMAINE!M1256/1000)+(COÛTS!$C$110*O1256*4)+(COÛTS!$C$107*O1256*SEMAINE!M1256/1000)),"0")+(IF(AND(F1256="MEDIA",P1256="oui",Q1256="RECTO/VERSO (Type Deux Simple Face)",SEMAINE!M1256&gt;2001,SEMAINE!M1256&lt;=4000),((COÛTS!$C$114*2*O1256)),"0"))+(IF(AND(F1256="MEDIA",P1256="oui",Q1256="RECTO/VERSO (Type Deux Simple Face)",SEMAINE!M1256&gt;=4001,SEMAINE!M1256&lt;=6000),((COÛTS!$C$114*4*O1256)),"0"))+(IF(AND(F1256="MEDIA",P1256="oui",Q1256="RECTO/VERSO (Type Deux Simple Face)",SEMAINE!M1256&gt;=6001,SEMAINE!M1256&lt;=8000),((COÛTS!$C$114*6*O1256)),"0"))+(IF(AND(F1256="MEDIA",P1256="oui",Q1256="RECTO/VERSO (Type Deux Simple Face)",SEMAINE!M1256&gt;=8001,SEMAINE!M1256&lt;=10000),((COÛTS!$C$114*8*O1256)),0))))</f>
        <v>0</v>
      </c>
      <c r="AI1256" s="6">
        <f>IF(R1256="OUI",0,(IF(AND(F1256="MEDIA",G1256="NON TISSÉ (Type Drop)",P1256="oui",Q1256="MODULE TRIANGULAIRE"),((COÛTS!$C$115*6*O1256*SEMAINE!M1256/1000)+(COÛTS!$C$112*O1256*6)+(COÛTS!$C$107*O1256*3)),"0")+(IF(AND(F1256="MEDIA",P1256="oui",Q1256="MODULE TRIANGULAIRE",SEMAINE!M1256&gt;2001,SEMAINE!M1256&lt;=4000),((COÛTS!$C$114*2*O1256*3)),"0"))+(IF(AND(F1256="MEDIA",P1256="oui",Q1256="MODULE TRIANGULAIRE",SEMAINE!M1256&gt;=4001,SEMAINE!M1256&lt;=6000),((COÛTS!$C$114*4*O1256*3)),"0"))+(IF(AND(F1256="MEDIA",P1256="oui",Q1256="MODULE TRIANGULAIRE",SEMAINE!M1256&gt;=6001,SEMAINE!M1256&lt;=8000),((COÛTS!$C$114*6*O1256*3)),"0"))+(IF(AND(F1256="MEDIA",P1256="oui",Q1256="MODULE TRIANGULAIRE",SEMAINE!M1256&gt;=8001,SEMAINE!M1256&lt;=10000),((COÛTS!$C$114*8*O1256*3)),0))))</f>
        <v>0</v>
      </c>
      <c r="AJ1256" s="6">
        <f>IF(OR(R1256="OUI",H1256&gt;0),0,(IF(AND(F1256="MEDIA",G1256="NON TISSÉ (Type Drop)",P1256="oui",Q1256="MODULE CARRÉ"),((COÛTS!$C$115*8*O1256*SEMAINE!M1256/1000)+(COÛTS!$C$111*O1256*8)+(COÛTS!$C$107*O1256*4)),"0")+IF(AND(F1256="MEDIA",G1256="BÂCHE FRONTLIT 450gr (Type Bâche M1)",P1256="oui",Q1256="MODULE CARRÉ"),((COÛTS!$C$115*8*O1256*SEMAINE!M1256/1000)+(COÛTS!$C$111*O1256*8)+(COÛTS!$C$107*O1256*4)),"0")+(IF(AND(F1256="MEDIA",P1256="oui",Q1256="MODULE CARRÉ",SEMAINE!M1256&gt;2001,SEMAINE!M1256&lt;=4000),((COÛTS!$C$114*2*O1256*4)),"0"))+(IF(AND(F1256="MEDIA",P1256="oui",Q1256="MODULE CARRÉ",SEMAINE!M1256&gt;=4001,SEMAINE!M1256&lt;=6000),((COÛTS!$C$114*4*O1256*4)),"0"))+(IF(AND(F1256="MEDIA",P1256="oui",Q1256="MODULE CARRÉ",SEMAINE!M1256&gt;=6001,SEMAINE!M1256&lt;=8000),((COÛTS!$C$114*6*O1256*4)),"0"))+(IF(AND(F1256="MEDIA",P1256="oui",Q1256="MODULE CARRÉ",SEMAINE!M1256&gt;=8001,SEMAINE!M1256&lt;=10000),((COÛTS!$C$114*8*O1256*4)),"0"))))</f>
        <v>0</v>
      </c>
      <c r="AK1256" s="38">
        <f>IF(Y1256&gt;0,(VLOOKUP(Y1256,DATA!$AB$2:$AC$102,2,0)),1)</f>
        <v>1</v>
      </c>
      <c r="AL1256" s="53">
        <f t="shared" si="159"/>
        <v>0</v>
      </c>
    </row>
    <row r="1257" spans="2:38" ht="25.05" customHeight="1" x14ac:dyDescent="0.25">
      <c r="B1257" s="43" t="str">
        <f>COUNTIF($D$3:D1257,D1257)&amp;T_Semaine[[#This Row],[N°AFFAIRE]]</f>
        <v>0</v>
      </c>
      <c r="C1257" s="50"/>
      <c r="D1257" s="50"/>
      <c r="E1257" s="50"/>
      <c r="F1257" s="50"/>
      <c r="G1257" s="50"/>
      <c r="H1257" s="50"/>
      <c r="I1257" s="50"/>
      <c r="J1257" s="50"/>
      <c r="K1257" s="50"/>
      <c r="L1257" s="50"/>
      <c r="M1257" s="91"/>
      <c r="N1257" s="91"/>
      <c r="O1257" s="50"/>
      <c r="P1257" s="50"/>
      <c r="Q1257" s="50"/>
      <c r="R1257" s="50"/>
      <c r="S1257" s="50"/>
      <c r="T1257" s="95">
        <f t="shared" si="153"/>
        <v>0</v>
      </c>
      <c r="U1257" s="36">
        <f t="shared" si="154"/>
        <v>0</v>
      </c>
      <c r="V1257" s="43"/>
      <c r="W1257" s="43"/>
      <c r="X1257" s="6">
        <f t="shared" si="152"/>
        <v>0</v>
      </c>
      <c r="Y1257" s="55"/>
      <c r="Z1257" s="6">
        <f>(IF(R1257="OUI",0,IF(AND(F1257="MEDIA",G1257&gt;0,O1257&gt;0),(VLOOKUP(G1257,COÛTS!$A$1:$C$157,3,0)*(M1257*N1257/1000*O1257/1000)),0)+IF(AND(G1257&gt;0,F1257="HEURE"),(VLOOKUP(G1257,COÛTS!$A$1:$C$157,3,0)*(O1257)),0))+IF(AND(G1257&gt;0,F1257="DIVERS"),(VLOOKUP(G1257,COÛTS!$A$1:$C$157,3,0)*(O1257)),0)+IF(AND(G1257&gt;0,F1257="VEHICULE"),(VLOOKUP(G1257,COÛTS!$A$1:$C$157,3,0)*(O1257)),0)+IF(AND(G1257&gt;0,F1257="FACONNAGE"),(VLOOKUP(G1257,COÛTS!$A$1:$C$157,3,0)*(O1257)),0)+IF(AND(G1257&gt;0,F1257="ACCESSOIRES"),(VLOOKUP(G1257,COÛTS!$A$1:$C$157,3,0)*(O1257)),0)+IF(AND(F1257="TRANSPORT",G1257&gt;0),(VLOOKUP(G1257,COÛTS!$A$1:$C$157,3,0)*(O1257)),0)+IF(AND(F1257="PRODUITS",G1257="KIT COMPLET HABILLAGE CLOISON MODULAIRE (mL)"),(VLOOKUP(G1257,COÛTS!$A$1:$C$157,3,0)*(M1257/1000*O1257)),0)+IF(AND(F1257="MEDIA",H1257&lt;0,G1257&gt;0,P1257="oui",Q1257="RECTO/VERSO (Type Deux Simple Face)"),(VLOOKUP(G1257,COÛTS!$A$1:$C$157,3,0)*(M1257*(N1257+480)/1000*O1257/1000)),"0")+IF(AND(F1257="MEDIA",H1257&lt;0,G1257&gt;0,P1257="oui",Q1257="MODULE TRIANGULAIRE"),(VLOOKUP(G1257,COÛTS!$A$1:$C$157,3,0)*(M1257*(N1257+240)/1000*O1257/1000)*2)+(VLOOKUP(G1257,COÛTS!$A$1:$C$157,3,0)*(M1257)/1000*0.24),"0")+IF(AND(F1257="MEDIA",P1257="oui",G1257&gt;0,H1257&lt;0,Q1257="MODULE CARRÉ"),(VLOOKUP(G1257,COÛTS!$A$1:$C$157,3,0)*(M1257*(N1257+240)/1000*O1257/1000)*3)+(VLOOKUP(G1257,COÛTS!$A$1:$C$157,3,0)*(M1257)/1000*0.24),"0")+IF(AND(F1257="MEDIA",H1257&lt;0,P1257="oui",G1257&gt;0,Q1257="RECTO (Type Chaussette)"),(VLOOKUP(G1257,COÛTS!$A$1:$C$157,3,0)*(M1257*(N1257+60)/1000*O1257/1000))))</f>
        <v>0</v>
      </c>
      <c r="AA1257" s="6">
        <f>IF(R1257="OUI",0,IF(AND(H1257&gt;0,I1257="OUI"),(VLOOKUP(H1257,COÛTS!$A$1:$C$157,3,0)*(M1257*N1257/1000*O1257/1000)),0))</f>
        <v>0</v>
      </c>
      <c r="AB1257" s="6">
        <f t="shared" si="155"/>
        <v>0</v>
      </c>
      <c r="AC1257" s="7">
        <f t="shared" si="156"/>
        <v>0</v>
      </c>
      <c r="AD1257" s="6">
        <f t="shared" si="157"/>
        <v>0</v>
      </c>
      <c r="AE1257" s="6">
        <f t="shared" si="158"/>
        <v>0</v>
      </c>
      <c r="AF1257" s="6">
        <f>IF(R1257="OUI",0,(IF(AND(P1257="oui",Q1257="RECTO (Type Chaussette, Simple Face)",SEMAINE!M1259&lt;=2000),((COÛTS!$C$115*2*O1257*SEMAINE!M1257/1000)+(COÛTS!$C$109*O1257*SEMAINE!M1257/1000)+(COÛTS!$C$107*O1257*SEMAINE!M1257/1000)),"0")+(IF(AND(P1257="oui",Q1257="RECTO (Type Chaussette, Simple Face)",SEMAINE!M1257&gt;2001,SEMAINE!M1257&lt;=4000),((COÛTS!$C$114*2*O1257)),"0"))+(IF(AND(P1257="oui",Q1257="RECTO (Type Chaussette, Simple Face)",SEMAINE!M1257&gt;=4001,SEMAINE!M1257&lt;=6000),((COÛTS!$C$114*4*O1257)),"0"))+(IF(AND(P1257="oui",Q1257="RECTO (Type Chaussette, Simple Face)",SEMAINE!M1257&gt;=6001,SEMAINE!M1257&lt;=8000),((COÛTS!$C$114*6*O1257)),"0"))+(IF(AND(P1257="oui",Q1257="RECTO (Type Chaussette, Simple Face)",SEMAINE!M1257&gt;=8001,SEMAINE!M1257&lt;=10000),((COÛTS!$C$114*8*O1257)),0))))</f>
        <v>0</v>
      </c>
      <c r="AG1257" s="6">
        <f>IF(R1257="OUI",0,(IF(AND(F1257="MEDIA",G1257="NON TISSÉ (Type Drop)",P1257="oui",Q1257="RECTO (Type Chaussette)",SEMAINE!M1260&lt;=2000),((COÛTS!$C$115*2*O1257*SEMAINE!M1257/1000)+(COÛTS!$C$109*O1257*SEMAINE!M1257/1000)+(COÛTS!$C$107*O1257*SEMAINE!M1257/1000)),"0")+(IF(AND(F1257="MEDIA",P1257="oui",Q1257="RECTO (Type Chaussette)",SEMAINE!M1257&gt;2001,SEMAINE!M1257&lt;=4000),((COÛTS!$C$114*2*O1257)),"0"))+(IF(AND(F1257="MEDIA",P1257="oui",Q1257="RECTO (Type Chaussette)",SEMAINE!M1257&gt;=4001,SEMAINE!M1257&lt;=6000),((COÛTS!$C$114*4*O1257)),"0"))+(IF(AND(F1257="MEDIA",P1257="oui",Q1257="RECTO (Type Chaussette)",SEMAINE!M1257&gt;=6001,SEMAINE!M1257&lt;=8000),((COÛTS!$C$114*6*O1257)),"0"))+(IF(AND(F1257="MEDIA",P1257="oui",Q1257="RECTO (Type Chaussette)",SEMAINE!M1257&gt;=8001,SEMAINE!M1257&lt;=10000),((COÛTS!$C$114*8*O1257)),0))))</f>
        <v>0</v>
      </c>
      <c r="AH1257" s="6">
        <f>IF(R1257="OUI",0,(IF(AND(F1257="MEDIA",G1257="NON TISSÉ (Type Drop)",P1257="oui",Q1257="RECTO/VERSO (Type Deux Simple Face)"),((COÛTS!$C$115*4*O1257*SEMAINE!M1257/1000)+(COÛTS!$C$110*O1257*4)+(COÛTS!$C$107*O1257*SEMAINE!M1257/1000)),"0")+(IF(AND(F1257="MEDIA",P1257="oui",Q1257="RECTO/VERSO (Type Deux Simple Face)",SEMAINE!M1257&gt;2001,SEMAINE!M1257&lt;=4000),((COÛTS!$C$114*2*O1257)),"0"))+(IF(AND(F1257="MEDIA",P1257="oui",Q1257="RECTO/VERSO (Type Deux Simple Face)",SEMAINE!M1257&gt;=4001,SEMAINE!M1257&lt;=6000),((COÛTS!$C$114*4*O1257)),"0"))+(IF(AND(F1257="MEDIA",P1257="oui",Q1257="RECTO/VERSO (Type Deux Simple Face)",SEMAINE!M1257&gt;=6001,SEMAINE!M1257&lt;=8000),((COÛTS!$C$114*6*O1257)),"0"))+(IF(AND(F1257="MEDIA",P1257="oui",Q1257="RECTO/VERSO (Type Deux Simple Face)",SEMAINE!M1257&gt;=8001,SEMAINE!M1257&lt;=10000),((COÛTS!$C$114*8*O1257)),0))))</f>
        <v>0</v>
      </c>
      <c r="AI1257" s="6">
        <f>IF(R1257="OUI",0,(IF(AND(F1257="MEDIA",G1257="NON TISSÉ (Type Drop)",P1257="oui",Q1257="MODULE TRIANGULAIRE"),((COÛTS!$C$115*6*O1257*SEMAINE!M1257/1000)+(COÛTS!$C$112*O1257*6)+(COÛTS!$C$107*O1257*3)),"0")+(IF(AND(F1257="MEDIA",P1257="oui",Q1257="MODULE TRIANGULAIRE",SEMAINE!M1257&gt;2001,SEMAINE!M1257&lt;=4000),((COÛTS!$C$114*2*O1257*3)),"0"))+(IF(AND(F1257="MEDIA",P1257="oui",Q1257="MODULE TRIANGULAIRE",SEMAINE!M1257&gt;=4001,SEMAINE!M1257&lt;=6000),((COÛTS!$C$114*4*O1257*3)),"0"))+(IF(AND(F1257="MEDIA",P1257="oui",Q1257="MODULE TRIANGULAIRE",SEMAINE!M1257&gt;=6001,SEMAINE!M1257&lt;=8000),((COÛTS!$C$114*6*O1257*3)),"0"))+(IF(AND(F1257="MEDIA",P1257="oui",Q1257="MODULE TRIANGULAIRE",SEMAINE!M1257&gt;=8001,SEMAINE!M1257&lt;=10000),((COÛTS!$C$114*8*O1257*3)),0))))</f>
        <v>0</v>
      </c>
      <c r="AJ1257" s="6">
        <f>IF(OR(R1257="OUI",H1257&gt;0),0,(IF(AND(F1257="MEDIA",G1257="NON TISSÉ (Type Drop)",P1257="oui",Q1257="MODULE CARRÉ"),((COÛTS!$C$115*8*O1257*SEMAINE!M1257/1000)+(COÛTS!$C$111*O1257*8)+(COÛTS!$C$107*O1257*4)),"0")+IF(AND(F1257="MEDIA",G1257="BÂCHE FRONTLIT 450gr (Type Bâche M1)",P1257="oui",Q1257="MODULE CARRÉ"),((COÛTS!$C$115*8*O1257*SEMAINE!M1257/1000)+(COÛTS!$C$111*O1257*8)+(COÛTS!$C$107*O1257*4)),"0")+(IF(AND(F1257="MEDIA",P1257="oui",Q1257="MODULE CARRÉ",SEMAINE!M1257&gt;2001,SEMAINE!M1257&lt;=4000),((COÛTS!$C$114*2*O1257*4)),"0"))+(IF(AND(F1257="MEDIA",P1257="oui",Q1257="MODULE CARRÉ",SEMAINE!M1257&gt;=4001,SEMAINE!M1257&lt;=6000),((COÛTS!$C$114*4*O1257*4)),"0"))+(IF(AND(F1257="MEDIA",P1257="oui",Q1257="MODULE CARRÉ",SEMAINE!M1257&gt;=6001,SEMAINE!M1257&lt;=8000),((COÛTS!$C$114*6*O1257*4)),"0"))+(IF(AND(F1257="MEDIA",P1257="oui",Q1257="MODULE CARRÉ",SEMAINE!M1257&gt;=8001,SEMAINE!M1257&lt;=10000),((COÛTS!$C$114*8*O1257*4)),"0"))))</f>
        <v>0</v>
      </c>
      <c r="AK1257" s="38">
        <f>IF(Y1257&gt;0,(VLOOKUP(Y1257,DATA!$AB$2:$AC$102,2,0)),1)</f>
        <v>1</v>
      </c>
      <c r="AL1257" s="53">
        <f t="shared" si="159"/>
        <v>0</v>
      </c>
    </row>
    <row r="1258" spans="2:38" ht="25.05" customHeight="1" x14ac:dyDescent="0.25">
      <c r="B1258" s="43" t="str">
        <f>COUNTIF($D$3:D1258,D1258)&amp;T_Semaine[[#This Row],[N°AFFAIRE]]</f>
        <v>0</v>
      </c>
      <c r="C1258" s="50"/>
      <c r="D1258" s="50"/>
      <c r="E1258" s="50"/>
      <c r="F1258" s="50"/>
      <c r="G1258" s="50"/>
      <c r="H1258" s="50"/>
      <c r="I1258" s="50"/>
      <c r="J1258" s="50"/>
      <c r="K1258" s="50"/>
      <c r="L1258" s="50"/>
      <c r="M1258" s="91"/>
      <c r="N1258" s="91"/>
      <c r="O1258" s="50"/>
      <c r="P1258" s="50"/>
      <c r="Q1258" s="50"/>
      <c r="R1258" s="50"/>
      <c r="S1258" s="50"/>
      <c r="T1258" s="95">
        <f t="shared" si="153"/>
        <v>0</v>
      </c>
      <c r="U1258" s="36">
        <f t="shared" si="154"/>
        <v>0</v>
      </c>
      <c r="V1258" s="43"/>
      <c r="W1258" s="43"/>
      <c r="X1258" s="6">
        <f t="shared" si="152"/>
        <v>0</v>
      </c>
      <c r="Y1258" s="55"/>
      <c r="Z1258" s="6">
        <f>(IF(R1258="OUI",0,IF(AND(F1258="MEDIA",G1258&gt;0,O1258&gt;0),(VLOOKUP(G1258,COÛTS!$A$1:$C$157,3,0)*(M1258*N1258/1000*O1258/1000)),0)+IF(AND(G1258&gt;0,F1258="HEURE"),(VLOOKUP(G1258,COÛTS!$A$1:$C$157,3,0)*(O1258)),0))+IF(AND(G1258&gt;0,F1258="DIVERS"),(VLOOKUP(G1258,COÛTS!$A$1:$C$157,3,0)*(O1258)),0)+IF(AND(G1258&gt;0,F1258="VEHICULE"),(VLOOKUP(G1258,COÛTS!$A$1:$C$157,3,0)*(O1258)),0)+IF(AND(G1258&gt;0,F1258="FACONNAGE"),(VLOOKUP(G1258,COÛTS!$A$1:$C$157,3,0)*(O1258)),0)+IF(AND(G1258&gt;0,F1258="ACCESSOIRES"),(VLOOKUP(G1258,COÛTS!$A$1:$C$157,3,0)*(O1258)),0)+IF(AND(F1258="TRANSPORT",G1258&gt;0),(VLOOKUP(G1258,COÛTS!$A$1:$C$157,3,0)*(O1258)),0)+IF(AND(F1258="PRODUITS",G1258="KIT COMPLET HABILLAGE CLOISON MODULAIRE (mL)"),(VLOOKUP(G1258,COÛTS!$A$1:$C$157,3,0)*(M1258/1000*O1258)),0)+IF(AND(F1258="MEDIA",H1258&lt;0,G1258&gt;0,P1258="oui",Q1258="RECTO/VERSO (Type Deux Simple Face)"),(VLOOKUP(G1258,COÛTS!$A$1:$C$157,3,0)*(M1258*(N1258+480)/1000*O1258/1000)),"0")+IF(AND(F1258="MEDIA",H1258&lt;0,G1258&gt;0,P1258="oui",Q1258="MODULE TRIANGULAIRE"),(VLOOKUP(G1258,COÛTS!$A$1:$C$157,3,0)*(M1258*(N1258+240)/1000*O1258/1000)*2)+(VLOOKUP(G1258,COÛTS!$A$1:$C$157,3,0)*(M1258)/1000*0.24),"0")+IF(AND(F1258="MEDIA",P1258="oui",G1258&gt;0,H1258&lt;0,Q1258="MODULE CARRÉ"),(VLOOKUP(G1258,COÛTS!$A$1:$C$157,3,0)*(M1258*(N1258+240)/1000*O1258/1000)*3)+(VLOOKUP(G1258,COÛTS!$A$1:$C$157,3,0)*(M1258)/1000*0.24),"0")+IF(AND(F1258="MEDIA",H1258&lt;0,P1258="oui",G1258&gt;0,Q1258="RECTO (Type Chaussette)"),(VLOOKUP(G1258,COÛTS!$A$1:$C$157,3,0)*(M1258*(N1258+60)/1000*O1258/1000))))</f>
        <v>0</v>
      </c>
      <c r="AA1258" s="6">
        <f>IF(R1258="OUI",0,IF(AND(H1258&gt;0,I1258="OUI"),(VLOOKUP(H1258,COÛTS!$A$1:$C$157,3,0)*(M1258*N1258/1000*O1258/1000)),0))</f>
        <v>0</v>
      </c>
      <c r="AB1258" s="6">
        <f t="shared" si="155"/>
        <v>0</v>
      </c>
      <c r="AC1258" s="7">
        <f t="shared" si="156"/>
        <v>0</v>
      </c>
      <c r="AD1258" s="6">
        <f t="shared" si="157"/>
        <v>0</v>
      </c>
      <c r="AE1258" s="6">
        <f t="shared" si="158"/>
        <v>0</v>
      </c>
      <c r="AF1258" s="6">
        <f>IF(R1258="OUI",0,(IF(AND(P1258="oui",Q1258="RECTO (Type Chaussette, Simple Face)",SEMAINE!M1260&lt;=2000),((COÛTS!$C$115*2*O1258*SEMAINE!M1258/1000)+(COÛTS!$C$109*O1258*SEMAINE!M1258/1000)+(COÛTS!$C$107*O1258*SEMAINE!M1258/1000)),"0")+(IF(AND(P1258="oui",Q1258="RECTO (Type Chaussette, Simple Face)",SEMAINE!M1258&gt;2001,SEMAINE!M1258&lt;=4000),((COÛTS!$C$114*2*O1258)),"0"))+(IF(AND(P1258="oui",Q1258="RECTO (Type Chaussette, Simple Face)",SEMAINE!M1258&gt;=4001,SEMAINE!M1258&lt;=6000),((COÛTS!$C$114*4*O1258)),"0"))+(IF(AND(P1258="oui",Q1258="RECTO (Type Chaussette, Simple Face)",SEMAINE!M1258&gt;=6001,SEMAINE!M1258&lt;=8000),((COÛTS!$C$114*6*O1258)),"0"))+(IF(AND(P1258="oui",Q1258="RECTO (Type Chaussette, Simple Face)",SEMAINE!M1258&gt;=8001,SEMAINE!M1258&lt;=10000),((COÛTS!$C$114*8*O1258)),0))))</f>
        <v>0</v>
      </c>
      <c r="AG1258" s="6">
        <f>IF(R1258="OUI",0,(IF(AND(F1258="MEDIA",G1258="NON TISSÉ (Type Drop)",P1258="oui",Q1258="RECTO (Type Chaussette)",SEMAINE!M1261&lt;=2000),((COÛTS!$C$115*2*O1258*SEMAINE!M1258/1000)+(COÛTS!$C$109*O1258*SEMAINE!M1258/1000)+(COÛTS!$C$107*O1258*SEMAINE!M1258/1000)),"0")+(IF(AND(F1258="MEDIA",P1258="oui",Q1258="RECTO (Type Chaussette)",SEMAINE!M1258&gt;2001,SEMAINE!M1258&lt;=4000),((COÛTS!$C$114*2*O1258)),"0"))+(IF(AND(F1258="MEDIA",P1258="oui",Q1258="RECTO (Type Chaussette)",SEMAINE!M1258&gt;=4001,SEMAINE!M1258&lt;=6000),((COÛTS!$C$114*4*O1258)),"0"))+(IF(AND(F1258="MEDIA",P1258="oui",Q1258="RECTO (Type Chaussette)",SEMAINE!M1258&gt;=6001,SEMAINE!M1258&lt;=8000),((COÛTS!$C$114*6*O1258)),"0"))+(IF(AND(F1258="MEDIA",P1258="oui",Q1258="RECTO (Type Chaussette)",SEMAINE!M1258&gt;=8001,SEMAINE!M1258&lt;=10000),((COÛTS!$C$114*8*O1258)),0))))</f>
        <v>0</v>
      </c>
      <c r="AH1258" s="6">
        <f>IF(R1258="OUI",0,(IF(AND(F1258="MEDIA",G1258="NON TISSÉ (Type Drop)",P1258="oui",Q1258="RECTO/VERSO (Type Deux Simple Face)"),((COÛTS!$C$115*4*O1258*SEMAINE!M1258/1000)+(COÛTS!$C$110*O1258*4)+(COÛTS!$C$107*O1258*SEMAINE!M1258/1000)),"0")+(IF(AND(F1258="MEDIA",P1258="oui",Q1258="RECTO/VERSO (Type Deux Simple Face)",SEMAINE!M1258&gt;2001,SEMAINE!M1258&lt;=4000),((COÛTS!$C$114*2*O1258)),"0"))+(IF(AND(F1258="MEDIA",P1258="oui",Q1258="RECTO/VERSO (Type Deux Simple Face)",SEMAINE!M1258&gt;=4001,SEMAINE!M1258&lt;=6000),((COÛTS!$C$114*4*O1258)),"0"))+(IF(AND(F1258="MEDIA",P1258="oui",Q1258="RECTO/VERSO (Type Deux Simple Face)",SEMAINE!M1258&gt;=6001,SEMAINE!M1258&lt;=8000),((COÛTS!$C$114*6*O1258)),"0"))+(IF(AND(F1258="MEDIA",P1258="oui",Q1258="RECTO/VERSO (Type Deux Simple Face)",SEMAINE!M1258&gt;=8001,SEMAINE!M1258&lt;=10000),((COÛTS!$C$114*8*O1258)),0))))</f>
        <v>0</v>
      </c>
      <c r="AI1258" s="6">
        <f>IF(R1258="OUI",0,(IF(AND(F1258="MEDIA",G1258="NON TISSÉ (Type Drop)",P1258="oui",Q1258="MODULE TRIANGULAIRE"),((COÛTS!$C$115*6*O1258*SEMAINE!M1258/1000)+(COÛTS!$C$112*O1258*6)+(COÛTS!$C$107*O1258*3)),"0")+(IF(AND(F1258="MEDIA",P1258="oui",Q1258="MODULE TRIANGULAIRE",SEMAINE!M1258&gt;2001,SEMAINE!M1258&lt;=4000),((COÛTS!$C$114*2*O1258*3)),"0"))+(IF(AND(F1258="MEDIA",P1258="oui",Q1258="MODULE TRIANGULAIRE",SEMAINE!M1258&gt;=4001,SEMAINE!M1258&lt;=6000),((COÛTS!$C$114*4*O1258*3)),"0"))+(IF(AND(F1258="MEDIA",P1258="oui",Q1258="MODULE TRIANGULAIRE",SEMAINE!M1258&gt;=6001,SEMAINE!M1258&lt;=8000),((COÛTS!$C$114*6*O1258*3)),"0"))+(IF(AND(F1258="MEDIA",P1258="oui",Q1258="MODULE TRIANGULAIRE",SEMAINE!M1258&gt;=8001,SEMAINE!M1258&lt;=10000),((COÛTS!$C$114*8*O1258*3)),0))))</f>
        <v>0</v>
      </c>
      <c r="AJ1258" s="6">
        <f>IF(OR(R1258="OUI",H1258&gt;0),0,(IF(AND(F1258="MEDIA",G1258="NON TISSÉ (Type Drop)",P1258="oui",Q1258="MODULE CARRÉ"),((COÛTS!$C$115*8*O1258*SEMAINE!M1258/1000)+(COÛTS!$C$111*O1258*8)+(COÛTS!$C$107*O1258*4)),"0")+IF(AND(F1258="MEDIA",G1258="BÂCHE FRONTLIT 450gr (Type Bâche M1)",P1258="oui",Q1258="MODULE CARRÉ"),((COÛTS!$C$115*8*O1258*SEMAINE!M1258/1000)+(COÛTS!$C$111*O1258*8)+(COÛTS!$C$107*O1258*4)),"0")+(IF(AND(F1258="MEDIA",P1258="oui",Q1258="MODULE CARRÉ",SEMAINE!M1258&gt;2001,SEMAINE!M1258&lt;=4000),((COÛTS!$C$114*2*O1258*4)),"0"))+(IF(AND(F1258="MEDIA",P1258="oui",Q1258="MODULE CARRÉ",SEMAINE!M1258&gt;=4001,SEMAINE!M1258&lt;=6000),((COÛTS!$C$114*4*O1258*4)),"0"))+(IF(AND(F1258="MEDIA",P1258="oui",Q1258="MODULE CARRÉ",SEMAINE!M1258&gt;=6001,SEMAINE!M1258&lt;=8000),((COÛTS!$C$114*6*O1258*4)),"0"))+(IF(AND(F1258="MEDIA",P1258="oui",Q1258="MODULE CARRÉ",SEMAINE!M1258&gt;=8001,SEMAINE!M1258&lt;=10000),((COÛTS!$C$114*8*O1258*4)),"0"))))</f>
        <v>0</v>
      </c>
      <c r="AK1258" s="38">
        <f>IF(Y1258&gt;0,(VLOOKUP(Y1258,DATA!$AB$2:$AC$102,2,0)),1)</f>
        <v>1</v>
      </c>
      <c r="AL1258" s="53">
        <f t="shared" si="159"/>
        <v>0</v>
      </c>
    </row>
    <row r="1259" spans="2:38" ht="25.05" customHeight="1" x14ac:dyDescent="0.25">
      <c r="B1259" s="43" t="str">
        <f>COUNTIF($D$3:D1259,D1259)&amp;T_Semaine[[#This Row],[N°AFFAIRE]]</f>
        <v>0</v>
      </c>
      <c r="C1259" s="50"/>
      <c r="D1259" s="50"/>
      <c r="E1259" s="50"/>
      <c r="F1259" s="50"/>
      <c r="G1259" s="50"/>
      <c r="H1259" s="50"/>
      <c r="I1259" s="50"/>
      <c r="J1259" s="50"/>
      <c r="K1259" s="50"/>
      <c r="L1259" s="50"/>
      <c r="M1259" s="91"/>
      <c r="N1259" s="91"/>
      <c r="O1259" s="50"/>
      <c r="P1259" s="50"/>
      <c r="Q1259" s="50"/>
      <c r="R1259" s="50"/>
      <c r="S1259" s="50"/>
      <c r="T1259" s="95">
        <f t="shared" si="153"/>
        <v>0</v>
      </c>
      <c r="U1259" s="36">
        <f t="shared" si="154"/>
        <v>0</v>
      </c>
      <c r="V1259" s="43"/>
      <c r="W1259" s="43"/>
      <c r="X1259" s="6">
        <f t="shared" si="152"/>
        <v>0</v>
      </c>
      <c r="Y1259" s="55"/>
      <c r="Z1259" s="6">
        <f>(IF(R1259="OUI",0,IF(AND(F1259="MEDIA",G1259&gt;0,O1259&gt;0),(VLOOKUP(G1259,COÛTS!$A$1:$C$157,3,0)*(M1259*N1259/1000*O1259/1000)),0)+IF(AND(G1259&gt;0,F1259="HEURE"),(VLOOKUP(G1259,COÛTS!$A$1:$C$157,3,0)*(O1259)),0))+IF(AND(G1259&gt;0,F1259="DIVERS"),(VLOOKUP(G1259,COÛTS!$A$1:$C$157,3,0)*(O1259)),0)+IF(AND(G1259&gt;0,F1259="VEHICULE"),(VLOOKUP(G1259,COÛTS!$A$1:$C$157,3,0)*(O1259)),0)+IF(AND(G1259&gt;0,F1259="FACONNAGE"),(VLOOKUP(G1259,COÛTS!$A$1:$C$157,3,0)*(O1259)),0)+IF(AND(G1259&gt;0,F1259="ACCESSOIRES"),(VLOOKUP(G1259,COÛTS!$A$1:$C$157,3,0)*(O1259)),0)+IF(AND(F1259="TRANSPORT",G1259&gt;0),(VLOOKUP(G1259,COÛTS!$A$1:$C$157,3,0)*(O1259)),0)+IF(AND(F1259="PRODUITS",G1259="KIT COMPLET HABILLAGE CLOISON MODULAIRE (mL)"),(VLOOKUP(G1259,COÛTS!$A$1:$C$157,3,0)*(M1259/1000*O1259)),0)+IF(AND(F1259="MEDIA",H1259&lt;0,G1259&gt;0,P1259="oui",Q1259="RECTO/VERSO (Type Deux Simple Face)"),(VLOOKUP(G1259,COÛTS!$A$1:$C$157,3,0)*(M1259*(N1259+480)/1000*O1259/1000)),"0")+IF(AND(F1259="MEDIA",H1259&lt;0,G1259&gt;0,P1259="oui",Q1259="MODULE TRIANGULAIRE"),(VLOOKUP(G1259,COÛTS!$A$1:$C$157,3,0)*(M1259*(N1259+240)/1000*O1259/1000)*2)+(VLOOKUP(G1259,COÛTS!$A$1:$C$157,3,0)*(M1259)/1000*0.24),"0")+IF(AND(F1259="MEDIA",P1259="oui",G1259&gt;0,H1259&lt;0,Q1259="MODULE CARRÉ"),(VLOOKUP(G1259,COÛTS!$A$1:$C$157,3,0)*(M1259*(N1259+240)/1000*O1259/1000)*3)+(VLOOKUP(G1259,COÛTS!$A$1:$C$157,3,0)*(M1259)/1000*0.24),"0")+IF(AND(F1259="MEDIA",H1259&lt;0,P1259="oui",G1259&gt;0,Q1259="RECTO (Type Chaussette)"),(VLOOKUP(G1259,COÛTS!$A$1:$C$157,3,0)*(M1259*(N1259+60)/1000*O1259/1000))))</f>
        <v>0</v>
      </c>
      <c r="AA1259" s="6">
        <f>IF(R1259="OUI",0,IF(AND(H1259&gt;0,I1259="OUI"),(VLOOKUP(H1259,COÛTS!$A$1:$C$157,3,0)*(M1259*N1259/1000*O1259/1000)),0))</f>
        <v>0</v>
      </c>
      <c r="AB1259" s="6">
        <f t="shared" si="155"/>
        <v>0</v>
      </c>
      <c r="AC1259" s="7">
        <f t="shared" si="156"/>
        <v>0</v>
      </c>
      <c r="AD1259" s="6">
        <f t="shared" si="157"/>
        <v>0</v>
      </c>
      <c r="AE1259" s="6">
        <f t="shared" si="158"/>
        <v>0</v>
      </c>
      <c r="AF1259" s="6">
        <f>IF(R1259="OUI",0,(IF(AND(P1259="oui",Q1259="RECTO (Type Chaussette, Simple Face)",SEMAINE!M1261&lt;=2000),((COÛTS!$C$115*2*O1259*SEMAINE!M1259/1000)+(COÛTS!$C$109*O1259*SEMAINE!M1259/1000)+(COÛTS!$C$107*O1259*SEMAINE!M1259/1000)),"0")+(IF(AND(P1259="oui",Q1259="RECTO (Type Chaussette, Simple Face)",SEMAINE!M1259&gt;2001,SEMAINE!M1259&lt;=4000),((COÛTS!$C$114*2*O1259)),"0"))+(IF(AND(P1259="oui",Q1259="RECTO (Type Chaussette, Simple Face)",SEMAINE!M1259&gt;=4001,SEMAINE!M1259&lt;=6000),((COÛTS!$C$114*4*O1259)),"0"))+(IF(AND(P1259="oui",Q1259="RECTO (Type Chaussette, Simple Face)",SEMAINE!M1259&gt;=6001,SEMAINE!M1259&lt;=8000),((COÛTS!$C$114*6*O1259)),"0"))+(IF(AND(P1259="oui",Q1259="RECTO (Type Chaussette, Simple Face)",SEMAINE!M1259&gt;=8001,SEMAINE!M1259&lt;=10000),((COÛTS!$C$114*8*O1259)),0))))</f>
        <v>0</v>
      </c>
      <c r="AG1259" s="6">
        <f>IF(R1259="OUI",0,(IF(AND(F1259="MEDIA",G1259="NON TISSÉ (Type Drop)",P1259="oui",Q1259="RECTO (Type Chaussette)",SEMAINE!M1262&lt;=2000),((COÛTS!$C$115*2*O1259*SEMAINE!M1259/1000)+(COÛTS!$C$109*O1259*SEMAINE!M1259/1000)+(COÛTS!$C$107*O1259*SEMAINE!M1259/1000)),"0")+(IF(AND(F1259="MEDIA",P1259="oui",Q1259="RECTO (Type Chaussette)",SEMAINE!M1259&gt;2001,SEMAINE!M1259&lt;=4000),((COÛTS!$C$114*2*O1259)),"0"))+(IF(AND(F1259="MEDIA",P1259="oui",Q1259="RECTO (Type Chaussette)",SEMAINE!M1259&gt;=4001,SEMAINE!M1259&lt;=6000),((COÛTS!$C$114*4*O1259)),"0"))+(IF(AND(F1259="MEDIA",P1259="oui",Q1259="RECTO (Type Chaussette)",SEMAINE!M1259&gt;=6001,SEMAINE!M1259&lt;=8000),((COÛTS!$C$114*6*O1259)),"0"))+(IF(AND(F1259="MEDIA",P1259="oui",Q1259="RECTO (Type Chaussette)",SEMAINE!M1259&gt;=8001,SEMAINE!M1259&lt;=10000),((COÛTS!$C$114*8*O1259)),0))))</f>
        <v>0</v>
      </c>
      <c r="AH1259" s="6">
        <f>IF(R1259="OUI",0,(IF(AND(F1259="MEDIA",G1259="NON TISSÉ (Type Drop)",P1259="oui",Q1259="RECTO/VERSO (Type Deux Simple Face)"),((COÛTS!$C$115*4*O1259*SEMAINE!M1259/1000)+(COÛTS!$C$110*O1259*4)+(COÛTS!$C$107*O1259*SEMAINE!M1259/1000)),"0")+(IF(AND(F1259="MEDIA",P1259="oui",Q1259="RECTO/VERSO (Type Deux Simple Face)",SEMAINE!M1259&gt;2001,SEMAINE!M1259&lt;=4000),((COÛTS!$C$114*2*O1259)),"0"))+(IF(AND(F1259="MEDIA",P1259="oui",Q1259="RECTO/VERSO (Type Deux Simple Face)",SEMAINE!M1259&gt;=4001,SEMAINE!M1259&lt;=6000),((COÛTS!$C$114*4*O1259)),"0"))+(IF(AND(F1259="MEDIA",P1259="oui",Q1259="RECTO/VERSO (Type Deux Simple Face)",SEMAINE!M1259&gt;=6001,SEMAINE!M1259&lt;=8000),((COÛTS!$C$114*6*O1259)),"0"))+(IF(AND(F1259="MEDIA",P1259="oui",Q1259="RECTO/VERSO (Type Deux Simple Face)",SEMAINE!M1259&gt;=8001,SEMAINE!M1259&lt;=10000),((COÛTS!$C$114*8*O1259)),0))))</f>
        <v>0</v>
      </c>
      <c r="AI1259" s="6">
        <f>IF(R1259="OUI",0,(IF(AND(F1259="MEDIA",G1259="NON TISSÉ (Type Drop)",P1259="oui",Q1259="MODULE TRIANGULAIRE"),((COÛTS!$C$115*6*O1259*SEMAINE!M1259/1000)+(COÛTS!$C$112*O1259*6)+(COÛTS!$C$107*O1259*3)),"0")+(IF(AND(F1259="MEDIA",P1259="oui",Q1259="MODULE TRIANGULAIRE",SEMAINE!M1259&gt;2001,SEMAINE!M1259&lt;=4000),((COÛTS!$C$114*2*O1259*3)),"0"))+(IF(AND(F1259="MEDIA",P1259="oui",Q1259="MODULE TRIANGULAIRE",SEMAINE!M1259&gt;=4001,SEMAINE!M1259&lt;=6000),((COÛTS!$C$114*4*O1259*3)),"0"))+(IF(AND(F1259="MEDIA",P1259="oui",Q1259="MODULE TRIANGULAIRE",SEMAINE!M1259&gt;=6001,SEMAINE!M1259&lt;=8000),((COÛTS!$C$114*6*O1259*3)),"0"))+(IF(AND(F1259="MEDIA",P1259="oui",Q1259="MODULE TRIANGULAIRE",SEMAINE!M1259&gt;=8001,SEMAINE!M1259&lt;=10000),((COÛTS!$C$114*8*O1259*3)),0))))</f>
        <v>0</v>
      </c>
      <c r="AJ1259" s="6">
        <f>IF(OR(R1259="OUI",H1259&gt;0),0,(IF(AND(F1259="MEDIA",G1259="NON TISSÉ (Type Drop)",P1259="oui",Q1259="MODULE CARRÉ"),((COÛTS!$C$115*8*O1259*SEMAINE!M1259/1000)+(COÛTS!$C$111*O1259*8)+(COÛTS!$C$107*O1259*4)),"0")+IF(AND(F1259="MEDIA",G1259="BÂCHE FRONTLIT 450gr (Type Bâche M1)",P1259="oui",Q1259="MODULE CARRÉ"),((COÛTS!$C$115*8*O1259*SEMAINE!M1259/1000)+(COÛTS!$C$111*O1259*8)+(COÛTS!$C$107*O1259*4)),"0")+(IF(AND(F1259="MEDIA",P1259="oui",Q1259="MODULE CARRÉ",SEMAINE!M1259&gt;2001,SEMAINE!M1259&lt;=4000),((COÛTS!$C$114*2*O1259*4)),"0"))+(IF(AND(F1259="MEDIA",P1259="oui",Q1259="MODULE CARRÉ",SEMAINE!M1259&gt;=4001,SEMAINE!M1259&lt;=6000),((COÛTS!$C$114*4*O1259*4)),"0"))+(IF(AND(F1259="MEDIA",P1259="oui",Q1259="MODULE CARRÉ",SEMAINE!M1259&gt;=6001,SEMAINE!M1259&lt;=8000),((COÛTS!$C$114*6*O1259*4)),"0"))+(IF(AND(F1259="MEDIA",P1259="oui",Q1259="MODULE CARRÉ",SEMAINE!M1259&gt;=8001,SEMAINE!M1259&lt;=10000),((COÛTS!$C$114*8*O1259*4)),"0"))))</f>
        <v>0</v>
      </c>
      <c r="AK1259" s="38">
        <f>IF(Y1259&gt;0,(VLOOKUP(Y1259,DATA!$AB$2:$AC$102,2,0)),1)</f>
        <v>1</v>
      </c>
      <c r="AL1259" s="53">
        <f t="shared" si="159"/>
        <v>0</v>
      </c>
    </row>
    <row r="1260" spans="2:38" ht="25.05" customHeight="1" x14ac:dyDescent="0.25">
      <c r="B1260" s="43" t="str">
        <f>COUNTIF($D$3:D1260,D1260)&amp;T_Semaine[[#This Row],[N°AFFAIRE]]</f>
        <v>0</v>
      </c>
      <c r="C1260" s="50"/>
      <c r="D1260" s="50"/>
      <c r="E1260" s="50"/>
      <c r="F1260" s="50"/>
      <c r="G1260" s="50"/>
      <c r="H1260" s="50"/>
      <c r="I1260" s="50"/>
      <c r="J1260" s="50"/>
      <c r="K1260" s="50"/>
      <c r="L1260" s="50"/>
      <c r="M1260" s="91"/>
      <c r="N1260" s="91"/>
      <c r="O1260" s="50"/>
      <c r="P1260" s="50"/>
      <c r="Q1260" s="50"/>
      <c r="R1260" s="50"/>
      <c r="S1260" s="50"/>
      <c r="T1260" s="95">
        <f t="shared" si="153"/>
        <v>0</v>
      </c>
      <c r="U1260" s="36">
        <f t="shared" si="154"/>
        <v>0</v>
      </c>
      <c r="V1260" s="43"/>
      <c r="W1260" s="43"/>
      <c r="X1260" s="6">
        <f t="shared" si="152"/>
        <v>0</v>
      </c>
      <c r="Y1260" s="55"/>
      <c r="Z1260" s="6">
        <f>(IF(R1260="OUI",0,IF(AND(F1260="MEDIA",G1260&gt;0,O1260&gt;0),(VLOOKUP(G1260,COÛTS!$A$1:$C$157,3,0)*(M1260*N1260/1000*O1260/1000)),0)+IF(AND(G1260&gt;0,F1260="HEURE"),(VLOOKUP(G1260,COÛTS!$A$1:$C$157,3,0)*(O1260)),0))+IF(AND(G1260&gt;0,F1260="DIVERS"),(VLOOKUP(G1260,COÛTS!$A$1:$C$157,3,0)*(O1260)),0)+IF(AND(G1260&gt;0,F1260="VEHICULE"),(VLOOKUP(G1260,COÛTS!$A$1:$C$157,3,0)*(O1260)),0)+IF(AND(G1260&gt;0,F1260="FACONNAGE"),(VLOOKUP(G1260,COÛTS!$A$1:$C$157,3,0)*(O1260)),0)+IF(AND(G1260&gt;0,F1260="ACCESSOIRES"),(VLOOKUP(G1260,COÛTS!$A$1:$C$157,3,0)*(O1260)),0)+IF(AND(F1260="TRANSPORT",G1260&gt;0),(VLOOKUP(G1260,COÛTS!$A$1:$C$157,3,0)*(O1260)),0)+IF(AND(F1260="PRODUITS",G1260="KIT COMPLET HABILLAGE CLOISON MODULAIRE (mL)"),(VLOOKUP(G1260,COÛTS!$A$1:$C$157,3,0)*(M1260/1000*O1260)),0)+IF(AND(F1260="MEDIA",H1260&lt;0,G1260&gt;0,P1260="oui",Q1260="RECTO/VERSO (Type Deux Simple Face)"),(VLOOKUP(G1260,COÛTS!$A$1:$C$157,3,0)*(M1260*(N1260+480)/1000*O1260/1000)),"0")+IF(AND(F1260="MEDIA",H1260&lt;0,G1260&gt;0,P1260="oui",Q1260="MODULE TRIANGULAIRE"),(VLOOKUP(G1260,COÛTS!$A$1:$C$157,3,0)*(M1260*(N1260+240)/1000*O1260/1000)*2)+(VLOOKUP(G1260,COÛTS!$A$1:$C$157,3,0)*(M1260)/1000*0.24),"0")+IF(AND(F1260="MEDIA",P1260="oui",G1260&gt;0,H1260&lt;0,Q1260="MODULE CARRÉ"),(VLOOKUP(G1260,COÛTS!$A$1:$C$157,3,0)*(M1260*(N1260+240)/1000*O1260/1000)*3)+(VLOOKUP(G1260,COÛTS!$A$1:$C$157,3,0)*(M1260)/1000*0.24),"0")+IF(AND(F1260="MEDIA",H1260&lt;0,P1260="oui",G1260&gt;0,Q1260="RECTO (Type Chaussette)"),(VLOOKUP(G1260,COÛTS!$A$1:$C$157,3,0)*(M1260*(N1260+60)/1000*O1260/1000))))</f>
        <v>0</v>
      </c>
      <c r="AA1260" s="6">
        <f>IF(R1260="OUI",0,IF(AND(H1260&gt;0,I1260="OUI"),(VLOOKUP(H1260,COÛTS!$A$1:$C$157,3,0)*(M1260*N1260/1000*O1260/1000)),0))</f>
        <v>0</v>
      </c>
      <c r="AB1260" s="6">
        <f t="shared" si="155"/>
        <v>0</v>
      </c>
      <c r="AC1260" s="7">
        <f t="shared" si="156"/>
        <v>0</v>
      </c>
      <c r="AD1260" s="6">
        <f t="shared" si="157"/>
        <v>0</v>
      </c>
      <c r="AE1260" s="6">
        <f t="shared" si="158"/>
        <v>0</v>
      </c>
      <c r="AF1260" s="6">
        <f>IF(R1260="OUI",0,(IF(AND(P1260="oui",Q1260="RECTO (Type Chaussette, Simple Face)",SEMAINE!M1262&lt;=2000),((COÛTS!$C$115*2*O1260*SEMAINE!M1260/1000)+(COÛTS!$C$109*O1260*SEMAINE!M1260/1000)+(COÛTS!$C$107*O1260*SEMAINE!M1260/1000)),"0")+(IF(AND(P1260="oui",Q1260="RECTO (Type Chaussette, Simple Face)",SEMAINE!M1260&gt;2001,SEMAINE!M1260&lt;=4000),((COÛTS!$C$114*2*O1260)),"0"))+(IF(AND(P1260="oui",Q1260="RECTO (Type Chaussette, Simple Face)",SEMAINE!M1260&gt;=4001,SEMAINE!M1260&lt;=6000),((COÛTS!$C$114*4*O1260)),"0"))+(IF(AND(P1260="oui",Q1260="RECTO (Type Chaussette, Simple Face)",SEMAINE!M1260&gt;=6001,SEMAINE!M1260&lt;=8000),((COÛTS!$C$114*6*O1260)),"0"))+(IF(AND(P1260="oui",Q1260="RECTO (Type Chaussette, Simple Face)",SEMAINE!M1260&gt;=8001,SEMAINE!M1260&lt;=10000),((COÛTS!$C$114*8*O1260)),0))))</f>
        <v>0</v>
      </c>
      <c r="AG1260" s="6">
        <f>IF(R1260="OUI",0,(IF(AND(F1260="MEDIA",G1260="NON TISSÉ (Type Drop)",P1260="oui",Q1260="RECTO (Type Chaussette)",SEMAINE!M1263&lt;=2000),((COÛTS!$C$115*2*O1260*SEMAINE!M1260/1000)+(COÛTS!$C$109*O1260*SEMAINE!M1260/1000)+(COÛTS!$C$107*O1260*SEMAINE!M1260/1000)),"0")+(IF(AND(F1260="MEDIA",P1260="oui",Q1260="RECTO (Type Chaussette)",SEMAINE!M1260&gt;2001,SEMAINE!M1260&lt;=4000),((COÛTS!$C$114*2*O1260)),"0"))+(IF(AND(F1260="MEDIA",P1260="oui",Q1260="RECTO (Type Chaussette)",SEMAINE!M1260&gt;=4001,SEMAINE!M1260&lt;=6000),((COÛTS!$C$114*4*O1260)),"0"))+(IF(AND(F1260="MEDIA",P1260="oui",Q1260="RECTO (Type Chaussette)",SEMAINE!M1260&gt;=6001,SEMAINE!M1260&lt;=8000),((COÛTS!$C$114*6*O1260)),"0"))+(IF(AND(F1260="MEDIA",P1260="oui",Q1260="RECTO (Type Chaussette)",SEMAINE!M1260&gt;=8001,SEMAINE!M1260&lt;=10000),((COÛTS!$C$114*8*O1260)),0))))</f>
        <v>0</v>
      </c>
      <c r="AH1260" s="6">
        <f>IF(R1260="OUI",0,(IF(AND(F1260="MEDIA",G1260="NON TISSÉ (Type Drop)",P1260="oui",Q1260="RECTO/VERSO (Type Deux Simple Face)"),((COÛTS!$C$115*4*O1260*SEMAINE!M1260/1000)+(COÛTS!$C$110*O1260*4)+(COÛTS!$C$107*O1260*SEMAINE!M1260/1000)),"0")+(IF(AND(F1260="MEDIA",P1260="oui",Q1260="RECTO/VERSO (Type Deux Simple Face)",SEMAINE!M1260&gt;2001,SEMAINE!M1260&lt;=4000),((COÛTS!$C$114*2*O1260)),"0"))+(IF(AND(F1260="MEDIA",P1260="oui",Q1260="RECTO/VERSO (Type Deux Simple Face)",SEMAINE!M1260&gt;=4001,SEMAINE!M1260&lt;=6000),((COÛTS!$C$114*4*O1260)),"0"))+(IF(AND(F1260="MEDIA",P1260="oui",Q1260="RECTO/VERSO (Type Deux Simple Face)",SEMAINE!M1260&gt;=6001,SEMAINE!M1260&lt;=8000),((COÛTS!$C$114*6*O1260)),"0"))+(IF(AND(F1260="MEDIA",P1260="oui",Q1260="RECTO/VERSO (Type Deux Simple Face)",SEMAINE!M1260&gt;=8001,SEMAINE!M1260&lt;=10000),((COÛTS!$C$114*8*O1260)),0))))</f>
        <v>0</v>
      </c>
      <c r="AI1260" s="6">
        <f>IF(R1260="OUI",0,(IF(AND(F1260="MEDIA",G1260="NON TISSÉ (Type Drop)",P1260="oui",Q1260="MODULE TRIANGULAIRE"),((COÛTS!$C$115*6*O1260*SEMAINE!M1260/1000)+(COÛTS!$C$112*O1260*6)+(COÛTS!$C$107*O1260*3)),"0")+(IF(AND(F1260="MEDIA",P1260="oui",Q1260="MODULE TRIANGULAIRE",SEMAINE!M1260&gt;2001,SEMAINE!M1260&lt;=4000),((COÛTS!$C$114*2*O1260*3)),"0"))+(IF(AND(F1260="MEDIA",P1260="oui",Q1260="MODULE TRIANGULAIRE",SEMAINE!M1260&gt;=4001,SEMAINE!M1260&lt;=6000),((COÛTS!$C$114*4*O1260*3)),"0"))+(IF(AND(F1260="MEDIA",P1260="oui",Q1260="MODULE TRIANGULAIRE",SEMAINE!M1260&gt;=6001,SEMAINE!M1260&lt;=8000),((COÛTS!$C$114*6*O1260*3)),"0"))+(IF(AND(F1260="MEDIA",P1260="oui",Q1260="MODULE TRIANGULAIRE",SEMAINE!M1260&gt;=8001,SEMAINE!M1260&lt;=10000),((COÛTS!$C$114*8*O1260*3)),0))))</f>
        <v>0</v>
      </c>
      <c r="AJ1260" s="6">
        <f>IF(OR(R1260="OUI",H1260&gt;0),0,(IF(AND(F1260="MEDIA",G1260="NON TISSÉ (Type Drop)",P1260="oui",Q1260="MODULE CARRÉ"),((COÛTS!$C$115*8*O1260*SEMAINE!M1260/1000)+(COÛTS!$C$111*O1260*8)+(COÛTS!$C$107*O1260*4)),"0")+IF(AND(F1260="MEDIA",G1260="BÂCHE FRONTLIT 450gr (Type Bâche M1)",P1260="oui",Q1260="MODULE CARRÉ"),((COÛTS!$C$115*8*O1260*SEMAINE!M1260/1000)+(COÛTS!$C$111*O1260*8)+(COÛTS!$C$107*O1260*4)),"0")+(IF(AND(F1260="MEDIA",P1260="oui",Q1260="MODULE CARRÉ",SEMAINE!M1260&gt;2001,SEMAINE!M1260&lt;=4000),((COÛTS!$C$114*2*O1260*4)),"0"))+(IF(AND(F1260="MEDIA",P1260="oui",Q1260="MODULE CARRÉ",SEMAINE!M1260&gt;=4001,SEMAINE!M1260&lt;=6000),((COÛTS!$C$114*4*O1260*4)),"0"))+(IF(AND(F1260="MEDIA",P1260="oui",Q1260="MODULE CARRÉ",SEMAINE!M1260&gt;=6001,SEMAINE!M1260&lt;=8000),((COÛTS!$C$114*6*O1260*4)),"0"))+(IF(AND(F1260="MEDIA",P1260="oui",Q1260="MODULE CARRÉ",SEMAINE!M1260&gt;=8001,SEMAINE!M1260&lt;=10000),((COÛTS!$C$114*8*O1260*4)),"0"))))</f>
        <v>0</v>
      </c>
      <c r="AK1260" s="38">
        <f>IF(Y1260&gt;0,(VLOOKUP(Y1260,DATA!$AB$2:$AC$102,2,0)),1)</f>
        <v>1</v>
      </c>
      <c r="AL1260" s="53">
        <f t="shared" si="159"/>
        <v>0</v>
      </c>
    </row>
    <row r="1261" spans="2:38" ht="25.05" customHeight="1" x14ac:dyDescent="0.25">
      <c r="B1261" s="43" t="str">
        <f>COUNTIF($D$3:D1261,D1261)&amp;T_Semaine[[#This Row],[N°AFFAIRE]]</f>
        <v>0</v>
      </c>
      <c r="C1261" s="50"/>
      <c r="D1261" s="50"/>
      <c r="E1261" s="50"/>
      <c r="F1261" s="50"/>
      <c r="G1261" s="50"/>
      <c r="H1261" s="50"/>
      <c r="I1261" s="50"/>
      <c r="J1261" s="50"/>
      <c r="K1261" s="50"/>
      <c r="L1261" s="50"/>
      <c r="M1261" s="91"/>
      <c r="N1261" s="91"/>
      <c r="O1261" s="50"/>
      <c r="P1261" s="50"/>
      <c r="Q1261" s="50"/>
      <c r="R1261" s="50"/>
      <c r="S1261" s="50"/>
      <c r="T1261" s="95">
        <f t="shared" si="153"/>
        <v>0</v>
      </c>
      <c r="U1261" s="36">
        <f t="shared" si="154"/>
        <v>0</v>
      </c>
      <c r="V1261" s="43"/>
      <c r="W1261" s="43"/>
      <c r="X1261" s="6">
        <f t="shared" si="152"/>
        <v>0</v>
      </c>
      <c r="Y1261" s="55"/>
      <c r="Z1261" s="6">
        <f>(IF(R1261="OUI",0,IF(AND(F1261="MEDIA",G1261&gt;0,O1261&gt;0),(VLOOKUP(G1261,COÛTS!$A$1:$C$157,3,0)*(M1261*N1261/1000*O1261/1000)),0)+IF(AND(G1261&gt;0,F1261="HEURE"),(VLOOKUP(G1261,COÛTS!$A$1:$C$157,3,0)*(O1261)),0))+IF(AND(G1261&gt;0,F1261="DIVERS"),(VLOOKUP(G1261,COÛTS!$A$1:$C$157,3,0)*(O1261)),0)+IF(AND(G1261&gt;0,F1261="VEHICULE"),(VLOOKUP(G1261,COÛTS!$A$1:$C$157,3,0)*(O1261)),0)+IF(AND(G1261&gt;0,F1261="FACONNAGE"),(VLOOKUP(G1261,COÛTS!$A$1:$C$157,3,0)*(O1261)),0)+IF(AND(G1261&gt;0,F1261="ACCESSOIRES"),(VLOOKUP(G1261,COÛTS!$A$1:$C$157,3,0)*(O1261)),0)+IF(AND(F1261="TRANSPORT",G1261&gt;0),(VLOOKUP(G1261,COÛTS!$A$1:$C$157,3,0)*(O1261)),0)+IF(AND(F1261="PRODUITS",G1261="KIT COMPLET HABILLAGE CLOISON MODULAIRE (mL)"),(VLOOKUP(G1261,COÛTS!$A$1:$C$157,3,0)*(M1261/1000*O1261)),0)+IF(AND(F1261="MEDIA",H1261&lt;0,G1261&gt;0,P1261="oui",Q1261="RECTO/VERSO (Type Deux Simple Face)"),(VLOOKUP(G1261,COÛTS!$A$1:$C$157,3,0)*(M1261*(N1261+480)/1000*O1261/1000)),"0")+IF(AND(F1261="MEDIA",H1261&lt;0,G1261&gt;0,P1261="oui",Q1261="MODULE TRIANGULAIRE"),(VLOOKUP(G1261,COÛTS!$A$1:$C$157,3,0)*(M1261*(N1261+240)/1000*O1261/1000)*2)+(VLOOKUP(G1261,COÛTS!$A$1:$C$157,3,0)*(M1261)/1000*0.24),"0")+IF(AND(F1261="MEDIA",P1261="oui",G1261&gt;0,H1261&lt;0,Q1261="MODULE CARRÉ"),(VLOOKUP(G1261,COÛTS!$A$1:$C$157,3,0)*(M1261*(N1261+240)/1000*O1261/1000)*3)+(VLOOKUP(G1261,COÛTS!$A$1:$C$157,3,0)*(M1261)/1000*0.24),"0")+IF(AND(F1261="MEDIA",H1261&lt;0,P1261="oui",G1261&gt;0,Q1261="RECTO (Type Chaussette)"),(VLOOKUP(G1261,COÛTS!$A$1:$C$157,3,0)*(M1261*(N1261+60)/1000*O1261/1000))))</f>
        <v>0</v>
      </c>
      <c r="AA1261" s="6">
        <f>IF(R1261="OUI",0,IF(AND(H1261&gt;0,I1261="OUI"),(VLOOKUP(H1261,COÛTS!$A$1:$C$157,3,0)*(M1261*N1261/1000*O1261/1000)),0))</f>
        <v>0</v>
      </c>
      <c r="AB1261" s="6">
        <f t="shared" si="155"/>
        <v>0</v>
      </c>
      <c r="AC1261" s="7">
        <f t="shared" si="156"/>
        <v>0</v>
      </c>
      <c r="AD1261" s="6">
        <f t="shared" si="157"/>
        <v>0</v>
      </c>
      <c r="AE1261" s="6">
        <f t="shared" si="158"/>
        <v>0</v>
      </c>
      <c r="AF1261" s="6">
        <f>IF(R1261="OUI",0,(IF(AND(P1261="oui",Q1261="RECTO (Type Chaussette, Simple Face)",SEMAINE!M1263&lt;=2000),((COÛTS!$C$115*2*O1261*SEMAINE!M1261/1000)+(COÛTS!$C$109*O1261*SEMAINE!M1261/1000)+(COÛTS!$C$107*O1261*SEMAINE!M1261/1000)),"0")+(IF(AND(P1261="oui",Q1261="RECTO (Type Chaussette, Simple Face)",SEMAINE!M1261&gt;2001,SEMAINE!M1261&lt;=4000),((COÛTS!$C$114*2*O1261)),"0"))+(IF(AND(P1261="oui",Q1261="RECTO (Type Chaussette, Simple Face)",SEMAINE!M1261&gt;=4001,SEMAINE!M1261&lt;=6000),((COÛTS!$C$114*4*O1261)),"0"))+(IF(AND(P1261="oui",Q1261="RECTO (Type Chaussette, Simple Face)",SEMAINE!M1261&gt;=6001,SEMAINE!M1261&lt;=8000),((COÛTS!$C$114*6*O1261)),"0"))+(IF(AND(P1261="oui",Q1261="RECTO (Type Chaussette, Simple Face)",SEMAINE!M1261&gt;=8001,SEMAINE!M1261&lt;=10000),((COÛTS!$C$114*8*O1261)),0))))</f>
        <v>0</v>
      </c>
      <c r="AG1261" s="6">
        <f>IF(R1261="OUI",0,(IF(AND(F1261="MEDIA",G1261="NON TISSÉ (Type Drop)",P1261="oui",Q1261="RECTO (Type Chaussette)",SEMAINE!M1264&lt;=2000),((COÛTS!$C$115*2*O1261*SEMAINE!M1261/1000)+(COÛTS!$C$109*O1261*SEMAINE!M1261/1000)+(COÛTS!$C$107*O1261*SEMAINE!M1261/1000)),"0")+(IF(AND(F1261="MEDIA",P1261="oui",Q1261="RECTO (Type Chaussette)",SEMAINE!M1261&gt;2001,SEMAINE!M1261&lt;=4000),((COÛTS!$C$114*2*O1261)),"0"))+(IF(AND(F1261="MEDIA",P1261="oui",Q1261="RECTO (Type Chaussette)",SEMAINE!M1261&gt;=4001,SEMAINE!M1261&lt;=6000),((COÛTS!$C$114*4*O1261)),"0"))+(IF(AND(F1261="MEDIA",P1261="oui",Q1261="RECTO (Type Chaussette)",SEMAINE!M1261&gt;=6001,SEMAINE!M1261&lt;=8000),((COÛTS!$C$114*6*O1261)),"0"))+(IF(AND(F1261="MEDIA",P1261="oui",Q1261="RECTO (Type Chaussette)",SEMAINE!M1261&gt;=8001,SEMAINE!M1261&lt;=10000),((COÛTS!$C$114*8*O1261)),0))))</f>
        <v>0</v>
      </c>
      <c r="AH1261" s="6">
        <f>IF(R1261="OUI",0,(IF(AND(F1261="MEDIA",G1261="NON TISSÉ (Type Drop)",P1261="oui",Q1261="RECTO/VERSO (Type Deux Simple Face)"),((COÛTS!$C$115*4*O1261*SEMAINE!M1261/1000)+(COÛTS!$C$110*O1261*4)+(COÛTS!$C$107*O1261*SEMAINE!M1261/1000)),"0")+(IF(AND(F1261="MEDIA",P1261="oui",Q1261="RECTO/VERSO (Type Deux Simple Face)",SEMAINE!M1261&gt;2001,SEMAINE!M1261&lt;=4000),((COÛTS!$C$114*2*O1261)),"0"))+(IF(AND(F1261="MEDIA",P1261="oui",Q1261="RECTO/VERSO (Type Deux Simple Face)",SEMAINE!M1261&gt;=4001,SEMAINE!M1261&lt;=6000),((COÛTS!$C$114*4*O1261)),"0"))+(IF(AND(F1261="MEDIA",P1261="oui",Q1261="RECTO/VERSO (Type Deux Simple Face)",SEMAINE!M1261&gt;=6001,SEMAINE!M1261&lt;=8000),((COÛTS!$C$114*6*O1261)),"0"))+(IF(AND(F1261="MEDIA",P1261="oui",Q1261="RECTO/VERSO (Type Deux Simple Face)",SEMAINE!M1261&gt;=8001,SEMAINE!M1261&lt;=10000),((COÛTS!$C$114*8*O1261)),0))))</f>
        <v>0</v>
      </c>
      <c r="AI1261" s="6">
        <f>IF(R1261="OUI",0,(IF(AND(F1261="MEDIA",G1261="NON TISSÉ (Type Drop)",P1261="oui",Q1261="MODULE TRIANGULAIRE"),((COÛTS!$C$115*6*O1261*SEMAINE!M1261/1000)+(COÛTS!$C$112*O1261*6)+(COÛTS!$C$107*O1261*3)),"0")+(IF(AND(F1261="MEDIA",P1261="oui",Q1261="MODULE TRIANGULAIRE",SEMAINE!M1261&gt;2001,SEMAINE!M1261&lt;=4000),((COÛTS!$C$114*2*O1261*3)),"0"))+(IF(AND(F1261="MEDIA",P1261="oui",Q1261="MODULE TRIANGULAIRE",SEMAINE!M1261&gt;=4001,SEMAINE!M1261&lt;=6000),((COÛTS!$C$114*4*O1261*3)),"0"))+(IF(AND(F1261="MEDIA",P1261="oui",Q1261="MODULE TRIANGULAIRE",SEMAINE!M1261&gt;=6001,SEMAINE!M1261&lt;=8000),((COÛTS!$C$114*6*O1261*3)),"0"))+(IF(AND(F1261="MEDIA",P1261="oui",Q1261="MODULE TRIANGULAIRE",SEMAINE!M1261&gt;=8001,SEMAINE!M1261&lt;=10000),((COÛTS!$C$114*8*O1261*3)),0))))</f>
        <v>0</v>
      </c>
      <c r="AJ1261" s="6">
        <f>IF(OR(R1261="OUI",H1261&gt;0),0,(IF(AND(F1261="MEDIA",G1261="NON TISSÉ (Type Drop)",P1261="oui",Q1261="MODULE CARRÉ"),((COÛTS!$C$115*8*O1261*SEMAINE!M1261/1000)+(COÛTS!$C$111*O1261*8)+(COÛTS!$C$107*O1261*4)),"0")+IF(AND(F1261="MEDIA",G1261="BÂCHE FRONTLIT 450gr (Type Bâche M1)",P1261="oui",Q1261="MODULE CARRÉ"),((COÛTS!$C$115*8*O1261*SEMAINE!M1261/1000)+(COÛTS!$C$111*O1261*8)+(COÛTS!$C$107*O1261*4)),"0")+(IF(AND(F1261="MEDIA",P1261="oui",Q1261="MODULE CARRÉ",SEMAINE!M1261&gt;2001,SEMAINE!M1261&lt;=4000),((COÛTS!$C$114*2*O1261*4)),"0"))+(IF(AND(F1261="MEDIA",P1261="oui",Q1261="MODULE CARRÉ",SEMAINE!M1261&gt;=4001,SEMAINE!M1261&lt;=6000),((COÛTS!$C$114*4*O1261*4)),"0"))+(IF(AND(F1261="MEDIA",P1261="oui",Q1261="MODULE CARRÉ",SEMAINE!M1261&gt;=6001,SEMAINE!M1261&lt;=8000),((COÛTS!$C$114*6*O1261*4)),"0"))+(IF(AND(F1261="MEDIA",P1261="oui",Q1261="MODULE CARRÉ",SEMAINE!M1261&gt;=8001,SEMAINE!M1261&lt;=10000),((COÛTS!$C$114*8*O1261*4)),"0"))))</f>
        <v>0</v>
      </c>
      <c r="AK1261" s="38">
        <f>IF(Y1261&gt;0,(VLOOKUP(Y1261,DATA!$AB$2:$AC$102,2,0)),1)</f>
        <v>1</v>
      </c>
      <c r="AL1261" s="53">
        <f t="shared" si="159"/>
        <v>0</v>
      </c>
    </row>
    <row r="1262" spans="2:38" ht="25.05" customHeight="1" x14ac:dyDescent="0.25">
      <c r="B1262" s="43" t="str">
        <f>COUNTIF($D$3:D1262,D1262)&amp;T_Semaine[[#This Row],[N°AFFAIRE]]</f>
        <v>0</v>
      </c>
      <c r="C1262" s="50"/>
      <c r="D1262" s="50"/>
      <c r="E1262" s="50"/>
      <c r="F1262" s="50"/>
      <c r="G1262" s="50"/>
      <c r="H1262" s="50"/>
      <c r="I1262" s="50"/>
      <c r="J1262" s="50"/>
      <c r="K1262" s="50"/>
      <c r="L1262" s="50"/>
      <c r="M1262" s="91"/>
      <c r="N1262" s="91"/>
      <c r="O1262" s="50"/>
      <c r="P1262" s="50"/>
      <c r="Q1262" s="50"/>
      <c r="R1262" s="50"/>
      <c r="S1262" s="50"/>
      <c r="T1262" s="95">
        <f t="shared" si="153"/>
        <v>0</v>
      </c>
      <c r="U1262" s="36">
        <f t="shared" si="154"/>
        <v>0</v>
      </c>
      <c r="V1262" s="43"/>
      <c r="W1262" s="43"/>
      <c r="X1262" s="6">
        <f t="shared" si="152"/>
        <v>0</v>
      </c>
      <c r="Y1262" s="55"/>
      <c r="Z1262" s="6">
        <f>(IF(R1262="OUI",0,IF(AND(F1262="MEDIA",G1262&gt;0,O1262&gt;0),(VLOOKUP(G1262,COÛTS!$A$1:$C$157,3,0)*(M1262*N1262/1000*O1262/1000)),0)+IF(AND(G1262&gt;0,F1262="HEURE"),(VLOOKUP(G1262,COÛTS!$A$1:$C$157,3,0)*(O1262)),0))+IF(AND(G1262&gt;0,F1262="DIVERS"),(VLOOKUP(G1262,COÛTS!$A$1:$C$157,3,0)*(O1262)),0)+IF(AND(G1262&gt;0,F1262="VEHICULE"),(VLOOKUP(G1262,COÛTS!$A$1:$C$157,3,0)*(O1262)),0)+IF(AND(G1262&gt;0,F1262="FACONNAGE"),(VLOOKUP(G1262,COÛTS!$A$1:$C$157,3,0)*(O1262)),0)+IF(AND(G1262&gt;0,F1262="ACCESSOIRES"),(VLOOKUP(G1262,COÛTS!$A$1:$C$157,3,0)*(O1262)),0)+IF(AND(F1262="TRANSPORT",G1262&gt;0),(VLOOKUP(G1262,COÛTS!$A$1:$C$157,3,0)*(O1262)),0)+IF(AND(F1262="PRODUITS",G1262="KIT COMPLET HABILLAGE CLOISON MODULAIRE (mL)"),(VLOOKUP(G1262,COÛTS!$A$1:$C$157,3,0)*(M1262/1000*O1262)),0)+IF(AND(F1262="MEDIA",H1262&lt;0,G1262&gt;0,P1262="oui",Q1262="RECTO/VERSO (Type Deux Simple Face)"),(VLOOKUP(G1262,COÛTS!$A$1:$C$157,3,0)*(M1262*(N1262+480)/1000*O1262/1000)),"0")+IF(AND(F1262="MEDIA",H1262&lt;0,G1262&gt;0,P1262="oui",Q1262="MODULE TRIANGULAIRE"),(VLOOKUP(G1262,COÛTS!$A$1:$C$157,3,0)*(M1262*(N1262+240)/1000*O1262/1000)*2)+(VLOOKUP(G1262,COÛTS!$A$1:$C$157,3,0)*(M1262)/1000*0.24),"0")+IF(AND(F1262="MEDIA",P1262="oui",G1262&gt;0,H1262&lt;0,Q1262="MODULE CARRÉ"),(VLOOKUP(G1262,COÛTS!$A$1:$C$157,3,0)*(M1262*(N1262+240)/1000*O1262/1000)*3)+(VLOOKUP(G1262,COÛTS!$A$1:$C$157,3,0)*(M1262)/1000*0.24),"0")+IF(AND(F1262="MEDIA",H1262&lt;0,P1262="oui",G1262&gt;0,Q1262="RECTO (Type Chaussette)"),(VLOOKUP(G1262,COÛTS!$A$1:$C$157,3,0)*(M1262*(N1262+60)/1000*O1262/1000))))</f>
        <v>0</v>
      </c>
      <c r="AA1262" s="6">
        <f>IF(R1262="OUI",0,IF(AND(H1262&gt;0,I1262="OUI"),(VLOOKUP(H1262,COÛTS!$A$1:$C$157,3,0)*(M1262*N1262/1000*O1262/1000)),0))</f>
        <v>0</v>
      </c>
      <c r="AB1262" s="6">
        <f t="shared" si="155"/>
        <v>0</v>
      </c>
      <c r="AC1262" s="7">
        <f t="shared" si="156"/>
        <v>0</v>
      </c>
      <c r="AD1262" s="6">
        <f t="shared" si="157"/>
        <v>0</v>
      </c>
      <c r="AE1262" s="6">
        <f t="shared" si="158"/>
        <v>0</v>
      </c>
      <c r="AF1262" s="6">
        <f>IF(R1262="OUI",0,(IF(AND(P1262="oui",Q1262="RECTO (Type Chaussette, Simple Face)",SEMAINE!M1264&lt;=2000),((COÛTS!$C$115*2*O1262*SEMAINE!M1262/1000)+(COÛTS!$C$109*O1262*SEMAINE!M1262/1000)+(COÛTS!$C$107*O1262*SEMAINE!M1262/1000)),"0")+(IF(AND(P1262="oui",Q1262="RECTO (Type Chaussette, Simple Face)",SEMAINE!M1262&gt;2001,SEMAINE!M1262&lt;=4000),((COÛTS!$C$114*2*O1262)),"0"))+(IF(AND(P1262="oui",Q1262="RECTO (Type Chaussette, Simple Face)",SEMAINE!M1262&gt;=4001,SEMAINE!M1262&lt;=6000),((COÛTS!$C$114*4*O1262)),"0"))+(IF(AND(P1262="oui",Q1262="RECTO (Type Chaussette, Simple Face)",SEMAINE!M1262&gt;=6001,SEMAINE!M1262&lt;=8000),((COÛTS!$C$114*6*O1262)),"0"))+(IF(AND(P1262="oui",Q1262="RECTO (Type Chaussette, Simple Face)",SEMAINE!M1262&gt;=8001,SEMAINE!M1262&lt;=10000),((COÛTS!$C$114*8*O1262)),0))))</f>
        <v>0</v>
      </c>
      <c r="AG1262" s="6">
        <f>IF(R1262="OUI",0,(IF(AND(F1262="MEDIA",G1262="NON TISSÉ (Type Drop)",P1262="oui",Q1262="RECTO (Type Chaussette)",SEMAINE!M1265&lt;=2000),((COÛTS!$C$115*2*O1262*SEMAINE!M1262/1000)+(COÛTS!$C$109*O1262*SEMAINE!M1262/1000)+(COÛTS!$C$107*O1262*SEMAINE!M1262/1000)),"0")+(IF(AND(F1262="MEDIA",P1262="oui",Q1262="RECTO (Type Chaussette)",SEMAINE!M1262&gt;2001,SEMAINE!M1262&lt;=4000),((COÛTS!$C$114*2*O1262)),"0"))+(IF(AND(F1262="MEDIA",P1262="oui",Q1262="RECTO (Type Chaussette)",SEMAINE!M1262&gt;=4001,SEMAINE!M1262&lt;=6000),((COÛTS!$C$114*4*O1262)),"0"))+(IF(AND(F1262="MEDIA",P1262="oui",Q1262="RECTO (Type Chaussette)",SEMAINE!M1262&gt;=6001,SEMAINE!M1262&lt;=8000),((COÛTS!$C$114*6*O1262)),"0"))+(IF(AND(F1262="MEDIA",P1262="oui",Q1262="RECTO (Type Chaussette)",SEMAINE!M1262&gt;=8001,SEMAINE!M1262&lt;=10000),((COÛTS!$C$114*8*O1262)),0))))</f>
        <v>0</v>
      </c>
      <c r="AH1262" s="6">
        <f>IF(R1262="OUI",0,(IF(AND(F1262="MEDIA",G1262="NON TISSÉ (Type Drop)",P1262="oui",Q1262="RECTO/VERSO (Type Deux Simple Face)"),((COÛTS!$C$115*4*O1262*SEMAINE!M1262/1000)+(COÛTS!$C$110*O1262*4)+(COÛTS!$C$107*O1262*SEMAINE!M1262/1000)),"0")+(IF(AND(F1262="MEDIA",P1262="oui",Q1262="RECTO/VERSO (Type Deux Simple Face)",SEMAINE!M1262&gt;2001,SEMAINE!M1262&lt;=4000),((COÛTS!$C$114*2*O1262)),"0"))+(IF(AND(F1262="MEDIA",P1262="oui",Q1262="RECTO/VERSO (Type Deux Simple Face)",SEMAINE!M1262&gt;=4001,SEMAINE!M1262&lt;=6000),((COÛTS!$C$114*4*O1262)),"0"))+(IF(AND(F1262="MEDIA",P1262="oui",Q1262="RECTO/VERSO (Type Deux Simple Face)",SEMAINE!M1262&gt;=6001,SEMAINE!M1262&lt;=8000),((COÛTS!$C$114*6*O1262)),"0"))+(IF(AND(F1262="MEDIA",P1262="oui",Q1262="RECTO/VERSO (Type Deux Simple Face)",SEMAINE!M1262&gt;=8001,SEMAINE!M1262&lt;=10000),((COÛTS!$C$114*8*O1262)),0))))</f>
        <v>0</v>
      </c>
      <c r="AI1262" s="6">
        <f>IF(R1262="OUI",0,(IF(AND(F1262="MEDIA",G1262="NON TISSÉ (Type Drop)",P1262="oui",Q1262="MODULE TRIANGULAIRE"),((COÛTS!$C$115*6*O1262*SEMAINE!M1262/1000)+(COÛTS!$C$112*O1262*6)+(COÛTS!$C$107*O1262*3)),"0")+(IF(AND(F1262="MEDIA",P1262="oui",Q1262="MODULE TRIANGULAIRE",SEMAINE!M1262&gt;2001,SEMAINE!M1262&lt;=4000),((COÛTS!$C$114*2*O1262*3)),"0"))+(IF(AND(F1262="MEDIA",P1262="oui",Q1262="MODULE TRIANGULAIRE",SEMAINE!M1262&gt;=4001,SEMAINE!M1262&lt;=6000),((COÛTS!$C$114*4*O1262*3)),"0"))+(IF(AND(F1262="MEDIA",P1262="oui",Q1262="MODULE TRIANGULAIRE",SEMAINE!M1262&gt;=6001,SEMAINE!M1262&lt;=8000),((COÛTS!$C$114*6*O1262*3)),"0"))+(IF(AND(F1262="MEDIA",P1262="oui",Q1262="MODULE TRIANGULAIRE",SEMAINE!M1262&gt;=8001,SEMAINE!M1262&lt;=10000),((COÛTS!$C$114*8*O1262*3)),0))))</f>
        <v>0</v>
      </c>
      <c r="AJ1262" s="6">
        <f>IF(OR(R1262="OUI",H1262&gt;0),0,(IF(AND(F1262="MEDIA",G1262="NON TISSÉ (Type Drop)",P1262="oui",Q1262="MODULE CARRÉ"),((COÛTS!$C$115*8*O1262*SEMAINE!M1262/1000)+(COÛTS!$C$111*O1262*8)+(COÛTS!$C$107*O1262*4)),"0")+IF(AND(F1262="MEDIA",G1262="BÂCHE FRONTLIT 450gr (Type Bâche M1)",P1262="oui",Q1262="MODULE CARRÉ"),((COÛTS!$C$115*8*O1262*SEMAINE!M1262/1000)+(COÛTS!$C$111*O1262*8)+(COÛTS!$C$107*O1262*4)),"0")+(IF(AND(F1262="MEDIA",P1262="oui",Q1262="MODULE CARRÉ",SEMAINE!M1262&gt;2001,SEMAINE!M1262&lt;=4000),((COÛTS!$C$114*2*O1262*4)),"0"))+(IF(AND(F1262="MEDIA",P1262="oui",Q1262="MODULE CARRÉ",SEMAINE!M1262&gt;=4001,SEMAINE!M1262&lt;=6000),((COÛTS!$C$114*4*O1262*4)),"0"))+(IF(AND(F1262="MEDIA",P1262="oui",Q1262="MODULE CARRÉ",SEMAINE!M1262&gt;=6001,SEMAINE!M1262&lt;=8000),((COÛTS!$C$114*6*O1262*4)),"0"))+(IF(AND(F1262="MEDIA",P1262="oui",Q1262="MODULE CARRÉ",SEMAINE!M1262&gt;=8001,SEMAINE!M1262&lt;=10000),((COÛTS!$C$114*8*O1262*4)),"0"))))</f>
        <v>0</v>
      </c>
      <c r="AK1262" s="38">
        <f>IF(Y1262&gt;0,(VLOOKUP(Y1262,DATA!$AB$2:$AC$102,2,0)),1)</f>
        <v>1</v>
      </c>
      <c r="AL1262" s="53">
        <f t="shared" si="159"/>
        <v>0</v>
      </c>
    </row>
    <row r="1263" spans="2:38" ht="25.05" customHeight="1" x14ac:dyDescent="0.25">
      <c r="B1263" s="43" t="str">
        <f>COUNTIF($D$3:D1263,D1263)&amp;T_Semaine[[#This Row],[N°AFFAIRE]]</f>
        <v>0</v>
      </c>
      <c r="C1263" s="50"/>
      <c r="D1263" s="50"/>
      <c r="E1263" s="50"/>
      <c r="F1263" s="50"/>
      <c r="G1263" s="50"/>
      <c r="H1263" s="50"/>
      <c r="I1263" s="50"/>
      <c r="J1263" s="50"/>
      <c r="K1263" s="50"/>
      <c r="L1263" s="50"/>
      <c r="M1263" s="91"/>
      <c r="N1263" s="91"/>
      <c r="O1263" s="50"/>
      <c r="P1263" s="50"/>
      <c r="Q1263" s="50"/>
      <c r="R1263" s="50"/>
      <c r="S1263" s="50"/>
      <c r="T1263" s="95">
        <f t="shared" si="153"/>
        <v>0</v>
      </c>
      <c r="U1263" s="36">
        <f t="shared" si="154"/>
        <v>0</v>
      </c>
      <c r="V1263" s="43"/>
      <c r="W1263" s="43"/>
      <c r="X1263" s="6">
        <f t="shared" si="152"/>
        <v>0</v>
      </c>
      <c r="Y1263" s="55"/>
      <c r="Z1263" s="6">
        <f>(IF(R1263="OUI",0,IF(AND(F1263="MEDIA",G1263&gt;0,O1263&gt;0),(VLOOKUP(G1263,COÛTS!$A$1:$C$157,3,0)*(M1263*N1263/1000*O1263/1000)),0)+IF(AND(G1263&gt;0,F1263="HEURE"),(VLOOKUP(G1263,COÛTS!$A$1:$C$157,3,0)*(O1263)),0))+IF(AND(G1263&gt;0,F1263="DIVERS"),(VLOOKUP(G1263,COÛTS!$A$1:$C$157,3,0)*(O1263)),0)+IF(AND(G1263&gt;0,F1263="VEHICULE"),(VLOOKUP(G1263,COÛTS!$A$1:$C$157,3,0)*(O1263)),0)+IF(AND(G1263&gt;0,F1263="FACONNAGE"),(VLOOKUP(G1263,COÛTS!$A$1:$C$157,3,0)*(O1263)),0)+IF(AND(G1263&gt;0,F1263="ACCESSOIRES"),(VLOOKUP(G1263,COÛTS!$A$1:$C$157,3,0)*(O1263)),0)+IF(AND(F1263="TRANSPORT",G1263&gt;0),(VLOOKUP(G1263,COÛTS!$A$1:$C$157,3,0)*(O1263)),0)+IF(AND(F1263="PRODUITS",G1263="KIT COMPLET HABILLAGE CLOISON MODULAIRE (mL)"),(VLOOKUP(G1263,COÛTS!$A$1:$C$157,3,0)*(M1263/1000*O1263)),0)+IF(AND(F1263="MEDIA",H1263&lt;0,G1263&gt;0,P1263="oui",Q1263="RECTO/VERSO (Type Deux Simple Face)"),(VLOOKUP(G1263,COÛTS!$A$1:$C$157,3,0)*(M1263*(N1263+480)/1000*O1263/1000)),"0")+IF(AND(F1263="MEDIA",H1263&lt;0,G1263&gt;0,P1263="oui",Q1263="MODULE TRIANGULAIRE"),(VLOOKUP(G1263,COÛTS!$A$1:$C$157,3,0)*(M1263*(N1263+240)/1000*O1263/1000)*2)+(VLOOKUP(G1263,COÛTS!$A$1:$C$157,3,0)*(M1263)/1000*0.24),"0")+IF(AND(F1263="MEDIA",P1263="oui",G1263&gt;0,H1263&lt;0,Q1263="MODULE CARRÉ"),(VLOOKUP(G1263,COÛTS!$A$1:$C$157,3,0)*(M1263*(N1263+240)/1000*O1263/1000)*3)+(VLOOKUP(G1263,COÛTS!$A$1:$C$157,3,0)*(M1263)/1000*0.24),"0")+IF(AND(F1263="MEDIA",H1263&lt;0,P1263="oui",G1263&gt;0,Q1263="RECTO (Type Chaussette)"),(VLOOKUP(G1263,COÛTS!$A$1:$C$157,3,0)*(M1263*(N1263+60)/1000*O1263/1000))))</f>
        <v>0</v>
      </c>
      <c r="AA1263" s="6">
        <f>IF(R1263="OUI",0,IF(AND(H1263&gt;0,I1263="OUI"),(VLOOKUP(H1263,COÛTS!$A$1:$C$157,3,0)*(M1263*N1263/1000*O1263/1000)),0))</f>
        <v>0</v>
      </c>
      <c r="AB1263" s="6">
        <f t="shared" si="155"/>
        <v>0</v>
      </c>
      <c r="AC1263" s="7">
        <f t="shared" si="156"/>
        <v>0</v>
      </c>
      <c r="AD1263" s="6">
        <f t="shared" si="157"/>
        <v>0</v>
      </c>
      <c r="AE1263" s="6">
        <f t="shared" si="158"/>
        <v>0</v>
      </c>
      <c r="AF1263" s="6">
        <f>IF(R1263="OUI",0,(IF(AND(P1263="oui",Q1263="RECTO (Type Chaussette, Simple Face)",SEMAINE!M1265&lt;=2000),((COÛTS!$C$115*2*O1263*SEMAINE!M1263/1000)+(COÛTS!$C$109*O1263*SEMAINE!M1263/1000)+(COÛTS!$C$107*O1263*SEMAINE!M1263/1000)),"0")+(IF(AND(P1263="oui",Q1263="RECTO (Type Chaussette, Simple Face)",SEMAINE!M1263&gt;2001,SEMAINE!M1263&lt;=4000),((COÛTS!$C$114*2*O1263)),"0"))+(IF(AND(P1263="oui",Q1263="RECTO (Type Chaussette, Simple Face)",SEMAINE!M1263&gt;=4001,SEMAINE!M1263&lt;=6000),((COÛTS!$C$114*4*O1263)),"0"))+(IF(AND(P1263="oui",Q1263="RECTO (Type Chaussette, Simple Face)",SEMAINE!M1263&gt;=6001,SEMAINE!M1263&lt;=8000),((COÛTS!$C$114*6*O1263)),"0"))+(IF(AND(P1263="oui",Q1263="RECTO (Type Chaussette, Simple Face)",SEMAINE!M1263&gt;=8001,SEMAINE!M1263&lt;=10000),((COÛTS!$C$114*8*O1263)),0))))</f>
        <v>0</v>
      </c>
      <c r="AG1263" s="6">
        <f>IF(R1263="OUI",0,(IF(AND(F1263="MEDIA",G1263="NON TISSÉ (Type Drop)",P1263="oui",Q1263="RECTO (Type Chaussette)",SEMAINE!M1266&lt;=2000),((COÛTS!$C$115*2*O1263*SEMAINE!M1263/1000)+(COÛTS!$C$109*O1263*SEMAINE!M1263/1000)+(COÛTS!$C$107*O1263*SEMAINE!M1263/1000)),"0")+(IF(AND(F1263="MEDIA",P1263="oui",Q1263="RECTO (Type Chaussette)",SEMAINE!M1263&gt;2001,SEMAINE!M1263&lt;=4000),((COÛTS!$C$114*2*O1263)),"0"))+(IF(AND(F1263="MEDIA",P1263="oui",Q1263="RECTO (Type Chaussette)",SEMAINE!M1263&gt;=4001,SEMAINE!M1263&lt;=6000),((COÛTS!$C$114*4*O1263)),"0"))+(IF(AND(F1263="MEDIA",P1263="oui",Q1263="RECTO (Type Chaussette)",SEMAINE!M1263&gt;=6001,SEMAINE!M1263&lt;=8000),((COÛTS!$C$114*6*O1263)),"0"))+(IF(AND(F1263="MEDIA",P1263="oui",Q1263="RECTO (Type Chaussette)",SEMAINE!M1263&gt;=8001,SEMAINE!M1263&lt;=10000),((COÛTS!$C$114*8*O1263)),0))))</f>
        <v>0</v>
      </c>
      <c r="AH1263" s="6">
        <f>IF(R1263="OUI",0,(IF(AND(F1263="MEDIA",G1263="NON TISSÉ (Type Drop)",P1263="oui",Q1263="RECTO/VERSO (Type Deux Simple Face)"),((COÛTS!$C$115*4*O1263*SEMAINE!M1263/1000)+(COÛTS!$C$110*O1263*4)+(COÛTS!$C$107*O1263*SEMAINE!M1263/1000)),"0")+(IF(AND(F1263="MEDIA",P1263="oui",Q1263="RECTO/VERSO (Type Deux Simple Face)",SEMAINE!M1263&gt;2001,SEMAINE!M1263&lt;=4000),((COÛTS!$C$114*2*O1263)),"0"))+(IF(AND(F1263="MEDIA",P1263="oui",Q1263="RECTO/VERSO (Type Deux Simple Face)",SEMAINE!M1263&gt;=4001,SEMAINE!M1263&lt;=6000),((COÛTS!$C$114*4*O1263)),"0"))+(IF(AND(F1263="MEDIA",P1263="oui",Q1263="RECTO/VERSO (Type Deux Simple Face)",SEMAINE!M1263&gt;=6001,SEMAINE!M1263&lt;=8000),((COÛTS!$C$114*6*O1263)),"0"))+(IF(AND(F1263="MEDIA",P1263="oui",Q1263="RECTO/VERSO (Type Deux Simple Face)",SEMAINE!M1263&gt;=8001,SEMAINE!M1263&lt;=10000),((COÛTS!$C$114*8*O1263)),0))))</f>
        <v>0</v>
      </c>
      <c r="AI1263" s="6">
        <f>IF(R1263="OUI",0,(IF(AND(F1263="MEDIA",G1263="NON TISSÉ (Type Drop)",P1263="oui",Q1263="MODULE TRIANGULAIRE"),((COÛTS!$C$115*6*O1263*SEMAINE!M1263/1000)+(COÛTS!$C$112*O1263*6)+(COÛTS!$C$107*O1263*3)),"0")+(IF(AND(F1263="MEDIA",P1263="oui",Q1263="MODULE TRIANGULAIRE",SEMAINE!M1263&gt;2001,SEMAINE!M1263&lt;=4000),((COÛTS!$C$114*2*O1263*3)),"0"))+(IF(AND(F1263="MEDIA",P1263="oui",Q1263="MODULE TRIANGULAIRE",SEMAINE!M1263&gt;=4001,SEMAINE!M1263&lt;=6000),((COÛTS!$C$114*4*O1263*3)),"0"))+(IF(AND(F1263="MEDIA",P1263="oui",Q1263="MODULE TRIANGULAIRE",SEMAINE!M1263&gt;=6001,SEMAINE!M1263&lt;=8000),((COÛTS!$C$114*6*O1263*3)),"0"))+(IF(AND(F1263="MEDIA",P1263="oui",Q1263="MODULE TRIANGULAIRE",SEMAINE!M1263&gt;=8001,SEMAINE!M1263&lt;=10000),((COÛTS!$C$114*8*O1263*3)),0))))</f>
        <v>0</v>
      </c>
      <c r="AJ1263" s="6">
        <f>IF(OR(R1263="OUI",H1263&gt;0),0,(IF(AND(F1263="MEDIA",G1263="NON TISSÉ (Type Drop)",P1263="oui",Q1263="MODULE CARRÉ"),((COÛTS!$C$115*8*O1263*SEMAINE!M1263/1000)+(COÛTS!$C$111*O1263*8)+(COÛTS!$C$107*O1263*4)),"0")+IF(AND(F1263="MEDIA",G1263="BÂCHE FRONTLIT 450gr (Type Bâche M1)",P1263="oui",Q1263="MODULE CARRÉ"),((COÛTS!$C$115*8*O1263*SEMAINE!M1263/1000)+(COÛTS!$C$111*O1263*8)+(COÛTS!$C$107*O1263*4)),"0")+(IF(AND(F1263="MEDIA",P1263="oui",Q1263="MODULE CARRÉ",SEMAINE!M1263&gt;2001,SEMAINE!M1263&lt;=4000),((COÛTS!$C$114*2*O1263*4)),"0"))+(IF(AND(F1263="MEDIA",P1263="oui",Q1263="MODULE CARRÉ",SEMAINE!M1263&gt;=4001,SEMAINE!M1263&lt;=6000),((COÛTS!$C$114*4*O1263*4)),"0"))+(IF(AND(F1263="MEDIA",P1263="oui",Q1263="MODULE CARRÉ",SEMAINE!M1263&gt;=6001,SEMAINE!M1263&lt;=8000),((COÛTS!$C$114*6*O1263*4)),"0"))+(IF(AND(F1263="MEDIA",P1263="oui",Q1263="MODULE CARRÉ",SEMAINE!M1263&gt;=8001,SEMAINE!M1263&lt;=10000),((COÛTS!$C$114*8*O1263*4)),"0"))))</f>
        <v>0</v>
      </c>
      <c r="AK1263" s="38">
        <f>IF(Y1263&gt;0,(VLOOKUP(Y1263,DATA!$AB$2:$AC$102,2,0)),1)</f>
        <v>1</v>
      </c>
      <c r="AL1263" s="53">
        <f t="shared" si="159"/>
        <v>0</v>
      </c>
    </row>
    <row r="1264" spans="2:38" ht="25.05" customHeight="1" x14ac:dyDescent="0.25">
      <c r="B1264" s="43" t="str">
        <f>COUNTIF($D$3:D1264,D1264)&amp;T_Semaine[[#This Row],[N°AFFAIRE]]</f>
        <v>0</v>
      </c>
      <c r="C1264" s="50"/>
      <c r="D1264" s="50"/>
      <c r="E1264" s="50"/>
      <c r="F1264" s="50"/>
      <c r="G1264" s="50"/>
      <c r="H1264" s="50"/>
      <c r="I1264" s="50"/>
      <c r="J1264" s="50"/>
      <c r="K1264" s="50"/>
      <c r="L1264" s="50"/>
      <c r="M1264" s="91"/>
      <c r="N1264" s="91"/>
      <c r="O1264" s="50"/>
      <c r="P1264" s="50"/>
      <c r="Q1264" s="50"/>
      <c r="R1264" s="50"/>
      <c r="S1264" s="50"/>
      <c r="T1264" s="95">
        <f t="shared" si="153"/>
        <v>0</v>
      </c>
      <c r="U1264" s="36">
        <f t="shared" si="154"/>
        <v>0</v>
      </c>
      <c r="V1264" s="43"/>
      <c r="W1264" s="43"/>
      <c r="X1264" s="6">
        <f t="shared" si="152"/>
        <v>0</v>
      </c>
      <c r="Y1264" s="55"/>
      <c r="Z1264" s="6">
        <f>(IF(R1264="OUI",0,IF(AND(F1264="MEDIA",G1264&gt;0,O1264&gt;0),(VLOOKUP(G1264,COÛTS!$A$1:$C$157,3,0)*(M1264*N1264/1000*O1264/1000)),0)+IF(AND(G1264&gt;0,F1264="HEURE"),(VLOOKUP(G1264,COÛTS!$A$1:$C$157,3,0)*(O1264)),0))+IF(AND(G1264&gt;0,F1264="DIVERS"),(VLOOKUP(G1264,COÛTS!$A$1:$C$157,3,0)*(O1264)),0)+IF(AND(G1264&gt;0,F1264="VEHICULE"),(VLOOKUP(G1264,COÛTS!$A$1:$C$157,3,0)*(O1264)),0)+IF(AND(G1264&gt;0,F1264="FACONNAGE"),(VLOOKUP(G1264,COÛTS!$A$1:$C$157,3,0)*(O1264)),0)+IF(AND(G1264&gt;0,F1264="ACCESSOIRES"),(VLOOKUP(G1264,COÛTS!$A$1:$C$157,3,0)*(O1264)),0)+IF(AND(F1264="TRANSPORT",G1264&gt;0),(VLOOKUP(G1264,COÛTS!$A$1:$C$157,3,0)*(O1264)),0)+IF(AND(F1264="PRODUITS",G1264="KIT COMPLET HABILLAGE CLOISON MODULAIRE (mL)"),(VLOOKUP(G1264,COÛTS!$A$1:$C$157,3,0)*(M1264/1000*O1264)),0)+IF(AND(F1264="MEDIA",H1264&lt;0,G1264&gt;0,P1264="oui",Q1264="RECTO/VERSO (Type Deux Simple Face)"),(VLOOKUP(G1264,COÛTS!$A$1:$C$157,3,0)*(M1264*(N1264+480)/1000*O1264/1000)),"0")+IF(AND(F1264="MEDIA",H1264&lt;0,G1264&gt;0,P1264="oui",Q1264="MODULE TRIANGULAIRE"),(VLOOKUP(G1264,COÛTS!$A$1:$C$157,3,0)*(M1264*(N1264+240)/1000*O1264/1000)*2)+(VLOOKUP(G1264,COÛTS!$A$1:$C$157,3,0)*(M1264)/1000*0.24),"0")+IF(AND(F1264="MEDIA",P1264="oui",G1264&gt;0,H1264&lt;0,Q1264="MODULE CARRÉ"),(VLOOKUP(G1264,COÛTS!$A$1:$C$157,3,0)*(M1264*(N1264+240)/1000*O1264/1000)*3)+(VLOOKUP(G1264,COÛTS!$A$1:$C$157,3,0)*(M1264)/1000*0.24),"0")+IF(AND(F1264="MEDIA",H1264&lt;0,P1264="oui",G1264&gt;0,Q1264="RECTO (Type Chaussette)"),(VLOOKUP(G1264,COÛTS!$A$1:$C$157,3,0)*(M1264*(N1264+60)/1000*O1264/1000))))</f>
        <v>0</v>
      </c>
      <c r="AA1264" s="6">
        <f>IF(R1264="OUI",0,IF(AND(H1264&gt;0,I1264="OUI"),(VLOOKUP(H1264,COÛTS!$A$1:$C$157,3,0)*(M1264*N1264/1000*O1264/1000)),0))</f>
        <v>0</v>
      </c>
      <c r="AB1264" s="6">
        <f t="shared" si="155"/>
        <v>0</v>
      </c>
      <c r="AC1264" s="7">
        <f t="shared" si="156"/>
        <v>0</v>
      </c>
      <c r="AD1264" s="6">
        <f t="shared" si="157"/>
        <v>0</v>
      </c>
      <c r="AE1264" s="6">
        <f t="shared" si="158"/>
        <v>0</v>
      </c>
      <c r="AF1264" s="6">
        <f>IF(R1264="OUI",0,(IF(AND(P1264="oui",Q1264="RECTO (Type Chaussette, Simple Face)",SEMAINE!M1266&lt;=2000),((COÛTS!$C$115*2*O1264*SEMAINE!M1264/1000)+(COÛTS!$C$109*O1264*SEMAINE!M1264/1000)+(COÛTS!$C$107*O1264*SEMAINE!M1264/1000)),"0")+(IF(AND(P1264="oui",Q1264="RECTO (Type Chaussette, Simple Face)",SEMAINE!M1264&gt;2001,SEMAINE!M1264&lt;=4000),((COÛTS!$C$114*2*O1264)),"0"))+(IF(AND(P1264="oui",Q1264="RECTO (Type Chaussette, Simple Face)",SEMAINE!M1264&gt;=4001,SEMAINE!M1264&lt;=6000),((COÛTS!$C$114*4*O1264)),"0"))+(IF(AND(P1264="oui",Q1264="RECTO (Type Chaussette, Simple Face)",SEMAINE!M1264&gt;=6001,SEMAINE!M1264&lt;=8000),((COÛTS!$C$114*6*O1264)),"0"))+(IF(AND(P1264="oui",Q1264="RECTO (Type Chaussette, Simple Face)",SEMAINE!M1264&gt;=8001,SEMAINE!M1264&lt;=10000),((COÛTS!$C$114*8*O1264)),0))))</f>
        <v>0</v>
      </c>
      <c r="AG1264" s="6">
        <f>IF(R1264="OUI",0,(IF(AND(F1264="MEDIA",G1264="NON TISSÉ (Type Drop)",P1264="oui",Q1264="RECTO (Type Chaussette)",SEMAINE!M1267&lt;=2000),((COÛTS!$C$115*2*O1264*SEMAINE!M1264/1000)+(COÛTS!$C$109*O1264*SEMAINE!M1264/1000)+(COÛTS!$C$107*O1264*SEMAINE!M1264/1000)),"0")+(IF(AND(F1264="MEDIA",P1264="oui",Q1264="RECTO (Type Chaussette)",SEMAINE!M1264&gt;2001,SEMAINE!M1264&lt;=4000),((COÛTS!$C$114*2*O1264)),"0"))+(IF(AND(F1264="MEDIA",P1264="oui",Q1264="RECTO (Type Chaussette)",SEMAINE!M1264&gt;=4001,SEMAINE!M1264&lt;=6000),((COÛTS!$C$114*4*O1264)),"0"))+(IF(AND(F1264="MEDIA",P1264="oui",Q1264="RECTO (Type Chaussette)",SEMAINE!M1264&gt;=6001,SEMAINE!M1264&lt;=8000),((COÛTS!$C$114*6*O1264)),"0"))+(IF(AND(F1264="MEDIA",P1264="oui",Q1264="RECTO (Type Chaussette)",SEMAINE!M1264&gt;=8001,SEMAINE!M1264&lt;=10000),((COÛTS!$C$114*8*O1264)),0))))</f>
        <v>0</v>
      </c>
      <c r="AH1264" s="6">
        <f>IF(R1264="OUI",0,(IF(AND(F1264="MEDIA",G1264="NON TISSÉ (Type Drop)",P1264="oui",Q1264="RECTO/VERSO (Type Deux Simple Face)"),((COÛTS!$C$115*4*O1264*SEMAINE!M1264/1000)+(COÛTS!$C$110*O1264*4)+(COÛTS!$C$107*O1264*SEMAINE!M1264/1000)),"0")+(IF(AND(F1264="MEDIA",P1264="oui",Q1264="RECTO/VERSO (Type Deux Simple Face)",SEMAINE!M1264&gt;2001,SEMAINE!M1264&lt;=4000),((COÛTS!$C$114*2*O1264)),"0"))+(IF(AND(F1264="MEDIA",P1264="oui",Q1264="RECTO/VERSO (Type Deux Simple Face)",SEMAINE!M1264&gt;=4001,SEMAINE!M1264&lt;=6000),((COÛTS!$C$114*4*O1264)),"0"))+(IF(AND(F1264="MEDIA",P1264="oui",Q1264="RECTO/VERSO (Type Deux Simple Face)",SEMAINE!M1264&gt;=6001,SEMAINE!M1264&lt;=8000),((COÛTS!$C$114*6*O1264)),"0"))+(IF(AND(F1264="MEDIA",P1264="oui",Q1264="RECTO/VERSO (Type Deux Simple Face)",SEMAINE!M1264&gt;=8001,SEMAINE!M1264&lt;=10000),((COÛTS!$C$114*8*O1264)),0))))</f>
        <v>0</v>
      </c>
      <c r="AI1264" s="6">
        <f>IF(R1264="OUI",0,(IF(AND(F1264="MEDIA",G1264="NON TISSÉ (Type Drop)",P1264="oui",Q1264="MODULE TRIANGULAIRE"),((COÛTS!$C$115*6*O1264*SEMAINE!M1264/1000)+(COÛTS!$C$112*O1264*6)+(COÛTS!$C$107*O1264*3)),"0")+(IF(AND(F1264="MEDIA",P1264="oui",Q1264="MODULE TRIANGULAIRE",SEMAINE!M1264&gt;2001,SEMAINE!M1264&lt;=4000),((COÛTS!$C$114*2*O1264*3)),"0"))+(IF(AND(F1264="MEDIA",P1264="oui",Q1264="MODULE TRIANGULAIRE",SEMAINE!M1264&gt;=4001,SEMAINE!M1264&lt;=6000),((COÛTS!$C$114*4*O1264*3)),"0"))+(IF(AND(F1264="MEDIA",P1264="oui",Q1264="MODULE TRIANGULAIRE",SEMAINE!M1264&gt;=6001,SEMAINE!M1264&lt;=8000),((COÛTS!$C$114*6*O1264*3)),"0"))+(IF(AND(F1264="MEDIA",P1264="oui",Q1264="MODULE TRIANGULAIRE",SEMAINE!M1264&gt;=8001,SEMAINE!M1264&lt;=10000),((COÛTS!$C$114*8*O1264*3)),0))))</f>
        <v>0</v>
      </c>
      <c r="AJ1264" s="6">
        <f>IF(OR(R1264="OUI",H1264&gt;0),0,(IF(AND(F1264="MEDIA",G1264="NON TISSÉ (Type Drop)",P1264="oui",Q1264="MODULE CARRÉ"),((COÛTS!$C$115*8*O1264*SEMAINE!M1264/1000)+(COÛTS!$C$111*O1264*8)+(COÛTS!$C$107*O1264*4)),"0")+IF(AND(F1264="MEDIA",G1264="BÂCHE FRONTLIT 450gr (Type Bâche M1)",P1264="oui",Q1264="MODULE CARRÉ"),((COÛTS!$C$115*8*O1264*SEMAINE!M1264/1000)+(COÛTS!$C$111*O1264*8)+(COÛTS!$C$107*O1264*4)),"0")+(IF(AND(F1264="MEDIA",P1264="oui",Q1264="MODULE CARRÉ",SEMAINE!M1264&gt;2001,SEMAINE!M1264&lt;=4000),((COÛTS!$C$114*2*O1264*4)),"0"))+(IF(AND(F1264="MEDIA",P1264="oui",Q1264="MODULE CARRÉ",SEMAINE!M1264&gt;=4001,SEMAINE!M1264&lt;=6000),((COÛTS!$C$114*4*O1264*4)),"0"))+(IF(AND(F1264="MEDIA",P1264="oui",Q1264="MODULE CARRÉ",SEMAINE!M1264&gt;=6001,SEMAINE!M1264&lt;=8000),((COÛTS!$C$114*6*O1264*4)),"0"))+(IF(AND(F1264="MEDIA",P1264="oui",Q1264="MODULE CARRÉ",SEMAINE!M1264&gt;=8001,SEMAINE!M1264&lt;=10000),((COÛTS!$C$114*8*O1264*4)),"0"))))</f>
        <v>0</v>
      </c>
      <c r="AK1264" s="38">
        <f>IF(Y1264&gt;0,(VLOOKUP(Y1264,DATA!$AB$2:$AC$102,2,0)),1)</f>
        <v>1</v>
      </c>
      <c r="AL1264" s="53">
        <f t="shared" si="159"/>
        <v>0</v>
      </c>
    </row>
    <row r="1265" spans="2:38" ht="25.05" customHeight="1" x14ac:dyDescent="0.25">
      <c r="B1265" s="43" t="str">
        <f>COUNTIF($D$3:D1265,D1265)&amp;T_Semaine[[#This Row],[N°AFFAIRE]]</f>
        <v>0</v>
      </c>
      <c r="C1265" s="50"/>
      <c r="D1265" s="50"/>
      <c r="E1265" s="50"/>
      <c r="F1265" s="50"/>
      <c r="G1265" s="50"/>
      <c r="H1265" s="50"/>
      <c r="I1265" s="50"/>
      <c r="J1265" s="50"/>
      <c r="K1265" s="50"/>
      <c r="L1265" s="50"/>
      <c r="M1265" s="91"/>
      <c r="N1265" s="91"/>
      <c r="O1265" s="50"/>
      <c r="P1265" s="50"/>
      <c r="Q1265" s="50"/>
      <c r="R1265" s="50"/>
      <c r="S1265" s="50"/>
      <c r="T1265" s="95">
        <f t="shared" si="153"/>
        <v>0</v>
      </c>
      <c r="U1265" s="36">
        <f t="shared" si="154"/>
        <v>0</v>
      </c>
      <c r="V1265" s="43"/>
      <c r="W1265" s="43"/>
      <c r="X1265" s="6">
        <f t="shared" si="152"/>
        <v>0</v>
      </c>
      <c r="Y1265" s="55"/>
      <c r="Z1265" s="6">
        <f>(IF(R1265="OUI",0,IF(AND(F1265="MEDIA",G1265&gt;0,O1265&gt;0),(VLOOKUP(G1265,COÛTS!$A$1:$C$157,3,0)*(M1265*N1265/1000*O1265/1000)),0)+IF(AND(G1265&gt;0,F1265="HEURE"),(VLOOKUP(G1265,COÛTS!$A$1:$C$157,3,0)*(O1265)),0))+IF(AND(G1265&gt;0,F1265="DIVERS"),(VLOOKUP(G1265,COÛTS!$A$1:$C$157,3,0)*(O1265)),0)+IF(AND(G1265&gt;0,F1265="VEHICULE"),(VLOOKUP(G1265,COÛTS!$A$1:$C$157,3,0)*(O1265)),0)+IF(AND(G1265&gt;0,F1265="FACONNAGE"),(VLOOKUP(G1265,COÛTS!$A$1:$C$157,3,0)*(O1265)),0)+IF(AND(G1265&gt;0,F1265="ACCESSOIRES"),(VLOOKUP(G1265,COÛTS!$A$1:$C$157,3,0)*(O1265)),0)+IF(AND(F1265="TRANSPORT",G1265&gt;0),(VLOOKUP(G1265,COÛTS!$A$1:$C$157,3,0)*(O1265)),0)+IF(AND(F1265="PRODUITS",G1265="KIT COMPLET HABILLAGE CLOISON MODULAIRE (mL)"),(VLOOKUP(G1265,COÛTS!$A$1:$C$157,3,0)*(M1265/1000*O1265)),0)+IF(AND(F1265="MEDIA",H1265&lt;0,G1265&gt;0,P1265="oui",Q1265="RECTO/VERSO (Type Deux Simple Face)"),(VLOOKUP(G1265,COÛTS!$A$1:$C$157,3,0)*(M1265*(N1265+480)/1000*O1265/1000)),"0")+IF(AND(F1265="MEDIA",H1265&lt;0,G1265&gt;0,P1265="oui",Q1265="MODULE TRIANGULAIRE"),(VLOOKUP(G1265,COÛTS!$A$1:$C$157,3,0)*(M1265*(N1265+240)/1000*O1265/1000)*2)+(VLOOKUP(G1265,COÛTS!$A$1:$C$157,3,0)*(M1265)/1000*0.24),"0")+IF(AND(F1265="MEDIA",P1265="oui",G1265&gt;0,H1265&lt;0,Q1265="MODULE CARRÉ"),(VLOOKUP(G1265,COÛTS!$A$1:$C$157,3,0)*(M1265*(N1265+240)/1000*O1265/1000)*3)+(VLOOKUP(G1265,COÛTS!$A$1:$C$157,3,0)*(M1265)/1000*0.24),"0")+IF(AND(F1265="MEDIA",H1265&lt;0,P1265="oui",G1265&gt;0,Q1265="RECTO (Type Chaussette)"),(VLOOKUP(G1265,COÛTS!$A$1:$C$157,3,0)*(M1265*(N1265+60)/1000*O1265/1000))))</f>
        <v>0</v>
      </c>
      <c r="AA1265" s="6">
        <f>IF(R1265="OUI",0,IF(AND(H1265&gt;0,I1265="OUI"),(VLOOKUP(H1265,COÛTS!$A$1:$C$157,3,0)*(M1265*N1265/1000*O1265/1000)),0))</f>
        <v>0</v>
      </c>
      <c r="AB1265" s="6">
        <f t="shared" si="155"/>
        <v>0</v>
      </c>
      <c r="AC1265" s="7">
        <f t="shared" si="156"/>
        <v>0</v>
      </c>
      <c r="AD1265" s="6">
        <f t="shared" si="157"/>
        <v>0</v>
      </c>
      <c r="AE1265" s="6">
        <f t="shared" si="158"/>
        <v>0</v>
      </c>
      <c r="AF1265" s="6">
        <f>IF(R1265="OUI",0,(IF(AND(P1265="oui",Q1265="RECTO (Type Chaussette, Simple Face)",SEMAINE!M1267&lt;=2000),((COÛTS!$C$115*2*O1265*SEMAINE!M1265/1000)+(COÛTS!$C$109*O1265*SEMAINE!M1265/1000)+(COÛTS!$C$107*O1265*SEMAINE!M1265/1000)),"0")+(IF(AND(P1265="oui",Q1265="RECTO (Type Chaussette, Simple Face)",SEMAINE!M1265&gt;2001,SEMAINE!M1265&lt;=4000),((COÛTS!$C$114*2*O1265)),"0"))+(IF(AND(P1265="oui",Q1265="RECTO (Type Chaussette, Simple Face)",SEMAINE!M1265&gt;=4001,SEMAINE!M1265&lt;=6000),((COÛTS!$C$114*4*O1265)),"0"))+(IF(AND(P1265="oui",Q1265="RECTO (Type Chaussette, Simple Face)",SEMAINE!M1265&gt;=6001,SEMAINE!M1265&lt;=8000),((COÛTS!$C$114*6*O1265)),"0"))+(IF(AND(P1265="oui",Q1265="RECTO (Type Chaussette, Simple Face)",SEMAINE!M1265&gt;=8001,SEMAINE!M1265&lt;=10000),((COÛTS!$C$114*8*O1265)),0))))</f>
        <v>0</v>
      </c>
      <c r="AG1265" s="6">
        <f>IF(R1265="OUI",0,(IF(AND(F1265="MEDIA",G1265="NON TISSÉ (Type Drop)",P1265="oui",Q1265="RECTO (Type Chaussette)",SEMAINE!M1268&lt;=2000),((COÛTS!$C$115*2*O1265*SEMAINE!M1265/1000)+(COÛTS!$C$109*O1265*SEMAINE!M1265/1000)+(COÛTS!$C$107*O1265*SEMAINE!M1265/1000)),"0")+(IF(AND(F1265="MEDIA",P1265="oui",Q1265="RECTO (Type Chaussette)",SEMAINE!M1265&gt;2001,SEMAINE!M1265&lt;=4000),((COÛTS!$C$114*2*O1265)),"0"))+(IF(AND(F1265="MEDIA",P1265="oui",Q1265="RECTO (Type Chaussette)",SEMAINE!M1265&gt;=4001,SEMAINE!M1265&lt;=6000),((COÛTS!$C$114*4*O1265)),"0"))+(IF(AND(F1265="MEDIA",P1265="oui",Q1265="RECTO (Type Chaussette)",SEMAINE!M1265&gt;=6001,SEMAINE!M1265&lt;=8000),((COÛTS!$C$114*6*O1265)),"0"))+(IF(AND(F1265="MEDIA",P1265="oui",Q1265="RECTO (Type Chaussette)",SEMAINE!M1265&gt;=8001,SEMAINE!M1265&lt;=10000),((COÛTS!$C$114*8*O1265)),0))))</f>
        <v>0</v>
      </c>
      <c r="AH1265" s="6">
        <f>IF(R1265="OUI",0,(IF(AND(F1265="MEDIA",G1265="NON TISSÉ (Type Drop)",P1265="oui",Q1265="RECTO/VERSO (Type Deux Simple Face)"),((COÛTS!$C$115*4*O1265*SEMAINE!M1265/1000)+(COÛTS!$C$110*O1265*4)+(COÛTS!$C$107*O1265*SEMAINE!M1265/1000)),"0")+(IF(AND(F1265="MEDIA",P1265="oui",Q1265="RECTO/VERSO (Type Deux Simple Face)",SEMAINE!M1265&gt;2001,SEMAINE!M1265&lt;=4000),((COÛTS!$C$114*2*O1265)),"0"))+(IF(AND(F1265="MEDIA",P1265="oui",Q1265="RECTO/VERSO (Type Deux Simple Face)",SEMAINE!M1265&gt;=4001,SEMAINE!M1265&lt;=6000),((COÛTS!$C$114*4*O1265)),"0"))+(IF(AND(F1265="MEDIA",P1265="oui",Q1265="RECTO/VERSO (Type Deux Simple Face)",SEMAINE!M1265&gt;=6001,SEMAINE!M1265&lt;=8000),((COÛTS!$C$114*6*O1265)),"0"))+(IF(AND(F1265="MEDIA",P1265="oui",Q1265="RECTO/VERSO (Type Deux Simple Face)",SEMAINE!M1265&gt;=8001,SEMAINE!M1265&lt;=10000),((COÛTS!$C$114*8*O1265)),0))))</f>
        <v>0</v>
      </c>
      <c r="AI1265" s="6">
        <f>IF(R1265="OUI",0,(IF(AND(F1265="MEDIA",G1265="NON TISSÉ (Type Drop)",P1265="oui",Q1265="MODULE TRIANGULAIRE"),((COÛTS!$C$115*6*O1265*SEMAINE!M1265/1000)+(COÛTS!$C$112*O1265*6)+(COÛTS!$C$107*O1265*3)),"0")+(IF(AND(F1265="MEDIA",P1265="oui",Q1265="MODULE TRIANGULAIRE",SEMAINE!M1265&gt;2001,SEMAINE!M1265&lt;=4000),((COÛTS!$C$114*2*O1265*3)),"0"))+(IF(AND(F1265="MEDIA",P1265="oui",Q1265="MODULE TRIANGULAIRE",SEMAINE!M1265&gt;=4001,SEMAINE!M1265&lt;=6000),((COÛTS!$C$114*4*O1265*3)),"0"))+(IF(AND(F1265="MEDIA",P1265="oui",Q1265="MODULE TRIANGULAIRE",SEMAINE!M1265&gt;=6001,SEMAINE!M1265&lt;=8000),((COÛTS!$C$114*6*O1265*3)),"0"))+(IF(AND(F1265="MEDIA",P1265="oui",Q1265="MODULE TRIANGULAIRE",SEMAINE!M1265&gt;=8001,SEMAINE!M1265&lt;=10000),((COÛTS!$C$114*8*O1265*3)),0))))</f>
        <v>0</v>
      </c>
      <c r="AJ1265" s="6">
        <f>IF(OR(R1265="OUI",H1265&gt;0),0,(IF(AND(F1265="MEDIA",G1265="NON TISSÉ (Type Drop)",P1265="oui",Q1265="MODULE CARRÉ"),((COÛTS!$C$115*8*O1265*SEMAINE!M1265/1000)+(COÛTS!$C$111*O1265*8)+(COÛTS!$C$107*O1265*4)),"0")+IF(AND(F1265="MEDIA",G1265="BÂCHE FRONTLIT 450gr (Type Bâche M1)",P1265="oui",Q1265="MODULE CARRÉ"),((COÛTS!$C$115*8*O1265*SEMAINE!M1265/1000)+(COÛTS!$C$111*O1265*8)+(COÛTS!$C$107*O1265*4)),"0")+(IF(AND(F1265="MEDIA",P1265="oui",Q1265="MODULE CARRÉ",SEMAINE!M1265&gt;2001,SEMAINE!M1265&lt;=4000),((COÛTS!$C$114*2*O1265*4)),"0"))+(IF(AND(F1265="MEDIA",P1265="oui",Q1265="MODULE CARRÉ",SEMAINE!M1265&gt;=4001,SEMAINE!M1265&lt;=6000),((COÛTS!$C$114*4*O1265*4)),"0"))+(IF(AND(F1265="MEDIA",P1265="oui",Q1265="MODULE CARRÉ",SEMAINE!M1265&gt;=6001,SEMAINE!M1265&lt;=8000),((COÛTS!$C$114*6*O1265*4)),"0"))+(IF(AND(F1265="MEDIA",P1265="oui",Q1265="MODULE CARRÉ",SEMAINE!M1265&gt;=8001,SEMAINE!M1265&lt;=10000),((COÛTS!$C$114*8*O1265*4)),"0"))))</f>
        <v>0</v>
      </c>
      <c r="AK1265" s="38">
        <f>IF(Y1265&gt;0,(VLOOKUP(Y1265,DATA!$AB$2:$AC$102,2,0)),1)</f>
        <v>1</v>
      </c>
      <c r="AL1265" s="53">
        <f t="shared" si="159"/>
        <v>0</v>
      </c>
    </row>
    <row r="1266" spans="2:38" ht="25.05" customHeight="1" x14ac:dyDescent="0.25">
      <c r="B1266" s="43" t="str">
        <f>COUNTIF($D$3:D1266,D1266)&amp;T_Semaine[[#This Row],[N°AFFAIRE]]</f>
        <v>0</v>
      </c>
      <c r="C1266" s="50"/>
      <c r="D1266" s="50"/>
      <c r="E1266" s="50"/>
      <c r="F1266" s="50"/>
      <c r="G1266" s="50"/>
      <c r="H1266" s="50"/>
      <c r="I1266" s="50"/>
      <c r="J1266" s="50"/>
      <c r="K1266" s="50"/>
      <c r="L1266" s="50"/>
      <c r="M1266" s="91"/>
      <c r="N1266" s="91"/>
      <c r="O1266" s="50"/>
      <c r="P1266" s="50"/>
      <c r="Q1266" s="50"/>
      <c r="R1266" s="50"/>
      <c r="S1266" s="50"/>
      <c r="T1266" s="95">
        <f t="shared" si="153"/>
        <v>0</v>
      </c>
      <c r="U1266" s="36">
        <f t="shared" si="154"/>
        <v>0</v>
      </c>
      <c r="V1266" s="43"/>
      <c r="W1266" s="43"/>
      <c r="X1266" s="6">
        <f t="shared" si="152"/>
        <v>0</v>
      </c>
      <c r="Y1266" s="55"/>
      <c r="Z1266" s="6">
        <f>(IF(R1266="OUI",0,IF(AND(F1266="MEDIA",G1266&gt;0,O1266&gt;0),(VLOOKUP(G1266,COÛTS!$A$1:$C$157,3,0)*(M1266*N1266/1000*O1266/1000)),0)+IF(AND(G1266&gt;0,F1266="HEURE"),(VLOOKUP(G1266,COÛTS!$A$1:$C$157,3,0)*(O1266)),0))+IF(AND(G1266&gt;0,F1266="DIVERS"),(VLOOKUP(G1266,COÛTS!$A$1:$C$157,3,0)*(O1266)),0)+IF(AND(G1266&gt;0,F1266="VEHICULE"),(VLOOKUP(G1266,COÛTS!$A$1:$C$157,3,0)*(O1266)),0)+IF(AND(G1266&gt;0,F1266="FACONNAGE"),(VLOOKUP(G1266,COÛTS!$A$1:$C$157,3,0)*(O1266)),0)+IF(AND(G1266&gt;0,F1266="ACCESSOIRES"),(VLOOKUP(G1266,COÛTS!$A$1:$C$157,3,0)*(O1266)),0)+IF(AND(F1266="TRANSPORT",G1266&gt;0),(VLOOKUP(G1266,COÛTS!$A$1:$C$157,3,0)*(O1266)),0)+IF(AND(F1266="PRODUITS",G1266="KIT COMPLET HABILLAGE CLOISON MODULAIRE (mL)"),(VLOOKUP(G1266,COÛTS!$A$1:$C$157,3,0)*(M1266/1000*O1266)),0)+IF(AND(F1266="MEDIA",H1266&lt;0,G1266&gt;0,P1266="oui",Q1266="RECTO/VERSO (Type Deux Simple Face)"),(VLOOKUP(G1266,COÛTS!$A$1:$C$157,3,0)*(M1266*(N1266+480)/1000*O1266/1000)),"0")+IF(AND(F1266="MEDIA",H1266&lt;0,G1266&gt;0,P1266="oui",Q1266="MODULE TRIANGULAIRE"),(VLOOKUP(G1266,COÛTS!$A$1:$C$157,3,0)*(M1266*(N1266+240)/1000*O1266/1000)*2)+(VLOOKUP(G1266,COÛTS!$A$1:$C$157,3,0)*(M1266)/1000*0.24),"0")+IF(AND(F1266="MEDIA",P1266="oui",G1266&gt;0,H1266&lt;0,Q1266="MODULE CARRÉ"),(VLOOKUP(G1266,COÛTS!$A$1:$C$157,3,0)*(M1266*(N1266+240)/1000*O1266/1000)*3)+(VLOOKUP(G1266,COÛTS!$A$1:$C$157,3,0)*(M1266)/1000*0.24),"0")+IF(AND(F1266="MEDIA",H1266&lt;0,P1266="oui",G1266&gt;0,Q1266="RECTO (Type Chaussette)"),(VLOOKUP(G1266,COÛTS!$A$1:$C$157,3,0)*(M1266*(N1266+60)/1000*O1266/1000))))</f>
        <v>0</v>
      </c>
      <c r="AA1266" s="6">
        <f>IF(R1266="OUI",0,IF(AND(H1266&gt;0,I1266="OUI"),(VLOOKUP(H1266,COÛTS!$A$1:$C$157,3,0)*(M1266*N1266/1000*O1266/1000)),0))</f>
        <v>0</v>
      </c>
      <c r="AB1266" s="6">
        <f t="shared" si="155"/>
        <v>0</v>
      </c>
      <c r="AC1266" s="7">
        <f t="shared" si="156"/>
        <v>0</v>
      </c>
      <c r="AD1266" s="6">
        <f t="shared" si="157"/>
        <v>0</v>
      </c>
      <c r="AE1266" s="6">
        <f t="shared" si="158"/>
        <v>0</v>
      </c>
      <c r="AF1266" s="6">
        <f>IF(R1266="OUI",0,(IF(AND(P1266="oui",Q1266="RECTO (Type Chaussette, Simple Face)",SEMAINE!M1268&lt;=2000),((COÛTS!$C$115*2*O1266*SEMAINE!M1266/1000)+(COÛTS!$C$109*O1266*SEMAINE!M1266/1000)+(COÛTS!$C$107*O1266*SEMAINE!M1266/1000)),"0")+(IF(AND(P1266="oui",Q1266="RECTO (Type Chaussette, Simple Face)",SEMAINE!M1266&gt;2001,SEMAINE!M1266&lt;=4000),((COÛTS!$C$114*2*O1266)),"0"))+(IF(AND(P1266="oui",Q1266="RECTO (Type Chaussette, Simple Face)",SEMAINE!M1266&gt;=4001,SEMAINE!M1266&lt;=6000),((COÛTS!$C$114*4*O1266)),"0"))+(IF(AND(P1266="oui",Q1266="RECTO (Type Chaussette, Simple Face)",SEMAINE!M1266&gt;=6001,SEMAINE!M1266&lt;=8000),((COÛTS!$C$114*6*O1266)),"0"))+(IF(AND(P1266="oui",Q1266="RECTO (Type Chaussette, Simple Face)",SEMAINE!M1266&gt;=8001,SEMAINE!M1266&lt;=10000),((COÛTS!$C$114*8*O1266)),0))))</f>
        <v>0</v>
      </c>
      <c r="AG1266" s="6">
        <f>IF(R1266="OUI",0,(IF(AND(F1266="MEDIA",G1266="NON TISSÉ (Type Drop)",P1266="oui",Q1266="RECTO (Type Chaussette)",SEMAINE!M1269&lt;=2000),((COÛTS!$C$115*2*O1266*SEMAINE!M1266/1000)+(COÛTS!$C$109*O1266*SEMAINE!M1266/1000)+(COÛTS!$C$107*O1266*SEMAINE!M1266/1000)),"0")+(IF(AND(F1266="MEDIA",P1266="oui",Q1266="RECTO (Type Chaussette)",SEMAINE!M1266&gt;2001,SEMAINE!M1266&lt;=4000),((COÛTS!$C$114*2*O1266)),"0"))+(IF(AND(F1266="MEDIA",P1266="oui",Q1266="RECTO (Type Chaussette)",SEMAINE!M1266&gt;=4001,SEMAINE!M1266&lt;=6000),((COÛTS!$C$114*4*O1266)),"0"))+(IF(AND(F1266="MEDIA",P1266="oui",Q1266="RECTO (Type Chaussette)",SEMAINE!M1266&gt;=6001,SEMAINE!M1266&lt;=8000),((COÛTS!$C$114*6*O1266)),"0"))+(IF(AND(F1266="MEDIA",P1266="oui",Q1266="RECTO (Type Chaussette)",SEMAINE!M1266&gt;=8001,SEMAINE!M1266&lt;=10000),((COÛTS!$C$114*8*O1266)),0))))</f>
        <v>0</v>
      </c>
      <c r="AH1266" s="6">
        <f>IF(R1266="OUI",0,(IF(AND(F1266="MEDIA",G1266="NON TISSÉ (Type Drop)",P1266="oui",Q1266="RECTO/VERSO (Type Deux Simple Face)"),((COÛTS!$C$115*4*O1266*SEMAINE!M1266/1000)+(COÛTS!$C$110*O1266*4)+(COÛTS!$C$107*O1266*SEMAINE!M1266/1000)),"0")+(IF(AND(F1266="MEDIA",P1266="oui",Q1266="RECTO/VERSO (Type Deux Simple Face)",SEMAINE!M1266&gt;2001,SEMAINE!M1266&lt;=4000),((COÛTS!$C$114*2*O1266)),"0"))+(IF(AND(F1266="MEDIA",P1266="oui",Q1266="RECTO/VERSO (Type Deux Simple Face)",SEMAINE!M1266&gt;=4001,SEMAINE!M1266&lt;=6000),((COÛTS!$C$114*4*O1266)),"0"))+(IF(AND(F1266="MEDIA",P1266="oui",Q1266="RECTO/VERSO (Type Deux Simple Face)",SEMAINE!M1266&gt;=6001,SEMAINE!M1266&lt;=8000),((COÛTS!$C$114*6*O1266)),"0"))+(IF(AND(F1266="MEDIA",P1266="oui",Q1266="RECTO/VERSO (Type Deux Simple Face)",SEMAINE!M1266&gt;=8001,SEMAINE!M1266&lt;=10000),((COÛTS!$C$114*8*O1266)),0))))</f>
        <v>0</v>
      </c>
      <c r="AI1266" s="6">
        <f>IF(R1266="OUI",0,(IF(AND(F1266="MEDIA",G1266="NON TISSÉ (Type Drop)",P1266="oui",Q1266="MODULE TRIANGULAIRE"),((COÛTS!$C$115*6*O1266*SEMAINE!M1266/1000)+(COÛTS!$C$112*O1266*6)+(COÛTS!$C$107*O1266*3)),"0")+(IF(AND(F1266="MEDIA",P1266="oui",Q1266="MODULE TRIANGULAIRE",SEMAINE!M1266&gt;2001,SEMAINE!M1266&lt;=4000),((COÛTS!$C$114*2*O1266*3)),"0"))+(IF(AND(F1266="MEDIA",P1266="oui",Q1266="MODULE TRIANGULAIRE",SEMAINE!M1266&gt;=4001,SEMAINE!M1266&lt;=6000),((COÛTS!$C$114*4*O1266*3)),"0"))+(IF(AND(F1266="MEDIA",P1266="oui",Q1266="MODULE TRIANGULAIRE",SEMAINE!M1266&gt;=6001,SEMAINE!M1266&lt;=8000),((COÛTS!$C$114*6*O1266*3)),"0"))+(IF(AND(F1266="MEDIA",P1266="oui",Q1266="MODULE TRIANGULAIRE",SEMAINE!M1266&gt;=8001,SEMAINE!M1266&lt;=10000),((COÛTS!$C$114*8*O1266*3)),0))))</f>
        <v>0</v>
      </c>
      <c r="AJ1266" s="6">
        <f>IF(OR(R1266="OUI",H1266&gt;0),0,(IF(AND(F1266="MEDIA",G1266="NON TISSÉ (Type Drop)",P1266="oui",Q1266="MODULE CARRÉ"),((COÛTS!$C$115*8*O1266*SEMAINE!M1266/1000)+(COÛTS!$C$111*O1266*8)+(COÛTS!$C$107*O1266*4)),"0")+IF(AND(F1266="MEDIA",G1266="BÂCHE FRONTLIT 450gr (Type Bâche M1)",P1266="oui",Q1266="MODULE CARRÉ"),((COÛTS!$C$115*8*O1266*SEMAINE!M1266/1000)+(COÛTS!$C$111*O1266*8)+(COÛTS!$C$107*O1266*4)),"0")+(IF(AND(F1266="MEDIA",P1266="oui",Q1266="MODULE CARRÉ",SEMAINE!M1266&gt;2001,SEMAINE!M1266&lt;=4000),((COÛTS!$C$114*2*O1266*4)),"0"))+(IF(AND(F1266="MEDIA",P1266="oui",Q1266="MODULE CARRÉ",SEMAINE!M1266&gt;=4001,SEMAINE!M1266&lt;=6000),((COÛTS!$C$114*4*O1266*4)),"0"))+(IF(AND(F1266="MEDIA",P1266="oui",Q1266="MODULE CARRÉ",SEMAINE!M1266&gt;=6001,SEMAINE!M1266&lt;=8000),((COÛTS!$C$114*6*O1266*4)),"0"))+(IF(AND(F1266="MEDIA",P1266="oui",Q1266="MODULE CARRÉ",SEMAINE!M1266&gt;=8001,SEMAINE!M1266&lt;=10000),((COÛTS!$C$114*8*O1266*4)),"0"))))</f>
        <v>0</v>
      </c>
      <c r="AK1266" s="38">
        <f>IF(Y1266&gt;0,(VLOOKUP(Y1266,DATA!$AB$2:$AC$102,2,0)),1)</f>
        <v>1</v>
      </c>
      <c r="AL1266" s="53">
        <f t="shared" si="159"/>
        <v>0</v>
      </c>
    </row>
    <row r="1267" spans="2:38" ht="25.05" customHeight="1" x14ac:dyDescent="0.25">
      <c r="B1267" s="43" t="str">
        <f>COUNTIF($D$3:D1267,D1267)&amp;T_Semaine[[#This Row],[N°AFFAIRE]]</f>
        <v>0</v>
      </c>
      <c r="C1267" s="50"/>
      <c r="D1267" s="50"/>
      <c r="E1267" s="50"/>
      <c r="F1267" s="50"/>
      <c r="G1267" s="50"/>
      <c r="H1267" s="50"/>
      <c r="I1267" s="50"/>
      <c r="J1267" s="50"/>
      <c r="K1267" s="50"/>
      <c r="L1267" s="50"/>
      <c r="M1267" s="91"/>
      <c r="N1267" s="91"/>
      <c r="O1267" s="50"/>
      <c r="P1267" s="50"/>
      <c r="Q1267" s="50"/>
      <c r="R1267" s="50"/>
      <c r="S1267" s="50"/>
      <c r="T1267" s="95">
        <f t="shared" si="153"/>
        <v>0</v>
      </c>
      <c r="U1267" s="36">
        <f t="shared" si="154"/>
        <v>0</v>
      </c>
      <c r="V1267" s="43"/>
      <c r="W1267" s="43"/>
      <c r="X1267" s="6">
        <f t="shared" si="152"/>
        <v>0</v>
      </c>
      <c r="Y1267" s="55"/>
      <c r="Z1267" s="6">
        <f>(IF(R1267="OUI",0,IF(AND(F1267="MEDIA",G1267&gt;0,O1267&gt;0),(VLOOKUP(G1267,COÛTS!$A$1:$C$157,3,0)*(M1267*N1267/1000*O1267/1000)),0)+IF(AND(G1267&gt;0,F1267="HEURE"),(VLOOKUP(G1267,COÛTS!$A$1:$C$157,3,0)*(O1267)),0))+IF(AND(G1267&gt;0,F1267="DIVERS"),(VLOOKUP(G1267,COÛTS!$A$1:$C$157,3,0)*(O1267)),0)+IF(AND(G1267&gt;0,F1267="VEHICULE"),(VLOOKUP(G1267,COÛTS!$A$1:$C$157,3,0)*(O1267)),0)+IF(AND(G1267&gt;0,F1267="FACONNAGE"),(VLOOKUP(G1267,COÛTS!$A$1:$C$157,3,0)*(O1267)),0)+IF(AND(G1267&gt;0,F1267="ACCESSOIRES"),(VLOOKUP(G1267,COÛTS!$A$1:$C$157,3,0)*(O1267)),0)+IF(AND(F1267="TRANSPORT",G1267&gt;0),(VLOOKUP(G1267,COÛTS!$A$1:$C$157,3,0)*(O1267)),0)+IF(AND(F1267="PRODUITS",G1267="KIT COMPLET HABILLAGE CLOISON MODULAIRE (mL)"),(VLOOKUP(G1267,COÛTS!$A$1:$C$157,3,0)*(M1267/1000*O1267)),0)+IF(AND(F1267="MEDIA",H1267&lt;0,G1267&gt;0,P1267="oui",Q1267="RECTO/VERSO (Type Deux Simple Face)"),(VLOOKUP(G1267,COÛTS!$A$1:$C$157,3,0)*(M1267*(N1267+480)/1000*O1267/1000)),"0")+IF(AND(F1267="MEDIA",H1267&lt;0,G1267&gt;0,P1267="oui",Q1267="MODULE TRIANGULAIRE"),(VLOOKUP(G1267,COÛTS!$A$1:$C$157,3,0)*(M1267*(N1267+240)/1000*O1267/1000)*2)+(VLOOKUP(G1267,COÛTS!$A$1:$C$157,3,0)*(M1267)/1000*0.24),"0")+IF(AND(F1267="MEDIA",P1267="oui",G1267&gt;0,H1267&lt;0,Q1267="MODULE CARRÉ"),(VLOOKUP(G1267,COÛTS!$A$1:$C$157,3,0)*(M1267*(N1267+240)/1000*O1267/1000)*3)+(VLOOKUP(G1267,COÛTS!$A$1:$C$157,3,0)*(M1267)/1000*0.24),"0")+IF(AND(F1267="MEDIA",H1267&lt;0,P1267="oui",G1267&gt;0,Q1267="RECTO (Type Chaussette)"),(VLOOKUP(G1267,COÛTS!$A$1:$C$157,3,0)*(M1267*(N1267+60)/1000*O1267/1000))))</f>
        <v>0</v>
      </c>
      <c r="AA1267" s="6">
        <f>IF(R1267="OUI",0,IF(AND(H1267&gt;0,I1267="OUI"),(VLOOKUP(H1267,COÛTS!$A$1:$C$157,3,0)*(M1267*N1267/1000*O1267/1000)),0))</f>
        <v>0</v>
      </c>
      <c r="AB1267" s="6">
        <f t="shared" si="155"/>
        <v>0</v>
      </c>
      <c r="AC1267" s="7">
        <f t="shared" si="156"/>
        <v>0</v>
      </c>
      <c r="AD1267" s="6">
        <f t="shared" si="157"/>
        <v>0</v>
      </c>
      <c r="AE1267" s="6">
        <f t="shared" si="158"/>
        <v>0</v>
      </c>
      <c r="AF1267" s="6">
        <f>IF(R1267="OUI",0,(IF(AND(P1267="oui",Q1267="RECTO (Type Chaussette, Simple Face)",SEMAINE!M1269&lt;=2000),((COÛTS!$C$115*2*O1267*SEMAINE!M1267/1000)+(COÛTS!$C$109*O1267*SEMAINE!M1267/1000)+(COÛTS!$C$107*O1267*SEMAINE!M1267/1000)),"0")+(IF(AND(P1267="oui",Q1267="RECTO (Type Chaussette, Simple Face)",SEMAINE!M1267&gt;2001,SEMAINE!M1267&lt;=4000),((COÛTS!$C$114*2*O1267)),"0"))+(IF(AND(P1267="oui",Q1267="RECTO (Type Chaussette, Simple Face)",SEMAINE!M1267&gt;=4001,SEMAINE!M1267&lt;=6000),((COÛTS!$C$114*4*O1267)),"0"))+(IF(AND(P1267="oui",Q1267="RECTO (Type Chaussette, Simple Face)",SEMAINE!M1267&gt;=6001,SEMAINE!M1267&lt;=8000),((COÛTS!$C$114*6*O1267)),"0"))+(IF(AND(P1267="oui",Q1267="RECTO (Type Chaussette, Simple Face)",SEMAINE!M1267&gt;=8001,SEMAINE!M1267&lt;=10000),((COÛTS!$C$114*8*O1267)),0))))</f>
        <v>0</v>
      </c>
      <c r="AG1267" s="6">
        <f>IF(R1267="OUI",0,(IF(AND(F1267="MEDIA",G1267="NON TISSÉ (Type Drop)",P1267="oui",Q1267="RECTO (Type Chaussette)",SEMAINE!M1270&lt;=2000),((COÛTS!$C$115*2*O1267*SEMAINE!M1267/1000)+(COÛTS!$C$109*O1267*SEMAINE!M1267/1000)+(COÛTS!$C$107*O1267*SEMAINE!M1267/1000)),"0")+(IF(AND(F1267="MEDIA",P1267="oui",Q1267="RECTO (Type Chaussette)",SEMAINE!M1267&gt;2001,SEMAINE!M1267&lt;=4000),((COÛTS!$C$114*2*O1267)),"0"))+(IF(AND(F1267="MEDIA",P1267="oui",Q1267="RECTO (Type Chaussette)",SEMAINE!M1267&gt;=4001,SEMAINE!M1267&lt;=6000),((COÛTS!$C$114*4*O1267)),"0"))+(IF(AND(F1267="MEDIA",P1267="oui",Q1267="RECTO (Type Chaussette)",SEMAINE!M1267&gt;=6001,SEMAINE!M1267&lt;=8000),((COÛTS!$C$114*6*O1267)),"0"))+(IF(AND(F1267="MEDIA",P1267="oui",Q1267="RECTO (Type Chaussette)",SEMAINE!M1267&gt;=8001,SEMAINE!M1267&lt;=10000),((COÛTS!$C$114*8*O1267)),0))))</f>
        <v>0</v>
      </c>
      <c r="AH1267" s="6">
        <f>IF(R1267="OUI",0,(IF(AND(F1267="MEDIA",G1267="NON TISSÉ (Type Drop)",P1267="oui",Q1267="RECTO/VERSO (Type Deux Simple Face)"),((COÛTS!$C$115*4*O1267*SEMAINE!M1267/1000)+(COÛTS!$C$110*O1267*4)+(COÛTS!$C$107*O1267*SEMAINE!M1267/1000)),"0")+(IF(AND(F1267="MEDIA",P1267="oui",Q1267="RECTO/VERSO (Type Deux Simple Face)",SEMAINE!M1267&gt;2001,SEMAINE!M1267&lt;=4000),((COÛTS!$C$114*2*O1267)),"0"))+(IF(AND(F1267="MEDIA",P1267="oui",Q1267="RECTO/VERSO (Type Deux Simple Face)",SEMAINE!M1267&gt;=4001,SEMAINE!M1267&lt;=6000),((COÛTS!$C$114*4*O1267)),"0"))+(IF(AND(F1267="MEDIA",P1267="oui",Q1267="RECTO/VERSO (Type Deux Simple Face)",SEMAINE!M1267&gt;=6001,SEMAINE!M1267&lt;=8000),((COÛTS!$C$114*6*O1267)),"0"))+(IF(AND(F1267="MEDIA",P1267="oui",Q1267="RECTO/VERSO (Type Deux Simple Face)",SEMAINE!M1267&gt;=8001,SEMAINE!M1267&lt;=10000),((COÛTS!$C$114*8*O1267)),0))))</f>
        <v>0</v>
      </c>
      <c r="AI1267" s="6">
        <f>IF(R1267="OUI",0,(IF(AND(F1267="MEDIA",G1267="NON TISSÉ (Type Drop)",P1267="oui",Q1267="MODULE TRIANGULAIRE"),((COÛTS!$C$115*6*O1267*SEMAINE!M1267/1000)+(COÛTS!$C$112*O1267*6)+(COÛTS!$C$107*O1267*3)),"0")+(IF(AND(F1267="MEDIA",P1267="oui",Q1267="MODULE TRIANGULAIRE",SEMAINE!M1267&gt;2001,SEMAINE!M1267&lt;=4000),((COÛTS!$C$114*2*O1267*3)),"0"))+(IF(AND(F1267="MEDIA",P1267="oui",Q1267="MODULE TRIANGULAIRE",SEMAINE!M1267&gt;=4001,SEMAINE!M1267&lt;=6000),((COÛTS!$C$114*4*O1267*3)),"0"))+(IF(AND(F1267="MEDIA",P1267="oui",Q1267="MODULE TRIANGULAIRE",SEMAINE!M1267&gt;=6001,SEMAINE!M1267&lt;=8000),((COÛTS!$C$114*6*O1267*3)),"0"))+(IF(AND(F1267="MEDIA",P1267="oui",Q1267="MODULE TRIANGULAIRE",SEMAINE!M1267&gt;=8001,SEMAINE!M1267&lt;=10000),((COÛTS!$C$114*8*O1267*3)),0))))</f>
        <v>0</v>
      </c>
      <c r="AJ1267" s="6">
        <f>IF(OR(R1267="OUI",H1267&gt;0),0,(IF(AND(F1267="MEDIA",G1267="NON TISSÉ (Type Drop)",P1267="oui",Q1267="MODULE CARRÉ"),((COÛTS!$C$115*8*O1267*SEMAINE!M1267/1000)+(COÛTS!$C$111*O1267*8)+(COÛTS!$C$107*O1267*4)),"0")+IF(AND(F1267="MEDIA",G1267="BÂCHE FRONTLIT 450gr (Type Bâche M1)",P1267="oui",Q1267="MODULE CARRÉ"),((COÛTS!$C$115*8*O1267*SEMAINE!M1267/1000)+(COÛTS!$C$111*O1267*8)+(COÛTS!$C$107*O1267*4)),"0")+(IF(AND(F1267="MEDIA",P1267="oui",Q1267="MODULE CARRÉ",SEMAINE!M1267&gt;2001,SEMAINE!M1267&lt;=4000),((COÛTS!$C$114*2*O1267*4)),"0"))+(IF(AND(F1267="MEDIA",P1267="oui",Q1267="MODULE CARRÉ",SEMAINE!M1267&gt;=4001,SEMAINE!M1267&lt;=6000),((COÛTS!$C$114*4*O1267*4)),"0"))+(IF(AND(F1267="MEDIA",P1267="oui",Q1267="MODULE CARRÉ",SEMAINE!M1267&gt;=6001,SEMAINE!M1267&lt;=8000),((COÛTS!$C$114*6*O1267*4)),"0"))+(IF(AND(F1267="MEDIA",P1267="oui",Q1267="MODULE CARRÉ",SEMAINE!M1267&gt;=8001,SEMAINE!M1267&lt;=10000),((COÛTS!$C$114*8*O1267*4)),"0"))))</f>
        <v>0</v>
      </c>
      <c r="AK1267" s="38">
        <f>IF(Y1267&gt;0,(VLOOKUP(Y1267,DATA!$AB$2:$AC$102,2,0)),1)</f>
        <v>1</v>
      </c>
      <c r="AL1267" s="53">
        <f t="shared" si="159"/>
        <v>0</v>
      </c>
    </row>
    <row r="1268" spans="2:38" ht="25.05" customHeight="1" x14ac:dyDescent="0.25">
      <c r="B1268" s="43" t="str">
        <f>COUNTIF($D$3:D1268,D1268)&amp;T_Semaine[[#This Row],[N°AFFAIRE]]</f>
        <v>0</v>
      </c>
      <c r="C1268" s="50"/>
      <c r="D1268" s="50"/>
      <c r="E1268" s="50"/>
      <c r="F1268" s="50"/>
      <c r="G1268" s="50"/>
      <c r="H1268" s="50"/>
      <c r="I1268" s="50"/>
      <c r="J1268" s="50"/>
      <c r="K1268" s="50"/>
      <c r="L1268" s="50"/>
      <c r="M1268" s="91"/>
      <c r="N1268" s="91"/>
      <c r="O1268" s="50"/>
      <c r="P1268" s="50"/>
      <c r="Q1268" s="50"/>
      <c r="R1268" s="50"/>
      <c r="S1268" s="50"/>
      <c r="T1268" s="95">
        <f t="shared" si="153"/>
        <v>0</v>
      </c>
      <c r="U1268" s="36">
        <f t="shared" si="154"/>
        <v>0</v>
      </c>
      <c r="V1268" s="43"/>
      <c r="W1268" s="43"/>
      <c r="X1268" s="6">
        <f t="shared" si="152"/>
        <v>0</v>
      </c>
      <c r="Y1268" s="55"/>
      <c r="Z1268" s="6">
        <f>(IF(R1268="OUI",0,IF(AND(F1268="MEDIA",G1268&gt;0,O1268&gt;0),(VLOOKUP(G1268,COÛTS!$A$1:$C$157,3,0)*(M1268*N1268/1000*O1268/1000)),0)+IF(AND(G1268&gt;0,F1268="HEURE"),(VLOOKUP(G1268,COÛTS!$A$1:$C$157,3,0)*(O1268)),0))+IF(AND(G1268&gt;0,F1268="DIVERS"),(VLOOKUP(G1268,COÛTS!$A$1:$C$157,3,0)*(O1268)),0)+IF(AND(G1268&gt;0,F1268="VEHICULE"),(VLOOKUP(G1268,COÛTS!$A$1:$C$157,3,0)*(O1268)),0)+IF(AND(G1268&gt;0,F1268="FACONNAGE"),(VLOOKUP(G1268,COÛTS!$A$1:$C$157,3,0)*(O1268)),0)+IF(AND(G1268&gt;0,F1268="ACCESSOIRES"),(VLOOKUP(G1268,COÛTS!$A$1:$C$157,3,0)*(O1268)),0)+IF(AND(F1268="TRANSPORT",G1268&gt;0),(VLOOKUP(G1268,COÛTS!$A$1:$C$157,3,0)*(O1268)),0)+IF(AND(F1268="PRODUITS",G1268="KIT COMPLET HABILLAGE CLOISON MODULAIRE (mL)"),(VLOOKUP(G1268,COÛTS!$A$1:$C$157,3,0)*(M1268/1000*O1268)),0)+IF(AND(F1268="MEDIA",H1268&lt;0,G1268&gt;0,P1268="oui",Q1268="RECTO/VERSO (Type Deux Simple Face)"),(VLOOKUP(G1268,COÛTS!$A$1:$C$157,3,0)*(M1268*(N1268+480)/1000*O1268/1000)),"0")+IF(AND(F1268="MEDIA",H1268&lt;0,G1268&gt;0,P1268="oui",Q1268="MODULE TRIANGULAIRE"),(VLOOKUP(G1268,COÛTS!$A$1:$C$157,3,0)*(M1268*(N1268+240)/1000*O1268/1000)*2)+(VLOOKUP(G1268,COÛTS!$A$1:$C$157,3,0)*(M1268)/1000*0.24),"0")+IF(AND(F1268="MEDIA",P1268="oui",G1268&gt;0,H1268&lt;0,Q1268="MODULE CARRÉ"),(VLOOKUP(G1268,COÛTS!$A$1:$C$157,3,0)*(M1268*(N1268+240)/1000*O1268/1000)*3)+(VLOOKUP(G1268,COÛTS!$A$1:$C$157,3,0)*(M1268)/1000*0.24),"0")+IF(AND(F1268="MEDIA",H1268&lt;0,P1268="oui",G1268&gt;0,Q1268="RECTO (Type Chaussette)"),(VLOOKUP(G1268,COÛTS!$A$1:$C$157,3,0)*(M1268*(N1268+60)/1000*O1268/1000))))</f>
        <v>0</v>
      </c>
      <c r="AA1268" s="6">
        <f>IF(R1268="OUI",0,IF(AND(H1268&gt;0,I1268="OUI"),(VLOOKUP(H1268,COÛTS!$A$1:$C$157,3,0)*(M1268*N1268/1000*O1268/1000)),0))</f>
        <v>0</v>
      </c>
      <c r="AB1268" s="6">
        <f t="shared" si="155"/>
        <v>0</v>
      </c>
      <c r="AC1268" s="7">
        <f t="shared" si="156"/>
        <v>0</v>
      </c>
      <c r="AD1268" s="6">
        <f t="shared" si="157"/>
        <v>0</v>
      </c>
      <c r="AE1268" s="6">
        <f t="shared" si="158"/>
        <v>0</v>
      </c>
      <c r="AF1268" s="6">
        <f>IF(R1268="OUI",0,(IF(AND(P1268="oui",Q1268="RECTO (Type Chaussette, Simple Face)",SEMAINE!M1270&lt;=2000),((COÛTS!$C$115*2*O1268*SEMAINE!M1268/1000)+(COÛTS!$C$109*O1268*SEMAINE!M1268/1000)+(COÛTS!$C$107*O1268*SEMAINE!M1268/1000)),"0")+(IF(AND(P1268="oui",Q1268="RECTO (Type Chaussette, Simple Face)",SEMAINE!M1268&gt;2001,SEMAINE!M1268&lt;=4000),((COÛTS!$C$114*2*O1268)),"0"))+(IF(AND(P1268="oui",Q1268="RECTO (Type Chaussette, Simple Face)",SEMAINE!M1268&gt;=4001,SEMAINE!M1268&lt;=6000),((COÛTS!$C$114*4*O1268)),"0"))+(IF(AND(P1268="oui",Q1268="RECTO (Type Chaussette, Simple Face)",SEMAINE!M1268&gt;=6001,SEMAINE!M1268&lt;=8000),((COÛTS!$C$114*6*O1268)),"0"))+(IF(AND(P1268="oui",Q1268="RECTO (Type Chaussette, Simple Face)",SEMAINE!M1268&gt;=8001,SEMAINE!M1268&lt;=10000),((COÛTS!$C$114*8*O1268)),0))))</f>
        <v>0</v>
      </c>
      <c r="AG1268" s="6">
        <f>IF(R1268="OUI",0,(IF(AND(F1268="MEDIA",G1268="NON TISSÉ (Type Drop)",P1268="oui",Q1268="RECTO (Type Chaussette)",SEMAINE!M1271&lt;=2000),((COÛTS!$C$115*2*O1268*SEMAINE!M1268/1000)+(COÛTS!$C$109*O1268*SEMAINE!M1268/1000)+(COÛTS!$C$107*O1268*SEMAINE!M1268/1000)),"0")+(IF(AND(F1268="MEDIA",P1268="oui",Q1268="RECTO (Type Chaussette)",SEMAINE!M1268&gt;2001,SEMAINE!M1268&lt;=4000),((COÛTS!$C$114*2*O1268)),"0"))+(IF(AND(F1268="MEDIA",P1268="oui",Q1268="RECTO (Type Chaussette)",SEMAINE!M1268&gt;=4001,SEMAINE!M1268&lt;=6000),((COÛTS!$C$114*4*O1268)),"0"))+(IF(AND(F1268="MEDIA",P1268="oui",Q1268="RECTO (Type Chaussette)",SEMAINE!M1268&gt;=6001,SEMAINE!M1268&lt;=8000),((COÛTS!$C$114*6*O1268)),"0"))+(IF(AND(F1268="MEDIA",P1268="oui",Q1268="RECTO (Type Chaussette)",SEMAINE!M1268&gt;=8001,SEMAINE!M1268&lt;=10000),((COÛTS!$C$114*8*O1268)),0))))</f>
        <v>0</v>
      </c>
      <c r="AH1268" s="6">
        <f>IF(R1268="OUI",0,(IF(AND(F1268="MEDIA",G1268="NON TISSÉ (Type Drop)",P1268="oui",Q1268="RECTO/VERSO (Type Deux Simple Face)"),((COÛTS!$C$115*4*O1268*SEMAINE!M1268/1000)+(COÛTS!$C$110*O1268*4)+(COÛTS!$C$107*O1268*SEMAINE!M1268/1000)),"0")+(IF(AND(F1268="MEDIA",P1268="oui",Q1268="RECTO/VERSO (Type Deux Simple Face)",SEMAINE!M1268&gt;2001,SEMAINE!M1268&lt;=4000),((COÛTS!$C$114*2*O1268)),"0"))+(IF(AND(F1268="MEDIA",P1268="oui",Q1268="RECTO/VERSO (Type Deux Simple Face)",SEMAINE!M1268&gt;=4001,SEMAINE!M1268&lt;=6000),((COÛTS!$C$114*4*O1268)),"0"))+(IF(AND(F1268="MEDIA",P1268="oui",Q1268="RECTO/VERSO (Type Deux Simple Face)",SEMAINE!M1268&gt;=6001,SEMAINE!M1268&lt;=8000),((COÛTS!$C$114*6*O1268)),"0"))+(IF(AND(F1268="MEDIA",P1268="oui",Q1268="RECTO/VERSO (Type Deux Simple Face)",SEMAINE!M1268&gt;=8001,SEMAINE!M1268&lt;=10000),((COÛTS!$C$114*8*O1268)),0))))</f>
        <v>0</v>
      </c>
      <c r="AI1268" s="6">
        <f>IF(R1268="OUI",0,(IF(AND(F1268="MEDIA",G1268="NON TISSÉ (Type Drop)",P1268="oui",Q1268="MODULE TRIANGULAIRE"),((COÛTS!$C$115*6*O1268*SEMAINE!M1268/1000)+(COÛTS!$C$112*O1268*6)+(COÛTS!$C$107*O1268*3)),"0")+(IF(AND(F1268="MEDIA",P1268="oui",Q1268="MODULE TRIANGULAIRE",SEMAINE!M1268&gt;2001,SEMAINE!M1268&lt;=4000),((COÛTS!$C$114*2*O1268*3)),"0"))+(IF(AND(F1268="MEDIA",P1268="oui",Q1268="MODULE TRIANGULAIRE",SEMAINE!M1268&gt;=4001,SEMAINE!M1268&lt;=6000),((COÛTS!$C$114*4*O1268*3)),"0"))+(IF(AND(F1268="MEDIA",P1268="oui",Q1268="MODULE TRIANGULAIRE",SEMAINE!M1268&gt;=6001,SEMAINE!M1268&lt;=8000),((COÛTS!$C$114*6*O1268*3)),"0"))+(IF(AND(F1268="MEDIA",P1268="oui",Q1268="MODULE TRIANGULAIRE",SEMAINE!M1268&gt;=8001,SEMAINE!M1268&lt;=10000),((COÛTS!$C$114*8*O1268*3)),0))))</f>
        <v>0</v>
      </c>
      <c r="AJ1268" s="6">
        <f>IF(OR(R1268="OUI",H1268&gt;0),0,(IF(AND(F1268="MEDIA",G1268="NON TISSÉ (Type Drop)",P1268="oui",Q1268="MODULE CARRÉ"),((COÛTS!$C$115*8*O1268*SEMAINE!M1268/1000)+(COÛTS!$C$111*O1268*8)+(COÛTS!$C$107*O1268*4)),"0")+IF(AND(F1268="MEDIA",G1268="BÂCHE FRONTLIT 450gr (Type Bâche M1)",P1268="oui",Q1268="MODULE CARRÉ"),((COÛTS!$C$115*8*O1268*SEMAINE!M1268/1000)+(COÛTS!$C$111*O1268*8)+(COÛTS!$C$107*O1268*4)),"0")+(IF(AND(F1268="MEDIA",P1268="oui",Q1268="MODULE CARRÉ",SEMAINE!M1268&gt;2001,SEMAINE!M1268&lt;=4000),((COÛTS!$C$114*2*O1268*4)),"0"))+(IF(AND(F1268="MEDIA",P1268="oui",Q1268="MODULE CARRÉ",SEMAINE!M1268&gt;=4001,SEMAINE!M1268&lt;=6000),((COÛTS!$C$114*4*O1268*4)),"0"))+(IF(AND(F1268="MEDIA",P1268="oui",Q1268="MODULE CARRÉ",SEMAINE!M1268&gt;=6001,SEMAINE!M1268&lt;=8000),((COÛTS!$C$114*6*O1268*4)),"0"))+(IF(AND(F1268="MEDIA",P1268="oui",Q1268="MODULE CARRÉ",SEMAINE!M1268&gt;=8001,SEMAINE!M1268&lt;=10000),((COÛTS!$C$114*8*O1268*4)),"0"))))</f>
        <v>0</v>
      </c>
      <c r="AK1268" s="38">
        <f>IF(Y1268&gt;0,(VLOOKUP(Y1268,DATA!$AB$2:$AC$102,2,0)),1)</f>
        <v>1</v>
      </c>
      <c r="AL1268" s="53">
        <f t="shared" si="159"/>
        <v>0</v>
      </c>
    </row>
    <row r="1269" spans="2:38" ht="25.05" customHeight="1" x14ac:dyDescent="0.25">
      <c r="B1269" s="43" t="str">
        <f>COUNTIF($D$3:D1269,D1269)&amp;T_Semaine[[#This Row],[N°AFFAIRE]]</f>
        <v>0</v>
      </c>
      <c r="C1269" s="50"/>
      <c r="D1269" s="50"/>
      <c r="E1269" s="50"/>
      <c r="F1269" s="50"/>
      <c r="G1269" s="50"/>
      <c r="H1269" s="50"/>
      <c r="I1269" s="50"/>
      <c r="J1269" s="50"/>
      <c r="K1269" s="50"/>
      <c r="L1269" s="50"/>
      <c r="M1269" s="91"/>
      <c r="N1269" s="91"/>
      <c r="O1269" s="50"/>
      <c r="P1269" s="50"/>
      <c r="Q1269" s="50"/>
      <c r="R1269" s="50"/>
      <c r="S1269" s="50"/>
      <c r="T1269" s="95">
        <f t="shared" si="153"/>
        <v>0</v>
      </c>
      <c r="U1269" s="36">
        <f t="shared" si="154"/>
        <v>0</v>
      </c>
      <c r="V1269" s="43"/>
      <c r="W1269" s="43"/>
      <c r="X1269" s="6">
        <f t="shared" si="152"/>
        <v>0</v>
      </c>
      <c r="Y1269" s="55"/>
      <c r="Z1269" s="6">
        <f>(IF(R1269="OUI",0,IF(AND(F1269="MEDIA",G1269&gt;0,O1269&gt;0),(VLOOKUP(G1269,COÛTS!$A$1:$C$157,3,0)*(M1269*N1269/1000*O1269/1000)),0)+IF(AND(G1269&gt;0,F1269="HEURE"),(VLOOKUP(G1269,COÛTS!$A$1:$C$157,3,0)*(O1269)),0))+IF(AND(G1269&gt;0,F1269="DIVERS"),(VLOOKUP(G1269,COÛTS!$A$1:$C$157,3,0)*(O1269)),0)+IF(AND(G1269&gt;0,F1269="VEHICULE"),(VLOOKUP(G1269,COÛTS!$A$1:$C$157,3,0)*(O1269)),0)+IF(AND(G1269&gt;0,F1269="FACONNAGE"),(VLOOKUP(G1269,COÛTS!$A$1:$C$157,3,0)*(O1269)),0)+IF(AND(G1269&gt;0,F1269="ACCESSOIRES"),(VLOOKUP(G1269,COÛTS!$A$1:$C$157,3,0)*(O1269)),0)+IF(AND(F1269="TRANSPORT",G1269&gt;0),(VLOOKUP(G1269,COÛTS!$A$1:$C$157,3,0)*(O1269)),0)+IF(AND(F1269="PRODUITS",G1269="KIT COMPLET HABILLAGE CLOISON MODULAIRE (mL)"),(VLOOKUP(G1269,COÛTS!$A$1:$C$157,3,0)*(M1269/1000*O1269)),0)+IF(AND(F1269="MEDIA",H1269&lt;0,G1269&gt;0,P1269="oui",Q1269="RECTO/VERSO (Type Deux Simple Face)"),(VLOOKUP(G1269,COÛTS!$A$1:$C$157,3,0)*(M1269*(N1269+480)/1000*O1269/1000)),"0")+IF(AND(F1269="MEDIA",H1269&lt;0,G1269&gt;0,P1269="oui",Q1269="MODULE TRIANGULAIRE"),(VLOOKUP(G1269,COÛTS!$A$1:$C$157,3,0)*(M1269*(N1269+240)/1000*O1269/1000)*2)+(VLOOKUP(G1269,COÛTS!$A$1:$C$157,3,0)*(M1269)/1000*0.24),"0")+IF(AND(F1269="MEDIA",P1269="oui",G1269&gt;0,H1269&lt;0,Q1269="MODULE CARRÉ"),(VLOOKUP(G1269,COÛTS!$A$1:$C$157,3,0)*(M1269*(N1269+240)/1000*O1269/1000)*3)+(VLOOKUP(G1269,COÛTS!$A$1:$C$157,3,0)*(M1269)/1000*0.24),"0")+IF(AND(F1269="MEDIA",H1269&lt;0,P1269="oui",G1269&gt;0,Q1269="RECTO (Type Chaussette)"),(VLOOKUP(G1269,COÛTS!$A$1:$C$157,3,0)*(M1269*(N1269+60)/1000*O1269/1000))))</f>
        <v>0</v>
      </c>
      <c r="AA1269" s="6">
        <f>IF(R1269="OUI",0,IF(AND(H1269&gt;0,I1269="OUI"),(VLOOKUP(H1269,COÛTS!$A$1:$C$157,3,0)*(M1269*N1269/1000*O1269/1000)),0))</f>
        <v>0</v>
      </c>
      <c r="AB1269" s="6">
        <f t="shared" si="155"/>
        <v>0</v>
      </c>
      <c r="AC1269" s="7">
        <f t="shared" si="156"/>
        <v>0</v>
      </c>
      <c r="AD1269" s="6">
        <f t="shared" si="157"/>
        <v>0</v>
      </c>
      <c r="AE1269" s="6">
        <f t="shared" si="158"/>
        <v>0</v>
      </c>
      <c r="AF1269" s="6">
        <f>IF(R1269="OUI",0,(IF(AND(P1269="oui",Q1269="RECTO (Type Chaussette, Simple Face)",SEMAINE!M1271&lt;=2000),((COÛTS!$C$115*2*O1269*SEMAINE!M1269/1000)+(COÛTS!$C$109*O1269*SEMAINE!M1269/1000)+(COÛTS!$C$107*O1269*SEMAINE!M1269/1000)),"0")+(IF(AND(P1269="oui",Q1269="RECTO (Type Chaussette, Simple Face)",SEMAINE!M1269&gt;2001,SEMAINE!M1269&lt;=4000),((COÛTS!$C$114*2*O1269)),"0"))+(IF(AND(P1269="oui",Q1269="RECTO (Type Chaussette, Simple Face)",SEMAINE!M1269&gt;=4001,SEMAINE!M1269&lt;=6000),((COÛTS!$C$114*4*O1269)),"0"))+(IF(AND(P1269="oui",Q1269="RECTO (Type Chaussette, Simple Face)",SEMAINE!M1269&gt;=6001,SEMAINE!M1269&lt;=8000),((COÛTS!$C$114*6*O1269)),"0"))+(IF(AND(P1269="oui",Q1269="RECTO (Type Chaussette, Simple Face)",SEMAINE!M1269&gt;=8001,SEMAINE!M1269&lt;=10000),((COÛTS!$C$114*8*O1269)),0))))</f>
        <v>0</v>
      </c>
      <c r="AG1269" s="6">
        <f>IF(R1269="OUI",0,(IF(AND(F1269="MEDIA",G1269="NON TISSÉ (Type Drop)",P1269="oui",Q1269="RECTO (Type Chaussette)",SEMAINE!M1272&lt;=2000),((COÛTS!$C$115*2*O1269*SEMAINE!M1269/1000)+(COÛTS!$C$109*O1269*SEMAINE!M1269/1000)+(COÛTS!$C$107*O1269*SEMAINE!M1269/1000)),"0")+(IF(AND(F1269="MEDIA",P1269="oui",Q1269="RECTO (Type Chaussette)",SEMAINE!M1269&gt;2001,SEMAINE!M1269&lt;=4000),((COÛTS!$C$114*2*O1269)),"0"))+(IF(AND(F1269="MEDIA",P1269="oui",Q1269="RECTO (Type Chaussette)",SEMAINE!M1269&gt;=4001,SEMAINE!M1269&lt;=6000),((COÛTS!$C$114*4*O1269)),"0"))+(IF(AND(F1269="MEDIA",P1269="oui",Q1269="RECTO (Type Chaussette)",SEMAINE!M1269&gt;=6001,SEMAINE!M1269&lt;=8000),((COÛTS!$C$114*6*O1269)),"0"))+(IF(AND(F1269="MEDIA",P1269="oui",Q1269="RECTO (Type Chaussette)",SEMAINE!M1269&gt;=8001,SEMAINE!M1269&lt;=10000),((COÛTS!$C$114*8*O1269)),0))))</f>
        <v>0</v>
      </c>
      <c r="AH1269" s="6">
        <f>IF(R1269="OUI",0,(IF(AND(F1269="MEDIA",G1269="NON TISSÉ (Type Drop)",P1269="oui",Q1269="RECTO/VERSO (Type Deux Simple Face)"),((COÛTS!$C$115*4*O1269*SEMAINE!M1269/1000)+(COÛTS!$C$110*O1269*4)+(COÛTS!$C$107*O1269*SEMAINE!M1269/1000)),"0")+(IF(AND(F1269="MEDIA",P1269="oui",Q1269="RECTO/VERSO (Type Deux Simple Face)",SEMAINE!M1269&gt;2001,SEMAINE!M1269&lt;=4000),((COÛTS!$C$114*2*O1269)),"0"))+(IF(AND(F1269="MEDIA",P1269="oui",Q1269="RECTO/VERSO (Type Deux Simple Face)",SEMAINE!M1269&gt;=4001,SEMAINE!M1269&lt;=6000),((COÛTS!$C$114*4*O1269)),"0"))+(IF(AND(F1269="MEDIA",P1269="oui",Q1269="RECTO/VERSO (Type Deux Simple Face)",SEMAINE!M1269&gt;=6001,SEMAINE!M1269&lt;=8000),((COÛTS!$C$114*6*O1269)),"0"))+(IF(AND(F1269="MEDIA",P1269="oui",Q1269="RECTO/VERSO (Type Deux Simple Face)",SEMAINE!M1269&gt;=8001,SEMAINE!M1269&lt;=10000),((COÛTS!$C$114*8*O1269)),0))))</f>
        <v>0</v>
      </c>
      <c r="AI1269" s="6">
        <f>IF(R1269="OUI",0,(IF(AND(F1269="MEDIA",G1269="NON TISSÉ (Type Drop)",P1269="oui",Q1269="MODULE TRIANGULAIRE"),((COÛTS!$C$115*6*O1269*SEMAINE!M1269/1000)+(COÛTS!$C$112*O1269*6)+(COÛTS!$C$107*O1269*3)),"0")+(IF(AND(F1269="MEDIA",P1269="oui",Q1269="MODULE TRIANGULAIRE",SEMAINE!M1269&gt;2001,SEMAINE!M1269&lt;=4000),((COÛTS!$C$114*2*O1269*3)),"0"))+(IF(AND(F1269="MEDIA",P1269="oui",Q1269="MODULE TRIANGULAIRE",SEMAINE!M1269&gt;=4001,SEMAINE!M1269&lt;=6000),((COÛTS!$C$114*4*O1269*3)),"0"))+(IF(AND(F1269="MEDIA",P1269="oui",Q1269="MODULE TRIANGULAIRE",SEMAINE!M1269&gt;=6001,SEMAINE!M1269&lt;=8000),((COÛTS!$C$114*6*O1269*3)),"0"))+(IF(AND(F1269="MEDIA",P1269="oui",Q1269="MODULE TRIANGULAIRE",SEMAINE!M1269&gt;=8001,SEMAINE!M1269&lt;=10000),((COÛTS!$C$114*8*O1269*3)),0))))</f>
        <v>0</v>
      </c>
      <c r="AJ1269" s="6">
        <f>IF(OR(R1269="OUI",H1269&gt;0),0,(IF(AND(F1269="MEDIA",G1269="NON TISSÉ (Type Drop)",P1269="oui",Q1269="MODULE CARRÉ"),((COÛTS!$C$115*8*O1269*SEMAINE!M1269/1000)+(COÛTS!$C$111*O1269*8)+(COÛTS!$C$107*O1269*4)),"0")+IF(AND(F1269="MEDIA",G1269="BÂCHE FRONTLIT 450gr (Type Bâche M1)",P1269="oui",Q1269="MODULE CARRÉ"),((COÛTS!$C$115*8*O1269*SEMAINE!M1269/1000)+(COÛTS!$C$111*O1269*8)+(COÛTS!$C$107*O1269*4)),"0")+(IF(AND(F1269="MEDIA",P1269="oui",Q1269="MODULE CARRÉ",SEMAINE!M1269&gt;2001,SEMAINE!M1269&lt;=4000),((COÛTS!$C$114*2*O1269*4)),"0"))+(IF(AND(F1269="MEDIA",P1269="oui",Q1269="MODULE CARRÉ",SEMAINE!M1269&gt;=4001,SEMAINE!M1269&lt;=6000),((COÛTS!$C$114*4*O1269*4)),"0"))+(IF(AND(F1269="MEDIA",P1269="oui",Q1269="MODULE CARRÉ",SEMAINE!M1269&gt;=6001,SEMAINE!M1269&lt;=8000),((COÛTS!$C$114*6*O1269*4)),"0"))+(IF(AND(F1269="MEDIA",P1269="oui",Q1269="MODULE CARRÉ",SEMAINE!M1269&gt;=8001,SEMAINE!M1269&lt;=10000),((COÛTS!$C$114*8*O1269*4)),"0"))))</f>
        <v>0</v>
      </c>
      <c r="AK1269" s="38">
        <f>IF(Y1269&gt;0,(VLOOKUP(Y1269,DATA!$AB$2:$AC$102,2,0)),1)</f>
        <v>1</v>
      </c>
      <c r="AL1269" s="53">
        <f t="shared" si="159"/>
        <v>0</v>
      </c>
    </row>
    <row r="1270" spans="2:38" ht="25.05" customHeight="1" x14ac:dyDescent="0.25">
      <c r="B1270" s="43" t="str">
        <f>COUNTIF($D$3:D1270,D1270)&amp;T_Semaine[[#This Row],[N°AFFAIRE]]</f>
        <v>0</v>
      </c>
      <c r="C1270" s="50"/>
      <c r="D1270" s="50"/>
      <c r="E1270" s="50"/>
      <c r="F1270" s="50"/>
      <c r="G1270" s="50"/>
      <c r="H1270" s="50"/>
      <c r="I1270" s="50"/>
      <c r="J1270" s="50"/>
      <c r="K1270" s="50"/>
      <c r="L1270" s="50"/>
      <c r="M1270" s="91"/>
      <c r="N1270" s="91"/>
      <c r="O1270" s="50"/>
      <c r="P1270" s="50"/>
      <c r="Q1270" s="50"/>
      <c r="R1270" s="50"/>
      <c r="S1270" s="50"/>
      <c r="T1270" s="95">
        <f t="shared" si="153"/>
        <v>0</v>
      </c>
      <c r="U1270" s="36">
        <f t="shared" si="154"/>
        <v>0</v>
      </c>
      <c r="V1270" s="43"/>
      <c r="W1270" s="43"/>
      <c r="X1270" s="6">
        <f t="shared" si="152"/>
        <v>0</v>
      </c>
      <c r="Y1270" s="55"/>
      <c r="Z1270" s="6">
        <f>(IF(R1270="OUI",0,IF(AND(F1270="MEDIA",G1270&gt;0,O1270&gt;0),(VLOOKUP(G1270,COÛTS!$A$1:$C$157,3,0)*(M1270*N1270/1000*O1270/1000)),0)+IF(AND(G1270&gt;0,F1270="HEURE"),(VLOOKUP(G1270,COÛTS!$A$1:$C$157,3,0)*(O1270)),0))+IF(AND(G1270&gt;0,F1270="DIVERS"),(VLOOKUP(G1270,COÛTS!$A$1:$C$157,3,0)*(O1270)),0)+IF(AND(G1270&gt;0,F1270="VEHICULE"),(VLOOKUP(G1270,COÛTS!$A$1:$C$157,3,0)*(O1270)),0)+IF(AND(G1270&gt;0,F1270="FACONNAGE"),(VLOOKUP(G1270,COÛTS!$A$1:$C$157,3,0)*(O1270)),0)+IF(AND(G1270&gt;0,F1270="ACCESSOIRES"),(VLOOKUP(G1270,COÛTS!$A$1:$C$157,3,0)*(O1270)),0)+IF(AND(F1270="TRANSPORT",G1270&gt;0),(VLOOKUP(G1270,COÛTS!$A$1:$C$157,3,0)*(O1270)),0)+IF(AND(F1270="PRODUITS",G1270="KIT COMPLET HABILLAGE CLOISON MODULAIRE (mL)"),(VLOOKUP(G1270,COÛTS!$A$1:$C$157,3,0)*(M1270/1000*O1270)),0)+IF(AND(F1270="MEDIA",H1270&lt;0,G1270&gt;0,P1270="oui",Q1270="RECTO/VERSO (Type Deux Simple Face)"),(VLOOKUP(G1270,COÛTS!$A$1:$C$157,3,0)*(M1270*(N1270+480)/1000*O1270/1000)),"0")+IF(AND(F1270="MEDIA",H1270&lt;0,G1270&gt;0,P1270="oui",Q1270="MODULE TRIANGULAIRE"),(VLOOKUP(G1270,COÛTS!$A$1:$C$157,3,0)*(M1270*(N1270+240)/1000*O1270/1000)*2)+(VLOOKUP(G1270,COÛTS!$A$1:$C$157,3,0)*(M1270)/1000*0.24),"0")+IF(AND(F1270="MEDIA",P1270="oui",G1270&gt;0,H1270&lt;0,Q1270="MODULE CARRÉ"),(VLOOKUP(G1270,COÛTS!$A$1:$C$157,3,0)*(M1270*(N1270+240)/1000*O1270/1000)*3)+(VLOOKUP(G1270,COÛTS!$A$1:$C$157,3,0)*(M1270)/1000*0.24),"0")+IF(AND(F1270="MEDIA",H1270&lt;0,P1270="oui",G1270&gt;0,Q1270="RECTO (Type Chaussette)"),(VLOOKUP(G1270,COÛTS!$A$1:$C$157,3,0)*(M1270*(N1270+60)/1000*O1270/1000))))</f>
        <v>0</v>
      </c>
      <c r="AA1270" s="6">
        <f>IF(R1270="OUI",0,IF(AND(H1270&gt;0,I1270="OUI"),(VLOOKUP(H1270,COÛTS!$A$1:$C$157,3,0)*(M1270*N1270/1000*O1270/1000)),0))</f>
        <v>0</v>
      </c>
      <c r="AB1270" s="6">
        <f t="shared" si="155"/>
        <v>0</v>
      </c>
      <c r="AC1270" s="7">
        <f t="shared" si="156"/>
        <v>0</v>
      </c>
      <c r="AD1270" s="6">
        <f t="shared" si="157"/>
        <v>0</v>
      </c>
      <c r="AE1270" s="6">
        <f t="shared" si="158"/>
        <v>0</v>
      </c>
      <c r="AF1270" s="6">
        <f>IF(R1270="OUI",0,(IF(AND(P1270="oui",Q1270="RECTO (Type Chaussette, Simple Face)",SEMAINE!M1272&lt;=2000),((COÛTS!$C$115*2*O1270*SEMAINE!M1270/1000)+(COÛTS!$C$109*O1270*SEMAINE!M1270/1000)+(COÛTS!$C$107*O1270*SEMAINE!M1270/1000)),"0")+(IF(AND(P1270="oui",Q1270="RECTO (Type Chaussette, Simple Face)",SEMAINE!M1270&gt;2001,SEMAINE!M1270&lt;=4000),((COÛTS!$C$114*2*O1270)),"0"))+(IF(AND(P1270="oui",Q1270="RECTO (Type Chaussette, Simple Face)",SEMAINE!M1270&gt;=4001,SEMAINE!M1270&lt;=6000),((COÛTS!$C$114*4*O1270)),"0"))+(IF(AND(P1270="oui",Q1270="RECTO (Type Chaussette, Simple Face)",SEMAINE!M1270&gt;=6001,SEMAINE!M1270&lt;=8000),((COÛTS!$C$114*6*O1270)),"0"))+(IF(AND(P1270="oui",Q1270="RECTO (Type Chaussette, Simple Face)",SEMAINE!M1270&gt;=8001,SEMAINE!M1270&lt;=10000),((COÛTS!$C$114*8*O1270)),0))))</f>
        <v>0</v>
      </c>
      <c r="AG1270" s="6">
        <f>IF(R1270="OUI",0,(IF(AND(F1270="MEDIA",G1270="NON TISSÉ (Type Drop)",P1270="oui",Q1270="RECTO (Type Chaussette)",SEMAINE!M1273&lt;=2000),((COÛTS!$C$115*2*O1270*SEMAINE!M1270/1000)+(COÛTS!$C$109*O1270*SEMAINE!M1270/1000)+(COÛTS!$C$107*O1270*SEMAINE!M1270/1000)),"0")+(IF(AND(F1270="MEDIA",P1270="oui",Q1270="RECTO (Type Chaussette)",SEMAINE!M1270&gt;2001,SEMAINE!M1270&lt;=4000),((COÛTS!$C$114*2*O1270)),"0"))+(IF(AND(F1270="MEDIA",P1270="oui",Q1270="RECTO (Type Chaussette)",SEMAINE!M1270&gt;=4001,SEMAINE!M1270&lt;=6000),((COÛTS!$C$114*4*O1270)),"0"))+(IF(AND(F1270="MEDIA",P1270="oui",Q1270="RECTO (Type Chaussette)",SEMAINE!M1270&gt;=6001,SEMAINE!M1270&lt;=8000),((COÛTS!$C$114*6*O1270)),"0"))+(IF(AND(F1270="MEDIA",P1270="oui",Q1270="RECTO (Type Chaussette)",SEMAINE!M1270&gt;=8001,SEMAINE!M1270&lt;=10000),((COÛTS!$C$114*8*O1270)),0))))</f>
        <v>0</v>
      </c>
      <c r="AH1270" s="6">
        <f>IF(R1270="OUI",0,(IF(AND(F1270="MEDIA",G1270="NON TISSÉ (Type Drop)",P1270="oui",Q1270="RECTO/VERSO (Type Deux Simple Face)"),((COÛTS!$C$115*4*O1270*SEMAINE!M1270/1000)+(COÛTS!$C$110*O1270*4)+(COÛTS!$C$107*O1270*SEMAINE!M1270/1000)),"0")+(IF(AND(F1270="MEDIA",P1270="oui",Q1270="RECTO/VERSO (Type Deux Simple Face)",SEMAINE!M1270&gt;2001,SEMAINE!M1270&lt;=4000),((COÛTS!$C$114*2*O1270)),"0"))+(IF(AND(F1270="MEDIA",P1270="oui",Q1270="RECTO/VERSO (Type Deux Simple Face)",SEMAINE!M1270&gt;=4001,SEMAINE!M1270&lt;=6000),((COÛTS!$C$114*4*O1270)),"0"))+(IF(AND(F1270="MEDIA",P1270="oui",Q1270="RECTO/VERSO (Type Deux Simple Face)",SEMAINE!M1270&gt;=6001,SEMAINE!M1270&lt;=8000),((COÛTS!$C$114*6*O1270)),"0"))+(IF(AND(F1270="MEDIA",P1270="oui",Q1270="RECTO/VERSO (Type Deux Simple Face)",SEMAINE!M1270&gt;=8001,SEMAINE!M1270&lt;=10000),((COÛTS!$C$114*8*O1270)),0))))</f>
        <v>0</v>
      </c>
      <c r="AI1270" s="6">
        <f>IF(R1270="OUI",0,(IF(AND(F1270="MEDIA",G1270="NON TISSÉ (Type Drop)",P1270="oui",Q1270="MODULE TRIANGULAIRE"),((COÛTS!$C$115*6*O1270*SEMAINE!M1270/1000)+(COÛTS!$C$112*O1270*6)+(COÛTS!$C$107*O1270*3)),"0")+(IF(AND(F1270="MEDIA",P1270="oui",Q1270="MODULE TRIANGULAIRE",SEMAINE!M1270&gt;2001,SEMAINE!M1270&lt;=4000),((COÛTS!$C$114*2*O1270*3)),"0"))+(IF(AND(F1270="MEDIA",P1270="oui",Q1270="MODULE TRIANGULAIRE",SEMAINE!M1270&gt;=4001,SEMAINE!M1270&lt;=6000),((COÛTS!$C$114*4*O1270*3)),"0"))+(IF(AND(F1270="MEDIA",P1270="oui",Q1270="MODULE TRIANGULAIRE",SEMAINE!M1270&gt;=6001,SEMAINE!M1270&lt;=8000),((COÛTS!$C$114*6*O1270*3)),"0"))+(IF(AND(F1270="MEDIA",P1270="oui",Q1270="MODULE TRIANGULAIRE",SEMAINE!M1270&gt;=8001,SEMAINE!M1270&lt;=10000),((COÛTS!$C$114*8*O1270*3)),0))))</f>
        <v>0</v>
      </c>
      <c r="AJ1270" s="6">
        <f>IF(OR(R1270="OUI",H1270&gt;0),0,(IF(AND(F1270="MEDIA",G1270="NON TISSÉ (Type Drop)",P1270="oui",Q1270="MODULE CARRÉ"),((COÛTS!$C$115*8*O1270*SEMAINE!M1270/1000)+(COÛTS!$C$111*O1270*8)+(COÛTS!$C$107*O1270*4)),"0")+IF(AND(F1270="MEDIA",G1270="BÂCHE FRONTLIT 450gr (Type Bâche M1)",P1270="oui",Q1270="MODULE CARRÉ"),((COÛTS!$C$115*8*O1270*SEMAINE!M1270/1000)+(COÛTS!$C$111*O1270*8)+(COÛTS!$C$107*O1270*4)),"0")+(IF(AND(F1270="MEDIA",P1270="oui",Q1270="MODULE CARRÉ",SEMAINE!M1270&gt;2001,SEMAINE!M1270&lt;=4000),((COÛTS!$C$114*2*O1270*4)),"0"))+(IF(AND(F1270="MEDIA",P1270="oui",Q1270="MODULE CARRÉ",SEMAINE!M1270&gt;=4001,SEMAINE!M1270&lt;=6000),((COÛTS!$C$114*4*O1270*4)),"0"))+(IF(AND(F1270="MEDIA",P1270="oui",Q1270="MODULE CARRÉ",SEMAINE!M1270&gt;=6001,SEMAINE!M1270&lt;=8000),((COÛTS!$C$114*6*O1270*4)),"0"))+(IF(AND(F1270="MEDIA",P1270="oui",Q1270="MODULE CARRÉ",SEMAINE!M1270&gt;=8001,SEMAINE!M1270&lt;=10000),((COÛTS!$C$114*8*O1270*4)),"0"))))</f>
        <v>0</v>
      </c>
      <c r="AK1270" s="38">
        <f>IF(Y1270&gt;0,(VLOOKUP(Y1270,DATA!$AB$2:$AC$102,2,0)),1)</f>
        <v>1</v>
      </c>
      <c r="AL1270" s="53">
        <f t="shared" si="159"/>
        <v>0</v>
      </c>
    </row>
    <row r="1271" spans="2:38" ht="25.05" customHeight="1" x14ac:dyDescent="0.25">
      <c r="B1271" s="43" t="str">
        <f>COUNTIF($D$3:D1271,D1271)&amp;T_Semaine[[#This Row],[N°AFFAIRE]]</f>
        <v>0</v>
      </c>
      <c r="C1271" s="50"/>
      <c r="D1271" s="50"/>
      <c r="E1271" s="50"/>
      <c r="F1271" s="50"/>
      <c r="G1271" s="50"/>
      <c r="H1271" s="50"/>
      <c r="I1271" s="50"/>
      <c r="J1271" s="50"/>
      <c r="K1271" s="50"/>
      <c r="L1271" s="50"/>
      <c r="M1271" s="91"/>
      <c r="N1271" s="91"/>
      <c r="O1271" s="50"/>
      <c r="P1271" s="50"/>
      <c r="Q1271" s="50"/>
      <c r="R1271" s="50"/>
      <c r="S1271" s="50"/>
      <c r="T1271" s="95">
        <f t="shared" si="153"/>
        <v>0</v>
      </c>
      <c r="U1271" s="36">
        <f t="shared" si="154"/>
        <v>0</v>
      </c>
      <c r="V1271" s="43"/>
      <c r="W1271" s="43"/>
      <c r="X1271" s="6">
        <f t="shared" si="152"/>
        <v>0</v>
      </c>
      <c r="Y1271" s="55"/>
      <c r="Z1271" s="6">
        <f>(IF(R1271="OUI",0,IF(AND(F1271="MEDIA",G1271&gt;0,O1271&gt;0),(VLOOKUP(G1271,COÛTS!$A$1:$C$157,3,0)*(M1271*N1271/1000*O1271/1000)),0)+IF(AND(G1271&gt;0,F1271="HEURE"),(VLOOKUP(G1271,COÛTS!$A$1:$C$157,3,0)*(O1271)),0))+IF(AND(G1271&gt;0,F1271="DIVERS"),(VLOOKUP(G1271,COÛTS!$A$1:$C$157,3,0)*(O1271)),0)+IF(AND(G1271&gt;0,F1271="VEHICULE"),(VLOOKUP(G1271,COÛTS!$A$1:$C$157,3,0)*(O1271)),0)+IF(AND(G1271&gt;0,F1271="FACONNAGE"),(VLOOKUP(G1271,COÛTS!$A$1:$C$157,3,0)*(O1271)),0)+IF(AND(G1271&gt;0,F1271="ACCESSOIRES"),(VLOOKUP(G1271,COÛTS!$A$1:$C$157,3,0)*(O1271)),0)+IF(AND(F1271="TRANSPORT",G1271&gt;0),(VLOOKUP(G1271,COÛTS!$A$1:$C$157,3,0)*(O1271)),0)+IF(AND(F1271="PRODUITS",G1271="KIT COMPLET HABILLAGE CLOISON MODULAIRE (mL)"),(VLOOKUP(G1271,COÛTS!$A$1:$C$157,3,0)*(M1271/1000*O1271)),0)+IF(AND(F1271="MEDIA",H1271&lt;0,G1271&gt;0,P1271="oui",Q1271="RECTO/VERSO (Type Deux Simple Face)"),(VLOOKUP(G1271,COÛTS!$A$1:$C$157,3,0)*(M1271*(N1271+480)/1000*O1271/1000)),"0")+IF(AND(F1271="MEDIA",H1271&lt;0,G1271&gt;0,P1271="oui",Q1271="MODULE TRIANGULAIRE"),(VLOOKUP(G1271,COÛTS!$A$1:$C$157,3,0)*(M1271*(N1271+240)/1000*O1271/1000)*2)+(VLOOKUP(G1271,COÛTS!$A$1:$C$157,3,0)*(M1271)/1000*0.24),"0")+IF(AND(F1271="MEDIA",P1271="oui",G1271&gt;0,H1271&lt;0,Q1271="MODULE CARRÉ"),(VLOOKUP(G1271,COÛTS!$A$1:$C$157,3,0)*(M1271*(N1271+240)/1000*O1271/1000)*3)+(VLOOKUP(G1271,COÛTS!$A$1:$C$157,3,0)*(M1271)/1000*0.24),"0")+IF(AND(F1271="MEDIA",H1271&lt;0,P1271="oui",G1271&gt;0,Q1271="RECTO (Type Chaussette)"),(VLOOKUP(G1271,COÛTS!$A$1:$C$157,3,0)*(M1271*(N1271+60)/1000*O1271/1000))))</f>
        <v>0</v>
      </c>
      <c r="AA1271" s="6">
        <f>IF(R1271="OUI",0,IF(AND(H1271&gt;0,I1271="OUI"),(VLOOKUP(H1271,COÛTS!$A$1:$C$157,3,0)*(M1271*N1271/1000*O1271/1000)),0))</f>
        <v>0</v>
      </c>
      <c r="AB1271" s="6">
        <f t="shared" si="155"/>
        <v>0</v>
      </c>
      <c r="AC1271" s="7">
        <f t="shared" si="156"/>
        <v>0</v>
      </c>
      <c r="AD1271" s="6">
        <f t="shared" si="157"/>
        <v>0</v>
      </c>
      <c r="AE1271" s="6">
        <f t="shared" si="158"/>
        <v>0</v>
      </c>
      <c r="AF1271" s="6">
        <f>IF(R1271="OUI",0,(IF(AND(P1271="oui",Q1271="RECTO (Type Chaussette, Simple Face)",SEMAINE!M1273&lt;=2000),((COÛTS!$C$115*2*O1271*SEMAINE!M1271/1000)+(COÛTS!$C$109*O1271*SEMAINE!M1271/1000)+(COÛTS!$C$107*O1271*SEMAINE!M1271/1000)),"0")+(IF(AND(P1271="oui",Q1271="RECTO (Type Chaussette, Simple Face)",SEMAINE!M1271&gt;2001,SEMAINE!M1271&lt;=4000),((COÛTS!$C$114*2*O1271)),"0"))+(IF(AND(P1271="oui",Q1271="RECTO (Type Chaussette, Simple Face)",SEMAINE!M1271&gt;=4001,SEMAINE!M1271&lt;=6000),((COÛTS!$C$114*4*O1271)),"0"))+(IF(AND(P1271="oui",Q1271="RECTO (Type Chaussette, Simple Face)",SEMAINE!M1271&gt;=6001,SEMAINE!M1271&lt;=8000),((COÛTS!$C$114*6*O1271)),"0"))+(IF(AND(P1271="oui",Q1271="RECTO (Type Chaussette, Simple Face)",SEMAINE!M1271&gt;=8001,SEMAINE!M1271&lt;=10000),((COÛTS!$C$114*8*O1271)),0))))</f>
        <v>0</v>
      </c>
      <c r="AG1271" s="6">
        <f>IF(R1271="OUI",0,(IF(AND(F1271="MEDIA",G1271="NON TISSÉ (Type Drop)",P1271="oui",Q1271="RECTO (Type Chaussette)",SEMAINE!M1274&lt;=2000),((COÛTS!$C$115*2*O1271*SEMAINE!M1271/1000)+(COÛTS!$C$109*O1271*SEMAINE!M1271/1000)+(COÛTS!$C$107*O1271*SEMAINE!M1271/1000)),"0")+(IF(AND(F1271="MEDIA",P1271="oui",Q1271="RECTO (Type Chaussette)",SEMAINE!M1271&gt;2001,SEMAINE!M1271&lt;=4000),((COÛTS!$C$114*2*O1271)),"0"))+(IF(AND(F1271="MEDIA",P1271="oui",Q1271="RECTO (Type Chaussette)",SEMAINE!M1271&gt;=4001,SEMAINE!M1271&lt;=6000),((COÛTS!$C$114*4*O1271)),"0"))+(IF(AND(F1271="MEDIA",P1271="oui",Q1271="RECTO (Type Chaussette)",SEMAINE!M1271&gt;=6001,SEMAINE!M1271&lt;=8000),((COÛTS!$C$114*6*O1271)),"0"))+(IF(AND(F1271="MEDIA",P1271="oui",Q1271="RECTO (Type Chaussette)",SEMAINE!M1271&gt;=8001,SEMAINE!M1271&lt;=10000),((COÛTS!$C$114*8*O1271)),0))))</f>
        <v>0</v>
      </c>
      <c r="AH1271" s="6">
        <f>IF(R1271="OUI",0,(IF(AND(F1271="MEDIA",G1271="NON TISSÉ (Type Drop)",P1271="oui",Q1271="RECTO/VERSO (Type Deux Simple Face)"),((COÛTS!$C$115*4*O1271*SEMAINE!M1271/1000)+(COÛTS!$C$110*O1271*4)+(COÛTS!$C$107*O1271*SEMAINE!M1271/1000)),"0")+(IF(AND(F1271="MEDIA",P1271="oui",Q1271="RECTO/VERSO (Type Deux Simple Face)",SEMAINE!M1271&gt;2001,SEMAINE!M1271&lt;=4000),((COÛTS!$C$114*2*O1271)),"0"))+(IF(AND(F1271="MEDIA",P1271="oui",Q1271="RECTO/VERSO (Type Deux Simple Face)",SEMAINE!M1271&gt;=4001,SEMAINE!M1271&lt;=6000),((COÛTS!$C$114*4*O1271)),"0"))+(IF(AND(F1271="MEDIA",P1271="oui",Q1271="RECTO/VERSO (Type Deux Simple Face)",SEMAINE!M1271&gt;=6001,SEMAINE!M1271&lt;=8000),((COÛTS!$C$114*6*O1271)),"0"))+(IF(AND(F1271="MEDIA",P1271="oui",Q1271="RECTO/VERSO (Type Deux Simple Face)",SEMAINE!M1271&gt;=8001,SEMAINE!M1271&lt;=10000),((COÛTS!$C$114*8*O1271)),0))))</f>
        <v>0</v>
      </c>
      <c r="AI1271" s="6">
        <f>IF(R1271="OUI",0,(IF(AND(F1271="MEDIA",G1271="NON TISSÉ (Type Drop)",P1271="oui",Q1271="MODULE TRIANGULAIRE"),((COÛTS!$C$115*6*O1271*SEMAINE!M1271/1000)+(COÛTS!$C$112*O1271*6)+(COÛTS!$C$107*O1271*3)),"0")+(IF(AND(F1271="MEDIA",P1271="oui",Q1271="MODULE TRIANGULAIRE",SEMAINE!M1271&gt;2001,SEMAINE!M1271&lt;=4000),((COÛTS!$C$114*2*O1271*3)),"0"))+(IF(AND(F1271="MEDIA",P1271="oui",Q1271="MODULE TRIANGULAIRE",SEMAINE!M1271&gt;=4001,SEMAINE!M1271&lt;=6000),((COÛTS!$C$114*4*O1271*3)),"0"))+(IF(AND(F1271="MEDIA",P1271="oui",Q1271="MODULE TRIANGULAIRE",SEMAINE!M1271&gt;=6001,SEMAINE!M1271&lt;=8000),((COÛTS!$C$114*6*O1271*3)),"0"))+(IF(AND(F1271="MEDIA",P1271="oui",Q1271="MODULE TRIANGULAIRE",SEMAINE!M1271&gt;=8001,SEMAINE!M1271&lt;=10000),((COÛTS!$C$114*8*O1271*3)),0))))</f>
        <v>0</v>
      </c>
      <c r="AJ1271" s="6">
        <f>IF(OR(R1271="OUI",H1271&gt;0),0,(IF(AND(F1271="MEDIA",G1271="NON TISSÉ (Type Drop)",P1271="oui",Q1271="MODULE CARRÉ"),((COÛTS!$C$115*8*O1271*SEMAINE!M1271/1000)+(COÛTS!$C$111*O1271*8)+(COÛTS!$C$107*O1271*4)),"0")+IF(AND(F1271="MEDIA",G1271="BÂCHE FRONTLIT 450gr (Type Bâche M1)",P1271="oui",Q1271="MODULE CARRÉ"),((COÛTS!$C$115*8*O1271*SEMAINE!M1271/1000)+(COÛTS!$C$111*O1271*8)+(COÛTS!$C$107*O1271*4)),"0")+(IF(AND(F1271="MEDIA",P1271="oui",Q1271="MODULE CARRÉ",SEMAINE!M1271&gt;2001,SEMAINE!M1271&lt;=4000),((COÛTS!$C$114*2*O1271*4)),"0"))+(IF(AND(F1271="MEDIA",P1271="oui",Q1271="MODULE CARRÉ",SEMAINE!M1271&gt;=4001,SEMAINE!M1271&lt;=6000),((COÛTS!$C$114*4*O1271*4)),"0"))+(IF(AND(F1271="MEDIA",P1271="oui",Q1271="MODULE CARRÉ",SEMAINE!M1271&gt;=6001,SEMAINE!M1271&lt;=8000),((COÛTS!$C$114*6*O1271*4)),"0"))+(IF(AND(F1271="MEDIA",P1271="oui",Q1271="MODULE CARRÉ",SEMAINE!M1271&gt;=8001,SEMAINE!M1271&lt;=10000),((COÛTS!$C$114*8*O1271*4)),"0"))))</f>
        <v>0</v>
      </c>
      <c r="AK1271" s="38">
        <f>IF(Y1271&gt;0,(VLOOKUP(Y1271,DATA!$AB$2:$AC$102,2,0)),1)</f>
        <v>1</v>
      </c>
      <c r="AL1271" s="53">
        <f t="shared" si="159"/>
        <v>0</v>
      </c>
    </row>
    <row r="1272" spans="2:38" ht="25.05" customHeight="1" x14ac:dyDescent="0.25">
      <c r="B1272" s="43" t="str">
        <f>COUNTIF($D$3:D1272,D1272)&amp;T_Semaine[[#This Row],[N°AFFAIRE]]</f>
        <v>0</v>
      </c>
      <c r="C1272" s="50"/>
      <c r="D1272" s="50"/>
      <c r="E1272" s="50"/>
      <c r="F1272" s="50"/>
      <c r="G1272" s="50"/>
      <c r="H1272" s="50"/>
      <c r="I1272" s="50"/>
      <c r="J1272" s="50"/>
      <c r="K1272" s="50"/>
      <c r="L1272" s="50"/>
      <c r="M1272" s="91"/>
      <c r="N1272" s="91"/>
      <c r="O1272" s="50"/>
      <c r="P1272" s="50"/>
      <c r="Q1272" s="50"/>
      <c r="R1272" s="50"/>
      <c r="S1272" s="50"/>
      <c r="T1272" s="95">
        <f t="shared" si="153"/>
        <v>0</v>
      </c>
      <c r="U1272" s="36">
        <f t="shared" si="154"/>
        <v>0</v>
      </c>
      <c r="V1272" s="43"/>
      <c r="W1272" s="43"/>
      <c r="X1272" s="6">
        <f t="shared" si="152"/>
        <v>0</v>
      </c>
      <c r="Y1272" s="55"/>
      <c r="Z1272" s="6">
        <f>(IF(R1272="OUI",0,IF(AND(F1272="MEDIA",G1272&gt;0,O1272&gt;0),(VLOOKUP(G1272,COÛTS!$A$1:$C$157,3,0)*(M1272*N1272/1000*O1272/1000)),0)+IF(AND(G1272&gt;0,F1272="HEURE"),(VLOOKUP(G1272,COÛTS!$A$1:$C$157,3,0)*(O1272)),0))+IF(AND(G1272&gt;0,F1272="DIVERS"),(VLOOKUP(G1272,COÛTS!$A$1:$C$157,3,0)*(O1272)),0)+IF(AND(G1272&gt;0,F1272="VEHICULE"),(VLOOKUP(G1272,COÛTS!$A$1:$C$157,3,0)*(O1272)),0)+IF(AND(G1272&gt;0,F1272="FACONNAGE"),(VLOOKUP(G1272,COÛTS!$A$1:$C$157,3,0)*(O1272)),0)+IF(AND(G1272&gt;0,F1272="ACCESSOIRES"),(VLOOKUP(G1272,COÛTS!$A$1:$C$157,3,0)*(O1272)),0)+IF(AND(F1272="TRANSPORT",G1272&gt;0),(VLOOKUP(G1272,COÛTS!$A$1:$C$157,3,0)*(O1272)),0)+IF(AND(F1272="PRODUITS",G1272="KIT COMPLET HABILLAGE CLOISON MODULAIRE (mL)"),(VLOOKUP(G1272,COÛTS!$A$1:$C$157,3,0)*(M1272/1000*O1272)),0)+IF(AND(F1272="MEDIA",H1272&lt;0,G1272&gt;0,P1272="oui",Q1272="RECTO/VERSO (Type Deux Simple Face)"),(VLOOKUP(G1272,COÛTS!$A$1:$C$157,3,0)*(M1272*(N1272+480)/1000*O1272/1000)),"0")+IF(AND(F1272="MEDIA",H1272&lt;0,G1272&gt;0,P1272="oui",Q1272="MODULE TRIANGULAIRE"),(VLOOKUP(G1272,COÛTS!$A$1:$C$157,3,0)*(M1272*(N1272+240)/1000*O1272/1000)*2)+(VLOOKUP(G1272,COÛTS!$A$1:$C$157,3,0)*(M1272)/1000*0.24),"0")+IF(AND(F1272="MEDIA",P1272="oui",G1272&gt;0,H1272&lt;0,Q1272="MODULE CARRÉ"),(VLOOKUP(G1272,COÛTS!$A$1:$C$157,3,0)*(M1272*(N1272+240)/1000*O1272/1000)*3)+(VLOOKUP(G1272,COÛTS!$A$1:$C$157,3,0)*(M1272)/1000*0.24),"0")+IF(AND(F1272="MEDIA",H1272&lt;0,P1272="oui",G1272&gt;0,Q1272="RECTO (Type Chaussette)"),(VLOOKUP(G1272,COÛTS!$A$1:$C$157,3,0)*(M1272*(N1272+60)/1000*O1272/1000))))</f>
        <v>0</v>
      </c>
      <c r="AA1272" s="6">
        <f>IF(R1272="OUI",0,IF(AND(H1272&gt;0,I1272="OUI"),(VLOOKUP(H1272,COÛTS!$A$1:$C$157,3,0)*(M1272*N1272/1000*O1272/1000)),0))</f>
        <v>0</v>
      </c>
      <c r="AB1272" s="6">
        <f t="shared" si="155"/>
        <v>0</v>
      </c>
      <c r="AC1272" s="7">
        <f t="shared" si="156"/>
        <v>0</v>
      </c>
      <c r="AD1272" s="6">
        <f t="shared" si="157"/>
        <v>0</v>
      </c>
      <c r="AE1272" s="6">
        <f t="shared" si="158"/>
        <v>0</v>
      </c>
      <c r="AF1272" s="6">
        <f>IF(R1272="OUI",0,(IF(AND(P1272="oui",Q1272="RECTO (Type Chaussette, Simple Face)",SEMAINE!M1274&lt;=2000),((COÛTS!$C$115*2*O1272*SEMAINE!M1272/1000)+(COÛTS!$C$109*O1272*SEMAINE!M1272/1000)+(COÛTS!$C$107*O1272*SEMAINE!M1272/1000)),"0")+(IF(AND(P1272="oui",Q1272="RECTO (Type Chaussette, Simple Face)",SEMAINE!M1272&gt;2001,SEMAINE!M1272&lt;=4000),((COÛTS!$C$114*2*O1272)),"0"))+(IF(AND(P1272="oui",Q1272="RECTO (Type Chaussette, Simple Face)",SEMAINE!M1272&gt;=4001,SEMAINE!M1272&lt;=6000),((COÛTS!$C$114*4*O1272)),"0"))+(IF(AND(P1272="oui",Q1272="RECTO (Type Chaussette, Simple Face)",SEMAINE!M1272&gt;=6001,SEMAINE!M1272&lt;=8000),((COÛTS!$C$114*6*O1272)),"0"))+(IF(AND(P1272="oui",Q1272="RECTO (Type Chaussette, Simple Face)",SEMAINE!M1272&gt;=8001,SEMAINE!M1272&lt;=10000),((COÛTS!$C$114*8*O1272)),0))))</f>
        <v>0</v>
      </c>
      <c r="AG1272" s="6">
        <f>IF(R1272="OUI",0,(IF(AND(F1272="MEDIA",G1272="NON TISSÉ (Type Drop)",P1272="oui",Q1272="RECTO (Type Chaussette)",SEMAINE!M1275&lt;=2000),((COÛTS!$C$115*2*O1272*SEMAINE!M1272/1000)+(COÛTS!$C$109*O1272*SEMAINE!M1272/1000)+(COÛTS!$C$107*O1272*SEMAINE!M1272/1000)),"0")+(IF(AND(F1272="MEDIA",P1272="oui",Q1272="RECTO (Type Chaussette)",SEMAINE!M1272&gt;2001,SEMAINE!M1272&lt;=4000),((COÛTS!$C$114*2*O1272)),"0"))+(IF(AND(F1272="MEDIA",P1272="oui",Q1272="RECTO (Type Chaussette)",SEMAINE!M1272&gt;=4001,SEMAINE!M1272&lt;=6000),((COÛTS!$C$114*4*O1272)),"0"))+(IF(AND(F1272="MEDIA",P1272="oui",Q1272="RECTO (Type Chaussette)",SEMAINE!M1272&gt;=6001,SEMAINE!M1272&lt;=8000),((COÛTS!$C$114*6*O1272)),"0"))+(IF(AND(F1272="MEDIA",P1272="oui",Q1272="RECTO (Type Chaussette)",SEMAINE!M1272&gt;=8001,SEMAINE!M1272&lt;=10000),((COÛTS!$C$114*8*O1272)),0))))</f>
        <v>0</v>
      </c>
      <c r="AH1272" s="6">
        <f>IF(R1272="OUI",0,(IF(AND(F1272="MEDIA",G1272="NON TISSÉ (Type Drop)",P1272="oui",Q1272="RECTO/VERSO (Type Deux Simple Face)"),((COÛTS!$C$115*4*O1272*SEMAINE!M1272/1000)+(COÛTS!$C$110*O1272*4)+(COÛTS!$C$107*O1272*SEMAINE!M1272/1000)),"0")+(IF(AND(F1272="MEDIA",P1272="oui",Q1272="RECTO/VERSO (Type Deux Simple Face)",SEMAINE!M1272&gt;2001,SEMAINE!M1272&lt;=4000),((COÛTS!$C$114*2*O1272)),"0"))+(IF(AND(F1272="MEDIA",P1272="oui",Q1272="RECTO/VERSO (Type Deux Simple Face)",SEMAINE!M1272&gt;=4001,SEMAINE!M1272&lt;=6000),((COÛTS!$C$114*4*O1272)),"0"))+(IF(AND(F1272="MEDIA",P1272="oui",Q1272="RECTO/VERSO (Type Deux Simple Face)",SEMAINE!M1272&gt;=6001,SEMAINE!M1272&lt;=8000),((COÛTS!$C$114*6*O1272)),"0"))+(IF(AND(F1272="MEDIA",P1272="oui",Q1272="RECTO/VERSO (Type Deux Simple Face)",SEMAINE!M1272&gt;=8001,SEMAINE!M1272&lt;=10000),((COÛTS!$C$114*8*O1272)),0))))</f>
        <v>0</v>
      </c>
      <c r="AI1272" s="6">
        <f>IF(R1272="OUI",0,(IF(AND(F1272="MEDIA",G1272="NON TISSÉ (Type Drop)",P1272="oui",Q1272="MODULE TRIANGULAIRE"),((COÛTS!$C$115*6*O1272*SEMAINE!M1272/1000)+(COÛTS!$C$112*O1272*6)+(COÛTS!$C$107*O1272*3)),"0")+(IF(AND(F1272="MEDIA",P1272="oui",Q1272="MODULE TRIANGULAIRE",SEMAINE!M1272&gt;2001,SEMAINE!M1272&lt;=4000),((COÛTS!$C$114*2*O1272*3)),"0"))+(IF(AND(F1272="MEDIA",P1272="oui",Q1272="MODULE TRIANGULAIRE",SEMAINE!M1272&gt;=4001,SEMAINE!M1272&lt;=6000),((COÛTS!$C$114*4*O1272*3)),"0"))+(IF(AND(F1272="MEDIA",P1272="oui",Q1272="MODULE TRIANGULAIRE",SEMAINE!M1272&gt;=6001,SEMAINE!M1272&lt;=8000),((COÛTS!$C$114*6*O1272*3)),"0"))+(IF(AND(F1272="MEDIA",P1272="oui",Q1272="MODULE TRIANGULAIRE",SEMAINE!M1272&gt;=8001,SEMAINE!M1272&lt;=10000),((COÛTS!$C$114*8*O1272*3)),0))))</f>
        <v>0</v>
      </c>
      <c r="AJ1272" s="6">
        <f>IF(OR(R1272="OUI",H1272&gt;0),0,(IF(AND(F1272="MEDIA",G1272="NON TISSÉ (Type Drop)",P1272="oui",Q1272="MODULE CARRÉ"),((COÛTS!$C$115*8*O1272*SEMAINE!M1272/1000)+(COÛTS!$C$111*O1272*8)+(COÛTS!$C$107*O1272*4)),"0")+IF(AND(F1272="MEDIA",G1272="BÂCHE FRONTLIT 450gr (Type Bâche M1)",P1272="oui",Q1272="MODULE CARRÉ"),((COÛTS!$C$115*8*O1272*SEMAINE!M1272/1000)+(COÛTS!$C$111*O1272*8)+(COÛTS!$C$107*O1272*4)),"0")+(IF(AND(F1272="MEDIA",P1272="oui",Q1272="MODULE CARRÉ",SEMAINE!M1272&gt;2001,SEMAINE!M1272&lt;=4000),((COÛTS!$C$114*2*O1272*4)),"0"))+(IF(AND(F1272="MEDIA",P1272="oui",Q1272="MODULE CARRÉ",SEMAINE!M1272&gt;=4001,SEMAINE!M1272&lt;=6000),((COÛTS!$C$114*4*O1272*4)),"0"))+(IF(AND(F1272="MEDIA",P1272="oui",Q1272="MODULE CARRÉ",SEMAINE!M1272&gt;=6001,SEMAINE!M1272&lt;=8000),((COÛTS!$C$114*6*O1272*4)),"0"))+(IF(AND(F1272="MEDIA",P1272="oui",Q1272="MODULE CARRÉ",SEMAINE!M1272&gt;=8001,SEMAINE!M1272&lt;=10000),((COÛTS!$C$114*8*O1272*4)),"0"))))</f>
        <v>0</v>
      </c>
      <c r="AK1272" s="38">
        <f>IF(Y1272&gt;0,(VLOOKUP(Y1272,DATA!$AB$2:$AC$102,2,0)),1)</f>
        <v>1</v>
      </c>
      <c r="AL1272" s="53">
        <f t="shared" si="159"/>
        <v>0</v>
      </c>
    </row>
    <row r="1273" spans="2:38" ht="25.05" customHeight="1" x14ac:dyDescent="0.25">
      <c r="B1273" s="43" t="str">
        <f>COUNTIF($D$3:D1273,D1273)&amp;T_Semaine[[#This Row],[N°AFFAIRE]]</f>
        <v>0</v>
      </c>
      <c r="C1273" s="50"/>
      <c r="D1273" s="50"/>
      <c r="E1273" s="50"/>
      <c r="F1273" s="50"/>
      <c r="G1273" s="50"/>
      <c r="H1273" s="50"/>
      <c r="I1273" s="50"/>
      <c r="J1273" s="50"/>
      <c r="K1273" s="50"/>
      <c r="L1273" s="50"/>
      <c r="M1273" s="91"/>
      <c r="N1273" s="91"/>
      <c r="O1273" s="50"/>
      <c r="P1273" s="50"/>
      <c r="Q1273" s="50"/>
      <c r="R1273" s="50"/>
      <c r="S1273" s="50"/>
      <c r="T1273" s="95">
        <f t="shared" si="153"/>
        <v>0</v>
      </c>
      <c r="U1273" s="36">
        <f t="shared" si="154"/>
        <v>0</v>
      </c>
      <c r="V1273" s="43"/>
      <c r="W1273" s="43"/>
      <c r="X1273" s="6">
        <f t="shared" si="152"/>
        <v>0</v>
      </c>
      <c r="Y1273" s="55"/>
      <c r="Z1273" s="6">
        <f>(IF(R1273="OUI",0,IF(AND(F1273="MEDIA",G1273&gt;0,O1273&gt;0),(VLOOKUP(G1273,COÛTS!$A$1:$C$157,3,0)*(M1273*N1273/1000*O1273/1000)),0)+IF(AND(G1273&gt;0,F1273="HEURE"),(VLOOKUP(G1273,COÛTS!$A$1:$C$157,3,0)*(O1273)),0))+IF(AND(G1273&gt;0,F1273="DIVERS"),(VLOOKUP(G1273,COÛTS!$A$1:$C$157,3,0)*(O1273)),0)+IF(AND(G1273&gt;0,F1273="VEHICULE"),(VLOOKUP(G1273,COÛTS!$A$1:$C$157,3,0)*(O1273)),0)+IF(AND(G1273&gt;0,F1273="FACONNAGE"),(VLOOKUP(G1273,COÛTS!$A$1:$C$157,3,0)*(O1273)),0)+IF(AND(G1273&gt;0,F1273="ACCESSOIRES"),(VLOOKUP(G1273,COÛTS!$A$1:$C$157,3,0)*(O1273)),0)+IF(AND(F1273="TRANSPORT",G1273&gt;0),(VLOOKUP(G1273,COÛTS!$A$1:$C$157,3,0)*(O1273)),0)+IF(AND(F1273="PRODUITS",G1273="KIT COMPLET HABILLAGE CLOISON MODULAIRE (mL)"),(VLOOKUP(G1273,COÛTS!$A$1:$C$157,3,0)*(M1273/1000*O1273)),0)+IF(AND(F1273="MEDIA",H1273&lt;0,G1273&gt;0,P1273="oui",Q1273="RECTO/VERSO (Type Deux Simple Face)"),(VLOOKUP(G1273,COÛTS!$A$1:$C$157,3,0)*(M1273*(N1273+480)/1000*O1273/1000)),"0")+IF(AND(F1273="MEDIA",H1273&lt;0,G1273&gt;0,P1273="oui",Q1273="MODULE TRIANGULAIRE"),(VLOOKUP(G1273,COÛTS!$A$1:$C$157,3,0)*(M1273*(N1273+240)/1000*O1273/1000)*2)+(VLOOKUP(G1273,COÛTS!$A$1:$C$157,3,0)*(M1273)/1000*0.24),"0")+IF(AND(F1273="MEDIA",P1273="oui",G1273&gt;0,H1273&lt;0,Q1273="MODULE CARRÉ"),(VLOOKUP(G1273,COÛTS!$A$1:$C$157,3,0)*(M1273*(N1273+240)/1000*O1273/1000)*3)+(VLOOKUP(G1273,COÛTS!$A$1:$C$157,3,0)*(M1273)/1000*0.24),"0")+IF(AND(F1273="MEDIA",H1273&lt;0,P1273="oui",G1273&gt;0,Q1273="RECTO (Type Chaussette)"),(VLOOKUP(G1273,COÛTS!$A$1:$C$157,3,0)*(M1273*(N1273+60)/1000*O1273/1000))))</f>
        <v>0</v>
      </c>
      <c r="AA1273" s="6">
        <f>IF(R1273="OUI",0,IF(AND(H1273&gt;0,I1273="OUI"),(VLOOKUP(H1273,COÛTS!$A$1:$C$157,3,0)*(M1273*N1273/1000*O1273/1000)),0))</f>
        <v>0</v>
      </c>
      <c r="AB1273" s="6">
        <f t="shared" si="155"/>
        <v>0</v>
      </c>
      <c r="AC1273" s="7">
        <f t="shared" si="156"/>
        <v>0</v>
      </c>
      <c r="AD1273" s="6">
        <f t="shared" si="157"/>
        <v>0</v>
      </c>
      <c r="AE1273" s="6">
        <f t="shared" si="158"/>
        <v>0</v>
      </c>
      <c r="AF1273" s="6">
        <f>IF(R1273="OUI",0,(IF(AND(P1273="oui",Q1273="RECTO (Type Chaussette, Simple Face)",SEMAINE!M1275&lt;=2000),((COÛTS!$C$115*2*O1273*SEMAINE!M1273/1000)+(COÛTS!$C$109*O1273*SEMAINE!M1273/1000)+(COÛTS!$C$107*O1273*SEMAINE!M1273/1000)),"0")+(IF(AND(P1273="oui",Q1273="RECTO (Type Chaussette, Simple Face)",SEMAINE!M1273&gt;2001,SEMAINE!M1273&lt;=4000),((COÛTS!$C$114*2*O1273)),"0"))+(IF(AND(P1273="oui",Q1273="RECTO (Type Chaussette, Simple Face)",SEMAINE!M1273&gt;=4001,SEMAINE!M1273&lt;=6000),((COÛTS!$C$114*4*O1273)),"0"))+(IF(AND(P1273="oui",Q1273="RECTO (Type Chaussette, Simple Face)",SEMAINE!M1273&gt;=6001,SEMAINE!M1273&lt;=8000),((COÛTS!$C$114*6*O1273)),"0"))+(IF(AND(P1273="oui",Q1273="RECTO (Type Chaussette, Simple Face)",SEMAINE!M1273&gt;=8001,SEMAINE!M1273&lt;=10000),((COÛTS!$C$114*8*O1273)),0))))</f>
        <v>0</v>
      </c>
      <c r="AG1273" s="6">
        <f>IF(R1273="OUI",0,(IF(AND(F1273="MEDIA",G1273="NON TISSÉ (Type Drop)",P1273="oui",Q1273="RECTO (Type Chaussette)",SEMAINE!M1276&lt;=2000),((COÛTS!$C$115*2*O1273*SEMAINE!M1273/1000)+(COÛTS!$C$109*O1273*SEMAINE!M1273/1000)+(COÛTS!$C$107*O1273*SEMAINE!M1273/1000)),"0")+(IF(AND(F1273="MEDIA",P1273="oui",Q1273="RECTO (Type Chaussette)",SEMAINE!M1273&gt;2001,SEMAINE!M1273&lt;=4000),((COÛTS!$C$114*2*O1273)),"0"))+(IF(AND(F1273="MEDIA",P1273="oui",Q1273="RECTO (Type Chaussette)",SEMAINE!M1273&gt;=4001,SEMAINE!M1273&lt;=6000),((COÛTS!$C$114*4*O1273)),"0"))+(IF(AND(F1273="MEDIA",P1273="oui",Q1273="RECTO (Type Chaussette)",SEMAINE!M1273&gt;=6001,SEMAINE!M1273&lt;=8000),((COÛTS!$C$114*6*O1273)),"0"))+(IF(AND(F1273="MEDIA",P1273="oui",Q1273="RECTO (Type Chaussette)",SEMAINE!M1273&gt;=8001,SEMAINE!M1273&lt;=10000),((COÛTS!$C$114*8*O1273)),0))))</f>
        <v>0</v>
      </c>
      <c r="AH1273" s="6">
        <f>IF(R1273="OUI",0,(IF(AND(F1273="MEDIA",G1273="NON TISSÉ (Type Drop)",P1273="oui",Q1273="RECTO/VERSO (Type Deux Simple Face)"),((COÛTS!$C$115*4*O1273*SEMAINE!M1273/1000)+(COÛTS!$C$110*O1273*4)+(COÛTS!$C$107*O1273*SEMAINE!M1273/1000)),"0")+(IF(AND(F1273="MEDIA",P1273="oui",Q1273="RECTO/VERSO (Type Deux Simple Face)",SEMAINE!M1273&gt;2001,SEMAINE!M1273&lt;=4000),((COÛTS!$C$114*2*O1273)),"0"))+(IF(AND(F1273="MEDIA",P1273="oui",Q1273="RECTO/VERSO (Type Deux Simple Face)",SEMAINE!M1273&gt;=4001,SEMAINE!M1273&lt;=6000),((COÛTS!$C$114*4*O1273)),"0"))+(IF(AND(F1273="MEDIA",P1273="oui",Q1273="RECTO/VERSO (Type Deux Simple Face)",SEMAINE!M1273&gt;=6001,SEMAINE!M1273&lt;=8000),((COÛTS!$C$114*6*O1273)),"0"))+(IF(AND(F1273="MEDIA",P1273="oui",Q1273="RECTO/VERSO (Type Deux Simple Face)",SEMAINE!M1273&gt;=8001,SEMAINE!M1273&lt;=10000),((COÛTS!$C$114*8*O1273)),0))))</f>
        <v>0</v>
      </c>
      <c r="AI1273" s="6">
        <f>IF(R1273="OUI",0,(IF(AND(F1273="MEDIA",G1273="NON TISSÉ (Type Drop)",P1273="oui",Q1273="MODULE TRIANGULAIRE"),((COÛTS!$C$115*6*O1273*SEMAINE!M1273/1000)+(COÛTS!$C$112*O1273*6)+(COÛTS!$C$107*O1273*3)),"0")+(IF(AND(F1273="MEDIA",P1273="oui",Q1273="MODULE TRIANGULAIRE",SEMAINE!M1273&gt;2001,SEMAINE!M1273&lt;=4000),((COÛTS!$C$114*2*O1273*3)),"0"))+(IF(AND(F1273="MEDIA",P1273="oui",Q1273="MODULE TRIANGULAIRE",SEMAINE!M1273&gt;=4001,SEMAINE!M1273&lt;=6000),((COÛTS!$C$114*4*O1273*3)),"0"))+(IF(AND(F1273="MEDIA",P1273="oui",Q1273="MODULE TRIANGULAIRE",SEMAINE!M1273&gt;=6001,SEMAINE!M1273&lt;=8000),((COÛTS!$C$114*6*O1273*3)),"0"))+(IF(AND(F1273="MEDIA",P1273="oui",Q1273="MODULE TRIANGULAIRE",SEMAINE!M1273&gt;=8001,SEMAINE!M1273&lt;=10000),((COÛTS!$C$114*8*O1273*3)),0))))</f>
        <v>0</v>
      </c>
      <c r="AJ1273" s="6">
        <f>IF(OR(R1273="OUI",H1273&gt;0),0,(IF(AND(F1273="MEDIA",G1273="NON TISSÉ (Type Drop)",P1273="oui",Q1273="MODULE CARRÉ"),((COÛTS!$C$115*8*O1273*SEMAINE!M1273/1000)+(COÛTS!$C$111*O1273*8)+(COÛTS!$C$107*O1273*4)),"0")+IF(AND(F1273="MEDIA",G1273="BÂCHE FRONTLIT 450gr (Type Bâche M1)",P1273="oui",Q1273="MODULE CARRÉ"),((COÛTS!$C$115*8*O1273*SEMAINE!M1273/1000)+(COÛTS!$C$111*O1273*8)+(COÛTS!$C$107*O1273*4)),"0")+(IF(AND(F1273="MEDIA",P1273="oui",Q1273="MODULE CARRÉ",SEMAINE!M1273&gt;2001,SEMAINE!M1273&lt;=4000),((COÛTS!$C$114*2*O1273*4)),"0"))+(IF(AND(F1273="MEDIA",P1273="oui",Q1273="MODULE CARRÉ",SEMAINE!M1273&gt;=4001,SEMAINE!M1273&lt;=6000),((COÛTS!$C$114*4*O1273*4)),"0"))+(IF(AND(F1273="MEDIA",P1273="oui",Q1273="MODULE CARRÉ",SEMAINE!M1273&gt;=6001,SEMAINE!M1273&lt;=8000),((COÛTS!$C$114*6*O1273*4)),"0"))+(IF(AND(F1273="MEDIA",P1273="oui",Q1273="MODULE CARRÉ",SEMAINE!M1273&gt;=8001,SEMAINE!M1273&lt;=10000),((COÛTS!$C$114*8*O1273*4)),"0"))))</f>
        <v>0</v>
      </c>
      <c r="AK1273" s="38">
        <f>IF(Y1273&gt;0,(VLOOKUP(Y1273,DATA!$AB$2:$AC$102,2,0)),1)</f>
        <v>1</v>
      </c>
      <c r="AL1273" s="53">
        <f t="shared" si="159"/>
        <v>0</v>
      </c>
    </row>
    <row r="1274" spans="2:38" ht="25.05" customHeight="1" x14ac:dyDescent="0.25">
      <c r="B1274" s="43" t="str">
        <f>COUNTIF($D$3:D1274,D1274)&amp;T_Semaine[[#This Row],[N°AFFAIRE]]</f>
        <v>0</v>
      </c>
      <c r="C1274" s="50"/>
      <c r="D1274" s="50"/>
      <c r="E1274" s="50"/>
      <c r="F1274" s="50"/>
      <c r="G1274" s="50"/>
      <c r="H1274" s="50"/>
      <c r="I1274" s="50"/>
      <c r="J1274" s="50"/>
      <c r="K1274" s="50"/>
      <c r="L1274" s="50"/>
      <c r="M1274" s="91"/>
      <c r="N1274" s="91"/>
      <c r="O1274" s="50"/>
      <c r="P1274" s="50"/>
      <c r="Q1274" s="50"/>
      <c r="R1274" s="50"/>
      <c r="S1274" s="50"/>
      <c r="T1274" s="95">
        <f t="shared" si="153"/>
        <v>0</v>
      </c>
      <c r="U1274" s="36">
        <f t="shared" si="154"/>
        <v>0</v>
      </c>
      <c r="V1274" s="43"/>
      <c r="W1274" s="43"/>
      <c r="X1274" s="6">
        <f t="shared" si="152"/>
        <v>0</v>
      </c>
      <c r="Y1274" s="55"/>
      <c r="Z1274" s="6">
        <f>(IF(R1274="OUI",0,IF(AND(F1274="MEDIA",G1274&gt;0,O1274&gt;0),(VLOOKUP(G1274,COÛTS!$A$1:$C$157,3,0)*(M1274*N1274/1000*O1274/1000)),0)+IF(AND(G1274&gt;0,F1274="HEURE"),(VLOOKUP(G1274,COÛTS!$A$1:$C$157,3,0)*(O1274)),0))+IF(AND(G1274&gt;0,F1274="DIVERS"),(VLOOKUP(G1274,COÛTS!$A$1:$C$157,3,0)*(O1274)),0)+IF(AND(G1274&gt;0,F1274="VEHICULE"),(VLOOKUP(G1274,COÛTS!$A$1:$C$157,3,0)*(O1274)),0)+IF(AND(G1274&gt;0,F1274="FACONNAGE"),(VLOOKUP(G1274,COÛTS!$A$1:$C$157,3,0)*(O1274)),0)+IF(AND(G1274&gt;0,F1274="ACCESSOIRES"),(VLOOKUP(G1274,COÛTS!$A$1:$C$157,3,0)*(O1274)),0)+IF(AND(F1274="TRANSPORT",G1274&gt;0),(VLOOKUP(G1274,COÛTS!$A$1:$C$157,3,0)*(O1274)),0)+IF(AND(F1274="PRODUITS",G1274="KIT COMPLET HABILLAGE CLOISON MODULAIRE (mL)"),(VLOOKUP(G1274,COÛTS!$A$1:$C$157,3,0)*(M1274/1000*O1274)),0)+IF(AND(F1274="MEDIA",H1274&lt;0,G1274&gt;0,P1274="oui",Q1274="RECTO/VERSO (Type Deux Simple Face)"),(VLOOKUP(G1274,COÛTS!$A$1:$C$157,3,0)*(M1274*(N1274+480)/1000*O1274/1000)),"0")+IF(AND(F1274="MEDIA",H1274&lt;0,G1274&gt;0,P1274="oui",Q1274="MODULE TRIANGULAIRE"),(VLOOKUP(G1274,COÛTS!$A$1:$C$157,3,0)*(M1274*(N1274+240)/1000*O1274/1000)*2)+(VLOOKUP(G1274,COÛTS!$A$1:$C$157,3,0)*(M1274)/1000*0.24),"0")+IF(AND(F1274="MEDIA",P1274="oui",G1274&gt;0,H1274&lt;0,Q1274="MODULE CARRÉ"),(VLOOKUP(G1274,COÛTS!$A$1:$C$157,3,0)*(M1274*(N1274+240)/1000*O1274/1000)*3)+(VLOOKUP(G1274,COÛTS!$A$1:$C$157,3,0)*(M1274)/1000*0.24),"0")+IF(AND(F1274="MEDIA",H1274&lt;0,P1274="oui",G1274&gt;0,Q1274="RECTO (Type Chaussette)"),(VLOOKUP(G1274,COÛTS!$A$1:$C$157,3,0)*(M1274*(N1274+60)/1000*O1274/1000))))</f>
        <v>0</v>
      </c>
      <c r="AA1274" s="6">
        <f>IF(R1274="OUI",0,IF(AND(H1274&gt;0,I1274="OUI"),(VLOOKUP(H1274,COÛTS!$A$1:$C$157,3,0)*(M1274*N1274/1000*O1274/1000)),0))</f>
        <v>0</v>
      </c>
      <c r="AB1274" s="6">
        <f t="shared" si="155"/>
        <v>0</v>
      </c>
      <c r="AC1274" s="7">
        <f t="shared" si="156"/>
        <v>0</v>
      </c>
      <c r="AD1274" s="6">
        <f t="shared" si="157"/>
        <v>0</v>
      </c>
      <c r="AE1274" s="6">
        <f t="shared" si="158"/>
        <v>0</v>
      </c>
      <c r="AF1274" s="6">
        <f>IF(R1274="OUI",0,(IF(AND(P1274="oui",Q1274="RECTO (Type Chaussette, Simple Face)",SEMAINE!M1276&lt;=2000),((COÛTS!$C$115*2*O1274*SEMAINE!M1274/1000)+(COÛTS!$C$109*O1274*SEMAINE!M1274/1000)+(COÛTS!$C$107*O1274*SEMAINE!M1274/1000)),"0")+(IF(AND(P1274="oui",Q1274="RECTO (Type Chaussette, Simple Face)",SEMAINE!M1274&gt;2001,SEMAINE!M1274&lt;=4000),((COÛTS!$C$114*2*O1274)),"0"))+(IF(AND(P1274="oui",Q1274="RECTO (Type Chaussette, Simple Face)",SEMAINE!M1274&gt;=4001,SEMAINE!M1274&lt;=6000),((COÛTS!$C$114*4*O1274)),"0"))+(IF(AND(P1274="oui",Q1274="RECTO (Type Chaussette, Simple Face)",SEMAINE!M1274&gt;=6001,SEMAINE!M1274&lt;=8000),((COÛTS!$C$114*6*O1274)),"0"))+(IF(AND(P1274="oui",Q1274="RECTO (Type Chaussette, Simple Face)",SEMAINE!M1274&gt;=8001,SEMAINE!M1274&lt;=10000),((COÛTS!$C$114*8*O1274)),0))))</f>
        <v>0</v>
      </c>
      <c r="AG1274" s="6">
        <f>IF(R1274="OUI",0,(IF(AND(F1274="MEDIA",G1274="NON TISSÉ (Type Drop)",P1274="oui",Q1274="RECTO (Type Chaussette)",SEMAINE!M1277&lt;=2000),((COÛTS!$C$115*2*O1274*SEMAINE!M1274/1000)+(COÛTS!$C$109*O1274*SEMAINE!M1274/1000)+(COÛTS!$C$107*O1274*SEMAINE!M1274/1000)),"0")+(IF(AND(F1274="MEDIA",P1274="oui",Q1274="RECTO (Type Chaussette)",SEMAINE!M1274&gt;2001,SEMAINE!M1274&lt;=4000),((COÛTS!$C$114*2*O1274)),"0"))+(IF(AND(F1274="MEDIA",P1274="oui",Q1274="RECTO (Type Chaussette)",SEMAINE!M1274&gt;=4001,SEMAINE!M1274&lt;=6000),((COÛTS!$C$114*4*O1274)),"0"))+(IF(AND(F1274="MEDIA",P1274="oui",Q1274="RECTO (Type Chaussette)",SEMAINE!M1274&gt;=6001,SEMAINE!M1274&lt;=8000),((COÛTS!$C$114*6*O1274)),"0"))+(IF(AND(F1274="MEDIA",P1274="oui",Q1274="RECTO (Type Chaussette)",SEMAINE!M1274&gt;=8001,SEMAINE!M1274&lt;=10000),((COÛTS!$C$114*8*O1274)),0))))</f>
        <v>0</v>
      </c>
      <c r="AH1274" s="6">
        <f>IF(R1274="OUI",0,(IF(AND(F1274="MEDIA",G1274="NON TISSÉ (Type Drop)",P1274="oui",Q1274="RECTO/VERSO (Type Deux Simple Face)"),((COÛTS!$C$115*4*O1274*SEMAINE!M1274/1000)+(COÛTS!$C$110*O1274*4)+(COÛTS!$C$107*O1274*SEMAINE!M1274/1000)),"0")+(IF(AND(F1274="MEDIA",P1274="oui",Q1274="RECTO/VERSO (Type Deux Simple Face)",SEMAINE!M1274&gt;2001,SEMAINE!M1274&lt;=4000),((COÛTS!$C$114*2*O1274)),"0"))+(IF(AND(F1274="MEDIA",P1274="oui",Q1274="RECTO/VERSO (Type Deux Simple Face)",SEMAINE!M1274&gt;=4001,SEMAINE!M1274&lt;=6000),((COÛTS!$C$114*4*O1274)),"0"))+(IF(AND(F1274="MEDIA",P1274="oui",Q1274="RECTO/VERSO (Type Deux Simple Face)",SEMAINE!M1274&gt;=6001,SEMAINE!M1274&lt;=8000),((COÛTS!$C$114*6*O1274)),"0"))+(IF(AND(F1274="MEDIA",P1274="oui",Q1274="RECTO/VERSO (Type Deux Simple Face)",SEMAINE!M1274&gt;=8001,SEMAINE!M1274&lt;=10000),((COÛTS!$C$114*8*O1274)),0))))</f>
        <v>0</v>
      </c>
      <c r="AI1274" s="6">
        <f>IF(R1274="OUI",0,(IF(AND(F1274="MEDIA",G1274="NON TISSÉ (Type Drop)",P1274="oui",Q1274="MODULE TRIANGULAIRE"),((COÛTS!$C$115*6*O1274*SEMAINE!M1274/1000)+(COÛTS!$C$112*O1274*6)+(COÛTS!$C$107*O1274*3)),"0")+(IF(AND(F1274="MEDIA",P1274="oui",Q1274="MODULE TRIANGULAIRE",SEMAINE!M1274&gt;2001,SEMAINE!M1274&lt;=4000),((COÛTS!$C$114*2*O1274*3)),"0"))+(IF(AND(F1274="MEDIA",P1274="oui",Q1274="MODULE TRIANGULAIRE",SEMAINE!M1274&gt;=4001,SEMAINE!M1274&lt;=6000),((COÛTS!$C$114*4*O1274*3)),"0"))+(IF(AND(F1274="MEDIA",P1274="oui",Q1274="MODULE TRIANGULAIRE",SEMAINE!M1274&gt;=6001,SEMAINE!M1274&lt;=8000),((COÛTS!$C$114*6*O1274*3)),"0"))+(IF(AND(F1274="MEDIA",P1274="oui",Q1274="MODULE TRIANGULAIRE",SEMAINE!M1274&gt;=8001,SEMAINE!M1274&lt;=10000),((COÛTS!$C$114*8*O1274*3)),0))))</f>
        <v>0</v>
      </c>
      <c r="AJ1274" s="6">
        <f>IF(OR(R1274="OUI",H1274&gt;0),0,(IF(AND(F1274="MEDIA",G1274="NON TISSÉ (Type Drop)",P1274="oui",Q1274="MODULE CARRÉ"),((COÛTS!$C$115*8*O1274*SEMAINE!M1274/1000)+(COÛTS!$C$111*O1274*8)+(COÛTS!$C$107*O1274*4)),"0")+IF(AND(F1274="MEDIA",G1274="BÂCHE FRONTLIT 450gr (Type Bâche M1)",P1274="oui",Q1274="MODULE CARRÉ"),((COÛTS!$C$115*8*O1274*SEMAINE!M1274/1000)+(COÛTS!$C$111*O1274*8)+(COÛTS!$C$107*O1274*4)),"0")+(IF(AND(F1274="MEDIA",P1274="oui",Q1274="MODULE CARRÉ",SEMAINE!M1274&gt;2001,SEMAINE!M1274&lt;=4000),((COÛTS!$C$114*2*O1274*4)),"0"))+(IF(AND(F1274="MEDIA",P1274="oui",Q1274="MODULE CARRÉ",SEMAINE!M1274&gt;=4001,SEMAINE!M1274&lt;=6000),((COÛTS!$C$114*4*O1274*4)),"0"))+(IF(AND(F1274="MEDIA",P1274="oui",Q1274="MODULE CARRÉ",SEMAINE!M1274&gt;=6001,SEMAINE!M1274&lt;=8000),((COÛTS!$C$114*6*O1274*4)),"0"))+(IF(AND(F1274="MEDIA",P1274="oui",Q1274="MODULE CARRÉ",SEMAINE!M1274&gt;=8001,SEMAINE!M1274&lt;=10000),((COÛTS!$C$114*8*O1274*4)),"0"))))</f>
        <v>0</v>
      </c>
      <c r="AK1274" s="38">
        <f>IF(Y1274&gt;0,(VLOOKUP(Y1274,DATA!$AB$2:$AC$102,2,0)),1)</f>
        <v>1</v>
      </c>
      <c r="AL1274" s="53">
        <f t="shared" si="159"/>
        <v>0</v>
      </c>
    </row>
    <row r="1275" spans="2:38" ht="25.05" customHeight="1" x14ac:dyDescent="0.25">
      <c r="B1275" s="43" t="str">
        <f>COUNTIF($D$3:D1275,D1275)&amp;T_Semaine[[#This Row],[N°AFFAIRE]]</f>
        <v>0</v>
      </c>
      <c r="C1275" s="50"/>
      <c r="D1275" s="50"/>
      <c r="E1275" s="50"/>
      <c r="F1275" s="50"/>
      <c r="G1275" s="50"/>
      <c r="H1275" s="50"/>
      <c r="I1275" s="50"/>
      <c r="J1275" s="50"/>
      <c r="K1275" s="50"/>
      <c r="L1275" s="50"/>
      <c r="M1275" s="91"/>
      <c r="N1275" s="91"/>
      <c r="O1275" s="50"/>
      <c r="P1275" s="50"/>
      <c r="Q1275" s="50"/>
      <c r="R1275" s="50"/>
      <c r="S1275" s="50"/>
      <c r="T1275" s="95">
        <f t="shared" si="153"/>
        <v>0</v>
      </c>
      <c r="U1275" s="36">
        <f t="shared" si="154"/>
        <v>0</v>
      </c>
      <c r="V1275" s="43"/>
      <c r="W1275" s="43"/>
      <c r="X1275" s="6">
        <f t="shared" si="152"/>
        <v>0</v>
      </c>
      <c r="Y1275" s="55"/>
      <c r="Z1275" s="6">
        <f>(IF(R1275="OUI",0,IF(AND(F1275="MEDIA",G1275&gt;0,O1275&gt;0),(VLOOKUP(G1275,COÛTS!$A$1:$C$157,3,0)*(M1275*N1275/1000*O1275/1000)),0)+IF(AND(G1275&gt;0,F1275="HEURE"),(VLOOKUP(G1275,COÛTS!$A$1:$C$157,3,0)*(O1275)),0))+IF(AND(G1275&gt;0,F1275="DIVERS"),(VLOOKUP(G1275,COÛTS!$A$1:$C$157,3,0)*(O1275)),0)+IF(AND(G1275&gt;0,F1275="VEHICULE"),(VLOOKUP(G1275,COÛTS!$A$1:$C$157,3,0)*(O1275)),0)+IF(AND(G1275&gt;0,F1275="FACONNAGE"),(VLOOKUP(G1275,COÛTS!$A$1:$C$157,3,0)*(O1275)),0)+IF(AND(G1275&gt;0,F1275="ACCESSOIRES"),(VLOOKUP(G1275,COÛTS!$A$1:$C$157,3,0)*(O1275)),0)+IF(AND(F1275="TRANSPORT",G1275&gt;0),(VLOOKUP(G1275,COÛTS!$A$1:$C$157,3,0)*(O1275)),0)+IF(AND(F1275="PRODUITS",G1275="KIT COMPLET HABILLAGE CLOISON MODULAIRE (mL)"),(VLOOKUP(G1275,COÛTS!$A$1:$C$157,3,0)*(M1275/1000*O1275)),0)+IF(AND(F1275="MEDIA",H1275&lt;0,G1275&gt;0,P1275="oui",Q1275="RECTO/VERSO (Type Deux Simple Face)"),(VLOOKUP(G1275,COÛTS!$A$1:$C$157,3,0)*(M1275*(N1275+480)/1000*O1275/1000)),"0")+IF(AND(F1275="MEDIA",H1275&lt;0,G1275&gt;0,P1275="oui",Q1275="MODULE TRIANGULAIRE"),(VLOOKUP(G1275,COÛTS!$A$1:$C$157,3,0)*(M1275*(N1275+240)/1000*O1275/1000)*2)+(VLOOKUP(G1275,COÛTS!$A$1:$C$157,3,0)*(M1275)/1000*0.24),"0")+IF(AND(F1275="MEDIA",P1275="oui",G1275&gt;0,H1275&lt;0,Q1275="MODULE CARRÉ"),(VLOOKUP(G1275,COÛTS!$A$1:$C$157,3,0)*(M1275*(N1275+240)/1000*O1275/1000)*3)+(VLOOKUP(G1275,COÛTS!$A$1:$C$157,3,0)*(M1275)/1000*0.24),"0")+IF(AND(F1275="MEDIA",H1275&lt;0,P1275="oui",G1275&gt;0,Q1275="RECTO (Type Chaussette)"),(VLOOKUP(G1275,COÛTS!$A$1:$C$157,3,0)*(M1275*(N1275+60)/1000*O1275/1000))))</f>
        <v>0</v>
      </c>
      <c r="AA1275" s="6">
        <f>IF(R1275="OUI",0,IF(AND(H1275&gt;0,I1275="OUI"),(VLOOKUP(H1275,COÛTS!$A$1:$C$157,3,0)*(M1275*N1275/1000*O1275/1000)),0))</f>
        <v>0</v>
      </c>
      <c r="AB1275" s="6">
        <f t="shared" si="155"/>
        <v>0</v>
      </c>
      <c r="AC1275" s="7">
        <f t="shared" si="156"/>
        <v>0</v>
      </c>
      <c r="AD1275" s="6">
        <f t="shared" si="157"/>
        <v>0</v>
      </c>
      <c r="AE1275" s="6">
        <f t="shared" si="158"/>
        <v>0</v>
      </c>
      <c r="AF1275" s="6">
        <f>IF(R1275="OUI",0,(IF(AND(P1275="oui",Q1275="RECTO (Type Chaussette, Simple Face)",SEMAINE!M1277&lt;=2000),((COÛTS!$C$115*2*O1275*SEMAINE!M1275/1000)+(COÛTS!$C$109*O1275*SEMAINE!M1275/1000)+(COÛTS!$C$107*O1275*SEMAINE!M1275/1000)),"0")+(IF(AND(P1275="oui",Q1275="RECTO (Type Chaussette, Simple Face)",SEMAINE!M1275&gt;2001,SEMAINE!M1275&lt;=4000),((COÛTS!$C$114*2*O1275)),"0"))+(IF(AND(P1275="oui",Q1275="RECTO (Type Chaussette, Simple Face)",SEMAINE!M1275&gt;=4001,SEMAINE!M1275&lt;=6000),((COÛTS!$C$114*4*O1275)),"0"))+(IF(AND(P1275="oui",Q1275="RECTO (Type Chaussette, Simple Face)",SEMAINE!M1275&gt;=6001,SEMAINE!M1275&lt;=8000),((COÛTS!$C$114*6*O1275)),"0"))+(IF(AND(P1275="oui",Q1275="RECTO (Type Chaussette, Simple Face)",SEMAINE!M1275&gt;=8001,SEMAINE!M1275&lt;=10000),((COÛTS!$C$114*8*O1275)),0))))</f>
        <v>0</v>
      </c>
      <c r="AG1275" s="6">
        <f>IF(R1275="OUI",0,(IF(AND(F1275="MEDIA",G1275="NON TISSÉ (Type Drop)",P1275="oui",Q1275="RECTO (Type Chaussette)",SEMAINE!M1278&lt;=2000),((COÛTS!$C$115*2*O1275*SEMAINE!M1275/1000)+(COÛTS!$C$109*O1275*SEMAINE!M1275/1000)+(COÛTS!$C$107*O1275*SEMAINE!M1275/1000)),"0")+(IF(AND(F1275="MEDIA",P1275="oui",Q1275="RECTO (Type Chaussette)",SEMAINE!M1275&gt;2001,SEMAINE!M1275&lt;=4000),((COÛTS!$C$114*2*O1275)),"0"))+(IF(AND(F1275="MEDIA",P1275="oui",Q1275="RECTO (Type Chaussette)",SEMAINE!M1275&gt;=4001,SEMAINE!M1275&lt;=6000),((COÛTS!$C$114*4*O1275)),"0"))+(IF(AND(F1275="MEDIA",P1275="oui",Q1275="RECTO (Type Chaussette)",SEMAINE!M1275&gt;=6001,SEMAINE!M1275&lt;=8000),((COÛTS!$C$114*6*O1275)),"0"))+(IF(AND(F1275="MEDIA",P1275="oui",Q1275="RECTO (Type Chaussette)",SEMAINE!M1275&gt;=8001,SEMAINE!M1275&lt;=10000),((COÛTS!$C$114*8*O1275)),0))))</f>
        <v>0</v>
      </c>
      <c r="AH1275" s="6">
        <f>IF(R1275="OUI",0,(IF(AND(F1275="MEDIA",G1275="NON TISSÉ (Type Drop)",P1275="oui",Q1275="RECTO/VERSO (Type Deux Simple Face)"),((COÛTS!$C$115*4*O1275*SEMAINE!M1275/1000)+(COÛTS!$C$110*O1275*4)+(COÛTS!$C$107*O1275*SEMAINE!M1275/1000)),"0")+(IF(AND(F1275="MEDIA",P1275="oui",Q1275="RECTO/VERSO (Type Deux Simple Face)",SEMAINE!M1275&gt;2001,SEMAINE!M1275&lt;=4000),((COÛTS!$C$114*2*O1275)),"0"))+(IF(AND(F1275="MEDIA",P1275="oui",Q1275="RECTO/VERSO (Type Deux Simple Face)",SEMAINE!M1275&gt;=4001,SEMAINE!M1275&lt;=6000),((COÛTS!$C$114*4*O1275)),"0"))+(IF(AND(F1275="MEDIA",P1275="oui",Q1275="RECTO/VERSO (Type Deux Simple Face)",SEMAINE!M1275&gt;=6001,SEMAINE!M1275&lt;=8000),((COÛTS!$C$114*6*O1275)),"0"))+(IF(AND(F1275="MEDIA",P1275="oui",Q1275="RECTO/VERSO (Type Deux Simple Face)",SEMAINE!M1275&gt;=8001,SEMAINE!M1275&lt;=10000),((COÛTS!$C$114*8*O1275)),0))))</f>
        <v>0</v>
      </c>
      <c r="AI1275" s="6">
        <f>IF(R1275="OUI",0,(IF(AND(F1275="MEDIA",G1275="NON TISSÉ (Type Drop)",P1275="oui",Q1275="MODULE TRIANGULAIRE"),((COÛTS!$C$115*6*O1275*SEMAINE!M1275/1000)+(COÛTS!$C$112*O1275*6)+(COÛTS!$C$107*O1275*3)),"0")+(IF(AND(F1275="MEDIA",P1275="oui",Q1275="MODULE TRIANGULAIRE",SEMAINE!M1275&gt;2001,SEMAINE!M1275&lt;=4000),((COÛTS!$C$114*2*O1275*3)),"0"))+(IF(AND(F1275="MEDIA",P1275="oui",Q1275="MODULE TRIANGULAIRE",SEMAINE!M1275&gt;=4001,SEMAINE!M1275&lt;=6000),((COÛTS!$C$114*4*O1275*3)),"0"))+(IF(AND(F1275="MEDIA",P1275="oui",Q1275="MODULE TRIANGULAIRE",SEMAINE!M1275&gt;=6001,SEMAINE!M1275&lt;=8000),((COÛTS!$C$114*6*O1275*3)),"0"))+(IF(AND(F1275="MEDIA",P1275="oui",Q1275="MODULE TRIANGULAIRE",SEMAINE!M1275&gt;=8001,SEMAINE!M1275&lt;=10000),((COÛTS!$C$114*8*O1275*3)),0))))</f>
        <v>0</v>
      </c>
      <c r="AJ1275" s="6">
        <f>IF(OR(R1275="OUI",H1275&gt;0),0,(IF(AND(F1275="MEDIA",G1275="NON TISSÉ (Type Drop)",P1275="oui",Q1275="MODULE CARRÉ"),((COÛTS!$C$115*8*O1275*SEMAINE!M1275/1000)+(COÛTS!$C$111*O1275*8)+(COÛTS!$C$107*O1275*4)),"0")+IF(AND(F1275="MEDIA",G1275="BÂCHE FRONTLIT 450gr (Type Bâche M1)",P1275="oui",Q1275="MODULE CARRÉ"),((COÛTS!$C$115*8*O1275*SEMAINE!M1275/1000)+(COÛTS!$C$111*O1275*8)+(COÛTS!$C$107*O1275*4)),"0")+(IF(AND(F1275="MEDIA",P1275="oui",Q1275="MODULE CARRÉ",SEMAINE!M1275&gt;2001,SEMAINE!M1275&lt;=4000),((COÛTS!$C$114*2*O1275*4)),"0"))+(IF(AND(F1275="MEDIA",P1275="oui",Q1275="MODULE CARRÉ",SEMAINE!M1275&gt;=4001,SEMAINE!M1275&lt;=6000),((COÛTS!$C$114*4*O1275*4)),"0"))+(IF(AND(F1275="MEDIA",P1275="oui",Q1275="MODULE CARRÉ",SEMAINE!M1275&gt;=6001,SEMAINE!M1275&lt;=8000),((COÛTS!$C$114*6*O1275*4)),"0"))+(IF(AND(F1275="MEDIA",P1275="oui",Q1275="MODULE CARRÉ",SEMAINE!M1275&gt;=8001,SEMAINE!M1275&lt;=10000),((COÛTS!$C$114*8*O1275*4)),"0"))))</f>
        <v>0</v>
      </c>
      <c r="AK1275" s="38">
        <f>IF(Y1275&gt;0,(VLOOKUP(Y1275,DATA!$AB$2:$AC$102,2,0)),1)</f>
        <v>1</v>
      </c>
      <c r="AL1275" s="53">
        <f t="shared" si="159"/>
        <v>0</v>
      </c>
    </row>
    <row r="1276" spans="2:38" ht="25.05" customHeight="1" x14ac:dyDescent="0.25">
      <c r="B1276" s="43" t="str">
        <f>COUNTIF($D$3:D1276,D1276)&amp;T_Semaine[[#This Row],[N°AFFAIRE]]</f>
        <v>0</v>
      </c>
      <c r="C1276" s="50"/>
      <c r="D1276" s="50"/>
      <c r="E1276" s="50"/>
      <c r="F1276" s="50"/>
      <c r="G1276" s="50"/>
      <c r="H1276" s="50"/>
      <c r="I1276" s="50"/>
      <c r="J1276" s="50"/>
      <c r="K1276" s="50"/>
      <c r="L1276" s="50"/>
      <c r="M1276" s="91"/>
      <c r="N1276" s="91"/>
      <c r="O1276" s="50"/>
      <c r="P1276" s="50"/>
      <c r="Q1276" s="50"/>
      <c r="R1276" s="50"/>
      <c r="S1276" s="50"/>
      <c r="T1276" s="95">
        <f t="shared" si="153"/>
        <v>0</v>
      </c>
      <c r="U1276" s="36">
        <f t="shared" si="154"/>
        <v>0</v>
      </c>
      <c r="V1276" s="43"/>
      <c r="W1276" s="43"/>
      <c r="X1276" s="6">
        <f t="shared" si="152"/>
        <v>0</v>
      </c>
      <c r="Y1276" s="55"/>
      <c r="Z1276" s="6">
        <f>(IF(R1276="OUI",0,IF(AND(F1276="MEDIA",G1276&gt;0,O1276&gt;0),(VLOOKUP(G1276,COÛTS!$A$1:$C$157,3,0)*(M1276*N1276/1000*O1276/1000)),0)+IF(AND(G1276&gt;0,F1276="HEURE"),(VLOOKUP(G1276,COÛTS!$A$1:$C$157,3,0)*(O1276)),0))+IF(AND(G1276&gt;0,F1276="DIVERS"),(VLOOKUP(G1276,COÛTS!$A$1:$C$157,3,0)*(O1276)),0)+IF(AND(G1276&gt;0,F1276="VEHICULE"),(VLOOKUP(G1276,COÛTS!$A$1:$C$157,3,0)*(O1276)),0)+IF(AND(G1276&gt;0,F1276="FACONNAGE"),(VLOOKUP(G1276,COÛTS!$A$1:$C$157,3,0)*(O1276)),0)+IF(AND(G1276&gt;0,F1276="ACCESSOIRES"),(VLOOKUP(G1276,COÛTS!$A$1:$C$157,3,0)*(O1276)),0)+IF(AND(F1276="TRANSPORT",G1276&gt;0),(VLOOKUP(G1276,COÛTS!$A$1:$C$157,3,0)*(O1276)),0)+IF(AND(F1276="PRODUITS",G1276="KIT COMPLET HABILLAGE CLOISON MODULAIRE (mL)"),(VLOOKUP(G1276,COÛTS!$A$1:$C$157,3,0)*(M1276/1000*O1276)),0)+IF(AND(F1276="MEDIA",H1276&lt;0,G1276&gt;0,P1276="oui",Q1276="RECTO/VERSO (Type Deux Simple Face)"),(VLOOKUP(G1276,COÛTS!$A$1:$C$157,3,0)*(M1276*(N1276+480)/1000*O1276/1000)),"0")+IF(AND(F1276="MEDIA",H1276&lt;0,G1276&gt;0,P1276="oui",Q1276="MODULE TRIANGULAIRE"),(VLOOKUP(G1276,COÛTS!$A$1:$C$157,3,0)*(M1276*(N1276+240)/1000*O1276/1000)*2)+(VLOOKUP(G1276,COÛTS!$A$1:$C$157,3,0)*(M1276)/1000*0.24),"0")+IF(AND(F1276="MEDIA",P1276="oui",G1276&gt;0,H1276&lt;0,Q1276="MODULE CARRÉ"),(VLOOKUP(G1276,COÛTS!$A$1:$C$157,3,0)*(M1276*(N1276+240)/1000*O1276/1000)*3)+(VLOOKUP(G1276,COÛTS!$A$1:$C$157,3,0)*(M1276)/1000*0.24),"0")+IF(AND(F1276="MEDIA",H1276&lt;0,P1276="oui",G1276&gt;0,Q1276="RECTO (Type Chaussette)"),(VLOOKUP(G1276,COÛTS!$A$1:$C$157,3,0)*(M1276*(N1276+60)/1000*O1276/1000))))</f>
        <v>0</v>
      </c>
      <c r="AA1276" s="6">
        <f>IF(R1276="OUI",0,IF(AND(H1276&gt;0,I1276="OUI"),(VLOOKUP(H1276,COÛTS!$A$1:$C$157,3,0)*(M1276*N1276/1000*O1276/1000)),0))</f>
        <v>0</v>
      </c>
      <c r="AB1276" s="6">
        <f t="shared" si="155"/>
        <v>0</v>
      </c>
      <c r="AC1276" s="7">
        <f t="shared" si="156"/>
        <v>0</v>
      </c>
      <c r="AD1276" s="6">
        <f t="shared" si="157"/>
        <v>0</v>
      </c>
      <c r="AE1276" s="6">
        <f t="shared" si="158"/>
        <v>0</v>
      </c>
      <c r="AF1276" s="6">
        <f>IF(R1276="OUI",0,(IF(AND(P1276="oui",Q1276="RECTO (Type Chaussette, Simple Face)",SEMAINE!M1278&lt;=2000),((COÛTS!$C$115*2*O1276*SEMAINE!M1276/1000)+(COÛTS!$C$109*O1276*SEMAINE!M1276/1000)+(COÛTS!$C$107*O1276*SEMAINE!M1276/1000)),"0")+(IF(AND(P1276="oui",Q1276="RECTO (Type Chaussette, Simple Face)",SEMAINE!M1276&gt;2001,SEMAINE!M1276&lt;=4000),((COÛTS!$C$114*2*O1276)),"0"))+(IF(AND(P1276="oui",Q1276="RECTO (Type Chaussette, Simple Face)",SEMAINE!M1276&gt;=4001,SEMAINE!M1276&lt;=6000),((COÛTS!$C$114*4*O1276)),"0"))+(IF(AND(P1276="oui",Q1276="RECTO (Type Chaussette, Simple Face)",SEMAINE!M1276&gt;=6001,SEMAINE!M1276&lt;=8000),((COÛTS!$C$114*6*O1276)),"0"))+(IF(AND(P1276="oui",Q1276="RECTO (Type Chaussette, Simple Face)",SEMAINE!M1276&gt;=8001,SEMAINE!M1276&lt;=10000),((COÛTS!$C$114*8*O1276)),0))))</f>
        <v>0</v>
      </c>
      <c r="AG1276" s="6">
        <f>IF(R1276="OUI",0,(IF(AND(F1276="MEDIA",G1276="NON TISSÉ (Type Drop)",P1276="oui",Q1276="RECTO (Type Chaussette)",SEMAINE!M1279&lt;=2000),((COÛTS!$C$115*2*O1276*SEMAINE!M1276/1000)+(COÛTS!$C$109*O1276*SEMAINE!M1276/1000)+(COÛTS!$C$107*O1276*SEMAINE!M1276/1000)),"0")+(IF(AND(F1276="MEDIA",P1276="oui",Q1276="RECTO (Type Chaussette)",SEMAINE!M1276&gt;2001,SEMAINE!M1276&lt;=4000),((COÛTS!$C$114*2*O1276)),"0"))+(IF(AND(F1276="MEDIA",P1276="oui",Q1276="RECTO (Type Chaussette)",SEMAINE!M1276&gt;=4001,SEMAINE!M1276&lt;=6000),((COÛTS!$C$114*4*O1276)),"0"))+(IF(AND(F1276="MEDIA",P1276="oui",Q1276="RECTO (Type Chaussette)",SEMAINE!M1276&gt;=6001,SEMAINE!M1276&lt;=8000),((COÛTS!$C$114*6*O1276)),"0"))+(IF(AND(F1276="MEDIA",P1276="oui",Q1276="RECTO (Type Chaussette)",SEMAINE!M1276&gt;=8001,SEMAINE!M1276&lt;=10000),((COÛTS!$C$114*8*O1276)),0))))</f>
        <v>0</v>
      </c>
      <c r="AH1276" s="6">
        <f>IF(R1276="OUI",0,(IF(AND(F1276="MEDIA",G1276="NON TISSÉ (Type Drop)",P1276="oui",Q1276="RECTO/VERSO (Type Deux Simple Face)"),((COÛTS!$C$115*4*O1276*SEMAINE!M1276/1000)+(COÛTS!$C$110*O1276*4)+(COÛTS!$C$107*O1276*SEMAINE!M1276/1000)),"0")+(IF(AND(F1276="MEDIA",P1276="oui",Q1276="RECTO/VERSO (Type Deux Simple Face)",SEMAINE!M1276&gt;2001,SEMAINE!M1276&lt;=4000),((COÛTS!$C$114*2*O1276)),"0"))+(IF(AND(F1276="MEDIA",P1276="oui",Q1276="RECTO/VERSO (Type Deux Simple Face)",SEMAINE!M1276&gt;=4001,SEMAINE!M1276&lt;=6000),((COÛTS!$C$114*4*O1276)),"0"))+(IF(AND(F1276="MEDIA",P1276="oui",Q1276="RECTO/VERSO (Type Deux Simple Face)",SEMAINE!M1276&gt;=6001,SEMAINE!M1276&lt;=8000),((COÛTS!$C$114*6*O1276)),"0"))+(IF(AND(F1276="MEDIA",P1276="oui",Q1276="RECTO/VERSO (Type Deux Simple Face)",SEMAINE!M1276&gt;=8001,SEMAINE!M1276&lt;=10000),((COÛTS!$C$114*8*O1276)),0))))</f>
        <v>0</v>
      </c>
      <c r="AI1276" s="6">
        <f>IF(R1276="OUI",0,(IF(AND(F1276="MEDIA",G1276="NON TISSÉ (Type Drop)",P1276="oui",Q1276="MODULE TRIANGULAIRE"),((COÛTS!$C$115*6*O1276*SEMAINE!M1276/1000)+(COÛTS!$C$112*O1276*6)+(COÛTS!$C$107*O1276*3)),"0")+(IF(AND(F1276="MEDIA",P1276="oui",Q1276="MODULE TRIANGULAIRE",SEMAINE!M1276&gt;2001,SEMAINE!M1276&lt;=4000),((COÛTS!$C$114*2*O1276*3)),"0"))+(IF(AND(F1276="MEDIA",P1276="oui",Q1276="MODULE TRIANGULAIRE",SEMAINE!M1276&gt;=4001,SEMAINE!M1276&lt;=6000),((COÛTS!$C$114*4*O1276*3)),"0"))+(IF(AND(F1276="MEDIA",P1276="oui",Q1276="MODULE TRIANGULAIRE",SEMAINE!M1276&gt;=6001,SEMAINE!M1276&lt;=8000),((COÛTS!$C$114*6*O1276*3)),"0"))+(IF(AND(F1276="MEDIA",P1276="oui",Q1276="MODULE TRIANGULAIRE",SEMAINE!M1276&gt;=8001,SEMAINE!M1276&lt;=10000),((COÛTS!$C$114*8*O1276*3)),0))))</f>
        <v>0</v>
      </c>
      <c r="AJ1276" s="6">
        <f>IF(OR(R1276="OUI",H1276&gt;0),0,(IF(AND(F1276="MEDIA",G1276="NON TISSÉ (Type Drop)",P1276="oui",Q1276="MODULE CARRÉ"),((COÛTS!$C$115*8*O1276*SEMAINE!M1276/1000)+(COÛTS!$C$111*O1276*8)+(COÛTS!$C$107*O1276*4)),"0")+IF(AND(F1276="MEDIA",G1276="BÂCHE FRONTLIT 450gr (Type Bâche M1)",P1276="oui",Q1276="MODULE CARRÉ"),((COÛTS!$C$115*8*O1276*SEMAINE!M1276/1000)+(COÛTS!$C$111*O1276*8)+(COÛTS!$C$107*O1276*4)),"0")+(IF(AND(F1276="MEDIA",P1276="oui",Q1276="MODULE CARRÉ",SEMAINE!M1276&gt;2001,SEMAINE!M1276&lt;=4000),((COÛTS!$C$114*2*O1276*4)),"0"))+(IF(AND(F1276="MEDIA",P1276="oui",Q1276="MODULE CARRÉ",SEMAINE!M1276&gt;=4001,SEMAINE!M1276&lt;=6000),((COÛTS!$C$114*4*O1276*4)),"0"))+(IF(AND(F1276="MEDIA",P1276="oui",Q1276="MODULE CARRÉ",SEMAINE!M1276&gt;=6001,SEMAINE!M1276&lt;=8000),((COÛTS!$C$114*6*O1276*4)),"0"))+(IF(AND(F1276="MEDIA",P1276="oui",Q1276="MODULE CARRÉ",SEMAINE!M1276&gt;=8001,SEMAINE!M1276&lt;=10000),((COÛTS!$C$114*8*O1276*4)),"0"))))</f>
        <v>0</v>
      </c>
      <c r="AK1276" s="38">
        <f>IF(Y1276&gt;0,(VLOOKUP(Y1276,DATA!$AB$2:$AC$102,2,0)),1)</f>
        <v>1</v>
      </c>
      <c r="AL1276" s="53">
        <f t="shared" si="159"/>
        <v>0</v>
      </c>
    </row>
    <row r="1277" spans="2:38" ht="25.05" customHeight="1" x14ac:dyDescent="0.25">
      <c r="B1277" s="43" t="str">
        <f>COUNTIF($D$3:D1277,D1277)&amp;T_Semaine[[#This Row],[N°AFFAIRE]]</f>
        <v>0</v>
      </c>
      <c r="C1277" s="50"/>
      <c r="D1277" s="50"/>
      <c r="E1277" s="50"/>
      <c r="F1277" s="50"/>
      <c r="G1277" s="50"/>
      <c r="H1277" s="50"/>
      <c r="I1277" s="50"/>
      <c r="J1277" s="50"/>
      <c r="K1277" s="50"/>
      <c r="L1277" s="50"/>
      <c r="M1277" s="91"/>
      <c r="N1277" s="91"/>
      <c r="O1277" s="50"/>
      <c r="P1277" s="50"/>
      <c r="Q1277" s="50"/>
      <c r="R1277" s="50"/>
      <c r="S1277" s="50"/>
      <c r="T1277" s="95">
        <f t="shared" si="153"/>
        <v>0</v>
      </c>
      <c r="U1277" s="36">
        <f t="shared" si="154"/>
        <v>0</v>
      </c>
      <c r="V1277" s="43"/>
      <c r="W1277" s="43"/>
      <c r="X1277" s="6">
        <f t="shared" si="152"/>
        <v>0</v>
      </c>
      <c r="Y1277" s="55"/>
      <c r="Z1277" s="6">
        <f>(IF(R1277="OUI",0,IF(AND(F1277="MEDIA",G1277&gt;0,O1277&gt;0),(VLOOKUP(G1277,COÛTS!$A$1:$C$157,3,0)*(M1277*N1277/1000*O1277/1000)),0)+IF(AND(G1277&gt;0,F1277="HEURE"),(VLOOKUP(G1277,COÛTS!$A$1:$C$157,3,0)*(O1277)),0))+IF(AND(G1277&gt;0,F1277="DIVERS"),(VLOOKUP(G1277,COÛTS!$A$1:$C$157,3,0)*(O1277)),0)+IF(AND(G1277&gt;0,F1277="VEHICULE"),(VLOOKUP(G1277,COÛTS!$A$1:$C$157,3,0)*(O1277)),0)+IF(AND(G1277&gt;0,F1277="FACONNAGE"),(VLOOKUP(G1277,COÛTS!$A$1:$C$157,3,0)*(O1277)),0)+IF(AND(G1277&gt;0,F1277="ACCESSOIRES"),(VLOOKUP(G1277,COÛTS!$A$1:$C$157,3,0)*(O1277)),0)+IF(AND(F1277="TRANSPORT",G1277&gt;0),(VLOOKUP(G1277,COÛTS!$A$1:$C$157,3,0)*(O1277)),0)+IF(AND(F1277="PRODUITS",G1277="KIT COMPLET HABILLAGE CLOISON MODULAIRE (mL)"),(VLOOKUP(G1277,COÛTS!$A$1:$C$157,3,0)*(M1277/1000*O1277)),0)+IF(AND(F1277="MEDIA",H1277&lt;0,G1277&gt;0,P1277="oui",Q1277="RECTO/VERSO (Type Deux Simple Face)"),(VLOOKUP(G1277,COÛTS!$A$1:$C$157,3,0)*(M1277*(N1277+480)/1000*O1277/1000)),"0")+IF(AND(F1277="MEDIA",H1277&lt;0,G1277&gt;0,P1277="oui",Q1277="MODULE TRIANGULAIRE"),(VLOOKUP(G1277,COÛTS!$A$1:$C$157,3,0)*(M1277*(N1277+240)/1000*O1277/1000)*2)+(VLOOKUP(G1277,COÛTS!$A$1:$C$157,3,0)*(M1277)/1000*0.24),"0")+IF(AND(F1277="MEDIA",P1277="oui",G1277&gt;0,H1277&lt;0,Q1277="MODULE CARRÉ"),(VLOOKUP(G1277,COÛTS!$A$1:$C$157,3,0)*(M1277*(N1277+240)/1000*O1277/1000)*3)+(VLOOKUP(G1277,COÛTS!$A$1:$C$157,3,0)*(M1277)/1000*0.24),"0")+IF(AND(F1277="MEDIA",H1277&lt;0,P1277="oui",G1277&gt;0,Q1277="RECTO (Type Chaussette)"),(VLOOKUP(G1277,COÛTS!$A$1:$C$157,3,0)*(M1277*(N1277+60)/1000*O1277/1000))))</f>
        <v>0</v>
      </c>
      <c r="AA1277" s="6">
        <f>IF(R1277="OUI",0,IF(AND(H1277&gt;0,I1277="OUI"),(VLOOKUP(H1277,COÛTS!$A$1:$C$157,3,0)*(M1277*N1277/1000*O1277/1000)),0))</f>
        <v>0</v>
      </c>
      <c r="AB1277" s="6">
        <f t="shared" si="155"/>
        <v>0</v>
      </c>
      <c r="AC1277" s="7">
        <f t="shared" si="156"/>
        <v>0</v>
      </c>
      <c r="AD1277" s="6">
        <f t="shared" si="157"/>
        <v>0</v>
      </c>
      <c r="AE1277" s="6">
        <f t="shared" si="158"/>
        <v>0</v>
      </c>
      <c r="AF1277" s="6">
        <f>IF(R1277="OUI",0,(IF(AND(P1277="oui",Q1277="RECTO (Type Chaussette, Simple Face)",SEMAINE!M1279&lt;=2000),((COÛTS!$C$115*2*O1277*SEMAINE!M1277/1000)+(COÛTS!$C$109*O1277*SEMAINE!M1277/1000)+(COÛTS!$C$107*O1277*SEMAINE!M1277/1000)),"0")+(IF(AND(P1277="oui",Q1277="RECTO (Type Chaussette, Simple Face)",SEMAINE!M1277&gt;2001,SEMAINE!M1277&lt;=4000),((COÛTS!$C$114*2*O1277)),"0"))+(IF(AND(P1277="oui",Q1277="RECTO (Type Chaussette, Simple Face)",SEMAINE!M1277&gt;=4001,SEMAINE!M1277&lt;=6000),((COÛTS!$C$114*4*O1277)),"0"))+(IF(AND(P1277="oui",Q1277="RECTO (Type Chaussette, Simple Face)",SEMAINE!M1277&gt;=6001,SEMAINE!M1277&lt;=8000),((COÛTS!$C$114*6*O1277)),"0"))+(IF(AND(P1277="oui",Q1277="RECTO (Type Chaussette, Simple Face)",SEMAINE!M1277&gt;=8001,SEMAINE!M1277&lt;=10000),((COÛTS!$C$114*8*O1277)),0))))</f>
        <v>0</v>
      </c>
      <c r="AG1277" s="6">
        <f>IF(R1277="OUI",0,(IF(AND(F1277="MEDIA",G1277="NON TISSÉ (Type Drop)",P1277="oui",Q1277="RECTO (Type Chaussette)",SEMAINE!M1280&lt;=2000),((COÛTS!$C$115*2*O1277*SEMAINE!M1277/1000)+(COÛTS!$C$109*O1277*SEMAINE!M1277/1000)+(COÛTS!$C$107*O1277*SEMAINE!M1277/1000)),"0")+(IF(AND(F1277="MEDIA",P1277="oui",Q1277="RECTO (Type Chaussette)",SEMAINE!M1277&gt;2001,SEMAINE!M1277&lt;=4000),((COÛTS!$C$114*2*O1277)),"0"))+(IF(AND(F1277="MEDIA",P1277="oui",Q1277="RECTO (Type Chaussette)",SEMAINE!M1277&gt;=4001,SEMAINE!M1277&lt;=6000),((COÛTS!$C$114*4*O1277)),"0"))+(IF(AND(F1277="MEDIA",P1277="oui",Q1277="RECTO (Type Chaussette)",SEMAINE!M1277&gt;=6001,SEMAINE!M1277&lt;=8000),((COÛTS!$C$114*6*O1277)),"0"))+(IF(AND(F1277="MEDIA",P1277="oui",Q1277="RECTO (Type Chaussette)",SEMAINE!M1277&gt;=8001,SEMAINE!M1277&lt;=10000),((COÛTS!$C$114*8*O1277)),0))))</f>
        <v>0</v>
      </c>
      <c r="AH1277" s="6">
        <f>IF(R1277="OUI",0,(IF(AND(F1277="MEDIA",G1277="NON TISSÉ (Type Drop)",P1277="oui",Q1277="RECTO/VERSO (Type Deux Simple Face)"),((COÛTS!$C$115*4*O1277*SEMAINE!M1277/1000)+(COÛTS!$C$110*O1277*4)+(COÛTS!$C$107*O1277*SEMAINE!M1277/1000)),"0")+(IF(AND(F1277="MEDIA",P1277="oui",Q1277="RECTO/VERSO (Type Deux Simple Face)",SEMAINE!M1277&gt;2001,SEMAINE!M1277&lt;=4000),((COÛTS!$C$114*2*O1277)),"0"))+(IF(AND(F1277="MEDIA",P1277="oui",Q1277="RECTO/VERSO (Type Deux Simple Face)",SEMAINE!M1277&gt;=4001,SEMAINE!M1277&lt;=6000),((COÛTS!$C$114*4*O1277)),"0"))+(IF(AND(F1277="MEDIA",P1277="oui",Q1277="RECTO/VERSO (Type Deux Simple Face)",SEMAINE!M1277&gt;=6001,SEMAINE!M1277&lt;=8000),((COÛTS!$C$114*6*O1277)),"0"))+(IF(AND(F1277="MEDIA",P1277="oui",Q1277="RECTO/VERSO (Type Deux Simple Face)",SEMAINE!M1277&gt;=8001,SEMAINE!M1277&lt;=10000),((COÛTS!$C$114*8*O1277)),0))))</f>
        <v>0</v>
      </c>
      <c r="AI1277" s="6">
        <f>IF(R1277="OUI",0,(IF(AND(F1277="MEDIA",G1277="NON TISSÉ (Type Drop)",P1277="oui",Q1277="MODULE TRIANGULAIRE"),((COÛTS!$C$115*6*O1277*SEMAINE!M1277/1000)+(COÛTS!$C$112*O1277*6)+(COÛTS!$C$107*O1277*3)),"0")+(IF(AND(F1277="MEDIA",P1277="oui",Q1277="MODULE TRIANGULAIRE",SEMAINE!M1277&gt;2001,SEMAINE!M1277&lt;=4000),((COÛTS!$C$114*2*O1277*3)),"0"))+(IF(AND(F1277="MEDIA",P1277="oui",Q1277="MODULE TRIANGULAIRE",SEMAINE!M1277&gt;=4001,SEMAINE!M1277&lt;=6000),((COÛTS!$C$114*4*O1277*3)),"0"))+(IF(AND(F1277="MEDIA",P1277="oui",Q1277="MODULE TRIANGULAIRE",SEMAINE!M1277&gt;=6001,SEMAINE!M1277&lt;=8000),((COÛTS!$C$114*6*O1277*3)),"0"))+(IF(AND(F1277="MEDIA",P1277="oui",Q1277="MODULE TRIANGULAIRE",SEMAINE!M1277&gt;=8001,SEMAINE!M1277&lt;=10000),((COÛTS!$C$114*8*O1277*3)),0))))</f>
        <v>0</v>
      </c>
      <c r="AJ1277" s="6">
        <f>IF(OR(R1277="OUI",H1277&gt;0),0,(IF(AND(F1277="MEDIA",G1277="NON TISSÉ (Type Drop)",P1277="oui",Q1277="MODULE CARRÉ"),((COÛTS!$C$115*8*O1277*SEMAINE!M1277/1000)+(COÛTS!$C$111*O1277*8)+(COÛTS!$C$107*O1277*4)),"0")+IF(AND(F1277="MEDIA",G1277="BÂCHE FRONTLIT 450gr (Type Bâche M1)",P1277="oui",Q1277="MODULE CARRÉ"),((COÛTS!$C$115*8*O1277*SEMAINE!M1277/1000)+(COÛTS!$C$111*O1277*8)+(COÛTS!$C$107*O1277*4)),"0")+(IF(AND(F1277="MEDIA",P1277="oui",Q1277="MODULE CARRÉ",SEMAINE!M1277&gt;2001,SEMAINE!M1277&lt;=4000),((COÛTS!$C$114*2*O1277*4)),"0"))+(IF(AND(F1277="MEDIA",P1277="oui",Q1277="MODULE CARRÉ",SEMAINE!M1277&gt;=4001,SEMAINE!M1277&lt;=6000),((COÛTS!$C$114*4*O1277*4)),"0"))+(IF(AND(F1277="MEDIA",P1277="oui",Q1277="MODULE CARRÉ",SEMAINE!M1277&gt;=6001,SEMAINE!M1277&lt;=8000),((COÛTS!$C$114*6*O1277*4)),"0"))+(IF(AND(F1277="MEDIA",P1277="oui",Q1277="MODULE CARRÉ",SEMAINE!M1277&gt;=8001,SEMAINE!M1277&lt;=10000),((COÛTS!$C$114*8*O1277*4)),"0"))))</f>
        <v>0</v>
      </c>
      <c r="AK1277" s="38">
        <f>IF(Y1277&gt;0,(VLOOKUP(Y1277,DATA!$AB$2:$AC$102,2,0)),1)</f>
        <v>1</v>
      </c>
      <c r="AL1277" s="53">
        <f t="shared" si="159"/>
        <v>0</v>
      </c>
    </row>
    <row r="1278" spans="2:38" ht="25.05" customHeight="1" x14ac:dyDescent="0.25">
      <c r="B1278" s="43" t="str">
        <f>COUNTIF($D$3:D1278,D1278)&amp;T_Semaine[[#This Row],[N°AFFAIRE]]</f>
        <v>0</v>
      </c>
      <c r="C1278" s="50"/>
      <c r="D1278" s="50"/>
      <c r="E1278" s="50"/>
      <c r="F1278" s="50"/>
      <c r="G1278" s="50"/>
      <c r="H1278" s="50"/>
      <c r="I1278" s="50"/>
      <c r="J1278" s="50"/>
      <c r="K1278" s="50"/>
      <c r="L1278" s="50"/>
      <c r="M1278" s="91"/>
      <c r="N1278" s="91"/>
      <c r="O1278" s="50"/>
      <c r="P1278" s="50"/>
      <c r="Q1278" s="50"/>
      <c r="R1278" s="50"/>
      <c r="S1278" s="50"/>
      <c r="T1278" s="95">
        <f t="shared" si="153"/>
        <v>0</v>
      </c>
      <c r="U1278" s="36">
        <f t="shared" si="154"/>
        <v>0</v>
      </c>
      <c r="V1278" s="43"/>
      <c r="W1278" s="43"/>
      <c r="X1278" s="6">
        <f t="shared" si="152"/>
        <v>0</v>
      </c>
      <c r="Y1278" s="55"/>
      <c r="Z1278" s="6">
        <f>(IF(R1278="OUI",0,IF(AND(F1278="MEDIA",G1278&gt;0,O1278&gt;0),(VLOOKUP(G1278,COÛTS!$A$1:$C$157,3,0)*(M1278*N1278/1000*O1278/1000)),0)+IF(AND(G1278&gt;0,F1278="HEURE"),(VLOOKUP(G1278,COÛTS!$A$1:$C$157,3,0)*(O1278)),0))+IF(AND(G1278&gt;0,F1278="DIVERS"),(VLOOKUP(G1278,COÛTS!$A$1:$C$157,3,0)*(O1278)),0)+IF(AND(G1278&gt;0,F1278="VEHICULE"),(VLOOKUP(G1278,COÛTS!$A$1:$C$157,3,0)*(O1278)),0)+IF(AND(G1278&gt;0,F1278="FACONNAGE"),(VLOOKUP(G1278,COÛTS!$A$1:$C$157,3,0)*(O1278)),0)+IF(AND(G1278&gt;0,F1278="ACCESSOIRES"),(VLOOKUP(G1278,COÛTS!$A$1:$C$157,3,0)*(O1278)),0)+IF(AND(F1278="TRANSPORT",G1278&gt;0),(VLOOKUP(G1278,COÛTS!$A$1:$C$157,3,0)*(O1278)),0)+IF(AND(F1278="PRODUITS",G1278="KIT COMPLET HABILLAGE CLOISON MODULAIRE (mL)"),(VLOOKUP(G1278,COÛTS!$A$1:$C$157,3,0)*(M1278/1000*O1278)),0)+IF(AND(F1278="MEDIA",H1278&lt;0,G1278&gt;0,P1278="oui",Q1278="RECTO/VERSO (Type Deux Simple Face)"),(VLOOKUP(G1278,COÛTS!$A$1:$C$157,3,0)*(M1278*(N1278+480)/1000*O1278/1000)),"0")+IF(AND(F1278="MEDIA",H1278&lt;0,G1278&gt;0,P1278="oui",Q1278="MODULE TRIANGULAIRE"),(VLOOKUP(G1278,COÛTS!$A$1:$C$157,3,0)*(M1278*(N1278+240)/1000*O1278/1000)*2)+(VLOOKUP(G1278,COÛTS!$A$1:$C$157,3,0)*(M1278)/1000*0.24),"0")+IF(AND(F1278="MEDIA",P1278="oui",G1278&gt;0,H1278&lt;0,Q1278="MODULE CARRÉ"),(VLOOKUP(G1278,COÛTS!$A$1:$C$157,3,0)*(M1278*(N1278+240)/1000*O1278/1000)*3)+(VLOOKUP(G1278,COÛTS!$A$1:$C$157,3,0)*(M1278)/1000*0.24),"0")+IF(AND(F1278="MEDIA",H1278&lt;0,P1278="oui",G1278&gt;0,Q1278="RECTO (Type Chaussette)"),(VLOOKUP(G1278,COÛTS!$A$1:$C$157,3,0)*(M1278*(N1278+60)/1000*O1278/1000))))</f>
        <v>0</v>
      </c>
      <c r="AA1278" s="6">
        <f>IF(R1278="OUI",0,IF(AND(H1278&gt;0,I1278="OUI"),(VLOOKUP(H1278,COÛTS!$A$1:$C$157,3,0)*(M1278*N1278/1000*O1278/1000)),0))</f>
        <v>0</v>
      </c>
      <c r="AB1278" s="6">
        <f t="shared" si="155"/>
        <v>0</v>
      </c>
      <c r="AC1278" s="7">
        <f t="shared" si="156"/>
        <v>0</v>
      </c>
      <c r="AD1278" s="6">
        <f t="shared" si="157"/>
        <v>0</v>
      </c>
      <c r="AE1278" s="6">
        <f t="shared" si="158"/>
        <v>0</v>
      </c>
      <c r="AF1278" s="6">
        <f>IF(R1278="OUI",0,(IF(AND(P1278="oui",Q1278="RECTO (Type Chaussette, Simple Face)",SEMAINE!M1280&lt;=2000),((COÛTS!$C$115*2*O1278*SEMAINE!M1278/1000)+(COÛTS!$C$109*O1278*SEMAINE!M1278/1000)+(COÛTS!$C$107*O1278*SEMAINE!M1278/1000)),"0")+(IF(AND(P1278="oui",Q1278="RECTO (Type Chaussette, Simple Face)",SEMAINE!M1278&gt;2001,SEMAINE!M1278&lt;=4000),((COÛTS!$C$114*2*O1278)),"0"))+(IF(AND(P1278="oui",Q1278="RECTO (Type Chaussette, Simple Face)",SEMAINE!M1278&gt;=4001,SEMAINE!M1278&lt;=6000),((COÛTS!$C$114*4*O1278)),"0"))+(IF(AND(P1278="oui",Q1278="RECTO (Type Chaussette, Simple Face)",SEMAINE!M1278&gt;=6001,SEMAINE!M1278&lt;=8000),((COÛTS!$C$114*6*O1278)),"0"))+(IF(AND(P1278="oui",Q1278="RECTO (Type Chaussette, Simple Face)",SEMAINE!M1278&gt;=8001,SEMAINE!M1278&lt;=10000),((COÛTS!$C$114*8*O1278)),0))))</f>
        <v>0</v>
      </c>
      <c r="AG1278" s="6">
        <f>IF(R1278="OUI",0,(IF(AND(F1278="MEDIA",G1278="NON TISSÉ (Type Drop)",P1278="oui",Q1278="RECTO (Type Chaussette)",SEMAINE!M1281&lt;=2000),((COÛTS!$C$115*2*O1278*SEMAINE!M1278/1000)+(COÛTS!$C$109*O1278*SEMAINE!M1278/1000)+(COÛTS!$C$107*O1278*SEMAINE!M1278/1000)),"0")+(IF(AND(F1278="MEDIA",P1278="oui",Q1278="RECTO (Type Chaussette)",SEMAINE!M1278&gt;2001,SEMAINE!M1278&lt;=4000),((COÛTS!$C$114*2*O1278)),"0"))+(IF(AND(F1278="MEDIA",P1278="oui",Q1278="RECTO (Type Chaussette)",SEMAINE!M1278&gt;=4001,SEMAINE!M1278&lt;=6000),((COÛTS!$C$114*4*O1278)),"0"))+(IF(AND(F1278="MEDIA",P1278="oui",Q1278="RECTO (Type Chaussette)",SEMAINE!M1278&gt;=6001,SEMAINE!M1278&lt;=8000),((COÛTS!$C$114*6*O1278)),"0"))+(IF(AND(F1278="MEDIA",P1278="oui",Q1278="RECTO (Type Chaussette)",SEMAINE!M1278&gt;=8001,SEMAINE!M1278&lt;=10000),((COÛTS!$C$114*8*O1278)),0))))</f>
        <v>0</v>
      </c>
      <c r="AH1278" s="6">
        <f>IF(R1278="OUI",0,(IF(AND(F1278="MEDIA",G1278="NON TISSÉ (Type Drop)",P1278="oui",Q1278="RECTO/VERSO (Type Deux Simple Face)"),((COÛTS!$C$115*4*O1278*SEMAINE!M1278/1000)+(COÛTS!$C$110*O1278*4)+(COÛTS!$C$107*O1278*SEMAINE!M1278/1000)),"0")+(IF(AND(F1278="MEDIA",P1278="oui",Q1278="RECTO/VERSO (Type Deux Simple Face)",SEMAINE!M1278&gt;2001,SEMAINE!M1278&lt;=4000),((COÛTS!$C$114*2*O1278)),"0"))+(IF(AND(F1278="MEDIA",P1278="oui",Q1278="RECTO/VERSO (Type Deux Simple Face)",SEMAINE!M1278&gt;=4001,SEMAINE!M1278&lt;=6000),((COÛTS!$C$114*4*O1278)),"0"))+(IF(AND(F1278="MEDIA",P1278="oui",Q1278="RECTO/VERSO (Type Deux Simple Face)",SEMAINE!M1278&gt;=6001,SEMAINE!M1278&lt;=8000),((COÛTS!$C$114*6*O1278)),"0"))+(IF(AND(F1278="MEDIA",P1278="oui",Q1278="RECTO/VERSO (Type Deux Simple Face)",SEMAINE!M1278&gt;=8001,SEMAINE!M1278&lt;=10000),((COÛTS!$C$114*8*O1278)),0))))</f>
        <v>0</v>
      </c>
      <c r="AI1278" s="6">
        <f>IF(R1278="OUI",0,(IF(AND(F1278="MEDIA",G1278="NON TISSÉ (Type Drop)",P1278="oui",Q1278="MODULE TRIANGULAIRE"),((COÛTS!$C$115*6*O1278*SEMAINE!M1278/1000)+(COÛTS!$C$112*O1278*6)+(COÛTS!$C$107*O1278*3)),"0")+(IF(AND(F1278="MEDIA",P1278="oui",Q1278="MODULE TRIANGULAIRE",SEMAINE!M1278&gt;2001,SEMAINE!M1278&lt;=4000),((COÛTS!$C$114*2*O1278*3)),"0"))+(IF(AND(F1278="MEDIA",P1278="oui",Q1278="MODULE TRIANGULAIRE",SEMAINE!M1278&gt;=4001,SEMAINE!M1278&lt;=6000),((COÛTS!$C$114*4*O1278*3)),"0"))+(IF(AND(F1278="MEDIA",P1278="oui",Q1278="MODULE TRIANGULAIRE",SEMAINE!M1278&gt;=6001,SEMAINE!M1278&lt;=8000),((COÛTS!$C$114*6*O1278*3)),"0"))+(IF(AND(F1278="MEDIA",P1278="oui",Q1278="MODULE TRIANGULAIRE",SEMAINE!M1278&gt;=8001,SEMAINE!M1278&lt;=10000),((COÛTS!$C$114*8*O1278*3)),0))))</f>
        <v>0</v>
      </c>
      <c r="AJ1278" s="6">
        <f>IF(OR(R1278="OUI",H1278&gt;0),0,(IF(AND(F1278="MEDIA",G1278="NON TISSÉ (Type Drop)",P1278="oui",Q1278="MODULE CARRÉ"),((COÛTS!$C$115*8*O1278*SEMAINE!M1278/1000)+(COÛTS!$C$111*O1278*8)+(COÛTS!$C$107*O1278*4)),"0")+IF(AND(F1278="MEDIA",G1278="BÂCHE FRONTLIT 450gr (Type Bâche M1)",P1278="oui",Q1278="MODULE CARRÉ"),((COÛTS!$C$115*8*O1278*SEMAINE!M1278/1000)+(COÛTS!$C$111*O1278*8)+(COÛTS!$C$107*O1278*4)),"0")+(IF(AND(F1278="MEDIA",P1278="oui",Q1278="MODULE CARRÉ",SEMAINE!M1278&gt;2001,SEMAINE!M1278&lt;=4000),((COÛTS!$C$114*2*O1278*4)),"0"))+(IF(AND(F1278="MEDIA",P1278="oui",Q1278="MODULE CARRÉ",SEMAINE!M1278&gt;=4001,SEMAINE!M1278&lt;=6000),((COÛTS!$C$114*4*O1278*4)),"0"))+(IF(AND(F1278="MEDIA",P1278="oui",Q1278="MODULE CARRÉ",SEMAINE!M1278&gt;=6001,SEMAINE!M1278&lt;=8000),((COÛTS!$C$114*6*O1278*4)),"0"))+(IF(AND(F1278="MEDIA",P1278="oui",Q1278="MODULE CARRÉ",SEMAINE!M1278&gt;=8001,SEMAINE!M1278&lt;=10000),((COÛTS!$C$114*8*O1278*4)),"0"))))</f>
        <v>0</v>
      </c>
      <c r="AK1278" s="38">
        <f>IF(Y1278&gt;0,(VLOOKUP(Y1278,DATA!$AB$2:$AC$102,2,0)),1)</f>
        <v>1</v>
      </c>
      <c r="AL1278" s="53">
        <f t="shared" si="159"/>
        <v>0</v>
      </c>
    </row>
    <row r="1279" spans="2:38" ht="25.05" customHeight="1" x14ac:dyDescent="0.25">
      <c r="B1279" s="43" t="str">
        <f>COUNTIF($D$3:D1279,D1279)&amp;T_Semaine[[#This Row],[N°AFFAIRE]]</f>
        <v>0</v>
      </c>
      <c r="C1279" s="50"/>
      <c r="D1279" s="50"/>
      <c r="E1279" s="50"/>
      <c r="F1279" s="50"/>
      <c r="G1279" s="50"/>
      <c r="H1279" s="50"/>
      <c r="I1279" s="50"/>
      <c r="J1279" s="50"/>
      <c r="K1279" s="50"/>
      <c r="L1279" s="50"/>
      <c r="M1279" s="91"/>
      <c r="N1279" s="91"/>
      <c r="O1279" s="50"/>
      <c r="P1279" s="50"/>
      <c r="Q1279" s="50"/>
      <c r="R1279" s="50"/>
      <c r="S1279" s="50"/>
      <c r="T1279" s="95">
        <f t="shared" si="153"/>
        <v>0</v>
      </c>
      <c r="U1279" s="36">
        <f t="shared" si="154"/>
        <v>0</v>
      </c>
      <c r="V1279" s="43"/>
      <c r="W1279" s="43"/>
      <c r="X1279" s="6">
        <f t="shared" si="152"/>
        <v>0</v>
      </c>
      <c r="Y1279" s="55"/>
      <c r="Z1279" s="6">
        <f>(IF(R1279="OUI",0,IF(AND(F1279="MEDIA",G1279&gt;0,O1279&gt;0),(VLOOKUP(G1279,COÛTS!$A$1:$C$157,3,0)*(M1279*N1279/1000*O1279/1000)),0)+IF(AND(G1279&gt;0,F1279="HEURE"),(VLOOKUP(G1279,COÛTS!$A$1:$C$157,3,0)*(O1279)),0))+IF(AND(G1279&gt;0,F1279="DIVERS"),(VLOOKUP(G1279,COÛTS!$A$1:$C$157,3,0)*(O1279)),0)+IF(AND(G1279&gt;0,F1279="VEHICULE"),(VLOOKUP(G1279,COÛTS!$A$1:$C$157,3,0)*(O1279)),0)+IF(AND(G1279&gt;0,F1279="FACONNAGE"),(VLOOKUP(G1279,COÛTS!$A$1:$C$157,3,0)*(O1279)),0)+IF(AND(G1279&gt;0,F1279="ACCESSOIRES"),(VLOOKUP(G1279,COÛTS!$A$1:$C$157,3,0)*(O1279)),0)+IF(AND(F1279="TRANSPORT",G1279&gt;0),(VLOOKUP(G1279,COÛTS!$A$1:$C$157,3,0)*(O1279)),0)+IF(AND(F1279="PRODUITS",G1279="KIT COMPLET HABILLAGE CLOISON MODULAIRE (mL)"),(VLOOKUP(G1279,COÛTS!$A$1:$C$157,3,0)*(M1279/1000*O1279)),0)+IF(AND(F1279="MEDIA",H1279&lt;0,G1279&gt;0,P1279="oui",Q1279="RECTO/VERSO (Type Deux Simple Face)"),(VLOOKUP(G1279,COÛTS!$A$1:$C$157,3,0)*(M1279*(N1279+480)/1000*O1279/1000)),"0")+IF(AND(F1279="MEDIA",H1279&lt;0,G1279&gt;0,P1279="oui",Q1279="MODULE TRIANGULAIRE"),(VLOOKUP(G1279,COÛTS!$A$1:$C$157,3,0)*(M1279*(N1279+240)/1000*O1279/1000)*2)+(VLOOKUP(G1279,COÛTS!$A$1:$C$157,3,0)*(M1279)/1000*0.24),"0")+IF(AND(F1279="MEDIA",P1279="oui",G1279&gt;0,H1279&lt;0,Q1279="MODULE CARRÉ"),(VLOOKUP(G1279,COÛTS!$A$1:$C$157,3,0)*(M1279*(N1279+240)/1000*O1279/1000)*3)+(VLOOKUP(G1279,COÛTS!$A$1:$C$157,3,0)*(M1279)/1000*0.24),"0")+IF(AND(F1279="MEDIA",H1279&lt;0,P1279="oui",G1279&gt;0,Q1279="RECTO (Type Chaussette)"),(VLOOKUP(G1279,COÛTS!$A$1:$C$157,3,0)*(M1279*(N1279+60)/1000*O1279/1000))))</f>
        <v>0</v>
      </c>
      <c r="AA1279" s="6">
        <f>IF(R1279="OUI",0,IF(AND(H1279&gt;0,I1279="OUI"),(VLOOKUP(H1279,COÛTS!$A$1:$C$157,3,0)*(M1279*N1279/1000*O1279/1000)),0))</f>
        <v>0</v>
      </c>
      <c r="AB1279" s="6">
        <f t="shared" si="155"/>
        <v>0</v>
      </c>
      <c r="AC1279" s="7">
        <f t="shared" si="156"/>
        <v>0</v>
      </c>
      <c r="AD1279" s="6">
        <f t="shared" si="157"/>
        <v>0</v>
      </c>
      <c r="AE1279" s="6">
        <f t="shared" si="158"/>
        <v>0</v>
      </c>
      <c r="AF1279" s="6">
        <f>IF(R1279="OUI",0,(IF(AND(P1279="oui",Q1279="RECTO (Type Chaussette, Simple Face)",SEMAINE!M1281&lt;=2000),((COÛTS!$C$115*2*O1279*SEMAINE!M1279/1000)+(COÛTS!$C$109*O1279*SEMAINE!M1279/1000)+(COÛTS!$C$107*O1279*SEMAINE!M1279/1000)),"0")+(IF(AND(P1279="oui",Q1279="RECTO (Type Chaussette, Simple Face)",SEMAINE!M1279&gt;2001,SEMAINE!M1279&lt;=4000),((COÛTS!$C$114*2*O1279)),"0"))+(IF(AND(P1279="oui",Q1279="RECTO (Type Chaussette, Simple Face)",SEMAINE!M1279&gt;=4001,SEMAINE!M1279&lt;=6000),((COÛTS!$C$114*4*O1279)),"0"))+(IF(AND(P1279="oui",Q1279="RECTO (Type Chaussette, Simple Face)",SEMAINE!M1279&gt;=6001,SEMAINE!M1279&lt;=8000),((COÛTS!$C$114*6*O1279)),"0"))+(IF(AND(P1279="oui",Q1279="RECTO (Type Chaussette, Simple Face)",SEMAINE!M1279&gt;=8001,SEMAINE!M1279&lt;=10000),((COÛTS!$C$114*8*O1279)),0))))</f>
        <v>0</v>
      </c>
      <c r="AG1279" s="6">
        <f>IF(R1279="OUI",0,(IF(AND(F1279="MEDIA",G1279="NON TISSÉ (Type Drop)",P1279="oui",Q1279="RECTO (Type Chaussette)",SEMAINE!M1282&lt;=2000),((COÛTS!$C$115*2*O1279*SEMAINE!M1279/1000)+(COÛTS!$C$109*O1279*SEMAINE!M1279/1000)+(COÛTS!$C$107*O1279*SEMAINE!M1279/1000)),"0")+(IF(AND(F1279="MEDIA",P1279="oui",Q1279="RECTO (Type Chaussette)",SEMAINE!M1279&gt;2001,SEMAINE!M1279&lt;=4000),((COÛTS!$C$114*2*O1279)),"0"))+(IF(AND(F1279="MEDIA",P1279="oui",Q1279="RECTO (Type Chaussette)",SEMAINE!M1279&gt;=4001,SEMAINE!M1279&lt;=6000),((COÛTS!$C$114*4*O1279)),"0"))+(IF(AND(F1279="MEDIA",P1279="oui",Q1279="RECTO (Type Chaussette)",SEMAINE!M1279&gt;=6001,SEMAINE!M1279&lt;=8000),((COÛTS!$C$114*6*O1279)),"0"))+(IF(AND(F1279="MEDIA",P1279="oui",Q1279="RECTO (Type Chaussette)",SEMAINE!M1279&gt;=8001,SEMAINE!M1279&lt;=10000),((COÛTS!$C$114*8*O1279)),0))))</f>
        <v>0</v>
      </c>
      <c r="AH1279" s="6">
        <f>IF(R1279="OUI",0,(IF(AND(F1279="MEDIA",G1279="NON TISSÉ (Type Drop)",P1279="oui",Q1279="RECTO/VERSO (Type Deux Simple Face)"),((COÛTS!$C$115*4*O1279*SEMAINE!M1279/1000)+(COÛTS!$C$110*O1279*4)+(COÛTS!$C$107*O1279*SEMAINE!M1279/1000)),"0")+(IF(AND(F1279="MEDIA",P1279="oui",Q1279="RECTO/VERSO (Type Deux Simple Face)",SEMAINE!M1279&gt;2001,SEMAINE!M1279&lt;=4000),((COÛTS!$C$114*2*O1279)),"0"))+(IF(AND(F1279="MEDIA",P1279="oui",Q1279="RECTO/VERSO (Type Deux Simple Face)",SEMAINE!M1279&gt;=4001,SEMAINE!M1279&lt;=6000),((COÛTS!$C$114*4*O1279)),"0"))+(IF(AND(F1279="MEDIA",P1279="oui",Q1279="RECTO/VERSO (Type Deux Simple Face)",SEMAINE!M1279&gt;=6001,SEMAINE!M1279&lt;=8000),((COÛTS!$C$114*6*O1279)),"0"))+(IF(AND(F1279="MEDIA",P1279="oui",Q1279="RECTO/VERSO (Type Deux Simple Face)",SEMAINE!M1279&gt;=8001,SEMAINE!M1279&lt;=10000),((COÛTS!$C$114*8*O1279)),0))))</f>
        <v>0</v>
      </c>
      <c r="AI1279" s="6">
        <f>IF(R1279="OUI",0,(IF(AND(F1279="MEDIA",G1279="NON TISSÉ (Type Drop)",P1279="oui",Q1279="MODULE TRIANGULAIRE"),((COÛTS!$C$115*6*O1279*SEMAINE!M1279/1000)+(COÛTS!$C$112*O1279*6)+(COÛTS!$C$107*O1279*3)),"0")+(IF(AND(F1279="MEDIA",P1279="oui",Q1279="MODULE TRIANGULAIRE",SEMAINE!M1279&gt;2001,SEMAINE!M1279&lt;=4000),((COÛTS!$C$114*2*O1279*3)),"0"))+(IF(AND(F1279="MEDIA",P1279="oui",Q1279="MODULE TRIANGULAIRE",SEMAINE!M1279&gt;=4001,SEMAINE!M1279&lt;=6000),((COÛTS!$C$114*4*O1279*3)),"0"))+(IF(AND(F1279="MEDIA",P1279="oui",Q1279="MODULE TRIANGULAIRE",SEMAINE!M1279&gt;=6001,SEMAINE!M1279&lt;=8000),((COÛTS!$C$114*6*O1279*3)),"0"))+(IF(AND(F1279="MEDIA",P1279="oui",Q1279="MODULE TRIANGULAIRE",SEMAINE!M1279&gt;=8001,SEMAINE!M1279&lt;=10000),((COÛTS!$C$114*8*O1279*3)),0))))</f>
        <v>0</v>
      </c>
      <c r="AJ1279" s="6">
        <f>IF(OR(R1279="OUI",H1279&gt;0),0,(IF(AND(F1279="MEDIA",G1279="NON TISSÉ (Type Drop)",P1279="oui",Q1279="MODULE CARRÉ"),((COÛTS!$C$115*8*O1279*SEMAINE!M1279/1000)+(COÛTS!$C$111*O1279*8)+(COÛTS!$C$107*O1279*4)),"0")+IF(AND(F1279="MEDIA",G1279="BÂCHE FRONTLIT 450gr (Type Bâche M1)",P1279="oui",Q1279="MODULE CARRÉ"),((COÛTS!$C$115*8*O1279*SEMAINE!M1279/1000)+(COÛTS!$C$111*O1279*8)+(COÛTS!$C$107*O1279*4)),"0")+(IF(AND(F1279="MEDIA",P1279="oui",Q1279="MODULE CARRÉ",SEMAINE!M1279&gt;2001,SEMAINE!M1279&lt;=4000),((COÛTS!$C$114*2*O1279*4)),"0"))+(IF(AND(F1279="MEDIA",P1279="oui",Q1279="MODULE CARRÉ",SEMAINE!M1279&gt;=4001,SEMAINE!M1279&lt;=6000),((COÛTS!$C$114*4*O1279*4)),"0"))+(IF(AND(F1279="MEDIA",P1279="oui",Q1279="MODULE CARRÉ",SEMAINE!M1279&gt;=6001,SEMAINE!M1279&lt;=8000),((COÛTS!$C$114*6*O1279*4)),"0"))+(IF(AND(F1279="MEDIA",P1279="oui",Q1279="MODULE CARRÉ",SEMAINE!M1279&gt;=8001,SEMAINE!M1279&lt;=10000),((COÛTS!$C$114*8*O1279*4)),"0"))))</f>
        <v>0</v>
      </c>
      <c r="AK1279" s="38">
        <f>IF(Y1279&gt;0,(VLOOKUP(Y1279,DATA!$AB$2:$AC$102,2,0)),1)</f>
        <v>1</v>
      </c>
      <c r="AL1279" s="53">
        <f t="shared" si="159"/>
        <v>0</v>
      </c>
    </row>
    <row r="1280" spans="2:38" ht="25.05" customHeight="1" x14ac:dyDescent="0.25">
      <c r="B1280" s="43" t="str">
        <f>COUNTIF($D$3:D1280,D1280)&amp;T_Semaine[[#This Row],[N°AFFAIRE]]</f>
        <v>0</v>
      </c>
      <c r="C1280" s="50"/>
      <c r="D1280" s="50"/>
      <c r="E1280" s="50"/>
      <c r="F1280" s="50"/>
      <c r="G1280" s="50"/>
      <c r="H1280" s="50"/>
      <c r="I1280" s="50"/>
      <c r="J1280" s="50"/>
      <c r="K1280" s="50"/>
      <c r="L1280" s="50"/>
      <c r="M1280" s="91"/>
      <c r="N1280" s="91"/>
      <c r="O1280" s="50"/>
      <c r="P1280" s="50"/>
      <c r="Q1280" s="50"/>
      <c r="R1280" s="50"/>
      <c r="S1280" s="50"/>
      <c r="T1280" s="95">
        <f t="shared" si="153"/>
        <v>0</v>
      </c>
      <c r="U1280" s="36">
        <f t="shared" si="154"/>
        <v>0</v>
      </c>
      <c r="V1280" s="43"/>
      <c r="W1280" s="43"/>
      <c r="X1280" s="6">
        <f t="shared" si="152"/>
        <v>0</v>
      </c>
      <c r="Y1280" s="55"/>
      <c r="Z1280" s="6">
        <f>(IF(R1280="OUI",0,IF(AND(F1280="MEDIA",G1280&gt;0,O1280&gt;0),(VLOOKUP(G1280,COÛTS!$A$1:$C$157,3,0)*(M1280*N1280/1000*O1280/1000)),0)+IF(AND(G1280&gt;0,F1280="HEURE"),(VLOOKUP(G1280,COÛTS!$A$1:$C$157,3,0)*(O1280)),0))+IF(AND(G1280&gt;0,F1280="DIVERS"),(VLOOKUP(G1280,COÛTS!$A$1:$C$157,3,0)*(O1280)),0)+IF(AND(G1280&gt;0,F1280="VEHICULE"),(VLOOKUP(G1280,COÛTS!$A$1:$C$157,3,0)*(O1280)),0)+IF(AND(G1280&gt;0,F1280="FACONNAGE"),(VLOOKUP(G1280,COÛTS!$A$1:$C$157,3,0)*(O1280)),0)+IF(AND(G1280&gt;0,F1280="ACCESSOIRES"),(VLOOKUP(G1280,COÛTS!$A$1:$C$157,3,0)*(O1280)),0)+IF(AND(F1280="TRANSPORT",G1280&gt;0),(VLOOKUP(G1280,COÛTS!$A$1:$C$157,3,0)*(O1280)),0)+IF(AND(F1280="PRODUITS",G1280="KIT COMPLET HABILLAGE CLOISON MODULAIRE (mL)"),(VLOOKUP(G1280,COÛTS!$A$1:$C$157,3,0)*(M1280/1000*O1280)),0)+IF(AND(F1280="MEDIA",H1280&lt;0,G1280&gt;0,P1280="oui",Q1280="RECTO/VERSO (Type Deux Simple Face)"),(VLOOKUP(G1280,COÛTS!$A$1:$C$157,3,0)*(M1280*(N1280+480)/1000*O1280/1000)),"0")+IF(AND(F1280="MEDIA",H1280&lt;0,G1280&gt;0,P1280="oui",Q1280="MODULE TRIANGULAIRE"),(VLOOKUP(G1280,COÛTS!$A$1:$C$157,3,0)*(M1280*(N1280+240)/1000*O1280/1000)*2)+(VLOOKUP(G1280,COÛTS!$A$1:$C$157,3,0)*(M1280)/1000*0.24),"0")+IF(AND(F1280="MEDIA",P1280="oui",G1280&gt;0,H1280&lt;0,Q1280="MODULE CARRÉ"),(VLOOKUP(G1280,COÛTS!$A$1:$C$157,3,0)*(M1280*(N1280+240)/1000*O1280/1000)*3)+(VLOOKUP(G1280,COÛTS!$A$1:$C$157,3,0)*(M1280)/1000*0.24),"0")+IF(AND(F1280="MEDIA",H1280&lt;0,P1280="oui",G1280&gt;0,Q1280="RECTO (Type Chaussette)"),(VLOOKUP(G1280,COÛTS!$A$1:$C$157,3,0)*(M1280*(N1280+60)/1000*O1280/1000))))</f>
        <v>0</v>
      </c>
      <c r="AA1280" s="6">
        <f>IF(R1280="OUI",0,IF(AND(H1280&gt;0,I1280="OUI"),(VLOOKUP(H1280,COÛTS!$A$1:$C$157,3,0)*(M1280*N1280/1000*O1280/1000)),0))</f>
        <v>0</v>
      </c>
      <c r="AB1280" s="6">
        <f t="shared" si="155"/>
        <v>0</v>
      </c>
      <c r="AC1280" s="7">
        <f t="shared" si="156"/>
        <v>0</v>
      </c>
      <c r="AD1280" s="6">
        <f t="shared" si="157"/>
        <v>0</v>
      </c>
      <c r="AE1280" s="6">
        <f t="shared" si="158"/>
        <v>0</v>
      </c>
      <c r="AF1280" s="6">
        <f>IF(R1280="OUI",0,(IF(AND(P1280="oui",Q1280="RECTO (Type Chaussette, Simple Face)",SEMAINE!M1282&lt;=2000),((COÛTS!$C$115*2*O1280*SEMAINE!M1280/1000)+(COÛTS!$C$109*O1280*SEMAINE!M1280/1000)+(COÛTS!$C$107*O1280*SEMAINE!M1280/1000)),"0")+(IF(AND(P1280="oui",Q1280="RECTO (Type Chaussette, Simple Face)",SEMAINE!M1280&gt;2001,SEMAINE!M1280&lt;=4000),((COÛTS!$C$114*2*O1280)),"0"))+(IF(AND(P1280="oui",Q1280="RECTO (Type Chaussette, Simple Face)",SEMAINE!M1280&gt;=4001,SEMAINE!M1280&lt;=6000),((COÛTS!$C$114*4*O1280)),"0"))+(IF(AND(P1280="oui",Q1280="RECTO (Type Chaussette, Simple Face)",SEMAINE!M1280&gt;=6001,SEMAINE!M1280&lt;=8000),((COÛTS!$C$114*6*O1280)),"0"))+(IF(AND(P1280="oui",Q1280="RECTO (Type Chaussette, Simple Face)",SEMAINE!M1280&gt;=8001,SEMAINE!M1280&lt;=10000),((COÛTS!$C$114*8*O1280)),0))))</f>
        <v>0</v>
      </c>
      <c r="AG1280" s="6">
        <f>IF(R1280="OUI",0,(IF(AND(F1280="MEDIA",G1280="NON TISSÉ (Type Drop)",P1280="oui",Q1280="RECTO (Type Chaussette)",SEMAINE!M1283&lt;=2000),((COÛTS!$C$115*2*O1280*SEMAINE!M1280/1000)+(COÛTS!$C$109*O1280*SEMAINE!M1280/1000)+(COÛTS!$C$107*O1280*SEMAINE!M1280/1000)),"0")+(IF(AND(F1280="MEDIA",P1280="oui",Q1280="RECTO (Type Chaussette)",SEMAINE!M1280&gt;2001,SEMAINE!M1280&lt;=4000),((COÛTS!$C$114*2*O1280)),"0"))+(IF(AND(F1280="MEDIA",P1280="oui",Q1280="RECTO (Type Chaussette)",SEMAINE!M1280&gt;=4001,SEMAINE!M1280&lt;=6000),((COÛTS!$C$114*4*O1280)),"0"))+(IF(AND(F1280="MEDIA",P1280="oui",Q1280="RECTO (Type Chaussette)",SEMAINE!M1280&gt;=6001,SEMAINE!M1280&lt;=8000),((COÛTS!$C$114*6*O1280)),"0"))+(IF(AND(F1280="MEDIA",P1280="oui",Q1280="RECTO (Type Chaussette)",SEMAINE!M1280&gt;=8001,SEMAINE!M1280&lt;=10000),((COÛTS!$C$114*8*O1280)),0))))</f>
        <v>0</v>
      </c>
      <c r="AH1280" s="6">
        <f>IF(R1280="OUI",0,(IF(AND(F1280="MEDIA",G1280="NON TISSÉ (Type Drop)",P1280="oui",Q1280="RECTO/VERSO (Type Deux Simple Face)"),((COÛTS!$C$115*4*O1280*SEMAINE!M1280/1000)+(COÛTS!$C$110*O1280*4)+(COÛTS!$C$107*O1280*SEMAINE!M1280/1000)),"0")+(IF(AND(F1280="MEDIA",P1280="oui",Q1280="RECTO/VERSO (Type Deux Simple Face)",SEMAINE!M1280&gt;2001,SEMAINE!M1280&lt;=4000),((COÛTS!$C$114*2*O1280)),"0"))+(IF(AND(F1280="MEDIA",P1280="oui",Q1280="RECTO/VERSO (Type Deux Simple Face)",SEMAINE!M1280&gt;=4001,SEMAINE!M1280&lt;=6000),((COÛTS!$C$114*4*O1280)),"0"))+(IF(AND(F1280="MEDIA",P1280="oui",Q1280="RECTO/VERSO (Type Deux Simple Face)",SEMAINE!M1280&gt;=6001,SEMAINE!M1280&lt;=8000),((COÛTS!$C$114*6*O1280)),"0"))+(IF(AND(F1280="MEDIA",P1280="oui",Q1280="RECTO/VERSO (Type Deux Simple Face)",SEMAINE!M1280&gt;=8001,SEMAINE!M1280&lt;=10000),((COÛTS!$C$114*8*O1280)),0))))</f>
        <v>0</v>
      </c>
      <c r="AI1280" s="6">
        <f>IF(R1280="OUI",0,(IF(AND(F1280="MEDIA",G1280="NON TISSÉ (Type Drop)",P1280="oui",Q1280="MODULE TRIANGULAIRE"),((COÛTS!$C$115*6*O1280*SEMAINE!M1280/1000)+(COÛTS!$C$112*O1280*6)+(COÛTS!$C$107*O1280*3)),"0")+(IF(AND(F1280="MEDIA",P1280="oui",Q1280="MODULE TRIANGULAIRE",SEMAINE!M1280&gt;2001,SEMAINE!M1280&lt;=4000),((COÛTS!$C$114*2*O1280*3)),"0"))+(IF(AND(F1280="MEDIA",P1280="oui",Q1280="MODULE TRIANGULAIRE",SEMAINE!M1280&gt;=4001,SEMAINE!M1280&lt;=6000),((COÛTS!$C$114*4*O1280*3)),"0"))+(IF(AND(F1280="MEDIA",P1280="oui",Q1280="MODULE TRIANGULAIRE",SEMAINE!M1280&gt;=6001,SEMAINE!M1280&lt;=8000),((COÛTS!$C$114*6*O1280*3)),"0"))+(IF(AND(F1280="MEDIA",P1280="oui",Q1280="MODULE TRIANGULAIRE",SEMAINE!M1280&gt;=8001,SEMAINE!M1280&lt;=10000),((COÛTS!$C$114*8*O1280*3)),0))))</f>
        <v>0</v>
      </c>
      <c r="AJ1280" s="6">
        <f>IF(OR(R1280="OUI",H1280&gt;0),0,(IF(AND(F1280="MEDIA",G1280="NON TISSÉ (Type Drop)",P1280="oui",Q1280="MODULE CARRÉ"),((COÛTS!$C$115*8*O1280*SEMAINE!M1280/1000)+(COÛTS!$C$111*O1280*8)+(COÛTS!$C$107*O1280*4)),"0")+IF(AND(F1280="MEDIA",G1280="BÂCHE FRONTLIT 450gr (Type Bâche M1)",P1280="oui",Q1280="MODULE CARRÉ"),((COÛTS!$C$115*8*O1280*SEMAINE!M1280/1000)+(COÛTS!$C$111*O1280*8)+(COÛTS!$C$107*O1280*4)),"0")+(IF(AND(F1280="MEDIA",P1280="oui",Q1280="MODULE CARRÉ",SEMAINE!M1280&gt;2001,SEMAINE!M1280&lt;=4000),((COÛTS!$C$114*2*O1280*4)),"0"))+(IF(AND(F1280="MEDIA",P1280="oui",Q1280="MODULE CARRÉ",SEMAINE!M1280&gt;=4001,SEMAINE!M1280&lt;=6000),((COÛTS!$C$114*4*O1280*4)),"0"))+(IF(AND(F1280="MEDIA",P1280="oui",Q1280="MODULE CARRÉ",SEMAINE!M1280&gt;=6001,SEMAINE!M1280&lt;=8000),((COÛTS!$C$114*6*O1280*4)),"0"))+(IF(AND(F1280="MEDIA",P1280="oui",Q1280="MODULE CARRÉ",SEMAINE!M1280&gt;=8001,SEMAINE!M1280&lt;=10000),((COÛTS!$C$114*8*O1280*4)),"0"))))</f>
        <v>0</v>
      </c>
      <c r="AK1280" s="38">
        <f>IF(Y1280&gt;0,(VLOOKUP(Y1280,DATA!$AB$2:$AC$102,2,0)),1)</f>
        <v>1</v>
      </c>
      <c r="AL1280" s="53">
        <f t="shared" si="159"/>
        <v>0</v>
      </c>
    </row>
    <row r="1281" spans="2:38" ht="25.05" customHeight="1" x14ac:dyDescent="0.25">
      <c r="B1281" s="43" t="str">
        <f>COUNTIF($D$3:D1281,D1281)&amp;T_Semaine[[#This Row],[N°AFFAIRE]]</f>
        <v>0</v>
      </c>
      <c r="C1281" s="50"/>
      <c r="D1281" s="50"/>
      <c r="E1281" s="50"/>
      <c r="F1281" s="50"/>
      <c r="G1281" s="50"/>
      <c r="H1281" s="50"/>
      <c r="I1281" s="50"/>
      <c r="J1281" s="50"/>
      <c r="K1281" s="50"/>
      <c r="L1281" s="50"/>
      <c r="M1281" s="91"/>
      <c r="N1281" s="91"/>
      <c r="O1281" s="50"/>
      <c r="P1281" s="50"/>
      <c r="Q1281" s="50"/>
      <c r="R1281" s="50"/>
      <c r="S1281" s="50"/>
      <c r="T1281" s="95">
        <f t="shared" si="153"/>
        <v>0</v>
      </c>
      <c r="U1281" s="36">
        <f t="shared" si="154"/>
        <v>0</v>
      </c>
      <c r="V1281" s="43"/>
      <c r="W1281" s="43"/>
      <c r="X1281" s="6">
        <f t="shared" ref="X1281:X1344" si="160">IF(O1281=0,0,(V1281+W1281+U1281))</f>
        <v>0</v>
      </c>
      <c r="Y1281" s="55"/>
      <c r="Z1281" s="6">
        <f>(IF(R1281="OUI",0,IF(AND(F1281="MEDIA",G1281&gt;0,O1281&gt;0),(VLOOKUP(G1281,COÛTS!$A$1:$C$157,3,0)*(M1281*N1281/1000*O1281/1000)),0)+IF(AND(G1281&gt;0,F1281="HEURE"),(VLOOKUP(G1281,COÛTS!$A$1:$C$157,3,0)*(O1281)),0))+IF(AND(G1281&gt;0,F1281="DIVERS"),(VLOOKUP(G1281,COÛTS!$A$1:$C$157,3,0)*(O1281)),0)+IF(AND(G1281&gt;0,F1281="VEHICULE"),(VLOOKUP(G1281,COÛTS!$A$1:$C$157,3,0)*(O1281)),0)+IF(AND(G1281&gt;0,F1281="FACONNAGE"),(VLOOKUP(G1281,COÛTS!$A$1:$C$157,3,0)*(O1281)),0)+IF(AND(G1281&gt;0,F1281="ACCESSOIRES"),(VLOOKUP(G1281,COÛTS!$A$1:$C$157,3,0)*(O1281)),0)+IF(AND(F1281="TRANSPORT",G1281&gt;0),(VLOOKUP(G1281,COÛTS!$A$1:$C$157,3,0)*(O1281)),0)+IF(AND(F1281="PRODUITS",G1281="KIT COMPLET HABILLAGE CLOISON MODULAIRE (mL)"),(VLOOKUP(G1281,COÛTS!$A$1:$C$157,3,0)*(M1281/1000*O1281)),0)+IF(AND(F1281="MEDIA",H1281&lt;0,G1281&gt;0,P1281="oui",Q1281="RECTO/VERSO (Type Deux Simple Face)"),(VLOOKUP(G1281,COÛTS!$A$1:$C$157,3,0)*(M1281*(N1281+480)/1000*O1281/1000)),"0")+IF(AND(F1281="MEDIA",H1281&lt;0,G1281&gt;0,P1281="oui",Q1281="MODULE TRIANGULAIRE"),(VLOOKUP(G1281,COÛTS!$A$1:$C$157,3,0)*(M1281*(N1281+240)/1000*O1281/1000)*2)+(VLOOKUP(G1281,COÛTS!$A$1:$C$157,3,0)*(M1281)/1000*0.24),"0")+IF(AND(F1281="MEDIA",P1281="oui",G1281&gt;0,H1281&lt;0,Q1281="MODULE CARRÉ"),(VLOOKUP(G1281,COÛTS!$A$1:$C$157,3,0)*(M1281*(N1281+240)/1000*O1281/1000)*3)+(VLOOKUP(G1281,COÛTS!$A$1:$C$157,3,0)*(M1281)/1000*0.24),"0")+IF(AND(F1281="MEDIA",H1281&lt;0,P1281="oui",G1281&gt;0,Q1281="RECTO (Type Chaussette)"),(VLOOKUP(G1281,COÛTS!$A$1:$C$157,3,0)*(M1281*(N1281+60)/1000*O1281/1000))))</f>
        <v>0</v>
      </c>
      <c r="AA1281" s="6">
        <f>IF(R1281="OUI",0,IF(AND(H1281&gt;0,I1281="OUI"),(VLOOKUP(H1281,COÛTS!$A$1:$C$157,3,0)*(M1281*N1281/1000*O1281/1000)),0))</f>
        <v>0</v>
      </c>
      <c r="AB1281" s="6">
        <f t="shared" si="155"/>
        <v>0</v>
      </c>
      <c r="AC1281" s="7">
        <f t="shared" si="156"/>
        <v>0</v>
      </c>
      <c r="AD1281" s="6">
        <f t="shared" si="157"/>
        <v>0</v>
      </c>
      <c r="AE1281" s="6">
        <f t="shared" si="158"/>
        <v>0</v>
      </c>
      <c r="AF1281" s="6">
        <f>IF(R1281="OUI",0,(IF(AND(P1281="oui",Q1281="RECTO (Type Chaussette, Simple Face)",SEMAINE!M1283&lt;=2000),((COÛTS!$C$115*2*O1281*SEMAINE!M1281/1000)+(COÛTS!$C$109*O1281*SEMAINE!M1281/1000)+(COÛTS!$C$107*O1281*SEMAINE!M1281/1000)),"0")+(IF(AND(P1281="oui",Q1281="RECTO (Type Chaussette, Simple Face)",SEMAINE!M1281&gt;2001,SEMAINE!M1281&lt;=4000),((COÛTS!$C$114*2*O1281)),"0"))+(IF(AND(P1281="oui",Q1281="RECTO (Type Chaussette, Simple Face)",SEMAINE!M1281&gt;=4001,SEMAINE!M1281&lt;=6000),((COÛTS!$C$114*4*O1281)),"0"))+(IF(AND(P1281="oui",Q1281="RECTO (Type Chaussette, Simple Face)",SEMAINE!M1281&gt;=6001,SEMAINE!M1281&lt;=8000),((COÛTS!$C$114*6*O1281)),"0"))+(IF(AND(P1281="oui",Q1281="RECTO (Type Chaussette, Simple Face)",SEMAINE!M1281&gt;=8001,SEMAINE!M1281&lt;=10000),((COÛTS!$C$114*8*O1281)),0))))</f>
        <v>0</v>
      </c>
      <c r="AG1281" s="6">
        <f>IF(R1281="OUI",0,(IF(AND(F1281="MEDIA",G1281="NON TISSÉ (Type Drop)",P1281="oui",Q1281="RECTO (Type Chaussette)",SEMAINE!M1284&lt;=2000),((COÛTS!$C$115*2*O1281*SEMAINE!M1281/1000)+(COÛTS!$C$109*O1281*SEMAINE!M1281/1000)+(COÛTS!$C$107*O1281*SEMAINE!M1281/1000)),"0")+(IF(AND(F1281="MEDIA",P1281="oui",Q1281="RECTO (Type Chaussette)",SEMAINE!M1281&gt;2001,SEMAINE!M1281&lt;=4000),((COÛTS!$C$114*2*O1281)),"0"))+(IF(AND(F1281="MEDIA",P1281="oui",Q1281="RECTO (Type Chaussette)",SEMAINE!M1281&gt;=4001,SEMAINE!M1281&lt;=6000),((COÛTS!$C$114*4*O1281)),"0"))+(IF(AND(F1281="MEDIA",P1281="oui",Q1281="RECTO (Type Chaussette)",SEMAINE!M1281&gt;=6001,SEMAINE!M1281&lt;=8000),((COÛTS!$C$114*6*O1281)),"0"))+(IF(AND(F1281="MEDIA",P1281="oui",Q1281="RECTO (Type Chaussette)",SEMAINE!M1281&gt;=8001,SEMAINE!M1281&lt;=10000),((COÛTS!$C$114*8*O1281)),0))))</f>
        <v>0</v>
      </c>
      <c r="AH1281" s="6">
        <f>IF(R1281="OUI",0,(IF(AND(F1281="MEDIA",G1281="NON TISSÉ (Type Drop)",P1281="oui",Q1281="RECTO/VERSO (Type Deux Simple Face)"),((COÛTS!$C$115*4*O1281*SEMAINE!M1281/1000)+(COÛTS!$C$110*O1281*4)+(COÛTS!$C$107*O1281*SEMAINE!M1281/1000)),"0")+(IF(AND(F1281="MEDIA",P1281="oui",Q1281="RECTO/VERSO (Type Deux Simple Face)",SEMAINE!M1281&gt;2001,SEMAINE!M1281&lt;=4000),((COÛTS!$C$114*2*O1281)),"0"))+(IF(AND(F1281="MEDIA",P1281="oui",Q1281="RECTO/VERSO (Type Deux Simple Face)",SEMAINE!M1281&gt;=4001,SEMAINE!M1281&lt;=6000),((COÛTS!$C$114*4*O1281)),"0"))+(IF(AND(F1281="MEDIA",P1281="oui",Q1281="RECTO/VERSO (Type Deux Simple Face)",SEMAINE!M1281&gt;=6001,SEMAINE!M1281&lt;=8000),((COÛTS!$C$114*6*O1281)),"0"))+(IF(AND(F1281="MEDIA",P1281="oui",Q1281="RECTO/VERSO (Type Deux Simple Face)",SEMAINE!M1281&gt;=8001,SEMAINE!M1281&lt;=10000),((COÛTS!$C$114*8*O1281)),0))))</f>
        <v>0</v>
      </c>
      <c r="AI1281" s="6">
        <f>IF(R1281="OUI",0,(IF(AND(F1281="MEDIA",G1281="NON TISSÉ (Type Drop)",P1281="oui",Q1281="MODULE TRIANGULAIRE"),((COÛTS!$C$115*6*O1281*SEMAINE!M1281/1000)+(COÛTS!$C$112*O1281*6)+(COÛTS!$C$107*O1281*3)),"0")+(IF(AND(F1281="MEDIA",P1281="oui",Q1281="MODULE TRIANGULAIRE",SEMAINE!M1281&gt;2001,SEMAINE!M1281&lt;=4000),((COÛTS!$C$114*2*O1281*3)),"0"))+(IF(AND(F1281="MEDIA",P1281="oui",Q1281="MODULE TRIANGULAIRE",SEMAINE!M1281&gt;=4001,SEMAINE!M1281&lt;=6000),((COÛTS!$C$114*4*O1281*3)),"0"))+(IF(AND(F1281="MEDIA",P1281="oui",Q1281="MODULE TRIANGULAIRE",SEMAINE!M1281&gt;=6001,SEMAINE!M1281&lt;=8000),((COÛTS!$C$114*6*O1281*3)),"0"))+(IF(AND(F1281="MEDIA",P1281="oui",Q1281="MODULE TRIANGULAIRE",SEMAINE!M1281&gt;=8001,SEMAINE!M1281&lt;=10000),((COÛTS!$C$114*8*O1281*3)),0))))</f>
        <v>0</v>
      </c>
      <c r="AJ1281" s="6">
        <f>IF(OR(R1281="OUI",H1281&gt;0),0,(IF(AND(F1281="MEDIA",G1281="NON TISSÉ (Type Drop)",P1281="oui",Q1281="MODULE CARRÉ"),((COÛTS!$C$115*8*O1281*SEMAINE!M1281/1000)+(COÛTS!$C$111*O1281*8)+(COÛTS!$C$107*O1281*4)),"0")+IF(AND(F1281="MEDIA",G1281="BÂCHE FRONTLIT 450gr (Type Bâche M1)",P1281="oui",Q1281="MODULE CARRÉ"),((COÛTS!$C$115*8*O1281*SEMAINE!M1281/1000)+(COÛTS!$C$111*O1281*8)+(COÛTS!$C$107*O1281*4)),"0")+(IF(AND(F1281="MEDIA",P1281="oui",Q1281="MODULE CARRÉ",SEMAINE!M1281&gt;2001,SEMAINE!M1281&lt;=4000),((COÛTS!$C$114*2*O1281*4)),"0"))+(IF(AND(F1281="MEDIA",P1281="oui",Q1281="MODULE CARRÉ",SEMAINE!M1281&gt;=4001,SEMAINE!M1281&lt;=6000),((COÛTS!$C$114*4*O1281*4)),"0"))+(IF(AND(F1281="MEDIA",P1281="oui",Q1281="MODULE CARRÉ",SEMAINE!M1281&gt;=6001,SEMAINE!M1281&lt;=8000),((COÛTS!$C$114*6*O1281*4)),"0"))+(IF(AND(F1281="MEDIA",P1281="oui",Q1281="MODULE CARRÉ",SEMAINE!M1281&gt;=8001,SEMAINE!M1281&lt;=10000),((COÛTS!$C$114*8*O1281*4)),"0"))))</f>
        <v>0</v>
      </c>
      <c r="AK1281" s="38">
        <f>IF(Y1281&gt;0,(VLOOKUP(Y1281,DATA!$AB$2:$AC$102,2,0)),1)</f>
        <v>1</v>
      </c>
      <c r="AL1281" s="53">
        <f t="shared" si="159"/>
        <v>0</v>
      </c>
    </row>
    <row r="1282" spans="2:38" ht="25.05" customHeight="1" x14ac:dyDescent="0.25">
      <c r="B1282" s="43" t="str">
        <f>COUNTIF($D$3:D1282,D1282)&amp;T_Semaine[[#This Row],[N°AFFAIRE]]</f>
        <v>0</v>
      </c>
      <c r="C1282" s="50"/>
      <c r="D1282" s="50"/>
      <c r="E1282" s="50"/>
      <c r="F1282" s="50"/>
      <c r="G1282" s="50"/>
      <c r="H1282" s="50"/>
      <c r="I1282" s="50"/>
      <c r="J1282" s="50"/>
      <c r="K1282" s="50"/>
      <c r="L1282" s="50"/>
      <c r="M1282" s="91"/>
      <c r="N1282" s="91"/>
      <c r="O1282" s="50"/>
      <c r="P1282" s="50"/>
      <c r="Q1282" s="50"/>
      <c r="R1282" s="50"/>
      <c r="S1282" s="50"/>
      <c r="T1282" s="95">
        <f t="shared" si="153"/>
        <v>0</v>
      </c>
      <c r="U1282" s="36">
        <f t="shared" si="154"/>
        <v>0</v>
      </c>
      <c r="V1282" s="43"/>
      <c r="W1282" s="43"/>
      <c r="X1282" s="6">
        <f t="shared" si="160"/>
        <v>0</v>
      </c>
      <c r="Y1282" s="55"/>
      <c r="Z1282" s="6">
        <f>(IF(R1282="OUI",0,IF(AND(F1282="MEDIA",G1282&gt;0,O1282&gt;0),(VLOOKUP(G1282,COÛTS!$A$1:$C$157,3,0)*(M1282*N1282/1000*O1282/1000)),0)+IF(AND(G1282&gt;0,F1282="HEURE"),(VLOOKUP(G1282,COÛTS!$A$1:$C$157,3,0)*(O1282)),0))+IF(AND(G1282&gt;0,F1282="DIVERS"),(VLOOKUP(G1282,COÛTS!$A$1:$C$157,3,0)*(O1282)),0)+IF(AND(G1282&gt;0,F1282="VEHICULE"),(VLOOKUP(G1282,COÛTS!$A$1:$C$157,3,0)*(O1282)),0)+IF(AND(G1282&gt;0,F1282="FACONNAGE"),(VLOOKUP(G1282,COÛTS!$A$1:$C$157,3,0)*(O1282)),0)+IF(AND(G1282&gt;0,F1282="ACCESSOIRES"),(VLOOKUP(G1282,COÛTS!$A$1:$C$157,3,0)*(O1282)),0)+IF(AND(F1282="TRANSPORT",G1282&gt;0),(VLOOKUP(G1282,COÛTS!$A$1:$C$157,3,0)*(O1282)),0)+IF(AND(F1282="PRODUITS",G1282="KIT COMPLET HABILLAGE CLOISON MODULAIRE (mL)"),(VLOOKUP(G1282,COÛTS!$A$1:$C$157,3,0)*(M1282/1000*O1282)),0)+IF(AND(F1282="MEDIA",H1282&lt;0,G1282&gt;0,P1282="oui",Q1282="RECTO/VERSO (Type Deux Simple Face)"),(VLOOKUP(G1282,COÛTS!$A$1:$C$157,3,0)*(M1282*(N1282+480)/1000*O1282/1000)),"0")+IF(AND(F1282="MEDIA",H1282&lt;0,G1282&gt;0,P1282="oui",Q1282="MODULE TRIANGULAIRE"),(VLOOKUP(G1282,COÛTS!$A$1:$C$157,3,0)*(M1282*(N1282+240)/1000*O1282/1000)*2)+(VLOOKUP(G1282,COÛTS!$A$1:$C$157,3,0)*(M1282)/1000*0.24),"0")+IF(AND(F1282="MEDIA",P1282="oui",G1282&gt;0,H1282&lt;0,Q1282="MODULE CARRÉ"),(VLOOKUP(G1282,COÛTS!$A$1:$C$157,3,0)*(M1282*(N1282+240)/1000*O1282/1000)*3)+(VLOOKUP(G1282,COÛTS!$A$1:$C$157,3,0)*(M1282)/1000*0.24),"0")+IF(AND(F1282="MEDIA",H1282&lt;0,P1282="oui",G1282&gt;0,Q1282="RECTO (Type Chaussette)"),(VLOOKUP(G1282,COÛTS!$A$1:$C$157,3,0)*(M1282*(N1282+60)/1000*O1282/1000))))</f>
        <v>0</v>
      </c>
      <c r="AA1282" s="6">
        <f>IF(R1282="OUI",0,IF(AND(H1282&gt;0,I1282="OUI"),(VLOOKUP(H1282,COÛTS!$A$1:$C$157,3,0)*(M1282*N1282/1000*O1282/1000)),0))</f>
        <v>0</v>
      </c>
      <c r="AB1282" s="6">
        <f t="shared" si="155"/>
        <v>0</v>
      </c>
      <c r="AC1282" s="7">
        <f t="shared" si="156"/>
        <v>0</v>
      </c>
      <c r="AD1282" s="6">
        <f t="shared" si="157"/>
        <v>0</v>
      </c>
      <c r="AE1282" s="6">
        <f t="shared" si="158"/>
        <v>0</v>
      </c>
      <c r="AF1282" s="6">
        <f>IF(R1282="OUI",0,(IF(AND(P1282="oui",Q1282="RECTO (Type Chaussette, Simple Face)",SEMAINE!M1284&lt;=2000),((COÛTS!$C$115*2*O1282*SEMAINE!M1282/1000)+(COÛTS!$C$109*O1282*SEMAINE!M1282/1000)+(COÛTS!$C$107*O1282*SEMAINE!M1282/1000)),"0")+(IF(AND(P1282="oui",Q1282="RECTO (Type Chaussette, Simple Face)",SEMAINE!M1282&gt;2001,SEMAINE!M1282&lt;=4000),((COÛTS!$C$114*2*O1282)),"0"))+(IF(AND(P1282="oui",Q1282="RECTO (Type Chaussette, Simple Face)",SEMAINE!M1282&gt;=4001,SEMAINE!M1282&lt;=6000),((COÛTS!$C$114*4*O1282)),"0"))+(IF(AND(P1282="oui",Q1282="RECTO (Type Chaussette, Simple Face)",SEMAINE!M1282&gt;=6001,SEMAINE!M1282&lt;=8000),((COÛTS!$C$114*6*O1282)),"0"))+(IF(AND(P1282="oui",Q1282="RECTO (Type Chaussette, Simple Face)",SEMAINE!M1282&gt;=8001,SEMAINE!M1282&lt;=10000),((COÛTS!$C$114*8*O1282)),0))))</f>
        <v>0</v>
      </c>
      <c r="AG1282" s="6">
        <f>IF(R1282="OUI",0,(IF(AND(F1282="MEDIA",G1282="NON TISSÉ (Type Drop)",P1282="oui",Q1282="RECTO (Type Chaussette)",SEMAINE!M1285&lt;=2000),((COÛTS!$C$115*2*O1282*SEMAINE!M1282/1000)+(COÛTS!$C$109*O1282*SEMAINE!M1282/1000)+(COÛTS!$C$107*O1282*SEMAINE!M1282/1000)),"0")+(IF(AND(F1282="MEDIA",P1282="oui",Q1282="RECTO (Type Chaussette)",SEMAINE!M1282&gt;2001,SEMAINE!M1282&lt;=4000),((COÛTS!$C$114*2*O1282)),"0"))+(IF(AND(F1282="MEDIA",P1282="oui",Q1282="RECTO (Type Chaussette)",SEMAINE!M1282&gt;=4001,SEMAINE!M1282&lt;=6000),((COÛTS!$C$114*4*O1282)),"0"))+(IF(AND(F1282="MEDIA",P1282="oui",Q1282="RECTO (Type Chaussette)",SEMAINE!M1282&gt;=6001,SEMAINE!M1282&lt;=8000),((COÛTS!$C$114*6*O1282)),"0"))+(IF(AND(F1282="MEDIA",P1282="oui",Q1282="RECTO (Type Chaussette)",SEMAINE!M1282&gt;=8001,SEMAINE!M1282&lt;=10000),((COÛTS!$C$114*8*O1282)),0))))</f>
        <v>0</v>
      </c>
      <c r="AH1282" s="6">
        <f>IF(R1282="OUI",0,(IF(AND(F1282="MEDIA",G1282="NON TISSÉ (Type Drop)",P1282="oui",Q1282="RECTO/VERSO (Type Deux Simple Face)"),((COÛTS!$C$115*4*O1282*SEMAINE!M1282/1000)+(COÛTS!$C$110*O1282*4)+(COÛTS!$C$107*O1282*SEMAINE!M1282/1000)),"0")+(IF(AND(F1282="MEDIA",P1282="oui",Q1282="RECTO/VERSO (Type Deux Simple Face)",SEMAINE!M1282&gt;2001,SEMAINE!M1282&lt;=4000),((COÛTS!$C$114*2*O1282)),"0"))+(IF(AND(F1282="MEDIA",P1282="oui",Q1282="RECTO/VERSO (Type Deux Simple Face)",SEMAINE!M1282&gt;=4001,SEMAINE!M1282&lt;=6000),((COÛTS!$C$114*4*O1282)),"0"))+(IF(AND(F1282="MEDIA",P1282="oui",Q1282="RECTO/VERSO (Type Deux Simple Face)",SEMAINE!M1282&gt;=6001,SEMAINE!M1282&lt;=8000),((COÛTS!$C$114*6*O1282)),"0"))+(IF(AND(F1282="MEDIA",P1282="oui",Q1282="RECTO/VERSO (Type Deux Simple Face)",SEMAINE!M1282&gt;=8001,SEMAINE!M1282&lt;=10000),((COÛTS!$C$114*8*O1282)),0))))</f>
        <v>0</v>
      </c>
      <c r="AI1282" s="6">
        <f>IF(R1282="OUI",0,(IF(AND(F1282="MEDIA",G1282="NON TISSÉ (Type Drop)",P1282="oui",Q1282="MODULE TRIANGULAIRE"),((COÛTS!$C$115*6*O1282*SEMAINE!M1282/1000)+(COÛTS!$C$112*O1282*6)+(COÛTS!$C$107*O1282*3)),"0")+(IF(AND(F1282="MEDIA",P1282="oui",Q1282="MODULE TRIANGULAIRE",SEMAINE!M1282&gt;2001,SEMAINE!M1282&lt;=4000),((COÛTS!$C$114*2*O1282*3)),"0"))+(IF(AND(F1282="MEDIA",P1282="oui",Q1282="MODULE TRIANGULAIRE",SEMAINE!M1282&gt;=4001,SEMAINE!M1282&lt;=6000),((COÛTS!$C$114*4*O1282*3)),"0"))+(IF(AND(F1282="MEDIA",P1282="oui",Q1282="MODULE TRIANGULAIRE",SEMAINE!M1282&gt;=6001,SEMAINE!M1282&lt;=8000),((COÛTS!$C$114*6*O1282*3)),"0"))+(IF(AND(F1282="MEDIA",P1282="oui",Q1282="MODULE TRIANGULAIRE",SEMAINE!M1282&gt;=8001,SEMAINE!M1282&lt;=10000),((COÛTS!$C$114*8*O1282*3)),0))))</f>
        <v>0</v>
      </c>
      <c r="AJ1282" s="6">
        <f>IF(OR(R1282="OUI",H1282&gt;0),0,(IF(AND(F1282="MEDIA",G1282="NON TISSÉ (Type Drop)",P1282="oui",Q1282="MODULE CARRÉ"),((COÛTS!$C$115*8*O1282*SEMAINE!M1282/1000)+(COÛTS!$C$111*O1282*8)+(COÛTS!$C$107*O1282*4)),"0")+IF(AND(F1282="MEDIA",G1282="BÂCHE FRONTLIT 450gr (Type Bâche M1)",P1282="oui",Q1282="MODULE CARRÉ"),((COÛTS!$C$115*8*O1282*SEMAINE!M1282/1000)+(COÛTS!$C$111*O1282*8)+(COÛTS!$C$107*O1282*4)),"0")+(IF(AND(F1282="MEDIA",P1282="oui",Q1282="MODULE CARRÉ",SEMAINE!M1282&gt;2001,SEMAINE!M1282&lt;=4000),((COÛTS!$C$114*2*O1282*4)),"0"))+(IF(AND(F1282="MEDIA",P1282="oui",Q1282="MODULE CARRÉ",SEMAINE!M1282&gt;=4001,SEMAINE!M1282&lt;=6000),((COÛTS!$C$114*4*O1282*4)),"0"))+(IF(AND(F1282="MEDIA",P1282="oui",Q1282="MODULE CARRÉ",SEMAINE!M1282&gt;=6001,SEMAINE!M1282&lt;=8000),((COÛTS!$C$114*6*O1282*4)),"0"))+(IF(AND(F1282="MEDIA",P1282="oui",Q1282="MODULE CARRÉ",SEMAINE!M1282&gt;=8001,SEMAINE!M1282&lt;=10000),((COÛTS!$C$114*8*O1282*4)),"0"))))</f>
        <v>0</v>
      </c>
      <c r="AK1282" s="38">
        <f>IF(Y1282&gt;0,(VLOOKUP(Y1282,DATA!$AB$2:$AC$102,2,0)),1)</f>
        <v>1</v>
      </c>
      <c r="AL1282" s="53">
        <f t="shared" si="159"/>
        <v>0</v>
      </c>
    </row>
    <row r="1283" spans="2:38" ht="25.05" customHeight="1" x14ac:dyDescent="0.25">
      <c r="B1283" s="43" t="str">
        <f>COUNTIF($D$3:D1283,D1283)&amp;T_Semaine[[#This Row],[N°AFFAIRE]]</f>
        <v>0</v>
      </c>
      <c r="C1283" s="50"/>
      <c r="D1283" s="50"/>
      <c r="E1283" s="50"/>
      <c r="F1283" s="50"/>
      <c r="G1283" s="50"/>
      <c r="H1283" s="50"/>
      <c r="I1283" s="50"/>
      <c r="J1283" s="50"/>
      <c r="K1283" s="50"/>
      <c r="L1283" s="50"/>
      <c r="M1283" s="91"/>
      <c r="N1283" s="91"/>
      <c r="O1283" s="50"/>
      <c r="P1283" s="50"/>
      <c r="Q1283" s="50"/>
      <c r="R1283" s="50"/>
      <c r="S1283" s="50"/>
      <c r="T1283" s="95">
        <f t="shared" ref="T1283:T1346" si="161">(IF(OR(F1283="HEURE",F1283="FACONNAGE",F1283="DIVERS",F1283="ACCESSOIRES",F1283="TRANSPORT"),0,(IF(AND(O1283=0),(0))+IF(AND(O1283&gt;0),(M1283*N1283/1000*O1283/1000))+(IF(AND(H1283&gt;0,K1283="oui",L1283="oui"),(M1283*N1283/1000*O1283/1000)))+(IF(AND(P1283="oui",Q1283="RECTO (Type Simple Face)"),((240)/1000*O1283*N1283/1000)))+(IF(AND(P1283="oui",Q1283="RECTO (Type Chaussette)"),(M1283*(N1283+60)/1000*O1283/1000)))+(IF(AND(P1283="oui",Q1283="RECTO/VERSO (Type Deux Simple Face)"),(M1283*N1283/1000*O1283/1000)+(M1283/1000*0.48))+(IF(AND(P1283="oui",Q1283="MODULE TRIANGULAIRE"),(M1283*N1283/1000*O1283/1000)*2.72))+(IF(AND(F1283="MEDIA",P1283="oui",Q1283="MODULE CARRÉ"),(M1283*N1283/1000*O1283/1000)*3.96))))+IF(AND(G1283="ADHÉSIVAGE VÉHICULE KIT K6 (20m3)"),(O1283*1.7))))</f>
        <v>0</v>
      </c>
      <c r="U1283" s="36">
        <f t="shared" ref="U1283:U1346" si="162">IF(R1283="OUI",0,(SUM(Z1283:AJ1283)*AK1283))</f>
        <v>0</v>
      </c>
      <c r="V1283" s="43"/>
      <c r="W1283" s="43"/>
      <c r="X1283" s="6">
        <f t="shared" si="160"/>
        <v>0</v>
      </c>
      <c r="Y1283" s="55"/>
      <c r="Z1283" s="6">
        <f>(IF(R1283="OUI",0,IF(AND(F1283="MEDIA",G1283&gt;0,O1283&gt;0),(VLOOKUP(G1283,COÛTS!$A$1:$C$157,3,0)*(M1283*N1283/1000*O1283/1000)),0)+IF(AND(G1283&gt;0,F1283="HEURE"),(VLOOKUP(G1283,COÛTS!$A$1:$C$157,3,0)*(O1283)),0))+IF(AND(G1283&gt;0,F1283="DIVERS"),(VLOOKUP(G1283,COÛTS!$A$1:$C$157,3,0)*(O1283)),0)+IF(AND(G1283&gt;0,F1283="VEHICULE"),(VLOOKUP(G1283,COÛTS!$A$1:$C$157,3,0)*(O1283)),0)+IF(AND(G1283&gt;0,F1283="FACONNAGE"),(VLOOKUP(G1283,COÛTS!$A$1:$C$157,3,0)*(O1283)),0)+IF(AND(G1283&gt;0,F1283="ACCESSOIRES"),(VLOOKUP(G1283,COÛTS!$A$1:$C$157,3,0)*(O1283)),0)+IF(AND(F1283="TRANSPORT",G1283&gt;0),(VLOOKUP(G1283,COÛTS!$A$1:$C$157,3,0)*(O1283)),0)+IF(AND(F1283="PRODUITS",G1283="KIT COMPLET HABILLAGE CLOISON MODULAIRE (mL)"),(VLOOKUP(G1283,COÛTS!$A$1:$C$157,3,0)*(M1283/1000*O1283)),0)+IF(AND(F1283="MEDIA",H1283&lt;0,G1283&gt;0,P1283="oui",Q1283="RECTO/VERSO (Type Deux Simple Face)"),(VLOOKUP(G1283,COÛTS!$A$1:$C$157,3,0)*(M1283*(N1283+480)/1000*O1283/1000)),"0")+IF(AND(F1283="MEDIA",H1283&lt;0,G1283&gt;0,P1283="oui",Q1283="MODULE TRIANGULAIRE"),(VLOOKUP(G1283,COÛTS!$A$1:$C$157,3,0)*(M1283*(N1283+240)/1000*O1283/1000)*2)+(VLOOKUP(G1283,COÛTS!$A$1:$C$157,3,0)*(M1283)/1000*0.24),"0")+IF(AND(F1283="MEDIA",P1283="oui",G1283&gt;0,H1283&lt;0,Q1283="MODULE CARRÉ"),(VLOOKUP(G1283,COÛTS!$A$1:$C$157,3,0)*(M1283*(N1283+240)/1000*O1283/1000)*3)+(VLOOKUP(G1283,COÛTS!$A$1:$C$157,3,0)*(M1283)/1000*0.24),"0")+IF(AND(F1283="MEDIA",H1283&lt;0,P1283="oui",G1283&gt;0,Q1283="RECTO (Type Chaussette)"),(VLOOKUP(G1283,COÛTS!$A$1:$C$157,3,0)*(M1283*(N1283+60)/1000*O1283/1000))))</f>
        <v>0</v>
      </c>
      <c r="AA1283" s="6">
        <f>IF(R1283="OUI",0,IF(AND(H1283&gt;0,I1283="OUI"),(VLOOKUP(H1283,COÛTS!$A$1:$C$157,3,0)*(M1283*N1283/1000*O1283/1000)),0))</f>
        <v>0</v>
      </c>
      <c r="AB1283" s="6">
        <f t="shared" ref="AB1283:AB1346" si="163">IF(R1283="OUI",0,IF(J1283="OUI",((M1283*N1283/1000*O1283/1000)*10),0))</f>
        <v>0</v>
      </c>
      <c r="AC1283" s="7">
        <f t="shared" ref="AC1283:AC1346" si="164">IF(R1283="OUI",0,IF(AND(K1283="OUI",H1283&gt;0),((M1283*N1283/1000*O1283/1000)*20),0))</f>
        <v>0</v>
      </c>
      <c r="AD1283" s="6">
        <f t="shared" ref="AD1283:AD1346" si="165">IF(R1283="OUI",0,IF(L1283="OUI",((M1283*N1283/1000*O1283/1000)*9),0))</f>
        <v>0</v>
      </c>
      <c r="AE1283" s="6">
        <f t="shared" ref="AE1283:AE1346" si="166">IF(R1283="OUI",0,IF(AND(L1283="OUI",K1283="OUI",H1283="POLYCARBONATE ALVÉOLAIRE (Type Makrolon, Thermoclear) - 16mm"),(T1283*9),"0")+IF(AND(L1283="OUI",K1283="OUI",H1283="POLYCARBONATE ALVÉOLAIRE (Type Makrolon, Thermoclear) - 10mm"),(T1283*9),"0")+IF(AND(L1283="OUI",K1283="OUI",H1283="POLYCARBONATE ALVÉOLAIRE (Type Makrolon, Thermoclear) - 6mm"),((M1283*N1283/1000*O1283/1000)*9),0))</f>
        <v>0</v>
      </c>
      <c r="AF1283" s="6">
        <f>IF(R1283="OUI",0,(IF(AND(P1283="oui",Q1283="RECTO (Type Chaussette, Simple Face)",SEMAINE!M1285&lt;=2000),((COÛTS!$C$115*2*O1283*SEMAINE!M1283/1000)+(COÛTS!$C$109*O1283*SEMAINE!M1283/1000)+(COÛTS!$C$107*O1283*SEMAINE!M1283/1000)),"0")+(IF(AND(P1283="oui",Q1283="RECTO (Type Chaussette, Simple Face)",SEMAINE!M1283&gt;2001,SEMAINE!M1283&lt;=4000),((COÛTS!$C$114*2*O1283)),"0"))+(IF(AND(P1283="oui",Q1283="RECTO (Type Chaussette, Simple Face)",SEMAINE!M1283&gt;=4001,SEMAINE!M1283&lt;=6000),((COÛTS!$C$114*4*O1283)),"0"))+(IF(AND(P1283="oui",Q1283="RECTO (Type Chaussette, Simple Face)",SEMAINE!M1283&gt;=6001,SEMAINE!M1283&lt;=8000),((COÛTS!$C$114*6*O1283)),"0"))+(IF(AND(P1283="oui",Q1283="RECTO (Type Chaussette, Simple Face)",SEMAINE!M1283&gt;=8001,SEMAINE!M1283&lt;=10000),((COÛTS!$C$114*8*O1283)),0))))</f>
        <v>0</v>
      </c>
      <c r="AG1283" s="6">
        <f>IF(R1283="OUI",0,(IF(AND(F1283="MEDIA",G1283="NON TISSÉ (Type Drop)",P1283="oui",Q1283="RECTO (Type Chaussette)",SEMAINE!M1286&lt;=2000),((COÛTS!$C$115*2*O1283*SEMAINE!M1283/1000)+(COÛTS!$C$109*O1283*SEMAINE!M1283/1000)+(COÛTS!$C$107*O1283*SEMAINE!M1283/1000)),"0")+(IF(AND(F1283="MEDIA",P1283="oui",Q1283="RECTO (Type Chaussette)",SEMAINE!M1283&gt;2001,SEMAINE!M1283&lt;=4000),((COÛTS!$C$114*2*O1283)),"0"))+(IF(AND(F1283="MEDIA",P1283="oui",Q1283="RECTO (Type Chaussette)",SEMAINE!M1283&gt;=4001,SEMAINE!M1283&lt;=6000),((COÛTS!$C$114*4*O1283)),"0"))+(IF(AND(F1283="MEDIA",P1283="oui",Q1283="RECTO (Type Chaussette)",SEMAINE!M1283&gt;=6001,SEMAINE!M1283&lt;=8000),((COÛTS!$C$114*6*O1283)),"0"))+(IF(AND(F1283="MEDIA",P1283="oui",Q1283="RECTO (Type Chaussette)",SEMAINE!M1283&gt;=8001,SEMAINE!M1283&lt;=10000),((COÛTS!$C$114*8*O1283)),0))))</f>
        <v>0</v>
      </c>
      <c r="AH1283" s="6">
        <f>IF(R1283="OUI",0,(IF(AND(F1283="MEDIA",G1283="NON TISSÉ (Type Drop)",P1283="oui",Q1283="RECTO/VERSO (Type Deux Simple Face)"),((COÛTS!$C$115*4*O1283*SEMAINE!M1283/1000)+(COÛTS!$C$110*O1283*4)+(COÛTS!$C$107*O1283*SEMAINE!M1283/1000)),"0")+(IF(AND(F1283="MEDIA",P1283="oui",Q1283="RECTO/VERSO (Type Deux Simple Face)",SEMAINE!M1283&gt;2001,SEMAINE!M1283&lt;=4000),((COÛTS!$C$114*2*O1283)),"0"))+(IF(AND(F1283="MEDIA",P1283="oui",Q1283="RECTO/VERSO (Type Deux Simple Face)",SEMAINE!M1283&gt;=4001,SEMAINE!M1283&lt;=6000),((COÛTS!$C$114*4*O1283)),"0"))+(IF(AND(F1283="MEDIA",P1283="oui",Q1283="RECTO/VERSO (Type Deux Simple Face)",SEMAINE!M1283&gt;=6001,SEMAINE!M1283&lt;=8000),((COÛTS!$C$114*6*O1283)),"0"))+(IF(AND(F1283="MEDIA",P1283="oui",Q1283="RECTO/VERSO (Type Deux Simple Face)",SEMAINE!M1283&gt;=8001,SEMAINE!M1283&lt;=10000),((COÛTS!$C$114*8*O1283)),0))))</f>
        <v>0</v>
      </c>
      <c r="AI1283" s="6">
        <f>IF(R1283="OUI",0,(IF(AND(F1283="MEDIA",G1283="NON TISSÉ (Type Drop)",P1283="oui",Q1283="MODULE TRIANGULAIRE"),((COÛTS!$C$115*6*O1283*SEMAINE!M1283/1000)+(COÛTS!$C$112*O1283*6)+(COÛTS!$C$107*O1283*3)),"0")+(IF(AND(F1283="MEDIA",P1283="oui",Q1283="MODULE TRIANGULAIRE",SEMAINE!M1283&gt;2001,SEMAINE!M1283&lt;=4000),((COÛTS!$C$114*2*O1283*3)),"0"))+(IF(AND(F1283="MEDIA",P1283="oui",Q1283="MODULE TRIANGULAIRE",SEMAINE!M1283&gt;=4001,SEMAINE!M1283&lt;=6000),((COÛTS!$C$114*4*O1283*3)),"0"))+(IF(AND(F1283="MEDIA",P1283="oui",Q1283="MODULE TRIANGULAIRE",SEMAINE!M1283&gt;=6001,SEMAINE!M1283&lt;=8000),((COÛTS!$C$114*6*O1283*3)),"0"))+(IF(AND(F1283="MEDIA",P1283="oui",Q1283="MODULE TRIANGULAIRE",SEMAINE!M1283&gt;=8001,SEMAINE!M1283&lt;=10000),((COÛTS!$C$114*8*O1283*3)),0))))</f>
        <v>0</v>
      </c>
      <c r="AJ1283" s="6">
        <f>IF(OR(R1283="OUI",H1283&gt;0),0,(IF(AND(F1283="MEDIA",G1283="NON TISSÉ (Type Drop)",P1283="oui",Q1283="MODULE CARRÉ"),((COÛTS!$C$115*8*O1283*SEMAINE!M1283/1000)+(COÛTS!$C$111*O1283*8)+(COÛTS!$C$107*O1283*4)),"0")+IF(AND(F1283="MEDIA",G1283="BÂCHE FRONTLIT 450gr (Type Bâche M1)",P1283="oui",Q1283="MODULE CARRÉ"),((COÛTS!$C$115*8*O1283*SEMAINE!M1283/1000)+(COÛTS!$C$111*O1283*8)+(COÛTS!$C$107*O1283*4)),"0")+(IF(AND(F1283="MEDIA",P1283="oui",Q1283="MODULE CARRÉ",SEMAINE!M1283&gt;2001,SEMAINE!M1283&lt;=4000),((COÛTS!$C$114*2*O1283*4)),"0"))+(IF(AND(F1283="MEDIA",P1283="oui",Q1283="MODULE CARRÉ",SEMAINE!M1283&gt;=4001,SEMAINE!M1283&lt;=6000),((COÛTS!$C$114*4*O1283*4)),"0"))+(IF(AND(F1283="MEDIA",P1283="oui",Q1283="MODULE CARRÉ",SEMAINE!M1283&gt;=6001,SEMAINE!M1283&lt;=8000),((COÛTS!$C$114*6*O1283*4)),"0"))+(IF(AND(F1283="MEDIA",P1283="oui",Q1283="MODULE CARRÉ",SEMAINE!M1283&gt;=8001,SEMAINE!M1283&lt;=10000),((COÛTS!$C$114*8*O1283*4)),"0"))))</f>
        <v>0</v>
      </c>
      <c r="AK1283" s="38">
        <f>IF(Y1283&gt;0,(VLOOKUP(Y1283,DATA!$AB$2:$AC$102,2,0)),1)</f>
        <v>1</v>
      </c>
      <c r="AL1283" s="53">
        <f t="shared" ref="AL1283:AL1346" si="167">(IF(OR(F1283="HEURE",F1283="FACONNAGE",F1283="DIVERS",F1283="ACCESSOIRES",F1283="TRANSPORT"),0,(IF(AND(O1283=0),(0))+IF(AND(O1283&gt;0,H1283&gt;0),(M1283*N1283/1000*O1283/1000)))))</f>
        <v>0</v>
      </c>
    </row>
    <row r="1284" spans="2:38" ht="25.05" customHeight="1" x14ac:dyDescent="0.25">
      <c r="B1284" s="43" t="str">
        <f>COUNTIF($D$3:D1284,D1284)&amp;T_Semaine[[#This Row],[N°AFFAIRE]]</f>
        <v>0</v>
      </c>
      <c r="C1284" s="50"/>
      <c r="D1284" s="50"/>
      <c r="E1284" s="50"/>
      <c r="F1284" s="50"/>
      <c r="G1284" s="50"/>
      <c r="H1284" s="50"/>
      <c r="I1284" s="50"/>
      <c r="J1284" s="50"/>
      <c r="K1284" s="50"/>
      <c r="L1284" s="50"/>
      <c r="M1284" s="91"/>
      <c r="N1284" s="91"/>
      <c r="O1284" s="50"/>
      <c r="P1284" s="50"/>
      <c r="Q1284" s="50"/>
      <c r="R1284" s="50"/>
      <c r="S1284" s="50"/>
      <c r="T1284" s="95">
        <f t="shared" si="161"/>
        <v>0</v>
      </c>
      <c r="U1284" s="36">
        <f t="shared" si="162"/>
        <v>0</v>
      </c>
      <c r="V1284" s="43"/>
      <c r="W1284" s="43"/>
      <c r="X1284" s="6">
        <f t="shared" si="160"/>
        <v>0</v>
      </c>
      <c r="Y1284" s="55"/>
      <c r="Z1284" s="6">
        <f>(IF(R1284="OUI",0,IF(AND(F1284="MEDIA",G1284&gt;0,O1284&gt;0),(VLOOKUP(G1284,COÛTS!$A$1:$C$157,3,0)*(M1284*N1284/1000*O1284/1000)),0)+IF(AND(G1284&gt;0,F1284="HEURE"),(VLOOKUP(G1284,COÛTS!$A$1:$C$157,3,0)*(O1284)),0))+IF(AND(G1284&gt;0,F1284="DIVERS"),(VLOOKUP(G1284,COÛTS!$A$1:$C$157,3,0)*(O1284)),0)+IF(AND(G1284&gt;0,F1284="VEHICULE"),(VLOOKUP(G1284,COÛTS!$A$1:$C$157,3,0)*(O1284)),0)+IF(AND(G1284&gt;0,F1284="FACONNAGE"),(VLOOKUP(G1284,COÛTS!$A$1:$C$157,3,0)*(O1284)),0)+IF(AND(G1284&gt;0,F1284="ACCESSOIRES"),(VLOOKUP(G1284,COÛTS!$A$1:$C$157,3,0)*(O1284)),0)+IF(AND(F1284="TRANSPORT",G1284&gt;0),(VLOOKUP(G1284,COÛTS!$A$1:$C$157,3,0)*(O1284)),0)+IF(AND(F1284="PRODUITS",G1284="KIT COMPLET HABILLAGE CLOISON MODULAIRE (mL)"),(VLOOKUP(G1284,COÛTS!$A$1:$C$157,3,0)*(M1284/1000*O1284)),0)+IF(AND(F1284="MEDIA",H1284&lt;0,G1284&gt;0,P1284="oui",Q1284="RECTO/VERSO (Type Deux Simple Face)"),(VLOOKUP(G1284,COÛTS!$A$1:$C$157,3,0)*(M1284*(N1284+480)/1000*O1284/1000)),"0")+IF(AND(F1284="MEDIA",H1284&lt;0,G1284&gt;0,P1284="oui",Q1284="MODULE TRIANGULAIRE"),(VLOOKUP(G1284,COÛTS!$A$1:$C$157,3,0)*(M1284*(N1284+240)/1000*O1284/1000)*2)+(VLOOKUP(G1284,COÛTS!$A$1:$C$157,3,0)*(M1284)/1000*0.24),"0")+IF(AND(F1284="MEDIA",P1284="oui",G1284&gt;0,H1284&lt;0,Q1284="MODULE CARRÉ"),(VLOOKUP(G1284,COÛTS!$A$1:$C$157,3,0)*(M1284*(N1284+240)/1000*O1284/1000)*3)+(VLOOKUP(G1284,COÛTS!$A$1:$C$157,3,0)*(M1284)/1000*0.24),"0")+IF(AND(F1284="MEDIA",H1284&lt;0,P1284="oui",G1284&gt;0,Q1284="RECTO (Type Chaussette)"),(VLOOKUP(G1284,COÛTS!$A$1:$C$157,3,0)*(M1284*(N1284+60)/1000*O1284/1000))))</f>
        <v>0</v>
      </c>
      <c r="AA1284" s="6">
        <f>IF(R1284="OUI",0,IF(AND(H1284&gt;0,I1284="OUI"),(VLOOKUP(H1284,COÛTS!$A$1:$C$157,3,0)*(M1284*N1284/1000*O1284/1000)),0))</f>
        <v>0</v>
      </c>
      <c r="AB1284" s="6">
        <f t="shared" si="163"/>
        <v>0</v>
      </c>
      <c r="AC1284" s="7">
        <f t="shared" si="164"/>
        <v>0</v>
      </c>
      <c r="AD1284" s="6">
        <f t="shared" si="165"/>
        <v>0</v>
      </c>
      <c r="AE1284" s="6">
        <f t="shared" si="166"/>
        <v>0</v>
      </c>
      <c r="AF1284" s="6">
        <f>IF(R1284="OUI",0,(IF(AND(P1284="oui",Q1284="RECTO (Type Chaussette, Simple Face)",SEMAINE!M1286&lt;=2000),((COÛTS!$C$115*2*O1284*SEMAINE!M1284/1000)+(COÛTS!$C$109*O1284*SEMAINE!M1284/1000)+(COÛTS!$C$107*O1284*SEMAINE!M1284/1000)),"0")+(IF(AND(P1284="oui",Q1284="RECTO (Type Chaussette, Simple Face)",SEMAINE!M1284&gt;2001,SEMAINE!M1284&lt;=4000),((COÛTS!$C$114*2*O1284)),"0"))+(IF(AND(P1284="oui",Q1284="RECTO (Type Chaussette, Simple Face)",SEMAINE!M1284&gt;=4001,SEMAINE!M1284&lt;=6000),((COÛTS!$C$114*4*O1284)),"0"))+(IF(AND(P1284="oui",Q1284="RECTO (Type Chaussette, Simple Face)",SEMAINE!M1284&gt;=6001,SEMAINE!M1284&lt;=8000),((COÛTS!$C$114*6*O1284)),"0"))+(IF(AND(P1284="oui",Q1284="RECTO (Type Chaussette, Simple Face)",SEMAINE!M1284&gt;=8001,SEMAINE!M1284&lt;=10000),((COÛTS!$C$114*8*O1284)),0))))</f>
        <v>0</v>
      </c>
      <c r="AG1284" s="6">
        <f>IF(R1284="OUI",0,(IF(AND(F1284="MEDIA",G1284="NON TISSÉ (Type Drop)",P1284="oui",Q1284="RECTO (Type Chaussette)",SEMAINE!M1287&lt;=2000),((COÛTS!$C$115*2*O1284*SEMAINE!M1284/1000)+(COÛTS!$C$109*O1284*SEMAINE!M1284/1000)+(COÛTS!$C$107*O1284*SEMAINE!M1284/1000)),"0")+(IF(AND(F1284="MEDIA",P1284="oui",Q1284="RECTO (Type Chaussette)",SEMAINE!M1284&gt;2001,SEMAINE!M1284&lt;=4000),((COÛTS!$C$114*2*O1284)),"0"))+(IF(AND(F1284="MEDIA",P1284="oui",Q1284="RECTO (Type Chaussette)",SEMAINE!M1284&gt;=4001,SEMAINE!M1284&lt;=6000),((COÛTS!$C$114*4*O1284)),"0"))+(IF(AND(F1284="MEDIA",P1284="oui",Q1284="RECTO (Type Chaussette)",SEMAINE!M1284&gt;=6001,SEMAINE!M1284&lt;=8000),((COÛTS!$C$114*6*O1284)),"0"))+(IF(AND(F1284="MEDIA",P1284="oui",Q1284="RECTO (Type Chaussette)",SEMAINE!M1284&gt;=8001,SEMAINE!M1284&lt;=10000),((COÛTS!$C$114*8*O1284)),0))))</f>
        <v>0</v>
      </c>
      <c r="AH1284" s="6">
        <f>IF(R1284="OUI",0,(IF(AND(F1284="MEDIA",G1284="NON TISSÉ (Type Drop)",P1284="oui",Q1284="RECTO/VERSO (Type Deux Simple Face)"),((COÛTS!$C$115*4*O1284*SEMAINE!M1284/1000)+(COÛTS!$C$110*O1284*4)+(COÛTS!$C$107*O1284*SEMAINE!M1284/1000)),"0")+(IF(AND(F1284="MEDIA",P1284="oui",Q1284="RECTO/VERSO (Type Deux Simple Face)",SEMAINE!M1284&gt;2001,SEMAINE!M1284&lt;=4000),((COÛTS!$C$114*2*O1284)),"0"))+(IF(AND(F1284="MEDIA",P1284="oui",Q1284="RECTO/VERSO (Type Deux Simple Face)",SEMAINE!M1284&gt;=4001,SEMAINE!M1284&lt;=6000),((COÛTS!$C$114*4*O1284)),"0"))+(IF(AND(F1284="MEDIA",P1284="oui",Q1284="RECTO/VERSO (Type Deux Simple Face)",SEMAINE!M1284&gt;=6001,SEMAINE!M1284&lt;=8000),((COÛTS!$C$114*6*O1284)),"0"))+(IF(AND(F1284="MEDIA",P1284="oui",Q1284="RECTO/VERSO (Type Deux Simple Face)",SEMAINE!M1284&gt;=8001,SEMAINE!M1284&lt;=10000),((COÛTS!$C$114*8*O1284)),0))))</f>
        <v>0</v>
      </c>
      <c r="AI1284" s="6">
        <f>IF(R1284="OUI",0,(IF(AND(F1284="MEDIA",G1284="NON TISSÉ (Type Drop)",P1284="oui",Q1284="MODULE TRIANGULAIRE"),((COÛTS!$C$115*6*O1284*SEMAINE!M1284/1000)+(COÛTS!$C$112*O1284*6)+(COÛTS!$C$107*O1284*3)),"0")+(IF(AND(F1284="MEDIA",P1284="oui",Q1284="MODULE TRIANGULAIRE",SEMAINE!M1284&gt;2001,SEMAINE!M1284&lt;=4000),((COÛTS!$C$114*2*O1284*3)),"0"))+(IF(AND(F1284="MEDIA",P1284="oui",Q1284="MODULE TRIANGULAIRE",SEMAINE!M1284&gt;=4001,SEMAINE!M1284&lt;=6000),((COÛTS!$C$114*4*O1284*3)),"0"))+(IF(AND(F1284="MEDIA",P1284="oui",Q1284="MODULE TRIANGULAIRE",SEMAINE!M1284&gt;=6001,SEMAINE!M1284&lt;=8000),((COÛTS!$C$114*6*O1284*3)),"0"))+(IF(AND(F1284="MEDIA",P1284="oui",Q1284="MODULE TRIANGULAIRE",SEMAINE!M1284&gt;=8001,SEMAINE!M1284&lt;=10000),((COÛTS!$C$114*8*O1284*3)),0))))</f>
        <v>0</v>
      </c>
      <c r="AJ1284" s="6">
        <f>IF(OR(R1284="OUI",H1284&gt;0),0,(IF(AND(F1284="MEDIA",G1284="NON TISSÉ (Type Drop)",P1284="oui",Q1284="MODULE CARRÉ"),((COÛTS!$C$115*8*O1284*SEMAINE!M1284/1000)+(COÛTS!$C$111*O1284*8)+(COÛTS!$C$107*O1284*4)),"0")+IF(AND(F1284="MEDIA",G1284="BÂCHE FRONTLIT 450gr (Type Bâche M1)",P1284="oui",Q1284="MODULE CARRÉ"),((COÛTS!$C$115*8*O1284*SEMAINE!M1284/1000)+(COÛTS!$C$111*O1284*8)+(COÛTS!$C$107*O1284*4)),"0")+(IF(AND(F1284="MEDIA",P1284="oui",Q1284="MODULE CARRÉ",SEMAINE!M1284&gt;2001,SEMAINE!M1284&lt;=4000),((COÛTS!$C$114*2*O1284*4)),"0"))+(IF(AND(F1284="MEDIA",P1284="oui",Q1284="MODULE CARRÉ",SEMAINE!M1284&gt;=4001,SEMAINE!M1284&lt;=6000),((COÛTS!$C$114*4*O1284*4)),"0"))+(IF(AND(F1284="MEDIA",P1284="oui",Q1284="MODULE CARRÉ",SEMAINE!M1284&gt;=6001,SEMAINE!M1284&lt;=8000),((COÛTS!$C$114*6*O1284*4)),"0"))+(IF(AND(F1284="MEDIA",P1284="oui",Q1284="MODULE CARRÉ",SEMAINE!M1284&gt;=8001,SEMAINE!M1284&lt;=10000),((COÛTS!$C$114*8*O1284*4)),"0"))))</f>
        <v>0</v>
      </c>
      <c r="AK1284" s="38">
        <f>IF(Y1284&gt;0,(VLOOKUP(Y1284,DATA!$AB$2:$AC$102,2,0)),1)</f>
        <v>1</v>
      </c>
      <c r="AL1284" s="53">
        <f t="shared" si="167"/>
        <v>0</v>
      </c>
    </row>
    <row r="1285" spans="2:38" ht="25.05" customHeight="1" x14ac:dyDescent="0.25">
      <c r="B1285" s="43" t="str">
        <f>COUNTIF($D$3:D1285,D1285)&amp;T_Semaine[[#This Row],[N°AFFAIRE]]</f>
        <v>0</v>
      </c>
      <c r="C1285" s="50"/>
      <c r="D1285" s="50"/>
      <c r="E1285" s="50"/>
      <c r="F1285" s="50"/>
      <c r="G1285" s="50"/>
      <c r="H1285" s="50"/>
      <c r="I1285" s="50"/>
      <c r="J1285" s="50"/>
      <c r="K1285" s="50"/>
      <c r="L1285" s="50"/>
      <c r="M1285" s="91"/>
      <c r="N1285" s="91"/>
      <c r="O1285" s="50"/>
      <c r="P1285" s="50"/>
      <c r="Q1285" s="50"/>
      <c r="R1285" s="50"/>
      <c r="S1285" s="50"/>
      <c r="T1285" s="95">
        <f t="shared" si="161"/>
        <v>0</v>
      </c>
      <c r="U1285" s="36">
        <f t="shared" si="162"/>
        <v>0</v>
      </c>
      <c r="V1285" s="43"/>
      <c r="W1285" s="43"/>
      <c r="X1285" s="6">
        <f t="shared" si="160"/>
        <v>0</v>
      </c>
      <c r="Y1285" s="55"/>
      <c r="Z1285" s="6">
        <f>(IF(R1285="OUI",0,IF(AND(F1285="MEDIA",G1285&gt;0,O1285&gt;0),(VLOOKUP(G1285,COÛTS!$A$1:$C$157,3,0)*(M1285*N1285/1000*O1285/1000)),0)+IF(AND(G1285&gt;0,F1285="HEURE"),(VLOOKUP(G1285,COÛTS!$A$1:$C$157,3,0)*(O1285)),0))+IF(AND(G1285&gt;0,F1285="DIVERS"),(VLOOKUP(G1285,COÛTS!$A$1:$C$157,3,0)*(O1285)),0)+IF(AND(G1285&gt;0,F1285="VEHICULE"),(VLOOKUP(G1285,COÛTS!$A$1:$C$157,3,0)*(O1285)),0)+IF(AND(G1285&gt;0,F1285="FACONNAGE"),(VLOOKUP(G1285,COÛTS!$A$1:$C$157,3,0)*(O1285)),0)+IF(AND(G1285&gt;0,F1285="ACCESSOIRES"),(VLOOKUP(G1285,COÛTS!$A$1:$C$157,3,0)*(O1285)),0)+IF(AND(F1285="TRANSPORT",G1285&gt;0),(VLOOKUP(G1285,COÛTS!$A$1:$C$157,3,0)*(O1285)),0)+IF(AND(F1285="PRODUITS",G1285="KIT COMPLET HABILLAGE CLOISON MODULAIRE (mL)"),(VLOOKUP(G1285,COÛTS!$A$1:$C$157,3,0)*(M1285/1000*O1285)),0)+IF(AND(F1285="MEDIA",H1285&lt;0,G1285&gt;0,P1285="oui",Q1285="RECTO/VERSO (Type Deux Simple Face)"),(VLOOKUP(G1285,COÛTS!$A$1:$C$157,3,0)*(M1285*(N1285+480)/1000*O1285/1000)),"0")+IF(AND(F1285="MEDIA",H1285&lt;0,G1285&gt;0,P1285="oui",Q1285="MODULE TRIANGULAIRE"),(VLOOKUP(G1285,COÛTS!$A$1:$C$157,3,0)*(M1285*(N1285+240)/1000*O1285/1000)*2)+(VLOOKUP(G1285,COÛTS!$A$1:$C$157,3,0)*(M1285)/1000*0.24),"0")+IF(AND(F1285="MEDIA",P1285="oui",G1285&gt;0,H1285&lt;0,Q1285="MODULE CARRÉ"),(VLOOKUP(G1285,COÛTS!$A$1:$C$157,3,0)*(M1285*(N1285+240)/1000*O1285/1000)*3)+(VLOOKUP(G1285,COÛTS!$A$1:$C$157,3,0)*(M1285)/1000*0.24),"0")+IF(AND(F1285="MEDIA",H1285&lt;0,P1285="oui",G1285&gt;0,Q1285="RECTO (Type Chaussette)"),(VLOOKUP(G1285,COÛTS!$A$1:$C$157,3,0)*(M1285*(N1285+60)/1000*O1285/1000))))</f>
        <v>0</v>
      </c>
      <c r="AA1285" s="6">
        <f>IF(R1285="OUI",0,IF(AND(H1285&gt;0,I1285="OUI"),(VLOOKUP(H1285,COÛTS!$A$1:$C$157,3,0)*(M1285*N1285/1000*O1285/1000)),0))</f>
        <v>0</v>
      </c>
      <c r="AB1285" s="6">
        <f t="shared" si="163"/>
        <v>0</v>
      </c>
      <c r="AC1285" s="7">
        <f t="shared" si="164"/>
        <v>0</v>
      </c>
      <c r="AD1285" s="6">
        <f t="shared" si="165"/>
        <v>0</v>
      </c>
      <c r="AE1285" s="6">
        <f t="shared" si="166"/>
        <v>0</v>
      </c>
      <c r="AF1285" s="6">
        <f>IF(R1285="OUI",0,(IF(AND(P1285="oui",Q1285="RECTO (Type Chaussette, Simple Face)",SEMAINE!M1287&lt;=2000),((COÛTS!$C$115*2*O1285*SEMAINE!M1285/1000)+(COÛTS!$C$109*O1285*SEMAINE!M1285/1000)+(COÛTS!$C$107*O1285*SEMAINE!M1285/1000)),"0")+(IF(AND(P1285="oui",Q1285="RECTO (Type Chaussette, Simple Face)",SEMAINE!M1285&gt;2001,SEMAINE!M1285&lt;=4000),((COÛTS!$C$114*2*O1285)),"0"))+(IF(AND(P1285="oui",Q1285="RECTO (Type Chaussette, Simple Face)",SEMAINE!M1285&gt;=4001,SEMAINE!M1285&lt;=6000),((COÛTS!$C$114*4*O1285)),"0"))+(IF(AND(P1285="oui",Q1285="RECTO (Type Chaussette, Simple Face)",SEMAINE!M1285&gt;=6001,SEMAINE!M1285&lt;=8000),((COÛTS!$C$114*6*O1285)),"0"))+(IF(AND(P1285="oui",Q1285="RECTO (Type Chaussette, Simple Face)",SEMAINE!M1285&gt;=8001,SEMAINE!M1285&lt;=10000),((COÛTS!$C$114*8*O1285)),0))))</f>
        <v>0</v>
      </c>
      <c r="AG1285" s="6">
        <f>IF(R1285="OUI",0,(IF(AND(F1285="MEDIA",G1285="NON TISSÉ (Type Drop)",P1285="oui",Q1285="RECTO (Type Chaussette)",SEMAINE!M1288&lt;=2000),((COÛTS!$C$115*2*O1285*SEMAINE!M1285/1000)+(COÛTS!$C$109*O1285*SEMAINE!M1285/1000)+(COÛTS!$C$107*O1285*SEMAINE!M1285/1000)),"0")+(IF(AND(F1285="MEDIA",P1285="oui",Q1285="RECTO (Type Chaussette)",SEMAINE!M1285&gt;2001,SEMAINE!M1285&lt;=4000),((COÛTS!$C$114*2*O1285)),"0"))+(IF(AND(F1285="MEDIA",P1285="oui",Q1285="RECTO (Type Chaussette)",SEMAINE!M1285&gt;=4001,SEMAINE!M1285&lt;=6000),((COÛTS!$C$114*4*O1285)),"0"))+(IF(AND(F1285="MEDIA",P1285="oui",Q1285="RECTO (Type Chaussette)",SEMAINE!M1285&gt;=6001,SEMAINE!M1285&lt;=8000),((COÛTS!$C$114*6*O1285)),"0"))+(IF(AND(F1285="MEDIA",P1285="oui",Q1285="RECTO (Type Chaussette)",SEMAINE!M1285&gt;=8001,SEMAINE!M1285&lt;=10000),((COÛTS!$C$114*8*O1285)),0))))</f>
        <v>0</v>
      </c>
      <c r="AH1285" s="6">
        <f>IF(R1285="OUI",0,(IF(AND(F1285="MEDIA",G1285="NON TISSÉ (Type Drop)",P1285="oui",Q1285="RECTO/VERSO (Type Deux Simple Face)"),((COÛTS!$C$115*4*O1285*SEMAINE!M1285/1000)+(COÛTS!$C$110*O1285*4)+(COÛTS!$C$107*O1285*SEMAINE!M1285/1000)),"0")+(IF(AND(F1285="MEDIA",P1285="oui",Q1285="RECTO/VERSO (Type Deux Simple Face)",SEMAINE!M1285&gt;2001,SEMAINE!M1285&lt;=4000),((COÛTS!$C$114*2*O1285)),"0"))+(IF(AND(F1285="MEDIA",P1285="oui",Q1285="RECTO/VERSO (Type Deux Simple Face)",SEMAINE!M1285&gt;=4001,SEMAINE!M1285&lt;=6000),((COÛTS!$C$114*4*O1285)),"0"))+(IF(AND(F1285="MEDIA",P1285="oui",Q1285="RECTO/VERSO (Type Deux Simple Face)",SEMAINE!M1285&gt;=6001,SEMAINE!M1285&lt;=8000),((COÛTS!$C$114*6*O1285)),"0"))+(IF(AND(F1285="MEDIA",P1285="oui",Q1285="RECTO/VERSO (Type Deux Simple Face)",SEMAINE!M1285&gt;=8001,SEMAINE!M1285&lt;=10000),((COÛTS!$C$114*8*O1285)),0))))</f>
        <v>0</v>
      </c>
      <c r="AI1285" s="6">
        <f>IF(R1285="OUI",0,(IF(AND(F1285="MEDIA",G1285="NON TISSÉ (Type Drop)",P1285="oui",Q1285="MODULE TRIANGULAIRE"),((COÛTS!$C$115*6*O1285*SEMAINE!M1285/1000)+(COÛTS!$C$112*O1285*6)+(COÛTS!$C$107*O1285*3)),"0")+(IF(AND(F1285="MEDIA",P1285="oui",Q1285="MODULE TRIANGULAIRE",SEMAINE!M1285&gt;2001,SEMAINE!M1285&lt;=4000),((COÛTS!$C$114*2*O1285*3)),"0"))+(IF(AND(F1285="MEDIA",P1285="oui",Q1285="MODULE TRIANGULAIRE",SEMAINE!M1285&gt;=4001,SEMAINE!M1285&lt;=6000),((COÛTS!$C$114*4*O1285*3)),"0"))+(IF(AND(F1285="MEDIA",P1285="oui",Q1285="MODULE TRIANGULAIRE",SEMAINE!M1285&gt;=6001,SEMAINE!M1285&lt;=8000),((COÛTS!$C$114*6*O1285*3)),"0"))+(IF(AND(F1285="MEDIA",P1285="oui",Q1285="MODULE TRIANGULAIRE",SEMAINE!M1285&gt;=8001,SEMAINE!M1285&lt;=10000),((COÛTS!$C$114*8*O1285*3)),0))))</f>
        <v>0</v>
      </c>
      <c r="AJ1285" s="6">
        <f>IF(OR(R1285="OUI",H1285&gt;0),0,(IF(AND(F1285="MEDIA",G1285="NON TISSÉ (Type Drop)",P1285="oui",Q1285="MODULE CARRÉ"),((COÛTS!$C$115*8*O1285*SEMAINE!M1285/1000)+(COÛTS!$C$111*O1285*8)+(COÛTS!$C$107*O1285*4)),"0")+IF(AND(F1285="MEDIA",G1285="BÂCHE FRONTLIT 450gr (Type Bâche M1)",P1285="oui",Q1285="MODULE CARRÉ"),((COÛTS!$C$115*8*O1285*SEMAINE!M1285/1000)+(COÛTS!$C$111*O1285*8)+(COÛTS!$C$107*O1285*4)),"0")+(IF(AND(F1285="MEDIA",P1285="oui",Q1285="MODULE CARRÉ",SEMAINE!M1285&gt;2001,SEMAINE!M1285&lt;=4000),((COÛTS!$C$114*2*O1285*4)),"0"))+(IF(AND(F1285="MEDIA",P1285="oui",Q1285="MODULE CARRÉ",SEMAINE!M1285&gt;=4001,SEMAINE!M1285&lt;=6000),((COÛTS!$C$114*4*O1285*4)),"0"))+(IF(AND(F1285="MEDIA",P1285="oui",Q1285="MODULE CARRÉ",SEMAINE!M1285&gt;=6001,SEMAINE!M1285&lt;=8000),((COÛTS!$C$114*6*O1285*4)),"0"))+(IF(AND(F1285="MEDIA",P1285="oui",Q1285="MODULE CARRÉ",SEMAINE!M1285&gt;=8001,SEMAINE!M1285&lt;=10000),((COÛTS!$C$114*8*O1285*4)),"0"))))</f>
        <v>0</v>
      </c>
      <c r="AK1285" s="38">
        <f>IF(Y1285&gt;0,(VLOOKUP(Y1285,DATA!$AB$2:$AC$102,2,0)),1)</f>
        <v>1</v>
      </c>
      <c r="AL1285" s="53">
        <f t="shared" si="167"/>
        <v>0</v>
      </c>
    </row>
    <row r="1286" spans="2:38" ht="25.05" customHeight="1" x14ac:dyDescent="0.25">
      <c r="B1286" s="43" t="str">
        <f>COUNTIF($D$3:D1286,D1286)&amp;T_Semaine[[#This Row],[N°AFFAIRE]]</f>
        <v>0</v>
      </c>
      <c r="C1286" s="50"/>
      <c r="D1286" s="50"/>
      <c r="E1286" s="50"/>
      <c r="F1286" s="50"/>
      <c r="G1286" s="50"/>
      <c r="H1286" s="50"/>
      <c r="I1286" s="50"/>
      <c r="J1286" s="50"/>
      <c r="K1286" s="50"/>
      <c r="L1286" s="50"/>
      <c r="M1286" s="91"/>
      <c r="N1286" s="91"/>
      <c r="O1286" s="50"/>
      <c r="P1286" s="50"/>
      <c r="Q1286" s="50"/>
      <c r="R1286" s="50"/>
      <c r="S1286" s="50"/>
      <c r="T1286" s="95">
        <f t="shared" si="161"/>
        <v>0</v>
      </c>
      <c r="U1286" s="36">
        <f t="shared" si="162"/>
        <v>0</v>
      </c>
      <c r="V1286" s="43"/>
      <c r="W1286" s="43"/>
      <c r="X1286" s="6">
        <f t="shared" si="160"/>
        <v>0</v>
      </c>
      <c r="Y1286" s="55"/>
      <c r="Z1286" s="6">
        <f>(IF(R1286="OUI",0,IF(AND(F1286="MEDIA",G1286&gt;0,O1286&gt;0),(VLOOKUP(G1286,COÛTS!$A$1:$C$157,3,0)*(M1286*N1286/1000*O1286/1000)),0)+IF(AND(G1286&gt;0,F1286="HEURE"),(VLOOKUP(G1286,COÛTS!$A$1:$C$157,3,0)*(O1286)),0))+IF(AND(G1286&gt;0,F1286="DIVERS"),(VLOOKUP(G1286,COÛTS!$A$1:$C$157,3,0)*(O1286)),0)+IF(AND(G1286&gt;0,F1286="VEHICULE"),(VLOOKUP(G1286,COÛTS!$A$1:$C$157,3,0)*(O1286)),0)+IF(AND(G1286&gt;0,F1286="FACONNAGE"),(VLOOKUP(G1286,COÛTS!$A$1:$C$157,3,0)*(O1286)),0)+IF(AND(G1286&gt;0,F1286="ACCESSOIRES"),(VLOOKUP(G1286,COÛTS!$A$1:$C$157,3,0)*(O1286)),0)+IF(AND(F1286="TRANSPORT",G1286&gt;0),(VLOOKUP(G1286,COÛTS!$A$1:$C$157,3,0)*(O1286)),0)+IF(AND(F1286="PRODUITS",G1286="KIT COMPLET HABILLAGE CLOISON MODULAIRE (mL)"),(VLOOKUP(G1286,COÛTS!$A$1:$C$157,3,0)*(M1286/1000*O1286)),0)+IF(AND(F1286="MEDIA",H1286&lt;0,G1286&gt;0,P1286="oui",Q1286="RECTO/VERSO (Type Deux Simple Face)"),(VLOOKUP(G1286,COÛTS!$A$1:$C$157,3,0)*(M1286*(N1286+480)/1000*O1286/1000)),"0")+IF(AND(F1286="MEDIA",H1286&lt;0,G1286&gt;0,P1286="oui",Q1286="MODULE TRIANGULAIRE"),(VLOOKUP(G1286,COÛTS!$A$1:$C$157,3,0)*(M1286*(N1286+240)/1000*O1286/1000)*2)+(VLOOKUP(G1286,COÛTS!$A$1:$C$157,3,0)*(M1286)/1000*0.24),"0")+IF(AND(F1286="MEDIA",P1286="oui",G1286&gt;0,H1286&lt;0,Q1286="MODULE CARRÉ"),(VLOOKUP(G1286,COÛTS!$A$1:$C$157,3,0)*(M1286*(N1286+240)/1000*O1286/1000)*3)+(VLOOKUP(G1286,COÛTS!$A$1:$C$157,3,0)*(M1286)/1000*0.24),"0")+IF(AND(F1286="MEDIA",H1286&lt;0,P1286="oui",G1286&gt;0,Q1286="RECTO (Type Chaussette)"),(VLOOKUP(G1286,COÛTS!$A$1:$C$157,3,0)*(M1286*(N1286+60)/1000*O1286/1000))))</f>
        <v>0</v>
      </c>
      <c r="AA1286" s="6">
        <f>IF(R1286="OUI",0,IF(AND(H1286&gt;0,I1286="OUI"),(VLOOKUP(H1286,COÛTS!$A$1:$C$157,3,0)*(M1286*N1286/1000*O1286/1000)),0))</f>
        <v>0</v>
      </c>
      <c r="AB1286" s="6">
        <f t="shared" si="163"/>
        <v>0</v>
      </c>
      <c r="AC1286" s="7">
        <f t="shared" si="164"/>
        <v>0</v>
      </c>
      <c r="AD1286" s="6">
        <f t="shared" si="165"/>
        <v>0</v>
      </c>
      <c r="AE1286" s="6">
        <f t="shared" si="166"/>
        <v>0</v>
      </c>
      <c r="AF1286" s="6">
        <f>IF(R1286="OUI",0,(IF(AND(P1286="oui",Q1286="RECTO (Type Chaussette, Simple Face)",SEMAINE!M1288&lt;=2000),((COÛTS!$C$115*2*O1286*SEMAINE!M1286/1000)+(COÛTS!$C$109*O1286*SEMAINE!M1286/1000)+(COÛTS!$C$107*O1286*SEMAINE!M1286/1000)),"0")+(IF(AND(P1286="oui",Q1286="RECTO (Type Chaussette, Simple Face)",SEMAINE!M1286&gt;2001,SEMAINE!M1286&lt;=4000),((COÛTS!$C$114*2*O1286)),"0"))+(IF(AND(P1286="oui",Q1286="RECTO (Type Chaussette, Simple Face)",SEMAINE!M1286&gt;=4001,SEMAINE!M1286&lt;=6000),((COÛTS!$C$114*4*O1286)),"0"))+(IF(AND(P1286="oui",Q1286="RECTO (Type Chaussette, Simple Face)",SEMAINE!M1286&gt;=6001,SEMAINE!M1286&lt;=8000),((COÛTS!$C$114*6*O1286)),"0"))+(IF(AND(P1286="oui",Q1286="RECTO (Type Chaussette, Simple Face)",SEMAINE!M1286&gt;=8001,SEMAINE!M1286&lt;=10000),((COÛTS!$C$114*8*O1286)),0))))</f>
        <v>0</v>
      </c>
      <c r="AG1286" s="6">
        <f>IF(R1286="OUI",0,(IF(AND(F1286="MEDIA",G1286="NON TISSÉ (Type Drop)",P1286="oui",Q1286="RECTO (Type Chaussette)",SEMAINE!M1289&lt;=2000),((COÛTS!$C$115*2*O1286*SEMAINE!M1286/1000)+(COÛTS!$C$109*O1286*SEMAINE!M1286/1000)+(COÛTS!$C$107*O1286*SEMAINE!M1286/1000)),"0")+(IF(AND(F1286="MEDIA",P1286="oui",Q1286="RECTO (Type Chaussette)",SEMAINE!M1286&gt;2001,SEMAINE!M1286&lt;=4000),((COÛTS!$C$114*2*O1286)),"0"))+(IF(AND(F1286="MEDIA",P1286="oui",Q1286="RECTO (Type Chaussette)",SEMAINE!M1286&gt;=4001,SEMAINE!M1286&lt;=6000),((COÛTS!$C$114*4*O1286)),"0"))+(IF(AND(F1286="MEDIA",P1286="oui",Q1286="RECTO (Type Chaussette)",SEMAINE!M1286&gt;=6001,SEMAINE!M1286&lt;=8000),((COÛTS!$C$114*6*O1286)),"0"))+(IF(AND(F1286="MEDIA",P1286="oui",Q1286="RECTO (Type Chaussette)",SEMAINE!M1286&gt;=8001,SEMAINE!M1286&lt;=10000),((COÛTS!$C$114*8*O1286)),0))))</f>
        <v>0</v>
      </c>
      <c r="AH1286" s="6">
        <f>IF(R1286="OUI",0,(IF(AND(F1286="MEDIA",G1286="NON TISSÉ (Type Drop)",P1286="oui",Q1286="RECTO/VERSO (Type Deux Simple Face)"),((COÛTS!$C$115*4*O1286*SEMAINE!M1286/1000)+(COÛTS!$C$110*O1286*4)+(COÛTS!$C$107*O1286*SEMAINE!M1286/1000)),"0")+(IF(AND(F1286="MEDIA",P1286="oui",Q1286="RECTO/VERSO (Type Deux Simple Face)",SEMAINE!M1286&gt;2001,SEMAINE!M1286&lt;=4000),((COÛTS!$C$114*2*O1286)),"0"))+(IF(AND(F1286="MEDIA",P1286="oui",Q1286="RECTO/VERSO (Type Deux Simple Face)",SEMAINE!M1286&gt;=4001,SEMAINE!M1286&lt;=6000),((COÛTS!$C$114*4*O1286)),"0"))+(IF(AND(F1286="MEDIA",P1286="oui",Q1286="RECTO/VERSO (Type Deux Simple Face)",SEMAINE!M1286&gt;=6001,SEMAINE!M1286&lt;=8000),((COÛTS!$C$114*6*O1286)),"0"))+(IF(AND(F1286="MEDIA",P1286="oui",Q1286="RECTO/VERSO (Type Deux Simple Face)",SEMAINE!M1286&gt;=8001,SEMAINE!M1286&lt;=10000),((COÛTS!$C$114*8*O1286)),0))))</f>
        <v>0</v>
      </c>
      <c r="AI1286" s="6">
        <f>IF(R1286="OUI",0,(IF(AND(F1286="MEDIA",G1286="NON TISSÉ (Type Drop)",P1286="oui",Q1286="MODULE TRIANGULAIRE"),((COÛTS!$C$115*6*O1286*SEMAINE!M1286/1000)+(COÛTS!$C$112*O1286*6)+(COÛTS!$C$107*O1286*3)),"0")+(IF(AND(F1286="MEDIA",P1286="oui",Q1286="MODULE TRIANGULAIRE",SEMAINE!M1286&gt;2001,SEMAINE!M1286&lt;=4000),((COÛTS!$C$114*2*O1286*3)),"0"))+(IF(AND(F1286="MEDIA",P1286="oui",Q1286="MODULE TRIANGULAIRE",SEMAINE!M1286&gt;=4001,SEMAINE!M1286&lt;=6000),((COÛTS!$C$114*4*O1286*3)),"0"))+(IF(AND(F1286="MEDIA",P1286="oui",Q1286="MODULE TRIANGULAIRE",SEMAINE!M1286&gt;=6001,SEMAINE!M1286&lt;=8000),((COÛTS!$C$114*6*O1286*3)),"0"))+(IF(AND(F1286="MEDIA",P1286="oui",Q1286="MODULE TRIANGULAIRE",SEMAINE!M1286&gt;=8001,SEMAINE!M1286&lt;=10000),((COÛTS!$C$114*8*O1286*3)),0))))</f>
        <v>0</v>
      </c>
      <c r="AJ1286" s="6">
        <f>IF(OR(R1286="OUI",H1286&gt;0),0,(IF(AND(F1286="MEDIA",G1286="NON TISSÉ (Type Drop)",P1286="oui",Q1286="MODULE CARRÉ"),((COÛTS!$C$115*8*O1286*SEMAINE!M1286/1000)+(COÛTS!$C$111*O1286*8)+(COÛTS!$C$107*O1286*4)),"0")+IF(AND(F1286="MEDIA",G1286="BÂCHE FRONTLIT 450gr (Type Bâche M1)",P1286="oui",Q1286="MODULE CARRÉ"),((COÛTS!$C$115*8*O1286*SEMAINE!M1286/1000)+(COÛTS!$C$111*O1286*8)+(COÛTS!$C$107*O1286*4)),"0")+(IF(AND(F1286="MEDIA",P1286="oui",Q1286="MODULE CARRÉ",SEMAINE!M1286&gt;2001,SEMAINE!M1286&lt;=4000),((COÛTS!$C$114*2*O1286*4)),"0"))+(IF(AND(F1286="MEDIA",P1286="oui",Q1286="MODULE CARRÉ",SEMAINE!M1286&gt;=4001,SEMAINE!M1286&lt;=6000),((COÛTS!$C$114*4*O1286*4)),"0"))+(IF(AND(F1286="MEDIA",P1286="oui",Q1286="MODULE CARRÉ",SEMAINE!M1286&gt;=6001,SEMAINE!M1286&lt;=8000),((COÛTS!$C$114*6*O1286*4)),"0"))+(IF(AND(F1286="MEDIA",P1286="oui",Q1286="MODULE CARRÉ",SEMAINE!M1286&gt;=8001,SEMAINE!M1286&lt;=10000),((COÛTS!$C$114*8*O1286*4)),"0"))))</f>
        <v>0</v>
      </c>
      <c r="AK1286" s="38">
        <f>IF(Y1286&gt;0,(VLOOKUP(Y1286,DATA!$AB$2:$AC$102,2,0)),1)</f>
        <v>1</v>
      </c>
      <c r="AL1286" s="53">
        <f t="shared" si="167"/>
        <v>0</v>
      </c>
    </row>
    <row r="1287" spans="2:38" ht="25.05" customHeight="1" x14ac:dyDescent="0.25">
      <c r="B1287" s="43" t="str">
        <f>COUNTIF($D$3:D1287,D1287)&amp;T_Semaine[[#This Row],[N°AFFAIRE]]</f>
        <v>0</v>
      </c>
      <c r="C1287" s="50"/>
      <c r="D1287" s="50"/>
      <c r="E1287" s="50"/>
      <c r="F1287" s="50"/>
      <c r="G1287" s="50"/>
      <c r="H1287" s="50"/>
      <c r="I1287" s="50"/>
      <c r="J1287" s="50"/>
      <c r="K1287" s="50"/>
      <c r="L1287" s="50"/>
      <c r="M1287" s="91"/>
      <c r="N1287" s="91"/>
      <c r="O1287" s="50"/>
      <c r="P1287" s="50"/>
      <c r="Q1287" s="50"/>
      <c r="R1287" s="50"/>
      <c r="S1287" s="50"/>
      <c r="T1287" s="95">
        <f t="shared" si="161"/>
        <v>0</v>
      </c>
      <c r="U1287" s="36">
        <f t="shared" si="162"/>
        <v>0</v>
      </c>
      <c r="V1287" s="43"/>
      <c r="W1287" s="43"/>
      <c r="X1287" s="6">
        <f t="shared" si="160"/>
        <v>0</v>
      </c>
      <c r="Y1287" s="55"/>
      <c r="Z1287" s="6">
        <f>(IF(R1287="OUI",0,IF(AND(F1287="MEDIA",G1287&gt;0,O1287&gt;0),(VLOOKUP(G1287,COÛTS!$A$1:$C$157,3,0)*(M1287*N1287/1000*O1287/1000)),0)+IF(AND(G1287&gt;0,F1287="HEURE"),(VLOOKUP(G1287,COÛTS!$A$1:$C$157,3,0)*(O1287)),0))+IF(AND(G1287&gt;0,F1287="DIVERS"),(VLOOKUP(G1287,COÛTS!$A$1:$C$157,3,0)*(O1287)),0)+IF(AND(G1287&gt;0,F1287="VEHICULE"),(VLOOKUP(G1287,COÛTS!$A$1:$C$157,3,0)*(O1287)),0)+IF(AND(G1287&gt;0,F1287="FACONNAGE"),(VLOOKUP(G1287,COÛTS!$A$1:$C$157,3,0)*(O1287)),0)+IF(AND(G1287&gt;0,F1287="ACCESSOIRES"),(VLOOKUP(G1287,COÛTS!$A$1:$C$157,3,0)*(O1287)),0)+IF(AND(F1287="TRANSPORT",G1287&gt;0),(VLOOKUP(G1287,COÛTS!$A$1:$C$157,3,0)*(O1287)),0)+IF(AND(F1287="PRODUITS",G1287="KIT COMPLET HABILLAGE CLOISON MODULAIRE (mL)"),(VLOOKUP(G1287,COÛTS!$A$1:$C$157,3,0)*(M1287/1000*O1287)),0)+IF(AND(F1287="MEDIA",H1287&lt;0,G1287&gt;0,P1287="oui",Q1287="RECTO/VERSO (Type Deux Simple Face)"),(VLOOKUP(G1287,COÛTS!$A$1:$C$157,3,0)*(M1287*(N1287+480)/1000*O1287/1000)),"0")+IF(AND(F1287="MEDIA",H1287&lt;0,G1287&gt;0,P1287="oui",Q1287="MODULE TRIANGULAIRE"),(VLOOKUP(G1287,COÛTS!$A$1:$C$157,3,0)*(M1287*(N1287+240)/1000*O1287/1000)*2)+(VLOOKUP(G1287,COÛTS!$A$1:$C$157,3,0)*(M1287)/1000*0.24),"0")+IF(AND(F1287="MEDIA",P1287="oui",G1287&gt;0,H1287&lt;0,Q1287="MODULE CARRÉ"),(VLOOKUP(G1287,COÛTS!$A$1:$C$157,3,0)*(M1287*(N1287+240)/1000*O1287/1000)*3)+(VLOOKUP(G1287,COÛTS!$A$1:$C$157,3,0)*(M1287)/1000*0.24),"0")+IF(AND(F1287="MEDIA",H1287&lt;0,P1287="oui",G1287&gt;0,Q1287="RECTO (Type Chaussette)"),(VLOOKUP(G1287,COÛTS!$A$1:$C$157,3,0)*(M1287*(N1287+60)/1000*O1287/1000))))</f>
        <v>0</v>
      </c>
      <c r="AA1287" s="6">
        <f>IF(R1287="OUI",0,IF(AND(H1287&gt;0,I1287="OUI"),(VLOOKUP(H1287,COÛTS!$A$1:$C$157,3,0)*(M1287*N1287/1000*O1287/1000)),0))</f>
        <v>0</v>
      </c>
      <c r="AB1287" s="6">
        <f t="shared" si="163"/>
        <v>0</v>
      </c>
      <c r="AC1287" s="7">
        <f t="shared" si="164"/>
        <v>0</v>
      </c>
      <c r="AD1287" s="6">
        <f t="shared" si="165"/>
        <v>0</v>
      </c>
      <c r="AE1287" s="6">
        <f t="shared" si="166"/>
        <v>0</v>
      </c>
      <c r="AF1287" s="6">
        <f>IF(R1287="OUI",0,(IF(AND(P1287="oui",Q1287="RECTO (Type Chaussette, Simple Face)",SEMAINE!M1289&lt;=2000),((COÛTS!$C$115*2*O1287*SEMAINE!M1287/1000)+(COÛTS!$C$109*O1287*SEMAINE!M1287/1000)+(COÛTS!$C$107*O1287*SEMAINE!M1287/1000)),"0")+(IF(AND(P1287="oui",Q1287="RECTO (Type Chaussette, Simple Face)",SEMAINE!M1287&gt;2001,SEMAINE!M1287&lt;=4000),((COÛTS!$C$114*2*O1287)),"0"))+(IF(AND(P1287="oui",Q1287="RECTO (Type Chaussette, Simple Face)",SEMAINE!M1287&gt;=4001,SEMAINE!M1287&lt;=6000),((COÛTS!$C$114*4*O1287)),"0"))+(IF(AND(P1287="oui",Q1287="RECTO (Type Chaussette, Simple Face)",SEMAINE!M1287&gt;=6001,SEMAINE!M1287&lt;=8000),((COÛTS!$C$114*6*O1287)),"0"))+(IF(AND(P1287="oui",Q1287="RECTO (Type Chaussette, Simple Face)",SEMAINE!M1287&gt;=8001,SEMAINE!M1287&lt;=10000),((COÛTS!$C$114*8*O1287)),0))))</f>
        <v>0</v>
      </c>
      <c r="AG1287" s="6">
        <f>IF(R1287="OUI",0,(IF(AND(F1287="MEDIA",G1287="NON TISSÉ (Type Drop)",P1287="oui",Q1287="RECTO (Type Chaussette)",SEMAINE!M1290&lt;=2000),((COÛTS!$C$115*2*O1287*SEMAINE!M1287/1000)+(COÛTS!$C$109*O1287*SEMAINE!M1287/1000)+(COÛTS!$C$107*O1287*SEMAINE!M1287/1000)),"0")+(IF(AND(F1287="MEDIA",P1287="oui",Q1287="RECTO (Type Chaussette)",SEMAINE!M1287&gt;2001,SEMAINE!M1287&lt;=4000),((COÛTS!$C$114*2*O1287)),"0"))+(IF(AND(F1287="MEDIA",P1287="oui",Q1287="RECTO (Type Chaussette)",SEMAINE!M1287&gt;=4001,SEMAINE!M1287&lt;=6000),((COÛTS!$C$114*4*O1287)),"0"))+(IF(AND(F1287="MEDIA",P1287="oui",Q1287="RECTO (Type Chaussette)",SEMAINE!M1287&gt;=6001,SEMAINE!M1287&lt;=8000),((COÛTS!$C$114*6*O1287)),"0"))+(IF(AND(F1287="MEDIA",P1287="oui",Q1287="RECTO (Type Chaussette)",SEMAINE!M1287&gt;=8001,SEMAINE!M1287&lt;=10000),((COÛTS!$C$114*8*O1287)),0))))</f>
        <v>0</v>
      </c>
      <c r="AH1287" s="6">
        <f>IF(R1287="OUI",0,(IF(AND(F1287="MEDIA",G1287="NON TISSÉ (Type Drop)",P1287="oui",Q1287="RECTO/VERSO (Type Deux Simple Face)"),((COÛTS!$C$115*4*O1287*SEMAINE!M1287/1000)+(COÛTS!$C$110*O1287*4)+(COÛTS!$C$107*O1287*SEMAINE!M1287/1000)),"0")+(IF(AND(F1287="MEDIA",P1287="oui",Q1287="RECTO/VERSO (Type Deux Simple Face)",SEMAINE!M1287&gt;2001,SEMAINE!M1287&lt;=4000),((COÛTS!$C$114*2*O1287)),"0"))+(IF(AND(F1287="MEDIA",P1287="oui",Q1287="RECTO/VERSO (Type Deux Simple Face)",SEMAINE!M1287&gt;=4001,SEMAINE!M1287&lt;=6000),((COÛTS!$C$114*4*O1287)),"0"))+(IF(AND(F1287="MEDIA",P1287="oui",Q1287="RECTO/VERSO (Type Deux Simple Face)",SEMAINE!M1287&gt;=6001,SEMAINE!M1287&lt;=8000),((COÛTS!$C$114*6*O1287)),"0"))+(IF(AND(F1287="MEDIA",P1287="oui",Q1287="RECTO/VERSO (Type Deux Simple Face)",SEMAINE!M1287&gt;=8001,SEMAINE!M1287&lt;=10000),((COÛTS!$C$114*8*O1287)),0))))</f>
        <v>0</v>
      </c>
      <c r="AI1287" s="6">
        <f>IF(R1287="OUI",0,(IF(AND(F1287="MEDIA",G1287="NON TISSÉ (Type Drop)",P1287="oui",Q1287="MODULE TRIANGULAIRE"),((COÛTS!$C$115*6*O1287*SEMAINE!M1287/1000)+(COÛTS!$C$112*O1287*6)+(COÛTS!$C$107*O1287*3)),"0")+(IF(AND(F1287="MEDIA",P1287="oui",Q1287="MODULE TRIANGULAIRE",SEMAINE!M1287&gt;2001,SEMAINE!M1287&lt;=4000),((COÛTS!$C$114*2*O1287*3)),"0"))+(IF(AND(F1287="MEDIA",P1287="oui",Q1287="MODULE TRIANGULAIRE",SEMAINE!M1287&gt;=4001,SEMAINE!M1287&lt;=6000),((COÛTS!$C$114*4*O1287*3)),"0"))+(IF(AND(F1287="MEDIA",P1287="oui",Q1287="MODULE TRIANGULAIRE",SEMAINE!M1287&gt;=6001,SEMAINE!M1287&lt;=8000),((COÛTS!$C$114*6*O1287*3)),"0"))+(IF(AND(F1287="MEDIA",P1287="oui",Q1287="MODULE TRIANGULAIRE",SEMAINE!M1287&gt;=8001,SEMAINE!M1287&lt;=10000),((COÛTS!$C$114*8*O1287*3)),0))))</f>
        <v>0</v>
      </c>
      <c r="AJ1287" s="6">
        <f>IF(OR(R1287="OUI",H1287&gt;0),0,(IF(AND(F1287="MEDIA",G1287="NON TISSÉ (Type Drop)",P1287="oui",Q1287="MODULE CARRÉ"),((COÛTS!$C$115*8*O1287*SEMAINE!M1287/1000)+(COÛTS!$C$111*O1287*8)+(COÛTS!$C$107*O1287*4)),"0")+IF(AND(F1287="MEDIA",G1287="BÂCHE FRONTLIT 450gr (Type Bâche M1)",P1287="oui",Q1287="MODULE CARRÉ"),((COÛTS!$C$115*8*O1287*SEMAINE!M1287/1000)+(COÛTS!$C$111*O1287*8)+(COÛTS!$C$107*O1287*4)),"0")+(IF(AND(F1287="MEDIA",P1287="oui",Q1287="MODULE CARRÉ",SEMAINE!M1287&gt;2001,SEMAINE!M1287&lt;=4000),((COÛTS!$C$114*2*O1287*4)),"0"))+(IF(AND(F1287="MEDIA",P1287="oui",Q1287="MODULE CARRÉ",SEMAINE!M1287&gt;=4001,SEMAINE!M1287&lt;=6000),((COÛTS!$C$114*4*O1287*4)),"0"))+(IF(AND(F1287="MEDIA",P1287="oui",Q1287="MODULE CARRÉ",SEMAINE!M1287&gt;=6001,SEMAINE!M1287&lt;=8000),((COÛTS!$C$114*6*O1287*4)),"0"))+(IF(AND(F1287="MEDIA",P1287="oui",Q1287="MODULE CARRÉ",SEMAINE!M1287&gt;=8001,SEMAINE!M1287&lt;=10000),((COÛTS!$C$114*8*O1287*4)),"0"))))</f>
        <v>0</v>
      </c>
      <c r="AK1287" s="38">
        <f>IF(Y1287&gt;0,(VLOOKUP(Y1287,DATA!$AB$2:$AC$102,2,0)),1)</f>
        <v>1</v>
      </c>
      <c r="AL1287" s="53">
        <f t="shared" si="167"/>
        <v>0</v>
      </c>
    </row>
    <row r="1288" spans="2:38" ht="25.05" customHeight="1" x14ac:dyDescent="0.25">
      <c r="B1288" s="43" t="str">
        <f>COUNTIF($D$3:D1288,D1288)&amp;T_Semaine[[#This Row],[N°AFFAIRE]]</f>
        <v>0</v>
      </c>
      <c r="C1288" s="50"/>
      <c r="D1288" s="50"/>
      <c r="E1288" s="50"/>
      <c r="F1288" s="50"/>
      <c r="G1288" s="50"/>
      <c r="H1288" s="50"/>
      <c r="I1288" s="50"/>
      <c r="J1288" s="50"/>
      <c r="K1288" s="50"/>
      <c r="L1288" s="50"/>
      <c r="M1288" s="91"/>
      <c r="N1288" s="91"/>
      <c r="O1288" s="50"/>
      <c r="P1288" s="50"/>
      <c r="Q1288" s="50"/>
      <c r="R1288" s="50"/>
      <c r="S1288" s="50"/>
      <c r="T1288" s="95">
        <f t="shared" si="161"/>
        <v>0</v>
      </c>
      <c r="U1288" s="36">
        <f t="shared" si="162"/>
        <v>0</v>
      </c>
      <c r="V1288" s="43"/>
      <c r="W1288" s="43"/>
      <c r="X1288" s="6">
        <f t="shared" si="160"/>
        <v>0</v>
      </c>
      <c r="Y1288" s="55"/>
      <c r="Z1288" s="6">
        <f>(IF(R1288="OUI",0,IF(AND(F1288="MEDIA",G1288&gt;0,O1288&gt;0),(VLOOKUP(G1288,COÛTS!$A$1:$C$157,3,0)*(M1288*N1288/1000*O1288/1000)),0)+IF(AND(G1288&gt;0,F1288="HEURE"),(VLOOKUP(G1288,COÛTS!$A$1:$C$157,3,0)*(O1288)),0))+IF(AND(G1288&gt;0,F1288="DIVERS"),(VLOOKUP(G1288,COÛTS!$A$1:$C$157,3,0)*(O1288)),0)+IF(AND(G1288&gt;0,F1288="VEHICULE"),(VLOOKUP(G1288,COÛTS!$A$1:$C$157,3,0)*(O1288)),0)+IF(AND(G1288&gt;0,F1288="FACONNAGE"),(VLOOKUP(G1288,COÛTS!$A$1:$C$157,3,0)*(O1288)),0)+IF(AND(G1288&gt;0,F1288="ACCESSOIRES"),(VLOOKUP(G1288,COÛTS!$A$1:$C$157,3,0)*(O1288)),0)+IF(AND(F1288="TRANSPORT",G1288&gt;0),(VLOOKUP(G1288,COÛTS!$A$1:$C$157,3,0)*(O1288)),0)+IF(AND(F1288="PRODUITS",G1288="KIT COMPLET HABILLAGE CLOISON MODULAIRE (mL)"),(VLOOKUP(G1288,COÛTS!$A$1:$C$157,3,0)*(M1288/1000*O1288)),0)+IF(AND(F1288="MEDIA",H1288&lt;0,G1288&gt;0,P1288="oui",Q1288="RECTO/VERSO (Type Deux Simple Face)"),(VLOOKUP(G1288,COÛTS!$A$1:$C$157,3,0)*(M1288*(N1288+480)/1000*O1288/1000)),"0")+IF(AND(F1288="MEDIA",H1288&lt;0,G1288&gt;0,P1288="oui",Q1288="MODULE TRIANGULAIRE"),(VLOOKUP(G1288,COÛTS!$A$1:$C$157,3,0)*(M1288*(N1288+240)/1000*O1288/1000)*2)+(VLOOKUP(G1288,COÛTS!$A$1:$C$157,3,0)*(M1288)/1000*0.24),"0")+IF(AND(F1288="MEDIA",P1288="oui",G1288&gt;0,H1288&lt;0,Q1288="MODULE CARRÉ"),(VLOOKUP(G1288,COÛTS!$A$1:$C$157,3,0)*(M1288*(N1288+240)/1000*O1288/1000)*3)+(VLOOKUP(G1288,COÛTS!$A$1:$C$157,3,0)*(M1288)/1000*0.24),"0")+IF(AND(F1288="MEDIA",H1288&lt;0,P1288="oui",G1288&gt;0,Q1288="RECTO (Type Chaussette)"),(VLOOKUP(G1288,COÛTS!$A$1:$C$157,3,0)*(M1288*(N1288+60)/1000*O1288/1000))))</f>
        <v>0</v>
      </c>
      <c r="AA1288" s="6">
        <f>IF(R1288="OUI",0,IF(AND(H1288&gt;0,I1288="OUI"),(VLOOKUP(H1288,COÛTS!$A$1:$C$157,3,0)*(M1288*N1288/1000*O1288/1000)),0))</f>
        <v>0</v>
      </c>
      <c r="AB1288" s="6">
        <f t="shared" si="163"/>
        <v>0</v>
      </c>
      <c r="AC1288" s="7">
        <f t="shared" si="164"/>
        <v>0</v>
      </c>
      <c r="AD1288" s="6">
        <f t="shared" si="165"/>
        <v>0</v>
      </c>
      <c r="AE1288" s="6">
        <f t="shared" si="166"/>
        <v>0</v>
      </c>
      <c r="AF1288" s="6">
        <f>IF(R1288="OUI",0,(IF(AND(P1288="oui",Q1288="RECTO (Type Chaussette, Simple Face)",SEMAINE!M1290&lt;=2000),((COÛTS!$C$115*2*O1288*SEMAINE!M1288/1000)+(COÛTS!$C$109*O1288*SEMAINE!M1288/1000)+(COÛTS!$C$107*O1288*SEMAINE!M1288/1000)),"0")+(IF(AND(P1288="oui",Q1288="RECTO (Type Chaussette, Simple Face)",SEMAINE!M1288&gt;2001,SEMAINE!M1288&lt;=4000),((COÛTS!$C$114*2*O1288)),"0"))+(IF(AND(P1288="oui",Q1288="RECTO (Type Chaussette, Simple Face)",SEMAINE!M1288&gt;=4001,SEMAINE!M1288&lt;=6000),((COÛTS!$C$114*4*O1288)),"0"))+(IF(AND(P1288="oui",Q1288="RECTO (Type Chaussette, Simple Face)",SEMAINE!M1288&gt;=6001,SEMAINE!M1288&lt;=8000),((COÛTS!$C$114*6*O1288)),"0"))+(IF(AND(P1288="oui",Q1288="RECTO (Type Chaussette, Simple Face)",SEMAINE!M1288&gt;=8001,SEMAINE!M1288&lt;=10000),((COÛTS!$C$114*8*O1288)),0))))</f>
        <v>0</v>
      </c>
      <c r="AG1288" s="6">
        <f>IF(R1288="OUI",0,(IF(AND(F1288="MEDIA",G1288="NON TISSÉ (Type Drop)",P1288="oui",Q1288="RECTO (Type Chaussette)",SEMAINE!M1291&lt;=2000),((COÛTS!$C$115*2*O1288*SEMAINE!M1288/1000)+(COÛTS!$C$109*O1288*SEMAINE!M1288/1000)+(COÛTS!$C$107*O1288*SEMAINE!M1288/1000)),"0")+(IF(AND(F1288="MEDIA",P1288="oui",Q1288="RECTO (Type Chaussette)",SEMAINE!M1288&gt;2001,SEMAINE!M1288&lt;=4000),((COÛTS!$C$114*2*O1288)),"0"))+(IF(AND(F1288="MEDIA",P1288="oui",Q1288="RECTO (Type Chaussette)",SEMAINE!M1288&gt;=4001,SEMAINE!M1288&lt;=6000),((COÛTS!$C$114*4*O1288)),"0"))+(IF(AND(F1288="MEDIA",P1288="oui",Q1288="RECTO (Type Chaussette)",SEMAINE!M1288&gt;=6001,SEMAINE!M1288&lt;=8000),((COÛTS!$C$114*6*O1288)),"0"))+(IF(AND(F1288="MEDIA",P1288="oui",Q1288="RECTO (Type Chaussette)",SEMAINE!M1288&gt;=8001,SEMAINE!M1288&lt;=10000),((COÛTS!$C$114*8*O1288)),0))))</f>
        <v>0</v>
      </c>
      <c r="AH1288" s="6">
        <f>IF(R1288="OUI",0,(IF(AND(F1288="MEDIA",G1288="NON TISSÉ (Type Drop)",P1288="oui",Q1288="RECTO/VERSO (Type Deux Simple Face)"),((COÛTS!$C$115*4*O1288*SEMAINE!M1288/1000)+(COÛTS!$C$110*O1288*4)+(COÛTS!$C$107*O1288*SEMAINE!M1288/1000)),"0")+(IF(AND(F1288="MEDIA",P1288="oui",Q1288="RECTO/VERSO (Type Deux Simple Face)",SEMAINE!M1288&gt;2001,SEMAINE!M1288&lt;=4000),((COÛTS!$C$114*2*O1288)),"0"))+(IF(AND(F1288="MEDIA",P1288="oui",Q1288="RECTO/VERSO (Type Deux Simple Face)",SEMAINE!M1288&gt;=4001,SEMAINE!M1288&lt;=6000),((COÛTS!$C$114*4*O1288)),"0"))+(IF(AND(F1288="MEDIA",P1288="oui",Q1288="RECTO/VERSO (Type Deux Simple Face)",SEMAINE!M1288&gt;=6001,SEMAINE!M1288&lt;=8000),((COÛTS!$C$114*6*O1288)),"0"))+(IF(AND(F1288="MEDIA",P1288="oui",Q1288="RECTO/VERSO (Type Deux Simple Face)",SEMAINE!M1288&gt;=8001,SEMAINE!M1288&lt;=10000),((COÛTS!$C$114*8*O1288)),0))))</f>
        <v>0</v>
      </c>
      <c r="AI1288" s="6">
        <f>IF(R1288="OUI",0,(IF(AND(F1288="MEDIA",G1288="NON TISSÉ (Type Drop)",P1288="oui",Q1288="MODULE TRIANGULAIRE"),((COÛTS!$C$115*6*O1288*SEMAINE!M1288/1000)+(COÛTS!$C$112*O1288*6)+(COÛTS!$C$107*O1288*3)),"0")+(IF(AND(F1288="MEDIA",P1288="oui",Q1288="MODULE TRIANGULAIRE",SEMAINE!M1288&gt;2001,SEMAINE!M1288&lt;=4000),((COÛTS!$C$114*2*O1288*3)),"0"))+(IF(AND(F1288="MEDIA",P1288="oui",Q1288="MODULE TRIANGULAIRE",SEMAINE!M1288&gt;=4001,SEMAINE!M1288&lt;=6000),((COÛTS!$C$114*4*O1288*3)),"0"))+(IF(AND(F1288="MEDIA",P1288="oui",Q1288="MODULE TRIANGULAIRE",SEMAINE!M1288&gt;=6001,SEMAINE!M1288&lt;=8000),((COÛTS!$C$114*6*O1288*3)),"0"))+(IF(AND(F1288="MEDIA",P1288="oui",Q1288="MODULE TRIANGULAIRE",SEMAINE!M1288&gt;=8001,SEMAINE!M1288&lt;=10000),((COÛTS!$C$114*8*O1288*3)),0))))</f>
        <v>0</v>
      </c>
      <c r="AJ1288" s="6">
        <f>IF(OR(R1288="OUI",H1288&gt;0),0,(IF(AND(F1288="MEDIA",G1288="NON TISSÉ (Type Drop)",P1288="oui",Q1288="MODULE CARRÉ"),((COÛTS!$C$115*8*O1288*SEMAINE!M1288/1000)+(COÛTS!$C$111*O1288*8)+(COÛTS!$C$107*O1288*4)),"0")+IF(AND(F1288="MEDIA",G1288="BÂCHE FRONTLIT 450gr (Type Bâche M1)",P1288="oui",Q1288="MODULE CARRÉ"),((COÛTS!$C$115*8*O1288*SEMAINE!M1288/1000)+(COÛTS!$C$111*O1288*8)+(COÛTS!$C$107*O1288*4)),"0")+(IF(AND(F1288="MEDIA",P1288="oui",Q1288="MODULE CARRÉ",SEMAINE!M1288&gt;2001,SEMAINE!M1288&lt;=4000),((COÛTS!$C$114*2*O1288*4)),"0"))+(IF(AND(F1288="MEDIA",P1288="oui",Q1288="MODULE CARRÉ",SEMAINE!M1288&gt;=4001,SEMAINE!M1288&lt;=6000),((COÛTS!$C$114*4*O1288*4)),"0"))+(IF(AND(F1288="MEDIA",P1288="oui",Q1288="MODULE CARRÉ",SEMAINE!M1288&gt;=6001,SEMAINE!M1288&lt;=8000),((COÛTS!$C$114*6*O1288*4)),"0"))+(IF(AND(F1288="MEDIA",P1288="oui",Q1288="MODULE CARRÉ",SEMAINE!M1288&gt;=8001,SEMAINE!M1288&lt;=10000),((COÛTS!$C$114*8*O1288*4)),"0"))))</f>
        <v>0</v>
      </c>
      <c r="AK1288" s="38">
        <f>IF(Y1288&gt;0,(VLOOKUP(Y1288,DATA!$AB$2:$AC$102,2,0)),1)</f>
        <v>1</v>
      </c>
      <c r="AL1288" s="53">
        <f t="shared" si="167"/>
        <v>0</v>
      </c>
    </row>
    <row r="1289" spans="2:38" ht="25.05" customHeight="1" x14ac:dyDescent="0.25">
      <c r="B1289" s="43" t="str">
        <f>COUNTIF($D$3:D1289,D1289)&amp;T_Semaine[[#This Row],[N°AFFAIRE]]</f>
        <v>0</v>
      </c>
      <c r="C1289" s="50"/>
      <c r="D1289" s="50"/>
      <c r="E1289" s="50"/>
      <c r="F1289" s="50"/>
      <c r="G1289" s="50"/>
      <c r="H1289" s="50"/>
      <c r="I1289" s="50"/>
      <c r="J1289" s="50"/>
      <c r="K1289" s="50"/>
      <c r="L1289" s="50"/>
      <c r="M1289" s="91"/>
      <c r="N1289" s="91"/>
      <c r="O1289" s="50"/>
      <c r="P1289" s="50"/>
      <c r="Q1289" s="50"/>
      <c r="R1289" s="50"/>
      <c r="S1289" s="50"/>
      <c r="T1289" s="95">
        <f t="shared" si="161"/>
        <v>0</v>
      </c>
      <c r="U1289" s="36">
        <f t="shared" si="162"/>
        <v>0</v>
      </c>
      <c r="V1289" s="43"/>
      <c r="W1289" s="43"/>
      <c r="X1289" s="6">
        <f t="shared" si="160"/>
        <v>0</v>
      </c>
      <c r="Y1289" s="55"/>
      <c r="Z1289" s="6">
        <f>(IF(R1289="OUI",0,IF(AND(F1289="MEDIA",G1289&gt;0,O1289&gt;0),(VLOOKUP(G1289,COÛTS!$A$1:$C$157,3,0)*(M1289*N1289/1000*O1289/1000)),0)+IF(AND(G1289&gt;0,F1289="HEURE"),(VLOOKUP(G1289,COÛTS!$A$1:$C$157,3,0)*(O1289)),0))+IF(AND(G1289&gt;0,F1289="DIVERS"),(VLOOKUP(G1289,COÛTS!$A$1:$C$157,3,0)*(O1289)),0)+IF(AND(G1289&gt;0,F1289="VEHICULE"),(VLOOKUP(G1289,COÛTS!$A$1:$C$157,3,0)*(O1289)),0)+IF(AND(G1289&gt;0,F1289="FACONNAGE"),(VLOOKUP(G1289,COÛTS!$A$1:$C$157,3,0)*(O1289)),0)+IF(AND(G1289&gt;0,F1289="ACCESSOIRES"),(VLOOKUP(G1289,COÛTS!$A$1:$C$157,3,0)*(O1289)),0)+IF(AND(F1289="TRANSPORT",G1289&gt;0),(VLOOKUP(G1289,COÛTS!$A$1:$C$157,3,0)*(O1289)),0)+IF(AND(F1289="PRODUITS",G1289="KIT COMPLET HABILLAGE CLOISON MODULAIRE (mL)"),(VLOOKUP(G1289,COÛTS!$A$1:$C$157,3,0)*(M1289/1000*O1289)),0)+IF(AND(F1289="MEDIA",H1289&lt;0,G1289&gt;0,P1289="oui",Q1289="RECTO/VERSO (Type Deux Simple Face)"),(VLOOKUP(G1289,COÛTS!$A$1:$C$157,3,0)*(M1289*(N1289+480)/1000*O1289/1000)),"0")+IF(AND(F1289="MEDIA",H1289&lt;0,G1289&gt;0,P1289="oui",Q1289="MODULE TRIANGULAIRE"),(VLOOKUP(G1289,COÛTS!$A$1:$C$157,3,0)*(M1289*(N1289+240)/1000*O1289/1000)*2)+(VLOOKUP(G1289,COÛTS!$A$1:$C$157,3,0)*(M1289)/1000*0.24),"0")+IF(AND(F1289="MEDIA",P1289="oui",G1289&gt;0,H1289&lt;0,Q1289="MODULE CARRÉ"),(VLOOKUP(G1289,COÛTS!$A$1:$C$157,3,0)*(M1289*(N1289+240)/1000*O1289/1000)*3)+(VLOOKUP(G1289,COÛTS!$A$1:$C$157,3,0)*(M1289)/1000*0.24),"0")+IF(AND(F1289="MEDIA",H1289&lt;0,P1289="oui",G1289&gt;0,Q1289="RECTO (Type Chaussette)"),(VLOOKUP(G1289,COÛTS!$A$1:$C$157,3,0)*(M1289*(N1289+60)/1000*O1289/1000))))</f>
        <v>0</v>
      </c>
      <c r="AA1289" s="6">
        <f>IF(R1289="OUI",0,IF(AND(H1289&gt;0,I1289="OUI"),(VLOOKUP(H1289,COÛTS!$A$1:$C$157,3,0)*(M1289*N1289/1000*O1289/1000)),0))</f>
        <v>0</v>
      </c>
      <c r="AB1289" s="6">
        <f t="shared" si="163"/>
        <v>0</v>
      </c>
      <c r="AC1289" s="7">
        <f t="shared" si="164"/>
        <v>0</v>
      </c>
      <c r="AD1289" s="6">
        <f t="shared" si="165"/>
        <v>0</v>
      </c>
      <c r="AE1289" s="6">
        <f t="shared" si="166"/>
        <v>0</v>
      </c>
      <c r="AF1289" s="6">
        <f>IF(R1289="OUI",0,(IF(AND(P1289="oui",Q1289="RECTO (Type Chaussette, Simple Face)",SEMAINE!M1291&lt;=2000),((COÛTS!$C$115*2*O1289*SEMAINE!M1289/1000)+(COÛTS!$C$109*O1289*SEMAINE!M1289/1000)+(COÛTS!$C$107*O1289*SEMAINE!M1289/1000)),"0")+(IF(AND(P1289="oui",Q1289="RECTO (Type Chaussette, Simple Face)",SEMAINE!M1289&gt;2001,SEMAINE!M1289&lt;=4000),((COÛTS!$C$114*2*O1289)),"0"))+(IF(AND(P1289="oui",Q1289="RECTO (Type Chaussette, Simple Face)",SEMAINE!M1289&gt;=4001,SEMAINE!M1289&lt;=6000),((COÛTS!$C$114*4*O1289)),"0"))+(IF(AND(P1289="oui",Q1289="RECTO (Type Chaussette, Simple Face)",SEMAINE!M1289&gt;=6001,SEMAINE!M1289&lt;=8000),((COÛTS!$C$114*6*O1289)),"0"))+(IF(AND(P1289="oui",Q1289="RECTO (Type Chaussette, Simple Face)",SEMAINE!M1289&gt;=8001,SEMAINE!M1289&lt;=10000),((COÛTS!$C$114*8*O1289)),0))))</f>
        <v>0</v>
      </c>
      <c r="AG1289" s="6">
        <f>IF(R1289="OUI",0,(IF(AND(F1289="MEDIA",G1289="NON TISSÉ (Type Drop)",P1289="oui",Q1289="RECTO (Type Chaussette)",SEMAINE!M1292&lt;=2000),((COÛTS!$C$115*2*O1289*SEMAINE!M1289/1000)+(COÛTS!$C$109*O1289*SEMAINE!M1289/1000)+(COÛTS!$C$107*O1289*SEMAINE!M1289/1000)),"0")+(IF(AND(F1289="MEDIA",P1289="oui",Q1289="RECTO (Type Chaussette)",SEMAINE!M1289&gt;2001,SEMAINE!M1289&lt;=4000),((COÛTS!$C$114*2*O1289)),"0"))+(IF(AND(F1289="MEDIA",P1289="oui",Q1289="RECTO (Type Chaussette)",SEMAINE!M1289&gt;=4001,SEMAINE!M1289&lt;=6000),((COÛTS!$C$114*4*O1289)),"0"))+(IF(AND(F1289="MEDIA",P1289="oui",Q1289="RECTO (Type Chaussette)",SEMAINE!M1289&gt;=6001,SEMAINE!M1289&lt;=8000),((COÛTS!$C$114*6*O1289)),"0"))+(IF(AND(F1289="MEDIA",P1289="oui",Q1289="RECTO (Type Chaussette)",SEMAINE!M1289&gt;=8001,SEMAINE!M1289&lt;=10000),((COÛTS!$C$114*8*O1289)),0))))</f>
        <v>0</v>
      </c>
      <c r="AH1289" s="6">
        <f>IF(R1289="OUI",0,(IF(AND(F1289="MEDIA",G1289="NON TISSÉ (Type Drop)",P1289="oui",Q1289="RECTO/VERSO (Type Deux Simple Face)"),((COÛTS!$C$115*4*O1289*SEMAINE!M1289/1000)+(COÛTS!$C$110*O1289*4)+(COÛTS!$C$107*O1289*SEMAINE!M1289/1000)),"0")+(IF(AND(F1289="MEDIA",P1289="oui",Q1289="RECTO/VERSO (Type Deux Simple Face)",SEMAINE!M1289&gt;2001,SEMAINE!M1289&lt;=4000),((COÛTS!$C$114*2*O1289)),"0"))+(IF(AND(F1289="MEDIA",P1289="oui",Q1289="RECTO/VERSO (Type Deux Simple Face)",SEMAINE!M1289&gt;=4001,SEMAINE!M1289&lt;=6000),((COÛTS!$C$114*4*O1289)),"0"))+(IF(AND(F1289="MEDIA",P1289="oui",Q1289="RECTO/VERSO (Type Deux Simple Face)",SEMAINE!M1289&gt;=6001,SEMAINE!M1289&lt;=8000),((COÛTS!$C$114*6*O1289)),"0"))+(IF(AND(F1289="MEDIA",P1289="oui",Q1289="RECTO/VERSO (Type Deux Simple Face)",SEMAINE!M1289&gt;=8001,SEMAINE!M1289&lt;=10000),((COÛTS!$C$114*8*O1289)),0))))</f>
        <v>0</v>
      </c>
      <c r="AI1289" s="6">
        <f>IF(R1289="OUI",0,(IF(AND(F1289="MEDIA",G1289="NON TISSÉ (Type Drop)",P1289="oui",Q1289="MODULE TRIANGULAIRE"),((COÛTS!$C$115*6*O1289*SEMAINE!M1289/1000)+(COÛTS!$C$112*O1289*6)+(COÛTS!$C$107*O1289*3)),"0")+(IF(AND(F1289="MEDIA",P1289="oui",Q1289="MODULE TRIANGULAIRE",SEMAINE!M1289&gt;2001,SEMAINE!M1289&lt;=4000),((COÛTS!$C$114*2*O1289*3)),"0"))+(IF(AND(F1289="MEDIA",P1289="oui",Q1289="MODULE TRIANGULAIRE",SEMAINE!M1289&gt;=4001,SEMAINE!M1289&lt;=6000),((COÛTS!$C$114*4*O1289*3)),"0"))+(IF(AND(F1289="MEDIA",P1289="oui",Q1289="MODULE TRIANGULAIRE",SEMAINE!M1289&gt;=6001,SEMAINE!M1289&lt;=8000),((COÛTS!$C$114*6*O1289*3)),"0"))+(IF(AND(F1289="MEDIA",P1289="oui",Q1289="MODULE TRIANGULAIRE",SEMAINE!M1289&gt;=8001,SEMAINE!M1289&lt;=10000),((COÛTS!$C$114*8*O1289*3)),0))))</f>
        <v>0</v>
      </c>
      <c r="AJ1289" s="6">
        <f>IF(OR(R1289="OUI",H1289&gt;0),0,(IF(AND(F1289="MEDIA",G1289="NON TISSÉ (Type Drop)",P1289="oui",Q1289="MODULE CARRÉ"),((COÛTS!$C$115*8*O1289*SEMAINE!M1289/1000)+(COÛTS!$C$111*O1289*8)+(COÛTS!$C$107*O1289*4)),"0")+IF(AND(F1289="MEDIA",G1289="BÂCHE FRONTLIT 450gr (Type Bâche M1)",P1289="oui",Q1289="MODULE CARRÉ"),((COÛTS!$C$115*8*O1289*SEMAINE!M1289/1000)+(COÛTS!$C$111*O1289*8)+(COÛTS!$C$107*O1289*4)),"0")+(IF(AND(F1289="MEDIA",P1289="oui",Q1289="MODULE CARRÉ",SEMAINE!M1289&gt;2001,SEMAINE!M1289&lt;=4000),((COÛTS!$C$114*2*O1289*4)),"0"))+(IF(AND(F1289="MEDIA",P1289="oui",Q1289="MODULE CARRÉ",SEMAINE!M1289&gt;=4001,SEMAINE!M1289&lt;=6000),((COÛTS!$C$114*4*O1289*4)),"0"))+(IF(AND(F1289="MEDIA",P1289="oui",Q1289="MODULE CARRÉ",SEMAINE!M1289&gt;=6001,SEMAINE!M1289&lt;=8000),((COÛTS!$C$114*6*O1289*4)),"0"))+(IF(AND(F1289="MEDIA",P1289="oui",Q1289="MODULE CARRÉ",SEMAINE!M1289&gt;=8001,SEMAINE!M1289&lt;=10000),((COÛTS!$C$114*8*O1289*4)),"0"))))</f>
        <v>0</v>
      </c>
      <c r="AK1289" s="38">
        <f>IF(Y1289&gt;0,(VLOOKUP(Y1289,DATA!$AB$2:$AC$102,2,0)),1)</f>
        <v>1</v>
      </c>
      <c r="AL1289" s="53">
        <f t="shared" si="167"/>
        <v>0</v>
      </c>
    </row>
    <row r="1290" spans="2:38" ht="25.05" customHeight="1" x14ac:dyDescent="0.25">
      <c r="B1290" s="43" t="str">
        <f>COUNTIF($D$3:D1290,D1290)&amp;T_Semaine[[#This Row],[N°AFFAIRE]]</f>
        <v>0</v>
      </c>
      <c r="C1290" s="50"/>
      <c r="D1290" s="50"/>
      <c r="E1290" s="50"/>
      <c r="F1290" s="50"/>
      <c r="G1290" s="50"/>
      <c r="H1290" s="50"/>
      <c r="I1290" s="50"/>
      <c r="J1290" s="50"/>
      <c r="K1290" s="50"/>
      <c r="L1290" s="50"/>
      <c r="M1290" s="91"/>
      <c r="N1290" s="91"/>
      <c r="O1290" s="50"/>
      <c r="P1290" s="50"/>
      <c r="Q1290" s="50"/>
      <c r="R1290" s="50"/>
      <c r="S1290" s="50"/>
      <c r="T1290" s="95">
        <f t="shared" si="161"/>
        <v>0</v>
      </c>
      <c r="U1290" s="36">
        <f t="shared" si="162"/>
        <v>0</v>
      </c>
      <c r="V1290" s="43"/>
      <c r="W1290" s="43"/>
      <c r="X1290" s="6">
        <f t="shared" si="160"/>
        <v>0</v>
      </c>
      <c r="Y1290" s="55"/>
      <c r="Z1290" s="6">
        <f>(IF(R1290="OUI",0,IF(AND(F1290="MEDIA",G1290&gt;0,O1290&gt;0),(VLOOKUP(G1290,COÛTS!$A$1:$C$157,3,0)*(M1290*N1290/1000*O1290/1000)),0)+IF(AND(G1290&gt;0,F1290="HEURE"),(VLOOKUP(G1290,COÛTS!$A$1:$C$157,3,0)*(O1290)),0))+IF(AND(G1290&gt;0,F1290="DIVERS"),(VLOOKUP(G1290,COÛTS!$A$1:$C$157,3,0)*(O1290)),0)+IF(AND(G1290&gt;0,F1290="VEHICULE"),(VLOOKUP(G1290,COÛTS!$A$1:$C$157,3,0)*(O1290)),0)+IF(AND(G1290&gt;0,F1290="FACONNAGE"),(VLOOKUP(G1290,COÛTS!$A$1:$C$157,3,0)*(O1290)),0)+IF(AND(G1290&gt;0,F1290="ACCESSOIRES"),(VLOOKUP(G1290,COÛTS!$A$1:$C$157,3,0)*(O1290)),0)+IF(AND(F1290="TRANSPORT",G1290&gt;0),(VLOOKUP(G1290,COÛTS!$A$1:$C$157,3,0)*(O1290)),0)+IF(AND(F1290="PRODUITS",G1290="KIT COMPLET HABILLAGE CLOISON MODULAIRE (mL)"),(VLOOKUP(G1290,COÛTS!$A$1:$C$157,3,0)*(M1290/1000*O1290)),0)+IF(AND(F1290="MEDIA",H1290&lt;0,G1290&gt;0,P1290="oui",Q1290="RECTO/VERSO (Type Deux Simple Face)"),(VLOOKUP(G1290,COÛTS!$A$1:$C$157,3,0)*(M1290*(N1290+480)/1000*O1290/1000)),"0")+IF(AND(F1290="MEDIA",H1290&lt;0,G1290&gt;0,P1290="oui",Q1290="MODULE TRIANGULAIRE"),(VLOOKUP(G1290,COÛTS!$A$1:$C$157,3,0)*(M1290*(N1290+240)/1000*O1290/1000)*2)+(VLOOKUP(G1290,COÛTS!$A$1:$C$157,3,0)*(M1290)/1000*0.24),"0")+IF(AND(F1290="MEDIA",P1290="oui",G1290&gt;0,H1290&lt;0,Q1290="MODULE CARRÉ"),(VLOOKUP(G1290,COÛTS!$A$1:$C$157,3,0)*(M1290*(N1290+240)/1000*O1290/1000)*3)+(VLOOKUP(G1290,COÛTS!$A$1:$C$157,3,0)*(M1290)/1000*0.24),"0")+IF(AND(F1290="MEDIA",H1290&lt;0,P1290="oui",G1290&gt;0,Q1290="RECTO (Type Chaussette)"),(VLOOKUP(G1290,COÛTS!$A$1:$C$157,3,0)*(M1290*(N1290+60)/1000*O1290/1000))))</f>
        <v>0</v>
      </c>
      <c r="AA1290" s="6">
        <f>IF(R1290="OUI",0,IF(AND(H1290&gt;0,I1290="OUI"),(VLOOKUP(H1290,COÛTS!$A$1:$C$157,3,0)*(M1290*N1290/1000*O1290/1000)),0))</f>
        <v>0</v>
      </c>
      <c r="AB1290" s="6">
        <f t="shared" si="163"/>
        <v>0</v>
      </c>
      <c r="AC1290" s="7">
        <f t="shared" si="164"/>
        <v>0</v>
      </c>
      <c r="AD1290" s="6">
        <f t="shared" si="165"/>
        <v>0</v>
      </c>
      <c r="AE1290" s="6">
        <f t="shared" si="166"/>
        <v>0</v>
      </c>
      <c r="AF1290" s="6">
        <f>IF(R1290="OUI",0,(IF(AND(P1290="oui",Q1290="RECTO (Type Chaussette, Simple Face)",SEMAINE!M1292&lt;=2000),((COÛTS!$C$115*2*O1290*SEMAINE!M1290/1000)+(COÛTS!$C$109*O1290*SEMAINE!M1290/1000)+(COÛTS!$C$107*O1290*SEMAINE!M1290/1000)),"0")+(IF(AND(P1290="oui",Q1290="RECTO (Type Chaussette, Simple Face)",SEMAINE!M1290&gt;2001,SEMAINE!M1290&lt;=4000),((COÛTS!$C$114*2*O1290)),"0"))+(IF(AND(P1290="oui",Q1290="RECTO (Type Chaussette, Simple Face)",SEMAINE!M1290&gt;=4001,SEMAINE!M1290&lt;=6000),((COÛTS!$C$114*4*O1290)),"0"))+(IF(AND(P1290="oui",Q1290="RECTO (Type Chaussette, Simple Face)",SEMAINE!M1290&gt;=6001,SEMAINE!M1290&lt;=8000),((COÛTS!$C$114*6*O1290)),"0"))+(IF(AND(P1290="oui",Q1290="RECTO (Type Chaussette, Simple Face)",SEMAINE!M1290&gt;=8001,SEMAINE!M1290&lt;=10000),((COÛTS!$C$114*8*O1290)),0))))</f>
        <v>0</v>
      </c>
      <c r="AG1290" s="6">
        <f>IF(R1290="OUI",0,(IF(AND(F1290="MEDIA",G1290="NON TISSÉ (Type Drop)",P1290="oui",Q1290="RECTO (Type Chaussette)",SEMAINE!M1293&lt;=2000),((COÛTS!$C$115*2*O1290*SEMAINE!M1290/1000)+(COÛTS!$C$109*O1290*SEMAINE!M1290/1000)+(COÛTS!$C$107*O1290*SEMAINE!M1290/1000)),"0")+(IF(AND(F1290="MEDIA",P1290="oui",Q1290="RECTO (Type Chaussette)",SEMAINE!M1290&gt;2001,SEMAINE!M1290&lt;=4000),((COÛTS!$C$114*2*O1290)),"0"))+(IF(AND(F1290="MEDIA",P1290="oui",Q1290="RECTO (Type Chaussette)",SEMAINE!M1290&gt;=4001,SEMAINE!M1290&lt;=6000),((COÛTS!$C$114*4*O1290)),"0"))+(IF(AND(F1290="MEDIA",P1290="oui",Q1290="RECTO (Type Chaussette)",SEMAINE!M1290&gt;=6001,SEMAINE!M1290&lt;=8000),((COÛTS!$C$114*6*O1290)),"0"))+(IF(AND(F1290="MEDIA",P1290="oui",Q1290="RECTO (Type Chaussette)",SEMAINE!M1290&gt;=8001,SEMAINE!M1290&lt;=10000),((COÛTS!$C$114*8*O1290)),0))))</f>
        <v>0</v>
      </c>
      <c r="AH1290" s="6">
        <f>IF(R1290="OUI",0,(IF(AND(F1290="MEDIA",G1290="NON TISSÉ (Type Drop)",P1290="oui",Q1290="RECTO/VERSO (Type Deux Simple Face)"),((COÛTS!$C$115*4*O1290*SEMAINE!M1290/1000)+(COÛTS!$C$110*O1290*4)+(COÛTS!$C$107*O1290*SEMAINE!M1290/1000)),"0")+(IF(AND(F1290="MEDIA",P1290="oui",Q1290="RECTO/VERSO (Type Deux Simple Face)",SEMAINE!M1290&gt;2001,SEMAINE!M1290&lt;=4000),((COÛTS!$C$114*2*O1290)),"0"))+(IF(AND(F1290="MEDIA",P1290="oui",Q1290="RECTO/VERSO (Type Deux Simple Face)",SEMAINE!M1290&gt;=4001,SEMAINE!M1290&lt;=6000),((COÛTS!$C$114*4*O1290)),"0"))+(IF(AND(F1290="MEDIA",P1290="oui",Q1290="RECTO/VERSO (Type Deux Simple Face)",SEMAINE!M1290&gt;=6001,SEMAINE!M1290&lt;=8000),((COÛTS!$C$114*6*O1290)),"0"))+(IF(AND(F1290="MEDIA",P1290="oui",Q1290="RECTO/VERSO (Type Deux Simple Face)",SEMAINE!M1290&gt;=8001,SEMAINE!M1290&lt;=10000),((COÛTS!$C$114*8*O1290)),0))))</f>
        <v>0</v>
      </c>
      <c r="AI1290" s="6">
        <f>IF(R1290="OUI",0,(IF(AND(F1290="MEDIA",G1290="NON TISSÉ (Type Drop)",P1290="oui",Q1290="MODULE TRIANGULAIRE"),((COÛTS!$C$115*6*O1290*SEMAINE!M1290/1000)+(COÛTS!$C$112*O1290*6)+(COÛTS!$C$107*O1290*3)),"0")+(IF(AND(F1290="MEDIA",P1290="oui",Q1290="MODULE TRIANGULAIRE",SEMAINE!M1290&gt;2001,SEMAINE!M1290&lt;=4000),((COÛTS!$C$114*2*O1290*3)),"0"))+(IF(AND(F1290="MEDIA",P1290="oui",Q1290="MODULE TRIANGULAIRE",SEMAINE!M1290&gt;=4001,SEMAINE!M1290&lt;=6000),((COÛTS!$C$114*4*O1290*3)),"0"))+(IF(AND(F1290="MEDIA",P1290="oui",Q1290="MODULE TRIANGULAIRE",SEMAINE!M1290&gt;=6001,SEMAINE!M1290&lt;=8000),((COÛTS!$C$114*6*O1290*3)),"0"))+(IF(AND(F1290="MEDIA",P1290="oui",Q1290="MODULE TRIANGULAIRE",SEMAINE!M1290&gt;=8001,SEMAINE!M1290&lt;=10000),((COÛTS!$C$114*8*O1290*3)),0))))</f>
        <v>0</v>
      </c>
      <c r="AJ1290" s="6">
        <f>IF(OR(R1290="OUI",H1290&gt;0),0,(IF(AND(F1290="MEDIA",G1290="NON TISSÉ (Type Drop)",P1290="oui",Q1290="MODULE CARRÉ"),((COÛTS!$C$115*8*O1290*SEMAINE!M1290/1000)+(COÛTS!$C$111*O1290*8)+(COÛTS!$C$107*O1290*4)),"0")+IF(AND(F1290="MEDIA",G1290="BÂCHE FRONTLIT 450gr (Type Bâche M1)",P1290="oui",Q1290="MODULE CARRÉ"),((COÛTS!$C$115*8*O1290*SEMAINE!M1290/1000)+(COÛTS!$C$111*O1290*8)+(COÛTS!$C$107*O1290*4)),"0")+(IF(AND(F1290="MEDIA",P1290="oui",Q1290="MODULE CARRÉ",SEMAINE!M1290&gt;2001,SEMAINE!M1290&lt;=4000),((COÛTS!$C$114*2*O1290*4)),"0"))+(IF(AND(F1290="MEDIA",P1290="oui",Q1290="MODULE CARRÉ",SEMAINE!M1290&gt;=4001,SEMAINE!M1290&lt;=6000),((COÛTS!$C$114*4*O1290*4)),"0"))+(IF(AND(F1290="MEDIA",P1290="oui",Q1290="MODULE CARRÉ",SEMAINE!M1290&gt;=6001,SEMAINE!M1290&lt;=8000),((COÛTS!$C$114*6*O1290*4)),"0"))+(IF(AND(F1290="MEDIA",P1290="oui",Q1290="MODULE CARRÉ",SEMAINE!M1290&gt;=8001,SEMAINE!M1290&lt;=10000),((COÛTS!$C$114*8*O1290*4)),"0"))))</f>
        <v>0</v>
      </c>
      <c r="AK1290" s="38">
        <f>IF(Y1290&gt;0,(VLOOKUP(Y1290,DATA!$AB$2:$AC$102,2,0)),1)</f>
        <v>1</v>
      </c>
      <c r="AL1290" s="53">
        <f t="shared" si="167"/>
        <v>0</v>
      </c>
    </row>
    <row r="1291" spans="2:38" ht="25.05" customHeight="1" x14ac:dyDescent="0.25">
      <c r="B1291" s="43" t="str">
        <f>COUNTIF($D$3:D1291,D1291)&amp;T_Semaine[[#This Row],[N°AFFAIRE]]</f>
        <v>0</v>
      </c>
      <c r="C1291" s="50"/>
      <c r="D1291" s="50"/>
      <c r="E1291" s="50"/>
      <c r="F1291" s="50"/>
      <c r="G1291" s="50"/>
      <c r="H1291" s="50"/>
      <c r="I1291" s="50"/>
      <c r="J1291" s="50"/>
      <c r="K1291" s="50"/>
      <c r="L1291" s="50"/>
      <c r="M1291" s="91"/>
      <c r="N1291" s="91"/>
      <c r="O1291" s="50"/>
      <c r="P1291" s="50"/>
      <c r="Q1291" s="50"/>
      <c r="R1291" s="50"/>
      <c r="S1291" s="50"/>
      <c r="T1291" s="95">
        <f t="shared" si="161"/>
        <v>0</v>
      </c>
      <c r="U1291" s="36">
        <f t="shared" si="162"/>
        <v>0</v>
      </c>
      <c r="V1291" s="43"/>
      <c r="W1291" s="43"/>
      <c r="X1291" s="6">
        <f t="shared" si="160"/>
        <v>0</v>
      </c>
      <c r="Y1291" s="55"/>
      <c r="Z1291" s="6">
        <f>(IF(R1291="OUI",0,IF(AND(F1291="MEDIA",G1291&gt;0,O1291&gt;0),(VLOOKUP(G1291,COÛTS!$A$1:$C$157,3,0)*(M1291*N1291/1000*O1291/1000)),0)+IF(AND(G1291&gt;0,F1291="HEURE"),(VLOOKUP(G1291,COÛTS!$A$1:$C$157,3,0)*(O1291)),0))+IF(AND(G1291&gt;0,F1291="DIVERS"),(VLOOKUP(G1291,COÛTS!$A$1:$C$157,3,0)*(O1291)),0)+IF(AND(G1291&gt;0,F1291="VEHICULE"),(VLOOKUP(G1291,COÛTS!$A$1:$C$157,3,0)*(O1291)),0)+IF(AND(G1291&gt;0,F1291="FACONNAGE"),(VLOOKUP(G1291,COÛTS!$A$1:$C$157,3,0)*(O1291)),0)+IF(AND(G1291&gt;0,F1291="ACCESSOIRES"),(VLOOKUP(G1291,COÛTS!$A$1:$C$157,3,0)*(O1291)),0)+IF(AND(F1291="TRANSPORT",G1291&gt;0),(VLOOKUP(G1291,COÛTS!$A$1:$C$157,3,0)*(O1291)),0)+IF(AND(F1291="PRODUITS",G1291="KIT COMPLET HABILLAGE CLOISON MODULAIRE (mL)"),(VLOOKUP(G1291,COÛTS!$A$1:$C$157,3,0)*(M1291/1000*O1291)),0)+IF(AND(F1291="MEDIA",H1291&lt;0,G1291&gt;0,P1291="oui",Q1291="RECTO/VERSO (Type Deux Simple Face)"),(VLOOKUP(G1291,COÛTS!$A$1:$C$157,3,0)*(M1291*(N1291+480)/1000*O1291/1000)),"0")+IF(AND(F1291="MEDIA",H1291&lt;0,G1291&gt;0,P1291="oui",Q1291="MODULE TRIANGULAIRE"),(VLOOKUP(G1291,COÛTS!$A$1:$C$157,3,0)*(M1291*(N1291+240)/1000*O1291/1000)*2)+(VLOOKUP(G1291,COÛTS!$A$1:$C$157,3,0)*(M1291)/1000*0.24),"0")+IF(AND(F1291="MEDIA",P1291="oui",G1291&gt;0,H1291&lt;0,Q1291="MODULE CARRÉ"),(VLOOKUP(G1291,COÛTS!$A$1:$C$157,3,0)*(M1291*(N1291+240)/1000*O1291/1000)*3)+(VLOOKUP(G1291,COÛTS!$A$1:$C$157,3,0)*(M1291)/1000*0.24),"0")+IF(AND(F1291="MEDIA",H1291&lt;0,P1291="oui",G1291&gt;0,Q1291="RECTO (Type Chaussette)"),(VLOOKUP(G1291,COÛTS!$A$1:$C$157,3,0)*(M1291*(N1291+60)/1000*O1291/1000))))</f>
        <v>0</v>
      </c>
      <c r="AA1291" s="6">
        <f>IF(R1291="OUI",0,IF(AND(H1291&gt;0,I1291="OUI"),(VLOOKUP(H1291,COÛTS!$A$1:$C$157,3,0)*(M1291*N1291/1000*O1291/1000)),0))</f>
        <v>0</v>
      </c>
      <c r="AB1291" s="6">
        <f t="shared" si="163"/>
        <v>0</v>
      </c>
      <c r="AC1291" s="7">
        <f t="shared" si="164"/>
        <v>0</v>
      </c>
      <c r="AD1291" s="6">
        <f t="shared" si="165"/>
        <v>0</v>
      </c>
      <c r="AE1291" s="6">
        <f t="shared" si="166"/>
        <v>0</v>
      </c>
      <c r="AF1291" s="6">
        <f>IF(R1291="OUI",0,(IF(AND(P1291="oui",Q1291="RECTO (Type Chaussette, Simple Face)",SEMAINE!M1293&lt;=2000),((COÛTS!$C$115*2*O1291*SEMAINE!M1291/1000)+(COÛTS!$C$109*O1291*SEMAINE!M1291/1000)+(COÛTS!$C$107*O1291*SEMAINE!M1291/1000)),"0")+(IF(AND(P1291="oui",Q1291="RECTO (Type Chaussette, Simple Face)",SEMAINE!M1291&gt;2001,SEMAINE!M1291&lt;=4000),((COÛTS!$C$114*2*O1291)),"0"))+(IF(AND(P1291="oui",Q1291="RECTO (Type Chaussette, Simple Face)",SEMAINE!M1291&gt;=4001,SEMAINE!M1291&lt;=6000),((COÛTS!$C$114*4*O1291)),"0"))+(IF(AND(P1291="oui",Q1291="RECTO (Type Chaussette, Simple Face)",SEMAINE!M1291&gt;=6001,SEMAINE!M1291&lt;=8000),((COÛTS!$C$114*6*O1291)),"0"))+(IF(AND(P1291="oui",Q1291="RECTO (Type Chaussette, Simple Face)",SEMAINE!M1291&gt;=8001,SEMAINE!M1291&lt;=10000),((COÛTS!$C$114*8*O1291)),0))))</f>
        <v>0</v>
      </c>
      <c r="AG1291" s="6">
        <f>IF(R1291="OUI",0,(IF(AND(F1291="MEDIA",G1291="NON TISSÉ (Type Drop)",P1291="oui",Q1291="RECTO (Type Chaussette)",SEMAINE!M1294&lt;=2000),((COÛTS!$C$115*2*O1291*SEMAINE!M1291/1000)+(COÛTS!$C$109*O1291*SEMAINE!M1291/1000)+(COÛTS!$C$107*O1291*SEMAINE!M1291/1000)),"0")+(IF(AND(F1291="MEDIA",P1291="oui",Q1291="RECTO (Type Chaussette)",SEMAINE!M1291&gt;2001,SEMAINE!M1291&lt;=4000),((COÛTS!$C$114*2*O1291)),"0"))+(IF(AND(F1291="MEDIA",P1291="oui",Q1291="RECTO (Type Chaussette)",SEMAINE!M1291&gt;=4001,SEMAINE!M1291&lt;=6000),((COÛTS!$C$114*4*O1291)),"0"))+(IF(AND(F1291="MEDIA",P1291="oui",Q1291="RECTO (Type Chaussette)",SEMAINE!M1291&gt;=6001,SEMAINE!M1291&lt;=8000),((COÛTS!$C$114*6*O1291)),"0"))+(IF(AND(F1291="MEDIA",P1291="oui",Q1291="RECTO (Type Chaussette)",SEMAINE!M1291&gt;=8001,SEMAINE!M1291&lt;=10000),((COÛTS!$C$114*8*O1291)),0))))</f>
        <v>0</v>
      </c>
      <c r="AH1291" s="6">
        <f>IF(R1291="OUI",0,(IF(AND(F1291="MEDIA",G1291="NON TISSÉ (Type Drop)",P1291="oui",Q1291="RECTO/VERSO (Type Deux Simple Face)"),((COÛTS!$C$115*4*O1291*SEMAINE!M1291/1000)+(COÛTS!$C$110*O1291*4)+(COÛTS!$C$107*O1291*SEMAINE!M1291/1000)),"0")+(IF(AND(F1291="MEDIA",P1291="oui",Q1291="RECTO/VERSO (Type Deux Simple Face)",SEMAINE!M1291&gt;2001,SEMAINE!M1291&lt;=4000),((COÛTS!$C$114*2*O1291)),"0"))+(IF(AND(F1291="MEDIA",P1291="oui",Q1291="RECTO/VERSO (Type Deux Simple Face)",SEMAINE!M1291&gt;=4001,SEMAINE!M1291&lt;=6000),((COÛTS!$C$114*4*O1291)),"0"))+(IF(AND(F1291="MEDIA",P1291="oui",Q1291="RECTO/VERSO (Type Deux Simple Face)",SEMAINE!M1291&gt;=6001,SEMAINE!M1291&lt;=8000),((COÛTS!$C$114*6*O1291)),"0"))+(IF(AND(F1291="MEDIA",P1291="oui",Q1291="RECTO/VERSO (Type Deux Simple Face)",SEMAINE!M1291&gt;=8001,SEMAINE!M1291&lt;=10000),((COÛTS!$C$114*8*O1291)),0))))</f>
        <v>0</v>
      </c>
      <c r="AI1291" s="6">
        <f>IF(R1291="OUI",0,(IF(AND(F1291="MEDIA",G1291="NON TISSÉ (Type Drop)",P1291="oui",Q1291="MODULE TRIANGULAIRE"),((COÛTS!$C$115*6*O1291*SEMAINE!M1291/1000)+(COÛTS!$C$112*O1291*6)+(COÛTS!$C$107*O1291*3)),"0")+(IF(AND(F1291="MEDIA",P1291="oui",Q1291="MODULE TRIANGULAIRE",SEMAINE!M1291&gt;2001,SEMAINE!M1291&lt;=4000),((COÛTS!$C$114*2*O1291*3)),"0"))+(IF(AND(F1291="MEDIA",P1291="oui",Q1291="MODULE TRIANGULAIRE",SEMAINE!M1291&gt;=4001,SEMAINE!M1291&lt;=6000),((COÛTS!$C$114*4*O1291*3)),"0"))+(IF(AND(F1291="MEDIA",P1291="oui",Q1291="MODULE TRIANGULAIRE",SEMAINE!M1291&gt;=6001,SEMAINE!M1291&lt;=8000),((COÛTS!$C$114*6*O1291*3)),"0"))+(IF(AND(F1291="MEDIA",P1291="oui",Q1291="MODULE TRIANGULAIRE",SEMAINE!M1291&gt;=8001,SEMAINE!M1291&lt;=10000),((COÛTS!$C$114*8*O1291*3)),0))))</f>
        <v>0</v>
      </c>
      <c r="AJ1291" s="6">
        <f>IF(OR(R1291="OUI",H1291&gt;0),0,(IF(AND(F1291="MEDIA",G1291="NON TISSÉ (Type Drop)",P1291="oui",Q1291="MODULE CARRÉ"),((COÛTS!$C$115*8*O1291*SEMAINE!M1291/1000)+(COÛTS!$C$111*O1291*8)+(COÛTS!$C$107*O1291*4)),"0")+IF(AND(F1291="MEDIA",G1291="BÂCHE FRONTLIT 450gr (Type Bâche M1)",P1291="oui",Q1291="MODULE CARRÉ"),((COÛTS!$C$115*8*O1291*SEMAINE!M1291/1000)+(COÛTS!$C$111*O1291*8)+(COÛTS!$C$107*O1291*4)),"0")+(IF(AND(F1291="MEDIA",P1291="oui",Q1291="MODULE CARRÉ",SEMAINE!M1291&gt;2001,SEMAINE!M1291&lt;=4000),((COÛTS!$C$114*2*O1291*4)),"0"))+(IF(AND(F1291="MEDIA",P1291="oui",Q1291="MODULE CARRÉ",SEMAINE!M1291&gt;=4001,SEMAINE!M1291&lt;=6000),((COÛTS!$C$114*4*O1291*4)),"0"))+(IF(AND(F1291="MEDIA",P1291="oui",Q1291="MODULE CARRÉ",SEMAINE!M1291&gt;=6001,SEMAINE!M1291&lt;=8000),((COÛTS!$C$114*6*O1291*4)),"0"))+(IF(AND(F1291="MEDIA",P1291="oui",Q1291="MODULE CARRÉ",SEMAINE!M1291&gt;=8001,SEMAINE!M1291&lt;=10000),((COÛTS!$C$114*8*O1291*4)),"0"))))</f>
        <v>0</v>
      </c>
      <c r="AK1291" s="38">
        <f>IF(Y1291&gt;0,(VLOOKUP(Y1291,DATA!$AB$2:$AC$102,2,0)),1)</f>
        <v>1</v>
      </c>
      <c r="AL1291" s="53">
        <f t="shared" si="167"/>
        <v>0</v>
      </c>
    </row>
    <row r="1292" spans="2:38" ht="25.05" customHeight="1" x14ac:dyDescent="0.25">
      <c r="B1292" s="43" t="str">
        <f>COUNTIF($D$3:D1292,D1292)&amp;T_Semaine[[#This Row],[N°AFFAIRE]]</f>
        <v>0</v>
      </c>
      <c r="C1292" s="50"/>
      <c r="D1292" s="50"/>
      <c r="E1292" s="50"/>
      <c r="F1292" s="50"/>
      <c r="G1292" s="50"/>
      <c r="H1292" s="50"/>
      <c r="I1292" s="50"/>
      <c r="J1292" s="50"/>
      <c r="K1292" s="50"/>
      <c r="L1292" s="50"/>
      <c r="M1292" s="91"/>
      <c r="N1292" s="91"/>
      <c r="O1292" s="50"/>
      <c r="P1292" s="50"/>
      <c r="Q1292" s="50"/>
      <c r="R1292" s="50"/>
      <c r="S1292" s="50"/>
      <c r="T1292" s="95">
        <f t="shared" si="161"/>
        <v>0</v>
      </c>
      <c r="U1292" s="36">
        <f t="shared" si="162"/>
        <v>0</v>
      </c>
      <c r="V1292" s="43"/>
      <c r="W1292" s="43"/>
      <c r="X1292" s="6">
        <f t="shared" si="160"/>
        <v>0</v>
      </c>
      <c r="Y1292" s="55"/>
      <c r="Z1292" s="6">
        <f>(IF(R1292="OUI",0,IF(AND(F1292="MEDIA",G1292&gt;0,O1292&gt;0),(VLOOKUP(G1292,COÛTS!$A$1:$C$157,3,0)*(M1292*N1292/1000*O1292/1000)),0)+IF(AND(G1292&gt;0,F1292="HEURE"),(VLOOKUP(G1292,COÛTS!$A$1:$C$157,3,0)*(O1292)),0))+IF(AND(G1292&gt;0,F1292="DIVERS"),(VLOOKUP(G1292,COÛTS!$A$1:$C$157,3,0)*(O1292)),0)+IF(AND(G1292&gt;0,F1292="VEHICULE"),(VLOOKUP(G1292,COÛTS!$A$1:$C$157,3,0)*(O1292)),0)+IF(AND(G1292&gt;0,F1292="FACONNAGE"),(VLOOKUP(G1292,COÛTS!$A$1:$C$157,3,0)*(O1292)),0)+IF(AND(G1292&gt;0,F1292="ACCESSOIRES"),(VLOOKUP(G1292,COÛTS!$A$1:$C$157,3,0)*(O1292)),0)+IF(AND(F1292="TRANSPORT",G1292&gt;0),(VLOOKUP(G1292,COÛTS!$A$1:$C$157,3,0)*(O1292)),0)+IF(AND(F1292="PRODUITS",G1292="KIT COMPLET HABILLAGE CLOISON MODULAIRE (mL)"),(VLOOKUP(G1292,COÛTS!$A$1:$C$157,3,0)*(M1292/1000*O1292)),0)+IF(AND(F1292="MEDIA",H1292&lt;0,G1292&gt;0,P1292="oui",Q1292="RECTO/VERSO (Type Deux Simple Face)"),(VLOOKUP(G1292,COÛTS!$A$1:$C$157,3,0)*(M1292*(N1292+480)/1000*O1292/1000)),"0")+IF(AND(F1292="MEDIA",H1292&lt;0,G1292&gt;0,P1292="oui",Q1292="MODULE TRIANGULAIRE"),(VLOOKUP(G1292,COÛTS!$A$1:$C$157,3,0)*(M1292*(N1292+240)/1000*O1292/1000)*2)+(VLOOKUP(G1292,COÛTS!$A$1:$C$157,3,0)*(M1292)/1000*0.24),"0")+IF(AND(F1292="MEDIA",P1292="oui",G1292&gt;0,H1292&lt;0,Q1292="MODULE CARRÉ"),(VLOOKUP(G1292,COÛTS!$A$1:$C$157,3,0)*(M1292*(N1292+240)/1000*O1292/1000)*3)+(VLOOKUP(G1292,COÛTS!$A$1:$C$157,3,0)*(M1292)/1000*0.24),"0")+IF(AND(F1292="MEDIA",H1292&lt;0,P1292="oui",G1292&gt;0,Q1292="RECTO (Type Chaussette)"),(VLOOKUP(G1292,COÛTS!$A$1:$C$157,3,0)*(M1292*(N1292+60)/1000*O1292/1000))))</f>
        <v>0</v>
      </c>
      <c r="AA1292" s="6">
        <f>IF(R1292="OUI",0,IF(AND(H1292&gt;0,I1292="OUI"),(VLOOKUP(H1292,COÛTS!$A$1:$C$157,3,0)*(M1292*N1292/1000*O1292/1000)),0))</f>
        <v>0</v>
      </c>
      <c r="AB1292" s="6">
        <f t="shared" si="163"/>
        <v>0</v>
      </c>
      <c r="AC1292" s="7">
        <f t="shared" si="164"/>
        <v>0</v>
      </c>
      <c r="AD1292" s="6">
        <f t="shared" si="165"/>
        <v>0</v>
      </c>
      <c r="AE1292" s="6">
        <f t="shared" si="166"/>
        <v>0</v>
      </c>
      <c r="AF1292" s="6">
        <f>IF(R1292="OUI",0,(IF(AND(P1292="oui",Q1292="RECTO (Type Chaussette, Simple Face)",SEMAINE!M1294&lt;=2000),((COÛTS!$C$115*2*O1292*SEMAINE!M1292/1000)+(COÛTS!$C$109*O1292*SEMAINE!M1292/1000)+(COÛTS!$C$107*O1292*SEMAINE!M1292/1000)),"0")+(IF(AND(P1292="oui",Q1292="RECTO (Type Chaussette, Simple Face)",SEMAINE!M1292&gt;2001,SEMAINE!M1292&lt;=4000),((COÛTS!$C$114*2*O1292)),"0"))+(IF(AND(P1292="oui",Q1292="RECTO (Type Chaussette, Simple Face)",SEMAINE!M1292&gt;=4001,SEMAINE!M1292&lt;=6000),((COÛTS!$C$114*4*O1292)),"0"))+(IF(AND(P1292="oui",Q1292="RECTO (Type Chaussette, Simple Face)",SEMAINE!M1292&gt;=6001,SEMAINE!M1292&lt;=8000),((COÛTS!$C$114*6*O1292)),"0"))+(IF(AND(P1292="oui",Q1292="RECTO (Type Chaussette, Simple Face)",SEMAINE!M1292&gt;=8001,SEMAINE!M1292&lt;=10000),((COÛTS!$C$114*8*O1292)),0))))</f>
        <v>0</v>
      </c>
      <c r="AG1292" s="6">
        <f>IF(R1292="OUI",0,(IF(AND(F1292="MEDIA",G1292="NON TISSÉ (Type Drop)",P1292="oui",Q1292="RECTO (Type Chaussette)",SEMAINE!M1295&lt;=2000),((COÛTS!$C$115*2*O1292*SEMAINE!M1292/1000)+(COÛTS!$C$109*O1292*SEMAINE!M1292/1000)+(COÛTS!$C$107*O1292*SEMAINE!M1292/1000)),"0")+(IF(AND(F1292="MEDIA",P1292="oui",Q1292="RECTO (Type Chaussette)",SEMAINE!M1292&gt;2001,SEMAINE!M1292&lt;=4000),((COÛTS!$C$114*2*O1292)),"0"))+(IF(AND(F1292="MEDIA",P1292="oui",Q1292="RECTO (Type Chaussette)",SEMAINE!M1292&gt;=4001,SEMAINE!M1292&lt;=6000),((COÛTS!$C$114*4*O1292)),"0"))+(IF(AND(F1292="MEDIA",P1292="oui",Q1292="RECTO (Type Chaussette)",SEMAINE!M1292&gt;=6001,SEMAINE!M1292&lt;=8000),((COÛTS!$C$114*6*O1292)),"0"))+(IF(AND(F1292="MEDIA",P1292="oui",Q1292="RECTO (Type Chaussette)",SEMAINE!M1292&gt;=8001,SEMAINE!M1292&lt;=10000),((COÛTS!$C$114*8*O1292)),0))))</f>
        <v>0</v>
      </c>
      <c r="AH1292" s="6">
        <f>IF(R1292="OUI",0,(IF(AND(F1292="MEDIA",G1292="NON TISSÉ (Type Drop)",P1292="oui",Q1292="RECTO/VERSO (Type Deux Simple Face)"),((COÛTS!$C$115*4*O1292*SEMAINE!M1292/1000)+(COÛTS!$C$110*O1292*4)+(COÛTS!$C$107*O1292*SEMAINE!M1292/1000)),"0")+(IF(AND(F1292="MEDIA",P1292="oui",Q1292="RECTO/VERSO (Type Deux Simple Face)",SEMAINE!M1292&gt;2001,SEMAINE!M1292&lt;=4000),((COÛTS!$C$114*2*O1292)),"0"))+(IF(AND(F1292="MEDIA",P1292="oui",Q1292="RECTO/VERSO (Type Deux Simple Face)",SEMAINE!M1292&gt;=4001,SEMAINE!M1292&lt;=6000),((COÛTS!$C$114*4*O1292)),"0"))+(IF(AND(F1292="MEDIA",P1292="oui",Q1292="RECTO/VERSO (Type Deux Simple Face)",SEMAINE!M1292&gt;=6001,SEMAINE!M1292&lt;=8000),((COÛTS!$C$114*6*O1292)),"0"))+(IF(AND(F1292="MEDIA",P1292="oui",Q1292="RECTO/VERSO (Type Deux Simple Face)",SEMAINE!M1292&gt;=8001,SEMAINE!M1292&lt;=10000),((COÛTS!$C$114*8*O1292)),0))))</f>
        <v>0</v>
      </c>
      <c r="AI1292" s="6">
        <f>IF(R1292="OUI",0,(IF(AND(F1292="MEDIA",G1292="NON TISSÉ (Type Drop)",P1292="oui",Q1292="MODULE TRIANGULAIRE"),((COÛTS!$C$115*6*O1292*SEMAINE!M1292/1000)+(COÛTS!$C$112*O1292*6)+(COÛTS!$C$107*O1292*3)),"0")+(IF(AND(F1292="MEDIA",P1292="oui",Q1292="MODULE TRIANGULAIRE",SEMAINE!M1292&gt;2001,SEMAINE!M1292&lt;=4000),((COÛTS!$C$114*2*O1292*3)),"0"))+(IF(AND(F1292="MEDIA",P1292="oui",Q1292="MODULE TRIANGULAIRE",SEMAINE!M1292&gt;=4001,SEMAINE!M1292&lt;=6000),((COÛTS!$C$114*4*O1292*3)),"0"))+(IF(AND(F1292="MEDIA",P1292="oui",Q1292="MODULE TRIANGULAIRE",SEMAINE!M1292&gt;=6001,SEMAINE!M1292&lt;=8000),((COÛTS!$C$114*6*O1292*3)),"0"))+(IF(AND(F1292="MEDIA",P1292="oui",Q1292="MODULE TRIANGULAIRE",SEMAINE!M1292&gt;=8001,SEMAINE!M1292&lt;=10000),((COÛTS!$C$114*8*O1292*3)),0))))</f>
        <v>0</v>
      </c>
      <c r="AJ1292" s="6">
        <f>IF(OR(R1292="OUI",H1292&gt;0),0,(IF(AND(F1292="MEDIA",G1292="NON TISSÉ (Type Drop)",P1292="oui",Q1292="MODULE CARRÉ"),((COÛTS!$C$115*8*O1292*SEMAINE!M1292/1000)+(COÛTS!$C$111*O1292*8)+(COÛTS!$C$107*O1292*4)),"0")+IF(AND(F1292="MEDIA",G1292="BÂCHE FRONTLIT 450gr (Type Bâche M1)",P1292="oui",Q1292="MODULE CARRÉ"),((COÛTS!$C$115*8*O1292*SEMAINE!M1292/1000)+(COÛTS!$C$111*O1292*8)+(COÛTS!$C$107*O1292*4)),"0")+(IF(AND(F1292="MEDIA",P1292="oui",Q1292="MODULE CARRÉ",SEMAINE!M1292&gt;2001,SEMAINE!M1292&lt;=4000),((COÛTS!$C$114*2*O1292*4)),"0"))+(IF(AND(F1292="MEDIA",P1292="oui",Q1292="MODULE CARRÉ",SEMAINE!M1292&gt;=4001,SEMAINE!M1292&lt;=6000),((COÛTS!$C$114*4*O1292*4)),"0"))+(IF(AND(F1292="MEDIA",P1292="oui",Q1292="MODULE CARRÉ",SEMAINE!M1292&gt;=6001,SEMAINE!M1292&lt;=8000),((COÛTS!$C$114*6*O1292*4)),"0"))+(IF(AND(F1292="MEDIA",P1292="oui",Q1292="MODULE CARRÉ",SEMAINE!M1292&gt;=8001,SEMAINE!M1292&lt;=10000),((COÛTS!$C$114*8*O1292*4)),"0"))))</f>
        <v>0</v>
      </c>
      <c r="AK1292" s="38">
        <f>IF(Y1292&gt;0,(VLOOKUP(Y1292,DATA!$AB$2:$AC$102,2,0)),1)</f>
        <v>1</v>
      </c>
      <c r="AL1292" s="53">
        <f t="shared" si="167"/>
        <v>0</v>
      </c>
    </row>
    <row r="1293" spans="2:38" ht="25.05" customHeight="1" x14ac:dyDescent="0.25">
      <c r="B1293" s="43" t="str">
        <f>COUNTIF($D$3:D1293,D1293)&amp;T_Semaine[[#This Row],[N°AFFAIRE]]</f>
        <v>0</v>
      </c>
      <c r="C1293" s="50"/>
      <c r="D1293" s="50"/>
      <c r="E1293" s="50"/>
      <c r="F1293" s="50"/>
      <c r="G1293" s="50"/>
      <c r="H1293" s="50"/>
      <c r="I1293" s="50"/>
      <c r="J1293" s="50"/>
      <c r="K1293" s="50"/>
      <c r="L1293" s="50"/>
      <c r="M1293" s="91"/>
      <c r="N1293" s="91"/>
      <c r="O1293" s="50"/>
      <c r="P1293" s="50"/>
      <c r="Q1293" s="50"/>
      <c r="R1293" s="50"/>
      <c r="S1293" s="50"/>
      <c r="T1293" s="95">
        <f t="shared" si="161"/>
        <v>0</v>
      </c>
      <c r="U1293" s="36">
        <f t="shared" si="162"/>
        <v>0</v>
      </c>
      <c r="V1293" s="43"/>
      <c r="W1293" s="43"/>
      <c r="X1293" s="6">
        <f t="shared" si="160"/>
        <v>0</v>
      </c>
      <c r="Y1293" s="55"/>
      <c r="Z1293" s="6">
        <f>(IF(R1293="OUI",0,IF(AND(F1293="MEDIA",G1293&gt;0,O1293&gt;0),(VLOOKUP(G1293,COÛTS!$A$1:$C$157,3,0)*(M1293*N1293/1000*O1293/1000)),0)+IF(AND(G1293&gt;0,F1293="HEURE"),(VLOOKUP(G1293,COÛTS!$A$1:$C$157,3,0)*(O1293)),0))+IF(AND(G1293&gt;0,F1293="DIVERS"),(VLOOKUP(G1293,COÛTS!$A$1:$C$157,3,0)*(O1293)),0)+IF(AND(G1293&gt;0,F1293="VEHICULE"),(VLOOKUP(G1293,COÛTS!$A$1:$C$157,3,0)*(O1293)),0)+IF(AND(G1293&gt;0,F1293="FACONNAGE"),(VLOOKUP(G1293,COÛTS!$A$1:$C$157,3,0)*(O1293)),0)+IF(AND(G1293&gt;0,F1293="ACCESSOIRES"),(VLOOKUP(G1293,COÛTS!$A$1:$C$157,3,0)*(O1293)),0)+IF(AND(F1293="TRANSPORT",G1293&gt;0),(VLOOKUP(G1293,COÛTS!$A$1:$C$157,3,0)*(O1293)),0)+IF(AND(F1293="PRODUITS",G1293="KIT COMPLET HABILLAGE CLOISON MODULAIRE (mL)"),(VLOOKUP(G1293,COÛTS!$A$1:$C$157,3,0)*(M1293/1000*O1293)),0)+IF(AND(F1293="MEDIA",H1293&lt;0,G1293&gt;0,P1293="oui",Q1293="RECTO/VERSO (Type Deux Simple Face)"),(VLOOKUP(G1293,COÛTS!$A$1:$C$157,3,0)*(M1293*(N1293+480)/1000*O1293/1000)),"0")+IF(AND(F1293="MEDIA",H1293&lt;0,G1293&gt;0,P1293="oui",Q1293="MODULE TRIANGULAIRE"),(VLOOKUP(G1293,COÛTS!$A$1:$C$157,3,0)*(M1293*(N1293+240)/1000*O1293/1000)*2)+(VLOOKUP(G1293,COÛTS!$A$1:$C$157,3,0)*(M1293)/1000*0.24),"0")+IF(AND(F1293="MEDIA",P1293="oui",G1293&gt;0,H1293&lt;0,Q1293="MODULE CARRÉ"),(VLOOKUP(G1293,COÛTS!$A$1:$C$157,3,0)*(M1293*(N1293+240)/1000*O1293/1000)*3)+(VLOOKUP(G1293,COÛTS!$A$1:$C$157,3,0)*(M1293)/1000*0.24),"0")+IF(AND(F1293="MEDIA",H1293&lt;0,P1293="oui",G1293&gt;0,Q1293="RECTO (Type Chaussette)"),(VLOOKUP(G1293,COÛTS!$A$1:$C$157,3,0)*(M1293*(N1293+60)/1000*O1293/1000))))</f>
        <v>0</v>
      </c>
      <c r="AA1293" s="6">
        <f>IF(R1293="OUI",0,IF(AND(H1293&gt;0,I1293="OUI"),(VLOOKUP(H1293,COÛTS!$A$1:$C$157,3,0)*(M1293*N1293/1000*O1293/1000)),0))</f>
        <v>0</v>
      </c>
      <c r="AB1293" s="6">
        <f t="shared" si="163"/>
        <v>0</v>
      </c>
      <c r="AC1293" s="7">
        <f t="shared" si="164"/>
        <v>0</v>
      </c>
      <c r="AD1293" s="6">
        <f t="shared" si="165"/>
        <v>0</v>
      </c>
      <c r="AE1293" s="6">
        <f t="shared" si="166"/>
        <v>0</v>
      </c>
      <c r="AF1293" s="6">
        <f>IF(R1293="OUI",0,(IF(AND(P1293="oui",Q1293="RECTO (Type Chaussette, Simple Face)",SEMAINE!M1295&lt;=2000),((COÛTS!$C$115*2*O1293*SEMAINE!M1293/1000)+(COÛTS!$C$109*O1293*SEMAINE!M1293/1000)+(COÛTS!$C$107*O1293*SEMAINE!M1293/1000)),"0")+(IF(AND(P1293="oui",Q1293="RECTO (Type Chaussette, Simple Face)",SEMAINE!M1293&gt;2001,SEMAINE!M1293&lt;=4000),((COÛTS!$C$114*2*O1293)),"0"))+(IF(AND(P1293="oui",Q1293="RECTO (Type Chaussette, Simple Face)",SEMAINE!M1293&gt;=4001,SEMAINE!M1293&lt;=6000),((COÛTS!$C$114*4*O1293)),"0"))+(IF(AND(P1293="oui",Q1293="RECTO (Type Chaussette, Simple Face)",SEMAINE!M1293&gt;=6001,SEMAINE!M1293&lt;=8000),((COÛTS!$C$114*6*O1293)),"0"))+(IF(AND(P1293="oui",Q1293="RECTO (Type Chaussette, Simple Face)",SEMAINE!M1293&gt;=8001,SEMAINE!M1293&lt;=10000),((COÛTS!$C$114*8*O1293)),0))))</f>
        <v>0</v>
      </c>
      <c r="AG1293" s="6">
        <f>IF(R1293="OUI",0,(IF(AND(F1293="MEDIA",G1293="NON TISSÉ (Type Drop)",P1293="oui",Q1293="RECTO (Type Chaussette)",SEMAINE!M1296&lt;=2000),((COÛTS!$C$115*2*O1293*SEMAINE!M1293/1000)+(COÛTS!$C$109*O1293*SEMAINE!M1293/1000)+(COÛTS!$C$107*O1293*SEMAINE!M1293/1000)),"0")+(IF(AND(F1293="MEDIA",P1293="oui",Q1293="RECTO (Type Chaussette)",SEMAINE!M1293&gt;2001,SEMAINE!M1293&lt;=4000),((COÛTS!$C$114*2*O1293)),"0"))+(IF(AND(F1293="MEDIA",P1293="oui",Q1293="RECTO (Type Chaussette)",SEMAINE!M1293&gt;=4001,SEMAINE!M1293&lt;=6000),((COÛTS!$C$114*4*O1293)),"0"))+(IF(AND(F1293="MEDIA",P1293="oui",Q1293="RECTO (Type Chaussette)",SEMAINE!M1293&gt;=6001,SEMAINE!M1293&lt;=8000),((COÛTS!$C$114*6*O1293)),"0"))+(IF(AND(F1293="MEDIA",P1293="oui",Q1293="RECTO (Type Chaussette)",SEMAINE!M1293&gt;=8001,SEMAINE!M1293&lt;=10000),((COÛTS!$C$114*8*O1293)),0))))</f>
        <v>0</v>
      </c>
      <c r="AH1293" s="6">
        <f>IF(R1293="OUI",0,(IF(AND(F1293="MEDIA",G1293="NON TISSÉ (Type Drop)",P1293="oui",Q1293="RECTO/VERSO (Type Deux Simple Face)"),((COÛTS!$C$115*4*O1293*SEMAINE!M1293/1000)+(COÛTS!$C$110*O1293*4)+(COÛTS!$C$107*O1293*SEMAINE!M1293/1000)),"0")+(IF(AND(F1293="MEDIA",P1293="oui",Q1293="RECTO/VERSO (Type Deux Simple Face)",SEMAINE!M1293&gt;2001,SEMAINE!M1293&lt;=4000),((COÛTS!$C$114*2*O1293)),"0"))+(IF(AND(F1293="MEDIA",P1293="oui",Q1293="RECTO/VERSO (Type Deux Simple Face)",SEMAINE!M1293&gt;=4001,SEMAINE!M1293&lt;=6000),((COÛTS!$C$114*4*O1293)),"0"))+(IF(AND(F1293="MEDIA",P1293="oui",Q1293="RECTO/VERSO (Type Deux Simple Face)",SEMAINE!M1293&gt;=6001,SEMAINE!M1293&lt;=8000),((COÛTS!$C$114*6*O1293)),"0"))+(IF(AND(F1293="MEDIA",P1293="oui",Q1293="RECTO/VERSO (Type Deux Simple Face)",SEMAINE!M1293&gt;=8001,SEMAINE!M1293&lt;=10000),((COÛTS!$C$114*8*O1293)),0))))</f>
        <v>0</v>
      </c>
      <c r="AI1293" s="6">
        <f>IF(R1293="OUI",0,(IF(AND(F1293="MEDIA",G1293="NON TISSÉ (Type Drop)",P1293="oui",Q1293="MODULE TRIANGULAIRE"),((COÛTS!$C$115*6*O1293*SEMAINE!M1293/1000)+(COÛTS!$C$112*O1293*6)+(COÛTS!$C$107*O1293*3)),"0")+(IF(AND(F1293="MEDIA",P1293="oui",Q1293="MODULE TRIANGULAIRE",SEMAINE!M1293&gt;2001,SEMAINE!M1293&lt;=4000),((COÛTS!$C$114*2*O1293*3)),"0"))+(IF(AND(F1293="MEDIA",P1293="oui",Q1293="MODULE TRIANGULAIRE",SEMAINE!M1293&gt;=4001,SEMAINE!M1293&lt;=6000),((COÛTS!$C$114*4*O1293*3)),"0"))+(IF(AND(F1293="MEDIA",P1293="oui",Q1293="MODULE TRIANGULAIRE",SEMAINE!M1293&gt;=6001,SEMAINE!M1293&lt;=8000),((COÛTS!$C$114*6*O1293*3)),"0"))+(IF(AND(F1293="MEDIA",P1293="oui",Q1293="MODULE TRIANGULAIRE",SEMAINE!M1293&gt;=8001,SEMAINE!M1293&lt;=10000),((COÛTS!$C$114*8*O1293*3)),0))))</f>
        <v>0</v>
      </c>
      <c r="AJ1293" s="6">
        <f>IF(OR(R1293="OUI",H1293&gt;0),0,(IF(AND(F1293="MEDIA",G1293="NON TISSÉ (Type Drop)",P1293="oui",Q1293="MODULE CARRÉ"),((COÛTS!$C$115*8*O1293*SEMAINE!M1293/1000)+(COÛTS!$C$111*O1293*8)+(COÛTS!$C$107*O1293*4)),"0")+IF(AND(F1293="MEDIA",G1293="BÂCHE FRONTLIT 450gr (Type Bâche M1)",P1293="oui",Q1293="MODULE CARRÉ"),((COÛTS!$C$115*8*O1293*SEMAINE!M1293/1000)+(COÛTS!$C$111*O1293*8)+(COÛTS!$C$107*O1293*4)),"0")+(IF(AND(F1293="MEDIA",P1293="oui",Q1293="MODULE CARRÉ",SEMAINE!M1293&gt;2001,SEMAINE!M1293&lt;=4000),((COÛTS!$C$114*2*O1293*4)),"0"))+(IF(AND(F1293="MEDIA",P1293="oui",Q1293="MODULE CARRÉ",SEMAINE!M1293&gt;=4001,SEMAINE!M1293&lt;=6000),((COÛTS!$C$114*4*O1293*4)),"0"))+(IF(AND(F1293="MEDIA",P1293="oui",Q1293="MODULE CARRÉ",SEMAINE!M1293&gt;=6001,SEMAINE!M1293&lt;=8000),((COÛTS!$C$114*6*O1293*4)),"0"))+(IF(AND(F1293="MEDIA",P1293="oui",Q1293="MODULE CARRÉ",SEMAINE!M1293&gt;=8001,SEMAINE!M1293&lt;=10000),((COÛTS!$C$114*8*O1293*4)),"0"))))</f>
        <v>0</v>
      </c>
      <c r="AK1293" s="38">
        <f>IF(Y1293&gt;0,(VLOOKUP(Y1293,DATA!$AB$2:$AC$102,2,0)),1)</f>
        <v>1</v>
      </c>
      <c r="AL1293" s="53">
        <f t="shared" si="167"/>
        <v>0</v>
      </c>
    </row>
    <row r="1294" spans="2:38" ht="25.05" customHeight="1" x14ac:dyDescent="0.25">
      <c r="B1294" s="43" t="str">
        <f>COUNTIF($D$3:D1294,D1294)&amp;T_Semaine[[#This Row],[N°AFFAIRE]]</f>
        <v>0</v>
      </c>
      <c r="C1294" s="50"/>
      <c r="D1294" s="50"/>
      <c r="E1294" s="50"/>
      <c r="F1294" s="50"/>
      <c r="G1294" s="50"/>
      <c r="H1294" s="50"/>
      <c r="I1294" s="50"/>
      <c r="J1294" s="50"/>
      <c r="K1294" s="50"/>
      <c r="L1294" s="50"/>
      <c r="M1294" s="91"/>
      <c r="N1294" s="91"/>
      <c r="O1294" s="50"/>
      <c r="P1294" s="50"/>
      <c r="Q1294" s="50"/>
      <c r="R1294" s="50"/>
      <c r="S1294" s="50"/>
      <c r="T1294" s="95">
        <f t="shared" si="161"/>
        <v>0</v>
      </c>
      <c r="U1294" s="36">
        <f t="shared" si="162"/>
        <v>0</v>
      </c>
      <c r="V1294" s="43"/>
      <c r="W1294" s="43"/>
      <c r="X1294" s="6">
        <f t="shared" si="160"/>
        <v>0</v>
      </c>
      <c r="Y1294" s="55"/>
      <c r="Z1294" s="6">
        <f>(IF(R1294="OUI",0,IF(AND(F1294="MEDIA",G1294&gt;0,O1294&gt;0),(VLOOKUP(G1294,COÛTS!$A$1:$C$157,3,0)*(M1294*N1294/1000*O1294/1000)),0)+IF(AND(G1294&gt;0,F1294="HEURE"),(VLOOKUP(G1294,COÛTS!$A$1:$C$157,3,0)*(O1294)),0))+IF(AND(G1294&gt;0,F1294="DIVERS"),(VLOOKUP(G1294,COÛTS!$A$1:$C$157,3,0)*(O1294)),0)+IF(AND(G1294&gt;0,F1294="VEHICULE"),(VLOOKUP(G1294,COÛTS!$A$1:$C$157,3,0)*(O1294)),0)+IF(AND(G1294&gt;0,F1294="FACONNAGE"),(VLOOKUP(G1294,COÛTS!$A$1:$C$157,3,0)*(O1294)),0)+IF(AND(G1294&gt;0,F1294="ACCESSOIRES"),(VLOOKUP(G1294,COÛTS!$A$1:$C$157,3,0)*(O1294)),0)+IF(AND(F1294="TRANSPORT",G1294&gt;0),(VLOOKUP(G1294,COÛTS!$A$1:$C$157,3,0)*(O1294)),0)+IF(AND(F1294="PRODUITS",G1294="KIT COMPLET HABILLAGE CLOISON MODULAIRE (mL)"),(VLOOKUP(G1294,COÛTS!$A$1:$C$157,3,0)*(M1294/1000*O1294)),0)+IF(AND(F1294="MEDIA",H1294&lt;0,G1294&gt;0,P1294="oui",Q1294="RECTO/VERSO (Type Deux Simple Face)"),(VLOOKUP(G1294,COÛTS!$A$1:$C$157,3,0)*(M1294*(N1294+480)/1000*O1294/1000)),"0")+IF(AND(F1294="MEDIA",H1294&lt;0,G1294&gt;0,P1294="oui",Q1294="MODULE TRIANGULAIRE"),(VLOOKUP(G1294,COÛTS!$A$1:$C$157,3,0)*(M1294*(N1294+240)/1000*O1294/1000)*2)+(VLOOKUP(G1294,COÛTS!$A$1:$C$157,3,0)*(M1294)/1000*0.24),"0")+IF(AND(F1294="MEDIA",P1294="oui",G1294&gt;0,H1294&lt;0,Q1294="MODULE CARRÉ"),(VLOOKUP(G1294,COÛTS!$A$1:$C$157,3,0)*(M1294*(N1294+240)/1000*O1294/1000)*3)+(VLOOKUP(G1294,COÛTS!$A$1:$C$157,3,0)*(M1294)/1000*0.24),"0")+IF(AND(F1294="MEDIA",H1294&lt;0,P1294="oui",G1294&gt;0,Q1294="RECTO (Type Chaussette)"),(VLOOKUP(G1294,COÛTS!$A$1:$C$157,3,0)*(M1294*(N1294+60)/1000*O1294/1000))))</f>
        <v>0</v>
      </c>
      <c r="AA1294" s="6">
        <f>IF(R1294="OUI",0,IF(AND(H1294&gt;0,I1294="OUI"),(VLOOKUP(H1294,COÛTS!$A$1:$C$157,3,0)*(M1294*N1294/1000*O1294/1000)),0))</f>
        <v>0</v>
      </c>
      <c r="AB1294" s="6">
        <f t="shared" si="163"/>
        <v>0</v>
      </c>
      <c r="AC1294" s="7">
        <f t="shared" si="164"/>
        <v>0</v>
      </c>
      <c r="AD1294" s="6">
        <f t="shared" si="165"/>
        <v>0</v>
      </c>
      <c r="AE1294" s="6">
        <f t="shared" si="166"/>
        <v>0</v>
      </c>
      <c r="AF1294" s="6">
        <f>IF(R1294="OUI",0,(IF(AND(P1294="oui",Q1294="RECTO (Type Chaussette, Simple Face)",SEMAINE!M1296&lt;=2000),((COÛTS!$C$115*2*O1294*SEMAINE!M1294/1000)+(COÛTS!$C$109*O1294*SEMAINE!M1294/1000)+(COÛTS!$C$107*O1294*SEMAINE!M1294/1000)),"0")+(IF(AND(P1294="oui",Q1294="RECTO (Type Chaussette, Simple Face)",SEMAINE!M1294&gt;2001,SEMAINE!M1294&lt;=4000),((COÛTS!$C$114*2*O1294)),"0"))+(IF(AND(P1294="oui",Q1294="RECTO (Type Chaussette, Simple Face)",SEMAINE!M1294&gt;=4001,SEMAINE!M1294&lt;=6000),((COÛTS!$C$114*4*O1294)),"0"))+(IF(AND(P1294="oui",Q1294="RECTO (Type Chaussette, Simple Face)",SEMAINE!M1294&gt;=6001,SEMAINE!M1294&lt;=8000),((COÛTS!$C$114*6*O1294)),"0"))+(IF(AND(P1294="oui",Q1294="RECTO (Type Chaussette, Simple Face)",SEMAINE!M1294&gt;=8001,SEMAINE!M1294&lt;=10000),((COÛTS!$C$114*8*O1294)),0))))</f>
        <v>0</v>
      </c>
      <c r="AG1294" s="6">
        <f>IF(R1294="OUI",0,(IF(AND(F1294="MEDIA",G1294="NON TISSÉ (Type Drop)",P1294="oui",Q1294="RECTO (Type Chaussette)",SEMAINE!M1297&lt;=2000),((COÛTS!$C$115*2*O1294*SEMAINE!M1294/1000)+(COÛTS!$C$109*O1294*SEMAINE!M1294/1000)+(COÛTS!$C$107*O1294*SEMAINE!M1294/1000)),"0")+(IF(AND(F1294="MEDIA",P1294="oui",Q1294="RECTO (Type Chaussette)",SEMAINE!M1294&gt;2001,SEMAINE!M1294&lt;=4000),((COÛTS!$C$114*2*O1294)),"0"))+(IF(AND(F1294="MEDIA",P1294="oui",Q1294="RECTO (Type Chaussette)",SEMAINE!M1294&gt;=4001,SEMAINE!M1294&lt;=6000),((COÛTS!$C$114*4*O1294)),"0"))+(IF(AND(F1294="MEDIA",P1294="oui",Q1294="RECTO (Type Chaussette)",SEMAINE!M1294&gt;=6001,SEMAINE!M1294&lt;=8000),((COÛTS!$C$114*6*O1294)),"0"))+(IF(AND(F1294="MEDIA",P1294="oui",Q1294="RECTO (Type Chaussette)",SEMAINE!M1294&gt;=8001,SEMAINE!M1294&lt;=10000),((COÛTS!$C$114*8*O1294)),0))))</f>
        <v>0</v>
      </c>
      <c r="AH1294" s="6">
        <f>IF(R1294="OUI",0,(IF(AND(F1294="MEDIA",G1294="NON TISSÉ (Type Drop)",P1294="oui",Q1294="RECTO/VERSO (Type Deux Simple Face)"),((COÛTS!$C$115*4*O1294*SEMAINE!M1294/1000)+(COÛTS!$C$110*O1294*4)+(COÛTS!$C$107*O1294*SEMAINE!M1294/1000)),"0")+(IF(AND(F1294="MEDIA",P1294="oui",Q1294="RECTO/VERSO (Type Deux Simple Face)",SEMAINE!M1294&gt;2001,SEMAINE!M1294&lt;=4000),((COÛTS!$C$114*2*O1294)),"0"))+(IF(AND(F1294="MEDIA",P1294="oui",Q1294="RECTO/VERSO (Type Deux Simple Face)",SEMAINE!M1294&gt;=4001,SEMAINE!M1294&lt;=6000),((COÛTS!$C$114*4*O1294)),"0"))+(IF(AND(F1294="MEDIA",P1294="oui",Q1294="RECTO/VERSO (Type Deux Simple Face)",SEMAINE!M1294&gt;=6001,SEMAINE!M1294&lt;=8000),((COÛTS!$C$114*6*O1294)),"0"))+(IF(AND(F1294="MEDIA",P1294="oui",Q1294="RECTO/VERSO (Type Deux Simple Face)",SEMAINE!M1294&gt;=8001,SEMAINE!M1294&lt;=10000),((COÛTS!$C$114*8*O1294)),0))))</f>
        <v>0</v>
      </c>
      <c r="AI1294" s="6">
        <f>IF(R1294="OUI",0,(IF(AND(F1294="MEDIA",G1294="NON TISSÉ (Type Drop)",P1294="oui",Q1294="MODULE TRIANGULAIRE"),((COÛTS!$C$115*6*O1294*SEMAINE!M1294/1000)+(COÛTS!$C$112*O1294*6)+(COÛTS!$C$107*O1294*3)),"0")+(IF(AND(F1294="MEDIA",P1294="oui",Q1294="MODULE TRIANGULAIRE",SEMAINE!M1294&gt;2001,SEMAINE!M1294&lt;=4000),((COÛTS!$C$114*2*O1294*3)),"0"))+(IF(AND(F1294="MEDIA",P1294="oui",Q1294="MODULE TRIANGULAIRE",SEMAINE!M1294&gt;=4001,SEMAINE!M1294&lt;=6000),((COÛTS!$C$114*4*O1294*3)),"0"))+(IF(AND(F1294="MEDIA",P1294="oui",Q1294="MODULE TRIANGULAIRE",SEMAINE!M1294&gt;=6001,SEMAINE!M1294&lt;=8000),((COÛTS!$C$114*6*O1294*3)),"0"))+(IF(AND(F1294="MEDIA",P1294="oui",Q1294="MODULE TRIANGULAIRE",SEMAINE!M1294&gt;=8001,SEMAINE!M1294&lt;=10000),((COÛTS!$C$114*8*O1294*3)),0))))</f>
        <v>0</v>
      </c>
      <c r="AJ1294" s="6">
        <f>IF(OR(R1294="OUI",H1294&gt;0),0,(IF(AND(F1294="MEDIA",G1294="NON TISSÉ (Type Drop)",P1294="oui",Q1294="MODULE CARRÉ"),((COÛTS!$C$115*8*O1294*SEMAINE!M1294/1000)+(COÛTS!$C$111*O1294*8)+(COÛTS!$C$107*O1294*4)),"0")+IF(AND(F1294="MEDIA",G1294="BÂCHE FRONTLIT 450gr (Type Bâche M1)",P1294="oui",Q1294="MODULE CARRÉ"),((COÛTS!$C$115*8*O1294*SEMAINE!M1294/1000)+(COÛTS!$C$111*O1294*8)+(COÛTS!$C$107*O1294*4)),"0")+(IF(AND(F1294="MEDIA",P1294="oui",Q1294="MODULE CARRÉ",SEMAINE!M1294&gt;2001,SEMAINE!M1294&lt;=4000),((COÛTS!$C$114*2*O1294*4)),"0"))+(IF(AND(F1294="MEDIA",P1294="oui",Q1294="MODULE CARRÉ",SEMAINE!M1294&gt;=4001,SEMAINE!M1294&lt;=6000),((COÛTS!$C$114*4*O1294*4)),"0"))+(IF(AND(F1294="MEDIA",P1294="oui",Q1294="MODULE CARRÉ",SEMAINE!M1294&gt;=6001,SEMAINE!M1294&lt;=8000),((COÛTS!$C$114*6*O1294*4)),"0"))+(IF(AND(F1294="MEDIA",P1294="oui",Q1294="MODULE CARRÉ",SEMAINE!M1294&gt;=8001,SEMAINE!M1294&lt;=10000),((COÛTS!$C$114*8*O1294*4)),"0"))))</f>
        <v>0</v>
      </c>
      <c r="AK1294" s="38">
        <f>IF(Y1294&gt;0,(VLOOKUP(Y1294,DATA!$AB$2:$AC$102,2,0)),1)</f>
        <v>1</v>
      </c>
      <c r="AL1294" s="53">
        <f t="shared" si="167"/>
        <v>0</v>
      </c>
    </row>
    <row r="1295" spans="2:38" ht="25.05" customHeight="1" x14ac:dyDescent="0.25">
      <c r="B1295" s="43" t="str">
        <f>COUNTIF($D$3:D1295,D1295)&amp;T_Semaine[[#This Row],[N°AFFAIRE]]</f>
        <v>0</v>
      </c>
      <c r="C1295" s="50"/>
      <c r="D1295" s="50"/>
      <c r="E1295" s="50"/>
      <c r="F1295" s="50"/>
      <c r="G1295" s="50"/>
      <c r="H1295" s="50"/>
      <c r="I1295" s="50"/>
      <c r="J1295" s="50"/>
      <c r="K1295" s="50"/>
      <c r="L1295" s="50"/>
      <c r="M1295" s="91"/>
      <c r="N1295" s="91"/>
      <c r="O1295" s="50"/>
      <c r="P1295" s="50"/>
      <c r="Q1295" s="50"/>
      <c r="R1295" s="50"/>
      <c r="S1295" s="50"/>
      <c r="T1295" s="95">
        <f t="shared" si="161"/>
        <v>0</v>
      </c>
      <c r="U1295" s="36">
        <f t="shared" si="162"/>
        <v>0</v>
      </c>
      <c r="V1295" s="43"/>
      <c r="W1295" s="43"/>
      <c r="X1295" s="6">
        <f t="shared" si="160"/>
        <v>0</v>
      </c>
      <c r="Y1295" s="55"/>
      <c r="Z1295" s="6">
        <f>(IF(R1295="OUI",0,IF(AND(F1295="MEDIA",G1295&gt;0,O1295&gt;0),(VLOOKUP(G1295,COÛTS!$A$1:$C$157,3,0)*(M1295*N1295/1000*O1295/1000)),0)+IF(AND(G1295&gt;0,F1295="HEURE"),(VLOOKUP(G1295,COÛTS!$A$1:$C$157,3,0)*(O1295)),0))+IF(AND(G1295&gt;0,F1295="DIVERS"),(VLOOKUP(G1295,COÛTS!$A$1:$C$157,3,0)*(O1295)),0)+IF(AND(G1295&gt;0,F1295="VEHICULE"),(VLOOKUP(G1295,COÛTS!$A$1:$C$157,3,0)*(O1295)),0)+IF(AND(G1295&gt;0,F1295="FACONNAGE"),(VLOOKUP(G1295,COÛTS!$A$1:$C$157,3,0)*(O1295)),0)+IF(AND(G1295&gt;0,F1295="ACCESSOIRES"),(VLOOKUP(G1295,COÛTS!$A$1:$C$157,3,0)*(O1295)),0)+IF(AND(F1295="TRANSPORT",G1295&gt;0),(VLOOKUP(G1295,COÛTS!$A$1:$C$157,3,0)*(O1295)),0)+IF(AND(F1295="PRODUITS",G1295="KIT COMPLET HABILLAGE CLOISON MODULAIRE (mL)"),(VLOOKUP(G1295,COÛTS!$A$1:$C$157,3,0)*(M1295/1000*O1295)),0)+IF(AND(F1295="MEDIA",H1295&lt;0,G1295&gt;0,P1295="oui",Q1295="RECTO/VERSO (Type Deux Simple Face)"),(VLOOKUP(G1295,COÛTS!$A$1:$C$157,3,0)*(M1295*(N1295+480)/1000*O1295/1000)),"0")+IF(AND(F1295="MEDIA",H1295&lt;0,G1295&gt;0,P1295="oui",Q1295="MODULE TRIANGULAIRE"),(VLOOKUP(G1295,COÛTS!$A$1:$C$157,3,0)*(M1295*(N1295+240)/1000*O1295/1000)*2)+(VLOOKUP(G1295,COÛTS!$A$1:$C$157,3,0)*(M1295)/1000*0.24),"0")+IF(AND(F1295="MEDIA",P1295="oui",G1295&gt;0,H1295&lt;0,Q1295="MODULE CARRÉ"),(VLOOKUP(G1295,COÛTS!$A$1:$C$157,3,0)*(M1295*(N1295+240)/1000*O1295/1000)*3)+(VLOOKUP(G1295,COÛTS!$A$1:$C$157,3,0)*(M1295)/1000*0.24),"0")+IF(AND(F1295="MEDIA",H1295&lt;0,P1295="oui",G1295&gt;0,Q1295="RECTO (Type Chaussette)"),(VLOOKUP(G1295,COÛTS!$A$1:$C$157,3,0)*(M1295*(N1295+60)/1000*O1295/1000))))</f>
        <v>0</v>
      </c>
      <c r="AA1295" s="6">
        <f>IF(R1295="OUI",0,IF(AND(H1295&gt;0,I1295="OUI"),(VLOOKUP(H1295,COÛTS!$A$1:$C$157,3,0)*(M1295*N1295/1000*O1295/1000)),0))</f>
        <v>0</v>
      </c>
      <c r="AB1295" s="6">
        <f t="shared" si="163"/>
        <v>0</v>
      </c>
      <c r="AC1295" s="7">
        <f t="shared" si="164"/>
        <v>0</v>
      </c>
      <c r="AD1295" s="6">
        <f t="shared" si="165"/>
        <v>0</v>
      </c>
      <c r="AE1295" s="6">
        <f t="shared" si="166"/>
        <v>0</v>
      </c>
      <c r="AF1295" s="6">
        <f>IF(R1295="OUI",0,(IF(AND(P1295="oui",Q1295="RECTO (Type Chaussette, Simple Face)",SEMAINE!M1297&lt;=2000),((COÛTS!$C$115*2*O1295*SEMAINE!M1295/1000)+(COÛTS!$C$109*O1295*SEMAINE!M1295/1000)+(COÛTS!$C$107*O1295*SEMAINE!M1295/1000)),"0")+(IF(AND(P1295="oui",Q1295="RECTO (Type Chaussette, Simple Face)",SEMAINE!M1295&gt;2001,SEMAINE!M1295&lt;=4000),((COÛTS!$C$114*2*O1295)),"0"))+(IF(AND(P1295="oui",Q1295="RECTO (Type Chaussette, Simple Face)",SEMAINE!M1295&gt;=4001,SEMAINE!M1295&lt;=6000),((COÛTS!$C$114*4*O1295)),"0"))+(IF(AND(P1295="oui",Q1295="RECTO (Type Chaussette, Simple Face)",SEMAINE!M1295&gt;=6001,SEMAINE!M1295&lt;=8000),((COÛTS!$C$114*6*O1295)),"0"))+(IF(AND(P1295="oui",Q1295="RECTO (Type Chaussette, Simple Face)",SEMAINE!M1295&gt;=8001,SEMAINE!M1295&lt;=10000),((COÛTS!$C$114*8*O1295)),0))))</f>
        <v>0</v>
      </c>
      <c r="AG1295" s="6">
        <f>IF(R1295="OUI",0,(IF(AND(F1295="MEDIA",G1295="NON TISSÉ (Type Drop)",P1295="oui",Q1295="RECTO (Type Chaussette)",SEMAINE!M1298&lt;=2000),((COÛTS!$C$115*2*O1295*SEMAINE!M1295/1000)+(COÛTS!$C$109*O1295*SEMAINE!M1295/1000)+(COÛTS!$C$107*O1295*SEMAINE!M1295/1000)),"0")+(IF(AND(F1295="MEDIA",P1295="oui",Q1295="RECTO (Type Chaussette)",SEMAINE!M1295&gt;2001,SEMAINE!M1295&lt;=4000),((COÛTS!$C$114*2*O1295)),"0"))+(IF(AND(F1295="MEDIA",P1295="oui",Q1295="RECTO (Type Chaussette)",SEMAINE!M1295&gt;=4001,SEMAINE!M1295&lt;=6000),((COÛTS!$C$114*4*O1295)),"0"))+(IF(AND(F1295="MEDIA",P1295="oui",Q1295="RECTO (Type Chaussette)",SEMAINE!M1295&gt;=6001,SEMAINE!M1295&lt;=8000),((COÛTS!$C$114*6*O1295)),"0"))+(IF(AND(F1295="MEDIA",P1295="oui",Q1295="RECTO (Type Chaussette)",SEMAINE!M1295&gt;=8001,SEMAINE!M1295&lt;=10000),((COÛTS!$C$114*8*O1295)),0))))</f>
        <v>0</v>
      </c>
      <c r="AH1295" s="6">
        <f>IF(R1295="OUI",0,(IF(AND(F1295="MEDIA",G1295="NON TISSÉ (Type Drop)",P1295="oui",Q1295="RECTO/VERSO (Type Deux Simple Face)"),((COÛTS!$C$115*4*O1295*SEMAINE!M1295/1000)+(COÛTS!$C$110*O1295*4)+(COÛTS!$C$107*O1295*SEMAINE!M1295/1000)),"0")+(IF(AND(F1295="MEDIA",P1295="oui",Q1295="RECTO/VERSO (Type Deux Simple Face)",SEMAINE!M1295&gt;2001,SEMAINE!M1295&lt;=4000),((COÛTS!$C$114*2*O1295)),"0"))+(IF(AND(F1295="MEDIA",P1295="oui",Q1295="RECTO/VERSO (Type Deux Simple Face)",SEMAINE!M1295&gt;=4001,SEMAINE!M1295&lt;=6000),((COÛTS!$C$114*4*O1295)),"0"))+(IF(AND(F1295="MEDIA",P1295="oui",Q1295="RECTO/VERSO (Type Deux Simple Face)",SEMAINE!M1295&gt;=6001,SEMAINE!M1295&lt;=8000),((COÛTS!$C$114*6*O1295)),"0"))+(IF(AND(F1295="MEDIA",P1295="oui",Q1295="RECTO/VERSO (Type Deux Simple Face)",SEMAINE!M1295&gt;=8001,SEMAINE!M1295&lt;=10000),((COÛTS!$C$114*8*O1295)),0))))</f>
        <v>0</v>
      </c>
      <c r="AI1295" s="6">
        <f>IF(R1295="OUI",0,(IF(AND(F1295="MEDIA",G1295="NON TISSÉ (Type Drop)",P1295="oui",Q1295="MODULE TRIANGULAIRE"),((COÛTS!$C$115*6*O1295*SEMAINE!M1295/1000)+(COÛTS!$C$112*O1295*6)+(COÛTS!$C$107*O1295*3)),"0")+(IF(AND(F1295="MEDIA",P1295="oui",Q1295="MODULE TRIANGULAIRE",SEMAINE!M1295&gt;2001,SEMAINE!M1295&lt;=4000),((COÛTS!$C$114*2*O1295*3)),"0"))+(IF(AND(F1295="MEDIA",P1295="oui",Q1295="MODULE TRIANGULAIRE",SEMAINE!M1295&gt;=4001,SEMAINE!M1295&lt;=6000),((COÛTS!$C$114*4*O1295*3)),"0"))+(IF(AND(F1295="MEDIA",P1295="oui",Q1295="MODULE TRIANGULAIRE",SEMAINE!M1295&gt;=6001,SEMAINE!M1295&lt;=8000),((COÛTS!$C$114*6*O1295*3)),"0"))+(IF(AND(F1295="MEDIA",P1295="oui",Q1295="MODULE TRIANGULAIRE",SEMAINE!M1295&gt;=8001,SEMAINE!M1295&lt;=10000),((COÛTS!$C$114*8*O1295*3)),0))))</f>
        <v>0</v>
      </c>
      <c r="AJ1295" s="6">
        <f>IF(OR(R1295="OUI",H1295&gt;0),0,(IF(AND(F1295="MEDIA",G1295="NON TISSÉ (Type Drop)",P1295="oui",Q1295="MODULE CARRÉ"),((COÛTS!$C$115*8*O1295*SEMAINE!M1295/1000)+(COÛTS!$C$111*O1295*8)+(COÛTS!$C$107*O1295*4)),"0")+IF(AND(F1295="MEDIA",G1295="BÂCHE FRONTLIT 450gr (Type Bâche M1)",P1295="oui",Q1295="MODULE CARRÉ"),((COÛTS!$C$115*8*O1295*SEMAINE!M1295/1000)+(COÛTS!$C$111*O1295*8)+(COÛTS!$C$107*O1295*4)),"0")+(IF(AND(F1295="MEDIA",P1295="oui",Q1295="MODULE CARRÉ",SEMAINE!M1295&gt;2001,SEMAINE!M1295&lt;=4000),((COÛTS!$C$114*2*O1295*4)),"0"))+(IF(AND(F1295="MEDIA",P1295="oui",Q1295="MODULE CARRÉ",SEMAINE!M1295&gt;=4001,SEMAINE!M1295&lt;=6000),((COÛTS!$C$114*4*O1295*4)),"0"))+(IF(AND(F1295="MEDIA",P1295="oui",Q1295="MODULE CARRÉ",SEMAINE!M1295&gt;=6001,SEMAINE!M1295&lt;=8000),((COÛTS!$C$114*6*O1295*4)),"0"))+(IF(AND(F1295="MEDIA",P1295="oui",Q1295="MODULE CARRÉ",SEMAINE!M1295&gt;=8001,SEMAINE!M1295&lt;=10000),((COÛTS!$C$114*8*O1295*4)),"0"))))</f>
        <v>0</v>
      </c>
      <c r="AK1295" s="38">
        <f>IF(Y1295&gt;0,(VLOOKUP(Y1295,DATA!$AB$2:$AC$102,2,0)),1)</f>
        <v>1</v>
      </c>
      <c r="AL1295" s="53">
        <f t="shared" si="167"/>
        <v>0</v>
      </c>
    </row>
    <row r="1296" spans="2:38" ht="25.05" customHeight="1" x14ac:dyDescent="0.25">
      <c r="B1296" s="43" t="str">
        <f>COUNTIF($D$3:D1296,D1296)&amp;T_Semaine[[#This Row],[N°AFFAIRE]]</f>
        <v>0</v>
      </c>
      <c r="C1296" s="50"/>
      <c r="D1296" s="50"/>
      <c r="E1296" s="50"/>
      <c r="F1296" s="50"/>
      <c r="G1296" s="50"/>
      <c r="H1296" s="50"/>
      <c r="I1296" s="50"/>
      <c r="J1296" s="50"/>
      <c r="K1296" s="50"/>
      <c r="L1296" s="50"/>
      <c r="M1296" s="91"/>
      <c r="N1296" s="91"/>
      <c r="O1296" s="50"/>
      <c r="P1296" s="50"/>
      <c r="Q1296" s="50"/>
      <c r="R1296" s="50"/>
      <c r="S1296" s="50"/>
      <c r="T1296" s="95">
        <f t="shared" si="161"/>
        <v>0</v>
      </c>
      <c r="U1296" s="36">
        <f t="shared" si="162"/>
        <v>0</v>
      </c>
      <c r="V1296" s="43"/>
      <c r="W1296" s="43"/>
      <c r="X1296" s="6">
        <f t="shared" si="160"/>
        <v>0</v>
      </c>
      <c r="Y1296" s="55"/>
      <c r="Z1296" s="6">
        <f>(IF(R1296="OUI",0,IF(AND(F1296="MEDIA",G1296&gt;0,O1296&gt;0),(VLOOKUP(G1296,COÛTS!$A$1:$C$157,3,0)*(M1296*N1296/1000*O1296/1000)),0)+IF(AND(G1296&gt;0,F1296="HEURE"),(VLOOKUP(G1296,COÛTS!$A$1:$C$157,3,0)*(O1296)),0))+IF(AND(G1296&gt;0,F1296="DIVERS"),(VLOOKUP(G1296,COÛTS!$A$1:$C$157,3,0)*(O1296)),0)+IF(AND(G1296&gt;0,F1296="VEHICULE"),(VLOOKUP(G1296,COÛTS!$A$1:$C$157,3,0)*(O1296)),0)+IF(AND(G1296&gt;0,F1296="FACONNAGE"),(VLOOKUP(G1296,COÛTS!$A$1:$C$157,3,0)*(O1296)),0)+IF(AND(G1296&gt;0,F1296="ACCESSOIRES"),(VLOOKUP(G1296,COÛTS!$A$1:$C$157,3,0)*(O1296)),0)+IF(AND(F1296="TRANSPORT",G1296&gt;0),(VLOOKUP(G1296,COÛTS!$A$1:$C$157,3,0)*(O1296)),0)+IF(AND(F1296="PRODUITS",G1296="KIT COMPLET HABILLAGE CLOISON MODULAIRE (mL)"),(VLOOKUP(G1296,COÛTS!$A$1:$C$157,3,0)*(M1296/1000*O1296)),0)+IF(AND(F1296="MEDIA",H1296&lt;0,G1296&gt;0,P1296="oui",Q1296="RECTO/VERSO (Type Deux Simple Face)"),(VLOOKUP(G1296,COÛTS!$A$1:$C$157,3,0)*(M1296*(N1296+480)/1000*O1296/1000)),"0")+IF(AND(F1296="MEDIA",H1296&lt;0,G1296&gt;0,P1296="oui",Q1296="MODULE TRIANGULAIRE"),(VLOOKUP(G1296,COÛTS!$A$1:$C$157,3,0)*(M1296*(N1296+240)/1000*O1296/1000)*2)+(VLOOKUP(G1296,COÛTS!$A$1:$C$157,3,0)*(M1296)/1000*0.24),"0")+IF(AND(F1296="MEDIA",P1296="oui",G1296&gt;0,H1296&lt;0,Q1296="MODULE CARRÉ"),(VLOOKUP(G1296,COÛTS!$A$1:$C$157,3,0)*(M1296*(N1296+240)/1000*O1296/1000)*3)+(VLOOKUP(G1296,COÛTS!$A$1:$C$157,3,0)*(M1296)/1000*0.24),"0")+IF(AND(F1296="MEDIA",H1296&lt;0,P1296="oui",G1296&gt;0,Q1296="RECTO (Type Chaussette)"),(VLOOKUP(G1296,COÛTS!$A$1:$C$157,3,0)*(M1296*(N1296+60)/1000*O1296/1000))))</f>
        <v>0</v>
      </c>
      <c r="AA1296" s="6">
        <f>IF(R1296="OUI",0,IF(AND(H1296&gt;0,I1296="OUI"),(VLOOKUP(H1296,COÛTS!$A$1:$C$157,3,0)*(M1296*N1296/1000*O1296/1000)),0))</f>
        <v>0</v>
      </c>
      <c r="AB1296" s="6">
        <f t="shared" si="163"/>
        <v>0</v>
      </c>
      <c r="AC1296" s="7">
        <f t="shared" si="164"/>
        <v>0</v>
      </c>
      <c r="AD1296" s="6">
        <f t="shared" si="165"/>
        <v>0</v>
      </c>
      <c r="AE1296" s="6">
        <f t="shared" si="166"/>
        <v>0</v>
      </c>
      <c r="AF1296" s="6">
        <f>IF(R1296="OUI",0,(IF(AND(P1296="oui",Q1296="RECTO (Type Chaussette, Simple Face)",SEMAINE!M1298&lt;=2000),((COÛTS!$C$115*2*O1296*SEMAINE!M1296/1000)+(COÛTS!$C$109*O1296*SEMAINE!M1296/1000)+(COÛTS!$C$107*O1296*SEMAINE!M1296/1000)),"0")+(IF(AND(P1296="oui",Q1296="RECTO (Type Chaussette, Simple Face)",SEMAINE!M1296&gt;2001,SEMAINE!M1296&lt;=4000),((COÛTS!$C$114*2*O1296)),"0"))+(IF(AND(P1296="oui",Q1296="RECTO (Type Chaussette, Simple Face)",SEMAINE!M1296&gt;=4001,SEMAINE!M1296&lt;=6000),((COÛTS!$C$114*4*O1296)),"0"))+(IF(AND(P1296="oui",Q1296="RECTO (Type Chaussette, Simple Face)",SEMAINE!M1296&gt;=6001,SEMAINE!M1296&lt;=8000),((COÛTS!$C$114*6*O1296)),"0"))+(IF(AND(P1296="oui",Q1296="RECTO (Type Chaussette, Simple Face)",SEMAINE!M1296&gt;=8001,SEMAINE!M1296&lt;=10000),((COÛTS!$C$114*8*O1296)),0))))</f>
        <v>0</v>
      </c>
      <c r="AG1296" s="6">
        <f>IF(R1296="OUI",0,(IF(AND(F1296="MEDIA",G1296="NON TISSÉ (Type Drop)",P1296="oui",Q1296="RECTO (Type Chaussette)",SEMAINE!M1299&lt;=2000),((COÛTS!$C$115*2*O1296*SEMAINE!M1296/1000)+(COÛTS!$C$109*O1296*SEMAINE!M1296/1000)+(COÛTS!$C$107*O1296*SEMAINE!M1296/1000)),"0")+(IF(AND(F1296="MEDIA",P1296="oui",Q1296="RECTO (Type Chaussette)",SEMAINE!M1296&gt;2001,SEMAINE!M1296&lt;=4000),((COÛTS!$C$114*2*O1296)),"0"))+(IF(AND(F1296="MEDIA",P1296="oui",Q1296="RECTO (Type Chaussette)",SEMAINE!M1296&gt;=4001,SEMAINE!M1296&lt;=6000),((COÛTS!$C$114*4*O1296)),"0"))+(IF(AND(F1296="MEDIA",P1296="oui",Q1296="RECTO (Type Chaussette)",SEMAINE!M1296&gt;=6001,SEMAINE!M1296&lt;=8000),((COÛTS!$C$114*6*O1296)),"0"))+(IF(AND(F1296="MEDIA",P1296="oui",Q1296="RECTO (Type Chaussette)",SEMAINE!M1296&gt;=8001,SEMAINE!M1296&lt;=10000),((COÛTS!$C$114*8*O1296)),0))))</f>
        <v>0</v>
      </c>
      <c r="AH1296" s="6">
        <f>IF(R1296="OUI",0,(IF(AND(F1296="MEDIA",G1296="NON TISSÉ (Type Drop)",P1296="oui",Q1296="RECTO/VERSO (Type Deux Simple Face)"),((COÛTS!$C$115*4*O1296*SEMAINE!M1296/1000)+(COÛTS!$C$110*O1296*4)+(COÛTS!$C$107*O1296*SEMAINE!M1296/1000)),"0")+(IF(AND(F1296="MEDIA",P1296="oui",Q1296="RECTO/VERSO (Type Deux Simple Face)",SEMAINE!M1296&gt;2001,SEMAINE!M1296&lt;=4000),((COÛTS!$C$114*2*O1296)),"0"))+(IF(AND(F1296="MEDIA",P1296="oui",Q1296="RECTO/VERSO (Type Deux Simple Face)",SEMAINE!M1296&gt;=4001,SEMAINE!M1296&lt;=6000),((COÛTS!$C$114*4*O1296)),"0"))+(IF(AND(F1296="MEDIA",P1296="oui",Q1296="RECTO/VERSO (Type Deux Simple Face)",SEMAINE!M1296&gt;=6001,SEMAINE!M1296&lt;=8000),((COÛTS!$C$114*6*O1296)),"0"))+(IF(AND(F1296="MEDIA",P1296="oui",Q1296="RECTO/VERSO (Type Deux Simple Face)",SEMAINE!M1296&gt;=8001,SEMAINE!M1296&lt;=10000),((COÛTS!$C$114*8*O1296)),0))))</f>
        <v>0</v>
      </c>
      <c r="AI1296" s="6">
        <f>IF(R1296="OUI",0,(IF(AND(F1296="MEDIA",G1296="NON TISSÉ (Type Drop)",P1296="oui",Q1296="MODULE TRIANGULAIRE"),((COÛTS!$C$115*6*O1296*SEMAINE!M1296/1000)+(COÛTS!$C$112*O1296*6)+(COÛTS!$C$107*O1296*3)),"0")+(IF(AND(F1296="MEDIA",P1296="oui",Q1296="MODULE TRIANGULAIRE",SEMAINE!M1296&gt;2001,SEMAINE!M1296&lt;=4000),((COÛTS!$C$114*2*O1296*3)),"0"))+(IF(AND(F1296="MEDIA",P1296="oui",Q1296="MODULE TRIANGULAIRE",SEMAINE!M1296&gt;=4001,SEMAINE!M1296&lt;=6000),((COÛTS!$C$114*4*O1296*3)),"0"))+(IF(AND(F1296="MEDIA",P1296="oui",Q1296="MODULE TRIANGULAIRE",SEMAINE!M1296&gt;=6001,SEMAINE!M1296&lt;=8000),((COÛTS!$C$114*6*O1296*3)),"0"))+(IF(AND(F1296="MEDIA",P1296="oui",Q1296="MODULE TRIANGULAIRE",SEMAINE!M1296&gt;=8001,SEMAINE!M1296&lt;=10000),((COÛTS!$C$114*8*O1296*3)),0))))</f>
        <v>0</v>
      </c>
      <c r="AJ1296" s="6">
        <f>IF(OR(R1296="OUI",H1296&gt;0),0,(IF(AND(F1296="MEDIA",G1296="NON TISSÉ (Type Drop)",P1296="oui",Q1296="MODULE CARRÉ"),((COÛTS!$C$115*8*O1296*SEMAINE!M1296/1000)+(COÛTS!$C$111*O1296*8)+(COÛTS!$C$107*O1296*4)),"0")+IF(AND(F1296="MEDIA",G1296="BÂCHE FRONTLIT 450gr (Type Bâche M1)",P1296="oui",Q1296="MODULE CARRÉ"),((COÛTS!$C$115*8*O1296*SEMAINE!M1296/1000)+(COÛTS!$C$111*O1296*8)+(COÛTS!$C$107*O1296*4)),"0")+(IF(AND(F1296="MEDIA",P1296="oui",Q1296="MODULE CARRÉ",SEMAINE!M1296&gt;2001,SEMAINE!M1296&lt;=4000),((COÛTS!$C$114*2*O1296*4)),"0"))+(IF(AND(F1296="MEDIA",P1296="oui",Q1296="MODULE CARRÉ",SEMAINE!M1296&gt;=4001,SEMAINE!M1296&lt;=6000),((COÛTS!$C$114*4*O1296*4)),"0"))+(IF(AND(F1296="MEDIA",P1296="oui",Q1296="MODULE CARRÉ",SEMAINE!M1296&gt;=6001,SEMAINE!M1296&lt;=8000),((COÛTS!$C$114*6*O1296*4)),"0"))+(IF(AND(F1296="MEDIA",P1296="oui",Q1296="MODULE CARRÉ",SEMAINE!M1296&gt;=8001,SEMAINE!M1296&lt;=10000),((COÛTS!$C$114*8*O1296*4)),"0"))))</f>
        <v>0</v>
      </c>
      <c r="AK1296" s="38">
        <f>IF(Y1296&gt;0,(VLOOKUP(Y1296,DATA!$AB$2:$AC$102,2,0)),1)</f>
        <v>1</v>
      </c>
      <c r="AL1296" s="53">
        <f t="shared" si="167"/>
        <v>0</v>
      </c>
    </row>
    <row r="1297" spans="2:38" ht="25.05" customHeight="1" x14ac:dyDescent="0.25">
      <c r="B1297" s="43" t="str">
        <f>COUNTIF($D$3:D1297,D1297)&amp;T_Semaine[[#This Row],[N°AFFAIRE]]</f>
        <v>0</v>
      </c>
      <c r="C1297" s="50"/>
      <c r="D1297" s="50"/>
      <c r="E1297" s="50"/>
      <c r="F1297" s="50"/>
      <c r="G1297" s="50"/>
      <c r="H1297" s="50"/>
      <c r="I1297" s="50"/>
      <c r="J1297" s="50"/>
      <c r="K1297" s="50"/>
      <c r="L1297" s="50"/>
      <c r="M1297" s="91"/>
      <c r="N1297" s="91"/>
      <c r="O1297" s="50"/>
      <c r="P1297" s="50"/>
      <c r="Q1297" s="50"/>
      <c r="R1297" s="50"/>
      <c r="S1297" s="50"/>
      <c r="T1297" s="95">
        <f t="shared" si="161"/>
        <v>0</v>
      </c>
      <c r="U1297" s="36">
        <f t="shared" si="162"/>
        <v>0</v>
      </c>
      <c r="V1297" s="43"/>
      <c r="W1297" s="43"/>
      <c r="X1297" s="6">
        <f t="shared" si="160"/>
        <v>0</v>
      </c>
      <c r="Y1297" s="55"/>
      <c r="Z1297" s="6">
        <f>(IF(R1297="OUI",0,IF(AND(F1297="MEDIA",G1297&gt;0,O1297&gt;0),(VLOOKUP(G1297,COÛTS!$A$1:$C$157,3,0)*(M1297*N1297/1000*O1297/1000)),0)+IF(AND(G1297&gt;0,F1297="HEURE"),(VLOOKUP(G1297,COÛTS!$A$1:$C$157,3,0)*(O1297)),0))+IF(AND(G1297&gt;0,F1297="DIVERS"),(VLOOKUP(G1297,COÛTS!$A$1:$C$157,3,0)*(O1297)),0)+IF(AND(G1297&gt;0,F1297="VEHICULE"),(VLOOKUP(G1297,COÛTS!$A$1:$C$157,3,0)*(O1297)),0)+IF(AND(G1297&gt;0,F1297="FACONNAGE"),(VLOOKUP(G1297,COÛTS!$A$1:$C$157,3,0)*(O1297)),0)+IF(AND(G1297&gt;0,F1297="ACCESSOIRES"),(VLOOKUP(G1297,COÛTS!$A$1:$C$157,3,0)*(O1297)),0)+IF(AND(F1297="TRANSPORT",G1297&gt;0),(VLOOKUP(G1297,COÛTS!$A$1:$C$157,3,0)*(O1297)),0)+IF(AND(F1297="PRODUITS",G1297="KIT COMPLET HABILLAGE CLOISON MODULAIRE (mL)"),(VLOOKUP(G1297,COÛTS!$A$1:$C$157,3,0)*(M1297/1000*O1297)),0)+IF(AND(F1297="MEDIA",H1297&lt;0,G1297&gt;0,P1297="oui",Q1297="RECTO/VERSO (Type Deux Simple Face)"),(VLOOKUP(G1297,COÛTS!$A$1:$C$157,3,0)*(M1297*(N1297+480)/1000*O1297/1000)),"0")+IF(AND(F1297="MEDIA",H1297&lt;0,G1297&gt;0,P1297="oui",Q1297="MODULE TRIANGULAIRE"),(VLOOKUP(G1297,COÛTS!$A$1:$C$157,3,0)*(M1297*(N1297+240)/1000*O1297/1000)*2)+(VLOOKUP(G1297,COÛTS!$A$1:$C$157,3,0)*(M1297)/1000*0.24),"0")+IF(AND(F1297="MEDIA",P1297="oui",G1297&gt;0,H1297&lt;0,Q1297="MODULE CARRÉ"),(VLOOKUP(G1297,COÛTS!$A$1:$C$157,3,0)*(M1297*(N1297+240)/1000*O1297/1000)*3)+(VLOOKUP(G1297,COÛTS!$A$1:$C$157,3,0)*(M1297)/1000*0.24),"0")+IF(AND(F1297="MEDIA",H1297&lt;0,P1297="oui",G1297&gt;0,Q1297="RECTO (Type Chaussette)"),(VLOOKUP(G1297,COÛTS!$A$1:$C$157,3,0)*(M1297*(N1297+60)/1000*O1297/1000))))</f>
        <v>0</v>
      </c>
      <c r="AA1297" s="6">
        <f>IF(R1297="OUI",0,IF(AND(H1297&gt;0,I1297="OUI"),(VLOOKUP(H1297,COÛTS!$A$1:$C$157,3,0)*(M1297*N1297/1000*O1297/1000)),0))</f>
        <v>0</v>
      </c>
      <c r="AB1297" s="6">
        <f t="shared" si="163"/>
        <v>0</v>
      </c>
      <c r="AC1297" s="7">
        <f t="shared" si="164"/>
        <v>0</v>
      </c>
      <c r="AD1297" s="6">
        <f t="shared" si="165"/>
        <v>0</v>
      </c>
      <c r="AE1297" s="6">
        <f t="shared" si="166"/>
        <v>0</v>
      </c>
      <c r="AF1297" s="6">
        <f>IF(R1297="OUI",0,(IF(AND(P1297="oui",Q1297="RECTO (Type Chaussette, Simple Face)",SEMAINE!M1299&lt;=2000),((COÛTS!$C$115*2*O1297*SEMAINE!M1297/1000)+(COÛTS!$C$109*O1297*SEMAINE!M1297/1000)+(COÛTS!$C$107*O1297*SEMAINE!M1297/1000)),"0")+(IF(AND(P1297="oui",Q1297="RECTO (Type Chaussette, Simple Face)",SEMAINE!M1297&gt;2001,SEMAINE!M1297&lt;=4000),((COÛTS!$C$114*2*O1297)),"0"))+(IF(AND(P1297="oui",Q1297="RECTO (Type Chaussette, Simple Face)",SEMAINE!M1297&gt;=4001,SEMAINE!M1297&lt;=6000),((COÛTS!$C$114*4*O1297)),"0"))+(IF(AND(P1297="oui",Q1297="RECTO (Type Chaussette, Simple Face)",SEMAINE!M1297&gt;=6001,SEMAINE!M1297&lt;=8000),((COÛTS!$C$114*6*O1297)),"0"))+(IF(AND(P1297="oui",Q1297="RECTO (Type Chaussette, Simple Face)",SEMAINE!M1297&gt;=8001,SEMAINE!M1297&lt;=10000),((COÛTS!$C$114*8*O1297)),0))))</f>
        <v>0</v>
      </c>
      <c r="AG1297" s="6">
        <f>IF(R1297="OUI",0,(IF(AND(F1297="MEDIA",G1297="NON TISSÉ (Type Drop)",P1297="oui",Q1297="RECTO (Type Chaussette)",SEMAINE!M1300&lt;=2000),((COÛTS!$C$115*2*O1297*SEMAINE!M1297/1000)+(COÛTS!$C$109*O1297*SEMAINE!M1297/1000)+(COÛTS!$C$107*O1297*SEMAINE!M1297/1000)),"0")+(IF(AND(F1297="MEDIA",P1297="oui",Q1297="RECTO (Type Chaussette)",SEMAINE!M1297&gt;2001,SEMAINE!M1297&lt;=4000),((COÛTS!$C$114*2*O1297)),"0"))+(IF(AND(F1297="MEDIA",P1297="oui",Q1297="RECTO (Type Chaussette)",SEMAINE!M1297&gt;=4001,SEMAINE!M1297&lt;=6000),((COÛTS!$C$114*4*O1297)),"0"))+(IF(AND(F1297="MEDIA",P1297="oui",Q1297="RECTO (Type Chaussette)",SEMAINE!M1297&gt;=6001,SEMAINE!M1297&lt;=8000),((COÛTS!$C$114*6*O1297)),"0"))+(IF(AND(F1297="MEDIA",P1297="oui",Q1297="RECTO (Type Chaussette)",SEMAINE!M1297&gt;=8001,SEMAINE!M1297&lt;=10000),((COÛTS!$C$114*8*O1297)),0))))</f>
        <v>0</v>
      </c>
      <c r="AH1297" s="6">
        <f>IF(R1297="OUI",0,(IF(AND(F1297="MEDIA",G1297="NON TISSÉ (Type Drop)",P1297="oui",Q1297="RECTO/VERSO (Type Deux Simple Face)"),((COÛTS!$C$115*4*O1297*SEMAINE!M1297/1000)+(COÛTS!$C$110*O1297*4)+(COÛTS!$C$107*O1297*SEMAINE!M1297/1000)),"0")+(IF(AND(F1297="MEDIA",P1297="oui",Q1297="RECTO/VERSO (Type Deux Simple Face)",SEMAINE!M1297&gt;2001,SEMAINE!M1297&lt;=4000),((COÛTS!$C$114*2*O1297)),"0"))+(IF(AND(F1297="MEDIA",P1297="oui",Q1297="RECTO/VERSO (Type Deux Simple Face)",SEMAINE!M1297&gt;=4001,SEMAINE!M1297&lt;=6000),((COÛTS!$C$114*4*O1297)),"0"))+(IF(AND(F1297="MEDIA",P1297="oui",Q1297="RECTO/VERSO (Type Deux Simple Face)",SEMAINE!M1297&gt;=6001,SEMAINE!M1297&lt;=8000),((COÛTS!$C$114*6*O1297)),"0"))+(IF(AND(F1297="MEDIA",P1297="oui",Q1297="RECTO/VERSO (Type Deux Simple Face)",SEMAINE!M1297&gt;=8001,SEMAINE!M1297&lt;=10000),((COÛTS!$C$114*8*O1297)),0))))</f>
        <v>0</v>
      </c>
      <c r="AI1297" s="6">
        <f>IF(R1297="OUI",0,(IF(AND(F1297="MEDIA",G1297="NON TISSÉ (Type Drop)",P1297="oui",Q1297="MODULE TRIANGULAIRE"),((COÛTS!$C$115*6*O1297*SEMAINE!M1297/1000)+(COÛTS!$C$112*O1297*6)+(COÛTS!$C$107*O1297*3)),"0")+(IF(AND(F1297="MEDIA",P1297="oui",Q1297="MODULE TRIANGULAIRE",SEMAINE!M1297&gt;2001,SEMAINE!M1297&lt;=4000),((COÛTS!$C$114*2*O1297*3)),"0"))+(IF(AND(F1297="MEDIA",P1297="oui",Q1297="MODULE TRIANGULAIRE",SEMAINE!M1297&gt;=4001,SEMAINE!M1297&lt;=6000),((COÛTS!$C$114*4*O1297*3)),"0"))+(IF(AND(F1297="MEDIA",P1297="oui",Q1297="MODULE TRIANGULAIRE",SEMAINE!M1297&gt;=6001,SEMAINE!M1297&lt;=8000),((COÛTS!$C$114*6*O1297*3)),"0"))+(IF(AND(F1297="MEDIA",P1297="oui",Q1297="MODULE TRIANGULAIRE",SEMAINE!M1297&gt;=8001,SEMAINE!M1297&lt;=10000),((COÛTS!$C$114*8*O1297*3)),0))))</f>
        <v>0</v>
      </c>
      <c r="AJ1297" s="6">
        <f>IF(OR(R1297="OUI",H1297&gt;0),0,(IF(AND(F1297="MEDIA",G1297="NON TISSÉ (Type Drop)",P1297="oui",Q1297="MODULE CARRÉ"),((COÛTS!$C$115*8*O1297*SEMAINE!M1297/1000)+(COÛTS!$C$111*O1297*8)+(COÛTS!$C$107*O1297*4)),"0")+IF(AND(F1297="MEDIA",G1297="BÂCHE FRONTLIT 450gr (Type Bâche M1)",P1297="oui",Q1297="MODULE CARRÉ"),((COÛTS!$C$115*8*O1297*SEMAINE!M1297/1000)+(COÛTS!$C$111*O1297*8)+(COÛTS!$C$107*O1297*4)),"0")+(IF(AND(F1297="MEDIA",P1297="oui",Q1297="MODULE CARRÉ",SEMAINE!M1297&gt;2001,SEMAINE!M1297&lt;=4000),((COÛTS!$C$114*2*O1297*4)),"0"))+(IF(AND(F1297="MEDIA",P1297="oui",Q1297="MODULE CARRÉ",SEMAINE!M1297&gt;=4001,SEMAINE!M1297&lt;=6000),((COÛTS!$C$114*4*O1297*4)),"0"))+(IF(AND(F1297="MEDIA",P1297="oui",Q1297="MODULE CARRÉ",SEMAINE!M1297&gt;=6001,SEMAINE!M1297&lt;=8000),((COÛTS!$C$114*6*O1297*4)),"0"))+(IF(AND(F1297="MEDIA",P1297="oui",Q1297="MODULE CARRÉ",SEMAINE!M1297&gt;=8001,SEMAINE!M1297&lt;=10000),((COÛTS!$C$114*8*O1297*4)),"0"))))</f>
        <v>0</v>
      </c>
      <c r="AK1297" s="38">
        <f>IF(Y1297&gt;0,(VLOOKUP(Y1297,DATA!$AB$2:$AC$102,2,0)),1)</f>
        <v>1</v>
      </c>
      <c r="AL1297" s="53">
        <f t="shared" si="167"/>
        <v>0</v>
      </c>
    </row>
    <row r="1298" spans="2:38" ht="25.05" customHeight="1" x14ac:dyDescent="0.25">
      <c r="B1298" s="43" t="str">
        <f>COUNTIF($D$3:D1298,D1298)&amp;T_Semaine[[#This Row],[N°AFFAIRE]]</f>
        <v>0</v>
      </c>
      <c r="C1298" s="50"/>
      <c r="D1298" s="50"/>
      <c r="E1298" s="50"/>
      <c r="F1298" s="50"/>
      <c r="G1298" s="50"/>
      <c r="H1298" s="50"/>
      <c r="I1298" s="50"/>
      <c r="J1298" s="50"/>
      <c r="K1298" s="50"/>
      <c r="L1298" s="50"/>
      <c r="M1298" s="91"/>
      <c r="N1298" s="91"/>
      <c r="O1298" s="50"/>
      <c r="P1298" s="50"/>
      <c r="Q1298" s="50"/>
      <c r="R1298" s="50"/>
      <c r="S1298" s="50"/>
      <c r="T1298" s="95">
        <f t="shared" si="161"/>
        <v>0</v>
      </c>
      <c r="U1298" s="36">
        <f t="shared" si="162"/>
        <v>0</v>
      </c>
      <c r="V1298" s="43"/>
      <c r="W1298" s="43"/>
      <c r="X1298" s="6">
        <f t="shared" si="160"/>
        <v>0</v>
      </c>
      <c r="Y1298" s="55"/>
      <c r="Z1298" s="6">
        <f>(IF(R1298="OUI",0,IF(AND(F1298="MEDIA",G1298&gt;0,O1298&gt;0),(VLOOKUP(G1298,COÛTS!$A$1:$C$157,3,0)*(M1298*N1298/1000*O1298/1000)),0)+IF(AND(G1298&gt;0,F1298="HEURE"),(VLOOKUP(G1298,COÛTS!$A$1:$C$157,3,0)*(O1298)),0))+IF(AND(G1298&gt;0,F1298="DIVERS"),(VLOOKUP(G1298,COÛTS!$A$1:$C$157,3,0)*(O1298)),0)+IF(AND(G1298&gt;0,F1298="VEHICULE"),(VLOOKUP(G1298,COÛTS!$A$1:$C$157,3,0)*(O1298)),0)+IF(AND(G1298&gt;0,F1298="FACONNAGE"),(VLOOKUP(G1298,COÛTS!$A$1:$C$157,3,0)*(O1298)),0)+IF(AND(G1298&gt;0,F1298="ACCESSOIRES"),(VLOOKUP(G1298,COÛTS!$A$1:$C$157,3,0)*(O1298)),0)+IF(AND(F1298="TRANSPORT",G1298&gt;0),(VLOOKUP(G1298,COÛTS!$A$1:$C$157,3,0)*(O1298)),0)+IF(AND(F1298="PRODUITS",G1298="KIT COMPLET HABILLAGE CLOISON MODULAIRE (mL)"),(VLOOKUP(G1298,COÛTS!$A$1:$C$157,3,0)*(M1298/1000*O1298)),0)+IF(AND(F1298="MEDIA",H1298&lt;0,G1298&gt;0,P1298="oui",Q1298="RECTO/VERSO (Type Deux Simple Face)"),(VLOOKUP(G1298,COÛTS!$A$1:$C$157,3,0)*(M1298*(N1298+480)/1000*O1298/1000)),"0")+IF(AND(F1298="MEDIA",H1298&lt;0,G1298&gt;0,P1298="oui",Q1298="MODULE TRIANGULAIRE"),(VLOOKUP(G1298,COÛTS!$A$1:$C$157,3,0)*(M1298*(N1298+240)/1000*O1298/1000)*2)+(VLOOKUP(G1298,COÛTS!$A$1:$C$157,3,0)*(M1298)/1000*0.24),"0")+IF(AND(F1298="MEDIA",P1298="oui",G1298&gt;0,H1298&lt;0,Q1298="MODULE CARRÉ"),(VLOOKUP(G1298,COÛTS!$A$1:$C$157,3,0)*(M1298*(N1298+240)/1000*O1298/1000)*3)+(VLOOKUP(G1298,COÛTS!$A$1:$C$157,3,0)*(M1298)/1000*0.24),"0")+IF(AND(F1298="MEDIA",H1298&lt;0,P1298="oui",G1298&gt;0,Q1298="RECTO (Type Chaussette)"),(VLOOKUP(G1298,COÛTS!$A$1:$C$157,3,0)*(M1298*(N1298+60)/1000*O1298/1000))))</f>
        <v>0</v>
      </c>
      <c r="AA1298" s="6">
        <f>IF(R1298="OUI",0,IF(AND(H1298&gt;0,I1298="OUI"),(VLOOKUP(H1298,COÛTS!$A$1:$C$157,3,0)*(M1298*N1298/1000*O1298/1000)),0))</f>
        <v>0</v>
      </c>
      <c r="AB1298" s="6">
        <f t="shared" si="163"/>
        <v>0</v>
      </c>
      <c r="AC1298" s="7">
        <f t="shared" si="164"/>
        <v>0</v>
      </c>
      <c r="AD1298" s="6">
        <f t="shared" si="165"/>
        <v>0</v>
      </c>
      <c r="AE1298" s="6">
        <f t="shared" si="166"/>
        <v>0</v>
      </c>
      <c r="AF1298" s="6">
        <f>IF(R1298="OUI",0,(IF(AND(P1298="oui",Q1298="RECTO (Type Chaussette, Simple Face)",SEMAINE!M1300&lt;=2000),((COÛTS!$C$115*2*O1298*SEMAINE!M1298/1000)+(COÛTS!$C$109*O1298*SEMAINE!M1298/1000)+(COÛTS!$C$107*O1298*SEMAINE!M1298/1000)),"0")+(IF(AND(P1298="oui",Q1298="RECTO (Type Chaussette, Simple Face)",SEMAINE!M1298&gt;2001,SEMAINE!M1298&lt;=4000),((COÛTS!$C$114*2*O1298)),"0"))+(IF(AND(P1298="oui",Q1298="RECTO (Type Chaussette, Simple Face)",SEMAINE!M1298&gt;=4001,SEMAINE!M1298&lt;=6000),((COÛTS!$C$114*4*O1298)),"0"))+(IF(AND(P1298="oui",Q1298="RECTO (Type Chaussette, Simple Face)",SEMAINE!M1298&gt;=6001,SEMAINE!M1298&lt;=8000),((COÛTS!$C$114*6*O1298)),"0"))+(IF(AND(P1298="oui",Q1298="RECTO (Type Chaussette, Simple Face)",SEMAINE!M1298&gt;=8001,SEMAINE!M1298&lt;=10000),((COÛTS!$C$114*8*O1298)),0))))</f>
        <v>0</v>
      </c>
      <c r="AG1298" s="6">
        <f>IF(R1298="OUI",0,(IF(AND(F1298="MEDIA",G1298="NON TISSÉ (Type Drop)",P1298="oui",Q1298="RECTO (Type Chaussette)",SEMAINE!M1301&lt;=2000),((COÛTS!$C$115*2*O1298*SEMAINE!M1298/1000)+(COÛTS!$C$109*O1298*SEMAINE!M1298/1000)+(COÛTS!$C$107*O1298*SEMAINE!M1298/1000)),"0")+(IF(AND(F1298="MEDIA",P1298="oui",Q1298="RECTO (Type Chaussette)",SEMAINE!M1298&gt;2001,SEMAINE!M1298&lt;=4000),((COÛTS!$C$114*2*O1298)),"0"))+(IF(AND(F1298="MEDIA",P1298="oui",Q1298="RECTO (Type Chaussette)",SEMAINE!M1298&gt;=4001,SEMAINE!M1298&lt;=6000),((COÛTS!$C$114*4*O1298)),"0"))+(IF(AND(F1298="MEDIA",P1298="oui",Q1298="RECTO (Type Chaussette)",SEMAINE!M1298&gt;=6001,SEMAINE!M1298&lt;=8000),((COÛTS!$C$114*6*O1298)),"0"))+(IF(AND(F1298="MEDIA",P1298="oui",Q1298="RECTO (Type Chaussette)",SEMAINE!M1298&gt;=8001,SEMAINE!M1298&lt;=10000),((COÛTS!$C$114*8*O1298)),0))))</f>
        <v>0</v>
      </c>
      <c r="AH1298" s="6">
        <f>IF(R1298="OUI",0,(IF(AND(F1298="MEDIA",G1298="NON TISSÉ (Type Drop)",P1298="oui",Q1298="RECTO/VERSO (Type Deux Simple Face)"),((COÛTS!$C$115*4*O1298*SEMAINE!M1298/1000)+(COÛTS!$C$110*O1298*4)+(COÛTS!$C$107*O1298*SEMAINE!M1298/1000)),"0")+(IF(AND(F1298="MEDIA",P1298="oui",Q1298="RECTO/VERSO (Type Deux Simple Face)",SEMAINE!M1298&gt;2001,SEMAINE!M1298&lt;=4000),((COÛTS!$C$114*2*O1298)),"0"))+(IF(AND(F1298="MEDIA",P1298="oui",Q1298="RECTO/VERSO (Type Deux Simple Face)",SEMAINE!M1298&gt;=4001,SEMAINE!M1298&lt;=6000),((COÛTS!$C$114*4*O1298)),"0"))+(IF(AND(F1298="MEDIA",P1298="oui",Q1298="RECTO/VERSO (Type Deux Simple Face)",SEMAINE!M1298&gt;=6001,SEMAINE!M1298&lt;=8000),((COÛTS!$C$114*6*O1298)),"0"))+(IF(AND(F1298="MEDIA",P1298="oui",Q1298="RECTO/VERSO (Type Deux Simple Face)",SEMAINE!M1298&gt;=8001,SEMAINE!M1298&lt;=10000),((COÛTS!$C$114*8*O1298)),0))))</f>
        <v>0</v>
      </c>
      <c r="AI1298" s="6">
        <f>IF(R1298="OUI",0,(IF(AND(F1298="MEDIA",G1298="NON TISSÉ (Type Drop)",P1298="oui",Q1298="MODULE TRIANGULAIRE"),((COÛTS!$C$115*6*O1298*SEMAINE!M1298/1000)+(COÛTS!$C$112*O1298*6)+(COÛTS!$C$107*O1298*3)),"0")+(IF(AND(F1298="MEDIA",P1298="oui",Q1298="MODULE TRIANGULAIRE",SEMAINE!M1298&gt;2001,SEMAINE!M1298&lt;=4000),((COÛTS!$C$114*2*O1298*3)),"0"))+(IF(AND(F1298="MEDIA",P1298="oui",Q1298="MODULE TRIANGULAIRE",SEMAINE!M1298&gt;=4001,SEMAINE!M1298&lt;=6000),((COÛTS!$C$114*4*O1298*3)),"0"))+(IF(AND(F1298="MEDIA",P1298="oui",Q1298="MODULE TRIANGULAIRE",SEMAINE!M1298&gt;=6001,SEMAINE!M1298&lt;=8000),((COÛTS!$C$114*6*O1298*3)),"0"))+(IF(AND(F1298="MEDIA",P1298="oui",Q1298="MODULE TRIANGULAIRE",SEMAINE!M1298&gt;=8001,SEMAINE!M1298&lt;=10000),((COÛTS!$C$114*8*O1298*3)),0))))</f>
        <v>0</v>
      </c>
      <c r="AJ1298" s="6">
        <f>IF(OR(R1298="OUI",H1298&gt;0),0,(IF(AND(F1298="MEDIA",G1298="NON TISSÉ (Type Drop)",P1298="oui",Q1298="MODULE CARRÉ"),((COÛTS!$C$115*8*O1298*SEMAINE!M1298/1000)+(COÛTS!$C$111*O1298*8)+(COÛTS!$C$107*O1298*4)),"0")+IF(AND(F1298="MEDIA",G1298="BÂCHE FRONTLIT 450gr (Type Bâche M1)",P1298="oui",Q1298="MODULE CARRÉ"),((COÛTS!$C$115*8*O1298*SEMAINE!M1298/1000)+(COÛTS!$C$111*O1298*8)+(COÛTS!$C$107*O1298*4)),"0")+(IF(AND(F1298="MEDIA",P1298="oui",Q1298="MODULE CARRÉ",SEMAINE!M1298&gt;2001,SEMAINE!M1298&lt;=4000),((COÛTS!$C$114*2*O1298*4)),"0"))+(IF(AND(F1298="MEDIA",P1298="oui",Q1298="MODULE CARRÉ",SEMAINE!M1298&gt;=4001,SEMAINE!M1298&lt;=6000),((COÛTS!$C$114*4*O1298*4)),"0"))+(IF(AND(F1298="MEDIA",P1298="oui",Q1298="MODULE CARRÉ",SEMAINE!M1298&gt;=6001,SEMAINE!M1298&lt;=8000),((COÛTS!$C$114*6*O1298*4)),"0"))+(IF(AND(F1298="MEDIA",P1298="oui",Q1298="MODULE CARRÉ",SEMAINE!M1298&gt;=8001,SEMAINE!M1298&lt;=10000),((COÛTS!$C$114*8*O1298*4)),"0"))))</f>
        <v>0</v>
      </c>
      <c r="AK1298" s="38">
        <f>IF(Y1298&gt;0,(VLOOKUP(Y1298,DATA!$AB$2:$AC$102,2,0)),1)</f>
        <v>1</v>
      </c>
      <c r="AL1298" s="53">
        <f t="shared" si="167"/>
        <v>0</v>
      </c>
    </row>
    <row r="1299" spans="2:38" ht="25.05" customHeight="1" x14ac:dyDescent="0.25">
      <c r="B1299" s="43" t="str">
        <f>COUNTIF($D$3:D1299,D1299)&amp;T_Semaine[[#This Row],[N°AFFAIRE]]</f>
        <v>0</v>
      </c>
      <c r="C1299" s="50"/>
      <c r="D1299" s="50"/>
      <c r="E1299" s="50"/>
      <c r="F1299" s="50"/>
      <c r="G1299" s="50"/>
      <c r="H1299" s="50"/>
      <c r="I1299" s="50"/>
      <c r="J1299" s="50"/>
      <c r="K1299" s="50"/>
      <c r="L1299" s="50"/>
      <c r="M1299" s="91"/>
      <c r="N1299" s="91"/>
      <c r="O1299" s="50"/>
      <c r="P1299" s="50"/>
      <c r="Q1299" s="50"/>
      <c r="R1299" s="50"/>
      <c r="S1299" s="50"/>
      <c r="T1299" s="95">
        <f t="shared" si="161"/>
        <v>0</v>
      </c>
      <c r="U1299" s="36">
        <f t="shared" si="162"/>
        <v>0</v>
      </c>
      <c r="V1299" s="43"/>
      <c r="W1299" s="43"/>
      <c r="X1299" s="6">
        <f t="shared" si="160"/>
        <v>0</v>
      </c>
      <c r="Y1299" s="55"/>
      <c r="Z1299" s="6">
        <f>(IF(R1299="OUI",0,IF(AND(F1299="MEDIA",G1299&gt;0,O1299&gt;0),(VLOOKUP(G1299,COÛTS!$A$1:$C$157,3,0)*(M1299*N1299/1000*O1299/1000)),0)+IF(AND(G1299&gt;0,F1299="HEURE"),(VLOOKUP(G1299,COÛTS!$A$1:$C$157,3,0)*(O1299)),0))+IF(AND(G1299&gt;0,F1299="DIVERS"),(VLOOKUP(G1299,COÛTS!$A$1:$C$157,3,0)*(O1299)),0)+IF(AND(G1299&gt;0,F1299="VEHICULE"),(VLOOKUP(G1299,COÛTS!$A$1:$C$157,3,0)*(O1299)),0)+IF(AND(G1299&gt;0,F1299="FACONNAGE"),(VLOOKUP(G1299,COÛTS!$A$1:$C$157,3,0)*(O1299)),0)+IF(AND(G1299&gt;0,F1299="ACCESSOIRES"),(VLOOKUP(G1299,COÛTS!$A$1:$C$157,3,0)*(O1299)),0)+IF(AND(F1299="TRANSPORT",G1299&gt;0),(VLOOKUP(G1299,COÛTS!$A$1:$C$157,3,0)*(O1299)),0)+IF(AND(F1299="PRODUITS",G1299="KIT COMPLET HABILLAGE CLOISON MODULAIRE (mL)"),(VLOOKUP(G1299,COÛTS!$A$1:$C$157,3,0)*(M1299/1000*O1299)),0)+IF(AND(F1299="MEDIA",H1299&lt;0,G1299&gt;0,P1299="oui",Q1299="RECTO/VERSO (Type Deux Simple Face)"),(VLOOKUP(G1299,COÛTS!$A$1:$C$157,3,0)*(M1299*(N1299+480)/1000*O1299/1000)),"0")+IF(AND(F1299="MEDIA",H1299&lt;0,G1299&gt;0,P1299="oui",Q1299="MODULE TRIANGULAIRE"),(VLOOKUP(G1299,COÛTS!$A$1:$C$157,3,0)*(M1299*(N1299+240)/1000*O1299/1000)*2)+(VLOOKUP(G1299,COÛTS!$A$1:$C$157,3,0)*(M1299)/1000*0.24),"0")+IF(AND(F1299="MEDIA",P1299="oui",G1299&gt;0,H1299&lt;0,Q1299="MODULE CARRÉ"),(VLOOKUP(G1299,COÛTS!$A$1:$C$157,3,0)*(M1299*(N1299+240)/1000*O1299/1000)*3)+(VLOOKUP(G1299,COÛTS!$A$1:$C$157,3,0)*(M1299)/1000*0.24),"0")+IF(AND(F1299="MEDIA",H1299&lt;0,P1299="oui",G1299&gt;0,Q1299="RECTO (Type Chaussette)"),(VLOOKUP(G1299,COÛTS!$A$1:$C$157,3,0)*(M1299*(N1299+60)/1000*O1299/1000))))</f>
        <v>0</v>
      </c>
      <c r="AA1299" s="6">
        <f>IF(R1299="OUI",0,IF(AND(H1299&gt;0,I1299="OUI"),(VLOOKUP(H1299,COÛTS!$A$1:$C$157,3,0)*(M1299*N1299/1000*O1299/1000)),0))</f>
        <v>0</v>
      </c>
      <c r="AB1299" s="6">
        <f t="shared" si="163"/>
        <v>0</v>
      </c>
      <c r="AC1299" s="7">
        <f t="shared" si="164"/>
        <v>0</v>
      </c>
      <c r="AD1299" s="6">
        <f t="shared" si="165"/>
        <v>0</v>
      </c>
      <c r="AE1299" s="6">
        <f t="shared" si="166"/>
        <v>0</v>
      </c>
      <c r="AF1299" s="6">
        <f>IF(R1299="OUI",0,(IF(AND(P1299="oui",Q1299="RECTO (Type Chaussette, Simple Face)",SEMAINE!M1301&lt;=2000),((COÛTS!$C$115*2*O1299*SEMAINE!M1299/1000)+(COÛTS!$C$109*O1299*SEMAINE!M1299/1000)+(COÛTS!$C$107*O1299*SEMAINE!M1299/1000)),"0")+(IF(AND(P1299="oui",Q1299="RECTO (Type Chaussette, Simple Face)",SEMAINE!M1299&gt;2001,SEMAINE!M1299&lt;=4000),((COÛTS!$C$114*2*O1299)),"0"))+(IF(AND(P1299="oui",Q1299="RECTO (Type Chaussette, Simple Face)",SEMAINE!M1299&gt;=4001,SEMAINE!M1299&lt;=6000),((COÛTS!$C$114*4*O1299)),"0"))+(IF(AND(P1299="oui",Q1299="RECTO (Type Chaussette, Simple Face)",SEMAINE!M1299&gt;=6001,SEMAINE!M1299&lt;=8000),((COÛTS!$C$114*6*O1299)),"0"))+(IF(AND(P1299="oui",Q1299="RECTO (Type Chaussette, Simple Face)",SEMAINE!M1299&gt;=8001,SEMAINE!M1299&lt;=10000),((COÛTS!$C$114*8*O1299)),0))))</f>
        <v>0</v>
      </c>
      <c r="AG1299" s="6">
        <f>IF(R1299="OUI",0,(IF(AND(F1299="MEDIA",G1299="NON TISSÉ (Type Drop)",P1299="oui",Q1299="RECTO (Type Chaussette)",SEMAINE!M1302&lt;=2000),((COÛTS!$C$115*2*O1299*SEMAINE!M1299/1000)+(COÛTS!$C$109*O1299*SEMAINE!M1299/1000)+(COÛTS!$C$107*O1299*SEMAINE!M1299/1000)),"0")+(IF(AND(F1299="MEDIA",P1299="oui",Q1299="RECTO (Type Chaussette)",SEMAINE!M1299&gt;2001,SEMAINE!M1299&lt;=4000),((COÛTS!$C$114*2*O1299)),"0"))+(IF(AND(F1299="MEDIA",P1299="oui",Q1299="RECTO (Type Chaussette)",SEMAINE!M1299&gt;=4001,SEMAINE!M1299&lt;=6000),((COÛTS!$C$114*4*O1299)),"0"))+(IF(AND(F1299="MEDIA",P1299="oui",Q1299="RECTO (Type Chaussette)",SEMAINE!M1299&gt;=6001,SEMAINE!M1299&lt;=8000),((COÛTS!$C$114*6*O1299)),"0"))+(IF(AND(F1299="MEDIA",P1299="oui",Q1299="RECTO (Type Chaussette)",SEMAINE!M1299&gt;=8001,SEMAINE!M1299&lt;=10000),((COÛTS!$C$114*8*O1299)),0))))</f>
        <v>0</v>
      </c>
      <c r="AH1299" s="6">
        <f>IF(R1299="OUI",0,(IF(AND(F1299="MEDIA",G1299="NON TISSÉ (Type Drop)",P1299="oui",Q1299="RECTO/VERSO (Type Deux Simple Face)"),((COÛTS!$C$115*4*O1299*SEMAINE!M1299/1000)+(COÛTS!$C$110*O1299*4)+(COÛTS!$C$107*O1299*SEMAINE!M1299/1000)),"0")+(IF(AND(F1299="MEDIA",P1299="oui",Q1299="RECTO/VERSO (Type Deux Simple Face)",SEMAINE!M1299&gt;2001,SEMAINE!M1299&lt;=4000),((COÛTS!$C$114*2*O1299)),"0"))+(IF(AND(F1299="MEDIA",P1299="oui",Q1299="RECTO/VERSO (Type Deux Simple Face)",SEMAINE!M1299&gt;=4001,SEMAINE!M1299&lt;=6000),((COÛTS!$C$114*4*O1299)),"0"))+(IF(AND(F1299="MEDIA",P1299="oui",Q1299="RECTO/VERSO (Type Deux Simple Face)",SEMAINE!M1299&gt;=6001,SEMAINE!M1299&lt;=8000),((COÛTS!$C$114*6*O1299)),"0"))+(IF(AND(F1299="MEDIA",P1299="oui",Q1299="RECTO/VERSO (Type Deux Simple Face)",SEMAINE!M1299&gt;=8001,SEMAINE!M1299&lt;=10000),((COÛTS!$C$114*8*O1299)),0))))</f>
        <v>0</v>
      </c>
      <c r="AI1299" s="6">
        <f>IF(R1299="OUI",0,(IF(AND(F1299="MEDIA",G1299="NON TISSÉ (Type Drop)",P1299="oui",Q1299="MODULE TRIANGULAIRE"),((COÛTS!$C$115*6*O1299*SEMAINE!M1299/1000)+(COÛTS!$C$112*O1299*6)+(COÛTS!$C$107*O1299*3)),"0")+(IF(AND(F1299="MEDIA",P1299="oui",Q1299="MODULE TRIANGULAIRE",SEMAINE!M1299&gt;2001,SEMAINE!M1299&lt;=4000),((COÛTS!$C$114*2*O1299*3)),"0"))+(IF(AND(F1299="MEDIA",P1299="oui",Q1299="MODULE TRIANGULAIRE",SEMAINE!M1299&gt;=4001,SEMAINE!M1299&lt;=6000),((COÛTS!$C$114*4*O1299*3)),"0"))+(IF(AND(F1299="MEDIA",P1299="oui",Q1299="MODULE TRIANGULAIRE",SEMAINE!M1299&gt;=6001,SEMAINE!M1299&lt;=8000),((COÛTS!$C$114*6*O1299*3)),"0"))+(IF(AND(F1299="MEDIA",P1299="oui",Q1299="MODULE TRIANGULAIRE",SEMAINE!M1299&gt;=8001,SEMAINE!M1299&lt;=10000),((COÛTS!$C$114*8*O1299*3)),0))))</f>
        <v>0</v>
      </c>
      <c r="AJ1299" s="6">
        <f>IF(OR(R1299="OUI",H1299&gt;0),0,(IF(AND(F1299="MEDIA",G1299="NON TISSÉ (Type Drop)",P1299="oui",Q1299="MODULE CARRÉ"),((COÛTS!$C$115*8*O1299*SEMAINE!M1299/1000)+(COÛTS!$C$111*O1299*8)+(COÛTS!$C$107*O1299*4)),"0")+IF(AND(F1299="MEDIA",G1299="BÂCHE FRONTLIT 450gr (Type Bâche M1)",P1299="oui",Q1299="MODULE CARRÉ"),((COÛTS!$C$115*8*O1299*SEMAINE!M1299/1000)+(COÛTS!$C$111*O1299*8)+(COÛTS!$C$107*O1299*4)),"0")+(IF(AND(F1299="MEDIA",P1299="oui",Q1299="MODULE CARRÉ",SEMAINE!M1299&gt;2001,SEMAINE!M1299&lt;=4000),((COÛTS!$C$114*2*O1299*4)),"0"))+(IF(AND(F1299="MEDIA",P1299="oui",Q1299="MODULE CARRÉ",SEMAINE!M1299&gt;=4001,SEMAINE!M1299&lt;=6000),((COÛTS!$C$114*4*O1299*4)),"0"))+(IF(AND(F1299="MEDIA",P1299="oui",Q1299="MODULE CARRÉ",SEMAINE!M1299&gt;=6001,SEMAINE!M1299&lt;=8000),((COÛTS!$C$114*6*O1299*4)),"0"))+(IF(AND(F1299="MEDIA",P1299="oui",Q1299="MODULE CARRÉ",SEMAINE!M1299&gt;=8001,SEMAINE!M1299&lt;=10000),((COÛTS!$C$114*8*O1299*4)),"0"))))</f>
        <v>0</v>
      </c>
      <c r="AK1299" s="38">
        <f>IF(Y1299&gt;0,(VLOOKUP(Y1299,DATA!$AB$2:$AC$102,2,0)),1)</f>
        <v>1</v>
      </c>
      <c r="AL1299" s="53">
        <f t="shared" si="167"/>
        <v>0</v>
      </c>
    </row>
    <row r="1300" spans="2:38" ht="25.05" customHeight="1" x14ac:dyDescent="0.25">
      <c r="B1300" s="43" t="str">
        <f>COUNTIF($D$3:D1300,D1300)&amp;T_Semaine[[#This Row],[N°AFFAIRE]]</f>
        <v>0</v>
      </c>
      <c r="C1300" s="50"/>
      <c r="D1300" s="50"/>
      <c r="E1300" s="50"/>
      <c r="F1300" s="50"/>
      <c r="G1300" s="50"/>
      <c r="H1300" s="50"/>
      <c r="I1300" s="50"/>
      <c r="J1300" s="50"/>
      <c r="K1300" s="50"/>
      <c r="L1300" s="50"/>
      <c r="M1300" s="91"/>
      <c r="N1300" s="91"/>
      <c r="O1300" s="50"/>
      <c r="P1300" s="50"/>
      <c r="Q1300" s="50"/>
      <c r="R1300" s="50"/>
      <c r="S1300" s="50"/>
      <c r="T1300" s="95">
        <f t="shared" si="161"/>
        <v>0</v>
      </c>
      <c r="U1300" s="36">
        <f t="shared" si="162"/>
        <v>0</v>
      </c>
      <c r="V1300" s="43"/>
      <c r="W1300" s="43"/>
      <c r="X1300" s="6">
        <f t="shared" si="160"/>
        <v>0</v>
      </c>
      <c r="Y1300" s="55"/>
      <c r="Z1300" s="6">
        <f>(IF(R1300="OUI",0,IF(AND(F1300="MEDIA",G1300&gt;0,O1300&gt;0),(VLOOKUP(G1300,COÛTS!$A$1:$C$157,3,0)*(M1300*N1300/1000*O1300/1000)),0)+IF(AND(G1300&gt;0,F1300="HEURE"),(VLOOKUP(G1300,COÛTS!$A$1:$C$157,3,0)*(O1300)),0))+IF(AND(G1300&gt;0,F1300="DIVERS"),(VLOOKUP(G1300,COÛTS!$A$1:$C$157,3,0)*(O1300)),0)+IF(AND(G1300&gt;0,F1300="VEHICULE"),(VLOOKUP(G1300,COÛTS!$A$1:$C$157,3,0)*(O1300)),0)+IF(AND(G1300&gt;0,F1300="FACONNAGE"),(VLOOKUP(G1300,COÛTS!$A$1:$C$157,3,0)*(O1300)),0)+IF(AND(G1300&gt;0,F1300="ACCESSOIRES"),(VLOOKUP(G1300,COÛTS!$A$1:$C$157,3,0)*(O1300)),0)+IF(AND(F1300="TRANSPORT",G1300&gt;0),(VLOOKUP(G1300,COÛTS!$A$1:$C$157,3,0)*(O1300)),0)+IF(AND(F1300="PRODUITS",G1300="KIT COMPLET HABILLAGE CLOISON MODULAIRE (mL)"),(VLOOKUP(G1300,COÛTS!$A$1:$C$157,3,0)*(M1300/1000*O1300)),0)+IF(AND(F1300="MEDIA",H1300&lt;0,G1300&gt;0,P1300="oui",Q1300="RECTO/VERSO (Type Deux Simple Face)"),(VLOOKUP(G1300,COÛTS!$A$1:$C$157,3,0)*(M1300*(N1300+480)/1000*O1300/1000)),"0")+IF(AND(F1300="MEDIA",H1300&lt;0,G1300&gt;0,P1300="oui",Q1300="MODULE TRIANGULAIRE"),(VLOOKUP(G1300,COÛTS!$A$1:$C$157,3,0)*(M1300*(N1300+240)/1000*O1300/1000)*2)+(VLOOKUP(G1300,COÛTS!$A$1:$C$157,3,0)*(M1300)/1000*0.24),"0")+IF(AND(F1300="MEDIA",P1300="oui",G1300&gt;0,H1300&lt;0,Q1300="MODULE CARRÉ"),(VLOOKUP(G1300,COÛTS!$A$1:$C$157,3,0)*(M1300*(N1300+240)/1000*O1300/1000)*3)+(VLOOKUP(G1300,COÛTS!$A$1:$C$157,3,0)*(M1300)/1000*0.24),"0")+IF(AND(F1300="MEDIA",H1300&lt;0,P1300="oui",G1300&gt;0,Q1300="RECTO (Type Chaussette)"),(VLOOKUP(G1300,COÛTS!$A$1:$C$157,3,0)*(M1300*(N1300+60)/1000*O1300/1000))))</f>
        <v>0</v>
      </c>
      <c r="AA1300" s="6">
        <f>IF(R1300="OUI",0,IF(AND(H1300&gt;0,I1300="OUI"),(VLOOKUP(H1300,COÛTS!$A$1:$C$157,3,0)*(M1300*N1300/1000*O1300/1000)),0))</f>
        <v>0</v>
      </c>
      <c r="AB1300" s="6">
        <f t="shared" si="163"/>
        <v>0</v>
      </c>
      <c r="AC1300" s="7">
        <f t="shared" si="164"/>
        <v>0</v>
      </c>
      <c r="AD1300" s="6">
        <f t="shared" si="165"/>
        <v>0</v>
      </c>
      <c r="AE1300" s="6">
        <f t="shared" si="166"/>
        <v>0</v>
      </c>
      <c r="AF1300" s="6">
        <f>IF(R1300="OUI",0,(IF(AND(P1300="oui",Q1300="RECTO (Type Chaussette, Simple Face)",SEMAINE!M1302&lt;=2000),((COÛTS!$C$115*2*O1300*SEMAINE!M1300/1000)+(COÛTS!$C$109*O1300*SEMAINE!M1300/1000)+(COÛTS!$C$107*O1300*SEMAINE!M1300/1000)),"0")+(IF(AND(P1300="oui",Q1300="RECTO (Type Chaussette, Simple Face)",SEMAINE!M1300&gt;2001,SEMAINE!M1300&lt;=4000),((COÛTS!$C$114*2*O1300)),"0"))+(IF(AND(P1300="oui",Q1300="RECTO (Type Chaussette, Simple Face)",SEMAINE!M1300&gt;=4001,SEMAINE!M1300&lt;=6000),((COÛTS!$C$114*4*O1300)),"0"))+(IF(AND(P1300="oui",Q1300="RECTO (Type Chaussette, Simple Face)",SEMAINE!M1300&gt;=6001,SEMAINE!M1300&lt;=8000),((COÛTS!$C$114*6*O1300)),"0"))+(IF(AND(P1300="oui",Q1300="RECTO (Type Chaussette, Simple Face)",SEMAINE!M1300&gt;=8001,SEMAINE!M1300&lt;=10000),((COÛTS!$C$114*8*O1300)),0))))</f>
        <v>0</v>
      </c>
      <c r="AG1300" s="6">
        <f>IF(R1300="OUI",0,(IF(AND(F1300="MEDIA",G1300="NON TISSÉ (Type Drop)",P1300="oui",Q1300="RECTO (Type Chaussette)",SEMAINE!M1303&lt;=2000),((COÛTS!$C$115*2*O1300*SEMAINE!M1300/1000)+(COÛTS!$C$109*O1300*SEMAINE!M1300/1000)+(COÛTS!$C$107*O1300*SEMAINE!M1300/1000)),"0")+(IF(AND(F1300="MEDIA",P1300="oui",Q1300="RECTO (Type Chaussette)",SEMAINE!M1300&gt;2001,SEMAINE!M1300&lt;=4000),((COÛTS!$C$114*2*O1300)),"0"))+(IF(AND(F1300="MEDIA",P1300="oui",Q1300="RECTO (Type Chaussette)",SEMAINE!M1300&gt;=4001,SEMAINE!M1300&lt;=6000),((COÛTS!$C$114*4*O1300)),"0"))+(IF(AND(F1300="MEDIA",P1300="oui",Q1300="RECTO (Type Chaussette)",SEMAINE!M1300&gt;=6001,SEMAINE!M1300&lt;=8000),((COÛTS!$C$114*6*O1300)),"0"))+(IF(AND(F1300="MEDIA",P1300="oui",Q1300="RECTO (Type Chaussette)",SEMAINE!M1300&gt;=8001,SEMAINE!M1300&lt;=10000),((COÛTS!$C$114*8*O1300)),0))))</f>
        <v>0</v>
      </c>
      <c r="AH1300" s="6">
        <f>IF(R1300="OUI",0,(IF(AND(F1300="MEDIA",G1300="NON TISSÉ (Type Drop)",P1300="oui",Q1300="RECTO/VERSO (Type Deux Simple Face)"),((COÛTS!$C$115*4*O1300*SEMAINE!M1300/1000)+(COÛTS!$C$110*O1300*4)+(COÛTS!$C$107*O1300*SEMAINE!M1300/1000)),"0")+(IF(AND(F1300="MEDIA",P1300="oui",Q1300="RECTO/VERSO (Type Deux Simple Face)",SEMAINE!M1300&gt;2001,SEMAINE!M1300&lt;=4000),((COÛTS!$C$114*2*O1300)),"0"))+(IF(AND(F1300="MEDIA",P1300="oui",Q1300="RECTO/VERSO (Type Deux Simple Face)",SEMAINE!M1300&gt;=4001,SEMAINE!M1300&lt;=6000),((COÛTS!$C$114*4*O1300)),"0"))+(IF(AND(F1300="MEDIA",P1300="oui",Q1300="RECTO/VERSO (Type Deux Simple Face)",SEMAINE!M1300&gt;=6001,SEMAINE!M1300&lt;=8000),((COÛTS!$C$114*6*O1300)),"0"))+(IF(AND(F1300="MEDIA",P1300="oui",Q1300="RECTO/VERSO (Type Deux Simple Face)",SEMAINE!M1300&gt;=8001,SEMAINE!M1300&lt;=10000),((COÛTS!$C$114*8*O1300)),0))))</f>
        <v>0</v>
      </c>
      <c r="AI1300" s="6">
        <f>IF(R1300="OUI",0,(IF(AND(F1300="MEDIA",G1300="NON TISSÉ (Type Drop)",P1300="oui",Q1300="MODULE TRIANGULAIRE"),((COÛTS!$C$115*6*O1300*SEMAINE!M1300/1000)+(COÛTS!$C$112*O1300*6)+(COÛTS!$C$107*O1300*3)),"0")+(IF(AND(F1300="MEDIA",P1300="oui",Q1300="MODULE TRIANGULAIRE",SEMAINE!M1300&gt;2001,SEMAINE!M1300&lt;=4000),((COÛTS!$C$114*2*O1300*3)),"0"))+(IF(AND(F1300="MEDIA",P1300="oui",Q1300="MODULE TRIANGULAIRE",SEMAINE!M1300&gt;=4001,SEMAINE!M1300&lt;=6000),((COÛTS!$C$114*4*O1300*3)),"0"))+(IF(AND(F1300="MEDIA",P1300="oui",Q1300="MODULE TRIANGULAIRE",SEMAINE!M1300&gt;=6001,SEMAINE!M1300&lt;=8000),((COÛTS!$C$114*6*O1300*3)),"0"))+(IF(AND(F1300="MEDIA",P1300="oui",Q1300="MODULE TRIANGULAIRE",SEMAINE!M1300&gt;=8001,SEMAINE!M1300&lt;=10000),((COÛTS!$C$114*8*O1300*3)),0))))</f>
        <v>0</v>
      </c>
      <c r="AJ1300" s="6">
        <f>IF(OR(R1300="OUI",H1300&gt;0),0,(IF(AND(F1300="MEDIA",G1300="NON TISSÉ (Type Drop)",P1300="oui",Q1300="MODULE CARRÉ"),((COÛTS!$C$115*8*O1300*SEMAINE!M1300/1000)+(COÛTS!$C$111*O1300*8)+(COÛTS!$C$107*O1300*4)),"0")+IF(AND(F1300="MEDIA",G1300="BÂCHE FRONTLIT 450gr (Type Bâche M1)",P1300="oui",Q1300="MODULE CARRÉ"),((COÛTS!$C$115*8*O1300*SEMAINE!M1300/1000)+(COÛTS!$C$111*O1300*8)+(COÛTS!$C$107*O1300*4)),"0")+(IF(AND(F1300="MEDIA",P1300="oui",Q1300="MODULE CARRÉ",SEMAINE!M1300&gt;2001,SEMAINE!M1300&lt;=4000),((COÛTS!$C$114*2*O1300*4)),"0"))+(IF(AND(F1300="MEDIA",P1300="oui",Q1300="MODULE CARRÉ",SEMAINE!M1300&gt;=4001,SEMAINE!M1300&lt;=6000),((COÛTS!$C$114*4*O1300*4)),"0"))+(IF(AND(F1300="MEDIA",P1300="oui",Q1300="MODULE CARRÉ",SEMAINE!M1300&gt;=6001,SEMAINE!M1300&lt;=8000),((COÛTS!$C$114*6*O1300*4)),"0"))+(IF(AND(F1300="MEDIA",P1300="oui",Q1300="MODULE CARRÉ",SEMAINE!M1300&gt;=8001,SEMAINE!M1300&lt;=10000),((COÛTS!$C$114*8*O1300*4)),"0"))))</f>
        <v>0</v>
      </c>
      <c r="AK1300" s="38">
        <f>IF(Y1300&gt;0,(VLOOKUP(Y1300,DATA!$AB$2:$AC$102,2,0)),1)</f>
        <v>1</v>
      </c>
      <c r="AL1300" s="53">
        <f t="shared" si="167"/>
        <v>0</v>
      </c>
    </row>
    <row r="1301" spans="2:38" ht="25.05" customHeight="1" x14ac:dyDescent="0.25">
      <c r="B1301" s="43" t="str">
        <f>COUNTIF($D$3:D1301,D1301)&amp;T_Semaine[[#This Row],[N°AFFAIRE]]</f>
        <v>0</v>
      </c>
      <c r="C1301" s="50"/>
      <c r="D1301" s="50"/>
      <c r="E1301" s="50"/>
      <c r="F1301" s="50"/>
      <c r="G1301" s="50"/>
      <c r="H1301" s="50"/>
      <c r="I1301" s="50"/>
      <c r="J1301" s="50"/>
      <c r="K1301" s="50"/>
      <c r="L1301" s="50"/>
      <c r="M1301" s="91"/>
      <c r="N1301" s="91"/>
      <c r="O1301" s="50"/>
      <c r="P1301" s="50"/>
      <c r="Q1301" s="50"/>
      <c r="R1301" s="50"/>
      <c r="S1301" s="50"/>
      <c r="T1301" s="95">
        <f t="shared" si="161"/>
        <v>0</v>
      </c>
      <c r="U1301" s="36">
        <f t="shared" si="162"/>
        <v>0</v>
      </c>
      <c r="V1301" s="43"/>
      <c r="W1301" s="43"/>
      <c r="X1301" s="6">
        <f t="shared" si="160"/>
        <v>0</v>
      </c>
      <c r="Y1301" s="55"/>
      <c r="Z1301" s="6">
        <f>(IF(R1301="OUI",0,IF(AND(F1301="MEDIA",G1301&gt;0,O1301&gt;0),(VLOOKUP(G1301,COÛTS!$A$1:$C$157,3,0)*(M1301*N1301/1000*O1301/1000)),0)+IF(AND(G1301&gt;0,F1301="HEURE"),(VLOOKUP(G1301,COÛTS!$A$1:$C$157,3,0)*(O1301)),0))+IF(AND(G1301&gt;0,F1301="DIVERS"),(VLOOKUP(G1301,COÛTS!$A$1:$C$157,3,0)*(O1301)),0)+IF(AND(G1301&gt;0,F1301="VEHICULE"),(VLOOKUP(G1301,COÛTS!$A$1:$C$157,3,0)*(O1301)),0)+IF(AND(G1301&gt;0,F1301="FACONNAGE"),(VLOOKUP(G1301,COÛTS!$A$1:$C$157,3,0)*(O1301)),0)+IF(AND(G1301&gt;0,F1301="ACCESSOIRES"),(VLOOKUP(G1301,COÛTS!$A$1:$C$157,3,0)*(O1301)),0)+IF(AND(F1301="TRANSPORT",G1301&gt;0),(VLOOKUP(G1301,COÛTS!$A$1:$C$157,3,0)*(O1301)),0)+IF(AND(F1301="PRODUITS",G1301="KIT COMPLET HABILLAGE CLOISON MODULAIRE (mL)"),(VLOOKUP(G1301,COÛTS!$A$1:$C$157,3,0)*(M1301/1000*O1301)),0)+IF(AND(F1301="MEDIA",H1301&lt;0,G1301&gt;0,P1301="oui",Q1301="RECTO/VERSO (Type Deux Simple Face)"),(VLOOKUP(G1301,COÛTS!$A$1:$C$157,3,0)*(M1301*(N1301+480)/1000*O1301/1000)),"0")+IF(AND(F1301="MEDIA",H1301&lt;0,G1301&gt;0,P1301="oui",Q1301="MODULE TRIANGULAIRE"),(VLOOKUP(G1301,COÛTS!$A$1:$C$157,3,0)*(M1301*(N1301+240)/1000*O1301/1000)*2)+(VLOOKUP(G1301,COÛTS!$A$1:$C$157,3,0)*(M1301)/1000*0.24),"0")+IF(AND(F1301="MEDIA",P1301="oui",G1301&gt;0,H1301&lt;0,Q1301="MODULE CARRÉ"),(VLOOKUP(G1301,COÛTS!$A$1:$C$157,3,0)*(M1301*(N1301+240)/1000*O1301/1000)*3)+(VLOOKUP(G1301,COÛTS!$A$1:$C$157,3,0)*(M1301)/1000*0.24),"0")+IF(AND(F1301="MEDIA",H1301&lt;0,P1301="oui",G1301&gt;0,Q1301="RECTO (Type Chaussette)"),(VLOOKUP(G1301,COÛTS!$A$1:$C$157,3,0)*(M1301*(N1301+60)/1000*O1301/1000))))</f>
        <v>0</v>
      </c>
      <c r="AA1301" s="6">
        <f>IF(R1301="OUI",0,IF(AND(H1301&gt;0,I1301="OUI"),(VLOOKUP(H1301,COÛTS!$A$1:$C$157,3,0)*(M1301*N1301/1000*O1301/1000)),0))</f>
        <v>0</v>
      </c>
      <c r="AB1301" s="6">
        <f t="shared" si="163"/>
        <v>0</v>
      </c>
      <c r="AC1301" s="7">
        <f t="shared" si="164"/>
        <v>0</v>
      </c>
      <c r="AD1301" s="6">
        <f t="shared" si="165"/>
        <v>0</v>
      </c>
      <c r="AE1301" s="6">
        <f t="shared" si="166"/>
        <v>0</v>
      </c>
      <c r="AF1301" s="6">
        <f>IF(R1301="OUI",0,(IF(AND(P1301="oui",Q1301="RECTO (Type Chaussette, Simple Face)",SEMAINE!M1303&lt;=2000),((COÛTS!$C$115*2*O1301*SEMAINE!M1301/1000)+(COÛTS!$C$109*O1301*SEMAINE!M1301/1000)+(COÛTS!$C$107*O1301*SEMAINE!M1301/1000)),"0")+(IF(AND(P1301="oui",Q1301="RECTO (Type Chaussette, Simple Face)",SEMAINE!M1301&gt;2001,SEMAINE!M1301&lt;=4000),((COÛTS!$C$114*2*O1301)),"0"))+(IF(AND(P1301="oui",Q1301="RECTO (Type Chaussette, Simple Face)",SEMAINE!M1301&gt;=4001,SEMAINE!M1301&lt;=6000),((COÛTS!$C$114*4*O1301)),"0"))+(IF(AND(P1301="oui",Q1301="RECTO (Type Chaussette, Simple Face)",SEMAINE!M1301&gt;=6001,SEMAINE!M1301&lt;=8000),((COÛTS!$C$114*6*O1301)),"0"))+(IF(AND(P1301="oui",Q1301="RECTO (Type Chaussette, Simple Face)",SEMAINE!M1301&gt;=8001,SEMAINE!M1301&lt;=10000),((COÛTS!$C$114*8*O1301)),0))))</f>
        <v>0</v>
      </c>
      <c r="AG1301" s="6">
        <f>IF(R1301="OUI",0,(IF(AND(F1301="MEDIA",G1301="NON TISSÉ (Type Drop)",P1301="oui",Q1301="RECTO (Type Chaussette)",SEMAINE!M1304&lt;=2000),((COÛTS!$C$115*2*O1301*SEMAINE!M1301/1000)+(COÛTS!$C$109*O1301*SEMAINE!M1301/1000)+(COÛTS!$C$107*O1301*SEMAINE!M1301/1000)),"0")+(IF(AND(F1301="MEDIA",P1301="oui",Q1301="RECTO (Type Chaussette)",SEMAINE!M1301&gt;2001,SEMAINE!M1301&lt;=4000),((COÛTS!$C$114*2*O1301)),"0"))+(IF(AND(F1301="MEDIA",P1301="oui",Q1301="RECTO (Type Chaussette)",SEMAINE!M1301&gt;=4001,SEMAINE!M1301&lt;=6000),((COÛTS!$C$114*4*O1301)),"0"))+(IF(AND(F1301="MEDIA",P1301="oui",Q1301="RECTO (Type Chaussette)",SEMAINE!M1301&gt;=6001,SEMAINE!M1301&lt;=8000),((COÛTS!$C$114*6*O1301)),"0"))+(IF(AND(F1301="MEDIA",P1301="oui",Q1301="RECTO (Type Chaussette)",SEMAINE!M1301&gt;=8001,SEMAINE!M1301&lt;=10000),((COÛTS!$C$114*8*O1301)),0))))</f>
        <v>0</v>
      </c>
      <c r="AH1301" s="6">
        <f>IF(R1301="OUI",0,(IF(AND(F1301="MEDIA",G1301="NON TISSÉ (Type Drop)",P1301="oui",Q1301="RECTO/VERSO (Type Deux Simple Face)"),((COÛTS!$C$115*4*O1301*SEMAINE!M1301/1000)+(COÛTS!$C$110*O1301*4)+(COÛTS!$C$107*O1301*SEMAINE!M1301/1000)),"0")+(IF(AND(F1301="MEDIA",P1301="oui",Q1301="RECTO/VERSO (Type Deux Simple Face)",SEMAINE!M1301&gt;2001,SEMAINE!M1301&lt;=4000),((COÛTS!$C$114*2*O1301)),"0"))+(IF(AND(F1301="MEDIA",P1301="oui",Q1301="RECTO/VERSO (Type Deux Simple Face)",SEMAINE!M1301&gt;=4001,SEMAINE!M1301&lt;=6000),((COÛTS!$C$114*4*O1301)),"0"))+(IF(AND(F1301="MEDIA",P1301="oui",Q1301="RECTO/VERSO (Type Deux Simple Face)",SEMAINE!M1301&gt;=6001,SEMAINE!M1301&lt;=8000),((COÛTS!$C$114*6*O1301)),"0"))+(IF(AND(F1301="MEDIA",P1301="oui",Q1301="RECTO/VERSO (Type Deux Simple Face)",SEMAINE!M1301&gt;=8001,SEMAINE!M1301&lt;=10000),((COÛTS!$C$114*8*O1301)),0))))</f>
        <v>0</v>
      </c>
      <c r="AI1301" s="6">
        <f>IF(R1301="OUI",0,(IF(AND(F1301="MEDIA",G1301="NON TISSÉ (Type Drop)",P1301="oui",Q1301="MODULE TRIANGULAIRE"),((COÛTS!$C$115*6*O1301*SEMAINE!M1301/1000)+(COÛTS!$C$112*O1301*6)+(COÛTS!$C$107*O1301*3)),"0")+(IF(AND(F1301="MEDIA",P1301="oui",Q1301="MODULE TRIANGULAIRE",SEMAINE!M1301&gt;2001,SEMAINE!M1301&lt;=4000),((COÛTS!$C$114*2*O1301*3)),"0"))+(IF(AND(F1301="MEDIA",P1301="oui",Q1301="MODULE TRIANGULAIRE",SEMAINE!M1301&gt;=4001,SEMAINE!M1301&lt;=6000),((COÛTS!$C$114*4*O1301*3)),"0"))+(IF(AND(F1301="MEDIA",P1301="oui",Q1301="MODULE TRIANGULAIRE",SEMAINE!M1301&gt;=6001,SEMAINE!M1301&lt;=8000),((COÛTS!$C$114*6*O1301*3)),"0"))+(IF(AND(F1301="MEDIA",P1301="oui",Q1301="MODULE TRIANGULAIRE",SEMAINE!M1301&gt;=8001,SEMAINE!M1301&lt;=10000),((COÛTS!$C$114*8*O1301*3)),0))))</f>
        <v>0</v>
      </c>
      <c r="AJ1301" s="6">
        <f>IF(OR(R1301="OUI",H1301&gt;0),0,(IF(AND(F1301="MEDIA",G1301="NON TISSÉ (Type Drop)",P1301="oui",Q1301="MODULE CARRÉ"),((COÛTS!$C$115*8*O1301*SEMAINE!M1301/1000)+(COÛTS!$C$111*O1301*8)+(COÛTS!$C$107*O1301*4)),"0")+IF(AND(F1301="MEDIA",G1301="BÂCHE FRONTLIT 450gr (Type Bâche M1)",P1301="oui",Q1301="MODULE CARRÉ"),((COÛTS!$C$115*8*O1301*SEMAINE!M1301/1000)+(COÛTS!$C$111*O1301*8)+(COÛTS!$C$107*O1301*4)),"0")+(IF(AND(F1301="MEDIA",P1301="oui",Q1301="MODULE CARRÉ",SEMAINE!M1301&gt;2001,SEMAINE!M1301&lt;=4000),((COÛTS!$C$114*2*O1301*4)),"0"))+(IF(AND(F1301="MEDIA",P1301="oui",Q1301="MODULE CARRÉ",SEMAINE!M1301&gt;=4001,SEMAINE!M1301&lt;=6000),((COÛTS!$C$114*4*O1301*4)),"0"))+(IF(AND(F1301="MEDIA",P1301="oui",Q1301="MODULE CARRÉ",SEMAINE!M1301&gt;=6001,SEMAINE!M1301&lt;=8000),((COÛTS!$C$114*6*O1301*4)),"0"))+(IF(AND(F1301="MEDIA",P1301="oui",Q1301="MODULE CARRÉ",SEMAINE!M1301&gt;=8001,SEMAINE!M1301&lt;=10000),((COÛTS!$C$114*8*O1301*4)),"0"))))</f>
        <v>0</v>
      </c>
      <c r="AK1301" s="38">
        <f>IF(Y1301&gt;0,(VLOOKUP(Y1301,DATA!$AB$2:$AC$102,2,0)),1)</f>
        <v>1</v>
      </c>
      <c r="AL1301" s="53">
        <f t="shared" si="167"/>
        <v>0</v>
      </c>
    </row>
    <row r="1302" spans="2:38" ht="25.05" customHeight="1" x14ac:dyDescent="0.25">
      <c r="B1302" s="43" t="str">
        <f>COUNTIF($D$3:D1302,D1302)&amp;T_Semaine[[#This Row],[N°AFFAIRE]]</f>
        <v>0</v>
      </c>
      <c r="C1302" s="50"/>
      <c r="D1302" s="50"/>
      <c r="E1302" s="50"/>
      <c r="F1302" s="50"/>
      <c r="G1302" s="50"/>
      <c r="H1302" s="50"/>
      <c r="I1302" s="50"/>
      <c r="J1302" s="50"/>
      <c r="K1302" s="50"/>
      <c r="L1302" s="50"/>
      <c r="M1302" s="91"/>
      <c r="N1302" s="91"/>
      <c r="O1302" s="50"/>
      <c r="P1302" s="50"/>
      <c r="Q1302" s="50"/>
      <c r="R1302" s="50"/>
      <c r="S1302" s="50"/>
      <c r="T1302" s="95">
        <f t="shared" si="161"/>
        <v>0</v>
      </c>
      <c r="U1302" s="36">
        <f t="shared" si="162"/>
        <v>0</v>
      </c>
      <c r="V1302" s="43"/>
      <c r="W1302" s="43"/>
      <c r="X1302" s="6">
        <f t="shared" si="160"/>
        <v>0</v>
      </c>
      <c r="Y1302" s="55"/>
      <c r="Z1302" s="6">
        <f>(IF(R1302="OUI",0,IF(AND(F1302="MEDIA",G1302&gt;0,O1302&gt;0),(VLOOKUP(G1302,COÛTS!$A$1:$C$157,3,0)*(M1302*N1302/1000*O1302/1000)),0)+IF(AND(G1302&gt;0,F1302="HEURE"),(VLOOKUP(G1302,COÛTS!$A$1:$C$157,3,0)*(O1302)),0))+IF(AND(G1302&gt;0,F1302="DIVERS"),(VLOOKUP(G1302,COÛTS!$A$1:$C$157,3,0)*(O1302)),0)+IF(AND(G1302&gt;0,F1302="VEHICULE"),(VLOOKUP(G1302,COÛTS!$A$1:$C$157,3,0)*(O1302)),0)+IF(AND(G1302&gt;0,F1302="FACONNAGE"),(VLOOKUP(G1302,COÛTS!$A$1:$C$157,3,0)*(O1302)),0)+IF(AND(G1302&gt;0,F1302="ACCESSOIRES"),(VLOOKUP(G1302,COÛTS!$A$1:$C$157,3,0)*(O1302)),0)+IF(AND(F1302="TRANSPORT",G1302&gt;0),(VLOOKUP(G1302,COÛTS!$A$1:$C$157,3,0)*(O1302)),0)+IF(AND(F1302="PRODUITS",G1302="KIT COMPLET HABILLAGE CLOISON MODULAIRE (mL)"),(VLOOKUP(G1302,COÛTS!$A$1:$C$157,3,0)*(M1302/1000*O1302)),0)+IF(AND(F1302="MEDIA",H1302&lt;0,G1302&gt;0,P1302="oui",Q1302="RECTO/VERSO (Type Deux Simple Face)"),(VLOOKUP(G1302,COÛTS!$A$1:$C$157,3,0)*(M1302*(N1302+480)/1000*O1302/1000)),"0")+IF(AND(F1302="MEDIA",H1302&lt;0,G1302&gt;0,P1302="oui",Q1302="MODULE TRIANGULAIRE"),(VLOOKUP(G1302,COÛTS!$A$1:$C$157,3,0)*(M1302*(N1302+240)/1000*O1302/1000)*2)+(VLOOKUP(G1302,COÛTS!$A$1:$C$157,3,0)*(M1302)/1000*0.24),"0")+IF(AND(F1302="MEDIA",P1302="oui",G1302&gt;0,H1302&lt;0,Q1302="MODULE CARRÉ"),(VLOOKUP(G1302,COÛTS!$A$1:$C$157,3,0)*(M1302*(N1302+240)/1000*O1302/1000)*3)+(VLOOKUP(G1302,COÛTS!$A$1:$C$157,3,0)*(M1302)/1000*0.24),"0")+IF(AND(F1302="MEDIA",H1302&lt;0,P1302="oui",G1302&gt;0,Q1302="RECTO (Type Chaussette)"),(VLOOKUP(G1302,COÛTS!$A$1:$C$157,3,0)*(M1302*(N1302+60)/1000*O1302/1000))))</f>
        <v>0</v>
      </c>
      <c r="AA1302" s="6">
        <f>IF(R1302="OUI",0,IF(AND(H1302&gt;0,I1302="OUI"),(VLOOKUP(H1302,COÛTS!$A$1:$C$157,3,0)*(M1302*N1302/1000*O1302/1000)),0))</f>
        <v>0</v>
      </c>
      <c r="AB1302" s="6">
        <f t="shared" si="163"/>
        <v>0</v>
      </c>
      <c r="AC1302" s="7">
        <f t="shared" si="164"/>
        <v>0</v>
      </c>
      <c r="AD1302" s="6">
        <f t="shared" si="165"/>
        <v>0</v>
      </c>
      <c r="AE1302" s="6">
        <f t="shared" si="166"/>
        <v>0</v>
      </c>
      <c r="AF1302" s="6">
        <f>IF(R1302="OUI",0,(IF(AND(P1302="oui",Q1302="RECTO (Type Chaussette, Simple Face)",SEMAINE!M1304&lt;=2000),((COÛTS!$C$115*2*O1302*SEMAINE!M1302/1000)+(COÛTS!$C$109*O1302*SEMAINE!M1302/1000)+(COÛTS!$C$107*O1302*SEMAINE!M1302/1000)),"0")+(IF(AND(P1302="oui",Q1302="RECTO (Type Chaussette, Simple Face)",SEMAINE!M1302&gt;2001,SEMAINE!M1302&lt;=4000),((COÛTS!$C$114*2*O1302)),"0"))+(IF(AND(P1302="oui",Q1302="RECTO (Type Chaussette, Simple Face)",SEMAINE!M1302&gt;=4001,SEMAINE!M1302&lt;=6000),((COÛTS!$C$114*4*O1302)),"0"))+(IF(AND(P1302="oui",Q1302="RECTO (Type Chaussette, Simple Face)",SEMAINE!M1302&gt;=6001,SEMAINE!M1302&lt;=8000),((COÛTS!$C$114*6*O1302)),"0"))+(IF(AND(P1302="oui",Q1302="RECTO (Type Chaussette, Simple Face)",SEMAINE!M1302&gt;=8001,SEMAINE!M1302&lt;=10000),((COÛTS!$C$114*8*O1302)),0))))</f>
        <v>0</v>
      </c>
      <c r="AG1302" s="6">
        <f>IF(R1302="OUI",0,(IF(AND(F1302="MEDIA",G1302="NON TISSÉ (Type Drop)",P1302="oui",Q1302="RECTO (Type Chaussette)",SEMAINE!M1305&lt;=2000),((COÛTS!$C$115*2*O1302*SEMAINE!M1302/1000)+(COÛTS!$C$109*O1302*SEMAINE!M1302/1000)+(COÛTS!$C$107*O1302*SEMAINE!M1302/1000)),"0")+(IF(AND(F1302="MEDIA",P1302="oui",Q1302="RECTO (Type Chaussette)",SEMAINE!M1302&gt;2001,SEMAINE!M1302&lt;=4000),((COÛTS!$C$114*2*O1302)),"0"))+(IF(AND(F1302="MEDIA",P1302="oui",Q1302="RECTO (Type Chaussette)",SEMAINE!M1302&gt;=4001,SEMAINE!M1302&lt;=6000),((COÛTS!$C$114*4*O1302)),"0"))+(IF(AND(F1302="MEDIA",P1302="oui",Q1302="RECTO (Type Chaussette)",SEMAINE!M1302&gt;=6001,SEMAINE!M1302&lt;=8000),((COÛTS!$C$114*6*O1302)),"0"))+(IF(AND(F1302="MEDIA",P1302="oui",Q1302="RECTO (Type Chaussette)",SEMAINE!M1302&gt;=8001,SEMAINE!M1302&lt;=10000),((COÛTS!$C$114*8*O1302)),0))))</f>
        <v>0</v>
      </c>
      <c r="AH1302" s="6">
        <f>IF(R1302="OUI",0,(IF(AND(F1302="MEDIA",G1302="NON TISSÉ (Type Drop)",P1302="oui",Q1302="RECTO/VERSO (Type Deux Simple Face)"),((COÛTS!$C$115*4*O1302*SEMAINE!M1302/1000)+(COÛTS!$C$110*O1302*4)+(COÛTS!$C$107*O1302*SEMAINE!M1302/1000)),"0")+(IF(AND(F1302="MEDIA",P1302="oui",Q1302="RECTO/VERSO (Type Deux Simple Face)",SEMAINE!M1302&gt;2001,SEMAINE!M1302&lt;=4000),((COÛTS!$C$114*2*O1302)),"0"))+(IF(AND(F1302="MEDIA",P1302="oui",Q1302="RECTO/VERSO (Type Deux Simple Face)",SEMAINE!M1302&gt;=4001,SEMAINE!M1302&lt;=6000),((COÛTS!$C$114*4*O1302)),"0"))+(IF(AND(F1302="MEDIA",P1302="oui",Q1302="RECTO/VERSO (Type Deux Simple Face)",SEMAINE!M1302&gt;=6001,SEMAINE!M1302&lt;=8000),((COÛTS!$C$114*6*O1302)),"0"))+(IF(AND(F1302="MEDIA",P1302="oui",Q1302="RECTO/VERSO (Type Deux Simple Face)",SEMAINE!M1302&gt;=8001,SEMAINE!M1302&lt;=10000),((COÛTS!$C$114*8*O1302)),0))))</f>
        <v>0</v>
      </c>
      <c r="AI1302" s="6">
        <f>IF(R1302="OUI",0,(IF(AND(F1302="MEDIA",G1302="NON TISSÉ (Type Drop)",P1302="oui",Q1302="MODULE TRIANGULAIRE"),((COÛTS!$C$115*6*O1302*SEMAINE!M1302/1000)+(COÛTS!$C$112*O1302*6)+(COÛTS!$C$107*O1302*3)),"0")+(IF(AND(F1302="MEDIA",P1302="oui",Q1302="MODULE TRIANGULAIRE",SEMAINE!M1302&gt;2001,SEMAINE!M1302&lt;=4000),((COÛTS!$C$114*2*O1302*3)),"0"))+(IF(AND(F1302="MEDIA",P1302="oui",Q1302="MODULE TRIANGULAIRE",SEMAINE!M1302&gt;=4001,SEMAINE!M1302&lt;=6000),((COÛTS!$C$114*4*O1302*3)),"0"))+(IF(AND(F1302="MEDIA",P1302="oui",Q1302="MODULE TRIANGULAIRE",SEMAINE!M1302&gt;=6001,SEMAINE!M1302&lt;=8000),((COÛTS!$C$114*6*O1302*3)),"0"))+(IF(AND(F1302="MEDIA",P1302="oui",Q1302="MODULE TRIANGULAIRE",SEMAINE!M1302&gt;=8001,SEMAINE!M1302&lt;=10000),((COÛTS!$C$114*8*O1302*3)),0))))</f>
        <v>0</v>
      </c>
      <c r="AJ1302" s="6">
        <f>IF(OR(R1302="OUI",H1302&gt;0),0,(IF(AND(F1302="MEDIA",G1302="NON TISSÉ (Type Drop)",P1302="oui",Q1302="MODULE CARRÉ"),((COÛTS!$C$115*8*O1302*SEMAINE!M1302/1000)+(COÛTS!$C$111*O1302*8)+(COÛTS!$C$107*O1302*4)),"0")+IF(AND(F1302="MEDIA",G1302="BÂCHE FRONTLIT 450gr (Type Bâche M1)",P1302="oui",Q1302="MODULE CARRÉ"),((COÛTS!$C$115*8*O1302*SEMAINE!M1302/1000)+(COÛTS!$C$111*O1302*8)+(COÛTS!$C$107*O1302*4)),"0")+(IF(AND(F1302="MEDIA",P1302="oui",Q1302="MODULE CARRÉ",SEMAINE!M1302&gt;2001,SEMAINE!M1302&lt;=4000),((COÛTS!$C$114*2*O1302*4)),"0"))+(IF(AND(F1302="MEDIA",P1302="oui",Q1302="MODULE CARRÉ",SEMAINE!M1302&gt;=4001,SEMAINE!M1302&lt;=6000),((COÛTS!$C$114*4*O1302*4)),"0"))+(IF(AND(F1302="MEDIA",P1302="oui",Q1302="MODULE CARRÉ",SEMAINE!M1302&gt;=6001,SEMAINE!M1302&lt;=8000),((COÛTS!$C$114*6*O1302*4)),"0"))+(IF(AND(F1302="MEDIA",P1302="oui",Q1302="MODULE CARRÉ",SEMAINE!M1302&gt;=8001,SEMAINE!M1302&lt;=10000),((COÛTS!$C$114*8*O1302*4)),"0"))))</f>
        <v>0</v>
      </c>
      <c r="AK1302" s="38">
        <f>IF(Y1302&gt;0,(VLOOKUP(Y1302,DATA!$AB$2:$AC$102,2,0)),1)</f>
        <v>1</v>
      </c>
      <c r="AL1302" s="53">
        <f t="shared" si="167"/>
        <v>0</v>
      </c>
    </row>
    <row r="1303" spans="2:38" ht="25.05" customHeight="1" x14ac:dyDescent="0.25">
      <c r="B1303" s="43" t="str">
        <f>COUNTIF($D$3:D1303,D1303)&amp;T_Semaine[[#This Row],[N°AFFAIRE]]</f>
        <v>0</v>
      </c>
      <c r="C1303" s="50"/>
      <c r="D1303" s="50"/>
      <c r="E1303" s="50"/>
      <c r="F1303" s="50"/>
      <c r="G1303" s="50"/>
      <c r="H1303" s="50"/>
      <c r="I1303" s="50"/>
      <c r="J1303" s="50"/>
      <c r="K1303" s="50"/>
      <c r="L1303" s="50"/>
      <c r="M1303" s="91"/>
      <c r="N1303" s="91"/>
      <c r="O1303" s="50"/>
      <c r="P1303" s="50"/>
      <c r="Q1303" s="50"/>
      <c r="R1303" s="50"/>
      <c r="S1303" s="50"/>
      <c r="T1303" s="95">
        <f t="shared" si="161"/>
        <v>0</v>
      </c>
      <c r="U1303" s="36">
        <f t="shared" si="162"/>
        <v>0</v>
      </c>
      <c r="V1303" s="43"/>
      <c r="W1303" s="43"/>
      <c r="X1303" s="6">
        <f t="shared" si="160"/>
        <v>0</v>
      </c>
      <c r="Y1303" s="55"/>
      <c r="Z1303" s="6">
        <f>(IF(R1303="OUI",0,IF(AND(F1303="MEDIA",G1303&gt;0,O1303&gt;0),(VLOOKUP(G1303,COÛTS!$A$1:$C$157,3,0)*(M1303*N1303/1000*O1303/1000)),0)+IF(AND(G1303&gt;0,F1303="HEURE"),(VLOOKUP(G1303,COÛTS!$A$1:$C$157,3,0)*(O1303)),0))+IF(AND(G1303&gt;0,F1303="DIVERS"),(VLOOKUP(G1303,COÛTS!$A$1:$C$157,3,0)*(O1303)),0)+IF(AND(G1303&gt;0,F1303="VEHICULE"),(VLOOKUP(G1303,COÛTS!$A$1:$C$157,3,0)*(O1303)),0)+IF(AND(G1303&gt;0,F1303="FACONNAGE"),(VLOOKUP(G1303,COÛTS!$A$1:$C$157,3,0)*(O1303)),0)+IF(AND(G1303&gt;0,F1303="ACCESSOIRES"),(VLOOKUP(G1303,COÛTS!$A$1:$C$157,3,0)*(O1303)),0)+IF(AND(F1303="TRANSPORT",G1303&gt;0),(VLOOKUP(G1303,COÛTS!$A$1:$C$157,3,0)*(O1303)),0)+IF(AND(F1303="PRODUITS",G1303="KIT COMPLET HABILLAGE CLOISON MODULAIRE (mL)"),(VLOOKUP(G1303,COÛTS!$A$1:$C$157,3,0)*(M1303/1000*O1303)),0)+IF(AND(F1303="MEDIA",H1303&lt;0,G1303&gt;0,P1303="oui",Q1303="RECTO/VERSO (Type Deux Simple Face)"),(VLOOKUP(G1303,COÛTS!$A$1:$C$157,3,0)*(M1303*(N1303+480)/1000*O1303/1000)),"0")+IF(AND(F1303="MEDIA",H1303&lt;0,G1303&gt;0,P1303="oui",Q1303="MODULE TRIANGULAIRE"),(VLOOKUP(G1303,COÛTS!$A$1:$C$157,3,0)*(M1303*(N1303+240)/1000*O1303/1000)*2)+(VLOOKUP(G1303,COÛTS!$A$1:$C$157,3,0)*(M1303)/1000*0.24),"0")+IF(AND(F1303="MEDIA",P1303="oui",G1303&gt;0,H1303&lt;0,Q1303="MODULE CARRÉ"),(VLOOKUP(G1303,COÛTS!$A$1:$C$157,3,0)*(M1303*(N1303+240)/1000*O1303/1000)*3)+(VLOOKUP(G1303,COÛTS!$A$1:$C$157,3,0)*(M1303)/1000*0.24),"0")+IF(AND(F1303="MEDIA",H1303&lt;0,P1303="oui",G1303&gt;0,Q1303="RECTO (Type Chaussette)"),(VLOOKUP(G1303,COÛTS!$A$1:$C$157,3,0)*(M1303*(N1303+60)/1000*O1303/1000))))</f>
        <v>0</v>
      </c>
      <c r="AA1303" s="6">
        <f>IF(R1303="OUI",0,IF(AND(H1303&gt;0,I1303="OUI"),(VLOOKUP(H1303,COÛTS!$A$1:$C$157,3,0)*(M1303*N1303/1000*O1303/1000)),0))</f>
        <v>0</v>
      </c>
      <c r="AB1303" s="6">
        <f t="shared" si="163"/>
        <v>0</v>
      </c>
      <c r="AC1303" s="7">
        <f t="shared" si="164"/>
        <v>0</v>
      </c>
      <c r="AD1303" s="6">
        <f t="shared" si="165"/>
        <v>0</v>
      </c>
      <c r="AE1303" s="6">
        <f t="shared" si="166"/>
        <v>0</v>
      </c>
      <c r="AF1303" s="6">
        <f>IF(R1303="OUI",0,(IF(AND(P1303="oui",Q1303="RECTO (Type Chaussette, Simple Face)",SEMAINE!M1305&lt;=2000),((COÛTS!$C$115*2*O1303*SEMAINE!M1303/1000)+(COÛTS!$C$109*O1303*SEMAINE!M1303/1000)+(COÛTS!$C$107*O1303*SEMAINE!M1303/1000)),"0")+(IF(AND(P1303="oui",Q1303="RECTO (Type Chaussette, Simple Face)",SEMAINE!M1303&gt;2001,SEMAINE!M1303&lt;=4000),((COÛTS!$C$114*2*O1303)),"0"))+(IF(AND(P1303="oui",Q1303="RECTO (Type Chaussette, Simple Face)",SEMAINE!M1303&gt;=4001,SEMAINE!M1303&lt;=6000),((COÛTS!$C$114*4*O1303)),"0"))+(IF(AND(P1303="oui",Q1303="RECTO (Type Chaussette, Simple Face)",SEMAINE!M1303&gt;=6001,SEMAINE!M1303&lt;=8000),((COÛTS!$C$114*6*O1303)),"0"))+(IF(AND(P1303="oui",Q1303="RECTO (Type Chaussette, Simple Face)",SEMAINE!M1303&gt;=8001,SEMAINE!M1303&lt;=10000),((COÛTS!$C$114*8*O1303)),0))))</f>
        <v>0</v>
      </c>
      <c r="AG1303" s="6">
        <f>IF(R1303="OUI",0,(IF(AND(F1303="MEDIA",G1303="NON TISSÉ (Type Drop)",P1303="oui",Q1303="RECTO (Type Chaussette)",SEMAINE!M1306&lt;=2000),((COÛTS!$C$115*2*O1303*SEMAINE!M1303/1000)+(COÛTS!$C$109*O1303*SEMAINE!M1303/1000)+(COÛTS!$C$107*O1303*SEMAINE!M1303/1000)),"0")+(IF(AND(F1303="MEDIA",P1303="oui",Q1303="RECTO (Type Chaussette)",SEMAINE!M1303&gt;2001,SEMAINE!M1303&lt;=4000),((COÛTS!$C$114*2*O1303)),"0"))+(IF(AND(F1303="MEDIA",P1303="oui",Q1303="RECTO (Type Chaussette)",SEMAINE!M1303&gt;=4001,SEMAINE!M1303&lt;=6000),((COÛTS!$C$114*4*O1303)),"0"))+(IF(AND(F1303="MEDIA",P1303="oui",Q1303="RECTO (Type Chaussette)",SEMAINE!M1303&gt;=6001,SEMAINE!M1303&lt;=8000),((COÛTS!$C$114*6*O1303)),"0"))+(IF(AND(F1303="MEDIA",P1303="oui",Q1303="RECTO (Type Chaussette)",SEMAINE!M1303&gt;=8001,SEMAINE!M1303&lt;=10000),((COÛTS!$C$114*8*O1303)),0))))</f>
        <v>0</v>
      </c>
      <c r="AH1303" s="6">
        <f>IF(R1303="OUI",0,(IF(AND(F1303="MEDIA",G1303="NON TISSÉ (Type Drop)",P1303="oui",Q1303="RECTO/VERSO (Type Deux Simple Face)"),((COÛTS!$C$115*4*O1303*SEMAINE!M1303/1000)+(COÛTS!$C$110*O1303*4)+(COÛTS!$C$107*O1303*SEMAINE!M1303/1000)),"0")+(IF(AND(F1303="MEDIA",P1303="oui",Q1303="RECTO/VERSO (Type Deux Simple Face)",SEMAINE!M1303&gt;2001,SEMAINE!M1303&lt;=4000),((COÛTS!$C$114*2*O1303)),"0"))+(IF(AND(F1303="MEDIA",P1303="oui",Q1303="RECTO/VERSO (Type Deux Simple Face)",SEMAINE!M1303&gt;=4001,SEMAINE!M1303&lt;=6000),((COÛTS!$C$114*4*O1303)),"0"))+(IF(AND(F1303="MEDIA",P1303="oui",Q1303="RECTO/VERSO (Type Deux Simple Face)",SEMAINE!M1303&gt;=6001,SEMAINE!M1303&lt;=8000),((COÛTS!$C$114*6*O1303)),"0"))+(IF(AND(F1303="MEDIA",P1303="oui",Q1303="RECTO/VERSO (Type Deux Simple Face)",SEMAINE!M1303&gt;=8001,SEMAINE!M1303&lt;=10000),((COÛTS!$C$114*8*O1303)),0))))</f>
        <v>0</v>
      </c>
      <c r="AI1303" s="6">
        <f>IF(R1303="OUI",0,(IF(AND(F1303="MEDIA",G1303="NON TISSÉ (Type Drop)",P1303="oui",Q1303="MODULE TRIANGULAIRE"),((COÛTS!$C$115*6*O1303*SEMAINE!M1303/1000)+(COÛTS!$C$112*O1303*6)+(COÛTS!$C$107*O1303*3)),"0")+(IF(AND(F1303="MEDIA",P1303="oui",Q1303="MODULE TRIANGULAIRE",SEMAINE!M1303&gt;2001,SEMAINE!M1303&lt;=4000),((COÛTS!$C$114*2*O1303*3)),"0"))+(IF(AND(F1303="MEDIA",P1303="oui",Q1303="MODULE TRIANGULAIRE",SEMAINE!M1303&gt;=4001,SEMAINE!M1303&lt;=6000),((COÛTS!$C$114*4*O1303*3)),"0"))+(IF(AND(F1303="MEDIA",P1303="oui",Q1303="MODULE TRIANGULAIRE",SEMAINE!M1303&gt;=6001,SEMAINE!M1303&lt;=8000),((COÛTS!$C$114*6*O1303*3)),"0"))+(IF(AND(F1303="MEDIA",P1303="oui",Q1303="MODULE TRIANGULAIRE",SEMAINE!M1303&gt;=8001,SEMAINE!M1303&lt;=10000),((COÛTS!$C$114*8*O1303*3)),0))))</f>
        <v>0</v>
      </c>
      <c r="AJ1303" s="6">
        <f>IF(OR(R1303="OUI",H1303&gt;0),0,(IF(AND(F1303="MEDIA",G1303="NON TISSÉ (Type Drop)",P1303="oui",Q1303="MODULE CARRÉ"),((COÛTS!$C$115*8*O1303*SEMAINE!M1303/1000)+(COÛTS!$C$111*O1303*8)+(COÛTS!$C$107*O1303*4)),"0")+IF(AND(F1303="MEDIA",G1303="BÂCHE FRONTLIT 450gr (Type Bâche M1)",P1303="oui",Q1303="MODULE CARRÉ"),((COÛTS!$C$115*8*O1303*SEMAINE!M1303/1000)+(COÛTS!$C$111*O1303*8)+(COÛTS!$C$107*O1303*4)),"0")+(IF(AND(F1303="MEDIA",P1303="oui",Q1303="MODULE CARRÉ",SEMAINE!M1303&gt;2001,SEMAINE!M1303&lt;=4000),((COÛTS!$C$114*2*O1303*4)),"0"))+(IF(AND(F1303="MEDIA",P1303="oui",Q1303="MODULE CARRÉ",SEMAINE!M1303&gt;=4001,SEMAINE!M1303&lt;=6000),((COÛTS!$C$114*4*O1303*4)),"0"))+(IF(AND(F1303="MEDIA",P1303="oui",Q1303="MODULE CARRÉ",SEMAINE!M1303&gt;=6001,SEMAINE!M1303&lt;=8000),((COÛTS!$C$114*6*O1303*4)),"0"))+(IF(AND(F1303="MEDIA",P1303="oui",Q1303="MODULE CARRÉ",SEMAINE!M1303&gt;=8001,SEMAINE!M1303&lt;=10000),((COÛTS!$C$114*8*O1303*4)),"0"))))</f>
        <v>0</v>
      </c>
      <c r="AK1303" s="38">
        <f>IF(Y1303&gt;0,(VLOOKUP(Y1303,DATA!$AB$2:$AC$102,2,0)),1)</f>
        <v>1</v>
      </c>
      <c r="AL1303" s="53">
        <f t="shared" si="167"/>
        <v>0</v>
      </c>
    </row>
    <row r="1304" spans="2:38" ht="25.05" customHeight="1" x14ac:dyDescent="0.25">
      <c r="B1304" s="43" t="str">
        <f>COUNTIF($D$3:D1304,D1304)&amp;T_Semaine[[#This Row],[N°AFFAIRE]]</f>
        <v>0</v>
      </c>
      <c r="C1304" s="50"/>
      <c r="D1304" s="50"/>
      <c r="E1304" s="50"/>
      <c r="F1304" s="50"/>
      <c r="G1304" s="50"/>
      <c r="H1304" s="50"/>
      <c r="I1304" s="50"/>
      <c r="J1304" s="50"/>
      <c r="K1304" s="50"/>
      <c r="L1304" s="50"/>
      <c r="M1304" s="91"/>
      <c r="N1304" s="91"/>
      <c r="O1304" s="50"/>
      <c r="P1304" s="50"/>
      <c r="Q1304" s="50"/>
      <c r="R1304" s="50"/>
      <c r="S1304" s="50"/>
      <c r="T1304" s="95">
        <f t="shared" si="161"/>
        <v>0</v>
      </c>
      <c r="U1304" s="36">
        <f t="shared" si="162"/>
        <v>0</v>
      </c>
      <c r="V1304" s="43"/>
      <c r="W1304" s="43"/>
      <c r="X1304" s="6">
        <f t="shared" si="160"/>
        <v>0</v>
      </c>
      <c r="Y1304" s="55"/>
      <c r="Z1304" s="6">
        <f>(IF(R1304="OUI",0,IF(AND(F1304="MEDIA",G1304&gt;0,O1304&gt;0),(VLOOKUP(G1304,COÛTS!$A$1:$C$157,3,0)*(M1304*N1304/1000*O1304/1000)),0)+IF(AND(G1304&gt;0,F1304="HEURE"),(VLOOKUP(G1304,COÛTS!$A$1:$C$157,3,0)*(O1304)),0))+IF(AND(G1304&gt;0,F1304="DIVERS"),(VLOOKUP(G1304,COÛTS!$A$1:$C$157,3,0)*(O1304)),0)+IF(AND(G1304&gt;0,F1304="VEHICULE"),(VLOOKUP(G1304,COÛTS!$A$1:$C$157,3,0)*(O1304)),0)+IF(AND(G1304&gt;0,F1304="FACONNAGE"),(VLOOKUP(G1304,COÛTS!$A$1:$C$157,3,0)*(O1304)),0)+IF(AND(G1304&gt;0,F1304="ACCESSOIRES"),(VLOOKUP(G1304,COÛTS!$A$1:$C$157,3,0)*(O1304)),0)+IF(AND(F1304="TRANSPORT",G1304&gt;0),(VLOOKUP(G1304,COÛTS!$A$1:$C$157,3,0)*(O1304)),0)+IF(AND(F1304="PRODUITS",G1304="KIT COMPLET HABILLAGE CLOISON MODULAIRE (mL)"),(VLOOKUP(G1304,COÛTS!$A$1:$C$157,3,0)*(M1304/1000*O1304)),0)+IF(AND(F1304="MEDIA",H1304&lt;0,G1304&gt;0,P1304="oui",Q1304="RECTO/VERSO (Type Deux Simple Face)"),(VLOOKUP(G1304,COÛTS!$A$1:$C$157,3,0)*(M1304*(N1304+480)/1000*O1304/1000)),"0")+IF(AND(F1304="MEDIA",H1304&lt;0,G1304&gt;0,P1304="oui",Q1304="MODULE TRIANGULAIRE"),(VLOOKUP(G1304,COÛTS!$A$1:$C$157,3,0)*(M1304*(N1304+240)/1000*O1304/1000)*2)+(VLOOKUP(G1304,COÛTS!$A$1:$C$157,3,0)*(M1304)/1000*0.24),"0")+IF(AND(F1304="MEDIA",P1304="oui",G1304&gt;0,H1304&lt;0,Q1304="MODULE CARRÉ"),(VLOOKUP(G1304,COÛTS!$A$1:$C$157,3,0)*(M1304*(N1304+240)/1000*O1304/1000)*3)+(VLOOKUP(G1304,COÛTS!$A$1:$C$157,3,0)*(M1304)/1000*0.24),"0")+IF(AND(F1304="MEDIA",H1304&lt;0,P1304="oui",G1304&gt;0,Q1304="RECTO (Type Chaussette)"),(VLOOKUP(G1304,COÛTS!$A$1:$C$157,3,0)*(M1304*(N1304+60)/1000*O1304/1000))))</f>
        <v>0</v>
      </c>
      <c r="AA1304" s="6">
        <f>IF(R1304="OUI",0,IF(AND(H1304&gt;0,I1304="OUI"),(VLOOKUP(H1304,COÛTS!$A$1:$C$157,3,0)*(M1304*N1304/1000*O1304/1000)),0))</f>
        <v>0</v>
      </c>
      <c r="AB1304" s="6">
        <f t="shared" si="163"/>
        <v>0</v>
      </c>
      <c r="AC1304" s="7">
        <f t="shared" si="164"/>
        <v>0</v>
      </c>
      <c r="AD1304" s="6">
        <f t="shared" si="165"/>
        <v>0</v>
      </c>
      <c r="AE1304" s="6">
        <f t="shared" si="166"/>
        <v>0</v>
      </c>
      <c r="AF1304" s="6">
        <f>IF(R1304="OUI",0,(IF(AND(P1304="oui",Q1304="RECTO (Type Chaussette, Simple Face)",SEMAINE!M1306&lt;=2000),((COÛTS!$C$115*2*O1304*SEMAINE!M1304/1000)+(COÛTS!$C$109*O1304*SEMAINE!M1304/1000)+(COÛTS!$C$107*O1304*SEMAINE!M1304/1000)),"0")+(IF(AND(P1304="oui",Q1304="RECTO (Type Chaussette, Simple Face)",SEMAINE!M1304&gt;2001,SEMAINE!M1304&lt;=4000),((COÛTS!$C$114*2*O1304)),"0"))+(IF(AND(P1304="oui",Q1304="RECTO (Type Chaussette, Simple Face)",SEMAINE!M1304&gt;=4001,SEMAINE!M1304&lt;=6000),((COÛTS!$C$114*4*O1304)),"0"))+(IF(AND(P1304="oui",Q1304="RECTO (Type Chaussette, Simple Face)",SEMAINE!M1304&gt;=6001,SEMAINE!M1304&lt;=8000),((COÛTS!$C$114*6*O1304)),"0"))+(IF(AND(P1304="oui",Q1304="RECTO (Type Chaussette, Simple Face)",SEMAINE!M1304&gt;=8001,SEMAINE!M1304&lt;=10000),((COÛTS!$C$114*8*O1304)),0))))</f>
        <v>0</v>
      </c>
      <c r="AG1304" s="6">
        <f>IF(R1304="OUI",0,(IF(AND(F1304="MEDIA",G1304="NON TISSÉ (Type Drop)",P1304="oui",Q1304="RECTO (Type Chaussette)",SEMAINE!M1307&lt;=2000),((COÛTS!$C$115*2*O1304*SEMAINE!M1304/1000)+(COÛTS!$C$109*O1304*SEMAINE!M1304/1000)+(COÛTS!$C$107*O1304*SEMAINE!M1304/1000)),"0")+(IF(AND(F1304="MEDIA",P1304="oui",Q1304="RECTO (Type Chaussette)",SEMAINE!M1304&gt;2001,SEMAINE!M1304&lt;=4000),((COÛTS!$C$114*2*O1304)),"0"))+(IF(AND(F1304="MEDIA",P1304="oui",Q1304="RECTO (Type Chaussette)",SEMAINE!M1304&gt;=4001,SEMAINE!M1304&lt;=6000),((COÛTS!$C$114*4*O1304)),"0"))+(IF(AND(F1304="MEDIA",P1304="oui",Q1304="RECTO (Type Chaussette)",SEMAINE!M1304&gt;=6001,SEMAINE!M1304&lt;=8000),((COÛTS!$C$114*6*O1304)),"0"))+(IF(AND(F1304="MEDIA",P1304="oui",Q1304="RECTO (Type Chaussette)",SEMAINE!M1304&gt;=8001,SEMAINE!M1304&lt;=10000),((COÛTS!$C$114*8*O1304)),0))))</f>
        <v>0</v>
      </c>
      <c r="AH1304" s="6">
        <f>IF(R1304="OUI",0,(IF(AND(F1304="MEDIA",G1304="NON TISSÉ (Type Drop)",P1304="oui",Q1304="RECTO/VERSO (Type Deux Simple Face)"),((COÛTS!$C$115*4*O1304*SEMAINE!M1304/1000)+(COÛTS!$C$110*O1304*4)+(COÛTS!$C$107*O1304*SEMAINE!M1304/1000)),"0")+(IF(AND(F1304="MEDIA",P1304="oui",Q1304="RECTO/VERSO (Type Deux Simple Face)",SEMAINE!M1304&gt;2001,SEMAINE!M1304&lt;=4000),((COÛTS!$C$114*2*O1304)),"0"))+(IF(AND(F1304="MEDIA",P1304="oui",Q1304="RECTO/VERSO (Type Deux Simple Face)",SEMAINE!M1304&gt;=4001,SEMAINE!M1304&lt;=6000),((COÛTS!$C$114*4*O1304)),"0"))+(IF(AND(F1304="MEDIA",P1304="oui",Q1304="RECTO/VERSO (Type Deux Simple Face)",SEMAINE!M1304&gt;=6001,SEMAINE!M1304&lt;=8000),((COÛTS!$C$114*6*O1304)),"0"))+(IF(AND(F1304="MEDIA",P1304="oui",Q1304="RECTO/VERSO (Type Deux Simple Face)",SEMAINE!M1304&gt;=8001,SEMAINE!M1304&lt;=10000),((COÛTS!$C$114*8*O1304)),0))))</f>
        <v>0</v>
      </c>
      <c r="AI1304" s="6">
        <f>IF(R1304="OUI",0,(IF(AND(F1304="MEDIA",G1304="NON TISSÉ (Type Drop)",P1304="oui",Q1304="MODULE TRIANGULAIRE"),((COÛTS!$C$115*6*O1304*SEMAINE!M1304/1000)+(COÛTS!$C$112*O1304*6)+(COÛTS!$C$107*O1304*3)),"0")+(IF(AND(F1304="MEDIA",P1304="oui",Q1304="MODULE TRIANGULAIRE",SEMAINE!M1304&gt;2001,SEMAINE!M1304&lt;=4000),((COÛTS!$C$114*2*O1304*3)),"0"))+(IF(AND(F1304="MEDIA",P1304="oui",Q1304="MODULE TRIANGULAIRE",SEMAINE!M1304&gt;=4001,SEMAINE!M1304&lt;=6000),((COÛTS!$C$114*4*O1304*3)),"0"))+(IF(AND(F1304="MEDIA",P1304="oui",Q1304="MODULE TRIANGULAIRE",SEMAINE!M1304&gt;=6001,SEMAINE!M1304&lt;=8000),((COÛTS!$C$114*6*O1304*3)),"0"))+(IF(AND(F1304="MEDIA",P1304="oui",Q1304="MODULE TRIANGULAIRE",SEMAINE!M1304&gt;=8001,SEMAINE!M1304&lt;=10000),((COÛTS!$C$114*8*O1304*3)),0))))</f>
        <v>0</v>
      </c>
      <c r="AJ1304" s="6">
        <f>IF(OR(R1304="OUI",H1304&gt;0),0,(IF(AND(F1304="MEDIA",G1304="NON TISSÉ (Type Drop)",P1304="oui",Q1304="MODULE CARRÉ"),((COÛTS!$C$115*8*O1304*SEMAINE!M1304/1000)+(COÛTS!$C$111*O1304*8)+(COÛTS!$C$107*O1304*4)),"0")+IF(AND(F1304="MEDIA",G1304="BÂCHE FRONTLIT 450gr (Type Bâche M1)",P1304="oui",Q1304="MODULE CARRÉ"),((COÛTS!$C$115*8*O1304*SEMAINE!M1304/1000)+(COÛTS!$C$111*O1304*8)+(COÛTS!$C$107*O1304*4)),"0")+(IF(AND(F1304="MEDIA",P1304="oui",Q1304="MODULE CARRÉ",SEMAINE!M1304&gt;2001,SEMAINE!M1304&lt;=4000),((COÛTS!$C$114*2*O1304*4)),"0"))+(IF(AND(F1304="MEDIA",P1304="oui",Q1304="MODULE CARRÉ",SEMAINE!M1304&gt;=4001,SEMAINE!M1304&lt;=6000),((COÛTS!$C$114*4*O1304*4)),"0"))+(IF(AND(F1304="MEDIA",P1304="oui",Q1304="MODULE CARRÉ",SEMAINE!M1304&gt;=6001,SEMAINE!M1304&lt;=8000),((COÛTS!$C$114*6*O1304*4)),"0"))+(IF(AND(F1304="MEDIA",P1304="oui",Q1304="MODULE CARRÉ",SEMAINE!M1304&gt;=8001,SEMAINE!M1304&lt;=10000),((COÛTS!$C$114*8*O1304*4)),"0"))))</f>
        <v>0</v>
      </c>
      <c r="AK1304" s="38">
        <f>IF(Y1304&gt;0,(VLOOKUP(Y1304,DATA!$AB$2:$AC$102,2,0)),1)</f>
        <v>1</v>
      </c>
      <c r="AL1304" s="53">
        <f t="shared" si="167"/>
        <v>0</v>
      </c>
    </row>
    <row r="1305" spans="2:38" ht="25.05" customHeight="1" x14ac:dyDescent="0.25">
      <c r="B1305" s="43" t="str">
        <f>COUNTIF($D$3:D1305,D1305)&amp;T_Semaine[[#This Row],[N°AFFAIRE]]</f>
        <v>0</v>
      </c>
      <c r="C1305" s="50"/>
      <c r="D1305" s="50"/>
      <c r="E1305" s="50"/>
      <c r="F1305" s="50"/>
      <c r="G1305" s="50"/>
      <c r="H1305" s="50"/>
      <c r="I1305" s="50"/>
      <c r="J1305" s="50"/>
      <c r="K1305" s="50"/>
      <c r="L1305" s="50"/>
      <c r="M1305" s="91"/>
      <c r="N1305" s="91"/>
      <c r="O1305" s="50"/>
      <c r="P1305" s="50"/>
      <c r="Q1305" s="50"/>
      <c r="R1305" s="50"/>
      <c r="S1305" s="50"/>
      <c r="T1305" s="95">
        <f t="shared" si="161"/>
        <v>0</v>
      </c>
      <c r="U1305" s="36">
        <f t="shared" si="162"/>
        <v>0</v>
      </c>
      <c r="V1305" s="43"/>
      <c r="W1305" s="43"/>
      <c r="X1305" s="6">
        <f t="shared" si="160"/>
        <v>0</v>
      </c>
      <c r="Y1305" s="55"/>
      <c r="Z1305" s="6">
        <f>(IF(R1305="OUI",0,IF(AND(F1305="MEDIA",G1305&gt;0,O1305&gt;0),(VLOOKUP(G1305,COÛTS!$A$1:$C$157,3,0)*(M1305*N1305/1000*O1305/1000)),0)+IF(AND(G1305&gt;0,F1305="HEURE"),(VLOOKUP(G1305,COÛTS!$A$1:$C$157,3,0)*(O1305)),0))+IF(AND(G1305&gt;0,F1305="DIVERS"),(VLOOKUP(G1305,COÛTS!$A$1:$C$157,3,0)*(O1305)),0)+IF(AND(G1305&gt;0,F1305="VEHICULE"),(VLOOKUP(G1305,COÛTS!$A$1:$C$157,3,0)*(O1305)),0)+IF(AND(G1305&gt;0,F1305="FACONNAGE"),(VLOOKUP(G1305,COÛTS!$A$1:$C$157,3,0)*(O1305)),0)+IF(AND(G1305&gt;0,F1305="ACCESSOIRES"),(VLOOKUP(G1305,COÛTS!$A$1:$C$157,3,0)*(O1305)),0)+IF(AND(F1305="TRANSPORT",G1305&gt;0),(VLOOKUP(G1305,COÛTS!$A$1:$C$157,3,0)*(O1305)),0)+IF(AND(F1305="PRODUITS",G1305="KIT COMPLET HABILLAGE CLOISON MODULAIRE (mL)"),(VLOOKUP(G1305,COÛTS!$A$1:$C$157,3,0)*(M1305/1000*O1305)),0)+IF(AND(F1305="MEDIA",H1305&lt;0,G1305&gt;0,P1305="oui",Q1305="RECTO/VERSO (Type Deux Simple Face)"),(VLOOKUP(G1305,COÛTS!$A$1:$C$157,3,0)*(M1305*(N1305+480)/1000*O1305/1000)),"0")+IF(AND(F1305="MEDIA",H1305&lt;0,G1305&gt;0,P1305="oui",Q1305="MODULE TRIANGULAIRE"),(VLOOKUP(G1305,COÛTS!$A$1:$C$157,3,0)*(M1305*(N1305+240)/1000*O1305/1000)*2)+(VLOOKUP(G1305,COÛTS!$A$1:$C$157,3,0)*(M1305)/1000*0.24),"0")+IF(AND(F1305="MEDIA",P1305="oui",G1305&gt;0,H1305&lt;0,Q1305="MODULE CARRÉ"),(VLOOKUP(G1305,COÛTS!$A$1:$C$157,3,0)*(M1305*(N1305+240)/1000*O1305/1000)*3)+(VLOOKUP(G1305,COÛTS!$A$1:$C$157,3,0)*(M1305)/1000*0.24),"0")+IF(AND(F1305="MEDIA",H1305&lt;0,P1305="oui",G1305&gt;0,Q1305="RECTO (Type Chaussette)"),(VLOOKUP(G1305,COÛTS!$A$1:$C$157,3,0)*(M1305*(N1305+60)/1000*O1305/1000))))</f>
        <v>0</v>
      </c>
      <c r="AA1305" s="6">
        <f>IF(R1305="OUI",0,IF(AND(H1305&gt;0,I1305="OUI"),(VLOOKUP(H1305,COÛTS!$A$1:$C$157,3,0)*(M1305*N1305/1000*O1305/1000)),0))</f>
        <v>0</v>
      </c>
      <c r="AB1305" s="6">
        <f t="shared" si="163"/>
        <v>0</v>
      </c>
      <c r="AC1305" s="7">
        <f t="shared" si="164"/>
        <v>0</v>
      </c>
      <c r="AD1305" s="6">
        <f t="shared" si="165"/>
        <v>0</v>
      </c>
      <c r="AE1305" s="6">
        <f t="shared" si="166"/>
        <v>0</v>
      </c>
      <c r="AF1305" s="6">
        <f>IF(R1305="OUI",0,(IF(AND(P1305="oui",Q1305="RECTO (Type Chaussette, Simple Face)",SEMAINE!M1307&lt;=2000),((COÛTS!$C$115*2*O1305*SEMAINE!M1305/1000)+(COÛTS!$C$109*O1305*SEMAINE!M1305/1000)+(COÛTS!$C$107*O1305*SEMAINE!M1305/1000)),"0")+(IF(AND(P1305="oui",Q1305="RECTO (Type Chaussette, Simple Face)",SEMAINE!M1305&gt;2001,SEMAINE!M1305&lt;=4000),((COÛTS!$C$114*2*O1305)),"0"))+(IF(AND(P1305="oui",Q1305="RECTO (Type Chaussette, Simple Face)",SEMAINE!M1305&gt;=4001,SEMAINE!M1305&lt;=6000),((COÛTS!$C$114*4*O1305)),"0"))+(IF(AND(P1305="oui",Q1305="RECTO (Type Chaussette, Simple Face)",SEMAINE!M1305&gt;=6001,SEMAINE!M1305&lt;=8000),((COÛTS!$C$114*6*O1305)),"0"))+(IF(AND(P1305="oui",Q1305="RECTO (Type Chaussette, Simple Face)",SEMAINE!M1305&gt;=8001,SEMAINE!M1305&lt;=10000),((COÛTS!$C$114*8*O1305)),0))))</f>
        <v>0</v>
      </c>
      <c r="AG1305" s="6">
        <f>IF(R1305="OUI",0,(IF(AND(F1305="MEDIA",G1305="NON TISSÉ (Type Drop)",P1305="oui",Q1305="RECTO (Type Chaussette)",SEMAINE!M1308&lt;=2000),((COÛTS!$C$115*2*O1305*SEMAINE!M1305/1000)+(COÛTS!$C$109*O1305*SEMAINE!M1305/1000)+(COÛTS!$C$107*O1305*SEMAINE!M1305/1000)),"0")+(IF(AND(F1305="MEDIA",P1305="oui",Q1305="RECTO (Type Chaussette)",SEMAINE!M1305&gt;2001,SEMAINE!M1305&lt;=4000),((COÛTS!$C$114*2*O1305)),"0"))+(IF(AND(F1305="MEDIA",P1305="oui",Q1305="RECTO (Type Chaussette)",SEMAINE!M1305&gt;=4001,SEMAINE!M1305&lt;=6000),((COÛTS!$C$114*4*O1305)),"0"))+(IF(AND(F1305="MEDIA",P1305="oui",Q1305="RECTO (Type Chaussette)",SEMAINE!M1305&gt;=6001,SEMAINE!M1305&lt;=8000),((COÛTS!$C$114*6*O1305)),"0"))+(IF(AND(F1305="MEDIA",P1305="oui",Q1305="RECTO (Type Chaussette)",SEMAINE!M1305&gt;=8001,SEMAINE!M1305&lt;=10000),((COÛTS!$C$114*8*O1305)),0))))</f>
        <v>0</v>
      </c>
      <c r="AH1305" s="6">
        <f>IF(R1305="OUI",0,(IF(AND(F1305="MEDIA",G1305="NON TISSÉ (Type Drop)",P1305="oui",Q1305="RECTO/VERSO (Type Deux Simple Face)"),((COÛTS!$C$115*4*O1305*SEMAINE!M1305/1000)+(COÛTS!$C$110*O1305*4)+(COÛTS!$C$107*O1305*SEMAINE!M1305/1000)),"0")+(IF(AND(F1305="MEDIA",P1305="oui",Q1305="RECTO/VERSO (Type Deux Simple Face)",SEMAINE!M1305&gt;2001,SEMAINE!M1305&lt;=4000),((COÛTS!$C$114*2*O1305)),"0"))+(IF(AND(F1305="MEDIA",P1305="oui",Q1305="RECTO/VERSO (Type Deux Simple Face)",SEMAINE!M1305&gt;=4001,SEMAINE!M1305&lt;=6000),((COÛTS!$C$114*4*O1305)),"0"))+(IF(AND(F1305="MEDIA",P1305="oui",Q1305="RECTO/VERSO (Type Deux Simple Face)",SEMAINE!M1305&gt;=6001,SEMAINE!M1305&lt;=8000),((COÛTS!$C$114*6*O1305)),"0"))+(IF(AND(F1305="MEDIA",P1305="oui",Q1305="RECTO/VERSO (Type Deux Simple Face)",SEMAINE!M1305&gt;=8001,SEMAINE!M1305&lt;=10000),((COÛTS!$C$114*8*O1305)),0))))</f>
        <v>0</v>
      </c>
      <c r="AI1305" s="6">
        <f>IF(R1305="OUI",0,(IF(AND(F1305="MEDIA",G1305="NON TISSÉ (Type Drop)",P1305="oui",Q1305="MODULE TRIANGULAIRE"),((COÛTS!$C$115*6*O1305*SEMAINE!M1305/1000)+(COÛTS!$C$112*O1305*6)+(COÛTS!$C$107*O1305*3)),"0")+(IF(AND(F1305="MEDIA",P1305="oui",Q1305="MODULE TRIANGULAIRE",SEMAINE!M1305&gt;2001,SEMAINE!M1305&lt;=4000),((COÛTS!$C$114*2*O1305*3)),"0"))+(IF(AND(F1305="MEDIA",P1305="oui",Q1305="MODULE TRIANGULAIRE",SEMAINE!M1305&gt;=4001,SEMAINE!M1305&lt;=6000),((COÛTS!$C$114*4*O1305*3)),"0"))+(IF(AND(F1305="MEDIA",P1305="oui",Q1305="MODULE TRIANGULAIRE",SEMAINE!M1305&gt;=6001,SEMAINE!M1305&lt;=8000),((COÛTS!$C$114*6*O1305*3)),"0"))+(IF(AND(F1305="MEDIA",P1305="oui",Q1305="MODULE TRIANGULAIRE",SEMAINE!M1305&gt;=8001,SEMAINE!M1305&lt;=10000),((COÛTS!$C$114*8*O1305*3)),0))))</f>
        <v>0</v>
      </c>
      <c r="AJ1305" s="6">
        <f>IF(OR(R1305="OUI",H1305&gt;0),0,(IF(AND(F1305="MEDIA",G1305="NON TISSÉ (Type Drop)",P1305="oui",Q1305="MODULE CARRÉ"),((COÛTS!$C$115*8*O1305*SEMAINE!M1305/1000)+(COÛTS!$C$111*O1305*8)+(COÛTS!$C$107*O1305*4)),"0")+IF(AND(F1305="MEDIA",G1305="BÂCHE FRONTLIT 450gr (Type Bâche M1)",P1305="oui",Q1305="MODULE CARRÉ"),((COÛTS!$C$115*8*O1305*SEMAINE!M1305/1000)+(COÛTS!$C$111*O1305*8)+(COÛTS!$C$107*O1305*4)),"0")+(IF(AND(F1305="MEDIA",P1305="oui",Q1305="MODULE CARRÉ",SEMAINE!M1305&gt;2001,SEMAINE!M1305&lt;=4000),((COÛTS!$C$114*2*O1305*4)),"0"))+(IF(AND(F1305="MEDIA",P1305="oui",Q1305="MODULE CARRÉ",SEMAINE!M1305&gt;=4001,SEMAINE!M1305&lt;=6000),((COÛTS!$C$114*4*O1305*4)),"0"))+(IF(AND(F1305="MEDIA",P1305="oui",Q1305="MODULE CARRÉ",SEMAINE!M1305&gt;=6001,SEMAINE!M1305&lt;=8000),((COÛTS!$C$114*6*O1305*4)),"0"))+(IF(AND(F1305="MEDIA",P1305="oui",Q1305="MODULE CARRÉ",SEMAINE!M1305&gt;=8001,SEMAINE!M1305&lt;=10000),((COÛTS!$C$114*8*O1305*4)),"0"))))</f>
        <v>0</v>
      </c>
      <c r="AK1305" s="38">
        <f>IF(Y1305&gt;0,(VLOOKUP(Y1305,DATA!$AB$2:$AC$102,2,0)),1)</f>
        <v>1</v>
      </c>
      <c r="AL1305" s="53">
        <f t="shared" si="167"/>
        <v>0</v>
      </c>
    </row>
    <row r="1306" spans="2:38" ht="25.05" customHeight="1" x14ac:dyDescent="0.25">
      <c r="B1306" s="43" t="str">
        <f>COUNTIF($D$3:D1306,D1306)&amp;T_Semaine[[#This Row],[N°AFFAIRE]]</f>
        <v>0</v>
      </c>
      <c r="C1306" s="50"/>
      <c r="D1306" s="50"/>
      <c r="E1306" s="50"/>
      <c r="F1306" s="50"/>
      <c r="G1306" s="50"/>
      <c r="H1306" s="50"/>
      <c r="I1306" s="50"/>
      <c r="J1306" s="50"/>
      <c r="K1306" s="50"/>
      <c r="L1306" s="50"/>
      <c r="M1306" s="91"/>
      <c r="N1306" s="91"/>
      <c r="O1306" s="50"/>
      <c r="P1306" s="50"/>
      <c r="Q1306" s="50"/>
      <c r="R1306" s="50"/>
      <c r="S1306" s="50"/>
      <c r="T1306" s="95">
        <f t="shared" si="161"/>
        <v>0</v>
      </c>
      <c r="U1306" s="36">
        <f t="shared" si="162"/>
        <v>0</v>
      </c>
      <c r="V1306" s="43"/>
      <c r="W1306" s="43"/>
      <c r="X1306" s="6">
        <f t="shared" si="160"/>
        <v>0</v>
      </c>
      <c r="Y1306" s="55"/>
      <c r="Z1306" s="6">
        <f>(IF(R1306="OUI",0,IF(AND(F1306="MEDIA",G1306&gt;0,O1306&gt;0),(VLOOKUP(G1306,COÛTS!$A$1:$C$157,3,0)*(M1306*N1306/1000*O1306/1000)),0)+IF(AND(G1306&gt;0,F1306="HEURE"),(VLOOKUP(G1306,COÛTS!$A$1:$C$157,3,0)*(O1306)),0))+IF(AND(G1306&gt;0,F1306="DIVERS"),(VLOOKUP(G1306,COÛTS!$A$1:$C$157,3,0)*(O1306)),0)+IF(AND(G1306&gt;0,F1306="VEHICULE"),(VLOOKUP(G1306,COÛTS!$A$1:$C$157,3,0)*(O1306)),0)+IF(AND(G1306&gt;0,F1306="FACONNAGE"),(VLOOKUP(G1306,COÛTS!$A$1:$C$157,3,0)*(O1306)),0)+IF(AND(G1306&gt;0,F1306="ACCESSOIRES"),(VLOOKUP(G1306,COÛTS!$A$1:$C$157,3,0)*(O1306)),0)+IF(AND(F1306="TRANSPORT",G1306&gt;0),(VLOOKUP(G1306,COÛTS!$A$1:$C$157,3,0)*(O1306)),0)+IF(AND(F1306="PRODUITS",G1306="KIT COMPLET HABILLAGE CLOISON MODULAIRE (mL)"),(VLOOKUP(G1306,COÛTS!$A$1:$C$157,3,0)*(M1306/1000*O1306)),0)+IF(AND(F1306="MEDIA",H1306&lt;0,G1306&gt;0,P1306="oui",Q1306="RECTO/VERSO (Type Deux Simple Face)"),(VLOOKUP(G1306,COÛTS!$A$1:$C$157,3,0)*(M1306*(N1306+480)/1000*O1306/1000)),"0")+IF(AND(F1306="MEDIA",H1306&lt;0,G1306&gt;0,P1306="oui",Q1306="MODULE TRIANGULAIRE"),(VLOOKUP(G1306,COÛTS!$A$1:$C$157,3,0)*(M1306*(N1306+240)/1000*O1306/1000)*2)+(VLOOKUP(G1306,COÛTS!$A$1:$C$157,3,0)*(M1306)/1000*0.24),"0")+IF(AND(F1306="MEDIA",P1306="oui",G1306&gt;0,H1306&lt;0,Q1306="MODULE CARRÉ"),(VLOOKUP(G1306,COÛTS!$A$1:$C$157,3,0)*(M1306*(N1306+240)/1000*O1306/1000)*3)+(VLOOKUP(G1306,COÛTS!$A$1:$C$157,3,0)*(M1306)/1000*0.24),"0")+IF(AND(F1306="MEDIA",H1306&lt;0,P1306="oui",G1306&gt;0,Q1306="RECTO (Type Chaussette)"),(VLOOKUP(G1306,COÛTS!$A$1:$C$157,3,0)*(M1306*(N1306+60)/1000*O1306/1000))))</f>
        <v>0</v>
      </c>
      <c r="AA1306" s="6">
        <f>IF(R1306="OUI",0,IF(AND(H1306&gt;0,I1306="OUI"),(VLOOKUP(H1306,COÛTS!$A$1:$C$157,3,0)*(M1306*N1306/1000*O1306/1000)),0))</f>
        <v>0</v>
      </c>
      <c r="AB1306" s="6">
        <f t="shared" si="163"/>
        <v>0</v>
      </c>
      <c r="AC1306" s="7">
        <f t="shared" si="164"/>
        <v>0</v>
      </c>
      <c r="AD1306" s="6">
        <f t="shared" si="165"/>
        <v>0</v>
      </c>
      <c r="AE1306" s="6">
        <f t="shared" si="166"/>
        <v>0</v>
      </c>
      <c r="AF1306" s="6">
        <f>IF(R1306="OUI",0,(IF(AND(P1306="oui",Q1306="RECTO (Type Chaussette, Simple Face)",SEMAINE!M1308&lt;=2000),((COÛTS!$C$115*2*O1306*SEMAINE!M1306/1000)+(COÛTS!$C$109*O1306*SEMAINE!M1306/1000)+(COÛTS!$C$107*O1306*SEMAINE!M1306/1000)),"0")+(IF(AND(P1306="oui",Q1306="RECTO (Type Chaussette, Simple Face)",SEMAINE!M1306&gt;2001,SEMAINE!M1306&lt;=4000),((COÛTS!$C$114*2*O1306)),"0"))+(IF(AND(P1306="oui",Q1306="RECTO (Type Chaussette, Simple Face)",SEMAINE!M1306&gt;=4001,SEMAINE!M1306&lt;=6000),((COÛTS!$C$114*4*O1306)),"0"))+(IF(AND(P1306="oui",Q1306="RECTO (Type Chaussette, Simple Face)",SEMAINE!M1306&gt;=6001,SEMAINE!M1306&lt;=8000),((COÛTS!$C$114*6*O1306)),"0"))+(IF(AND(P1306="oui",Q1306="RECTO (Type Chaussette, Simple Face)",SEMAINE!M1306&gt;=8001,SEMAINE!M1306&lt;=10000),((COÛTS!$C$114*8*O1306)),0))))</f>
        <v>0</v>
      </c>
      <c r="AG1306" s="6">
        <f>IF(R1306="OUI",0,(IF(AND(F1306="MEDIA",G1306="NON TISSÉ (Type Drop)",P1306="oui",Q1306="RECTO (Type Chaussette)",SEMAINE!M1309&lt;=2000),((COÛTS!$C$115*2*O1306*SEMAINE!M1306/1000)+(COÛTS!$C$109*O1306*SEMAINE!M1306/1000)+(COÛTS!$C$107*O1306*SEMAINE!M1306/1000)),"0")+(IF(AND(F1306="MEDIA",P1306="oui",Q1306="RECTO (Type Chaussette)",SEMAINE!M1306&gt;2001,SEMAINE!M1306&lt;=4000),((COÛTS!$C$114*2*O1306)),"0"))+(IF(AND(F1306="MEDIA",P1306="oui",Q1306="RECTO (Type Chaussette)",SEMAINE!M1306&gt;=4001,SEMAINE!M1306&lt;=6000),((COÛTS!$C$114*4*O1306)),"0"))+(IF(AND(F1306="MEDIA",P1306="oui",Q1306="RECTO (Type Chaussette)",SEMAINE!M1306&gt;=6001,SEMAINE!M1306&lt;=8000),((COÛTS!$C$114*6*O1306)),"0"))+(IF(AND(F1306="MEDIA",P1306="oui",Q1306="RECTO (Type Chaussette)",SEMAINE!M1306&gt;=8001,SEMAINE!M1306&lt;=10000),((COÛTS!$C$114*8*O1306)),0))))</f>
        <v>0</v>
      </c>
      <c r="AH1306" s="6">
        <f>IF(R1306="OUI",0,(IF(AND(F1306="MEDIA",G1306="NON TISSÉ (Type Drop)",P1306="oui",Q1306="RECTO/VERSO (Type Deux Simple Face)"),((COÛTS!$C$115*4*O1306*SEMAINE!M1306/1000)+(COÛTS!$C$110*O1306*4)+(COÛTS!$C$107*O1306*SEMAINE!M1306/1000)),"0")+(IF(AND(F1306="MEDIA",P1306="oui",Q1306="RECTO/VERSO (Type Deux Simple Face)",SEMAINE!M1306&gt;2001,SEMAINE!M1306&lt;=4000),((COÛTS!$C$114*2*O1306)),"0"))+(IF(AND(F1306="MEDIA",P1306="oui",Q1306="RECTO/VERSO (Type Deux Simple Face)",SEMAINE!M1306&gt;=4001,SEMAINE!M1306&lt;=6000),((COÛTS!$C$114*4*O1306)),"0"))+(IF(AND(F1306="MEDIA",P1306="oui",Q1306="RECTO/VERSO (Type Deux Simple Face)",SEMAINE!M1306&gt;=6001,SEMAINE!M1306&lt;=8000),((COÛTS!$C$114*6*O1306)),"0"))+(IF(AND(F1306="MEDIA",P1306="oui",Q1306="RECTO/VERSO (Type Deux Simple Face)",SEMAINE!M1306&gt;=8001,SEMAINE!M1306&lt;=10000),((COÛTS!$C$114*8*O1306)),0))))</f>
        <v>0</v>
      </c>
      <c r="AI1306" s="6">
        <f>IF(R1306="OUI",0,(IF(AND(F1306="MEDIA",G1306="NON TISSÉ (Type Drop)",P1306="oui",Q1306="MODULE TRIANGULAIRE"),((COÛTS!$C$115*6*O1306*SEMAINE!M1306/1000)+(COÛTS!$C$112*O1306*6)+(COÛTS!$C$107*O1306*3)),"0")+(IF(AND(F1306="MEDIA",P1306="oui",Q1306="MODULE TRIANGULAIRE",SEMAINE!M1306&gt;2001,SEMAINE!M1306&lt;=4000),((COÛTS!$C$114*2*O1306*3)),"0"))+(IF(AND(F1306="MEDIA",P1306="oui",Q1306="MODULE TRIANGULAIRE",SEMAINE!M1306&gt;=4001,SEMAINE!M1306&lt;=6000),((COÛTS!$C$114*4*O1306*3)),"0"))+(IF(AND(F1306="MEDIA",P1306="oui",Q1306="MODULE TRIANGULAIRE",SEMAINE!M1306&gt;=6001,SEMAINE!M1306&lt;=8000),((COÛTS!$C$114*6*O1306*3)),"0"))+(IF(AND(F1306="MEDIA",P1306="oui",Q1306="MODULE TRIANGULAIRE",SEMAINE!M1306&gt;=8001,SEMAINE!M1306&lt;=10000),((COÛTS!$C$114*8*O1306*3)),0))))</f>
        <v>0</v>
      </c>
      <c r="AJ1306" s="6">
        <f>IF(OR(R1306="OUI",H1306&gt;0),0,(IF(AND(F1306="MEDIA",G1306="NON TISSÉ (Type Drop)",P1306="oui",Q1306="MODULE CARRÉ"),((COÛTS!$C$115*8*O1306*SEMAINE!M1306/1000)+(COÛTS!$C$111*O1306*8)+(COÛTS!$C$107*O1306*4)),"0")+IF(AND(F1306="MEDIA",G1306="BÂCHE FRONTLIT 450gr (Type Bâche M1)",P1306="oui",Q1306="MODULE CARRÉ"),((COÛTS!$C$115*8*O1306*SEMAINE!M1306/1000)+(COÛTS!$C$111*O1306*8)+(COÛTS!$C$107*O1306*4)),"0")+(IF(AND(F1306="MEDIA",P1306="oui",Q1306="MODULE CARRÉ",SEMAINE!M1306&gt;2001,SEMAINE!M1306&lt;=4000),((COÛTS!$C$114*2*O1306*4)),"0"))+(IF(AND(F1306="MEDIA",P1306="oui",Q1306="MODULE CARRÉ",SEMAINE!M1306&gt;=4001,SEMAINE!M1306&lt;=6000),((COÛTS!$C$114*4*O1306*4)),"0"))+(IF(AND(F1306="MEDIA",P1306="oui",Q1306="MODULE CARRÉ",SEMAINE!M1306&gt;=6001,SEMAINE!M1306&lt;=8000),((COÛTS!$C$114*6*O1306*4)),"0"))+(IF(AND(F1306="MEDIA",P1306="oui",Q1306="MODULE CARRÉ",SEMAINE!M1306&gt;=8001,SEMAINE!M1306&lt;=10000),((COÛTS!$C$114*8*O1306*4)),"0"))))</f>
        <v>0</v>
      </c>
      <c r="AK1306" s="38">
        <f>IF(Y1306&gt;0,(VLOOKUP(Y1306,DATA!$AB$2:$AC$102,2,0)),1)</f>
        <v>1</v>
      </c>
      <c r="AL1306" s="53">
        <f t="shared" si="167"/>
        <v>0</v>
      </c>
    </row>
    <row r="1307" spans="2:38" ht="25.05" customHeight="1" x14ac:dyDescent="0.25">
      <c r="B1307" s="43" t="str">
        <f>COUNTIF($D$3:D1307,D1307)&amp;T_Semaine[[#This Row],[N°AFFAIRE]]</f>
        <v>0</v>
      </c>
      <c r="C1307" s="50"/>
      <c r="D1307" s="50"/>
      <c r="E1307" s="50"/>
      <c r="F1307" s="50"/>
      <c r="G1307" s="50"/>
      <c r="H1307" s="50"/>
      <c r="I1307" s="50"/>
      <c r="J1307" s="50"/>
      <c r="K1307" s="50"/>
      <c r="L1307" s="50"/>
      <c r="M1307" s="91"/>
      <c r="N1307" s="91"/>
      <c r="O1307" s="50"/>
      <c r="P1307" s="50"/>
      <c r="Q1307" s="50"/>
      <c r="R1307" s="50"/>
      <c r="S1307" s="50"/>
      <c r="T1307" s="95">
        <f t="shared" si="161"/>
        <v>0</v>
      </c>
      <c r="U1307" s="36">
        <f t="shared" si="162"/>
        <v>0</v>
      </c>
      <c r="V1307" s="43"/>
      <c r="W1307" s="43"/>
      <c r="X1307" s="6">
        <f t="shared" si="160"/>
        <v>0</v>
      </c>
      <c r="Y1307" s="55"/>
      <c r="Z1307" s="6">
        <f>(IF(R1307="OUI",0,IF(AND(F1307="MEDIA",G1307&gt;0,O1307&gt;0),(VLOOKUP(G1307,COÛTS!$A$1:$C$157,3,0)*(M1307*N1307/1000*O1307/1000)),0)+IF(AND(G1307&gt;0,F1307="HEURE"),(VLOOKUP(G1307,COÛTS!$A$1:$C$157,3,0)*(O1307)),0))+IF(AND(G1307&gt;0,F1307="DIVERS"),(VLOOKUP(G1307,COÛTS!$A$1:$C$157,3,0)*(O1307)),0)+IF(AND(G1307&gt;0,F1307="VEHICULE"),(VLOOKUP(G1307,COÛTS!$A$1:$C$157,3,0)*(O1307)),0)+IF(AND(G1307&gt;0,F1307="FACONNAGE"),(VLOOKUP(G1307,COÛTS!$A$1:$C$157,3,0)*(O1307)),0)+IF(AND(G1307&gt;0,F1307="ACCESSOIRES"),(VLOOKUP(G1307,COÛTS!$A$1:$C$157,3,0)*(O1307)),0)+IF(AND(F1307="TRANSPORT",G1307&gt;0),(VLOOKUP(G1307,COÛTS!$A$1:$C$157,3,0)*(O1307)),0)+IF(AND(F1307="PRODUITS",G1307="KIT COMPLET HABILLAGE CLOISON MODULAIRE (mL)"),(VLOOKUP(G1307,COÛTS!$A$1:$C$157,3,0)*(M1307/1000*O1307)),0)+IF(AND(F1307="MEDIA",H1307&lt;0,G1307&gt;0,P1307="oui",Q1307="RECTO/VERSO (Type Deux Simple Face)"),(VLOOKUP(G1307,COÛTS!$A$1:$C$157,3,0)*(M1307*(N1307+480)/1000*O1307/1000)),"0")+IF(AND(F1307="MEDIA",H1307&lt;0,G1307&gt;0,P1307="oui",Q1307="MODULE TRIANGULAIRE"),(VLOOKUP(G1307,COÛTS!$A$1:$C$157,3,0)*(M1307*(N1307+240)/1000*O1307/1000)*2)+(VLOOKUP(G1307,COÛTS!$A$1:$C$157,3,0)*(M1307)/1000*0.24),"0")+IF(AND(F1307="MEDIA",P1307="oui",G1307&gt;0,H1307&lt;0,Q1307="MODULE CARRÉ"),(VLOOKUP(G1307,COÛTS!$A$1:$C$157,3,0)*(M1307*(N1307+240)/1000*O1307/1000)*3)+(VLOOKUP(G1307,COÛTS!$A$1:$C$157,3,0)*(M1307)/1000*0.24),"0")+IF(AND(F1307="MEDIA",H1307&lt;0,P1307="oui",G1307&gt;0,Q1307="RECTO (Type Chaussette)"),(VLOOKUP(G1307,COÛTS!$A$1:$C$157,3,0)*(M1307*(N1307+60)/1000*O1307/1000))))</f>
        <v>0</v>
      </c>
      <c r="AA1307" s="6">
        <f>IF(R1307="OUI",0,IF(AND(H1307&gt;0,I1307="OUI"),(VLOOKUP(H1307,COÛTS!$A$1:$C$157,3,0)*(M1307*N1307/1000*O1307/1000)),0))</f>
        <v>0</v>
      </c>
      <c r="AB1307" s="6">
        <f t="shared" si="163"/>
        <v>0</v>
      </c>
      <c r="AC1307" s="7">
        <f t="shared" si="164"/>
        <v>0</v>
      </c>
      <c r="AD1307" s="6">
        <f t="shared" si="165"/>
        <v>0</v>
      </c>
      <c r="AE1307" s="6">
        <f t="shared" si="166"/>
        <v>0</v>
      </c>
      <c r="AF1307" s="6">
        <f>IF(R1307="OUI",0,(IF(AND(P1307="oui",Q1307="RECTO (Type Chaussette, Simple Face)",SEMAINE!M1309&lt;=2000),((COÛTS!$C$115*2*O1307*SEMAINE!M1307/1000)+(COÛTS!$C$109*O1307*SEMAINE!M1307/1000)+(COÛTS!$C$107*O1307*SEMAINE!M1307/1000)),"0")+(IF(AND(P1307="oui",Q1307="RECTO (Type Chaussette, Simple Face)",SEMAINE!M1307&gt;2001,SEMAINE!M1307&lt;=4000),((COÛTS!$C$114*2*O1307)),"0"))+(IF(AND(P1307="oui",Q1307="RECTO (Type Chaussette, Simple Face)",SEMAINE!M1307&gt;=4001,SEMAINE!M1307&lt;=6000),((COÛTS!$C$114*4*O1307)),"0"))+(IF(AND(P1307="oui",Q1307="RECTO (Type Chaussette, Simple Face)",SEMAINE!M1307&gt;=6001,SEMAINE!M1307&lt;=8000),((COÛTS!$C$114*6*O1307)),"0"))+(IF(AND(P1307="oui",Q1307="RECTO (Type Chaussette, Simple Face)",SEMAINE!M1307&gt;=8001,SEMAINE!M1307&lt;=10000),((COÛTS!$C$114*8*O1307)),0))))</f>
        <v>0</v>
      </c>
      <c r="AG1307" s="6">
        <f>IF(R1307="OUI",0,(IF(AND(F1307="MEDIA",G1307="NON TISSÉ (Type Drop)",P1307="oui",Q1307="RECTO (Type Chaussette)",SEMAINE!M1310&lt;=2000),((COÛTS!$C$115*2*O1307*SEMAINE!M1307/1000)+(COÛTS!$C$109*O1307*SEMAINE!M1307/1000)+(COÛTS!$C$107*O1307*SEMAINE!M1307/1000)),"0")+(IF(AND(F1307="MEDIA",P1307="oui",Q1307="RECTO (Type Chaussette)",SEMAINE!M1307&gt;2001,SEMAINE!M1307&lt;=4000),((COÛTS!$C$114*2*O1307)),"0"))+(IF(AND(F1307="MEDIA",P1307="oui",Q1307="RECTO (Type Chaussette)",SEMAINE!M1307&gt;=4001,SEMAINE!M1307&lt;=6000),((COÛTS!$C$114*4*O1307)),"0"))+(IF(AND(F1307="MEDIA",P1307="oui",Q1307="RECTO (Type Chaussette)",SEMAINE!M1307&gt;=6001,SEMAINE!M1307&lt;=8000),((COÛTS!$C$114*6*O1307)),"0"))+(IF(AND(F1307="MEDIA",P1307="oui",Q1307="RECTO (Type Chaussette)",SEMAINE!M1307&gt;=8001,SEMAINE!M1307&lt;=10000),((COÛTS!$C$114*8*O1307)),0))))</f>
        <v>0</v>
      </c>
      <c r="AH1307" s="6">
        <f>IF(R1307="OUI",0,(IF(AND(F1307="MEDIA",G1307="NON TISSÉ (Type Drop)",P1307="oui",Q1307="RECTO/VERSO (Type Deux Simple Face)"),((COÛTS!$C$115*4*O1307*SEMAINE!M1307/1000)+(COÛTS!$C$110*O1307*4)+(COÛTS!$C$107*O1307*SEMAINE!M1307/1000)),"0")+(IF(AND(F1307="MEDIA",P1307="oui",Q1307="RECTO/VERSO (Type Deux Simple Face)",SEMAINE!M1307&gt;2001,SEMAINE!M1307&lt;=4000),((COÛTS!$C$114*2*O1307)),"0"))+(IF(AND(F1307="MEDIA",P1307="oui",Q1307="RECTO/VERSO (Type Deux Simple Face)",SEMAINE!M1307&gt;=4001,SEMAINE!M1307&lt;=6000),((COÛTS!$C$114*4*O1307)),"0"))+(IF(AND(F1307="MEDIA",P1307="oui",Q1307="RECTO/VERSO (Type Deux Simple Face)",SEMAINE!M1307&gt;=6001,SEMAINE!M1307&lt;=8000),((COÛTS!$C$114*6*O1307)),"0"))+(IF(AND(F1307="MEDIA",P1307="oui",Q1307="RECTO/VERSO (Type Deux Simple Face)",SEMAINE!M1307&gt;=8001,SEMAINE!M1307&lt;=10000),((COÛTS!$C$114*8*O1307)),0))))</f>
        <v>0</v>
      </c>
      <c r="AI1307" s="6">
        <f>IF(R1307="OUI",0,(IF(AND(F1307="MEDIA",G1307="NON TISSÉ (Type Drop)",P1307="oui",Q1307="MODULE TRIANGULAIRE"),((COÛTS!$C$115*6*O1307*SEMAINE!M1307/1000)+(COÛTS!$C$112*O1307*6)+(COÛTS!$C$107*O1307*3)),"0")+(IF(AND(F1307="MEDIA",P1307="oui",Q1307="MODULE TRIANGULAIRE",SEMAINE!M1307&gt;2001,SEMAINE!M1307&lt;=4000),((COÛTS!$C$114*2*O1307*3)),"0"))+(IF(AND(F1307="MEDIA",P1307="oui",Q1307="MODULE TRIANGULAIRE",SEMAINE!M1307&gt;=4001,SEMAINE!M1307&lt;=6000),((COÛTS!$C$114*4*O1307*3)),"0"))+(IF(AND(F1307="MEDIA",P1307="oui",Q1307="MODULE TRIANGULAIRE",SEMAINE!M1307&gt;=6001,SEMAINE!M1307&lt;=8000),((COÛTS!$C$114*6*O1307*3)),"0"))+(IF(AND(F1307="MEDIA",P1307="oui",Q1307="MODULE TRIANGULAIRE",SEMAINE!M1307&gt;=8001,SEMAINE!M1307&lt;=10000),((COÛTS!$C$114*8*O1307*3)),0))))</f>
        <v>0</v>
      </c>
      <c r="AJ1307" s="6">
        <f>IF(OR(R1307="OUI",H1307&gt;0),0,(IF(AND(F1307="MEDIA",G1307="NON TISSÉ (Type Drop)",P1307="oui",Q1307="MODULE CARRÉ"),((COÛTS!$C$115*8*O1307*SEMAINE!M1307/1000)+(COÛTS!$C$111*O1307*8)+(COÛTS!$C$107*O1307*4)),"0")+IF(AND(F1307="MEDIA",G1307="BÂCHE FRONTLIT 450gr (Type Bâche M1)",P1307="oui",Q1307="MODULE CARRÉ"),((COÛTS!$C$115*8*O1307*SEMAINE!M1307/1000)+(COÛTS!$C$111*O1307*8)+(COÛTS!$C$107*O1307*4)),"0")+(IF(AND(F1307="MEDIA",P1307="oui",Q1307="MODULE CARRÉ",SEMAINE!M1307&gt;2001,SEMAINE!M1307&lt;=4000),((COÛTS!$C$114*2*O1307*4)),"0"))+(IF(AND(F1307="MEDIA",P1307="oui",Q1307="MODULE CARRÉ",SEMAINE!M1307&gt;=4001,SEMAINE!M1307&lt;=6000),((COÛTS!$C$114*4*O1307*4)),"0"))+(IF(AND(F1307="MEDIA",P1307="oui",Q1307="MODULE CARRÉ",SEMAINE!M1307&gt;=6001,SEMAINE!M1307&lt;=8000),((COÛTS!$C$114*6*O1307*4)),"0"))+(IF(AND(F1307="MEDIA",P1307="oui",Q1307="MODULE CARRÉ",SEMAINE!M1307&gt;=8001,SEMAINE!M1307&lt;=10000),((COÛTS!$C$114*8*O1307*4)),"0"))))</f>
        <v>0</v>
      </c>
      <c r="AK1307" s="38">
        <f>IF(Y1307&gt;0,(VLOOKUP(Y1307,DATA!$AB$2:$AC$102,2,0)),1)</f>
        <v>1</v>
      </c>
      <c r="AL1307" s="53">
        <f t="shared" si="167"/>
        <v>0</v>
      </c>
    </row>
    <row r="1308" spans="2:38" ht="25.05" customHeight="1" x14ac:dyDescent="0.25">
      <c r="B1308" s="43" t="str">
        <f>COUNTIF($D$3:D1308,D1308)&amp;T_Semaine[[#This Row],[N°AFFAIRE]]</f>
        <v>0</v>
      </c>
      <c r="C1308" s="50"/>
      <c r="D1308" s="50"/>
      <c r="E1308" s="50"/>
      <c r="F1308" s="50"/>
      <c r="G1308" s="50"/>
      <c r="H1308" s="50"/>
      <c r="I1308" s="50"/>
      <c r="J1308" s="50"/>
      <c r="K1308" s="50"/>
      <c r="L1308" s="50"/>
      <c r="M1308" s="91"/>
      <c r="N1308" s="91"/>
      <c r="O1308" s="50"/>
      <c r="P1308" s="50"/>
      <c r="Q1308" s="50"/>
      <c r="R1308" s="50"/>
      <c r="S1308" s="50"/>
      <c r="T1308" s="95">
        <f t="shared" si="161"/>
        <v>0</v>
      </c>
      <c r="U1308" s="36">
        <f t="shared" si="162"/>
        <v>0</v>
      </c>
      <c r="V1308" s="43"/>
      <c r="W1308" s="43"/>
      <c r="X1308" s="6">
        <f t="shared" si="160"/>
        <v>0</v>
      </c>
      <c r="Y1308" s="55"/>
      <c r="Z1308" s="6">
        <f>(IF(R1308="OUI",0,IF(AND(F1308="MEDIA",G1308&gt;0,O1308&gt;0),(VLOOKUP(G1308,COÛTS!$A$1:$C$157,3,0)*(M1308*N1308/1000*O1308/1000)),0)+IF(AND(G1308&gt;0,F1308="HEURE"),(VLOOKUP(G1308,COÛTS!$A$1:$C$157,3,0)*(O1308)),0))+IF(AND(G1308&gt;0,F1308="DIVERS"),(VLOOKUP(G1308,COÛTS!$A$1:$C$157,3,0)*(O1308)),0)+IF(AND(G1308&gt;0,F1308="VEHICULE"),(VLOOKUP(G1308,COÛTS!$A$1:$C$157,3,0)*(O1308)),0)+IF(AND(G1308&gt;0,F1308="FACONNAGE"),(VLOOKUP(G1308,COÛTS!$A$1:$C$157,3,0)*(O1308)),0)+IF(AND(G1308&gt;0,F1308="ACCESSOIRES"),(VLOOKUP(G1308,COÛTS!$A$1:$C$157,3,0)*(O1308)),0)+IF(AND(F1308="TRANSPORT",G1308&gt;0),(VLOOKUP(G1308,COÛTS!$A$1:$C$157,3,0)*(O1308)),0)+IF(AND(F1308="PRODUITS",G1308="KIT COMPLET HABILLAGE CLOISON MODULAIRE (mL)"),(VLOOKUP(G1308,COÛTS!$A$1:$C$157,3,0)*(M1308/1000*O1308)),0)+IF(AND(F1308="MEDIA",H1308&lt;0,G1308&gt;0,P1308="oui",Q1308="RECTO/VERSO (Type Deux Simple Face)"),(VLOOKUP(G1308,COÛTS!$A$1:$C$157,3,0)*(M1308*(N1308+480)/1000*O1308/1000)),"0")+IF(AND(F1308="MEDIA",H1308&lt;0,G1308&gt;0,P1308="oui",Q1308="MODULE TRIANGULAIRE"),(VLOOKUP(G1308,COÛTS!$A$1:$C$157,3,0)*(M1308*(N1308+240)/1000*O1308/1000)*2)+(VLOOKUP(G1308,COÛTS!$A$1:$C$157,3,0)*(M1308)/1000*0.24),"0")+IF(AND(F1308="MEDIA",P1308="oui",G1308&gt;0,H1308&lt;0,Q1308="MODULE CARRÉ"),(VLOOKUP(G1308,COÛTS!$A$1:$C$157,3,0)*(M1308*(N1308+240)/1000*O1308/1000)*3)+(VLOOKUP(G1308,COÛTS!$A$1:$C$157,3,0)*(M1308)/1000*0.24),"0")+IF(AND(F1308="MEDIA",H1308&lt;0,P1308="oui",G1308&gt;0,Q1308="RECTO (Type Chaussette)"),(VLOOKUP(G1308,COÛTS!$A$1:$C$157,3,0)*(M1308*(N1308+60)/1000*O1308/1000))))</f>
        <v>0</v>
      </c>
      <c r="AA1308" s="6">
        <f>IF(R1308="OUI",0,IF(AND(H1308&gt;0,I1308="OUI"),(VLOOKUP(H1308,COÛTS!$A$1:$C$157,3,0)*(M1308*N1308/1000*O1308/1000)),0))</f>
        <v>0</v>
      </c>
      <c r="AB1308" s="6">
        <f t="shared" si="163"/>
        <v>0</v>
      </c>
      <c r="AC1308" s="7">
        <f t="shared" si="164"/>
        <v>0</v>
      </c>
      <c r="AD1308" s="6">
        <f t="shared" si="165"/>
        <v>0</v>
      </c>
      <c r="AE1308" s="6">
        <f t="shared" si="166"/>
        <v>0</v>
      </c>
      <c r="AF1308" s="6">
        <f>IF(R1308="OUI",0,(IF(AND(P1308="oui",Q1308="RECTO (Type Chaussette, Simple Face)",SEMAINE!M1310&lt;=2000),((COÛTS!$C$115*2*O1308*SEMAINE!M1308/1000)+(COÛTS!$C$109*O1308*SEMAINE!M1308/1000)+(COÛTS!$C$107*O1308*SEMAINE!M1308/1000)),"0")+(IF(AND(P1308="oui",Q1308="RECTO (Type Chaussette, Simple Face)",SEMAINE!M1308&gt;2001,SEMAINE!M1308&lt;=4000),((COÛTS!$C$114*2*O1308)),"0"))+(IF(AND(P1308="oui",Q1308="RECTO (Type Chaussette, Simple Face)",SEMAINE!M1308&gt;=4001,SEMAINE!M1308&lt;=6000),((COÛTS!$C$114*4*O1308)),"0"))+(IF(AND(P1308="oui",Q1308="RECTO (Type Chaussette, Simple Face)",SEMAINE!M1308&gt;=6001,SEMAINE!M1308&lt;=8000),((COÛTS!$C$114*6*O1308)),"0"))+(IF(AND(P1308="oui",Q1308="RECTO (Type Chaussette, Simple Face)",SEMAINE!M1308&gt;=8001,SEMAINE!M1308&lt;=10000),((COÛTS!$C$114*8*O1308)),0))))</f>
        <v>0</v>
      </c>
      <c r="AG1308" s="6">
        <f>IF(R1308="OUI",0,(IF(AND(F1308="MEDIA",G1308="NON TISSÉ (Type Drop)",P1308="oui",Q1308="RECTO (Type Chaussette)",SEMAINE!M1311&lt;=2000),((COÛTS!$C$115*2*O1308*SEMAINE!M1308/1000)+(COÛTS!$C$109*O1308*SEMAINE!M1308/1000)+(COÛTS!$C$107*O1308*SEMAINE!M1308/1000)),"0")+(IF(AND(F1308="MEDIA",P1308="oui",Q1308="RECTO (Type Chaussette)",SEMAINE!M1308&gt;2001,SEMAINE!M1308&lt;=4000),((COÛTS!$C$114*2*O1308)),"0"))+(IF(AND(F1308="MEDIA",P1308="oui",Q1308="RECTO (Type Chaussette)",SEMAINE!M1308&gt;=4001,SEMAINE!M1308&lt;=6000),((COÛTS!$C$114*4*O1308)),"0"))+(IF(AND(F1308="MEDIA",P1308="oui",Q1308="RECTO (Type Chaussette)",SEMAINE!M1308&gt;=6001,SEMAINE!M1308&lt;=8000),((COÛTS!$C$114*6*O1308)),"0"))+(IF(AND(F1308="MEDIA",P1308="oui",Q1308="RECTO (Type Chaussette)",SEMAINE!M1308&gt;=8001,SEMAINE!M1308&lt;=10000),((COÛTS!$C$114*8*O1308)),0))))</f>
        <v>0</v>
      </c>
      <c r="AH1308" s="6">
        <f>IF(R1308="OUI",0,(IF(AND(F1308="MEDIA",G1308="NON TISSÉ (Type Drop)",P1308="oui",Q1308="RECTO/VERSO (Type Deux Simple Face)"),((COÛTS!$C$115*4*O1308*SEMAINE!M1308/1000)+(COÛTS!$C$110*O1308*4)+(COÛTS!$C$107*O1308*SEMAINE!M1308/1000)),"0")+(IF(AND(F1308="MEDIA",P1308="oui",Q1308="RECTO/VERSO (Type Deux Simple Face)",SEMAINE!M1308&gt;2001,SEMAINE!M1308&lt;=4000),((COÛTS!$C$114*2*O1308)),"0"))+(IF(AND(F1308="MEDIA",P1308="oui",Q1308="RECTO/VERSO (Type Deux Simple Face)",SEMAINE!M1308&gt;=4001,SEMAINE!M1308&lt;=6000),((COÛTS!$C$114*4*O1308)),"0"))+(IF(AND(F1308="MEDIA",P1308="oui",Q1308="RECTO/VERSO (Type Deux Simple Face)",SEMAINE!M1308&gt;=6001,SEMAINE!M1308&lt;=8000),((COÛTS!$C$114*6*O1308)),"0"))+(IF(AND(F1308="MEDIA",P1308="oui",Q1308="RECTO/VERSO (Type Deux Simple Face)",SEMAINE!M1308&gt;=8001,SEMAINE!M1308&lt;=10000),((COÛTS!$C$114*8*O1308)),0))))</f>
        <v>0</v>
      </c>
      <c r="AI1308" s="6">
        <f>IF(R1308="OUI",0,(IF(AND(F1308="MEDIA",G1308="NON TISSÉ (Type Drop)",P1308="oui",Q1308="MODULE TRIANGULAIRE"),((COÛTS!$C$115*6*O1308*SEMAINE!M1308/1000)+(COÛTS!$C$112*O1308*6)+(COÛTS!$C$107*O1308*3)),"0")+(IF(AND(F1308="MEDIA",P1308="oui",Q1308="MODULE TRIANGULAIRE",SEMAINE!M1308&gt;2001,SEMAINE!M1308&lt;=4000),((COÛTS!$C$114*2*O1308*3)),"0"))+(IF(AND(F1308="MEDIA",P1308="oui",Q1308="MODULE TRIANGULAIRE",SEMAINE!M1308&gt;=4001,SEMAINE!M1308&lt;=6000),((COÛTS!$C$114*4*O1308*3)),"0"))+(IF(AND(F1308="MEDIA",P1308="oui",Q1308="MODULE TRIANGULAIRE",SEMAINE!M1308&gt;=6001,SEMAINE!M1308&lt;=8000),((COÛTS!$C$114*6*O1308*3)),"0"))+(IF(AND(F1308="MEDIA",P1308="oui",Q1308="MODULE TRIANGULAIRE",SEMAINE!M1308&gt;=8001,SEMAINE!M1308&lt;=10000),((COÛTS!$C$114*8*O1308*3)),0))))</f>
        <v>0</v>
      </c>
      <c r="AJ1308" s="6">
        <f>IF(OR(R1308="OUI",H1308&gt;0),0,(IF(AND(F1308="MEDIA",G1308="NON TISSÉ (Type Drop)",P1308="oui",Q1308="MODULE CARRÉ"),((COÛTS!$C$115*8*O1308*SEMAINE!M1308/1000)+(COÛTS!$C$111*O1308*8)+(COÛTS!$C$107*O1308*4)),"0")+IF(AND(F1308="MEDIA",G1308="BÂCHE FRONTLIT 450gr (Type Bâche M1)",P1308="oui",Q1308="MODULE CARRÉ"),((COÛTS!$C$115*8*O1308*SEMAINE!M1308/1000)+(COÛTS!$C$111*O1308*8)+(COÛTS!$C$107*O1308*4)),"0")+(IF(AND(F1308="MEDIA",P1308="oui",Q1308="MODULE CARRÉ",SEMAINE!M1308&gt;2001,SEMAINE!M1308&lt;=4000),((COÛTS!$C$114*2*O1308*4)),"0"))+(IF(AND(F1308="MEDIA",P1308="oui",Q1308="MODULE CARRÉ",SEMAINE!M1308&gt;=4001,SEMAINE!M1308&lt;=6000),((COÛTS!$C$114*4*O1308*4)),"0"))+(IF(AND(F1308="MEDIA",P1308="oui",Q1308="MODULE CARRÉ",SEMAINE!M1308&gt;=6001,SEMAINE!M1308&lt;=8000),((COÛTS!$C$114*6*O1308*4)),"0"))+(IF(AND(F1308="MEDIA",P1308="oui",Q1308="MODULE CARRÉ",SEMAINE!M1308&gt;=8001,SEMAINE!M1308&lt;=10000),((COÛTS!$C$114*8*O1308*4)),"0"))))</f>
        <v>0</v>
      </c>
      <c r="AK1308" s="38">
        <f>IF(Y1308&gt;0,(VLOOKUP(Y1308,DATA!$AB$2:$AC$102,2,0)),1)</f>
        <v>1</v>
      </c>
      <c r="AL1308" s="53">
        <f t="shared" si="167"/>
        <v>0</v>
      </c>
    </row>
    <row r="1309" spans="2:38" ht="25.05" customHeight="1" x14ac:dyDescent="0.25">
      <c r="B1309" s="43" t="str">
        <f>COUNTIF($D$3:D1309,D1309)&amp;T_Semaine[[#This Row],[N°AFFAIRE]]</f>
        <v>0</v>
      </c>
      <c r="C1309" s="50"/>
      <c r="D1309" s="50"/>
      <c r="E1309" s="50"/>
      <c r="F1309" s="50"/>
      <c r="G1309" s="50"/>
      <c r="H1309" s="50"/>
      <c r="I1309" s="50"/>
      <c r="J1309" s="50"/>
      <c r="K1309" s="50"/>
      <c r="L1309" s="50"/>
      <c r="M1309" s="91"/>
      <c r="N1309" s="91"/>
      <c r="O1309" s="50"/>
      <c r="P1309" s="50"/>
      <c r="Q1309" s="50"/>
      <c r="R1309" s="50"/>
      <c r="S1309" s="50"/>
      <c r="T1309" s="95">
        <f t="shared" si="161"/>
        <v>0</v>
      </c>
      <c r="U1309" s="36">
        <f t="shared" si="162"/>
        <v>0</v>
      </c>
      <c r="V1309" s="43"/>
      <c r="W1309" s="43"/>
      <c r="X1309" s="6">
        <f t="shared" si="160"/>
        <v>0</v>
      </c>
      <c r="Y1309" s="55"/>
      <c r="Z1309" s="6">
        <f>(IF(R1309="OUI",0,IF(AND(F1309="MEDIA",G1309&gt;0,O1309&gt;0),(VLOOKUP(G1309,COÛTS!$A$1:$C$157,3,0)*(M1309*N1309/1000*O1309/1000)),0)+IF(AND(G1309&gt;0,F1309="HEURE"),(VLOOKUP(G1309,COÛTS!$A$1:$C$157,3,0)*(O1309)),0))+IF(AND(G1309&gt;0,F1309="DIVERS"),(VLOOKUP(G1309,COÛTS!$A$1:$C$157,3,0)*(O1309)),0)+IF(AND(G1309&gt;0,F1309="VEHICULE"),(VLOOKUP(G1309,COÛTS!$A$1:$C$157,3,0)*(O1309)),0)+IF(AND(G1309&gt;0,F1309="FACONNAGE"),(VLOOKUP(G1309,COÛTS!$A$1:$C$157,3,0)*(O1309)),0)+IF(AND(G1309&gt;0,F1309="ACCESSOIRES"),(VLOOKUP(G1309,COÛTS!$A$1:$C$157,3,0)*(O1309)),0)+IF(AND(F1309="TRANSPORT",G1309&gt;0),(VLOOKUP(G1309,COÛTS!$A$1:$C$157,3,0)*(O1309)),0)+IF(AND(F1309="PRODUITS",G1309="KIT COMPLET HABILLAGE CLOISON MODULAIRE (mL)"),(VLOOKUP(G1309,COÛTS!$A$1:$C$157,3,0)*(M1309/1000*O1309)),0)+IF(AND(F1309="MEDIA",H1309&lt;0,G1309&gt;0,P1309="oui",Q1309="RECTO/VERSO (Type Deux Simple Face)"),(VLOOKUP(G1309,COÛTS!$A$1:$C$157,3,0)*(M1309*(N1309+480)/1000*O1309/1000)),"0")+IF(AND(F1309="MEDIA",H1309&lt;0,G1309&gt;0,P1309="oui",Q1309="MODULE TRIANGULAIRE"),(VLOOKUP(G1309,COÛTS!$A$1:$C$157,3,0)*(M1309*(N1309+240)/1000*O1309/1000)*2)+(VLOOKUP(G1309,COÛTS!$A$1:$C$157,3,0)*(M1309)/1000*0.24),"0")+IF(AND(F1309="MEDIA",P1309="oui",G1309&gt;0,H1309&lt;0,Q1309="MODULE CARRÉ"),(VLOOKUP(G1309,COÛTS!$A$1:$C$157,3,0)*(M1309*(N1309+240)/1000*O1309/1000)*3)+(VLOOKUP(G1309,COÛTS!$A$1:$C$157,3,0)*(M1309)/1000*0.24),"0")+IF(AND(F1309="MEDIA",H1309&lt;0,P1309="oui",G1309&gt;0,Q1309="RECTO (Type Chaussette)"),(VLOOKUP(G1309,COÛTS!$A$1:$C$157,3,0)*(M1309*(N1309+60)/1000*O1309/1000))))</f>
        <v>0</v>
      </c>
      <c r="AA1309" s="6">
        <f>IF(R1309="OUI",0,IF(AND(H1309&gt;0,I1309="OUI"),(VLOOKUP(H1309,COÛTS!$A$1:$C$157,3,0)*(M1309*N1309/1000*O1309/1000)),0))</f>
        <v>0</v>
      </c>
      <c r="AB1309" s="6">
        <f t="shared" si="163"/>
        <v>0</v>
      </c>
      <c r="AC1309" s="7">
        <f t="shared" si="164"/>
        <v>0</v>
      </c>
      <c r="AD1309" s="6">
        <f t="shared" si="165"/>
        <v>0</v>
      </c>
      <c r="AE1309" s="6">
        <f t="shared" si="166"/>
        <v>0</v>
      </c>
      <c r="AF1309" s="6">
        <f>IF(R1309="OUI",0,(IF(AND(P1309="oui",Q1309="RECTO (Type Chaussette, Simple Face)",SEMAINE!M1311&lt;=2000),((COÛTS!$C$115*2*O1309*SEMAINE!M1309/1000)+(COÛTS!$C$109*O1309*SEMAINE!M1309/1000)+(COÛTS!$C$107*O1309*SEMAINE!M1309/1000)),"0")+(IF(AND(P1309="oui",Q1309="RECTO (Type Chaussette, Simple Face)",SEMAINE!M1309&gt;2001,SEMAINE!M1309&lt;=4000),((COÛTS!$C$114*2*O1309)),"0"))+(IF(AND(P1309="oui",Q1309="RECTO (Type Chaussette, Simple Face)",SEMAINE!M1309&gt;=4001,SEMAINE!M1309&lt;=6000),((COÛTS!$C$114*4*O1309)),"0"))+(IF(AND(P1309="oui",Q1309="RECTO (Type Chaussette, Simple Face)",SEMAINE!M1309&gt;=6001,SEMAINE!M1309&lt;=8000),((COÛTS!$C$114*6*O1309)),"0"))+(IF(AND(P1309="oui",Q1309="RECTO (Type Chaussette, Simple Face)",SEMAINE!M1309&gt;=8001,SEMAINE!M1309&lt;=10000),((COÛTS!$C$114*8*O1309)),0))))</f>
        <v>0</v>
      </c>
      <c r="AG1309" s="6">
        <f>IF(R1309="OUI",0,(IF(AND(F1309="MEDIA",G1309="NON TISSÉ (Type Drop)",P1309="oui",Q1309="RECTO (Type Chaussette)",SEMAINE!M1312&lt;=2000),((COÛTS!$C$115*2*O1309*SEMAINE!M1309/1000)+(COÛTS!$C$109*O1309*SEMAINE!M1309/1000)+(COÛTS!$C$107*O1309*SEMAINE!M1309/1000)),"0")+(IF(AND(F1309="MEDIA",P1309="oui",Q1309="RECTO (Type Chaussette)",SEMAINE!M1309&gt;2001,SEMAINE!M1309&lt;=4000),((COÛTS!$C$114*2*O1309)),"0"))+(IF(AND(F1309="MEDIA",P1309="oui",Q1309="RECTO (Type Chaussette)",SEMAINE!M1309&gt;=4001,SEMAINE!M1309&lt;=6000),((COÛTS!$C$114*4*O1309)),"0"))+(IF(AND(F1309="MEDIA",P1309="oui",Q1309="RECTO (Type Chaussette)",SEMAINE!M1309&gt;=6001,SEMAINE!M1309&lt;=8000),((COÛTS!$C$114*6*O1309)),"0"))+(IF(AND(F1309="MEDIA",P1309="oui",Q1309="RECTO (Type Chaussette)",SEMAINE!M1309&gt;=8001,SEMAINE!M1309&lt;=10000),((COÛTS!$C$114*8*O1309)),0))))</f>
        <v>0</v>
      </c>
      <c r="AH1309" s="6">
        <f>IF(R1309="OUI",0,(IF(AND(F1309="MEDIA",G1309="NON TISSÉ (Type Drop)",P1309="oui",Q1309="RECTO/VERSO (Type Deux Simple Face)"),((COÛTS!$C$115*4*O1309*SEMAINE!M1309/1000)+(COÛTS!$C$110*O1309*4)+(COÛTS!$C$107*O1309*SEMAINE!M1309/1000)),"0")+(IF(AND(F1309="MEDIA",P1309="oui",Q1309="RECTO/VERSO (Type Deux Simple Face)",SEMAINE!M1309&gt;2001,SEMAINE!M1309&lt;=4000),((COÛTS!$C$114*2*O1309)),"0"))+(IF(AND(F1309="MEDIA",P1309="oui",Q1309="RECTO/VERSO (Type Deux Simple Face)",SEMAINE!M1309&gt;=4001,SEMAINE!M1309&lt;=6000),((COÛTS!$C$114*4*O1309)),"0"))+(IF(AND(F1309="MEDIA",P1309="oui",Q1309="RECTO/VERSO (Type Deux Simple Face)",SEMAINE!M1309&gt;=6001,SEMAINE!M1309&lt;=8000),((COÛTS!$C$114*6*O1309)),"0"))+(IF(AND(F1309="MEDIA",P1309="oui",Q1309="RECTO/VERSO (Type Deux Simple Face)",SEMAINE!M1309&gt;=8001,SEMAINE!M1309&lt;=10000),((COÛTS!$C$114*8*O1309)),0))))</f>
        <v>0</v>
      </c>
      <c r="AI1309" s="6">
        <f>IF(R1309="OUI",0,(IF(AND(F1309="MEDIA",G1309="NON TISSÉ (Type Drop)",P1309="oui",Q1309="MODULE TRIANGULAIRE"),((COÛTS!$C$115*6*O1309*SEMAINE!M1309/1000)+(COÛTS!$C$112*O1309*6)+(COÛTS!$C$107*O1309*3)),"0")+(IF(AND(F1309="MEDIA",P1309="oui",Q1309="MODULE TRIANGULAIRE",SEMAINE!M1309&gt;2001,SEMAINE!M1309&lt;=4000),((COÛTS!$C$114*2*O1309*3)),"0"))+(IF(AND(F1309="MEDIA",P1309="oui",Q1309="MODULE TRIANGULAIRE",SEMAINE!M1309&gt;=4001,SEMAINE!M1309&lt;=6000),((COÛTS!$C$114*4*O1309*3)),"0"))+(IF(AND(F1309="MEDIA",P1309="oui",Q1309="MODULE TRIANGULAIRE",SEMAINE!M1309&gt;=6001,SEMAINE!M1309&lt;=8000),((COÛTS!$C$114*6*O1309*3)),"0"))+(IF(AND(F1309="MEDIA",P1309="oui",Q1309="MODULE TRIANGULAIRE",SEMAINE!M1309&gt;=8001,SEMAINE!M1309&lt;=10000),((COÛTS!$C$114*8*O1309*3)),0))))</f>
        <v>0</v>
      </c>
      <c r="AJ1309" s="6">
        <f>IF(OR(R1309="OUI",H1309&gt;0),0,(IF(AND(F1309="MEDIA",G1309="NON TISSÉ (Type Drop)",P1309="oui",Q1309="MODULE CARRÉ"),((COÛTS!$C$115*8*O1309*SEMAINE!M1309/1000)+(COÛTS!$C$111*O1309*8)+(COÛTS!$C$107*O1309*4)),"0")+IF(AND(F1309="MEDIA",G1309="BÂCHE FRONTLIT 450gr (Type Bâche M1)",P1309="oui",Q1309="MODULE CARRÉ"),((COÛTS!$C$115*8*O1309*SEMAINE!M1309/1000)+(COÛTS!$C$111*O1309*8)+(COÛTS!$C$107*O1309*4)),"0")+(IF(AND(F1309="MEDIA",P1309="oui",Q1309="MODULE CARRÉ",SEMAINE!M1309&gt;2001,SEMAINE!M1309&lt;=4000),((COÛTS!$C$114*2*O1309*4)),"0"))+(IF(AND(F1309="MEDIA",P1309="oui",Q1309="MODULE CARRÉ",SEMAINE!M1309&gt;=4001,SEMAINE!M1309&lt;=6000),((COÛTS!$C$114*4*O1309*4)),"0"))+(IF(AND(F1309="MEDIA",P1309="oui",Q1309="MODULE CARRÉ",SEMAINE!M1309&gt;=6001,SEMAINE!M1309&lt;=8000),((COÛTS!$C$114*6*O1309*4)),"0"))+(IF(AND(F1309="MEDIA",P1309="oui",Q1309="MODULE CARRÉ",SEMAINE!M1309&gt;=8001,SEMAINE!M1309&lt;=10000),((COÛTS!$C$114*8*O1309*4)),"0"))))</f>
        <v>0</v>
      </c>
      <c r="AK1309" s="38">
        <f>IF(Y1309&gt;0,(VLOOKUP(Y1309,DATA!$AB$2:$AC$102,2,0)),1)</f>
        <v>1</v>
      </c>
      <c r="AL1309" s="53">
        <f t="shared" si="167"/>
        <v>0</v>
      </c>
    </row>
    <row r="1310" spans="2:38" ht="25.05" customHeight="1" x14ac:dyDescent="0.25">
      <c r="B1310" s="43" t="str">
        <f>COUNTIF($D$3:D1310,D1310)&amp;T_Semaine[[#This Row],[N°AFFAIRE]]</f>
        <v>0</v>
      </c>
      <c r="C1310" s="50"/>
      <c r="D1310" s="50"/>
      <c r="E1310" s="50"/>
      <c r="F1310" s="50"/>
      <c r="G1310" s="50"/>
      <c r="H1310" s="50"/>
      <c r="I1310" s="50"/>
      <c r="J1310" s="50"/>
      <c r="K1310" s="50"/>
      <c r="L1310" s="50"/>
      <c r="M1310" s="91"/>
      <c r="N1310" s="91"/>
      <c r="O1310" s="50"/>
      <c r="P1310" s="50"/>
      <c r="Q1310" s="50"/>
      <c r="R1310" s="50"/>
      <c r="S1310" s="50"/>
      <c r="T1310" s="95">
        <f t="shared" si="161"/>
        <v>0</v>
      </c>
      <c r="U1310" s="36">
        <f t="shared" si="162"/>
        <v>0</v>
      </c>
      <c r="V1310" s="43"/>
      <c r="W1310" s="43"/>
      <c r="X1310" s="6">
        <f t="shared" si="160"/>
        <v>0</v>
      </c>
      <c r="Y1310" s="55"/>
      <c r="Z1310" s="6">
        <f>(IF(R1310="OUI",0,IF(AND(F1310="MEDIA",G1310&gt;0,O1310&gt;0),(VLOOKUP(G1310,COÛTS!$A$1:$C$157,3,0)*(M1310*N1310/1000*O1310/1000)),0)+IF(AND(G1310&gt;0,F1310="HEURE"),(VLOOKUP(G1310,COÛTS!$A$1:$C$157,3,0)*(O1310)),0))+IF(AND(G1310&gt;0,F1310="DIVERS"),(VLOOKUP(G1310,COÛTS!$A$1:$C$157,3,0)*(O1310)),0)+IF(AND(G1310&gt;0,F1310="VEHICULE"),(VLOOKUP(G1310,COÛTS!$A$1:$C$157,3,0)*(O1310)),0)+IF(AND(G1310&gt;0,F1310="FACONNAGE"),(VLOOKUP(G1310,COÛTS!$A$1:$C$157,3,0)*(O1310)),0)+IF(AND(G1310&gt;0,F1310="ACCESSOIRES"),(VLOOKUP(G1310,COÛTS!$A$1:$C$157,3,0)*(O1310)),0)+IF(AND(F1310="TRANSPORT",G1310&gt;0),(VLOOKUP(G1310,COÛTS!$A$1:$C$157,3,0)*(O1310)),0)+IF(AND(F1310="PRODUITS",G1310="KIT COMPLET HABILLAGE CLOISON MODULAIRE (mL)"),(VLOOKUP(G1310,COÛTS!$A$1:$C$157,3,0)*(M1310/1000*O1310)),0)+IF(AND(F1310="MEDIA",H1310&lt;0,G1310&gt;0,P1310="oui",Q1310="RECTO/VERSO (Type Deux Simple Face)"),(VLOOKUP(G1310,COÛTS!$A$1:$C$157,3,0)*(M1310*(N1310+480)/1000*O1310/1000)),"0")+IF(AND(F1310="MEDIA",H1310&lt;0,G1310&gt;0,P1310="oui",Q1310="MODULE TRIANGULAIRE"),(VLOOKUP(G1310,COÛTS!$A$1:$C$157,3,0)*(M1310*(N1310+240)/1000*O1310/1000)*2)+(VLOOKUP(G1310,COÛTS!$A$1:$C$157,3,0)*(M1310)/1000*0.24),"0")+IF(AND(F1310="MEDIA",P1310="oui",G1310&gt;0,H1310&lt;0,Q1310="MODULE CARRÉ"),(VLOOKUP(G1310,COÛTS!$A$1:$C$157,3,0)*(M1310*(N1310+240)/1000*O1310/1000)*3)+(VLOOKUP(G1310,COÛTS!$A$1:$C$157,3,0)*(M1310)/1000*0.24),"0")+IF(AND(F1310="MEDIA",H1310&lt;0,P1310="oui",G1310&gt;0,Q1310="RECTO (Type Chaussette)"),(VLOOKUP(G1310,COÛTS!$A$1:$C$157,3,0)*(M1310*(N1310+60)/1000*O1310/1000))))</f>
        <v>0</v>
      </c>
      <c r="AA1310" s="6">
        <f>IF(R1310="OUI",0,IF(AND(H1310&gt;0,I1310="OUI"),(VLOOKUP(H1310,COÛTS!$A$1:$C$157,3,0)*(M1310*N1310/1000*O1310/1000)),0))</f>
        <v>0</v>
      </c>
      <c r="AB1310" s="6">
        <f t="shared" si="163"/>
        <v>0</v>
      </c>
      <c r="AC1310" s="7">
        <f t="shared" si="164"/>
        <v>0</v>
      </c>
      <c r="AD1310" s="6">
        <f t="shared" si="165"/>
        <v>0</v>
      </c>
      <c r="AE1310" s="6">
        <f t="shared" si="166"/>
        <v>0</v>
      </c>
      <c r="AF1310" s="6">
        <f>IF(R1310="OUI",0,(IF(AND(P1310="oui",Q1310="RECTO (Type Chaussette, Simple Face)",SEMAINE!M1312&lt;=2000),((COÛTS!$C$115*2*O1310*SEMAINE!M1310/1000)+(COÛTS!$C$109*O1310*SEMAINE!M1310/1000)+(COÛTS!$C$107*O1310*SEMAINE!M1310/1000)),"0")+(IF(AND(P1310="oui",Q1310="RECTO (Type Chaussette, Simple Face)",SEMAINE!M1310&gt;2001,SEMAINE!M1310&lt;=4000),((COÛTS!$C$114*2*O1310)),"0"))+(IF(AND(P1310="oui",Q1310="RECTO (Type Chaussette, Simple Face)",SEMAINE!M1310&gt;=4001,SEMAINE!M1310&lt;=6000),((COÛTS!$C$114*4*O1310)),"0"))+(IF(AND(P1310="oui",Q1310="RECTO (Type Chaussette, Simple Face)",SEMAINE!M1310&gt;=6001,SEMAINE!M1310&lt;=8000),((COÛTS!$C$114*6*O1310)),"0"))+(IF(AND(P1310="oui",Q1310="RECTO (Type Chaussette, Simple Face)",SEMAINE!M1310&gt;=8001,SEMAINE!M1310&lt;=10000),((COÛTS!$C$114*8*O1310)),0))))</f>
        <v>0</v>
      </c>
      <c r="AG1310" s="6">
        <f>IF(R1310="OUI",0,(IF(AND(F1310="MEDIA",G1310="NON TISSÉ (Type Drop)",P1310="oui",Q1310="RECTO (Type Chaussette)",SEMAINE!M1313&lt;=2000),((COÛTS!$C$115*2*O1310*SEMAINE!M1310/1000)+(COÛTS!$C$109*O1310*SEMAINE!M1310/1000)+(COÛTS!$C$107*O1310*SEMAINE!M1310/1000)),"0")+(IF(AND(F1310="MEDIA",P1310="oui",Q1310="RECTO (Type Chaussette)",SEMAINE!M1310&gt;2001,SEMAINE!M1310&lt;=4000),((COÛTS!$C$114*2*O1310)),"0"))+(IF(AND(F1310="MEDIA",P1310="oui",Q1310="RECTO (Type Chaussette)",SEMAINE!M1310&gt;=4001,SEMAINE!M1310&lt;=6000),((COÛTS!$C$114*4*O1310)),"0"))+(IF(AND(F1310="MEDIA",P1310="oui",Q1310="RECTO (Type Chaussette)",SEMAINE!M1310&gt;=6001,SEMAINE!M1310&lt;=8000),((COÛTS!$C$114*6*O1310)),"0"))+(IF(AND(F1310="MEDIA",P1310="oui",Q1310="RECTO (Type Chaussette)",SEMAINE!M1310&gt;=8001,SEMAINE!M1310&lt;=10000),((COÛTS!$C$114*8*O1310)),0))))</f>
        <v>0</v>
      </c>
      <c r="AH1310" s="6">
        <f>IF(R1310="OUI",0,(IF(AND(F1310="MEDIA",G1310="NON TISSÉ (Type Drop)",P1310="oui",Q1310="RECTO/VERSO (Type Deux Simple Face)"),((COÛTS!$C$115*4*O1310*SEMAINE!M1310/1000)+(COÛTS!$C$110*O1310*4)+(COÛTS!$C$107*O1310*SEMAINE!M1310/1000)),"0")+(IF(AND(F1310="MEDIA",P1310="oui",Q1310="RECTO/VERSO (Type Deux Simple Face)",SEMAINE!M1310&gt;2001,SEMAINE!M1310&lt;=4000),((COÛTS!$C$114*2*O1310)),"0"))+(IF(AND(F1310="MEDIA",P1310="oui",Q1310="RECTO/VERSO (Type Deux Simple Face)",SEMAINE!M1310&gt;=4001,SEMAINE!M1310&lt;=6000),((COÛTS!$C$114*4*O1310)),"0"))+(IF(AND(F1310="MEDIA",P1310="oui",Q1310="RECTO/VERSO (Type Deux Simple Face)",SEMAINE!M1310&gt;=6001,SEMAINE!M1310&lt;=8000),((COÛTS!$C$114*6*O1310)),"0"))+(IF(AND(F1310="MEDIA",P1310="oui",Q1310="RECTO/VERSO (Type Deux Simple Face)",SEMAINE!M1310&gt;=8001,SEMAINE!M1310&lt;=10000),((COÛTS!$C$114*8*O1310)),0))))</f>
        <v>0</v>
      </c>
      <c r="AI1310" s="6">
        <f>IF(R1310="OUI",0,(IF(AND(F1310="MEDIA",G1310="NON TISSÉ (Type Drop)",P1310="oui",Q1310="MODULE TRIANGULAIRE"),((COÛTS!$C$115*6*O1310*SEMAINE!M1310/1000)+(COÛTS!$C$112*O1310*6)+(COÛTS!$C$107*O1310*3)),"0")+(IF(AND(F1310="MEDIA",P1310="oui",Q1310="MODULE TRIANGULAIRE",SEMAINE!M1310&gt;2001,SEMAINE!M1310&lt;=4000),((COÛTS!$C$114*2*O1310*3)),"0"))+(IF(AND(F1310="MEDIA",P1310="oui",Q1310="MODULE TRIANGULAIRE",SEMAINE!M1310&gt;=4001,SEMAINE!M1310&lt;=6000),((COÛTS!$C$114*4*O1310*3)),"0"))+(IF(AND(F1310="MEDIA",P1310="oui",Q1310="MODULE TRIANGULAIRE",SEMAINE!M1310&gt;=6001,SEMAINE!M1310&lt;=8000),((COÛTS!$C$114*6*O1310*3)),"0"))+(IF(AND(F1310="MEDIA",P1310="oui",Q1310="MODULE TRIANGULAIRE",SEMAINE!M1310&gt;=8001,SEMAINE!M1310&lt;=10000),((COÛTS!$C$114*8*O1310*3)),0))))</f>
        <v>0</v>
      </c>
      <c r="AJ1310" s="6">
        <f>IF(OR(R1310="OUI",H1310&gt;0),0,(IF(AND(F1310="MEDIA",G1310="NON TISSÉ (Type Drop)",P1310="oui",Q1310="MODULE CARRÉ"),((COÛTS!$C$115*8*O1310*SEMAINE!M1310/1000)+(COÛTS!$C$111*O1310*8)+(COÛTS!$C$107*O1310*4)),"0")+IF(AND(F1310="MEDIA",G1310="BÂCHE FRONTLIT 450gr (Type Bâche M1)",P1310="oui",Q1310="MODULE CARRÉ"),((COÛTS!$C$115*8*O1310*SEMAINE!M1310/1000)+(COÛTS!$C$111*O1310*8)+(COÛTS!$C$107*O1310*4)),"0")+(IF(AND(F1310="MEDIA",P1310="oui",Q1310="MODULE CARRÉ",SEMAINE!M1310&gt;2001,SEMAINE!M1310&lt;=4000),((COÛTS!$C$114*2*O1310*4)),"0"))+(IF(AND(F1310="MEDIA",P1310="oui",Q1310="MODULE CARRÉ",SEMAINE!M1310&gt;=4001,SEMAINE!M1310&lt;=6000),((COÛTS!$C$114*4*O1310*4)),"0"))+(IF(AND(F1310="MEDIA",P1310="oui",Q1310="MODULE CARRÉ",SEMAINE!M1310&gt;=6001,SEMAINE!M1310&lt;=8000),((COÛTS!$C$114*6*O1310*4)),"0"))+(IF(AND(F1310="MEDIA",P1310="oui",Q1310="MODULE CARRÉ",SEMAINE!M1310&gt;=8001,SEMAINE!M1310&lt;=10000),((COÛTS!$C$114*8*O1310*4)),"0"))))</f>
        <v>0</v>
      </c>
      <c r="AK1310" s="38">
        <f>IF(Y1310&gt;0,(VLOOKUP(Y1310,DATA!$AB$2:$AC$102,2,0)),1)</f>
        <v>1</v>
      </c>
      <c r="AL1310" s="53">
        <f t="shared" si="167"/>
        <v>0</v>
      </c>
    </row>
    <row r="1311" spans="2:38" ht="25.05" customHeight="1" x14ac:dyDescent="0.25">
      <c r="B1311" s="43" t="str">
        <f>COUNTIF($D$3:D1311,D1311)&amp;T_Semaine[[#This Row],[N°AFFAIRE]]</f>
        <v>0</v>
      </c>
      <c r="C1311" s="50"/>
      <c r="D1311" s="50"/>
      <c r="E1311" s="50"/>
      <c r="F1311" s="50"/>
      <c r="G1311" s="50"/>
      <c r="H1311" s="50"/>
      <c r="I1311" s="50"/>
      <c r="J1311" s="50"/>
      <c r="K1311" s="50"/>
      <c r="L1311" s="50"/>
      <c r="M1311" s="91"/>
      <c r="N1311" s="91"/>
      <c r="O1311" s="50"/>
      <c r="P1311" s="50"/>
      <c r="Q1311" s="50"/>
      <c r="R1311" s="50"/>
      <c r="S1311" s="50"/>
      <c r="T1311" s="95">
        <f t="shared" si="161"/>
        <v>0</v>
      </c>
      <c r="U1311" s="36">
        <f t="shared" si="162"/>
        <v>0</v>
      </c>
      <c r="V1311" s="43"/>
      <c r="W1311" s="43"/>
      <c r="X1311" s="6">
        <f t="shared" si="160"/>
        <v>0</v>
      </c>
      <c r="Y1311" s="55"/>
      <c r="Z1311" s="6">
        <f>(IF(R1311="OUI",0,IF(AND(F1311="MEDIA",G1311&gt;0,O1311&gt;0),(VLOOKUP(G1311,COÛTS!$A$1:$C$157,3,0)*(M1311*N1311/1000*O1311/1000)),0)+IF(AND(G1311&gt;0,F1311="HEURE"),(VLOOKUP(G1311,COÛTS!$A$1:$C$157,3,0)*(O1311)),0))+IF(AND(G1311&gt;0,F1311="DIVERS"),(VLOOKUP(G1311,COÛTS!$A$1:$C$157,3,0)*(O1311)),0)+IF(AND(G1311&gt;0,F1311="VEHICULE"),(VLOOKUP(G1311,COÛTS!$A$1:$C$157,3,0)*(O1311)),0)+IF(AND(G1311&gt;0,F1311="FACONNAGE"),(VLOOKUP(G1311,COÛTS!$A$1:$C$157,3,0)*(O1311)),0)+IF(AND(G1311&gt;0,F1311="ACCESSOIRES"),(VLOOKUP(G1311,COÛTS!$A$1:$C$157,3,0)*(O1311)),0)+IF(AND(F1311="TRANSPORT",G1311&gt;0),(VLOOKUP(G1311,COÛTS!$A$1:$C$157,3,0)*(O1311)),0)+IF(AND(F1311="PRODUITS",G1311="KIT COMPLET HABILLAGE CLOISON MODULAIRE (mL)"),(VLOOKUP(G1311,COÛTS!$A$1:$C$157,3,0)*(M1311/1000*O1311)),0)+IF(AND(F1311="MEDIA",H1311&lt;0,G1311&gt;0,P1311="oui",Q1311="RECTO/VERSO (Type Deux Simple Face)"),(VLOOKUP(G1311,COÛTS!$A$1:$C$157,3,0)*(M1311*(N1311+480)/1000*O1311/1000)),"0")+IF(AND(F1311="MEDIA",H1311&lt;0,G1311&gt;0,P1311="oui",Q1311="MODULE TRIANGULAIRE"),(VLOOKUP(G1311,COÛTS!$A$1:$C$157,3,0)*(M1311*(N1311+240)/1000*O1311/1000)*2)+(VLOOKUP(G1311,COÛTS!$A$1:$C$157,3,0)*(M1311)/1000*0.24),"0")+IF(AND(F1311="MEDIA",P1311="oui",G1311&gt;0,H1311&lt;0,Q1311="MODULE CARRÉ"),(VLOOKUP(G1311,COÛTS!$A$1:$C$157,3,0)*(M1311*(N1311+240)/1000*O1311/1000)*3)+(VLOOKUP(G1311,COÛTS!$A$1:$C$157,3,0)*(M1311)/1000*0.24),"0")+IF(AND(F1311="MEDIA",H1311&lt;0,P1311="oui",G1311&gt;0,Q1311="RECTO (Type Chaussette)"),(VLOOKUP(G1311,COÛTS!$A$1:$C$157,3,0)*(M1311*(N1311+60)/1000*O1311/1000))))</f>
        <v>0</v>
      </c>
      <c r="AA1311" s="6">
        <f>IF(R1311="OUI",0,IF(AND(H1311&gt;0,I1311="OUI"),(VLOOKUP(H1311,COÛTS!$A$1:$C$157,3,0)*(M1311*N1311/1000*O1311/1000)),0))</f>
        <v>0</v>
      </c>
      <c r="AB1311" s="6">
        <f t="shared" si="163"/>
        <v>0</v>
      </c>
      <c r="AC1311" s="7">
        <f t="shared" si="164"/>
        <v>0</v>
      </c>
      <c r="AD1311" s="6">
        <f t="shared" si="165"/>
        <v>0</v>
      </c>
      <c r="AE1311" s="6">
        <f t="shared" si="166"/>
        <v>0</v>
      </c>
      <c r="AF1311" s="6">
        <f>IF(R1311="OUI",0,(IF(AND(P1311="oui",Q1311="RECTO (Type Chaussette, Simple Face)",SEMAINE!M1313&lt;=2000),((COÛTS!$C$115*2*O1311*SEMAINE!M1311/1000)+(COÛTS!$C$109*O1311*SEMAINE!M1311/1000)+(COÛTS!$C$107*O1311*SEMAINE!M1311/1000)),"0")+(IF(AND(P1311="oui",Q1311="RECTO (Type Chaussette, Simple Face)",SEMAINE!M1311&gt;2001,SEMAINE!M1311&lt;=4000),((COÛTS!$C$114*2*O1311)),"0"))+(IF(AND(P1311="oui",Q1311="RECTO (Type Chaussette, Simple Face)",SEMAINE!M1311&gt;=4001,SEMAINE!M1311&lt;=6000),((COÛTS!$C$114*4*O1311)),"0"))+(IF(AND(P1311="oui",Q1311="RECTO (Type Chaussette, Simple Face)",SEMAINE!M1311&gt;=6001,SEMAINE!M1311&lt;=8000),((COÛTS!$C$114*6*O1311)),"0"))+(IF(AND(P1311="oui",Q1311="RECTO (Type Chaussette, Simple Face)",SEMAINE!M1311&gt;=8001,SEMAINE!M1311&lt;=10000),((COÛTS!$C$114*8*O1311)),0))))</f>
        <v>0</v>
      </c>
      <c r="AG1311" s="6">
        <f>IF(R1311="OUI",0,(IF(AND(F1311="MEDIA",G1311="NON TISSÉ (Type Drop)",P1311="oui",Q1311="RECTO (Type Chaussette)",SEMAINE!M1314&lt;=2000),((COÛTS!$C$115*2*O1311*SEMAINE!M1311/1000)+(COÛTS!$C$109*O1311*SEMAINE!M1311/1000)+(COÛTS!$C$107*O1311*SEMAINE!M1311/1000)),"0")+(IF(AND(F1311="MEDIA",P1311="oui",Q1311="RECTO (Type Chaussette)",SEMAINE!M1311&gt;2001,SEMAINE!M1311&lt;=4000),((COÛTS!$C$114*2*O1311)),"0"))+(IF(AND(F1311="MEDIA",P1311="oui",Q1311="RECTO (Type Chaussette)",SEMAINE!M1311&gt;=4001,SEMAINE!M1311&lt;=6000),((COÛTS!$C$114*4*O1311)),"0"))+(IF(AND(F1311="MEDIA",P1311="oui",Q1311="RECTO (Type Chaussette)",SEMAINE!M1311&gt;=6001,SEMAINE!M1311&lt;=8000),((COÛTS!$C$114*6*O1311)),"0"))+(IF(AND(F1311="MEDIA",P1311="oui",Q1311="RECTO (Type Chaussette)",SEMAINE!M1311&gt;=8001,SEMAINE!M1311&lt;=10000),((COÛTS!$C$114*8*O1311)),0))))</f>
        <v>0</v>
      </c>
      <c r="AH1311" s="6">
        <f>IF(R1311="OUI",0,(IF(AND(F1311="MEDIA",G1311="NON TISSÉ (Type Drop)",P1311="oui",Q1311="RECTO/VERSO (Type Deux Simple Face)"),((COÛTS!$C$115*4*O1311*SEMAINE!M1311/1000)+(COÛTS!$C$110*O1311*4)+(COÛTS!$C$107*O1311*SEMAINE!M1311/1000)),"0")+(IF(AND(F1311="MEDIA",P1311="oui",Q1311="RECTO/VERSO (Type Deux Simple Face)",SEMAINE!M1311&gt;2001,SEMAINE!M1311&lt;=4000),((COÛTS!$C$114*2*O1311)),"0"))+(IF(AND(F1311="MEDIA",P1311="oui",Q1311="RECTO/VERSO (Type Deux Simple Face)",SEMAINE!M1311&gt;=4001,SEMAINE!M1311&lt;=6000),((COÛTS!$C$114*4*O1311)),"0"))+(IF(AND(F1311="MEDIA",P1311="oui",Q1311="RECTO/VERSO (Type Deux Simple Face)",SEMAINE!M1311&gt;=6001,SEMAINE!M1311&lt;=8000),((COÛTS!$C$114*6*O1311)),"0"))+(IF(AND(F1311="MEDIA",P1311="oui",Q1311="RECTO/VERSO (Type Deux Simple Face)",SEMAINE!M1311&gt;=8001,SEMAINE!M1311&lt;=10000),((COÛTS!$C$114*8*O1311)),0))))</f>
        <v>0</v>
      </c>
      <c r="AI1311" s="6">
        <f>IF(R1311="OUI",0,(IF(AND(F1311="MEDIA",G1311="NON TISSÉ (Type Drop)",P1311="oui",Q1311="MODULE TRIANGULAIRE"),((COÛTS!$C$115*6*O1311*SEMAINE!M1311/1000)+(COÛTS!$C$112*O1311*6)+(COÛTS!$C$107*O1311*3)),"0")+(IF(AND(F1311="MEDIA",P1311="oui",Q1311="MODULE TRIANGULAIRE",SEMAINE!M1311&gt;2001,SEMAINE!M1311&lt;=4000),((COÛTS!$C$114*2*O1311*3)),"0"))+(IF(AND(F1311="MEDIA",P1311="oui",Q1311="MODULE TRIANGULAIRE",SEMAINE!M1311&gt;=4001,SEMAINE!M1311&lt;=6000),((COÛTS!$C$114*4*O1311*3)),"0"))+(IF(AND(F1311="MEDIA",P1311="oui",Q1311="MODULE TRIANGULAIRE",SEMAINE!M1311&gt;=6001,SEMAINE!M1311&lt;=8000),((COÛTS!$C$114*6*O1311*3)),"0"))+(IF(AND(F1311="MEDIA",P1311="oui",Q1311="MODULE TRIANGULAIRE",SEMAINE!M1311&gt;=8001,SEMAINE!M1311&lt;=10000),((COÛTS!$C$114*8*O1311*3)),0))))</f>
        <v>0</v>
      </c>
      <c r="AJ1311" s="6">
        <f>IF(OR(R1311="OUI",H1311&gt;0),0,(IF(AND(F1311="MEDIA",G1311="NON TISSÉ (Type Drop)",P1311="oui",Q1311="MODULE CARRÉ"),((COÛTS!$C$115*8*O1311*SEMAINE!M1311/1000)+(COÛTS!$C$111*O1311*8)+(COÛTS!$C$107*O1311*4)),"0")+IF(AND(F1311="MEDIA",G1311="BÂCHE FRONTLIT 450gr (Type Bâche M1)",P1311="oui",Q1311="MODULE CARRÉ"),((COÛTS!$C$115*8*O1311*SEMAINE!M1311/1000)+(COÛTS!$C$111*O1311*8)+(COÛTS!$C$107*O1311*4)),"0")+(IF(AND(F1311="MEDIA",P1311="oui",Q1311="MODULE CARRÉ",SEMAINE!M1311&gt;2001,SEMAINE!M1311&lt;=4000),((COÛTS!$C$114*2*O1311*4)),"0"))+(IF(AND(F1311="MEDIA",P1311="oui",Q1311="MODULE CARRÉ",SEMAINE!M1311&gt;=4001,SEMAINE!M1311&lt;=6000),((COÛTS!$C$114*4*O1311*4)),"0"))+(IF(AND(F1311="MEDIA",P1311="oui",Q1311="MODULE CARRÉ",SEMAINE!M1311&gt;=6001,SEMAINE!M1311&lt;=8000),((COÛTS!$C$114*6*O1311*4)),"0"))+(IF(AND(F1311="MEDIA",P1311="oui",Q1311="MODULE CARRÉ",SEMAINE!M1311&gt;=8001,SEMAINE!M1311&lt;=10000),((COÛTS!$C$114*8*O1311*4)),"0"))))</f>
        <v>0</v>
      </c>
      <c r="AK1311" s="38">
        <f>IF(Y1311&gt;0,(VLOOKUP(Y1311,DATA!$AB$2:$AC$102,2,0)),1)</f>
        <v>1</v>
      </c>
      <c r="AL1311" s="53">
        <f t="shared" si="167"/>
        <v>0</v>
      </c>
    </row>
    <row r="1312" spans="2:38" ht="25.05" customHeight="1" x14ac:dyDescent="0.25">
      <c r="B1312" s="43" t="str">
        <f>COUNTIF($D$3:D1312,D1312)&amp;T_Semaine[[#This Row],[N°AFFAIRE]]</f>
        <v>0</v>
      </c>
      <c r="C1312" s="50"/>
      <c r="D1312" s="50"/>
      <c r="E1312" s="50"/>
      <c r="F1312" s="50"/>
      <c r="G1312" s="50"/>
      <c r="H1312" s="50"/>
      <c r="I1312" s="50"/>
      <c r="J1312" s="50"/>
      <c r="K1312" s="50"/>
      <c r="L1312" s="50"/>
      <c r="M1312" s="91"/>
      <c r="N1312" s="91"/>
      <c r="O1312" s="50"/>
      <c r="P1312" s="50"/>
      <c r="Q1312" s="50"/>
      <c r="R1312" s="50"/>
      <c r="S1312" s="50"/>
      <c r="T1312" s="95">
        <f t="shared" si="161"/>
        <v>0</v>
      </c>
      <c r="U1312" s="36">
        <f t="shared" si="162"/>
        <v>0</v>
      </c>
      <c r="V1312" s="43"/>
      <c r="W1312" s="43"/>
      <c r="X1312" s="6">
        <f t="shared" si="160"/>
        <v>0</v>
      </c>
      <c r="Y1312" s="55"/>
      <c r="Z1312" s="6">
        <f>(IF(R1312="OUI",0,IF(AND(F1312="MEDIA",G1312&gt;0,O1312&gt;0),(VLOOKUP(G1312,COÛTS!$A$1:$C$157,3,0)*(M1312*N1312/1000*O1312/1000)),0)+IF(AND(G1312&gt;0,F1312="HEURE"),(VLOOKUP(G1312,COÛTS!$A$1:$C$157,3,0)*(O1312)),0))+IF(AND(G1312&gt;0,F1312="DIVERS"),(VLOOKUP(G1312,COÛTS!$A$1:$C$157,3,0)*(O1312)),0)+IF(AND(G1312&gt;0,F1312="VEHICULE"),(VLOOKUP(G1312,COÛTS!$A$1:$C$157,3,0)*(O1312)),0)+IF(AND(G1312&gt;0,F1312="FACONNAGE"),(VLOOKUP(G1312,COÛTS!$A$1:$C$157,3,0)*(O1312)),0)+IF(AND(G1312&gt;0,F1312="ACCESSOIRES"),(VLOOKUP(G1312,COÛTS!$A$1:$C$157,3,0)*(O1312)),0)+IF(AND(F1312="TRANSPORT",G1312&gt;0),(VLOOKUP(G1312,COÛTS!$A$1:$C$157,3,0)*(O1312)),0)+IF(AND(F1312="PRODUITS",G1312="KIT COMPLET HABILLAGE CLOISON MODULAIRE (mL)"),(VLOOKUP(G1312,COÛTS!$A$1:$C$157,3,0)*(M1312/1000*O1312)),0)+IF(AND(F1312="MEDIA",H1312&lt;0,G1312&gt;0,P1312="oui",Q1312="RECTO/VERSO (Type Deux Simple Face)"),(VLOOKUP(G1312,COÛTS!$A$1:$C$157,3,0)*(M1312*(N1312+480)/1000*O1312/1000)),"0")+IF(AND(F1312="MEDIA",H1312&lt;0,G1312&gt;0,P1312="oui",Q1312="MODULE TRIANGULAIRE"),(VLOOKUP(G1312,COÛTS!$A$1:$C$157,3,0)*(M1312*(N1312+240)/1000*O1312/1000)*2)+(VLOOKUP(G1312,COÛTS!$A$1:$C$157,3,0)*(M1312)/1000*0.24),"0")+IF(AND(F1312="MEDIA",P1312="oui",G1312&gt;0,H1312&lt;0,Q1312="MODULE CARRÉ"),(VLOOKUP(G1312,COÛTS!$A$1:$C$157,3,0)*(M1312*(N1312+240)/1000*O1312/1000)*3)+(VLOOKUP(G1312,COÛTS!$A$1:$C$157,3,0)*(M1312)/1000*0.24),"0")+IF(AND(F1312="MEDIA",H1312&lt;0,P1312="oui",G1312&gt;0,Q1312="RECTO (Type Chaussette)"),(VLOOKUP(G1312,COÛTS!$A$1:$C$157,3,0)*(M1312*(N1312+60)/1000*O1312/1000))))</f>
        <v>0</v>
      </c>
      <c r="AA1312" s="6">
        <f>IF(R1312="OUI",0,IF(AND(H1312&gt;0,I1312="OUI"),(VLOOKUP(H1312,COÛTS!$A$1:$C$157,3,0)*(M1312*N1312/1000*O1312/1000)),0))</f>
        <v>0</v>
      </c>
      <c r="AB1312" s="6">
        <f t="shared" si="163"/>
        <v>0</v>
      </c>
      <c r="AC1312" s="7">
        <f t="shared" si="164"/>
        <v>0</v>
      </c>
      <c r="AD1312" s="6">
        <f t="shared" si="165"/>
        <v>0</v>
      </c>
      <c r="AE1312" s="6">
        <f t="shared" si="166"/>
        <v>0</v>
      </c>
      <c r="AF1312" s="6">
        <f>IF(R1312="OUI",0,(IF(AND(P1312="oui",Q1312="RECTO (Type Chaussette, Simple Face)",SEMAINE!M1314&lt;=2000),((COÛTS!$C$115*2*O1312*SEMAINE!M1312/1000)+(COÛTS!$C$109*O1312*SEMAINE!M1312/1000)+(COÛTS!$C$107*O1312*SEMAINE!M1312/1000)),"0")+(IF(AND(P1312="oui",Q1312="RECTO (Type Chaussette, Simple Face)",SEMAINE!M1312&gt;2001,SEMAINE!M1312&lt;=4000),((COÛTS!$C$114*2*O1312)),"0"))+(IF(AND(P1312="oui",Q1312="RECTO (Type Chaussette, Simple Face)",SEMAINE!M1312&gt;=4001,SEMAINE!M1312&lt;=6000),((COÛTS!$C$114*4*O1312)),"0"))+(IF(AND(P1312="oui",Q1312="RECTO (Type Chaussette, Simple Face)",SEMAINE!M1312&gt;=6001,SEMAINE!M1312&lt;=8000),((COÛTS!$C$114*6*O1312)),"0"))+(IF(AND(P1312="oui",Q1312="RECTO (Type Chaussette, Simple Face)",SEMAINE!M1312&gt;=8001,SEMAINE!M1312&lt;=10000),((COÛTS!$C$114*8*O1312)),0))))</f>
        <v>0</v>
      </c>
      <c r="AG1312" s="6">
        <f>IF(R1312="OUI",0,(IF(AND(F1312="MEDIA",G1312="NON TISSÉ (Type Drop)",P1312="oui",Q1312="RECTO (Type Chaussette)",SEMAINE!M1315&lt;=2000),((COÛTS!$C$115*2*O1312*SEMAINE!M1312/1000)+(COÛTS!$C$109*O1312*SEMAINE!M1312/1000)+(COÛTS!$C$107*O1312*SEMAINE!M1312/1000)),"0")+(IF(AND(F1312="MEDIA",P1312="oui",Q1312="RECTO (Type Chaussette)",SEMAINE!M1312&gt;2001,SEMAINE!M1312&lt;=4000),((COÛTS!$C$114*2*O1312)),"0"))+(IF(AND(F1312="MEDIA",P1312="oui",Q1312="RECTO (Type Chaussette)",SEMAINE!M1312&gt;=4001,SEMAINE!M1312&lt;=6000),((COÛTS!$C$114*4*O1312)),"0"))+(IF(AND(F1312="MEDIA",P1312="oui",Q1312="RECTO (Type Chaussette)",SEMAINE!M1312&gt;=6001,SEMAINE!M1312&lt;=8000),((COÛTS!$C$114*6*O1312)),"0"))+(IF(AND(F1312="MEDIA",P1312="oui",Q1312="RECTO (Type Chaussette)",SEMAINE!M1312&gt;=8001,SEMAINE!M1312&lt;=10000),((COÛTS!$C$114*8*O1312)),0))))</f>
        <v>0</v>
      </c>
      <c r="AH1312" s="6">
        <f>IF(R1312="OUI",0,(IF(AND(F1312="MEDIA",G1312="NON TISSÉ (Type Drop)",P1312="oui",Q1312="RECTO/VERSO (Type Deux Simple Face)"),((COÛTS!$C$115*4*O1312*SEMAINE!M1312/1000)+(COÛTS!$C$110*O1312*4)+(COÛTS!$C$107*O1312*SEMAINE!M1312/1000)),"0")+(IF(AND(F1312="MEDIA",P1312="oui",Q1312="RECTO/VERSO (Type Deux Simple Face)",SEMAINE!M1312&gt;2001,SEMAINE!M1312&lt;=4000),((COÛTS!$C$114*2*O1312)),"0"))+(IF(AND(F1312="MEDIA",P1312="oui",Q1312="RECTO/VERSO (Type Deux Simple Face)",SEMAINE!M1312&gt;=4001,SEMAINE!M1312&lt;=6000),((COÛTS!$C$114*4*O1312)),"0"))+(IF(AND(F1312="MEDIA",P1312="oui",Q1312="RECTO/VERSO (Type Deux Simple Face)",SEMAINE!M1312&gt;=6001,SEMAINE!M1312&lt;=8000),((COÛTS!$C$114*6*O1312)),"0"))+(IF(AND(F1312="MEDIA",P1312="oui",Q1312="RECTO/VERSO (Type Deux Simple Face)",SEMAINE!M1312&gt;=8001,SEMAINE!M1312&lt;=10000),((COÛTS!$C$114*8*O1312)),0))))</f>
        <v>0</v>
      </c>
      <c r="AI1312" s="6">
        <f>IF(R1312="OUI",0,(IF(AND(F1312="MEDIA",G1312="NON TISSÉ (Type Drop)",P1312="oui",Q1312="MODULE TRIANGULAIRE"),((COÛTS!$C$115*6*O1312*SEMAINE!M1312/1000)+(COÛTS!$C$112*O1312*6)+(COÛTS!$C$107*O1312*3)),"0")+(IF(AND(F1312="MEDIA",P1312="oui",Q1312="MODULE TRIANGULAIRE",SEMAINE!M1312&gt;2001,SEMAINE!M1312&lt;=4000),((COÛTS!$C$114*2*O1312*3)),"0"))+(IF(AND(F1312="MEDIA",P1312="oui",Q1312="MODULE TRIANGULAIRE",SEMAINE!M1312&gt;=4001,SEMAINE!M1312&lt;=6000),((COÛTS!$C$114*4*O1312*3)),"0"))+(IF(AND(F1312="MEDIA",P1312="oui",Q1312="MODULE TRIANGULAIRE",SEMAINE!M1312&gt;=6001,SEMAINE!M1312&lt;=8000),((COÛTS!$C$114*6*O1312*3)),"0"))+(IF(AND(F1312="MEDIA",P1312="oui",Q1312="MODULE TRIANGULAIRE",SEMAINE!M1312&gt;=8001,SEMAINE!M1312&lt;=10000),((COÛTS!$C$114*8*O1312*3)),0))))</f>
        <v>0</v>
      </c>
      <c r="AJ1312" s="6">
        <f>IF(OR(R1312="OUI",H1312&gt;0),0,(IF(AND(F1312="MEDIA",G1312="NON TISSÉ (Type Drop)",P1312="oui",Q1312="MODULE CARRÉ"),((COÛTS!$C$115*8*O1312*SEMAINE!M1312/1000)+(COÛTS!$C$111*O1312*8)+(COÛTS!$C$107*O1312*4)),"0")+IF(AND(F1312="MEDIA",G1312="BÂCHE FRONTLIT 450gr (Type Bâche M1)",P1312="oui",Q1312="MODULE CARRÉ"),((COÛTS!$C$115*8*O1312*SEMAINE!M1312/1000)+(COÛTS!$C$111*O1312*8)+(COÛTS!$C$107*O1312*4)),"0")+(IF(AND(F1312="MEDIA",P1312="oui",Q1312="MODULE CARRÉ",SEMAINE!M1312&gt;2001,SEMAINE!M1312&lt;=4000),((COÛTS!$C$114*2*O1312*4)),"0"))+(IF(AND(F1312="MEDIA",P1312="oui",Q1312="MODULE CARRÉ",SEMAINE!M1312&gt;=4001,SEMAINE!M1312&lt;=6000),((COÛTS!$C$114*4*O1312*4)),"0"))+(IF(AND(F1312="MEDIA",P1312="oui",Q1312="MODULE CARRÉ",SEMAINE!M1312&gt;=6001,SEMAINE!M1312&lt;=8000),((COÛTS!$C$114*6*O1312*4)),"0"))+(IF(AND(F1312="MEDIA",P1312="oui",Q1312="MODULE CARRÉ",SEMAINE!M1312&gt;=8001,SEMAINE!M1312&lt;=10000),((COÛTS!$C$114*8*O1312*4)),"0"))))</f>
        <v>0</v>
      </c>
      <c r="AK1312" s="38">
        <f>IF(Y1312&gt;0,(VLOOKUP(Y1312,DATA!$AB$2:$AC$102,2,0)),1)</f>
        <v>1</v>
      </c>
      <c r="AL1312" s="53">
        <f t="shared" si="167"/>
        <v>0</v>
      </c>
    </row>
    <row r="1313" spans="2:38" ht="25.05" customHeight="1" x14ac:dyDescent="0.25">
      <c r="B1313" s="43" t="str">
        <f>COUNTIF($D$3:D1313,D1313)&amp;T_Semaine[[#This Row],[N°AFFAIRE]]</f>
        <v>0</v>
      </c>
      <c r="C1313" s="50"/>
      <c r="D1313" s="50"/>
      <c r="E1313" s="50"/>
      <c r="F1313" s="50"/>
      <c r="G1313" s="50"/>
      <c r="H1313" s="50"/>
      <c r="I1313" s="50"/>
      <c r="J1313" s="50"/>
      <c r="K1313" s="50"/>
      <c r="L1313" s="50"/>
      <c r="M1313" s="91"/>
      <c r="N1313" s="91"/>
      <c r="O1313" s="50"/>
      <c r="P1313" s="50"/>
      <c r="Q1313" s="50"/>
      <c r="R1313" s="50"/>
      <c r="S1313" s="50"/>
      <c r="T1313" s="95">
        <f t="shared" si="161"/>
        <v>0</v>
      </c>
      <c r="U1313" s="36">
        <f t="shared" si="162"/>
        <v>0</v>
      </c>
      <c r="V1313" s="43"/>
      <c r="W1313" s="43"/>
      <c r="X1313" s="6">
        <f t="shared" si="160"/>
        <v>0</v>
      </c>
      <c r="Y1313" s="55"/>
      <c r="Z1313" s="6">
        <f>(IF(R1313="OUI",0,IF(AND(F1313="MEDIA",G1313&gt;0,O1313&gt;0),(VLOOKUP(G1313,COÛTS!$A$1:$C$157,3,0)*(M1313*N1313/1000*O1313/1000)),0)+IF(AND(G1313&gt;0,F1313="HEURE"),(VLOOKUP(G1313,COÛTS!$A$1:$C$157,3,0)*(O1313)),0))+IF(AND(G1313&gt;0,F1313="DIVERS"),(VLOOKUP(G1313,COÛTS!$A$1:$C$157,3,0)*(O1313)),0)+IF(AND(G1313&gt;0,F1313="VEHICULE"),(VLOOKUP(G1313,COÛTS!$A$1:$C$157,3,0)*(O1313)),0)+IF(AND(G1313&gt;0,F1313="FACONNAGE"),(VLOOKUP(G1313,COÛTS!$A$1:$C$157,3,0)*(O1313)),0)+IF(AND(G1313&gt;0,F1313="ACCESSOIRES"),(VLOOKUP(G1313,COÛTS!$A$1:$C$157,3,0)*(O1313)),0)+IF(AND(F1313="TRANSPORT",G1313&gt;0),(VLOOKUP(G1313,COÛTS!$A$1:$C$157,3,0)*(O1313)),0)+IF(AND(F1313="PRODUITS",G1313="KIT COMPLET HABILLAGE CLOISON MODULAIRE (mL)"),(VLOOKUP(G1313,COÛTS!$A$1:$C$157,3,0)*(M1313/1000*O1313)),0)+IF(AND(F1313="MEDIA",H1313&lt;0,G1313&gt;0,P1313="oui",Q1313="RECTO/VERSO (Type Deux Simple Face)"),(VLOOKUP(G1313,COÛTS!$A$1:$C$157,3,0)*(M1313*(N1313+480)/1000*O1313/1000)),"0")+IF(AND(F1313="MEDIA",H1313&lt;0,G1313&gt;0,P1313="oui",Q1313="MODULE TRIANGULAIRE"),(VLOOKUP(G1313,COÛTS!$A$1:$C$157,3,0)*(M1313*(N1313+240)/1000*O1313/1000)*2)+(VLOOKUP(G1313,COÛTS!$A$1:$C$157,3,0)*(M1313)/1000*0.24),"0")+IF(AND(F1313="MEDIA",P1313="oui",G1313&gt;0,H1313&lt;0,Q1313="MODULE CARRÉ"),(VLOOKUP(G1313,COÛTS!$A$1:$C$157,3,0)*(M1313*(N1313+240)/1000*O1313/1000)*3)+(VLOOKUP(G1313,COÛTS!$A$1:$C$157,3,0)*(M1313)/1000*0.24),"0")+IF(AND(F1313="MEDIA",H1313&lt;0,P1313="oui",G1313&gt;0,Q1313="RECTO (Type Chaussette)"),(VLOOKUP(G1313,COÛTS!$A$1:$C$157,3,0)*(M1313*(N1313+60)/1000*O1313/1000))))</f>
        <v>0</v>
      </c>
      <c r="AA1313" s="6">
        <f>IF(R1313="OUI",0,IF(AND(H1313&gt;0,I1313="OUI"),(VLOOKUP(H1313,COÛTS!$A$1:$C$157,3,0)*(M1313*N1313/1000*O1313/1000)),0))</f>
        <v>0</v>
      </c>
      <c r="AB1313" s="6">
        <f t="shared" si="163"/>
        <v>0</v>
      </c>
      <c r="AC1313" s="7">
        <f t="shared" si="164"/>
        <v>0</v>
      </c>
      <c r="AD1313" s="6">
        <f t="shared" si="165"/>
        <v>0</v>
      </c>
      <c r="AE1313" s="6">
        <f t="shared" si="166"/>
        <v>0</v>
      </c>
      <c r="AF1313" s="6">
        <f>IF(R1313="OUI",0,(IF(AND(P1313="oui",Q1313="RECTO (Type Chaussette, Simple Face)",SEMAINE!M1315&lt;=2000),((COÛTS!$C$115*2*O1313*SEMAINE!M1313/1000)+(COÛTS!$C$109*O1313*SEMAINE!M1313/1000)+(COÛTS!$C$107*O1313*SEMAINE!M1313/1000)),"0")+(IF(AND(P1313="oui",Q1313="RECTO (Type Chaussette, Simple Face)",SEMAINE!M1313&gt;2001,SEMAINE!M1313&lt;=4000),((COÛTS!$C$114*2*O1313)),"0"))+(IF(AND(P1313="oui",Q1313="RECTO (Type Chaussette, Simple Face)",SEMAINE!M1313&gt;=4001,SEMAINE!M1313&lt;=6000),((COÛTS!$C$114*4*O1313)),"0"))+(IF(AND(P1313="oui",Q1313="RECTO (Type Chaussette, Simple Face)",SEMAINE!M1313&gt;=6001,SEMAINE!M1313&lt;=8000),((COÛTS!$C$114*6*O1313)),"0"))+(IF(AND(P1313="oui",Q1313="RECTO (Type Chaussette, Simple Face)",SEMAINE!M1313&gt;=8001,SEMAINE!M1313&lt;=10000),((COÛTS!$C$114*8*O1313)),0))))</f>
        <v>0</v>
      </c>
      <c r="AG1313" s="6">
        <f>IF(R1313="OUI",0,(IF(AND(F1313="MEDIA",G1313="NON TISSÉ (Type Drop)",P1313="oui",Q1313="RECTO (Type Chaussette)",SEMAINE!M1316&lt;=2000),((COÛTS!$C$115*2*O1313*SEMAINE!M1313/1000)+(COÛTS!$C$109*O1313*SEMAINE!M1313/1000)+(COÛTS!$C$107*O1313*SEMAINE!M1313/1000)),"0")+(IF(AND(F1313="MEDIA",P1313="oui",Q1313="RECTO (Type Chaussette)",SEMAINE!M1313&gt;2001,SEMAINE!M1313&lt;=4000),((COÛTS!$C$114*2*O1313)),"0"))+(IF(AND(F1313="MEDIA",P1313="oui",Q1313="RECTO (Type Chaussette)",SEMAINE!M1313&gt;=4001,SEMAINE!M1313&lt;=6000),((COÛTS!$C$114*4*O1313)),"0"))+(IF(AND(F1313="MEDIA",P1313="oui",Q1313="RECTO (Type Chaussette)",SEMAINE!M1313&gt;=6001,SEMAINE!M1313&lt;=8000),((COÛTS!$C$114*6*O1313)),"0"))+(IF(AND(F1313="MEDIA",P1313="oui",Q1313="RECTO (Type Chaussette)",SEMAINE!M1313&gt;=8001,SEMAINE!M1313&lt;=10000),((COÛTS!$C$114*8*O1313)),0))))</f>
        <v>0</v>
      </c>
      <c r="AH1313" s="6">
        <f>IF(R1313="OUI",0,(IF(AND(F1313="MEDIA",G1313="NON TISSÉ (Type Drop)",P1313="oui",Q1313="RECTO/VERSO (Type Deux Simple Face)"),((COÛTS!$C$115*4*O1313*SEMAINE!M1313/1000)+(COÛTS!$C$110*O1313*4)+(COÛTS!$C$107*O1313*SEMAINE!M1313/1000)),"0")+(IF(AND(F1313="MEDIA",P1313="oui",Q1313="RECTO/VERSO (Type Deux Simple Face)",SEMAINE!M1313&gt;2001,SEMAINE!M1313&lt;=4000),((COÛTS!$C$114*2*O1313)),"0"))+(IF(AND(F1313="MEDIA",P1313="oui",Q1313="RECTO/VERSO (Type Deux Simple Face)",SEMAINE!M1313&gt;=4001,SEMAINE!M1313&lt;=6000),((COÛTS!$C$114*4*O1313)),"0"))+(IF(AND(F1313="MEDIA",P1313="oui",Q1313="RECTO/VERSO (Type Deux Simple Face)",SEMAINE!M1313&gt;=6001,SEMAINE!M1313&lt;=8000),((COÛTS!$C$114*6*O1313)),"0"))+(IF(AND(F1313="MEDIA",P1313="oui",Q1313="RECTO/VERSO (Type Deux Simple Face)",SEMAINE!M1313&gt;=8001,SEMAINE!M1313&lt;=10000),((COÛTS!$C$114*8*O1313)),0))))</f>
        <v>0</v>
      </c>
      <c r="AI1313" s="6">
        <f>IF(R1313="OUI",0,(IF(AND(F1313="MEDIA",G1313="NON TISSÉ (Type Drop)",P1313="oui",Q1313="MODULE TRIANGULAIRE"),((COÛTS!$C$115*6*O1313*SEMAINE!M1313/1000)+(COÛTS!$C$112*O1313*6)+(COÛTS!$C$107*O1313*3)),"0")+(IF(AND(F1313="MEDIA",P1313="oui",Q1313="MODULE TRIANGULAIRE",SEMAINE!M1313&gt;2001,SEMAINE!M1313&lt;=4000),((COÛTS!$C$114*2*O1313*3)),"0"))+(IF(AND(F1313="MEDIA",P1313="oui",Q1313="MODULE TRIANGULAIRE",SEMAINE!M1313&gt;=4001,SEMAINE!M1313&lt;=6000),((COÛTS!$C$114*4*O1313*3)),"0"))+(IF(AND(F1313="MEDIA",P1313="oui",Q1313="MODULE TRIANGULAIRE",SEMAINE!M1313&gt;=6001,SEMAINE!M1313&lt;=8000),((COÛTS!$C$114*6*O1313*3)),"0"))+(IF(AND(F1313="MEDIA",P1313="oui",Q1313="MODULE TRIANGULAIRE",SEMAINE!M1313&gt;=8001,SEMAINE!M1313&lt;=10000),((COÛTS!$C$114*8*O1313*3)),0))))</f>
        <v>0</v>
      </c>
      <c r="AJ1313" s="6">
        <f>IF(OR(R1313="OUI",H1313&gt;0),0,(IF(AND(F1313="MEDIA",G1313="NON TISSÉ (Type Drop)",P1313="oui",Q1313="MODULE CARRÉ"),((COÛTS!$C$115*8*O1313*SEMAINE!M1313/1000)+(COÛTS!$C$111*O1313*8)+(COÛTS!$C$107*O1313*4)),"0")+IF(AND(F1313="MEDIA",G1313="BÂCHE FRONTLIT 450gr (Type Bâche M1)",P1313="oui",Q1313="MODULE CARRÉ"),((COÛTS!$C$115*8*O1313*SEMAINE!M1313/1000)+(COÛTS!$C$111*O1313*8)+(COÛTS!$C$107*O1313*4)),"0")+(IF(AND(F1313="MEDIA",P1313="oui",Q1313="MODULE CARRÉ",SEMAINE!M1313&gt;2001,SEMAINE!M1313&lt;=4000),((COÛTS!$C$114*2*O1313*4)),"0"))+(IF(AND(F1313="MEDIA",P1313="oui",Q1313="MODULE CARRÉ",SEMAINE!M1313&gt;=4001,SEMAINE!M1313&lt;=6000),((COÛTS!$C$114*4*O1313*4)),"0"))+(IF(AND(F1313="MEDIA",P1313="oui",Q1313="MODULE CARRÉ",SEMAINE!M1313&gt;=6001,SEMAINE!M1313&lt;=8000),((COÛTS!$C$114*6*O1313*4)),"0"))+(IF(AND(F1313="MEDIA",P1313="oui",Q1313="MODULE CARRÉ",SEMAINE!M1313&gt;=8001,SEMAINE!M1313&lt;=10000),((COÛTS!$C$114*8*O1313*4)),"0"))))</f>
        <v>0</v>
      </c>
      <c r="AK1313" s="38">
        <f>IF(Y1313&gt;0,(VLOOKUP(Y1313,DATA!$AB$2:$AC$102,2,0)),1)</f>
        <v>1</v>
      </c>
      <c r="AL1313" s="53">
        <f t="shared" si="167"/>
        <v>0</v>
      </c>
    </row>
    <row r="1314" spans="2:38" ht="25.05" customHeight="1" x14ac:dyDescent="0.25">
      <c r="B1314" s="43" t="str">
        <f>COUNTIF($D$3:D1314,D1314)&amp;T_Semaine[[#This Row],[N°AFFAIRE]]</f>
        <v>0</v>
      </c>
      <c r="C1314" s="50"/>
      <c r="D1314" s="50"/>
      <c r="E1314" s="50"/>
      <c r="F1314" s="50"/>
      <c r="G1314" s="50"/>
      <c r="H1314" s="50"/>
      <c r="I1314" s="50"/>
      <c r="J1314" s="50"/>
      <c r="K1314" s="50"/>
      <c r="L1314" s="50"/>
      <c r="M1314" s="91"/>
      <c r="N1314" s="91"/>
      <c r="O1314" s="50"/>
      <c r="P1314" s="50"/>
      <c r="Q1314" s="50"/>
      <c r="R1314" s="50"/>
      <c r="S1314" s="50"/>
      <c r="T1314" s="95">
        <f t="shared" si="161"/>
        <v>0</v>
      </c>
      <c r="U1314" s="36">
        <f t="shared" si="162"/>
        <v>0</v>
      </c>
      <c r="V1314" s="43"/>
      <c r="W1314" s="43"/>
      <c r="X1314" s="6">
        <f t="shared" si="160"/>
        <v>0</v>
      </c>
      <c r="Y1314" s="55"/>
      <c r="Z1314" s="6">
        <f>(IF(R1314="OUI",0,IF(AND(F1314="MEDIA",G1314&gt;0,O1314&gt;0),(VLOOKUP(G1314,COÛTS!$A$1:$C$157,3,0)*(M1314*N1314/1000*O1314/1000)),0)+IF(AND(G1314&gt;0,F1314="HEURE"),(VLOOKUP(G1314,COÛTS!$A$1:$C$157,3,0)*(O1314)),0))+IF(AND(G1314&gt;0,F1314="DIVERS"),(VLOOKUP(G1314,COÛTS!$A$1:$C$157,3,0)*(O1314)),0)+IF(AND(G1314&gt;0,F1314="VEHICULE"),(VLOOKUP(G1314,COÛTS!$A$1:$C$157,3,0)*(O1314)),0)+IF(AND(G1314&gt;0,F1314="FACONNAGE"),(VLOOKUP(G1314,COÛTS!$A$1:$C$157,3,0)*(O1314)),0)+IF(AND(G1314&gt;0,F1314="ACCESSOIRES"),(VLOOKUP(G1314,COÛTS!$A$1:$C$157,3,0)*(O1314)),0)+IF(AND(F1314="TRANSPORT",G1314&gt;0),(VLOOKUP(G1314,COÛTS!$A$1:$C$157,3,0)*(O1314)),0)+IF(AND(F1314="PRODUITS",G1314="KIT COMPLET HABILLAGE CLOISON MODULAIRE (mL)"),(VLOOKUP(G1314,COÛTS!$A$1:$C$157,3,0)*(M1314/1000*O1314)),0)+IF(AND(F1314="MEDIA",H1314&lt;0,G1314&gt;0,P1314="oui",Q1314="RECTO/VERSO (Type Deux Simple Face)"),(VLOOKUP(G1314,COÛTS!$A$1:$C$157,3,0)*(M1314*(N1314+480)/1000*O1314/1000)),"0")+IF(AND(F1314="MEDIA",H1314&lt;0,G1314&gt;0,P1314="oui",Q1314="MODULE TRIANGULAIRE"),(VLOOKUP(G1314,COÛTS!$A$1:$C$157,3,0)*(M1314*(N1314+240)/1000*O1314/1000)*2)+(VLOOKUP(G1314,COÛTS!$A$1:$C$157,3,0)*(M1314)/1000*0.24),"0")+IF(AND(F1314="MEDIA",P1314="oui",G1314&gt;0,H1314&lt;0,Q1314="MODULE CARRÉ"),(VLOOKUP(G1314,COÛTS!$A$1:$C$157,3,0)*(M1314*(N1314+240)/1000*O1314/1000)*3)+(VLOOKUP(G1314,COÛTS!$A$1:$C$157,3,0)*(M1314)/1000*0.24),"0")+IF(AND(F1314="MEDIA",H1314&lt;0,P1314="oui",G1314&gt;0,Q1314="RECTO (Type Chaussette)"),(VLOOKUP(G1314,COÛTS!$A$1:$C$157,3,0)*(M1314*(N1314+60)/1000*O1314/1000))))</f>
        <v>0</v>
      </c>
      <c r="AA1314" s="6">
        <f>IF(R1314="OUI",0,IF(AND(H1314&gt;0,I1314="OUI"),(VLOOKUP(H1314,COÛTS!$A$1:$C$157,3,0)*(M1314*N1314/1000*O1314/1000)),0))</f>
        <v>0</v>
      </c>
      <c r="AB1314" s="6">
        <f t="shared" si="163"/>
        <v>0</v>
      </c>
      <c r="AC1314" s="7">
        <f t="shared" si="164"/>
        <v>0</v>
      </c>
      <c r="AD1314" s="6">
        <f t="shared" si="165"/>
        <v>0</v>
      </c>
      <c r="AE1314" s="6">
        <f t="shared" si="166"/>
        <v>0</v>
      </c>
      <c r="AF1314" s="6">
        <f>IF(R1314="OUI",0,(IF(AND(P1314="oui",Q1314="RECTO (Type Chaussette, Simple Face)",SEMAINE!M1316&lt;=2000),((COÛTS!$C$115*2*O1314*SEMAINE!M1314/1000)+(COÛTS!$C$109*O1314*SEMAINE!M1314/1000)+(COÛTS!$C$107*O1314*SEMAINE!M1314/1000)),"0")+(IF(AND(P1314="oui",Q1314="RECTO (Type Chaussette, Simple Face)",SEMAINE!M1314&gt;2001,SEMAINE!M1314&lt;=4000),((COÛTS!$C$114*2*O1314)),"0"))+(IF(AND(P1314="oui",Q1314="RECTO (Type Chaussette, Simple Face)",SEMAINE!M1314&gt;=4001,SEMAINE!M1314&lt;=6000),((COÛTS!$C$114*4*O1314)),"0"))+(IF(AND(P1314="oui",Q1314="RECTO (Type Chaussette, Simple Face)",SEMAINE!M1314&gt;=6001,SEMAINE!M1314&lt;=8000),((COÛTS!$C$114*6*O1314)),"0"))+(IF(AND(P1314="oui",Q1314="RECTO (Type Chaussette, Simple Face)",SEMAINE!M1314&gt;=8001,SEMAINE!M1314&lt;=10000),((COÛTS!$C$114*8*O1314)),0))))</f>
        <v>0</v>
      </c>
      <c r="AG1314" s="6">
        <f>IF(R1314="OUI",0,(IF(AND(F1314="MEDIA",G1314="NON TISSÉ (Type Drop)",P1314="oui",Q1314="RECTO (Type Chaussette)",SEMAINE!M1317&lt;=2000),((COÛTS!$C$115*2*O1314*SEMAINE!M1314/1000)+(COÛTS!$C$109*O1314*SEMAINE!M1314/1000)+(COÛTS!$C$107*O1314*SEMAINE!M1314/1000)),"0")+(IF(AND(F1314="MEDIA",P1314="oui",Q1314="RECTO (Type Chaussette)",SEMAINE!M1314&gt;2001,SEMAINE!M1314&lt;=4000),((COÛTS!$C$114*2*O1314)),"0"))+(IF(AND(F1314="MEDIA",P1314="oui",Q1314="RECTO (Type Chaussette)",SEMAINE!M1314&gt;=4001,SEMAINE!M1314&lt;=6000),((COÛTS!$C$114*4*O1314)),"0"))+(IF(AND(F1314="MEDIA",P1314="oui",Q1314="RECTO (Type Chaussette)",SEMAINE!M1314&gt;=6001,SEMAINE!M1314&lt;=8000),((COÛTS!$C$114*6*O1314)),"0"))+(IF(AND(F1314="MEDIA",P1314="oui",Q1314="RECTO (Type Chaussette)",SEMAINE!M1314&gt;=8001,SEMAINE!M1314&lt;=10000),((COÛTS!$C$114*8*O1314)),0))))</f>
        <v>0</v>
      </c>
      <c r="AH1314" s="6">
        <f>IF(R1314="OUI",0,(IF(AND(F1314="MEDIA",G1314="NON TISSÉ (Type Drop)",P1314="oui",Q1314="RECTO/VERSO (Type Deux Simple Face)"),((COÛTS!$C$115*4*O1314*SEMAINE!M1314/1000)+(COÛTS!$C$110*O1314*4)+(COÛTS!$C$107*O1314*SEMAINE!M1314/1000)),"0")+(IF(AND(F1314="MEDIA",P1314="oui",Q1314="RECTO/VERSO (Type Deux Simple Face)",SEMAINE!M1314&gt;2001,SEMAINE!M1314&lt;=4000),((COÛTS!$C$114*2*O1314)),"0"))+(IF(AND(F1314="MEDIA",P1314="oui",Q1314="RECTO/VERSO (Type Deux Simple Face)",SEMAINE!M1314&gt;=4001,SEMAINE!M1314&lt;=6000),((COÛTS!$C$114*4*O1314)),"0"))+(IF(AND(F1314="MEDIA",P1314="oui",Q1314="RECTO/VERSO (Type Deux Simple Face)",SEMAINE!M1314&gt;=6001,SEMAINE!M1314&lt;=8000),((COÛTS!$C$114*6*O1314)),"0"))+(IF(AND(F1314="MEDIA",P1314="oui",Q1314="RECTO/VERSO (Type Deux Simple Face)",SEMAINE!M1314&gt;=8001,SEMAINE!M1314&lt;=10000),((COÛTS!$C$114*8*O1314)),0))))</f>
        <v>0</v>
      </c>
      <c r="AI1314" s="6">
        <f>IF(R1314="OUI",0,(IF(AND(F1314="MEDIA",G1314="NON TISSÉ (Type Drop)",P1314="oui",Q1314="MODULE TRIANGULAIRE"),((COÛTS!$C$115*6*O1314*SEMAINE!M1314/1000)+(COÛTS!$C$112*O1314*6)+(COÛTS!$C$107*O1314*3)),"0")+(IF(AND(F1314="MEDIA",P1314="oui",Q1314="MODULE TRIANGULAIRE",SEMAINE!M1314&gt;2001,SEMAINE!M1314&lt;=4000),((COÛTS!$C$114*2*O1314*3)),"0"))+(IF(AND(F1314="MEDIA",P1314="oui",Q1314="MODULE TRIANGULAIRE",SEMAINE!M1314&gt;=4001,SEMAINE!M1314&lt;=6000),((COÛTS!$C$114*4*O1314*3)),"0"))+(IF(AND(F1314="MEDIA",P1314="oui",Q1314="MODULE TRIANGULAIRE",SEMAINE!M1314&gt;=6001,SEMAINE!M1314&lt;=8000),((COÛTS!$C$114*6*O1314*3)),"0"))+(IF(AND(F1314="MEDIA",P1314="oui",Q1314="MODULE TRIANGULAIRE",SEMAINE!M1314&gt;=8001,SEMAINE!M1314&lt;=10000),((COÛTS!$C$114*8*O1314*3)),0))))</f>
        <v>0</v>
      </c>
      <c r="AJ1314" s="6">
        <f>IF(OR(R1314="OUI",H1314&gt;0),0,(IF(AND(F1314="MEDIA",G1314="NON TISSÉ (Type Drop)",P1314="oui",Q1314="MODULE CARRÉ"),((COÛTS!$C$115*8*O1314*SEMAINE!M1314/1000)+(COÛTS!$C$111*O1314*8)+(COÛTS!$C$107*O1314*4)),"0")+IF(AND(F1314="MEDIA",G1314="BÂCHE FRONTLIT 450gr (Type Bâche M1)",P1314="oui",Q1314="MODULE CARRÉ"),((COÛTS!$C$115*8*O1314*SEMAINE!M1314/1000)+(COÛTS!$C$111*O1314*8)+(COÛTS!$C$107*O1314*4)),"0")+(IF(AND(F1314="MEDIA",P1314="oui",Q1314="MODULE CARRÉ",SEMAINE!M1314&gt;2001,SEMAINE!M1314&lt;=4000),((COÛTS!$C$114*2*O1314*4)),"0"))+(IF(AND(F1314="MEDIA",P1314="oui",Q1314="MODULE CARRÉ",SEMAINE!M1314&gt;=4001,SEMAINE!M1314&lt;=6000),((COÛTS!$C$114*4*O1314*4)),"0"))+(IF(AND(F1314="MEDIA",P1314="oui",Q1314="MODULE CARRÉ",SEMAINE!M1314&gt;=6001,SEMAINE!M1314&lt;=8000),((COÛTS!$C$114*6*O1314*4)),"0"))+(IF(AND(F1314="MEDIA",P1314="oui",Q1314="MODULE CARRÉ",SEMAINE!M1314&gt;=8001,SEMAINE!M1314&lt;=10000),((COÛTS!$C$114*8*O1314*4)),"0"))))</f>
        <v>0</v>
      </c>
      <c r="AK1314" s="38">
        <f>IF(Y1314&gt;0,(VLOOKUP(Y1314,DATA!$AB$2:$AC$102,2,0)),1)</f>
        <v>1</v>
      </c>
      <c r="AL1314" s="53">
        <f t="shared" si="167"/>
        <v>0</v>
      </c>
    </row>
    <row r="1315" spans="2:38" ht="25.05" customHeight="1" x14ac:dyDescent="0.25">
      <c r="B1315" s="43" t="str">
        <f>COUNTIF($D$3:D1315,D1315)&amp;T_Semaine[[#This Row],[N°AFFAIRE]]</f>
        <v>0</v>
      </c>
      <c r="C1315" s="50"/>
      <c r="D1315" s="50"/>
      <c r="E1315" s="50"/>
      <c r="F1315" s="50"/>
      <c r="G1315" s="50"/>
      <c r="H1315" s="50"/>
      <c r="I1315" s="50"/>
      <c r="J1315" s="50"/>
      <c r="K1315" s="50"/>
      <c r="L1315" s="50"/>
      <c r="M1315" s="91"/>
      <c r="N1315" s="91"/>
      <c r="O1315" s="50"/>
      <c r="P1315" s="50"/>
      <c r="Q1315" s="50"/>
      <c r="R1315" s="50"/>
      <c r="S1315" s="50"/>
      <c r="T1315" s="95">
        <f t="shared" si="161"/>
        <v>0</v>
      </c>
      <c r="U1315" s="36">
        <f t="shared" si="162"/>
        <v>0</v>
      </c>
      <c r="V1315" s="43"/>
      <c r="W1315" s="43"/>
      <c r="X1315" s="6">
        <f t="shared" si="160"/>
        <v>0</v>
      </c>
      <c r="Y1315" s="55"/>
      <c r="Z1315" s="6">
        <f>(IF(R1315="OUI",0,IF(AND(F1315="MEDIA",G1315&gt;0,O1315&gt;0),(VLOOKUP(G1315,COÛTS!$A$1:$C$157,3,0)*(M1315*N1315/1000*O1315/1000)),0)+IF(AND(G1315&gt;0,F1315="HEURE"),(VLOOKUP(G1315,COÛTS!$A$1:$C$157,3,0)*(O1315)),0))+IF(AND(G1315&gt;0,F1315="DIVERS"),(VLOOKUP(G1315,COÛTS!$A$1:$C$157,3,0)*(O1315)),0)+IF(AND(G1315&gt;0,F1315="VEHICULE"),(VLOOKUP(G1315,COÛTS!$A$1:$C$157,3,0)*(O1315)),0)+IF(AND(G1315&gt;0,F1315="FACONNAGE"),(VLOOKUP(G1315,COÛTS!$A$1:$C$157,3,0)*(O1315)),0)+IF(AND(G1315&gt;0,F1315="ACCESSOIRES"),(VLOOKUP(G1315,COÛTS!$A$1:$C$157,3,0)*(O1315)),0)+IF(AND(F1315="TRANSPORT",G1315&gt;0),(VLOOKUP(G1315,COÛTS!$A$1:$C$157,3,0)*(O1315)),0)+IF(AND(F1315="PRODUITS",G1315="KIT COMPLET HABILLAGE CLOISON MODULAIRE (mL)"),(VLOOKUP(G1315,COÛTS!$A$1:$C$157,3,0)*(M1315/1000*O1315)),0)+IF(AND(F1315="MEDIA",H1315&lt;0,G1315&gt;0,P1315="oui",Q1315="RECTO/VERSO (Type Deux Simple Face)"),(VLOOKUP(G1315,COÛTS!$A$1:$C$157,3,0)*(M1315*(N1315+480)/1000*O1315/1000)),"0")+IF(AND(F1315="MEDIA",H1315&lt;0,G1315&gt;0,P1315="oui",Q1315="MODULE TRIANGULAIRE"),(VLOOKUP(G1315,COÛTS!$A$1:$C$157,3,0)*(M1315*(N1315+240)/1000*O1315/1000)*2)+(VLOOKUP(G1315,COÛTS!$A$1:$C$157,3,0)*(M1315)/1000*0.24),"0")+IF(AND(F1315="MEDIA",P1315="oui",G1315&gt;0,H1315&lt;0,Q1315="MODULE CARRÉ"),(VLOOKUP(G1315,COÛTS!$A$1:$C$157,3,0)*(M1315*(N1315+240)/1000*O1315/1000)*3)+(VLOOKUP(G1315,COÛTS!$A$1:$C$157,3,0)*(M1315)/1000*0.24),"0")+IF(AND(F1315="MEDIA",H1315&lt;0,P1315="oui",G1315&gt;0,Q1315="RECTO (Type Chaussette)"),(VLOOKUP(G1315,COÛTS!$A$1:$C$157,3,0)*(M1315*(N1315+60)/1000*O1315/1000))))</f>
        <v>0</v>
      </c>
      <c r="AA1315" s="6">
        <f>IF(R1315="OUI",0,IF(AND(H1315&gt;0,I1315="OUI"),(VLOOKUP(H1315,COÛTS!$A$1:$C$157,3,0)*(M1315*N1315/1000*O1315/1000)),0))</f>
        <v>0</v>
      </c>
      <c r="AB1315" s="6">
        <f t="shared" si="163"/>
        <v>0</v>
      </c>
      <c r="AC1315" s="7">
        <f t="shared" si="164"/>
        <v>0</v>
      </c>
      <c r="AD1315" s="6">
        <f t="shared" si="165"/>
        <v>0</v>
      </c>
      <c r="AE1315" s="6">
        <f t="shared" si="166"/>
        <v>0</v>
      </c>
      <c r="AF1315" s="6">
        <f>IF(R1315="OUI",0,(IF(AND(P1315="oui",Q1315="RECTO (Type Chaussette, Simple Face)",SEMAINE!M1317&lt;=2000),((COÛTS!$C$115*2*O1315*SEMAINE!M1315/1000)+(COÛTS!$C$109*O1315*SEMAINE!M1315/1000)+(COÛTS!$C$107*O1315*SEMAINE!M1315/1000)),"0")+(IF(AND(P1315="oui",Q1315="RECTO (Type Chaussette, Simple Face)",SEMAINE!M1315&gt;2001,SEMAINE!M1315&lt;=4000),((COÛTS!$C$114*2*O1315)),"0"))+(IF(AND(P1315="oui",Q1315="RECTO (Type Chaussette, Simple Face)",SEMAINE!M1315&gt;=4001,SEMAINE!M1315&lt;=6000),((COÛTS!$C$114*4*O1315)),"0"))+(IF(AND(P1315="oui",Q1315="RECTO (Type Chaussette, Simple Face)",SEMAINE!M1315&gt;=6001,SEMAINE!M1315&lt;=8000),((COÛTS!$C$114*6*O1315)),"0"))+(IF(AND(P1315="oui",Q1315="RECTO (Type Chaussette, Simple Face)",SEMAINE!M1315&gt;=8001,SEMAINE!M1315&lt;=10000),((COÛTS!$C$114*8*O1315)),0))))</f>
        <v>0</v>
      </c>
      <c r="AG1315" s="6">
        <f>IF(R1315="OUI",0,(IF(AND(F1315="MEDIA",G1315="NON TISSÉ (Type Drop)",P1315="oui",Q1315="RECTO (Type Chaussette)",SEMAINE!M1318&lt;=2000),((COÛTS!$C$115*2*O1315*SEMAINE!M1315/1000)+(COÛTS!$C$109*O1315*SEMAINE!M1315/1000)+(COÛTS!$C$107*O1315*SEMAINE!M1315/1000)),"0")+(IF(AND(F1315="MEDIA",P1315="oui",Q1315="RECTO (Type Chaussette)",SEMAINE!M1315&gt;2001,SEMAINE!M1315&lt;=4000),((COÛTS!$C$114*2*O1315)),"0"))+(IF(AND(F1315="MEDIA",P1315="oui",Q1315="RECTO (Type Chaussette)",SEMAINE!M1315&gt;=4001,SEMAINE!M1315&lt;=6000),((COÛTS!$C$114*4*O1315)),"0"))+(IF(AND(F1315="MEDIA",P1315="oui",Q1315="RECTO (Type Chaussette)",SEMAINE!M1315&gt;=6001,SEMAINE!M1315&lt;=8000),((COÛTS!$C$114*6*O1315)),"0"))+(IF(AND(F1315="MEDIA",P1315="oui",Q1315="RECTO (Type Chaussette)",SEMAINE!M1315&gt;=8001,SEMAINE!M1315&lt;=10000),((COÛTS!$C$114*8*O1315)),0))))</f>
        <v>0</v>
      </c>
      <c r="AH1315" s="6">
        <f>IF(R1315="OUI",0,(IF(AND(F1315="MEDIA",G1315="NON TISSÉ (Type Drop)",P1315="oui",Q1315="RECTO/VERSO (Type Deux Simple Face)"),((COÛTS!$C$115*4*O1315*SEMAINE!M1315/1000)+(COÛTS!$C$110*O1315*4)+(COÛTS!$C$107*O1315*SEMAINE!M1315/1000)),"0")+(IF(AND(F1315="MEDIA",P1315="oui",Q1315="RECTO/VERSO (Type Deux Simple Face)",SEMAINE!M1315&gt;2001,SEMAINE!M1315&lt;=4000),((COÛTS!$C$114*2*O1315)),"0"))+(IF(AND(F1315="MEDIA",P1315="oui",Q1315="RECTO/VERSO (Type Deux Simple Face)",SEMAINE!M1315&gt;=4001,SEMAINE!M1315&lt;=6000),((COÛTS!$C$114*4*O1315)),"0"))+(IF(AND(F1315="MEDIA",P1315="oui",Q1315="RECTO/VERSO (Type Deux Simple Face)",SEMAINE!M1315&gt;=6001,SEMAINE!M1315&lt;=8000),((COÛTS!$C$114*6*O1315)),"0"))+(IF(AND(F1315="MEDIA",P1315="oui",Q1315="RECTO/VERSO (Type Deux Simple Face)",SEMAINE!M1315&gt;=8001,SEMAINE!M1315&lt;=10000),((COÛTS!$C$114*8*O1315)),0))))</f>
        <v>0</v>
      </c>
      <c r="AI1315" s="6">
        <f>IF(R1315="OUI",0,(IF(AND(F1315="MEDIA",G1315="NON TISSÉ (Type Drop)",P1315="oui",Q1315="MODULE TRIANGULAIRE"),((COÛTS!$C$115*6*O1315*SEMAINE!M1315/1000)+(COÛTS!$C$112*O1315*6)+(COÛTS!$C$107*O1315*3)),"0")+(IF(AND(F1315="MEDIA",P1315="oui",Q1315="MODULE TRIANGULAIRE",SEMAINE!M1315&gt;2001,SEMAINE!M1315&lt;=4000),((COÛTS!$C$114*2*O1315*3)),"0"))+(IF(AND(F1315="MEDIA",P1315="oui",Q1315="MODULE TRIANGULAIRE",SEMAINE!M1315&gt;=4001,SEMAINE!M1315&lt;=6000),((COÛTS!$C$114*4*O1315*3)),"0"))+(IF(AND(F1315="MEDIA",P1315="oui",Q1315="MODULE TRIANGULAIRE",SEMAINE!M1315&gt;=6001,SEMAINE!M1315&lt;=8000),((COÛTS!$C$114*6*O1315*3)),"0"))+(IF(AND(F1315="MEDIA",P1315="oui",Q1315="MODULE TRIANGULAIRE",SEMAINE!M1315&gt;=8001,SEMAINE!M1315&lt;=10000),((COÛTS!$C$114*8*O1315*3)),0))))</f>
        <v>0</v>
      </c>
      <c r="AJ1315" s="6">
        <f>IF(OR(R1315="OUI",H1315&gt;0),0,(IF(AND(F1315="MEDIA",G1315="NON TISSÉ (Type Drop)",P1315="oui",Q1315="MODULE CARRÉ"),((COÛTS!$C$115*8*O1315*SEMAINE!M1315/1000)+(COÛTS!$C$111*O1315*8)+(COÛTS!$C$107*O1315*4)),"0")+IF(AND(F1315="MEDIA",G1315="BÂCHE FRONTLIT 450gr (Type Bâche M1)",P1315="oui",Q1315="MODULE CARRÉ"),((COÛTS!$C$115*8*O1315*SEMAINE!M1315/1000)+(COÛTS!$C$111*O1315*8)+(COÛTS!$C$107*O1315*4)),"0")+(IF(AND(F1315="MEDIA",P1315="oui",Q1315="MODULE CARRÉ",SEMAINE!M1315&gt;2001,SEMAINE!M1315&lt;=4000),((COÛTS!$C$114*2*O1315*4)),"0"))+(IF(AND(F1315="MEDIA",P1315="oui",Q1315="MODULE CARRÉ",SEMAINE!M1315&gt;=4001,SEMAINE!M1315&lt;=6000),((COÛTS!$C$114*4*O1315*4)),"0"))+(IF(AND(F1315="MEDIA",P1315="oui",Q1315="MODULE CARRÉ",SEMAINE!M1315&gt;=6001,SEMAINE!M1315&lt;=8000),((COÛTS!$C$114*6*O1315*4)),"0"))+(IF(AND(F1315="MEDIA",P1315="oui",Q1315="MODULE CARRÉ",SEMAINE!M1315&gt;=8001,SEMAINE!M1315&lt;=10000),((COÛTS!$C$114*8*O1315*4)),"0"))))</f>
        <v>0</v>
      </c>
      <c r="AK1315" s="38">
        <f>IF(Y1315&gt;0,(VLOOKUP(Y1315,DATA!$AB$2:$AC$102,2,0)),1)</f>
        <v>1</v>
      </c>
      <c r="AL1315" s="53">
        <f t="shared" si="167"/>
        <v>0</v>
      </c>
    </row>
    <row r="1316" spans="2:38" ht="25.05" customHeight="1" x14ac:dyDescent="0.25">
      <c r="B1316" s="43" t="str">
        <f>COUNTIF($D$3:D1316,D1316)&amp;T_Semaine[[#This Row],[N°AFFAIRE]]</f>
        <v>0</v>
      </c>
      <c r="C1316" s="50"/>
      <c r="D1316" s="50"/>
      <c r="E1316" s="50"/>
      <c r="F1316" s="50"/>
      <c r="G1316" s="50"/>
      <c r="H1316" s="50"/>
      <c r="I1316" s="50"/>
      <c r="J1316" s="50"/>
      <c r="K1316" s="50"/>
      <c r="L1316" s="50"/>
      <c r="M1316" s="91"/>
      <c r="N1316" s="91"/>
      <c r="O1316" s="50"/>
      <c r="P1316" s="50"/>
      <c r="Q1316" s="50"/>
      <c r="R1316" s="50"/>
      <c r="S1316" s="50"/>
      <c r="T1316" s="95">
        <f t="shared" si="161"/>
        <v>0</v>
      </c>
      <c r="U1316" s="36">
        <f t="shared" si="162"/>
        <v>0</v>
      </c>
      <c r="V1316" s="43"/>
      <c r="W1316" s="43"/>
      <c r="X1316" s="6">
        <f t="shared" si="160"/>
        <v>0</v>
      </c>
      <c r="Y1316" s="55"/>
      <c r="Z1316" s="6">
        <f>(IF(R1316="OUI",0,IF(AND(F1316="MEDIA",G1316&gt;0,O1316&gt;0),(VLOOKUP(G1316,COÛTS!$A$1:$C$157,3,0)*(M1316*N1316/1000*O1316/1000)),0)+IF(AND(G1316&gt;0,F1316="HEURE"),(VLOOKUP(G1316,COÛTS!$A$1:$C$157,3,0)*(O1316)),0))+IF(AND(G1316&gt;0,F1316="DIVERS"),(VLOOKUP(G1316,COÛTS!$A$1:$C$157,3,0)*(O1316)),0)+IF(AND(G1316&gt;0,F1316="VEHICULE"),(VLOOKUP(G1316,COÛTS!$A$1:$C$157,3,0)*(O1316)),0)+IF(AND(G1316&gt;0,F1316="FACONNAGE"),(VLOOKUP(G1316,COÛTS!$A$1:$C$157,3,0)*(O1316)),0)+IF(AND(G1316&gt;0,F1316="ACCESSOIRES"),(VLOOKUP(G1316,COÛTS!$A$1:$C$157,3,0)*(O1316)),0)+IF(AND(F1316="TRANSPORT",G1316&gt;0),(VLOOKUP(G1316,COÛTS!$A$1:$C$157,3,0)*(O1316)),0)+IF(AND(F1316="PRODUITS",G1316="KIT COMPLET HABILLAGE CLOISON MODULAIRE (mL)"),(VLOOKUP(G1316,COÛTS!$A$1:$C$157,3,0)*(M1316/1000*O1316)),0)+IF(AND(F1316="MEDIA",H1316&lt;0,G1316&gt;0,P1316="oui",Q1316="RECTO/VERSO (Type Deux Simple Face)"),(VLOOKUP(G1316,COÛTS!$A$1:$C$157,3,0)*(M1316*(N1316+480)/1000*O1316/1000)),"0")+IF(AND(F1316="MEDIA",H1316&lt;0,G1316&gt;0,P1316="oui",Q1316="MODULE TRIANGULAIRE"),(VLOOKUP(G1316,COÛTS!$A$1:$C$157,3,0)*(M1316*(N1316+240)/1000*O1316/1000)*2)+(VLOOKUP(G1316,COÛTS!$A$1:$C$157,3,0)*(M1316)/1000*0.24),"0")+IF(AND(F1316="MEDIA",P1316="oui",G1316&gt;0,H1316&lt;0,Q1316="MODULE CARRÉ"),(VLOOKUP(G1316,COÛTS!$A$1:$C$157,3,0)*(M1316*(N1316+240)/1000*O1316/1000)*3)+(VLOOKUP(G1316,COÛTS!$A$1:$C$157,3,0)*(M1316)/1000*0.24),"0")+IF(AND(F1316="MEDIA",H1316&lt;0,P1316="oui",G1316&gt;0,Q1316="RECTO (Type Chaussette)"),(VLOOKUP(G1316,COÛTS!$A$1:$C$157,3,0)*(M1316*(N1316+60)/1000*O1316/1000))))</f>
        <v>0</v>
      </c>
      <c r="AA1316" s="6">
        <f>IF(R1316="OUI",0,IF(AND(H1316&gt;0,I1316="OUI"),(VLOOKUP(H1316,COÛTS!$A$1:$C$157,3,0)*(M1316*N1316/1000*O1316/1000)),0))</f>
        <v>0</v>
      </c>
      <c r="AB1316" s="6">
        <f t="shared" si="163"/>
        <v>0</v>
      </c>
      <c r="AC1316" s="7">
        <f t="shared" si="164"/>
        <v>0</v>
      </c>
      <c r="AD1316" s="6">
        <f t="shared" si="165"/>
        <v>0</v>
      </c>
      <c r="AE1316" s="6">
        <f t="shared" si="166"/>
        <v>0</v>
      </c>
      <c r="AF1316" s="6">
        <f>IF(R1316="OUI",0,(IF(AND(P1316="oui",Q1316="RECTO (Type Chaussette, Simple Face)",SEMAINE!M1318&lt;=2000),((COÛTS!$C$115*2*O1316*SEMAINE!M1316/1000)+(COÛTS!$C$109*O1316*SEMAINE!M1316/1000)+(COÛTS!$C$107*O1316*SEMAINE!M1316/1000)),"0")+(IF(AND(P1316="oui",Q1316="RECTO (Type Chaussette, Simple Face)",SEMAINE!M1316&gt;2001,SEMAINE!M1316&lt;=4000),((COÛTS!$C$114*2*O1316)),"0"))+(IF(AND(P1316="oui",Q1316="RECTO (Type Chaussette, Simple Face)",SEMAINE!M1316&gt;=4001,SEMAINE!M1316&lt;=6000),((COÛTS!$C$114*4*O1316)),"0"))+(IF(AND(P1316="oui",Q1316="RECTO (Type Chaussette, Simple Face)",SEMAINE!M1316&gt;=6001,SEMAINE!M1316&lt;=8000),((COÛTS!$C$114*6*O1316)),"0"))+(IF(AND(P1316="oui",Q1316="RECTO (Type Chaussette, Simple Face)",SEMAINE!M1316&gt;=8001,SEMAINE!M1316&lt;=10000),((COÛTS!$C$114*8*O1316)),0))))</f>
        <v>0</v>
      </c>
      <c r="AG1316" s="6">
        <f>IF(R1316="OUI",0,(IF(AND(F1316="MEDIA",G1316="NON TISSÉ (Type Drop)",P1316="oui",Q1316="RECTO (Type Chaussette)",SEMAINE!M1319&lt;=2000),((COÛTS!$C$115*2*O1316*SEMAINE!M1316/1000)+(COÛTS!$C$109*O1316*SEMAINE!M1316/1000)+(COÛTS!$C$107*O1316*SEMAINE!M1316/1000)),"0")+(IF(AND(F1316="MEDIA",P1316="oui",Q1316="RECTO (Type Chaussette)",SEMAINE!M1316&gt;2001,SEMAINE!M1316&lt;=4000),((COÛTS!$C$114*2*O1316)),"0"))+(IF(AND(F1316="MEDIA",P1316="oui",Q1316="RECTO (Type Chaussette)",SEMAINE!M1316&gt;=4001,SEMAINE!M1316&lt;=6000),((COÛTS!$C$114*4*O1316)),"0"))+(IF(AND(F1316="MEDIA",P1316="oui",Q1316="RECTO (Type Chaussette)",SEMAINE!M1316&gt;=6001,SEMAINE!M1316&lt;=8000),((COÛTS!$C$114*6*O1316)),"0"))+(IF(AND(F1316="MEDIA",P1316="oui",Q1316="RECTO (Type Chaussette)",SEMAINE!M1316&gt;=8001,SEMAINE!M1316&lt;=10000),((COÛTS!$C$114*8*O1316)),0))))</f>
        <v>0</v>
      </c>
      <c r="AH1316" s="6">
        <f>IF(R1316="OUI",0,(IF(AND(F1316="MEDIA",G1316="NON TISSÉ (Type Drop)",P1316="oui",Q1316="RECTO/VERSO (Type Deux Simple Face)"),((COÛTS!$C$115*4*O1316*SEMAINE!M1316/1000)+(COÛTS!$C$110*O1316*4)+(COÛTS!$C$107*O1316*SEMAINE!M1316/1000)),"0")+(IF(AND(F1316="MEDIA",P1316="oui",Q1316="RECTO/VERSO (Type Deux Simple Face)",SEMAINE!M1316&gt;2001,SEMAINE!M1316&lt;=4000),((COÛTS!$C$114*2*O1316)),"0"))+(IF(AND(F1316="MEDIA",P1316="oui",Q1316="RECTO/VERSO (Type Deux Simple Face)",SEMAINE!M1316&gt;=4001,SEMAINE!M1316&lt;=6000),((COÛTS!$C$114*4*O1316)),"0"))+(IF(AND(F1316="MEDIA",P1316="oui",Q1316="RECTO/VERSO (Type Deux Simple Face)",SEMAINE!M1316&gt;=6001,SEMAINE!M1316&lt;=8000),((COÛTS!$C$114*6*O1316)),"0"))+(IF(AND(F1316="MEDIA",P1316="oui",Q1316="RECTO/VERSO (Type Deux Simple Face)",SEMAINE!M1316&gt;=8001,SEMAINE!M1316&lt;=10000),((COÛTS!$C$114*8*O1316)),0))))</f>
        <v>0</v>
      </c>
      <c r="AI1316" s="6">
        <f>IF(R1316="OUI",0,(IF(AND(F1316="MEDIA",G1316="NON TISSÉ (Type Drop)",P1316="oui",Q1316="MODULE TRIANGULAIRE"),((COÛTS!$C$115*6*O1316*SEMAINE!M1316/1000)+(COÛTS!$C$112*O1316*6)+(COÛTS!$C$107*O1316*3)),"0")+(IF(AND(F1316="MEDIA",P1316="oui",Q1316="MODULE TRIANGULAIRE",SEMAINE!M1316&gt;2001,SEMAINE!M1316&lt;=4000),((COÛTS!$C$114*2*O1316*3)),"0"))+(IF(AND(F1316="MEDIA",P1316="oui",Q1316="MODULE TRIANGULAIRE",SEMAINE!M1316&gt;=4001,SEMAINE!M1316&lt;=6000),((COÛTS!$C$114*4*O1316*3)),"0"))+(IF(AND(F1316="MEDIA",P1316="oui",Q1316="MODULE TRIANGULAIRE",SEMAINE!M1316&gt;=6001,SEMAINE!M1316&lt;=8000),((COÛTS!$C$114*6*O1316*3)),"0"))+(IF(AND(F1316="MEDIA",P1316="oui",Q1316="MODULE TRIANGULAIRE",SEMAINE!M1316&gt;=8001,SEMAINE!M1316&lt;=10000),((COÛTS!$C$114*8*O1316*3)),0))))</f>
        <v>0</v>
      </c>
      <c r="AJ1316" s="6">
        <f>IF(OR(R1316="OUI",H1316&gt;0),0,(IF(AND(F1316="MEDIA",G1316="NON TISSÉ (Type Drop)",P1316="oui",Q1316="MODULE CARRÉ"),((COÛTS!$C$115*8*O1316*SEMAINE!M1316/1000)+(COÛTS!$C$111*O1316*8)+(COÛTS!$C$107*O1316*4)),"0")+IF(AND(F1316="MEDIA",G1316="BÂCHE FRONTLIT 450gr (Type Bâche M1)",P1316="oui",Q1316="MODULE CARRÉ"),((COÛTS!$C$115*8*O1316*SEMAINE!M1316/1000)+(COÛTS!$C$111*O1316*8)+(COÛTS!$C$107*O1316*4)),"0")+(IF(AND(F1316="MEDIA",P1316="oui",Q1316="MODULE CARRÉ",SEMAINE!M1316&gt;2001,SEMAINE!M1316&lt;=4000),((COÛTS!$C$114*2*O1316*4)),"0"))+(IF(AND(F1316="MEDIA",P1316="oui",Q1316="MODULE CARRÉ",SEMAINE!M1316&gt;=4001,SEMAINE!M1316&lt;=6000),((COÛTS!$C$114*4*O1316*4)),"0"))+(IF(AND(F1316="MEDIA",P1316="oui",Q1316="MODULE CARRÉ",SEMAINE!M1316&gt;=6001,SEMAINE!M1316&lt;=8000),((COÛTS!$C$114*6*O1316*4)),"0"))+(IF(AND(F1316="MEDIA",P1316="oui",Q1316="MODULE CARRÉ",SEMAINE!M1316&gt;=8001,SEMAINE!M1316&lt;=10000),((COÛTS!$C$114*8*O1316*4)),"0"))))</f>
        <v>0</v>
      </c>
      <c r="AK1316" s="38">
        <f>IF(Y1316&gt;0,(VLOOKUP(Y1316,DATA!$AB$2:$AC$102,2,0)),1)</f>
        <v>1</v>
      </c>
      <c r="AL1316" s="53">
        <f t="shared" si="167"/>
        <v>0</v>
      </c>
    </row>
    <row r="1317" spans="2:38" ht="25.05" customHeight="1" x14ac:dyDescent="0.25">
      <c r="B1317" s="43" t="str">
        <f>COUNTIF($D$3:D1317,D1317)&amp;T_Semaine[[#This Row],[N°AFFAIRE]]</f>
        <v>0</v>
      </c>
      <c r="C1317" s="50"/>
      <c r="D1317" s="50"/>
      <c r="E1317" s="50"/>
      <c r="F1317" s="50"/>
      <c r="G1317" s="50"/>
      <c r="H1317" s="50"/>
      <c r="I1317" s="50"/>
      <c r="J1317" s="50"/>
      <c r="K1317" s="50"/>
      <c r="L1317" s="50"/>
      <c r="M1317" s="91"/>
      <c r="N1317" s="91"/>
      <c r="O1317" s="50"/>
      <c r="P1317" s="50"/>
      <c r="Q1317" s="50"/>
      <c r="R1317" s="50"/>
      <c r="S1317" s="50"/>
      <c r="T1317" s="95">
        <f t="shared" si="161"/>
        <v>0</v>
      </c>
      <c r="U1317" s="36">
        <f t="shared" si="162"/>
        <v>0</v>
      </c>
      <c r="V1317" s="43"/>
      <c r="W1317" s="43"/>
      <c r="X1317" s="6">
        <f t="shared" si="160"/>
        <v>0</v>
      </c>
      <c r="Y1317" s="55"/>
      <c r="Z1317" s="6">
        <f>(IF(R1317="OUI",0,IF(AND(F1317="MEDIA",G1317&gt;0,O1317&gt;0),(VLOOKUP(G1317,COÛTS!$A$1:$C$157,3,0)*(M1317*N1317/1000*O1317/1000)),0)+IF(AND(G1317&gt;0,F1317="HEURE"),(VLOOKUP(G1317,COÛTS!$A$1:$C$157,3,0)*(O1317)),0))+IF(AND(G1317&gt;0,F1317="DIVERS"),(VLOOKUP(G1317,COÛTS!$A$1:$C$157,3,0)*(O1317)),0)+IF(AND(G1317&gt;0,F1317="VEHICULE"),(VLOOKUP(G1317,COÛTS!$A$1:$C$157,3,0)*(O1317)),0)+IF(AND(G1317&gt;0,F1317="FACONNAGE"),(VLOOKUP(G1317,COÛTS!$A$1:$C$157,3,0)*(O1317)),0)+IF(AND(G1317&gt;0,F1317="ACCESSOIRES"),(VLOOKUP(G1317,COÛTS!$A$1:$C$157,3,0)*(O1317)),0)+IF(AND(F1317="TRANSPORT",G1317&gt;0),(VLOOKUP(G1317,COÛTS!$A$1:$C$157,3,0)*(O1317)),0)+IF(AND(F1317="PRODUITS",G1317="KIT COMPLET HABILLAGE CLOISON MODULAIRE (mL)"),(VLOOKUP(G1317,COÛTS!$A$1:$C$157,3,0)*(M1317/1000*O1317)),0)+IF(AND(F1317="MEDIA",H1317&lt;0,G1317&gt;0,P1317="oui",Q1317="RECTO/VERSO (Type Deux Simple Face)"),(VLOOKUP(G1317,COÛTS!$A$1:$C$157,3,0)*(M1317*(N1317+480)/1000*O1317/1000)),"0")+IF(AND(F1317="MEDIA",H1317&lt;0,G1317&gt;0,P1317="oui",Q1317="MODULE TRIANGULAIRE"),(VLOOKUP(G1317,COÛTS!$A$1:$C$157,3,0)*(M1317*(N1317+240)/1000*O1317/1000)*2)+(VLOOKUP(G1317,COÛTS!$A$1:$C$157,3,0)*(M1317)/1000*0.24),"0")+IF(AND(F1317="MEDIA",P1317="oui",G1317&gt;0,H1317&lt;0,Q1317="MODULE CARRÉ"),(VLOOKUP(G1317,COÛTS!$A$1:$C$157,3,0)*(M1317*(N1317+240)/1000*O1317/1000)*3)+(VLOOKUP(G1317,COÛTS!$A$1:$C$157,3,0)*(M1317)/1000*0.24),"0")+IF(AND(F1317="MEDIA",H1317&lt;0,P1317="oui",G1317&gt;0,Q1317="RECTO (Type Chaussette)"),(VLOOKUP(G1317,COÛTS!$A$1:$C$157,3,0)*(M1317*(N1317+60)/1000*O1317/1000))))</f>
        <v>0</v>
      </c>
      <c r="AA1317" s="6">
        <f>IF(R1317="OUI",0,IF(AND(H1317&gt;0,I1317="OUI"),(VLOOKUP(H1317,COÛTS!$A$1:$C$157,3,0)*(M1317*N1317/1000*O1317/1000)),0))</f>
        <v>0</v>
      </c>
      <c r="AB1317" s="6">
        <f t="shared" si="163"/>
        <v>0</v>
      </c>
      <c r="AC1317" s="7">
        <f t="shared" si="164"/>
        <v>0</v>
      </c>
      <c r="AD1317" s="6">
        <f t="shared" si="165"/>
        <v>0</v>
      </c>
      <c r="AE1317" s="6">
        <f t="shared" si="166"/>
        <v>0</v>
      </c>
      <c r="AF1317" s="6">
        <f>IF(R1317="OUI",0,(IF(AND(P1317="oui",Q1317="RECTO (Type Chaussette, Simple Face)",SEMAINE!M1319&lt;=2000),((COÛTS!$C$115*2*O1317*SEMAINE!M1317/1000)+(COÛTS!$C$109*O1317*SEMAINE!M1317/1000)+(COÛTS!$C$107*O1317*SEMAINE!M1317/1000)),"0")+(IF(AND(P1317="oui",Q1317="RECTO (Type Chaussette, Simple Face)",SEMAINE!M1317&gt;2001,SEMAINE!M1317&lt;=4000),((COÛTS!$C$114*2*O1317)),"0"))+(IF(AND(P1317="oui",Q1317="RECTO (Type Chaussette, Simple Face)",SEMAINE!M1317&gt;=4001,SEMAINE!M1317&lt;=6000),((COÛTS!$C$114*4*O1317)),"0"))+(IF(AND(P1317="oui",Q1317="RECTO (Type Chaussette, Simple Face)",SEMAINE!M1317&gt;=6001,SEMAINE!M1317&lt;=8000),((COÛTS!$C$114*6*O1317)),"0"))+(IF(AND(P1317="oui",Q1317="RECTO (Type Chaussette, Simple Face)",SEMAINE!M1317&gt;=8001,SEMAINE!M1317&lt;=10000),((COÛTS!$C$114*8*O1317)),0))))</f>
        <v>0</v>
      </c>
      <c r="AG1317" s="6">
        <f>IF(R1317="OUI",0,(IF(AND(F1317="MEDIA",G1317="NON TISSÉ (Type Drop)",P1317="oui",Q1317="RECTO (Type Chaussette)",SEMAINE!M1320&lt;=2000),((COÛTS!$C$115*2*O1317*SEMAINE!M1317/1000)+(COÛTS!$C$109*O1317*SEMAINE!M1317/1000)+(COÛTS!$C$107*O1317*SEMAINE!M1317/1000)),"0")+(IF(AND(F1317="MEDIA",P1317="oui",Q1317="RECTO (Type Chaussette)",SEMAINE!M1317&gt;2001,SEMAINE!M1317&lt;=4000),((COÛTS!$C$114*2*O1317)),"0"))+(IF(AND(F1317="MEDIA",P1317="oui",Q1317="RECTO (Type Chaussette)",SEMAINE!M1317&gt;=4001,SEMAINE!M1317&lt;=6000),((COÛTS!$C$114*4*O1317)),"0"))+(IF(AND(F1317="MEDIA",P1317="oui",Q1317="RECTO (Type Chaussette)",SEMAINE!M1317&gt;=6001,SEMAINE!M1317&lt;=8000),((COÛTS!$C$114*6*O1317)),"0"))+(IF(AND(F1317="MEDIA",P1317="oui",Q1317="RECTO (Type Chaussette)",SEMAINE!M1317&gt;=8001,SEMAINE!M1317&lt;=10000),((COÛTS!$C$114*8*O1317)),0))))</f>
        <v>0</v>
      </c>
      <c r="AH1317" s="6">
        <f>IF(R1317="OUI",0,(IF(AND(F1317="MEDIA",G1317="NON TISSÉ (Type Drop)",P1317="oui",Q1317="RECTO/VERSO (Type Deux Simple Face)"),((COÛTS!$C$115*4*O1317*SEMAINE!M1317/1000)+(COÛTS!$C$110*O1317*4)+(COÛTS!$C$107*O1317*SEMAINE!M1317/1000)),"0")+(IF(AND(F1317="MEDIA",P1317="oui",Q1317="RECTO/VERSO (Type Deux Simple Face)",SEMAINE!M1317&gt;2001,SEMAINE!M1317&lt;=4000),((COÛTS!$C$114*2*O1317)),"0"))+(IF(AND(F1317="MEDIA",P1317="oui",Q1317="RECTO/VERSO (Type Deux Simple Face)",SEMAINE!M1317&gt;=4001,SEMAINE!M1317&lt;=6000),((COÛTS!$C$114*4*O1317)),"0"))+(IF(AND(F1317="MEDIA",P1317="oui",Q1317="RECTO/VERSO (Type Deux Simple Face)",SEMAINE!M1317&gt;=6001,SEMAINE!M1317&lt;=8000),((COÛTS!$C$114*6*O1317)),"0"))+(IF(AND(F1317="MEDIA",P1317="oui",Q1317="RECTO/VERSO (Type Deux Simple Face)",SEMAINE!M1317&gt;=8001,SEMAINE!M1317&lt;=10000),((COÛTS!$C$114*8*O1317)),0))))</f>
        <v>0</v>
      </c>
      <c r="AI1317" s="6">
        <f>IF(R1317="OUI",0,(IF(AND(F1317="MEDIA",G1317="NON TISSÉ (Type Drop)",P1317="oui",Q1317="MODULE TRIANGULAIRE"),((COÛTS!$C$115*6*O1317*SEMAINE!M1317/1000)+(COÛTS!$C$112*O1317*6)+(COÛTS!$C$107*O1317*3)),"0")+(IF(AND(F1317="MEDIA",P1317="oui",Q1317="MODULE TRIANGULAIRE",SEMAINE!M1317&gt;2001,SEMAINE!M1317&lt;=4000),((COÛTS!$C$114*2*O1317*3)),"0"))+(IF(AND(F1317="MEDIA",P1317="oui",Q1317="MODULE TRIANGULAIRE",SEMAINE!M1317&gt;=4001,SEMAINE!M1317&lt;=6000),((COÛTS!$C$114*4*O1317*3)),"0"))+(IF(AND(F1317="MEDIA",P1317="oui",Q1317="MODULE TRIANGULAIRE",SEMAINE!M1317&gt;=6001,SEMAINE!M1317&lt;=8000),((COÛTS!$C$114*6*O1317*3)),"0"))+(IF(AND(F1317="MEDIA",P1317="oui",Q1317="MODULE TRIANGULAIRE",SEMAINE!M1317&gt;=8001,SEMAINE!M1317&lt;=10000),((COÛTS!$C$114*8*O1317*3)),0))))</f>
        <v>0</v>
      </c>
      <c r="AJ1317" s="6">
        <f>IF(OR(R1317="OUI",H1317&gt;0),0,(IF(AND(F1317="MEDIA",G1317="NON TISSÉ (Type Drop)",P1317="oui",Q1317="MODULE CARRÉ"),((COÛTS!$C$115*8*O1317*SEMAINE!M1317/1000)+(COÛTS!$C$111*O1317*8)+(COÛTS!$C$107*O1317*4)),"0")+IF(AND(F1317="MEDIA",G1317="BÂCHE FRONTLIT 450gr (Type Bâche M1)",P1317="oui",Q1317="MODULE CARRÉ"),((COÛTS!$C$115*8*O1317*SEMAINE!M1317/1000)+(COÛTS!$C$111*O1317*8)+(COÛTS!$C$107*O1317*4)),"0")+(IF(AND(F1317="MEDIA",P1317="oui",Q1317="MODULE CARRÉ",SEMAINE!M1317&gt;2001,SEMAINE!M1317&lt;=4000),((COÛTS!$C$114*2*O1317*4)),"0"))+(IF(AND(F1317="MEDIA",P1317="oui",Q1317="MODULE CARRÉ",SEMAINE!M1317&gt;=4001,SEMAINE!M1317&lt;=6000),((COÛTS!$C$114*4*O1317*4)),"0"))+(IF(AND(F1317="MEDIA",P1317="oui",Q1317="MODULE CARRÉ",SEMAINE!M1317&gt;=6001,SEMAINE!M1317&lt;=8000),((COÛTS!$C$114*6*O1317*4)),"0"))+(IF(AND(F1317="MEDIA",P1317="oui",Q1317="MODULE CARRÉ",SEMAINE!M1317&gt;=8001,SEMAINE!M1317&lt;=10000),((COÛTS!$C$114*8*O1317*4)),"0"))))</f>
        <v>0</v>
      </c>
      <c r="AK1317" s="38">
        <f>IF(Y1317&gt;0,(VLOOKUP(Y1317,DATA!$AB$2:$AC$102,2,0)),1)</f>
        <v>1</v>
      </c>
      <c r="AL1317" s="53">
        <f t="shared" si="167"/>
        <v>0</v>
      </c>
    </row>
    <row r="1318" spans="2:38" ht="25.05" customHeight="1" x14ac:dyDescent="0.25">
      <c r="B1318" s="43" t="str">
        <f>COUNTIF($D$3:D1318,D1318)&amp;T_Semaine[[#This Row],[N°AFFAIRE]]</f>
        <v>0</v>
      </c>
      <c r="C1318" s="50"/>
      <c r="D1318" s="50"/>
      <c r="E1318" s="50"/>
      <c r="F1318" s="50"/>
      <c r="G1318" s="50"/>
      <c r="H1318" s="50"/>
      <c r="I1318" s="50"/>
      <c r="J1318" s="50"/>
      <c r="K1318" s="50"/>
      <c r="L1318" s="50"/>
      <c r="M1318" s="91"/>
      <c r="N1318" s="91"/>
      <c r="O1318" s="50"/>
      <c r="P1318" s="50"/>
      <c r="Q1318" s="50"/>
      <c r="R1318" s="50"/>
      <c r="S1318" s="50"/>
      <c r="T1318" s="95">
        <f t="shared" si="161"/>
        <v>0</v>
      </c>
      <c r="U1318" s="36">
        <f t="shared" si="162"/>
        <v>0</v>
      </c>
      <c r="V1318" s="43"/>
      <c r="W1318" s="43"/>
      <c r="X1318" s="6">
        <f t="shared" si="160"/>
        <v>0</v>
      </c>
      <c r="Y1318" s="55"/>
      <c r="Z1318" s="6">
        <f>(IF(R1318="OUI",0,IF(AND(F1318="MEDIA",G1318&gt;0,O1318&gt;0),(VLOOKUP(G1318,COÛTS!$A$1:$C$157,3,0)*(M1318*N1318/1000*O1318/1000)),0)+IF(AND(G1318&gt;0,F1318="HEURE"),(VLOOKUP(G1318,COÛTS!$A$1:$C$157,3,0)*(O1318)),0))+IF(AND(G1318&gt;0,F1318="DIVERS"),(VLOOKUP(G1318,COÛTS!$A$1:$C$157,3,0)*(O1318)),0)+IF(AND(G1318&gt;0,F1318="VEHICULE"),(VLOOKUP(G1318,COÛTS!$A$1:$C$157,3,0)*(O1318)),0)+IF(AND(G1318&gt;0,F1318="FACONNAGE"),(VLOOKUP(G1318,COÛTS!$A$1:$C$157,3,0)*(O1318)),0)+IF(AND(G1318&gt;0,F1318="ACCESSOIRES"),(VLOOKUP(G1318,COÛTS!$A$1:$C$157,3,0)*(O1318)),0)+IF(AND(F1318="TRANSPORT",G1318&gt;0),(VLOOKUP(G1318,COÛTS!$A$1:$C$157,3,0)*(O1318)),0)+IF(AND(F1318="PRODUITS",G1318="KIT COMPLET HABILLAGE CLOISON MODULAIRE (mL)"),(VLOOKUP(G1318,COÛTS!$A$1:$C$157,3,0)*(M1318/1000*O1318)),0)+IF(AND(F1318="MEDIA",H1318&lt;0,G1318&gt;0,P1318="oui",Q1318="RECTO/VERSO (Type Deux Simple Face)"),(VLOOKUP(G1318,COÛTS!$A$1:$C$157,3,0)*(M1318*(N1318+480)/1000*O1318/1000)),"0")+IF(AND(F1318="MEDIA",H1318&lt;0,G1318&gt;0,P1318="oui",Q1318="MODULE TRIANGULAIRE"),(VLOOKUP(G1318,COÛTS!$A$1:$C$157,3,0)*(M1318*(N1318+240)/1000*O1318/1000)*2)+(VLOOKUP(G1318,COÛTS!$A$1:$C$157,3,0)*(M1318)/1000*0.24),"0")+IF(AND(F1318="MEDIA",P1318="oui",G1318&gt;0,H1318&lt;0,Q1318="MODULE CARRÉ"),(VLOOKUP(G1318,COÛTS!$A$1:$C$157,3,0)*(M1318*(N1318+240)/1000*O1318/1000)*3)+(VLOOKUP(G1318,COÛTS!$A$1:$C$157,3,0)*(M1318)/1000*0.24),"0")+IF(AND(F1318="MEDIA",H1318&lt;0,P1318="oui",G1318&gt;0,Q1318="RECTO (Type Chaussette)"),(VLOOKUP(G1318,COÛTS!$A$1:$C$157,3,0)*(M1318*(N1318+60)/1000*O1318/1000))))</f>
        <v>0</v>
      </c>
      <c r="AA1318" s="6">
        <f>IF(R1318="OUI",0,IF(AND(H1318&gt;0,I1318="OUI"),(VLOOKUP(H1318,COÛTS!$A$1:$C$157,3,0)*(M1318*N1318/1000*O1318/1000)),0))</f>
        <v>0</v>
      </c>
      <c r="AB1318" s="6">
        <f t="shared" si="163"/>
        <v>0</v>
      </c>
      <c r="AC1318" s="7">
        <f t="shared" si="164"/>
        <v>0</v>
      </c>
      <c r="AD1318" s="6">
        <f t="shared" si="165"/>
        <v>0</v>
      </c>
      <c r="AE1318" s="6">
        <f t="shared" si="166"/>
        <v>0</v>
      </c>
      <c r="AF1318" s="6">
        <f>IF(R1318="OUI",0,(IF(AND(P1318="oui",Q1318="RECTO (Type Chaussette, Simple Face)",SEMAINE!M1320&lt;=2000),((COÛTS!$C$115*2*O1318*SEMAINE!M1318/1000)+(COÛTS!$C$109*O1318*SEMAINE!M1318/1000)+(COÛTS!$C$107*O1318*SEMAINE!M1318/1000)),"0")+(IF(AND(P1318="oui",Q1318="RECTO (Type Chaussette, Simple Face)",SEMAINE!M1318&gt;2001,SEMAINE!M1318&lt;=4000),((COÛTS!$C$114*2*O1318)),"0"))+(IF(AND(P1318="oui",Q1318="RECTO (Type Chaussette, Simple Face)",SEMAINE!M1318&gt;=4001,SEMAINE!M1318&lt;=6000),((COÛTS!$C$114*4*O1318)),"0"))+(IF(AND(P1318="oui",Q1318="RECTO (Type Chaussette, Simple Face)",SEMAINE!M1318&gt;=6001,SEMAINE!M1318&lt;=8000),((COÛTS!$C$114*6*O1318)),"0"))+(IF(AND(P1318="oui",Q1318="RECTO (Type Chaussette, Simple Face)",SEMAINE!M1318&gt;=8001,SEMAINE!M1318&lt;=10000),((COÛTS!$C$114*8*O1318)),0))))</f>
        <v>0</v>
      </c>
      <c r="AG1318" s="6">
        <f>IF(R1318="OUI",0,(IF(AND(F1318="MEDIA",G1318="NON TISSÉ (Type Drop)",P1318="oui",Q1318="RECTO (Type Chaussette)",SEMAINE!M1321&lt;=2000),((COÛTS!$C$115*2*O1318*SEMAINE!M1318/1000)+(COÛTS!$C$109*O1318*SEMAINE!M1318/1000)+(COÛTS!$C$107*O1318*SEMAINE!M1318/1000)),"0")+(IF(AND(F1318="MEDIA",P1318="oui",Q1318="RECTO (Type Chaussette)",SEMAINE!M1318&gt;2001,SEMAINE!M1318&lt;=4000),((COÛTS!$C$114*2*O1318)),"0"))+(IF(AND(F1318="MEDIA",P1318="oui",Q1318="RECTO (Type Chaussette)",SEMAINE!M1318&gt;=4001,SEMAINE!M1318&lt;=6000),((COÛTS!$C$114*4*O1318)),"0"))+(IF(AND(F1318="MEDIA",P1318="oui",Q1318="RECTO (Type Chaussette)",SEMAINE!M1318&gt;=6001,SEMAINE!M1318&lt;=8000),((COÛTS!$C$114*6*O1318)),"0"))+(IF(AND(F1318="MEDIA",P1318="oui",Q1318="RECTO (Type Chaussette)",SEMAINE!M1318&gt;=8001,SEMAINE!M1318&lt;=10000),((COÛTS!$C$114*8*O1318)),0))))</f>
        <v>0</v>
      </c>
      <c r="AH1318" s="6">
        <f>IF(R1318="OUI",0,(IF(AND(F1318="MEDIA",G1318="NON TISSÉ (Type Drop)",P1318="oui",Q1318="RECTO/VERSO (Type Deux Simple Face)"),((COÛTS!$C$115*4*O1318*SEMAINE!M1318/1000)+(COÛTS!$C$110*O1318*4)+(COÛTS!$C$107*O1318*SEMAINE!M1318/1000)),"0")+(IF(AND(F1318="MEDIA",P1318="oui",Q1318="RECTO/VERSO (Type Deux Simple Face)",SEMAINE!M1318&gt;2001,SEMAINE!M1318&lt;=4000),((COÛTS!$C$114*2*O1318)),"0"))+(IF(AND(F1318="MEDIA",P1318="oui",Q1318="RECTO/VERSO (Type Deux Simple Face)",SEMAINE!M1318&gt;=4001,SEMAINE!M1318&lt;=6000),((COÛTS!$C$114*4*O1318)),"0"))+(IF(AND(F1318="MEDIA",P1318="oui",Q1318="RECTO/VERSO (Type Deux Simple Face)",SEMAINE!M1318&gt;=6001,SEMAINE!M1318&lt;=8000),((COÛTS!$C$114*6*O1318)),"0"))+(IF(AND(F1318="MEDIA",P1318="oui",Q1318="RECTO/VERSO (Type Deux Simple Face)",SEMAINE!M1318&gt;=8001,SEMAINE!M1318&lt;=10000),((COÛTS!$C$114*8*O1318)),0))))</f>
        <v>0</v>
      </c>
      <c r="AI1318" s="6">
        <f>IF(R1318="OUI",0,(IF(AND(F1318="MEDIA",G1318="NON TISSÉ (Type Drop)",P1318="oui",Q1318="MODULE TRIANGULAIRE"),((COÛTS!$C$115*6*O1318*SEMAINE!M1318/1000)+(COÛTS!$C$112*O1318*6)+(COÛTS!$C$107*O1318*3)),"0")+(IF(AND(F1318="MEDIA",P1318="oui",Q1318="MODULE TRIANGULAIRE",SEMAINE!M1318&gt;2001,SEMAINE!M1318&lt;=4000),((COÛTS!$C$114*2*O1318*3)),"0"))+(IF(AND(F1318="MEDIA",P1318="oui",Q1318="MODULE TRIANGULAIRE",SEMAINE!M1318&gt;=4001,SEMAINE!M1318&lt;=6000),((COÛTS!$C$114*4*O1318*3)),"0"))+(IF(AND(F1318="MEDIA",P1318="oui",Q1318="MODULE TRIANGULAIRE",SEMAINE!M1318&gt;=6001,SEMAINE!M1318&lt;=8000),((COÛTS!$C$114*6*O1318*3)),"0"))+(IF(AND(F1318="MEDIA",P1318="oui",Q1318="MODULE TRIANGULAIRE",SEMAINE!M1318&gt;=8001,SEMAINE!M1318&lt;=10000),((COÛTS!$C$114*8*O1318*3)),0))))</f>
        <v>0</v>
      </c>
      <c r="AJ1318" s="6">
        <f>IF(OR(R1318="OUI",H1318&gt;0),0,(IF(AND(F1318="MEDIA",G1318="NON TISSÉ (Type Drop)",P1318="oui",Q1318="MODULE CARRÉ"),((COÛTS!$C$115*8*O1318*SEMAINE!M1318/1000)+(COÛTS!$C$111*O1318*8)+(COÛTS!$C$107*O1318*4)),"0")+IF(AND(F1318="MEDIA",G1318="BÂCHE FRONTLIT 450gr (Type Bâche M1)",P1318="oui",Q1318="MODULE CARRÉ"),((COÛTS!$C$115*8*O1318*SEMAINE!M1318/1000)+(COÛTS!$C$111*O1318*8)+(COÛTS!$C$107*O1318*4)),"0")+(IF(AND(F1318="MEDIA",P1318="oui",Q1318="MODULE CARRÉ",SEMAINE!M1318&gt;2001,SEMAINE!M1318&lt;=4000),((COÛTS!$C$114*2*O1318*4)),"0"))+(IF(AND(F1318="MEDIA",P1318="oui",Q1318="MODULE CARRÉ",SEMAINE!M1318&gt;=4001,SEMAINE!M1318&lt;=6000),((COÛTS!$C$114*4*O1318*4)),"0"))+(IF(AND(F1318="MEDIA",P1318="oui",Q1318="MODULE CARRÉ",SEMAINE!M1318&gt;=6001,SEMAINE!M1318&lt;=8000),((COÛTS!$C$114*6*O1318*4)),"0"))+(IF(AND(F1318="MEDIA",P1318="oui",Q1318="MODULE CARRÉ",SEMAINE!M1318&gt;=8001,SEMAINE!M1318&lt;=10000),((COÛTS!$C$114*8*O1318*4)),"0"))))</f>
        <v>0</v>
      </c>
      <c r="AK1318" s="38">
        <f>IF(Y1318&gt;0,(VLOOKUP(Y1318,DATA!$AB$2:$AC$102,2,0)),1)</f>
        <v>1</v>
      </c>
      <c r="AL1318" s="53">
        <f t="shared" si="167"/>
        <v>0</v>
      </c>
    </row>
    <row r="1319" spans="2:38" ht="25.05" customHeight="1" x14ac:dyDescent="0.25">
      <c r="B1319" s="43" t="str">
        <f>COUNTIF($D$3:D1319,D1319)&amp;T_Semaine[[#This Row],[N°AFFAIRE]]</f>
        <v>0</v>
      </c>
      <c r="C1319" s="50"/>
      <c r="D1319" s="50"/>
      <c r="E1319" s="50"/>
      <c r="F1319" s="50"/>
      <c r="G1319" s="50"/>
      <c r="H1319" s="50"/>
      <c r="I1319" s="50"/>
      <c r="J1319" s="50"/>
      <c r="K1319" s="50"/>
      <c r="L1319" s="50"/>
      <c r="M1319" s="91"/>
      <c r="N1319" s="91"/>
      <c r="O1319" s="50"/>
      <c r="P1319" s="50"/>
      <c r="Q1319" s="50"/>
      <c r="R1319" s="50"/>
      <c r="S1319" s="50"/>
      <c r="T1319" s="95">
        <f t="shared" si="161"/>
        <v>0</v>
      </c>
      <c r="U1319" s="36">
        <f t="shared" si="162"/>
        <v>0</v>
      </c>
      <c r="V1319" s="43"/>
      <c r="W1319" s="43"/>
      <c r="X1319" s="6">
        <f t="shared" si="160"/>
        <v>0</v>
      </c>
      <c r="Y1319" s="55"/>
      <c r="Z1319" s="6">
        <f>(IF(R1319="OUI",0,IF(AND(F1319="MEDIA",G1319&gt;0,O1319&gt;0),(VLOOKUP(G1319,COÛTS!$A$1:$C$157,3,0)*(M1319*N1319/1000*O1319/1000)),0)+IF(AND(G1319&gt;0,F1319="HEURE"),(VLOOKUP(G1319,COÛTS!$A$1:$C$157,3,0)*(O1319)),0))+IF(AND(G1319&gt;0,F1319="DIVERS"),(VLOOKUP(G1319,COÛTS!$A$1:$C$157,3,0)*(O1319)),0)+IF(AND(G1319&gt;0,F1319="VEHICULE"),(VLOOKUP(G1319,COÛTS!$A$1:$C$157,3,0)*(O1319)),0)+IF(AND(G1319&gt;0,F1319="FACONNAGE"),(VLOOKUP(G1319,COÛTS!$A$1:$C$157,3,0)*(O1319)),0)+IF(AND(G1319&gt;0,F1319="ACCESSOIRES"),(VLOOKUP(G1319,COÛTS!$A$1:$C$157,3,0)*(O1319)),0)+IF(AND(F1319="TRANSPORT",G1319&gt;0),(VLOOKUP(G1319,COÛTS!$A$1:$C$157,3,0)*(O1319)),0)+IF(AND(F1319="PRODUITS",G1319="KIT COMPLET HABILLAGE CLOISON MODULAIRE (mL)"),(VLOOKUP(G1319,COÛTS!$A$1:$C$157,3,0)*(M1319/1000*O1319)),0)+IF(AND(F1319="MEDIA",H1319&lt;0,G1319&gt;0,P1319="oui",Q1319="RECTO/VERSO (Type Deux Simple Face)"),(VLOOKUP(G1319,COÛTS!$A$1:$C$157,3,0)*(M1319*(N1319+480)/1000*O1319/1000)),"0")+IF(AND(F1319="MEDIA",H1319&lt;0,G1319&gt;0,P1319="oui",Q1319="MODULE TRIANGULAIRE"),(VLOOKUP(G1319,COÛTS!$A$1:$C$157,3,0)*(M1319*(N1319+240)/1000*O1319/1000)*2)+(VLOOKUP(G1319,COÛTS!$A$1:$C$157,3,0)*(M1319)/1000*0.24),"0")+IF(AND(F1319="MEDIA",P1319="oui",G1319&gt;0,H1319&lt;0,Q1319="MODULE CARRÉ"),(VLOOKUP(G1319,COÛTS!$A$1:$C$157,3,0)*(M1319*(N1319+240)/1000*O1319/1000)*3)+(VLOOKUP(G1319,COÛTS!$A$1:$C$157,3,0)*(M1319)/1000*0.24),"0")+IF(AND(F1319="MEDIA",H1319&lt;0,P1319="oui",G1319&gt;0,Q1319="RECTO (Type Chaussette)"),(VLOOKUP(G1319,COÛTS!$A$1:$C$157,3,0)*(M1319*(N1319+60)/1000*O1319/1000))))</f>
        <v>0</v>
      </c>
      <c r="AA1319" s="6">
        <f>IF(R1319="OUI",0,IF(AND(H1319&gt;0,I1319="OUI"),(VLOOKUP(H1319,COÛTS!$A$1:$C$157,3,0)*(M1319*N1319/1000*O1319/1000)),0))</f>
        <v>0</v>
      </c>
      <c r="AB1319" s="6">
        <f t="shared" si="163"/>
        <v>0</v>
      </c>
      <c r="AC1319" s="7">
        <f t="shared" si="164"/>
        <v>0</v>
      </c>
      <c r="AD1319" s="6">
        <f t="shared" si="165"/>
        <v>0</v>
      </c>
      <c r="AE1319" s="6">
        <f t="shared" si="166"/>
        <v>0</v>
      </c>
      <c r="AF1319" s="6">
        <f>IF(R1319="OUI",0,(IF(AND(P1319="oui",Q1319="RECTO (Type Chaussette, Simple Face)",SEMAINE!M1321&lt;=2000),((COÛTS!$C$115*2*O1319*SEMAINE!M1319/1000)+(COÛTS!$C$109*O1319*SEMAINE!M1319/1000)+(COÛTS!$C$107*O1319*SEMAINE!M1319/1000)),"0")+(IF(AND(P1319="oui",Q1319="RECTO (Type Chaussette, Simple Face)",SEMAINE!M1319&gt;2001,SEMAINE!M1319&lt;=4000),((COÛTS!$C$114*2*O1319)),"0"))+(IF(AND(P1319="oui",Q1319="RECTO (Type Chaussette, Simple Face)",SEMAINE!M1319&gt;=4001,SEMAINE!M1319&lt;=6000),((COÛTS!$C$114*4*O1319)),"0"))+(IF(AND(P1319="oui",Q1319="RECTO (Type Chaussette, Simple Face)",SEMAINE!M1319&gt;=6001,SEMAINE!M1319&lt;=8000),((COÛTS!$C$114*6*O1319)),"0"))+(IF(AND(P1319="oui",Q1319="RECTO (Type Chaussette, Simple Face)",SEMAINE!M1319&gt;=8001,SEMAINE!M1319&lt;=10000),((COÛTS!$C$114*8*O1319)),0))))</f>
        <v>0</v>
      </c>
      <c r="AG1319" s="6">
        <f>IF(R1319="OUI",0,(IF(AND(F1319="MEDIA",G1319="NON TISSÉ (Type Drop)",P1319="oui",Q1319="RECTO (Type Chaussette)",SEMAINE!M1322&lt;=2000),((COÛTS!$C$115*2*O1319*SEMAINE!M1319/1000)+(COÛTS!$C$109*O1319*SEMAINE!M1319/1000)+(COÛTS!$C$107*O1319*SEMAINE!M1319/1000)),"0")+(IF(AND(F1319="MEDIA",P1319="oui",Q1319="RECTO (Type Chaussette)",SEMAINE!M1319&gt;2001,SEMAINE!M1319&lt;=4000),((COÛTS!$C$114*2*O1319)),"0"))+(IF(AND(F1319="MEDIA",P1319="oui",Q1319="RECTO (Type Chaussette)",SEMAINE!M1319&gt;=4001,SEMAINE!M1319&lt;=6000),((COÛTS!$C$114*4*O1319)),"0"))+(IF(AND(F1319="MEDIA",P1319="oui",Q1319="RECTO (Type Chaussette)",SEMAINE!M1319&gt;=6001,SEMAINE!M1319&lt;=8000),((COÛTS!$C$114*6*O1319)),"0"))+(IF(AND(F1319="MEDIA",P1319="oui",Q1319="RECTO (Type Chaussette)",SEMAINE!M1319&gt;=8001,SEMAINE!M1319&lt;=10000),((COÛTS!$C$114*8*O1319)),0))))</f>
        <v>0</v>
      </c>
      <c r="AH1319" s="6">
        <f>IF(R1319="OUI",0,(IF(AND(F1319="MEDIA",G1319="NON TISSÉ (Type Drop)",P1319="oui",Q1319="RECTO/VERSO (Type Deux Simple Face)"),((COÛTS!$C$115*4*O1319*SEMAINE!M1319/1000)+(COÛTS!$C$110*O1319*4)+(COÛTS!$C$107*O1319*SEMAINE!M1319/1000)),"0")+(IF(AND(F1319="MEDIA",P1319="oui",Q1319="RECTO/VERSO (Type Deux Simple Face)",SEMAINE!M1319&gt;2001,SEMAINE!M1319&lt;=4000),((COÛTS!$C$114*2*O1319)),"0"))+(IF(AND(F1319="MEDIA",P1319="oui",Q1319="RECTO/VERSO (Type Deux Simple Face)",SEMAINE!M1319&gt;=4001,SEMAINE!M1319&lt;=6000),((COÛTS!$C$114*4*O1319)),"0"))+(IF(AND(F1319="MEDIA",P1319="oui",Q1319="RECTO/VERSO (Type Deux Simple Face)",SEMAINE!M1319&gt;=6001,SEMAINE!M1319&lt;=8000),((COÛTS!$C$114*6*O1319)),"0"))+(IF(AND(F1319="MEDIA",P1319="oui",Q1319="RECTO/VERSO (Type Deux Simple Face)",SEMAINE!M1319&gt;=8001,SEMAINE!M1319&lt;=10000),((COÛTS!$C$114*8*O1319)),0))))</f>
        <v>0</v>
      </c>
      <c r="AI1319" s="6">
        <f>IF(R1319="OUI",0,(IF(AND(F1319="MEDIA",G1319="NON TISSÉ (Type Drop)",P1319="oui",Q1319="MODULE TRIANGULAIRE"),((COÛTS!$C$115*6*O1319*SEMAINE!M1319/1000)+(COÛTS!$C$112*O1319*6)+(COÛTS!$C$107*O1319*3)),"0")+(IF(AND(F1319="MEDIA",P1319="oui",Q1319="MODULE TRIANGULAIRE",SEMAINE!M1319&gt;2001,SEMAINE!M1319&lt;=4000),((COÛTS!$C$114*2*O1319*3)),"0"))+(IF(AND(F1319="MEDIA",P1319="oui",Q1319="MODULE TRIANGULAIRE",SEMAINE!M1319&gt;=4001,SEMAINE!M1319&lt;=6000),((COÛTS!$C$114*4*O1319*3)),"0"))+(IF(AND(F1319="MEDIA",P1319="oui",Q1319="MODULE TRIANGULAIRE",SEMAINE!M1319&gt;=6001,SEMAINE!M1319&lt;=8000),((COÛTS!$C$114*6*O1319*3)),"0"))+(IF(AND(F1319="MEDIA",P1319="oui",Q1319="MODULE TRIANGULAIRE",SEMAINE!M1319&gt;=8001,SEMAINE!M1319&lt;=10000),((COÛTS!$C$114*8*O1319*3)),0))))</f>
        <v>0</v>
      </c>
      <c r="AJ1319" s="6">
        <f>IF(OR(R1319="OUI",H1319&gt;0),0,(IF(AND(F1319="MEDIA",G1319="NON TISSÉ (Type Drop)",P1319="oui",Q1319="MODULE CARRÉ"),((COÛTS!$C$115*8*O1319*SEMAINE!M1319/1000)+(COÛTS!$C$111*O1319*8)+(COÛTS!$C$107*O1319*4)),"0")+IF(AND(F1319="MEDIA",G1319="BÂCHE FRONTLIT 450gr (Type Bâche M1)",P1319="oui",Q1319="MODULE CARRÉ"),((COÛTS!$C$115*8*O1319*SEMAINE!M1319/1000)+(COÛTS!$C$111*O1319*8)+(COÛTS!$C$107*O1319*4)),"0")+(IF(AND(F1319="MEDIA",P1319="oui",Q1319="MODULE CARRÉ",SEMAINE!M1319&gt;2001,SEMAINE!M1319&lt;=4000),((COÛTS!$C$114*2*O1319*4)),"0"))+(IF(AND(F1319="MEDIA",P1319="oui",Q1319="MODULE CARRÉ",SEMAINE!M1319&gt;=4001,SEMAINE!M1319&lt;=6000),((COÛTS!$C$114*4*O1319*4)),"0"))+(IF(AND(F1319="MEDIA",P1319="oui",Q1319="MODULE CARRÉ",SEMAINE!M1319&gt;=6001,SEMAINE!M1319&lt;=8000),((COÛTS!$C$114*6*O1319*4)),"0"))+(IF(AND(F1319="MEDIA",P1319="oui",Q1319="MODULE CARRÉ",SEMAINE!M1319&gt;=8001,SEMAINE!M1319&lt;=10000),((COÛTS!$C$114*8*O1319*4)),"0"))))</f>
        <v>0</v>
      </c>
      <c r="AK1319" s="38">
        <f>IF(Y1319&gt;0,(VLOOKUP(Y1319,DATA!$AB$2:$AC$102,2,0)),1)</f>
        <v>1</v>
      </c>
      <c r="AL1319" s="53">
        <f t="shared" si="167"/>
        <v>0</v>
      </c>
    </row>
    <row r="1320" spans="2:38" ht="25.05" customHeight="1" x14ac:dyDescent="0.25">
      <c r="B1320" s="43" t="str">
        <f>COUNTIF($D$3:D1320,D1320)&amp;T_Semaine[[#This Row],[N°AFFAIRE]]</f>
        <v>0</v>
      </c>
      <c r="C1320" s="50"/>
      <c r="D1320" s="50"/>
      <c r="E1320" s="50"/>
      <c r="F1320" s="50"/>
      <c r="G1320" s="50"/>
      <c r="H1320" s="50"/>
      <c r="I1320" s="50"/>
      <c r="J1320" s="50"/>
      <c r="K1320" s="50"/>
      <c r="L1320" s="50"/>
      <c r="M1320" s="91"/>
      <c r="N1320" s="91"/>
      <c r="O1320" s="50"/>
      <c r="P1320" s="50"/>
      <c r="Q1320" s="50"/>
      <c r="R1320" s="50"/>
      <c r="S1320" s="50"/>
      <c r="T1320" s="95">
        <f t="shared" si="161"/>
        <v>0</v>
      </c>
      <c r="U1320" s="36">
        <f t="shared" si="162"/>
        <v>0</v>
      </c>
      <c r="V1320" s="43"/>
      <c r="W1320" s="43"/>
      <c r="X1320" s="6">
        <f t="shared" si="160"/>
        <v>0</v>
      </c>
      <c r="Y1320" s="55"/>
      <c r="Z1320" s="6">
        <f>(IF(R1320="OUI",0,IF(AND(F1320="MEDIA",G1320&gt;0,O1320&gt;0),(VLOOKUP(G1320,COÛTS!$A$1:$C$157,3,0)*(M1320*N1320/1000*O1320/1000)),0)+IF(AND(G1320&gt;0,F1320="HEURE"),(VLOOKUP(G1320,COÛTS!$A$1:$C$157,3,0)*(O1320)),0))+IF(AND(G1320&gt;0,F1320="DIVERS"),(VLOOKUP(G1320,COÛTS!$A$1:$C$157,3,0)*(O1320)),0)+IF(AND(G1320&gt;0,F1320="VEHICULE"),(VLOOKUP(G1320,COÛTS!$A$1:$C$157,3,0)*(O1320)),0)+IF(AND(G1320&gt;0,F1320="FACONNAGE"),(VLOOKUP(G1320,COÛTS!$A$1:$C$157,3,0)*(O1320)),0)+IF(AND(G1320&gt;0,F1320="ACCESSOIRES"),(VLOOKUP(G1320,COÛTS!$A$1:$C$157,3,0)*(O1320)),0)+IF(AND(F1320="TRANSPORT",G1320&gt;0),(VLOOKUP(G1320,COÛTS!$A$1:$C$157,3,0)*(O1320)),0)+IF(AND(F1320="PRODUITS",G1320="KIT COMPLET HABILLAGE CLOISON MODULAIRE (mL)"),(VLOOKUP(G1320,COÛTS!$A$1:$C$157,3,0)*(M1320/1000*O1320)),0)+IF(AND(F1320="MEDIA",H1320&lt;0,G1320&gt;0,P1320="oui",Q1320="RECTO/VERSO (Type Deux Simple Face)"),(VLOOKUP(G1320,COÛTS!$A$1:$C$157,3,0)*(M1320*(N1320+480)/1000*O1320/1000)),"0")+IF(AND(F1320="MEDIA",H1320&lt;0,G1320&gt;0,P1320="oui",Q1320="MODULE TRIANGULAIRE"),(VLOOKUP(G1320,COÛTS!$A$1:$C$157,3,0)*(M1320*(N1320+240)/1000*O1320/1000)*2)+(VLOOKUP(G1320,COÛTS!$A$1:$C$157,3,0)*(M1320)/1000*0.24),"0")+IF(AND(F1320="MEDIA",P1320="oui",G1320&gt;0,H1320&lt;0,Q1320="MODULE CARRÉ"),(VLOOKUP(G1320,COÛTS!$A$1:$C$157,3,0)*(M1320*(N1320+240)/1000*O1320/1000)*3)+(VLOOKUP(G1320,COÛTS!$A$1:$C$157,3,0)*(M1320)/1000*0.24),"0")+IF(AND(F1320="MEDIA",H1320&lt;0,P1320="oui",G1320&gt;0,Q1320="RECTO (Type Chaussette)"),(VLOOKUP(G1320,COÛTS!$A$1:$C$157,3,0)*(M1320*(N1320+60)/1000*O1320/1000))))</f>
        <v>0</v>
      </c>
      <c r="AA1320" s="6">
        <f>IF(R1320="OUI",0,IF(AND(H1320&gt;0,I1320="OUI"),(VLOOKUP(H1320,COÛTS!$A$1:$C$157,3,0)*(M1320*N1320/1000*O1320/1000)),0))</f>
        <v>0</v>
      </c>
      <c r="AB1320" s="6">
        <f t="shared" si="163"/>
        <v>0</v>
      </c>
      <c r="AC1320" s="7">
        <f t="shared" si="164"/>
        <v>0</v>
      </c>
      <c r="AD1320" s="6">
        <f t="shared" si="165"/>
        <v>0</v>
      </c>
      <c r="AE1320" s="6">
        <f t="shared" si="166"/>
        <v>0</v>
      </c>
      <c r="AF1320" s="6">
        <f>IF(R1320="OUI",0,(IF(AND(P1320="oui",Q1320="RECTO (Type Chaussette, Simple Face)",SEMAINE!M1322&lt;=2000),((COÛTS!$C$115*2*O1320*SEMAINE!M1320/1000)+(COÛTS!$C$109*O1320*SEMAINE!M1320/1000)+(COÛTS!$C$107*O1320*SEMAINE!M1320/1000)),"0")+(IF(AND(P1320="oui",Q1320="RECTO (Type Chaussette, Simple Face)",SEMAINE!M1320&gt;2001,SEMAINE!M1320&lt;=4000),((COÛTS!$C$114*2*O1320)),"0"))+(IF(AND(P1320="oui",Q1320="RECTO (Type Chaussette, Simple Face)",SEMAINE!M1320&gt;=4001,SEMAINE!M1320&lt;=6000),((COÛTS!$C$114*4*O1320)),"0"))+(IF(AND(P1320="oui",Q1320="RECTO (Type Chaussette, Simple Face)",SEMAINE!M1320&gt;=6001,SEMAINE!M1320&lt;=8000),((COÛTS!$C$114*6*O1320)),"0"))+(IF(AND(P1320="oui",Q1320="RECTO (Type Chaussette, Simple Face)",SEMAINE!M1320&gt;=8001,SEMAINE!M1320&lt;=10000),((COÛTS!$C$114*8*O1320)),0))))</f>
        <v>0</v>
      </c>
      <c r="AG1320" s="6">
        <f>IF(R1320="OUI",0,(IF(AND(F1320="MEDIA",G1320="NON TISSÉ (Type Drop)",P1320="oui",Q1320="RECTO (Type Chaussette)",SEMAINE!M1323&lt;=2000),((COÛTS!$C$115*2*O1320*SEMAINE!M1320/1000)+(COÛTS!$C$109*O1320*SEMAINE!M1320/1000)+(COÛTS!$C$107*O1320*SEMAINE!M1320/1000)),"0")+(IF(AND(F1320="MEDIA",P1320="oui",Q1320="RECTO (Type Chaussette)",SEMAINE!M1320&gt;2001,SEMAINE!M1320&lt;=4000),((COÛTS!$C$114*2*O1320)),"0"))+(IF(AND(F1320="MEDIA",P1320="oui",Q1320="RECTO (Type Chaussette)",SEMAINE!M1320&gt;=4001,SEMAINE!M1320&lt;=6000),((COÛTS!$C$114*4*O1320)),"0"))+(IF(AND(F1320="MEDIA",P1320="oui",Q1320="RECTO (Type Chaussette)",SEMAINE!M1320&gt;=6001,SEMAINE!M1320&lt;=8000),((COÛTS!$C$114*6*O1320)),"0"))+(IF(AND(F1320="MEDIA",P1320="oui",Q1320="RECTO (Type Chaussette)",SEMAINE!M1320&gt;=8001,SEMAINE!M1320&lt;=10000),((COÛTS!$C$114*8*O1320)),0))))</f>
        <v>0</v>
      </c>
      <c r="AH1320" s="6">
        <f>IF(R1320="OUI",0,(IF(AND(F1320="MEDIA",G1320="NON TISSÉ (Type Drop)",P1320="oui",Q1320="RECTO/VERSO (Type Deux Simple Face)"),((COÛTS!$C$115*4*O1320*SEMAINE!M1320/1000)+(COÛTS!$C$110*O1320*4)+(COÛTS!$C$107*O1320*SEMAINE!M1320/1000)),"0")+(IF(AND(F1320="MEDIA",P1320="oui",Q1320="RECTO/VERSO (Type Deux Simple Face)",SEMAINE!M1320&gt;2001,SEMAINE!M1320&lt;=4000),((COÛTS!$C$114*2*O1320)),"0"))+(IF(AND(F1320="MEDIA",P1320="oui",Q1320="RECTO/VERSO (Type Deux Simple Face)",SEMAINE!M1320&gt;=4001,SEMAINE!M1320&lt;=6000),((COÛTS!$C$114*4*O1320)),"0"))+(IF(AND(F1320="MEDIA",P1320="oui",Q1320="RECTO/VERSO (Type Deux Simple Face)",SEMAINE!M1320&gt;=6001,SEMAINE!M1320&lt;=8000),((COÛTS!$C$114*6*O1320)),"0"))+(IF(AND(F1320="MEDIA",P1320="oui",Q1320="RECTO/VERSO (Type Deux Simple Face)",SEMAINE!M1320&gt;=8001,SEMAINE!M1320&lt;=10000),((COÛTS!$C$114*8*O1320)),0))))</f>
        <v>0</v>
      </c>
      <c r="AI1320" s="6">
        <f>IF(R1320="OUI",0,(IF(AND(F1320="MEDIA",G1320="NON TISSÉ (Type Drop)",P1320="oui",Q1320="MODULE TRIANGULAIRE"),((COÛTS!$C$115*6*O1320*SEMAINE!M1320/1000)+(COÛTS!$C$112*O1320*6)+(COÛTS!$C$107*O1320*3)),"0")+(IF(AND(F1320="MEDIA",P1320="oui",Q1320="MODULE TRIANGULAIRE",SEMAINE!M1320&gt;2001,SEMAINE!M1320&lt;=4000),((COÛTS!$C$114*2*O1320*3)),"0"))+(IF(AND(F1320="MEDIA",P1320="oui",Q1320="MODULE TRIANGULAIRE",SEMAINE!M1320&gt;=4001,SEMAINE!M1320&lt;=6000),((COÛTS!$C$114*4*O1320*3)),"0"))+(IF(AND(F1320="MEDIA",P1320="oui",Q1320="MODULE TRIANGULAIRE",SEMAINE!M1320&gt;=6001,SEMAINE!M1320&lt;=8000),((COÛTS!$C$114*6*O1320*3)),"0"))+(IF(AND(F1320="MEDIA",P1320="oui",Q1320="MODULE TRIANGULAIRE",SEMAINE!M1320&gt;=8001,SEMAINE!M1320&lt;=10000),((COÛTS!$C$114*8*O1320*3)),0))))</f>
        <v>0</v>
      </c>
      <c r="AJ1320" s="6">
        <f>IF(OR(R1320="OUI",H1320&gt;0),0,(IF(AND(F1320="MEDIA",G1320="NON TISSÉ (Type Drop)",P1320="oui",Q1320="MODULE CARRÉ"),((COÛTS!$C$115*8*O1320*SEMAINE!M1320/1000)+(COÛTS!$C$111*O1320*8)+(COÛTS!$C$107*O1320*4)),"0")+IF(AND(F1320="MEDIA",G1320="BÂCHE FRONTLIT 450gr (Type Bâche M1)",P1320="oui",Q1320="MODULE CARRÉ"),((COÛTS!$C$115*8*O1320*SEMAINE!M1320/1000)+(COÛTS!$C$111*O1320*8)+(COÛTS!$C$107*O1320*4)),"0")+(IF(AND(F1320="MEDIA",P1320="oui",Q1320="MODULE CARRÉ",SEMAINE!M1320&gt;2001,SEMAINE!M1320&lt;=4000),((COÛTS!$C$114*2*O1320*4)),"0"))+(IF(AND(F1320="MEDIA",P1320="oui",Q1320="MODULE CARRÉ",SEMAINE!M1320&gt;=4001,SEMAINE!M1320&lt;=6000),((COÛTS!$C$114*4*O1320*4)),"0"))+(IF(AND(F1320="MEDIA",P1320="oui",Q1320="MODULE CARRÉ",SEMAINE!M1320&gt;=6001,SEMAINE!M1320&lt;=8000),((COÛTS!$C$114*6*O1320*4)),"0"))+(IF(AND(F1320="MEDIA",P1320="oui",Q1320="MODULE CARRÉ",SEMAINE!M1320&gt;=8001,SEMAINE!M1320&lt;=10000),((COÛTS!$C$114*8*O1320*4)),"0"))))</f>
        <v>0</v>
      </c>
      <c r="AK1320" s="38">
        <f>IF(Y1320&gt;0,(VLOOKUP(Y1320,DATA!$AB$2:$AC$102,2,0)),1)</f>
        <v>1</v>
      </c>
      <c r="AL1320" s="53">
        <f t="shared" si="167"/>
        <v>0</v>
      </c>
    </row>
    <row r="1321" spans="2:38" ht="25.05" customHeight="1" x14ac:dyDescent="0.25">
      <c r="B1321" s="43" t="str">
        <f>COUNTIF($D$3:D1321,D1321)&amp;T_Semaine[[#This Row],[N°AFFAIRE]]</f>
        <v>0</v>
      </c>
      <c r="C1321" s="50"/>
      <c r="D1321" s="50"/>
      <c r="E1321" s="50"/>
      <c r="F1321" s="50"/>
      <c r="G1321" s="50"/>
      <c r="H1321" s="50"/>
      <c r="I1321" s="50"/>
      <c r="J1321" s="50"/>
      <c r="K1321" s="50"/>
      <c r="L1321" s="50"/>
      <c r="M1321" s="91"/>
      <c r="N1321" s="91"/>
      <c r="O1321" s="50"/>
      <c r="P1321" s="50"/>
      <c r="Q1321" s="50"/>
      <c r="R1321" s="50"/>
      <c r="S1321" s="50"/>
      <c r="T1321" s="95">
        <f t="shared" si="161"/>
        <v>0</v>
      </c>
      <c r="U1321" s="36">
        <f t="shared" si="162"/>
        <v>0</v>
      </c>
      <c r="V1321" s="43"/>
      <c r="W1321" s="43"/>
      <c r="X1321" s="6">
        <f t="shared" si="160"/>
        <v>0</v>
      </c>
      <c r="Y1321" s="55"/>
      <c r="Z1321" s="6">
        <f>(IF(R1321="OUI",0,IF(AND(F1321="MEDIA",G1321&gt;0,O1321&gt;0),(VLOOKUP(G1321,COÛTS!$A$1:$C$157,3,0)*(M1321*N1321/1000*O1321/1000)),0)+IF(AND(G1321&gt;0,F1321="HEURE"),(VLOOKUP(G1321,COÛTS!$A$1:$C$157,3,0)*(O1321)),0))+IF(AND(G1321&gt;0,F1321="DIVERS"),(VLOOKUP(G1321,COÛTS!$A$1:$C$157,3,0)*(O1321)),0)+IF(AND(G1321&gt;0,F1321="VEHICULE"),(VLOOKUP(G1321,COÛTS!$A$1:$C$157,3,0)*(O1321)),0)+IF(AND(G1321&gt;0,F1321="FACONNAGE"),(VLOOKUP(G1321,COÛTS!$A$1:$C$157,3,0)*(O1321)),0)+IF(AND(G1321&gt;0,F1321="ACCESSOIRES"),(VLOOKUP(G1321,COÛTS!$A$1:$C$157,3,0)*(O1321)),0)+IF(AND(F1321="TRANSPORT",G1321&gt;0),(VLOOKUP(G1321,COÛTS!$A$1:$C$157,3,0)*(O1321)),0)+IF(AND(F1321="PRODUITS",G1321="KIT COMPLET HABILLAGE CLOISON MODULAIRE (mL)"),(VLOOKUP(G1321,COÛTS!$A$1:$C$157,3,0)*(M1321/1000*O1321)),0)+IF(AND(F1321="MEDIA",H1321&lt;0,G1321&gt;0,P1321="oui",Q1321="RECTO/VERSO (Type Deux Simple Face)"),(VLOOKUP(G1321,COÛTS!$A$1:$C$157,3,0)*(M1321*(N1321+480)/1000*O1321/1000)),"0")+IF(AND(F1321="MEDIA",H1321&lt;0,G1321&gt;0,P1321="oui",Q1321="MODULE TRIANGULAIRE"),(VLOOKUP(G1321,COÛTS!$A$1:$C$157,3,0)*(M1321*(N1321+240)/1000*O1321/1000)*2)+(VLOOKUP(G1321,COÛTS!$A$1:$C$157,3,0)*(M1321)/1000*0.24),"0")+IF(AND(F1321="MEDIA",P1321="oui",G1321&gt;0,H1321&lt;0,Q1321="MODULE CARRÉ"),(VLOOKUP(G1321,COÛTS!$A$1:$C$157,3,0)*(M1321*(N1321+240)/1000*O1321/1000)*3)+(VLOOKUP(G1321,COÛTS!$A$1:$C$157,3,0)*(M1321)/1000*0.24),"0")+IF(AND(F1321="MEDIA",H1321&lt;0,P1321="oui",G1321&gt;0,Q1321="RECTO (Type Chaussette)"),(VLOOKUP(G1321,COÛTS!$A$1:$C$157,3,0)*(M1321*(N1321+60)/1000*O1321/1000))))</f>
        <v>0</v>
      </c>
      <c r="AA1321" s="6">
        <f>IF(R1321="OUI",0,IF(AND(H1321&gt;0,I1321="OUI"),(VLOOKUP(H1321,COÛTS!$A$1:$C$157,3,0)*(M1321*N1321/1000*O1321/1000)),0))</f>
        <v>0</v>
      </c>
      <c r="AB1321" s="6">
        <f t="shared" si="163"/>
        <v>0</v>
      </c>
      <c r="AC1321" s="7">
        <f t="shared" si="164"/>
        <v>0</v>
      </c>
      <c r="AD1321" s="6">
        <f t="shared" si="165"/>
        <v>0</v>
      </c>
      <c r="AE1321" s="6">
        <f t="shared" si="166"/>
        <v>0</v>
      </c>
      <c r="AF1321" s="6">
        <f>IF(R1321="OUI",0,(IF(AND(P1321="oui",Q1321="RECTO (Type Chaussette, Simple Face)",SEMAINE!M1323&lt;=2000),((COÛTS!$C$115*2*O1321*SEMAINE!M1321/1000)+(COÛTS!$C$109*O1321*SEMAINE!M1321/1000)+(COÛTS!$C$107*O1321*SEMAINE!M1321/1000)),"0")+(IF(AND(P1321="oui",Q1321="RECTO (Type Chaussette, Simple Face)",SEMAINE!M1321&gt;2001,SEMAINE!M1321&lt;=4000),((COÛTS!$C$114*2*O1321)),"0"))+(IF(AND(P1321="oui",Q1321="RECTO (Type Chaussette, Simple Face)",SEMAINE!M1321&gt;=4001,SEMAINE!M1321&lt;=6000),((COÛTS!$C$114*4*O1321)),"0"))+(IF(AND(P1321="oui",Q1321="RECTO (Type Chaussette, Simple Face)",SEMAINE!M1321&gt;=6001,SEMAINE!M1321&lt;=8000),((COÛTS!$C$114*6*O1321)),"0"))+(IF(AND(P1321="oui",Q1321="RECTO (Type Chaussette, Simple Face)",SEMAINE!M1321&gt;=8001,SEMAINE!M1321&lt;=10000),((COÛTS!$C$114*8*O1321)),0))))</f>
        <v>0</v>
      </c>
      <c r="AG1321" s="6">
        <f>IF(R1321="OUI",0,(IF(AND(F1321="MEDIA",G1321="NON TISSÉ (Type Drop)",P1321="oui",Q1321="RECTO (Type Chaussette)",SEMAINE!M1324&lt;=2000),((COÛTS!$C$115*2*O1321*SEMAINE!M1321/1000)+(COÛTS!$C$109*O1321*SEMAINE!M1321/1000)+(COÛTS!$C$107*O1321*SEMAINE!M1321/1000)),"0")+(IF(AND(F1321="MEDIA",P1321="oui",Q1321="RECTO (Type Chaussette)",SEMAINE!M1321&gt;2001,SEMAINE!M1321&lt;=4000),((COÛTS!$C$114*2*O1321)),"0"))+(IF(AND(F1321="MEDIA",P1321="oui",Q1321="RECTO (Type Chaussette)",SEMAINE!M1321&gt;=4001,SEMAINE!M1321&lt;=6000),((COÛTS!$C$114*4*O1321)),"0"))+(IF(AND(F1321="MEDIA",P1321="oui",Q1321="RECTO (Type Chaussette)",SEMAINE!M1321&gt;=6001,SEMAINE!M1321&lt;=8000),((COÛTS!$C$114*6*O1321)),"0"))+(IF(AND(F1321="MEDIA",P1321="oui",Q1321="RECTO (Type Chaussette)",SEMAINE!M1321&gt;=8001,SEMAINE!M1321&lt;=10000),((COÛTS!$C$114*8*O1321)),0))))</f>
        <v>0</v>
      </c>
      <c r="AH1321" s="6">
        <f>IF(R1321="OUI",0,(IF(AND(F1321="MEDIA",G1321="NON TISSÉ (Type Drop)",P1321="oui",Q1321="RECTO/VERSO (Type Deux Simple Face)"),((COÛTS!$C$115*4*O1321*SEMAINE!M1321/1000)+(COÛTS!$C$110*O1321*4)+(COÛTS!$C$107*O1321*SEMAINE!M1321/1000)),"0")+(IF(AND(F1321="MEDIA",P1321="oui",Q1321="RECTO/VERSO (Type Deux Simple Face)",SEMAINE!M1321&gt;2001,SEMAINE!M1321&lt;=4000),((COÛTS!$C$114*2*O1321)),"0"))+(IF(AND(F1321="MEDIA",P1321="oui",Q1321="RECTO/VERSO (Type Deux Simple Face)",SEMAINE!M1321&gt;=4001,SEMAINE!M1321&lt;=6000),((COÛTS!$C$114*4*O1321)),"0"))+(IF(AND(F1321="MEDIA",P1321="oui",Q1321="RECTO/VERSO (Type Deux Simple Face)",SEMAINE!M1321&gt;=6001,SEMAINE!M1321&lt;=8000),((COÛTS!$C$114*6*O1321)),"0"))+(IF(AND(F1321="MEDIA",P1321="oui",Q1321="RECTO/VERSO (Type Deux Simple Face)",SEMAINE!M1321&gt;=8001,SEMAINE!M1321&lt;=10000),((COÛTS!$C$114*8*O1321)),0))))</f>
        <v>0</v>
      </c>
      <c r="AI1321" s="6">
        <f>IF(R1321="OUI",0,(IF(AND(F1321="MEDIA",G1321="NON TISSÉ (Type Drop)",P1321="oui",Q1321="MODULE TRIANGULAIRE"),((COÛTS!$C$115*6*O1321*SEMAINE!M1321/1000)+(COÛTS!$C$112*O1321*6)+(COÛTS!$C$107*O1321*3)),"0")+(IF(AND(F1321="MEDIA",P1321="oui",Q1321="MODULE TRIANGULAIRE",SEMAINE!M1321&gt;2001,SEMAINE!M1321&lt;=4000),((COÛTS!$C$114*2*O1321*3)),"0"))+(IF(AND(F1321="MEDIA",P1321="oui",Q1321="MODULE TRIANGULAIRE",SEMAINE!M1321&gt;=4001,SEMAINE!M1321&lt;=6000),((COÛTS!$C$114*4*O1321*3)),"0"))+(IF(AND(F1321="MEDIA",P1321="oui",Q1321="MODULE TRIANGULAIRE",SEMAINE!M1321&gt;=6001,SEMAINE!M1321&lt;=8000),((COÛTS!$C$114*6*O1321*3)),"0"))+(IF(AND(F1321="MEDIA",P1321="oui",Q1321="MODULE TRIANGULAIRE",SEMAINE!M1321&gt;=8001,SEMAINE!M1321&lt;=10000),((COÛTS!$C$114*8*O1321*3)),0))))</f>
        <v>0</v>
      </c>
      <c r="AJ1321" s="6">
        <f>IF(OR(R1321="OUI",H1321&gt;0),0,(IF(AND(F1321="MEDIA",G1321="NON TISSÉ (Type Drop)",P1321="oui",Q1321="MODULE CARRÉ"),((COÛTS!$C$115*8*O1321*SEMAINE!M1321/1000)+(COÛTS!$C$111*O1321*8)+(COÛTS!$C$107*O1321*4)),"0")+IF(AND(F1321="MEDIA",G1321="BÂCHE FRONTLIT 450gr (Type Bâche M1)",P1321="oui",Q1321="MODULE CARRÉ"),((COÛTS!$C$115*8*O1321*SEMAINE!M1321/1000)+(COÛTS!$C$111*O1321*8)+(COÛTS!$C$107*O1321*4)),"0")+(IF(AND(F1321="MEDIA",P1321="oui",Q1321="MODULE CARRÉ",SEMAINE!M1321&gt;2001,SEMAINE!M1321&lt;=4000),((COÛTS!$C$114*2*O1321*4)),"0"))+(IF(AND(F1321="MEDIA",P1321="oui",Q1321="MODULE CARRÉ",SEMAINE!M1321&gt;=4001,SEMAINE!M1321&lt;=6000),((COÛTS!$C$114*4*O1321*4)),"0"))+(IF(AND(F1321="MEDIA",P1321="oui",Q1321="MODULE CARRÉ",SEMAINE!M1321&gt;=6001,SEMAINE!M1321&lt;=8000),((COÛTS!$C$114*6*O1321*4)),"0"))+(IF(AND(F1321="MEDIA",P1321="oui",Q1321="MODULE CARRÉ",SEMAINE!M1321&gt;=8001,SEMAINE!M1321&lt;=10000),((COÛTS!$C$114*8*O1321*4)),"0"))))</f>
        <v>0</v>
      </c>
      <c r="AK1321" s="38">
        <f>IF(Y1321&gt;0,(VLOOKUP(Y1321,DATA!$AB$2:$AC$102,2,0)),1)</f>
        <v>1</v>
      </c>
      <c r="AL1321" s="53">
        <f t="shared" si="167"/>
        <v>0</v>
      </c>
    </row>
    <row r="1322" spans="2:38" ht="25.05" customHeight="1" x14ac:dyDescent="0.25">
      <c r="B1322" s="43" t="str">
        <f>COUNTIF($D$3:D1322,D1322)&amp;T_Semaine[[#This Row],[N°AFFAIRE]]</f>
        <v>0</v>
      </c>
      <c r="C1322" s="50"/>
      <c r="D1322" s="50"/>
      <c r="E1322" s="50"/>
      <c r="F1322" s="50"/>
      <c r="G1322" s="50"/>
      <c r="H1322" s="50"/>
      <c r="I1322" s="50"/>
      <c r="J1322" s="50"/>
      <c r="K1322" s="50"/>
      <c r="L1322" s="50"/>
      <c r="M1322" s="91"/>
      <c r="N1322" s="91"/>
      <c r="O1322" s="50"/>
      <c r="P1322" s="50"/>
      <c r="Q1322" s="50"/>
      <c r="R1322" s="50"/>
      <c r="S1322" s="50"/>
      <c r="T1322" s="95">
        <f t="shared" si="161"/>
        <v>0</v>
      </c>
      <c r="U1322" s="36">
        <f t="shared" si="162"/>
        <v>0</v>
      </c>
      <c r="V1322" s="43"/>
      <c r="W1322" s="43"/>
      <c r="X1322" s="6">
        <f t="shared" si="160"/>
        <v>0</v>
      </c>
      <c r="Y1322" s="55"/>
      <c r="Z1322" s="6">
        <f>(IF(R1322="OUI",0,IF(AND(F1322="MEDIA",G1322&gt;0,O1322&gt;0),(VLOOKUP(G1322,COÛTS!$A$1:$C$157,3,0)*(M1322*N1322/1000*O1322/1000)),0)+IF(AND(G1322&gt;0,F1322="HEURE"),(VLOOKUP(G1322,COÛTS!$A$1:$C$157,3,0)*(O1322)),0))+IF(AND(G1322&gt;0,F1322="DIVERS"),(VLOOKUP(G1322,COÛTS!$A$1:$C$157,3,0)*(O1322)),0)+IF(AND(G1322&gt;0,F1322="VEHICULE"),(VLOOKUP(G1322,COÛTS!$A$1:$C$157,3,0)*(O1322)),0)+IF(AND(G1322&gt;0,F1322="FACONNAGE"),(VLOOKUP(G1322,COÛTS!$A$1:$C$157,3,0)*(O1322)),0)+IF(AND(G1322&gt;0,F1322="ACCESSOIRES"),(VLOOKUP(G1322,COÛTS!$A$1:$C$157,3,0)*(O1322)),0)+IF(AND(F1322="TRANSPORT",G1322&gt;0),(VLOOKUP(G1322,COÛTS!$A$1:$C$157,3,0)*(O1322)),0)+IF(AND(F1322="PRODUITS",G1322="KIT COMPLET HABILLAGE CLOISON MODULAIRE (mL)"),(VLOOKUP(G1322,COÛTS!$A$1:$C$157,3,0)*(M1322/1000*O1322)),0)+IF(AND(F1322="MEDIA",H1322&lt;0,G1322&gt;0,P1322="oui",Q1322="RECTO/VERSO (Type Deux Simple Face)"),(VLOOKUP(G1322,COÛTS!$A$1:$C$157,3,0)*(M1322*(N1322+480)/1000*O1322/1000)),"0")+IF(AND(F1322="MEDIA",H1322&lt;0,G1322&gt;0,P1322="oui",Q1322="MODULE TRIANGULAIRE"),(VLOOKUP(G1322,COÛTS!$A$1:$C$157,3,0)*(M1322*(N1322+240)/1000*O1322/1000)*2)+(VLOOKUP(G1322,COÛTS!$A$1:$C$157,3,0)*(M1322)/1000*0.24),"0")+IF(AND(F1322="MEDIA",P1322="oui",G1322&gt;0,H1322&lt;0,Q1322="MODULE CARRÉ"),(VLOOKUP(G1322,COÛTS!$A$1:$C$157,3,0)*(M1322*(N1322+240)/1000*O1322/1000)*3)+(VLOOKUP(G1322,COÛTS!$A$1:$C$157,3,0)*(M1322)/1000*0.24),"0")+IF(AND(F1322="MEDIA",H1322&lt;0,P1322="oui",G1322&gt;0,Q1322="RECTO (Type Chaussette)"),(VLOOKUP(G1322,COÛTS!$A$1:$C$157,3,0)*(M1322*(N1322+60)/1000*O1322/1000))))</f>
        <v>0</v>
      </c>
      <c r="AA1322" s="6">
        <f>IF(R1322="OUI",0,IF(AND(H1322&gt;0,I1322="OUI"),(VLOOKUP(H1322,COÛTS!$A$1:$C$157,3,0)*(M1322*N1322/1000*O1322/1000)),0))</f>
        <v>0</v>
      </c>
      <c r="AB1322" s="6">
        <f t="shared" si="163"/>
        <v>0</v>
      </c>
      <c r="AC1322" s="7">
        <f t="shared" si="164"/>
        <v>0</v>
      </c>
      <c r="AD1322" s="6">
        <f t="shared" si="165"/>
        <v>0</v>
      </c>
      <c r="AE1322" s="6">
        <f t="shared" si="166"/>
        <v>0</v>
      </c>
      <c r="AF1322" s="6">
        <f>IF(R1322="OUI",0,(IF(AND(P1322="oui",Q1322="RECTO (Type Chaussette, Simple Face)",SEMAINE!M1324&lt;=2000),((COÛTS!$C$115*2*O1322*SEMAINE!M1322/1000)+(COÛTS!$C$109*O1322*SEMAINE!M1322/1000)+(COÛTS!$C$107*O1322*SEMAINE!M1322/1000)),"0")+(IF(AND(P1322="oui",Q1322="RECTO (Type Chaussette, Simple Face)",SEMAINE!M1322&gt;2001,SEMAINE!M1322&lt;=4000),((COÛTS!$C$114*2*O1322)),"0"))+(IF(AND(P1322="oui",Q1322="RECTO (Type Chaussette, Simple Face)",SEMAINE!M1322&gt;=4001,SEMAINE!M1322&lt;=6000),((COÛTS!$C$114*4*O1322)),"0"))+(IF(AND(P1322="oui",Q1322="RECTO (Type Chaussette, Simple Face)",SEMAINE!M1322&gt;=6001,SEMAINE!M1322&lt;=8000),((COÛTS!$C$114*6*O1322)),"0"))+(IF(AND(P1322="oui",Q1322="RECTO (Type Chaussette, Simple Face)",SEMAINE!M1322&gt;=8001,SEMAINE!M1322&lt;=10000),((COÛTS!$C$114*8*O1322)),0))))</f>
        <v>0</v>
      </c>
      <c r="AG1322" s="6">
        <f>IF(R1322="OUI",0,(IF(AND(F1322="MEDIA",G1322="NON TISSÉ (Type Drop)",P1322="oui",Q1322="RECTO (Type Chaussette)",SEMAINE!M1325&lt;=2000),((COÛTS!$C$115*2*O1322*SEMAINE!M1322/1000)+(COÛTS!$C$109*O1322*SEMAINE!M1322/1000)+(COÛTS!$C$107*O1322*SEMAINE!M1322/1000)),"0")+(IF(AND(F1322="MEDIA",P1322="oui",Q1322="RECTO (Type Chaussette)",SEMAINE!M1322&gt;2001,SEMAINE!M1322&lt;=4000),((COÛTS!$C$114*2*O1322)),"0"))+(IF(AND(F1322="MEDIA",P1322="oui",Q1322="RECTO (Type Chaussette)",SEMAINE!M1322&gt;=4001,SEMAINE!M1322&lt;=6000),((COÛTS!$C$114*4*O1322)),"0"))+(IF(AND(F1322="MEDIA",P1322="oui",Q1322="RECTO (Type Chaussette)",SEMAINE!M1322&gt;=6001,SEMAINE!M1322&lt;=8000),((COÛTS!$C$114*6*O1322)),"0"))+(IF(AND(F1322="MEDIA",P1322="oui",Q1322="RECTO (Type Chaussette)",SEMAINE!M1322&gt;=8001,SEMAINE!M1322&lt;=10000),((COÛTS!$C$114*8*O1322)),0))))</f>
        <v>0</v>
      </c>
      <c r="AH1322" s="6">
        <f>IF(R1322="OUI",0,(IF(AND(F1322="MEDIA",G1322="NON TISSÉ (Type Drop)",P1322="oui",Q1322="RECTO/VERSO (Type Deux Simple Face)"),((COÛTS!$C$115*4*O1322*SEMAINE!M1322/1000)+(COÛTS!$C$110*O1322*4)+(COÛTS!$C$107*O1322*SEMAINE!M1322/1000)),"0")+(IF(AND(F1322="MEDIA",P1322="oui",Q1322="RECTO/VERSO (Type Deux Simple Face)",SEMAINE!M1322&gt;2001,SEMAINE!M1322&lt;=4000),((COÛTS!$C$114*2*O1322)),"0"))+(IF(AND(F1322="MEDIA",P1322="oui",Q1322="RECTO/VERSO (Type Deux Simple Face)",SEMAINE!M1322&gt;=4001,SEMAINE!M1322&lt;=6000),((COÛTS!$C$114*4*O1322)),"0"))+(IF(AND(F1322="MEDIA",P1322="oui",Q1322="RECTO/VERSO (Type Deux Simple Face)",SEMAINE!M1322&gt;=6001,SEMAINE!M1322&lt;=8000),((COÛTS!$C$114*6*O1322)),"0"))+(IF(AND(F1322="MEDIA",P1322="oui",Q1322="RECTO/VERSO (Type Deux Simple Face)",SEMAINE!M1322&gt;=8001,SEMAINE!M1322&lt;=10000),((COÛTS!$C$114*8*O1322)),0))))</f>
        <v>0</v>
      </c>
      <c r="AI1322" s="6">
        <f>IF(R1322="OUI",0,(IF(AND(F1322="MEDIA",G1322="NON TISSÉ (Type Drop)",P1322="oui",Q1322="MODULE TRIANGULAIRE"),((COÛTS!$C$115*6*O1322*SEMAINE!M1322/1000)+(COÛTS!$C$112*O1322*6)+(COÛTS!$C$107*O1322*3)),"0")+(IF(AND(F1322="MEDIA",P1322="oui",Q1322="MODULE TRIANGULAIRE",SEMAINE!M1322&gt;2001,SEMAINE!M1322&lt;=4000),((COÛTS!$C$114*2*O1322*3)),"0"))+(IF(AND(F1322="MEDIA",P1322="oui",Q1322="MODULE TRIANGULAIRE",SEMAINE!M1322&gt;=4001,SEMAINE!M1322&lt;=6000),((COÛTS!$C$114*4*O1322*3)),"0"))+(IF(AND(F1322="MEDIA",P1322="oui",Q1322="MODULE TRIANGULAIRE",SEMAINE!M1322&gt;=6001,SEMAINE!M1322&lt;=8000),((COÛTS!$C$114*6*O1322*3)),"0"))+(IF(AND(F1322="MEDIA",P1322="oui",Q1322="MODULE TRIANGULAIRE",SEMAINE!M1322&gt;=8001,SEMAINE!M1322&lt;=10000),((COÛTS!$C$114*8*O1322*3)),0))))</f>
        <v>0</v>
      </c>
      <c r="AJ1322" s="6">
        <f>IF(OR(R1322="OUI",H1322&gt;0),0,(IF(AND(F1322="MEDIA",G1322="NON TISSÉ (Type Drop)",P1322="oui",Q1322="MODULE CARRÉ"),((COÛTS!$C$115*8*O1322*SEMAINE!M1322/1000)+(COÛTS!$C$111*O1322*8)+(COÛTS!$C$107*O1322*4)),"0")+IF(AND(F1322="MEDIA",G1322="BÂCHE FRONTLIT 450gr (Type Bâche M1)",P1322="oui",Q1322="MODULE CARRÉ"),((COÛTS!$C$115*8*O1322*SEMAINE!M1322/1000)+(COÛTS!$C$111*O1322*8)+(COÛTS!$C$107*O1322*4)),"0")+(IF(AND(F1322="MEDIA",P1322="oui",Q1322="MODULE CARRÉ",SEMAINE!M1322&gt;2001,SEMAINE!M1322&lt;=4000),((COÛTS!$C$114*2*O1322*4)),"0"))+(IF(AND(F1322="MEDIA",P1322="oui",Q1322="MODULE CARRÉ",SEMAINE!M1322&gt;=4001,SEMAINE!M1322&lt;=6000),((COÛTS!$C$114*4*O1322*4)),"0"))+(IF(AND(F1322="MEDIA",P1322="oui",Q1322="MODULE CARRÉ",SEMAINE!M1322&gt;=6001,SEMAINE!M1322&lt;=8000),((COÛTS!$C$114*6*O1322*4)),"0"))+(IF(AND(F1322="MEDIA",P1322="oui",Q1322="MODULE CARRÉ",SEMAINE!M1322&gt;=8001,SEMAINE!M1322&lt;=10000),((COÛTS!$C$114*8*O1322*4)),"0"))))</f>
        <v>0</v>
      </c>
      <c r="AK1322" s="38">
        <f>IF(Y1322&gt;0,(VLOOKUP(Y1322,DATA!$AB$2:$AC$102,2,0)),1)</f>
        <v>1</v>
      </c>
      <c r="AL1322" s="53">
        <f t="shared" si="167"/>
        <v>0</v>
      </c>
    </row>
    <row r="1323" spans="2:38" ht="25.05" customHeight="1" x14ac:dyDescent="0.25">
      <c r="B1323" s="43" t="str">
        <f>COUNTIF($D$3:D1323,D1323)&amp;T_Semaine[[#This Row],[N°AFFAIRE]]</f>
        <v>0</v>
      </c>
      <c r="C1323" s="50"/>
      <c r="D1323" s="50"/>
      <c r="E1323" s="50"/>
      <c r="F1323" s="50"/>
      <c r="G1323" s="50"/>
      <c r="H1323" s="50"/>
      <c r="I1323" s="50"/>
      <c r="J1323" s="50"/>
      <c r="K1323" s="50"/>
      <c r="L1323" s="50"/>
      <c r="M1323" s="91"/>
      <c r="N1323" s="91"/>
      <c r="O1323" s="50"/>
      <c r="P1323" s="50"/>
      <c r="Q1323" s="50"/>
      <c r="R1323" s="50"/>
      <c r="S1323" s="50"/>
      <c r="T1323" s="95">
        <f t="shared" si="161"/>
        <v>0</v>
      </c>
      <c r="U1323" s="36">
        <f t="shared" si="162"/>
        <v>0</v>
      </c>
      <c r="V1323" s="43"/>
      <c r="W1323" s="43"/>
      <c r="X1323" s="6">
        <f t="shared" si="160"/>
        <v>0</v>
      </c>
      <c r="Y1323" s="55"/>
      <c r="Z1323" s="6">
        <f>(IF(R1323="OUI",0,IF(AND(F1323="MEDIA",G1323&gt;0,O1323&gt;0),(VLOOKUP(G1323,COÛTS!$A$1:$C$157,3,0)*(M1323*N1323/1000*O1323/1000)),0)+IF(AND(G1323&gt;0,F1323="HEURE"),(VLOOKUP(G1323,COÛTS!$A$1:$C$157,3,0)*(O1323)),0))+IF(AND(G1323&gt;0,F1323="DIVERS"),(VLOOKUP(G1323,COÛTS!$A$1:$C$157,3,0)*(O1323)),0)+IF(AND(G1323&gt;0,F1323="VEHICULE"),(VLOOKUP(G1323,COÛTS!$A$1:$C$157,3,0)*(O1323)),0)+IF(AND(G1323&gt;0,F1323="FACONNAGE"),(VLOOKUP(G1323,COÛTS!$A$1:$C$157,3,0)*(O1323)),0)+IF(AND(G1323&gt;0,F1323="ACCESSOIRES"),(VLOOKUP(G1323,COÛTS!$A$1:$C$157,3,0)*(O1323)),0)+IF(AND(F1323="TRANSPORT",G1323&gt;0),(VLOOKUP(G1323,COÛTS!$A$1:$C$157,3,0)*(O1323)),0)+IF(AND(F1323="PRODUITS",G1323="KIT COMPLET HABILLAGE CLOISON MODULAIRE (mL)"),(VLOOKUP(G1323,COÛTS!$A$1:$C$157,3,0)*(M1323/1000*O1323)),0)+IF(AND(F1323="MEDIA",H1323&lt;0,G1323&gt;0,P1323="oui",Q1323="RECTO/VERSO (Type Deux Simple Face)"),(VLOOKUP(G1323,COÛTS!$A$1:$C$157,3,0)*(M1323*(N1323+480)/1000*O1323/1000)),"0")+IF(AND(F1323="MEDIA",H1323&lt;0,G1323&gt;0,P1323="oui",Q1323="MODULE TRIANGULAIRE"),(VLOOKUP(G1323,COÛTS!$A$1:$C$157,3,0)*(M1323*(N1323+240)/1000*O1323/1000)*2)+(VLOOKUP(G1323,COÛTS!$A$1:$C$157,3,0)*(M1323)/1000*0.24),"0")+IF(AND(F1323="MEDIA",P1323="oui",G1323&gt;0,H1323&lt;0,Q1323="MODULE CARRÉ"),(VLOOKUP(G1323,COÛTS!$A$1:$C$157,3,0)*(M1323*(N1323+240)/1000*O1323/1000)*3)+(VLOOKUP(G1323,COÛTS!$A$1:$C$157,3,0)*(M1323)/1000*0.24),"0")+IF(AND(F1323="MEDIA",H1323&lt;0,P1323="oui",G1323&gt;0,Q1323="RECTO (Type Chaussette)"),(VLOOKUP(G1323,COÛTS!$A$1:$C$157,3,0)*(M1323*(N1323+60)/1000*O1323/1000))))</f>
        <v>0</v>
      </c>
      <c r="AA1323" s="6">
        <f>IF(R1323="OUI",0,IF(AND(H1323&gt;0,I1323="OUI"),(VLOOKUP(H1323,COÛTS!$A$1:$C$157,3,0)*(M1323*N1323/1000*O1323/1000)),0))</f>
        <v>0</v>
      </c>
      <c r="AB1323" s="6">
        <f t="shared" si="163"/>
        <v>0</v>
      </c>
      <c r="AC1323" s="7">
        <f t="shared" si="164"/>
        <v>0</v>
      </c>
      <c r="AD1323" s="6">
        <f t="shared" si="165"/>
        <v>0</v>
      </c>
      <c r="AE1323" s="6">
        <f t="shared" si="166"/>
        <v>0</v>
      </c>
      <c r="AF1323" s="6">
        <f>IF(R1323="OUI",0,(IF(AND(P1323="oui",Q1323="RECTO (Type Chaussette, Simple Face)",SEMAINE!M1325&lt;=2000),((COÛTS!$C$115*2*O1323*SEMAINE!M1323/1000)+(COÛTS!$C$109*O1323*SEMAINE!M1323/1000)+(COÛTS!$C$107*O1323*SEMAINE!M1323/1000)),"0")+(IF(AND(P1323="oui",Q1323="RECTO (Type Chaussette, Simple Face)",SEMAINE!M1323&gt;2001,SEMAINE!M1323&lt;=4000),((COÛTS!$C$114*2*O1323)),"0"))+(IF(AND(P1323="oui",Q1323="RECTO (Type Chaussette, Simple Face)",SEMAINE!M1323&gt;=4001,SEMAINE!M1323&lt;=6000),((COÛTS!$C$114*4*O1323)),"0"))+(IF(AND(P1323="oui",Q1323="RECTO (Type Chaussette, Simple Face)",SEMAINE!M1323&gt;=6001,SEMAINE!M1323&lt;=8000),((COÛTS!$C$114*6*O1323)),"0"))+(IF(AND(P1323="oui",Q1323="RECTO (Type Chaussette, Simple Face)",SEMAINE!M1323&gt;=8001,SEMAINE!M1323&lt;=10000),((COÛTS!$C$114*8*O1323)),0))))</f>
        <v>0</v>
      </c>
      <c r="AG1323" s="6">
        <f>IF(R1323="OUI",0,(IF(AND(F1323="MEDIA",G1323="NON TISSÉ (Type Drop)",P1323="oui",Q1323="RECTO (Type Chaussette)",SEMAINE!M1326&lt;=2000),((COÛTS!$C$115*2*O1323*SEMAINE!M1323/1000)+(COÛTS!$C$109*O1323*SEMAINE!M1323/1000)+(COÛTS!$C$107*O1323*SEMAINE!M1323/1000)),"0")+(IF(AND(F1323="MEDIA",P1323="oui",Q1323="RECTO (Type Chaussette)",SEMAINE!M1323&gt;2001,SEMAINE!M1323&lt;=4000),((COÛTS!$C$114*2*O1323)),"0"))+(IF(AND(F1323="MEDIA",P1323="oui",Q1323="RECTO (Type Chaussette)",SEMAINE!M1323&gt;=4001,SEMAINE!M1323&lt;=6000),((COÛTS!$C$114*4*O1323)),"0"))+(IF(AND(F1323="MEDIA",P1323="oui",Q1323="RECTO (Type Chaussette)",SEMAINE!M1323&gt;=6001,SEMAINE!M1323&lt;=8000),((COÛTS!$C$114*6*O1323)),"0"))+(IF(AND(F1323="MEDIA",P1323="oui",Q1323="RECTO (Type Chaussette)",SEMAINE!M1323&gt;=8001,SEMAINE!M1323&lt;=10000),((COÛTS!$C$114*8*O1323)),0))))</f>
        <v>0</v>
      </c>
      <c r="AH1323" s="6">
        <f>IF(R1323="OUI",0,(IF(AND(F1323="MEDIA",G1323="NON TISSÉ (Type Drop)",P1323="oui",Q1323="RECTO/VERSO (Type Deux Simple Face)"),((COÛTS!$C$115*4*O1323*SEMAINE!M1323/1000)+(COÛTS!$C$110*O1323*4)+(COÛTS!$C$107*O1323*SEMAINE!M1323/1000)),"0")+(IF(AND(F1323="MEDIA",P1323="oui",Q1323="RECTO/VERSO (Type Deux Simple Face)",SEMAINE!M1323&gt;2001,SEMAINE!M1323&lt;=4000),((COÛTS!$C$114*2*O1323)),"0"))+(IF(AND(F1323="MEDIA",P1323="oui",Q1323="RECTO/VERSO (Type Deux Simple Face)",SEMAINE!M1323&gt;=4001,SEMAINE!M1323&lt;=6000),((COÛTS!$C$114*4*O1323)),"0"))+(IF(AND(F1323="MEDIA",P1323="oui",Q1323="RECTO/VERSO (Type Deux Simple Face)",SEMAINE!M1323&gt;=6001,SEMAINE!M1323&lt;=8000),((COÛTS!$C$114*6*O1323)),"0"))+(IF(AND(F1323="MEDIA",P1323="oui",Q1323="RECTO/VERSO (Type Deux Simple Face)",SEMAINE!M1323&gt;=8001,SEMAINE!M1323&lt;=10000),((COÛTS!$C$114*8*O1323)),0))))</f>
        <v>0</v>
      </c>
      <c r="AI1323" s="6">
        <f>IF(R1323="OUI",0,(IF(AND(F1323="MEDIA",G1323="NON TISSÉ (Type Drop)",P1323="oui",Q1323="MODULE TRIANGULAIRE"),((COÛTS!$C$115*6*O1323*SEMAINE!M1323/1000)+(COÛTS!$C$112*O1323*6)+(COÛTS!$C$107*O1323*3)),"0")+(IF(AND(F1323="MEDIA",P1323="oui",Q1323="MODULE TRIANGULAIRE",SEMAINE!M1323&gt;2001,SEMAINE!M1323&lt;=4000),((COÛTS!$C$114*2*O1323*3)),"0"))+(IF(AND(F1323="MEDIA",P1323="oui",Q1323="MODULE TRIANGULAIRE",SEMAINE!M1323&gt;=4001,SEMAINE!M1323&lt;=6000),((COÛTS!$C$114*4*O1323*3)),"0"))+(IF(AND(F1323="MEDIA",P1323="oui",Q1323="MODULE TRIANGULAIRE",SEMAINE!M1323&gt;=6001,SEMAINE!M1323&lt;=8000),((COÛTS!$C$114*6*O1323*3)),"0"))+(IF(AND(F1323="MEDIA",P1323="oui",Q1323="MODULE TRIANGULAIRE",SEMAINE!M1323&gt;=8001,SEMAINE!M1323&lt;=10000),((COÛTS!$C$114*8*O1323*3)),0))))</f>
        <v>0</v>
      </c>
      <c r="AJ1323" s="6">
        <f>IF(OR(R1323="OUI",H1323&gt;0),0,(IF(AND(F1323="MEDIA",G1323="NON TISSÉ (Type Drop)",P1323="oui",Q1323="MODULE CARRÉ"),((COÛTS!$C$115*8*O1323*SEMAINE!M1323/1000)+(COÛTS!$C$111*O1323*8)+(COÛTS!$C$107*O1323*4)),"0")+IF(AND(F1323="MEDIA",G1323="BÂCHE FRONTLIT 450gr (Type Bâche M1)",P1323="oui",Q1323="MODULE CARRÉ"),((COÛTS!$C$115*8*O1323*SEMAINE!M1323/1000)+(COÛTS!$C$111*O1323*8)+(COÛTS!$C$107*O1323*4)),"0")+(IF(AND(F1323="MEDIA",P1323="oui",Q1323="MODULE CARRÉ",SEMAINE!M1323&gt;2001,SEMAINE!M1323&lt;=4000),((COÛTS!$C$114*2*O1323*4)),"0"))+(IF(AND(F1323="MEDIA",P1323="oui",Q1323="MODULE CARRÉ",SEMAINE!M1323&gt;=4001,SEMAINE!M1323&lt;=6000),((COÛTS!$C$114*4*O1323*4)),"0"))+(IF(AND(F1323="MEDIA",P1323="oui",Q1323="MODULE CARRÉ",SEMAINE!M1323&gt;=6001,SEMAINE!M1323&lt;=8000),((COÛTS!$C$114*6*O1323*4)),"0"))+(IF(AND(F1323="MEDIA",P1323="oui",Q1323="MODULE CARRÉ",SEMAINE!M1323&gt;=8001,SEMAINE!M1323&lt;=10000),((COÛTS!$C$114*8*O1323*4)),"0"))))</f>
        <v>0</v>
      </c>
      <c r="AK1323" s="38">
        <f>IF(Y1323&gt;0,(VLOOKUP(Y1323,DATA!$AB$2:$AC$102,2,0)),1)</f>
        <v>1</v>
      </c>
      <c r="AL1323" s="53">
        <f t="shared" si="167"/>
        <v>0</v>
      </c>
    </row>
    <row r="1324" spans="2:38" ht="25.05" customHeight="1" x14ac:dyDescent="0.25">
      <c r="B1324" s="43" t="str">
        <f>COUNTIF($D$3:D1324,D1324)&amp;T_Semaine[[#This Row],[N°AFFAIRE]]</f>
        <v>0</v>
      </c>
      <c r="C1324" s="50"/>
      <c r="D1324" s="50"/>
      <c r="E1324" s="50"/>
      <c r="F1324" s="50"/>
      <c r="G1324" s="50"/>
      <c r="H1324" s="50"/>
      <c r="I1324" s="50"/>
      <c r="J1324" s="50"/>
      <c r="K1324" s="50"/>
      <c r="L1324" s="50"/>
      <c r="M1324" s="91"/>
      <c r="N1324" s="91"/>
      <c r="O1324" s="50"/>
      <c r="P1324" s="50"/>
      <c r="Q1324" s="50"/>
      <c r="R1324" s="50"/>
      <c r="S1324" s="50"/>
      <c r="T1324" s="95">
        <f t="shared" si="161"/>
        <v>0</v>
      </c>
      <c r="U1324" s="36">
        <f t="shared" si="162"/>
        <v>0</v>
      </c>
      <c r="V1324" s="43"/>
      <c r="W1324" s="43"/>
      <c r="X1324" s="6">
        <f t="shared" si="160"/>
        <v>0</v>
      </c>
      <c r="Y1324" s="55"/>
      <c r="Z1324" s="6">
        <f>(IF(R1324="OUI",0,IF(AND(F1324="MEDIA",G1324&gt;0,O1324&gt;0),(VLOOKUP(G1324,COÛTS!$A$1:$C$157,3,0)*(M1324*N1324/1000*O1324/1000)),0)+IF(AND(G1324&gt;0,F1324="HEURE"),(VLOOKUP(G1324,COÛTS!$A$1:$C$157,3,0)*(O1324)),0))+IF(AND(G1324&gt;0,F1324="DIVERS"),(VLOOKUP(G1324,COÛTS!$A$1:$C$157,3,0)*(O1324)),0)+IF(AND(G1324&gt;0,F1324="VEHICULE"),(VLOOKUP(G1324,COÛTS!$A$1:$C$157,3,0)*(O1324)),0)+IF(AND(G1324&gt;0,F1324="FACONNAGE"),(VLOOKUP(G1324,COÛTS!$A$1:$C$157,3,0)*(O1324)),0)+IF(AND(G1324&gt;0,F1324="ACCESSOIRES"),(VLOOKUP(G1324,COÛTS!$A$1:$C$157,3,0)*(O1324)),0)+IF(AND(F1324="TRANSPORT",G1324&gt;0),(VLOOKUP(G1324,COÛTS!$A$1:$C$157,3,0)*(O1324)),0)+IF(AND(F1324="PRODUITS",G1324="KIT COMPLET HABILLAGE CLOISON MODULAIRE (mL)"),(VLOOKUP(G1324,COÛTS!$A$1:$C$157,3,0)*(M1324/1000*O1324)),0)+IF(AND(F1324="MEDIA",H1324&lt;0,G1324&gt;0,P1324="oui",Q1324="RECTO/VERSO (Type Deux Simple Face)"),(VLOOKUP(G1324,COÛTS!$A$1:$C$157,3,0)*(M1324*(N1324+480)/1000*O1324/1000)),"0")+IF(AND(F1324="MEDIA",H1324&lt;0,G1324&gt;0,P1324="oui",Q1324="MODULE TRIANGULAIRE"),(VLOOKUP(G1324,COÛTS!$A$1:$C$157,3,0)*(M1324*(N1324+240)/1000*O1324/1000)*2)+(VLOOKUP(G1324,COÛTS!$A$1:$C$157,3,0)*(M1324)/1000*0.24),"0")+IF(AND(F1324="MEDIA",P1324="oui",G1324&gt;0,H1324&lt;0,Q1324="MODULE CARRÉ"),(VLOOKUP(G1324,COÛTS!$A$1:$C$157,3,0)*(M1324*(N1324+240)/1000*O1324/1000)*3)+(VLOOKUP(G1324,COÛTS!$A$1:$C$157,3,0)*(M1324)/1000*0.24),"0")+IF(AND(F1324="MEDIA",H1324&lt;0,P1324="oui",G1324&gt;0,Q1324="RECTO (Type Chaussette)"),(VLOOKUP(G1324,COÛTS!$A$1:$C$157,3,0)*(M1324*(N1324+60)/1000*O1324/1000))))</f>
        <v>0</v>
      </c>
      <c r="AA1324" s="6">
        <f>IF(R1324="OUI",0,IF(AND(H1324&gt;0,I1324="OUI"),(VLOOKUP(H1324,COÛTS!$A$1:$C$157,3,0)*(M1324*N1324/1000*O1324/1000)),0))</f>
        <v>0</v>
      </c>
      <c r="AB1324" s="6">
        <f t="shared" si="163"/>
        <v>0</v>
      </c>
      <c r="AC1324" s="7">
        <f t="shared" si="164"/>
        <v>0</v>
      </c>
      <c r="AD1324" s="6">
        <f t="shared" si="165"/>
        <v>0</v>
      </c>
      <c r="AE1324" s="6">
        <f t="shared" si="166"/>
        <v>0</v>
      </c>
      <c r="AF1324" s="6">
        <f>IF(R1324="OUI",0,(IF(AND(P1324="oui",Q1324="RECTO (Type Chaussette, Simple Face)",SEMAINE!M1326&lt;=2000),((COÛTS!$C$115*2*O1324*SEMAINE!M1324/1000)+(COÛTS!$C$109*O1324*SEMAINE!M1324/1000)+(COÛTS!$C$107*O1324*SEMAINE!M1324/1000)),"0")+(IF(AND(P1324="oui",Q1324="RECTO (Type Chaussette, Simple Face)",SEMAINE!M1324&gt;2001,SEMAINE!M1324&lt;=4000),((COÛTS!$C$114*2*O1324)),"0"))+(IF(AND(P1324="oui",Q1324="RECTO (Type Chaussette, Simple Face)",SEMAINE!M1324&gt;=4001,SEMAINE!M1324&lt;=6000),((COÛTS!$C$114*4*O1324)),"0"))+(IF(AND(P1324="oui",Q1324="RECTO (Type Chaussette, Simple Face)",SEMAINE!M1324&gt;=6001,SEMAINE!M1324&lt;=8000),((COÛTS!$C$114*6*O1324)),"0"))+(IF(AND(P1324="oui",Q1324="RECTO (Type Chaussette, Simple Face)",SEMAINE!M1324&gt;=8001,SEMAINE!M1324&lt;=10000),((COÛTS!$C$114*8*O1324)),0))))</f>
        <v>0</v>
      </c>
      <c r="AG1324" s="6">
        <f>IF(R1324="OUI",0,(IF(AND(F1324="MEDIA",G1324="NON TISSÉ (Type Drop)",P1324="oui",Q1324="RECTO (Type Chaussette)",SEMAINE!M1327&lt;=2000),((COÛTS!$C$115*2*O1324*SEMAINE!M1324/1000)+(COÛTS!$C$109*O1324*SEMAINE!M1324/1000)+(COÛTS!$C$107*O1324*SEMAINE!M1324/1000)),"0")+(IF(AND(F1324="MEDIA",P1324="oui",Q1324="RECTO (Type Chaussette)",SEMAINE!M1324&gt;2001,SEMAINE!M1324&lt;=4000),((COÛTS!$C$114*2*O1324)),"0"))+(IF(AND(F1324="MEDIA",P1324="oui",Q1324="RECTO (Type Chaussette)",SEMAINE!M1324&gt;=4001,SEMAINE!M1324&lt;=6000),((COÛTS!$C$114*4*O1324)),"0"))+(IF(AND(F1324="MEDIA",P1324="oui",Q1324="RECTO (Type Chaussette)",SEMAINE!M1324&gt;=6001,SEMAINE!M1324&lt;=8000),((COÛTS!$C$114*6*O1324)),"0"))+(IF(AND(F1324="MEDIA",P1324="oui",Q1324="RECTO (Type Chaussette)",SEMAINE!M1324&gt;=8001,SEMAINE!M1324&lt;=10000),((COÛTS!$C$114*8*O1324)),0))))</f>
        <v>0</v>
      </c>
      <c r="AH1324" s="6">
        <f>IF(R1324="OUI",0,(IF(AND(F1324="MEDIA",G1324="NON TISSÉ (Type Drop)",P1324="oui",Q1324="RECTO/VERSO (Type Deux Simple Face)"),((COÛTS!$C$115*4*O1324*SEMAINE!M1324/1000)+(COÛTS!$C$110*O1324*4)+(COÛTS!$C$107*O1324*SEMAINE!M1324/1000)),"0")+(IF(AND(F1324="MEDIA",P1324="oui",Q1324="RECTO/VERSO (Type Deux Simple Face)",SEMAINE!M1324&gt;2001,SEMAINE!M1324&lt;=4000),((COÛTS!$C$114*2*O1324)),"0"))+(IF(AND(F1324="MEDIA",P1324="oui",Q1324="RECTO/VERSO (Type Deux Simple Face)",SEMAINE!M1324&gt;=4001,SEMAINE!M1324&lt;=6000),((COÛTS!$C$114*4*O1324)),"0"))+(IF(AND(F1324="MEDIA",P1324="oui",Q1324="RECTO/VERSO (Type Deux Simple Face)",SEMAINE!M1324&gt;=6001,SEMAINE!M1324&lt;=8000),((COÛTS!$C$114*6*O1324)),"0"))+(IF(AND(F1324="MEDIA",P1324="oui",Q1324="RECTO/VERSO (Type Deux Simple Face)",SEMAINE!M1324&gt;=8001,SEMAINE!M1324&lt;=10000),((COÛTS!$C$114*8*O1324)),0))))</f>
        <v>0</v>
      </c>
      <c r="AI1324" s="6">
        <f>IF(R1324="OUI",0,(IF(AND(F1324="MEDIA",G1324="NON TISSÉ (Type Drop)",P1324="oui",Q1324="MODULE TRIANGULAIRE"),((COÛTS!$C$115*6*O1324*SEMAINE!M1324/1000)+(COÛTS!$C$112*O1324*6)+(COÛTS!$C$107*O1324*3)),"0")+(IF(AND(F1324="MEDIA",P1324="oui",Q1324="MODULE TRIANGULAIRE",SEMAINE!M1324&gt;2001,SEMAINE!M1324&lt;=4000),((COÛTS!$C$114*2*O1324*3)),"0"))+(IF(AND(F1324="MEDIA",P1324="oui",Q1324="MODULE TRIANGULAIRE",SEMAINE!M1324&gt;=4001,SEMAINE!M1324&lt;=6000),((COÛTS!$C$114*4*O1324*3)),"0"))+(IF(AND(F1324="MEDIA",P1324="oui",Q1324="MODULE TRIANGULAIRE",SEMAINE!M1324&gt;=6001,SEMAINE!M1324&lt;=8000),((COÛTS!$C$114*6*O1324*3)),"0"))+(IF(AND(F1324="MEDIA",P1324="oui",Q1324="MODULE TRIANGULAIRE",SEMAINE!M1324&gt;=8001,SEMAINE!M1324&lt;=10000),((COÛTS!$C$114*8*O1324*3)),0))))</f>
        <v>0</v>
      </c>
      <c r="AJ1324" s="6">
        <f>IF(OR(R1324="OUI",H1324&gt;0),0,(IF(AND(F1324="MEDIA",G1324="NON TISSÉ (Type Drop)",P1324="oui",Q1324="MODULE CARRÉ"),((COÛTS!$C$115*8*O1324*SEMAINE!M1324/1000)+(COÛTS!$C$111*O1324*8)+(COÛTS!$C$107*O1324*4)),"0")+IF(AND(F1324="MEDIA",G1324="BÂCHE FRONTLIT 450gr (Type Bâche M1)",P1324="oui",Q1324="MODULE CARRÉ"),((COÛTS!$C$115*8*O1324*SEMAINE!M1324/1000)+(COÛTS!$C$111*O1324*8)+(COÛTS!$C$107*O1324*4)),"0")+(IF(AND(F1324="MEDIA",P1324="oui",Q1324="MODULE CARRÉ",SEMAINE!M1324&gt;2001,SEMAINE!M1324&lt;=4000),((COÛTS!$C$114*2*O1324*4)),"0"))+(IF(AND(F1324="MEDIA",P1324="oui",Q1324="MODULE CARRÉ",SEMAINE!M1324&gt;=4001,SEMAINE!M1324&lt;=6000),((COÛTS!$C$114*4*O1324*4)),"0"))+(IF(AND(F1324="MEDIA",P1324="oui",Q1324="MODULE CARRÉ",SEMAINE!M1324&gt;=6001,SEMAINE!M1324&lt;=8000),((COÛTS!$C$114*6*O1324*4)),"0"))+(IF(AND(F1324="MEDIA",P1324="oui",Q1324="MODULE CARRÉ",SEMAINE!M1324&gt;=8001,SEMAINE!M1324&lt;=10000),((COÛTS!$C$114*8*O1324*4)),"0"))))</f>
        <v>0</v>
      </c>
      <c r="AK1324" s="38">
        <f>IF(Y1324&gt;0,(VLOOKUP(Y1324,DATA!$AB$2:$AC$102,2,0)),1)</f>
        <v>1</v>
      </c>
      <c r="AL1324" s="53">
        <f t="shared" si="167"/>
        <v>0</v>
      </c>
    </row>
    <row r="1325" spans="2:38" ht="25.05" customHeight="1" x14ac:dyDescent="0.25">
      <c r="B1325" s="43" t="str">
        <f>COUNTIF($D$3:D1325,D1325)&amp;T_Semaine[[#This Row],[N°AFFAIRE]]</f>
        <v>0</v>
      </c>
      <c r="C1325" s="50"/>
      <c r="D1325" s="50"/>
      <c r="E1325" s="50"/>
      <c r="F1325" s="50"/>
      <c r="G1325" s="50"/>
      <c r="H1325" s="50"/>
      <c r="I1325" s="50"/>
      <c r="J1325" s="50"/>
      <c r="K1325" s="50"/>
      <c r="L1325" s="50"/>
      <c r="M1325" s="91"/>
      <c r="N1325" s="91"/>
      <c r="O1325" s="50"/>
      <c r="P1325" s="50"/>
      <c r="Q1325" s="50"/>
      <c r="R1325" s="50"/>
      <c r="S1325" s="50"/>
      <c r="T1325" s="95">
        <f t="shared" si="161"/>
        <v>0</v>
      </c>
      <c r="U1325" s="36">
        <f t="shared" si="162"/>
        <v>0</v>
      </c>
      <c r="V1325" s="43"/>
      <c r="W1325" s="43"/>
      <c r="X1325" s="6">
        <f t="shared" si="160"/>
        <v>0</v>
      </c>
      <c r="Y1325" s="55"/>
      <c r="Z1325" s="6">
        <f>(IF(R1325="OUI",0,IF(AND(F1325="MEDIA",G1325&gt;0,O1325&gt;0),(VLOOKUP(G1325,COÛTS!$A$1:$C$157,3,0)*(M1325*N1325/1000*O1325/1000)),0)+IF(AND(G1325&gt;0,F1325="HEURE"),(VLOOKUP(G1325,COÛTS!$A$1:$C$157,3,0)*(O1325)),0))+IF(AND(G1325&gt;0,F1325="DIVERS"),(VLOOKUP(G1325,COÛTS!$A$1:$C$157,3,0)*(O1325)),0)+IF(AND(G1325&gt;0,F1325="VEHICULE"),(VLOOKUP(G1325,COÛTS!$A$1:$C$157,3,0)*(O1325)),0)+IF(AND(G1325&gt;0,F1325="FACONNAGE"),(VLOOKUP(G1325,COÛTS!$A$1:$C$157,3,0)*(O1325)),0)+IF(AND(G1325&gt;0,F1325="ACCESSOIRES"),(VLOOKUP(G1325,COÛTS!$A$1:$C$157,3,0)*(O1325)),0)+IF(AND(F1325="TRANSPORT",G1325&gt;0),(VLOOKUP(G1325,COÛTS!$A$1:$C$157,3,0)*(O1325)),0)+IF(AND(F1325="PRODUITS",G1325="KIT COMPLET HABILLAGE CLOISON MODULAIRE (mL)"),(VLOOKUP(G1325,COÛTS!$A$1:$C$157,3,0)*(M1325/1000*O1325)),0)+IF(AND(F1325="MEDIA",H1325&lt;0,G1325&gt;0,P1325="oui",Q1325="RECTO/VERSO (Type Deux Simple Face)"),(VLOOKUP(G1325,COÛTS!$A$1:$C$157,3,0)*(M1325*(N1325+480)/1000*O1325/1000)),"0")+IF(AND(F1325="MEDIA",H1325&lt;0,G1325&gt;0,P1325="oui",Q1325="MODULE TRIANGULAIRE"),(VLOOKUP(G1325,COÛTS!$A$1:$C$157,3,0)*(M1325*(N1325+240)/1000*O1325/1000)*2)+(VLOOKUP(G1325,COÛTS!$A$1:$C$157,3,0)*(M1325)/1000*0.24),"0")+IF(AND(F1325="MEDIA",P1325="oui",G1325&gt;0,H1325&lt;0,Q1325="MODULE CARRÉ"),(VLOOKUP(G1325,COÛTS!$A$1:$C$157,3,0)*(M1325*(N1325+240)/1000*O1325/1000)*3)+(VLOOKUP(G1325,COÛTS!$A$1:$C$157,3,0)*(M1325)/1000*0.24),"0")+IF(AND(F1325="MEDIA",H1325&lt;0,P1325="oui",G1325&gt;0,Q1325="RECTO (Type Chaussette)"),(VLOOKUP(G1325,COÛTS!$A$1:$C$157,3,0)*(M1325*(N1325+60)/1000*O1325/1000))))</f>
        <v>0</v>
      </c>
      <c r="AA1325" s="6">
        <f>IF(R1325="OUI",0,IF(AND(H1325&gt;0,I1325="OUI"),(VLOOKUP(H1325,COÛTS!$A$1:$C$157,3,0)*(M1325*N1325/1000*O1325/1000)),0))</f>
        <v>0</v>
      </c>
      <c r="AB1325" s="6">
        <f t="shared" si="163"/>
        <v>0</v>
      </c>
      <c r="AC1325" s="7">
        <f t="shared" si="164"/>
        <v>0</v>
      </c>
      <c r="AD1325" s="6">
        <f t="shared" si="165"/>
        <v>0</v>
      </c>
      <c r="AE1325" s="6">
        <f t="shared" si="166"/>
        <v>0</v>
      </c>
      <c r="AF1325" s="6">
        <f>IF(R1325="OUI",0,(IF(AND(P1325="oui",Q1325="RECTO (Type Chaussette, Simple Face)",SEMAINE!M1327&lt;=2000),((COÛTS!$C$115*2*O1325*SEMAINE!M1325/1000)+(COÛTS!$C$109*O1325*SEMAINE!M1325/1000)+(COÛTS!$C$107*O1325*SEMAINE!M1325/1000)),"0")+(IF(AND(P1325="oui",Q1325="RECTO (Type Chaussette, Simple Face)",SEMAINE!M1325&gt;2001,SEMAINE!M1325&lt;=4000),((COÛTS!$C$114*2*O1325)),"0"))+(IF(AND(P1325="oui",Q1325="RECTO (Type Chaussette, Simple Face)",SEMAINE!M1325&gt;=4001,SEMAINE!M1325&lt;=6000),((COÛTS!$C$114*4*O1325)),"0"))+(IF(AND(P1325="oui",Q1325="RECTO (Type Chaussette, Simple Face)",SEMAINE!M1325&gt;=6001,SEMAINE!M1325&lt;=8000),((COÛTS!$C$114*6*O1325)),"0"))+(IF(AND(P1325="oui",Q1325="RECTO (Type Chaussette, Simple Face)",SEMAINE!M1325&gt;=8001,SEMAINE!M1325&lt;=10000),((COÛTS!$C$114*8*O1325)),0))))</f>
        <v>0</v>
      </c>
      <c r="AG1325" s="6">
        <f>IF(R1325="OUI",0,(IF(AND(F1325="MEDIA",G1325="NON TISSÉ (Type Drop)",P1325="oui",Q1325="RECTO (Type Chaussette)",SEMAINE!M1328&lt;=2000),((COÛTS!$C$115*2*O1325*SEMAINE!M1325/1000)+(COÛTS!$C$109*O1325*SEMAINE!M1325/1000)+(COÛTS!$C$107*O1325*SEMAINE!M1325/1000)),"0")+(IF(AND(F1325="MEDIA",P1325="oui",Q1325="RECTO (Type Chaussette)",SEMAINE!M1325&gt;2001,SEMAINE!M1325&lt;=4000),((COÛTS!$C$114*2*O1325)),"0"))+(IF(AND(F1325="MEDIA",P1325="oui",Q1325="RECTO (Type Chaussette)",SEMAINE!M1325&gt;=4001,SEMAINE!M1325&lt;=6000),((COÛTS!$C$114*4*O1325)),"0"))+(IF(AND(F1325="MEDIA",P1325="oui",Q1325="RECTO (Type Chaussette)",SEMAINE!M1325&gt;=6001,SEMAINE!M1325&lt;=8000),((COÛTS!$C$114*6*O1325)),"0"))+(IF(AND(F1325="MEDIA",P1325="oui",Q1325="RECTO (Type Chaussette)",SEMAINE!M1325&gt;=8001,SEMAINE!M1325&lt;=10000),((COÛTS!$C$114*8*O1325)),0))))</f>
        <v>0</v>
      </c>
      <c r="AH1325" s="6">
        <f>IF(R1325="OUI",0,(IF(AND(F1325="MEDIA",G1325="NON TISSÉ (Type Drop)",P1325="oui",Q1325="RECTO/VERSO (Type Deux Simple Face)"),((COÛTS!$C$115*4*O1325*SEMAINE!M1325/1000)+(COÛTS!$C$110*O1325*4)+(COÛTS!$C$107*O1325*SEMAINE!M1325/1000)),"0")+(IF(AND(F1325="MEDIA",P1325="oui",Q1325="RECTO/VERSO (Type Deux Simple Face)",SEMAINE!M1325&gt;2001,SEMAINE!M1325&lt;=4000),((COÛTS!$C$114*2*O1325)),"0"))+(IF(AND(F1325="MEDIA",P1325="oui",Q1325="RECTO/VERSO (Type Deux Simple Face)",SEMAINE!M1325&gt;=4001,SEMAINE!M1325&lt;=6000),((COÛTS!$C$114*4*O1325)),"0"))+(IF(AND(F1325="MEDIA",P1325="oui",Q1325="RECTO/VERSO (Type Deux Simple Face)",SEMAINE!M1325&gt;=6001,SEMAINE!M1325&lt;=8000),((COÛTS!$C$114*6*O1325)),"0"))+(IF(AND(F1325="MEDIA",P1325="oui",Q1325="RECTO/VERSO (Type Deux Simple Face)",SEMAINE!M1325&gt;=8001,SEMAINE!M1325&lt;=10000),((COÛTS!$C$114*8*O1325)),0))))</f>
        <v>0</v>
      </c>
      <c r="AI1325" s="6">
        <f>IF(R1325="OUI",0,(IF(AND(F1325="MEDIA",G1325="NON TISSÉ (Type Drop)",P1325="oui",Q1325="MODULE TRIANGULAIRE"),((COÛTS!$C$115*6*O1325*SEMAINE!M1325/1000)+(COÛTS!$C$112*O1325*6)+(COÛTS!$C$107*O1325*3)),"0")+(IF(AND(F1325="MEDIA",P1325="oui",Q1325="MODULE TRIANGULAIRE",SEMAINE!M1325&gt;2001,SEMAINE!M1325&lt;=4000),((COÛTS!$C$114*2*O1325*3)),"0"))+(IF(AND(F1325="MEDIA",P1325="oui",Q1325="MODULE TRIANGULAIRE",SEMAINE!M1325&gt;=4001,SEMAINE!M1325&lt;=6000),((COÛTS!$C$114*4*O1325*3)),"0"))+(IF(AND(F1325="MEDIA",P1325="oui",Q1325="MODULE TRIANGULAIRE",SEMAINE!M1325&gt;=6001,SEMAINE!M1325&lt;=8000),((COÛTS!$C$114*6*O1325*3)),"0"))+(IF(AND(F1325="MEDIA",P1325="oui",Q1325="MODULE TRIANGULAIRE",SEMAINE!M1325&gt;=8001,SEMAINE!M1325&lt;=10000),((COÛTS!$C$114*8*O1325*3)),0))))</f>
        <v>0</v>
      </c>
      <c r="AJ1325" s="6">
        <f>IF(OR(R1325="OUI",H1325&gt;0),0,(IF(AND(F1325="MEDIA",G1325="NON TISSÉ (Type Drop)",P1325="oui",Q1325="MODULE CARRÉ"),((COÛTS!$C$115*8*O1325*SEMAINE!M1325/1000)+(COÛTS!$C$111*O1325*8)+(COÛTS!$C$107*O1325*4)),"0")+IF(AND(F1325="MEDIA",G1325="BÂCHE FRONTLIT 450gr (Type Bâche M1)",P1325="oui",Q1325="MODULE CARRÉ"),((COÛTS!$C$115*8*O1325*SEMAINE!M1325/1000)+(COÛTS!$C$111*O1325*8)+(COÛTS!$C$107*O1325*4)),"0")+(IF(AND(F1325="MEDIA",P1325="oui",Q1325="MODULE CARRÉ",SEMAINE!M1325&gt;2001,SEMAINE!M1325&lt;=4000),((COÛTS!$C$114*2*O1325*4)),"0"))+(IF(AND(F1325="MEDIA",P1325="oui",Q1325="MODULE CARRÉ",SEMAINE!M1325&gt;=4001,SEMAINE!M1325&lt;=6000),((COÛTS!$C$114*4*O1325*4)),"0"))+(IF(AND(F1325="MEDIA",P1325="oui",Q1325="MODULE CARRÉ",SEMAINE!M1325&gt;=6001,SEMAINE!M1325&lt;=8000),((COÛTS!$C$114*6*O1325*4)),"0"))+(IF(AND(F1325="MEDIA",P1325="oui",Q1325="MODULE CARRÉ",SEMAINE!M1325&gt;=8001,SEMAINE!M1325&lt;=10000),((COÛTS!$C$114*8*O1325*4)),"0"))))</f>
        <v>0</v>
      </c>
      <c r="AK1325" s="38">
        <f>IF(Y1325&gt;0,(VLOOKUP(Y1325,DATA!$AB$2:$AC$102,2,0)),1)</f>
        <v>1</v>
      </c>
      <c r="AL1325" s="53">
        <f t="shared" si="167"/>
        <v>0</v>
      </c>
    </row>
    <row r="1326" spans="2:38" ht="25.05" customHeight="1" x14ac:dyDescent="0.25">
      <c r="B1326" s="43" t="str">
        <f>COUNTIF($D$3:D1326,D1326)&amp;T_Semaine[[#This Row],[N°AFFAIRE]]</f>
        <v>0</v>
      </c>
      <c r="C1326" s="50"/>
      <c r="D1326" s="50"/>
      <c r="E1326" s="50"/>
      <c r="F1326" s="50"/>
      <c r="G1326" s="50"/>
      <c r="H1326" s="50"/>
      <c r="I1326" s="50"/>
      <c r="J1326" s="50"/>
      <c r="K1326" s="50"/>
      <c r="L1326" s="50"/>
      <c r="M1326" s="91"/>
      <c r="N1326" s="91"/>
      <c r="O1326" s="50"/>
      <c r="P1326" s="50"/>
      <c r="Q1326" s="50"/>
      <c r="R1326" s="50"/>
      <c r="S1326" s="50"/>
      <c r="T1326" s="95">
        <f t="shared" si="161"/>
        <v>0</v>
      </c>
      <c r="U1326" s="36">
        <f t="shared" si="162"/>
        <v>0</v>
      </c>
      <c r="V1326" s="43"/>
      <c r="W1326" s="43"/>
      <c r="X1326" s="6">
        <f t="shared" si="160"/>
        <v>0</v>
      </c>
      <c r="Y1326" s="55"/>
      <c r="Z1326" s="6">
        <f>(IF(R1326="OUI",0,IF(AND(F1326="MEDIA",G1326&gt;0,O1326&gt;0),(VLOOKUP(G1326,COÛTS!$A$1:$C$157,3,0)*(M1326*N1326/1000*O1326/1000)),0)+IF(AND(G1326&gt;0,F1326="HEURE"),(VLOOKUP(G1326,COÛTS!$A$1:$C$157,3,0)*(O1326)),0))+IF(AND(G1326&gt;0,F1326="DIVERS"),(VLOOKUP(G1326,COÛTS!$A$1:$C$157,3,0)*(O1326)),0)+IF(AND(G1326&gt;0,F1326="VEHICULE"),(VLOOKUP(G1326,COÛTS!$A$1:$C$157,3,0)*(O1326)),0)+IF(AND(G1326&gt;0,F1326="FACONNAGE"),(VLOOKUP(G1326,COÛTS!$A$1:$C$157,3,0)*(O1326)),0)+IF(AND(G1326&gt;0,F1326="ACCESSOIRES"),(VLOOKUP(G1326,COÛTS!$A$1:$C$157,3,0)*(O1326)),0)+IF(AND(F1326="TRANSPORT",G1326&gt;0),(VLOOKUP(G1326,COÛTS!$A$1:$C$157,3,0)*(O1326)),0)+IF(AND(F1326="PRODUITS",G1326="KIT COMPLET HABILLAGE CLOISON MODULAIRE (mL)"),(VLOOKUP(G1326,COÛTS!$A$1:$C$157,3,0)*(M1326/1000*O1326)),0)+IF(AND(F1326="MEDIA",H1326&lt;0,G1326&gt;0,P1326="oui",Q1326="RECTO/VERSO (Type Deux Simple Face)"),(VLOOKUP(G1326,COÛTS!$A$1:$C$157,3,0)*(M1326*(N1326+480)/1000*O1326/1000)),"0")+IF(AND(F1326="MEDIA",H1326&lt;0,G1326&gt;0,P1326="oui",Q1326="MODULE TRIANGULAIRE"),(VLOOKUP(G1326,COÛTS!$A$1:$C$157,3,0)*(M1326*(N1326+240)/1000*O1326/1000)*2)+(VLOOKUP(G1326,COÛTS!$A$1:$C$157,3,0)*(M1326)/1000*0.24),"0")+IF(AND(F1326="MEDIA",P1326="oui",G1326&gt;0,H1326&lt;0,Q1326="MODULE CARRÉ"),(VLOOKUP(G1326,COÛTS!$A$1:$C$157,3,0)*(M1326*(N1326+240)/1000*O1326/1000)*3)+(VLOOKUP(G1326,COÛTS!$A$1:$C$157,3,0)*(M1326)/1000*0.24),"0")+IF(AND(F1326="MEDIA",H1326&lt;0,P1326="oui",G1326&gt;0,Q1326="RECTO (Type Chaussette)"),(VLOOKUP(G1326,COÛTS!$A$1:$C$157,3,0)*(M1326*(N1326+60)/1000*O1326/1000))))</f>
        <v>0</v>
      </c>
      <c r="AA1326" s="6">
        <f>IF(R1326="OUI",0,IF(AND(H1326&gt;0,I1326="OUI"),(VLOOKUP(H1326,COÛTS!$A$1:$C$157,3,0)*(M1326*N1326/1000*O1326/1000)),0))</f>
        <v>0</v>
      </c>
      <c r="AB1326" s="6">
        <f t="shared" si="163"/>
        <v>0</v>
      </c>
      <c r="AC1326" s="7">
        <f t="shared" si="164"/>
        <v>0</v>
      </c>
      <c r="AD1326" s="6">
        <f t="shared" si="165"/>
        <v>0</v>
      </c>
      <c r="AE1326" s="6">
        <f t="shared" si="166"/>
        <v>0</v>
      </c>
      <c r="AF1326" s="6">
        <f>IF(R1326="OUI",0,(IF(AND(P1326="oui",Q1326="RECTO (Type Chaussette, Simple Face)",SEMAINE!M1328&lt;=2000),((COÛTS!$C$115*2*O1326*SEMAINE!M1326/1000)+(COÛTS!$C$109*O1326*SEMAINE!M1326/1000)+(COÛTS!$C$107*O1326*SEMAINE!M1326/1000)),"0")+(IF(AND(P1326="oui",Q1326="RECTO (Type Chaussette, Simple Face)",SEMAINE!M1326&gt;2001,SEMAINE!M1326&lt;=4000),((COÛTS!$C$114*2*O1326)),"0"))+(IF(AND(P1326="oui",Q1326="RECTO (Type Chaussette, Simple Face)",SEMAINE!M1326&gt;=4001,SEMAINE!M1326&lt;=6000),((COÛTS!$C$114*4*O1326)),"0"))+(IF(AND(P1326="oui",Q1326="RECTO (Type Chaussette, Simple Face)",SEMAINE!M1326&gt;=6001,SEMAINE!M1326&lt;=8000),((COÛTS!$C$114*6*O1326)),"0"))+(IF(AND(P1326="oui",Q1326="RECTO (Type Chaussette, Simple Face)",SEMAINE!M1326&gt;=8001,SEMAINE!M1326&lt;=10000),((COÛTS!$C$114*8*O1326)),0))))</f>
        <v>0</v>
      </c>
      <c r="AG1326" s="6">
        <f>IF(R1326="OUI",0,(IF(AND(F1326="MEDIA",G1326="NON TISSÉ (Type Drop)",P1326="oui",Q1326="RECTO (Type Chaussette)",SEMAINE!M1329&lt;=2000),((COÛTS!$C$115*2*O1326*SEMAINE!M1326/1000)+(COÛTS!$C$109*O1326*SEMAINE!M1326/1000)+(COÛTS!$C$107*O1326*SEMAINE!M1326/1000)),"0")+(IF(AND(F1326="MEDIA",P1326="oui",Q1326="RECTO (Type Chaussette)",SEMAINE!M1326&gt;2001,SEMAINE!M1326&lt;=4000),((COÛTS!$C$114*2*O1326)),"0"))+(IF(AND(F1326="MEDIA",P1326="oui",Q1326="RECTO (Type Chaussette)",SEMAINE!M1326&gt;=4001,SEMAINE!M1326&lt;=6000),((COÛTS!$C$114*4*O1326)),"0"))+(IF(AND(F1326="MEDIA",P1326="oui",Q1326="RECTO (Type Chaussette)",SEMAINE!M1326&gt;=6001,SEMAINE!M1326&lt;=8000),((COÛTS!$C$114*6*O1326)),"0"))+(IF(AND(F1326="MEDIA",P1326="oui",Q1326="RECTO (Type Chaussette)",SEMAINE!M1326&gt;=8001,SEMAINE!M1326&lt;=10000),((COÛTS!$C$114*8*O1326)),0))))</f>
        <v>0</v>
      </c>
      <c r="AH1326" s="6">
        <f>IF(R1326="OUI",0,(IF(AND(F1326="MEDIA",G1326="NON TISSÉ (Type Drop)",P1326="oui",Q1326="RECTO/VERSO (Type Deux Simple Face)"),((COÛTS!$C$115*4*O1326*SEMAINE!M1326/1000)+(COÛTS!$C$110*O1326*4)+(COÛTS!$C$107*O1326*SEMAINE!M1326/1000)),"0")+(IF(AND(F1326="MEDIA",P1326="oui",Q1326="RECTO/VERSO (Type Deux Simple Face)",SEMAINE!M1326&gt;2001,SEMAINE!M1326&lt;=4000),((COÛTS!$C$114*2*O1326)),"0"))+(IF(AND(F1326="MEDIA",P1326="oui",Q1326="RECTO/VERSO (Type Deux Simple Face)",SEMAINE!M1326&gt;=4001,SEMAINE!M1326&lt;=6000),((COÛTS!$C$114*4*O1326)),"0"))+(IF(AND(F1326="MEDIA",P1326="oui",Q1326="RECTO/VERSO (Type Deux Simple Face)",SEMAINE!M1326&gt;=6001,SEMAINE!M1326&lt;=8000),((COÛTS!$C$114*6*O1326)),"0"))+(IF(AND(F1326="MEDIA",P1326="oui",Q1326="RECTO/VERSO (Type Deux Simple Face)",SEMAINE!M1326&gt;=8001,SEMAINE!M1326&lt;=10000),((COÛTS!$C$114*8*O1326)),0))))</f>
        <v>0</v>
      </c>
      <c r="AI1326" s="6">
        <f>IF(R1326="OUI",0,(IF(AND(F1326="MEDIA",G1326="NON TISSÉ (Type Drop)",P1326="oui",Q1326="MODULE TRIANGULAIRE"),((COÛTS!$C$115*6*O1326*SEMAINE!M1326/1000)+(COÛTS!$C$112*O1326*6)+(COÛTS!$C$107*O1326*3)),"0")+(IF(AND(F1326="MEDIA",P1326="oui",Q1326="MODULE TRIANGULAIRE",SEMAINE!M1326&gt;2001,SEMAINE!M1326&lt;=4000),((COÛTS!$C$114*2*O1326*3)),"0"))+(IF(AND(F1326="MEDIA",P1326="oui",Q1326="MODULE TRIANGULAIRE",SEMAINE!M1326&gt;=4001,SEMAINE!M1326&lt;=6000),((COÛTS!$C$114*4*O1326*3)),"0"))+(IF(AND(F1326="MEDIA",P1326="oui",Q1326="MODULE TRIANGULAIRE",SEMAINE!M1326&gt;=6001,SEMAINE!M1326&lt;=8000),((COÛTS!$C$114*6*O1326*3)),"0"))+(IF(AND(F1326="MEDIA",P1326="oui",Q1326="MODULE TRIANGULAIRE",SEMAINE!M1326&gt;=8001,SEMAINE!M1326&lt;=10000),((COÛTS!$C$114*8*O1326*3)),0))))</f>
        <v>0</v>
      </c>
      <c r="AJ1326" s="6">
        <f>IF(OR(R1326="OUI",H1326&gt;0),0,(IF(AND(F1326="MEDIA",G1326="NON TISSÉ (Type Drop)",P1326="oui",Q1326="MODULE CARRÉ"),((COÛTS!$C$115*8*O1326*SEMAINE!M1326/1000)+(COÛTS!$C$111*O1326*8)+(COÛTS!$C$107*O1326*4)),"0")+IF(AND(F1326="MEDIA",G1326="BÂCHE FRONTLIT 450gr (Type Bâche M1)",P1326="oui",Q1326="MODULE CARRÉ"),((COÛTS!$C$115*8*O1326*SEMAINE!M1326/1000)+(COÛTS!$C$111*O1326*8)+(COÛTS!$C$107*O1326*4)),"0")+(IF(AND(F1326="MEDIA",P1326="oui",Q1326="MODULE CARRÉ",SEMAINE!M1326&gt;2001,SEMAINE!M1326&lt;=4000),((COÛTS!$C$114*2*O1326*4)),"0"))+(IF(AND(F1326="MEDIA",P1326="oui",Q1326="MODULE CARRÉ",SEMAINE!M1326&gt;=4001,SEMAINE!M1326&lt;=6000),((COÛTS!$C$114*4*O1326*4)),"0"))+(IF(AND(F1326="MEDIA",P1326="oui",Q1326="MODULE CARRÉ",SEMAINE!M1326&gt;=6001,SEMAINE!M1326&lt;=8000),((COÛTS!$C$114*6*O1326*4)),"0"))+(IF(AND(F1326="MEDIA",P1326="oui",Q1326="MODULE CARRÉ",SEMAINE!M1326&gt;=8001,SEMAINE!M1326&lt;=10000),((COÛTS!$C$114*8*O1326*4)),"0"))))</f>
        <v>0</v>
      </c>
      <c r="AK1326" s="38">
        <f>IF(Y1326&gt;0,(VLOOKUP(Y1326,DATA!$AB$2:$AC$102,2,0)),1)</f>
        <v>1</v>
      </c>
      <c r="AL1326" s="53">
        <f t="shared" si="167"/>
        <v>0</v>
      </c>
    </row>
    <row r="1327" spans="2:38" ht="25.05" customHeight="1" x14ac:dyDescent="0.25">
      <c r="B1327" s="43" t="str">
        <f>COUNTIF($D$3:D1327,D1327)&amp;T_Semaine[[#This Row],[N°AFFAIRE]]</f>
        <v>0</v>
      </c>
      <c r="C1327" s="50"/>
      <c r="D1327" s="50"/>
      <c r="E1327" s="50"/>
      <c r="F1327" s="50"/>
      <c r="G1327" s="50"/>
      <c r="H1327" s="50"/>
      <c r="I1327" s="50"/>
      <c r="J1327" s="50"/>
      <c r="K1327" s="50"/>
      <c r="L1327" s="50"/>
      <c r="M1327" s="91"/>
      <c r="N1327" s="91"/>
      <c r="O1327" s="50"/>
      <c r="P1327" s="50"/>
      <c r="Q1327" s="50"/>
      <c r="R1327" s="50"/>
      <c r="S1327" s="50"/>
      <c r="T1327" s="95">
        <f t="shared" si="161"/>
        <v>0</v>
      </c>
      <c r="U1327" s="36">
        <f t="shared" si="162"/>
        <v>0</v>
      </c>
      <c r="V1327" s="43"/>
      <c r="W1327" s="43"/>
      <c r="X1327" s="6">
        <f t="shared" si="160"/>
        <v>0</v>
      </c>
      <c r="Y1327" s="55"/>
      <c r="Z1327" s="6">
        <f>(IF(R1327="OUI",0,IF(AND(F1327="MEDIA",G1327&gt;0,O1327&gt;0),(VLOOKUP(G1327,COÛTS!$A$1:$C$157,3,0)*(M1327*N1327/1000*O1327/1000)),0)+IF(AND(G1327&gt;0,F1327="HEURE"),(VLOOKUP(G1327,COÛTS!$A$1:$C$157,3,0)*(O1327)),0))+IF(AND(G1327&gt;0,F1327="DIVERS"),(VLOOKUP(G1327,COÛTS!$A$1:$C$157,3,0)*(O1327)),0)+IF(AND(G1327&gt;0,F1327="VEHICULE"),(VLOOKUP(G1327,COÛTS!$A$1:$C$157,3,0)*(O1327)),0)+IF(AND(G1327&gt;0,F1327="FACONNAGE"),(VLOOKUP(G1327,COÛTS!$A$1:$C$157,3,0)*(O1327)),0)+IF(AND(G1327&gt;0,F1327="ACCESSOIRES"),(VLOOKUP(G1327,COÛTS!$A$1:$C$157,3,0)*(O1327)),0)+IF(AND(F1327="TRANSPORT",G1327&gt;0),(VLOOKUP(G1327,COÛTS!$A$1:$C$157,3,0)*(O1327)),0)+IF(AND(F1327="PRODUITS",G1327="KIT COMPLET HABILLAGE CLOISON MODULAIRE (mL)"),(VLOOKUP(G1327,COÛTS!$A$1:$C$157,3,0)*(M1327/1000*O1327)),0)+IF(AND(F1327="MEDIA",H1327&lt;0,G1327&gt;0,P1327="oui",Q1327="RECTO/VERSO (Type Deux Simple Face)"),(VLOOKUP(G1327,COÛTS!$A$1:$C$157,3,0)*(M1327*(N1327+480)/1000*O1327/1000)),"0")+IF(AND(F1327="MEDIA",H1327&lt;0,G1327&gt;0,P1327="oui",Q1327="MODULE TRIANGULAIRE"),(VLOOKUP(G1327,COÛTS!$A$1:$C$157,3,0)*(M1327*(N1327+240)/1000*O1327/1000)*2)+(VLOOKUP(G1327,COÛTS!$A$1:$C$157,3,0)*(M1327)/1000*0.24),"0")+IF(AND(F1327="MEDIA",P1327="oui",G1327&gt;0,H1327&lt;0,Q1327="MODULE CARRÉ"),(VLOOKUP(G1327,COÛTS!$A$1:$C$157,3,0)*(M1327*(N1327+240)/1000*O1327/1000)*3)+(VLOOKUP(G1327,COÛTS!$A$1:$C$157,3,0)*(M1327)/1000*0.24),"0")+IF(AND(F1327="MEDIA",H1327&lt;0,P1327="oui",G1327&gt;0,Q1327="RECTO (Type Chaussette)"),(VLOOKUP(G1327,COÛTS!$A$1:$C$157,3,0)*(M1327*(N1327+60)/1000*O1327/1000))))</f>
        <v>0</v>
      </c>
      <c r="AA1327" s="6">
        <f>IF(R1327="OUI",0,IF(AND(H1327&gt;0,I1327="OUI"),(VLOOKUP(H1327,COÛTS!$A$1:$C$157,3,0)*(M1327*N1327/1000*O1327/1000)),0))</f>
        <v>0</v>
      </c>
      <c r="AB1327" s="6">
        <f t="shared" si="163"/>
        <v>0</v>
      </c>
      <c r="AC1327" s="7">
        <f t="shared" si="164"/>
        <v>0</v>
      </c>
      <c r="AD1327" s="6">
        <f t="shared" si="165"/>
        <v>0</v>
      </c>
      <c r="AE1327" s="6">
        <f t="shared" si="166"/>
        <v>0</v>
      </c>
      <c r="AF1327" s="6">
        <f>IF(R1327="OUI",0,(IF(AND(P1327="oui",Q1327="RECTO (Type Chaussette, Simple Face)",SEMAINE!M1329&lt;=2000),((COÛTS!$C$115*2*O1327*SEMAINE!M1327/1000)+(COÛTS!$C$109*O1327*SEMAINE!M1327/1000)+(COÛTS!$C$107*O1327*SEMAINE!M1327/1000)),"0")+(IF(AND(P1327="oui",Q1327="RECTO (Type Chaussette, Simple Face)",SEMAINE!M1327&gt;2001,SEMAINE!M1327&lt;=4000),((COÛTS!$C$114*2*O1327)),"0"))+(IF(AND(P1327="oui",Q1327="RECTO (Type Chaussette, Simple Face)",SEMAINE!M1327&gt;=4001,SEMAINE!M1327&lt;=6000),((COÛTS!$C$114*4*O1327)),"0"))+(IF(AND(P1327="oui",Q1327="RECTO (Type Chaussette, Simple Face)",SEMAINE!M1327&gt;=6001,SEMAINE!M1327&lt;=8000),((COÛTS!$C$114*6*O1327)),"0"))+(IF(AND(P1327="oui",Q1327="RECTO (Type Chaussette, Simple Face)",SEMAINE!M1327&gt;=8001,SEMAINE!M1327&lt;=10000),((COÛTS!$C$114*8*O1327)),0))))</f>
        <v>0</v>
      </c>
      <c r="AG1327" s="6">
        <f>IF(R1327="OUI",0,(IF(AND(F1327="MEDIA",G1327="NON TISSÉ (Type Drop)",P1327="oui",Q1327="RECTO (Type Chaussette)",SEMAINE!M1330&lt;=2000),((COÛTS!$C$115*2*O1327*SEMAINE!M1327/1000)+(COÛTS!$C$109*O1327*SEMAINE!M1327/1000)+(COÛTS!$C$107*O1327*SEMAINE!M1327/1000)),"0")+(IF(AND(F1327="MEDIA",P1327="oui",Q1327="RECTO (Type Chaussette)",SEMAINE!M1327&gt;2001,SEMAINE!M1327&lt;=4000),((COÛTS!$C$114*2*O1327)),"0"))+(IF(AND(F1327="MEDIA",P1327="oui",Q1327="RECTO (Type Chaussette)",SEMAINE!M1327&gt;=4001,SEMAINE!M1327&lt;=6000),((COÛTS!$C$114*4*O1327)),"0"))+(IF(AND(F1327="MEDIA",P1327="oui",Q1327="RECTO (Type Chaussette)",SEMAINE!M1327&gt;=6001,SEMAINE!M1327&lt;=8000),((COÛTS!$C$114*6*O1327)),"0"))+(IF(AND(F1327="MEDIA",P1327="oui",Q1327="RECTO (Type Chaussette)",SEMAINE!M1327&gt;=8001,SEMAINE!M1327&lt;=10000),((COÛTS!$C$114*8*O1327)),0))))</f>
        <v>0</v>
      </c>
      <c r="AH1327" s="6">
        <f>IF(R1327="OUI",0,(IF(AND(F1327="MEDIA",G1327="NON TISSÉ (Type Drop)",P1327="oui",Q1327="RECTO/VERSO (Type Deux Simple Face)"),((COÛTS!$C$115*4*O1327*SEMAINE!M1327/1000)+(COÛTS!$C$110*O1327*4)+(COÛTS!$C$107*O1327*SEMAINE!M1327/1000)),"0")+(IF(AND(F1327="MEDIA",P1327="oui",Q1327="RECTO/VERSO (Type Deux Simple Face)",SEMAINE!M1327&gt;2001,SEMAINE!M1327&lt;=4000),((COÛTS!$C$114*2*O1327)),"0"))+(IF(AND(F1327="MEDIA",P1327="oui",Q1327="RECTO/VERSO (Type Deux Simple Face)",SEMAINE!M1327&gt;=4001,SEMAINE!M1327&lt;=6000),((COÛTS!$C$114*4*O1327)),"0"))+(IF(AND(F1327="MEDIA",P1327="oui",Q1327="RECTO/VERSO (Type Deux Simple Face)",SEMAINE!M1327&gt;=6001,SEMAINE!M1327&lt;=8000),((COÛTS!$C$114*6*O1327)),"0"))+(IF(AND(F1327="MEDIA",P1327="oui",Q1327="RECTO/VERSO (Type Deux Simple Face)",SEMAINE!M1327&gt;=8001,SEMAINE!M1327&lt;=10000),((COÛTS!$C$114*8*O1327)),0))))</f>
        <v>0</v>
      </c>
      <c r="AI1327" s="6">
        <f>IF(R1327="OUI",0,(IF(AND(F1327="MEDIA",G1327="NON TISSÉ (Type Drop)",P1327="oui",Q1327="MODULE TRIANGULAIRE"),((COÛTS!$C$115*6*O1327*SEMAINE!M1327/1000)+(COÛTS!$C$112*O1327*6)+(COÛTS!$C$107*O1327*3)),"0")+(IF(AND(F1327="MEDIA",P1327="oui",Q1327="MODULE TRIANGULAIRE",SEMAINE!M1327&gt;2001,SEMAINE!M1327&lt;=4000),((COÛTS!$C$114*2*O1327*3)),"0"))+(IF(AND(F1327="MEDIA",P1327="oui",Q1327="MODULE TRIANGULAIRE",SEMAINE!M1327&gt;=4001,SEMAINE!M1327&lt;=6000),((COÛTS!$C$114*4*O1327*3)),"0"))+(IF(AND(F1327="MEDIA",P1327="oui",Q1327="MODULE TRIANGULAIRE",SEMAINE!M1327&gt;=6001,SEMAINE!M1327&lt;=8000),((COÛTS!$C$114*6*O1327*3)),"0"))+(IF(AND(F1327="MEDIA",P1327="oui",Q1327="MODULE TRIANGULAIRE",SEMAINE!M1327&gt;=8001,SEMAINE!M1327&lt;=10000),((COÛTS!$C$114*8*O1327*3)),0))))</f>
        <v>0</v>
      </c>
      <c r="AJ1327" s="6">
        <f>IF(OR(R1327="OUI",H1327&gt;0),0,(IF(AND(F1327="MEDIA",G1327="NON TISSÉ (Type Drop)",P1327="oui",Q1327="MODULE CARRÉ"),((COÛTS!$C$115*8*O1327*SEMAINE!M1327/1000)+(COÛTS!$C$111*O1327*8)+(COÛTS!$C$107*O1327*4)),"0")+IF(AND(F1327="MEDIA",G1327="BÂCHE FRONTLIT 450gr (Type Bâche M1)",P1327="oui",Q1327="MODULE CARRÉ"),((COÛTS!$C$115*8*O1327*SEMAINE!M1327/1000)+(COÛTS!$C$111*O1327*8)+(COÛTS!$C$107*O1327*4)),"0")+(IF(AND(F1327="MEDIA",P1327="oui",Q1327="MODULE CARRÉ",SEMAINE!M1327&gt;2001,SEMAINE!M1327&lt;=4000),((COÛTS!$C$114*2*O1327*4)),"0"))+(IF(AND(F1327="MEDIA",P1327="oui",Q1327="MODULE CARRÉ",SEMAINE!M1327&gt;=4001,SEMAINE!M1327&lt;=6000),((COÛTS!$C$114*4*O1327*4)),"0"))+(IF(AND(F1327="MEDIA",P1327="oui",Q1327="MODULE CARRÉ",SEMAINE!M1327&gt;=6001,SEMAINE!M1327&lt;=8000),((COÛTS!$C$114*6*O1327*4)),"0"))+(IF(AND(F1327="MEDIA",P1327="oui",Q1327="MODULE CARRÉ",SEMAINE!M1327&gt;=8001,SEMAINE!M1327&lt;=10000),((COÛTS!$C$114*8*O1327*4)),"0"))))</f>
        <v>0</v>
      </c>
      <c r="AK1327" s="38">
        <f>IF(Y1327&gt;0,(VLOOKUP(Y1327,DATA!$AB$2:$AC$102,2,0)),1)</f>
        <v>1</v>
      </c>
      <c r="AL1327" s="53">
        <f t="shared" si="167"/>
        <v>0</v>
      </c>
    </row>
    <row r="1328" spans="2:38" ht="25.05" customHeight="1" x14ac:dyDescent="0.25">
      <c r="B1328" s="43" t="str">
        <f>COUNTIF($D$3:D1328,D1328)&amp;T_Semaine[[#This Row],[N°AFFAIRE]]</f>
        <v>0</v>
      </c>
      <c r="C1328" s="50"/>
      <c r="D1328" s="50"/>
      <c r="E1328" s="50"/>
      <c r="F1328" s="50"/>
      <c r="G1328" s="50"/>
      <c r="H1328" s="50"/>
      <c r="I1328" s="50"/>
      <c r="J1328" s="50"/>
      <c r="K1328" s="50"/>
      <c r="L1328" s="50"/>
      <c r="M1328" s="91"/>
      <c r="N1328" s="91"/>
      <c r="O1328" s="50"/>
      <c r="P1328" s="50"/>
      <c r="Q1328" s="50"/>
      <c r="R1328" s="50"/>
      <c r="S1328" s="50"/>
      <c r="T1328" s="95">
        <f t="shared" si="161"/>
        <v>0</v>
      </c>
      <c r="U1328" s="36">
        <f t="shared" si="162"/>
        <v>0</v>
      </c>
      <c r="V1328" s="43"/>
      <c r="W1328" s="43"/>
      <c r="X1328" s="6">
        <f t="shared" si="160"/>
        <v>0</v>
      </c>
      <c r="Y1328" s="55"/>
      <c r="Z1328" s="6">
        <f>(IF(R1328="OUI",0,IF(AND(F1328="MEDIA",G1328&gt;0,O1328&gt;0),(VLOOKUP(G1328,COÛTS!$A$1:$C$157,3,0)*(M1328*N1328/1000*O1328/1000)),0)+IF(AND(G1328&gt;0,F1328="HEURE"),(VLOOKUP(G1328,COÛTS!$A$1:$C$157,3,0)*(O1328)),0))+IF(AND(G1328&gt;0,F1328="DIVERS"),(VLOOKUP(G1328,COÛTS!$A$1:$C$157,3,0)*(O1328)),0)+IF(AND(G1328&gt;0,F1328="VEHICULE"),(VLOOKUP(G1328,COÛTS!$A$1:$C$157,3,0)*(O1328)),0)+IF(AND(G1328&gt;0,F1328="FACONNAGE"),(VLOOKUP(G1328,COÛTS!$A$1:$C$157,3,0)*(O1328)),0)+IF(AND(G1328&gt;0,F1328="ACCESSOIRES"),(VLOOKUP(G1328,COÛTS!$A$1:$C$157,3,0)*(O1328)),0)+IF(AND(F1328="TRANSPORT",G1328&gt;0),(VLOOKUP(G1328,COÛTS!$A$1:$C$157,3,0)*(O1328)),0)+IF(AND(F1328="PRODUITS",G1328="KIT COMPLET HABILLAGE CLOISON MODULAIRE (mL)"),(VLOOKUP(G1328,COÛTS!$A$1:$C$157,3,0)*(M1328/1000*O1328)),0)+IF(AND(F1328="MEDIA",H1328&lt;0,G1328&gt;0,P1328="oui",Q1328="RECTO/VERSO (Type Deux Simple Face)"),(VLOOKUP(G1328,COÛTS!$A$1:$C$157,3,0)*(M1328*(N1328+480)/1000*O1328/1000)),"0")+IF(AND(F1328="MEDIA",H1328&lt;0,G1328&gt;0,P1328="oui",Q1328="MODULE TRIANGULAIRE"),(VLOOKUP(G1328,COÛTS!$A$1:$C$157,3,0)*(M1328*(N1328+240)/1000*O1328/1000)*2)+(VLOOKUP(G1328,COÛTS!$A$1:$C$157,3,0)*(M1328)/1000*0.24),"0")+IF(AND(F1328="MEDIA",P1328="oui",G1328&gt;0,H1328&lt;0,Q1328="MODULE CARRÉ"),(VLOOKUP(G1328,COÛTS!$A$1:$C$157,3,0)*(M1328*(N1328+240)/1000*O1328/1000)*3)+(VLOOKUP(G1328,COÛTS!$A$1:$C$157,3,0)*(M1328)/1000*0.24),"0")+IF(AND(F1328="MEDIA",H1328&lt;0,P1328="oui",G1328&gt;0,Q1328="RECTO (Type Chaussette)"),(VLOOKUP(G1328,COÛTS!$A$1:$C$157,3,0)*(M1328*(N1328+60)/1000*O1328/1000))))</f>
        <v>0</v>
      </c>
      <c r="AA1328" s="6">
        <f>IF(R1328="OUI",0,IF(AND(H1328&gt;0,I1328="OUI"),(VLOOKUP(H1328,COÛTS!$A$1:$C$157,3,0)*(M1328*N1328/1000*O1328/1000)),0))</f>
        <v>0</v>
      </c>
      <c r="AB1328" s="6">
        <f t="shared" si="163"/>
        <v>0</v>
      </c>
      <c r="AC1328" s="7">
        <f t="shared" si="164"/>
        <v>0</v>
      </c>
      <c r="AD1328" s="6">
        <f t="shared" si="165"/>
        <v>0</v>
      </c>
      <c r="AE1328" s="6">
        <f t="shared" si="166"/>
        <v>0</v>
      </c>
      <c r="AF1328" s="6">
        <f>IF(R1328="OUI",0,(IF(AND(P1328="oui",Q1328="RECTO (Type Chaussette, Simple Face)",SEMAINE!M1330&lt;=2000),((COÛTS!$C$115*2*O1328*SEMAINE!M1328/1000)+(COÛTS!$C$109*O1328*SEMAINE!M1328/1000)+(COÛTS!$C$107*O1328*SEMAINE!M1328/1000)),"0")+(IF(AND(P1328="oui",Q1328="RECTO (Type Chaussette, Simple Face)",SEMAINE!M1328&gt;2001,SEMAINE!M1328&lt;=4000),((COÛTS!$C$114*2*O1328)),"0"))+(IF(AND(P1328="oui",Q1328="RECTO (Type Chaussette, Simple Face)",SEMAINE!M1328&gt;=4001,SEMAINE!M1328&lt;=6000),((COÛTS!$C$114*4*O1328)),"0"))+(IF(AND(P1328="oui",Q1328="RECTO (Type Chaussette, Simple Face)",SEMAINE!M1328&gt;=6001,SEMAINE!M1328&lt;=8000),((COÛTS!$C$114*6*O1328)),"0"))+(IF(AND(P1328="oui",Q1328="RECTO (Type Chaussette, Simple Face)",SEMAINE!M1328&gt;=8001,SEMAINE!M1328&lt;=10000),((COÛTS!$C$114*8*O1328)),0))))</f>
        <v>0</v>
      </c>
      <c r="AG1328" s="6">
        <f>IF(R1328="OUI",0,(IF(AND(F1328="MEDIA",G1328="NON TISSÉ (Type Drop)",P1328="oui",Q1328="RECTO (Type Chaussette)",SEMAINE!M1331&lt;=2000),((COÛTS!$C$115*2*O1328*SEMAINE!M1328/1000)+(COÛTS!$C$109*O1328*SEMAINE!M1328/1000)+(COÛTS!$C$107*O1328*SEMAINE!M1328/1000)),"0")+(IF(AND(F1328="MEDIA",P1328="oui",Q1328="RECTO (Type Chaussette)",SEMAINE!M1328&gt;2001,SEMAINE!M1328&lt;=4000),((COÛTS!$C$114*2*O1328)),"0"))+(IF(AND(F1328="MEDIA",P1328="oui",Q1328="RECTO (Type Chaussette)",SEMAINE!M1328&gt;=4001,SEMAINE!M1328&lt;=6000),((COÛTS!$C$114*4*O1328)),"0"))+(IF(AND(F1328="MEDIA",P1328="oui",Q1328="RECTO (Type Chaussette)",SEMAINE!M1328&gt;=6001,SEMAINE!M1328&lt;=8000),((COÛTS!$C$114*6*O1328)),"0"))+(IF(AND(F1328="MEDIA",P1328="oui",Q1328="RECTO (Type Chaussette)",SEMAINE!M1328&gt;=8001,SEMAINE!M1328&lt;=10000),((COÛTS!$C$114*8*O1328)),0))))</f>
        <v>0</v>
      </c>
      <c r="AH1328" s="6">
        <f>IF(R1328="OUI",0,(IF(AND(F1328="MEDIA",G1328="NON TISSÉ (Type Drop)",P1328="oui",Q1328="RECTO/VERSO (Type Deux Simple Face)"),((COÛTS!$C$115*4*O1328*SEMAINE!M1328/1000)+(COÛTS!$C$110*O1328*4)+(COÛTS!$C$107*O1328*SEMAINE!M1328/1000)),"0")+(IF(AND(F1328="MEDIA",P1328="oui",Q1328="RECTO/VERSO (Type Deux Simple Face)",SEMAINE!M1328&gt;2001,SEMAINE!M1328&lt;=4000),((COÛTS!$C$114*2*O1328)),"0"))+(IF(AND(F1328="MEDIA",P1328="oui",Q1328="RECTO/VERSO (Type Deux Simple Face)",SEMAINE!M1328&gt;=4001,SEMAINE!M1328&lt;=6000),((COÛTS!$C$114*4*O1328)),"0"))+(IF(AND(F1328="MEDIA",P1328="oui",Q1328="RECTO/VERSO (Type Deux Simple Face)",SEMAINE!M1328&gt;=6001,SEMAINE!M1328&lt;=8000),((COÛTS!$C$114*6*O1328)),"0"))+(IF(AND(F1328="MEDIA",P1328="oui",Q1328="RECTO/VERSO (Type Deux Simple Face)",SEMAINE!M1328&gt;=8001,SEMAINE!M1328&lt;=10000),((COÛTS!$C$114*8*O1328)),0))))</f>
        <v>0</v>
      </c>
      <c r="AI1328" s="6">
        <f>IF(R1328="OUI",0,(IF(AND(F1328="MEDIA",G1328="NON TISSÉ (Type Drop)",P1328="oui",Q1328="MODULE TRIANGULAIRE"),((COÛTS!$C$115*6*O1328*SEMAINE!M1328/1000)+(COÛTS!$C$112*O1328*6)+(COÛTS!$C$107*O1328*3)),"0")+(IF(AND(F1328="MEDIA",P1328="oui",Q1328="MODULE TRIANGULAIRE",SEMAINE!M1328&gt;2001,SEMAINE!M1328&lt;=4000),((COÛTS!$C$114*2*O1328*3)),"0"))+(IF(AND(F1328="MEDIA",P1328="oui",Q1328="MODULE TRIANGULAIRE",SEMAINE!M1328&gt;=4001,SEMAINE!M1328&lt;=6000),((COÛTS!$C$114*4*O1328*3)),"0"))+(IF(AND(F1328="MEDIA",P1328="oui",Q1328="MODULE TRIANGULAIRE",SEMAINE!M1328&gt;=6001,SEMAINE!M1328&lt;=8000),((COÛTS!$C$114*6*O1328*3)),"0"))+(IF(AND(F1328="MEDIA",P1328="oui",Q1328="MODULE TRIANGULAIRE",SEMAINE!M1328&gt;=8001,SEMAINE!M1328&lt;=10000),((COÛTS!$C$114*8*O1328*3)),0))))</f>
        <v>0</v>
      </c>
      <c r="AJ1328" s="6">
        <f>IF(OR(R1328="OUI",H1328&gt;0),0,(IF(AND(F1328="MEDIA",G1328="NON TISSÉ (Type Drop)",P1328="oui",Q1328="MODULE CARRÉ"),((COÛTS!$C$115*8*O1328*SEMAINE!M1328/1000)+(COÛTS!$C$111*O1328*8)+(COÛTS!$C$107*O1328*4)),"0")+IF(AND(F1328="MEDIA",G1328="BÂCHE FRONTLIT 450gr (Type Bâche M1)",P1328="oui",Q1328="MODULE CARRÉ"),((COÛTS!$C$115*8*O1328*SEMAINE!M1328/1000)+(COÛTS!$C$111*O1328*8)+(COÛTS!$C$107*O1328*4)),"0")+(IF(AND(F1328="MEDIA",P1328="oui",Q1328="MODULE CARRÉ",SEMAINE!M1328&gt;2001,SEMAINE!M1328&lt;=4000),((COÛTS!$C$114*2*O1328*4)),"0"))+(IF(AND(F1328="MEDIA",P1328="oui",Q1328="MODULE CARRÉ",SEMAINE!M1328&gt;=4001,SEMAINE!M1328&lt;=6000),((COÛTS!$C$114*4*O1328*4)),"0"))+(IF(AND(F1328="MEDIA",P1328="oui",Q1328="MODULE CARRÉ",SEMAINE!M1328&gt;=6001,SEMAINE!M1328&lt;=8000),((COÛTS!$C$114*6*O1328*4)),"0"))+(IF(AND(F1328="MEDIA",P1328="oui",Q1328="MODULE CARRÉ",SEMAINE!M1328&gt;=8001,SEMAINE!M1328&lt;=10000),((COÛTS!$C$114*8*O1328*4)),"0"))))</f>
        <v>0</v>
      </c>
      <c r="AK1328" s="38">
        <f>IF(Y1328&gt;0,(VLOOKUP(Y1328,DATA!$AB$2:$AC$102,2,0)),1)</f>
        <v>1</v>
      </c>
      <c r="AL1328" s="53">
        <f t="shared" si="167"/>
        <v>0</v>
      </c>
    </row>
    <row r="1329" spans="2:38" ht="25.05" customHeight="1" x14ac:dyDescent="0.25">
      <c r="B1329" s="43" t="str">
        <f>COUNTIF($D$3:D1329,D1329)&amp;T_Semaine[[#This Row],[N°AFFAIRE]]</f>
        <v>0</v>
      </c>
      <c r="C1329" s="50"/>
      <c r="D1329" s="50"/>
      <c r="E1329" s="50"/>
      <c r="F1329" s="50"/>
      <c r="G1329" s="50"/>
      <c r="H1329" s="50"/>
      <c r="I1329" s="50"/>
      <c r="J1329" s="50"/>
      <c r="K1329" s="50"/>
      <c r="L1329" s="50"/>
      <c r="M1329" s="91"/>
      <c r="N1329" s="91"/>
      <c r="O1329" s="50"/>
      <c r="P1329" s="50"/>
      <c r="Q1329" s="50"/>
      <c r="R1329" s="50"/>
      <c r="S1329" s="50"/>
      <c r="T1329" s="95">
        <f t="shared" si="161"/>
        <v>0</v>
      </c>
      <c r="U1329" s="36">
        <f t="shared" si="162"/>
        <v>0</v>
      </c>
      <c r="V1329" s="43"/>
      <c r="W1329" s="43"/>
      <c r="X1329" s="6">
        <f t="shared" si="160"/>
        <v>0</v>
      </c>
      <c r="Y1329" s="55"/>
      <c r="Z1329" s="6">
        <f>(IF(R1329="OUI",0,IF(AND(F1329="MEDIA",G1329&gt;0,O1329&gt;0),(VLOOKUP(G1329,COÛTS!$A$1:$C$157,3,0)*(M1329*N1329/1000*O1329/1000)),0)+IF(AND(G1329&gt;0,F1329="HEURE"),(VLOOKUP(G1329,COÛTS!$A$1:$C$157,3,0)*(O1329)),0))+IF(AND(G1329&gt;0,F1329="DIVERS"),(VLOOKUP(G1329,COÛTS!$A$1:$C$157,3,0)*(O1329)),0)+IF(AND(G1329&gt;0,F1329="VEHICULE"),(VLOOKUP(G1329,COÛTS!$A$1:$C$157,3,0)*(O1329)),0)+IF(AND(G1329&gt;0,F1329="FACONNAGE"),(VLOOKUP(G1329,COÛTS!$A$1:$C$157,3,0)*(O1329)),0)+IF(AND(G1329&gt;0,F1329="ACCESSOIRES"),(VLOOKUP(G1329,COÛTS!$A$1:$C$157,3,0)*(O1329)),0)+IF(AND(F1329="TRANSPORT",G1329&gt;0),(VLOOKUP(G1329,COÛTS!$A$1:$C$157,3,0)*(O1329)),0)+IF(AND(F1329="PRODUITS",G1329="KIT COMPLET HABILLAGE CLOISON MODULAIRE (mL)"),(VLOOKUP(G1329,COÛTS!$A$1:$C$157,3,0)*(M1329/1000*O1329)),0)+IF(AND(F1329="MEDIA",H1329&lt;0,G1329&gt;0,P1329="oui",Q1329="RECTO/VERSO (Type Deux Simple Face)"),(VLOOKUP(G1329,COÛTS!$A$1:$C$157,3,0)*(M1329*(N1329+480)/1000*O1329/1000)),"0")+IF(AND(F1329="MEDIA",H1329&lt;0,G1329&gt;0,P1329="oui",Q1329="MODULE TRIANGULAIRE"),(VLOOKUP(G1329,COÛTS!$A$1:$C$157,3,0)*(M1329*(N1329+240)/1000*O1329/1000)*2)+(VLOOKUP(G1329,COÛTS!$A$1:$C$157,3,0)*(M1329)/1000*0.24),"0")+IF(AND(F1329="MEDIA",P1329="oui",G1329&gt;0,H1329&lt;0,Q1329="MODULE CARRÉ"),(VLOOKUP(G1329,COÛTS!$A$1:$C$157,3,0)*(M1329*(N1329+240)/1000*O1329/1000)*3)+(VLOOKUP(G1329,COÛTS!$A$1:$C$157,3,0)*(M1329)/1000*0.24),"0")+IF(AND(F1329="MEDIA",H1329&lt;0,P1329="oui",G1329&gt;0,Q1329="RECTO (Type Chaussette)"),(VLOOKUP(G1329,COÛTS!$A$1:$C$157,3,0)*(M1329*(N1329+60)/1000*O1329/1000))))</f>
        <v>0</v>
      </c>
      <c r="AA1329" s="6">
        <f>IF(R1329="OUI",0,IF(AND(H1329&gt;0,I1329="OUI"),(VLOOKUP(H1329,COÛTS!$A$1:$C$157,3,0)*(M1329*N1329/1000*O1329/1000)),0))</f>
        <v>0</v>
      </c>
      <c r="AB1329" s="6">
        <f t="shared" si="163"/>
        <v>0</v>
      </c>
      <c r="AC1329" s="7">
        <f t="shared" si="164"/>
        <v>0</v>
      </c>
      <c r="AD1329" s="6">
        <f t="shared" si="165"/>
        <v>0</v>
      </c>
      <c r="AE1329" s="6">
        <f t="shared" si="166"/>
        <v>0</v>
      </c>
      <c r="AF1329" s="6">
        <f>IF(R1329="OUI",0,(IF(AND(P1329="oui",Q1329="RECTO (Type Chaussette, Simple Face)",SEMAINE!M1331&lt;=2000),((COÛTS!$C$115*2*O1329*SEMAINE!M1329/1000)+(COÛTS!$C$109*O1329*SEMAINE!M1329/1000)+(COÛTS!$C$107*O1329*SEMAINE!M1329/1000)),"0")+(IF(AND(P1329="oui",Q1329="RECTO (Type Chaussette, Simple Face)",SEMAINE!M1329&gt;2001,SEMAINE!M1329&lt;=4000),((COÛTS!$C$114*2*O1329)),"0"))+(IF(AND(P1329="oui",Q1329="RECTO (Type Chaussette, Simple Face)",SEMAINE!M1329&gt;=4001,SEMAINE!M1329&lt;=6000),((COÛTS!$C$114*4*O1329)),"0"))+(IF(AND(P1329="oui",Q1329="RECTO (Type Chaussette, Simple Face)",SEMAINE!M1329&gt;=6001,SEMAINE!M1329&lt;=8000),((COÛTS!$C$114*6*O1329)),"0"))+(IF(AND(P1329="oui",Q1329="RECTO (Type Chaussette, Simple Face)",SEMAINE!M1329&gt;=8001,SEMAINE!M1329&lt;=10000),((COÛTS!$C$114*8*O1329)),0))))</f>
        <v>0</v>
      </c>
      <c r="AG1329" s="6">
        <f>IF(R1329="OUI",0,(IF(AND(F1329="MEDIA",G1329="NON TISSÉ (Type Drop)",P1329="oui",Q1329="RECTO (Type Chaussette)",SEMAINE!M1332&lt;=2000),((COÛTS!$C$115*2*O1329*SEMAINE!M1329/1000)+(COÛTS!$C$109*O1329*SEMAINE!M1329/1000)+(COÛTS!$C$107*O1329*SEMAINE!M1329/1000)),"0")+(IF(AND(F1329="MEDIA",P1329="oui",Q1329="RECTO (Type Chaussette)",SEMAINE!M1329&gt;2001,SEMAINE!M1329&lt;=4000),((COÛTS!$C$114*2*O1329)),"0"))+(IF(AND(F1329="MEDIA",P1329="oui",Q1329="RECTO (Type Chaussette)",SEMAINE!M1329&gt;=4001,SEMAINE!M1329&lt;=6000),((COÛTS!$C$114*4*O1329)),"0"))+(IF(AND(F1329="MEDIA",P1329="oui",Q1329="RECTO (Type Chaussette)",SEMAINE!M1329&gt;=6001,SEMAINE!M1329&lt;=8000),((COÛTS!$C$114*6*O1329)),"0"))+(IF(AND(F1329="MEDIA",P1329="oui",Q1329="RECTO (Type Chaussette)",SEMAINE!M1329&gt;=8001,SEMAINE!M1329&lt;=10000),((COÛTS!$C$114*8*O1329)),0))))</f>
        <v>0</v>
      </c>
      <c r="AH1329" s="6">
        <f>IF(R1329="OUI",0,(IF(AND(F1329="MEDIA",G1329="NON TISSÉ (Type Drop)",P1329="oui",Q1329="RECTO/VERSO (Type Deux Simple Face)"),((COÛTS!$C$115*4*O1329*SEMAINE!M1329/1000)+(COÛTS!$C$110*O1329*4)+(COÛTS!$C$107*O1329*SEMAINE!M1329/1000)),"0")+(IF(AND(F1329="MEDIA",P1329="oui",Q1329="RECTO/VERSO (Type Deux Simple Face)",SEMAINE!M1329&gt;2001,SEMAINE!M1329&lt;=4000),((COÛTS!$C$114*2*O1329)),"0"))+(IF(AND(F1329="MEDIA",P1329="oui",Q1329="RECTO/VERSO (Type Deux Simple Face)",SEMAINE!M1329&gt;=4001,SEMAINE!M1329&lt;=6000),((COÛTS!$C$114*4*O1329)),"0"))+(IF(AND(F1329="MEDIA",P1329="oui",Q1329="RECTO/VERSO (Type Deux Simple Face)",SEMAINE!M1329&gt;=6001,SEMAINE!M1329&lt;=8000),((COÛTS!$C$114*6*O1329)),"0"))+(IF(AND(F1329="MEDIA",P1329="oui",Q1329="RECTO/VERSO (Type Deux Simple Face)",SEMAINE!M1329&gt;=8001,SEMAINE!M1329&lt;=10000),((COÛTS!$C$114*8*O1329)),0))))</f>
        <v>0</v>
      </c>
      <c r="AI1329" s="6">
        <f>IF(R1329="OUI",0,(IF(AND(F1329="MEDIA",G1329="NON TISSÉ (Type Drop)",P1329="oui",Q1329="MODULE TRIANGULAIRE"),((COÛTS!$C$115*6*O1329*SEMAINE!M1329/1000)+(COÛTS!$C$112*O1329*6)+(COÛTS!$C$107*O1329*3)),"0")+(IF(AND(F1329="MEDIA",P1329="oui",Q1329="MODULE TRIANGULAIRE",SEMAINE!M1329&gt;2001,SEMAINE!M1329&lt;=4000),((COÛTS!$C$114*2*O1329*3)),"0"))+(IF(AND(F1329="MEDIA",P1329="oui",Q1329="MODULE TRIANGULAIRE",SEMAINE!M1329&gt;=4001,SEMAINE!M1329&lt;=6000),((COÛTS!$C$114*4*O1329*3)),"0"))+(IF(AND(F1329="MEDIA",P1329="oui",Q1329="MODULE TRIANGULAIRE",SEMAINE!M1329&gt;=6001,SEMAINE!M1329&lt;=8000),((COÛTS!$C$114*6*O1329*3)),"0"))+(IF(AND(F1329="MEDIA",P1329="oui",Q1329="MODULE TRIANGULAIRE",SEMAINE!M1329&gt;=8001,SEMAINE!M1329&lt;=10000),((COÛTS!$C$114*8*O1329*3)),0))))</f>
        <v>0</v>
      </c>
      <c r="AJ1329" s="6">
        <f>IF(OR(R1329="OUI",H1329&gt;0),0,(IF(AND(F1329="MEDIA",G1329="NON TISSÉ (Type Drop)",P1329="oui",Q1329="MODULE CARRÉ"),((COÛTS!$C$115*8*O1329*SEMAINE!M1329/1000)+(COÛTS!$C$111*O1329*8)+(COÛTS!$C$107*O1329*4)),"0")+IF(AND(F1329="MEDIA",G1329="BÂCHE FRONTLIT 450gr (Type Bâche M1)",P1329="oui",Q1329="MODULE CARRÉ"),((COÛTS!$C$115*8*O1329*SEMAINE!M1329/1000)+(COÛTS!$C$111*O1329*8)+(COÛTS!$C$107*O1329*4)),"0")+(IF(AND(F1329="MEDIA",P1329="oui",Q1329="MODULE CARRÉ",SEMAINE!M1329&gt;2001,SEMAINE!M1329&lt;=4000),((COÛTS!$C$114*2*O1329*4)),"0"))+(IF(AND(F1329="MEDIA",P1329="oui",Q1329="MODULE CARRÉ",SEMAINE!M1329&gt;=4001,SEMAINE!M1329&lt;=6000),((COÛTS!$C$114*4*O1329*4)),"0"))+(IF(AND(F1329="MEDIA",P1329="oui",Q1329="MODULE CARRÉ",SEMAINE!M1329&gt;=6001,SEMAINE!M1329&lt;=8000),((COÛTS!$C$114*6*O1329*4)),"0"))+(IF(AND(F1329="MEDIA",P1329="oui",Q1329="MODULE CARRÉ",SEMAINE!M1329&gt;=8001,SEMAINE!M1329&lt;=10000),((COÛTS!$C$114*8*O1329*4)),"0"))))</f>
        <v>0</v>
      </c>
      <c r="AK1329" s="38">
        <f>IF(Y1329&gt;0,(VLOOKUP(Y1329,DATA!$AB$2:$AC$102,2,0)),1)</f>
        <v>1</v>
      </c>
      <c r="AL1329" s="53">
        <f t="shared" si="167"/>
        <v>0</v>
      </c>
    </row>
    <row r="1330" spans="2:38" ht="25.05" customHeight="1" x14ac:dyDescent="0.25">
      <c r="B1330" s="43" t="str">
        <f>COUNTIF($D$3:D1330,D1330)&amp;T_Semaine[[#This Row],[N°AFFAIRE]]</f>
        <v>0</v>
      </c>
      <c r="C1330" s="50"/>
      <c r="D1330" s="50"/>
      <c r="E1330" s="50"/>
      <c r="F1330" s="50"/>
      <c r="G1330" s="50"/>
      <c r="H1330" s="50"/>
      <c r="I1330" s="50"/>
      <c r="J1330" s="50"/>
      <c r="K1330" s="50"/>
      <c r="L1330" s="50"/>
      <c r="M1330" s="91"/>
      <c r="N1330" s="91"/>
      <c r="O1330" s="50"/>
      <c r="P1330" s="50"/>
      <c r="Q1330" s="50"/>
      <c r="R1330" s="50"/>
      <c r="S1330" s="50"/>
      <c r="T1330" s="95">
        <f t="shared" si="161"/>
        <v>0</v>
      </c>
      <c r="U1330" s="36">
        <f t="shared" si="162"/>
        <v>0</v>
      </c>
      <c r="V1330" s="43"/>
      <c r="W1330" s="43"/>
      <c r="X1330" s="6">
        <f t="shared" si="160"/>
        <v>0</v>
      </c>
      <c r="Y1330" s="55"/>
      <c r="Z1330" s="6">
        <f>(IF(R1330="OUI",0,IF(AND(F1330="MEDIA",G1330&gt;0,O1330&gt;0),(VLOOKUP(G1330,COÛTS!$A$1:$C$157,3,0)*(M1330*N1330/1000*O1330/1000)),0)+IF(AND(G1330&gt;0,F1330="HEURE"),(VLOOKUP(G1330,COÛTS!$A$1:$C$157,3,0)*(O1330)),0))+IF(AND(G1330&gt;0,F1330="DIVERS"),(VLOOKUP(G1330,COÛTS!$A$1:$C$157,3,0)*(O1330)),0)+IF(AND(G1330&gt;0,F1330="VEHICULE"),(VLOOKUP(G1330,COÛTS!$A$1:$C$157,3,0)*(O1330)),0)+IF(AND(G1330&gt;0,F1330="FACONNAGE"),(VLOOKUP(G1330,COÛTS!$A$1:$C$157,3,0)*(O1330)),0)+IF(AND(G1330&gt;0,F1330="ACCESSOIRES"),(VLOOKUP(G1330,COÛTS!$A$1:$C$157,3,0)*(O1330)),0)+IF(AND(F1330="TRANSPORT",G1330&gt;0),(VLOOKUP(G1330,COÛTS!$A$1:$C$157,3,0)*(O1330)),0)+IF(AND(F1330="PRODUITS",G1330="KIT COMPLET HABILLAGE CLOISON MODULAIRE (mL)"),(VLOOKUP(G1330,COÛTS!$A$1:$C$157,3,0)*(M1330/1000*O1330)),0)+IF(AND(F1330="MEDIA",H1330&lt;0,G1330&gt;0,P1330="oui",Q1330="RECTO/VERSO (Type Deux Simple Face)"),(VLOOKUP(G1330,COÛTS!$A$1:$C$157,3,0)*(M1330*(N1330+480)/1000*O1330/1000)),"0")+IF(AND(F1330="MEDIA",H1330&lt;0,G1330&gt;0,P1330="oui",Q1330="MODULE TRIANGULAIRE"),(VLOOKUP(G1330,COÛTS!$A$1:$C$157,3,0)*(M1330*(N1330+240)/1000*O1330/1000)*2)+(VLOOKUP(G1330,COÛTS!$A$1:$C$157,3,0)*(M1330)/1000*0.24),"0")+IF(AND(F1330="MEDIA",P1330="oui",G1330&gt;0,H1330&lt;0,Q1330="MODULE CARRÉ"),(VLOOKUP(G1330,COÛTS!$A$1:$C$157,3,0)*(M1330*(N1330+240)/1000*O1330/1000)*3)+(VLOOKUP(G1330,COÛTS!$A$1:$C$157,3,0)*(M1330)/1000*0.24),"0")+IF(AND(F1330="MEDIA",H1330&lt;0,P1330="oui",G1330&gt;0,Q1330="RECTO (Type Chaussette)"),(VLOOKUP(G1330,COÛTS!$A$1:$C$157,3,0)*(M1330*(N1330+60)/1000*O1330/1000))))</f>
        <v>0</v>
      </c>
      <c r="AA1330" s="6">
        <f>IF(R1330="OUI",0,IF(AND(H1330&gt;0,I1330="OUI"),(VLOOKUP(H1330,COÛTS!$A$1:$C$157,3,0)*(M1330*N1330/1000*O1330/1000)),0))</f>
        <v>0</v>
      </c>
      <c r="AB1330" s="6">
        <f t="shared" si="163"/>
        <v>0</v>
      </c>
      <c r="AC1330" s="7">
        <f t="shared" si="164"/>
        <v>0</v>
      </c>
      <c r="AD1330" s="6">
        <f t="shared" si="165"/>
        <v>0</v>
      </c>
      <c r="AE1330" s="6">
        <f t="shared" si="166"/>
        <v>0</v>
      </c>
      <c r="AF1330" s="6">
        <f>IF(R1330="OUI",0,(IF(AND(P1330="oui",Q1330="RECTO (Type Chaussette, Simple Face)",SEMAINE!M1332&lt;=2000),((COÛTS!$C$115*2*O1330*SEMAINE!M1330/1000)+(COÛTS!$C$109*O1330*SEMAINE!M1330/1000)+(COÛTS!$C$107*O1330*SEMAINE!M1330/1000)),"0")+(IF(AND(P1330="oui",Q1330="RECTO (Type Chaussette, Simple Face)",SEMAINE!M1330&gt;2001,SEMAINE!M1330&lt;=4000),((COÛTS!$C$114*2*O1330)),"0"))+(IF(AND(P1330="oui",Q1330="RECTO (Type Chaussette, Simple Face)",SEMAINE!M1330&gt;=4001,SEMAINE!M1330&lt;=6000),((COÛTS!$C$114*4*O1330)),"0"))+(IF(AND(P1330="oui",Q1330="RECTO (Type Chaussette, Simple Face)",SEMAINE!M1330&gt;=6001,SEMAINE!M1330&lt;=8000),((COÛTS!$C$114*6*O1330)),"0"))+(IF(AND(P1330="oui",Q1330="RECTO (Type Chaussette, Simple Face)",SEMAINE!M1330&gt;=8001,SEMAINE!M1330&lt;=10000),((COÛTS!$C$114*8*O1330)),0))))</f>
        <v>0</v>
      </c>
      <c r="AG1330" s="6">
        <f>IF(R1330="OUI",0,(IF(AND(F1330="MEDIA",G1330="NON TISSÉ (Type Drop)",P1330="oui",Q1330="RECTO (Type Chaussette)",SEMAINE!M1333&lt;=2000),((COÛTS!$C$115*2*O1330*SEMAINE!M1330/1000)+(COÛTS!$C$109*O1330*SEMAINE!M1330/1000)+(COÛTS!$C$107*O1330*SEMAINE!M1330/1000)),"0")+(IF(AND(F1330="MEDIA",P1330="oui",Q1330="RECTO (Type Chaussette)",SEMAINE!M1330&gt;2001,SEMAINE!M1330&lt;=4000),((COÛTS!$C$114*2*O1330)),"0"))+(IF(AND(F1330="MEDIA",P1330="oui",Q1330="RECTO (Type Chaussette)",SEMAINE!M1330&gt;=4001,SEMAINE!M1330&lt;=6000),((COÛTS!$C$114*4*O1330)),"0"))+(IF(AND(F1330="MEDIA",P1330="oui",Q1330="RECTO (Type Chaussette)",SEMAINE!M1330&gt;=6001,SEMAINE!M1330&lt;=8000),((COÛTS!$C$114*6*O1330)),"0"))+(IF(AND(F1330="MEDIA",P1330="oui",Q1330="RECTO (Type Chaussette)",SEMAINE!M1330&gt;=8001,SEMAINE!M1330&lt;=10000),((COÛTS!$C$114*8*O1330)),0))))</f>
        <v>0</v>
      </c>
      <c r="AH1330" s="6">
        <f>IF(R1330="OUI",0,(IF(AND(F1330="MEDIA",G1330="NON TISSÉ (Type Drop)",P1330="oui",Q1330="RECTO/VERSO (Type Deux Simple Face)"),((COÛTS!$C$115*4*O1330*SEMAINE!M1330/1000)+(COÛTS!$C$110*O1330*4)+(COÛTS!$C$107*O1330*SEMAINE!M1330/1000)),"0")+(IF(AND(F1330="MEDIA",P1330="oui",Q1330="RECTO/VERSO (Type Deux Simple Face)",SEMAINE!M1330&gt;2001,SEMAINE!M1330&lt;=4000),((COÛTS!$C$114*2*O1330)),"0"))+(IF(AND(F1330="MEDIA",P1330="oui",Q1330="RECTO/VERSO (Type Deux Simple Face)",SEMAINE!M1330&gt;=4001,SEMAINE!M1330&lt;=6000),((COÛTS!$C$114*4*O1330)),"0"))+(IF(AND(F1330="MEDIA",P1330="oui",Q1330="RECTO/VERSO (Type Deux Simple Face)",SEMAINE!M1330&gt;=6001,SEMAINE!M1330&lt;=8000),((COÛTS!$C$114*6*O1330)),"0"))+(IF(AND(F1330="MEDIA",P1330="oui",Q1330="RECTO/VERSO (Type Deux Simple Face)",SEMAINE!M1330&gt;=8001,SEMAINE!M1330&lt;=10000),((COÛTS!$C$114*8*O1330)),0))))</f>
        <v>0</v>
      </c>
      <c r="AI1330" s="6">
        <f>IF(R1330="OUI",0,(IF(AND(F1330="MEDIA",G1330="NON TISSÉ (Type Drop)",P1330="oui",Q1330="MODULE TRIANGULAIRE"),((COÛTS!$C$115*6*O1330*SEMAINE!M1330/1000)+(COÛTS!$C$112*O1330*6)+(COÛTS!$C$107*O1330*3)),"0")+(IF(AND(F1330="MEDIA",P1330="oui",Q1330="MODULE TRIANGULAIRE",SEMAINE!M1330&gt;2001,SEMAINE!M1330&lt;=4000),((COÛTS!$C$114*2*O1330*3)),"0"))+(IF(AND(F1330="MEDIA",P1330="oui",Q1330="MODULE TRIANGULAIRE",SEMAINE!M1330&gt;=4001,SEMAINE!M1330&lt;=6000),((COÛTS!$C$114*4*O1330*3)),"0"))+(IF(AND(F1330="MEDIA",P1330="oui",Q1330="MODULE TRIANGULAIRE",SEMAINE!M1330&gt;=6001,SEMAINE!M1330&lt;=8000),((COÛTS!$C$114*6*O1330*3)),"0"))+(IF(AND(F1330="MEDIA",P1330="oui",Q1330="MODULE TRIANGULAIRE",SEMAINE!M1330&gt;=8001,SEMAINE!M1330&lt;=10000),((COÛTS!$C$114*8*O1330*3)),0))))</f>
        <v>0</v>
      </c>
      <c r="AJ1330" s="6">
        <f>IF(OR(R1330="OUI",H1330&gt;0),0,(IF(AND(F1330="MEDIA",G1330="NON TISSÉ (Type Drop)",P1330="oui",Q1330="MODULE CARRÉ"),((COÛTS!$C$115*8*O1330*SEMAINE!M1330/1000)+(COÛTS!$C$111*O1330*8)+(COÛTS!$C$107*O1330*4)),"0")+IF(AND(F1330="MEDIA",G1330="BÂCHE FRONTLIT 450gr (Type Bâche M1)",P1330="oui",Q1330="MODULE CARRÉ"),((COÛTS!$C$115*8*O1330*SEMAINE!M1330/1000)+(COÛTS!$C$111*O1330*8)+(COÛTS!$C$107*O1330*4)),"0")+(IF(AND(F1330="MEDIA",P1330="oui",Q1330="MODULE CARRÉ",SEMAINE!M1330&gt;2001,SEMAINE!M1330&lt;=4000),((COÛTS!$C$114*2*O1330*4)),"0"))+(IF(AND(F1330="MEDIA",P1330="oui",Q1330="MODULE CARRÉ",SEMAINE!M1330&gt;=4001,SEMAINE!M1330&lt;=6000),((COÛTS!$C$114*4*O1330*4)),"0"))+(IF(AND(F1330="MEDIA",P1330="oui",Q1330="MODULE CARRÉ",SEMAINE!M1330&gt;=6001,SEMAINE!M1330&lt;=8000),((COÛTS!$C$114*6*O1330*4)),"0"))+(IF(AND(F1330="MEDIA",P1330="oui",Q1330="MODULE CARRÉ",SEMAINE!M1330&gt;=8001,SEMAINE!M1330&lt;=10000),((COÛTS!$C$114*8*O1330*4)),"0"))))</f>
        <v>0</v>
      </c>
      <c r="AK1330" s="38">
        <f>IF(Y1330&gt;0,(VLOOKUP(Y1330,DATA!$AB$2:$AC$102,2,0)),1)</f>
        <v>1</v>
      </c>
      <c r="AL1330" s="53">
        <f t="shared" si="167"/>
        <v>0</v>
      </c>
    </row>
    <row r="1331" spans="2:38" ht="25.05" customHeight="1" x14ac:dyDescent="0.25">
      <c r="B1331" s="43" t="str">
        <f>COUNTIF($D$3:D1331,D1331)&amp;T_Semaine[[#This Row],[N°AFFAIRE]]</f>
        <v>0</v>
      </c>
      <c r="C1331" s="50"/>
      <c r="D1331" s="50"/>
      <c r="E1331" s="50"/>
      <c r="F1331" s="50"/>
      <c r="G1331" s="50"/>
      <c r="H1331" s="50"/>
      <c r="I1331" s="50"/>
      <c r="J1331" s="50"/>
      <c r="K1331" s="50"/>
      <c r="L1331" s="50"/>
      <c r="M1331" s="91"/>
      <c r="N1331" s="91"/>
      <c r="O1331" s="50"/>
      <c r="P1331" s="50"/>
      <c r="Q1331" s="50"/>
      <c r="R1331" s="50"/>
      <c r="S1331" s="50"/>
      <c r="T1331" s="95">
        <f t="shared" si="161"/>
        <v>0</v>
      </c>
      <c r="U1331" s="36">
        <f t="shared" si="162"/>
        <v>0</v>
      </c>
      <c r="V1331" s="43"/>
      <c r="W1331" s="43"/>
      <c r="X1331" s="6">
        <f t="shared" si="160"/>
        <v>0</v>
      </c>
      <c r="Y1331" s="55"/>
      <c r="Z1331" s="6">
        <f>(IF(R1331="OUI",0,IF(AND(F1331="MEDIA",G1331&gt;0,O1331&gt;0),(VLOOKUP(G1331,COÛTS!$A$1:$C$157,3,0)*(M1331*N1331/1000*O1331/1000)),0)+IF(AND(G1331&gt;0,F1331="HEURE"),(VLOOKUP(G1331,COÛTS!$A$1:$C$157,3,0)*(O1331)),0))+IF(AND(G1331&gt;0,F1331="DIVERS"),(VLOOKUP(G1331,COÛTS!$A$1:$C$157,3,0)*(O1331)),0)+IF(AND(G1331&gt;0,F1331="VEHICULE"),(VLOOKUP(G1331,COÛTS!$A$1:$C$157,3,0)*(O1331)),0)+IF(AND(G1331&gt;0,F1331="FACONNAGE"),(VLOOKUP(G1331,COÛTS!$A$1:$C$157,3,0)*(O1331)),0)+IF(AND(G1331&gt;0,F1331="ACCESSOIRES"),(VLOOKUP(G1331,COÛTS!$A$1:$C$157,3,0)*(O1331)),0)+IF(AND(F1331="TRANSPORT",G1331&gt;0),(VLOOKUP(G1331,COÛTS!$A$1:$C$157,3,0)*(O1331)),0)+IF(AND(F1331="PRODUITS",G1331="KIT COMPLET HABILLAGE CLOISON MODULAIRE (mL)"),(VLOOKUP(G1331,COÛTS!$A$1:$C$157,3,0)*(M1331/1000*O1331)),0)+IF(AND(F1331="MEDIA",H1331&lt;0,G1331&gt;0,P1331="oui",Q1331="RECTO/VERSO (Type Deux Simple Face)"),(VLOOKUP(G1331,COÛTS!$A$1:$C$157,3,0)*(M1331*(N1331+480)/1000*O1331/1000)),"0")+IF(AND(F1331="MEDIA",H1331&lt;0,G1331&gt;0,P1331="oui",Q1331="MODULE TRIANGULAIRE"),(VLOOKUP(G1331,COÛTS!$A$1:$C$157,3,0)*(M1331*(N1331+240)/1000*O1331/1000)*2)+(VLOOKUP(G1331,COÛTS!$A$1:$C$157,3,0)*(M1331)/1000*0.24),"0")+IF(AND(F1331="MEDIA",P1331="oui",G1331&gt;0,H1331&lt;0,Q1331="MODULE CARRÉ"),(VLOOKUP(G1331,COÛTS!$A$1:$C$157,3,0)*(M1331*(N1331+240)/1000*O1331/1000)*3)+(VLOOKUP(G1331,COÛTS!$A$1:$C$157,3,0)*(M1331)/1000*0.24),"0")+IF(AND(F1331="MEDIA",H1331&lt;0,P1331="oui",G1331&gt;0,Q1331="RECTO (Type Chaussette)"),(VLOOKUP(G1331,COÛTS!$A$1:$C$157,3,0)*(M1331*(N1331+60)/1000*O1331/1000))))</f>
        <v>0</v>
      </c>
      <c r="AA1331" s="6">
        <f>IF(R1331="OUI",0,IF(AND(H1331&gt;0,I1331="OUI"),(VLOOKUP(H1331,COÛTS!$A$1:$C$157,3,0)*(M1331*N1331/1000*O1331/1000)),0))</f>
        <v>0</v>
      </c>
      <c r="AB1331" s="6">
        <f t="shared" si="163"/>
        <v>0</v>
      </c>
      <c r="AC1331" s="7">
        <f t="shared" si="164"/>
        <v>0</v>
      </c>
      <c r="AD1331" s="6">
        <f t="shared" si="165"/>
        <v>0</v>
      </c>
      <c r="AE1331" s="6">
        <f t="shared" si="166"/>
        <v>0</v>
      </c>
      <c r="AF1331" s="6">
        <f>IF(R1331="OUI",0,(IF(AND(P1331="oui",Q1331="RECTO (Type Chaussette, Simple Face)",SEMAINE!M1333&lt;=2000),((COÛTS!$C$115*2*O1331*SEMAINE!M1331/1000)+(COÛTS!$C$109*O1331*SEMAINE!M1331/1000)+(COÛTS!$C$107*O1331*SEMAINE!M1331/1000)),"0")+(IF(AND(P1331="oui",Q1331="RECTO (Type Chaussette, Simple Face)",SEMAINE!M1331&gt;2001,SEMAINE!M1331&lt;=4000),((COÛTS!$C$114*2*O1331)),"0"))+(IF(AND(P1331="oui",Q1331="RECTO (Type Chaussette, Simple Face)",SEMAINE!M1331&gt;=4001,SEMAINE!M1331&lt;=6000),((COÛTS!$C$114*4*O1331)),"0"))+(IF(AND(P1331="oui",Q1331="RECTO (Type Chaussette, Simple Face)",SEMAINE!M1331&gt;=6001,SEMAINE!M1331&lt;=8000),((COÛTS!$C$114*6*O1331)),"0"))+(IF(AND(P1331="oui",Q1331="RECTO (Type Chaussette, Simple Face)",SEMAINE!M1331&gt;=8001,SEMAINE!M1331&lt;=10000),((COÛTS!$C$114*8*O1331)),0))))</f>
        <v>0</v>
      </c>
      <c r="AG1331" s="6">
        <f>IF(R1331="OUI",0,(IF(AND(F1331="MEDIA",G1331="NON TISSÉ (Type Drop)",P1331="oui",Q1331="RECTO (Type Chaussette)",SEMAINE!M1334&lt;=2000),((COÛTS!$C$115*2*O1331*SEMAINE!M1331/1000)+(COÛTS!$C$109*O1331*SEMAINE!M1331/1000)+(COÛTS!$C$107*O1331*SEMAINE!M1331/1000)),"0")+(IF(AND(F1331="MEDIA",P1331="oui",Q1331="RECTO (Type Chaussette)",SEMAINE!M1331&gt;2001,SEMAINE!M1331&lt;=4000),((COÛTS!$C$114*2*O1331)),"0"))+(IF(AND(F1331="MEDIA",P1331="oui",Q1331="RECTO (Type Chaussette)",SEMAINE!M1331&gt;=4001,SEMAINE!M1331&lt;=6000),((COÛTS!$C$114*4*O1331)),"0"))+(IF(AND(F1331="MEDIA",P1331="oui",Q1331="RECTO (Type Chaussette)",SEMAINE!M1331&gt;=6001,SEMAINE!M1331&lt;=8000),((COÛTS!$C$114*6*O1331)),"0"))+(IF(AND(F1331="MEDIA",P1331="oui",Q1331="RECTO (Type Chaussette)",SEMAINE!M1331&gt;=8001,SEMAINE!M1331&lt;=10000),((COÛTS!$C$114*8*O1331)),0))))</f>
        <v>0</v>
      </c>
      <c r="AH1331" s="6">
        <f>IF(R1331="OUI",0,(IF(AND(F1331="MEDIA",G1331="NON TISSÉ (Type Drop)",P1331="oui",Q1331="RECTO/VERSO (Type Deux Simple Face)"),((COÛTS!$C$115*4*O1331*SEMAINE!M1331/1000)+(COÛTS!$C$110*O1331*4)+(COÛTS!$C$107*O1331*SEMAINE!M1331/1000)),"0")+(IF(AND(F1331="MEDIA",P1331="oui",Q1331="RECTO/VERSO (Type Deux Simple Face)",SEMAINE!M1331&gt;2001,SEMAINE!M1331&lt;=4000),((COÛTS!$C$114*2*O1331)),"0"))+(IF(AND(F1331="MEDIA",P1331="oui",Q1331="RECTO/VERSO (Type Deux Simple Face)",SEMAINE!M1331&gt;=4001,SEMAINE!M1331&lt;=6000),((COÛTS!$C$114*4*O1331)),"0"))+(IF(AND(F1331="MEDIA",P1331="oui",Q1331="RECTO/VERSO (Type Deux Simple Face)",SEMAINE!M1331&gt;=6001,SEMAINE!M1331&lt;=8000),((COÛTS!$C$114*6*O1331)),"0"))+(IF(AND(F1331="MEDIA",P1331="oui",Q1331="RECTO/VERSO (Type Deux Simple Face)",SEMAINE!M1331&gt;=8001,SEMAINE!M1331&lt;=10000),((COÛTS!$C$114*8*O1331)),0))))</f>
        <v>0</v>
      </c>
      <c r="AI1331" s="6">
        <f>IF(R1331="OUI",0,(IF(AND(F1331="MEDIA",G1331="NON TISSÉ (Type Drop)",P1331="oui",Q1331="MODULE TRIANGULAIRE"),((COÛTS!$C$115*6*O1331*SEMAINE!M1331/1000)+(COÛTS!$C$112*O1331*6)+(COÛTS!$C$107*O1331*3)),"0")+(IF(AND(F1331="MEDIA",P1331="oui",Q1331="MODULE TRIANGULAIRE",SEMAINE!M1331&gt;2001,SEMAINE!M1331&lt;=4000),((COÛTS!$C$114*2*O1331*3)),"0"))+(IF(AND(F1331="MEDIA",P1331="oui",Q1331="MODULE TRIANGULAIRE",SEMAINE!M1331&gt;=4001,SEMAINE!M1331&lt;=6000),((COÛTS!$C$114*4*O1331*3)),"0"))+(IF(AND(F1331="MEDIA",P1331="oui",Q1331="MODULE TRIANGULAIRE",SEMAINE!M1331&gt;=6001,SEMAINE!M1331&lt;=8000),((COÛTS!$C$114*6*O1331*3)),"0"))+(IF(AND(F1331="MEDIA",P1331="oui",Q1331="MODULE TRIANGULAIRE",SEMAINE!M1331&gt;=8001,SEMAINE!M1331&lt;=10000),((COÛTS!$C$114*8*O1331*3)),0))))</f>
        <v>0</v>
      </c>
      <c r="AJ1331" s="6">
        <f>IF(OR(R1331="OUI",H1331&gt;0),0,(IF(AND(F1331="MEDIA",G1331="NON TISSÉ (Type Drop)",P1331="oui",Q1331="MODULE CARRÉ"),((COÛTS!$C$115*8*O1331*SEMAINE!M1331/1000)+(COÛTS!$C$111*O1331*8)+(COÛTS!$C$107*O1331*4)),"0")+IF(AND(F1331="MEDIA",G1331="BÂCHE FRONTLIT 450gr (Type Bâche M1)",P1331="oui",Q1331="MODULE CARRÉ"),((COÛTS!$C$115*8*O1331*SEMAINE!M1331/1000)+(COÛTS!$C$111*O1331*8)+(COÛTS!$C$107*O1331*4)),"0")+(IF(AND(F1331="MEDIA",P1331="oui",Q1331="MODULE CARRÉ",SEMAINE!M1331&gt;2001,SEMAINE!M1331&lt;=4000),((COÛTS!$C$114*2*O1331*4)),"0"))+(IF(AND(F1331="MEDIA",P1331="oui",Q1331="MODULE CARRÉ",SEMAINE!M1331&gt;=4001,SEMAINE!M1331&lt;=6000),((COÛTS!$C$114*4*O1331*4)),"0"))+(IF(AND(F1331="MEDIA",P1331="oui",Q1331="MODULE CARRÉ",SEMAINE!M1331&gt;=6001,SEMAINE!M1331&lt;=8000),((COÛTS!$C$114*6*O1331*4)),"0"))+(IF(AND(F1331="MEDIA",P1331="oui",Q1331="MODULE CARRÉ",SEMAINE!M1331&gt;=8001,SEMAINE!M1331&lt;=10000),((COÛTS!$C$114*8*O1331*4)),"0"))))</f>
        <v>0</v>
      </c>
      <c r="AK1331" s="38">
        <f>IF(Y1331&gt;0,(VLOOKUP(Y1331,DATA!$AB$2:$AC$102,2,0)),1)</f>
        <v>1</v>
      </c>
      <c r="AL1331" s="53">
        <f t="shared" si="167"/>
        <v>0</v>
      </c>
    </row>
    <row r="1332" spans="2:38" ht="25.05" customHeight="1" x14ac:dyDescent="0.25">
      <c r="B1332" s="43" t="str">
        <f>COUNTIF($D$3:D1332,D1332)&amp;T_Semaine[[#This Row],[N°AFFAIRE]]</f>
        <v>0</v>
      </c>
      <c r="C1332" s="50"/>
      <c r="D1332" s="50"/>
      <c r="E1332" s="50"/>
      <c r="F1332" s="50"/>
      <c r="G1332" s="50"/>
      <c r="H1332" s="50"/>
      <c r="I1332" s="50"/>
      <c r="J1332" s="50"/>
      <c r="K1332" s="50"/>
      <c r="L1332" s="50"/>
      <c r="M1332" s="91"/>
      <c r="N1332" s="91"/>
      <c r="O1332" s="50"/>
      <c r="P1332" s="50"/>
      <c r="Q1332" s="50"/>
      <c r="R1332" s="50"/>
      <c r="S1332" s="50"/>
      <c r="T1332" s="95">
        <f t="shared" si="161"/>
        <v>0</v>
      </c>
      <c r="U1332" s="36">
        <f t="shared" si="162"/>
        <v>0</v>
      </c>
      <c r="V1332" s="43"/>
      <c r="W1332" s="43"/>
      <c r="X1332" s="6">
        <f t="shared" si="160"/>
        <v>0</v>
      </c>
      <c r="Y1332" s="55"/>
      <c r="Z1332" s="6">
        <f>(IF(R1332="OUI",0,IF(AND(F1332="MEDIA",G1332&gt;0,O1332&gt;0),(VLOOKUP(G1332,COÛTS!$A$1:$C$157,3,0)*(M1332*N1332/1000*O1332/1000)),0)+IF(AND(G1332&gt;0,F1332="HEURE"),(VLOOKUP(G1332,COÛTS!$A$1:$C$157,3,0)*(O1332)),0))+IF(AND(G1332&gt;0,F1332="DIVERS"),(VLOOKUP(G1332,COÛTS!$A$1:$C$157,3,0)*(O1332)),0)+IF(AND(G1332&gt;0,F1332="VEHICULE"),(VLOOKUP(G1332,COÛTS!$A$1:$C$157,3,0)*(O1332)),0)+IF(AND(G1332&gt;0,F1332="FACONNAGE"),(VLOOKUP(G1332,COÛTS!$A$1:$C$157,3,0)*(O1332)),0)+IF(AND(G1332&gt;0,F1332="ACCESSOIRES"),(VLOOKUP(G1332,COÛTS!$A$1:$C$157,3,0)*(O1332)),0)+IF(AND(F1332="TRANSPORT",G1332&gt;0),(VLOOKUP(G1332,COÛTS!$A$1:$C$157,3,0)*(O1332)),0)+IF(AND(F1332="PRODUITS",G1332="KIT COMPLET HABILLAGE CLOISON MODULAIRE (mL)"),(VLOOKUP(G1332,COÛTS!$A$1:$C$157,3,0)*(M1332/1000*O1332)),0)+IF(AND(F1332="MEDIA",H1332&lt;0,G1332&gt;0,P1332="oui",Q1332="RECTO/VERSO (Type Deux Simple Face)"),(VLOOKUP(G1332,COÛTS!$A$1:$C$157,3,0)*(M1332*(N1332+480)/1000*O1332/1000)),"0")+IF(AND(F1332="MEDIA",H1332&lt;0,G1332&gt;0,P1332="oui",Q1332="MODULE TRIANGULAIRE"),(VLOOKUP(G1332,COÛTS!$A$1:$C$157,3,0)*(M1332*(N1332+240)/1000*O1332/1000)*2)+(VLOOKUP(G1332,COÛTS!$A$1:$C$157,3,0)*(M1332)/1000*0.24),"0")+IF(AND(F1332="MEDIA",P1332="oui",G1332&gt;0,H1332&lt;0,Q1332="MODULE CARRÉ"),(VLOOKUP(G1332,COÛTS!$A$1:$C$157,3,0)*(M1332*(N1332+240)/1000*O1332/1000)*3)+(VLOOKUP(G1332,COÛTS!$A$1:$C$157,3,0)*(M1332)/1000*0.24),"0")+IF(AND(F1332="MEDIA",H1332&lt;0,P1332="oui",G1332&gt;0,Q1332="RECTO (Type Chaussette)"),(VLOOKUP(G1332,COÛTS!$A$1:$C$157,3,0)*(M1332*(N1332+60)/1000*O1332/1000))))</f>
        <v>0</v>
      </c>
      <c r="AA1332" s="6">
        <f>IF(R1332="OUI",0,IF(AND(H1332&gt;0,I1332="OUI"),(VLOOKUP(H1332,COÛTS!$A$1:$C$157,3,0)*(M1332*N1332/1000*O1332/1000)),0))</f>
        <v>0</v>
      </c>
      <c r="AB1332" s="6">
        <f t="shared" si="163"/>
        <v>0</v>
      </c>
      <c r="AC1332" s="7">
        <f t="shared" si="164"/>
        <v>0</v>
      </c>
      <c r="AD1332" s="6">
        <f t="shared" si="165"/>
        <v>0</v>
      </c>
      <c r="AE1332" s="6">
        <f t="shared" si="166"/>
        <v>0</v>
      </c>
      <c r="AF1332" s="6">
        <f>IF(R1332="OUI",0,(IF(AND(P1332="oui",Q1332="RECTO (Type Chaussette, Simple Face)",SEMAINE!M1334&lt;=2000),((COÛTS!$C$115*2*O1332*SEMAINE!M1332/1000)+(COÛTS!$C$109*O1332*SEMAINE!M1332/1000)+(COÛTS!$C$107*O1332*SEMAINE!M1332/1000)),"0")+(IF(AND(P1332="oui",Q1332="RECTO (Type Chaussette, Simple Face)",SEMAINE!M1332&gt;2001,SEMAINE!M1332&lt;=4000),((COÛTS!$C$114*2*O1332)),"0"))+(IF(AND(P1332="oui",Q1332="RECTO (Type Chaussette, Simple Face)",SEMAINE!M1332&gt;=4001,SEMAINE!M1332&lt;=6000),((COÛTS!$C$114*4*O1332)),"0"))+(IF(AND(P1332="oui",Q1332="RECTO (Type Chaussette, Simple Face)",SEMAINE!M1332&gt;=6001,SEMAINE!M1332&lt;=8000),((COÛTS!$C$114*6*O1332)),"0"))+(IF(AND(P1332="oui",Q1332="RECTO (Type Chaussette, Simple Face)",SEMAINE!M1332&gt;=8001,SEMAINE!M1332&lt;=10000),((COÛTS!$C$114*8*O1332)),0))))</f>
        <v>0</v>
      </c>
      <c r="AG1332" s="6">
        <f>IF(R1332="OUI",0,(IF(AND(F1332="MEDIA",G1332="NON TISSÉ (Type Drop)",P1332="oui",Q1332="RECTO (Type Chaussette)",SEMAINE!M1335&lt;=2000),((COÛTS!$C$115*2*O1332*SEMAINE!M1332/1000)+(COÛTS!$C$109*O1332*SEMAINE!M1332/1000)+(COÛTS!$C$107*O1332*SEMAINE!M1332/1000)),"0")+(IF(AND(F1332="MEDIA",P1332="oui",Q1332="RECTO (Type Chaussette)",SEMAINE!M1332&gt;2001,SEMAINE!M1332&lt;=4000),((COÛTS!$C$114*2*O1332)),"0"))+(IF(AND(F1332="MEDIA",P1332="oui",Q1332="RECTO (Type Chaussette)",SEMAINE!M1332&gt;=4001,SEMAINE!M1332&lt;=6000),((COÛTS!$C$114*4*O1332)),"0"))+(IF(AND(F1332="MEDIA",P1332="oui",Q1332="RECTO (Type Chaussette)",SEMAINE!M1332&gt;=6001,SEMAINE!M1332&lt;=8000),((COÛTS!$C$114*6*O1332)),"0"))+(IF(AND(F1332="MEDIA",P1332="oui",Q1332="RECTO (Type Chaussette)",SEMAINE!M1332&gt;=8001,SEMAINE!M1332&lt;=10000),((COÛTS!$C$114*8*O1332)),0))))</f>
        <v>0</v>
      </c>
      <c r="AH1332" s="6">
        <f>IF(R1332="OUI",0,(IF(AND(F1332="MEDIA",G1332="NON TISSÉ (Type Drop)",P1332="oui",Q1332="RECTO/VERSO (Type Deux Simple Face)"),((COÛTS!$C$115*4*O1332*SEMAINE!M1332/1000)+(COÛTS!$C$110*O1332*4)+(COÛTS!$C$107*O1332*SEMAINE!M1332/1000)),"0")+(IF(AND(F1332="MEDIA",P1332="oui",Q1332="RECTO/VERSO (Type Deux Simple Face)",SEMAINE!M1332&gt;2001,SEMAINE!M1332&lt;=4000),((COÛTS!$C$114*2*O1332)),"0"))+(IF(AND(F1332="MEDIA",P1332="oui",Q1332="RECTO/VERSO (Type Deux Simple Face)",SEMAINE!M1332&gt;=4001,SEMAINE!M1332&lt;=6000),((COÛTS!$C$114*4*O1332)),"0"))+(IF(AND(F1332="MEDIA",P1332="oui",Q1332="RECTO/VERSO (Type Deux Simple Face)",SEMAINE!M1332&gt;=6001,SEMAINE!M1332&lt;=8000),((COÛTS!$C$114*6*O1332)),"0"))+(IF(AND(F1332="MEDIA",P1332="oui",Q1332="RECTO/VERSO (Type Deux Simple Face)",SEMAINE!M1332&gt;=8001,SEMAINE!M1332&lt;=10000),((COÛTS!$C$114*8*O1332)),0))))</f>
        <v>0</v>
      </c>
      <c r="AI1332" s="6">
        <f>IF(R1332="OUI",0,(IF(AND(F1332="MEDIA",G1332="NON TISSÉ (Type Drop)",P1332="oui",Q1332="MODULE TRIANGULAIRE"),((COÛTS!$C$115*6*O1332*SEMAINE!M1332/1000)+(COÛTS!$C$112*O1332*6)+(COÛTS!$C$107*O1332*3)),"0")+(IF(AND(F1332="MEDIA",P1332="oui",Q1332="MODULE TRIANGULAIRE",SEMAINE!M1332&gt;2001,SEMAINE!M1332&lt;=4000),((COÛTS!$C$114*2*O1332*3)),"0"))+(IF(AND(F1332="MEDIA",P1332="oui",Q1332="MODULE TRIANGULAIRE",SEMAINE!M1332&gt;=4001,SEMAINE!M1332&lt;=6000),((COÛTS!$C$114*4*O1332*3)),"0"))+(IF(AND(F1332="MEDIA",P1332="oui",Q1332="MODULE TRIANGULAIRE",SEMAINE!M1332&gt;=6001,SEMAINE!M1332&lt;=8000),((COÛTS!$C$114*6*O1332*3)),"0"))+(IF(AND(F1332="MEDIA",P1332="oui",Q1332="MODULE TRIANGULAIRE",SEMAINE!M1332&gt;=8001,SEMAINE!M1332&lt;=10000),((COÛTS!$C$114*8*O1332*3)),0))))</f>
        <v>0</v>
      </c>
      <c r="AJ1332" s="6">
        <f>IF(OR(R1332="OUI",H1332&gt;0),0,(IF(AND(F1332="MEDIA",G1332="NON TISSÉ (Type Drop)",P1332="oui",Q1332="MODULE CARRÉ"),((COÛTS!$C$115*8*O1332*SEMAINE!M1332/1000)+(COÛTS!$C$111*O1332*8)+(COÛTS!$C$107*O1332*4)),"0")+IF(AND(F1332="MEDIA",G1332="BÂCHE FRONTLIT 450gr (Type Bâche M1)",P1332="oui",Q1332="MODULE CARRÉ"),((COÛTS!$C$115*8*O1332*SEMAINE!M1332/1000)+(COÛTS!$C$111*O1332*8)+(COÛTS!$C$107*O1332*4)),"0")+(IF(AND(F1332="MEDIA",P1332="oui",Q1332="MODULE CARRÉ",SEMAINE!M1332&gt;2001,SEMAINE!M1332&lt;=4000),((COÛTS!$C$114*2*O1332*4)),"0"))+(IF(AND(F1332="MEDIA",P1332="oui",Q1332="MODULE CARRÉ",SEMAINE!M1332&gt;=4001,SEMAINE!M1332&lt;=6000),((COÛTS!$C$114*4*O1332*4)),"0"))+(IF(AND(F1332="MEDIA",P1332="oui",Q1332="MODULE CARRÉ",SEMAINE!M1332&gt;=6001,SEMAINE!M1332&lt;=8000),((COÛTS!$C$114*6*O1332*4)),"0"))+(IF(AND(F1332="MEDIA",P1332="oui",Q1332="MODULE CARRÉ",SEMAINE!M1332&gt;=8001,SEMAINE!M1332&lt;=10000),((COÛTS!$C$114*8*O1332*4)),"0"))))</f>
        <v>0</v>
      </c>
      <c r="AK1332" s="38">
        <f>IF(Y1332&gt;0,(VLOOKUP(Y1332,DATA!$AB$2:$AC$102,2,0)),1)</f>
        <v>1</v>
      </c>
      <c r="AL1332" s="53">
        <f t="shared" si="167"/>
        <v>0</v>
      </c>
    </row>
    <row r="1333" spans="2:38" ht="25.05" customHeight="1" x14ac:dyDescent="0.25">
      <c r="B1333" s="43" t="str">
        <f>COUNTIF($D$3:D1333,D1333)&amp;T_Semaine[[#This Row],[N°AFFAIRE]]</f>
        <v>0</v>
      </c>
      <c r="C1333" s="50"/>
      <c r="D1333" s="50"/>
      <c r="E1333" s="50"/>
      <c r="F1333" s="50"/>
      <c r="G1333" s="50"/>
      <c r="H1333" s="50"/>
      <c r="I1333" s="50"/>
      <c r="J1333" s="50"/>
      <c r="K1333" s="50"/>
      <c r="L1333" s="50"/>
      <c r="M1333" s="91"/>
      <c r="N1333" s="91"/>
      <c r="O1333" s="50"/>
      <c r="P1333" s="50"/>
      <c r="Q1333" s="50"/>
      <c r="R1333" s="50"/>
      <c r="S1333" s="50"/>
      <c r="T1333" s="95">
        <f t="shared" si="161"/>
        <v>0</v>
      </c>
      <c r="U1333" s="36">
        <f t="shared" si="162"/>
        <v>0</v>
      </c>
      <c r="V1333" s="43"/>
      <c r="W1333" s="43"/>
      <c r="X1333" s="6">
        <f t="shared" si="160"/>
        <v>0</v>
      </c>
      <c r="Y1333" s="55"/>
      <c r="Z1333" s="6">
        <f>(IF(R1333="OUI",0,IF(AND(F1333="MEDIA",G1333&gt;0,O1333&gt;0),(VLOOKUP(G1333,COÛTS!$A$1:$C$157,3,0)*(M1333*N1333/1000*O1333/1000)),0)+IF(AND(G1333&gt;0,F1333="HEURE"),(VLOOKUP(G1333,COÛTS!$A$1:$C$157,3,0)*(O1333)),0))+IF(AND(G1333&gt;0,F1333="DIVERS"),(VLOOKUP(G1333,COÛTS!$A$1:$C$157,3,0)*(O1333)),0)+IF(AND(G1333&gt;0,F1333="VEHICULE"),(VLOOKUP(G1333,COÛTS!$A$1:$C$157,3,0)*(O1333)),0)+IF(AND(G1333&gt;0,F1333="FACONNAGE"),(VLOOKUP(G1333,COÛTS!$A$1:$C$157,3,0)*(O1333)),0)+IF(AND(G1333&gt;0,F1333="ACCESSOIRES"),(VLOOKUP(G1333,COÛTS!$A$1:$C$157,3,0)*(O1333)),0)+IF(AND(F1333="TRANSPORT",G1333&gt;0),(VLOOKUP(G1333,COÛTS!$A$1:$C$157,3,0)*(O1333)),0)+IF(AND(F1333="PRODUITS",G1333="KIT COMPLET HABILLAGE CLOISON MODULAIRE (mL)"),(VLOOKUP(G1333,COÛTS!$A$1:$C$157,3,0)*(M1333/1000*O1333)),0)+IF(AND(F1333="MEDIA",H1333&lt;0,G1333&gt;0,P1333="oui",Q1333="RECTO/VERSO (Type Deux Simple Face)"),(VLOOKUP(G1333,COÛTS!$A$1:$C$157,3,0)*(M1333*(N1333+480)/1000*O1333/1000)),"0")+IF(AND(F1333="MEDIA",H1333&lt;0,G1333&gt;0,P1333="oui",Q1333="MODULE TRIANGULAIRE"),(VLOOKUP(G1333,COÛTS!$A$1:$C$157,3,0)*(M1333*(N1333+240)/1000*O1333/1000)*2)+(VLOOKUP(G1333,COÛTS!$A$1:$C$157,3,0)*(M1333)/1000*0.24),"0")+IF(AND(F1333="MEDIA",P1333="oui",G1333&gt;0,H1333&lt;0,Q1333="MODULE CARRÉ"),(VLOOKUP(G1333,COÛTS!$A$1:$C$157,3,0)*(M1333*(N1333+240)/1000*O1333/1000)*3)+(VLOOKUP(G1333,COÛTS!$A$1:$C$157,3,0)*(M1333)/1000*0.24),"0")+IF(AND(F1333="MEDIA",H1333&lt;0,P1333="oui",G1333&gt;0,Q1333="RECTO (Type Chaussette)"),(VLOOKUP(G1333,COÛTS!$A$1:$C$157,3,0)*(M1333*(N1333+60)/1000*O1333/1000))))</f>
        <v>0</v>
      </c>
      <c r="AA1333" s="6">
        <f>IF(R1333="OUI",0,IF(AND(H1333&gt;0,I1333="OUI"),(VLOOKUP(H1333,COÛTS!$A$1:$C$157,3,0)*(M1333*N1333/1000*O1333/1000)),0))</f>
        <v>0</v>
      </c>
      <c r="AB1333" s="6">
        <f t="shared" si="163"/>
        <v>0</v>
      </c>
      <c r="AC1333" s="7">
        <f t="shared" si="164"/>
        <v>0</v>
      </c>
      <c r="AD1333" s="6">
        <f t="shared" si="165"/>
        <v>0</v>
      </c>
      <c r="AE1333" s="6">
        <f t="shared" si="166"/>
        <v>0</v>
      </c>
      <c r="AF1333" s="6">
        <f>IF(R1333="OUI",0,(IF(AND(P1333="oui",Q1333="RECTO (Type Chaussette, Simple Face)",SEMAINE!M1335&lt;=2000),((COÛTS!$C$115*2*O1333*SEMAINE!M1333/1000)+(COÛTS!$C$109*O1333*SEMAINE!M1333/1000)+(COÛTS!$C$107*O1333*SEMAINE!M1333/1000)),"0")+(IF(AND(P1333="oui",Q1333="RECTO (Type Chaussette, Simple Face)",SEMAINE!M1333&gt;2001,SEMAINE!M1333&lt;=4000),((COÛTS!$C$114*2*O1333)),"0"))+(IF(AND(P1333="oui",Q1333="RECTO (Type Chaussette, Simple Face)",SEMAINE!M1333&gt;=4001,SEMAINE!M1333&lt;=6000),((COÛTS!$C$114*4*O1333)),"0"))+(IF(AND(P1333="oui",Q1333="RECTO (Type Chaussette, Simple Face)",SEMAINE!M1333&gt;=6001,SEMAINE!M1333&lt;=8000),((COÛTS!$C$114*6*O1333)),"0"))+(IF(AND(P1333="oui",Q1333="RECTO (Type Chaussette, Simple Face)",SEMAINE!M1333&gt;=8001,SEMAINE!M1333&lt;=10000),((COÛTS!$C$114*8*O1333)),0))))</f>
        <v>0</v>
      </c>
      <c r="AG1333" s="6">
        <f>IF(R1333="OUI",0,(IF(AND(F1333="MEDIA",G1333="NON TISSÉ (Type Drop)",P1333="oui",Q1333="RECTO (Type Chaussette)",SEMAINE!M1336&lt;=2000),((COÛTS!$C$115*2*O1333*SEMAINE!M1333/1000)+(COÛTS!$C$109*O1333*SEMAINE!M1333/1000)+(COÛTS!$C$107*O1333*SEMAINE!M1333/1000)),"0")+(IF(AND(F1333="MEDIA",P1333="oui",Q1333="RECTO (Type Chaussette)",SEMAINE!M1333&gt;2001,SEMAINE!M1333&lt;=4000),((COÛTS!$C$114*2*O1333)),"0"))+(IF(AND(F1333="MEDIA",P1333="oui",Q1333="RECTO (Type Chaussette)",SEMAINE!M1333&gt;=4001,SEMAINE!M1333&lt;=6000),((COÛTS!$C$114*4*O1333)),"0"))+(IF(AND(F1333="MEDIA",P1333="oui",Q1333="RECTO (Type Chaussette)",SEMAINE!M1333&gt;=6001,SEMAINE!M1333&lt;=8000),((COÛTS!$C$114*6*O1333)),"0"))+(IF(AND(F1333="MEDIA",P1333="oui",Q1333="RECTO (Type Chaussette)",SEMAINE!M1333&gt;=8001,SEMAINE!M1333&lt;=10000),((COÛTS!$C$114*8*O1333)),0))))</f>
        <v>0</v>
      </c>
      <c r="AH1333" s="6">
        <f>IF(R1333="OUI",0,(IF(AND(F1333="MEDIA",G1333="NON TISSÉ (Type Drop)",P1333="oui",Q1333="RECTO/VERSO (Type Deux Simple Face)"),((COÛTS!$C$115*4*O1333*SEMAINE!M1333/1000)+(COÛTS!$C$110*O1333*4)+(COÛTS!$C$107*O1333*SEMAINE!M1333/1000)),"0")+(IF(AND(F1333="MEDIA",P1333="oui",Q1333="RECTO/VERSO (Type Deux Simple Face)",SEMAINE!M1333&gt;2001,SEMAINE!M1333&lt;=4000),((COÛTS!$C$114*2*O1333)),"0"))+(IF(AND(F1333="MEDIA",P1333="oui",Q1333="RECTO/VERSO (Type Deux Simple Face)",SEMAINE!M1333&gt;=4001,SEMAINE!M1333&lt;=6000),((COÛTS!$C$114*4*O1333)),"0"))+(IF(AND(F1333="MEDIA",P1333="oui",Q1333="RECTO/VERSO (Type Deux Simple Face)",SEMAINE!M1333&gt;=6001,SEMAINE!M1333&lt;=8000),((COÛTS!$C$114*6*O1333)),"0"))+(IF(AND(F1333="MEDIA",P1333="oui",Q1333="RECTO/VERSO (Type Deux Simple Face)",SEMAINE!M1333&gt;=8001,SEMAINE!M1333&lt;=10000),((COÛTS!$C$114*8*O1333)),0))))</f>
        <v>0</v>
      </c>
      <c r="AI1333" s="6">
        <f>IF(R1333="OUI",0,(IF(AND(F1333="MEDIA",G1333="NON TISSÉ (Type Drop)",P1333="oui",Q1333="MODULE TRIANGULAIRE"),((COÛTS!$C$115*6*O1333*SEMAINE!M1333/1000)+(COÛTS!$C$112*O1333*6)+(COÛTS!$C$107*O1333*3)),"0")+(IF(AND(F1333="MEDIA",P1333="oui",Q1333="MODULE TRIANGULAIRE",SEMAINE!M1333&gt;2001,SEMAINE!M1333&lt;=4000),((COÛTS!$C$114*2*O1333*3)),"0"))+(IF(AND(F1333="MEDIA",P1333="oui",Q1333="MODULE TRIANGULAIRE",SEMAINE!M1333&gt;=4001,SEMAINE!M1333&lt;=6000),((COÛTS!$C$114*4*O1333*3)),"0"))+(IF(AND(F1333="MEDIA",P1333="oui",Q1333="MODULE TRIANGULAIRE",SEMAINE!M1333&gt;=6001,SEMAINE!M1333&lt;=8000),((COÛTS!$C$114*6*O1333*3)),"0"))+(IF(AND(F1333="MEDIA",P1333="oui",Q1333="MODULE TRIANGULAIRE",SEMAINE!M1333&gt;=8001,SEMAINE!M1333&lt;=10000),((COÛTS!$C$114*8*O1333*3)),0))))</f>
        <v>0</v>
      </c>
      <c r="AJ1333" s="6">
        <f>IF(OR(R1333="OUI",H1333&gt;0),0,(IF(AND(F1333="MEDIA",G1333="NON TISSÉ (Type Drop)",P1333="oui",Q1333="MODULE CARRÉ"),((COÛTS!$C$115*8*O1333*SEMAINE!M1333/1000)+(COÛTS!$C$111*O1333*8)+(COÛTS!$C$107*O1333*4)),"0")+IF(AND(F1333="MEDIA",G1333="BÂCHE FRONTLIT 450gr (Type Bâche M1)",P1333="oui",Q1333="MODULE CARRÉ"),((COÛTS!$C$115*8*O1333*SEMAINE!M1333/1000)+(COÛTS!$C$111*O1333*8)+(COÛTS!$C$107*O1333*4)),"0")+(IF(AND(F1333="MEDIA",P1333="oui",Q1333="MODULE CARRÉ",SEMAINE!M1333&gt;2001,SEMAINE!M1333&lt;=4000),((COÛTS!$C$114*2*O1333*4)),"0"))+(IF(AND(F1333="MEDIA",P1333="oui",Q1333="MODULE CARRÉ",SEMAINE!M1333&gt;=4001,SEMAINE!M1333&lt;=6000),((COÛTS!$C$114*4*O1333*4)),"0"))+(IF(AND(F1333="MEDIA",P1333="oui",Q1333="MODULE CARRÉ",SEMAINE!M1333&gt;=6001,SEMAINE!M1333&lt;=8000),((COÛTS!$C$114*6*O1333*4)),"0"))+(IF(AND(F1333="MEDIA",P1333="oui",Q1333="MODULE CARRÉ",SEMAINE!M1333&gt;=8001,SEMAINE!M1333&lt;=10000),((COÛTS!$C$114*8*O1333*4)),"0"))))</f>
        <v>0</v>
      </c>
      <c r="AK1333" s="38">
        <f>IF(Y1333&gt;0,(VLOOKUP(Y1333,DATA!$AB$2:$AC$102,2,0)),1)</f>
        <v>1</v>
      </c>
      <c r="AL1333" s="53">
        <f t="shared" si="167"/>
        <v>0</v>
      </c>
    </row>
    <row r="1334" spans="2:38" ht="25.05" customHeight="1" x14ac:dyDescent="0.25">
      <c r="B1334" s="43" t="str">
        <f>COUNTIF($D$3:D1334,D1334)&amp;T_Semaine[[#This Row],[N°AFFAIRE]]</f>
        <v>0</v>
      </c>
      <c r="C1334" s="50"/>
      <c r="D1334" s="50"/>
      <c r="E1334" s="50"/>
      <c r="F1334" s="50"/>
      <c r="G1334" s="50"/>
      <c r="H1334" s="50"/>
      <c r="I1334" s="50"/>
      <c r="J1334" s="50"/>
      <c r="K1334" s="50"/>
      <c r="L1334" s="50"/>
      <c r="M1334" s="91"/>
      <c r="N1334" s="91"/>
      <c r="O1334" s="50"/>
      <c r="P1334" s="50"/>
      <c r="Q1334" s="50"/>
      <c r="R1334" s="50"/>
      <c r="S1334" s="50"/>
      <c r="T1334" s="95">
        <f t="shared" si="161"/>
        <v>0</v>
      </c>
      <c r="U1334" s="36">
        <f t="shared" si="162"/>
        <v>0</v>
      </c>
      <c r="V1334" s="43"/>
      <c r="W1334" s="43"/>
      <c r="X1334" s="6">
        <f t="shared" si="160"/>
        <v>0</v>
      </c>
      <c r="Y1334" s="55"/>
      <c r="Z1334" s="6">
        <f>(IF(R1334="OUI",0,IF(AND(F1334="MEDIA",G1334&gt;0,O1334&gt;0),(VLOOKUP(G1334,COÛTS!$A$1:$C$157,3,0)*(M1334*N1334/1000*O1334/1000)),0)+IF(AND(G1334&gt;0,F1334="HEURE"),(VLOOKUP(G1334,COÛTS!$A$1:$C$157,3,0)*(O1334)),0))+IF(AND(G1334&gt;0,F1334="DIVERS"),(VLOOKUP(G1334,COÛTS!$A$1:$C$157,3,0)*(O1334)),0)+IF(AND(G1334&gt;0,F1334="VEHICULE"),(VLOOKUP(G1334,COÛTS!$A$1:$C$157,3,0)*(O1334)),0)+IF(AND(G1334&gt;0,F1334="FACONNAGE"),(VLOOKUP(G1334,COÛTS!$A$1:$C$157,3,0)*(O1334)),0)+IF(AND(G1334&gt;0,F1334="ACCESSOIRES"),(VLOOKUP(G1334,COÛTS!$A$1:$C$157,3,0)*(O1334)),0)+IF(AND(F1334="TRANSPORT",G1334&gt;0),(VLOOKUP(G1334,COÛTS!$A$1:$C$157,3,0)*(O1334)),0)+IF(AND(F1334="PRODUITS",G1334="KIT COMPLET HABILLAGE CLOISON MODULAIRE (mL)"),(VLOOKUP(G1334,COÛTS!$A$1:$C$157,3,0)*(M1334/1000*O1334)),0)+IF(AND(F1334="MEDIA",H1334&lt;0,G1334&gt;0,P1334="oui",Q1334="RECTO/VERSO (Type Deux Simple Face)"),(VLOOKUP(G1334,COÛTS!$A$1:$C$157,3,0)*(M1334*(N1334+480)/1000*O1334/1000)),"0")+IF(AND(F1334="MEDIA",H1334&lt;0,G1334&gt;0,P1334="oui",Q1334="MODULE TRIANGULAIRE"),(VLOOKUP(G1334,COÛTS!$A$1:$C$157,3,0)*(M1334*(N1334+240)/1000*O1334/1000)*2)+(VLOOKUP(G1334,COÛTS!$A$1:$C$157,3,0)*(M1334)/1000*0.24),"0")+IF(AND(F1334="MEDIA",P1334="oui",G1334&gt;0,H1334&lt;0,Q1334="MODULE CARRÉ"),(VLOOKUP(G1334,COÛTS!$A$1:$C$157,3,0)*(M1334*(N1334+240)/1000*O1334/1000)*3)+(VLOOKUP(G1334,COÛTS!$A$1:$C$157,3,0)*(M1334)/1000*0.24),"0")+IF(AND(F1334="MEDIA",H1334&lt;0,P1334="oui",G1334&gt;0,Q1334="RECTO (Type Chaussette)"),(VLOOKUP(G1334,COÛTS!$A$1:$C$157,3,0)*(M1334*(N1334+60)/1000*O1334/1000))))</f>
        <v>0</v>
      </c>
      <c r="AA1334" s="6">
        <f>IF(R1334="OUI",0,IF(AND(H1334&gt;0,I1334="OUI"),(VLOOKUP(H1334,COÛTS!$A$1:$C$157,3,0)*(M1334*N1334/1000*O1334/1000)),0))</f>
        <v>0</v>
      </c>
      <c r="AB1334" s="6">
        <f t="shared" si="163"/>
        <v>0</v>
      </c>
      <c r="AC1334" s="7">
        <f t="shared" si="164"/>
        <v>0</v>
      </c>
      <c r="AD1334" s="6">
        <f t="shared" si="165"/>
        <v>0</v>
      </c>
      <c r="AE1334" s="6">
        <f t="shared" si="166"/>
        <v>0</v>
      </c>
      <c r="AF1334" s="6">
        <f>IF(R1334="OUI",0,(IF(AND(P1334="oui",Q1334="RECTO (Type Chaussette, Simple Face)",SEMAINE!M1336&lt;=2000),((COÛTS!$C$115*2*O1334*SEMAINE!M1334/1000)+(COÛTS!$C$109*O1334*SEMAINE!M1334/1000)+(COÛTS!$C$107*O1334*SEMAINE!M1334/1000)),"0")+(IF(AND(P1334="oui",Q1334="RECTO (Type Chaussette, Simple Face)",SEMAINE!M1334&gt;2001,SEMAINE!M1334&lt;=4000),((COÛTS!$C$114*2*O1334)),"0"))+(IF(AND(P1334="oui",Q1334="RECTO (Type Chaussette, Simple Face)",SEMAINE!M1334&gt;=4001,SEMAINE!M1334&lt;=6000),((COÛTS!$C$114*4*O1334)),"0"))+(IF(AND(P1334="oui",Q1334="RECTO (Type Chaussette, Simple Face)",SEMAINE!M1334&gt;=6001,SEMAINE!M1334&lt;=8000),((COÛTS!$C$114*6*O1334)),"0"))+(IF(AND(P1334="oui",Q1334="RECTO (Type Chaussette, Simple Face)",SEMAINE!M1334&gt;=8001,SEMAINE!M1334&lt;=10000),((COÛTS!$C$114*8*O1334)),0))))</f>
        <v>0</v>
      </c>
      <c r="AG1334" s="6">
        <f>IF(R1334="OUI",0,(IF(AND(F1334="MEDIA",G1334="NON TISSÉ (Type Drop)",P1334="oui",Q1334="RECTO (Type Chaussette)",SEMAINE!M1337&lt;=2000),((COÛTS!$C$115*2*O1334*SEMAINE!M1334/1000)+(COÛTS!$C$109*O1334*SEMAINE!M1334/1000)+(COÛTS!$C$107*O1334*SEMAINE!M1334/1000)),"0")+(IF(AND(F1334="MEDIA",P1334="oui",Q1334="RECTO (Type Chaussette)",SEMAINE!M1334&gt;2001,SEMAINE!M1334&lt;=4000),((COÛTS!$C$114*2*O1334)),"0"))+(IF(AND(F1334="MEDIA",P1334="oui",Q1334="RECTO (Type Chaussette)",SEMAINE!M1334&gt;=4001,SEMAINE!M1334&lt;=6000),((COÛTS!$C$114*4*O1334)),"0"))+(IF(AND(F1334="MEDIA",P1334="oui",Q1334="RECTO (Type Chaussette)",SEMAINE!M1334&gt;=6001,SEMAINE!M1334&lt;=8000),((COÛTS!$C$114*6*O1334)),"0"))+(IF(AND(F1334="MEDIA",P1334="oui",Q1334="RECTO (Type Chaussette)",SEMAINE!M1334&gt;=8001,SEMAINE!M1334&lt;=10000),((COÛTS!$C$114*8*O1334)),0))))</f>
        <v>0</v>
      </c>
      <c r="AH1334" s="6">
        <f>IF(R1334="OUI",0,(IF(AND(F1334="MEDIA",G1334="NON TISSÉ (Type Drop)",P1334="oui",Q1334="RECTO/VERSO (Type Deux Simple Face)"),((COÛTS!$C$115*4*O1334*SEMAINE!M1334/1000)+(COÛTS!$C$110*O1334*4)+(COÛTS!$C$107*O1334*SEMAINE!M1334/1000)),"0")+(IF(AND(F1334="MEDIA",P1334="oui",Q1334="RECTO/VERSO (Type Deux Simple Face)",SEMAINE!M1334&gt;2001,SEMAINE!M1334&lt;=4000),((COÛTS!$C$114*2*O1334)),"0"))+(IF(AND(F1334="MEDIA",P1334="oui",Q1334="RECTO/VERSO (Type Deux Simple Face)",SEMAINE!M1334&gt;=4001,SEMAINE!M1334&lt;=6000),((COÛTS!$C$114*4*O1334)),"0"))+(IF(AND(F1334="MEDIA",P1334="oui",Q1334="RECTO/VERSO (Type Deux Simple Face)",SEMAINE!M1334&gt;=6001,SEMAINE!M1334&lt;=8000),((COÛTS!$C$114*6*O1334)),"0"))+(IF(AND(F1334="MEDIA",P1334="oui",Q1334="RECTO/VERSO (Type Deux Simple Face)",SEMAINE!M1334&gt;=8001,SEMAINE!M1334&lt;=10000),((COÛTS!$C$114*8*O1334)),0))))</f>
        <v>0</v>
      </c>
      <c r="AI1334" s="6">
        <f>IF(R1334="OUI",0,(IF(AND(F1334="MEDIA",G1334="NON TISSÉ (Type Drop)",P1334="oui",Q1334="MODULE TRIANGULAIRE"),((COÛTS!$C$115*6*O1334*SEMAINE!M1334/1000)+(COÛTS!$C$112*O1334*6)+(COÛTS!$C$107*O1334*3)),"0")+(IF(AND(F1334="MEDIA",P1334="oui",Q1334="MODULE TRIANGULAIRE",SEMAINE!M1334&gt;2001,SEMAINE!M1334&lt;=4000),((COÛTS!$C$114*2*O1334*3)),"0"))+(IF(AND(F1334="MEDIA",P1334="oui",Q1334="MODULE TRIANGULAIRE",SEMAINE!M1334&gt;=4001,SEMAINE!M1334&lt;=6000),((COÛTS!$C$114*4*O1334*3)),"0"))+(IF(AND(F1334="MEDIA",P1334="oui",Q1334="MODULE TRIANGULAIRE",SEMAINE!M1334&gt;=6001,SEMAINE!M1334&lt;=8000),((COÛTS!$C$114*6*O1334*3)),"0"))+(IF(AND(F1334="MEDIA",P1334="oui",Q1334="MODULE TRIANGULAIRE",SEMAINE!M1334&gt;=8001,SEMAINE!M1334&lt;=10000),((COÛTS!$C$114*8*O1334*3)),0))))</f>
        <v>0</v>
      </c>
      <c r="AJ1334" s="6">
        <f>IF(OR(R1334="OUI",H1334&gt;0),0,(IF(AND(F1334="MEDIA",G1334="NON TISSÉ (Type Drop)",P1334="oui",Q1334="MODULE CARRÉ"),((COÛTS!$C$115*8*O1334*SEMAINE!M1334/1000)+(COÛTS!$C$111*O1334*8)+(COÛTS!$C$107*O1334*4)),"0")+IF(AND(F1334="MEDIA",G1334="BÂCHE FRONTLIT 450gr (Type Bâche M1)",P1334="oui",Q1334="MODULE CARRÉ"),((COÛTS!$C$115*8*O1334*SEMAINE!M1334/1000)+(COÛTS!$C$111*O1334*8)+(COÛTS!$C$107*O1334*4)),"0")+(IF(AND(F1334="MEDIA",P1334="oui",Q1334="MODULE CARRÉ",SEMAINE!M1334&gt;2001,SEMAINE!M1334&lt;=4000),((COÛTS!$C$114*2*O1334*4)),"0"))+(IF(AND(F1334="MEDIA",P1334="oui",Q1334="MODULE CARRÉ",SEMAINE!M1334&gt;=4001,SEMAINE!M1334&lt;=6000),((COÛTS!$C$114*4*O1334*4)),"0"))+(IF(AND(F1334="MEDIA",P1334="oui",Q1334="MODULE CARRÉ",SEMAINE!M1334&gt;=6001,SEMAINE!M1334&lt;=8000),((COÛTS!$C$114*6*O1334*4)),"0"))+(IF(AND(F1334="MEDIA",P1334="oui",Q1334="MODULE CARRÉ",SEMAINE!M1334&gt;=8001,SEMAINE!M1334&lt;=10000),((COÛTS!$C$114*8*O1334*4)),"0"))))</f>
        <v>0</v>
      </c>
      <c r="AK1334" s="38">
        <f>IF(Y1334&gt;0,(VLOOKUP(Y1334,DATA!$AB$2:$AC$102,2,0)),1)</f>
        <v>1</v>
      </c>
      <c r="AL1334" s="53">
        <f t="shared" si="167"/>
        <v>0</v>
      </c>
    </row>
    <row r="1335" spans="2:38" ht="25.05" customHeight="1" x14ac:dyDescent="0.25">
      <c r="B1335" s="43" t="str">
        <f>COUNTIF($D$3:D1335,D1335)&amp;T_Semaine[[#This Row],[N°AFFAIRE]]</f>
        <v>0</v>
      </c>
      <c r="C1335" s="50"/>
      <c r="D1335" s="50"/>
      <c r="E1335" s="50"/>
      <c r="F1335" s="50"/>
      <c r="G1335" s="50"/>
      <c r="H1335" s="50"/>
      <c r="I1335" s="50"/>
      <c r="J1335" s="50"/>
      <c r="K1335" s="50"/>
      <c r="L1335" s="50"/>
      <c r="M1335" s="91"/>
      <c r="N1335" s="91"/>
      <c r="O1335" s="50"/>
      <c r="P1335" s="50"/>
      <c r="Q1335" s="50"/>
      <c r="R1335" s="50"/>
      <c r="S1335" s="50"/>
      <c r="T1335" s="95">
        <f t="shared" si="161"/>
        <v>0</v>
      </c>
      <c r="U1335" s="36">
        <f t="shared" si="162"/>
        <v>0</v>
      </c>
      <c r="V1335" s="43"/>
      <c r="W1335" s="43"/>
      <c r="X1335" s="6">
        <f t="shared" si="160"/>
        <v>0</v>
      </c>
      <c r="Y1335" s="55"/>
      <c r="Z1335" s="6">
        <f>(IF(R1335="OUI",0,IF(AND(F1335="MEDIA",G1335&gt;0,O1335&gt;0),(VLOOKUP(G1335,COÛTS!$A$1:$C$157,3,0)*(M1335*N1335/1000*O1335/1000)),0)+IF(AND(G1335&gt;0,F1335="HEURE"),(VLOOKUP(G1335,COÛTS!$A$1:$C$157,3,0)*(O1335)),0))+IF(AND(G1335&gt;0,F1335="DIVERS"),(VLOOKUP(G1335,COÛTS!$A$1:$C$157,3,0)*(O1335)),0)+IF(AND(G1335&gt;0,F1335="VEHICULE"),(VLOOKUP(G1335,COÛTS!$A$1:$C$157,3,0)*(O1335)),0)+IF(AND(G1335&gt;0,F1335="FACONNAGE"),(VLOOKUP(G1335,COÛTS!$A$1:$C$157,3,0)*(O1335)),0)+IF(AND(G1335&gt;0,F1335="ACCESSOIRES"),(VLOOKUP(G1335,COÛTS!$A$1:$C$157,3,0)*(O1335)),0)+IF(AND(F1335="TRANSPORT",G1335&gt;0),(VLOOKUP(G1335,COÛTS!$A$1:$C$157,3,0)*(O1335)),0)+IF(AND(F1335="PRODUITS",G1335="KIT COMPLET HABILLAGE CLOISON MODULAIRE (mL)"),(VLOOKUP(G1335,COÛTS!$A$1:$C$157,3,0)*(M1335/1000*O1335)),0)+IF(AND(F1335="MEDIA",H1335&lt;0,G1335&gt;0,P1335="oui",Q1335="RECTO/VERSO (Type Deux Simple Face)"),(VLOOKUP(G1335,COÛTS!$A$1:$C$157,3,0)*(M1335*(N1335+480)/1000*O1335/1000)),"0")+IF(AND(F1335="MEDIA",H1335&lt;0,G1335&gt;0,P1335="oui",Q1335="MODULE TRIANGULAIRE"),(VLOOKUP(G1335,COÛTS!$A$1:$C$157,3,0)*(M1335*(N1335+240)/1000*O1335/1000)*2)+(VLOOKUP(G1335,COÛTS!$A$1:$C$157,3,0)*(M1335)/1000*0.24),"0")+IF(AND(F1335="MEDIA",P1335="oui",G1335&gt;0,H1335&lt;0,Q1335="MODULE CARRÉ"),(VLOOKUP(G1335,COÛTS!$A$1:$C$157,3,0)*(M1335*(N1335+240)/1000*O1335/1000)*3)+(VLOOKUP(G1335,COÛTS!$A$1:$C$157,3,0)*(M1335)/1000*0.24),"0")+IF(AND(F1335="MEDIA",H1335&lt;0,P1335="oui",G1335&gt;0,Q1335="RECTO (Type Chaussette)"),(VLOOKUP(G1335,COÛTS!$A$1:$C$157,3,0)*(M1335*(N1335+60)/1000*O1335/1000))))</f>
        <v>0</v>
      </c>
      <c r="AA1335" s="6">
        <f>IF(R1335="OUI",0,IF(AND(H1335&gt;0,I1335="OUI"),(VLOOKUP(H1335,COÛTS!$A$1:$C$157,3,0)*(M1335*N1335/1000*O1335/1000)),0))</f>
        <v>0</v>
      </c>
      <c r="AB1335" s="6">
        <f t="shared" si="163"/>
        <v>0</v>
      </c>
      <c r="AC1335" s="7">
        <f t="shared" si="164"/>
        <v>0</v>
      </c>
      <c r="AD1335" s="6">
        <f t="shared" si="165"/>
        <v>0</v>
      </c>
      <c r="AE1335" s="6">
        <f t="shared" si="166"/>
        <v>0</v>
      </c>
      <c r="AF1335" s="6">
        <f>IF(R1335="OUI",0,(IF(AND(P1335="oui",Q1335="RECTO (Type Chaussette, Simple Face)",SEMAINE!M1337&lt;=2000),((COÛTS!$C$115*2*O1335*SEMAINE!M1335/1000)+(COÛTS!$C$109*O1335*SEMAINE!M1335/1000)+(COÛTS!$C$107*O1335*SEMAINE!M1335/1000)),"0")+(IF(AND(P1335="oui",Q1335="RECTO (Type Chaussette, Simple Face)",SEMAINE!M1335&gt;2001,SEMAINE!M1335&lt;=4000),((COÛTS!$C$114*2*O1335)),"0"))+(IF(AND(P1335="oui",Q1335="RECTO (Type Chaussette, Simple Face)",SEMAINE!M1335&gt;=4001,SEMAINE!M1335&lt;=6000),((COÛTS!$C$114*4*O1335)),"0"))+(IF(AND(P1335="oui",Q1335="RECTO (Type Chaussette, Simple Face)",SEMAINE!M1335&gt;=6001,SEMAINE!M1335&lt;=8000),((COÛTS!$C$114*6*O1335)),"0"))+(IF(AND(P1335="oui",Q1335="RECTO (Type Chaussette, Simple Face)",SEMAINE!M1335&gt;=8001,SEMAINE!M1335&lt;=10000),((COÛTS!$C$114*8*O1335)),0))))</f>
        <v>0</v>
      </c>
      <c r="AG1335" s="6">
        <f>IF(R1335="OUI",0,(IF(AND(F1335="MEDIA",G1335="NON TISSÉ (Type Drop)",P1335="oui",Q1335="RECTO (Type Chaussette)",SEMAINE!M1338&lt;=2000),((COÛTS!$C$115*2*O1335*SEMAINE!M1335/1000)+(COÛTS!$C$109*O1335*SEMAINE!M1335/1000)+(COÛTS!$C$107*O1335*SEMAINE!M1335/1000)),"0")+(IF(AND(F1335="MEDIA",P1335="oui",Q1335="RECTO (Type Chaussette)",SEMAINE!M1335&gt;2001,SEMAINE!M1335&lt;=4000),((COÛTS!$C$114*2*O1335)),"0"))+(IF(AND(F1335="MEDIA",P1335="oui",Q1335="RECTO (Type Chaussette)",SEMAINE!M1335&gt;=4001,SEMAINE!M1335&lt;=6000),((COÛTS!$C$114*4*O1335)),"0"))+(IF(AND(F1335="MEDIA",P1335="oui",Q1335="RECTO (Type Chaussette)",SEMAINE!M1335&gt;=6001,SEMAINE!M1335&lt;=8000),((COÛTS!$C$114*6*O1335)),"0"))+(IF(AND(F1335="MEDIA",P1335="oui",Q1335="RECTO (Type Chaussette)",SEMAINE!M1335&gt;=8001,SEMAINE!M1335&lt;=10000),((COÛTS!$C$114*8*O1335)),0))))</f>
        <v>0</v>
      </c>
      <c r="AH1335" s="6">
        <f>IF(R1335="OUI",0,(IF(AND(F1335="MEDIA",G1335="NON TISSÉ (Type Drop)",P1335="oui",Q1335="RECTO/VERSO (Type Deux Simple Face)"),((COÛTS!$C$115*4*O1335*SEMAINE!M1335/1000)+(COÛTS!$C$110*O1335*4)+(COÛTS!$C$107*O1335*SEMAINE!M1335/1000)),"0")+(IF(AND(F1335="MEDIA",P1335="oui",Q1335="RECTO/VERSO (Type Deux Simple Face)",SEMAINE!M1335&gt;2001,SEMAINE!M1335&lt;=4000),((COÛTS!$C$114*2*O1335)),"0"))+(IF(AND(F1335="MEDIA",P1335="oui",Q1335="RECTO/VERSO (Type Deux Simple Face)",SEMAINE!M1335&gt;=4001,SEMAINE!M1335&lt;=6000),((COÛTS!$C$114*4*O1335)),"0"))+(IF(AND(F1335="MEDIA",P1335="oui",Q1335="RECTO/VERSO (Type Deux Simple Face)",SEMAINE!M1335&gt;=6001,SEMAINE!M1335&lt;=8000),((COÛTS!$C$114*6*O1335)),"0"))+(IF(AND(F1335="MEDIA",P1335="oui",Q1335="RECTO/VERSO (Type Deux Simple Face)",SEMAINE!M1335&gt;=8001,SEMAINE!M1335&lt;=10000),((COÛTS!$C$114*8*O1335)),0))))</f>
        <v>0</v>
      </c>
      <c r="AI1335" s="6">
        <f>IF(R1335="OUI",0,(IF(AND(F1335="MEDIA",G1335="NON TISSÉ (Type Drop)",P1335="oui",Q1335="MODULE TRIANGULAIRE"),((COÛTS!$C$115*6*O1335*SEMAINE!M1335/1000)+(COÛTS!$C$112*O1335*6)+(COÛTS!$C$107*O1335*3)),"0")+(IF(AND(F1335="MEDIA",P1335="oui",Q1335="MODULE TRIANGULAIRE",SEMAINE!M1335&gt;2001,SEMAINE!M1335&lt;=4000),((COÛTS!$C$114*2*O1335*3)),"0"))+(IF(AND(F1335="MEDIA",P1335="oui",Q1335="MODULE TRIANGULAIRE",SEMAINE!M1335&gt;=4001,SEMAINE!M1335&lt;=6000),((COÛTS!$C$114*4*O1335*3)),"0"))+(IF(AND(F1335="MEDIA",P1335="oui",Q1335="MODULE TRIANGULAIRE",SEMAINE!M1335&gt;=6001,SEMAINE!M1335&lt;=8000),((COÛTS!$C$114*6*O1335*3)),"0"))+(IF(AND(F1335="MEDIA",P1335="oui",Q1335="MODULE TRIANGULAIRE",SEMAINE!M1335&gt;=8001,SEMAINE!M1335&lt;=10000),((COÛTS!$C$114*8*O1335*3)),0))))</f>
        <v>0</v>
      </c>
      <c r="AJ1335" s="6">
        <f>IF(OR(R1335="OUI",H1335&gt;0),0,(IF(AND(F1335="MEDIA",G1335="NON TISSÉ (Type Drop)",P1335="oui",Q1335="MODULE CARRÉ"),((COÛTS!$C$115*8*O1335*SEMAINE!M1335/1000)+(COÛTS!$C$111*O1335*8)+(COÛTS!$C$107*O1335*4)),"0")+IF(AND(F1335="MEDIA",G1335="BÂCHE FRONTLIT 450gr (Type Bâche M1)",P1335="oui",Q1335="MODULE CARRÉ"),((COÛTS!$C$115*8*O1335*SEMAINE!M1335/1000)+(COÛTS!$C$111*O1335*8)+(COÛTS!$C$107*O1335*4)),"0")+(IF(AND(F1335="MEDIA",P1335="oui",Q1335="MODULE CARRÉ",SEMAINE!M1335&gt;2001,SEMAINE!M1335&lt;=4000),((COÛTS!$C$114*2*O1335*4)),"0"))+(IF(AND(F1335="MEDIA",P1335="oui",Q1335="MODULE CARRÉ",SEMAINE!M1335&gt;=4001,SEMAINE!M1335&lt;=6000),((COÛTS!$C$114*4*O1335*4)),"0"))+(IF(AND(F1335="MEDIA",P1335="oui",Q1335="MODULE CARRÉ",SEMAINE!M1335&gt;=6001,SEMAINE!M1335&lt;=8000),((COÛTS!$C$114*6*O1335*4)),"0"))+(IF(AND(F1335="MEDIA",P1335="oui",Q1335="MODULE CARRÉ",SEMAINE!M1335&gt;=8001,SEMAINE!M1335&lt;=10000),((COÛTS!$C$114*8*O1335*4)),"0"))))</f>
        <v>0</v>
      </c>
      <c r="AK1335" s="38">
        <f>IF(Y1335&gt;0,(VLOOKUP(Y1335,DATA!$AB$2:$AC$102,2,0)),1)</f>
        <v>1</v>
      </c>
      <c r="AL1335" s="53">
        <f t="shared" si="167"/>
        <v>0</v>
      </c>
    </row>
    <row r="1336" spans="2:38" ht="25.05" customHeight="1" x14ac:dyDescent="0.25">
      <c r="B1336" s="43" t="str">
        <f>COUNTIF($D$3:D1336,D1336)&amp;T_Semaine[[#This Row],[N°AFFAIRE]]</f>
        <v>0</v>
      </c>
      <c r="C1336" s="50"/>
      <c r="D1336" s="50"/>
      <c r="E1336" s="50"/>
      <c r="F1336" s="50"/>
      <c r="G1336" s="50"/>
      <c r="H1336" s="50"/>
      <c r="I1336" s="50"/>
      <c r="J1336" s="50"/>
      <c r="K1336" s="50"/>
      <c r="L1336" s="50"/>
      <c r="M1336" s="91"/>
      <c r="N1336" s="91"/>
      <c r="O1336" s="50"/>
      <c r="P1336" s="50"/>
      <c r="Q1336" s="50"/>
      <c r="R1336" s="50"/>
      <c r="S1336" s="50"/>
      <c r="T1336" s="95">
        <f t="shared" si="161"/>
        <v>0</v>
      </c>
      <c r="U1336" s="36">
        <f t="shared" si="162"/>
        <v>0</v>
      </c>
      <c r="V1336" s="43"/>
      <c r="W1336" s="43"/>
      <c r="X1336" s="6">
        <f t="shared" si="160"/>
        <v>0</v>
      </c>
      <c r="Y1336" s="55"/>
      <c r="Z1336" s="6">
        <f>(IF(R1336="OUI",0,IF(AND(F1336="MEDIA",G1336&gt;0,O1336&gt;0),(VLOOKUP(G1336,COÛTS!$A$1:$C$157,3,0)*(M1336*N1336/1000*O1336/1000)),0)+IF(AND(G1336&gt;0,F1336="HEURE"),(VLOOKUP(G1336,COÛTS!$A$1:$C$157,3,0)*(O1336)),0))+IF(AND(G1336&gt;0,F1336="DIVERS"),(VLOOKUP(G1336,COÛTS!$A$1:$C$157,3,0)*(O1336)),0)+IF(AND(G1336&gt;0,F1336="VEHICULE"),(VLOOKUP(G1336,COÛTS!$A$1:$C$157,3,0)*(O1336)),0)+IF(AND(G1336&gt;0,F1336="FACONNAGE"),(VLOOKUP(G1336,COÛTS!$A$1:$C$157,3,0)*(O1336)),0)+IF(AND(G1336&gt;0,F1336="ACCESSOIRES"),(VLOOKUP(G1336,COÛTS!$A$1:$C$157,3,0)*(O1336)),0)+IF(AND(F1336="TRANSPORT",G1336&gt;0),(VLOOKUP(G1336,COÛTS!$A$1:$C$157,3,0)*(O1336)),0)+IF(AND(F1336="PRODUITS",G1336="KIT COMPLET HABILLAGE CLOISON MODULAIRE (mL)"),(VLOOKUP(G1336,COÛTS!$A$1:$C$157,3,0)*(M1336/1000*O1336)),0)+IF(AND(F1336="MEDIA",H1336&lt;0,G1336&gt;0,P1336="oui",Q1336="RECTO/VERSO (Type Deux Simple Face)"),(VLOOKUP(G1336,COÛTS!$A$1:$C$157,3,0)*(M1336*(N1336+480)/1000*O1336/1000)),"0")+IF(AND(F1336="MEDIA",H1336&lt;0,G1336&gt;0,P1336="oui",Q1336="MODULE TRIANGULAIRE"),(VLOOKUP(G1336,COÛTS!$A$1:$C$157,3,0)*(M1336*(N1336+240)/1000*O1336/1000)*2)+(VLOOKUP(G1336,COÛTS!$A$1:$C$157,3,0)*(M1336)/1000*0.24),"0")+IF(AND(F1336="MEDIA",P1336="oui",G1336&gt;0,H1336&lt;0,Q1336="MODULE CARRÉ"),(VLOOKUP(G1336,COÛTS!$A$1:$C$157,3,0)*(M1336*(N1336+240)/1000*O1336/1000)*3)+(VLOOKUP(G1336,COÛTS!$A$1:$C$157,3,0)*(M1336)/1000*0.24),"0")+IF(AND(F1336="MEDIA",H1336&lt;0,P1336="oui",G1336&gt;0,Q1336="RECTO (Type Chaussette)"),(VLOOKUP(G1336,COÛTS!$A$1:$C$157,3,0)*(M1336*(N1336+60)/1000*O1336/1000))))</f>
        <v>0</v>
      </c>
      <c r="AA1336" s="6">
        <f>IF(R1336="OUI",0,IF(AND(H1336&gt;0,I1336="OUI"),(VLOOKUP(H1336,COÛTS!$A$1:$C$157,3,0)*(M1336*N1336/1000*O1336/1000)),0))</f>
        <v>0</v>
      </c>
      <c r="AB1336" s="6">
        <f t="shared" si="163"/>
        <v>0</v>
      </c>
      <c r="AC1336" s="7">
        <f t="shared" si="164"/>
        <v>0</v>
      </c>
      <c r="AD1336" s="6">
        <f t="shared" si="165"/>
        <v>0</v>
      </c>
      <c r="AE1336" s="6">
        <f t="shared" si="166"/>
        <v>0</v>
      </c>
      <c r="AF1336" s="6">
        <f>IF(R1336="OUI",0,(IF(AND(P1336="oui",Q1336="RECTO (Type Chaussette, Simple Face)",SEMAINE!M1338&lt;=2000),((COÛTS!$C$115*2*O1336*SEMAINE!M1336/1000)+(COÛTS!$C$109*O1336*SEMAINE!M1336/1000)+(COÛTS!$C$107*O1336*SEMAINE!M1336/1000)),"0")+(IF(AND(P1336="oui",Q1336="RECTO (Type Chaussette, Simple Face)",SEMAINE!M1336&gt;2001,SEMAINE!M1336&lt;=4000),((COÛTS!$C$114*2*O1336)),"0"))+(IF(AND(P1336="oui",Q1336="RECTO (Type Chaussette, Simple Face)",SEMAINE!M1336&gt;=4001,SEMAINE!M1336&lt;=6000),((COÛTS!$C$114*4*O1336)),"0"))+(IF(AND(P1336="oui",Q1336="RECTO (Type Chaussette, Simple Face)",SEMAINE!M1336&gt;=6001,SEMAINE!M1336&lt;=8000),((COÛTS!$C$114*6*O1336)),"0"))+(IF(AND(P1336="oui",Q1336="RECTO (Type Chaussette, Simple Face)",SEMAINE!M1336&gt;=8001,SEMAINE!M1336&lt;=10000),((COÛTS!$C$114*8*O1336)),0))))</f>
        <v>0</v>
      </c>
      <c r="AG1336" s="6">
        <f>IF(R1336="OUI",0,(IF(AND(F1336="MEDIA",G1336="NON TISSÉ (Type Drop)",P1336="oui",Q1336="RECTO (Type Chaussette)",SEMAINE!M1339&lt;=2000),((COÛTS!$C$115*2*O1336*SEMAINE!M1336/1000)+(COÛTS!$C$109*O1336*SEMAINE!M1336/1000)+(COÛTS!$C$107*O1336*SEMAINE!M1336/1000)),"0")+(IF(AND(F1336="MEDIA",P1336="oui",Q1336="RECTO (Type Chaussette)",SEMAINE!M1336&gt;2001,SEMAINE!M1336&lt;=4000),((COÛTS!$C$114*2*O1336)),"0"))+(IF(AND(F1336="MEDIA",P1336="oui",Q1336="RECTO (Type Chaussette)",SEMAINE!M1336&gt;=4001,SEMAINE!M1336&lt;=6000),((COÛTS!$C$114*4*O1336)),"0"))+(IF(AND(F1336="MEDIA",P1336="oui",Q1336="RECTO (Type Chaussette)",SEMAINE!M1336&gt;=6001,SEMAINE!M1336&lt;=8000),((COÛTS!$C$114*6*O1336)),"0"))+(IF(AND(F1336="MEDIA",P1336="oui",Q1336="RECTO (Type Chaussette)",SEMAINE!M1336&gt;=8001,SEMAINE!M1336&lt;=10000),((COÛTS!$C$114*8*O1336)),0))))</f>
        <v>0</v>
      </c>
      <c r="AH1336" s="6">
        <f>IF(R1336="OUI",0,(IF(AND(F1336="MEDIA",G1336="NON TISSÉ (Type Drop)",P1336="oui",Q1336="RECTO/VERSO (Type Deux Simple Face)"),((COÛTS!$C$115*4*O1336*SEMAINE!M1336/1000)+(COÛTS!$C$110*O1336*4)+(COÛTS!$C$107*O1336*SEMAINE!M1336/1000)),"0")+(IF(AND(F1336="MEDIA",P1336="oui",Q1336="RECTO/VERSO (Type Deux Simple Face)",SEMAINE!M1336&gt;2001,SEMAINE!M1336&lt;=4000),((COÛTS!$C$114*2*O1336)),"0"))+(IF(AND(F1336="MEDIA",P1336="oui",Q1336="RECTO/VERSO (Type Deux Simple Face)",SEMAINE!M1336&gt;=4001,SEMAINE!M1336&lt;=6000),((COÛTS!$C$114*4*O1336)),"0"))+(IF(AND(F1336="MEDIA",P1336="oui",Q1336="RECTO/VERSO (Type Deux Simple Face)",SEMAINE!M1336&gt;=6001,SEMAINE!M1336&lt;=8000),((COÛTS!$C$114*6*O1336)),"0"))+(IF(AND(F1336="MEDIA",P1336="oui",Q1336="RECTO/VERSO (Type Deux Simple Face)",SEMAINE!M1336&gt;=8001,SEMAINE!M1336&lt;=10000),((COÛTS!$C$114*8*O1336)),0))))</f>
        <v>0</v>
      </c>
      <c r="AI1336" s="6">
        <f>IF(R1336="OUI",0,(IF(AND(F1336="MEDIA",G1336="NON TISSÉ (Type Drop)",P1336="oui",Q1336="MODULE TRIANGULAIRE"),((COÛTS!$C$115*6*O1336*SEMAINE!M1336/1000)+(COÛTS!$C$112*O1336*6)+(COÛTS!$C$107*O1336*3)),"0")+(IF(AND(F1336="MEDIA",P1336="oui",Q1336="MODULE TRIANGULAIRE",SEMAINE!M1336&gt;2001,SEMAINE!M1336&lt;=4000),((COÛTS!$C$114*2*O1336*3)),"0"))+(IF(AND(F1336="MEDIA",P1336="oui",Q1336="MODULE TRIANGULAIRE",SEMAINE!M1336&gt;=4001,SEMAINE!M1336&lt;=6000),((COÛTS!$C$114*4*O1336*3)),"0"))+(IF(AND(F1336="MEDIA",P1336="oui",Q1336="MODULE TRIANGULAIRE",SEMAINE!M1336&gt;=6001,SEMAINE!M1336&lt;=8000),((COÛTS!$C$114*6*O1336*3)),"0"))+(IF(AND(F1336="MEDIA",P1336="oui",Q1336="MODULE TRIANGULAIRE",SEMAINE!M1336&gt;=8001,SEMAINE!M1336&lt;=10000),((COÛTS!$C$114*8*O1336*3)),0))))</f>
        <v>0</v>
      </c>
      <c r="AJ1336" s="6">
        <f>IF(OR(R1336="OUI",H1336&gt;0),0,(IF(AND(F1336="MEDIA",G1336="NON TISSÉ (Type Drop)",P1336="oui",Q1336="MODULE CARRÉ"),((COÛTS!$C$115*8*O1336*SEMAINE!M1336/1000)+(COÛTS!$C$111*O1336*8)+(COÛTS!$C$107*O1336*4)),"0")+IF(AND(F1336="MEDIA",G1336="BÂCHE FRONTLIT 450gr (Type Bâche M1)",P1336="oui",Q1336="MODULE CARRÉ"),((COÛTS!$C$115*8*O1336*SEMAINE!M1336/1000)+(COÛTS!$C$111*O1336*8)+(COÛTS!$C$107*O1336*4)),"0")+(IF(AND(F1336="MEDIA",P1336="oui",Q1336="MODULE CARRÉ",SEMAINE!M1336&gt;2001,SEMAINE!M1336&lt;=4000),((COÛTS!$C$114*2*O1336*4)),"0"))+(IF(AND(F1336="MEDIA",P1336="oui",Q1336="MODULE CARRÉ",SEMAINE!M1336&gt;=4001,SEMAINE!M1336&lt;=6000),((COÛTS!$C$114*4*O1336*4)),"0"))+(IF(AND(F1336="MEDIA",P1336="oui",Q1336="MODULE CARRÉ",SEMAINE!M1336&gt;=6001,SEMAINE!M1336&lt;=8000),((COÛTS!$C$114*6*O1336*4)),"0"))+(IF(AND(F1336="MEDIA",P1336="oui",Q1336="MODULE CARRÉ",SEMAINE!M1336&gt;=8001,SEMAINE!M1336&lt;=10000),((COÛTS!$C$114*8*O1336*4)),"0"))))</f>
        <v>0</v>
      </c>
      <c r="AK1336" s="38">
        <f>IF(Y1336&gt;0,(VLOOKUP(Y1336,DATA!$AB$2:$AC$102,2,0)),1)</f>
        <v>1</v>
      </c>
      <c r="AL1336" s="53">
        <f t="shared" si="167"/>
        <v>0</v>
      </c>
    </row>
    <row r="1337" spans="2:38" ht="25.05" customHeight="1" x14ac:dyDescent="0.25">
      <c r="B1337" s="43" t="str">
        <f>COUNTIF($D$3:D1337,D1337)&amp;T_Semaine[[#This Row],[N°AFFAIRE]]</f>
        <v>0</v>
      </c>
      <c r="C1337" s="50"/>
      <c r="D1337" s="50"/>
      <c r="E1337" s="50"/>
      <c r="F1337" s="50"/>
      <c r="G1337" s="50"/>
      <c r="H1337" s="50"/>
      <c r="I1337" s="50"/>
      <c r="J1337" s="50"/>
      <c r="K1337" s="50"/>
      <c r="L1337" s="50"/>
      <c r="M1337" s="91"/>
      <c r="N1337" s="91"/>
      <c r="O1337" s="50"/>
      <c r="P1337" s="50"/>
      <c r="Q1337" s="50"/>
      <c r="R1337" s="50"/>
      <c r="S1337" s="50"/>
      <c r="T1337" s="95">
        <f t="shared" si="161"/>
        <v>0</v>
      </c>
      <c r="U1337" s="36">
        <f t="shared" si="162"/>
        <v>0</v>
      </c>
      <c r="V1337" s="43"/>
      <c r="W1337" s="43"/>
      <c r="X1337" s="6">
        <f t="shared" si="160"/>
        <v>0</v>
      </c>
      <c r="Y1337" s="55"/>
      <c r="Z1337" s="6">
        <f>(IF(R1337="OUI",0,IF(AND(F1337="MEDIA",G1337&gt;0,O1337&gt;0),(VLOOKUP(G1337,COÛTS!$A$1:$C$157,3,0)*(M1337*N1337/1000*O1337/1000)),0)+IF(AND(G1337&gt;0,F1337="HEURE"),(VLOOKUP(G1337,COÛTS!$A$1:$C$157,3,0)*(O1337)),0))+IF(AND(G1337&gt;0,F1337="DIVERS"),(VLOOKUP(G1337,COÛTS!$A$1:$C$157,3,0)*(O1337)),0)+IF(AND(G1337&gt;0,F1337="VEHICULE"),(VLOOKUP(G1337,COÛTS!$A$1:$C$157,3,0)*(O1337)),0)+IF(AND(G1337&gt;0,F1337="FACONNAGE"),(VLOOKUP(G1337,COÛTS!$A$1:$C$157,3,0)*(O1337)),0)+IF(AND(G1337&gt;0,F1337="ACCESSOIRES"),(VLOOKUP(G1337,COÛTS!$A$1:$C$157,3,0)*(O1337)),0)+IF(AND(F1337="TRANSPORT",G1337&gt;0),(VLOOKUP(G1337,COÛTS!$A$1:$C$157,3,0)*(O1337)),0)+IF(AND(F1337="PRODUITS",G1337="KIT COMPLET HABILLAGE CLOISON MODULAIRE (mL)"),(VLOOKUP(G1337,COÛTS!$A$1:$C$157,3,0)*(M1337/1000*O1337)),0)+IF(AND(F1337="MEDIA",H1337&lt;0,G1337&gt;0,P1337="oui",Q1337="RECTO/VERSO (Type Deux Simple Face)"),(VLOOKUP(G1337,COÛTS!$A$1:$C$157,3,0)*(M1337*(N1337+480)/1000*O1337/1000)),"0")+IF(AND(F1337="MEDIA",H1337&lt;0,G1337&gt;0,P1337="oui",Q1337="MODULE TRIANGULAIRE"),(VLOOKUP(G1337,COÛTS!$A$1:$C$157,3,0)*(M1337*(N1337+240)/1000*O1337/1000)*2)+(VLOOKUP(G1337,COÛTS!$A$1:$C$157,3,0)*(M1337)/1000*0.24),"0")+IF(AND(F1337="MEDIA",P1337="oui",G1337&gt;0,H1337&lt;0,Q1337="MODULE CARRÉ"),(VLOOKUP(G1337,COÛTS!$A$1:$C$157,3,0)*(M1337*(N1337+240)/1000*O1337/1000)*3)+(VLOOKUP(G1337,COÛTS!$A$1:$C$157,3,0)*(M1337)/1000*0.24),"0")+IF(AND(F1337="MEDIA",H1337&lt;0,P1337="oui",G1337&gt;0,Q1337="RECTO (Type Chaussette)"),(VLOOKUP(G1337,COÛTS!$A$1:$C$157,3,0)*(M1337*(N1337+60)/1000*O1337/1000))))</f>
        <v>0</v>
      </c>
      <c r="AA1337" s="6">
        <f>IF(R1337="OUI",0,IF(AND(H1337&gt;0,I1337="OUI"),(VLOOKUP(H1337,COÛTS!$A$1:$C$157,3,0)*(M1337*N1337/1000*O1337/1000)),0))</f>
        <v>0</v>
      </c>
      <c r="AB1337" s="6">
        <f t="shared" si="163"/>
        <v>0</v>
      </c>
      <c r="AC1337" s="7">
        <f t="shared" si="164"/>
        <v>0</v>
      </c>
      <c r="AD1337" s="6">
        <f t="shared" si="165"/>
        <v>0</v>
      </c>
      <c r="AE1337" s="6">
        <f t="shared" si="166"/>
        <v>0</v>
      </c>
      <c r="AF1337" s="6">
        <f>IF(R1337="OUI",0,(IF(AND(P1337="oui",Q1337="RECTO (Type Chaussette, Simple Face)",SEMAINE!M1339&lt;=2000),((COÛTS!$C$115*2*O1337*SEMAINE!M1337/1000)+(COÛTS!$C$109*O1337*SEMAINE!M1337/1000)+(COÛTS!$C$107*O1337*SEMAINE!M1337/1000)),"0")+(IF(AND(P1337="oui",Q1337="RECTO (Type Chaussette, Simple Face)",SEMAINE!M1337&gt;2001,SEMAINE!M1337&lt;=4000),((COÛTS!$C$114*2*O1337)),"0"))+(IF(AND(P1337="oui",Q1337="RECTO (Type Chaussette, Simple Face)",SEMAINE!M1337&gt;=4001,SEMAINE!M1337&lt;=6000),((COÛTS!$C$114*4*O1337)),"0"))+(IF(AND(P1337="oui",Q1337="RECTO (Type Chaussette, Simple Face)",SEMAINE!M1337&gt;=6001,SEMAINE!M1337&lt;=8000),((COÛTS!$C$114*6*O1337)),"0"))+(IF(AND(P1337="oui",Q1337="RECTO (Type Chaussette, Simple Face)",SEMAINE!M1337&gt;=8001,SEMAINE!M1337&lt;=10000),((COÛTS!$C$114*8*O1337)),0))))</f>
        <v>0</v>
      </c>
      <c r="AG1337" s="6">
        <f>IF(R1337="OUI",0,(IF(AND(F1337="MEDIA",G1337="NON TISSÉ (Type Drop)",P1337="oui",Q1337="RECTO (Type Chaussette)",SEMAINE!M1340&lt;=2000),((COÛTS!$C$115*2*O1337*SEMAINE!M1337/1000)+(COÛTS!$C$109*O1337*SEMAINE!M1337/1000)+(COÛTS!$C$107*O1337*SEMAINE!M1337/1000)),"0")+(IF(AND(F1337="MEDIA",P1337="oui",Q1337="RECTO (Type Chaussette)",SEMAINE!M1337&gt;2001,SEMAINE!M1337&lt;=4000),((COÛTS!$C$114*2*O1337)),"0"))+(IF(AND(F1337="MEDIA",P1337="oui",Q1337="RECTO (Type Chaussette)",SEMAINE!M1337&gt;=4001,SEMAINE!M1337&lt;=6000),((COÛTS!$C$114*4*O1337)),"0"))+(IF(AND(F1337="MEDIA",P1337="oui",Q1337="RECTO (Type Chaussette)",SEMAINE!M1337&gt;=6001,SEMAINE!M1337&lt;=8000),((COÛTS!$C$114*6*O1337)),"0"))+(IF(AND(F1337="MEDIA",P1337="oui",Q1337="RECTO (Type Chaussette)",SEMAINE!M1337&gt;=8001,SEMAINE!M1337&lt;=10000),((COÛTS!$C$114*8*O1337)),0))))</f>
        <v>0</v>
      </c>
      <c r="AH1337" s="6">
        <f>IF(R1337="OUI",0,(IF(AND(F1337="MEDIA",G1337="NON TISSÉ (Type Drop)",P1337="oui",Q1337="RECTO/VERSO (Type Deux Simple Face)"),((COÛTS!$C$115*4*O1337*SEMAINE!M1337/1000)+(COÛTS!$C$110*O1337*4)+(COÛTS!$C$107*O1337*SEMAINE!M1337/1000)),"0")+(IF(AND(F1337="MEDIA",P1337="oui",Q1337="RECTO/VERSO (Type Deux Simple Face)",SEMAINE!M1337&gt;2001,SEMAINE!M1337&lt;=4000),((COÛTS!$C$114*2*O1337)),"0"))+(IF(AND(F1337="MEDIA",P1337="oui",Q1337="RECTO/VERSO (Type Deux Simple Face)",SEMAINE!M1337&gt;=4001,SEMAINE!M1337&lt;=6000),((COÛTS!$C$114*4*O1337)),"0"))+(IF(AND(F1337="MEDIA",P1337="oui",Q1337="RECTO/VERSO (Type Deux Simple Face)",SEMAINE!M1337&gt;=6001,SEMAINE!M1337&lt;=8000),((COÛTS!$C$114*6*O1337)),"0"))+(IF(AND(F1337="MEDIA",P1337="oui",Q1337="RECTO/VERSO (Type Deux Simple Face)",SEMAINE!M1337&gt;=8001,SEMAINE!M1337&lt;=10000),((COÛTS!$C$114*8*O1337)),0))))</f>
        <v>0</v>
      </c>
      <c r="AI1337" s="6">
        <f>IF(R1337="OUI",0,(IF(AND(F1337="MEDIA",G1337="NON TISSÉ (Type Drop)",P1337="oui",Q1337="MODULE TRIANGULAIRE"),((COÛTS!$C$115*6*O1337*SEMAINE!M1337/1000)+(COÛTS!$C$112*O1337*6)+(COÛTS!$C$107*O1337*3)),"0")+(IF(AND(F1337="MEDIA",P1337="oui",Q1337="MODULE TRIANGULAIRE",SEMAINE!M1337&gt;2001,SEMAINE!M1337&lt;=4000),((COÛTS!$C$114*2*O1337*3)),"0"))+(IF(AND(F1337="MEDIA",P1337="oui",Q1337="MODULE TRIANGULAIRE",SEMAINE!M1337&gt;=4001,SEMAINE!M1337&lt;=6000),((COÛTS!$C$114*4*O1337*3)),"0"))+(IF(AND(F1337="MEDIA",P1337="oui",Q1337="MODULE TRIANGULAIRE",SEMAINE!M1337&gt;=6001,SEMAINE!M1337&lt;=8000),((COÛTS!$C$114*6*O1337*3)),"0"))+(IF(AND(F1337="MEDIA",P1337="oui",Q1337="MODULE TRIANGULAIRE",SEMAINE!M1337&gt;=8001,SEMAINE!M1337&lt;=10000),((COÛTS!$C$114*8*O1337*3)),0))))</f>
        <v>0</v>
      </c>
      <c r="AJ1337" s="6">
        <f>IF(OR(R1337="OUI",H1337&gt;0),0,(IF(AND(F1337="MEDIA",G1337="NON TISSÉ (Type Drop)",P1337="oui",Q1337="MODULE CARRÉ"),((COÛTS!$C$115*8*O1337*SEMAINE!M1337/1000)+(COÛTS!$C$111*O1337*8)+(COÛTS!$C$107*O1337*4)),"0")+IF(AND(F1337="MEDIA",G1337="BÂCHE FRONTLIT 450gr (Type Bâche M1)",P1337="oui",Q1337="MODULE CARRÉ"),((COÛTS!$C$115*8*O1337*SEMAINE!M1337/1000)+(COÛTS!$C$111*O1337*8)+(COÛTS!$C$107*O1337*4)),"0")+(IF(AND(F1337="MEDIA",P1337="oui",Q1337="MODULE CARRÉ",SEMAINE!M1337&gt;2001,SEMAINE!M1337&lt;=4000),((COÛTS!$C$114*2*O1337*4)),"0"))+(IF(AND(F1337="MEDIA",P1337="oui",Q1337="MODULE CARRÉ",SEMAINE!M1337&gt;=4001,SEMAINE!M1337&lt;=6000),((COÛTS!$C$114*4*O1337*4)),"0"))+(IF(AND(F1337="MEDIA",P1337="oui",Q1337="MODULE CARRÉ",SEMAINE!M1337&gt;=6001,SEMAINE!M1337&lt;=8000),((COÛTS!$C$114*6*O1337*4)),"0"))+(IF(AND(F1337="MEDIA",P1337="oui",Q1337="MODULE CARRÉ",SEMAINE!M1337&gt;=8001,SEMAINE!M1337&lt;=10000),((COÛTS!$C$114*8*O1337*4)),"0"))))</f>
        <v>0</v>
      </c>
      <c r="AK1337" s="38">
        <f>IF(Y1337&gt;0,(VLOOKUP(Y1337,DATA!$AB$2:$AC$102,2,0)),1)</f>
        <v>1</v>
      </c>
      <c r="AL1337" s="53">
        <f t="shared" si="167"/>
        <v>0</v>
      </c>
    </row>
    <row r="1338" spans="2:38" ht="25.05" customHeight="1" x14ac:dyDescent="0.25">
      <c r="B1338" s="43" t="str">
        <f>COUNTIF($D$3:D1338,D1338)&amp;T_Semaine[[#This Row],[N°AFFAIRE]]</f>
        <v>0</v>
      </c>
      <c r="C1338" s="50"/>
      <c r="D1338" s="50"/>
      <c r="E1338" s="50"/>
      <c r="F1338" s="50"/>
      <c r="G1338" s="50"/>
      <c r="H1338" s="50"/>
      <c r="I1338" s="50"/>
      <c r="J1338" s="50"/>
      <c r="K1338" s="50"/>
      <c r="L1338" s="50"/>
      <c r="M1338" s="91"/>
      <c r="N1338" s="91"/>
      <c r="O1338" s="50"/>
      <c r="P1338" s="50"/>
      <c r="Q1338" s="50"/>
      <c r="R1338" s="50"/>
      <c r="S1338" s="50"/>
      <c r="T1338" s="95">
        <f t="shared" si="161"/>
        <v>0</v>
      </c>
      <c r="U1338" s="36">
        <f t="shared" si="162"/>
        <v>0</v>
      </c>
      <c r="V1338" s="43"/>
      <c r="W1338" s="43"/>
      <c r="X1338" s="6">
        <f t="shared" si="160"/>
        <v>0</v>
      </c>
      <c r="Y1338" s="55"/>
      <c r="Z1338" s="6">
        <f>(IF(R1338="OUI",0,IF(AND(F1338="MEDIA",G1338&gt;0,O1338&gt;0),(VLOOKUP(G1338,COÛTS!$A$1:$C$157,3,0)*(M1338*N1338/1000*O1338/1000)),0)+IF(AND(G1338&gt;0,F1338="HEURE"),(VLOOKUP(G1338,COÛTS!$A$1:$C$157,3,0)*(O1338)),0))+IF(AND(G1338&gt;0,F1338="DIVERS"),(VLOOKUP(G1338,COÛTS!$A$1:$C$157,3,0)*(O1338)),0)+IF(AND(G1338&gt;0,F1338="VEHICULE"),(VLOOKUP(G1338,COÛTS!$A$1:$C$157,3,0)*(O1338)),0)+IF(AND(G1338&gt;0,F1338="FACONNAGE"),(VLOOKUP(G1338,COÛTS!$A$1:$C$157,3,0)*(O1338)),0)+IF(AND(G1338&gt;0,F1338="ACCESSOIRES"),(VLOOKUP(G1338,COÛTS!$A$1:$C$157,3,0)*(O1338)),0)+IF(AND(F1338="TRANSPORT",G1338&gt;0),(VLOOKUP(G1338,COÛTS!$A$1:$C$157,3,0)*(O1338)),0)+IF(AND(F1338="PRODUITS",G1338="KIT COMPLET HABILLAGE CLOISON MODULAIRE (mL)"),(VLOOKUP(G1338,COÛTS!$A$1:$C$157,3,0)*(M1338/1000*O1338)),0)+IF(AND(F1338="MEDIA",H1338&lt;0,G1338&gt;0,P1338="oui",Q1338="RECTO/VERSO (Type Deux Simple Face)"),(VLOOKUP(G1338,COÛTS!$A$1:$C$157,3,0)*(M1338*(N1338+480)/1000*O1338/1000)),"0")+IF(AND(F1338="MEDIA",H1338&lt;0,G1338&gt;0,P1338="oui",Q1338="MODULE TRIANGULAIRE"),(VLOOKUP(G1338,COÛTS!$A$1:$C$157,3,0)*(M1338*(N1338+240)/1000*O1338/1000)*2)+(VLOOKUP(G1338,COÛTS!$A$1:$C$157,3,0)*(M1338)/1000*0.24),"0")+IF(AND(F1338="MEDIA",P1338="oui",G1338&gt;0,H1338&lt;0,Q1338="MODULE CARRÉ"),(VLOOKUP(G1338,COÛTS!$A$1:$C$157,3,0)*(M1338*(N1338+240)/1000*O1338/1000)*3)+(VLOOKUP(G1338,COÛTS!$A$1:$C$157,3,0)*(M1338)/1000*0.24),"0")+IF(AND(F1338="MEDIA",H1338&lt;0,P1338="oui",G1338&gt;0,Q1338="RECTO (Type Chaussette)"),(VLOOKUP(G1338,COÛTS!$A$1:$C$157,3,0)*(M1338*(N1338+60)/1000*O1338/1000))))</f>
        <v>0</v>
      </c>
      <c r="AA1338" s="6">
        <f>IF(R1338="OUI",0,IF(AND(H1338&gt;0,I1338="OUI"),(VLOOKUP(H1338,COÛTS!$A$1:$C$157,3,0)*(M1338*N1338/1000*O1338/1000)),0))</f>
        <v>0</v>
      </c>
      <c r="AB1338" s="6">
        <f t="shared" si="163"/>
        <v>0</v>
      </c>
      <c r="AC1338" s="7">
        <f t="shared" si="164"/>
        <v>0</v>
      </c>
      <c r="AD1338" s="6">
        <f t="shared" si="165"/>
        <v>0</v>
      </c>
      <c r="AE1338" s="6">
        <f t="shared" si="166"/>
        <v>0</v>
      </c>
      <c r="AF1338" s="6">
        <f>IF(R1338="OUI",0,(IF(AND(P1338="oui",Q1338="RECTO (Type Chaussette, Simple Face)",SEMAINE!M1340&lt;=2000),((COÛTS!$C$115*2*O1338*SEMAINE!M1338/1000)+(COÛTS!$C$109*O1338*SEMAINE!M1338/1000)+(COÛTS!$C$107*O1338*SEMAINE!M1338/1000)),"0")+(IF(AND(P1338="oui",Q1338="RECTO (Type Chaussette, Simple Face)",SEMAINE!M1338&gt;2001,SEMAINE!M1338&lt;=4000),((COÛTS!$C$114*2*O1338)),"0"))+(IF(AND(P1338="oui",Q1338="RECTO (Type Chaussette, Simple Face)",SEMAINE!M1338&gt;=4001,SEMAINE!M1338&lt;=6000),((COÛTS!$C$114*4*O1338)),"0"))+(IF(AND(P1338="oui",Q1338="RECTO (Type Chaussette, Simple Face)",SEMAINE!M1338&gt;=6001,SEMAINE!M1338&lt;=8000),((COÛTS!$C$114*6*O1338)),"0"))+(IF(AND(P1338="oui",Q1338="RECTO (Type Chaussette, Simple Face)",SEMAINE!M1338&gt;=8001,SEMAINE!M1338&lt;=10000),((COÛTS!$C$114*8*O1338)),0))))</f>
        <v>0</v>
      </c>
      <c r="AG1338" s="6">
        <f>IF(R1338="OUI",0,(IF(AND(F1338="MEDIA",G1338="NON TISSÉ (Type Drop)",P1338="oui",Q1338="RECTO (Type Chaussette)",SEMAINE!M1341&lt;=2000),((COÛTS!$C$115*2*O1338*SEMAINE!M1338/1000)+(COÛTS!$C$109*O1338*SEMAINE!M1338/1000)+(COÛTS!$C$107*O1338*SEMAINE!M1338/1000)),"0")+(IF(AND(F1338="MEDIA",P1338="oui",Q1338="RECTO (Type Chaussette)",SEMAINE!M1338&gt;2001,SEMAINE!M1338&lt;=4000),((COÛTS!$C$114*2*O1338)),"0"))+(IF(AND(F1338="MEDIA",P1338="oui",Q1338="RECTO (Type Chaussette)",SEMAINE!M1338&gt;=4001,SEMAINE!M1338&lt;=6000),((COÛTS!$C$114*4*O1338)),"0"))+(IF(AND(F1338="MEDIA",P1338="oui",Q1338="RECTO (Type Chaussette)",SEMAINE!M1338&gt;=6001,SEMAINE!M1338&lt;=8000),((COÛTS!$C$114*6*O1338)),"0"))+(IF(AND(F1338="MEDIA",P1338="oui",Q1338="RECTO (Type Chaussette)",SEMAINE!M1338&gt;=8001,SEMAINE!M1338&lt;=10000),((COÛTS!$C$114*8*O1338)),0))))</f>
        <v>0</v>
      </c>
      <c r="AH1338" s="6">
        <f>IF(R1338="OUI",0,(IF(AND(F1338="MEDIA",G1338="NON TISSÉ (Type Drop)",P1338="oui",Q1338="RECTO/VERSO (Type Deux Simple Face)"),((COÛTS!$C$115*4*O1338*SEMAINE!M1338/1000)+(COÛTS!$C$110*O1338*4)+(COÛTS!$C$107*O1338*SEMAINE!M1338/1000)),"0")+(IF(AND(F1338="MEDIA",P1338="oui",Q1338="RECTO/VERSO (Type Deux Simple Face)",SEMAINE!M1338&gt;2001,SEMAINE!M1338&lt;=4000),((COÛTS!$C$114*2*O1338)),"0"))+(IF(AND(F1338="MEDIA",P1338="oui",Q1338="RECTO/VERSO (Type Deux Simple Face)",SEMAINE!M1338&gt;=4001,SEMAINE!M1338&lt;=6000),((COÛTS!$C$114*4*O1338)),"0"))+(IF(AND(F1338="MEDIA",P1338="oui",Q1338="RECTO/VERSO (Type Deux Simple Face)",SEMAINE!M1338&gt;=6001,SEMAINE!M1338&lt;=8000),((COÛTS!$C$114*6*O1338)),"0"))+(IF(AND(F1338="MEDIA",P1338="oui",Q1338="RECTO/VERSO (Type Deux Simple Face)",SEMAINE!M1338&gt;=8001,SEMAINE!M1338&lt;=10000),((COÛTS!$C$114*8*O1338)),0))))</f>
        <v>0</v>
      </c>
      <c r="AI1338" s="6">
        <f>IF(R1338="OUI",0,(IF(AND(F1338="MEDIA",G1338="NON TISSÉ (Type Drop)",P1338="oui",Q1338="MODULE TRIANGULAIRE"),((COÛTS!$C$115*6*O1338*SEMAINE!M1338/1000)+(COÛTS!$C$112*O1338*6)+(COÛTS!$C$107*O1338*3)),"0")+(IF(AND(F1338="MEDIA",P1338="oui",Q1338="MODULE TRIANGULAIRE",SEMAINE!M1338&gt;2001,SEMAINE!M1338&lt;=4000),((COÛTS!$C$114*2*O1338*3)),"0"))+(IF(AND(F1338="MEDIA",P1338="oui",Q1338="MODULE TRIANGULAIRE",SEMAINE!M1338&gt;=4001,SEMAINE!M1338&lt;=6000),((COÛTS!$C$114*4*O1338*3)),"0"))+(IF(AND(F1338="MEDIA",P1338="oui",Q1338="MODULE TRIANGULAIRE",SEMAINE!M1338&gt;=6001,SEMAINE!M1338&lt;=8000),((COÛTS!$C$114*6*O1338*3)),"0"))+(IF(AND(F1338="MEDIA",P1338="oui",Q1338="MODULE TRIANGULAIRE",SEMAINE!M1338&gt;=8001,SEMAINE!M1338&lt;=10000),((COÛTS!$C$114*8*O1338*3)),0))))</f>
        <v>0</v>
      </c>
      <c r="AJ1338" s="6">
        <f>IF(OR(R1338="OUI",H1338&gt;0),0,(IF(AND(F1338="MEDIA",G1338="NON TISSÉ (Type Drop)",P1338="oui",Q1338="MODULE CARRÉ"),((COÛTS!$C$115*8*O1338*SEMAINE!M1338/1000)+(COÛTS!$C$111*O1338*8)+(COÛTS!$C$107*O1338*4)),"0")+IF(AND(F1338="MEDIA",G1338="BÂCHE FRONTLIT 450gr (Type Bâche M1)",P1338="oui",Q1338="MODULE CARRÉ"),((COÛTS!$C$115*8*O1338*SEMAINE!M1338/1000)+(COÛTS!$C$111*O1338*8)+(COÛTS!$C$107*O1338*4)),"0")+(IF(AND(F1338="MEDIA",P1338="oui",Q1338="MODULE CARRÉ",SEMAINE!M1338&gt;2001,SEMAINE!M1338&lt;=4000),((COÛTS!$C$114*2*O1338*4)),"0"))+(IF(AND(F1338="MEDIA",P1338="oui",Q1338="MODULE CARRÉ",SEMAINE!M1338&gt;=4001,SEMAINE!M1338&lt;=6000),((COÛTS!$C$114*4*O1338*4)),"0"))+(IF(AND(F1338="MEDIA",P1338="oui",Q1338="MODULE CARRÉ",SEMAINE!M1338&gt;=6001,SEMAINE!M1338&lt;=8000),((COÛTS!$C$114*6*O1338*4)),"0"))+(IF(AND(F1338="MEDIA",P1338="oui",Q1338="MODULE CARRÉ",SEMAINE!M1338&gt;=8001,SEMAINE!M1338&lt;=10000),((COÛTS!$C$114*8*O1338*4)),"0"))))</f>
        <v>0</v>
      </c>
      <c r="AK1338" s="38">
        <f>IF(Y1338&gt;0,(VLOOKUP(Y1338,DATA!$AB$2:$AC$102,2,0)),1)</f>
        <v>1</v>
      </c>
      <c r="AL1338" s="53">
        <f t="shared" si="167"/>
        <v>0</v>
      </c>
    </row>
    <row r="1339" spans="2:38" ht="25.05" customHeight="1" x14ac:dyDescent="0.25">
      <c r="B1339" s="43" t="str">
        <f>COUNTIF($D$3:D1339,D1339)&amp;T_Semaine[[#This Row],[N°AFFAIRE]]</f>
        <v>0</v>
      </c>
      <c r="C1339" s="50"/>
      <c r="D1339" s="50"/>
      <c r="E1339" s="50"/>
      <c r="F1339" s="50"/>
      <c r="G1339" s="50"/>
      <c r="H1339" s="50"/>
      <c r="I1339" s="50"/>
      <c r="J1339" s="50"/>
      <c r="K1339" s="50"/>
      <c r="L1339" s="50"/>
      <c r="M1339" s="91"/>
      <c r="N1339" s="91"/>
      <c r="O1339" s="50"/>
      <c r="P1339" s="50"/>
      <c r="Q1339" s="50"/>
      <c r="R1339" s="50"/>
      <c r="S1339" s="50"/>
      <c r="T1339" s="95">
        <f t="shared" si="161"/>
        <v>0</v>
      </c>
      <c r="U1339" s="36">
        <f t="shared" si="162"/>
        <v>0</v>
      </c>
      <c r="V1339" s="43"/>
      <c r="W1339" s="43"/>
      <c r="X1339" s="6">
        <f t="shared" si="160"/>
        <v>0</v>
      </c>
      <c r="Y1339" s="55"/>
      <c r="Z1339" s="6">
        <f>(IF(R1339="OUI",0,IF(AND(F1339="MEDIA",G1339&gt;0,O1339&gt;0),(VLOOKUP(G1339,COÛTS!$A$1:$C$157,3,0)*(M1339*N1339/1000*O1339/1000)),0)+IF(AND(G1339&gt;0,F1339="HEURE"),(VLOOKUP(G1339,COÛTS!$A$1:$C$157,3,0)*(O1339)),0))+IF(AND(G1339&gt;0,F1339="DIVERS"),(VLOOKUP(G1339,COÛTS!$A$1:$C$157,3,0)*(O1339)),0)+IF(AND(G1339&gt;0,F1339="VEHICULE"),(VLOOKUP(G1339,COÛTS!$A$1:$C$157,3,0)*(O1339)),0)+IF(AND(G1339&gt;0,F1339="FACONNAGE"),(VLOOKUP(G1339,COÛTS!$A$1:$C$157,3,0)*(O1339)),0)+IF(AND(G1339&gt;0,F1339="ACCESSOIRES"),(VLOOKUP(G1339,COÛTS!$A$1:$C$157,3,0)*(O1339)),0)+IF(AND(F1339="TRANSPORT",G1339&gt;0),(VLOOKUP(G1339,COÛTS!$A$1:$C$157,3,0)*(O1339)),0)+IF(AND(F1339="PRODUITS",G1339="KIT COMPLET HABILLAGE CLOISON MODULAIRE (mL)"),(VLOOKUP(G1339,COÛTS!$A$1:$C$157,3,0)*(M1339/1000*O1339)),0)+IF(AND(F1339="MEDIA",H1339&lt;0,G1339&gt;0,P1339="oui",Q1339="RECTO/VERSO (Type Deux Simple Face)"),(VLOOKUP(G1339,COÛTS!$A$1:$C$157,3,0)*(M1339*(N1339+480)/1000*O1339/1000)),"0")+IF(AND(F1339="MEDIA",H1339&lt;0,G1339&gt;0,P1339="oui",Q1339="MODULE TRIANGULAIRE"),(VLOOKUP(G1339,COÛTS!$A$1:$C$157,3,0)*(M1339*(N1339+240)/1000*O1339/1000)*2)+(VLOOKUP(G1339,COÛTS!$A$1:$C$157,3,0)*(M1339)/1000*0.24),"0")+IF(AND(F1339="MEDIA",P1339="oui",G1339&gt;0,H1339&lt;0,Q1339="MODULE CARRÉ"),(VLOOKUP(G1339,COÛTS!$A$1:$C$157,3,0)*(M1339*(N1339+240)/1000*O1339/1000)*3)+(VLOOKUP(G1339,COÛTS!$A$1:$C$157,3,0)*(M1339)/1000*0.24),"0")+IF(AND(F1339="MEDIA",H1339&lt;0,P1339="oui",G1339&gt;0,Q1339="RECTO (Type Chaussette)"),(VLOOKUP(G1339,COÛTS!$A$1:$C$157,3,0)*(M1339*(N1339+60)/1000*O1339/1000))))</f>
        <v>0</v>
      </c>
      <c r="AA1339" s="6">
        <f>IF(R1339="OUI",0,IF(AND(H1339&gt;0,I1339="OUI"),(VLOOKUP(H1339,COÛTS!$A$1:$C$157,3,0)*(M1339*N1339/1000*O1339/1000)),0))</f>
        <v>0</v>
      </c>
      <c r="AB1339" s="6">
        <f t="shared" si="163"/>
        <v>0</v>
      </c>
      <c r="AC1339" s="7">
        <f t="shared" si="164"/>
        <v>0</v>
      </c>
      <c r="AD1339" s="6">
        <f t="shared" si="165"/>
        <v>0</v>
      </c>
      <c r="AE1339" s="6">
        <f t="shared" si="166"/>
        <v>0</v>
      </c>
      <c r="AF1339" s="6">
        <f>IF(R1339="OUI",0,(IF(AND(P1339="oui",Q1339="RECTO (Type Chaussette, Simple Face)",SEMAINE!M1341&lt;=2000),((COÛTS!$C$115*2*O1339*SEMAINE!M1339/1000)+(COÛTS!$C$109*O1339*SEMAINE!M1339/1000)+(COÛTS!$C$107*O1339*SEMAINE!M1339/1000)),"0")+(IF(AND(P1339="oui",Q1339="RECTO (Type Chaussette, Simple Face)",SEMAINE!M1339&gt;2001,SEMAINE!M1339&lt;=4000),((COÛTS!$C$114*2*O1339)),"0"))+(IF(AND(P1339="oui",Q1339="RECTO (Type Chaussette, Simple Face)",SEMAINE!M1339&gt;=4001,SEMAINE!M1339&lt;=6000),((COÛTS!$C$114*4*O1339)),"0"))+(IF(AND(P1339="oui",Q1339="RECTO (Type Chaussette, Simple Face)",SEMAINE!M1339&gt;=6001,SEMAINE!M1339&lt;=8000),((COÛTS!$C$114*6*O1339)),"0"))+(IF(AND(P1339="oui",Q1339="RECTO (Type Chaussette, Simple Face)",SEMAINE!M1339&gt;=8001,SEMAINE!M1339&lt;=10000),((COÛTS!$C$114*8*O1339)),0))))</f>
        <v>0</v>
      </c>
      <c r="AG1339" s="6">
        <f>IF(R1339="OUI",0,(IF(AND(F1339="MEDIA",G1339="NON TISSÉ (Type Drop)",P1339="oui",Q1339="RECTO (Type Chaussette)",SEMAINE!M1342&lt;=2000),((COÛTS!$C$115*2*O1339*SEMAINE!M1339/1000)+(COÛTS!$C$109*O1339*SEMAINE!M1339/1000)+(COÛTS!$C$107*O1339*SEMAINE!M1339/1000)),"0")+(IF(AND(F1339="MEDIA",P1339="oui",Q1339="RECTO (Type Chaussette)",SEMAINE!M1339&gt;2001,SEMAINE!M1339&lt;=4000),((COÛTS!$C$114*2*O1339)),"0"))+(IF(AND(F1339="MEDIA",P1339="oui",Q1339="RECTO (Type Chaussette)",SEMAINE!M1339&gt;=4001,SEMAINE!M1339&lt;=6000),((COÛTS!$C$114*4*O1339)),"0"))+(IF(AND(F1339="MEDIA",P1339="oui",Q1339="RECTO (Type Chaussette)",SEMAINE!M1339&gt;=6001,SEMAINE!M1339&lt;=8000),((COÛTS!$C$114*6*O1339)),"0"))+(IF(AND(F1339="MEDIA",P1339="oui",Q1339="RECTO (Type Chaussette)",SEMAINE!M1339&gt;=8001,SEMAINE!M1339&lt;=10000),((COÛTS!$C$114*8*O1339)),0))))</f>
        <v>0</v>
      </c>
      <c r="AH1339" s="6">
        <f>IF(R1339="OUI",0,(IF(AND(F1339="MEDIA",G1339="NON TISSÉ (Type Drop)",P1339="oui",Q1339="RECTO/VERSO (Type Deux Simple Face)"),((COÛTS!$C$115*4*O1339*SEMAINE!M1339/1000)+(COÛTS!$C$110*O1339*4)+(COÛTS!$C$107*O1339*SEMAINE!M1339/1000)),"0")+(IF(AND(F1339="MEDIA",P1339="oui",Q1339="RECTO/VERSO (Type Deux Simple Face)",SEMAINE!M1339&gt;2001,SEMAINE!M1339&lt;=4000),((COÛTS!$C$114*2*O1339)),"0"))+(IF(AND(F1339="MEDIA",P1339="oui",Q1339="RECTO/VERSO (Type Deux Simple Face)",SEMAINE!M1339&gt;=4001,SEMAINE!M1339&lt;=6000),((COÛTS!$C$114*4*O1339)),"0"))+(IF(AND(F1339="MEDIA",P1339="oui",Q1339="RECTO/VERSO (Type Deux Simple Face)",SEMAINE!M1339&gt;=6001,SEMAINE!M1339&lt;=8000),((COÛTS!$C$114*6*O1339)),"0"))+(IF(AND(F1339="MEDIA",P1339="oui",Q1339="RECTO/VERSO (Type Deux Simple Face)",SEMAINE!M1339&gt;=8001,SEMAINE!M1339&lt;=10000),((COÛTS!$C$114*8*O1339)),0))))</f>
        <v>0</v>
      </c>
      <c r="AI1339" s="6">
        <f>IF(R1339="OUI",0,(IF(AND(F1339="MEDIA",G1339="NON TISSÉ (Type Drop)",P1339="oui",Q1339="MODULE TRIANGULAIRE"),((COÛTS!$C$115*6*O1339*SEMAINE!M1339/1000)+(COÛTS!$C$112*O1339*6)+(COÛTS!$C$107*O1339*3)),"0")+(IF(AND(F1339="MEDIA",P1339="oui",Q1339="MODULE TRIANGULAIRE",SEMAINE!M1339&gt;2001,SEMAINE!M1339&lt;=4000),((COÛTS!$C$114*2*O1339*3)),"0"))+(IF(AND(F1339="MEDIA",P1339="oui",Q1339="MODULE TRIANGULAIRE",SEMAINE!M1339&gt;=4001,SEMAINE!M1339&lt;=6000),((COÛTS!$C$114*4*O1339*3)),"0"))+(IF(AND(F1339="MEDIA",P1339="oui",Q1339="MODULE TRIANGULAIRE",SEMAINE!M1339&gt;=6001,SEMAINE!M1339&lt;=8000),((COÛTS!$C$114*6*O1339*3)),"0"))+(IF(AND(F1339="MEDIA",P1339="oui",Q1339="MODULE TRIANGULAIRE",SEMAINE!M1339&gt;=8001,SEMAINE!M1339&lt;=10000),((COÛTS!$C$114*8*O1339*3)),0))))</f>
        <v>0</v>
      </c>
      <c r="AJ1339" s="6">
        <f>IF(OR(R1339="OUI",H1339&gt;0),0,(IF(AND(F1339="MEDIA",G1339="NON TISSÉ (Type Drop)",P1339="oui",Q1339="MODULE CARRÉ"),((COÛTS!$C$115*8*O1339*SEMAINE!M1339/1000)+(COÛTS!$C$111*O1339*8)+(COÛTS!$C$107*O1339*4)),"0")+IF(AND(F1339="MEDIA",G1339="BÂCHE FRONTLIT 450gr (Type Bâche M1)",P1339="oui",Q1339="MODULE CARRÉ"),((COÛTS!$C$115*8*O1339*SEMAINE!M1339/1000)+(COÛTS!$C$111*O1339*8)+(COÛTS!$C$107*O1339*4)),"0")+(IF(AND(F1339="MEDIA",P1339="oui",Q1339="MODULE CARRÉ",SEMAINE!M1339&gt;2001,SEMAINE!M1339&lt;=4000),((COÛTS!$C$114*2*O1339*4)),"0"))+(IF(AND(F1339="MEDIA",P1339="oui",Q1339="MODULE CARRÉ",SEMAINE!M1339&gt;=4001,SEMAINE!M1339&lt;=6000),((COÛTS!$C$114*4*O1339*4)),"0"))+(IF(AND(F1339="MEDIA",P1339="oui",Q1339="MODULE CARRÉ",SEMAINE!M1339&gt;=6001,SEMAINE!M1339&lt;=8000),((COÛTS!$C$114*6*O1339*4)),"0"))+(IF(AND(F1339="MEDIA",P1339="oui",Q1339="MODULE CARRÉ",SEMAINE!M1339&gt;=8001,SEMAINE!M1339&lt;=10000),((COÛTS!$C$114*8*O1339*4)),"0"))))</f>
        <v>0</v>
      </c>
      <c r="AK1339" s="38">
        <f>IF(Y1339&gt;0,(VLOOKUP(Y1339,DATA!$AB$2:$AC$102,2,0)),1)</f>
        <v>1</v>
      </c>
      <c r="AL1339" s="53">
        <f t="shared" si="167"/>
        <v>0</v>
      </c>
    </row>
    <row r="1340" spans="2:38" ht="25.05" customHeight="1" x14ac:dyDescent="0.25">
      <c r="B1340" s="43" t="str">
        <f>COUNTIF($D$3:D1340,D1340)&amp;T_Semaine[[#This Row],[N°AFFAIRE]]</f>
        <v>0</v>
      </c>
      <c r="C1340" s="50"/>
      <c r="D1340" s="50"/>
      <c r="E1340" s="50"/>
      <c r="F1340" s="50"/>
      <c r="G1340" s="50"/>
      <c r="H1340" s="50"/>
      <c r="I1340" s="50"/>
      <c r="J1340" s="50"/>
      <c r="K1340" s="50"/>
      <c r="L1340" s="50"/>
      <c r="M1340" s="91"/>
      <c r="N1340" s="91"/>
      <c r="O1340" s="50"/>
      <c r="P1340" s="50"/>
      <c r="Q1340" s="50"/>
      <c r="R1340" s="50"/>
      <c r="S1340" s="50"/>
      <c r="T1340" s="95">
        <f t="shared" si="161"/>
        <v>0</v>
      </c>
      <c r="U1340" s="36">
        <f t="shared" si="162"/>
        <v>0</v>
      </c>
      <c r="V1340" s="43"/>
      <c r="W1340" s="43"/>
      <c r="X1340" s="6">
        <f t="shared" si="160"/>
        <v>0</v>
      </c>
      <c r="Y1340" s="55"/>
      <c r="Z1340" s="6">
        <f>(IF(R1340="OUI",0,IF(AND(F1340="MEDIA",G1340&gt;0,O1340&gt;0),(VLOOKUP(G1340,COÛTS!$A$1:$C$157,3,0)*(M1340*N1340/1000*O1340/1000)),0)+IF(AND(G1340&gt;0,F1340="HEURE"),(VLOOKUP(G1340,COÛTS!$A$1:$C$157,3,0)*(O1340)),0))+IF(AND(G1340&gt;0,F1340="DIVERS"),(VLOOKUP(G1340,COÛTS!$A$1:$C$157,3,0)*(O1340)),0)+IF(AND(G1340&gt;0,F1340="VEHICULE"),(VLOOKUP(G1340,COÛTS!$A$1:$C$157,3,0)*(O1340)),0)+IF(AND(G1340&gt;0,F1340="FACONNAGE"),(VLOOKUP(G1340,COÛTS!$A$1:$C$157,3,0)*(O1340)),0)+IF(AND(G1340&gt;0,F1340="ACCESSOIRES"),(VLOOKUP(G1340,COÛTS!$A$1:$C$157,3,0)*(O1340)),0)+IF(AND(F1340="TRANSPORT",G1340&gt;0),(VLOOKUP(G1340,COÛTS!$A$1:$C$157,3,0)*(O1340)),0)+IF(AND(F1340="PRODUITS",G1340="KIT COMPLET HABILLAGE CLOISON MODULAIRE (mL)"),(VLOOKUP(G1340,COÛTS!$A$1:$C$157,3,0)*(M1340/1000*O1340)),0)+IF(AND(F1340="MEDIA",H1340&lt;0,G1340&gt;0,P1340="oui",Q1340="RECTO/VERSO (Type Deux Simple Face)"),(VLOOKUP(G1340,COÛTS!$A$1:$C$157,3,0)*(M1340*(N1340+480)/1000*O1340/1000)),"0")+IF(AND(F1340="MEDIA",H1340&lt;0,G1340&gt;0,P1340="oui",Q1340="MODULE TRIANGULAIRE"),(VLOOKUP(G1340,COÛTS!$A$1:$C$157,3,0)*(M1340*(N1340+240)/1000*O1340/1000)*2)+(VLOOKUP(G1340,COÛTS!$A$1:$C$157,3,0)*(M1340)/1000*0.24),"0")+IF(AND(F1340="MEDIA",P1340="oui",G1340&gt;0,H1340&lt;0,Q1340="MODULE CARRÉ"),(VLOOKUP(G1340,COÛTS!$A$1:$C$157,3,0)*(M1340*(N1340+240)/1000*O1340/1000)*3)+(VLOOKUP(G1340,COÛTS!$A$1:$C$157,3,0)*(M1340)/1000*0.24),"0")+IF(AND(F1340="MEDIA",H1340&lt;0,P1340="oui",G1340&gt;0,Q1340="RECTO (Type Chaussette)"),(VLOOKUP(G1340,COÛTS!$A$1:$C$157,3,0)*(M1340*(N1340+60)/1000*O1340/1000))))</f>
        <v>0</v>
      </c>
      <c r="AA1340" s="6">
        <f>IF(R1340="OUI",0,IF(AND(H1340&gt;0,I1340="OUI"),(VLOOKUP(H1340,COÛTS!$A$1:$C$157,3,0)*(M1340*N1340/1000*O1340/1000)),0))</f>
        <v>0</v>
      </c>
      <c r="AB1340" s="6">
        <f t="shared" si="163"/>
        <v>0</v>
      </c>
      <c r="AC1340" s="7">
        <f t="shared" si="164"/>
        <v>0</v>
      </c>
      <c r="AD1340" s="6">
        <f t="shared" si="165"/>
        <v>0</v>
      </c>
      <c r="AE1340" s="6">
        <f t="shared" si="166"/>
        <v>0</v>
      </c>
      <c r="AF1340" s="6">
        <f>IF(R1340="OUI",0,(IF(AND(P1340="oui",Q1340="RECTO (Type Chaussette, Simple Face)",SEMAINE!M1342&lt;=2000),((COÛTS!$C$115*2*O1340*SEMAINE!M1340/1000)+(COÛTS!$C$109*O1340*SEMAINE!M1340/1000)+(COÛTS!$C$107*O1340*SEMAINE!M1340/1000)),"0")+(IF(AND(P1340="oui",Q1340="RECTO (Type Chaussette, Simple Face)",SEMAINE!M1340&gt;2001,SEMAINE!M1340&lt;=4000),((COÛTS!$C$114*2*O1340)),"0"))+(IF(AND(P1340="oui",Q1340="RECTO (Type Chaussette, Simple Face)",SEMAINE!M1340&gt;=4001,SEMAINE!M1340&lt;=6000),((COÛTS!$C$114*4*O1340)),"0"))+(IF(AND(P1340="oui",Q1340="RECTO (Type Chaussette, Simple Face)",SEMAINE!M1340&gt;=6001,SEMAINE!M1340&lt;=8000),((COÛTS!$C$114*6*O1340)),"0"))+(IF(AND(P1340="oui",Q1340="RECTO (Type Chaussette, Simple Face)",SEMAINE!M1340&gt;=8001,SEMAINE!M1340&lt;=10000),((COÛTS!$C$114*8*O1340)),0))))</f>
        <v>0</v>
      </c>
      <c r="AG1340" s="6">
        <f>IF(R1340="OUI",0,(IF(AND(F1340="MEDIA",G1340="NON TISSÉ (Type Drop)",P1340="oui",Q1340="RECTO (Type Chaussette)",SEMAINE!M1343&lt;=2000),((COÛTS!$C$115*2*O1340*SEMAINE!M1340/1000)+(COÛTS!$C$109*O1340*SEMAINE!M1340/1000)+(COÛTS!$C$107*O1340*SEMAINE!M1340/1000)),"0")+(IF(AND(F1340="MEDIA",P1340="oui",Q1340="RECTO (Type Chaussette)",SEMAINE!M1340&gt;2001,SEMAINE!M1340&lt;=4000),((COÛTS!$C$114*2*O1340)),"0"))+(IF(AND(F1340="MEDIA",P1340="oui",Q1340="RECTO (Type Chaussette)",SEMAINE!M1340&gt;=4001,SEMAINE!M1340&lt;=6000),((COÛTS!$C$114*4*O1340)),"0"))+(IF(AND(F1340="MEDIA",P1340="oui",Q1340="RECTO (Type Chaussette)",SEMAINE!M1340&gt;=6001,SEMAINE!M1340&lt;=8000),((COÛTS!$C$114*6*O1340)),"0"))+(IF(AND(F1340="MEDIA",P1340="oui",Q1340="RECTO (Type Chaussette)",SEMAINE!M1340&gt;=8001,SEMAINE!M1340&lt;=10000),((COÛTS!$C$114*8*O1340)),0))))</f>
        <v>0</v>
      </c>
      <c r="AH1340" s="6">
        <f>IF(R1340="OUI",0,(IF(AND(F1340="MEDIA",G1340="NON TISSÉ (Type Drop)",P1340="oui",Q1340="RECTO/VERSO (Type Deux Simple Face)"),((COÛTS!$C$115*4*O1340*SEMAINE!M1340/1000)+(COÛTS!$C$110*O1340*4)+(COÛTS!$C$107*O1340*SEMAINE!M1340/1000)),"0")+(IF(AND(F1340="MEDIA",P1340="oui",Q1340="RECTO/VERSO (Type Deux Simple Face)",SEMAINE!M1340&gt;2001,SEMAINE!M1340&lt;=4000),((COÛTS!$C$114*2*O1340)),"0"))+(IF(AND(F1340="MEDIA",P1340="oui",Q1340="RECTO/VERSO (Type Deux Simple Face)",SEMAINE!M1340&gt;=4001,SEMAINE!M1340&lt;=6000),((COÛTS!$C$114*4*O1340)),"0"))+(IF(AND(F1340="MEDIA",P1340="oui",Q1340="RECTO/VERSO (Type Deux Simple Face)",SEMAINE!M1340&gt;=6001,SEMAINE!M1340&lt;=8000),((COÛTS!$C$114*6*O1340)),"0"))+(IF(AND(F1340="MEDIA",P1340="oui",Q1340="RECTO/VERSO (Type Deux Simple Face)",SEMAINE!M1340&gt;=8001,SEMAINE!M1340&lt;=10000),((COÛTS!$C$114*8*O1340)),0))))</f>
        <v>0</v>
      </c>
      <c r="AI1340" s="6">
        <f>IF(R1340="OUI",0,(IF(AND(F1340="MEDIA",G1340="NON TISSÉ (Type Drop)",P1340="oui",Q1340="MODULE TRIANGULAIRE"),((COÛTS!$C$115*6*O1340*SEMAINE!M1340/1000)+(COÛTS!$C$112*O1340*6)+(COÛTS!$C$107*O1340*3)),"0")+(IF(AND(F1340="MEDIA",P1340="oui",Q1340="MODULE TRIANGULAIRE",SEMAINE!M1340&gt;2001,SEMAINE!M1340&lt;=4000),((COÛTS!$C$114*2*O1340*3)),"0"))+(IF(AND(F1340="MEDIA",P1340="oui",Q1340="MODULE TRIANGULAIRE",SEMAINE!M1340&gt;=4001,SEMAINE!M1340&lt;=6000),((COÛTS!$C$114*4*O1340*3)),"0"))+(IF(AND(F1340="MEDIA",P1340="oui",Q1340="MODULE TRIANGULAIRE",SEMAINE!M1340&gt;=6001,SEMAINE!M1340&lt;=8000),((COÛTS!$C$114*6*O1340*3)),"0"))+(IF(AND(F1340="MEDIA",P1340="oui",Q1340="MODULE TRIANGULAIRE",SEMAINE!M1340&gt;=8001,SEMAINE!M1340&lt;=10000),((COÛTS!$C$114*8*O1340*3)),0))))</f>
        <v>0</v>
      </c>
      <c r="AJ1340" s="6">
        <f>IF(OR(R1340="OUI",H1340&gt;0),0,(IF(AND(F1340="MEDIA",G1340="NON TISSÉ (Type Drop)",P1340="oui",Q1340="MODULE CARRÉ"),((COÛTS!$C$115*8*O1340*SEMAINE!M1340/1000)+(COÛTS!$C$111*O1340*8)+(COÛTS!$C$107*O1340*4)),"0")+IF(AND(F1340="MEDIA",G1340="BÂCHE FRONTLIT 450gr (Type Bâche M1)",P1340="oui",Q1340="MODULE CARRÉ"),((COÛTS!$C$115*8*O1340*SEMAINE!M1340/1000)+(COÛTS!$C$111*O1340*8)+(COÛTS!$C$107*O1340*4)),"0")+(IF(AND(F1340="MEDIA",P1340="oui",Q1340="MODULE CARRÉ",SEMAINE!M1340&gt;2001,SEMAINE!M1340&lt;=4000),((COÛTS!$C$114*2*O1340*4)),"0"))+(IF(AND(F1340="MEDIA",P1340="oui",Q1340="MODULE CARRÉ",SEMAINE!M1340&gt;=4001,SEMAINE!M1340&lt;=6000),((COÛTS!$C$114*4*O1340*4)),"0"))+(IF(AND(F1340="MEDIA",P1340="oui",Q1340="MODULE CARRÉ",SEMAINE!M1340&gt;=6001,SEMAINE!M1340&lt;=8000),((COÛTS!$C$114*6*O1340*4)),"0"))+(IF(AND(F1340="MEDIA",P1340="oui",Q1340="MODULE CARRÉ",SEMAINE!M1340&gt;=8001,SEMAINE!M1340&lt;=10000),((COÛTS!$C$114*8*O1340*4)),"0"))))</f>
        <v>0</v>
      </c>
      <c r="AK1340" s="38">
        <f>IF(Y1340&gt;0,(VLOOKUP(Y1340,DATA!$AB$2:$AC$102,2,0)),1)</f>
        <v>1</v>
      </c>
      <c r="AL1340" s="53">
        <f t="shared" si="167"/>
        <v>0</v>
      </c>
    </row>
    <row r="1341" spans="2:38" ht="25.05" customHeight="1" x14ac:dyDescent="0.25">
      <c r="B1341" s="43" t="str">
        <f>COUNTIF($D$3:D1341,D1341)&amp;T_Semaine[[#This Row],[N°AFFAIRE]]</f>
        <v>0</v>
      </c>
      <c r="C1341" s="50"/>
      <c r="D1341" s="50"/>
      <c r="E1341" s="50"/>
      <c r="F1341" s="50"/>
      <c r="G1341" s="50"/>
      <c r="H1341" s="50"/>
      <c r="I1341" s="50"/>
      <c r="J1341" s="50"/>
      <c r="K1341" s="50"/>
      <c r="L1341" s="50"/>
      <c r="M1341" s="91"/>
      <c r="N1341" s="91"/>
      <c r="O1341" s="50"/>
      <c r="P1341" s="50"/>
      <c r="Q1341" s="50"/>
      <c r="R1341" s="50"/>
      <c r="S1341" s="50"/>
      <c r="T1341" s="95">
        <f t="shared" si="161"/>
        <v>0</v>
      </c>
      <c r="U1341" s="36">
        <f t="shared" si="162"/>
        <v>0</v>
      </c>
      <c r="V1341" s="43"/>
      <c r="W1341" s="43"/>
      <c r="X1341" s="6">
        <f t="shared" si="160"/>
        <v>0</v>
      </c>
      <c r="Y1341" s="55"/>
      <c r="Z1341" s="6">
        <f>(IF(R1341="OUI",0,IF(AND(F1341="MEDIA",G1341&gt;0,O1341&gt;0),(VLOOKUP(G1341,COÛTS!$A$1:$C$157,3,0)*(M1341*N1341/1000*O1341/1000)),0)+IF(AND(G1341&gt;0,F1341="HEURE"),(VLOOKUP(G1341,COÛTS!$A$1:$C$157,3,0)*(O1341)),0))+IF(AND(G1341&gt;0,F1341="DIVERS"),(VLOOKUP(G1341,COÛTS!$A$1:$C$157,3,0)*(O1341)),0)+IF(AND(G1341&gt;0,F1341="VEHICULE"),(VLOOKUP(G1341,COÛTS!$A$1:$C$157,3,0)*(O1341)),0)+IF(AND(G1341&gt;0,F1341="FACONNAGE"),(VLOOKUP(G1341,COÛTS!$A$1:$C$157,3,0)*(O1341)),0)+IF(AND(G1341&gt;0,F1341="ACCESSOIRES"),(VLOOKUP(G1341,COÛTS!$A$1:$C$157,3,0)*(O1341)),0)+IF(AND(F1341="TRANSPORT",G1341&gt;0),(VLOOKUP(G1341,COÛTS!$A$1:$C$157,3,0)*(O1341)),0)+IF(AND(F1341="PRODUITS",G1341="KIT COMPLET HABILLAGE CLOISON MODULAIRE (mL)"),(VLOOKUP(G1341,COÛTS!$A$1:$C$157,3,0)*(M1341/1000*O1341)),0)+IF(AND(F1341="MEDIA",H1341&lt;0,G1341&gt;0,P1341="oui",Q1341="RECTO/VERSO (Type Deux Simple Face)"),(VLOOKUP(G1341,COÛTS!$A$1:$C$157,3,0)*(M1341*(N1341+480)/1000*O1341/1000)),"0")+IF(AND(F1341="MEDIA",H1341&lt;0,G1341&gt;0,P1341="oui",Q1341="MODULE TRIANGULAIRE"),(VLOOKUP(G1341,COÛTS!$A$1:$C$157,3,0)*(M1341*(N1341+240)/1000*O1341/1000)*2)+(VLOOKUP(G1341,COÛTS!$A$1:$C$157,3,0)*(M1341)/1000*0.24),"0")+IF(AND(F1341="MEDIA",P1341="oui",G1341&gt;0,H1341&lt;0,Q1341="MODULE CARRÉ"),(VLOOKUP(G1341,COÛTS!$A$1:$C$157,3,0)*(M1341*(N1341+240)/1000*O1341/1000)*3)+(VLOOKUP(G1341,COÛTS!$A$1:$C$157,3,0)*(M1341)/1000*0.24),"0")+IF(AND(F1341="MEDIA",H1341&lt;0,P1341="oui",G1341&gt;0,Q1341="RECTO (Type Chaussette)"),(VLOOKUP(G1341,COÛTS!$A$1:$C$157,3,0)*(M1341*(N1341+60)/1000*O1341/1000))))</f>
        <v>0</v>
      </c>
      <c r="AA1341" s="6">
        <f>IF(R1341="OUI",0,IF(AND(H1341&gt;0,I1341="OUI"),(VLOOKUP(H1341,COÛTS!$A$1:$C$157,3,0)*(M1341*N1341/1000*O1341/1000)),0))</f>
        <v>0</v>
      </c>
      <c r="AB1341" s="6">
        <f t="shared" si="163"/>
        <v>0</v>
      </c>
      <c r="AC1341" s="7">
        <f t="shared" si="164"/>
        <v>0</v>
      </c>
      <c r="AD1341" s="6">
        <f t="shared" si="165"/>
        <v>0</v>
      </c>
      <c r="AE1341" s="6">
        <f t="shared" si="166"/>
        <v>0</v>
      </c>
      <c r="AF1341" s="6">
        <f>IF(R1341="OUI",0,(IF(AND(P1341="oui",Q1341="RECTO (Type Chaussette, Simple Face)",SEMAINE!M1343&lt;=2000),((COÛTS!$C$115*2*O1341*SEMAINE!M1341/1000)+(COÛTS!$C$109*O1341*SEMAINE!M1341/1000)+(COÛTS!$C$107*O1341*SEMAINE!M1341/1000)),"0")+(IF(AND(P1341="oui",Q1341="RECTO (Type Chaussette, Simple Face)",SEMAINE!M1341&gt;2001,SEMAINE!M1341&lt;=4000),((COÛTS!$C$114*2*O1341)),"0"))+(IF(AND(P1341="oui",Q1341="RECTO (Type Chaussette, Simple Face)",SEMAINE!M1341&gt;=4001,SEMAINE!M1341&lt;=6000),((COÛTS!$C$114*4*O1341)),"0"))+(IF(AND(P1341="oui",Q1341="RECTO (Type Chaussette, Simple Face)",SEMAINE!M1341&gt;=6001,SEMAINE!M1341&lt;=8000),((COÛTS!$C$114*6*O1341)),"0"))+(IF(AND(P1341="oui",Q1341="RECTO (Type Chaussette, Simple Face)",SEMAINE!M1341&gt;=8001,SEMAINE!M1341&lt;=10000),((COÛTS!$C$114*8*O1341)),0))))</f>
        <v>0</v>
      </c>
      <c r="AG1341" s="6">
        <f>IF(R1341="OUI",0,(IF(AND(F1341="MEDIA",G1341="NON TISSÉ (Type Drop)",P1341="oui",Q1341="RECTO (Type Chaussette)",SEMAINE!M1344&lt;=2000),((COÛTS!$C$115*2*O1341*SEMAINE!M1341/1000)+(COÛTS!$C$109*O1341*SEMAINE!M1341/1000)+(COÛTS!$C$107*O1341*SEMAINE!M1341/1000)),"0")+(IF(AND(F1341="MEDIA",P1341="oui",Q1341="RECTO (Type Chaussette)",SEMAINE!M1341&gt;2001,SEMAINE!M1341&lt;=4000),((COÛTS!$C$114*2*O1341)),"0"))+(IF(AND(F1341="MEDIA",P1341="oui",Q1341="RECTO (Type Chaussette)",SEMAINE!M1341&gt;=4001,SEMAINE!M1341&lt;=6000),((COÛTS!$C$114*4*O1341)),"0"))+(IF(AND(F1341="MEDIA",P1341="oui",Q1341="RECTO (Type Chaussette)",SEMAINE!M1341&gt;=6001,SEMAINE!M1341&lt;=8000),((COÛTS!$C$114*6*O1341)),"0"))+(IF(AND(F1341="MEDIA",P1341="oui",Q1341="RECTO (Type Chaussette)",SEMAINE!M1341&gt;=8001,SEMAINE!M1341&lt;=10000),((COÛTS!$C$114*8*O1341)),0))))</f>
        <v>0</v>
      </c>
      <c r="AH1341" s="6">
        <f>IF(R1341="OUI",0,(IF(AND(F1341="MEDIA",G1341="NON TISSÉ (Type Drop)",P1341="oui",Q1341="RECTO/VERSO (Type Deux Simple Face)"),((COÛTS!$C$115*4*O1341*SEMAINE!M1341/1000)+(COÛTS!$C$110*O1341*4)+(COÛTS!$C$107*O1341*SEMAINE!M1341/1000)),"0")+(IF(AND(F1341="MEDIA",P1341="oui",Q1341="RECTO/VERSO (Type Deux Simple Face)",SEMAINE!M1341&gt;2001,SEMAINE!M1341&lt;=4000),((COÛTS!$C$114*2*O1341)),"0"))+(IF(AND(F1341="MEDIA",P1341="oui",Q1341="RECTO/VERSO (Type Deux Simple Face)",SEMAINE!M1341&gt;=4001,SEMAINE!M1341&lt;=6000),((COÛTS!$C$114*4*O1341)),"0"))+(IF(AND(F1341="MEDIA",P1341="oui",Q1341="RECTO/VERSO (Type Deux Simple Face)",SEMAINE!M1341&gt;=6001,SEMAINE!M1341&lt;=8000),((COÛTS!$C$114*6*O1341)),"0"))+(IF(AND(F1341="MEDIA",P1341="oui",Q1341="RECTO/VERSO (Type Deux Simple Face)",SEMAINE!M1341&gt;=8001,SEMAINE!M1341&lt;=10000),((COÛTS!$C$114*8*O1341)),0))))</f>
        <v>0</v>
      </c>
      <c r="AI1341" s="6">
        <f>IF(R1341="OUI",0,(IF(AND(F1341="MEDIA",G1341="NON TISSÉ (Type Drop)",P1341="oui",Q1341="MODULE TRIANGULAIRE"),((COÛTS!$C$115*6*O1341*SEMAINE!M1341/1000)+(COÛTS!$C$112*O1341*6)+(COÛTS!$C$107*O1341*3)),"0")+(IF(AND(F1341="MEDIA",P1341="oui",Q1341="MODULE TRIANGULAIRE",SEMAINE!M1341&gt;2001,SEMAINE!M1341&lt;=4000),((COÛTS!$C$114*2*O1341*3)),"0"))+(IF(AND(F1341="MEDIA",P1341="oui",Q1341="MODULE TRIANGULAIRE",SEMAINE!M1341&gt;=4001,SEMAINE!M1341&lt;=6000),((COÛTS!$C$114*4*O1341*3)),"0"))+(IF(AND(F1341="MEDIA",P1341="oui",Q1341="MODULE TRIANGULAIRE",SEMAINE!M1341&gt;=6001,SEMAINE!M1341&lt;=8000),((COÛTS!$C$114*6*O1341*3)),"0"))+(IF(AND(F1341="MEDIA",P1341="oui",Q1341="MODULE TRIANGULAIRE",SEMAINE!M1341&gt;=8001,SEMAINE!M1341&lt;=10000),((COÛTS!$C$114*8*O1341*3)),0))))</f>
        <v>0</v>
      </c>
      <c r="AJ1341" s="6">
        <f>IF(OR(R1341="OUI",H1341&gt;0),0,(IF(AND(F1341="MEDIA",G1341="NON TISSÉ (Type Drop)",P1341="oui",Q1341="MODULE CARRÉ"),((COÛTS!$C$115*8*O1341*SEMAINE!M1341/1000)+(COÛTS!$C$111*O1341*8)+(COÛTS!$C$107*O1341*4)),"0")+IF(AND(F1341="MEDIA",G1341="BÂCHE FRONTLIT 450gr (Type Bâche M1)",P1341="oui",Q1341="MODULE CARRÉ"),((COÛTS!$C$115*8*O1341*SEMAINE!M1341/1000)+(COÛTS!$C$111*O1341*8)+(COÛTS!$C$107*O1341*4)),"0")+(IF(AND(F1341="MEDIA",P1341="oui",Q1341="MODULE CARRÉ",SEMAINE!M1341&gt;2001,SEMAINE!M1341&lt;=4000),((COÛTS!$C$114*2*O1341*4)),"0"))+(IF(AND(F1341="MEDIA",P1341="oui",Q1341="MODULE CARRÉ",SEMAINE!M1341&gt;=4001,SEMAINE!M1341&lt;=6000),((COÛTS!$C$114*4*O1341*4)),"0"))+(IF(AND(F1341="MEDIA",P1341="oui",Q1341="MODULE CARRÉ",SEMAINE!M1341&gt;=6001,SEMAINE!M1341&lt;=8000),((COÛTS!$C$114*6*O1341*4)),"0"))+(IF(AND(F1341="MEDIA",P1341="oui",Q1341="MODULE CARRÉ",SEMAINE!M1341&gt;=8001,SEMAINE!M1341&lt;=10000),((COÛTS!$C$114*8*O1341*4)),"0"))))</f>
        <v>0</v>
      </c>
      <c r="AK1341" s="38">
        <f>IF(Y1341&gt;0,(VLOOKUP(Y1341,DATA!$AB$2:$AC$102,2,0)),1)</f>
        <v>1</v>
      </c>
      <c r="AL1341" s="53">
        <f t="shared" si="167"/>
        <v>0</v>
      </c>
    </row>
    <row r="1342" spans="2:38" ht="25.05" customHeight="1" x14ac:dyDescent="0.25">
      <c r="B1342" s="43" t="str">
        <f>COUNTIF($D$3:D1342,D1342)&amp;T_Semaine[[#This Row],[N°AFFAIRE]]</f>
        <v>0</v>
      </c>
      <c r="C1342" s="50"/>
      <c r="D1342" s="50"/>
      <c r="E1342" s="50"/>
      <c r="F1342" s="50"/>
      <c r="G1342" s="50"/>
      <c r="H1342" s="50"/>
      <c r="I1342" s="50"/>
      <c r="J1342" s="50"/>
      <c r="K1342" s="50"/>
      <c r="L1342" s="50"/>
      <c r="M1342" s="91"/>
      <c r="N1342" s="91"/>
      <c r="O1342" s="50"/>
      <c r="P1342" s="50"/>
      <c r="Q1342" s="50"/>
      <c r="R1342" s="50"/>
      <c r="S1342" s="50"/>
      <c r="T1342" s="95">
        <f t="shared" si="161"/>
        <v>0</v>
      </c>
      <c r="U1342" s="36">
        <f t="shared" si="162"/>
        <v>0</v>
      </c>
      <c r="V1342" s="43"/>
      <c r="W1342" s="43"/>
      <c r="X1342" s="6">
        <f t="shared" si="160"/>
        <v>0</v>
      </c>
      <c r="Y1342" s="55"/>
      <c r="Z1342" s="6">
        <f>(IF(R1342="OUI",0,IF(AND(F1342="MEDIA",G1342&gt;0,O1342&gt;0),(VLOOKUP(G1342,COÛTS!$A$1:$C$157,3,0)*(M1342*N1342/1000*O1342/1000)),0)+IF(AND(G1342&gt;0,F1342="HEURE"),(VLOOKUP(G1342,COÛTS!$A$1:$C$157,3,0)*(O1342)),0))+IF(AND(G1342&gt;0,F1342="DIVERS"),(VLOOKUP(G1342,COÛTS!$A$1:$C$157,3,0)*(O1342)),0)+IF(AND(G1342&gt;0,F1342="VEHICULE"),(VLOOKUP(G1342,COÛTS!$A$1:$C$157,3,0)*(O1342)),0)+IF(AND(G1342&gt;0,F1342="FACONNAGE"),(VLOOKUP(G1342,COÛTS!$A$1:$C$157,3,0)*(O1342)),0)+IF(AND(G1342&gt;0,F1342="ACCESSOIRES"),(VLOOKUP(G1342,COÛTS!$A$1:$C$157,3,0)*(O1342)),0)+IF(AND(F1342="TRANSPORT",G1342&gt;0),(VLOOKUP(G1342,COÛTS!$A$1:$C$157,3,0)*(O1342)),0)+IF(AND(F1342="PRODUITS",G1342="KIT COMPLET HABILLAGE CLOISON MODULAIRE (mL)"),(VLOOKUP(G1342,COÛTS!$A$1:$C$157,3,0)*(M1342/1000*O1342)),0)+IF(AND(F1342="MEDIA",H1342&lt;0,G1342&gt;0,P1342="oui",Q1342="RECTO/VERSO (Type Deux Simple Face)"),(VLOOKUP(G1342,COÛTS!$A$1:$C$157,3,0)*(M1342*(N1342+480)/1000*O1342/1000)),"0")+IF(AND(F1342="MEDIA",H1342&lt;0,G1342&gt;0,P1342="oui",Q1342="MODULE TRIANGULAIRE"),(VLOOKUP(G1342,COÛTS!$A$1:$C$157,3,0)*(M1342*(N1342+240)/1000*O1342/1000)*2)+(VLOOKUP(G1342,COÛTS!$A$1:$C$157,3,0)*(M1342)/1000*0.24),"0")+IF(AND(F1342="MEDIA",P1342="oui",G1342&gt;0,H1342&lt;0,Q1342="MODULE CARRÉ"),(VLOOKUP(G1342,COÛTS!$A$1:$C$157,3,0)*(M1342*(N1342+240)/1000*O1342/1000)*3)+(VLOOKUP(G1342,COÛTS!$A$1:$C$157,3,0)*(M1342)/1000*0.24),"0")+IF(AND(F1342="MEDIA",H1342&lt;0,P1342="oui",G1342&gt;0,Q1342="RECTO (Type Chaussette)"),(VLOOKUP(G1342,COÛTS!$A$1:$C$157,3,0)*(M1342*(N1342+60)/1000*O1342/1000))))</f>
        <v>0</v>
      </c>
      <c r="AA1342" s="6">
        <f>IF(R1342="OUI",0,IF(AND(H1342&gt;0,I1342="OUI"),(VLOOKUP(H1342,COÛTS!$A$1:$C$157,3,0)*(M1342*N1342/1000*O1342/1000)),0))</f>
        <v>0</v>
      </c>
      <c r="AB1342" s="6">
        <f t="shared" si="163"/>
        <v>0</v>
      </c>
      <c r="AC1342" s="7">
        <f t="shared" si="164"/>
        <v>0</v>
      </c>
      <c r="AD1342" s="6">
        <f t="shared" si="165"/>
        <v>0</v>
      </c>
      <c r="AE1342" s="6">
        <f t="shared" si="166"/>
        <v>0</v>
      </c>
      <c r="AF1342" s="6">
        <f>IF(R1342="OUI",0,(IF(AND(P1342="oui",Q1342="RECTO (Type Chaussette, Simple Face)",SEMAINE!M1344&lt;=2000),((COÛTS!$C$115*2*O1342*SEMAINE!M1342/1000)+(COÛTS!$C$109*O1342*SEMAINE!M1342/1000)+(COÛTS!$C$107*O1342*SEMAINE!M1342/1000)),"0")+(IF(AND(P1342="oui",Q1342="RECTO (Type Chaussette, Simple Face)",SEMAINE!M1342&gt;2001,SEMAINE!M1342&lt;=4000),((COÛTS!$C$114*2*O1342)),"0"))+(IF(AND(P1342="oui",Q1342="RECTO (Type Chaussette, Simple Face)",SEMAINE!M1342&gt;=4001,SEMAINE!M1342&lt;=6000),((COÛTS!$C$114*4*O1342)),"0"))+(IF(AND(P1342="oui",Q1342="RECTO (Type Chaussette, Simple Face)",SEMAINE!M1342&gt;=6001,SEMAINE!M1342&lt;=8000),((COÛTS!$C$114*6*O1342)),"0"))+(IF(AND(P1342="oui",Q1342="RECTO (Type Chaussette, Simple Face)",SEMAINE!M1342&gt;=8001,SEMAINE!M1342&lt;=10000),((COÛTS!$C$114*8*O1342)),0))))</f>
        <v>0</v>
      </c>
      <c r="AG1342" s="6">
        <f>IF(R1342="OUI",0,(IF(AND(F1342="MEDIA",G1342="NON TISSÉ (Type Drop)",P1342="oui",Q1342="RECTO (Type Chaussette)",SEMAINE!M1345&lt;=2000),((COÛTS!$C$115*2*O1342*SEMAINE!M1342/1000)+(COÛTS!$C$109*O1342*SEMAINE!M1342/1000)+(COÛTS!$C$107*O1342*SEMAINE!M1342/1000)),"0")+(IF(AND(F1342="MEDIA",P1342="oui",Q1342="RECTO (Type Chaussette)",SEMAINE!M1342&gt;2001,SEMAINE!M1342&lt;=4000),((COÛTS!$C$114*2*O1342)),"0"))+(IF(AND(F1342="MEDIA",P1342="oui",Q1342="RECTO (Type Chaussette)",SEMAINE!M1342&gt;=4001,SEMAINE!M1342&lt;=6000),((COÛTS!$C$114*4*O1342)),"0"))+(IF(AND(F1342="MEDIA",P1342="oui",Q1342="RECTO (Type Chaussette)",SEMAINE!M1342&gt;=6001,SEMAINE!M1342&lt;=8000),((COÛTS!$C$114*6*O1342)),"0"))+(IF(AND(F1342="MEDIA",P1342="oui",Q1342="RECTO (Type Chaussette)",SEMAINE!M1342&gt;=8001,SEMAINE!M1342&lt;=10000),((COÛTS!$C$114*8*O1342)),0))))</f>
        <v>0</v>
      </c>
      <c r="AH1342" s="6">
        <f>IF(R1342="OUI",0,(IF(AND(F1342="MEDIA",G1342="NON TISSÉ (Type Drop)",P1342="oui",Q1342="RECTO/VERSO (Type Deux Simple Face)"),((COÛTS!$C$115*4*O1342*SEMAINE!M1342/1000)+(COÛTS!$C$110*O1342*4)+(COÛTS!$C$107*O1342*SEMAINE!M1342/1000)),"0")+(IF(AND(F1342="MEDIA",P1342="oui",Q1342="RECTO/VERSO (Type Deux Simple Face)",SEMAINE!M1342&gt;2001,SEMAINE!M1342&lt;=4000),((COÛTS!$C$114*2*O1342)),"0"))+(IF(AND(F1342="MEDIA",P1342="oui",Q1342="RECTO/VERSO (Type Deux Simple Face)",SEMAINE!M1342&gt;=4001,SEMAINE!M1342&lt;=6000),((COÛTS!$C$114*4*O1342)),"0"))+(IF(AND(F1342="MEDIA",P1342="oui",Q1342="RECTO/VERSO (Type Deux Simple Face)",SEMAINE!M1342&gt;=6001,SEMAINE!M1342&lt;=8000),((COÛTS!$C$114*6*O1342)),"0"))+(IF(AND(F1342="MEDIA",P1342="oui",Q1342="RECTO/VERSO (Type Deux Simple Face)",SEMAINE!M1342&gt;=8001,SEMAINE!M1342&lt;=10000),((COÛTS!$C$114*8*O1342)),0))))</f>
        <v>0</v>
      </c>
      <c r="AI1342" s="6">
        <f>IF(R1342="OUI",0,(IF(AND(F1342="MEDIA",G1342="NON TISSÉ (Type Drop)",P1342="oui",Q1342="MODULE TRIANGULAIRE"),((COÛTS!$C$115*6*O1342*SEMAINE!M1342/1000)+(COÛTS!$C$112*O1342*6)+(COÛTS!$C$107*O1342*3)),"0")+(IF(AND(F1342="MEDIA",P1342="oui",Q1342="MODULE TRIANGULAIRE",SEMAINE!M1342&gt;2001,SEMAINE!M1342&lt;=4000),((COÛTS!$C$114*2*O1342*3)),"0"))+(IF(AND(F1342="MEDIA",P1342="oui",Q1342="MODULE TRIANGULAIRE",SEMAINE!M1342&gt;=4001,SEMAINE!M1342&lt;=6000),((COÛTS!$C$114*4*O1342*3)),"0"))+(IF(AND(F1342="MEDIA",P1342="oui",Q1342="MODULE TRIANGULAIRE",SEMAINE!M1342&gt;=6001,SEMAINE!M1342&lt;=8000),((COÛTS!$C$114*6*O1342*3)),"0"))+(IF(AND(F1342="MEDIA",P1342="oui",Q1342="MODULE TRIANGULAIRE",SEMAINE!M1342&gt;=8001,SEMAINE!M1342&lt;=10000),((COÛTS!$C$114*8*O1342*3)),0))))</f>
        <v>0</v>
      </c>
      <c r="AJ1342" s="6">
        <f>IF(OR(R1342="OUI",H1342&gt;0),0,(IF(AND(F1342="MEDIA",G1342="NON TISSÉ (Type Drop)",P1342="oui",Q1342="MODULE CARRÉ"),((COÛTS!$C$115*8*O1342*SEMAINE!M1342/1000)+(COÛTS!$C$111*O1342*8)+(COÛTS!$C$107*O1342*4)),"0")+IF(AND(F1342="MEDIA",G1342="BÂCHE FRONTLIT 450gr (Type Bâche M1)",P1342="oui",Q1342="MODULE CARRÉ"),((COÛTS!$C$115*8*O1342*SEMAINE!M1342/1000)+(COÛTS!$C$111*O1342*8)+(COÛTS!$C$107*O1342*4)),"0")+(IF(AND(F1342="MEDIA",P1342="oui",Q1342="MODULE CARRÉ",SEMAINE!M1342&gt;2001,SEMAINE!M1342&lt;=4000),((COÛTS!$C$114*2*O1342*4)),"0"))+(IF(AND(F1342="MEDIA",P1342="oui",Q1342="MODULE CARRÉ",SEMAINE!M1342&gt;=4001,SEMAINE!M1342&lt;=6000),((COÛTS!$C$114*4*O1342*4)),"0"))+(IF(AND(F1342="MEDIA",P1342="oui",Q1342="MODULE CARRÉ",SEMAINE!M1342&gt;=6001,SEMAINE!M1342&lt;=8000),((COÛTS!$C$114*6*O1342*4)),"0"))+(IF(AND(F1342="MEDIA",P1342="oui",Q1342="MODULE CARRÉ",SEMAINE!M1342&gt;=8001,SEMAINE!M1342&lt;=10000),((COÛTS!$C$114*8*O1342*4)),"0"))))</f>
        <v>0</v>
      </c>
      <c r="AK1342" s="38">
        <f>IF(Y1342&gt;0,(VLOOKUP(Y1342,DATA!$AB$2:$AC$102,2,0)),1)</f>
        <v>1</v>
      </c>
      <c r="AL1342" s="53">
        <f t="shared" si="167"/>
        <v>0</v>
      </c>
    </row>
    <row r="1343" spans="2:38" ht="25.05" customHeight="1" x14ac:dyDescent="0.25">
      <c r="B1343" s="43" t="str">
        <f>COUNTIF($D$3:D1343,D1343)&amp;T_Semaine[[#This Row],[N°AFFAIRE]]</f>
        <v>0</v>
      </c>
      <c r="C1343" s="50"/>
      <c r="D1343" s="50"/>
      <c r="E1343" s="50"/>
      <c r="F1343" s="50"/>
      <c r="G1343" s="50"/>
      <c r="H1343" s="50"/>
      <c r="I1343" s="50"/>
      <c r="J1343" s="50"/>
      <c r="K1343" s="50"/>
      <c r="L1343" s="50"/>
      <c r="M1343" s="91"/>
      <c r="N1343" s="91"/>
      <c r="O1343" s="50"/>
      <c r="P1343" s="50"/>
      <c r="Q1343" s="50"/>
      <c r="R1343" s="50"/>
      <c r="S1343" s="50"/>
      <c r="T1343" s="95">
        <f t="shared" si="161"/>
        <v>0</v>
      </c>
      <c r="U1343" s="36">
        <f t="shared" si="162"/>
        <v>0</v>
      </c>
      <c r="V1343" s="43"/>
      <c r="W1343" s="43"/>
      <c r="X1343" s="6">
        <f t="shared" si="160"/>
        <v>0</v>
      </c>
      <c r="Y1343" s="55"/>
      <c r="Z1343" s="6">
        <f>(IF(R1343="OUI",0,IF(AND(F1343="MEDIA",G1343&gt;0,O1343&gt;0),(VLOOKUP(G1343,COÛTS!$A$1:$C$157,3,0)*(M1343*N1343/1000*O1343/1000)),0)+IF(AND(G1343&gt;0,F1343="HEURE"),(VLOOKUP(G1343,COÛTS!$A$1:$C$157,3,0)*(O1343)),0))+IF(AND(G1343&gt;0,F1343="DIVERS"),(VLOOKUP(G1343,COÛTS!$A$1:$C$157,3,0)*(O1343)),0)+IF(AND(G1343&gt;0,F1343="VEHICULE"),(VLOOKUP(G1343,COÛTS!$A$1:$C$157,3,0)*(O1343)),0)+IF(AND(G1343&gt;0,F1343="FACONNAGE"),(VLOOKUP(G1343,COÛTS!$A$1:$C$157,3,0)*(O1343)),0)+IF(AND(G1343&gt;0,F1343="ACCESSOIRES"),(VLOOKUP(G1343,COÛTS!$A$1:$C$157,3,0)*(O1343)),0)+IF(AND(F1343="TRANSPORT",G1343&gt;0),(VLOOKUP(G1343,COÛTS!$A$1:$C$157,3,0)*(O1343)),0)+IF(AND(F1343="PRODUITS",G1343="KIT COMPLET HABILLAGE CLOISON MODULAIRE (mL)"),(VLOOKUP(G1343,COÛTS!$A$1:$C$157,3,0)*(M1343/1000*O1343)),0)+IF(AND(F1343="MEDIA",H1343&lt;0,G1343&gt;0,P1343="oui",Q1343="RECTO/VERSO (Type Deux Simple Face)"),(VLOOKUP(G1343,COÛTS!$A$1:$C$157,3,0)*(M1343*(N1343+480)/1000*O1343/1000)),"0")+IF(AND(F1343="MEDIA",H1343&lt;0,G1343&gt;0,P1343="oui",Q1343="MODULE TRIANGULAIRE"),(VLOOKUP(G1343,COÛTS!$A$1:$C$157,3,0)*(M1343*(N1343+240)/1000*O1343/1000)*2)+(VLOOKUP(G1343,COÛTS!$A$1:$C$157,3,0)*(M1343)/1000*0.24),"0")+IF(AND(F1343="MEDIA",P1343="oui",G1343&gt;0,H1343&lt;0,Q1343="MODULE CARRÉ"),(VLOOKUP(G1343,COÛTS!$A$1:$C$157,3,0)*(M1343*(N1343+240)/1000*O1343/1000)*3)+(VLOOKUP(G1343,COÛTS!$A$1:$C$157,3,0)*(M1343)/1000*0.24),"0")+IF(AND(F1343="MEDIA",H1343&lt;0,P1343="oui",G1343&gt;0,Q1343="RECTO (Type Chaussette)"),(VLOOKUP(G1343,COÛTS!$A$1:$C$157,3,0)*(M1343*(N1343+60)/1000*O1343/1000))))</f>
        <v>0</v>
      </c>
      <c r="AA1343" s="6">
        <f>IF(R1343="OUI",0,IF(AND(H1343&gt;0,I1343="OUI"),(VLOOKUP(H1343,COÛTS!$A$1:$C$157,3,0)*(M1343*N1343/1000*O1343/1000)),0))</f>
        <v>0</v>
      </c>
      <c r="AB1343" s="6">
        <f t="shared" si="163"/>
        <v>0</v>
      </c>
      <c r="AC1343" s="7">
        <f t="shared" si="164"/>
        <v>0</v>
      </c>
      <c r="AD1343" s="6">
        <f t="shared" si="165"/>
        <v>0</v>
      </c>
      <c r="AE1343" s="6">
        <f t="shared" si="166"/>
        <v>0</v>
      </c>
      <c r="AF1343" s="6">
        <f>IF(R1343="OUI",0,(IF(AND(P1343="oui",Q1343="RECTO (Type Chaussette, Simple Face)",SEMAINE!M1345&lt;=2000),((COÛTS!$C$115*2*O1343*SEMAINE!M1343/1000)+(COÛTS!$C$109*O1343*SEMAINE!M1343/1000)+(COÛTS!$C$107*O1343*SEMAINE!M1343/1000)),"0")+(IF(AND(P1343="oui",Q1343="RECTO (Type Chaussette, Simple Face)",SEMAINE!M1343&gt;2001,SEMAINE!M1343&lt;=4000),((COÛTS!$C$114*2*O1343)),"0"))+(IF(AND(P1343="oui",Q1343="RECTO (Type Chaussette, Simple Face)",SEMAINE!M1343&gt;=4001,SEMAINE!M1343&lt;=6000),((COÛTS!$C$114*4*O1343)),"0"))+(IF(AND(P1343="oui",Q1343="RECTO (Type Chaussette, Simple Face)",SEMAINE!M1343&gt;=6001,SEMAINE!M1343&lt;=8000),((COÛTS!$C$114*6*O1343)),"0"))+(IF(AND(P1343="oui",Q1343="RECTO (Type Chaussette, Simple Face)",SEMAINE!M1343&gt;=8001,SEMAINE!M1343&lt;=10000),((COÛTS!$C$114*8*O1343)),0))))</f>
        <v>0</v>
      </c>
      <c r="AG1343" s="6">
        <f>IF(R1343="OUI",0,(IF(AND(F1343="MEDIA",G1343="NON TISSÉ (Type Drop)",P1343="oui",Q1343="RECTO (Type Chaussette)",SEMAINE!M1346&lt;=2000),((COÛTS!$C$115*2*O1343*SEMAINE!M1343/1000)+(COÛTS!$C$109*O1343*SEMAINE!M1343/1000)+(COÛTS!$C$107*O1343*SEMAINE!M1343/1000)),"0")+(IF(AND(F1343="MEDIA",P1343="oui",Q1343="RECTO (Type Chaussette)",SEMAINE!M1343&gt;2001,SEMAINE!M1343&lt;=4000),((COÛTS!$C$114*2*O1343)),"0"))+(IF(AND(F1343="MEDIA",P1343="oui",Q1343="RECTO (Type Chaussette)",SEMAINE!M1343&gt;=4001,SEMAINE!M1343&lt;=6000),((COÛTS!$C$114*4*O1343)),"0"))+(IF(AND(F1343="MEDIA",P1343="oui",Q1343="RECTO (Type Chaussette)",SEMAINE!M1343&gt;=6001,SEMAINE!M1343&lt;=8000),((COÛTS!$C$114*6*O1343)),"0"))+(IF(AND(F1343="MEDIA",P1343="oui",Q1343="RECTO (Type Chaussette)",SEMAINE!M1343&gt;=8001,SEMAINE!M1343&lt;=10000),((COÛTS!$C$114*8*O1343)),0))))</f>
        <v>0</v>
      </c>
      <c r="AH1343" s="6">
        <f>IF(R1343="OUI",0,(IF(AND(F1343="MEDIA",G1343="NON TISSÉ (Type Drop)",P1343="oui",Q1343="RECTO/VERSO (Type Deux Simple Face)"),((COÛTS!$C$115*4*O1343*SEMAINE!M1343/1000)+(COÛTS!$C$110*O1343*4)+(COÛTS!$C$107*O1343*SEMAINE!M1343/1000)),"0")+(IF(AND(F1343="MEDIA",P1343="oui",Q1343="RECTO/VERSO (Type Deux Simple Face)",SEMAINE!M1343&gt;2001,SEMAINE!M1343&lt;=4000),((COÛTS!$C$114*2*O1343)),"0"))+(IF(AND(F1343="MEDIA",P1343="oui",Q1343="RECTO/VERSO (Type Deux Simple Face)",SEMAINE!M1343&gt;=4001,SEMAINE!M1343&lt;=6000),((COÛTS!$C$114*4*O1343)),"0"))+(IF(AND(F1343="MEDIA",P1343="oui",Q1343="RECTO/VERSO (Type Deux Simple Face)",SEMAINE!M1343&gt;=6001,SEMAINE!M1343&lt;=8000),((COÛTS!$C$114*6*O1343)),"0"))+(IF(AND(F1343="MEDIA",P1343="oui",Q1343="RECTO/VERSO (Type Deux Simple Face)",SEMAINE!M1343&gt;=8001,SEMAINE!M1343&lt;=10000),((COÛTS!$C$114*8*O1343)),0))))</f>
        <v>0</v>
      </c>
      <c r="AI1343" s="6">
        <f>IF(R1343="OUI",0,(IF(AND(F1343="MEDIA",G1343="NON TISSÉ (Type Drop)",P1343="oui",Q1343="MODULE TRIANGULAIRE"),((COÛTS!$C$115*6*O1343*SEMAINE!M1343/1000)+(COÛTS!$C$112*O1343*6)+(COÛTS!$C$107*O1343*3)),"0")+(IF(AND(F1343="MEDIA",P1343="oui",Q1343="MODULE TRIANGULAIRE",SEMAINE!M1343&gt;2001,SEMAINE!M1343&lt;=4000),((COÛTS!$C$114*2*O1343*3)),"0"))+(IF(AND(F1343="MEDIA",P1343="oui",Q1343="MODULE TRIANGULAIRE",SEMAINE!M1343&gt;=4001,SEMAINE!M1343&lt;=6000),((COÛTS!$C$114*4*O1343*3)),"0"))+(IF(AND(F1343="MEDIA",P1343="oui",Q1343="MODULE TRIANGULAIRE",SEMAINE!M1343&gt;=6001,SEMAINE!M1343&lt;=8000),((COÛTS!$C$114*6*O1343*3)),"0"))+(IF(AND(F1343="MEDIA",P1343="oui",Q1343="MODULE TRIANGULAIRE",SEMAINE!M1343&gt;=8001,SEMAINE!M1343&lt;=10000),((COÛTS!$C$114*8*O1343*3)),0))))</f>
        <v>0</v>
      </c>
      <c r="AJ1343" s="6">
        <f>IF(OR(R1343="OUI",H1343&gt;0),0,(IF(AND(F1343="MEDIA",G1343="NON TISSÉ (Type Drop)",P1343="oui",Q1343="MODULE CARRÉ"),((COÛTS!$C$115*8*O1343*SEMAINE!M1343/1000)+(COÛTS!$C$111*O1343*8)+(COÛTS!$C$107*O1343*4)),"0")+IF(AND(F1343="MEDIA",G1343="BÂCHE FRONTLIT 450gr (Type Bâche M1)",P1343="oui",Q1343="MODULE CARRÉ"),((COÛTS!$C$115*8*O1343*SEMAINE!M1343/1000)+(COÛTS!$C$111*O1343*8)+(COÛTS!$C$107*O1343*4)),"0")+(IF(AND(F1343="MEDIA",P1343="oui",Q1343="MODULE CARRÉ",SEMAINE!M1343&gt;2001,SEMAINE!M1343&lt;=4000),((COÛTS!$C$114*2*O1343*4)),"0"))+(IF(AND(F1343="MEDIA",P1343="oui",Q1343="MODULE CARRÉ",SEMAINE!M1343&gt;=4001,SEMAINE!M1343&lt;=6000),((COÛTS!$C$114*4*O1343*4)),"0"))+(IF(AND(F1343="MEDIA",P1343="oui",Q1343="MODULE CARRÉ",SEMAINE!M1343&gt;=6001,SEMAINE!M1343&lt;=8000),((COÛTS!$C$114*6*O1343*4)),"0"))+(IF(AND(F1343="MEDIA",P1343="oui",Q1343="MODULE CARRÉ",SEMAINE!M1343&gt;=8001,SEMAINE!M1343&lt;=10000),((COÛTS!$C$114*8*O1343*4)),"0"))))</f>
        <v>0</v>
      </c>
      <c r="AK1343" s="38">
        <f>IF(Y1343&gt;0,(VLOOKUP(Y1343,DATA!$AB$2:$AC$102,2,0)),1)</f>
        <v>1</v>
      </c>
      <c r="AL1343" s="53">
        <f t="shared" si="167"/>
        <v>0</v>
      </c>
    </row>
    <row r="1344" spans="2:38" ht="25.05" customHeight="1" x14ac:dyDescent="0.25">
      <c r="B1344" s="43" t="str">
        <f>COUNTIF($D$3:D1344,D1344)&amp;T_Semaine[[#This Row],[N°AFFAIRE]]</f>
        <v>0</v>
      </c>
      <c r="C1344" s="50"/>
      <c r="D1344" s="50"/>
      <c r="E1344" s="50"/>
      <c r="F1344" s="50"/>
      <c r="G1344" s="50"/>
      <c r="H1344" s="50"/>
      <c r="I1344" s="50"/>
      <c r="J1344" s="50"/>
      <c r="K1344" s="50"/>
      <c r="L1344" s="50"/>
      <c r="M1344" s="91"/>
      <c r="N1344" s="91"/>
      <c r="O1344" s="50"/>
      <c r="P1344" s="50"/>
      <c r="Q1344" s="50"/>
      <c r="R1344" s="50"/>
      <c r="S1344" s="50"/>
      <c r="T1344" s="95">
        <f t="shared" si="161"/>
        <v>0</v>
      </c>
      <c r="U1344" s="36">
        <f t="shared" si="162"/>
        <v>0</v>
      </c>
      <c r="V1344" s="43"/>
      <c r="W1344" s="43"/>
      <c r="X1344" s="6">
        <f t="shared" si="160"/>
        <v>0</v>
      </c>
      <c r="Y1344" s="55"/>
      <c r="Z1344" s="6">
        <f>(IF(R1344="OUI",0,IF(AND(F1344="MEDIA",G1344&gt;0,O1344&gt;0),(VLOOKUP(G1344,COÛTS!$A$1:$C$157,3,0)*(M1344*N1344/1000*O1344/1000)),0)+IF(AND(G1344&gt;0,F1344="HEURE"),(VLOOKUP(G1344,COÛTS!$A$1:$C$157,3,0)*(O1344)),0))+IF(AND(G1344&gt;0,F1344="DIVERS"),(VLOOKUP(G1344,COÛTS!$A$1:$C$157,3,0)*(O1344)),0)+IF(AND(G1344&gt;0,F1344="VEHICULE"),(VLOOKUP(G1344,COÛTS!$A$1:$C$157,3,0)*(O1344)),0)+IF(AND(G1344&gt;0,F1344="FACONNAGE"),(VLOOKUP(G1344,COÛTS!$A$1:$C$157,3,0)*(O1344)),0)+IF(AND(G1344&gt;0,F1344="ACCESSOIRES"),(VLOOKUP(G1344,COÛTS!$A$1:$C$157,3,0)*(O1344)),0)+IF(AND(F1344="TRANSPORT",G1344&gt;0),(VLOOKUP(G1344,COÛTS!$A$1:$C$157,3,0)*(O1344)),0)+IF(AND(F1344="PRODUITS",G1344="KIT COMPLET HABILLAGE CLOISON MODULAIRE (mL)"),(VLOOKUP(G1344,COÛTS!$A$1:$C$157,3,0)*(M1344/1000*O1344)),0)+IF(AND(F1344="MEDIA",H1344&lt;0,G1344&gt;0,P1344="oui",Q1344="RECTO/VERSO (Type Deux Simple Face)"),(VLOOKUP(G1344,COÛTS!$A$1:$C$157,3,0)*(M1344*(N1344+480)/1000*O1344/1000)),"0")+IF(AND(F1344="MEDIA",H1344&lt;0,G1344&gt;0,P1344="oui",Q1344="MODULE TRIANGULAIRE"),(VLOOKUP(G1344,COÛTS!$A$1:$C$157,3,0)*(M1344*(N1344+240)/1000*O1344/1000)*2)+(VLOOKUP(G1344,COÛTS!$A$1:$C$157,3,0)*(M1344)/1000*0.24),"0")+IF(AND(F1344="MEDIA",P1344="oui",G1344&gt;0,H1344&lt;0,Q1344="MODULE CARRÉ"),(VLOOKUP(G1344,COÛTS!$A$1:$C$157,3,0)*(M1344*(N1344+240)/1000*O1344/1000)*3)+(VLOOKUP(G1344,COÛTS!$A$1:$C$157,3,0)*(M1344)/1000*0.24),"0")+IF(AND(F1344="MEDIA",H1344&lt;0,P1344="oui",G1344&gt;0,Q1344="RECTO (Type Chaussette)"),(VLOOKUP(G1344,COÛTS!$A$1:$C$157,3,0)*(M1344*(N1344+60)/1000*O1344/1000))))</f>
        <v>0</v>
      </c>
      <c r="AA1344" s="6">
        <f>IF(R1344="OUI",0,IF(AND(H1344&gt;0,I1344="OUI"),(VLOOKUP(H1344,COÛTS!$A$1:$C$157,3,0)*(M1344*N1344/1000*O1344/1000)),0))</f>
        <v>0</v>
      </c>
      <c r="AB1344" s="6">
        <f t="shared" si="163"/>
        <v>0</v>
      </c>
      <c r="AC1344" s="7">
        <f t="shared" si="164"/>
        <v>0</v>
      </c>
      <c r="AD1344" s="6">
        <f t="shared" si="165"/>
        <v>0</v>
      </c>
      <c r="AE1344" s="6">
        <f t="shared" si="166"/>
        <v>0</v>
      </c>
      <c r="AF1344" s="6">
        <f>IF(R1344="OUI",0,(IF(AND(P1344="oui",Q1344="RECTO (Type Chaussette, Simple Face)",SEMAINE!M1346&lt;=2000),((COÛTS!$C$115*2*O1344*SEMAINE!M1344/1000)+(COÛTS!$C$109*O1344*SEMAINE!M1344/1000)+(COÛTS!$C$107*O1344*SEMAINE!M1344/1000)),"0")+(IF(AND(P1344="oui",Q1344="RECTO (Type Chaussette, Simple Face)",SEMAINE!M1344&gt;2001,SEMAINE!M1344&lt;=4000),((COÛTS!$C$114*2*O1344)),"0"))+(IF(AND(P1344="oui",Q1344="RECTO (Type Chaussette, Simple Face)",SEMAINE!M1344&gt;=4001,SEMAINE!M1344&lt;=6000),((COÛTS!$C$114*4*O1344)),"0"))+(IF(AND(P1344="oui",Q1344="RECTO (Type Chaussette, Simple Face)",SEMAINE!M1344&gt;=6001,SEMAINE!M1344&lt;=8000),((COÛTS!$C$114*6*O1344)),"0"))+(IF(AND(P1344="oui",Q1344="RECTO (Type Chaussette, Simple Face)",SEMAINE!M1344&gt;=8001,SEMAINE!M1344&lt;=10000),((COÛTS!$C$114*8*O1344)),0))))</f>
        <v>0</v>
      </c>
      <c r="AG1344" s="6">
        <f>IF(R1344="OUI",0,(IF(AND(F1344="MEDIA",G1344="NON TISSÉ (Type Drop)",P1344="oui",Q1344="RECTO (Type Chaussette)",SEMAINE!M1347&lt;=2000),((COÛTS!$C$115*2*O1344*SEMAINE!M1344/1000)+(COÛTS!$C$109*O1344*SEMAINE!M1344/1000)+(COÛTS!$C$107*O1344*SEMAINE!M1344/1000)),"0")+(IF(AND(F1344="MEDIA",P1344="oui",Q1344="RECTO (Type Chaussette)",SEMAINE!M1344&gt;2001,SEMAINE!M1344&lt;=4000),((COÛTS!$C$114*2*O1344)),"0"))+(IF(AND(F1344="MEDIA",P1344="oui",Q1344="RECTO (Type Chaussette)",SEMAINE!M1344&gt;=4001,SEMAINE!M1344&lt;=6000),((COÛTS!$C$114*4*O1344)),"0"))+(IF(AND(F1344="MEDIA",P1344="oui",Q1344="RECTO (Type Chaussette)",SEMAINE!M1344&gt;=6001,SEMAINE!M1344&lt;=8000),((COÛTS!$C$114*6*O1344)),"0"))+(IF(AND(F1344="MEDIA",P1344="oui",Q1344="RECTO (Type Chaussette)",SEMAINE!M1344&gt;=8001,SEMAINE!M1344&lt;=10000),((COÛTS!$C$114*8*O1344)),0))))</f>
        <v>0</v>
      </c>
      <c r="AH1344" s="6">
        <f>IF(R1344="OUI",0,(IF(AND(F1344="MEDIA",G1344="NON TISSÉ (Type Drop)",P1344="oui",Q1344="RECTO/VERSO (Type Deux Simple Face)"),((COÛTS!$C$115*4*O1344*SEMAINE!M1344/1000)+(COÛTS!$C$110*O1344*4)+(COÛTS!$C$107*O1344*SEMAINE!M1344/1000)),"0")+(IF(AND(F1344="MEDIA",P1344="oui",Q1344="RECTO/VERSO (Type Deux Simple Face)",SEMAINE!M1344&gt;2001,SEMAINE!M1344&lt;=4000),((COÛTS!$C$114*2*O1344)),"0"))+(IF(AND(F1344="MEDIA",P1344="oui",Q1344="RECTO/VERSO (Type Deux Simple Face)",SEMAINE!M1344&gt;=4001,SEMAINE!M1344&lt;=6000),((COÛTS!$C$114*4*O1344)),"0"))+(IF(AND(F1344="MEDIA",P1344="oui",Q1344="RECTO/VERSO (Type Deux Simple Face)",SEMAINE!M1344&gt;=6001,SEMAINE!M1344&lt;=8000),((COÛTS!$C$114*6*O1344)),"0"))+(IF(AND(F1344="MEDIA",P1344="oui",Q1344="RECTO/VERSO (Type Deux Simple Face)",SEMAINE!M1344&gt;=8001,SEMAINE!M1344&lt;=10000),((COÛTS!$C$114*8*O1344)),0))))</f>
        <v>0</v>
      </c>
      <c r="AI1344" s="6">
        <f>IF(R1344="OUI",0,(IF(AND(F1344="MEDIA",G1344="NON TISSÉ (Type Drop)",P1344="oui",Q1344="MODULE TRIANGULAIRE"),((COÛTS!$C$115*6*O1344*SEMAINE!M1344/1000)+(COÛTS!$C$112*O1344*6)+(COÛTS!$C$107*O1344*3)),"0")+(IF(AND(F1344="MEDIA",P1344="oui",Q1344="MODULE TRIANGULAIRE",SEMAINE!M1344&gt;2001,SEMAINE!M1344&lt;=4000),((COÛTS!$C$114*2*O1344*3)),"0"))+(IF(AND(F1344="MEDIA",P1344="oui",Q1344="MODULE TRIANGULAIRE",SEMAINE!M1344&gt;=4001,SEMAINE!M1344&lt;=6000),((COÛTS!$C$114*4*O1344*3)),"0"))+(IF(AND(F1344="MEDIA",P1344="oui",Q1344="MODULE TRIANGULAIRE",SEMAINE!M1344&gt;=6001,SEMAINE!M1344&lt;=8000),((COÛTS!$C$114*6*O1344*3)),"0"))+(IF(AND(F1344="MEDIA",P1344="oui",Q1344="MODULE TRIANGULAIRE",SEMAINE!M1344&gt;=8001,SEMAINE!M1344&lt;=10000),((COÛTS!$C$114*8*O1344*3)),0))))</f>
        <v>0</v>
      </c>
      <c r="AJ1344" s="6">
        <f>IF(OR(R1344="OUI",H1344&gt;0),0,(IF(AND(F1344="MEDIA",G1344="NON TISSÉ (Type Drop)",P1344="oui",Q1344="MODULE CARRÉ"),((COÛTS!$C$115*8*O1344*SEMAINE!M1344/1000)+(COÛTS!$C$111*O1344*8)+(COÛTS!$C$107*O1344*4)),"0")+IF(AND(F1344="MEDIA",G1344="BÂCHE FRONTLIT 450gr (Type Bâche M1)",P1344="oui",Q1344="MODULE CARRÉ"),((COÛTS!$C$115*8*O1344*SEMAINE!M1344/1000)+(COÛTS!$C$111*O1344*8)+(COÛTS!$C$107*O1344*4)),"0")+(IF(AND(F1344="MEDIA",P1344="oui",Q1344="MODULE CARRÉ",SEMAINE!M1344&gt;2001,SEMAINE!M1344&lt;=4000),((COÛTS!$C$114*2*O1344*4)),"0"))+(IF(AND(F1344="MEDIA",P1344="oui",Q1344="MODULE CARRÉ",SEMAINE!M1344&gt;=4001,SEMAINE!M1344&lt;=6000),((COÛTS!$C$114*4*O1344*4)),"0"))+(IF(AND(F1344="MEDIA",P1344="oui",Q1344="MODULE CARRÉ",SEMAINE!M1344&gt;=6001,SEMAINE!M1344&lt;=8000),((COÛTS!$C$114*6*O1344*4)),"0"))+(IF(AND(F1344="MEDIA",P1344="oui",Q1344="MODULE CARRÉ",SEMAINE!M1344&gt;=8001,SEMAINE!M1344&lt;=10000),((COÛTS!$C$114*8*O1344*4)),"0"))))</f>
        <v>0</v>
      </c>
      <c r="AK1344" s="38">
        <f>IF(Y1344&gt;0,(VLOOKUP(Y1344,DATA!$AB$2:$AC$102,2,0)),1)</f>
        <v>1</v>
      </c>
      <c r="AL1344" s="53">
        <f t="shared" si="167"/>
        <v>0</v>
      </c>
    </row>
    <row r="1345" spans="2:38" ht="25.05" customHeight="1" x14ac:dyDescent="0.25">
      <c r="B1345" s="43" t="str">
        <f>COUNTIF($D$3:D1345,D1345)&amp;T_Semaine[[#This Row],[N°AFFAIRE]]</f>
        <v>0</v>
      </c>
      <c r="C1345" s="50"/>
      <c r="D1345" s="50"/>
      <c r="E1345" s="50"/>
      <c r="F1345" s="50"/>
      <c r="G1345" s="50"/>
      <c r="H1345" s="50"/>
      <c r="I1345" s="50"/>
      <c r="J1345" s="50"/>
      <c r="K1345" s="50"/>
      <c r="L1345" s="50"/>
      <c r="M1345" s="91"/>
      <c r="N1345" s="91"/>
      <c r="O1345" s="50"/>
      <c r="P1345" s="50"/>
      <c r="Q1345" s="50"/>
      <c r="R1345" s="50"/>
      <c r="S1345" s="50"/>
      <c r="T1345" s="95">
        <f t="shared" si="161"/>
        <v>0</v>
      </c>
      <c r="U1345" s="36">
        <f t="shared" si="162"/>
        <v>0</v>
      </c>
      <c r="V1345" s="43"/>
      <c r="W1345" s="43"/>
      <c r="X1345" s="6">
        <f t="shared" ref="X1345:X1408" si="168">IF(O1345=0,0,(V1345+W1345+U1345))</f>
        <v>0</v>
      </c>
      <c r="Y1345" s="55"/>
      <c r="Z1345" s="6">
        <f>(IF(R1345="OUI",0,IF(AND(F1345="MEDIA",G1345&gt;0,O1345&gt;0),(VLOOKUP(G1345,COÛTS!$A$1:$C$157,3,0)*(M1345*N1345/1000*O1345/1000)),0)+IF(AND(G1345&gt;0,F1345="HEURE"),(VLOOKUP(G1345,COÛTS!$A$1:$C$157,3,0)*(O1345)),0))+IF(AND(G1345&gt;0,F1345="DIVERS"),(VLOOKUP(G1345,COÛTS!$A$1:$C$157,3,0)*(O1345)),0)+IF(AND(G1345&gt;0,F1345="VEHICULE"),(VLOOKUP(G1345,COÛTS!$A$1:$C$157,3,0)*(O1345)),0)+IF(AND(G1345&gt;0,F1345="FACONNAGE"),(VLOOKUP(G1345,COÛTS!$A$1:$C$157,3,0)*(O1345)),0)+IF(AND(G1345&gt;0,F1345="ACCESSOIRES"),(VLOOKUP(G1345,COÛTS!$A$1:$C$157,3,0)*(O1345)),0)+IF(AND(F1345="TRANSPORT",G1345&gt;0),(VLOOKUP(G1345,COÛTS!$A$1:$C$157,3,0)*(O1345)),0)+IF(AND(F1345="PRODUITS",G1345="KIT COMPLET HABILLAGE CLOISON MODULAIRE (mL)"),(VLOOKUP(G1345,COÛTS!$A$1:$C$157,3,0)*(M1345/1000*O1345)),0)+IF(AND(F1345="MEDIA",H1345&lt;0,G1345&gt;0,P1345="oui",Q1345="RECTO/VERSO (Type Deux Simple Face)"),(VLOOKUP(G1345,COÛTS!$A$1:$C$157,3,0)*(M1345*(N1345+480)/1000*O1345/1000)),"0")+IF(AND(F1345="MEDIA",H1345&lt;0,G1345&gt;0,P1345="oui",Q1345="MODULE TRIANGULAIRE"),(VLOOKUP(G1345,COÛTS!$A$1:$C$157,3,0)*(M1345*(N1345+240)/1000*O1345/1000)*2)+(VLOOKUP(G1345,COÛTS!$A$1:$C$157,3,0)*(M1345)/1000*0.24),"0")+IF(AND(F1345="MEDIA",P1345="oui",G1345&gt;0,H1345&lt;0,Q1345="MODULE CARRÉ"),(VLOOKUP(G1345,COÛTS!$A$1:$C$157,3,0)*(M1345*(N1345+240)/1000*O1345/1000)*3)+(VLOOKUP(G1345,COÛTS!$A$1:$C$157,3,0)*(M1345)/1000*0.24),"0")+IF(AND(F1345="MEDIA",H1345&lt;0,P1345="oui",G1345&gt;0,Q1345="RECTO (Type Chaussette)"),(VLOOKUP(G1345,COÛTS!$A$1:$C$157,3,0)*(M1345*(N1345+60)/1000*O1345/1000))))</f>
        <v>0</v>
      </c>
      <c r="AA1345" s="6">
        <f>IF(R1345="OUI",0,IF(AND(H1345&gt;0,I1345="OUI"),(VLOOKUP(H1345,COÛTS!$A$1:$C$157,3,0)*(M1345*N1345/1000*O1345/1000)),0))</f>
        <v>0</v>
      </c>
      <c r="AB1345" s="6">
        <f t="shared" si="163"/>
        <v>0</v>
      </c>
      <c r="AC1345" s="7">
        <f t="shared" si="164"/>
        <v>0</v>
      </c>
      <c r="AD1345" s="6">
        <f t="shared" si="165"/>
        <v>0</v>
      </c>
      <c r="AE1345" s="6">
        <f t="shared" si="166"/>
        <v>0</v>
      </c>
      <c r="AF1345" s="6">
        <f>IF(R1345="OUI",0,(IF(AND(P1345="oui",Q1345="RECTO (Type Chaussette, Simple Face)",SEMAINE!M1347&lt;=2000),((COÛTS!$C$115*2*O1345*SEMAINE!M1345/1000)+(COÛTS!$C$109*O1345*SEMAINE!M1345/1000)+(COÛTS!$C$107*O1345*SEMAINE!M1345/1000)),"0")+(IF(AND(P1345="oui",Q1345="RECTO (Type Chaussette, Simple Face)",SEMAINE!M1345&gt;2001,SEMAINE!M1345&lt;=4000),((COÛTS!$C$114*2*O1345)),"0"))+(IF(AND(P1345="oui",Q1345="RECTO (Type Chaussette, Simple Face)",SEMAINE!M1345&gt;=4001,SEMAINE!M1345&lt;=6000),((COÛTS!$C$114*4*O1345)),"0"))+(IF(AND(P1345="oui",Q1345="RECTO (Type Chaussette, Simple Face)",SEMAINE!M1345&gt;=6001,SEMAINE!M1345&lt;=8000),((COÛTS!$C$114*6*O1345)),"0"))+(IF(AND(P1345="oui",Q1345="RECTO (Type Chaussette, Simple Face)",SEMAINE!M1345&gt;=8001,SEMAINE!M1345&lt;=10000),((COÛTS!$C$114*8*O1345)),0))))</f>
        <v>0</v>
      </c>
      <c r="AG1345" s="6">
        <f>IF(R1345="OUI",0,(IF(AND(F1345="MEDIA",G1345="NON TISSÉ (Type Drop)",P1345="oui",Q1345="RECTO (Type Chaussette)",SEMAINE!M1348&lt;=2000),((COÛTS!$C$115*2*O1345*SEMAINE!M1345/1000)+(COÛTS!$C$109*O1345*SEMAINE!M1345/1000)+(COÛTS!$C$107*O1345*SEMAINE!M1345/1000)),"0")+(IF(AND(F1345="MEDIA",P1345="oui",Q1345="RECTO (Type Chaussette)",SEMAINE!M1345&gt;2001,SEMAINE!M1345&lt;=4000),((COÛTS!$C$114*2*O1345)),"0"))+(IF(AND(F1345="MEDIA",P1345="oui",Q1345="RECTO (Type Chaussette)",SEMAINE!M1345&gt;=4001,SEMAINE!M1345&lt;=6000),((COÛTS!$C$114*4*O1345)),"0"))+(IF(AND(F1345="MEDIA",P1345="oui",Q1345="RECTO (Type Chaussette)",SEMAINE!M1345&gt;=6001,SEMAINE!M1345&lt;=8000),((COÛTS!$C$114*6*O1345)),"0"))+(IF(AND(F1345="MEDIA",P1345="oui",Q1345="RECTO (Type Chaussette)",SEMAINE!M1345&gt;=8001,SEMAINE!M1345&lt;=10000),((COÛTS!$C$114*8*O1345)),0))))</f>
        <v>0</v>
      </c>
      <c r="AH1345" s="6">
        <f>IF(R1345="OUI",0,(IF(AND(F1345="MEDIA",G1345="NON TISSÉ (Type Drop)",P1345="oui",Q1345="RECTO/VERSO (Type Deux Simple Face)"),((COÛTS!$C$115*4*O1345*SEMAINE!M1345/1000)+(COÛTS!$C$110*O1345*4)+(COÛTS!$C$107*O1345*SEMAINE!M1345/1000)),"0")+(IF(AND(F1345="MEDIA",P1345="oui",Q1345="RECTO/VERSO (Type Deux Simple Face)",SEMAINE!M1345&gt;2001,SEMAINE!M1345&lt;=4000),((COÛTS!$C$114*2*O1345)),"0"))+(IF(AND(F1345="MEDIA",P1345="oui",Q1345="RECTO/VERSO (Type Deux Simple Face)",SEMAINE!M1345&gt;=4001,SEMAINE!M1345&lt;=6000),((COÛTS!$C$114*4*O1345)),"0"))+(IF(AND(F1345="MEDIA",P1345="oui",Q1345="RECTO/VERSO (Type Deux Simple Face)",SEMAINE!M1345&gt;=6001,SEMAINE!M1345&lt;=8000),((COÛTS!$C$114*6*O1345)),"0"))+(IF(AND(F1345="MEDIA",P1345="oui",Q1345="RECTO/VERSO (Type Deux Simple Face)",SEMAINE!M1345&gt;=8001,SEMAINE!M1345&lt;=10000),((COÛTS!$C$114*8*O1345)),0))))</f>
        <v>0</v>
      </c>
      <c r="AI1345" s="6">
        <f>IF(R1345="OUI",0,(IF(AND(F1345="MEDIA",G1345="NON TISSÉ (Type Drop)",P1345="oui",Q1345="MODULE TRIANGULAIRE"),((COÛTS!$C$115*6*O1345*SEMAINE!M1345/1000)+(COÛTS!$C$112*O1345*6)+(COÛTS!$C$107*O1345*3)),"0")+(IF(AND(F1345="MEDIA",P1345="oui",Q1345="MODULE TRIANGULAIRE",SEMAINE!M1345&gt;2001,SEMAINE!M1345&lt;=4000),((COÛTS!$C$114*2*O1345*3)),"0"))+(IF(AND(F1345="MEDIA",P1345="oui",Q1345="MODULE TRIANGULAIRE",SEMAINE!M1345&gt;=4001,SEMAINE!M1345&lt;=6000),((COÛTS!$C$114*4*O1345*3)),"0"))+(IF(AND(F1345="MEDIA",P1345="oui",Q1345="MODULE TRIANGULAIRE",SEMAINE!M1345&gt;=6001,SEMAINE!M1345&lt;=8000),((COÛTS!$C$114*6*O1345*3)),"0"))+(IF(AND(F1345="MEDIA",P1345="oui",Q1345="MODULE TRIANGULAIRE",SEMAINE!M1345&gt;=8001,SEMAINE!M1345&lt;=10000),((COÛTS!$C$114*8*O1345*3)),0))))</f>
        <v>0</v>
      </c>
      <c r="AJ1345" s="6">
        <f>IF(OR(R1345="OUI",H1345&gt;0),0,(IF(AND(F1345="MEDIA",G1345="NON TISSÉ (Type Drop)",P1345="oui",Q1345="MODULE CARRÉ"),((COÛTS!$C$115*8*O1345*SEMAINE!M1345/1000)+(COÛTS!$C$111*O1345*8)+(COÛTS!$C$107*O1345*4)),"0")+IF(AND(F1345="MEDIA",G1345="BÂCHE FRONTLIT 450gr (Type Bâche M1)",P1345="oui",Q1345="MODULE CARRÉ"),((COÛTS!$C$115*8*O1345*SEMAINE!M1345/1000)+(COÛTS!$C$111*O1345*8)+(COÛTS!$C$107*O1345*4)),"0")+(IF(AND(F1345="MEDIA",P1345="oui",Q1345="MODULE CARRÉ",SEMAINE!M1345&gt;2001,SEMAINE!M1345&lt;=4000),((COÛTS!$C$114*2*O1345*4)),"0"))+(IF(AND(F1345="MEDIA",P1345="oui",Q1345="MODULE CARRÉ",SEMAINE!M1345&gt;=4001,SEMAINE!M1345&lt;=6000),((COÛTS!$C$114*4*O1345*4)),"0"))+(IF(AND(F1345="MEDIA",P1345="oui",Q1345="MODULE CARRÉ",SEMAINE!M1345&gt;=6001,SEMAINE!M1345&lt;=8000),((COÛTS!$C$114*6*O1345*4)),"0"))+(IF(AND(F1345="MEDIA",P1345="oui",Q1345="MODULE CARRÉ",SEMAINE!M1345&gt;=8001,SEMAINE!M1345&lt;=10000),((COÛTS!$C$114*8*O1345*4)),"0"))))</f>
        <v>0</v>
      </c>
      <c r="AK1345" s="38">
        <f>IF(Y1345&gt;0,(VLOOKUP(Y1345,DATA!$AB$2:$AC$102,2,0)),1)</f>
        <v>1</v>
      </c>
      <c r="AL1345" s="53">
        <f t="shared" si="167"/>
        <v>0</v>
      </c>
    </row>
    <row r="1346" spans="2:38" ht="25.05" customHeight="1" x14ac:dyDescent="0.25">
      <c r="B1346" s="43" t="str">
        <f>COUNTIF($D$3:D1346,D1346)&amp;T_Semaine[[#This Row],[N°AFFAIRE]]</f>
        <v>0</v>
      </c>
      <c r="C1346" s="50"/>
      <c r="D1346" s="50"/>
      <c r="E1346" s="50"/>
      <c r="F1346" s="50"/>
      <c r="G1346" s="50"/>
      <c r="H1346" s="50"/>
      <c r="I1346" s="50"/>
      <c r="J1346" s="50"/>
      <c r="K1346" s="50"/>
      <c r="L1346" s="50"/>
      <c r="M1346" s="91"/>
      <c r="N1346" s="91"/>
      <c r="O1346" s="50"/>
      <c r="P1346" s="50"/>
      <c r="Q1346" s="50"/>
      <c r="R1346" s="50"/>
      <c r="S1346" s="50"/>
      <c r="T1346" s="95">
        <f t="shared" si="161"/>
        <v>0</v>
      </c>
      <c r="U1346" s="36">
        <f t="shared" si="162"/>
        <v>0</v>
      </c>
      <c r="V1346" s="43"/>
      <c r="W1346" s="43"/>
      <c r="X1346" s="6">
        <f t="shared" si="168"/>
        <v>0</v>
      </c>
      <c r="Y1346" s="55"/>
      <c r="Z1346" s="6">
        <f>(IF(R1346="OUI",0,IF(AND(F1346="MEDIA",G1346&gt;0,O1346&gt;0),(VLOOKUP(G1346,COÛTS!$A$1:$C$157,3,0)*(M1346*N1346/1000*O1346/1000)),0)+IF(AND(G1346&gt;0,F1346="HEURE"),(VLOOKUP(G1346,COÛTS!$A$1:$C$157,3,0)*(O1346)),0))+IF(AND(G1346&gt;0,F1346="DIVERS"),(VLOOKUP(G1346,COÛTS!$A$1:$C$157,3,0)*(O1346)),0)+IF(AND(G1346&gt;0,F1346="VEHICULE"),(VLOOKUP(G1346,COÛTS!$A$1:$C$157,3,0)*(O1346)),0)+IF(AND(G1346&gt;0,F1346="FACONNAGE"),(VLOOKUP(G1346,COÛTS!$A$1:$C$157,3,0)*(O1346)),0)+IF(AND(G1346&gt;0,F1346="ACCESSOIRES"),(VLOOKUP(G1346,COÛTS!$A$1:$C$157,3,0)*(O1346)),0)+IF(AND(F1346="TRANSPORT",G1346&gt;0),(VLOOKUP(G1346,COÛTS!$A$1:$C$157,3,0)*(O1346)),0)+IF(AND(F1346="PRODUITS",G1346="KIT COMPLET HABILLAGE CLOISON MODULAIRE (mL)"),(VLOOKUP(G1346,COÛTS!$A$1:$C$157,3,0)*(M1346/1000*O1346)),0)+IF(AND(F1346="MEDIA",H1346&lt;0,G1346&gt;0,P1346="oui",Q1346="RECTO/VERSO (Type Deux Simple Face)"),(VLOOKUP(G1346,COÛTS!$A$1:$C$157,3,0)*(M1346*(N1346+480)/1000*O1346/1000)),"0")+IF(AND(F1346="MEDIA",H1346&lt;0,G1346&gt;0,P1346="oui",Q1346="MODULE TRIANGULAIRE"),(VLOOKUP(G1346,COÛTS!$A$1:$C$157,3,0)*(M1346*(N1346+240)/1000*O1346/1000)*2)+(VLOOKUP(G1346,COÛTS!$A$1:$C$157,3,0)*(M1346)/1000*0.24),"0")+IF(AND(F1346="MEDIA",P1346="oui",G1346&gt;0,H1346&lt;0,Q1346="MODULE CARRÉ"),(VLOOKUP(G1346,COÛTS!$A$1:$C$157,3,0)*(M1346*(N1346+240)/1000*O1346/1000)*3)+(VLOOKUP(G1346,COÛTS!$A$1:$C$157,3,0)*(M1346)/1000*0.24),"0")+IF(AND(F1346="MEDIA",H1346&lt;0,P1346="oui",G1346&gt;0,Q1346="RECTO (Type Chaussette)"),(VLOOKUP(G1346,COÛTS!$A$1:$C$157,3,0)*(M1346*(N1346+60)/1000*O1346/1000))))</f>
        <v>0</v>
      </c>
      <c r="AA1346" s="6">
        <f>IF(R1346="OUI",0,IF(AND(H1346&gt;0,I1346="OUI"),(VLOOKUP(H1346,COÛTS!$A$1:$C$157,3,0)*(M1346*N1346/1000*O1346/1000)),0))</f>
        <v>0</v>
      </c>
      <c r="AB1346" s="6">
        <f t="shared" si="163"/>
        <v>0</v>
      </c>
      <c r="AC1346" s="7">
        <f t="shared" si="164"/>
        <v>0</v>
      </c>
      <c r="AD1346" s="6">
        <f t="shared" si="165"/>
        <v>0</v>
      </c>
      <c r="AE1346" s="6">
        <f t="shared" si="166"/>
        <v>0</v>
      </c>
      <c r="AF1346" s="6">
        <f>IF(R1346="OUI",0,(IF(AND(P1346="oui",Q1346="RECTO (Type Chaussette, Simple Face)",SEMAINE!M1348&lt;=2000),((COÛTS!$C$115*2*O1346*SEMAINE!M1346/1000)+(COÛTS!$C$109*O1346*SEMAINE!M1346/1000)+(COÛTS!$C$107*O1346*SEMAINE!M1346/1000)),"0")+(IF(AND(P1346="oui",Q1346="RECTO (Type Chaussette, Simple Face)",SEMAINE!M1346&gt;2001,SEMAINE!M1346&lt;=4000),((COÛTS!$C$114*2*O1346)),"0"))+(IF(AND(P1346="oui",Q1346="RECTO (Type Chaussette, Simple Face)",SEMAINE!M1346&gt;=4001,SEMAINE!M1346&lt;=6000),((COÛTS!$C$114*4*O1346)),"0"))+(IF(AND(P1346="oui",Q1346="RECTO (Type Chaussette, Simple Face)",SEMAINE!M1346&gt;=6001,SEMAINE!M1346&lt;=8000),((COÛTS!$C$114*6*O1346)),"0"))+(IF(AND(P1346="oui",Q1346="RECTO (Type Chaussette, Simple Face)",SEMAINE!M1346&gt;=8001,SEMAINE!M1346&lt;=10000),((COÛTS!$C$114*8*O1346)),0))))</f>
        <v>0</v>
      </c>
      <c r="AG1346" s="6">
        <f>IF(R1346="OUI",0,(IF(AND(F1346="MEDIA",G1346="NON TISSÉ (Type Drop)",P1346="oui",Q1346="RECTO (Type Chaussette)",SEMAINE!M1349&lt;=2000),((COÛTS!$C$115*2*O1346*SEMAINE!M1346/1000)+(COÛTS!$C$109*O1346*SEMAINE!M1346/1000)+(COÛTS!$C$107*O1346*SEMAINE!M1346/1000)),"0")+(IF(AND(F1346="MEDIA",P1346="oui",Q1346="RECTO (Type Chaussette)",SEMAINE!M1346&gt;2001,SEMAINE!M1346&lt;=4000),((COÛTS!$C$114*2*O1346)),"0"))+(IF(AND(F1346="MEDIA",P1346="oui",Q1346="RECTO (Type Chaussette)",SEMAINE!M1346&gt;=4001,SEMAINE!M1346&lt;=6000),((COÛTS!$C$114*4*O1346)),"0"))+(IF(AND(F1346="MEDIA",P1346="oui",Q1346="RECTO (Type Chaussette)",SEMAINE!M1346&gt;=6001,SEMAINE!M1346&lt;=8000),((COÛTS!$C$114*6*O1346)),"0"))+(IF(AND(F1346="MEDIA",P1346="oui",Q1346="RECTO (Type Chaussette)",SEMAINE!M1346&gt;=8001,SEMAINE!M1346&lt;=10000),((COÛTS!$C$114*8*O1346)),0))))</f>
        <v>0</v>
      </c>
      <c r="AH1346" s="6">
        <f>IF(R1346="OUI",0,(IF(AND(F1346="MEDIA",G1346="NON TISSÉ (Type Drop)",P1346="oui",Q1346="RECTO/VERSO (Type Deux Simple Face)"),((COÛTS!$C$115*4*O1346*SEMAINE!M1346/1000)+(COÛTS!$C$110*O1346*4)+(COÛTS!$C$107*O1346*SEMAINE!M1346/1000)),"0")+(IF(AND(F1346="MEDIA",P1346="oui",Q1346="RECTO/VERSO (Type Deux Simple Face)",SEMAINE!M1346&gt;2001,SEMAINE!M1346&lt;=4000),((COÛTS!$C$114*2*O1346)),"0"))+(IF(AND(F1346="MEDIA",P1346="oui",Q1346="RECTO/VERSO (Type Deux Simple Face)",SEMAINE!M1346&gt;=4001,SEMAINE!M1346&lt;=6000),((COÛTS!$C$114*4*O1346)),"0"))+(IF(AND(F1346="MEDIA",P1346="oui",Q1346="RECTO/VERSO (Type Deux Simple Face)",SEMAINE!M1346&gt;=6001,SEMAINE!M1346&lt;=8000),((COÛTS!$C$114*6*O1346)),"0"))+(IF(AND(F1346="MEDIA",P1346="oui",Q1346="RECTO/VERSO (Type Deux Simple Face)",SEMAINE!M1346&gt;=8001,SEMAINE!M1346&lt;=10000),((COÛTS!$C$114*8*O1346)),0))))</f>
        <v>0</v>
      </c>
      <c r="AI1346" s="6">
        <f>IF(R1346="OUI",0,(IF(AND(F1346="MEDIA",G1346="NON TISSÉ (Type Drop)",P1346="oui",Q1346="MODULE TRIANGULAIRE"),((COÛTS!$C$115*6*O1346*SEMAINE!M1346/1000)+(COÛTS!$C$112*O1346*6)+(COÛTS!$C$107*O1346*3)),"0")+(IF(AND(F1346="MEDIA",P1346="oui",Q1346="MODULE TRIANGULAIRE",SEMAINE!M1346&gt;2001,SEMAINE!M1346&lt;=4000),((COÛTS!$C$114*2*O1346*3)),"0"))+(IF(AND(F1346="MEDIA",P1346="oui",Q1346="MODULE TRIANGULAIRE",SEMAINE!M1346&gt;=4001,SEMAINE!M1346&lt;=6000),((COÛTS!$C$114*4*O1346*3)),"0"))+(IF(AND(F1346="MEDIA",P1346="oui",Q1346="MODULE TRIANGULAIRE",SEMAINE!M1346&gt;=6001,SEMAINE!M1346&lt;=8000),((COÛTS!$C$114*6*O1346*3)),"0"))+(IF(AND(F1346="MEDIA",P1346="oui",Q1346="MODULE TRIANGULAIRE",SEMAINE!M1346&gt;=8001,SEMAINE!M1346&lt;=10000),((COÛTS!$C$114*8*O1346*3)),0))))</f>
        <v>0</v>
      </c>
      <c r="AJ1346" s="6">
        <f>IF(OR(R1346="OUI",H1346&gt;0),0,(IF(AND(F1346="MEDIA",G1346="NON TISSÉ (Type Drop)",P1346="oui",Q1346="MODULE CARRÉ"),((COÛTS!$C$115*8*O1346*SEMAINE!M1346/1000)+(COÛTS!$C$111*O1346*8)+(COÛTS!$C$107*O1346*4)),"0")+IF(AND(F1346="MEDIA",G1346="BÂCHE FRONTLIT 450gr (Type Bâche M1)",P1346="oui",Q1346="MODULE CARRÉ"),((COÛTS!$C$115*8*O1346*SEMAINE!M1346/1000)+(COÛTS!$C$111*O1346*8)+(COÛTS!$C$107*O1346*4)),"0")+(IF(AND(F1346="MEDIA",P1346="oui",Q1346="MODULE CARRÉ",SEMAINE!M1346&gt;2001,SEMAINE!M1346&lt;=4000),((COÛTS!$C$114*2*O1346*4)),"0"))+(IF(AND(F1346="MEDIA",P1346="oui",Q1346="MODULE CARRÉ",SEMAINE!M1346&gt;=4001,SEMAINE!M1346&lt;=6000),((COÛTS!$C$114*4*O1346*4)),"0"))+(IF(AND(F1346="MEDIA",P1346="oui",Q1346="MODULE CARRÉ",SEMAINE!M1346&gt;=6001,SEMAINE!M1346&lt;=8000),((COÛTS!$C$114*6*O1346*4)),"0"))+(IF(AND(F1346="MEDIA",P1346="oui",Q1346="MODULE CARRÉ",SEMAINE!M1346&gt;=8001,SEMAINE!M1346&lt;=10000),((COÛTS!$C$114*8*O1346*4)),"0"))))</f>
        <v>0</v>
      </c>
      <c r="AK1346" s="38">
        <f>IF(Y1346&gt;0,(VLOOKUP(Y1346,DATA!$AB$2:$AC$102,2,0)),1)</f>
        <v>1</v>
      </c>
      <c r="AL1346" s="53">
        <f t="shared" si="167"/>
        <v>0</v>
      </c>
    </row>
    <row r="1347" spans="2:38" ht="25.05" customHeight="1" x14ac:dyDescent="0.25">
      <c r="B1347" s="43" t="str">
        <f>COUNTIF($D$3:D1347,D1347)&amp;T_Semaine[[#This Row],[N°AFFAIRE]]</f>
        <v>0</v>
      </c>
      <c r="C1347" s="50"/>
      <c r="D1347" s="50"/>
      <c r="E1347" s="50"/>
      <c r="F1347" s="50"/>
      <c r="G1347" s="50"/>
      <c r="H1347" s="50"/>
      <c r="I1347" s="50"/>
      <c r="J1347" s="50"/>
      <c r="K1347" s="50"/>
      <c r="L1347" s="50"/>
      <c r="M1347" s="91"/>
      <c r="N1347" s="91"/>
      <c r="O1347" s="50"/>
      <c r="P1347" s="50"/>
      <c r="Q1347" s="50"/>
      <c r="R1347" s="50"/>
      <c r="S1347" s="50"/>
      <c r="T1347" s="95">
        <f t="shared" ref="T1347:T1410" si="169">(IF(OR(F1347="HEURE",F1347="FACONNAGE",F1347="DIVERS",F1347="ACCESSOIRES",F1347="TRANSPORT"),0,(IF(AND(O1347=0),(0))+IF(AND(O1347&gt;0),(M1347*N1347/1000*O1347/1000))+(IF(AND(H1347&gt;0,K1347="oui",L1347="oui"),(M1347*N1347/1000*O1347/1000)))+(IF(AND(P1347="oui",Q1347="RECTO (Type Simple Face)"),((240)/1000*O1347*N1347/1000)))+(IF(AND(P1347="oui",Q1347="RECTO (Type Chaussette)"),(M1347*(N1347+60)/1000*O1347/1000)))+(IF(AND(P1347="oui",Q1347="RECTO/VERSO (Type Deux Simple Face)"),(M1347*N1347/1000*O1347/1000)+(M1347/1000*0.48))+(IF(AND(P1347="oui",Q1347="MODULE TRIANGULAIRE"),(M1347*N1347/1000*O1347/1000)*2.72))+(IF(AND(F1347="MEDIA",P1347="oui",Q1347="MODULE CARRÉ"),(M1347*N1347/1000*O1347/1000)*3.96))))+IF(AND(G1347="ADHÉSIVAGE VÉHICULE KIT K6 (20m3)"),(O1347*1.7))))</f>
        <v>0</v>
      </c>
      <c r="U1347" s="36">
        <f t="shared" ref="U1347:U1410" si="170">IF(R1347="OUI",0,(SUM(Z1347:AJ1347)*AK1347))</f>
        <v>0</v>
      </c>
      <c r="V1347" s="43"/>
      <c r="W1347" s="43"/>
      <c r="X1347" s="6">
        <f t="shared" si="168"/>
        <v>0</v>
      </c>
      <c r="Y1347" s="55"/>
      <c r="Z1347" s="6">
        <f>(IF(R1347="OUI",0,IF(AND(F1347="MEDIA",G1347&gt;0,O1347&gt;0),(VLOOKUP(G1347,COÛTS!$A$1:$C$157,3,0)*(M1347*N1347/1000*O1347/1000)),0)+IF(AND(G1347&gt;0,F1347="HEURE"),(VLOOKUP(G1347,COÛTS!$A$1:$C$157,3,0)*(O1347)),0))+IF(AND(G1347&gt;0,F1347="DIVERS"),(VLOOKUP(G1347,COÛTS!$A$1:$C$157,3,0)*(O1347)),0)+IF(AND(G1347&gt;0,F1347="VEHICULE"),(VLOOKUP(G1347,COÛTS!$A$1:$C$157,3,0)*(O1347)),0)+IF(AND(G1347&gt;0,F1347="FACONNAGE"),(VLOOKUP(G1347,COÛTS!$A$1:$C$157,3,0)*(O1347)),0)+IF(AND(G1347&gt;0,F1347="ACCESSOIRES"),(VLOOKUP(G1347,COÛTS!$A$1:$C$157,3,0)*(O1347)),0)+IF(AND(F1347="TRANSPORT",G1347&gt;0),(VLOOKUP(G1347,COÛTS!$A$1:$C$157,3,0)*(O1347)),0)+IF(AND(F1347="PRODUITS",G1347="KIT COMPLET HABILLAGE CLOISON MODULAIRE (mL)"),(VLOOKUP(G1347,COÛTS!$A$1:$C$157,3,0)*(M1347/1000*O1347)),0)+IF(AND(F1347="MEDIA",H1347&lt;0,G1347&gt;0,P1347="oui",Q1347="RECTO/VERSO (Type Deux Simple Face)"),(VLOOKUP(G1347,COÛTS!$A$1:$C$157,3,0)*(M1347*(N1347+480)/1000*O1347/1000)),"0")+IF(AND(F1347="MEDIA",H1347&lt;0,G1347&gt;0,P1347="oui",Q1347="MODULE TRIANGULAIRE"),(VLOOKUP(G1347,COÛTS!$A$1:$C$157,3,0)*(M1347*(N1347+240)/1000*O1347/1000)*2)+(VLOOKUP(G1347,COÛTS!$A$1:$C$157,3,0)*(M1347)/1000*0.24),"0")+IF(AND(F1347="MEDIA",P1347="oui",G1347&gt;0,H1347&lt;0,Q1347="MODULE CARRÉ"),(VLOOKUP(G1347,COÛTS!$A$1:$C$157,3,0)*(M1347*(N1347+240)/1000*O1347/1000)*3)+(VLOOKUP(G1347,COÛTS!$A$1:$C$157,3,0)*(M1347)/1000*0.24),"0")+IF(AND(F1347="MEDIA",H1347&lt;0,P1347="oui",G1347&gt;0,Q1347="RECTO (Type Chaussette)"),(VLOOKUP(G1347,COÛTS!$A$1:$C$157,3,0)*(M1347*(N1347+60)/1000*O1347/1000))))</f>
        <v>0</v>
      </c>
      <c r="AA1347" s="6">
        <f>IF(R1347="OUI",0,IF(AND(H1347&gt;0,I1347="OUI"),(VLOOKUP(H1347,COÛTS!$A$1:$C$157,3,0)*(M1347*N1347/1000*O1347/1000)),0))</f>
        <v>0</v>
      </c>
      <c r="AB1347" s="6">
        <f t="shared" ref="AB1347:AB1410" si="171">IF(R1347="OUI",0,IF(J1347="OUI",((M1347*N1347/1000*O1347/1000)*10),0))</f>
        <v>0</v>
      </c>
      <c r="AC1347" s="7">
        <f t="shared" ref="AC1347:AC1410" si="172">IF(R1347="OUI",0,IF(AND(K1347="OUI",H1347&gt;0),((M1347*N1347/1000*O1347/1000)*20),0))</f>
        <v>0</v>
      </c>
      <c r="AD1347" s="6">
        <f t="shared" ref="AD1347:AD1410" si="173">IF(R1347="OUI",0,IF(L1347="OUI",((M1347*N1347/1000*O1347/1000)*9),0))</f>
        <v>0</v>
      </c>
      <c r="AE1347" s="6">
        <f t="shared" ref="AE1347:AE1410" si="174">IF(R1347="OUI",0,IF(AND(L1347="OUI",K1347="OUI",H1347="POLYCARBONATE ALVÉOLAIRE (Type Makrolon, Thermoclear) - 16mm"),(T1347*9),"0")+IF(AND(L1347="OUI",K1347="OUI",H1347="POLYCARBONATE ALVÉOLAIRE (Type Makrolon, Thermoclear) - 10mm"),(T1347*9),"0")+IF(AND(L1347="OUI",K1347="OUI",H1347="POLYCARBONATE ALVÉOLAIRE (Type Makrolon, Thermoclear) - 6mm"),((M1347*N1347/1000*O1347/1000)*9),0))</f>
        <v>0</v>
      </c>
      <c r="AF1347" s="6">
        <f>IF(R1347="OUI",0,(IF(AND(P1347="oui",Q1347="RECTO (Type Chaussette, Simple Face)",SEMAINE!M1349&lt;=2000),((COÛTS!$C$115*2*O1347*SEMAINE!M1347/1000)+(COÛTS!$C$109*O1347*SEMAINE!M1347/1000)+(COÛTS!$C$107*O1347*SEMAINE!M1347/1000)),"0")+(IF(AND(P1347="oui",Q1347="RECTO (Type Chaussette, Simple Face)",SEMAINE!M1347&gt;2001,SEMAINE!M1347&lt;=4000),((COÛTS!$C$114*2*O1347)),"0"))+(IF(AND(P1347="oui",Q1347="RECTO (Type Chaussette, Simple Face)",SEMAINE!M1347&gt;=4001,SEMAINE!M1347&lt;=6000),((COÛTS!$C$114*4*O1347)),"0"))+(IF(AND(P1347="oui",Q1347="RECTO (Type Chaussette, Simple Face)",SEMAINE!M1347&gt;=6001,SEMAINE!M1347&lt;=8000),((COÛTS!$C$114*6*O1347)),"0"))+(IF(AND(P1347="oui",Q1347="RECTO (Type Chaussette, Simple Face)",SEMAINE!M1347&gt;=8001,SEMAINE!M1347&lt;=10000),((COÛTS!$C$114*8*O1347)),0))))</f>
        <v>0</v>
      </c>
      <c r="AG1347" s="6">
        <f>IF(R1347="OUI",0,(IF(AND(F1347="MEDIA",G1347="NON TISSÉ (Type Drop)",P1347="oui",Q1347="RECTO (Type Chaussette)",SEMAINE!M1350&lt;=2000),((COÛTS!$C$115*2*O1347*SEMAINE!M1347/1000)+(COÛTS!$C$109*O1347*SEMAINE!M1347/1000)+(COÛTS!$C$107*O1347*SEMAINE!M1347/1000)),"0")+(IF(AND(F1347="MEDIA",P1347="oui",Q1347="RECTO (Type Chaussette)",SEMAINE!M1347&gt;2001,SEMAINE!M1347&lt;=4000),((COÛTS!$C$114*2*O1347)),"0"))+(IF(AND(F1347="MEDIA",P1347="oui",Q1347="RECTO (Type Chaussette)",SEMAINE!M1347&gt;=4001,SEMAINE!M1347&lt;=6000),((COÛTS!$C$114*4*O1347)),"0"))+(IF(AND(F1347="MEDIA",P1347="oui",Q1347="RECTO (Type Chaussette)",SEMAINE!M1347&gt;=6001,SEMAINE!M1347&lt;=8000),((COÛTS!$C$114*6*O1347)),"0"))+(IF(AND(F1347="MEDIA",P1347="oui",Q1347="RECTO (Type Chaussette)",SEMAINE!M1347&gt;=8001,SEMAINE!M1347&lt;=10000),((COÛTS!$C$114*8*O1347)),0))))</f>
        <v>0</v>
      </c>
      <c r="AH1347" s="6">
        <f>IF(R1347="OUI",0,(IF(AND(F1347="MEDIA",G1347="NON TISSÉ (Type Drop)",P1347="oui",Q1347="RECTO/VERSO (Type Deux Simple Face)"),((COÛTS!$C$115*4*O1347*SEMAINE!M1347/1000)+(COÛTS!$C$110*O1347*4)+(COÛTS!$C$107*O1347*SEMAINE!M1347/1000)),"0")+(IF(AND(F1347="MEDIA",P1347="oui",Q1347="RECTO/VERSO (Type Deux Simple Face)",SEMAINE!M1347&gt;2001,SEMAINE!M1347&lt;=4000),((COÛTS!$C$114*2*O1347)),"0"))+(IF(AND(F1347="MEDIA",P1347="oui",Q1347="RECTO/VERSO (Type Deux Simple Face)",SEMAINE!M1347&gt;=4001,SEMAINE!M1347&lt;=6000),((COÛTS!$C$114*4*O1347)),"0"))+(IF(AND(F1347="MEDIA",P1347="oui",Q1347="RECTO/VERSO (Type Deux Simple Face)",SEMAINE!M1347&gt;=6001,SEMAINE!M1347&lt;=8000),((COÛTS!$C$114*6*O1347)),"0"))+(IF(AND(F1347="MEDIA",P1347="oui",Q1347="RECTO/VERSO (Type Deux Simple Face)",SEMAINE!M1347&gt;=8001,SEMAINE!M1347&lt;=10000),((COÛTS!$C$114*8*O1347)),0))))</f>
        <v>0</v>
      </c>
      <c r="AI1347" s="6">
        <f>IF(R1347="OUI",0,(IF(AND(F1347="MEDIA",G1347="NON TISSÉ (Type Drop)",P1347="oui",Q1347="MODULE TRIANGULAIRE"),((COÛTS!$C$115*6*O1347*SEMAINE!M1347/1000)+(COÛTS!$C$112*O1347*6)+(COÛTS!$C$107*O1347*3)),"0")+(IF(AND(F1347="MEDIA",P1347="oui",Q1347="MODULE TRIANGULAIRE",SEMAINE!M1347&gt;2001,SEMAINE!M1347&lt;=4000),((COÛTS!$C$114*2*O1347*3)),"0"))+(IF(AND(F1347="MEDIA",P1347="oui",Q1347="MODULE TRIANGULAIRE",SEMAINE!M1347&gt;=4001,SEMAINE!M1347&lt;=6000),((COÛTS!$C$114*4*O1347*3)),"0"))+(IF(AND(F1347="MEDIA",P1347="oui",Q1347="MODULE TRIANGULAIRE",SEMAINE!M1347&gt;=6001,SEMAINE!M1347&lt;=8000),((COÛTS!$C$114*6*O1347*3)),"0"))+(IF(AND(F1347="MEDIA",P1347="oui",Q1347="MODULE TRIANGULAIRE",SEMAINE!M1347&gt;=8001,SEMAINE!M1347&lt;=10000),((COÛTS!$C$114*8*O1347*3)),0))))</f>
        <v>0</v>
      </c>
      <c r="AJ1347" s="6">
        <f>IF(OR(R1347="OUI",H1347&gt;0),0,(IF(AND(F1347="MEDIA",G1347="NON TISSÉ (Type Drop)",P1347="oui",Q1347="MODULE CARRÉ"),((COÛTS!$C$115*8*O1347*SEMAINE!M1347/1000)+(COÛTS!$C$111*O1347*8)+(COÛTS!$C$107*O1347*4)),"0")+IF(AND(F1347="MEDIA",G1347="BÂCHE FRONTLIT 450gr (Type Bâche M1)",P1347="oui",Q1347="MODULE CARRÉ"),((COÛTS!$C$115*8*O1347*SEMAINE!M1347/1000)+(COÛTS!$C$111*O1347*8)+(COÛTS!$C$107*O1347*4)),"0")+(IF(AND(F1347="MEDIA",P1347="oui",Q1347="MODULE CARRÉ",SEMAINE!M1347&gt;2001,SEMAINE!M1347&lt;=4000),((COÛTS!$C$114*2*O1347*4)),"0"))+(IF(AND(F1347="MEDIA",P1347="oui",Q1347="MODULE CARRÉ",SEMAINE!M1347&gt;=4001,SEMAINE!M1347&lt;=6000),((COÛTS!$C$114*4*O1347*4)),"0"))+(IF(AND(F1347="MEDIA",P1347="oui",Q1347="MODULE CARRÉ",SEMAINE!M1347&gt;=6001,SEMAINE!M1347&lt;=8000),((COÛTS!$C$114*6*O1347*4)),"0"))+(IF(AND(F1347="MEDIA",P1347="oui",Q1347="MODULE CARRÉ",SEMAINE!M1347&gt;=8001,SEMAINE!M1347&lt;=10000),((COÛTS!$C$114*8*O1347*4)),"0"))))</f>
        <v>0</v>
      </c>
      <c r="AK1347" s="38">
        <f>IF(Y1347&gt;0,(VLOOKUP(Y1347,DATA!$AB$2:$AC$102,2,0)),1)</f>
        <v>1</v>
      </c>
      <c r="AL1347" s="53">
        <f t="shared" ref="AL1347:AL1410" si="175">(IF(OR(F1347="HEURE",F1347="FACONNAGE",F1347="DIVERS",F1347="ACCESSOIRES",F1347="TRANSPORT"),0,(IF(AND(O1347=0),(0))+IF(AND(O1347&gt;0,H1347&gt;0),(M1347*N1347/1000*O1347/1000)))))</f>
        <v>0</v>
      </c>
    </row>
    <row r="1348" spans="2:38" ht="25.05" customHeight="1" x14ac:dyDescent="0.25">
      <c r="B1348" s="43" t="str">
        <f>COUNTIF($D$3:D1348,D1348)&amp;T_Semaine[[#This Row],[N°AFFAIRE]]</f>
        <v>0</v>
      </c>
      <c r="C1348" s="50"/>
      <c r="D1348" s="50"/>
      <c r="E1348" s="50"/>
      <c r="F1348" s="50"/>
      <c r="G1348" s="50"/>
      <c r="H1348" s="50"/>
      <c r="I1348" s="50"/>
      <c r="J1348" s="50"/>
      <c r="K1348" s="50"/>
      <c r="L1348" s="50"/>
      <c r="M1348" s="91"/>
      <c r="N1348" s="91"/>
      <c r="O1348" s="50"/>
      <c r="P1348" s="50"/>
      <c r="Q1348" s="50"/>
      <c r="R1348" s="50"/>
      <c r="S1348" s="50"/>
      <c r="T1348" s="95">
        <f t="shared" si="169"/>
        <v>0</v>
      </c>
      <c r="U1348" s="36">
        <f t="shared" si="170"/>
        <v>0</v>
      </c>
      <c r="V1348" s="43"/>
      <c r="W1348" s="43"/>
      <c r="X1348" s="6">
        <f t="shared" si="168"/>
        <v>0</v>
      </c>
      <c r="Y1348" s="55"/>
      <c r="Z1348" s="6">
        <f>(IF(R1348="OUI",0,IF(AND(F1348="MEDIA",G1348&gt;0,O1348&gt;0),(VLOOKUP(G1348,COÛTS!$A$1:$C$157,3,0)*(M1348*N1348/1000*O1348/1000)),0)+IF(AND(G1348&gt;0,F1348="HEURE"),(VLOOKUP(G1348,COÛTS!$A$1:$C$157,3,0)*(O1348)),0))+IF(AND(G1348&gt;0,F1348="DIVERS"),(VLOOKUP(G1348,COÛTS!$A$1:$C$157,3,0)*(O1348)),0)+IF(AND(G1348&gt;0,F1348="VEHICULE"),(VLOOKUP(G1348,COÛTS!$A$1:$C$157,3,0)*(O1348)),0)+IF(AND(G1348&gt;0,F1348="FACONNAGE"),(VLOOKUP(G1348,COÛTS!$A$1:$C$157,3,0)*(O1348)),0)+IF(AND(G1348&gt;0,F1348="ACCESSOIRES"),(VLOOKUP(G1348,COÛTS!$A$1:$C$157,3,0)*(O1348)),0)+IF(AND(F1348="TRANSPORT",G1348&gt;0),(VLOOKUP(G1348,COÛTS!$A$1:$C$157,3,0)*(O1348)),0)+IF(AND(F1348="PRODUITS",G1348="KIT COMPLET HABILLAGE CLOISON MODULAIRE (mL)"),(VLOOKUP(G1348,COÛTS!$A$1:$C$157,3,0)*(M1348/1000*O1348)),0)+IF(AND(F1348="MEDIA",H1348&lt;0,G1348&gt;0,P1348="oui",Q1348="RECTO/VERSO (Type Deux Simple Face)"),(VLOOKUP(G1348,COÛTS!$A$1:$C$157,3,0)*(M1348*(N1348+480)/1000*O1348/1000)),"0")+IF(AND(F1348="MEDIA",H1348&lt;0,G1348&gt;0,P1348="oui",Q1348="MODULE TRIANGULAIRE"),(VLOOKUP(G1348,COÛTS!$A$1:$C$157,3,0)*(M1348*(N1348+240)/1000*O1348/1000)*2)+(VLOOKUP(G1348,COÛTS!$A$1:$C$157,3,0)*(M1348)/1000*0.24),"0")+IF(AND(F1348="MEDIA",P1348="oui",G1348&gt;0,H1348&lt;0,Q1348="MODULE CARRÉ"),(VLOOKUP(G1348,COÛTS!$A$1:$C$157,3,0)*(M1348*(N1348+240)/1000*O1348/1000)*3)+(VLOOKUP(G1348,COÛTS!$A$1:$C$157,3,0)*(M1348)/1000*0.24),"0")+IF(AND(F1348="MEDIA",H1348&lt;0,P1348="oui",G1348&gt;0,Q1348="RECTO (Type Chaussette)"),(VLOOKUP(G1348,COÛTS!$A$1:$C$157,3,0)*(M1348*(N1348+60)/1000*O1348/1000))))</f>
        <v>0</v>
      </c>
      <c r="AA1348" s="6">
        <f>IF(R1348="OUI",0,IF(AND(H1348&gt;0,I1348="OUI"),(VLOOKUP(H1348,COÛTS!$A$1:$C$157,3,0)*(M1348*N1348/1000*O1348/1000)),0))</f>
        <v>0</v>
      </c>
      <c r="AB1348" s="6">
        <f t="shared" si="171"/>
        <v>0</v>
      </c>
      <c r="AC1348" s="7">
        <f t="shared" si="172"/>
        <v>0</v>
      </c>
      <c r="AD1348" s="6">
        <f t="shared" si="173"/>
        <v>0</v>
      </c>
      <c r="AE1348" s="6">
        <f t="shared" si="174"/>
        <v>0</v>
      </c>
      <c r="AF1348" s="6">
        <f>IF(R1348="OUI",0,(IF(AND(P1348="oui",Q1348="RECTO (Type Chaussette, Simple Face)",SEMAINE!M1350&lt;=2000),((COÛTS!$C$115*2*O1348*SEMAINE!M1348/1000)+(COÛTS!$C$109*O1348*SEMAINE!M1348/1000)+(COÛTS!$C$107*O1348*SEMAINE!M1348/1000)),"0")+(IF(AND(P1348="oui",Q1348="RECTO (Type Chaussette, Simple Face)",SEMAINE!M1348&gt;2001,SEMAINE!M1348&lt;=4000),((COÛTS!$C$114*2*O1348)),"0"))+(IF(AND(P1348="oui",Q1348="RECTO (Type Chaussette, Simple Face)",SEMAINE!M1348&gt;=4001,SEMAINE!M1348&lt;=6000),((COÛTS!$C$114*4*O1348)),"0"))+(IF(AND(P1348="oui",Q1348="RECTO (Type Chaussette, Simple Face)",SEMAINE!M1348&gt;=6001,SEMAINE!M1348&lt;=8000),((COÛTS!$C$114*6*O1348)),"0"))+(IF(AND(P1348="oui",Q1348="RECTO (Type Chaussette, Simple Face)",SEMAINE!M1348&gt;=8001,SEMAINE!M1348&lt;=10000),((COÛTS!$C$114*8*O1348)),0))))</f>
        <v>0</v>
      </c>
      <c r="AG1348" s="6">
        <f>IF(R1348="OUI",0,(IF(AND(F1348="MEDIA",G1348="NON TISSÉ (Type Drop)",P1348="oui",Q1348="RECTO (Type Chaussette)",SEMAINE!M1351&lt;=2000),((COÛTS!$C$115*2*O1348*SEMAINE!M1348/1000)+(COÛTS!$C$109*O1348*SEMAINE!M1348/1000)+(COÛTS!$C$107*O1348*SEMAINE!M1348/1000)),"0")+(IF(AND(F1348="MEDIA",P1348="oui",Q1348="RECTO (Type Chaussette)",SEMAINE!M1348&gt;2001,SEMAINE!M1348&lt;=4000),((COÛTS!$C$114*2*O1348)),"0"))+(IF(AND(F1348="MEDIA",P1348="oui",Q1348="RECTO (Type Chaussette)",SEMAINE!M1348&gt;=4001,SEMAINE!M1348&lt;=6000),((COÛTS!$C$114*4*O1348)),"0"))+(IF(AND(F1348="MEDIA",P1348="oui",Q1348="RECTO (Type Chaussette)",SEMAINE!M1348&gt;=6001,SEMAINE!M1348&lt;=8000),((COÛTS!$C$114*6*O1348)),"0"))+(IF(AND(F1348="MEDIA",P1348="oui",Q1348="RECTO (Type Chaussette)",SEMAINE!M1348&gt;=8001,SEMAINE!M1348&lt;=10000),((COÛTS!$C$114*8*O1348)),0))))</f>
        <v>0</v>
      </c>
      <c r="AH1348" s="6">
        <f>IF(R1348="OUI",0,(IF(AND(F1348="MEDIA",G1348="NON TISSÉ (Type Drop)",P1348="oui",Q1348="RECTO/VERSO (Type Deux Simple Face)"),((COÛTS!$C$115*4*O1348*SEMAINE!M1348/1000)+(COÛTS!$C$110*O1348*4)+(COÛTS!$C$107*O1348*SEMAINE!M1348/1000)),"0")+(IF(AND(F1348="MEDIA",P1348="oui",Q1348="RECTO/VERSO (Type Deux Simple Face)",SEMAINE!M1348&gt;2001,SEMAINE!M1348&lt;=4000),((COÛTS!$C$114*2*O1348)),"0"))+(IF(AND(F1348="MEDIA",P1348="oui",Q1348="RECTO/VERSO (Type Deux Simple Face)",SEMAINE!M1348&gt;=4001,SEMAINE!M1348&lt;=6000),((COÛTS!$C$114*4*O1348)),"0"))+(IF(AND(F1348="MEDIA",P1348="oui",Q1348="RECTO/VERSO (Type Deux Simple Face)",SEMAINE!M1348&gt;=6001,SEMAINE!M1348&lt;=8000),((COÛTS!$C$114*6*O1348)),"0"))+(IF(AND(F1348="MEDIA",P1348="oui",Q1348="RECTO/VERSO (Type Deux Simple Face)",SEMAINE!M1348&gt;=8001,SEMAINE!M1348&lt;=10000),((COÛTS!$C$114*8*O1348)),0))))</f>
        <v>0</v>
      </c>
      <c r="AI1348" s="6">
        <f>IF(R1348="OUI",0,(IF(AND(F1348="MEDIA",G1348="NON TISSÉ (Type Drop)",P1348="oui",Q1348="MODULE TRIANGULAIRE"),((COÛTS!$C$115*6*O1348*SEMAINE!M1348/1000)+(COÛTS!$C$112*O1348*6)+(COÛTS!$C$107*O1348*3)),"0")+(IF(AND(F1348="MEDIA",P1348="oui",Q1348="MODULE TRIANGULAIRE",SEMAINE!M1348&gt;2001,SEMAINE!M1348&lt;=4000),((COÛTS!$C$114*2*O1348*3)),"0"))+(IF(AND(F1348="MEDIA",P1348="oui",Q1348="MODULE TRIANGULAIRE",SEMAINE!M1348&gt;=4001,SEMAINE!M1348&lt;=6000),((COÛTS!$C$114*4*O1348*3)),"0"))+(IF(AND(F1348="MEDIA",P1348="oui",Q1348="MODULE TRIANGULAIRE",SEMAINE!M1348&gt;=6001,SEMAINE!M1348&lt;=8000),((COÛTS!$C$114*6*O1348*3)),"0"))+(IF(AND(F1348="MEDIA",P1348="oui",Q1348="MODULE TRIANGULAIRE",SEMAINE!M1348&gt;=8001,SEMAINE!M1348&lt;=10000),((COÛTS!$C$114*8*O1348*3)),0))))</f>
        <v>0</v>
      </c>
      <c r="AJ1348" s="6">
        <f>IF(OR(R1348="OUI",H1348&gt;0),0,(IF(AND(F1348="MEDIA",G1348="NON TISSÉ (Type Drop)",P1348="oui",Q1348="MODULE CARRÉ"),((COÛTS!$C$115*8*O1348*SEMAINE!M1348/1000)+(COÛTS!$C$111*O1348*8)+(COÛTS!$C$107*O1348*4)),"0")+IF(AND(F1348="MEDIA",G1348="BÂCHE FRONTLIT 450gr (Type Bâche M1)",P1348="oui",Q1348="MODULE CARRÉ"),((COÛTS!$C$115*8*O1348*SEMAINE!M1348/1000)+(COÛTS!$C$111*O1348*8)+(COÛTS!$C$107*O1348*4)),"0")+(IF(AND(F1348="MEDIA",P1348="oui",Q1348="MODULE CARRÉ",SEMAINE!M1348&gt;2001,SEMAINE!M1348&lt;=4000),((COÛTS!$C$114*2*O1348*4)),"0"))+(IF(AND(F1348="MEDIA",P1348="oui",Q1348="MODULE CARRÉ",SEMAINE!M1348&gt;=4001,SEMAINE!M1348&lt;=6000),((COÛTS!$C$114*4*O1348*4)),"0"))+(IF(AND(F1348="MEDIA",P1348="oui",Q1348="MODULE CARRÉ",SEMAINE!M1348&gt;=6001,SEMAINE!M1348&lt;=8000),((COÛTS!$C$114*6*O1348*4)),"0"))+(IF(AND(F1348="MEDIA",P1348="oui",Q1348="MODULE CARRÉ",SEMAINE!M1348&gt;=8001,SEMAINE!M1348&lt;=10000),((COÛTS!$C$114*8*O1348*4)),"0"))))</f>
        <v>0</v>
      </c>
      <c r="AK1348" s="38">
        <f>IF(Y1348&gt;0,(VLOOKUP(Y1348,DATA!$AB$2:$AC$102,2,0)),1)</f>
        <v>1</v>
      </c>
      <c r="AL1348" s="53">
        <f t="shared" si="175"/>
        <v>0</v>
      </c>
    </row>
    <row r="1349" spans="2:38" ht="25.05" customHeight="1" x14ac:dyDescent="0.25">
      <c r="B1349" s="43" t="str">
        <f>COUNTIF($D$3:D1349,D1349)&amp;T_Semaine[[#This Row],[N°AFFAIRE]]</f>
        <v>0</v>
      </c>
      <c r="C1349" s="50"/>
      <c r="D1349" s="50"/>
      <c r="E1349" s="50"/>
      <c r="F1349" s="50"/>
      <c r="G1349" s="50"/>
      <c r="H1349" s="50"/>
      <c r="I1349" s="50"/>
      <c r="J1349" s="50"/>
      <c r="K1349" s="50"/>
      <c r="L1349" s="50"/>
      <c r="M1349" s="91"/>
      <c r="N1349" s="91"/>
      <c r="O1349" s="50"/>
      <c r="P1349" s="50"/>
      <c r="Q1349" s="50"/>
      <c r="R1349" s="50"/>
      <c r="S1349" s="50"/>
      <c r="T1349" s="95">
        <f t="shared" si="169"/>
        <v>0</v>
      </c>
      <c r="U1349" s="36">
        <f t="shared" si="170"/>
        <v>0</v>
      </c>
      <c r="V1349" s="43"/>
      <c r="W1349" s="43"/>
      <c r="X1349" s="6">
        <f t="shared" si="168"/>
        <v>0</v>
      </c>
      <c r="Y1349" s="55"/>
      <c r="Z1349" s="6">
        <f>(IF(R1349="OUI",0,IF(AND(F1349="MEDIA",G1349&gt;0,O1349&gt;0),(VLOOKUP(G1349,COÛTS!$A$1:$C$157,3,0)*(M1349*N1349/1000*O1349/1000)),0)+IF(AND(G1349&gt;0,F1349="HEURE"),(VLOOKUP(G1349,COÛTS!$A$1:$C$157,3,0)*(O1349)),0))+IF(AND(G1349&gt;0,F1349="DIVERS"),(VLOOKUP(G1349,COÛTS!$A$1:$C$157,3,0)*(O1349)),0)+IF(AND(G1349&gt;0,F1349="VEHICULE"),(VLOOKUP(G1349,COÛTS!$A$1:$C$157,3,0)*(O1349)),0)+IF(AND(G1349&gt;0,F1349="FACONNAGE"),(VLOOKUP(G1349,COÛTS!$A$1:$C$157,3,0)*(O1349)),0)+IF(AND(G1349&gt;0,F1349="ACCESSOIRES"),(VLOOKUP(G1349,COÛTS!$A$1:$C$157,3,0)*(O1349)),0)+IF(AND(F1349="TRANSPORT",G1349&gt;0),(VLOOKUP(G1349,COÛTS!$A$1:$C$157,3,0)*(O1349)),0)+IF(AND(F1349="PRODUITS",G1349="KIT COMPLET HABILLAGE CLOISON MODULAIRE (mL)"),(VLOOKUP(G1349,COÛTS!$A$1:$C$157,3,0)*(M1349/1000*O1349)),0)+IF(AND(F1349="MEDIA",H1349&lt;0,G1349&gt;0,P1349="oui",Q1349="RECTO/VERSO (Type Deux Simple Face)"),(VLOOKUP(G1349,COÛTS!$A$1:$C$157,3,0)*(M1349*(N1349+480)/1000*O1349/1000)),"0")+IF(AND(F1349="MEDIA",H1349&lt;0,G1349&gt;0,P1349="oui",Q1349="MODULE TRIANGULAIRE"),(VLOOKUP(G1349,COÛTS!$A$1:$C$157,3,0)*(M1349*(N1349+240)/1000*O1349/1000)*2)+(VLOOKUP(G1349,COÛTS!$A$1:$C$157,3,0)*(M1349)/1000*0.24),"0")+IF(AND(F1349="MEDIA",P1349="oui",G1349&gt;0,H1349&lt;0,Q1349="MODULE CARRÉ"),(VLOOKUP(G1349,COÛTS!$A$1:$C$157,3,0)*(M1349*(N1349+240)/1000*O1349/1000)*3)+(VLOOKUP(G1349,COÛTS!$A$1:$C$157,3,0)*(M1349)/1000*0.24),"0")+IF(AND(F1349="MEDIA",H1349&lt;0,P1349="oui",G1349&gt;0,Q1349="RECTO (Type Chaussette)"),(VLOOKUP(G1349,COÛTS!$A$1:$C$157,3,0)*(M1349*(N1349+60)/1000*O1349/1000))))</f>
        <v>0</v>
      </c>
      <c r="AA1349" s="6">
        <f>IF(R1349="OUI",0,IF(AND(H1349&gt;0,I1349="OUI"),(VLOOKUP(H1349,COÛTS!$A$1:$C$157,3,0)*(M1349*N1349/1000*O1349/1000)),0))</f>
        <v>0</v>
      </c>
      <c r="AB1349" s="6">
        <f t="shared" si="171"/>
        <v>0</v>
      </c>
      <c r="AC1349" s="7">
        <f t="shared" si="172"/>
        <v>0</v>
      </c>
      <c r="AD1349" s="6">
        <f t="shared" si="173"/>
        <v>0</v>
      </c>
      <c r="AE1349" s="6">
        <f t="shared" si="174"/>
        <v>0</v>
      </c>
      <c r="AF1349" s="6">
        <f>IF(R1349="OUI",0,(IF(AND(P1349="oui",Q1349="RECTO (Type Chaussette, Simple Face)",SEMAINE!M1351&lt;=2000),((COÛTS!$C$115*2*O1349*SEMAINE!M1349/1000)+(COÛTS!$C$109*O1349*SEMAINE!M1349/1000)+(COÛTS!$C$107*O1349*SEMAINE!M1349/1000)),"0")+(IF(AND(P1349="oui",Q1349="RECTO (Type Chaussette, Simple Face)",SEMAINE!M1349&gt;2001,SEMAINE!M1349&lt;=4000),((COÛTS!$C$114*2*O1349)),"0"))+(IF(AND(P1349="oui",Q1349="RECTO (Type Chaussette, Simple Face)",SEMAINE!M1349&gt;=4001,SEMAINE!M1349&lt;=6000),((COÛTS!$C$114*4*O1349)),"0"))+(IF(AND(P1349="oui",Q1349="RECTO (Type Chaussette, Simple Face)",SEMAINE!M1349&gt;=6001,SEMAINE!M1349&lt;=8000),((COÛTS!$C$114*6*O1349)),"0"))+(IF(AND(P1349="oui",Q1349="RECTO (Type Chaussette, Simple Face)",SEMAINE!M1349&gt;=8001,SEMAINE!M1349&lt;=10000),((COÛTS!$C$114*8*O1349)),0))))</f>
        <v>0</v>
      </c>
      <c r="AG1349" s="6">
        <f>IF(R1349="OUI",0,(IF(AND(F1349="MEDIA",G1349="NON TISSÉ (Type Drop)",P1349="oui",Q1349="RECTO (Type Chaussette)",SEMAINE!M1352&lt;=2000),((COÛTS!$C$115*2*O1349*SEMAINE!M1349/1000)+(COÛTS!$C$109*O1349*SEMAINE!M1349/1000)+(COÛTS!$C$107*O1349*SEMAINE!M1349/1000)),"0")+(IF(AND(F1349="MEDIA",P1349="oui",Q1349="RECTO (Type Chaussette)",SEMAINE!M1349&gt;2001,SEMAINE!M1349&lt;=4000),((COÛTS!$C$114*2*O1349)),"0"))+(IF(AND(F1349="MEDIA",P1349="oui",Q1349="RECTO (Type Chaussette)",SEMAINE!M1349&gt;=4001,SEMAINE!M1349&lt;=6000),((COÛTS!$C$114*4*O1349)),"0"))+(IF(AND(F1349="MEDIA",P1349="oui",Q1349="RECTO (Type Chaussette)",SEMAINE!M1349&gt;=6001,SEMAINE!M1349&lt;=8000),((COÛTS!$C$114*6*O1349)),"0"))+(IF(AND(F1349="MEDIA",P1349="oui",Q1349="RECTO (Type Chaussette)",SEMAINE!M1349&gt;=8001,SEMAINE!M1349&lt;=10000),((COÛTS!$C$114*8*O1349)),0))))</f>
        <v>0</v>
      </c>
      <c r="AH1349" s="6">
        <f>IF(R1349="OUI",0,(IF(AND(F1349="MEDIA",G1349="NON TISSÉ (Type Drop)",P1349="oui",Q1349="RECTO/VERSO (Type Deux Simple Face)"),((COÛTS!$C$115*4*O1349*SEMAINE!M1349/1000)+(COÛTS!$C$110*O1349*4)+(COÛTS!$C$107*O1349*SEMAINE!M1349/1000)),"0")+(IF(AND(F1349="MEDIA",P1349="oui",Q1349="RECTO/VERSO (Type Deux Simple Face)",SEMAINE!M1349&gt;2001,SEMAINE!M1349&lt;=4000),((COÛTS!$C$114*2*O1349)),"0"))+(IF(AND(F1349="MEDIA",P1349="oui",Q1349="RECTO/VERSO (Type Deux Simple Face)",SEMAINE!M1349&gt;=4001,SEMAINE!M1349&lt;=6000),((COÛTS!$C$114*4*O1349)),"0"))+(IF(AND(F1349="MEDIA",P1349="oui",Q1349="RECTO/VERSO (Type Deux Simple Face)",SEMAINE!M1349&gt;=6001,SEMAINE!M1349&lt;=8000),((COÛTS!$C$114*6*O1349)),"0"))+(IF(AND(F1349="MEDIA",P1349="oui",Q1349="RECTO/VERSO (Type Deux Simple Face)",SEMAINE!M1349&gt;=8001,SEMAINE!M1349&lt;=10000),((COÛTS!$C$114*8*O1349)),0))))</f>
        <v>0</v>
      </c>
      <c r="AI1349" s="6">
        <f>IF(R1349="OUI",0,(IF(AND(F1349="MEDIA",G1349="NON TISSÉ (Type Drop)",P1349="oui",Q1349="MODULE TRIANGULAIRE"),((COÛTS!$C$115*6*O1349*SEMAINE!M1349/1000)+(COÛTS!$C$112*O1349*6)+(COÛTS!$C$107*O1349*3)),"0")+(IF(AND(F1349="MEDIA",P1349="oui",Q1349="MODULE TRIANGULAIRE",SEMAINE!M1349&gt;2001,SEMAINE!M1349&lt;=4000),((COÛTS!$C$114*2*O1349*3)),"0"))+(IF(AND(F1349="MEDIA",P1349="oui",Q1349="MODULE TRIANGULAIRE",SEMAINE!M1349&gt;=4001,SEMAINE!M1349&lt;=6000),((COÛTS!$C$114*4*O1349*3)),"0"))+(IF(AND(F1349="MEDIA",P1349="oui",Q1349="MODULE TRIANGULAIRE",SEMAINE!M1349&gt;=6001,SEMAINE!M1349&lt;=8000),((COÛTS!$C$114*6*O1349*3)),"0"))+(IF(AND(F1349="MEDIA",P1349="oui",Q1349="MODULE TRIANGULAIRE",SEMAINE!M1349&gt;=8001,SEMAINE!M1349&lt;=10000),((COÛTS!$C$114*8*O1349*3)),0))))</f>
        <v>0</v>
      </c>
      <c r="AJ1349" s="6">
        <f>IF(OR(R1349="OUI",H1349&gt;0),0,(IF(AND(F1349="MEDIA",G1349="NON TISSÉ (Type Drop)",P1349="oui",Q1349="MODULE CARRÉ"),((COÛTS!$C$115*8*O1349*SEMAINE!M1349/1000)+(COÛTS!$C$111*O1349*8)+(COÛTS!$C$107*O1349*4)),"0")+IF(AND(F1349="MEDIA",G1349="BÂCHE FRONTLIT 450gr (Type Bâche M1)",P1349="oui",Q1349="MODULE CARRÉ"),((COÛTS!$C$115*8*O1349*SEMAINE!M1349/1000)+(COÛTS!$C$111*O1349*8)+(COÛTS!$C$107*O1349*4)),"0")+(IF(AND(F1349="MEDIA",P1349="oui",Q1349="MODULE CARRÉ",SEMAINE!M1349&gt;2001,SEMAINE!M1349&lt;=4000),((COÛTS!$C$114*2*O1349*4)),"0"))+(IF(AND(F1349="MEDIA",P1349="oui",Q1349="MODULE CARRÉ",SEMAINE!M1349&gt;=4001,SEMAINE!M1349&lt;=6000),((COÛTS!$C$114*4*O1349*4)),"0"))+(IF(AND(F1349="MEDIA",P1349="oui",Q1349="MODULE CARRÉ",SEMAINE!M1349&gt;=6001,SEMAINE!M1349&lt;=8000),((COÛTS!$C$114*6*O1349*4)),"0"))+(IF(AND(F1349="MEDIA",P1349="oui",Q1349="MODULE CARRÉ",SEMAINE!M1349&gt;=8001,SEMAINE!M1349&lt;=10000),((COÛTS!$C$114*8*O1349*4)),"0"))))</f>
        <v>0</v>
      </c>
      <c r="AK1349" s="38">
        <f>IF(Y1349&gt;0,(VLOOKUP(Y1349,DATA!$AB$2:$AC$102,2,0)),1)</f>
        <v>1</v>
      </c>
      <c r="AL1349" s="53">
        <f t="shared" si="175"/>
        <v>0</v>
      </c>
    </row>
    <row r="1350" spans="2:38" ht="25.05" customHeight="1" x14ac:dyDescent="0.25">
      <c r="B1350" s="43" t="str">
        <f>COUNTIF($D$3:D1350,D1350)&amp;T_Semaine[[#This Row],[N°AFFAIRE]]</f>
        <v>0</v>
      </c>
      <c r="C1350" s="50"/>
      <c r="D1350" s="50"/>
      <c r="E1350" s="50"/>
      <c r="F1350" s="50"/>
      <c r="G1350" s="50"/>
      <c r="H1350" s="50"/>
      <c r="I1350" s="50"/>
      <c r="J1350" s="50"/>
      <c r="K1350" s="50"/>
      <c r="L1350" s="50"/>
      <c r="M1350" s="91"/>
      <c r="N1350" s="91"/>
      <c r="O1350" s="50"/>
      <c r="P1350" s="50"/>
      <c r="Q1350" s="50"/>
      <c r="R1350" s="50"/>
      <c r="S1350" s="50"/>
      <c r="T1350" s="95">
        <f t="shared" si="169"/>
        <v>0</v>
      </c>
      <c r="U1350" s="36">
        <f t="shared" si="170"/>
        <v>0</v>
      </c>
      <c r="V1350" s="43"/>
      <c r="W1350" s="43"/>
      <c r="X1350" s="6">
        <f t="shared" si="168"/>
        <v>0</v>
      </c>
      <c r="Y1350" s="55"/>
      <c r="Z1350" s="6">
        <f>(IF(R1350="OUI",0,IF(AND(F1350="MEDIA",G1350&gt;0,O1350&gt;0),(VLOOKUP(G1350,COÛTS!$A$1:$C$157,3,0)*(M1350*N1350/1000*O1350/1000)),0)+IF(AND(G1350&gt;0,F1350="HEURE"),(VLOOKUP(G1350,COÛTS!$A$1:$C$157,3,0)*(O1350)),0))+IF(AND(G1350&gt;0,F1350="DIVERS"),(VLOOKUP(G1350,COÛTS!$A$1:$C$157,3,0)*(O1350)),0)+IF(AND(G1350&gt;0,F1350="VEHICULE"),(VLOOKUP(G1350,COÛTS!$A$1:$C$157,3,0)*(O1350)),0)+IF(AND(G1350&gt;0,F1350="FACONNAGE"),(VLOOKUP(G1350,COÛTS!$A$1:$C$157,3,0)*(O1350)),0)+IF(AND(G1350&gt;0,F1350="ACCESSOIRES"),(VLOOKUP(G1350,COÛTS!$A$1:$C$157,3,0)*(O1350)),0)+IF(AND(F1350="TRANSPORT",G1350&gt;0),(VLOOKUP(G1350,COÛTS!$A$1:$C$157,3,0)*(O1350)),0)+IF(AND(F1350="PRODUITS",G1350="KIT COMPLET HABILLAGE CLOISON MODULAIRE (mL)"),(VLOOKUP(G1350,COÛTS!$A$1:$C$157,3,0)*(M1350/1000*O1350)),0)+IF(AND(F1350="MEDIA",H1350&lt;0,G1350&gt;0,P1350="oui",Q1350="RECTO/VERSO (Type Deux Simple Face)"),(VLOOKUP(G1350,COÛTS!$A$1:$C$157,3,0)*(M1350*(N1350+480)/1000*O1350/1000)),"0")+IF(AND(F1350="MEDIA",H1350&lt;0,G1350&gt;0,P1350="oui",Q1350="MODULE TRIANGULAIRE"),(VLOOKUP(G1350,COÛTS!$A$1:$C$157,3,0)*(M1350*(N1350+240)/1000*O1350/1000)*2)+(VLOOKUP(G1350,COÛTS!$A$1:$C$157,3,0)*(M1350)/1000*0.24),"0")+IF(AND(F1350="MEDIA",P1350="oui",G1350&gt;0,H1350&lt;0,Q1350="MODULE CARRÉ"),(VLOOKUP(G1350,COÛTS!$A$1:$C$157,3,0)*(M1350*(N1350+240)/1000*O1350/1000)*3)+(VLOOKUP(G1350,COÛTS!$A$1:$C$157,3,0)*(M1350)/1000*0.24),"0")+IF(AND(F1350="MEDIA",H1350&lt;0,P1350="oui",G1350&gt;0,Q1350="RECTO (Type Chaussette)"),(VLOOKUP(G1350,COÛTS!$A$1:$C$157,3,0)*(M1350*(N1350+60)/1000*O1350/1000))))</f>
        <v>0</v>
      </c>
      <c r="AA1350" s="6">
        <f>IF(R1350="OUI",0,IF(AND(H1350&gt;0,I1350="OUI"),(VLOOKUP(H1350,COÛTS!$A$1:$C$157,3,0)*(M1350*N1350/1000*O1350/1000)),0))</f>
        <v>0</v>
      </c>
      <c r="AB1350" s="6">
        <f t="shared" si="171"/>
        <v>0</v>
      </c>
      <c r="AC1350" s="7">
        <f t="shared" si="172"/>
        <v>0</v>
      </c>
      <c r="AD1350" s="6">
        <f t="shared" si="173"/>
        <v>0</v>
      </c>
      <c r="AE1350" s="6">
        <f t="shared" si="174"/>
        <v>0</v>
      </c>
      <c r="AF1350" s="6">
        <f>IF(R1350="OUI",0,(IF(AND(P1350="oui",Q1350="RECTO (Type Chaussette, Simple Face)",SEMAINE!M1352&lt;=2000),((COÛTS!$C$115*2*O1350*SEMAINE!M1350/1000)+(COÛTS!$C$109*O1350*SEMAINE!M1350/1000)+(COÛTS!$C$107*O1350*SEMAINE!M1350/1000)),"0")+(IF(AND(P1350="oui",Q1350="RECTO (Type Chaussette, Simple Face)",SEMAINE!M1350&gt;2001,SEMAINE!M1350&lt;=4000),((COÛTS!$C$114*2*O1350)),"0"))+(IF(AND(P1350="oui",Q1350="RECTO (Type Chaussette, Simple Face)",SEMAINE!M1350&gt;=4001,SEMAINE!M1350&lt;=6000),((COÛTS!$C$114*4*O1350)),"0"))+(IF(AND(P1350="oui",Q1350="RECTO (Type Chaussette, Simple Face)",SEMAINE!M1350&gt;=6001,SEMAINE!M1350&lt;=8000),((COÛTS!$C$114*6*O1350)),"0"))+(IF(AND(P1350="oui",Q1350="RECTO (Type Chaussette, Simple Face)",SEMAINE!M1350&gt;=8001,SEMAINE!M1350&lt;=10000),((COÛTS!$C$114*8*O1350)),0))))</f>
        <v>0</v>
      </c>
      <c r="AG1350" s="6">
        <f>IF(R1350="OUI",0,(IF(AND(F1350="MEDIA",G1350="NON TISSÉ (Type Drop)",P1350="oui",Q1350="RECTO (Type Chaussette)",SEMAINE!M1353&lt;=2000),((COÛTS!$C$115*2*O1350*SEMAINE!M1350/1000)+(COÛTS!$C$109*O1350*SEMAINE!M1350/1000)+(COÛTS!$C$107*O1350*SEMAINE!M1350/1000)),"0")+(IF(AND(F1350="MEDIA",P1350="oui",Q1350="RECTO (Type Chaussette)",SEMAINE!M1350&gt;2001,SEMAINE!M1350&lt;=4000),((COÛTS!$C$114*2*O1350)),"0"))+(IF(AND(F1350="MEDIA",P1350="oui",Q1350="RECTO (Type Chaussette)",SEMAINE!M1350&gt;=4001,SEMAINE!M1350&lt;=6000),((COÛTS!$C$114*4*O1350)),"0"))+(IF(AND(F1350="MEDIA",P1350="oui",Q1350="RECTO (Type Chaussette)",SEMAINE!M1350&gt;=6001,SEMAINE!M1350&lt;=8000),((COÛTS!$C$114*6*O1350)),"0"))+(IF(AND(F1350="MEDIA",P1350="oui",Q1350="RECTO (Type Chaussette)",SEMAINE!M1350&gt;=8001,SEMAINE!M1350&lt;=10000),((COÛTS!$C$114*8*O1350)),0))))</f>
        <v>0</v>
      </c>
      <c r="AH1350" s="6">
        <f>IF(R1350="OUI",0,(IF(AND(F1350="MEDIA",G1350="NON TISSÉ (Type Drop)",P1350="oui",Q1350="RECTO/VERSO (Type Deux Simple Face)"),((COÛTS!$C$115*4*O1350*SEMAINE!M1350/1000)+(COÛTS!$C$110*O1350*4)+(COÛTS!$C$107*O1350*SEMAINE!M1350/1000)),"0")+(IF(AND(F1350="MEDIA",P1350="oui",Q1350="RECTO/VERSO (Type Deux Simple Face)",SEMAINE!M1350&gt;2001,SEMAINE!M1350&lt;=4000),((COÛTS!$C$114*2*O1350)),"0"))+(IF(AND(F1350="MEDIA",P1350="oui",Q1350="RECTO/VERSO (Type Deux Simple Face)",SEMAINE!M1350&gt;=4001,SEMAINE!M1350&lt;=6000),((COÛTS!$C$114*4*O1350)),"0"))+(IF(AND(F1350="MEDIA",P1350="oui",Q1350="RECTO/VERSO (Type Deux Simple Face)",SEMAINE!M1350&gt;=6001,SEMAINE!M1350&lt;=8000),((COÛTS!$C$114*6*O1350)),"0"))+(IF(AND(F1350="MEDIA",P1350="oui",Q1350="RECTO/VERSO (Type Deux Simple Face)",SEMAINE!M1350&gt;=8001,SEMAINE!M1350&lt;=10000),((COÛTS!$C$114*8*O1350)),0))))</f>
        <v>0</v>
      </c>
      <c r="AI1350" s="6">
        <f>IF(R1350="OUI",0,(IF(AND(F1350="MEDIA",G1350="NON TISSÉ (Type Drop)",P1350="oui",Q1350="MODULE TRIANGULAIRE"),((COÛTS!$C$115*6*O1350*SEMAINE!M1350/1000)+(COÛTS!$C$112*O1350*6)+(COÛTS!$C$107*O1350*3)),"0")+(IF(AND(F1350="MEDIA",P1350="oui",Q1350="MODULE TRIANGULAIRE",SEMAINE!M1350&gt;2001,SEMAINE!M1350&lt;=4000),((COÛTS!$C$114*2*O1350*3)),"0"))+(IF(AND(F1350="MEDIA",P1350="oui",Q1350="MODULE TRIANGULAIRE",SEMAINE!M1350&gt;=4001,SEMAINE!M1350&lt;=6000),((COÛTS!$C$114*4*O1350*3)),"0"))+(IF(AND(F1350="MEDIA",P1350="oui",Q1350="MODULE TRIANGULAIRE",SEMAINE!M1350&gt;=6001,SEMAINE!M1350&lt;=8000),((COÛTS!$C$114*6*O1350*3)),"0"))+(IF(AND(F1350="MEDIA",P1350="oui",Q1350="MODULE TRIANGULAIRE",SEMAINE!M1350&gt;=8001,SEMAINE!M1350&lt;=10000),((COÛTS!$C$114*8*O1350*3)),0))))</f>
        <v>0</v>
      </c>
      <c r="AJ1350" s="6">
        <f>IF(OR(R1350="OUI",H1350&gt;0),0,(IF(AND(F1350="MEDIA",G1350="NON TISSÉ (Type Drop)",P1350="oui",Q1350="MODULE CARRÉ"),((COÛTS!$C$115*8*O1350*SEMAINE!M1350/1000)+(COÛTS!$C$111*O1350*8)+(COÛTS!$C$107*O1350*4)),"0")+IF(AND(F1350="MEDIA",G1350="BÂCHE FRONTLIT 450gr (Type Bâche M1)",P1350="oui",Q1350="MODULE CARRÉ"),((COÛTS!$C$115*8*O1350*SEMAINE!M1350/1000)+(COÛTS!$C$111*O1350*8)+(COÛTS!$C$107*O1350*4)),"0")+(IF(AND(F1350="MEDIA",P1350="oui",Q1350="MODULE CARRÉ",SEMAINE!M1350&gt;2001,SEMAINE!M1350&lt;=4000),((COÛTS!$C$114*2*O1350*4)),"0"))+(IF(AND(F1350="MEDIA",P1350="oui",Q1350="MODULE CARRÉ",SEMAINE!M1350&gt;=4001,SEMAINE!M1350&lt;=6000),((COÛTS!$C$114*4*O1350*4)),"0"))+(IF(AND(F1350="MEDIA",P1350="oui",Q1350="MODULE CARRÉ",SEMAINE!M1350&gt;=6001,SEMAINE!M1350&lt;=8000),((COÛTS!$C$114*6*O1350*4)),"0"))+(IF(AND(F1350="MEDIA",P1350="oui",Q1350="MODULE CARRÉ",SEMAINE!M1350&gt;=8001,SEMAINE!M1350&lt;=10000),((COÛTS!$C$114*8*O1350*4)),"0"))))</f>
        <v>0</v>
      </c>
      <c r="AK1350" s="38">
        <f>IF(Y1350&gt;0,(VLOOKUP(Y1350,DATA!$AB$2:$AC$102,2,0)),1)</f>
        <v>1</v>
      </c>
      <c r="AL1350" s="53">
        <f t="shared" si="175"/>
        <v>0</v>
      </c>
    </row>
    <row r="1351" spans="2:38" ht="25.05" customHeight="1" x14ac:dyDescent="0.25">
      <c r="B1351" s="43" t="str">
        <f>COUNTIF($D$3:D1351,D1351)&amp;T_Semaine[[#This Row],[N°AFFAIRE]]</f>
        <v>0</v>
      </c>
      <c r="C1351" s="50"/>
      <c r="D1351" s="50"/>
      <c r="E1351" s="50"/>
      <c r="F1351" s="50"/>
      <c r="G1351" s="50"/>
      <c r="H1351" s="50"/>
      <c r="I1351" s="50"/>
      <c r="J1351" s="50"/>
      <c r="K1351" s="50"/>
      <c r="L1351" s="50"/>
      <c r="M1351" s="91"/>
      <c r="N1351" s="91"/>
      <c r="O1351" s="50"/>
      <c r="P1351" s="50"/>
      <c r="Q1351" s="50"/>
      <c r="R1351" s="50"/>
      <c r="S1351" s="50"/>
      <c r="T1351" s="95">
        <f t="shared" si="169"/>
        <v>0</v>
      </c>
      <c r="U1351" s="36">
        <f t="shared" si="170"/>
        <v>0</v>
      </c>
      <c r="V1351" s="43"/>
      <c r="W1351" s="43"/>
      <c r="X1351" s="6">
        <f t="shared" si="168"/>
        <v>0</v>
      </c>
      <c r="Y1351" s="55"/>
      <c r="Z1351" s="6">
        <f>(IF(R1351="OUI",0,IF(AND(F1351="MEDIA",G1351&gt;0,O1351&gt;0),(VLOOKUP(G1351,COÛTS!$A$1:$C$157,3,0)*(M1351*N1351/1000*O1351/1000)),0)+IF(AND(G1351&gt;0,F1351="HEURE"),(VLOOKUP(G1351,COÛTS!$A$1:$C$157,3,0)*(O1351)),0))+IF(AND(G1351&gt;0,F1351="DIVERS"),(VLOOKUP(G1351,COÛTS!$A$1:$C$157,3,0)*(O1351)),0)+IF(AND(G1351&gt;0,F1351="VEHICULE"),(VLOOKUP(G1351,COÛTS!$A$1:$C$157,3,0)*(O1351)),0)+IF(AND(G1351&gt;0,F1351="FACONNAGE"),(VLOOKUP(G1351,COÛTS!$A$1:$C$157,3,0)*(O1351)),0)+IF(AND(G1351&gt;0,F1351="ACCESSOIRES"),(VLOOKUP(G1351,COÛTS!$A$1:$C$157,3,0)*(O1351)),0)+IF(AND(F1351="TRANSPORT",G1351&gt;0),(VLOOKUP(G1351,COÛTS!$A$1:$C$157,3,0)*(O1351)),0)+IF(AND(F1351="PRODUITS",G1351="KIT COMPLET HABILLAGE CLOISON MODULAIRE (mL)"),(VLOOKUP(G1351,COÛTS!$A$1:$C$157,3,0)*(M1351/1000*O1351)),0)+IF(AND(F1351="MEDIA",H1351&lt;0,G1351&gt;0,P1351="oui",Q1351="RECTO/VERSO (Type Deux Simple Face)"),(VLOOKUP(G1351,COÛTS!$A$1:$C$157,3,0)*(M1351*(N1351+480)/1000*O1351/1000)),"0")+IF(AND(F1351="MEDIA",H1351&lt;0,G1351&gt;0,P1351="oui",Q1351="MODULE TRIANGULAIRE"),(VLOOKUP(G1351,COÛTS!$A$1:$C$157,3,0)*(M1351*(N1351+240)/1000*O1351/1000)*2)+(VLOOKUP(G1351,COÛTS!$A$1:$C$157,3,0)*(M1351)/1000*0.24),"0")+IF(AND(F1351="MEDIA",P1351="oui",G1351&gt;0,H1351&lt;0,Q1351="MODULE CARRÉ"),(VLOOKUP(G1351,COÛTS!$A$1:$C$157,3,0)*(M1351*(N1351+240)/1000*O1351/1000)*3)+(VLOOKUP(G1351,COÛTS!$A$1:$C$157,3,0)*(M1351)/1000*0.24),"0")+IF(AND(F1351="MEDIA",H1351&lt;0,P1351="oui",G1351&gt;0,Q1351="RECTO (Type Chaussette)"),(VLOOKUP(G1351,COÛTS!$A$1:$C$157,3,0)*(M1351*(N1351+60)/1000*O1351/1000))))</f>
        <v>0</v>
      </c>
      <c r="AA1351" s="6">
        <f>IF(R1351="OUI",0,IF(AND(H1351&gt;0,I1351="OUI"),(VLOOKUP(H1351,COÛTS!$A$1:$C$157,3,0)*(M1351*N1351/1000*O1351/1000)),0))</f>
        <v>0</v>
      </c>
      <c r="AB1351" s="6">
        <f t="shared" si="171"/>
        <v>0</v>
      </c>
      <c r="AC1351" s="7">
        <f t="shared" si="172"/>
        <v>0</v>
      </c>
      <c r="AD1351" s="6">
        <f t="shared" si="173"/>
        <v>0</v>
      </c>
      <c r="AE1351" s="6">
        <f t="shared" si="174"/>
        <v>0</v>
      </c>
      <c r="AF1351" s="6">
        <f>IF(R1351="OUI",0,(IF(AND(P1351="oui",Q1351="RECTO (Type Chaussette, Simple Face)",SEMAINE!M1353&lt;=2000),((COÛTS!$C$115*2*O1351*SEMAINE!M1351/1000)+(COÛTS!$C$109*O1351*SEMAINE!M1351/1000)+(COÛTS!$C$107*O1351*SEMAINE!M1351/1000)),"0")+(IF(AND(P1351="oui",Q1351="RECTO (Type Chaussette, Simple Face)",SEMAINE!M1351&gt;2001,SEMAINE!M1351&lt;=4000),((COÛTS!$C$114*2*O1351)),"0"))+(IF(AND(P1351="oui",Q1351="RECTO (Type Chaussette, Simple Face)",SEMAINE!M1351&gt;=4001,SEMAINE!M1351&lt;=6000),((COÛTS!$C$114*4*O1351)),"0"))+(IF(AND(P1351="oui",Q1351="RECTO (Type Chaussette, Simple Face)",SEMAINE!M1351&gt;=6001,SEMAINE!M1351&lt;=8000),((COÛTS!$C$114*6*O1351)),"0"))+(IF(AND(P1351="oui",Q1351="RECTO (Type Chaussette, Simple Face)",SEMAINE!M1351&gt;=8001,SEMAINE!M1351&lt;=10000),((COÛTS!$C$114*8*O1351)),0))))</f>
        <v>0</v>
      </c>
      <c r="AG1351" s="6">
        <f>IF(R1351="OUI",0,(IF(AND(F1351="MEDIA",G1351="NON TISSÉ (Type Drop)",P1351="oui",Q1351="RECTO (Type Chaussette)",SEMAINE!M1354&lt;=2000),((COÛTS!$C$115*2*O1351*SEMAINE!M1351/1000)+(COÛTS!$C$109*O1351*SEMAINE!M1351/1000)+(COÛTS!$C$107*O1351*SEMAINE!M1351/1000)),"0")+(IF(AND(F1351="MEDIA",P1351="oui",Q1351="RECTO (Type Chaussette)",SEMAINE!M1351&gt;2001,SEMAINE!M1351&lt;=4000),((COÛTS!$C$114*2*O1351)),"0"))+(IF(AND(F1351="MEDIA",P1351="oui",Q1351="RECTO (Type Chaussette)",SEMAINE!M1351&gt;=4001,SEMAINE!M1351&lt;=6000),((COÛTS!$C$114*4*O1351)),"0"))+(IF(AND(F1351="MEDIA",P1351="oui",Q1351="RECTO (Type Chaussette)",SEMAINE!M1351&gt;=6001,SEMAINE!M1351&lt;=8000),((COÛTS!$C$114*6*O1351)),"0"))+(IF(AND(F1351="MEDIA",P1351="oui",Q1351="RECTO (Type Chaussette)",SEMAINE!M1351&gt;=8001,SEMAINE!M1351&lt;=10000),((COÛTS!$C$114*8*O1351)),0))))</f>
        <v>0</v>
      </c>
      <c r="AH1351" s="6">
        <f>IF(R1351="OUI",0,(IF(AND(F1351="MEDIA",G1351="NON TISSÉ (Type Drop)",P1351="oui",Q1351="RECTO/VERSO (Type Deux Simple Face)"),((COÛTS!$C$115*4*O1351*SEMAINE!M1351/1000)+(COÛTS!$C$110*O1351*4)+(COÛTS!$C$107*O1351*SEMAINE!M1351/1000)),"0")+(IF(AND(F1351="MEDIA",P1351="oui",Q1351="RECTO/VERSO (Type Deux Simple Face)",SEMAINE!M1351&gt;2001,SEMAINE!M1351&lt;=4000),((COÛTS!$C$114*2*O1351)),"0"))+(IF(AND(F1351="MEDIA",P1351="oui",Q1351="RECTO/VERSO (Type Deux Simple Face)",SEMAINE!M1351&gt;=4001,SEMAINE!M1351&lt;=6000),((COÛTS!$C$114*4*O1351)),"0"))+(IF(AND(F1351="MEDIA",P1351="oui",Q1351="RECTO/VERSO (Type Deux Simple Face)",SEMAINE!M1351&gt;=6001,SEMAINE!M1351&lt;=8000),((COÛTS!$C$114*6*O1351)),"0"))+(IF(AND(F1351="MEDIA",P1351="oui",Q1351="RECTO/VERSO (Type Deux Simple Face)",SEMAINE!M1351&gt;=8001,SEMAINE!M1351&lt;=10000),((COÛTS!$C$114*8*O1351)),0))))</f>
        <v>0</v>
      </c>
      <c r="AI1351" s="6">
        <f>IF(R1351="OUI",0,(IF(AND(F1351="MEDIA",G1351="NON TISSÉ (Type Drop)",P1351="oui",Q1351="MODULE TRIANGULAIRE"),((COÛTS!$C$115*6*O1351*SEMAINE!M1351/1000)+(COÛTS!$C$112*O1351*6)+(COÛTS!$C$107*O1351*3)),"0")+(IF(AND(F1351="MEDIA",P1351="oui",Q1351="MODULE TRIANGULAIRE",SEMAINE!M1351&gt;2001,SEMAINE!M1351&lt;=4000),((COÛTS!$C$114*2*O1351*3)),"0"))+(IF(AND(F1351="MEDIA",P1351="oui",Q1351="MODULE TRIANGULAIRE",SEMAINE!M1351&gt;=4001,SEMAINE!M1351&lt;=6000),((COÛTS!$C$114*4*O1351*3)),"0"))+(IF(AND(F1351="MEDIA",P1351="oui",Q1351="MODULE TRIANGULAIRE",SEMAINE!M1351&gt;=6001,SEMAINE!M1351&lt;=8000),((COÛTS!$C$114*6*O1351*3)),"0"))+(IF(AND(F1351="MEDIA",P1351="oui",Q1351="MODULE TRIANGULAIRE",SEMAINE!M1351&gt;=8001,SEMAINE!M1351&lt;=10000),((COÛTS!$C$114*8*O1351*3)),0))))</f>
        <v>0</v>
      </c>
      <c r="AJ1351" s="6">
        <f>IF(OR(R1351="OUI",H1351&gt;0),0,(IF(AND(F1351="MEDIA",G1351="NON TISSÉ (Type Drop)",P1351="oui",Q1351="MODULE CARRÉ"),((COÛTS!$C$115*8*O1351*SEMAINE!M1351/1000)+(COÛTS!$C$111*O1351*8)+(COÛTS!$C$107*O1351*4)),"0")+IF(AND(F1351="MEDIA",G1351="BÂCHE FRONTLIT 450gr (Type Bâche M1)",P1351="oui",Q1351="MODULE CARRÉ"),((COÛTS!$C$115*8*O1351*SEMAINE!M1351/1000)+(COÛTS!$C$111*O1351*8)+(COÛTS!$C$107*O1351*4)),"0")+(IF(AND(F1351="MEDIA",P1351="oui",Q1351="MODULE CARRÉ",SEMAINE!M1351&gt;2001,SEMAINE!M1351&lt;=4000),((COÛTS!$C$114*2*O1351*4)),"0"))+(IF(AND(F1351="MEDIA",P1351="oui",Q1351="MODULE CARRÉ",SEMAINE!M1351&gt;=4001,SEMAINE!M1351&lt;=6000),((COÛTS!$C$114*4*O1351*4)),"0"))+(IF(AND(F1351="MEDIA",P1351="oui",Q1351="MODULE CARRÉ",SEMAINE!M1351&gt;=6001,SEMAINE!M1351&lt;=8000),((COÛTS!$C$114*6*O1351*4)),"0"))+(IF(AND(F1351="MEDIA",P1351="oui",Q1351="MODULE CARRÉ",SEMAINE!M1351&gt;=8001,SEMAINE!M1351&lt;=10000),((COÛTS!$C$114*8*O1351*4)),"0"))))</f>
        <v>0</v>
      </c>
      <c r="AK1351" s="38">
        <f>IF(Y1351&gt;0,(VLOOKUP(Y1351,DATA!$AB$2:$AC$102,2,0)),1)</f>
        <v>1</v>
      </c>
      <c r="AL1351" s="53">
        <f t="shared" si="175"/>
        <v>0</v>
      </c>
    </row>
    <row r="1352" spans="2:38" ht="25.05" customHeight="1" x14ac:dyDescent="0.25">
      <c r="B1352" s="43" t="str">
        <f>COUNTIF($D$3:D1352,D1352)&amp;T_Semaine[[#This Row],[N°AFFAIRE]]</f>
        <v>0</v>
      </c>
      <c r="C1352" s="50"/>
      <c r="D1352" s="50"/>
      <c r="E1352" s="50"/>
      <c r="F1352" s="50"/>
      <c r="G1352" s="50"/>
      <c r="H1352" s="50"/>
      <c r="I1352" s="50"/>
      <c r="J1352" s="50"/>
      <c r="K1352" s="50"/>
      <c r="L1352" s="50"/>
      <c r="M1352" s="91"/>
      <c r="N1352" s="91"/>
      <c r="O1352" s="50"/>
      <c r="P1352" s="50"/>
      <c r="Q1352" s="50"/>
      <c r="R1352" s="50"/>
      <c r="S1352" s="50"/>
      <c r="T1352" s="95">
        <f t="shared" si="169"/>
        <v>0</v>
      </c>
      <c r="U1352" s="36">
        <f t="shared" si="170"/>
        <v>0</v>
      </c>
      <c r="V1352" s="43"/>
      <c r="W1352" s="43"/>
      <c r="X1352" s="6">
        <f t="shared" si="168"/>
        <v>0</v>
      </c>
      <c r="Y1352" s="55"/>
      <c r="Z1352" s="6">
        <f>(IF(R1352="OUI",0,IF(AND(F1352="MEDIA",G1352&gt;0,O1352&gt;0),(VLOOKUP(G1352,COÛTS!$A$1:$C$157,3,0)*(M1352*N1352/1000*O1352/1000)),0)+IF(AND(G1352&gt;0,F1352="HEURE"),(VLOOKUP(G1352,COÛTS!$A$1:$C$157,3,0)*(O1352)),0))+IF(AND(G1352&gt;0,F1352="DIVERS"),(VLOOKUP(G1352,COÛTS!$A$1:$C$157,3,0)*(O1352)),0)+IF(AND(G1352&gt;0,F1352="VEHICULE"),(VLOOKUP(G1352,COÛTS!$A$1:$C$157,3,0)*(O1352)),0)+IF(AND(G1352&gt;0,F1352="FACONNAGE"),(VLOOKUP(G1352,COÛTS!$A$1:$C$157,3,0)*(O1352)),0)+IF(AND(G1352&gt;0,F1352="ACCESSOIRES"),(VLOOKUP(G1352,COÛTS!$A$1:$C$157,3,0)*(O1352)),0)+IF(AND(F1352="TRANSPORT",G1352&gt;0),(VLOOKUP(G1352,COÛTS!$A$1:$C$157,3,0)*(O1352)),0)+IF(AND(F1352="PRODUITS",G1352="KIT COMPLET HABILLAGE CLOISON MODULAIRE (mL)"),(VLOOKUP(G1352,COÛTS!$A$1:$C$157,3,0)*(M1352/1000*O1352)),0)+IF(AND(F1352="MEDIA",H1352&lt;0,G1352&gt;0,P1352="oui",Q1352="RECTO/VERSO (Type Deux Simple Face)"),(VLOOKUP(G1352,COÛTS!$A$1:$C$157,3,0)*(M1352*(N1352+480)/1000*O1352/1000)),"0")+IF(AND(F1352="MEDIA",H1352&lt;0,G1352&gt;0,P1352="oui",Q1352="MODULE TRIANGULAIRE"),(VLOOKUP(G1352,COÛTS!$A$1:$C$157,3,0)*(M1352*(N1352+240)/1000*O1352/1000)*2)+(VLOOKUP(G1352,COÛTS!$A$1:$C$157,3,0)*(M1352)/1000*0.24),"0")+IF(AND(F1352="MEDIA",P1352="oui",G1352&gt;0,H1352&lt;0,Q1352="MODULE CARRÉ"),(VLOOKUP(G1352,COÛTS!$A$1:$C$157,3,0)*(M1352*(N1352+240)/1000*O1352/1000)*3)+(VLOOKUP(G1352,COÛTS!$A$1:$C$157,3,0)*(M1352)/1000*0.24),"0")+IF(AND(F1352="MEDIA",H1352&lt;0,P1352="oui",G1352&gt;0,Q1352="RECTO (Type Chaussette)"),(VLOOKUP(G1352,COÛTS!$A$1:$C$157,3,0)*(M1352*(N1352+60)/1000*O1352/1000))))</f>
        <v>0</v>
      </c>
      <c r="AA1352" s="6">
        <f>IF(R1352="OUI",0,IF(AND(H1352&gt;0,I1352="OUI"),(VLOOKUP(H1352,COÛTS!$A$1:$C$157,3,0)*(M1352*N1352/1000*O1352/1000)),0))</f>
        <v>0</v>
      </c>
      <c r="AB1352" s="6">
        <f t="shared" si="171"/>
        <v>0</v>
      </c>
      <c r="AC1352" s="7">
        <f t="shared" si="172"/>
        <v>0</v>
      </c>
      <c r="AD1352" s="6">
        <f t="shared" si="173"/>
        <v>0</v>
      </c>
      <c r="AE1352" s="6">
        <f t="shared" si="174"/>
        <v>0</v>
      </c>
      <c r="AF1352" s="6">
        <f>IF(R1352="OUI",0,(IF(AND(P1352="oui",Q1352="RECTO (Type Chaussette, Simple Face)",SEMAINE!M1354&lt;=2000),((COÛTS!$C$115*2*O1352*SEMAINE!M1352/1000)+(COÛTS!$C$109*O1352*SEMAINE!M1352/1000)+(COÛTS!$C$107*O1352*SEMAINE!M1352/1000)),"0")+(IF(AND(P1352="oui",Q1352="RECTO (Type Chaussette, Simple Face)",SEMAINE!M1352&gt;2001,SEMAINE!M1352&lt;=4000),((COÛTS!$C$114*2*O1352)),"0"))+(IF(AND(P1352="oui",Q1352="RECTO (Type Chaussette, Simple Face)",SEMAINE!M1352&gt;=4001,SEMAINE!M1352&lt;=6000),((COÛTS!$C$114*4*O1352)),"0"))+(IF(AND(P1352="oui",Q1352="RECTO (Type Chaussette, Simple Face)",SEMAINE!M1352&gt;=6001,SEMAINE!M1352&lt;=8000),((COÛTS!$C$114*6*O1352)),"0"))+(IF(AND(P1352="oui",Q1352="RECTO (Type Chaussette, Simple Face)",SEMAINE!M1352&gt;=8001,SEMAINE!M1352&lt;=10000),((COÛTS!$C$114*8*O1352)),0))))</f>
        <v>0</v>
      </c>
      <c r="AG1352" s="6">
        <f>IF(R1352="OUI",0,(IF(AND(F1352="MEDIA",G1352="NON TISSÉ (Type Drop)",P1352="oui",Q1352="RECTO (Type Chaussette)",SEMAINE!M1355&lt;=2000),((COÛTS!$C$115*2*O1352*SEMAINE!M1352/1000)+(COÛTS!$C$109*O1352*SEMAINE!M1352/1000)+(COÛTS!$C$107*O1352*SEMAINE!M1352/1000)),"0")+(IF(AND(F1352="MEDIA",P1352="oui",Q1352="RECTO (Type Chaussette)",SEMAINE!M1352&gt;2001,SEMAINE!M1352&lt;=4000),((COÛTS!$C$114*2*O1352)),"0"))+(IF(AND(F1352="MEDIA",P1352="oui",Q1352="RECTO (Type Chaussette)",SEMAINE!M1352&gt;=4001,SEMAINE!M1352&lt;=6000),((COÛTS!$C$114*4*O1352)),"0"))+(IF(AND(F1352="MEDIA",P1352="oui",Q1352="RECTO (Type Chaussette)",SEMAINE!M1352&gt;=6001,SEMAINE!M1352&lt;=8000),((COÛTS!$C$114*6*O1352)),"0"))+(IF(AND(F1352="MEDIA",P1352="oui",Q1352="RECTO (Type Chaussette)",SEMAINE!M1352&gt;=8001,SEMAINE!M1352&lt;=10000),((COÛTS!$C$114*8*O1352)),0))))</f>
        <v>0</v>
      </c>
      <c r="AH1352" s="6">
        <f>IF(R1352="OUI",0,(IF(AND(F1352="MEDIA",G1352="NON TISSÉ (Type Drop)",P1352="oui",Q1352="RECTO/VERSO (Type Deux Simple Face)"),((COÛTS!$C$115*4*O1352*SEMAINE!M1352/1000)+(COÛTS!$C$110*O1352*4)+(COÛTS!$C$107*O1352*SEMAINE!M1352/1000)),"0")+(IF(AND(F1352="MEDIA",P1352="oui",Q1352="RECTO/VERSO (Type Deux Simple Face)",SEMAINE!M1352&gt;2001,SEMAINE!M1352&lt;=4000),((COÛTS!$C$114*2*O1352)),"0"))+(IF(AND(F1352="MEDIA",P1352="oui",Q1352="RECTO/VERSO (Type Deux Simple Face)",SEMAINE!M1352&gt;=4001,SEMAINE!M1352&lt;=6000),((COÛTS!$C$114*4*O1352)),"0"))+(IF(AND(F1352="MEDIA",P1352="oui",Q1352="RECTO/VERSO (Type Deux Simple Face)",SEMAINE!M1352&gt;=6001,SEMAINE!M1352&lt;=8000),((COÛTS!$C$114*6*O1352)),"0"))+(IF(AND(F1352="MEDIA",P1352="oui",Q1352="RECTO/VERSO (Type Deux Simple Face)",SEMAINE!M1352&gt;=8001,SEMAINE!M1352&lt;=10000),((COÛTS!$C$114*8*O1352)),0))))</f>
        <v>0</v>
      </c>
      <c r="AI1352" s="6">
        <f>IF(R1352="OUI",0,(IF(AND(F1352="MEDIA",G1352="NON TISSÉ (Type Drop)",P1352="oui",Q1352="MODULE TRIANGULAIRE"),((COÛTS!$C$115*6*O1352*SEMAINE!M1352/1000)+(COÛTS!$C$112*O1352*6)+(COÛTS!$C$107*O1352*3)),"0")+(IF(AND(F1352="MEDIA",P1352="oui",Q1352="MODULE TRIANGULAIRE",SEMAINE!M1352&gt;2001,SEMAINE!M1352&lt;=4000),((COÛTS!$C$114*2*O1352*3)),"0"))+(IF(AND(F1352="MEDIA",P1352="oui",Q1352="MODULE TRIANGULAIRE",SEMAINE!M1352&gt;=4001,SEMAINE!M1352&lt;=6000),((COÛTS!$C$114*4*O1352*3)),"0"))+(IF(AND(F1352="MEDIA",P1352="oui",Q1352="MODULE TRIANGULAIRE",SEMAINE!M1352&gt;=6001,SEMAINE!M1352&lt;=8000),((COÛTS!$C$114*6*O1352*3)),"0"))+(IF(AND(F1352="MEDIA",P1352="oui",Q1352="MODULE TRIANGULAIRE",SEMAINE!M1352&gt;=8001,SEMAINE!M1352&lt;=10000),((COÛTS!$C$114*8*O1352*3)),0))))</f>
        <v>0</v>
      </c>
      <c r="AJ1352" s="6">
        <f>IF(OR(R1352="OUI",H1352&gt;0),0,(IF(AND(F1352="MEDIA",G1352="NON TISSÉ (Type Drop)",P1352="oui",Q1352="MODULE CARRÉ"),((COÛTS!$C$115*8*O1352*SEMAINE!M1352/1000)+(COÛTS!$C$111*O1352*8)+(COÛTS!$C$107*O1352*4)),"0")+IF(AND(F1352="MEDIA",G1352="BÂCHE FRONTLIT 450gr (Type Bâche M1)",P1352="oui",Q1352="MODULE CARRÉ"),((COÛTS!$C$115*8*O1352*SEMAINE!M1352/1000)+(COÛTS!$C$111*O1352*8)+(COÛTS!$C$107*O1352*4)),"0")+(IF(AND(F1352="MEDIA",P1352="oui",Q1352="MODULE CARRÉ",SEMAINE!M1352&gt;2001,SEMAINE!M1352&lt;=4000),((COÛTS!$C$114*2*O1352*4)),"0"))+(IF(AND(F1352="MEDIA",P1352="oui",Q1352="MODULE CARRÉ",SEMAINE!M1352&gt;=4001,SEMAINE!M1352&lt;=6000),((COÛTS!$C$114*4*O1352*4)),"0"))+(IF(AND(F1352="MEDIA",P1352="oui",Q1352="MODULE CARRÉ",SEMAINE!M1352&gt;=6001,SEMAINE!M1352&lt;=8000),((COÛTS!$C$114*6*O1352*4)),"0"))+(IF(AND(F1352="MEDIA",P1352="oui",Q1352="MODULE CARRÉ",SEMAINE!M1352&gt;=8001,SEMAINE!M1352&lt;=10000),((COÛTS!$C$114*8*O1352*4)),"0"))))</f>
        <v>0</v>
      </c>
      <c r="AK1352" s="38">
        <f>IF(Y1352&gt;0,(VLOOKUP(Y1352,DATA!$AB$2:$AC$102,2,0)),1)</f>
        <v>1</v>
      </c>
      <c r="AL1352" s="53">
        <f t="shared" si="175"/>
        <v>0</v>
      </c>
    </row>
    <row r="1353" spans="2:38" ht="25.05" customHeight="1" x14ac:dyDescent="0.25">
      <c r="B1353" s="43" t="str">
        <f>COUNTIF($D$3:D1353,D1353)&amp;T_Semaine[[#This Row],[N°AFFAIRE]]</f>
        <v>0</v>
      </c>
      <c r="C1353" s="50"/>
      <c r="D1353" s="50"/>
      <c r="E1353" s="50"/>
      <c r="F1353" s="50"/>
      <c r="G1353" s="50"/>
      <c r="H1353" s="50"/>
      <c r="I1353" s="50"/>
      <c r="J1353" s="50"/>
      <c r="K1353" s="50"/>
      <c r="L1353" s="50"/>
      <c r="M1353" s="91"/>
      <c r="N1353" s="91"/>
      <c r="O1353" s="50"/>
      <c r="P1353" s="50"/>
      <c r="Q1353" s="50"/>
      <c r="R1353" s="50"/>
      <c r="S1353" s="50"/>
      <c r="T1353" s="95">
        <f t="shared" si="169"/>
        <v>0</v>
      </c>
      <c r="U1353" s="36">
        <f t="shared" si="170"/>
        <v>0</v>
      </c>
      <c r="V1353" s="43"/>
      <c r="W1353" s="43"/>
      <c r="X1353" s="6">
        <f t="shared" si="168"/>
        <v>0</v>
      </c>
      <c r="Y1353" s="55"/>
      <c r="Z1353" s="6">
        <f>(IF(R1353="OUI",0,IF(AND(F1353="MEDIA",G1353&gt;0,O1353&gt;0),(VLOOKUP(G1353,COÛTS!$A$1:$C$157,3,0)*(M1353*N1353/1000*O1353/1000)),0)+IF(AND(G1353&gt;0,F1353="HEURE"),(VLOOKUP(G1353,COÛTS!$A$1:$C$157,3,0)*(O1353)),0))+IF(AND(G1353&gt;0,F1353="DIVERS"),(VLOOKUP(G1353,COÛTS!$A$1:$C$157,3,0)*(O1353)),0)+IF(AND(G1353&gt;0,F1353="VEHICULE"),(VLOOKUP(G1353,COÛTS!$A$1:$C$157,3,0)*(O1353)),0)+IF(AND(G1353&gt;0,F1353="FACONNAGE"),(VLOOKUP(G1353,COÛTS!$A$1:$C$157,3,0)*(O1353)),0)+IF(AND(G1353&gt;0,F1353="ACCESSOIRES"),(VLOOKUP(G1353,COÛTS!$A$1:$C$157,3,0)*(O1353)),0)+IF(AND(F1353="TRANSPORT",G1353&gt;0),(VLOOKUP(G1353,COÛTS!$A$1:$C$157,3,0)*(O1353)),0)+IF(AND(F1353="PRODUITS",G1353="KIT COMPLET HABILLAGE CLOISON MODULAIRE (mL)"),(VLOOKUP(G1353,COÛTS!$A$1:$C$157,3,0)*(M1353/1000*O1353)),0)+IF(AND(F1353="MEDIA",H1353&lt;0,G1353&gt;0,P1353="oui",Q1353="RECTO/VERSO (Type Deux Simple Face)"),(VLOOKUP(G1353,COÛTS!$A$1:$C$157,3,0)*(M1353*(N1353+480)/1000*O1353/1000)),"0")+IF(AND(F1353="MEDIA",H1353&lt;0,G1353&gt;0,P1353="oui",Q1353="MODULE TRIANGULAIRE"),(VLOOKUP(G1353,COÛTS!$A$1:$C$157,3,0)*(M1353*(N1353+240)/1000*O1353/1000)*2)+(VLOOKUP(G1353,COÛTS!$A$1:$C$157,3,0)*(M1353)/1000*0.24),"0")+IF(AND(F1353="MEDIA",P1353="oui",G1353&gt;0,H1353&lt;0,Q1353="MODULE CARRÉ"),(VLOOKUP(G1353,COÛTS!$A$1:$C$157,3,0)*(M1353*(N1353+240)/1000*O1353/1000)*3)+(VLOOKUP(G1353,COÛTS!$A$1:$C$157,3,0)*(M1353)/1000*0.24),"0")+IF(AND(F1353="MEDIA",H1353&lt;0,P1353="oui",G1353&gt;0,Q1353="RECTO (Type Chaussette)"),(VLOOKUP(G1353,COÛTS!$A$1:$C$157,3,0)*(M1353*(N1353+60)/1000*O1353/1000))))</f>
        <v>0</v>
      </c>
      <c r="AA1353" s="6">
        <f>IF(R1353="OUI",0,IF(AND(H1353&gt;0,I1353="OUI"),(VLOOKUP(H1353,COÛTS!$A$1:$C$157,3,0)*(M1353*N1353/1000*O1353/1000)),0))</f>
        <v>0</v>
      </c>
      <c r="AB1353" s="6">
        <f t="shared" si="171"/>
        <v>0</v>
      </c>
      <c r="AC1353" s="7">
        <f t="shared" si="172"/>
        <v>0</v>
      </c>
      <c r="AD1353" s="6">
        <f t="shared" si="173"/>
        <v>0</v>
      </c>
      <c r="AE1353" s="6">
        <f t="shared" si="174"/>
        <v>0</v>
      </c>
      <c r="AF1353" s="6">
        <f>IF(R1353="OUI",0,(IF(AND(P1353="oui",Q1353="RECTO (Type Chaussette, Simple Face)",SEMAINE!M1355&lt;=2000),((COÛTS!$C$115*2*O1353*SEMAINE!M1353/1000)+(COÛTS!$C$109*O1353*SEMAINE!M1353/1000)+(COÛTS!$C$107*O1353*SEMAINE!M1353/1000)),"0")+(IF(AND(P1353="oui",Q1353="RECTO (Type Chaussette, Simple Face)",SEMAINE!M1353&gt;2001,SEMAINE!M1353&lt;=4000),((COÛTS!$C$114*2*O1353)),"0"))+(IF(AND(P1353="oui",Q1353="RECTO (Type Chaussette, Simple Face)",SEMAINE!M1353&gt;=4001,SEMAINE!M1353&lt;=6000),((COÛTS!$C$114*4*O1353)),"0"))+(IF(AND(P1353="oui",Q1353="RECTO (Type Chaussette, Simple Face)",SEMAINE!M1353&gt;=6001,SEMAINE!M1353&lt;=8000),((COÛTS!$C$114*6*O1353)),"0"))+(IF(AND(P1353="oui",Q1353="RECTO (Type Chaussette, Simple Face)",SEMAINE!M1353&gt;=8001,SEMAINE!M1353&lt;=10000),((COÛTS!$C$114*8*O1353)),0))))</f>
        <v>0</v>
      </c>
      <c r="AG1353" s="6">
        <f>IF(R1353="OUI",0,(IF(AND(F1353="MEDIA",G1353="NON TISSÉ (Type Drop)",P1353="oui",Q1353="RECTO (Type Chaussette)",SEMAINE!M1356&lt;=2000),((COÛTS!$C$115*2*O1353*SEMAINE!M1353/1000)+(COÛTS!$C$109*O1353*SEMAINE!M1353/1000)+(COÛTS!$C$107*O1353*SEMAINE!M1353/1000)),"0")+(IF(AND(F1353="MEDIA",P1353="oui",Q1353="RECTO (Type Chaussette)",SEMAINE!M1353&gt;2001,SEMAINE!M1353&lt;=4000),((COÛTS!$C$114*2*O1353)),"0"))+(IF(AND(F1353="MEDIA",P1353="oui",Q1353="RECTO (Type Chaussette)",SEMAINE!M1353&gt;=4001,SEMAINE!M1353&lt;=6000),((COÛTS!$C$114*4*O1353)),"0"))+(IF(AND(F1353="MEDIA",P1353="oui",Q1353="RECTO (Type Chaussette)",SEMAINE!M1353&gt;=6001,SEMAINE!M1353&lt;=8000),((COÛTS!$C$114*6*O1353)),"0"))+(IF(AND(F1353="MEDIA",P1353="oui",Q1353="RECTO (Type Chaussette)",SEMAINE!M1353&gt;=8001,SEMAINE!M1353&lt;=10000),((COÛTS!$C$114*8*O1353)),0))))</f>
        <v>0</v>
      </c>
      <c r="AH1353" s="6">
        <f>IF(R1353="OUI",0,(IF(AND(F1353="MEDIA",G1353="NON TISSÉ (Type Drop)",P1353="oui",Q1353="RECTO/VERSO (Type Deux Simple Face)"),((COÛTS!$C$115*4*O1353*SEMAINE!M1353/1000)+(COÛTS!$C$110*O1353*4)+(COÛTS!$C$107*O1353*SEMAINE!M1353/1000)),"0")+(IF(AND(F1353="MEDIA",P1353="oui",Q1353="RECTO/VERSO (Type Deux Simple Face)",SEMAINE!M1353&gt;2001,SEMAINE!M1353&lt;=4000),((COÛTS!$C$114*2*O1353)),"0"))+(IF(AND(F1353="MEDIA",P1353="oui",Q1353="RECTO/VERSO (Type Deux Simple Face)",SEMAINE!M1353&gt;=4001,SEMAINE!M1353&lt;=6000),((COÛTS!$C$114*4*O1353)),"0"))+(IF(AND(F1353="MEDIA",P1353="oui",Q1353="RECTO/VERSO (Type Deux Simple Face)",SEMAINE!M1353&gt;=6001,SEMAINE!M1353&lt;=8000),((COÛTS!$C$114*6*O1353)),"0"))+(IF(AND(F1353="MEDIA",P1353="oui",Q1353="RECTO/VERSO (Type Deux Simple Face)",SEMAINE!M1353&gt;=8001,SEMAINE!M1353&lt;=10000),((COÛTS!$C$114*8*O1353)),0))))</f>
        <v>0</v>
      </c>
      <c r="AI1353" s="6">
        <f>IF(R1353="OUI",0,(IF(AND(F1353="MEDIA",G1353="NON TISSÉ (Type Drop)",P1353="oui",Q1353="MODULE TRIANGULAIRE"),((COÛTS!$C$115*6*O1353*SEMAINE!M1353/1000)+(COÛTS!$C$112*O1353*6)+(COÛTS!$C$107*O1353*3)),"0")+(IF(AND(F1353="MEDIA",P1353="oui",Q1353="MODULE TRIANGULAIRE",SEMAINE!M1353&gt;2001,SEMAINE!M1353&lt;=4000),((COÛTS!$C$114*2*O1353*3)),"0"))+(IF(AND(F1353="MEDIA",P1353="oui",Q1353="MODULE TRIANGULAIRE",SEMAINE!M1353&gt;=4001,SEMAINE!M1353&lt;=6000),((COÛTS!$C$114*4*O1353*3)),"0"))+(IF(AND(F1353="MEDIA",P1353="oui",Q1353="MODULE TRIANGULAIRE",SEMAINE!M1353&gt;=6001,SEMAINE!M1353&lt;=8000),((COÛTS!$C$114*6*O1353*3)),"0"))+(IF(AND(F1353="MEDIA",P1353="oui",Q1353="MODULE TRIANGULAIRE",SEMAINE!M1353&gt;=8001,SEMAINE!M1353&lt;=10000),((COÛTS!$C$114*8*O1353*3)),0))))</f>
        <v>0</v>
      </c>
      <c r="AJ1353" s="6">
        <f>IF(OR(R1353="OUI",H1353&gt;0),0,(IF(AND(F1353="MEDIA",G1353="NON TISSÉ (Type Drop)",P1353="oui",Q1353="MODULE CARRÉ"),((COÛTS!$C$115*8*O1353*SEMAINE!M1353/1000)+(COÛTS!$C$111*O1353*8)+(COÛTS!$C$107*O1353*4)),"0")+IF(AND(F1353="MEDIA",G1353="BÂCHE FRONTLIT 450gr (Type Bâche M1)",P1353="oui",Q1353="MODULE CARRÉ"),((COÛTS!$C$115*8*O1353*SEMAINE!M1353/1000)+(COÛTS!$C$111*O1353*8)+(COÛTS!$C$107*O1353*4)),"0")+(IF(AND(F1353="MEDIA",P1353="oui",Q1353="MODULE CARRÉ",SEMAINE!M1353&gt;2001,SEMAINE!M1353&lt;=4000),((COÛTS!$C$114*2*O1353*4)),"0"))+(IF(AND(F1353="MEDIA",P1353="oui",Q1353="MODULE CARRÉ",SEMAINE!M1353&gt;=4001,SEMAINE!M1353&lt;=6000),((COÛTS!$C$114*4*O1353*4)),"0"))+(IF(AND(F1353="MEDIA",P1353="oui",Q1353="MODULE CARRÉ",SEMAINE!M1353&gt;=6001,SEMAINE!M1353&lt;=8000),((COÛTS!$C$114*6*O1353*4)),"0"))+(IF(AND(F1353="MEDIA",P1353="oui",Q1353="MODULE CARRÉ",SEMAINE!M1353&gt;=8001,SEMAINE!M1353&lt;=10000),((COÛTS!$C$114*8*O1353*4)),"0"))))</f>
        <v>0</v>
      </c>
      <c r="AK1353" s="38">
        <f>IF(Y1353&gt;0,(VLOOKUP(Y1353,DATA!$AB$2:$AC$102,2,0)),1)</f>
        <v>1</v>
      </c>
      <c r="AL1353" s="53">
        <f t="shared" si="175"/>
        <v>0</v>
      </c>
    </row>
    <row r="1354" spans="2:38" ht="25.05" customHeight="1" x14ac:dyDescent="0.25">
      <c r="B1354" s="43" t="str">
        <f>COUNTIF($D$3:D1354,D1354)&amp;T_Semaine[[#This Row],[N°AFFAIRE]]</f>
        <v>0</v>
      </c>
      <c r="C1354" s="50"/>
      <c r="D1354" s="50"/>
      <c r="E1354" s="50"/>
      <c r="F1354" s="50"/>
      <c r="G1354" s="50"/>
      <c r="H1354" s="50"/>
      <c r="I1354" s="50"/>
      <c r="J1354" s="50"/>
      <c r="K1354" s="50"/>
      <c r="L1354" s="50"/>
      <c r="M1354" s="91"/>
      <c r="N1354" s="91"/>
      <c r="O1354" s="50"/>
      <c r="P1354" s="50"/>
      <c r="Q1354" s="50"/>
      <c r="R1354" s="50"/>
      <c r="S1354" s="50"/>
      <c r="T1354" s="95">
        <f t="shared" si="169"/>
        <v>0</v>
      </c>
      <c r="U1354" s="36">
        <f t="shared" si="170"/>
        <v>0</v>
      </c>
      <c r="V1354" s="43"/>
      <c r="W1354" s="43"/>
      <c r="X1354" s="6">
        <f t="shared" si="168"/>
        <v>0</v>
      </c>
      <c r="Y1354" s="55"/>
      <c r="Z1354" s="6">
        <f>(IF(R1354="OUI",0,IF(AND(F1354="MEDIA",G1354&gt;0,O1354&gt;0),(VLOOKUP(G1354,COÛTS!$A$1:$C$157,3,0)*(M1354*N1354/1000*O1354/1000)),0)+IF(AND(G1354&gt;0,F1354="HEURE"),(VLOOKUP(G1354,COÛTS!$A$1:$C$157,3,0)*(O1354)),0))+IF(AND(G1354&gt;0,F1354="DIVERS"),(VLOOKUP(G1354,COÛTS!$A$1:$C$157,3,0)*(O1354)),0)+IF(AND(G1354&gt;0,F1354="VEHICULE"),(VLOOKUP(G1354,COÛTS!$A$1:$C$157,3,0)*(O1354)),0)+IF(AND(G1354&gt;0,F1354="FACONNAGE"),(VLOOKUP(G1354,COÛTS!$A$1:$C$157,3,0)*(O1354)),0)+IF(AND(G1354&gt;0,F1354="ACCESSOIRES"),(VLOOKUP(G1354,COÛTS!$A$1:$C$157,3,0)*(O1354)),0)+IF(AND(F1354="TRANSPORT",G1354&gt;0),(VLOOKUP(G1354,COÛTS!$A$1:$C$157,3,0)*(O1354)),0)+IF(AND(F1354="PRODUITS",G1354="KIT COMPLET HABILLAGE CLOISON MODULAIRE (mL)"),(VLOOKUP(G1354,COÛTS!$A$1:$C$157,3,0)*(M1354/1000*O1354)),0)+IF(AND(F1354="MEDIA",H1354&lt;0,G1354&gt;0,P1354="oui",Q1354="RECTO/VERSO (Type Deux Simple Face)"),(VLOOKUP(G1354,COÛTS!$A$1:$C$157,3,0)*(M1354*(N1354+480)/1000*O1354/1000)),"0")+IF(AND(F1354="MEDIA",H1354&lt;0,G1354&gt;0,P1354="oui",Q1354="MODULE TRIANGULAIRE"),(VLOOKUP(G1354,COÛTS!$A$1:$C$157,3,0)*(M1354*(N1354+240)/1000*O1354/1000)*2)+(VLOOKUP(G1354,COÛTS!$A$1:$C$157,3,0)*(M1354)/1000*0.24),"0")+IF(AND(F1354="MEDIA",P1354="oui",G1354&gt;0,H1354&lt;0,Q1354="MODULE CARRÉ"),(VLOOKUP(G1354,COÛTS!$A$1:$C$157,3,0)*(M1354*(N1354+240)/1000*O1354/1000)*3)+(VLOOKUP(G1354,COÛTS!$A$1:$C$157,3,0)*(M1354)/1000*0.24),"0")+IF(AND(F1354="MEDIA",H1354&lt;0,P1354="oui",G1354&gt;0,Q1354="RECTO (Type Chaussette)"),(VLOOKUP(G1354,COÛTS!$A$1:$C$157,3,0)*(M1354*(N1354+60)/1000*O1354/1000))))</f>
        <v>0</v>
      </c>
      <c r="AA1354" s="6">
        <f>IF(R1354="OUI",0,IF(AND(H1354&gt;0,I1354="OUI"),(VLOOKUP(H1354,COÛTS!$A$1:$C$157,3,0)*(M1354*N1354/1000*O1354/1000)),0))</f>
        <v>0</v>
      </c>
      <c r="AB1354" s="6">
        <f t="shared" si="171"/>
        <v>0</v>
      </c>
      <c r="AC1354" s="7">
        <f t="shared" si="172"/>
        <v>0</v>
      </c>
      <c r="AD1354" s="6">
        <f t="shared" si="173"/>
        <v>0</v>
      </c>
      <c r="AE1354" s="6">
        <f t="shared" si="174"/>
        <v>0</v>
      </c>
      <c r="AF1354" s="6">
        <f>IF(R1354="OUI",0,(IF(AND(P1354="oui",Q1354="RECTO (Type Chaussette, Simple Face)",SEMAINE!M1356&lt;=2000),((COÛTS!$C$115*2*O1354*SEMAINE!M1354/1000)+(COÛTS!$C$109*O1354*SEMAINE!M1354/1000)+(COÛTS!$C$107*O1354*SEMAINE!M1354/1000)),"0")+(IF(AND(P1354="oui",Q1354="RECTO (Type Chaussette, Simple Face)",SEMAINE!M1354&gt;2001,SEMAINE!M1354&lt;=4000),((COÛTS!$C$114*2*O1354)),"0"))+(IF(AND(P1354="oui",Q1354="RECTO (Type Chaussette, Simple Face)",SEMAINE!M1354&gt;=4001,SEMAINE!M1354&lt;=6000),((COÛTS!$C$114*4*O1354)),"0"))+(IF(AND(P1354="oui",Q1354="RECTO (Type Chaussette, Simple Face)",SEMAINE!M1354&gt;=6001,SEMAINE!M1354&lt;=8000),((COÛTS!$C$114*6*O1354)),"0"))+(IF(AND(P1354="oui",Q1354="RECTO (Type Chaussette, Simple Face)",SEMAINE!M1354&gt;=8001,SEMAINE!M1354&lt;=10000),((COÛTS!$C$114*8*O1354)),0))))</f>
        <v>0</v>
      </c>
      <c r="AG1354" s="6">
        <f>IF(R1354="OUI",0,(IF(AND(F1354="MEDIA",G1354="NON TISSÉ (Type Drop)",P1354="oui",Q1354="RECTO (Type Chaussette)",SEMAINE!M1357&lt;=2000),((COÛTS!$C$115*2*O1354*SEMAINE!M1354/1000)+(COÛTS!$C$109*O1354*SEMAINE!M1354/1000)+(COÛTS!$C$107*O1354*SEMAINE!M1354/1000)),"0")+(IF(AND(F1354="MEDIA",P1354="oui",Q1354="RECTO (Type Chaussette)",SEMAINE!M1354&gt;2001,SEMAINE!M1354&lt;=4000),((COÛTS!$C$114*2*O1354)),"0"))+(IF(AND(F1354="MEDIA",P1354="oui",Q1354="RECTO (Type Chaussette)",SEMAINE!M1354&gt;=4001,SEMAINE!M1354&lt;=6000),((COÛTS!$C$114*4*O1354)),"0"))+(IF(AND(F1354="MEDIA",P1354="oui",Q1354="RECTO (Type Chaussette)",SEMAINE!M1354&gt;=6001,SEMAINE!M1354&lt;=8000),((COÛTS!$C$114*6*O1354)),"0"))+(IF(AND(F1354="MEDIA",P1354="oui",Q1354="RECTO (Type Chaussette)",SEMAINE!M1354&gt;=8001,SEMAINE!M1354&lt;=10000),((COÛTS!$C$114*8*O1354)),0))))</f>
        <v>0</v>
      </c>
      <c r="AH1354" s="6">
        <f>IF(R1354="OUI",0,(IF(AND(F1354="MEDIA",G1354="NON TISSÉ (Type Drop)",P1354="oui",Q1354="RECTO/VERSO (Type Deux Simple Face)"),((COÛTS!$C$115*4*O1354*SEMAINE!M1354/1000)+(COÛTS!$C$110*O1354*4)+(COÛTS!$C$107*O1354*SEMAINE!M1354/1000)),"0")+(IF(AND(F1354="MEDIA",P1354="oui",Q1354="RECTO/VERSO (Type Deux Simple Face)",SEMAINE!M1354&gt;2001,SEMAINE!M1354&lt;=4000),((COÛTS!$C$114*2*O1354)),"0"))+(IF(AND(F1354="MEDIA",P1354="oui",Q1354="RECTO/VERSO (Type Deux Simple Face)",SEMAINE!M1354&gt;=4001,SEMAINE!M1354&lt;=6000),((COÛTS!$C$114*4*O1354)),"0"))+(IF(AND(F1354="MEDIA",P1354="oui",Q1354="RECTO/VERSO (Type Deux Simple Face)",SEMAINE!M1354&gt;=6001,SEMAINE!M1354&lt;=8000),((COÛTS!$C$114*6*O1354)),"0"))+(IF(AND(F1354="MEDIA",P1354="oui",Q1354="RECTO/VERSO (Type Deux Simple Face)",SEMAINE!M1354&gt;=8001,SEMAINE!M1354&lt;=10000),((COÛTS!$C$114*8*O1354)),0))))</f>
        <v>0</v>
      </c>
      <c r="AI1354" s="6">
        <f>IF(R1354="OUI",0,(IF(AND(F1354="MEDIA",G1354="NON TISSÉ (Type Drop)",P1354="oui",Q1354="MODULE TRIANGULAIRE"),((COÛTS!$C$115*6*O1354*SEMAINE!M1354/1000)+(COÛTS!$C$112*O1354*6)+(COÛTS!$C$107*O1354*3)),"0")+(IF(AND(F1354="MEDIA",P1354="oui",Q1354="MODULE TRIANGULAIRE",SEMAINE!M1354&gt;2001,SEMAINE!M1354&lt;=4000),((COÛTS!$C$114*2*O1354*3)),"0"))+(IF(AND(F1354="MEDIA",P1354="oui",Q1354="MODULE TRIANGULAIRE",SEMAINE!M1354&gt;=4001,SEMAINE!M1354&lt;=6000),((COÛTS!$C$114*4*O1354*3)),"0"))+(IF(AND(F1354="MEDIA",P1354="oui",Q1354="MODULE TRIANGULAIRE",SEMAINE!M1354&gt;=6001,SEMAINE!M1354&lt;=8000),((COÛTS!$C$114*6*O1354*3)),"0"))+(IF(AND(F1354="MEDIA",P1354="oui",Q1354="MODULE TRIANGULAIRE",SEMAINE!M1354&gt;=8001,SEMAINE!M1354&lt;=10000),((COÛTS!$C$114*8*O1354*3)),0))))</f>
        <v>0</v>
      </c>
      <c r="AJ1354" s="6">
        <f>IF(OR(R1354="OUI",H1354&gt;0),0,(IF(AND(F1354="MEDIA",G1354="NON TISSÉ (Type Drop)",P1354="oui",Q1354="MODULE CARRÉ"),((COÛTS!$C$115*8*O1354*SEMAINE!M1354/1000)+(COÛTS!$C$111*O1354*8)+(COÛTS!$C$107*O1354*4)),"0")+IF(AND(F1354="MEDIA",G1354="BÂCHE FRONTLIT 450gr (Type Bâche M1)",P1354="oui",Q1354="MODULE CARRÉ"),((COÛTS!$C$115*8*O1354*SEMAINE!M1354/1000)+(COÛTS!$C$111*O1354*8)+(COÛTS!$C$107*O1354*4)),"0")+(IF(AND(F1354="MEDIA",P1354="oui",Q1354="MODULE CARRÉ",SEMAINE!M1354&gt;2001,SEMAINE!M1354&lt;=4000),((COÛTS!$C$114*2*O1354*4)),"0"))+(IF(AND(F1354="MEDIA",P1354="oui",Q1354="MODULE CARRÉ",SEMAINE!M1354&gt;=4001,SEMAINE!M1354&lt;=6000),((COÛTS!$C$114*4*O1354*4)),"0"))+(IF(AND(F1354="MEDIA",P1354="oui",Q1354="MODULE CARRÉ",SEMAINE!M1354&gt;=6001,SEMAINE!M1354&lt;=8000),((COÛTS!$C$114*6*O1354*4)),"0"))+(IF(AND(F1354="MEDIA",P1354="oui",Q1354="MODULE CARRÉ",SEMAINE!M1354&gt;=8001,SEMAINE!M1354&lt;=10000),((COÛTS!$C$114*8*O1354*4)),"0"))))</f>
        <v>0</v>
      </c>
      <c r="AK1354" s="38">
        <f>IF(Y1354&gt;0,(VLOOKUP(Y1354,DATA!$AB$2:$AC$102,2,0)),1)</f>
        <v>1</v>
      </c>
      <c r="AL1354" s="53">
        <f t="shared" si="175"/>
        <v>0</v>
      </c>
    </row>
    <row r="1355" spans="2:38" ht="25.05" customHeight="1" x14ac:dyDescent="0.25">
      <c r="B1355" s="43" t="str">
        <f>COUNTIF($D$3:D1355,D1355)&amp;T_Semaine[[#This Row],[N°AFFAIRE]]</f>
        <v>0</v>
      </c>
      <c r="C1355" s="50"/>
      <c r="D1355" s="50"/>
      <c r="E1355" s="50"/>
      <c r="F1355" s="50"/>
      <c r="G1355" s="50"/>
      <c r="H1355" s="50"/>
      <c r="I1355" s="50"/>
      <c r="J1355" s="50"/>
      <c r="K1355" s="50"/>
      <c r="L1355" s="50"/>
      <c r="M1355" s="91"/>
      <c r="N1355" s="91"/>
      <c r="O1355" s="50"/>
      <c r="P1355" s="50"/>
      <c r="Q1355" s="50"/>
      <c r="R1355" s="50"/>
      <c r="S1355" s="50"/>
      <c r="T1355" s="95">
        <f t="shared" si="169"/>
        <v>0</v>
      </c>
      <c r="U1355" s="36">
        <f t="shared" si="170"/>
        <v>0</v>
      </c>
      <c r="V1355" s="43"/>
      <c r="W1355" s="43"/>
      <c r="X1355" s="6">
        <f t="shared" si="168"/>
        <v>0</v>
      </c>
      <c r="Y1355" s="55"/>
      <c r="Z1355" s="6">
        <f>(IF(R1355="OUI",0,IF(AND(F1355="MEDIA",G1355&gt;0,O1355&gt;0),(VLOOKUP(G1355,COÛTS!$A$1:$C$157,3,0)*(M1355*N1355/1000*O1355/1000)),0)+IF(AND(G1355&gt;0,F1355="HEURE"),(VLOOKUP(G1355,COÛTS!$A$1:$C$157,3,0)*(O1355)),0))+IF(AND(G1355&gt;0,F1355="DIVERS"),(VLOOKUP(G1355,COÛTS!$A$1:$C$157,3,0)*(O1355)),0)+IF(AND(G1355&gt;0,F1355="VEHICULE"),(VLOOKUP(G1355,COÛTS!$A$1:$C$157,3,0)*(O1355)),0)+IF(AND(G1355&gt;0,F1355="FACONNAGE"),(VLOOKUP(G1355,COÛTS!$A$1:$C$157,3,0)*(O1355)),0)+IF(AND(G1355&gt;0,F1355="ACCESSOIRES"),(VLOOKUP(G1355,COÛTS!$A$1:$C$157,3,0)*(O1355)),0)+IF(AND(F1355="TRANSPORT",G1355&gt;0),(VLOOKUP(G1355,COÛTS!$A$1:$C$157,3,0)*(O1355)),0)+IF(AND(F1355="PRODUITS",G1355="KIT COMPLET HABILLAGE CLOISON MODULAIRE (mL)"),(VLOOKUP(G1355,COÛTS!$A$1:$C$157,3,0)*(M1355/1000*O1355)),0)+IF(AND(F1355="MEDIA",H1355&lt;0,G1355&gt;0,P1355="oui",Q1355="RECTO/VERSO (Type Deux Simple Face)"),(VLOOKUP(G1355,COÛTS!$A$1:$C$157,3,0)*(M1355*(N1355+480)/1000*O1355/1000)),"0")+IF(AND(F1355="MEDIA",H1355&lt;0,G1355&gt;0,P1355="oui",Q1355="MODULE TRIANGULAIRE"),(VLOOKUP(G1355,COÛTS!$A$1:$C$157,3,0)*(M1355*(N1355+240)/1000*O1355/1000)*2)+(VLOOKUP(G1355,COÛTS!$A$1:$C$157,3,0)*(M1355)/1000*0.24),"0")+IF(AND(F1355="MEDIA",P1355="oui",G1355&gt;0,H1355&lt;0,Q1355="MODULE CARRÉ"),(VLOOKUP(G1355,COÛTS!$A$1:$C$157,3,0)*(M1355*(N1355+240)/1000*O1355/1000)*3)+(VLOOKUP(G1355,COÛTS!$A$1:$C$157,3,0)*(M1355)/1000*0.24),"0")+IF(AND(F1355="MEDIA",H1355&lt;0,P1355="oui",G1355&gt;0,Q1355="RECTO (Type Chaussette)"),(VLOOKUP(G1355,COÛTS!$A$1:$C$157,3,0)*(M1355*(N1355+60)/1000*O1355/1000))))</f>
        <v>0</v>
      </c>
      <c r="AA1355" s="6">
        <f>IF(R1355="OUI",0,IF(AND(H1355&gt;0,I1355="OUI"),(VLOOKUP(H1355,COÛTS!$A$1:$C$157,3,0)*(M1355*N1355/1000*O1355/1000)),0))</f>
        <v>0</v>
      </c>
      <c r="AB1355" s="6">
        <f t="shared" si="171"/>
        <v>0</v>
      </c>
      <c r="AC1355" s="7">
        <f t="shared" si="172"/>
        <v>0</v>
      </c>
      <c r="AD1355" s="6">
        <f t="shared" si="173"/>
        <v>0</v>
      </c>
      <c r="AE1355" s="6">
        <f t="shared" si="174"/>
        <v>0</v>
      </c>
      <c r="AF1355" s="6">
        <f>IF(R1355="OUI",0,(IF(AND(P1355="oui",Q1355="RECTO (Type Chaussette, Simple Face)",SEMAINE!M1357&lt;=2000),((COÛTS!$C$115*2*O1355*SEMAINE!M1355/1000)+(COÛTS!$C$109*O1355*SEMAINE!M1355/1000)+(COÛTS!$C$107*O1355*SEMAINE!M1355/1000)),"0")+(IF(AND(P1355="oui",Q1355="RECTO (Type Chaussette, Simple Face)",SEMAINE!M1355&gt;2001,SEMAINE!M1355&lt;=4000),((COÛTS!$C$114*2*O1355)),"0"))+(IF(AND(P1355="oui",Q1355="RECTO (Type Chaussette, Simple Face)",SEMAINE!M1355&gt;=4001,SEMAINE!M1355&lt;=6000),((COÛTS!$C$114*4*O1355)),"0"))+(IF(AND(P1355="oui",Q1355="RECTO (Type Chaussette, Simple Face)",SEMAINE!M1355&gt;=6001,SEMAINE!M1355&lt;=8000),((COÛTS!$C$114*6*O1355)),"0"))+(IF(AND(P1355="oui",Q1355="RECTO (Type Chaussette, Simple Face)",SEMAINE!M1355&gt;=8001,SEMAINE!M1355&lt;=10000),((COÛTS!$C$114*8*O1355)),0))))</f>
        <v>0</v>
      </c>
      <c r="AG1355" s="6">
        <f>IF(R1355="OUI",0,(IF(AND(F1355="MEDIA",G1355="NON TISSÉ (Type Drop)",P1355="oui",Q1355="RECTO (Type Chaussette)",SEMAINE!M1358&lt;=2000),((COÛTS!$C$115*2*O1355*SEMAINE!M1355/1000)+(COÛTS!$C$109*O1355*SEMAINE!M1355/1000)+(COÛTS!$C$107*O1355*SEMAINE!M1355/1000)),"0")+(IF(AND(F1355="MEDIA",P1355="oui",Q1355="RECTO (Type Chaussette)",SEMAINE!M1355&gt;2001,SEMAINE!M1355&lt;=4000),((COÛTS!$C$114*2*O1355)),"0"))+(IF(AND(F1355="MEDIA",P1355="oui",Q1355="RECTO (Type Chaussette)",SEMAINE!M1355&gt;=4001,SEMAINE!M1355&lt;=6000),((COÛTS!$C$114*4*O1355)),"0"))+(IF(AND(F1355="MEDIA",P1355="oui",Q1355="RECTO (Type Chaussette)",SEMAINE!M1355&gt;=6001,SEMAINE!M1355&lt;=8000),((COÛTS!$C$114*6*O1355)),"0"))+(IF(AND(F1355="MEDIA",P1355="oui",Q1355="RECTO (Type Chaussette)",SEMAINE!M1355&gt;=8001,SEMAINE!M1355&lt;=10000),((COÛTS!$C$114*8*O1355)),0))))</f>
        <v>0</v>
      </c>
      <c r="AH1355" s="6">
        <f>IF(R1355="OUI",0,(IF(AND(F1355="MEDIA",G1355="NON TISSÉ (Type Drop)",P1355="oui",Q1355="RECTO/VERSO (Type Deux Simple Face)"),((COÛTS!$C$115*4*O1355*SEMAINE!M1355/1000)+(COÛTS!$C$110*O1355*4)+(COÛTS!$C$107*O1355*SEMAINE!M1355/1000)),"0")+(IF(AND(F1355="MEDIA",P1355="oui",Q1355="RECTO/VERSO (Type Deux Simple Face)",SEMAINE!M1355&gt;2001,SEMAINE!M1355&lt;=4000),((COÛTS!$C$114*2*O1355)),"0"))+(IF(AND(F1355="MEDIA",P1355="oui",Q1355="RECTO/VERSO (Type Deux Simple Face)",SEMAINE!M1355&gt;=4001,SEMAINE!M1355&lt;=6000),((COÛTS!$C$114*4*O1355)),"0"))+(IF(AND(F1355="MEDIA",P1355="oui",Q1355="RECTO/VERSO (Type Deux Simple Face)",SEMAINE!M1355&gt;=6001,SEMAINE!M1355&lt;=8000),((COÛTS!$C$114*6*O1355)),"0"))+(IF(AND(F1355="MEDIA",P1355="oui",Q1355="RECTO/VERSO (Type Deux Simple Face)",SEMAINE!M1355&gt;=8001,SEMAINE!M1355&lt;=10000),((COÛTS!$C$114*8*O1355)),0))))</f>
        <v>0</v>
      </c>
      <c r="AI1355" s="6">
        <f>IF(R1355="OUI",0,(IF(AND(F1355="MEDIA",G1355="NON TISSÉ (Type Drop)",P1355="oui",Q1355="MODULE TRIANGULAIRE"),((COÛTS!$C$115*6*O1355*SEMAINE!M1355/1000)+(COÛTS!$C$112*O1355*6)+(COÛTS!$C$107*O1355*3)),"0")+(IF(AND(F1355="MEDIA",P1355="oui",Q1355="MODULE TRIANGULAIRE",SEMAINE!M1355&gt;2001,SEMAINE!M1355&lt;=4000),((COÛTS!$C$114*2*O1355*3)),"0"))+(IF(AND(F1355="MEDIA",P1355="oui",Q1355="MODULE TRIANGULAIRE",SEMAINE!M1355&gt;=4001,SEMAINE!M1355&lt;=6000),((COÛTS!$C$114*4*O1355*3)),"0"))+(IF(AND(F1355="MEDIA",P1355="oui",Q1355="MODULE TRIANGULAIRE",SEMAINE!M1355&gt;=6001,SEMAINE!M1355&lt;=8000),((COÛTS!$C$114*6*O1355*3)),"0"))+(IF(AND(F1355="MEDIA",P1355="oui",Q1355="MODULE TRIANGULAIRE",SEMAINE!M1355&gt;=8001,SEMAINE!M1355&lt;=10000),((COÛTS!$C$114*8*O1355*3)),0))))</f>
        <v>0</v>
      </c>
      <c r="AJ1355" s="6">
        <f>IF(OR(R1355="OUI",H1355&gt;0),0,(IF(AND(F1355="MEDIA",G1355="NON TISSÉ (Type Drop)",P1355="oui",Q1355="MODULE CARRÉ"),((COÛTS!$C$115*8*O1355*SEMAINE!M1355/1000)+(COÛTS!$C$111*O1355*8)+(COÛTS!$C$107*O1355*4)),"0")+IF(AND(F1355="MEDIA",G1355="BÂCHE FRONTLIT 450gr (Type Bâche M1)",P1355="oui",Q1355="MODULE CARRÉ"),((COÛTS!$C$115*8*O1355*SEMAINE!M1355/1000)+(COÛTS!$C$111*O1355*8)+(COÛTS!$C$107*O1355*4)),"0")+(IF(AND(F1355="MEDIA",P1355="oui",Q1355="MODULE CARRÉ",SEMAINE!M1355&gt;2001,SEMAINE!M1355&lt;=4000),((COÛTS!$C$114*2*O1355*4)),"0"))+(IF(AND(F1355="MEDIA",P1355="oui",Q1355="MODULE CARRÉ",SEMAINE!M1355&gt;=4001,SEMAINE!M1355&lt;=6000),((COÛTS!$C$114*4*O1355*4)),"0"))+(IF(AND(F1355="MEDIA",P1355="oui",Q1355="MODULE CARRÉ",SEMAINE!M1355&gt;=6001,SEMAINE!M1355&lt;=8000),((COÛTS!$C$114*6*O1355*4)),"0"))+(IF(AND(F1355="MEDIA",P1355="oui",Q1355="MODULE CARRÉ",SEMAINE!M1355&gt;=8001,SEMAINE!M1355&lt;=10000),((COÛTS!$C$114*8*O1355*4)),"0"))))</f>
        <v>0</v>
      </c>
      <c r="AK1355" s="38">
        <f>IF(Y1355&gt;0,(VLOOKUP(Y1355,DATA!$AB$2:$AC$102,2,0)),1)</f>
        <v>1</v>
      </c>
      <c r="AL1355" s="53">
        <f t="shared" si="175"/>
        <v>0</v>
      </c>
    </row>
    <row r="1356" spans="2:38" ht="25.05" customHeight="1" x14ac:dyDescent="0.25">
      <c r="B1356" s="43" t="str">
        <f>COUNTIF($D$3:D1356,D1356)&amp;T_Semaine[[#This Row],[N°AFFAIRE]]</f>
        <v>0</v>
      </c>
      <c r="C1356" s="50"/>
      <c r="D1356" s="50"/>
      <c r="E1356" s="50"/>
      <c r="F1356" s="50"/>
      <c r="G1356" s="50"/>
      <c r="H1356" s="50"/>
      <c r="I1356" s="50"/>
      <c r="J1356" s="50"/>
      <c r="K1356" s="50"/>
      <c r="L1356" s="50"/>
      <c r="M1356" s="91"/>
      <c r="N1356" s="91"/>
      <c r="O1356" s="50"/>
      <c r="P1356" s="50"/>
      <c r="Q1356" s="50"/>
      <c r="R1356" s="50"/>
      <c r="S1356" s="50"/>
      <c r="T1356" s="95">
        <f t="shared" si="169"/>
        <v>0</v>
      </c>
      <c r="U1356" s="36">
        <f t="shared" si="170"/>
        <v>0</v>
      </c>
      <c r="V1356" s="43"/>
      <c r="W1356" s="43"/>
      <c r="X1356" s="6">
        <f t="shared" si="168"/>
        <v>0</v>
      </c>
      <c r="Y1356" s="55"/>
      <c r="Z1356" s="6">
        <f>(IF(R1356="OUI",0,IF(AND(F1356="MEDIA",G1356&gt;0,O1356&gt;0),(VLOOKUP(G1356,COÛTS!$A$1:$C$157,3,0)*(M1356*N1356/1000*O1356/1000)),0)+IF(AND(G1356&gt;0,F1356="HEURE"),(VLOOKUP(G1356,COÛTS!$A$1:$C$157,3,0)*(O1356)),0))+IF(AND(G1356&gt;0,F1356="DIVERS"),(VLOOKUP(G1356,COÛTS!$A$1:$C$157,3,0)*(O1356)),0)+IF(AND(G1356&gt;0,F1356="VEHICULE"),(VLOOKUP(G1356,COÛTS!$A$1:$C$157,3,0)*(O1356)),0)+IF(AND(G1356&gt;0,F1356="FACONNAGE"),(VLOOKUP(G1356,COÛTS!$A$1:$C$157,3,0)*(O1356)),0)+IF(AND(G1356&gt;0,F1356="ACCESSOIRES"),(VLOOKUP(G1356,COÛTS!$A$1:$C$157,3,0)*(O1356)),0)+IF(AND(F1356="TRANSPORT",G1356&gt;0),(VLOOKUP(G1356,COÛTS!$A$1:$C$157,3,0)*(O1356)),0)+IF(AND(F1356="PRODUITS",G1356="KIT COMPLET HABILLAGE CLOISON MODULAIRE (mL)"),(VLOOKUP(G1356,COÛTS!$A$1:$C$157,3,0)*(M1356/1000*O1356)),0)+IF(AND(F1356="MEDIA",H1356&lt;0,G1356&gt;0,P1356="oui",Q1356="RECTO/VERSO (Type Deux Simple Face)"),(VLOOKUP(G1356,COÛTS!$A$1:$C$157,3,0)*(M1356*(N1356+480)/1000*O1356/1000)),"0")+IF(AND(F1356="MEDIA",H1356&lt;0,G1356&gt;0,P1356="oui",Q1356="MODULE TRIANGULAIRE"),(VLOOKUP(G1356,COÛTS!$A$1:$C$157,3,0)*(M1356*(N1356+240)/1000*O1356/1000)*2)+(VLOOKUP(G1356,COÛTS!$A$1:$C$157,3,0)*(M1356)/1000*0.24),"0")+IF(AND(F1356="MEDIA",P1356="oui",G1356&gt;0,H1356&lt;0,Q1356="MODULE CARRÉ"),(VLOOKUP(G1356,COÛTS!$A$1:$C$157,3,0)*(M1356*(N1356+240)/1000*O1356/1000)*3)+(VLOOKUP(G1356,COÛTS!$A$1:$C$157,3,0)*(M1356)/1000*0.24),"0")+IF(AND(F1356="MEDIA",H1356&lt;0,P1356="oui",G1356&gt;0,Q1356="RECTO (Type Chaussette)"),(VLOOKUP(G1356,COÛTS!$A$1:$C$157,3,0)*(M1356*(N1356+60)/1000*O1356/1000))))</f>
        <v>0</v>
      </c>
      <c r="AA1356" s="6">
        <f>IF(R1356="OUI",0,IF(AND(H1356&gt;0,I1356="OUI"),(VLOOKUP(H1356,COÛTS!$A$1:$C$157,3,0)*(M1356*N1356/1000*O1356/1000)),0))</f>
        <v>0</v>
      </c>
      <c r="AB1356" s="6">
        <f t="shared" si="171"/>
        <v>0</v>
      </c>
      <c r="AC1356" s="7">
        <f t="shared" si="172"/>
        <v>0</v>
      </c>
      <c r="AD1356" s="6">
        <f t="shared" si="173"/>
        <v>0</v>
      </c>
      <c r="AE1356" s="6">
        <f t="shared" si="174"/>
        <v>0</v>
      </c>
      <c r="AF1356" s="6">
        <f>IF(R1356="OUI",0,(IF(AND(P1356="oui",Q1356="RECTO (Type Chaussette, Simple Face)",SEMAINE!M1358&lt;=2000),((COÛTS!$C$115*2*O1356*SEMAINE!M1356/1000)+(COÛTS!$C$109*O1356*SEMAINE!M1356/1000)+(COÛTS!$C$107*O1356*SEMAINE!M1356/1000)),"0")+(IF(AND(P1356="oui",Q1356="RECTO (Type Chaussette, Simple Face)",SEMAINE!M1356&gt;2001,SEMAINE!M1356&lt;=4000),((COÛTS!$C$114*2*O1356)),"0"))+(IF(AND(P1356="oui",Q1356="RECTO (Type Chaussette, Simple Face)",SEMAINE!M1356&gt;=4001,SEMAINE!M1356&lt;=6000),((COÛTS!$C$114*4*O1356)),"0"))+(IF(AND(P1356="oui",Q1356="RECTO (Type Chaussette, Simple Face)",SEMAINE!M1356&gt;=6001,SEMAINE!M1356&lt;=8000),((COÛTS!$C$114*6*O1356)),"0"))+(IF(AND(P1356="oui",Q1356="RECTO (Type Chaussette, Simple Face)",SEMAINE!M1356&gt;=8001,SEMAINE!M1356&lt;=10000),((COÛTS!$C$114*8*O1356)),0))))</f>
        <v>0</v>
      </c>
      <c r="AG1356" s="6">
        <f>IF(R1356="OUI",0,(IF(AND(F1356="MEDIA",G1356="NON TISSÉ (Type Drop)",P1356="oui",Q1356="RECTO (Type Chaussette)",SEMAINE!M1359&lt;=2000),((COÛTS!$C$115*2*O1356*SEMAINE!M1356/1000)+(COÛTS!$C$109*O1356*SEMAINE!M1356/1000)+(COÛTS!$C$107*O1356*SEMAINE!M1356/1000)),"0")+(IF(AND(F1356="MEDIA",P1356="oui",Q1356="RECTO (Type Chaussette)",SEMAINE!M1356&gt;2001,SEMAINE!M1356&lt;=4000),((COÛTS!$C$114*2*O1356)),"0"))+(IF(AND(F1356="MEDIA",P1356="oui",Q1356="RECTO (Type Chaussette)",SEMAINE!M1356&gt;=4001,SEMAINE!M1356&lt;=6000),((COÛTS!$C$114*4*O1356)),"0"))+(IF(AND(F1356="MEDIA",P1356="oui",Q1356="RECTO (Type Chaussette)",SEMAINE!M1356&gt;=6001,SEMAINE!M1356&lt;=8000),((COÛTS!$C$114*6*O1356)),"0"))+(IF(AND(F1356="MEDIA",P1356="oui",Q1356="RECTO (Type Chaussette)",SEMAINE!M1356&gt;=8001,SEMAINE!M1356&lt;=10000),((COÛTS!$C$114*8*O1356)),0))))</f>
        <v>0</v>
      </c>
      <c r="AH1356" s="6">
        <f>IF(R1356="OUI",0,(IF(AND(F1356="MEDIA",G1356="NON TISSÉ (Type Drop)",P1356="oui",Q1356="RECTO/VERSO (Type Deux Simple Face)"),((COÛTS!$C$115*4*O1356*SEMAINE!M1356/1000)+(COÛTS!$C$110*O1356*4)+(COÛTS!$C$107*O1356*SEMAINE!M1356/1000)),"0")+(IF(AND(F1356="MEDIA",P1356="oui",Q1356="RECTO/VERSO (Type Deux Simple Face)",SEMAINE!M1356&gt;2001,SEMAINE!M1356&lt;=4000),((COÛTS!$C$114*2*O1356)),"0"))+(IF(AND(F1356="MEDIA",P1356="oui",Q1356="RECTO/VERSO (Type Deux Simple Face)",SEMAINE!M1356&gt;=4001,SEMAINE!M1356&lt;=6000),((COÛTS!$C$114*4*O1356)),"0"))+(IF(AND(F1356="MEDIA",P1356="oui",Q1356="RECTO/VERSO (Type Deux Simple Face)",SEMAINE!M1356&gt;=6001,SEMAINE!M1356&lt;=8000),((COÛTS!$C$114*6*O1356)),"0"))+(IF(AND(F1356="MEDIA",P1356="oui",Q1356="RECTO/VERSO (Type Deux Simple Face)",SEMAINE!M1356&gt;=8001,SEMAINE!M1356&lt;=10000),((COÛTS!$C$114*8*O1356)),0))))</f>
        <v>0</v>
      </c>
      <c r="AI1356" s="6">
        <f>IF(R1356="OUI",0,(IF(AND(F1356="MEDIA",G1356="NON TISSÉ (Type Drop)",P1356="oui",Q1356="MODULE TRIANGULAIRE"),((COÛTS!$C$115*6*O1356*SEMAINE!M1356/1000)+(COÛTS!$C$112*O1356*6)+(COÛTS!$C$107*O1356*3)),"0")+(IF(AND(F1356="MEDIA",P1356="oui",Q1356="MODULE TRIANGULAIRE",SEMAINE!M1356&gt;2001,SEMAINE!M1356&lt;=4000),((COÛTS!$C$114*2*O1356*3)),"0"))+(IF(AND(F1356="MEDIA",P1356="oui",Q1356="MODULE TRIANGULAIRE",SEMAINE!M1356&gt;=4001,SEMAINE!M1356&lt;=6000),((COÛTS!$C$114*4*O1356*3)),"0"))+(IF(AND(F1356="MEDIA",P1356="oui",Q1356="MODULE TRIANGULAIRE",SEMAINE!M1356&gt;=6001,SEMAINE!M1356&lt;=8000),((COÛTS!$C$114*6*O1356*3)),"0"))+(IF(AND(F1356="MEDIA",P1356="oui",Q1356="MODULE TRIANGULAIRE",SEMAINE!M1356&gt;=8001,SEMAINE!M1356&lt;=10000),((COÛTS!$C$114*8*O1356*3)),0))))</f>
        <v>0</v>
      </c>
      <c r="AJ1356" s="6">
        <f>IF(OR(R1356="OUI",H1356&gt;0),0,(IF(AND(F1356="MEDIA",G1356="NON TISSÉ (Type Drop)",P1356="oui",Q1356="MODULE CARRÉ"),((COÛTS!$C$115*8*O1356*SEMAINE!M1356/1000)+(COÛTS!$C$111*O1356*8)+(COÛTS!$C$107*O1356*4)),"0")+IF(AND(F1356="MEDIA",G1356="BÂCHE FRONTLIT 450gr (Type Bâche M1)",P1356="oui",Q1356="MODULE CARRÉ"),((COÛTS!$C$115*8*O1356*SEMAINE!M1356/1000)+(COÛTS!$C$111*O1356*8)+(COÛTS!$C$107*O1356*4)),"0")+(IF(AND(F1356="MEDIA",P1356="oui",Q1356="MODULE CARRÉ",SEMAINE!M1356&gt;2001,SEMAINE!M1356&lt;=4000),((COÛTS!$C$114*2*O1356*4)),"0"))+(IF(AND(F1356="MEDIA",P1356="oui",Q1356="MODULE CARRÉ",SEMAINE!M1356&gt;=4001,SEMAINE!M1356&lt;=6000),((COÛTS!$C$114*4*O1356*4)),"0"))+(IF(AND(F1356="MEDIA",P1356="oui",Q1356="MODULE CARRÉ",SEMAINE!M1356&gt;=6001,SEMAINE!M1356&lt;=8000),((COÛTS!$C$114*6*O1356*4)),"0"))+(IF(AND(F1356="MEDIA",P1356="oui",Q1356="MODULE CARRÉ",SEMAINE!M1356&gt;=8001,SEMAINE!M1356&lt;=10000),((COÛTS!$C$114*8*O1356*4)),"0"))))</f>
        <v>0</v>
      </c>
      <c r="AK1356" s="38">
        <f>IF(Y1356&gt;0,(VLOOKUP(Y1356,DATA!$AB$2:$AC$102,2,0)),1)</f>
        <v>1</v>
      </c>
      <c r="AL1356" s="53">
        <f t="shared" si="175"/>
        <v>0</v>
      </c>
    </row>
    <row r="1357" spans="2:38" ht="25.05" customHeight="1" x14ac:dyDescent="0.25">
      <c r="B1357" s="43" t="str">
        <f>COUNTIF($D$3:D1357,D1357)&amp;T_Semaine[[#This Row],[N°AFFAIRE]]</f>
        <v>0</v>
      </c>
      <c r="C1357" s="50"/>
      <c r="D1357" s="50"/>
      <c r="E1357" s="50"/>
      <c r="F1357" s="50"/>
      <c r="G1357" s="50"/>
      <c r="H1357" s="50"/>
      <c r="I1357" s="50"/>
      <c r="J1357" s="50"/>
      <c r="K1357" s="50"/>
      <c r="L1357" s="50"/>
      <c r="M1357" s="91"/>
      <c r="N1357" s="91"/>
      <c r="O1357" s="50"/>
      <c r="P1357" s="50"/>
      <c r="Q1357" s="50"/>
      <c r="R1357" s="50"/>
      <c r="S1357" s="50"/>
      <c r="T1357" s="95">
        <f t="shared" si="169"/>
        <v>0</v>
      </c>
      <c r="U1357" s="36">
        <f t="shared" si="170"/>
        <v>0</v>
      </c>
      <c r="V1357" s="43"/>
      <c r="W1357" s="43"/>
      <c r="X1357" s="6">
        <f t="shared" si="168"/>
        <v>0</v>
      </c>
      <c r="Y1357" s="55"/>
      <c r="Z1357" s="6">
        <f>(IF(R1357="OUI",0,IF(AND(F1357="MEDIA",G1357&gt;0,O1357&gt;0),(VLOOKUP(G1357,COÛTS!$A$1:$C$157,3,0)*(M1357*N1357/1000*O1357/1000)),0)+IF(AND(G1357&gt;0,F1357="HEURE"),(VLOOKUP(G1357,COÛTS!$A$1:$C$157,3,0)*(O1357)),0))+IF(AND(G1357&gt;0,F1357="DIVERS"),(VLOOKUP(G1357,COÛTS!$A$1:$C$157,3,0)*(O1357)),0)+IF(AND(G1357&gt;0,F1357="VEHICULE"),(VLOOKUP(G1357,COÛTS!$A$1:$C$157,3,0)*(O1357)),0)+IF(AND(G1357&gt;0,F1357="FACONNAGE"),(VLOOKUP(G1357,COÛTS!$A$1:$C$157,3,0)*(O1357)),0)+IF(AND(G1357&gt;0,F1357="ACCESSOIRES"),(VLOOKUP(G1357,COÛTS!$A$1:$C$157,3,0)*(O1357)),0)+IF(AND(F1357="TRANSPORT",G1357&gt;0),(VLOOKUP(G1357,COÛTS!$A$1:$C$157,3,0)*(O1357)),0)+IF(AND(F1357="PRODUITS",G1357="KIT COMPLET HABILLAGE CLOISON MODULAIRE (mL)"),(VLOOKUP(G1357,COÛTS!$A$1:$C$157,3,0)*(M1357/1000*O1357)),0)+IF(AND(F1357="MEDIA",H1357&lt;0,G1357&gt;0,P1357="oui",Q1357="RECTO/VERSO (Type Deux Simple Face)"),(VLOOKUP(G1357,COÛTS!$A$1:$C$157,3,0)*(M1357*(N1357+480)/1000*O1357/1000)),"0")+IF(AND(F1357="MEDIA",H1357&lt;0,G1357&gt;0,P1357="oui",Q1357="MODULE TRIANGULAIRE"),(VLOOKUP(G1357,COÛTS!$A$1:$C$157,3,0)*(M1357*(N1357+240)/1000*O1357/1000)*2)+(VLOOKUP(G1357,COÛTS!$A$1:$C$157,3,0)*(M1357)/1000*0.24),"0")+IF(AND(F1357="MEDIA",P1357="oui",G1357&gt;0,H1357&lt;0,Q1357="MODULE CARRÉ"),(VLOOKUP(G1357,COÛTS!$A$1:$C$157,3,0)*(M1357*(N1357+240)/1000*O1357/1000)*3)+(VLOOKUP(G1357,COÛTS!$A$1:$C$157,3,0)*(M1357)/1000*0.24),"0")+IF(AND(F1357="MEDIA",H1357&lt;0,P1357="oui",G1357&gt;0,Q1357="RECTO (Type Chaussette)"),(VLOOKUP(G1357,COÛTS!$A$1:$C$157,3,0)*(M1357*(N1357+60)/1000*O1357/1000))))</f>
        <v>0</v>
      </c>
      <c r="AA1357" s="6">
        <f>IF(R1357="OUI",0,IF(AND(H1357&gt;0,I1357="OUI"),(VLOOKUP(H1357,COÛTS!$A$1:$C$157,3,0)*(M1357*N1357/1000*O1357/1000)),0))</f>
        <v>0</v>
      </c>
      <c r="AB1357" s="6">
        <f t="shared" si="171"/>
        <v>0</v>
      </c>
      <c r="AC1357" s="7">
        <f t="shared" si="172"/>
        <v>0</v>
      </c>
      <c r="AD1357" s="6">
        <f t="shared" si="173"/>
        <v>0</v>
      </c>
      <c r="AE1357" s="6">
        <f t="shared" si="174"/>
        <v>0</v>
      </c>
      <c r="AF1357" s="6">
        <f>IF(R1357="OUI",0,(IF(AND(P1357="oui",Q1357="RECTO (Type Chaussette, Simple Face)",SEMAINE!M1359&lt;=2000),((COÛTS!$C$115*2*O1357*SEMAINE!M1357/1000)+(COÛTS!$C$109*O1357*SEMAINE!M1357/1000)+(COÛTS!$C$107*O1357*SEMAINE!M1357/1000)),"0")+(IF(AND(P1357="oui",Q1357="RECTO (Type Chaussette, Simple Face)",SEMAINE!M1357&gt;2001,SEMAINE!M1357&lt;=4000),((COÛTS!$C$114*2*O1357)),"0"))+(IF(AND(P1357="oui",Q1357="RECTO (Type Chaussette, Simple Face)",SEMAINE!M1357&gt;=4001,SEMAINE!M1357&lt;=6000),((COÛTS!$C$114*4*O1357)),"0"))+(IF(AND(P1357="oui",Q1357="RECTO (Type Chaussette, Simple Face)",SEMAINE!M1357&gt;=6001,SEMAINE!M1357&lt;=8000),((COÛTS!$C$114*6*O1357)),"0"))+(IF(AND(P1357="oui",Q1357="RECTO (Type Chaussette, Simple Face)",SEMAINE!M1357&gt;=8001,SEMAINE!M1357&lt;=10000),((COÛTS!$C$114*8*O1357)),0))))</f>
        <v>0</v>
      </c>
      <c r="AG1357" s="6">
        <f>IF(R1357="OUI",0,(IF(AND(F1357="MEDIA",G1357="NON TISSÉ (Type Drop)",P1357="oui",Q1357="RECTO (Type Chaussette)",SEMAINE!M1360&lt;=2000),((COÛTS!$C$115*2*O1357*SEMAINE!M1357/1000)+(COÛTS!$C$109*O1357*SEMAINE!M1357/1000)+(COÛTS!$C$107*O1357*SEMAINE!M1357/1000)),"0")+(IF(AND(F1357="MEDIA",P1357="oui",Q1357="RECTO (Type Chaussette)",SEMAINE!M1357&gt;2001,SEMAINE!M1357&lt;=4000),((COÛTS!$C$114*2*O1357)),"0"))+(IF(AND(F1357="MEDIA",P1357="oui",Q1357="RECTO (Type Chaussette)",SEMAINE!M1357&gt;=4001,SEMAINE!M1357&lt;=6000),((COÛTS!$C$114*4*O1357)),"0"))+(IF(AND(F1357="MEDIA",P1357="oui",Q1357="RECTO (Type Chaussette)",SEMAINE!M1357&gt;=6001,SEMAINE!M1357&lt;=8000),((COÛTS!$C$114*6*O1357)),"0"))+(IF(AND(F1357="MEDIA",P1357="oui",Q1357="RECTO (Type Chaussette)",SEMAINE!M1357&gt;=8001,SEMAINE!M1357&lt;=10000),((COÛTS!$C$114*8*O1357)),0))))</f>
        <v>0</v>
      </c>
      <c r="AH1357" s="6">
        <f>IF(R1357="OUI",0,(IF(AND(F1357="MEDIA",G1357="NON TISSÉ (Type Drop)",P1357="oui",Q1357="RECTO/VERSO (Type Deux Simple Face)"),((COÛTS!$C$115*4*O1357*SEMAINE!M1357/1000)+(COÛTS!$C$110*O1357*4)+(COÛTS!$C$107*O1357*SEMAINE!M1357/1000)),"0")+(IF(AND(F1357="MEDIA",P1357="oui",Q1357="RECTO/VERSO (Type Deux Simple Face)",SEMAINE!M1357&gt;2001,SEMAINE!M1357&lt;=4000),((COÛTS!$C$114*2*O1357)),"0"))+(IF(AND(F1357="MEDIA",P1357="oui",Q1357="RECTO/VERSO (Type Deux Simple Face)",SEMAINE!M1357&gt;=4001,SEMAINE!M1357&lt;=6000),((COÛTS!$C$114*4*O1357)),"0"))+(IF(AND(F1357="MEDIA",P1357="oui",Q1357="RECTO/VERSO (Type Deux Simple Face)",SEMAINE!M1357&gt;=6001,SEMAINE!M1357&lt;=8000),((COÛTS!$C$114*6*O1357)),"0"))+(IF(AND(F1357="MEDIA",P1357="oui",Q1357="RECTO/VERSO (Type Deux Simple Face)",SEMAINE!M1357&gt;=8001,SEMAINE!M1357&lt;=10000),((COÛTS!$C$114*8*O1357)),0))))</f>
        <v>0</v>
      </c>
      <c r="AI1357" s="6">
        <f>IF(R1357="OUI",0,(IF(AND(F1357="MEDIA",G1357="NON TISSÉ (Type Drop)",P1357="oui",Q1357="MODULE TRIANGULAIRE"),((COÛTS!$C$115*6*O1357*SEMAINE!M1357/1000)+(COÛTS!$C$112*O1357*6)+(COÛTS!$C$107*O1357*3)),"0")+(IF(AND(F1357="MEDIA",P1357="oui",Q1357="MODULE TRIANGULAIRE",SEMAINE!M1357&gt;2001,SEMAINE!M1357&lt;=4000),((COÛTS!$C$114*2*O1357*3)),"0"))+(IF(AND(F1357="MEDIA",P1357="oui",Q1357="MODULE TRIANGULAIRE",SEMAINE!M1357&gt;=4001,SEMAINE!M1357&lt;=6000),((COÛTS!$C$114*4*O1357*3)),"0"))+(IF(AND(F1357="MEDIA",P1357="oui",Q1357="MODULE TRIANGULAIRE",SEMAINE!M1357&gt;=6001,SEMAINE!M1357&lt;=8000),((COÛTS!$C$114*6*O1357*3)),"0"))+(IF(AND(F1357="MEDIA",P1357="oui",Q1357="MODULE TRIANGULAIRE",SEMAINE!M1357&gt;=8001,SEMAINE!M1357&lt;=10000),((COÛTS!$C$114*8*O1357*3)),0))))</f>
        <v>0</v>
      </c>
      <c r="AJ1357" s="6">
        <f>IF(OR(R1357="OUI",H1357&gt;0),0,(IF(AND(F1357="MEDIA",G1357="NON TISSÉ (Type Drop)",P1357="oui",Q1357="MODULE CARRÉ"),((COÛTS!$C$115*8*O1357*SEMAINE!M1357/1000)+(COÛTS!$C$111*O1357*8)+(COÛTS!$C$107*O1357*4)),"0")+IF(AND(F1357="MEDIA",G1357="BÂCHE FRONTLIT 450gr (Type Bâche M1)",P1357="oui",Q1357="MODULE CARRÉ"),((COÛTS!$C$115*8*O1357*SEMAINE!M1357/1000)+(COÛTS!$C$111*O1357*8)+(COÛTS!$C$107*O1357*4)),"0")+(IF(AND(F1357="MEDIA",P1357="oui",Q1357="MODULE CARRÉ",SEMAINE!M1357&gt;2001,SEMAINE!M1357&lt;=4000),((COÛTS!$C$114*2*O1357*4)),"0"))+(IF(AND(F1357="MEDIA",P1357="oui",Q1357="MODULE CARRÉ",SEMAINE!M1357&gt;=4001,SEMAINE!M1357&lt;=6000),((COÛTS!$C$114*4*O1357*4)),"0"))+(IF(AND(F1357="MEDIA",P1357="oui",Q1357="MODULE CARRÉ",SEMAINE!M1357&gt;=6001,SEMAINE!M1357&lt;=8000),((COÛTS!$C$114*6*O1357*4)),"0"))+(IF(AND(F1357="MEDIA",P1357="oui",Q1357="MODULE CARRÉ",SEMAINE!M1357&gt;=8001,SEMAINE!M1357&lt;=10000),((COÛTS!$C$114*8*O1357*4)),"0"))))</f>
        <v>0</v>
      </c>
      <c r="AK1357" s="38">
        <f>IF(Y1357&gt;0,(VLOOKUP(Y1357,DATA!$AB$2:$AC$102,2,0)),1)</f>
        <v>1</v>
      </c>
      <c r="AL1357" s="53">
        <f t="shared" si="175"/>
        <v>0</v>
      </c>
    </row>
    <row r="1358" spans="2:38" ht="25.05" customHeight="1" x14ac:dyDescent="0.25">
      <c r="B1358" s="43" t="str">
        <f>COUNTIF($D$3:D1358,D1358)&amp;T_Semaine[[#This Row],[N°AFFAIRE]]</f>
        <v>0</v>
      </c>
      <c r="C1358" s="50"/>
      <c r="D1358" s="50"/>
      <c r="E1358" s="50"/>
      <c r="F1358" s="50"/>
      <c r="G1358" s="50"/>
      <c r="H1358" s="50"/>
      <c r="I1358" s="50"/>
      <c r="J1358" s="50"/>
      <c r="K1358" s="50"/>
      <c r="L1358" s="50"/>
      <c r="M1358" s="91"/>
      <c r="N1358" s="91"/>
      <c r="O1358" s="50"/>
      <c r="P1358" s="50"/>
      <c r="Q1358" s="50"/>
      <c r="R1358" s="50"/>
      <c r="S1358" s="50"/>
      <c r="T1358" s="95">
        <f t="shared" si="169"/>
        <v>0</v>
      </c>
      <c r="U1358" s="36">
        <f t="shared" si="170"/>
        <v>0</v>
      </c>
      <c r="V1358" s="43"/>
      <c r="W1358" s="43"/>
      <c r="X1358" s="6">
        <f t="shared" si="168"/>
        <v>0</v>
      </c>
      <c r="Y1358" s="55"/>
      <c r="Z1358" s="6">
        <f>(IF(R1358="OUI",0,IF(AND(F1358="MEDIA",G1358&gt;0,O1358&gt;0),(VLOOKUP(G1358,COÛTS!$A$1:$C$157,3,0)*(M1358*N1358/1000*O1358/1000)),0)+IF(AND(G1358&gt;0,F1358="HEURE"),(VLOOKUP(G1358,COÛTS!$A$1:$C$157,3,0)*(O1358)),0))+IF(AND(G1358&gt;0,F1358="DIVERS"),(VLOOKUP(G1358,COÛTS!$A$1:$C$157,3,0)*(O1358)),0)+IF(AND(G1358&gt;0,F1358="VEHICULE"),(VLOOKUP(G1358,COÛTS!$A$1:$C$157,3,0)*(O1358)),0)+IF(AND(G1358&gt;0,F1358="FACONNAGE"),(VLOOKUP(G1358,COÛTS!$A$1:$C$157,3,0)*(O1358)),0)+IF(AND(G1358&gt;0,F1358="ACCESSOIRES"),(VLOOKUP(G1358,COÛTS!$A$1:$C$157,3,0)*(O1358)),0)+IF(AND(F1358="TRANSPORT",G1358&gt;0),(VLOOKUP(G1358,COÛTS!$A$1:$C$157,3,0)*(O1358)),0)+IF(AND(F1358="PRODUITS",G1358="KIT COMPLET HABILLAGE CLOISON MODULAIRE (mL)"),(VLOOKUP(G1358,COÛTS!$A$1:$C$157,3,0)*(M1358/1000*O1358)),0)+IF(AND(F1358="MEDIA",H1358&lt;0,G1358&gt;0,P1358="oui",Q1358="RECTO/VERSO (Type Deux Simple Face)"),(VLOOKUP(G1358,COÛTS!$A$1:$C$157,3,0)*(M1358*(N1358+480)/1000*O1358/1000)),"0")+IF(AND(F1358="MEDIA",H1358&lt;0,G1358&gt;0,P1358="oui",Q1358="MODULE TRIANGULAIRE"),(VLOOKUP(G1358,COÛTS!$A$1:$C$157,3,0)*(M1358*(N1358+240)/1000*O1358/1000)*2)+(VLOOKUP(G1358,COÛTS!$A$1:$C$157,3,0)*(M1358)/1000*0.24),"0")+IF(AND(F1358="MEDIA",P1358="oui",G1358&gt;0,H1358&lt;0,Q1358="MODULE CARRÉ"),(VLOOKUP(G1358,COÛTS!$A$1:$C$157,3,0)*(M1358*(N1358+240)/1000*O1358/1000)*3)+(VLOOKUP(G1358,COÛTS!$A$1:$C$157,3,0)*(M1358)/1000*0.24),"0")+IF(AND(F1358="MEDIA",H1358&lt;0,P1358="oui",G1358&gt;0,Q1358="RECTO (Type Chaussette)"),(VLOOKUP(G1358,COÛTS!$A$1:$C$157,3,0)*(M1358*(N1358+60)/1000*O1358/1000))))</f>
        <v>0</v>
      </c>
      <c r="AA1358" s="6">
        <f>IF(R1358="OUI",0,IF(AND(H1358&gt;0,I1358="OUI"),(VLOOKUP(H1358,COÛTS!$A$1:$C$157,3,0)*(M1358*N1358/1000*O1358/1000)),0))</f>
        <v>0</v>
      </c>
      <c r="AB1358" s="6">
        <f t="shared" si="171"/>
        <v>0</v>
      </c>
      <c r="AC1358" s="7">
        <f t="shared" si="172"/>
        <v>0</v>
      </c>
      <c r="AD1358" s="6">
        <f t="shared" si="173"/>
        <v>0</v>
      </c>
      <c r="AE1358" s="6">
        <f t="shared" si="174"/>
        <v>0</v>
      </c>
      <c r="AF1358" s="6">
        <f>IF(R1358="OUI",0,(IF(AND(P1358="oui",Q1358="RECTO (Type Chaussette, Simple Face)",SEMAINE!M1360&lt;=2000),((COÛTS!$C$115*2*O1358*SEMAINE!M1358/1000)+(COÛTS!$C$109*O1358*SEMAINE!M1358/1000)+(COÛTS!$C$107*O1358*SEMAINE!M1358/1000)),"0")+(IF(AND(P1358="oui",Q1358="RECTO (Type Chaussette, Simple Face)",SEMAINE!M1358&gt;2001,SEMAINE!M1358&lt;=4000),((COÛTS!$C$114*2*O1358)),"0"))+(IF(AND(P1358="oui",Q1358="RECTO (Type Chaussette, Simple Face)",SEMAINE!M1358&gt;=4001,SEMAINE!M1358&lt;=6000),((COÛTS!$C$114*4*O1358)),"0"))+(IF(AND(P1358="oui",Q1358="RECTO (Type Chaussette, Simple Face)",SEMAINE!M1358&gt;=6001,SEMAINE!M1358&lt;=8000),((COÛTS!$C$114*6*O1358)),"0"))+(IF(AND(P1358="oui",Q1358="RECTO (Type Chaussette, Simple Face)",SEMAINE!M1358&gt;=8001,SEMAINE!M1358&lt;=10000),((COÛTS!$C$114*8*O1358)),0))))</f>
        <v>0</v>
      </c>
      <c r="AG1358" s="6">
        <f>IF(R1358="OUI",0,(IF(AND(F1358="MEDIA",G1358="NON TISSÉ (Type Drop)",P1358="oui",Q1358="RECTO (Type Chaussette)",SEMAINE!M1361&lt;=2000),((COÛTS!$C$115*2*O1358*SEMAINE!M1358/1000)+(COÛTS!$C$109*O1358*SEMAINE!M1358/1000)+(COÛTS!$C$107*O1358*SEMAINE!M1358/1000)),"0")+(IF(AND(F1358="MEDIA",P1358="oui",Q1358="RECTO (Type Chaussette)",SEMAINE!M1358&gt;2001,SEMAINE!M1358&lt;=4000),((COÛTS!$C$114*2*O1358)),"0"))+(IF(AND(F1358="MEDIA",P1358="oui",Q1358="RECTO (Type Chaussette)",SEMAINE!M1358&gt;=4001,SEMAINE!M1358&lt;=6000),((COÛTS!$C$114*4*O1358)),"0"))+(IF(AND(F1358="MEDIA",P1358="oui",Q1358="RECTO (Type Chaussette)",SEMAINE!M1358&gt;=6001,SEMAINE!M1358&lt;=8000),((COÛTS!$C$114*6*O1358)),"0"))+(IF(AND(F1358="MEDIA",P1358="oui",Q1358="RECTO (Type Chaussette)",SEMAINE!M1358&gt;=8001,SEMAINE!M1358&lt;=10000),((COÛTS!$C$114*8*O1358)),0))))</f>
        <v>0</v>
      </c>
      <c r="AH1358" s="6">
        <f>IF(R1358="OUI",0,(IF(AND(F1358="MEDIA",G1358="NON TISSÉ (Type Drop)",P1358="oui",Q1358="RECTO/VERSO (Type Deux Simple Face)"),((COÛTS!$C$115*4*O1358*SEMAINE!M1358/1000)+(COÛTS!$C$110*O1358*4)+(COÛTS!$C$107*O1358*SEMAINE!M1358/1000)),"0")+(IF(AND(F1358="MEDIA",P1358="oui",Q1358="RECTO/VERSO (Type Deux Simple Face)",SEMAINE!M1358&gt;2001,SEMAINE!M1358&lt;=4000),((COÛTS!$C$114*2*O1358)),"0"))+(IF(AND(F1358="MEDIA",P1358="oui",Q1358="RECTO/VERSO (Type Deux Simple Face)",SEMAINE!M1358&gt;=4001,SEMAINE!M1358&lt;=6000),((COÛTS!$C$114*4*O1358)),"0"))+(IF(AND(F1358="MEDIA",P1358="oui",Q1358="RECTO/VERSO (Type Deux Simple Face)",SEMAINE!M1358&gt;=6001,SEMAINE!M1358&lt;=8000),((COÛTS!$C$114*6*O1358)),"0"))+(IF(AND(F1358="MEDIA",P1358="oui",Q1358="RECTO/VERSO (Type Deux Simple Face)",SEMAINE!M1358&gt;=8001,SEMAINE!M1358&lt;=10000),((COÛTS!$C$114*8*O1358)),0))))</f>
        <v>0</v>
      </c>
      <c r="AI1358" s="6">
        <f>IF(R1358="OUI",0,(IF(AND(F1358="MEDIA",G1358="NON TISSÉ (Type Drop)",P1358="oui",Q1358="MODULE TRIANGULAIRE"),((COÛTS!$C$115*6*O1358*SEMAINE!M1358/1000)+(COÛTS!$C$112*O1358*6)+(COÛTS!$C$107*O1358*3)),"0")+(IF(AND(F1358="MEDIA",P1358="oui",Q1358="MODULE TRIANGULAIRE",SEMAINE!M1358&gt;2001,SEMAINE!M1358&lt;=4000),((COÛTS!$C$114*2*O1358*3)),"0"))+(IF(AND(F1358="MEDIA",P1358="oui",Q1358="MODULE TRIANGULAIRE",SEMAINE!M1358&gt;=4001,SEMAINE!M1358&lt;=6000),((COÛTS!$C$114*4*O1358*3)),"0"))+(IF(AND(F1358="MEDIA",P1358="oui",Q1358="MODULE TRIANGULAIRE",SEMAINE!M1358&gt;=6001,SEMAINE!M1358&lt;=8000),((COÛTS!$C$114*6*O1358*3)),"0"))+(IF(AND(F1358="MEDIA",P1358="oui",Q1358="MODULE TRIANGULAIRE",SEMAINE!M1358&gt;=8001,SEMAINE!M1358&lt;=10000),((COÛTS!$C$114*8*O1358*3)),0))))</f>
        <v>0</v>
      </c>
      <c r="AJ1358" s="6">
        <f>IF(OR(R1358="OUI",H1358&gt;0),0,(IF(AND(F1358="MEDIA",G1358="NON TISSÉ (Type Drop)",P1358="oui",Q1358="MODULE CARRÉ"),((COÛTS!$C$115*8*O1358*SEMAINE!M1358/1000)+(COÛTS!$C$111*O1358*8)+(COÛTS!$C$107*O1358*4)),"0")+IF(AND(F1358="MEDIA",G1358="BÂCHE FRONTLIT 450gr (Type Bâche M1)",P1358="oui",Q1358="MODULE CARRÉ"),((COÛTS!$C$115*8*O1358*SEMAINE!M1358/1000)+(COÛTS!$C$111*O1358*8)+(COÛTS!$C$107*O1358*4)),"0")+(IF(AND(F1358="MEDIA",P1358="oui",Q1358="MODULE CARRÉ",SEMAINE!M1358&gt;2001,SEMAINE!M1358&lt;=4000),((COÛTS!$C$114*2*O1358*4)),"0"))+(IF(AND(F1358="MEDIA",P1358="oui",Q1358="MODULE CARRÉ",SEMAINE!M1358&gt;=4001,SEMAINE!M1358&lt;=6000),((COÛTS!$C$114*4*O1358*4)),"0"))+(IF(AND(F1358="MEDIA",P1358="oui",Q1358="MODULE CARRÉ",SEMAINE!M1358&gt;=6001,SEMAINE!M1358&lt;=8000),((COÛTS!$C$114*6*O1358*4)),"0"))+(IF(AND(F1358="MEDIA",P1358="oui",Q1358="MODULE CARRÉ",SEMAINE!M1358&gt;=8001,SEMAINE!M1358&lt;=10000),((COÛTS!$C$114*8*O1358*4)),"0"))))</f>
        <v>0</v>
      </c>
      <c r="AK1358" s="38">
        <f>IF(Y1358&gt;0,(VLOOKUP(Y1358,DATA!$AB$2:$AC$102,2,0)),1)</f>
        <v>1</v>
      </c>
      <c r="AL1358" s="53">
        <f t="shared" si="175"/>
        <v>0</v>
      </c>
    </row>
    <row r="1359" spans="2:38" ht="25.05" customHeight="1" x14ac:dyDescent="0.25">
      <c r="B1359" s="43" t="str">
        <f>COUNTIF($D$3:D1359,D1359)&amp;T_Semaine[[#This Row],[N°AFFAIRE]]</f>
        <v>0</v>
      </c>
      <c r="C1359" s="50"/>
      <c r="D1359" s="50"/>
      <c r="E1359" s="50"/>
      <c r="F1359" s="50"/>
      <c r="G1359" s="50"/>
      <c r="H1359" s="50"/>
      <c r="I1359" s="50"/>
      <c r="J1359" s="50"/>
      <c r="K1359" s="50"/>
      <c r="L1359" s="50"/>
      <c r="M1359" s="91"/>
      <c r="N1359" s="91"/>
      <c r="O1359" s="50"/>
      <c r="P1359" s="50"/>
      <c r="Q1359" s="50"/>
      <c r="R1359" s="50"/>
      <c r="S1359" s="50"/>
      <c r="T1359" s="95">
        <f t="shared" si="169"/>
        <v>0</v>
      </c>
      <c r="U1359" s="36">
        <f t="shared" si="170"/>
        <v>0</v>
      </c>
      <c r="V1359" s="43"/>
      <c r="W1359" s="43"/>
      <c r="X1359" s="6">
        <f t="shared" si="168"/>
        <v>0</v>
      </c>
      <c r="Y1359" s="55"/>
      <c r="Z1359" s="6">
        <f>(IF(R1359="OUI",0,IF(AND(F1359="MEDIA",G1359&gt;0,O1359&gt;0),(VLOOKUP(G1359,COÛTS!$A$1:$C$157,3,0)*(M1359*N1359/1000*O1359/1000)),0)+IF(AND(G1359&gt;0,F1359="HEURE"),(VLOOKUP(G1359,COÛTS!$A$1:$C$157,3,0)*(O1359)),0))+IF(AND(G1359&gt;0,F1359="DIVERS"),(VLOOKUP(G1359,COÛTS!$A$1:$C$157,3,0)*(O1359)),0)+IF(AND(G1359&gt;0,F1359="VEHICULE"),(VLOOKUP(G1359,COÛTS!$A$1:$C$157,3,0)*(O1359)),0)+IF(AND(G1359&gt;0,F1359="FACONNAGE"),(VLOOKUP(G1359,COÛTS!$A$1:$C$157,3,0)*(O1359)),0)+IF(AND(G1359&gt;0,F1359="ACCESSOIRES"),(VLOOKUP(G1359,COÛTS!$A$1:$C$157,3,0)*(O1359)),0)+IF(AND(F1359="TRANSPORT",G1359&gt;0),(VLOOKUP(G1359,COÛTS!$A$1:$C$157,3,0)*(O1359)),0)+IF(AND(F1359="PRODUITS",G1359="KIT COMPLET HABILLAGE CLOISON MODULAIRE (mL)"),(VLOOKUP(G1359,COÛTS!$A$1:$C$157,3,0)*(M1359/1000*O1359)),0)+IF(AND(F1359="MEDIA",H1359&lt;0,G1359&gt;0,P1359="oui",Q1359="RECTO/VERSO (Type Deux Simple Face)"),(VLOOKUP(G1359,COÛTS!$A$1:$C$157,3,0)*(M1359*(N1359+480)/1000*O1359/1000)),"0")+IF(AND(F1359="MEDIA",H1359&lt;0,G1359&gt;0,P1359="oui",Q1359="MODULE TRIANGULAIRE"),(VLOOKUP(G1359,COÛTS!$A$1:$C$157,3,0)*(M1359*(N1359+240)/1000*O1359/1000)*2)+(VLOOKUP(G1359,COÛTS!$A$1:$C$157,3,0)*(M1359)/1000*0.24),"0")+IF(AND(F1359="MEDIA",P1359="oui",G1359&gt;0,H1359&lt;0,Q1359="MODULE CARRÉ"),(VLOOKUP(G1359,COÛTS!$A$1:$C$157,3,0)*(M1359*(N1359+240)/1000*O1359/1000)*3)+(VLOOKUP(G1359,COÛTS!$A$1:$C$157,3,0)*(M1359)/1000*0.24),"0")+IF(AND(F1359="MEDIA",H1359&lt;0,P1359="oui",G1359&gt;0,Q1359="RECTO (Type Chaussette)"),(VLOOKUP(G1359,COÛTS!$A$1:$C$157,3,0)*(M1359*(N1359+60)/1000*O1359/1000))))</f>
        <v>0</v>
      </c>
      <c r="AA1359" s="6">
        <f>IF(R1359="OUI",0,IF(AND(H1359&gt;0,I1359="OUI"),(VLOOKUP(H1359,COÛTS!$A$1:$C$157,3,0)*(M1359*N1359/1000*O1359/1000)),0))</f>
        <v>0</v>
      </c>
      <c r="AB1359" s="6">
        <f t="shared" si="171"/>
        <v>0</v>
      </c>
      <c r="AC1359" s="7">
        <f t="shared" si="172"/>
        <v>0</v>
      </c>
      <c r="AD1359" s="6">
        <f t="shared" si="173"/>
        <v>0</v>
      </c>
      <c r="AE1359" s="6">
        <f t="shared" si="174"/>
        <v>0</v>
      </c>
      <c r="AF1359" s="6">
        <f>IF(R1359="OUI",0,(IF(AND(P1359="oui",Q1359="RECTO (Type Chaussette, Simple Face)",SEMAINE!M1361&lt;=2000),((COÛTS!$C$115*2*O1359*SEMAINE!M1359/1000)+(COÛTS!$C$109*O1359*SEMAINE!M1359/1000)+(COÛTS!$C$107*O1359*SEMAINE!M1359/1000)),"0")+(IF(AND(P1359="oui",Q1359="RECTO (Type Chaussette, Simple Face)",SEMAINE!M1359&gt;2001,SEMAINE!M1359&lt;=4000),((COÛTS!$C$114*2*O1359)),"0"))+(IF(AND(P1359="oui",Q1359="RECTO (Type Chaussette, Simple Face)",SEMAINE!M1359&gt;=4001,SEMAINE!M1359&lt;=6000),((COÛTS!$C$114*4*O1359)),"0"))+(IF(AND(P1359="oui",Q1359="RECTO (Type Chaussette, Simple Face)",SEMAINE!M1359&gt;=6001,SEMAINE!M1359&lt;=8000),((COÛTS!$C$114*6*O1359)),"0"))+(IF(AND(P1359="oui",Q1359="RECTO (Type Chaussette, Simple Face)",SEMAINE!M1359&gt;=8001,SEMAINE!M1359&lt;=10000),((COÛTS!$C$114*8*O1359)),0))))</f>
        <v>0</v>
      </c>
      <c r="AG1359" s="6">
        <f>IF(R1359="OUI",0,(IF(AND(F1359="MEDIA",G1359="NON TISSÉ (Type Drop)",P1359="oui",Q1359="RECTO (Type Chaussette)",SEMAINE!M1362&lt;=2000),((COÛTS!$C$115*2*O1359*SEMAINE!M1359/1000)+(COÛTS!$C$109*O1359*SEMAINE!M1359/1000)+(COÛTS!$C$107*O1359*SEMAINE!M1359/1000)),"0")+(IF(AND(F1359="MEDIA",P1359="oui",Q1359="RECTO (Type Chaussette)",SEMAINE!M1359&gt;2001,SEMAINE!M1359&lt;=4000),((COÛTS!$C$114*2*O1359)),"0"))+(IF(AND(F1359="MEDIA",P1359="oui",Q1359="RECTO (Type Chaussette)",SEMAINE!M1359&gt;=4001,SEMAINE!M1359&lt;=6000),((COÛTS!$C$114*4*O1359)),"0"))+(IF(AND(F1359="MEDIA",P1359="oui",Q1359="RECTO (Type Chaussette)",SEMAINE!M1359&gt;=6001,SEMAINE!M1359&lt;=8000),((COÛTS!$C$114*6*O1359)),"0"))+(IF(AND(F1359="MEDIA",P1359="oui",Q1359="RECTO (Type Chaussette)",SEMAINE!M1359&gt;=8001,SEMAINE!M1359&lt;=10000),((COÛTS!$C$114*8*O1359)),0))))</f>
        <v>0</v>
      </c>
      <c r="AH1359" s="6">
        <f>IF(R1359="OUI",0,(IF(AND(F1359="MEDIA",G1359="NON TISSÉ (Type Drop)",P1359="oui",Q1359="RECTO/VERSO (Type Deux Simple Face)"),((COÛTS!$C$115*4*O1359*SEMAINE!M1359/1000)+(COÛTS!$C$110*O1359*4)+(COÛTS!$C$107*O1359*SEMAINE!M1359/1000)),"0")+(IF(AND(F1359="MEDIA",P1359="oui",Q1359="RECTO/VERSO (Type Deux Simple Face)",SEMAINE!M1359&gt;2001,SEMAINE!M1359&lt;=4000),((COÛTS!$C$114*2*O1359)),"0"))+(IF(AND(F1359="MEDIA",P1359="oui",Q1359="RECTO/VERSO (Type Deux Simple Face)",SEMAINE!M1359&gt;=4001,SEMAINE!M1359&lt;=6000),((COÛTS!$C$114*4*O1359)),"0"))+(IF(AND(F1359="MEDIA",P1359="oui",Q1359="RECTO/VERSO (Type Deux Simple Face)",SEMAINE!M1359&gt;=6001,SEMAINE!M1359&lt;=8000),((COÛTS!$C$114*6*O1359)),"0"))+(IF(AND(F1359="MEDIA",P1359="oui",Q1359="RECTO/VERSO (Type Deux Simple Face)",SEMAINE!M1359&gt;=8001,SEMAINE!M1359&lt;=10000),((COÛTS!$C$114*8*O1359)),0))))</f>
        <v>0</v>
      </c>
      <c r="AI1359" s="6">
        <f>IF(R1359="OUI",0,(IF(AND(F1359="MEDIA",G1359="NON TISSÉ (Type Drop)",P1359="oui",Q1359="MODULE TRIANGULAIRE"),((COÛTS!$C$115*6*O1359*SEMAINE!M1359/1000)+(COÛTS!$C$112*O1359*6)+(COÛTS!$C$107*O1359*3)),"0")+(IF(AND(F1359="MEDIA",P1359="oui",Q1359="MODULE TRIANGULAIRE",SEMAINE!M1359&gt;2001,SEMAINE!M1359&lt;=4000),((COÛTS!$C$114*2*O1359*3)),"0"))+(IF(AND(F1359="MEDIA",P1359="oui",Q1359="MODULE TRIANGULAIRE",SEMAINE!M1359&gt;=4001,SEMAINE!M1359&lt;=6000),((COÛTS!$C$114*4*O1359*3)),"0"))+(IF(AND(F1359="MEDIA",P1359="oui",Q1359="MODULE TRIANGULAIRE",SEMAINE!M1359&gt;=6001,SEMAINE!M1359&lt;=8000),((COÛTS!$C$114*6*O1359*3)),"0"))+(IF(AND(F1359="MEDIA",P1359="oui",Q1359="MODULE TRIANGULAIRE",SEMAINE!M1359&gt;=8001,SEMAINE!M1359&lt;=10000),((COÛTS!$C$114*8*O1359*3)),0))))</f>
        <v>0</v>
      </c>
      <c r="AJ1359" s="6">
        <f>IF(OR(R1359="OUI",H1359&gt;0),0,(IF(AND(F1359="MEDIA",G1359="NON TISSÉ (Type Drop)",P1359="oui",Q1359="MODULE CARRÉ"),((COÛTS!$C$115*8*O1359*SEMAINE!M1359/1000)+(COÛTS!$C$111*O1359*8)+(COÛTS!$C$107*O1359*4)),"0")+IF(AND(F1359="MEDIA",G1359="BÂCHE FRONTLIT 450gr (Type Bâche M1)",P1359="oui",Q1359="MODULE CARRÉ"),((COÛTS!$C$115*8*O1359*SEMAINE!M1359/1000)+(COÛTS!$C$111*O1359*8)+(COÛTS!$C$107*O1359*4)),"0")+(IF(AND(F1359="MEDIA",P1359="oui",Q1359="MODULE CARRÉ",SEMAINE!M1359&gt;2001,SEMAINE!M1359&lt;=4000),((COÛTS!$C$114*2*O1359*4)),"0"))+(IF(AND(F1359="MEDIA",P1359="oui",Q1359="MODULE CARRÉ",SEMAINE!M1359&gt;=4001,SEMAINE!M1359&lt;=6000),((COÛTS!$C$114*4*O1359*4)),"0"))+(IF(AND(F1359="MEDIA",P1359="oui",Q1359="MODULE CARRÉ",SEMAINE!M1359&gt;=6001,SEMAINE!M1359&lt;=8000),((COÛTS!$C$114*6*O1359*4)),"0"))+(IF(AND(F1359="MEDIA",P1359="oui",Q1359="MODULE CARRÉ",SEMAINE!M1359&gt;=8001,SEMAINE!M1359&lt;=10000),((COÛTS!$C$114*8*O1359*4)),"0"))))</f>
        <v>0</v>
      </c>
      <c r="AK1359" s="38">
        <f>IF(Y1359&gt;0,(VLOOKUP(Y1359,DATA!$AB$2:$AC$102,2,0)),1)</f>
        <v>1</v>
      </c>
      <c r="AL1359" s="53">
        <f t="shared" si="175"/>
        <v>0</v>
      </c>
    </row>
    <row r="1360" spans="2:38" ht="25.05" customHeight="1" x14ac:dyDescent="0.25">
      <c r="B1360" s="43" t="str">
        <f>COUNTIF($D$3:D1360,D1360)&amp;T_Semaine[[#This Row],[N°AFFAIRE]]</f>
        <v>0</v>
      </c>
      <c r="C1360" s="50"/>
      <c r="D1360" s="50"/>
      <c r="E1360" s="50"/>
      <c r="F1360" s="50"/>
      <c r="G1360" s="50"/>
      <c r="H1360" s="50"/>
      <c r="I1360" s="50"/>
      <c r="J1360" s="50"/>
      <c r="K1360" s="50"/>
      <c r="L1360" s="50"/>
      <c r="M1360" s="91"/>
      <c r="N1360" s="91"/>
      <c r="O1360" s="50"/>
      <c r="P1360" s="50"/>
      <c r="Q1360" s="50"/>
      <c r="R1360" s="50"/>
      <c r="S1360" s="50"/>
      <c r="T1360" s="95">
        <f t="shared" si="169"/>
        <v>0</v>
      </c>
      <c r="U1360" s="36">
        <f t="shared" si="170"/>
        <v>0</v>
      </c>
      <c r="V1360" s="43"/>
      <c r="W1360" s="43"/>
      <c r="X1360" s="6">
        <f t="shared" si="168"/>
        <v>0</v>
      </c>
      <c r="Y1360" s="55"/>
      <c r="Z1360" s="6">
        <f>(IF(R1360="OUI",0,IF(AND(F1360="MEDIA",G1360&gt;0,O1360&gt;0),(VLOOKUP(G1360,COÛTS!$A$1:$C$157,3,0)*(M1360*N1360/1000*O1360/1000)),0)+IF(AND(G1360&gt;0,F1360="HEURE"),(VLOOKUP(G1360,COÛTS!$A$1:$C$157,3,0)*(O1360)),0))+IF(AND(G1360&gt;0,F1360="DIVERS"),(VLOOKUP(G1360,COÛTS!$A$1:$C$157,3,0)*(O1360)),0)+IF(AND(G1360&gt;0,F1360="VEHICULE"),(VLOOKUP(G1360,COÛTS!$A$1:$C$157,3,0)*(O1360)),0)+IF(AND(G1360&gt;0,F1360="FACONNAGE"),(VLOOKUP(G1360,COÛTS!$A$1:$C$157,3,0)*(O1360)),0)+IF(AND(G1360&gt;0,F1360="ACCESSOIRES"),(VLOOKUP(G1360,COÛTS!$A$1:$C$157,3,0)*(O1360)),0)+IF(AND(F1360="TRANSPORT",G1360&gt;0),(VLOOKUP(G1360,COÛTS!$A$1:$C$157,3,0)*(O1360)),0)+IF(AND(F1360="PRODUITS",G1360="KIT COMPLET HABILLAGE CLOISON MODULAIRE (mL)"),(VLOOKUP(G1360,COÛTS!$A$1:$C$157,3,0)*(M1360/1000*O1360)),0)+IF(AND(F1360="MEDIA",H1360&lt;0,G1360&gt;0,P1360="oui",Q1360="RECTO/VERSO (Type Deux Simple Face)"),(VLOOKUP(G1360,COÛTS!$A$1:$C$157,3,0)*(M1360*(N1360+480)/1000*O1360/1000)),"0")+IF(AND(F1360="MEDIA",H1360&lt;0,G1360&gt;0,P1360="oui",Q1360="MODULE TRIANGULAIRE"),(VLOOKUP(G1360,COÛTS!$A$1:$C$157,3,0)*(M1360*(N1360+240)/1000*O1360/1000)*2)+(VLOOKUP(G1360,COÛTS!$A$1:$C$157,3,0)*(M1360)/1000*0.24),"0")+IF(AND(F1360="MEDIA",P1360="oui",G1360&gt;0,H1360&lt;0,Q1360="MODULE CARRÉ"),(VLOOKUP(G1360,COÛTS!$A$1:$C$157,3,0)*(M1360*(N1360+240)/1000*O1360/1000)*3)+(VLOOKUP(G1360,COÛTS!$A$1:$C$157,3,0)*(M1360)/1000*0.24),"0")+IF(AND(F1360="MEDIA",H1360&lt;0,P1360="oui",G1360&gt;0,Q1360="RECTO (Type Chaussette)"),(VLOOKUP(G1360,COÛTS!$A$1:$C$157,3,0)*(M1360*(N1360+60)/1000*O1360/1000))))</f>
        <v>0</v>
      </c>
      <c r="AA1360" s="6">
        <f>IF(R1360="OUI",0,IF(AND(H1360&gt;0,I1360="OUI"),(VLOOKUP(H1360,COÛTS!$A$1:$C$157,3,0)*(M1360*N1360/1000*O1360/1000)),0))</f>
        <v>0</v>
      </c>
      <c r="AB1360" s="6">
        <f t="shared" si="171"/>
        <v>0</v>
      </c>
      <c r="AC1360" s="7">
        <f t="shared" si="172"/>
        <v>0</v>
      </c>
      <c r="AD1360" s="6">
        <f t="shared" si="173"/>
        <v>0</v>
      </c>
      <c r="AE1360" s="6">
        <f t="shared" si="174"/>
        <v>0</v>
      </c>
      <c r="AF1360" s="6">
        <f>IF(R1360="OUI",0,(IF(AND(P1360="oui",Q1360="RECTO (Type Chaussette, Simple Face)",SEMAINE!M1362&lt;=2000),((COÛTS!$C$115*2*O1360*SEMAINE!M1360/1000)+(COÛTS!$C$109*O1360*SEMAINE!M1360/1000)+(COÛTS!$C$107*O1360*SEMAINE!M1360/1000)),"0")+(IF(AND(P1360="oui",Q1360="RECTO (Type Chaussette, Simple Face)",SEMAINE!M1360&gt;2001,SEMAINE!M1360&lt;=4000),((COÛTS!$C$114*2*O1360)),"0"))+(IF(AND(P1360="oui",Q1360="RECTO (Type Chaussette, Simple Face)",SEMAINE!M1360&gt;=4001,SEMAINE!M1360&lt;=6000),((COÛTS!$C$114*4*O1360)),"0"))+(IF(AND(P1360="oui",Q1360="RECTO (Type Chaussette, Simple Face)",SEMAINE!M1360&gt;=6001,SEMAINE!M1360&lt;=8000),((COÛTS!$C$114*6*O1360)),"0"))+(IF(AND(P1360="oui",Q1360="RECTO (Type Chaussette, Simple Face)",SEMAINE!M1360&gt;=8001,SEMAINE!M1360&lt;=10000),((COÛTS!$C$114*8*O1360)),0))))</f>
        <v>0</v>
      </c>
      <c r="AG1360" s="6">
        <f>IF(R1360="OUI",0,(IF(AND(F1360="MEDIA",G1360="NON TISSÉ (Type Drop)",P1360="oui",Q1360="RECTO (Type Chaussette)",SEMAINE!M1363&lt;=2000),((COÛTS!$C$115*2*O1360*SEMAINE!M1360/1000)+(COÛTS!$C$109*O1360*SEMAINE!M1360/1000)+(COÛTS!$C$107*O1360*SEMAINE!M1360/1000)),"0")+(IF(AND(F1360="MEDIA",P1360="oui",Q1360="RECTO (Type Chaussette)",SEMAINE!M1360&gt;2001,SEMAINE!M1360&lt;=4000),((COÛTS!$C$114*2*O1360)),"0"))+(IF(AND(F1360="MEDIA",P1360="oui",Q1360="RECTO (Type Chaussette)",SEMAINE!M1360&gt;=4001,SEMAINE!M1360&lt;=6000),((COÛTS!$C$114*4*O1360)),"0"))+(IF(AND(F1360="MEDIA",P1360="oui",Q1360="RECTO (Type Chaussette)",SEMAINE!M1360&gt;=6001,SEMAINE!M1360&lt;=8000),((COÛTS!$C$114*6*O1360)),"0"))+(IF(AND(F1360="MEDIA",P1360="oui",Q1360="RECTO (Type Chaussette)",SEMAINE!M1360&gt;=8001,SEMAINE!M1360&lt;=10000),((COÛTS!$C$114*8*O1360)),0))))</f>
        <v>0</v>
      </c>
      <c r="AH1360" s="6">
        <f>IF(R1360="OUI",0,(IF(AND(F1360="MEDIA",G1360="NON TISSÉ (Type Drop)",P1360="oui",Q1360="RECTO/VERSO (Type Deux Simple Face)"),((COÛTS!$C$115*4*O1360*SEMAINE!M1360/1000)+(COÛTS!$C$110*O1360*4)+(COÛTS!$C$107*O1360*SEMAINE!M1360/1000)),"0")+(IF(AND(F1360="MEDIA",P1360="oui",Q1360="RECTO/VERSO (Type Deux Simple Face)",SEMAINE!M1360&gt;2001,SEMAINE!M1360&lt;=4000),((COÛTS!$C$114*2*O1360)),"0"))+(IF(AND(F1360="MEDIA",P1360="oui",Q1360="RECTO/VERSO (Type Deux Simple Face)",SEMAINE!M1360&gt;=4001,SEMAINE!M1360&lt;=6000),((COÛTS!$C$114*4*O1360)),"0"))+(IF(AND(F1360="MEDIA",P1360="oui",Q1360="RECTO/VERSO (Type Deux Simple Face)",SEMAINE!M1360&gt;=6001,SEMAINE!M1360&lt;=8000),((COÛTS!$C$114*6*O1360)),"0"))+(IF(AND(F1360="MEDIA",P1360="oui",Q1360="RECTO/VERSO (Type Deux Simple Face)",SEMAINE!M1360&gt;=8001,SEMAINE!M1360&lt;=10000),((COÛTS!$C$114*8*O1360)),0))))</f>
        <v>0</v>
      </c>
      <c r="AI1360" s="6">
        <f>IF(R1360="OUI",0,(IF(AND(F1360="MEDIA",G1360="NON TISSÉ (Type Drop)",P1360="oui",Q1360="MODULE TRIANGULAIRE"),((COÛTS!$C$115*6*O1360*SEMAINE!M1360/1000)+(COÛTS!$C$112*O1360*6)+(COÛTS!$C$107*O1360*3)),"0")+(IF(AND(F1360="MEDIA",P1360="oui",Q1360="MODULE TRIANGULAIRE",SEMAINE!M1360&gt;2001,SEMAINE!M1360&lt;=4000),((COÛTS!$C$114*2*O1360*3)),"0"))+(IF(AND(F1360="MEDIA",P1360="oui",Q1360="MODULE TRIANGULAIRE",SEMAINE!M1360&gt;=4001,SEMAINE!M1360&lt;=6000),((COÛTS!$C$114*4*O1360*3)),"0"))+(IF(AND(F1360="MEDIA",P1360="oui",Q1360="MODULE TRIANGULAIRE",SEMAINE!M1360&gt;=6001,SEMAINE!M1360&lt;=8000),((COÛTS!$C$114*6*O1360*3)),"0"))+(IF(AND(F1360="MEDIA",P1360="oui",Q1360="MODULE TRIANGULAIRE",SEMAINE!M1360&gt;=8001,SEMAINE!M1360&lt;=10000),((COÛTS!$C$114*8*O1360*3)),0))))</f>
        <v>0</v>
      </c>
      <c r="AJ1360" s="6">
        <f>IF(OR(R1360="OUI",H1360&gt;0),0,(IF(AND(F1360="MEDIA",G1360="NON TISSÉ (Type Drop)",P1360="oui",Q1360="MODULE CARRÉ"),((COÛTS!$C$115*8*O1360*SEMAINE!M1360/1000)+(COÛTS!$C$111*O1360*8)+(COÛTS!$C$107*O1360*4)),"0")+IF(AND(F1360="MEDIA",G1360="BÂCHE FRONTLIT 450gr (Type Bâche M1)",P1360="oui",Q1360="MODULE CARRÉ"),((COÛTS!$C$115*8*O1360*SEMAINE!M1360/1000)+(COÛTS!$C$111*O1360*8)+(COÛTS!$C$107*O1360*4)),"0")+(IF(AND(F1360="MEDIA",P1360="oui",Q1360="MODULE CARRÉ",SEMAINE!M1360&gt;2001,SEMAINE!M1360&lt;=4000),((COÛTS!$C$114*2*O1360*4)),"0"))+(IF(AND(F1360="MEDIA",P1360="oui",Q1360="MODULE CARRÉ",SEMAINE!M1360&gt;=4001,SEMAINE!M1360&lt;=6000),((COÛTS!$C$114*4*O1360*4)),"0"))+(IF(AND(F1360="MEDIA",P1360="oui",Q1360="MODULE CARRÉ",SEMAINE!M1360&gt;=6001,SEMAINE!M1360&lt;=8000),((COÛTS!$C$114*6*O1360*4)),"0"))+(IF(AND(F1360="MEDIA",P1360="oui",Q1360="MODULE CARRÉ",SEMAINE!M1360&gt;=8001,SEMAINE!M1360&lt;=10000),((COÛTS!$C$114*8*O1360*4)),"0"))))</f>
        <v>0</v>
      </c>
      <c r="AK1360" s="38">
        <f>IF(Y1360&gt;0,(VLOOKUP(Y1360,DATA!$AB$2:$AC$102,2,0)),1)</f>
        <v>1</v>
      </c>
      <c r="AL1360" s="53">
        <f t="shared" si="175"/>
        <v>0</v>
      </c>
    </row>
    <row r="1361" spans="2:38" ht="25.05" customHeight="1" x14ac:dyDescent="0.25">
      <c r="B1361" s="43" t="str">
        <f>COUNTIF($D$3:D1361,D1361)&amp;T_Semaine[[#This Row],[N°AFFAIRE]]</f>
        <v>0</v>
      </c>
      <c r="C1361" s="50"/>
      <c r="D1361" s="50"/>
      <c r="E1361" s="50"/>
      <c r="F1361" s="50"/>
      <c r="G1361" s="50"/>
      <c r="H1361" s="50"/>
      <c r="I1361" s="50"/>
      <c r="J1361" s="50"/>
      <c r="K1361" s="50"/>
      <c r="L1361" s="50"/>
      <c r="M1361" s="91"/>
      <c r="N1361" s="91"/>
      <c r="O1361" s="50"/>
      <c r="P1361" s="50"/>
      <c r="Q1361" s="50"/>
      <c r="R1361" s="50"/>
      <c r="S1361" s="50"/>
      <c r="T1361" s="95">
        <f t="shared" si="169"/>
        <v>0</v>
      </c>
      <c r="U1361" s="36">
        <f t="shared" si="170"/>
        <v>0</v>
      </c>
      <c r="V1361" s="43"/>
      <c r="W1361" s="43"/>
      <c r="X1361" s="6">
        <f t="shared" si="168"/>
        <v>0</v>
      </c>
      <c r="Y1361" s="55"/>
      <c r="Z1361" s="6">
        <f>(IF(R1361="OUI",0,IF(AND(F1361="MEDIA",G1361&gt;0,O1361&gt;0),(VLOOKUP(G1361,COÛTS!$A$1:$C$157,3,0)*(M1361*N1361/1000*O1361/1000)),0)+IF(AND(G1361&gt;0,F1361="HEURE"),(VLOOKUP(G1361,COÛTS!$A$1:$C$157,3,0)*(O1361)),0))+IF(AND(G1361&gt;0,F1361="DIVERS"),(VLOOKUP(G1361,COÛTS!$A$1:$C$157,3,0)*(O1361)),0)+IF(AND(G1361&gt;0,F1361="VEHICULE"),(VLOOKUP(G1361,COÛTS!$A$1:$C$157,3,0)*(O1361)),0)+IF(AND(G1361&gt;0,F1361="FACONNAGE"),(VLOOKUP(G1361,COÛTS!$A$1:$C$157,3,0)*(O1361)),0)+IF(AND(G1361&gt;0,F1361="ACCESSOIRES"),(VLOOKUP(G1361,COÛTS!$A$1:$C$157,3,0)*(O1361)),0)+IF(AND(F1361="TRANSPORT",G1361&gt;0),(VLOOKUP(G1361,COÛTS!$A$1:$C$157,3,0)*(O1361)),0)+IF(AND(F1361="PRODUITS",G1361="KIT COMPLET HABILLAGE CLOISON MODULAIRE (mL)"),(VLOOKUP(G1361,COÛTS!$A$1:$C$157,3,0)*(M1361/1000*O1361)),0)+IF(AND(F1361="MEDIA",H1361&lt;0,G1361&gt;0,P1361="oui",Q1361="RECTO/VERSO (Type Deux Simple Face)"),(VLOOKUP(G1361,COÛTS!$A$1:$C$157,3,0)*(M1361*(N1361+480)/1000*O1361/1000)),"0")+IF(AND(F1361="MEDIA",H1361&lt;0,G1361&gt;0,P1361="oui",Q1361="MODULE TRIANGULAIRE"),(VLOOKUP(G1361,COÛTS!$A$1:$C$157,3,0)*(M1361*(N1361+240)/1000*O1361/1000)*2)+(VLOOKUP(G1361,COÛTS!$A$1:$C$157,3,0)*(M1361)/1000*0.24),"0")+IF(AND(F1361="MEDIA",P1361="oui",G1361&gt;0,H1361&lt;0,Q1361="MODULE CARRÉ"),(VLOOKUP(G1361,COÛTS!$A$1:$C$157,3,0)*(M1361*(N1361+240)/1000*O1361/1000)*3)+(VLOOKUP(G1361,COÛTS!$A$1:$C$157,3,0)*(M1361)/1000*0.24),"0")+IF(AND(F1361="MEDIA",H1361&lt;0,P1361="oui",G1361&gt;0,Q1361="RECTO (Type Chaussette)"),(VLOOKUP(G1361,COÛTS!$A$1:$C$157,3,0)*(M1361*(N1361+60)/1000*O1361/1000))))</f>
        <v>0</v>
      </c>
      <c r="AA1361" s="6">
        <f>IF(R1361="OUI",0,IF(AND(H1361&gt;0,I1361="OUI"),(VLOOKUP(H1361,COÛTS!$A$1:$C$157,3,0)*(M1361*N1361/1000*O1361/1000)),0))</f>
        <v>0</v>
      </c>
      <c r="AB1361" s="6">
        <f t="shared" si="171"/>
        <v>0</v>
      </c>
      <c r="AC1361" s="7">
        <f t="shared" si="172"/>
        <v>0</v>
      </c>
      <c r="AD1361" s="6">
        <f t="shared" si="173"/>
        <v>0</v>
      </c>
      <c r="AE1361" s="6">
        <f t="shared" si="174"/>
        <v>0</v>
      </c>
      <c r="AF1361" s="6">
        <f>IF(R1361="OUI",0,(IF(AND(P1361="oui",Q1361="RECTO (Type Chaussette, Simple Face)",SEMAINE!M1363&lt;=2000),((COÛTS!$C$115*2*O1361*SEMAINE!M1361/1000)+(COÛTS!$C$109*O1361*SEMAINE!M1361/1000)+(COÛTS!$C$107*O1361*SEMAINE!M1361/1000)),"0")+(IF(AND(P1361="oui",Q1361="RECTO (Type Chaussette, Simple Face)",SEMAINE!M1361&gt;2001,SEMAINE!M1361&lt;=4000),((COÛTS!$C$114*2*O1361)),"0"))+(IF(AND(P1361="oui",Q1361="RECTO (Type Chaussette, Simple Face)",SEMAINE!M1361&gt;=4001,SEMAINE!M1361&lt;=6000),((COÛTS!$C$114*4*O1361)),"0"))+(IF(AND(P1361="oui",Q1361="RECTO (Type Chaussette, Simple Face)",SEMAINE!M1361&gt;=6001,SEMAINE!M1361&lt;=8000),((COÛTS!$C$114*6*O1361)),"0"))+(IF(AND(P1361="oui",Q1361="RECTO (Type Chaussette, Simple Face)",SEMAINE!M1361&gt;=8001,SEMAINE!M1361&lt;=10000),((COÛTS!$C$114*8*O1361)),0))))</f>
        <v>0</v>
      </c>
      <c r="AG1361" s="6">
        <f>IF(R1361="OUI",0,(IF(AND(F1361="MEDIA",G1361="NON TISSÉ (Type Drop)",P1361="oui",Q1361="RECTO (Type Chaussette)",SEMAINE!M1364&lt;=2000),((COÛTS!$C$115*2*O1361*SEMAINE!M1361/1000)+(COÛTS!$C$109*O1361*SEMAINE!M1361/1000)+(COÛTS!$C$107*O1361*SEMAINE!M1361/1000)),"0")+(IF(AND(F1361="MEDIA",P1361="oui",Q1361="RECTO (Type Chaussette)",SEMAINE!M1361&gt;2001,SEMAINE!M1361&lt;=4000),((COÛTS!$C$114*2*O1361)),"0"))+(IF(AND(F1361="MEDIA",P1361="oui",Q1361="RECTO (Type Chaussette)",SEMAINE!M1361&gt;=4001,SEMAINE!M1361&lt;=6000),((COÛTS!$C$114*4*O1361)),"0"))+(IF(AND(F1361="MEDIA",P1361="oui",Q1361="RECTO (Type Chaussette)",SEMAINE!M1361&gt;=6001,SEMAINE!M1361&lt;=8000),((COÛTS!$C$114*6*O1361)),"0"))+(IF(AND(F1361="MEDIA",P1361="oui",Q1361="RECTO (Type Chaussette)",SEMAINE!M1361&gt;=8001,SEMAINE!M1361&lt;=10000),((COÛTS!$C$114*8*O1361)),0))))</f>
        <v>0</v>
      </c>
      <c r="AH1361" s="6">
        <f>IF(R1361="OUI",0,(IF(AND(F1361="MEDIA",G1361="NON TISSÉ (Type Drop)",P1361="oui",Q1361="RECTO/VERSO (Type Deux Simple Face)"),((COÛTS!$C$115*4*O1361*SEMAINE!M1361/1000)+(COÛTS!$C$110*O1361*4)+(COÛTS!$C$107*O1361*SEMAINE!M1361/1000)),"0")+(IF(AND(F1361="MEDIA",P1361="oui",Q1361="RECTO/VERSO (Type Deux Simple Face)",SEMAINE!M1361&gt;2001,SEMAINE!M1361&lt;=4000),((COÛTS!$C$114*2*O1361)),"0"))+(IF(AND(F1361="MEDIA",P1361="oui",Q1361="RECTO/VERSO (Type Deux Simple Face)",SEMAINE!M1361&gt;=4001,SEMAINE!M1361&lt;=6000),((COÛTS!$C$114*4*O1361)),"0"))+(IF(AND(F1361="MEDIA",P1361="oui",Q1361="RECTO/VERSO (Type Deux Simple Face)",SEMAINE!M1361&gt;=6001,SEMAINE!M1361&lt;=8000),((COÛTS!$C$114*6*O1361)),"0"))+(IF(AND(F1361="MEDIA",P1361="oui",Q1361="RECTO/VERSO (Type Deux Simple Face)",SEMAINE!M1361&gt;=8001,SEMAINE!M1361&lt;=10000),((COÛTS!$C$114*8*O1361)),0))))</f>
        <v>0</v>
      </c>
      <c r="AI1361" s="6">
        <f>IF(R1361="OUI",0,(IF(AND(F1361="MEDIA",G1361="NON TISSÉ (Type Drop)",P1361="oui",Q1361="MODULE TRIANGULAIRE"),((COÛTS!$C$115*6*O1361*SEMAINE!M1361/1000)+(COÛTS!$C$112*O1361*6)+(COÛTS!$C$107*O1361*3)),"0")+(IF(AND(F1361="MEDIA",P1361="oui",Q1361="MODULE TRIANGULAIRE",SEMAINE!M1361&gt;2001,SEMAINE!M1361&lt;=4000),((COÛTS!$C$114*2*O1361*3)),"0"))+(IF(AND(F1361="MEDIA",P1361="oui",Q1361="MODULE TRIANGULAIRE",SEMAINE!M1361&gt;=4001,SEMAINE!M1361&lt;=6000),((COÛTS!$C$114*4*O1361*3)),"0"))+(IF(AND(F1361="MEDIA",P1361="oui",Q1361="MODULE TRIANGULAIRE",SEMAINE!M1361&gt;=6001,SEMAINE!M1361&lt;=8000),((COÛTS!$C$114*6*O1361*3)),"0"))+(IF(AND(F1361="MEDIA",P1361="oui",Q1361="MODULE TRIANGULAIRE",SEMAINE!M1361&gt;=8001,SEMAINE!M1361&lt;=10000),((COÛTS!$C$114*8*O1361*3)),0))))</f>
        <v>0</v>
      </c>
      <c r="AJ1361" s="6">
        <f>IF(OR(R1361="OUI",H1361&gt;0),0,(IF(AND(F1361="MEDIA",G1361="NON TISSÉ (Type Drop)",P1361="oui",Q1361="MODULE CARRÉ"),((COÛTS!$C$115*8*O1361*SEMAINE!M1361/1000)+(COÛTS!$C$111*O1361*8)+(COÛTS!$C$107*O1361*4)),"0")+IF(AND(F1361="MEDIA",G1361="BÂCHE FRONTLIT 450gr (Type Bâche M1)",P1361="oui",Q1361="MODULE CARRÉ"),((COÛTS!$C$115*8*O1361*SEMAINE!M1361/1000)+(COÛTS!$C$111*O1361*8)+(COÛTS!$C$107*O1361*4)),"0")+(IF(AND(F1361="MEDIA",P1361="oui",Q1361="MODULE CARRÉ",SEMAINE!M1361&gt;2001,SEMAINE!M1361&lt;=4000),((COÛTS!$C$114*2*O1361*4)),"0"))+(IF(AND(F1361="MEDIA",P1361="oui",Q1361="MODULE CARRÉ",SEMAINE!M1361&gt;=4001,SEMAINE!M1361&lt;=6000),((COÛTS!$C$114*4*O1361*4)),"0"))+(IF(AND(F1361="MEDIA",P1361="oui",Q1361="MODULE CARRÉ",SEMAINE!M1361&gt;=6001,SEMAINE!M1361&lt;=8000),((COÛTS!$C$114*6*O1361*4)),"0"))+(IF(AND(F1361="MEDIA",P1361="oui",Q1361="MODULE CARRÉ",SEMAINE!M1361&gt;=8001,SEMAINE!M1361&lt;=10000),((COÛTS!$C$114*8*O1361*4)),"0"))))</f>
        <v>0</v>
      </c>
      <c r="AK1361" s="38">
        <f>IF(Y1361&gt;0,(VLOOKUP(Y1361,DATA!$AB$2:$AC$102,2,0)),1)</f>
        <v>1</v>
      </c>
      <c r="AL1361" s="53">
        <f t="shared" si="175"/>
        <v>0</v>
      </c>
    </row>
    <row r="1362" spans="2:38" ht="25.05" customHeight="1" x14ac:dyDescent="0.25">
      <c r="B1362" s="43" t="str">
        <f>COUNTIF($D$3:D1362,D1362)&amp;T_Semaine[[#This Row],[N°AFFAIRE]]</f>
        <v>0</v>
      </c>
      <c r="C1362" s="50"/>
      <c r="D1362" s="50"/>
      <c r="E1362" s="50"/>
      <c r="F1362" s="50"/>
      <c r="G1362" s="50"/>
      <c r="H1362" s="50"/>
      <c r="I1362" s="50"/>
      <c r="J1362" s="50"/>
      <c r="K1362" s="50"/>
      <c r="L1362" s="50"/>
      <c r="M1362" s="91"/>
      <c r="N1362" s="91"/>
      <c r="O1362" s="50"/>
      <c r="P1362" s="50"/>
      <c r="Q1362" s="50"/>
      <c r="R1362" s="50"/>
      <c r="S1362" s="50"/>
      <c r="T1362" s="95">
        <f t="shared" si="169"/>
        <v>0</v>
      </c>
      <c r="U1362" s="36">
        <f t="shared" si="170"/>
        <v>0</v>
      </c>
      <c r="V1362" s="43"/>
      <c r="W1362" s="43"/>
      <c r="X1362" s="6">
        <f t="shared" si="168"/>
        <v>0</v>
      </c>
      <c r="Y1362" s="55"/>
      <c r="Z1362" s="6">
        <f>(IF(R1362="OUI",0,IF(AND(F1362="MEDIA",G1362&gt;0,O1362&gt;0),(VLOOKUP(G1362,COÛTS!$A$1:$C$157,3,0)*(M1362*N1362/1000*O1362/1000)),0)+IF(AND(G1362&gt;0,F1362="HEURE"),(VLOOKUP(G1362,COÛTS!$A$1:$C$157,3,0)*(O1362)),0))+IF(AND(G1362&gt;0,F1362="DIVERS"),(VLOOKUP(G1362,COÛTS!$A$1:$C$157,3,0)*(O1362)),0)+IF(AND(G1362&gt;0,F1362="VEHICULE"),(VLOOKUP(G1362,COÛTS!$A$1:$C$157,3,0)*(O1362)),0)+IF(AND(G1362&gt;0,F1362="FACONNAGE"),(VLOOKUP(G1362,COÛTS!$A$1:$C$157,3,0)*(O1362)),0)+IF(AND(G1362&gt;0,F1362="ACCESSOIRES"),(VLOOKUP(G1362,COÛTS!$A$1:$C$157,3,0)*(O1362)),0)+IF(AND(F1362="TRANSPORT",G1362&gt;0),(VLOOKUP(G1362,COÛTS!$A$1:$C$157,3,0)*(O1362)),0)+IF(AND(F1362="PRODUITS",G1362="KIT COMPLET HABILLAGE CLOISON MODULAIRE (mL)"),(VLOOKUP(G1362,COÛTS!$A$1:$C$157,3,0)*(M1362/1000*O1362)),0)+IF(AND(F1362="MEDIA",H1362&lt;0,G1362&gt;0,P1362="oui",Q1362="RECTO/VERSO (Type Deux Simple Face)"),(VLOOKUP(G1362,COÛTS!$A$1:$C$157,3,0)*(M1362*(N1362+480)/1000*O1362/1000)),"0")+IF(AND(F1362="MEDIA",H1362&lt;0,G1362&gt;0,P1362="oui",Q1362="MODULE TRIANGULAIRE"),(VLOOKUP(G1362,COÛTS!$A$1:$C$157,3,0)*(M1362*(N1362+240)/1000*O1362/1000)*2)+(VLOOKUP(G1362,COÛTS!$A$1:$C$157,3,0)*(M1362)/1000*0.24),"0")+IF(AND(F1362="MEDIA",P1362="oui",G1362&gt;0,H1362&lt;0,Q1362="MODULE CARRÉ"),(VLOOKUP(G1362,COÛTS!$A$1:$C$157,3,0)*(M1362*(N1362+240)/1000*O1362/1000)*3)+(VLOOKUP(G1362,COÛTS!$A$1:$C$157,3,0)*(M1362)/1000*0.24),"0")+IF(AND(F1362="MEDIA",H1362&lt;0,P1362="oui",G1362&gt;0,Q1362="RECTO (Type Chaussette)"),(VLOOKUP(G1362,COÛTS!$A$1:$C$157,3,0)*(M1362*(N1362+60)/1000*O1362/1000))))</f>
        <v>0</v>
      </c>
      <c r="AA1362" s="6">
        <f>IF(R1362="OUI",0,IF(AND(H1362&gt;0,I1362="OUI"),(VLOOKUP(H1362,COÛTS!$A$1:$C$157,3,0)*(M1362*N1362/1000*O1362/1000)),0))</f>
        <v>0</v>
      </c>
      <c r="AB1362" s="6">
        <f t="shared" si="171"/>
        <v>0</v>
      </c>
      <c r="AC1362" s="7">
        <f t="shared" si="172"/>
        <v>0</v>
      </c>
      <c r="AD1362" s="6">
        <f t="shared" si="173"/>
        <v>0</v>
      </c>
      <c r="AE1362" s="6">
        <f t="shared" si="174"/>
        <v>0</v>
      </c>
      <c r="AF1362" s="6">
        <f>IF(R1362="OUI",0,(IF(AND(P1362="oui",Q1362="RECTO (Type Chaussette, Simple Face)",SEMAINE!M1364&lt;=2000),((COÛTS!$C$115*2*O1362*SEMAINE!M1362/1000)+(COÛTS!$C$109*O1362*SEMAINE!M1362/1000)+(COÛTS!$C$107*O1362*SEMAINE!M1362/1000)),"0")+(IF(AND(P1362="oui",Q1362="RECTO (Type Chaussette, Simple Face)",SEMAINE!M1362&gt;2001,SEMAINE!M1362&lt;=4000),((COÛTS!$C$114*2*O1362)),"0"))+(IF(AND(P1362="oui",Q1362="RECTO (Type Chaussette, Simple Face)",SEMAINE!M1362&gt;=4001,SEMAINE!M1362&lt;=6000),((COÛTS!$C$114*4*O1362)),"0"))+(IF(AND(P1362="oui",Q1362="RECTO (Type Chaussette, Simple Face)",SEMAINE!M1362&gt;=6001,SEMAINE!M1362&lt;=8000),((COÛTS!$C$114*6*O1362)),"0"))+(IF(AND(P1362="oui",Q1362="RECTO (Type Chaussette, Simple Face)",SEMAINE!M1362&gt;=8001,SEMAINE!M1362&lt;=10000),((COÛTS!$C$114*8*O1362)),0))))</f>
        <v>0</v>
      </c>
      <c r="AG1362" s="6">
        <f>IF(R1362="OUI",0,(IF(AND(F1362="MEDIA",G1362="NON TISSÉ (Type Drop)",P1362="oui",Q1362="RECTO (Type Chaussette)",SEMAINE!M1365&lt;=2000),((COÛTS!$C$115*2*O1362*SEMAINE!M1362/1000)+(COÛTS!$C$109*O1362*SEMAINE!M1362/1000)+(COÛTS!$C$107*O1362*SEMAINE!M1362/1000)),"0")+(IF(AND(F1362="MEDIA",P1362="oui",Q1362="RECTO (Type Chaussette)",SEMAINE!M1362&gt;2001,SEMAINE!M1362&lt;=4000),((COÛTS!$C$114*2*O1362)),"0"))+(IF(AND(F1362="MEDIA",P1362="oui",Q1362="RECTO (Type Chaussette)",SEMAINE!M1362&gt;=4001,SEMAINE!M1362&lt;=6000),((COÛTS!$C$114*4*O1362)),"0"))+(IF(AND(F1362="MEDIA",P1362="oui",Q1362="RECTO (Type Chaussette)",SEMAINE!M1362&gt;=6001,SEMAINE!M1362&lt;=8000),((COÛTS!$C$114*6*O1362)),"0"))+(IF(AND(F1362="MEDIA",P1362="oui",Q1362="RECTO (Type Chaussette)",SEMAINE!M1362&gt;=8001,SEMAINE!M1362&lt;=10000),((COÛTS!$C$114*8*O1362)),0))))</f>
        <v>0</v>
      </c>
      <c r="AH1362" s="6">
        <f>IF(R1362="OUI",0,(IF(AND(F1362="MEDIA",G1362="NON TISSÉ (Type Drop)",P1362="oui",Q1362="RECTO/VERSO (Type Deux Simple Face)"),((COÛTS!$C$115*4*O1362*SEMAINE!M1362/1000)+(COÛTS!$C$110*O1362*4)+(COÛTS!$C$107*O1362*SEMAINE!M1362/1000)),"0")+(IF(AND(F1362="MEDIA",P1362="oui",Q1362="RECTO/VERSO (Type Deux Simple Face)",SEMAINE!M1362&gt;2001,SEMAINE!M1362&lt;=4000),((COÛTS!$C$114*2*O1362)),"0"))+(IF(AND(F1362="MEDIA",P1362="oui",Q1362="RECTO/VERSO (Type Deux Simple Face)",SEMAINE!M1362&gt;=4001,SEMAINE!M1362&lt;=6000),((COÛTS!$C$114*4*O1362)),"0"))+(IF(AND(F1362="MEDIA",P1362="oui",Q1362="RECTO/VERSO (Type Deux Simple Face)",SEMAINE!M1362&gt;=6001,SEMAINE!M1362&lt;=8000),((COÛTS!$C$114*6*O1362)),"0"))+(IF(AND(F1362="MEDIA",P1362="oui",Q1362="RECTO/VERSO (Type Deux Simple Face)",SEMAINE!M1362&gt;=8001,SEMAINE!M1362&lt;=10000),((COÛTS!$C$114*8*O1362)),0))))</f>
        <v>0</v>
      </c>
      <c r="AI1362" s="6">
        <f>IF(R1362="OUI",0,(IF(AND(F1362="MEDIA",G1362="NON TISSÉ (Type Drop)",P1362="oui",Q1362="MODULE TRIANGULAIRE"),((COÛTS!$C$115*6*O1362*SEMAINE!M1362/1000)+(COÛTS!$C$112*O1362*6)+(COÛTS!$C$107*O1362*3)),"0")+(IF(AND(F1362="MEDIA",P1362="oui",Q1362="MODULE TRIANGULAIRE",SEMAINE!M1362&gt;2001,SEMAINE!M1362&lt;=4000),((COÛTS!$C$114*2*O1362*3)),"0"))+(IF(AND(F1362="MEDIA",P1362="oui",Q1362="MODULE TRIANGULAIRE",SEMAINE!M1362&gt;=4001,SEMAINE!M1362&lt;=6000),((COÛTS!$C$114*4*O1362*3)),"0"))+(IF(AND(F1362="MEDIA",P1362="oui",Q1362="MODULE TRIANGULAIRE",SEMAINE!M1362&gt;=6001,SEMAINE!M1362&lt;=8000),((COÛTS!$C$114*6*O1362*3)),"0"))+(IF(AND(F1362="MEDIA",P1362="oui",Q1362="MODULE TRIANGULAIRE",SEMAINE!M1362&gt;=8001,SEMAINE!M1362&lt;=10000),((COÛTS!$C$114*8*O1362*3)),0))))</f>
        <v>0</v>
      </c>
      <c r="AJ1362" s="6">
        <f>IF(OR(R1362="OUI",H1362&gt;0),0,(IF(AND(F1362="MEDIA",G1362="NON TISSÉ (Type Drop)",P1362="oui",Q1362="MODULE CARRÉ"),((COÛTS!$C$115*8*O1362*SEMAINE!M1362/1000)+(COÛTS!$C$111*O1362*8)+(COÛTS!$C$107*O1362*4)),"0")+IF(AND(F1362="MEDIA",G1362="BÂCHE FRONTLIT 450gr (Type Bâche M1)",P1362="oui",Q1362="MODULE CARRÉ"),((COÛTS!$C$115*8*O1362*SEMAINE!M1362/1000)+(COÛTS!$C$111*O1362*8)+(COÛTS!$C$107*O1362*4)),"0")+(IF(AND(F1362="MEDIA",P1362="oui",Q1362="MODULE CARRÉ",SEMAINE!M1362&gt;2001,SEMAINE!M1362&lt;=4000),((COÛTS!$C$114*2*O1362*4)),"0"))+(IF(AND(F1362="MEDIA",P1362="oui",Q1362="MODULE CARRÉ",SEMAINE!M1362&gt;=4001,SEMAINE!M1362&lt;=6000),((COÛTS!$C$114*4*O1362*4)),"0"))+(IF(AND(F1362="MEDIA",P1362="oui",Q1362="MODULE CARRÉ",SEMAINE!M1362&gt;=6001,SEMAINE!M1362&lt;=8000),((COÛTS!$C$114*6*O1362*4)),"0"))+(IF(AND(F1362="MEDIA",P1362="oui",Q1362="MODULE CARRÉ",SEMAINE!M1362&gt;=8001,SEMAINE!M1362&lt;=10000),((COÛTS!$C$114*8*O1362*4)),"0"))))</f>
        <v>0</v>
      </c>
      <c r="AK1362" s="38">
        <f>IF(Y1362&gt;0,(VLOOKUP(Y1362,DATA!$AB$2:$AC$102,2,0)),1)</f>
        <v>1</v>
      </c>
      <c r="AL1362" s="53">
        <f t="shared" si="175"/>
        <v>0</v>
      </c>
    </row>
    <row r="1363" spans="2:38" ht="25.05" customHeight="1" x14ac:dyDescent="0.25">
      <c r="B1363" s="43" t="str">
        <f>COUNTIF($D$3:D1363,D1363)&amp;T_Semaine[[#This Row],[N°AFFAIRE]]</f>
        <v>0</v>
      </c>
      <c r="C1363" s="50"/>
      <c r="D1363" s="50"/>
      <c r="E1363" s="50"/>
      <c r="F1363" s="50"/>
      <c r="G1363" s="50"/>
      <c r="H1363" s="50"/>
      <c r="I1363" s="50"/>
      <c r="J1363" s="50"/>
      <c r="K1363" s="50"/>
      <c r="L1363" s="50"/>
      <c r="M1363" s="91"/>
      <c r="N1363" s="91"/>
      <c r="O1363" s="50"/>
      <c r="P1363" s="50"/>
      <c r="Q1363" s="50"/>
      <c r="R1363" s="50"/>
      <c r="S1363" s="50"/>
      <c r="T1363" s="95">
        <f t="shared" si="169"/>
        <v>0</v>
      </c>
      <c r="U1363" s="36">
        <f t="shared" si="170"/>
        <v>0</v>
      </c>
      <c r="V1363" s="43"/>
      <c r="W1363" s="43"/>
      <c r="X1363" s="6">
        <f t="shared" si="168"/>
        <v>0</v>
      </c>
      <c r="Y1363" s="55"/>
      <c r="Z1363" s="6">
        <f>(IF(R1363="OUI",0,IF(AND(F1363="MEDIA",G1363&gt;0,O1363&gt;0),(VLOOKUP(G1363,COÛTS!$A$1:$C$157,3,0)*(M1363*N1363/1000*O1363/1000)),0)+IF(AND(G1363&gt;0,F1363="HEURE"),(VLOOKUP(G1363,COÛTS!$A$1:$C$157,3,0)*(O1363)),0))+IF(AND(G1363&gt;0,F1363="DIVERS"),(VLOOKUP(G1363,COÛTS!$A$1:$C$157,3,0)*(O1363)),0)+IF(AND(G1363&gt;0,F1363="VEHICULE"),(VLOOKUP(G1363,COÛTS!$A$1:$C$157,3,0)*(O1363)),0)+IF(AND(G1363&gt;0,F1363="FACONNAGE"),(VLOOKUP(G1363,COÛTS!$A$1:$C$157,3,0)*(O1363)),0)+IF(AND(G1363&gt;0,F1363="ACCESSOIRES"),(VLOOKUP(G1363,COÛTS!$A$1:$C$157,3,0)*(O1363)),0)+IF(AND(F1363="TRANSPORT",G1363&gt;0),(VLOOKUP(G1363,COÛTS!$A$1:$C$157,3,0)*(O1363)),0)+IF(AND(F1363="PRODUITS",G1363="KIT COMPLET HABILLAGE CLOISON MODULAIRE (mL)"),(VLOOKUP(G1363,COÛTS!$A$1:$C$157,3,0)*(M1363/1000*O1363)),0)+IF(AND(F1363="MEDIA",H1363&lt;0,G1363&gt;0,P1363="oui",Q1363="RECTO/VERSO (Type Deux Simple Face)"),(VLOOKUP(G1363,COÛTS!$A$1:$C$157,3,0)*(M1363*(N1363+480)/1000*O1363/1000)),"0")+IF(AND(F1363="MEDIA",H1363&lt;0,G1363&gt;0,P1363="oui",Q1363="MODULE TRIANGULAIRE"),(VLOOKUP(G1363,COÛTS!$A$1:$C$157,3,0)*(M1363*(N1363+240)/1000*O1363/1000)*2)+(VLOOKUP(G1363,COÛTS!$A$1:$C$157,3,0)*(M1363)/1000*0.24),"0")+IF(AND(F1363="MEDIA",P1363="oui",G1363&gt;0,H1363&lt;0,Q1363="MODULE CARRÉ"),(VLOOKUP(G1363,COÛTS!$A$1:$C$157,3,0)*(M1363*(N1363+240)/1000*O1363/1000)*3)+(VLOOKUP(G1363,COÛTS!$A$1:$C$157,3,0)*(M1363)/1000*0.24),"0")+IF(AND(F1363="MEDIA",H1363&lt;0,P1363="oui",G1363&gt;0,Q1363="RECTO (Type Chaussette)"),(VLOOKUP(G1363,COÛTS!$A$1:$C$157,3,0)*(M1363*(N1363+60)/1000*O1363/1000))))</f>
        <v>0</v>
      </c>
      <c r="AA1363" s="6">
        <f>IF(R1363="OUI",0,IF(AND(H1363&gt;0,I1363="OUI"),(VLOOKUP(H1363,COÛTS!$A$1:$C$157,3,0)*(M1363*N1363/1000*O1363/1000)),0))</f>
        <v>0</v>
      </c>
      <c r="AB1363" s="6">
        <f t="shared" si="171"/>
        <v>0</v>
      </c>
      <c r="AC1363" s="7">
        <f t="shared" si="172"/>
        <v>0</v>
      </c>
      <c r="AD1363" s="6">
        <f t="shared" si="173"/>
        <v>0</v>
      </c>
      <c r="AE1363" s="6">
        <f t="shared" si="174"/>
        <v>0</v>
      </c>
      <c r="AF1363" s="6">
        <f>IF(R1363="OUI",0,(IF(AND(P1363="oui",Q1363="RECTO (Type Chaussette, Simple Face)",SEMAINE!M1365&lt;=2000),((COÛTS!$C$115*2*O1363*SEMAINE!M1363/1000)+(COÛTS!$C$109*O1363*SEMAINE!M1363/1000)+(COÛTS!$C$107*O1363*SEMAINE!M1363/1000)),"0")+(IF(AND(P1363="oui",Q1363="RECTO (Type Chaussette, Simple Face)",SEMAINE!M1363&gt;2001,SEMAINE!M1363&lt;=4000),((COÛTS!$C$114*2*O1363)),"0"))+(IF(AND(P1363="oui",Q1363="RECTO (Type Chaussette, Simple Face)",SEMAINE!M1363&gt;=4001,SEMAINE!M1363&lt;=6000),((COÛTS!$C$114*4*O1363)),"0"))+(IF(AND(P1363="oui",Q1363="RECTO (Type Chaussette, Simple Face)",SEMAINE!M1363&gt;=6001,SEMAINE!M1363&lt;=8000),((COÛTS!$C$114*6*O1363)),"0"))+(IF(AND(P1363="oui",Q1363="RECTO (Type Chaussette, Simple Face)",SEMAINE!M1363&gt;=8001,SEMAINE!M1363&lt;=10000),((COÛTS!$C$114*8*O1363)),0))))</f>
        <v>0</v>
      </c>
      <c r="AG1363" s="6">
        <f>IF(R1363="OUI",0,(IF(AND(F1363="MEDIA",G1363="NON TISSÉ (Type Drop)",P1363="oui",Q1363="RECTO (Type Chaussette)",SEMAINE!M1366&lt;=2000),((COÛTS!$C$115*2*O1363*SEMAINE!M1363/1000)+(COÛTS!$C$109*O1363*SEMAINE!M1363/1000)+(COÛTS!$C$107*O1363*SEMAINE!M1363/1000)),"0")+(IF(AND(F1363="MEDIA",P1363="oui",Q1363="RECTO (Type Chaussette)",SEMAINE!M1363&gt;2001,SEMAINE!M1363&lt;=4000),((COÛTS!$C$114*2*O1363)),"0"))+(IF(AND(F1363="MEDIA",P1363="oui",Q1363="RECTO (Type Chaussette)",SEMAINE!M1363&gt;=4001,SEMAINE!M1363&lt;=6000),((COÛTS!$C$114*4*O1363)),"0"))+(IF(AND(F1363="MEDIA",P1363="oui",Q1363="RECTO (Type Chaussette)",SEMAINE!M1363&gt;=6001,SEMAINE!M1363&lt;=8000),((COÛTS!$C$114*6*O1363)),"0"))+(IF(AND(F1363="MEDIA",P1363="oui",Q1363="RECTO (Type Chaussette)",SEMAINE!M1363&gt;=8001,SEMAINE!M1363&lt;=10000),((COÛTS!$C$114*8*O1363)),0))))</f>
        <v>0</v>
      </c>
      <c r="AH1363" s="6">
        <f>IF(R1363="OUI",0,(IF(AND(F1363="MEDIA",G1363="NON TISSÉ (Type Drop)",P1363="oui",Q1363="RECTO/VERSO (Type Deux Simple Face)"),((COÛTS!$C$115*4*O1363*SEMAINE!M1363/1000)+(COÛTS!$C$110*O1363*4)+(COÛTS!$C$107*O1363*SEMAINE!M1363/1000)),"0")+(IF(AND(F1363="MEDIA",P1363="oui",Q1363="RECTO/VERSO (Type Deux Simple Face)",SEMAINE!M1363&gt;2001,SEMAINE!M1363&lt;=4000),((COÛTS!$C$114*2*O1363)),"0"))+(IF(AND(F1363="MEDIA",P1363="oui",Q1363="RECTO/VERSO (Type Deux Simple Face)",SEMAINE!M1363&gt;=4001,SEMAINE!M1363&lt;=6000),((COÛTS!$C$114*4*O1363)),"0"))+(IF(AND(F1363="MEDIA",P1363="oui",Q1363="RECTO/VERSO (Type Deux Simple Face)",SEMAINE!M1363&gt;=6001,SEMAINE!M1363&lt;=8000),((COÛTS!$C$114*6*O1363)),"0"))+(IF(AND(F1363="MEDIA",P1363="oui",Q1363="RECTO/VERSO (Type Deux Simple Face)",SEMAINE!M1363&gt;=8001,SEMAINE!M1363&lt;=10000),((COÛTS!$C$114*8*O1363)),0))))</f>
        <v>0</v>
      </c>
      <c r="AI1363" s="6">
        <f>IF(R1363="OUI",0,(IF(AND(F1363="MEDIA",G1363="NON TISSÉ (Type Drop)",P1363="oui",Q1363="MODULE TRIANGULAIRE"),((COÛTS!$C$115*6*O1363*SEMAINE!M1363/1000)+(COÛTS!$C$112*O1363*6)+(COÛTS!$C$107*O1363*3)),"0")+(IF(AND(F1363="MEDIA",P1363="oui",Q1363="MODULE TRIANGULAIRE",SEMAINE!M1363&gt;2001,SEMAINE!M1363&lt;=4000),((COÛTS!$C$114*2*O1363*3)),"0"))+(IF(AND(F1363="MEDIA",P1363="oui",Q1363="MODULE TRIANGULAIRE",SEMAINE!M1363&gt;=4001,SEMAINE!M1363&lt;=6000),((COÛTS!$C$114*4*O1363*3)),"0"))+(IF(AND(F1363="MEDIA",P1363="oui",Q1363="MODULE TRIANGULAIRE",SEMAINE!M1363&gt;=6001,SEMAINE!M1363&lt;=8000),((COÛTS!$C$114*6*O1363*3)),"0"))+(IF(AND(F1363="MEDIA",P1363="oui",Q1363="MODULE TRIANGULAIRE",SEMAINE!M1363&gt;=8001,SEMAINE!M1363&lt;=10000),((COÛTS!$C$114*8*O1363*3)),0))))</f>
        <v>0</v>
      </c>
      <c r="AJ1363" s="6">
        <f>IF(OR(R1363="OUI",H1363&gt;0),0,(IF(AND(F1363="MEDIA",G1363="NON TISSÉ (Type Drop)",P1363="oui",Q1363="MODULE CARRÉ"),((COÛTS!$C$115*8*O1363*SEMAINE!M1363/1000)+(COÛTS!$C$111*O1363*8)+(COÛTS!$C$107*O1363*4)),"0")+IF(AND(F1363="MEDIA",G1363="BÂCHE FRONTLIT 450gr (Type Bâche M1)",P1363="oui",Q1363="MODULE CARRÉ"),((COÛTS!$C$115*8*O1363*SEMAINE!M1363/1000)+(COÛTS!$C$111*O1363*8)+(COÛTS!$C$107*O1363*4)),"0")+(IF(AND(F1363="MEDIA",P1363="oui",Q1363="MODULE CARRÉ",SEMAINE!M1363&gt;2001,SEMAINE!M1363&lt;=4000),((COÛTS!$C$114*2*O1363*4)),"0"))+(IF(AND(F1363="MEDIA",P1363="oui",Q1363="MODULE CARRÉ",SEMAINE!M1363&gt;=4001,SEMAINE!M1363&lt;=6000),((COÛTS!$C$114*4*O1363*4)),"0"))+(IF(AND(F1363="MEDIA",P1363="oui",Q1363="MODULE CARRÉ",SEMAINE!M1363&gt;=6001,SEMAINE!M1363&lt;=8000),((COÛTS!$C$114*6*O1363*4)),"0"))+(IF(AND(F1363="MEDIA",P1363="oui",Q1363="MODULE CARRÉ",SEMAINE!M1363&gt;=8001,SEMAINE!M1363&lt;=10000),((COÛTS!$C$114*8*O1363*4)),"0"))))</f>
        <v>0</v>
      </c>
      <c r="AK1363" s="38">
        <f>IF(Y1363&gt;0,(VLOOKUP(Y1363,DATA!$AB$2:$AC$102,2,0)),1)</f>
        <v>1</v>
      </c>
      <c r="AL1363" s="53">
        <f t="shared" si="175"/>
        <v>0</v>
      </c>
    </row>
    <row r="1364" spans="2:38" ht="25.05" customHeight="1" x14ac:dyDescent="0.25">
      <c r="B1364" s="43" t="str">
        <f>COUNTIF($D$3:D1364,D1364)&amp;T_Semaine[[#This Row],[N°AFFAIRE]]</f>
        <v>0</v>
      </c>
      <c r="C1364" s="50"/>
      <c r="D1364" s="50"/>
      <c r="E1364" s="50"/>
      <c r="F1364" s="50"/>
      <c r="G1364" s="50"/>
      <c r="H1364" s="50"/>
      <c r="I1364" s="50"/>
      <c r="J1364" s="50"/>
      <c r="K1364" s="50"/>
      <c r="L1364" s="50"/>
      <c r="M1364" s="91"/>
      <c r="N1364" s="91"/>
      <c r="O1364" s="50"/>
      <c r="P1364" s="50"/>
      <c r="Q1364" s="50"/>
      <c r="R1364" s="50"/>
      <c r="S1364" s="50"/>
      <c r="T1364" s="95">
        <f t="shared" si="169"/>
        <v>0</v>
      </c>
      <c r="U1364" s="36">
        <f t="shared" si="170"/>
        <v>0</v>
      </c>
      <c r="V1364" s="43"/>
      <c r="W1364" s="43"/>
      <c r="X1364" s="6">
        <f t="shared" si="168"/>
        <v>0</v>
      </c>
      <c r="Y1364" s="55"/>
      <c r="Z1364" s="6">
        <f>(IF(R1364="OUI",0,IF(AND(F1364="MEDIA",G1364&gt;0,O1364&gt;0),(VLOOKUP(G1364,COÛTS!$A$1:$C$157,3,0)*(M1364*N1364/1000*O1364/1000)),0)+IF(AND(G1364&gt;0,F1364="HEURE"),(VLOOKUP(G1364,COÛTS!$A$1:$C$157,3,0)*(O1364)),0))+IF(AND(G1364&gt;0,F1364="DIVERS"),(VLOOKUP(G1364,COÛTS!$A$1:$C$157,3,0)*(O1364)),0)+IF(AND(G1364&gt;0,F1364="VEHICULE"),(VLOOKUP(G1364,COÛTS!$A$1:$C$157,3,0)*(O1364)),0)+IF(AND(G1364&gt;0,F1364="FACONNAGE"),(VLOOKUP(G1364,COÛTS!$A$1:$C$157,3,0)*(O1364)),0)+IF(AND(G1364&gt;0,F1364="ACCESSOIRES"),(VLOOKUP(G1364,COÛTS!$A$1:$C$157,3,0)*(O1364)),0)+IF(AND(F1364="TRANSPORT",G1364&gt;0),(VLOOKUP(G1364,COÛTS!$A$1:$C$157,3,0)*(O1364)),0)+IF(AND(F1364="PRODUITS",G1364="KIT COMPLET HABILLAGE CLOISON MODULAIRE (mL)"),(VLOOKUP(G1364,COÛTS!$A$1:$C$157,3,0)*(M1364/1000*O1364)),0)+IF(AND(F1364="MEDIA",H1364&lt;0,G1364&gt;0,P1364="oui",Q1364="RECTO/VERSO (Type Deux Simple Face)"),(VLOOKUP(G1364,COÛTS!$A$1:$C$157,3,0)*(M1364*(N1364+480)/1000*O1364/1000)),"0")+IF(AND(F1364="MEDIA",H1364&lt;0,G1364&gt;0,P1364="oui",Q1364="MODULE TRIANGULAIRE"),(VLOOKUP(G1364,COÛTS!$A$1:$C$157,3,0)*(M1364*(N1364+240)/1000*O1364/1000)*2)+(VLOOKUP(G1364,COÛTS!$A$1:$C$157,3,0)*(M1364)/1000*0.24),"0")+IF(AND(F1364="MEDIA",P1364="oui",G1364&gt;0,H1364&lt;0,Q1364="MODULE CARRÉ"),(VLOOKUP(G1364,COÛTS!$A$1:$C$157,3,0)*(M1364*(N1364+240)/1000*O1364/1000)*3)+(VLOOKUP(G1364,COÛTS!$A$1:$C$157,3,0)*(M1364)/1000*0.24),"0")+IF(AND(F1364="MEDIA",H1364&lt;0,P1364="oui",G1364&gt;0,Q1364="RECTO (Type Chaussette)"),(VLOOKUP(G1364,COÛTS!$A$1:$C$157,3,0)*(M1364*(N1364+60)/1000*O1364/1000))))</f>
        <v>0</v>
      </c>
      <c r="AA1364" s="6">
        <f>IF(R1364="OUI",0,IF(AND(H1364&gt;0,I1364="OUI"),(VLOOKUP(H1364,COÛTS!$A$1:$C$157,3,0)*(M1364*N1364/1000*O1364/1000)),0))</f>
        <v>0</v>
      </c>
      <c r="AB1364" s="6">
        <f t="shared" si="171"/>
        <v>0</v>
      </c>
      <c r="AC1364" s="7">
        <f t="shared" si="172"/>
        <v>0</v>
      </c>
      <c r="AD1364" s="6">
        <f t="shared" si="173"/>
        <v>0</v>
      </c>
      <c r="AE1364" s="6">
        <f t="shared" si="174"/>
        <v>0</v>
      </c>
      <c r="AF1364" s="6">
        <f>IF(R1364="OUI",0,(IF(AND(P1364="oui",Q1364="RECTO (Type Chaussette, Simple Face)",SEMAINE!M1366&lt;=2000),((COÛTS!$C$115*2*O1364*SEMAINE!M1364/1000)+(COÛTS!$C$109*O1364*SEMAINE!M1364/1000)+(COÛTS!$C$107*O1364*SEMAINE!M1364/1000)),"0")+(IF(AND(P1364="oui",Q1364="RECTO (Type Chaussette, Simple Face)",SEMAINE!M1364&gt;2001,SEMAINE!M1364&lt;=4000),((COÛTS!$C$114*2*O1364)),"0"))+(IF(AND(P1364="oui",Q1364="RECTO (Type Chaussette, Simple Face)",SEMAINE!M1364&gt;=4001,SEMAINE!M1364&lt;=6000),((COÛTS!$C$114*4*O1364)),"0"))+(IF(AND(P1364="oui",Q1364="RECTO (Type Chaussette, Simple Face)",SEMAINE!M1364&gt;=6001,SEMAINE!M1364&lt;=8000),((COÛTS!$C$114*6*O1364)),"0"))+(IF(AND(P1364="oui",Q1364="RECTO (Type Chaussette, Simple Face)",SEMAINE!M1364&gt;=8001,SEMAINE!M1364&lt;=10000),((COÛTS!$C$114*8*O1364)),0))))</f>
        <v>0</v>
      </c>
      <c r="AG1364" s="6">
        <f>IF(R1364="OUI",0,(IF(AND(F1364="MEDIA",G1364="NON TISSÉ (Type Drop)",P1364="oui",Q1364="RECTO (Type Chaussette)",SEMAINE!M1367&lt;=2000),((COÛTS!$C$115*2*O1364*SEMAINE!M1364/1000)+(COÛTS!$C$109*O1364*SEMAINE!M1364/1000)+(COÛTS!$C$107*O1364*SEMAINE!M1364/1000)),"0")+(IF(AND(F1364="MEDIA",P1364="oui",Q1364="RECTO (Type Chaussette)",SEMAINE!M1364&gt;2001,SEMAINE!M1364&lt;=4000),((COÛTS!$C$114*2*O1364)),"0"))+(IF(AND(F1364="MEDIA",P1364="oui",Q1364="RECTO (Type Chaussette)",SEMAINE!M1364&gt;=4001,SEMAINE!M1364&lt;=6000),((COÛTS!$C$114*4*O1364)),"0"))+(IF(AND(F1364="MEDIA",P1364="oui",Q1364="RECTO (Type Chaussette)",SEMAINE!M1364&gt;=6001,SEMAINE!M1364&lt;=8000),((COÛTS!$C$114*6*O1364)),"0"))+(IF(AND(F1364="MEDIA",P1364="oui",Q1364="RECTO (Type Chaussette)",SEMAINE!M1364&gt;=8001,SEMAINE!M1364&lt;=10000),((COÛTS!$C$114*8*O1364)),0))))</f>
        <v>0</v>
      </c>
      <c r="AH1364" s="6">
        <f>IF(R1364="OUI",0,(IF(AND(F1364="MEDIA",G1364="NON TISSÉ (Type Drop)",P1364="oui",Q1364="RECTO/VERSO (Type Deux Simple Face)"),((COÛTS!$C$115*4*O1364*SEMAINE!M1364/1000)+(COÛTS!$C$110*O1364*4)+(COÛTS!$C$107*O1364*SEMAINE!M1364/1000)),"0")+(IF(AND(F1364="MEDIA",P1364="oui",Q1364="RECTO/VERSO (Type Deux Simple Face)",SEMAINE!M1364&gt;2001,SEMAINE!M1364&lt;=4000),((COÛTS!$C$114*2*O1364)),"0"))+(IF(AND(F1364="MEDIA",P1364="oui",Q1364="RECTO/VERSO (Type Deux Simple Face)",SEMAINE!M1364&gt;=4001,SEMAINE!M1364&lt;=6000),((COÛTS!$C$114*4*O1364)),"0"))+(IF(AND(F1364="MEDIA",P1364="oui",Q1364="RECTO/VERSO (Type Deux Simple Face)",SEMAINE!M1364&gt;=6001,SEMAINE!M1364&lt;=8000),((COÛTS!$C$114*6*O1364)),"0"))+(IF(AND(F1364="MEDIA",P1364="oui",Q1364="RECTO/VERSO (Type Deux Simple Face)",SEMAINE!M1364&gt;=8001,SEMAINE!M1364&lt;=10000),((COÛTS!$C$114*8*O1364)),0))))</f>
        <v>0</v>
      </c>
      <c r="AI1364" s="6">
        <f>IF(R1364="OUI",0,(IF(AND(F1364="MEDIA",G1364="NON TISSÉ (Type Drop)",P1364="oui",Q1364="MODULE TRIANGULAIRE"),((COÛTS!$C$115*6*O1364*SEMAINE!M1364/1000)+(COÛTS!$C$112*O1364*6)+(COÛTS!$C$107*O1364*3)),"0")+(IF(AND(F1364="MEDIA",P1364="oui",Q1364="MODULE TRIANGULAIRE",SEMAINE!M1364&gt;2001,SEMAINE!M1364&lt;=4000),((COÛTS!$C$114*2*O1364*3)),"0"))+(IF(AND(F1364="MEDIA",P1364="oui",Q1364="MODULE TRIANGULAIRE",SEMAINE!M1364&gt;=4001,SEMAINE!M1364&lt;=6000),((COÛTS!$C$114*4*O1364*3)),"0"))+(IF(AND(F1364="MEDIA",P1364="oui",Q1364="MODULE TRIANGULAIRE",SEMAINE!M1364&gt;=6001,SEMAINE!M1364&lt;=8000),((COÛTS!$C$114*6*O1364*3)),"0"))+(IF(AND(F1364="MEDIA",P1364="oui",Q1364="MODULE TRIANGULAIRE",SEMAINE!M1364&gt;=8001,SEMAINE!M1364&lt;=10000),((COÛTS!$C$114*8*O1364*3)),0))))</f>
        <v>0</v>
      </c>
      <c r="AJ1364" s="6">
        <f>IF(OR(R1364="OUI",H1364&gt;0),0,(IF(AND(F1364="MEDIA",G1364="NON TISSÉ (Type Drop)",P1364="oui",Q1364="MODULE CARRÉ"),((COÛTS!$C$115*8*O1364*SEMAINE!M1364/1000)+(COÛTS!$C$111*O1364*8)+(COÛTS!$C$107*O1364*4)),"0")+IF(AND(F1364="MEDIA",G1364="BÂCHE FRONTLIT 450gr (Type Bâche M1)",P1364="oui",Q1364="MODULE CARRÉ"),((COÛTS!$C$115*8*O1364*SEMAINE!M1364/1000)+(COÛTS!$C$111*O1364*8)+(COÛTS!$C$107*O1364*4)),"0")+(IF(AND(F1364="MEDIA",P1364="oui",Q1364="MODULE CARRÉ",SEMAINE!M1364&gt;2001,SEMAINE!M1364&lt;=4000),((COÛTS!$C$114*2*O1364*4)),"0"))+(IF(AND(F1364="MEDIA",P1364="oui",Q1364="MODULE CARRÉ",SEMAINE!M1364&gt;=4001,SEMAINE!M1364&lt;=6000),((COÛTS!$C$114*4*O1364*4)),"0"))+(IF(AND(F1364="MEDIA",P1364="oui",Q1364="MODULE CARRÉ",SEMAINE!M1364&gt;=6001,SEMAINE!M1364&lt;=8000),((COÛTS!$C$114*6*O1364*4)),"0"))+(IF(AND(F1364="MEDIA",P1364="oui",Q1364="MODULE CARRÉ",SEMAINE!M1364&gt;=8001,SEMAINE!M1364&lt;=10000),((COÛTS!$C$114*8*O1364*4)),"0"))))</f>
        <v>0</v>
      </c>
      <c r="AK1364" s="38">
        <f>IF(Y1364&gt;0,(VLOOKUP(Y1364,DATA!$AB$2:$AC$102,2,0)),1)</f>
        <v>1</v>
      </c>
      <c r="AL1364" s="53">
        <f t="shared" si="175"/>
        <v>0</v>
      </c>
    </row>
    <row r="1365" spans="2:38" ht="25.05" customHeight="1" x14ac:dyDescent="0.25">
      <c r="B1365" s="43" t="str">
        <f>COUNTIF($D$3:D1365,D1365)&amp;T_Semaine[[#This Row],[N°AFFAIRE]]</f>
        <v>0</v>
      </c>
      <c r="C1365" s="50"/>
      <c r="D1365" s="50"/>
      <c r="E1365" s="50"/>
      <c r="F1365" s="50"/>
      <c r="G1365" s="50"/>
      <c r="H1365" s="50"/>
      <c r="I1365" s="50"/>
      <c r="J1365" s="50"/>
      <c r="K1365" s="50"/>
      <c r="L1365" s="50"/>
      <c r="M1365" s="91"/>
      <c r="N1365" s="91"/>
      <c r="O1365" s="50"/>
      <c r="P1365" s="50"/>
      <c r="Q1365" s="50"/>
      <c r="R1365" s="50"/>
      <c r="S1365" s="50"/>
      <c r="T1365" s="95">
        <f t="shared" si="169"/>
        <v>0</v>
      </c>
      <c r="U1365" s="36">
        <f t="shared" si="170"/>
        <v>0</v>
      </c>
      <c r="V1365" s="43"/>
      <c r="W1365" s="43"/>
      <c r="X1365" s="6">
        <f t="shared" si="168"/>
        <v>0</v>
      </c>
      <c r="Y1365" s="55"/>
      <c r="Z1365" s="6">
        <f>(IF(R1365="OUI",0,IF(AND(F1365="MEDIA",G1365&gt;0,O1365&gt;0),(VLOOKUP(G1365,COÛTS!$A$1:$C$157,3,0)*(M1365*N1365/1000*O1365/1000)),0)+IF(AND(G1365&gt;0,F1365="HEURE"),(VLOOKUP(G1365,COÛTS!$A$1:$C$157,3,0)*(O1365)),0))+IF(AND(G1365&gt;0,F1365="DIVERS"),(VLOOKUP(G1365,COÛTS!$A$1:$C$157,3,0)*(O1365)),0)+IF(AND(G1365&gt;0,F1365="VEHICULE"),(VLOOKUP(G1365,COÛTS!$A$1:$C$157,3,0)*(O1365)),0)+IF(AND(G1365&gt;0,F1365="FACONNAGE"),(VLOOKUP(G1365,COÛTS!$A$1:$C$157,3,0)*(O1365)),0)+IF(AND(G1365&gt;0,F1365="ACCESSOIRES"),(VLOOKUP(G1365,COÛTS!$A$1:$C$157,3,0)*(O1365)),0)+IF(AND(F1365="TRANSPORT",G1365&gt;0),(VLOOKUP(G1365,COÛTS!$A$1:$C$157,3,0)*(O1365)),0)+IF(AND(F1365="PRODUITS",G1365="KIT COMPLET HABILLAGE CLOISON MODULAIRE (mL)"),(VLOOKUP(G1365,COÛTS!$A$1:$C$157,3,0)*(M1365/1000*O1365)),0)+IF(AND(F1365="MEDIA",H1365&lt;0,G1365&gt;0,P1365="oui",Q1365="RECTO/VERSO (Type Deux Simple Face)"),(VLOOKUP(G1365,COÛTS!$A$1:$C$157,3,0)*(M1365*(N1365+480)/1000*O1365/1000)),"0")+IF(AND(F1365="MEDIA",H1365&lt;0,G1365&gt;0,P1365="oui",Q1365="MODULE TRIANGULAIRE"),(VLOOKUP(G1365,COÛTS!$A$1:$C$157,3,0)*(M1365*(N1365+240)/1000*O1365/1000)*2)+(VLOOKUP(G1365,COÛTS!$A$1:$C$157,3,0)*(M1365)/1000*0.24),"0")+IF(AND(F1365="MEDIA",P1365="oui",G1365&gt;0,H1365&lt;0,Q1365="MODULE CARRÉ"),(VLOOKUP(G1365,COÛTS!$A$1:$C$157,3,0)*(M1365*(N1365+240)/1000*O1365/1000)*3)+(VLOOKUP(G1365,COÛTS!$A$1:$C$157,3,0)*(M1365)/1000*0.24),"0")+IF(AND(F1365="MEDIA",H1365&lt;0,P1365="oui",G1365&gt;0,Q1365="RECTO (Type Chaussette)"),(VLOOKUP(G1365,COÛTS!$A$1:$C$157,3,0)*(M1365*(N1365+60)/1000*O1365/1000))))</f>
        <v>0</v>
      </c>
      <c r="AA1365" s="6">
        <f>IF(R1365="OUI",0,IF(AND(H1365&gt;0,I1365="OUI"),(VLOOKUP(H1365,COÛTS!$A$1:$C$157,3,0)*(M1365*N1365/1000*O1365/1000)),0))</f>
        <v>0</v>
      </c>
      <c r="AB1365" s="6">
        <f t="shared" si="171"/>
        <v>0</v>
      </c>
      <c r="AC1365" s="7">
        <f t="shared" si="172"/>
        <v>0</v>
      </c>
      <c r="AD1365" s="6">
        <f t="shared" si="173"/>
        <v>0</v>
      </c>
      <c r="AE1365" s="6">
        <f t="shared" si="174"/>
        <v>0</v>
      </c>
      <c r="AF1365" s="6">
        <f>IF(R1365="OUI",0,(IF(AND(P1365="oui",Q1365="RECTO (Type Chaussette, Simple Face)",SEMAINE!M1367&lt;=2000),((COÛTS!$C$115*2*O1365*SEMAINE!M1365/1000)+(COÛTS!$C$109*O1365*SEMAINE!M1365/1000)+(COÛTS!$C$107*O1365*SEMAINE!M1365/1000)),"0")+(IF(AND(P1365="oui",Q1365="RECTO (Type Chaussette, Simple Face)",SEMAINE!M1365&gt;2001,SEMAINE!M1365&lt;=4000),((COÛTS!$C$114*2*O1365)),"0"))+(IF(AND(P1365="oui",Q1365="RECTO (Type Chaussette, Simple Face)",SEMAINE!M1365&gt;=4001,SEMAINE!M1365&lt;=6000),((COÛTS!$C$114*4*O1365)),"0"))+(IF(AND(P1365="oui",Q1365="RECTO (Type Chaussette, Simple Face)",SEMAINE!M1365&gt;=6001,SEMAINE!M1365&lt;=8000),((COÛTS!$C$114*6*O1365)),"0"))+(IF(AND(P1365="oui",Q1365="RECTO (Type Chaussette, Simple Face)",SEMAINE!M1365&gt;=8001,SEMAINE!M1365&lt;=10000),((COÛTS!$C$114*8*O1365)),0))))</f>
        <v>0</v>
      </c>
      <c r="AG1365" s="6">
        <f>IF(R1365="OUI",0,(IF(AND(F1365="MEDIA",G1365="NON TISSÉ (Type Drop)",P1365="oui",Q1365="RECTO (Type Chaussette)",SEMAINE!M1368&lt;=2000),((COÛTS!$C$115*2*O1365*SEMAINE!M1365/1000)+(COÛTS!$C$109*O1365*SEMAINE!M1365/1000)+(COÛTS!$C$107*O1365*SEMAINE!M1365/1000)),"0")+(IF(AND(F1365="MEDIA",P1365="oui",Q1365="RECTO (Type Chaussette)",SEMAINE!M1365&gt;2001,SEMAINE!M1365&lt;=4000),((COÛTS!$C$114*2*O1365)),"0"))+(IF(AND(F1365="MEDIA",P1365="oui",Q1365="RECTO (Type Chaussette)",SEMAINE!M1365&gt;=4001,SEMAINE!M1365&lt;=6000),((COÛTS!$C$114*4*O1365)),"0"))+(IF(AND(F1365="MEDIA",P1365="oui",Q1365="RECTO (Type Chaussette)",SEMAINE!M1365&gt;=6001,SEMAINE!M1365&lt;=8000),((COÛTS!$C$114*6*O1365)),"0"))+(IF(AND(F1365="MEDIA",P1365="oui",Q1365="RECTO (Type Chaussette)",SEMAINE!M1365&gt;=8001,SEMAINE!M1365&lt;=10000),((COÛTS!$C$114*8*O1365)),0))))</f>
        <v>0</v>
      </c>
      <c r="AH1365" s="6">
        <f>IF(R1365="OUI",0,(IF(AND(F1365="MEDIA",G1365="NON TISSÉ (Type Drop)",P1365="oui",Q1365="RECTO/VERSO (Type Deux Simple Face)"),((COÛTS!$C$115*4*O1365*SEMAINE!M1365/1000)+(COÛTS!$C$110*O1365*4)+(COÛTS!$C$107*O1365*SEMAINE!M1365/1000)),"0")+(IF(AND(F1365="MEDIA",P1365="oui",Q1365="RECTO/VERSO (Type Deux Simple Face)",SEMAINE!M1365&gt;2001,SEMAINE!M1365&lt;=4000),((COÛTS!$C$114*2*O1365)),"0"))+(IF(AND(F1365="MEDIA",P1365="oui",Q1365="RECTO/VERSO (Type Deux Simple Face)",SEMAINE!M1365&gt;=4001,SEMAINE!M1365&lt;=6000),((COÛTS!$C$114*4*O1365)),"0"))+(IF(AND(F1365="MEDIA",P1365="oui",Q1365="RECTO/VERSO (Type Deux Simple Face)",SEMAINE!M1365&gt;=6001,SEMAINE!M1365&lt;=8000),((COÛTS!$C$114*6*O1365)),"0"))+(IF(AND(F1365="MEDIA",P1365="oui",Q1365="RECTO/VERSO (Type Deux Simple Face)",SEMAINE!M1365&gt;=8001,SEMAINE!M1365&lt;=10000),((COÛTS!$C$114*8*O1365)),0))))</f>
        <v>0</v>
      </c>
      <c r="AI1365" s="6">
        <f>IF(R1365="OUI",0,(IF(AND(F1365="MEDIA",G1365="NON TISSÉ (Type Drop)",P1365="oui",Q1365="MODULE TRIANGULAIRE"),((COÛTS!$C$115*6*O1365*SEMAINE!M1365/1000)+(COÛTS!$C$112*O1365*6)+(COÛTS!$C$107*O1365*3)),"0")+(IF(AND(F1365="MEDIA",P1365="oui",Q1365="MODULE TRIANGULAIRE",SEMAINE!M1365&gt;2001,SEMAINE!M1365&lt;=4000),((COÛTS!$C$114*2*O1365*3)),"0"))+(IF(AND(F1365="MEDIA",P1365="oui",Q1365="MODULE TRIANGULAIRE",SEMAINE!M1365&gt;=4001,SEMAINE!M1365&lt;=6000),((COÛTS!$C$114*4*O1365*3)),"0"))+(IF(AND(F1365="MEDIA",P1365="oui",Q1365="MODULE TRIANGULAIRE",SEMAINE!M1365&gt;=6001,SEMAINE!M1365&lt;=8000),((COÛTS!$C$114*6*O1365*3)),"0"))+(IF(AND(F1365="MEDIA",P1365="oui",Q1365="MODULE TRIANGULAIRE",SEMAINE!M1365&gt;=8001,SEMAINE!M1365&lt;=10000),((COÛTS!$C$114*8*O1365*3)),0))))</f>
        <v>0</v>
      </c>
      <c r="AJ1365" s="6">
        <f>IF(OR(R1365="OUI",H1365&gt;0),0,(IF(AND(F1365="MEDIA",G1365="NON TISSÉ (Type Drop)",P1365="oui",Q1365="MODULE CARRÉ"),((COÛTS!$C$115*8*O1365*SEMAINE!M1365/1000)+(COÛTS!$C$111*O1365*8)+(COÛTS!$C$107*O1365*4)),"0")+IF(AND(F1365="MEDIA",G1365="BÂCHE FRONTLIT 450gr (Type Bâche M1)",P1365="oui",Q1365="MODULE CARRÉ"),((COÛTS!$C$115*8*O1365*SEMAINE!M1365/1000)+(COÛTS!$C$111*O1365*8)+(COÛTS!$C$107*O1365*4)),"0")+(IF(AND(F1365="MEDIA",P1365="oui",Q1365="MODULE CARRÉ",SEMAINE!M1365&gt;2001,SEMAINE!M1365&lt;=4000),((COÛTS!$C$114*2*O1365*4)),"0"))+(IF(AND(F1365="MEDIA",P1365="oui",Q1365="MODULE CARRÉ",SEMAINE!M1365&gt;=4001,SEMAINE!M1365&lt;=6000),((COÛTS!$C$114*4*O1365*4)),"0"))+(IF(AND(F1365="MEDIA",P1365="oui",Q1365="MODULE CARRÉ",SEMAINE!M1365&gt;=6001,SEMAINE!M1365&lt;=8000),((COÛTS!$C$114*6*O1365*4)),"0"))+(IF(AND(F1365="MEDIA",P1365="oui",Q1365="MODULE CARRÉ",SEMAINE!M1365&gt;=8001,SEMAINE!M1365&lt;=10000),((COÛTS!$C$114*8*O1365*4)),"0"))))</f>
        <v>0</v>
      </c>
      <c r="AK1365" s="38">
        <f>IF(Y1365&gt;0,(VLOOKUP(Y1365,DATA!$AB$2:$AC$102,2,0)),1)</f>
        <v>1</v>
      </c>
      <c r="AL1365" s="53">
        <f t="shared" si="175"/>
        <v>0</v>
      </c>
    </row>
    <row r="1366" spans="2:38" ht="25.05" customHeight="1" x14ac:dyDescent="0.25">
      <c r="B1366" s="43" t="str">
        <f>COUNTIF($D$3:D1366,D1366)&amp;T_Semaine[[#This Row],[N°AFFAIRE]]</f>
        <v>0</v>
      </c>
      <c r="C1366" s="50"/>
      <c r="D1366" s="50"/>
      <c r="E1366" s="50"/>
      <c r="F1366" s="50"/>
      <c r="G1366" s="50"/>
      <c r="H1366" s="50"/>
      <c r="I1366" s="50"/>
      <c r="J1366" s="50"/>
      <c r="K1366" s="50"/>
      <c r="L1366" s="50"/>
      <c r="M1366" s="91"/>
      <c r="N1366" s="91"/>
      <c r="O1366" s="50"/>
      <c r="P1366" s="50"/>
      <c r="Q1366" s="50"/>
      <c r="R1366" s="50"/>
      <c r="S1366" s="50"/>
      <c r="T1366" s="95">
        <f t="shared" si="169"/>
        <v>0</v>
      </c>
      <c r="U1366" s="36">
        <f t="shared" si="170"/>
        <v>0</v>
      </c>
      <c r="V1366" s="43"/>
      <c r="W1366" s="43"/>
      <c r="X1366" s="6">
        <f t="shared" si="168"/>
        <v>0</v>
      </c>
      <c r="Y1366" s="55"/>
      <c r="Z1366" s="6">
        <f>(IF(R1366="OUI",0,IF(AND(F1366="MEDIA",G1366&gt;0,O1366&gt;0),(VLOOKUP(G1366,COÛTS!$A$1:$C$157,3,0)*(M1366*N1366/1000*O1366/1000)),0)+IF(AND(G1366&gt;0,F1366="HEURE"),(VLOOKUP(G1366,COÛTS!$A$1:$C$157,3,0)*(O1366)),0))+IF(AND(G1366&gt;0,F1366="DIVERS"),(VLOOKUP(G1366,COÛTS!$A$1:$C$157,3,0)*(O1366)),0)+IF(AND(G1366&gt;0,F1366="VEHICULE"),(VLOOKUP(G1366,COÛTS!$A$1:$C$157,3,0)*(O1366)),0)+IF(AND(G1366&gt;0,F1366="FACONNAGE"),(VLOOKUP(G1366,COÛTS!$A$1:$C$157,3,0)*(O1366)),0)+IF(AND(G1366&gt;0,F1366="ACCESSOIRES"),(VLOOKUP(G1366,COÛTS!$A$1:$C$157,3,0)*(O1366)),0)+IF(AND(F1366="TRANSPORT",G1366&gt;0),(VLOOKUP(G1366,COÛTS!$A$1:$C$157,3,0)*(O1366)),0)+IF(AND(F1366="PRODUITS",G1366="KIT COMPLET HABILLAGE CLOISON MODULAIRE (mL)"),(VLOOKUP(G1366,COÛTS!$A$1:$C$157,3,0)*(M1366/1000*O1366)),0)+IF(AND(F1366="MEDIA",H1366&lt;0,G1366&gt;0,P1366="oui",Q1366="RECTO/VERSO (Type Deux Simple Face)"),(VLOOKUP(G1366,COÛTS!$A$1:$C$157,3,0)*(M1366*(N1366+480)/1000*O1366/1000)),"0")+IF(AND(F1366="MEDIA",H1366&lt;0,G1366&gt;0,P1366="oui",Q1366="MODULE TRIANGULAIRE"),(VLOOKUP(G1366,COÛTS!$A$1:$C$157,3,0)*(M1366*(N1366+240)/1000*O1366/1000)*2)+(VLOOKUP(G1366,COÛTS!$A$1:$C$157,3,0)*(M1366)/1000*0.24),"0")+IF(AND(F1366="MEDIA",P1366="oui",G1366&gt;0,H1366&lt;0,Q1366="MODULE CARRÉ"),(VLOOKUP(G1366,COÛTS!$A$1:$C$157,3,0)*(M1366*(N1366+240)/1000*O1366/1000)*3)+(VLOOKUP(G1366,COÛTS!$A$1:$C$157,3,0)*(M1366)/1000*0.24),"0")+IF(AND(F1366="MEDIA",H1366&lt;0,P1366="oui",G1366&gt;0,Q1366="RECTO (Type Chaussette)"),(VLOOKUP(G1366,COÛTS!$A$1:$C$157,3,0)*(M1366*(N1366+60)/1000*O1366/1000))))</f>
        <v>0</v>
      </c>
      <c r="AA1366" s="6">
        <f>IF(R1366="OUI",0,IF(AND(H1366&gt;0,I1366="OUI"),(VLOOKUP(H1366,COÛTS!$A$1:$C$157,3,0)*(M1366*N1366/1000*O1366/1000)),0))</f>
        <v>0</v>
      </c>
      <c r="AB1366" s="6">
        <f t="shared" si="171"/>
        <v>0</v>
      </c>
      <c r="AC1366" s="7">
        <f t="shared" si="172"/>
        <v>0</v>
      </c>
      <c r="AD1366" s="6">
        <f t="shared" si="173"/>
        <v>0</v>
      </c>
      <c r="AE1366" s="6">
        <f t="shared" si="174"/>
        <v>0</v>
      </c>
      <c r="AF1366" s="6">
        <f>IF(R1366="OUI",0,(IF(AND(P1366="oui",Q1366="RECTO (Type Chaussette, Simple Face)",SEMAINE!M1368&lt;=2000),((COÛTS!$C$115*2*O1366*SEMAINE!M1366/1000)+(COÛTS!$C$109*O1366*SEMAINE!M1366/1000)+(COÛTS!$C$107*O1366*SEMAINE!M1366/1000)),"0")+(IF(AND(P1366="oui",Q1366="RECTO (Type Chaussette, Simple Face)",SEMAINE!M1366&gt;2001,SEMAINE!M1366&lt;=4000),((COÛTS!$C$114*2*O1366)),"0"))+(IF(AND(P1366="oui",Q1366="RECTO (Type Chaussette, Simple Face)",SEMAINE!M1366&gt;=4001,SEMAINE!M1366&lt;=6000),((COÛTS!$C$114*4*O1366)),"0"))+(IF(AND(P1366="oui",Q1366="RECTO (Type Chaussette, Simple Face)",SEMAINE!M1366&gt;=6001,SEMAINE!M1366&lt;=8000),((COÛTS!$C$114*6*O1366)),"0"))+(IF(AND(P1366="oui",Q1366="RECTO (Type Chaussette, Simple Face)",SEMAINE!M1366&gt;=8001,SEMAINE!M1366&lt;=10000),((COÛTS!$C$114*8*O1366)),0))))</f>
        <v>0</v>
      </c>
      <c r="AG1366" s="6">
        <f>IF(R1366="OUI",0,(IF(AND(F1366="MEDIA",G1366="NON TISSÉ (Type Drop)",P1366="oui",Q1366="RECTO (Type Chaussette)",SEMAINE!M1369&lt;=2000),((COÛTS!$C$115*2*O1366*SEMAINE!M1366/1000)+(COÛTS!$C$109*O1366*SEMAINE!M1366/1000)+(COÛTS!$C$107*O1366*SEMAINE!M1366/1000)),"0")+(IF(AND(F1366="MEDIA",P1366="oui",Q1366="RECTO (Type Chaussette)",SEMAINE!M1366&gt;2001,SEMAINE!M1366&lt;=4000),((COÛTS!$C$114*2*O1366)),"0"))+(IF(AND(F1366="MEDIA",P1366="oui",Q1366="RECTO (Type Chaussette)",SEMAINE!M1366&gt;=4001,SEMAINE!M1366&lt;=6000),((COÛTS!$C$114*4*O1366)),"0"))+(IF(AND(F1366="MEDIA",P1366="oui",Q1366="RECTO (Type Chaussette)",SEMAINE!M1366&gt;=6001,SEMAINE!M1366&lt;=8000),((COÛTS!$C$114*6*O1366)),"0"))+(IF(AND(F1366="MEDIA",P1366="oui",Q1366="RECTO (Type Chaussette)",SEMAINE!M1366&gt;=8001,SEMAINE!M1366&lt;=10000),((COÛTS!$C$114*8*O1366)),0))))</f>
        <v>0</v>
      </c>
      <c r="AH1366" s="6">
        <f>IF(R1366="OUI",0,(IF(AND(F1366="MEDIA",G1366="NON TISSÉ (Type Drop)",P1366="oui",Q1366="RECTO/VERSO (Type Deux Simple Face)"),((COÛTS!$C$115*4*O1366*SEMAINE!M1366/1000)+(COÛTS!$C$110*O1366*4)+(COÛTS!$C$107*O1366*SEMAINE!M1366/1000)),"0")+(IF(AND(F1366="MEDIA",P1366="oui",Q1366="RECTO/VERSO (Type Deux Simple Face)",SEMAINE!M1366&gt;2001,SEMAINE!M1366&lt;=4000),((COÛTS!$C$114*2*O1366)),"0"))+(IF(AND(F1366="MEDIA",P1366="oui",Q1366="RECTO/VERSO (Type Deux Simple Face)",SEMAINE!M1366&gt;=4001,SEMAINE!M1366&lt;=6000),((COÛTS!$C$114*4*O1366)),"0"))+(IF(AND(F1366="MEDIA",P1366="oui",Q1366="RECTO/VERSO (Type Deux Simple Face)",SEMAINE!M1366&gt;=6001,SEMAINE!M1366&lt;=8000),((COÛTS!$C$114*6*O1366)),"0"))+(IF(AND(F1366="MEDIA",P1366="oui",Q1366="RECTO/VERSO (Type Deux Simple Face)",SEMAINE!M1366&gt;=8001,SEMAINE!M1366&lt;=10000),((COÛTS!$C$114*8*O1366)),0))))</f>
        <v>0</v>
      </c>
      <c r="AI1366" s="6">
        <f>IF(R1366="OUI",0,(IF(AND(F1366="MEDIA",G1366="NON TISSÉ (Type Drop)",P1366="oui",Q1366="MODULE TRIANGULAIRE"),((COÛTS!$C$115*6*O1366*SEMAINE!M1366/1000)+(COÛTS!$C$112*O1366*6)+(COÛTS!$C$107*O1366*3)),"0")+(IF(AND(F1366="MEDIA",P1366="oui",Q1366="MODULE TRIANGULAIRE",SEMAINE!M1366&gt;2001,SEMAINE!M1366&lt;=4000),((COÛTS!$C$114*2*O1366*3)),"0"))+(IF(AND(F1366="MEDIA",P1366="oui",Q1366="MODULE TRIANGULAIRE",SEMAINE!M1366&gt;=4001,SEMAINE!M1366&lt;=6000),((COÛTS!$C$114*4*O1366*3)),"0"))+(IF(AND(F1366="MEDIA",P1366="oui",Q1366="MODULE TRIANGULAIRE",SEMAINE!M1366&gt;=6001,SEMAINE!M1366&lt;=8000),((COÛTS!$C$114*6*O1366*3)),"0"))+(IF(AND(F1366="MEDIA",P1366="oui",Q1366="MODULE TRIANGULAIRE",SEMAINE!M1366&gt;=8001,SEMAINE!M1366&lt;=10000),((COÛTS!$C$114*8*O1366*3)),0))))</f>
        <v>0</v>
      </c>
      <c r="AJ1366" s="6">
        <f>IF(OR(R1366="OUI",H1366&gt;0),0,(IF(AND(F1366="MEDIA",G1366="NON TISSÉ (Type Drop)",P1366="oui",Q1366="MODULE CARRÉ"),((COÛTS!$C$115*8*O1366*SEMAINE!M1366/1000)+(COÛTS!$C$111*O1366*8)+(COÛTS!$C$107*O1366*4)),"0")+IF(AND(F1366="MEDIA",G1366="BÂCHE FRONTLIT 450gr (Type Bâche M1)",P1366="oui",Q1366="MODULE CARRÉ"),((COÛTS!$C$115*8*O1366*SEMAINE!M1366/1000)+(COÛTS!$C$111*O1366*8)+(COÛTS!$C$107*O1366*4)),"0")+(IF(AND(F1366="MEDIA",P1366="oui",Q1366="MODULE CARRÉ",SEMAINE!M1366&gt;2001,SEMAINE!M1366&lt;=4000),((COÛTS!$C$114*2*O1366*4)),"0"))+(IF(AND(F1366="MEDIA",P1366="oui",Q1366="MODULE CARRÉ",SEMAINE!M1366&gt;=4001,SEMAINE!M1366&lt;=6000),((COÛTS!$C$114*4*O1366*4)),"0"))+(IF(AND(F1366="MEDIA",P1366="oui",Q1366="MODULE CARRÉ",SEMAINE!M1366&gt;=6001,SEMAINE!M1366&lt;=8000),((COÛTS!$C$114*6*O1366*4)),"0"))+(IF(AND(F1366="MEDIA",P1366="oui",Q1366="MODULE CARRÉ",SEMAINE!M1366&gt;=8001,SEMAINE!M1366&lt;=10000),((COÛTS!$C$114*8*O1366*4)),"0"))))</f>
        <v>0</v>
      </c>
      <c r="AK1366" s="38">
        <f>IF(Y1366&gt;0,(VLOOKUP(Y1366,DATA!$AB$2:$AC$102,2,0)),1)</f>
        <v>1</v>
      </c>
      <c r="AL1366" s="53">
        <f t="shared" si="175"/>
        <v>0</v>
      </c>
    </row>
    <row r="1367" spans="2:38" ht="25.05" customHeight="1" x14ac:dyDescent="0.25">
      <c r="B1367" s="43" t="str">
        <f>COUNTIF($D$3:D1367,D1367)&amp;T_Semaine[[#This Row],[N°AFFAIRE]]</f>
        <v>0</v>
      </c>
      <c r="C1367" s="50"/>
      <c r="D1367" s="50"/>
      <c r="E1367" s="50"/>
      <c r="F1367" s="50"/>
      <c r="G1367" s="50"/>
      <c r="H1367" s="50"/>
      <c r="I1367" s="50"/>
      <c r="J1367" s="50"/>
      <c r="K1367" s="50"/>
      <c r="L1367" s="50"/>
      <c r="M1367" s="91"/>
      <c r="N1367" s="91"/>
      <c r="O1367" s="50"/>
      <c r="P1367" s="50"/>
      <c r="Q1367" s="50"/>
      <c r="R1367" s="50"/>
      <c r="S1367" s="50"/>
      <c r="T1367" s="95">
        <f t="shared" si="169"/>
        <v>0</v>
      </c>
      <c r="U1367" s="36">
        <f t="shared" si="170"/>
        <v>0</v>
      </c>
      <c r="V1367" s="43"/>
      <c r="W1367" s="43"/>
      <c r="X1367" s="6">
        <f t="shared" si="168"/>
        <v>0</v>
      </c>
      <c r="Y1367" s="55"/>
      <c r="Z1367" s="6">
        <f>(IF(R1367="OUI",0,IF(AND(F1367="MEDIA",G1367&gt;0,O1367&gt;0),(VLOOKUP(G1367,COÛTS!$A$1:$C$157,3,0)*(M1367*N1367/1000*O1367/1000)),0)+IF(AND(G1367&gt;0,F1367="HEURE"),(VLOOKUP(G1367,COÛTS!$A$1:$C$157,3,0)*(O1367)),0))+IF(AND(G1367&gt;0,F1367="DIVERS"),(VLOOKUP(G1367,COÛTS!$A$1:$C$157,3,0)*(O1367)),0)+IF(AND(G1367&gt;0,F1367="VEHICULE"),(VLOOKUP(G1367,COÛTS!$A$1:$C$157,3,0)*(O1367)),0)+IF(AND(G1367&gt;0,F1367="FACONNAGE"),(VLOOKUP(G1367,COÛTS!$A$1:$C$157,3,0)*(O1367)),0)+IF(AND(G1367&gt;0,F1367="ACCESSOIRES"),(VLOOKUP(G1367,COÛTS!$A$1:$C$157,3,0)*(O1367)),0)+IF(AND(F1367="TRANSPORT",G1367&gt;0),(VLOOKUP(G1367,COÛTS!$A$1:$C$157,3,0)*(O1367)),0)+IF(AND(F1367="PRODUITS",G1367="KIT COMPLET HABILLAGE CLOISON MODULAIRE (mL)"),(VLOOKUP(G1367,COÛTS!$A$1:$C$157,3,0)*(M1367/1000*O1367)),0)+IF(AND(F1367="MEDIA",H1367&lt;0,G1367&gt;0,P1367="oui",Q1367="RECTO/VERSO (Type Deux Simple Face)"),(VLOOKUP(G1367,COÛTS!$A$1:$C$157,3,0)*(M1367*(N1367+480)/1000*O1367/1000)),"0")+IF(AND(F1367="MEDIA",H1367&lt;0,G1367&gt;0,P1367="oui",Q1367="MODULE TRIANGULAIRE"),(VLOOKUP(G1367,COÛTS!$A$1:$C$157,3,0)*(M1367*(N1367+240)/1000*O1367/1000)*2)+(VLOOKUP(G1367,COÛTS!$A$1:$C$157,3,0)*(M1367)/1000*0.24),"0")+IF(AND(F1367="MEDIA",P1367="oui",G1367&gt;0,H1367&lt;0,Q1367="MODULE CARRÉ"),(VLOOKUP(G1367,COÛTS!$A$1:$C$157,3,0)*(M1367*(N1367+240)/1000*O1367/1000)*3)+(VLOOKUP(G1367,COÛTS!$A$1:$C$157,3,0)*(M1367)/1000*0.24),"0")+IF(AND(F1367="MEDIA",H1367&lt;0,P1367="oui",G1367&gt;0,Q1367="RECTO (Type Chaussette)"),(VLOOKUP(G1367,COÛTS!$A$1:$C$157,3,0)*(M1367*(N1367+60)/1000*O1367/1000))))</f>
        <v>0</v>
      </c>
      <c r="AA1367" s="6">
        <f>IF(R1367="OUI",0,IF(AND(H1367&gt;0,I1367="OUI"),(VLOOKUP(H1367,COÛTS!$A$1:$C$157,3,0)*(M1367*N1367/1000*O1367/1000)),0))</f>
        <v>0</v>
      </c>
      <c r="AB1367" s="6">
        <f t="shared" si="171"/>
        <v>0</v>
      </c>
      <c r="AC1367" s="7">
        <f t="shared" si="172"/>
        <v>0</v>
      </c>
      <c r="AD1367" s="6">
        <f t="shared" si="173"/>
        <v>0</v>
      </c>
      <c r="AE1367" s="6">
        <f t="shared" si="174"/>
        <v>0</v>
      </c>
      <c r="AF1367" s="6">
        <f>IF(R1367="OUI",0,(IF(AND(P1367="oui",Q1367="RECTO (Type Chaussette, Simple Face)",SEMAINE!M1369&lt;=2000),((COÛTS!$C$115*2*O1367*SEMAINE!M1367/1000)+(COÛTS!$C$109*O1367*SEMAINE!M1367/1000)+(COÛTS!$C$107*O1367*SEMAINE!M1367/1000)),"0")+(IF(AND(P1367="oui",Q1367="RECTO (Type Chaussette, Simple Face)",SEMAINE!M1367&gt;2001,SEMAINE!M1367&lt;=4000),((COÛTS!$C$114*2*O1367)),"0"))+(IF(AND(P1367="oui",Q1367="RECTO (Type Chaussette, Simple Face)",SEMAINE!M1367&gt;=4001,SEMAINE!M1367&lt;=6000),((COÛTS!$C$114*4*O1367)),"0"))+(IF(AND(P1367="oui",Q1367="RECTO (Type Chaussette, Simple Face)",SEMAINE!M1367&gt;=6001,SEMAINE!M1367&lt;=8000),((COÛTS!$C$114*6*O1367)),"0"))+(IF(AND(P1367="oui",Q1367="RECTO (Type Chaussette, Simple Face)",SEMAINE!M1367&gt;=8001,SEMAINE!M1367&lt;=10000),((COÛTS!$C$114*8*O1367)),0))))</f>
        <v>0</v>
      </c>
      <c r="AG1367" s="6">
        <f>IF(R1367="OUI",0,(IF(AND(F1367="MEDIA",G1367="NON TISSÉ (Type Drop)",P1367="oui",Q1367="RECTO (Type Chaussette)",SEMAINE!M1370&lt;=2000),((COÛTS!$C$115*2*O1367*SEMAINE!M1367/1000)+(COÛTS!$C$109*O1367*SEMAINE!M1367/1000)+(COÛTS!$C$107*O1367*SEMAINE!M1367/1000)),"0")+(IF(AND(F1367="MEDIA",P1367="oui",Q1367="RECTO (Type Chaussette)",SEMAINE!M1367&gt;2001,SEMAINE!M1367&lt;=4000),((COÛTS!$C$114*2*O1367)),"0"))+(IF(AND(F1367="MEDIA",P1367="oui",Q1367="RECTO (Type Chaussette)",SEMAINE!M1367&gt;=4001,SEMAINE!M1367&lt;=6000),((COÛTS!$C$114*4*O1367)),"0"))+(IF(AND(F1367="MEDIA",P1367="oui",Q1367="RECTO (Type Chaussette)",SEMAINE!M1367&gt;=6001,SEMAINE!M1367&lt;=8000),((COÛTS!$C$114*6*O1367)),"0"))+(IF(AND(F1367="MEDIA",P1367="oui",Q1367="RECTO (Type Chaussette)",SEMAINE!M1367&gt;=8001,SEMAINE!M1367&lt;=10000),((COÛTS!$C$114*8*O1367)),0))))</f>
        <v>0</v>
      </c>
      <c r="AH1367" s="6">
        <f>IF(R1367="OUI",0,(IF(AND(F1367="MEDIA",G1367="NON TISSÉ (Type Drop)",P1367="oui",Q1367="RECTO/VERSO (Type Deux Simple Face)"),((COÛTS!$C$115*4*O1367*SEMAINE!M1367/1000)+(COÛTS!$C$110*O1367*4)+(COÛTS!$C$107*O1367*SEMAINE!M1367/1000)),"0")+(IF(AND(F1367="MEDIA",P1367="oui",Q1367="RECTO/VERSO (Type Deux Simple Face)",SEMAINE!M1367&gt;2001,SEMAINE!M1367&lt;=4000),((COÛTS!$C$114*2*O1367)),"0"))+(IF(AND(F1367="MEDIA",P1367="oui",Q1367="RECTO/VERSO (Type Deux Simple Face)",SEMAINE!M1367&gt;=4001,SEMAINE!M1367&lt;=6000),((COÛTS!$C$114*4*O1367)),"0"))+(IF(AND(F1367="MEDIA",P1367="oui",Q1367="RECTO/VERSO (Type Deux Simple Face)",SEMAINE!M1367&gt;=6001,SEMAINE!M1367&lt;=8000),((COÛTS!$C$114*6*O1367)),"0"))+(IF(AND(F1367="MEDIA",P1367="oui",Q1367="RECTO/VERSO (Type Deux Simple Face)",SEMAINE!M1367&gt;=8001,SEMAINE!M1367&lt;=10000),((COÛTS!$C$114*8*O1367)),0))))</f>
        <v>0</v>
      </c>
      <c r="AI1367" s="6">
        <f>IF(R1367="OUI",0,(IF(AND(F1367="MEDIA",G1367="NON TISSÉ (Type Drop)",P1367="oui",Q1367="MODULE TRIANGULAIRE"),((COÛTS!$C$115*6*O1367*SEMAINE!M1367/1000)+(COÛTS!$C$112*O1367*6)+(COÛTS!$C$107*O1367*3)),"0")+(IF(AND(F1367="MEDIA",P1367="oui",Q1367="MODULE TRIANGULAIRE",SEMAINE!M1367&gt;2001,SEMAINE!M1367&lt;=4000),((COÛTS!$C$114*2*O1367*3)),"0"))+(IF(AND(F1367="MEDIA",P1367="oui",Q1367="MODULE TRIANGULAIRE",SEMAINE!M1367&gt;=4001,SEMAINE!M1367&lt;=6000),((COÛTS!$C$114*4*O1367*3)),"0"))+(IF(AND(F1367="MEDIA",P1367="oui",Q1367="MODULE TRIANGULAIRE",SEMAINE!M1367&gt;=6001,SEMAINE!M1367&lt;=8000),((COÛTS!$C$114*6*O1367*3)),"0"))+(IF(AND(F1367="MEDIA",P1367="oui",Q1367="MODULE TRIANGULAIRE",SEMAINE!M1367&gt;=8001,SEMAINE!M1367&lt;=10000),((COÛTS!$C$114*8*O1367*3)),0))))</f>
        <v>0</v>
      </c>
      <c r="AJ1367" s="6">
        <f>IF(OR(R1367="OUI",H1367&gt;0),0,(IF(AND(F1367="MEDIA",G1367="NON TISSÉ (Type Drop)",P1367="oui",Q1367="MODULE CARRÉ"),((COÛTS!$C$115*8*O1367*SEMAINE!M1367/1000)+(COÛTS!$C$111*O1367*8)+(COÛTS!$C$107*O1367*4)),"0")+IF(AND(F1367="MEDIA",G1367="BÂCHE FRONTLIT 450gr (Type Bâche M1)",P1367="oui",Q1367="MODULE CARRÉ"),((COÛTS!$C$115*8*O1367*SEMAINE!M1367/1000)+(COÛTS!$C$111*O1367*8)+(COÛTS!$C$107*O1367*4)),"0")+(IF(AND(F1367="MEDIA",P1367="oui",Q1367="MODULE CARRÉ",SEMAINE!M1367&gt;2001,SEMAINE!M1367&lt;=4000),((COÛTS!$C$114*2*O1367*4)),"0"))+(IF(AND(F1367="MEDIA",P1367="oui",Q1367="MODULE CARRÉ",SEMAINE!M1367&gt;=4001,SEMAINE!M1367&lt;=6000),((COÛTS!$C$114*4*O1367*4)),"0"))+(IF(AND(F1367="MEDIA",P1367="oui",Q1367="MODULE CARRÉ",SEMAINE!M1367&gt;=6001,SEMAINE!M1367&lt;=8000),((COÛTS!$C$114*6*O1367*4)),"0"))+(IF(AND(F1367="MEDIA",P1367="oui",Q1367="MODULE CARRÉ",SEMAINE!M1367&gt;=8001,SEMAINE!M1367&lt;=10000),((COÛTS!$C$114*8*O1367*4)),"0"))))</f>
        <v>0</v>
      </c>
      <c r="AK1367" s="38">
        <f>IF(Y1367&gt;0,(VLOOKUP(Y1367,DATA!$AB$2:$AC$102,2,0)),1)</f>
        <v>1</v>
      </c>
      <c r="AL1367" s="53">
        <f t="shared" si="175"/>
        <v>0</v>
      </c>
    </row>
    <row r="1368" spans="2:38" ht="25.05" customHeight="1" x14ac:dyDescent="0.25">
      <c r="B1368" s="43" t="str">
        <f>COUNTIF($D$3:D1368,D1368)&amp;T_Semaine[[#This Row],[N°AFFAIRE]]</f>
        <v>0</v>
      </c>
      <c r="C1368" s="50"/>
      <c r="D1368" s="50"/>
      <c r="E1368" s="50"/>
      <c r="F1368" s="50"/>
      <c r="G1368" s="50"/>
      <c r="H1368" s="50"/>
      <c r="I1368" s="50"/>
      <c r="J1368" s="50"/>
      <c r="K1368" s="50"/>
      <c r="L1368" s="50"/>
      <c r="M1368" s="91"/>
      <c r="N1368" s="91"/>
      <c r="O1368" s="50"/>
      <c r="P1368" s="50"/>
      <c r="Q1368" s="50"/>
      <c r="R1368" s="50"/>
      <c r="S1368" s="50"/>
      <c r="T1368" s="95">
        <f t="shared" si="169"/>
        <v>0</v>
      </c>
      <c r="U1368" s="36">
        <f t="shared" si="170"/>
        <v>0</v>
      </c>
      <c r="V1368" s="43"/>
      <c r="W1368" s="43"/>
      <c r="X1368" s="6">
        <f t="shared" si="168"/>
        <v>0</v>
      </c>
      <c r="Y1368" s="55"/>
      <c r="Z1368" s="6">
        <f>(IF(R1368="OUI",0,IF(AND(F1368="MEDIA",G1368&gt;0,O1368&gt;0),(VLOOKUP(G1368,COÛTS!$A$1:$C$157,3,0)*(M1368*N1368/1000*O1368/1000)),0)+IF(AND(G1368&gt;0,F1368="HEURE"),(VLOOKUP(G1368,COÛTS!$A$1:$C$157,3,0)*(O1368)),0))+IF(AND(G1368&gt;0,F1368="DIVERS"),(VLOOKUP(G1368,COÛTS!$A$1:$C$157,3,0)*(O1368)),0)+IF(AND(G1368&gt;0,F1368="VEHICULE"),(VLOOKUP(G1368,COÛTS!$A$1:$C$157,3,0)*(O1368)),0)+IF(AND(G1368&gt;0,F1368="FACONNAGE"),(VLOOKUP(G1368,COÛTS!$A$1:$C$157,3,0)*(O1368)),0)+IF(AND(G1368&gt;0,F1368="ACCESSOIRES"),(VLOOKUP(G1368,COÛTS!$A$1:$C$157,3,0)*(O1368)),0)+IF(AND(F1368="TRANSPORT",G1368&gt;0),(VLOOKUP(G1368,COÛTS!$A$1:$C$157,3,0)*(O1368)),0)+IF(AND(F1368="PRODUITS",G1368="KIT COMPLET HABILLAGE CLOISON MODULAIRE (mL)"),(VLOOKUP(G1368,COÛTS!$A$1:$C$157,3,0)*(M1368/1000*O1368)),0)+IF(AND(F1368="MEDIA",H1368&lt;0,G1368&gt;0,P1368="oui",Q1368="RECTO/VERSO (Type Deux Simple Face)"),(VLOOKUP(G1368,COÛTS!$A$1:$C$157,3,0)*(M1368*(N1368+480)/1000*O1368/1000)),"0")+IF(AND(F1368="MEDIA",H1368&lt;0,G1368&gt;0,P1368="oui",Q1368="MODULE TRIANGULAIRE"),(VLOOKUP(G1368,COÛTS!$A$1:$C$157,3,0)*(M1368*(N1368+240)/1000*O1368/1000)*2)+(VLOOKUP(G1368,COÛTS!$A$1:$C$157,3,0)*(M1368)/1000*0.24),"0")+IF(AND(F1368="MEDIA",P1368="oui",G1368&gt;0,H1368&lt;0,Q1368="MODULE CARRÉ"),(VLOOKUP(G1368,COÛTS!$A$1:$C$157,3,0)*(M1368*(N1368+240)/1000*O1368/1000)*3)+(VLOOKUP(G1368,COÛTS!$A$1:$C$157,3,0)*(M1368)/1000*0.24),"0")+IF(AND(F1368="MEDIA",H1368&lt;0,P1368="oui",G1368&gt;0,Q1368="RECTO (Type Chaussette)"),(VLOOKUP(G1368,COÛTS!$A$1:$C$157,3,0)*(M1368*(N1368+60)/1000*O1368/1000))))</f>
        <v>0</v>
      </c>
      <c r="AA1368" s="6">
        <f>IF(R1368="OUI",0,IF(AND(H1368&gt;0,I1368="OUI"),(VLOOKUP(H1368,COÛTS!$A$1:$C$157,3,0)*(M1368*N1368/1000*O1368/1000)),0))</f>
        <v>0</v>
      </c>
      <c r="AB1368" s="6">
        <f t="shared" si="171"/>
        <v>0</v>
      </c>
      <c r="AC1368" s="7">
        <f t="shared" si="172"/>
        <v>0</v>
      </c>
      <c r="AD1368" s="6">
        <f t="shared" si="173"/>
        <v>0</v>
      </c>
      <c r="AE1368" s="6">
        <f t="shared" si="174"/>
        <v>0</v>
      </c>
      <c r="AF1368" s="6">
        <f>IF(R1368="OUI",0,(IF(AND(P1368="oui",Q1368="RECTO (Type Chaussette, Simple Face)",SEMAINE!M1370&lt;=2000),((COÛTS!$C$115*2*O1368*SEMAINE!M1368/1000)+(COÛTS!$C$109*O1368*SEMAINE!M1368/1000)+(COÛTS!$C$107*O1368*SEMAINE!M1368/1000)),"0")+(IF(AND(P1368="oui",Q1368="RECTO (Type Chaussette, Simple Face)",SEMAINE!M1368&gt;2001,SEMAINE!M1368&lt;=4000),((COÛTS!$C$114*2*O1368)),"0"))+(IF(AND(P1368="oui",Q1368="RECTO (Type Chaussette, Simple Face)",SEMAINE!M1368&gt;=4001,SEMAINE!M1368&lt;=6000),((COÛTS!$C$114*4*O1368)),"0"))+(IF(AND(P1368="oui",Q1368="RECTO (Type Chaussette, Simple Face)",SEMAINE!M1368&gt;=6001,SEMAINE!M1368&lt;=8000),((COÛTS!$C$114*6*O1368)),"0"))+(IF(AND(P1368="oui",Q1368="RECTO (Type Chaussette, Simple Face)",SEMAINE!M1368&gt;=8001,SEMAINE!M1368&lt;=10000),((COÛTS!$C$114*8*O1368)),0))))</f>
        <v>0</v>
      </c>
      <c r="AG1368" s="6">
        <f>IF(R1368="OUI",0,(IF(AND(F1368="MEDIA",G1368="NON TISSÉ (Type Drop)",P1368="oui",Q1368="RECTO (Type Chaussette)",SEMAINE!M1371&lt;=2000),((COÛTS!$C$115*2*O1368*SEMAINE!M1368/1000)+(COÛTS!$C$109*O1368*SEMAINE!M1368/1000)+(COÛTS!$C$107*O1368*SEMAINE!M1368/1000)),"0")+(IF(AND(F1368="MEDIA",P1368="oui",Q1368="RECTO (Type Chaussette)",SEMAINE!M1368&gt;2001,SEMAINE!M1368&lt;=4000),((COÛTS!$C$114*2*O1368)),"0"))+(IF(AND(F1368="MEDIA",P1368="oui",Q1368="RECTO (Type Chaussette)",SEMAINE!M1368&gt;=4001,SEMAINE!M1368&lt;=6000),((COÛTS!$C$114*4*O1368)),"0"))+(IF(AND(F1368="MEDIA",P1368="oui",Q1368="RECTO (Type Chaussette)",SEMAINE!M1368&gt;=6001,SEMAINE!M1368&lt;=8000),((COÛTS!$C$114*6*O1368)),"0"))+(IF(AND(F1368="MEDIA",P1368="oui",Q1368="RECTO (Type Chaussette)",SEMAINE!M1368&gt;=8001,SEMAINE!M1368&lt;=10000),((COÛTS!$C$114*8*O1368)),0))))</f>
        <v>0</v>
      </c>
      <c r="AH1368" s="6">
        <f>IF(R1368="OUI",0,(IF(AND(F1368="MEDIA",G1368="NON TISSÉ (Type Drop)",P1368="oui",Q1368="RECTO/VERSO (Type Deux Simple Face)"),((COÛTS!$C$115*4*O1368*SEMAINE!M1368/1000)+(COÛTS!$C$110*O1368*4)+(COÛTS!$C$107*O1368*SEMAINE!M1368/1000)),"0")+(IF(AND(F1368="MEDIA",P1368="oui",Q1368="RECTO/VERSO (Type Deux Simple Face)",SEMAINE!M1368&gt;2001,SEMAINE!M1368&lt;=4000),((COÛTS!$C$114*2*O1368)),"0"))+(IF(AND(F1368="MEDIA",P1368="oui",Q1368="RECTO/VERSO (Type Deux Simple Face)",SEMAINE!M1368&gt;=4001,SEMAINE!M1368&lt;=6000),((COÛTS!$C$114*4*O1368)),"0"))+(IF(AND(F1368="MEDIA",P1368="oui",Q1368="RECTO/VERSO (Type Deux Simple Face)",SEMAINE!M1368&gt;=6001,SEMAINE!M1368&lt;=8000),((COÛTS!$C$114*6*O1368)),"0"))+(IF(AND(F1368="MEDIA",P1368="oui",Q1368="RECTO/VERSO (Type Deux Simple Face)",SEMAINE!M1368&gt;=8001,SEMAINE!M1368&lt;=10000),((COÛTS!$C$114*8*O1368)),0))))</f>
        <v>0</v>
      </c>
      <c r="AI1368" s="6">
        <f>IF(R1368="OUI",0,(IF(AND(F1368="MEDIA",G1368="NON TISSÉ (Type Drop)",P1368="oui",Q1368="MODULE TRIANGULAIRE"),((COÛTS!$C$115*6*O1368*SEMAINE!M1368/1000)+(COÛTS!$C$112*O1368*6)+(COÛTS!$C$107*O1368*3)),"0")+(IF(AND(F1368="MEDIA",P1368="oui",Q1368="MODULE TRIANGULAIRE",SEMAINE!M1368&gt;2001,SEMAINE!M1368&lt;=4000),((COÛTS!$C$114*2*O1368*3)),"0"))+(IF(AND(F1368="MEDIA",P1368="oui",Q1368="MODULE TRIANGULAIRE",SEMAINE!M1368&gt;=4001,SEMAINE!M1368&lt;=6000),((COÛTS!$C$114*4*O1368*3)),"0"))+(IF(AND(F1368="MEDIA",P1368="oui",Q1368="MODULE TRIANGULAIRE",SEMAINE!M1368&gt;=6001,SEMAINE!M1368&lt;=8000),((COÛTS!$C$114*6*O1368*3)),"0"))+(IF(AND(F1368="MEDIA",P1368="oui",Q1368="MODULE TRIANGULAIRE",SEMAINE!M1368&gt;=8001,SEMAINE!M1368&lt;=10000),((COÛTS!$C$114*8*O1368*3)),0))))</f>
        <v>0</v>
      </c>
      <c r="AJ1368" s="6">
        <f>IF(OR(R1368="OUI",H1368&gt;0),0,(IF(AND(F1368="MEDIA",G1368="NON TISSÉ (Type Drop)",P1368="oui",Q1368="MODULE CARRÉ"),((COÛTS!$C$115*8*O1368*SEMAINE!M1368/1000)+(COÛTS!$C$111*O1368*8)+(COÛTS!$C$107*O1368*4)),"0")+IF(AND(F1368="MEDIA",G1368="BÂCHE FRONTLIT 450gr (Type Bâche M1)",P1368="oui",Q1368="MODULE CARRÉ"),((COÛTS!$C$115*8*O1368*SEMAINE!M1368/1000)+(COÛTS!$C$111*O1368*8)+(COÛTS!$C$107*O1368*4)),"0")+(IF(AND(F1368="MEDIA",P1368="oui",Q1368="MODULE CARRÉ",SEMAINE!M1368&gt;2001,SEMAINE!M1368&lt;=4000),((COÛTS!$C$114*2*O1368*4)),"0"))+(IF(AND(F1368="MEDIA",P1368="oui",Q1368="MODULE CARRÉ",SEMAINE!M1368&gt;=4001,SEMAINE!M1368&lt;=6000),((COÛTS!$C$114*4*O1368*4)),"0"))+(IF(AND(F1368="MEDIA",P1368="oui",Q1368="MODULE CARRÉ",SEMAINE!M1368&gt;=6001,SEMAINE!M1368&lt;=8000),((COÛTS!$C$114*6*O1368*4)),"0"))+(IF(AND(F1368="MEDIA",P1368="oui",Q1368="MODULE CARRÉ",SEMAINE!M1368&gt;=8001,SEMAINE!M1368&lt;=10000),((COÛTS!$C$114*8*O1368*4)),"0"))))</f>
        <v>0</v>
      </c>
      <c r="AK1368" s="38">
        <f>IF(Y1368&gt;0,(VLOOKUP(Y1368,DATA!$AB$2:$AC$102,2,0)),1)</f>
        <v>1</v>
      </c>
      <c r="AL1368" s="53">
        <f t="shared" si="175"/>
        <v>0</v>
      </c>
    </row>
    <row r="1369" spans="2:38" ht="25.05" customHeight="1" x14ac:dyDescent="0.25">
      <c r="B1369" s="43" t="str">
        <f>COUNTIF($D$3:D1369,D1369)&amp;T_Semaine[[#This Row],[N°AFFAIRE]]</f>
        <v>0</v>
      </c>
      <c r="C1369" s="50"/>
      <c r="D1369" s="50"/>
      <c r="E1369" s="50"/>
      <c r="F1369" s="50"/>
      <c r="G1369" s="50"/>
      <c r="H1369" s="50"/>
      <c r="I1369" s="50"/>
      <c r="J1369" s="50"/>
      <c r="K1369" s="50"/>
      <c r="L1369" s="50"/>
      <c r="M1369" s="91"/>
      <c r="N1369" s="91"/>
      <c r="O1369" s="50"/>
      <c r="P1369" s="50"/>
      <c r="Q1369" s="50"/>
      <c r="R1369" s="50"/>
      <c r="S1369" s="50"/>
      <c r="T1369" s="95">
        <f t="shared" si="169"/>
        <v>0</v>
      </c>
      <c r="U1369" s="36">
        <f t="shared" si="170"/>
        <v>0</v>
      </c>
      <c r="V1369" s="43"/>
      <c r="W1369" s="43"/>
      <c r="X1369" s="6">
        <f t="shared" si="168"/>
        <v>0</v>
      </c>
      <c r="Y1369" s="55"/>
      <c r="Z1369" s="6">
        <f>(IF(R1369="OUI",0,IF(AND(F1369="MEDIA",G1369&gt;0,O1369&gt;0),(VLOOKUP(G1369,COÛTS!$A$1:$C$157,3,0)*(M1369*N1369/1000*O1369/1000)),0)+IF(AND(G1369&gt;0,F1369="HEURE"),(VLOOKUP(G1369,COÛTS!$A$1:$C$157,3,0)*(O1369)),0))+IF(AND(G1369&gt;0,F1369="DIVERS"),(VLOOKUP(G1369,COÛTS!$A$1:$C$157,3,0)*(O1369)),0)+IF(AND(G1369&gt;0,F1369="VEHICULE"),(VLOOKUP(G1369,COÛTS!$A$1:$C$157,3,0)*(O1369)),0)+IF(AND(G1369&gt;0,F1369="FACONNAGE"),(VLOOKUP(G1369,COÛTS!$A$1:$C$157,3,0)*(O1369)),0)+IF(AND(G1369&gt;0,F1369="ACCESSOIRES"),(VLOOKUP(G1369,COÛTS!$A$1:$C$157,3,0)*(O1369)),0)+IF(AND(F1369="TRANSPORT",G1369&gt;0),(VLOOKUP(G1369,COÛTS!$A$1:$C$157,3,0)*(O1369)),0)+IF(AND(F1369="PRODUITS",G1369="KIT COMPLET HABILLAGE CLOISON MODULAIRE (mL)"),(VLOOKUP(G1369,COÛTS!$A$1:$C$157,3,0)*(M1369/1000*O1369)),0)+IF(AND(F1369="MEDIA",H1369&lt;0,G1369&gt;0,P1369="oui",Q1369="RECTO/VERSO (Type Deux Simple Face)"),(VLOOKUP(G1369,COÛTS!$A$1:$C$157,3,0)*(M1369*(N1369+480)/1000*O1369/1000)),"0")+IF(AND(F1369="MEDIA",H1369&lt;0,G1369&gt;0,P1369="oui",Q1369="MODULE TRIANGULAIRE"),(VLOOKUP(G1369,COÛTS!$A$1:$C$157,3,0)*(M1369*(N1369+240)/1000*O1369/1000)*2)+(VLOOKUP(G1369,COÛTS!$A$1:$C$157,3,0)*(M1369)/1000*0.24),"0")+IF(AND(F1369="MEDIA",P1369="oui",G1369&gt;0,H1369&lt;0,Q1369="MODULE CARRÉ"),(VLOOKUP(G1369,COÛTS!$A$1:$C$157,3,0)*(M1369*(N1369+240)/1000*O1369/1000)*3)+(VLOOKUP(G1369,COÛTS!$A$1:$C$157,3,0)*(M1369)/1000*0.24),"0")+IF(AND(F1369="MEDIA",H1369&lt;0,P1369="oui",G1369&gt;0,Q1369="RECTO (Type Chaussette)"),(VLOOKUP(G1369,COÛTS!$A$1:$C$157,3,0)*(M1369*(N1369+60)/1000*O1369/1000))))</f>
        <v>0</v>
      </c>
      <c r="AA1369" s="6">
        <f>IF(R1369="OUI",0,IF(AND(H1369&gt;0,I1369="OUI"),(VLOOKUP(H1369,COÛTS!$A$1:$C$157,3,0)*(M1369*N1369/1000*O1369/1000)),0))</f>
        <v>0</v>
      </c>
      <c r="AB1369" s="6">
        <f t="shared" si="171"/>
        <v>0</v>
      </c>
      <c r="AC1369" s="7">
        <f t="shared" si="172"/>
        <v>0</v>
      </c>
      <c r="AD1369" s="6">
        <f t="shared" si="173"/>
        <v>0</v>
      </c>
      <c r="AE1369" s="6">
        <f t="shared" si="174"/>
        <v>0</v>
      </c>
      <c r="AF1369" s="6">
        <f>IF(R1369="OUI",0,(IF(AND(P1369="oui",Q1369="RECTO (Type Chaussette, Simple Face)",SEMAINE!M1371&lt;=2000),((COÛTS!$C$115*2*O1369*SEMAINE!M1369/1000)+(COÛTS!$C$109*O1369*SEMAINE!M1369/1000)+(COÛTS!$C$107*O1369*SEMAINE!M1369/1000)),"0")+(IF(AND(P1369="oui",Q1369="RECTO (Type Chaussette, Simple Face)",SEMAINE!M1369&gt;2001,SEMAINE!M1369&lt;=4000),((COÛTS!$C$114*2*O1369)),"0"))+(IF(AND(P1369="oui",Q1369="RECTO (Type Chaussette, Simple Face)",SEMAINE!M1369&gt;=4001,SEMAINE!M1369&lt;=6000),((COÛTS!$C$114*4*O1369)),"0"))+(IF(AND(P1369="oui",Q1369="RECTO (Type Chaussette, Simple Face)",SEMAINE!M1369&gt;=6001,SEMAINE!M1369&lt;=8000),((COÛTS!$C$114*6*O1369)),"0"))+(IF(AND(P1369="oui",Q1369="RECTO (Type Chaussette, Simple Face)",SEMAINE!M1369&gt;=8001,SEMAINE!M1369&lt;=10000),((COÛTS!$C$114*8*O1369)),0))))</f>
        <v>0</v>
      </c>
      <c r="AG1369" s="6">
        <f>IF(R1369="OUI",0,(IF(AND(F1369="MEDIA",G1369="NON TISSÉ (Type Drop)",P1369="oui",Q1369="RECTO (Type Chaussette)",SEMAINE!M1372&lt;=2000),((COÛTS!$C$115*2*O1369*SEMAINE!M1369/1000)+(COÛTS!$C$109*O1369*SEMAINE!M1369/1000)+(COÛTS!$C$107*O1369*SEMAINE!M1369/1000)),"0")+(IF(AND(F1369="MEDIA",P1369="oui",Q1369="RECTO (Type Chaussette)",SEMAINE!M1369&gt;2001,SEMAINE!M1369&lt;=4000),((COÛTS!$C$114*2*O1369)),"0"))+(IF(AND(F1369="MEDIA",P1369="oui",Q1369="RECTO (Type Chaussette)",SEMAINE!M1369&gt;=4001,SEMAINE!M1369&lt;=6000),((COÛTS!$C$114*4*O1369)),"0"))+(IF(AND(F1369="MEDIA",P1369="oui",Q1369="RECTO (Type Chaussette)",SEMAINE!M1369&gt;=6001,SEMAINE!M1369&lt;=8000),((COÛTS!$C$114*6*O1369)),"0"))+(IF(AND(F1369="MEDIA",P1369="oui",Q1369="RECTO (Type Chaussette)",SEMAINE!M1369&gt;=8001,SEMAINE!M1369&lt;=10000),((COÛTS!$C$114*8*O1369)),0))))</f>
        <v>0</v>
      </c>
      <c r="AH1369" s="6">
        <f>IF(R1369="OUI",0,(IF(AND(F1369="MEDIA",G1369="NON TISSÉ (Type Drop)",P1369="oui",Q1369="RECTO/VERSO (Type Deux Simple Face)"),((COÛTS!$C$115*4*O1369*SEMAINE!M1369/1000)+(COÛTS!$C$110*O1369*4)+(COÛTS!$C$107*O1369*SEMAINE!M1369/1000)),"0")+(IF(AND(F1369="MEDIA",P1369="oui",Q1369="RECTO/VERSO (Type Deux Simple Face)",SEMAINE!M1369&gt;2001,SEMAINE!M1369&lt;=4000),((COÛTS!$C$114*2*O1369)),"0"))+(IF(AND(F1369="MEDIA",P1369="oui",Q1369="RECTO/VERSO (Type Deux Simple Face)",SEMAINE!M1369&gt;=4001,SEMAINE!M1369&lt;=6000),((COÛTS!$C$114*4*O1369)),"0"))+(IF(AND(F1369="MEDIA",P1369="oui",Q1369="RECTO/VERSO (Type Deux Simple Face)",SEMAINE!M1369&gt;=6001,SEMAINE!M1369&lt;=8000),((COÛTS!$C$114*6*O1369)),"0"))+(IF(AND(F1369="MEDIA",P1369="oui",Q1369="RECTO/VERSO (Type Deux Simple Face)",SEMAINE!M1369&gt;=8001,SEMAINE!M1369&lt;=10000),((COÛTS!$C$114*8*O1369)),0))))</f>
        <v>0</v>
      </c>
      <c r="AI1369" s="6">
        <f>IF(R1369="OUI",0,(IF(AND(F1369="MEDIA",G1369="NON TISSÉ (Type Drop)",P1369="oui",Q1369="MODULE TRIANGULAIRE"),((COÛTS!$C$115*6*O1369*SEMAINE!M1369/1000)+(COÛTS!$C$112*O1369*6)+(COÛTS!$C$107*O1369*3)),"0")+(IF(AND(F1369="MEDIA",P1369="oui",Q1369="MODULE TRIANGULAIRE",SEMAINE!M1369&gt;2001,SEMAINE!M1369&lt;=4000),((COÛTS!$C$114*2*O1369*3)),"0"))+(IF(AND(F1369="MEDIA",P1369="oui",Q1369="MODULE TRIANGULAIRE",SEMAINE!M1369&gt;=4001,SEMAINE!M1369&lt;=6000),((COÛTS!$C$114*4*O1369*3)),"0"))+(IF(AND(F1369="MEDIA",P1369="oui",Q1369="MODULE TRIANGULAIRE",SEMAINE!M1369&gt;=6001,SEMAINE!M1369&lt;=8000),((COÛTS!$C$114*6*O1369*3)),"0"))+(IF(AND(F1369="MEDIA",P1369="oui",Q1369="MODULE TRIANGULAIRE",SEMAINE!M1369&gt;=8001,SEMAINE!M1369&lt;=10000),((COÛTS!$C$114*8*O1369*3)),0))))</f>
        <v>0</v>
      </c>
      <c r="AJ1369" s="6">
        <f>IF(OR(R1369="OUI",H1369&gt;0),0,(IF(AND(F1369="MEDIA",G1369="NON TISSÉ (Type Drop)",P1369="oui",Q1369="MODULE CARRÉ"),((COÛTS!$C$115*8*O1369*SEMAINE!M1369/1000)+(COÛTS!$C$111*O1369*8)+(COÛTS!$C$107*O1369*4)),"0")+IF(AND(F1369="MEDIA",G1369="BÂCHE FRONTLIT 450gr (Type Bâche M1)",P1369="oui",Q1369="MODULE CARRÉ"),((COÛTS!$C$115*8*O1369*SEMAINE!M1369/1000)+(COÛTS!$C$111*O1369*8)+(COÛTS!$C$107*O1369*4)),"0")+(IF(AND(F1369="MEDIA",P1369="oui",Q1369="MODULE CARRÉ",SEMAINE!M1369&gt;2001,SEMAINE!M1369&lt;=4000),((COÛTS!$C$114*2*O1369*4)),"0"))+(IF(AND(F1369="MEDIA",P1369="oui",Q1369="MODULE CARRÉ",SEMAINE!M1369&gt;=4001,SEMAINE!M1369&lt;=6000),((COÛTS!$C$114*4*O1369*4)),"0"))+(IF(AND(F1369="MEDIA",P1369="oui",Q1369="MODULE CARRÉ",SEMAINE!M1369&gt;=6001,SEMAINE!M1369&lt;=8000),((COÛTS!$C$114*6*O1369*4)),"0"))+(IF(AND(F1369="MEDIA",P1369="oui",Q1369="MODULE CARRÉ",SEMAINE!M1369&gt;=8001,SEMAINE!M1369&lt;=10000),((COÛTS!$C$114*8*O1369*4)),"0"))))</f>
        <v>0</v>
      </c>
      <c r="AK1369" s="38">
        <f>IF(Y1369&gt;0,(VLOOKUP(Y1369,DATA!$AB$2:$AC$102,2,0)),1)</f>
        <v>1</v>
      </c>
      <c r="AL1369" s="53">
        <f t="shared" si="175"/>
        <v>0</v>
      </c>
    </row>
    <row r="1370" spans="2:38" ht="25.05" customHeight="1" x14ac:dyDescent="0.25">
      <c r="B1370" s="43" t="str">
        <f>COUNTIF($D$3:D1370,D1370)&amp;T_Semaine[[#This Row],[N°AFFAIRE]]</f>
        <v>0</v>
      </c>
      <c r="C1370" s="50"/>
      <c r="D1370" s="50"/>
      <c r="E1370" s="50"/>
      <c r="F1370" s="50"/>
      <c r="G1370" s="50"/>
      <c r="H1370" s="50"/>
      <c r="I1370" s="50"/>
      <c r="J1370" s="50"/>
      <c r="K1370" s="50"/>
      <c r="L1370" s="50"/>
      <c r="M1370" s="91"/>
      <c r="N1370" s="91"/>
      <c r="O1370" s="50"/>
      <c r="P1370" s="50"/>
      <c r="Q1370" s="50"/>
      <c r="R1370" s="50"/>
      <c r="S1370" s="50"/>
      <c r="T1370" s="95">
        <f t="shared" si="169"/>
        <v>0</v>
      </c>
      <c r="U1370" s="36">
        <f t="shared" si="170"/>
        <v>0</v>
      </c>
      <c r="V1370" s="43"/>
      <c r="W1370" s="43"/>
      <c r="X1370" s="6">
        <f t="shared" si="168"/>
        <v>0</v>
      </c>
      <c r="Y1370" s="55"/>
      <c r="Z1370" s="6">
        <f>(IF(R1370="OUI",0,IF(AND(F1370="MEDIA",G1370&gt;0,O1370&gt;0),(VLOOKUP(G1370,COÛTS!$A$1:$C$157,3,0)*(M1370*N1370/1000*O1370/1000)),0)+IF(AND(G1370&gt;0,F1370="HEURE"),(VLOOKUP(G1370,COÛTS!$A$1:$C$157,3,0)*(O1370)),0))+IF(AND(G1370&gt;0,F1370="DIVERS"),(VLOOKUP(G1370,COÛTS!$A$1:$C$157,3,0)*(O1370)),0)+IF(AND(G1370&gt;0,F1370="VEHICULE"),(VLOOKUP(G1370,COÛTS!$A$1:$C$157,3,0)*(O1370)),0)+IF(AND(G1370&gt;0,F1370="FACONNAGE"),(VLOOKUP(G1370,COÛTS!$A$1:$C$157,3,0)*(O1370)),0)+IF(AND(G1370&gt;0,F1370="ACCESSOIRES"),(VLOOKUP(G1370,COÛTS!$A$1:$C$157,3,0)*(O1370)),0)+IF(AND(F1370="TRANSPORT",G1370&gt;0),(VLOOKUP(G1370,COÛTS!$A$1:$C$157,3,0)*(O1370)),0)+IF(AND(F1370="PRODUITS",G1370="KIT COMPLET HABILLAGE CLOISON MODULAIRE (mL)"),(VLOOKUP(G1370,COÛTS!$A$1:$C$157,3,0)*(M1370/1000*O1370)),0)+IF(AND(F1370="MEDIA",H1370&lt;0,G1370&gt;0,P1370="oui",Q1370="RECTO/VERSO (Type Deux Simple Face)"),(VLOOKUP(G1370,COÛTS!$A$1:$C$157,3,0)*(M1370*(N1370+480)/1000*O1370/1000)),"0")+IF(AND(F1370="MEDIA",H1370&lt;0,G1370&gt;0,P1370="oui",Q1370="MODULE TRIANGULAIRE"),(VLOOKUP(G1370,COÛTS!$A$1:$C$157,3,0)*(M1370*(N1370+240)/1000*O1370/1000)*2)+(VLOOKUP(G1370,COÛTS!$A$1:$C$157,3,0)*(M1370)/1000*0.24),"0")+IF(AND(F1370="MEDIA",P1370="oui",G1370&gt;0,H1370&lt;0,Q1370="MODULE CARRÉ"),(VLOOKUP(G1370,COÛTS!$A$1:$C$157,3,0)*(M1370*(N1370+240)/1000*O1370/1000)*3)+(VLOOKUP(G1370,COÛTS!$A$1:$C$157,3,0)*(M1370)/1000*0.24),"0")+IF(AND(F1370="MEDIA",H1370&lt;0,P1370="oui",G1370&gt;0,Q1370="RECTO (Type Chaussette)"),(VLOOKUP(G1370,COÛTS!$A$1:$C$157,3,0)*(M1370*(N1370+60)/1000*O1370/1000))))</f>
        <v>0</v>
      </c>
      <c r="AA1370" s="6">
        <f>IF(R1370="OUI",0,IF(AND(H1370&gt;0,I1370="OUI"),(VLOOKUP(H1370,COÛTS!$A$1:$C$157,3,0)*(M1370*N1370/1000*O1370/1000)),0))</f>
        <v>0</v>
      </c>
      <c r="AB1370" s="6">
        <f t="shared" si="171"/>
        <v>0</v>
      </c>
      <c r="AC1370" s="7">
        <f t="shared" si="172"/>
        <v>0</v>
      </c>
      <c r="AD1370" s="6">
        <f t="shared" si="173"/>
        <v>0</v>
      </c>
      <c r="AE1370" s="6">
        <f t="shared" si="174"/>
        <v>0</v>
      </c>
      <c r="AF1370" s="6">
        <f>IF(R1370="OUI",0,(IF(AND(P1370="oui",Q1370="RECTO (Type Chaussette, Simple Face)",SEMAINE!M1372&lt;=2000),((COÛTS!$C$115*2*O1370*SEMAINE!M1370/1000)+(COÛTS!$C$109*O1370*SEMAINE!M1370/1000)+(COÛTS!$C$107*O1370*SEMAINE!M1370/1000)),"0")+(IF(AND(P1370="oui",Q1370="RECTO (Type Chaussette, Simple Face)",SEMAINE!M1370&gt;2001,SEMAINE!M1370&lt;=4000),((COÛTS!$C$114*2*O1370)),"0"))+(IF(AND(P1370="oui",Q1370="RECTO (Type Chaussette, Simple Face)",SEMAINE!M1370&gt;=4001,SEMAINE!M1370&lt;=6000),((COÛTS!$C$114*4*O1370)),"0"))+(IF(AND(P1370="oui",Q1370="RECTO (Type Chaussette, Simple Face)",SEMAINE!M1370&gt;=6001,SEMAINE!M1370&lt;=8000),((COÛTS!$C$114*6*O1370)),"0"))+(IF(AND(P1370="oui",Q1370="RECTO (Type Chaussette, Simple Face)",SEMAINE!M1370&gt;=8001,SEMAINE!M1370&lt;=10000),((COÛTS!$C$114*8*O1370)),0))))</f>
        <v>0</v>
      </c>
      <c r="AG1370" s="6">
        <f>IF(R1370="OUI",0,(IF(AND(F1370="MEDIA",G1370="NON TISSÉ (Type Drop)",P1370="oui",Q1370="RECTO (Type Chaussette)",SEMAINE!M1373&lt;=2000),((COÛTS!$C$115*2*O1370*SEMAINE!M1370/1000)+(COÛTS!$C$109*O1370*SEMAINE!M1370/1000)+(COÛTS!$C$107*O1370*SEMAINE!M1370/1000)),"0")+(IF(AND(F1370="MEDIA",P1370="oui",Q1370="RECTO (Type Chaussette)",SEMAINE!M1370&gt;2001,SEMAINE!M1370&lt;=4000),((COÛTS!$C$114*2*O1370)),"0"))+(IF(AND(F1370="MEDIA",P1370="oui",Q1370="RECTO (Type Chaussette)",SEMAINE!M1370&gt;=4001,SEMAINE!M1370&lt;=6000),((COÛTS!$C$114*4*O1370)),"0"))+(IF(AND(F1370="MEDIA",P1370="oui",Q1370="RECTO (Type Chaussette)",SEMAINE!M1370&gt;=6001,SEMAINE!M1370&lt;=8000),((COÛTS!$C$114*6*O1370)),"0"))+(IF(AND(F1370="MEDIA",P1370="oui",Q1370="RECTO (Type Chaussette)",SEMAINE!M1370&gt;=8001,SEMAINE!M1370&lt;=10000),((COÛTS!$C$114*8*O1370)),0))))</f>
        <v>0</v>
      </c>
      <c r="AH1370" s="6">
        <f>IF(R1370="OUI",0,(IF(AND(F1370="MEDIA",G1370="NON TISSÉ (Type Drop)",P1370="oui",Q1370="RECTO/VERSO (Type Deux Simple Face)"),((COÛTS!$C$115*4*O1370*SEMAINE!M1370/1000)+(COÛTS!$C$110*O1370*4)+(COÛTS!$C$107*O1370*SEMAINE!M1370/1000)),"0")+(IF(AND(F1370="MEDIA",P1370="oui",Q1370="RECTO/VERSO (Type Deux Simple Face)",SEMAINE!M1370&gt;2001,SEMAINE!M1370&lt;=4000),((COÛTS!$C$114*2*O1370)),"0"))+(IF(AND(F1370="MEDIA",P1370="oui",Q1370="RECTO/VERSO (Type Deux Simple Face)",SEMAINE!M1370&gt;=4001,SEMAINE!M1370&lt;=6000),((COÛTS!$C$114*4*O1370)),"0"))+(IF(AND(F1370="MEDIA",P1370="oui",Q1370="RECTO/VERSO (Type Deux Simple Face)",SEMAINE!M1370&gt;=6001,SEMAINE!M1370&lt;=8000),((COÛTS!$C$114*6*O1370)),"0"))+(IF(AND(F1370="MEDIA",P1370="oui",Q1370="RECTO/VERSO (Type Deux Simple Face)",SEMAINE!M1370&gt;=8001,SEMAINE!M1370&lt;=10000),((COÛTS!$C$114*8*O1370)),0))))</f>
        <v>0</v>
      </c>
      <c r="AI1370" s="6">
        <f>IF(R1370="OUI",0,(IF(AND(F1370="MEDIA",G1370="NON TISSÉ (Type Drop)",P1370="oui",Q1370="MODULE TRIANGULAIRE"),((COÛTS!$C$115*6*O1370*SEMAINE!M1370/1000)+(COÛTS!$C$112*O1370*6)+(COÛTS!$C$107*O1370*3)),"0")+(IF(AND(F1370="MEDIA",P1370="oui",Q1370="MODULE TRIANGULAIRE",SEMAINE!M1370&gt;2001,SEMAINE!M1370&lt;=4000),((COÛTS!$C$114*2*O1370*3)),"0"))+(IF(AND(F1370="MEDIA",P1370="oui",Q1370="MODULE TRIANGULAIRE",SEMAINE!M1370&gt;=4001,SEMAINE!M1370&lt;=6000),((COÛTS!$C$114*4*O1370*3)),"0"))+(IF(AND(F1370="MEDIA",P1370="oui",Q1370="MODULE TRIANGULAIRE",SEMAINE!M1370&gt;=6001,SEMAINE!M1370&lt;=8000),((COÛTS!$C$114*6*O1370*3)),"0"))+(IF(AND(F1370="MEDIA",P1370="oui",Q1370="MODULE TRIANGULAIRE",SEMAINE!M1370&gt;=8001,SEMAINE!M1370&lt;=10000),((COÛTS!$C$114*8*O1370*3)),0))))</f>
        <v>0</v>
      </c>
      <c r="AJ1370" s="6">
        <f>IF(OR(R1370="OUI",H1370&gt;0),0,(IF(AND(F1370="MEDIA",G1370="NON TISSÉ (Type Drop)",P1370="oui",Q1370="MODULE CARRÉ"),((COÛTS!$C$115*8*O1370*SEMAINE!M1370/1000)+(COÛTS!$C$111*O1370*8)+(COÛTS!$C$107*O1370*4)),"0")+IF(AND(F1370="MEDIA",G1370="BÂCHE FRONTLIT 450gr (Type Bâche M1)",P1370="oui",Q1370="MODULE CARRÉ"),((COÛTS!$C$115*8*O1370*SEMAINE!M1370/1000)+(COÛTS!$C$111*O1370*8)+(COÛTS!$C$107*O1370*4)),"0")+(IF(AND(F1370="MEDIA",P1370="oui",Q1370="MODULE CARRÉ",SEMAINE!M1370&gt;2001,SEMAINE!M1370&lt;=4000),((COÛTS!$C$114*2*O1370*4)),"0"))+(IF(AND(F1370="MEDIA",P1370="oui",Q1370="MODULE CARRÉ",SEMAINE!M1370&gt;=4001,SEMAINE!M1370&lt;=6000),((COÛTS!$C$114*4*O1370*4)),"0"))+(IF(AND(F1370="MEDIA",P1370="oui",Q1370="MODULE CARRÉ",SEMAINE!M1370&gt;=6001,SEMAINE!M1370&lt;=8000),((COÛTS!$C$114*6*O1370*4)),"0"))+(IF(AND(F1370="MEDIA",P1370="oui",Q1370="MODULE CARRÉ",SEMAINE!M1370&gt;=8001,SEMAINE!M1370&lt;=10000),((COÛTS!$C$114*8*O1370*4)),"0"))))</f>
        <v>0</v>
      </c>
      <c r="AK1370" s="38">
        <f>IF(Y1370&gt;0,(VLOOKUP(Y1370,DATA!$AB$2:$AC$102,2,0)),1)</f>
        <v>1</v>
      </c>
      <c r="AL1370" s="53">
        <f t="shared" si="175"/>
        <v>0</v>
      </c>
    </row>
    <row r="1371" spans="2:38" ht="25.05" customHeight="1" x14ac:dyDescent="0.25">
      <c r="B1371" s="43" t="str">
        <f>COUNTIF($D$3:D1371,D1371)&amp;T_Semaine[[#This Row],[N°AFFAIRE]]</f>
        <v>0</v>
      </c>
      <c r="C1371" s="50"/>
      <c r="D1371" s="50"/>
      <c r="E1371" s="50"/>
      <c r="F1371" s="50"/>
      <c r="G1371" s="50"/>
      <c r="H1371" s="50"/>
      <c r="I1371" s="50"/>
      <c r="J1371" s="50"/>
      <c r="K1371" s="50"/>
      <c r="L1371" s="50"/>
      <c r="M1371" s="91"/>
      <c r="N1371" s="91"/>
      <c r="O1371" s="50"/>
      <c r="P1371" s="50"/>
      <c r="Q1371" s="50"/>
      <c r="R1371" s="50"/>
      <c r="S1371" s="50"/>
      <c r="T1371" s="95">
        <f t="shared" si="169"/>
        <v>0</v>
      </c>
      <c r="U1371" s="36">
        <f t="shared" si="170"/>
        <v>0</v>
      </c>
      <c r="V1371" s="43"/>
      <c r="W1371" s="43"/>
      <c r="X1371" s="6">
        <f t="shared" si="168"/>
        <v>0</v>
      </c>
      <c r="Y1371" s="55"/>
      <c r="Z1371" s="6">
        <f>(IF(R1371="OUI",0,IF(AND(F1371="MEDIA",G1371&gt;0,O1371&gt;0),(VLOOKUP(G1371,COÛTS!$A$1:$C$157,3,0)*(M1371*N1371/1000*O1371/1000)),0)+IF(AND(G1371&gt;0,F1371="HEURE"),(VLOOKUP(G1371,COÛTS!$A$1:$C$157,3,0)*(O1371)),0))+IF(AND(G1371&gt;0,F1371="DIVERS"),(VLOOKUP(G1371,COÛTS!$A$1:$C$157,3,0)*(O1371)),0)+IF(AND(G1371&gt;0,F1371="VEHICULE"),(VLOOKUP(G1371,COÛTS!$A$1:$C$157,3,0)*(O1371)),0)+IF(AND(G1371&gt;0,F1371="FACONNAGE"),(VLOOKUP(G1371,COÛTS!$A$1:$C$157,3,0)*(O1371)),0)+IF(AND(G1371&gt;0,F1371="ACCESSOIRES"),(VLOOKUP(G1371,COÛTS!$A$1:$C$157,3,0)*(O1371)),0)+IF(AND(F1371="TRANSPORT",G1371&gt;0),(VLOOKUP(G1371,COÛTS!$A$1:$C$157,3,0)*(O1371)),0)+IF(AND(F1371="PRODUITS",G1371="KIT COMPLET HABILLAGE CLOISON MODULAIRE (mL)"),(VLOOKUP(G1371,COÛTS!$A$1:$C$157,3,0)*(M1371/1000*O1371)),0)+IF(AND(F1371="MEDIA",H1371&lt;0,G1371&gt;0,P1371="oui",Q1371="RECTO/VERSO (Type Deux Simple Face)"),(VLOOKUP(G1371,COÛTS!$A$1:$C$157,3,0)*(M1371*(N1371+480)/1000*O1371/1000)),"0")+IF(AND(F1371="MEDIA",H1371&lt;0,G1371&gt;0,P1371="oui",Q1371="MODULE TRIANGULAIRE"),(VLOOKUP(G1371,COÛTS!$A$1:$C$157,3,0)*(M1371*(N1371+240)/1000*O1371/1000)*2)+(VLOOKUP(G1371,COÛTS!$A$1:$C$157,3,0)*(M1371)/1000*0.24),"0")+IF(AND(F1371="MEDIA",P1371="oui",G1371&gt;0,H1371&lt;0,Q1371="MODULE CARRÉ"),(VLOOKUP(G1371,COÛTS!$A$1:$C$157,3,0)*(M1371*(N1371+240)/1000*O1371/1000)*3)+(VLOOKUP(G1371,COÛTS!$A$1:$C$157,3,0)*(M1371)/1000*0.24),"0")+IF(AND(F1371="MEDIA",H1371&lt;0,P1371="oui",G1371&gt;0,Q1371="RECTO (Type Chaussette)"),(VLOOKUP(G1371,COÛTS!$A$1:$C$157,3,0)*(M1371*(N1371+60)/1000*O1371/1000))))</f>
        <v>0</v>
      </c>
      <c r="AA1371" s="6">
        <f>IF(R1371="OUI",0,IF(AND(H1371&gt;0,I1371="OUI"),(VLOOKUP(H1371,COÛTS!$A$1:$C$157,3,0)*(M1371*N1371/1000*O1371/1000)),0))</f>
        <v>0</v>
      </c>
      <c r="AB1371" s="6">
        <f t="shared" si="171"/>
        <v>0</v>
      </c>
      <c r="AC1371" s="7">
        <f t="shared" si="172"/>
        <v>0</v>
      </c>
      <c r="AD1371" s="6">
        <f t="shared" si="173"/>
        <v>0</v>
      </c>
      <c r="AE1371" s="6">
        <f t="shared" si="174"/>
        <v>0</v>
      </c>
      <c r="AF1371" s="6">
        <f>IF(R1371="OUI",0,(IF(AND(P1371="oui",Q1371="RECTO (Type Chaussette, Simple Face)",SEMAINE!M1373&lt;=2000),((COÛTS!$C$115*2*O1371*SEMAINE!M1371/1000)+(COÛTS!$C$109*O1371*SEMAINE!M1371/1000)+(COÛTS!$C$107*O1371*SEMAINE!M1371/1000)),"0")+(IF(AND(P1371="oui",Q1371="RECTO (Type Chaussette, Simple Face)",SEMAINE!M1371&gt;2001,SEMAINE!M1371&lt;=4000),((COÛTS!$C$114*2*O1371)),"0"))+(IF(AND(P1371="oui",Q1371="RECTO (Type Chaussette, Simple Face)",SEMAINE!M1371&gt;=4001,SEMAINE!M1371&lt;=6000),((COÛTS!$C$114*4*O1371)),"0"))+(IF(AND(P1371="oui",Q1371="RECTO (Type Chaussette, Simple Face)",SEMAINE!M1371&gt;=6001,SEMAINE!M1371&lt;=8000),((COÛTS!$C$114*6*O1371)),"0"))+(IF(AND(P1371="oui",Q1371="RECTO (Type Chaussette, Simple Face)",SEMAINE!M1371&gt;=8001,SEMAINE!M1371&lt;=10000),((COÛTS!$C$114*8*O1371)),0))))</f>
        <v>0</v>
      </c>
      <c r="AG1371" s="6">
        <f>IF(R1371="OUI",0,(IF(AND(F1371="MEDIA",G1371="NON TISSÉ (Type Drop)",P1371="oui",Q1371="RECTO (Type Chaussette)",SEMAINE!M1374&lt;=2000),((COÛTS!$C$115*2*O1371*SEMAINE!M1371/1000)+(COÛTS!$C$109*O1371*SEMAINE!M1371/1000)+(COÛTS!$C$107*O1371*SEMAINE!M1371/1000)),"0")+(IF(AND(F1371="MEDIA",P1371="oui",Q1371="RECTO (Type Chaussette)",SEMAINE!M1371&gt;2001,SEMAINE!M1371&lt;=4000),((COÛTS!$C$114*2*O1371)),"0"))+(IF(AND(F1371="MEDIA",P1371="oui",Q1371="RECTO (Type Chaussette)",SEMAINE!M1371&gt;=4001,SEMAINE!M1371&lt;=6000),((COÛTS!$C$114*4*O1371)),"0"))+(IF(AND(F1371="MEDIA",P1371="oui",Q1371="RECTO (Type Chaussette)",SEMAINE!M1371&gt;=6001,SEMAINE!M1371&lt;=8000),((COÛTS!$C$114*6*O1371)),"0"))+(IF(AND(F1371="MEDIA",P1371="oui",Q1371="RECTO (Type Chaussette)",SEMAINE!M1371&gt;=8001,SEMAINE!M1371&lt;=10000),((COÛTS!$C$114*8*O1371)),0))))</f>
        <v>0</v>
      </c>
      <c r="AH1371" s="6">
        <f>IF(R1371="OUI",0,(IF(AND(F1371="MEDIA",G1371="NON TISSÉ (Type Drop)",P1371="oui",Q1371="RECTO/VERSO (Type Deux Simple Face)"),((COÛTS!$C$115*4*O1371*SEMAINE!M1371/1000)+(COÛTS!$C$110*O1371*4)+(COÛTS!$C$107*O1371*SEMAINE!M1371/1000)),"0")+(IF(AND(F1371="MEDIA",P1371="oui",Q1371="RECTO/VERSO (Type Deux Simple Face)",SEMAINE!M1371&gt;2001,SEMAINE!M1371&lt;=4000),((COÛTS!$C$114*2*O1371)),"0"))+(IF(AND(F1371="MEDIA",P1371="oui",Q1371="RECTO/VERSO (Type Deux Simple Face)",SEMAINE!M1371&gt;=4001,SEMAINE!M1371&lt;=6000),((COÛTS!$C$114*4*O1371)),"0"))+(IF(AND(F1371="MEDIA",P1371="oui",Q1371="RECTO/VERSO (Type Deux Simple Face)",SEMAINE!M1371&gt;=6001,SEMAINE!M1371&lt;=8000),((COÛTS!$C$114*6*O1371)),"0"))+(IF(AND(F1371="MEDIA",P1371="oui",Q1371="RECTO/VERSO (Type Deux Simple Face)",SEMAINE!M1371&gt;=8001,SEMAINE!M1371&lt;=10000),((COÛTS!$C$114*8*O1371)),0))))</f>
        <v>0</v>
      </c>
      <c r="AI1371" s="6">
        <f>IF(R1371="OUI",0,(IF(AND(F1371="MEDIA",G1371="NON TISSÉ (Type Drop)",P1371="oui",Q1371="MODULE TRIANGULAIRE"),((COÛTS!$C$115*6*O1371*SEMAINE!M1371/1000)+(COÛTS!$C$112*O1371*6)+(COÛTS!$C$107*O1371*3)),"0")+(IF(AND(F1371="MEDIA",P1371="oui",Q1371="MODULE TRIANGULAIRE",SEMAINE!M1371&gt;2001,SEMAINE!M1371&lt;=4000),((COÛTS!$C$114*2*O1371*3)),"0"))+(IF(AND(F1371="MEDIA",P1371="oui",Q1371="MODULE TRIANGULAIRE",SEMAINE!M1371&gt;=4001,SEMAINE!M1371&lt;=6000),((COÛTS!$C$114*4*O1371*3)),"0"))+(IF(AND(F1371="MEDIA",P1371="oui",Q1371="MODULE TRIANGULAIRE",SEMAINE!M1371&gt;=6001,SEMAINE!M1371&lt;=8000),((COÛTS!$C$114*6*O1371*3)),"0"))+(IF(AND(F1371="MEDIA",P1371="oui",Q1371="MODULE TRIANGULAIRE",SEMAINE!M1371&gt;=8001,SEMAINE!M1371&lt;=10000),((COÛTS!$C$114*8*O1371*3)),0))))</f>
        <v>0</v>
      </c>
      <c r="AJ1371" s="6">
        <f>IF(OR(R1371="OUI",H1371&gt;0),0,(IF(AND(F1371="MEDIA",G1371="NON TISSÉ (Type Drop)",P1371="oui",Q1371="MODULE CARRÉ"),((COÛTS!$C$115*8*O1371*SEMAINE!M1371/1000)+(COÛTS!$C$111*O1371*8)+(COÛTS!$C$107*O1371*4)),"0")+IF(AND(F1371="MEDIA",G1371="BÂCHE FRONTLIT 450gr (Type Bâche M1)",P1371="oui",Q1371="MODULE CARRÉ"),((COÛTS!$C$115*8*O1371*SEMAINE!M1371/1000)+(COÛTS!$C$111*O1371*8)+(COÛTS!$C$107*O1371*4)),"0")+(IF(AND(F1371="MEDIA",P1371="oui",Q1371="MODULE CARRÉ",SEMAINE!M1371&gt;2001,SEMAINE!M1371&lt;=4000),((COÛTS!$C$114*2*O1371*4)),"0"))+(IF(AND(F1371="MEDIA",P1371="oui",Q1371="MODULE CARRÉ",SEMAINE!M1371&gt;=4001,SEMAINE!M1371&lt;=6000),((COÛTS!$C$114*4*O1371*4)),"0"))+(IF(AND(F1371="MEDIA",P1371="oui",Q1371="MODULE CARRÉ",SEMAINE!M1371&gt;=6001,SEMAINE!M1371&lt;=8000),((COÛTS!$C$114*6*O1371*4)),"0"))+(IF(AND(F1371="MEDIA",P1371="oui",Q1371="MODULE CARRÉ",SEMAINE!M1371&gt;=8001,SEMAINE!M1371&lt;=10000),((COÛTS!$C$114*8*O1371*4)),"0"))))</f>
        <v>0</v>
      </c>
      <c r="AK1371" s="38">
        <f>IF(Y1371&gt;0,(VLOOKUP(Y1371,DATA!$AB$2:$AC$102,2,0)),1)</f>
        <v>1</v>
      </c>
      <c r="AL1371" s="53">
        <f t="shared" si="175"/>
        <v>0</v>
      </c>
    </row>
    <row r="1372" spans="2:38" ht="25.05" customHeight="1" x14ac:dyDescent="0.25">
      <c r="B1372" s="43" t="str">
        <f>COUNTIF($D$3:D1372,D1372)&amp;T_Semaine[[#This Row],[N°AFFAIRE]]</f>
        <v>0</v>
      </c>
      <c r="C1372" s="50"/>
      <c r="D1372" s="50"/>
      <c r="E1372" s="50"/>
      <c r="F1372" s="50"/>
      <c r="G1372" s="50"/>
      <c r="H1372" s="50"/>
      <c r="I1372" s="50"/>
      <c r="J1372" s="50"/>
      <c r="K1372" s="50"/>
      <c r="L1372" s="50"/>
      <c r="M1372" s="91"/>
      <c r="N1372" s="91"/>
      <c r="O1372" s="50"/>
      <c r="P1372" s="50"/>
      <c r="Q1372" s="50"/>
      <c r="R1372" s="50"/>
      <c r="S1372" s="50"/>
      <c r="T1372" s="95">
        <f t="shared" si="169"/>
        <v>0</v>
      </c>
      <c r="U1372" s="36">
        <f t="shared" si="170"/>
        <v>0</v>
      </c>
      <c r="V1372" s="43"/>
      <c r="W1372" s="43"/>
      <c r="X1372" s="6">
        <f t="shared" si="168"/>
        <v>0</v>
      </c>
      <c r="Y1372" s="55"/>
      <c r="Z1372" s="6">
        <f>(IF(R1372="OUI",0,IF(AND(F1372="MEDIA",G1372&gt;0,O1372&gt;0),(VLOOKUP(G1372,COÛTS!$A$1:$C$157,3,0)*(M1372*N1372/1000*O1372/1000)),0)+IF(AND(G1372&gt;0,F1372="HEURE"),(VLOOKUP(G1372,COÛTS!$A$1:$C$157,3,0)*(O1372)),0))+IF(AND(G1372&gt;0,F1372="DIVERS"),(VLOOKUP(G1372,COÛTS!$A$1:$C$157,3,0)*(O1372)),0)+IF(AND(G1372&gt;0,F1372="VEHICULE"),(VLOOKUP(G1372,COÛTS!$A$1:$C$157,3,0)*(O1372)),0)+IF(AND(G1372&gt;0,F1372="FACONNAGE"),(VLOOKUP(G1372,COÛTS!$A$1:$C$157,3,0)*(O1372)),0)+IF(AND(G1372&gt;0,F1372="ACCESSOIRES"),(VLOOKUP(G1372,COÛTS!$A$1:$C$157,3,0)*(O1372)),0)+IF(AND(F1372="TRANSPORT",G1372&gt;0),(VLOOKUP(G1372,COÛTS!$A$1:$C$157,3,0)*(O1372)),0)+IF(AND(F1372="PRODUITS",G1372="KIT COMPLET HABILLAGE CLOISON MODULAIRE (mL)"),(VLOOKUP(G1372,COÛTS!$A$1:$C$157,3,0)*(M1372/1000*O1372)),0)+IF(AND(F1372="MEDIA",H1372&lt;0,G1372&gt;0,P1372="oui",Q1372="RECTO/VERSO (Type Deux Simple Face)"),(VLOOKUP(G1372,COÛTS!$A$1:$C$157,3,0)*(M1372*(N1372+480)/1000*O1372/1000)),"0")+IF(AND(F1372="MEDIA",H1372&lt;0,G1372&gt;0,P1372="oui",Q1372="MODULE TRIANGULAIRE"),(VLOOKUP(G1372,COÛTS!$A$1:$C$157,3,0)*(M1372*(N1372+240)/1000*O1372/1000)*2)+(VLOOKUP(G1372,COÛTS!$A$1:$C$157,3,0)*(M1372)/1000*0.24),"0")+IF(AND(F1372="MEDIA",P1372="oui",G1372&gt;0,H1372&lt;0,Q1372="MODULE CARRÉ"),(VLOOKUP(G1372,COÛTS!$A$1:$C$157,3,0)*(M1372*(N1372+240)/1000*O1372/1000)*3)+(VLOOKUP(G1372,COÛTS!$A$1:$C$157,3,0)*(M1372)/1000*0.24),"0")+IF(AND(F1372="MEDIA",H1372&lt;0,P1372="oui",G1372&gt;0,Q1372="RECTO (Type Chaussette)"),(VLOOKUP(G1372,COÛTS!$A$1:$C$157,3,0)*(M1372*(N1372+60)/1000*O1372/1000))))</f>
        <v>0</v>
      </c>
      <c r="AA1372" s="6">
        <f>IF(R1372="OUI",0,IF(AND(H1372&gt;0,I1372="OUI"),(VLOOKUP(H1372,COÛTS!$A$1:$C$157,3,0)*(M1372*N1372/1000*O1372/1000)),0))</f>
        <v>0</v>
      </c>
      <c r="AB1372" s="6">
        <f t="shared" si="171"/>
        <v>0</v>
      </c>
      <c r="AC1372" s="7">
        <f t="shared" si="172"/>
        <v>0</v>
      </c>
      <c r="AD1372" s="6">
        <f t="shared" si="173"/>
        <v>0</v>
      </c>
      <c r="AE1372" s="6">
        <f t="shared" si="174"/>
        <v>0</v>
      </c>
      <c r="AF1372" s="6">
        <f>IF(R1372="OUI",0,(IF(AND(P1372="oui",Q1372="RECTO (Type Chaussette, Simple Face)",SEMAINE!M1374&lt;=2000),((COÛTS!$C$115*2*O1372*SEMAINE!M1372/1000)+(COÛTS!$C$109*O1372*SEMAINE!M1372/1000)+(COÛTS!$C$107*O1372*SEMAINE!M1372/1000)),"0")+(IF(AND(P1372="oui",Q1372="RECTO (Type Chaussette, Simple Face)",SEMAINE!M1372&gt;2001,SEMAINE!M1372&lt;=4000),((COÛTS!$C$114*2*O1372)),"0"))+(IF(AND(P1372="oui",Q1372="RECTO (Type Chaussette, Simple Face)",SEMAINE!M1372&gt;=4001,SEMAINE!M1372&lt;=6000),((COÛTS!$C$114*4*O1372)),"0"))+(IF(AND(P1372="oui",Q1372="RECTO (Type Chaussette, Simple Face)",SEMAINE!M1372&gt;=6001,SEMAINE!M1372&lt;=8000),((COÛTS!$C$114*6*O1372)),"0"))+(IF(AND(P1372="oui",Q1372="RECTO (Type Chaussette, Simple Face)",SEMAINE!M1372&gt;=8001,SEMAINE!M1372&lt;=10000),((COÛTS!$C$114*8*O1372)),0))))</f>
        <v>0</v>
      </c>
      <c r="AG1372" s="6">
        <f>IF(R1372="OUI",0,(IF(AND(F1372="MEDIA",G1372="NON TISSÉ (Type Drop)",P1372="oui",Q1372="RECTO (Type Chaussette)",SEMAINE!M1375&lt;=2000),((COÛTS!$C$115*2*O1372*SEMAINE!M1372/1000)+(COÛTS!$C$109*O1372*SEMAINE!M1372/1000)+(COÛTS!$C$107*O1372*SEMAINE!M1372/1000)),"0")+(IF(AND(F1372="MEDIA",P1372="oui",Q1372="RECTO (Type Chaussette)",SEMAINE!M1372&gt;2001,SEMAINE!M1372&lt;=4000),((COÛTS!$C$114*2*O1372)),"0"))+(IF(AND(F1372="MEDIA",P1372="oui",Q1372="RECTO (Type Chaussette)",SEMAINE!M1372&gt;=4001,SEMAINE!M1372&lt;=6000),((COÛTS!$C$114*4*O1372)),"0"))+(IF(AND(F1372="MEDIA",P1372="oui",Q1372="RECTO (Type Chaussette)",SEMAINE!M1372&gt;=6001,SEMAINE!M1372&lt;=8000),((COÛTS!$C$114*6*O1372)),"0"))+(IF(AND(F1372="MEDIA",P1372="oui",Q1372="RECTO (Type Chaussette)",SEMAINE!M1372&gt;=8001,SEMAINE!M1372&lt;=10000),((COÛTS!$C$114*8*O1372)),0))))</f>
        <v>0</v>
      </c>
      <c r="AH1372" s="6">
        <f>IF(R1372="OUI",0,(IF(AND(F1372="MEDIA",G1372="NON TISSÉ (Type Drop)",P1372="oui",Q1372="RECTO/VERSO (Type Deux Simple Face)"),((COÛTS!$C$115*4*O1372*SEMAINE!M1372/1000)+(COÛTS!$C$110*O1372*4)+(COÛTS!$C$107*O1372*SEMAINE!M1372/1000)),"0")+(IF(AND(F1372="MEDIA",P1372="oui",Q1372="RECTO/VERSO (Type Deux Simple Face)",SEMAINE!M1372&gt;2001,SEMAINE!M1372&lt;=4000),((COÛTS!$C$114*2*O1372)),"0"))+(IF(AND(F1372="MEDIA",P1372="oui",Q1372="RECTO/VERSO (Type Deux Simple Face)",SEMAINE!M1372&gt;=4001,SEMAINE!M1372&lt;=6000),((COÛTS!$C$114*4*O1372)),"0"))+(IF(AND(F1372="MEDIA",P1372="oui",Q1372="RECTO/VERSO (Type Deux Simple Face)",SEMAINE!M1372&gt;=6001,SEMAINE!M1372&lt;=8000),((COÛTS!$C$114*6*O1372)),"0"))+(IF(AND(F1372="MEDIA",P1372="oui",Q1372="RECTO/VERSO (Type Deux Simple Face)",SEMAINE!M1372&gt;=8001,SEMAINE!M1372&lt;=10000),((COÛTS!$C$114*8*O1372)),0))))</f>
        <v>0</v>
      </c>
      <c r="AI1372" s="6">
        <f>IF(R1372="OUI",0,(IF(AND(F1372="MEDIA",G1372="NON TISSÉ (Type Drop)",P1372="oui",Q1372="MODULE TRIANGULAIRE"),((COÛTS!$C$115*6*O1372*SEMAINE!M1372/1000)+(COÛTS!$C$112*O1372*6)+(COÛTS!$C$107*O1372*3)),"0")+(IF(AND(F1372="MEDIA",P1372="oui",Q1372="MODULE TRIANGULAIRE",SEMAINE!M1372&gt;2001,SEMAINE!M1372&lt;=4000),((COÛTS!$C$114*2*O1372*3)),"0"))+(IF(AND(F1372="MEDIA",P1372="oui",Q1372="MODULE TRIANGULAIRE",SEMAINE!M1372&gt;=4001,SEMAINE!M1372&lt;=6000),((COÛTS!$C$114*4*O1372*3)),"0"))+(IF(AND(F1372="MEDIA",P1372="oui",Q1372="MODULE TRIANGULAIRE",SEMAINE!M1372&gt;=6001,SEMAINE!M1372&lt;=8000),((COÛTS!$C$114*6*O1372*3)),"0"))+(IF(AND(F1372="MEDIA",P1372="oui",Q1372="MODULE TRIANGULAIRE",SEMAINE!M1372&gt;=8001,SEMAINE!M1372&lt;=10000),((COÛTS!$C$114*8*O1372*3)),0))))</f>
        <v>0</v>
      </c>
      <c r="AJ1372" s="6">
        <f>IF(OR(R1372="OUI",H1372&gt;0),0,(IF(AND(F1372="MEDIA",G1372="NON TISSÉ (Type Drop)",P1372="oui",Q1372="MODULE CARRÉ"),((COÛTS!$C$115*8*O1372*SEMAINE!M1372/1000)+(COÛTS!$C$111*O1372*8)+(COÛTS!$C$107*O1372*4)),"0")+IF(AND(F1372="MEDIA",G1372="BÂCHE FRONTLIT 450gr (Type Bâche M1)",P1372="oui",Q1372="MODULE CARRÉ"),((COÛTS!$C$115*8*O1372*SEMAINE!M1372/1000)+(COÛTS!$C$111*O1372*8)+(COÛTS!$C$107*O1372*4)),"0")+(IF(AND(F1372="MEDIA",P1372="oui",Q1372="MODULE CARRÉ",SEMAINE!M1372&gt;2001,SEMAINE!M1372&lt;=4000),((COÛTS!$C$114*2*O1372*4)),"0"))+(IF(AND(F1372="MEDIA",P1372="oui",Q1372="MODULE CARRÉ",SEMAINE!M1372&gt;=4001,SEMAINE!M1372&lt;=6000),((COÛTS!$C$114*4*O1372*4)),"0"))+(IF(AND(F1372="MEDIA",P1372="oui",Q1372="MODULE CARRÉ",SEMAINE!M1372&gt;=6001,SEMAINE!M1372&lt;=8000),((COÛTS!$C$114*6*O1372*4)),"0"))+(IF(AND(F1372="MEDIA",P1372="oui",Q1372="MODULE CARRÉ",SEMAINE!M1372&gt;=8001,SEMAINE!M1372&lt;=10000),((COÛTS!$C$114*8*O1372*4)),"0"))))</f>
        <v>0</v>
      </c>
      <c r="AK1372" s="38">
        <f>IF(Y1372&gt;0,(VLOOKUP(Y1372,DATA!$AB$2:$AC$102,2,0)),1)</f>
        <v>1</v>
      </c>
      <c r="AL1372" s="53">
        <f t="shared" si="175"/>
        <v>0</v>
      </c>
    </row>
    <row r="1373" spans="2:38" ht="25.05" customHeight="1" x14ac:dyDescent="0.25">
      <c r="B1373" s="43" t="str">
        <f>COUNTIF($D$3:D1373,D1373)&amp;T_Semaine[[#This Row],[N°AFFAIRE]]</f>
        <v>0</v>
      </c>
      <c r="C1373" s="50"/>
      <c r="D1373" s="50"/>
      <c r="E1373" s="50"/>
      <c r="F1373" s="50"/>
      <c r="G1373" s="50"/>
      <c r="H1373" s="50"/>
      <c r="I1373" s="50"/>
      <c r="J1373" s="50"/>
      <c r="K1373" s="50"/>
      <c r="L1373" s="50"/>
      <c r="M1373" s="91"/>
      <c r="N1373" s="91"/>
      <c r="O1373" s="50"/>
      <c r="P1373" s="50"/>
      <c r="Q1373" s="50"/>
      <c r="R1373" s="50"/>
      <c r="S1373" s="50"/>
      <c r="T1373" s="95">
        <f t="shared" si="169"/>
        <v>0</v>
      </c>
      <c r="U1373" s="36">
        <f t="shared" si="170"/>
        <v>0</v>
      </c>
      <c r="V1373" s="43"/>
      <c r="W1373" s="43"/>
      <c r="X1373" s="6">
        <f t="shared" si="168"/>
        <v>0</v>
      </c>
      <c r="Y1373" s="55"/>
      <c r="Z1373" s="6">
        <f>(IF(R1373="OUI",0,IF(AND(F1373="MEDIA",G1373&gt;0,O1373&gt;0),(VLOOKUP(G1373,COÛTS!$A$1:$C$157,3,0)*(M1373*N1373/1000*O1373/1000)),0)+IF(AND(G1373&gt;0,F1373="HEURE"),(VLOOKUP(G1373,COÛTS!$A$1:$C$157,3,0)*(O1373)),0))+IF(AND(G1373&gt;0,F1373="DIVERS"),(VLOOKUP(G1373,COÛTS!$A$1:$C$157,3,0)*(O1373)),0)+IF(AND(G1373&gt;0,F1373="VEHICULE"),(VLOOKUP(G1373,COÛTS!$A$1:$C$157,3,0)*(O1373)),0)+IF(AND(G1373&gt;0,F1373="FACONNAGE"),(VLOOKUP(G1373,COÛTS!$A$1:$C$157,3,0)*(O1373)),0)+IF(AND(G1373&gt;0,F1373="ACCESSOIRES"),(VLOOKUP(G1373,COÛTS!$A$1:$C$157,3,0)*(O1373)),0)+IF(AND(F1373="TRANSPORT",G1373&gt;0),(VLOOKUP(G1373,COÛTS!$A$1:$C$157,3,0)*(O1373)),0)+IF(AND(F1373="PRODUITS",G1373="KIT COMPLET HABILLAGE CLOISON MODULAIRE (mL)"),(VLOOKUP(G1373,COÛTS!$A$1:$C$157,3,0)*(M1373/1000*O1373)),0)+IF(AND(F1373="MEDIA",H1373&lt;0,G1373&gt;0,P1373="oui",Q1373="RECTO/VERSO (Type Deux Simple Face)"),(VLOOKUP(G1373,COÛTS!$A$1:$C$157,3,0)*(M1373*(N1373+480)/1000*O1373/1000)),"0")+IF(AND(F1373="MEDIA",H1373&lt;0,G1373&gt;0,P1373="oui",Q1373="MODULE TRIANGULAIRE"),(VLOOKUP(G1373,COÛTS!$A$1:$C$157,3,0)*(M1373*(N1373+240)/1000*O1373/1000)*2)+(VLOOKUP(G1373,COÛTS!$A$1:$C$157,3,0)*(M1373)/1000*0.24),"0")+IF(AND(F1373="MEDIA",P1373="oui",G1373&gt;0,H1373&lt;0,Q1373="MODULE CARRÉ"),(VLOOKUP(G1373,COÛTS!$A$1:$C$157,3,0)*(M1373*(N1373+240)/1000*O1373/1000)*3)+(VLOOKUP(G1373,COÛTS!$A$1:$C$157,3,0)*(M1373)/1000*0.24),"0")+IF(AND(F1373="MEDIA",H1373&lt;0,P1373="oui",G1373&gt;0,Q1373="RECTO (Type Chaussette)"),(VLOOKUP(G1373,COÛTS!$A$1:$C$157,3,0)*(M1373*(N1373+60)/1000*O1373/1000))))</f>
        <v>0</v>
      </c>
      <c r="AA1373" s="6">
        <f>IF(R1373="OUI",0,IF(AND(H1373&gt;0,I1373="OUI"),(VLOOKUP(H1373,COÛTS!$A$1:$C$157,3,0)*(M1373*N1373/1000*O1373/1000)),0))</f>
        <v>0</v>
      </c>
      <c r="AB1373" s="6">
        <f t="shared" si="171"/>
        <v>0</v>
      </c>
      <c r="AC1373" s="7">
        <f t="shared" si="172"/>
        <v>0</v>
      </c>
      <c r="AD1373" s="6">
        <f t="shared" si="173"/>
        <v>0</v>
      </c>
      <c r="AE1373" s="6">
        <f t="shared" si="174"/>
        <v>0</v>
      </c>
      <c r="AF1373" s="6">
        <f>IF(R1373="OUI",0,(IF(AND(P1373="oui",Q1373="RECTO (Type Chaussette, Simple Face)",SEMAINE!M1375&lt;=2000),((COÛTS!$C$115*2*O1373*SEMAINE!M1373/1000)+(COÛTS!$C$109*O1373*SEMAINE!M1373/1000)+(COÛTS!$C$107*O1373*SEMAINE!M1373/1000)),"0")+(IF(AND(P1373="oui",Q1373="RECTO (Type Chaussette, Simple Face)",SEMAINE!M1373&gt;2001,SEMAINE!M1373&lt;=4000),((COÛTS!$C$114*2*O1373)),"0"))+(IF(AND(P1373="oui",Q1373="RECTO (Type Chaussette, Simple Face)",SEMAINE!M1373&gt;=4001,SEMAINE!M1373&lt;=6000),((COÛTS!$C$114*4*O1373)),"0"))+(IF(AND(P1373="oui",Q1373="RECTO (Type Chaussette, Simple Face)",SEMAINE!M1373&gt;=6001,SEMAINE!M1373&lt;=8000),((COÛTS!$C$114*6*O1373)),"0"))+(IF(AND(P1373="oui",Q1373="RECTO (Type Chaussette, Simple Face)",SEMAINE!M1373&gt;=8001,SEMAINE!M1373&lt;=10000),((COÛTS!$C$114*8*O1373)),0))))</f>
        <v>0</v>
      </c>
      <c r="AG1373" s="6">
        <f>IF(R1373="OUI",0,(IF(AND(F1373="MEDIA",G1373="NON TISSÉ (Type Drop)",P1373="oui",Q1373="RECTO (Type Chaussette)",SEMAINE!M1376&lt;=2000),((COÛTS!$C$115*2*O1373*SEMAINE!M1373/1000)+(COÛTS!$C$109*O1373*SEMAINE!M1373/1000)+(COÛTS!$C$107*O1373*SEMAINE!M1373/1000)),"0")+(IF(AND(F1373="MEDIA",P1373="oui",Q1373="RECTO (Type Chaussette)",SEMAINE!M1373&gt;2001,SEMAINE!M1373&lt;=4000),((COÛTS!$C$114*2*O1373)),"0"))+(IF(AND(F1373="MEDIA",P1373="oui",Q1373="RECTO (Type Chaussette)",SEMAINE!M1373&gt;=4001,SEMAINE!M1373&lt;=6000),((COÛTS!$C$114*4*O1373)),"0"))+(IF(AND(F1373="MEDIA",P1373="oui",Q1373="RECTO (Type Chaussette)",SEMAINE!M1373&gt;=6001,SEMAINE!M1373&lt;=8000),((COÛTS!$C$114*6*O1373)),"0"))+(IF(AND(F1373="MEDIA",P1373="oui",Q1373="RECTO (Type Chaussette)",SEMAINE!M1373&gt;=8001,SEMAINE!M1373&lt;=10000),((COÛTS!$C$114*8*O1373)),0))))</f>
        <v>0</v>
      </c>
      <c r="AH1373" s="6">
        <f>IF(R1373="OUI",0,(IF(AND(F1373="MEDIA",G1373="NON TISSÉ (Type Drop)",P1373="oui",Q1373="RECTO/VERSO (Type Deux Simple Face)"),((COÛTS!$C$115*4*O1373*SEMAINE!M1373/1000)+(COÛTS!$C$110*O1373*4)+(COÛTS!$C$107*O1373*SEMAINE!M1373/1000)),"0")+(IF(AND(F1373="MEDIA",P1373="oui",Q1373="RECTO/VERSO (Type Deux Simple Face)",SEMAINE!M1373&gt;2001,SEMAINE!M1373&lt;=4000),((COÛTS!$C$114*2*O1373)),"0"))+(IF(AND(F1373="MEDIA",P1373="oui",Q1373="RECTO/VERSO (Type Deux Simple Face)",SEMAINE!M1373&gt;=4001,SEMAINE!M1373&lt;=6000),((COÛTS!$C$114*4*O1373)),"0"))+(IF(AND(F1373="MEDIA",P1373="oui",Q1373="RECTO/VERSO (Type Deux Simple Face)",SEMAINE!M1373&gt;=6001,SEMAINE!M1373&lt;=8000),((COÛTS!$C$114*6*O1373)),"0"))+(IF(AND(F1373="MEDIA",P1373="oui",Q1373="RECTO/VERSO (Type Deux Simple Face)",SEMAINE!M1373&gt;=8001,SEMAINE!M1373&lt;=10000),((COÛTS!$C$114*8*O1373)),0))))</f>
        <v>0</v>
      </c>
      <c r="AI1373" s="6">
        <f>IF(R1373="OUI",0,(IF(AND(F1373="MEDIA",G1373="NON TISSÉ (Type Drop)",P1373="oui",Q1373="MODULE TRIANGULAIRE"),((COÛTS!$C$115*6*O1373*SEMAINE!M1373/1000)+(COÛTS!$C$112*O1373*6)+(COÛTS!$C$107*O1373*3)),"0")+(IF(AND(F1373="MEDIA",P1373="oui",Q1373="MODULE TRIANGULAIRE",SEMAINE!M1373&gt;2001,SEMAINE!M1373&lt;=4000),((COÛTS!$C$114*2*O1373*3)),"0"))+(IF(AND(F1373="MEDIA",P1373="oui",Q1373="MODULE TRIANGULAIRE",SEMAINE!M1373&gt;=4001,SEMAINE!M1373&lt;=6000),((COÛTS!$C$114*4*O1373*3)),"0"))+(IF(AND(F1373="MEDIA",P1373="oui",Q1373="MODULE TRIANGULAIRE",SEMAINE!M1373&gt;=6001,SEMAINE!M1373&lt;=8000),((COÛTS!$C$114*6*O1373*3)),"0"))+(IF(AND(F1373="MEDIA",P1373="oui",Q1373="MODULE TRIANGULAIRE",SEMAINE!M1373&gt;=8001,SEMAINE!M1373&lt;=10000),((COÛTS!$C$114*8*O1373*3)),0))))</f>
        <v>0</v>
      </c>
      <c r="AJ1373" s="6">
        <f>IF(OR(R1373="OUI",H1373&gt;0),0,(IF(AND(F1373="MEDIA",G1373="NON TISSÉ (Type Drop)",P1373="oui",Q1373="MODULE CARRÉ"),((COÛTS!$C$115*8*O1373*SEMAINE!M1373/1000)+(COÛTS!$C$111*O1373*8)+(COÛTS!$C$107*O1373*4)),"0")+IF(AND(F1373="MEDIA",G1373="BÂCHE FRONTLIT 450gr (Type Bâche M1)",P1373="oui",Q1373="MODULE CARRÉ"),((COÛTS!$C$115*8*O1373*SEMAINE!M1373/1000)+(COÛTS!$C$111*O1373*8)+(COÛTS!$C$107*O1373*4)),"0")+(IF(AND(F1373="MEDIA",P1373="oui",Q1373="MODULE CARRÉ",SEMAINE!M1373&gt;2001,SEMAINE!M1373&lt;=4000),((COÛTS!$C$114*2*O1373*4)),"0"))+(IF(AND(F1373="MEDIA",P1373="oui",Q1373="MODULE CARRÉ",SEMAINE!M1373&gt;=4001,SEMAINE!M1373&lt;=6000),((COÛTS!$C$114*4*O1373*4)),"0"))+(IF(AND(F1373="MEDIA",P1373="oui",Q1373="MODULE CARRÉ",SEMAINE!M1373&gt;=6001,SEMAINE!M1373&lt;=8000),((COÛTS!$C$114*6*O1373*4)),"0"))+(IF(AND(F1373="MEDIA",P1373="oui",Q1373="MODULE CARRÉ",SEMAINE!M1373&gt;=8001,SEMAINE!M1373&lt;=10000),((COÛTS!$C$114*8*O1373*4)),"0"))))</f>
        <v>0</v>
      </c>
      <c r="AK1373" s="38">
        <f>IF(Y1373&gt;0,(VLOOKUP(Y1373,DATA!$AB$2:$AC$102,2,0)),1)</f>
        <v>1</v>
      </c>
      <c r="AL1373" s="53">
        <f t="shared" si="175"/>
        <v>0</v>
      </c>
    </row>
    <row r="1374" spans="2:38" ht="25.05" customHeight="1" x14ac:dyDescent="0.25">
      <c r="B1374" s="43" t="str">
        <f>COUNTIF($D$3:D1374,D1374)&amp;T_Semaine[[#This Row],[N°AFFAIRE]]</f>
        <v>0</v>
      </c>
      <c r="C1374" s="50"/>
      <c r="D1374" s="50"/>
      <c r="E1374" s="50"/>
      <c r="F1374" s="50"/>
      <c r="G1374" s="50"/>
      <c r="H1374" s="50"/>
      <c r="I1374" s="50"/>
      <c r="J1374" s="50"/>
      <c r="K1374" s="50"/>
      <c r="L1374" s="50"/>
      <c r="M1374" s="91"/>
      <c r="N1374" s="91"/>
      <c r="O1374" s="50"/>
      <c r="P1374" s="50"/>
      <c r="Q1374" s="50"/>
      <c r="R1374" s="50"/>
      <c r="S1374" s="50"/>
      <c r="T1374" s="95">
        <f t="shared" si="169"/>
        <v>0</v>
      </c>
      <c r="U1374" s="36">
        <f t="shared" si="170"/>
        <v>0</v>
      </c>
      <c r="V1374" s="43"/>
      <c r="W1374" s="43"/>
      <c r="X1374" s="6">
        <f t="shared" si="168"/>
        <v>0</v>
      </c>
      <c r="Y1374" s="55"/>
      <c r="Z1374" s="6">
        <f>(IF(R1374="OUI",0,IF(AND(F1374="MEDIA",G1374&gt;0,O1374&gt;0),(VLOOKUP(G1374,COÛTS!$A$1:$C$157,3,0)*(M1374*N1374/1000*O1374/1000)),0)+IF(AND(G1374&gt;0,F1374="HEURE"),(VLOOKUP(G1374,COÛTS!$A$1:$C$157,3,0)*(O1374)),0))+IF(AND(G1374&gt;0,F1374="DIVERS"),(VLOOKUP(G1374,COÛTS!$A$1:$C$157,3,0)*(O1374)),0)+IF(AND(G1374&gt;0,F1374="VEHICULE"),(VLOOKUP(G1374,COÛTS!$A$1:$C$157,3,0)*(O1374)),0)+IF(AND(G1374&gt;0,F1374="FACONNAGE"),(VLOOKUP(G1374,COÛTS!$A$1:$C$157,3,0)*(O1374)),0)+IF(AND(G1374&gt;0,F1374="ACCESSOIRES"),(VLOOKUP(G1374,COÛTS!$A$1:$C$157,3,0)*(O1374)),0)+IF(AND(F1374="TRANSPORT",G1374&gt;0),(VLOOKUP(G1374,COÛTS!$A$1:$C$157,3,0)*(O1374)),0)+IF(AND(F1374="PRODUITS",G1374="KIT COMPLET HABILLAGE CLOISON MODULAIRE (mL)"),(VLOOKUP(G1374,COÛTS!$A$1:$C$157,3,0)*(M1374/1000*O1374)),0)+IF(AND(F1374="MEDIA",H1374&lt;0,G1374&gt;0,P1374="oui",Q1374="RECTO/VERSO (Type Deux Simple Face)"),(VLOOKUP(G1374,COÛTS!$A$1:$C$157,3,0)*(M1374*(N1374+480)/1000*O1374/1000)),"0")+IF(AND(F1374="MEDIA",H1374&lt;0,G1374&gt;0,P1374="oui",Q1374="MODULE TRIANGULAIRE"),(VLOOKUP(G1374,COÛTS!$A$1:$C$157,3,0)*(M1374*(N1374+240)/1000*O1374/1000)*2)+(VLOOKUP(G1374,COÛTS!$A$1:$C$157,3,0)*(M1374)/1000*0.24),"0")+IF(AND(F1374="MEDIA",P1374="oui",G1374&gt;0,H1374&lt;0,Q1374="MODULE CARRÉ"),(VLOOKUP(G1374,COÛTS!$A$1:$C$157,3,0)*(M1374*(N1374+240)/1000*O1374/1000)*3)+(VLOOKUP(G1374,COÛTS!$A$1:$C$157,3,0)*(M1374)/1000*0.24),"0")+IF(AND(F1374="MEDIA",H1374&lt;0,P1374="oui",G1374&gt;0,Q1374="RECTO (Type Chaussette)"),(VLOOKUP(G1374,COÛTS!$A$1:$C$157,3,0)*(M1374*(N1374+60)/1000*O1374/1000))))</f>
        <v>0</v>
      </c>
      <c r="AA1374" s="6">
        <f>IF(R1374="OUI",0,IF(AND(H1374&gt;0,I1374="OUI"),(VLOOKUP(H1374,COÛTS!$A$1:$C$157,3,0)*(M1374*N1374/1000*O1374/1000)),0))</f>
        <v>0</v>
      </c>
      <c r="AB1374" s="6">
        <f t="shared" si="171"/>
        <v>0</v>
      </c>
      <c r="AC1374" s="7">
        <f t="shared" si="172"/>
        <v>0</v>
      </c>
      <c r="AD1374" s="6">
        <f t="shared" si="173"/>
        <v>0</v>
      </c>
      <c r="AE1374" s="6">
        <f t="shared" si="174"/>
        <v>0</v>
      </c>
      <c r="AF1374" s="6">
        <f>IF(R1374="OUI",0,(IF(AND(P1374="oui",Q1374="RECTO (Type Chaussette, Simple Face)",SEMAINE!M1376&lt;=2000),((COÛTS!$C$115*2*O1374*SEMAINE!M1374/1000)+(COÛTS!$C$109*O1374*SEMAINE!M1374/1000)+(COÛTS!$C$107*O1374*SEMAINE!M1374/1000)),"0")+(IF(AND(P1374="oui",Q1374="RECTO (Type Chaussette, Simple Face)",SEMAINE!M1374&gt;2001,SEMAINE!M1374&lt;=4000),((COÛTS!$C$114*2*O1374)),"0"))+(IF(AND(P1374="oui",Q1374="RECTO (Type Chaussette, Simple Face)",SEMAINE!M1374&gt;=4001,SEMAINE!M1374&lt;=6000),((COÛTS!$C$114*4*O1374)),"0"))+(IF(AND(P1374="oui",Q1374="RECTO (Type Chaussette, Simple Face)",SEMAINE!M1374&gt;=6001,SEMAINE!M1374&lt;=8000),((COÛTS!$C$114*6*O1374)),"0"))+(IF(AND(P1374="oui",Q1374="RECTO (Type Chaussette, Simple Face)",SEMAINE!M1374&gt;=8001,SEMAINE!M1374&lt;=10000),((COÛTS!$C$114*8*O1374)),0))))</f>
        <v>0</v>
      </c>
      <c r="AG1374" s="6">
        <f>IF(R1374="OUI",0,(IF(AND(F1374="MEDIA",G1374="NON TISSÉ (Type Drop)",P1374="oui",Q1374="RECTO (Type Chaussette)",SEMAINE!M1377&lt;=2000),((COÛTS!$C$115*2*O1374*SEMAINE!M1374/1000)+(COÛTS!$C$109*O1374*SEMAINE!M1374/1000)+(COÛTS!$C$107*O1374*SEMAINE!M1374/1000)),"0")+(IF(AND(F1374="MEDIA",P1374="oui",Q1374="RECTO (Type Chaussette)",SEMAINE!M1374&gt;2001,SEMAINE!M1374&lt;=4000),((COÛTS!$C$114*2*O1374)),"0"))+(IF(AND(F1374="MEDIA",P1374="oui",Q1374="RECTO (Type Chaussette)",SEMAINE!M1374&gt;=4001,SEMAINE!M1374&lt;=6000),((COÛTS!$C$114*4*O1374)),"0"))+(IF(AND(F1374="MEDIA",P1374="oui",Q1374="RECTO (Type Chaussette)",SEMAINE!M1374&gt;=6001,SEMAINE!M1374&lt;=8000),((COÛTS!$C$114*6*O1374)),"0"))+(IF(AND(F1374="MEDIA",P1374="oui",Q1374="RECTO (Type Chaussette)",SEMAINE!M1374&gt;=8001,SEMAINE!M1374&lt;=10000),((COÛTS!$C$114*8*O1374)),0))))</f>
        <v>0</v>
      </c>
      <c r="AH1374" s="6">
        <f>IF(R1374="OUI",0,(IF(AND(F1374="MEDIA",G1374="NON TISSÉ (Type Drop)",P1374="oui",Q1374="RECTO/VERSO (Type Deux Simple Face)"),((COÛTS!$C$115*4*O1374*SEMAINE!M1374/1000)+(COÛTS!$C$110*O1374*4)+(COÛTS!$C$107*O1374*SEMAINE!M1374/1000)),"0")+(IF(AND(F1374="MEDIA",P1374="oui",Q1374="RECTO/VERSO (Type Deux Simple Face)",SEMAINE!M1374&gt;2001,SEMAINE!M1374&lt;=4000),((COÛTS!$C$114*2*O1374)),"0"))+(IF(AND(F1374="MEDIA",P1374="oui",Q1374="RECTO/VERSO (Type Deux Simple Face)",SEMAINE!M1374&gt;=4001,SEMAINE!M1374&lt;=6000),((COÛTS!$C$114*4*O1374)),"0"))+(IF(AND(F1374="MEDIA",P1374="oui",Q1374="RECTO/VERSO (Type Deux Simple Face)",SEMAINE!M1374&gt;=6001,SEMAINE!M1374&lt;=8000),((COÛTS!$C$114*6*O1374)),"0"))+(IF(AND(F1374="MEDIA",P1374="oui",Q1374="RECTO/VERSO (Type Deux Simple Face)",SEMAINE!M1374&gt;=8001,SEMAINE!M1374&lt;=10000),((COÛTS!$C$114*8*O1374)),0))))</f>
        <v>0</v>
      </c>
      <c r="AI1374" s="6">
        <f>IF(R1374="OUI",0,(IF(AND(F1374="MEDIA",G1374="NON TISSÉ (Type Drop)",P1374="oui",Q1374="MODULE TRIANGULAIRE"),((COÛTS!$C$115*6*O1374*SEMAINE!M1374/1000)+(COÛTS!$C$112*O1374*6)+(COÛTS!$C$107*O1374*3)),"0")+(IF(AND(F1374="MEDIA",P1374="oui",Q1374="MODULE TRIANGULAIRE",SEMAINE!M1374&gt;2001,SEMAINE!M1374&lt;=4000),((COÛTS!$C$114*2*O1374*3)),"0"))+(IF(AND(F1374="MEDIA",P1374="oui",Q1374="MODULE TRIANGULAIRE",SEMAINE!M1374&gt;=4001,SEMAINE!M1374&lt;=6000),((COÛTS!$C$114*4*O1374*3)),"0"))+(IF(AND(F1374="MEDIA",P1374="oui",Q1374="MODULE TRIANGULAIRE",SEMAINE!M1374&gt;=6001,SEMAINE!M1374&lt;=8000),((COÛTS!$C$114*6*O1374*3)),"0"))+(IF(AND(F1374="MEDIA",P1374="oui",Q1374="MODULE TRIANGULAIRE",SEMAINE!M1374&gt;=8001,SEMAINE!M1374&lt;=10000),((COÛTS!$C$114*8*O1374*3)),0))))</f>
        <v>0</v>
      </c>
      <c r="AJ1374" s="6">
        <f>IF(OR(R1374="OUI",H1374&gt;0),0,(IF(AND(F1374="MEDIA",G1374="NON TISSÉ (Type Drop)",P1374="oui",Q1374="MODULE CARRÉ"),((COÛTS!$C$115*8*O1374*SEMAINE!M1374/1000)+(COÛTS!$C$111*O1374*8)+(COÛTS!$C$107*O1374*4)),"0")+IF(AND(F1374="MEDIA",G1374="BÂCHE FRONTLIT 450gr (Type Bâche M1)",P1374="oui",Q1374="MODULE CARRÉ"),((COÛTS!$C$115*8*O1374*SEMAINE!M1374/1000)+(COÛTS!$C$111*O1374*8)+(COÛTS!$C$107*O1374*4)),"0")+(IF(AND(F1374="MEDIA",P1374="oui",Q1374="MODULE CARRÉ",SEMAINE!M1374&gt;2001,SEMAINE!M1374&lt;=4000),((COÛTS!$C$114*2*O1374*4)),"0"))+(IF(AND(F1374="MEDIA",P1374="oui",Q1374="MODULE CARRÉ",SEMAINE!M1374&gt;=4001,SEMAINE!M1374&lt;=6000),((COÛTS!$C$114*4*O1374*4)),"0"))+(IF(AND(F1374="MEDIA",P1374="oui",Q1374="MODULE CARRÉ",SEMAINE!M1374&gt;=6001,SEMAINE!M1374&lt;=8000),((COÛTS!$C$114*6*O1374*4)),"0"))+(IF(AND(F1374="MEDIA",P1374="oui",Q1374="MODULE CARRÉ",SEMAINE!M1374&gt;=8001,SEMAINE!M1374&lt;=10000),((COÛTS!$C$114*8*O1374*4)),"0"))))</f>
        <v>0</v>
      </c>
      <c r="AK1374" s="38">
        <f>IF(Y1374&gt;0,(VLOOKUP(Y1374,DATA!$AB$2:$AC$102,2,0)),1)</f>
        <v>1</v>
      </c>
      <c r="AL1374" s="53">
        <f t="shared" si="175"/>
        <v>0</v>
      </c>
    </row>
    <row r="1375" spans="2:38" ht="25.05" customHeight="1" x14ac:dyDescent="0.25">
      <c r="B1375" s="43" t="str">
        <f>COUNTIF($D$3:D1375,D1375)&amp;T_Semaine[[#This Row],[N°AFFAIRE]]</f>
        <v>0</v>
      </c>
      <c r="C1375" s="50"/>
      <c r="D1375" s="50"/>
      <c r="E1375" s="50"/>
      <c r="F1375" s="50"/>
      <c r="G1375" s="50"/>
      <c r="H1375" s="50"/>
      <c r="I1375" s="50"/>
      <c r="J1375" s="50"/>
      <c r="K1375" s="50"/>
      <c r="L1375" s="50"/>
      <c r="M1375" s="91"/>
      <c r="N1375" s="91"/>
      <c r="O1375" s="50"/>
      <c r="P1375" s="50"/>
      <c r="Q1375" s="50"/>
      <c r="R1375" s="50"/>
      <c r="S1375" s="50"/>
      <c r="T1375" s="95">
        <f t="shared" si="169"/>
        <v>0</v>
      </c>
      <c r="U1375" s="36">
        <f t="shared" si="170"/>
        <v>0</v>
      </c>
      <c r="V1375" s="43"/>
      <c r="W1375" s="43"/>
      <c r="X1375" s="6">
        <f t="shared" si="168"/>
        <v>0</v>
      </c>
      <c r="Y1375" s="55"/>
      <c r="Z1375" s="6">
        <f>(IF(R1375="OUI",0,IF(AND(F1375="MEDIA",G1375&gt;0,O1375&gt;0),(VLOOKUP(G1375,COÛTS!$A$1:$C$157,3,0)*(M1375*N1375/1000*O1375/1000)),0)+IF(AND(G1375&gt;0,F1375="HEURE"),(VLOOKUP(G1375,COÛTS!$A$1:$C$157,3,0)*(O1375)),0))+IF(AND(G1375&gt;0,F1375="DIVERS"),(VLOOKUP(G1375,COÛTS!$A$1:$C$157,3,0)*(O1375)),0)+IF(AND(G1375&gt;0,F1375="VEHICULE"),(VLOOKUP(G1375,COÛTS!$A$1:$C$157,3,0)*(O1375)),0)+IF(AND(G1375&gt;0,F1375="FACONNAGE"),(VLOOKUP(G1375,COÛTS!$A$1:$C$157,3,0)*(O1375)),0)+IF(AND(G1375&gt;0,F1375="ACCESSOIRES"),(VLOOKUP(G1375,COÛTS!$A$1:$C$157,3,0)*(O1375)),0)+IF(AND(F1375="TRANSPORT",G1375&gt;0),(VLOOKUP(G1375,COÛTS!$A$1:$C$157,3,0)*(O1375)),0)+IF(AND(F1375="PRODUITS",G1375="KIT COMPLET HABILLAGE CLOISON MODULAIRE (mL)"),(VLOOKUP(G1375,COÛTS!$A$1:$C$157,3,0)*(M1375/1000*O1375)),0)+IF(AND(F1375="MEDIA",H1375&lt;0,G1375&gt;0,P1375="oui",Q1375="RECTO/VERSO (Type Deux Simple Face)"),(VLOOKUP(G1375,COÛTS!$A$1:$C$157,3,0)*(M1375*(N1375+480)/1000*O1375/1000)),"0")+IF(AND(F1375="MEDIA",H1375&lt;0,G1375&gt;0,P1375="oui",Q1375="MODULE TRIANGULAIRE"),(VLOOKUP(G1375,COÛTS!$A$1:$C$157,3,0)*(M1375*(N1375+240)/1000*O1375/1000)*2)+(VLOOKUP(G1375,COÛTS!$A$1:$C$157,3,0)*(M1375)/1000*0.24),"0")+IF(AND(F1375="MEDIA",P1375="oui",G1375&gt;0,H1375&lt;0,Q1375="MODULE CARRÉ"),(VLOOKUP(G1375,COÛTS!$A$1:$C$157,3,0)*(M1375*(N1375+240)/1000*O1375/1000)*3)+(VLOOKUP(G1375,COÛTS!$A$1:$C$157,3,0)*(M1375)/1000*0.24),"0")+IF(AND(F1375="MEDIA",H1375&lt;0,P1375="oui",G1375&gt;0,Q1375="RECTO (Type Chaussette)"),(VLOOKUP(G1375,COÛTS!$A$1:$C$157,3,0)*(M1375*(N1375+60)/1000*O1375/1000))))</f>
        <v>0</v>
      </c>
      <c r="AA1375" s="6">
        <f>IF(R1375="OUI",0,IF(AND(H1375&gt;0,I1375="OUI"),(VLOOKUP(H1375,COÛTS!$A$1:$C$157,3,0)*(M1375*N1375/1000*O1375/1000)),0))</f>
        <v>0</v>
      </c>
      <c r="AB1375" s="6">
        <f t="shared" si="171"/>
        <v>0</v>
      </c>
      <c r="AC1375" s="7">
        <f t="shared" si="172"/>
        <v>0</v>
      </c>
      <c r="AD1375" s="6">
        <f t="shared" si="173"/>
        <v>0</v>
      </c>
      <c r="AE1375" s="6">
        <f t="shared" si="174"/>
        <v>0</v>
      </c>
      <c r="AF1375" s="6">
        <f>IF(R1375="OUI",0,(IF(AND(P1375="oui",Q1375="RECTO (Type Chaussette, Simple Face)",SEMAINE!M1377&lt;=2000),((COÛTS!$C$115*2*O1375*SEMAINE!M1375/1000)+(COÛTS!$C$109*O1375*SEMAINE!M1375/1000)+(COÛTS!$C$107*O1375*SEMAINE!M1375/1000)),"0")+(IF(AND(P1375="oui",Q1375="RECTO (Type Chaussette, Simple Face)",SEMAINE!M1375&gt;2001,SEMAINE!M1375&lt;=4000),((COÛTS!$C$114*2*O1375)),"0"))+(IF(AND(P1375="oui",Q1375="RECTO (Type Chaussette, Simple Face)",SEMAINE!M1375&gt;=4001,SEMAINE!M1375&lt;=6000),((COÛTS!$C$114*4*O1375)),"0"))+(IF(AND(P1375="oui",Q1375="RECTO (Type Chaussette, Simple Face)",SEMAINE!M1375&gt;=6001,SEMAINE!M1375&lt;=8000),((COÛTS!$C$114*6*O1375)),"0"))+(IF(AND(P1375="oui",Q1375="RECTO (Type Chaussette, Simple Face)",SEMAINE!M1375&gt;=8001,SEMAINE!M1375&lt;=10000),((COÛTS!$C$114*8*O1375)),0))))</f>
        <v>0</v>
      </c>
      <c r="AG1375" s="6">
        <f>IF(R1375="OUI",0,(IF(AND(F1375="MEDIA",G1375="NON TISSÉ (Type Drop)",P1375="oui",Q1375="RECTO (Type Chaussette)",SEMAINE!M1378&lt;=2000),((COÛTS!$C$115*2*O1375*SEMAINE!M1375/1000)+(COÛTS!$C$109*O1375*SEMAINE!M1375/1000)+(COÛTS!$C$107*O1375*SEMAINE!M1375/1000)),"0")+(IF(AND(F1375="MEDIA",P1375="oui",Q1375="RECTO (Type Chaussette)",SEMAINE!M1375&gt;2001,SEMAINE!M1375&lt;=4000),((COÛTS!$C$114*2*O1375)),"0"))+(IF(AND(F1375="MEDIA",P1375="oui",Q1375="RECTO (Type Chaussette)",SEMAINE!M1375&gt;=4001,SEMAINE!M1375&lt;=6000),((COÛTS!$C$114*4*O1375)),"0"))+(IF(AND(F1375="MEDIA",P1375="oui",Q1375="RECTO (Type Chaussette)",SEMAINE!M1375&gt;=6001,SEMAINE!M1375&lt;=8000),((COÛTS!$C$114*6*O1375)),"0"))+(IF(AND(F1375="MEDIA",P1375="oui",Q1375="RECTO (Type Chaussette)",SEMAINE!M1375&gt;=8001,SEMAINE!M1375&lt;=10000),((COÛTS!$C$114*8*O1375)),0))))</f>
        <v>0</v>
      </c>
      <c r="AH1375" s="6">
        <f>IF(R1375="OUI",0,(IF(AND(F1375="MEDIA",G1375="NON TISSÉ (Type Drop)",P1375="oui",Q1375="RECTO/VERSO (Type Deux Simple Face)"),((COÛTS!$C$115*4*O1375*SEMAINE!M1375/1000)+(COÛTS!$C$110*O1375*4)+(COÛTS!$C$107*O1375*SEMAINE!M1375/1000)),"0")+(IF(AND(F1375="MEDIA",P1375="oui",Q1375="RECTO/VERSO (Type Deux Simple Face)",SEMAINE!M1375&gt;2001,SEMAINE!M1375&lt;=4000),((COÛTS!$C$114*2*O1375)),"0"))+(IF(AND(F1375="MEDIA",P1375="oui",Q1375="RECTO/VERSO (Type Deux Simple Face)",SEMAINE!M1375&gt;=4001,SEMAINE!M1375&lt;=6000),((COÛTS!$C$114*4*O1375)),"0"))+(IF(AND(F1375="MEDIA",P1375="oui",Q1375="RECTO/VERSO (Type Deux Simple Face)",SEMAINE!M1375&gt;=6001,SEMAINE!M1375&lt;=8000),((COÛTS!$C$114*6*O1375)),"0"))+(IF(AND(F1375="MEDIA",P1375="oui",Q1375="RECTO/VERSO (Type Deux Simple Face)",SEMAINE!M1375&gt;=8001,SEMAINE!M1375&lt;=10000),((COÛTS!$C$114*8*O1375)),0))))</f>
        <v>0</v>
      </c>
      <c r="AI1375" s="6">
        <f>IF(R1375="OUI",0,(IF(AND(F1375="MEDIA",G1375="NON TISSÉ (Type Drop)",P1375="oui",Q1375="MODULE TRIANGULAIRE"),((COÛTS!$C$115*6*O1375*SEMAINE!M1375/1000)+(COÛTS!$C$112*O1375*6)+(COÛTS!$C$107*O1375*3)),"0")+(IF(AND(F1375="MEDIA",P1375="oui",Q1375="MODULE TRIANGULAIRE",SEMAINE!M1375&gt;2001,SEMAINE!M1375&lt;=4000),((COÛTS!$C$114*2*O1375*3)),"0"))+(IF(AND(F1375="MEDIA",P1375="oui",Q1375="MODULE TRIANGULAIRE",SEMAINE!M1375&gt;=4001,SEMAINE!M1375&lt;=6000),((COÛTS!$C$114*4*O1375*3)),"0"))+(IF(AND(F1375="MEDIA",P1375="oui",Q1375="MODULE TRIANGULAIRE",SEMAINE!M1375&gt;=6001,SEMAINE!M1375&lt;=8000),((COÛTS!$C$114*6*O1375*3)),"0"))+(IF(AND(F1375="MEDIA",P1375="oui",Q1375="MODULE TRIANGULAIRE",SEMAINE!M1375&gt;=8001,SEMAINE!M1375&lt;=10000),((COÛTS!$C$114*8*O1375*3)),0))))</f>
        <v>0</v>
      </c>
      <c r="AJ1375" s="6">
        <f>IF(OR(R1375="OUI",H1375&gt;0),0,(IF(AND(F1375="MEDIA",G1375="NON TISSÉ (Type Drop)",P1375="oui",Q1375="MODULE CARRÉ"),((COÛTS!$C$115*8*O1375*SEMAINE!M1375/1000)+(COÛTS!$C$111*O1375*8)+(COÛTS!$C$107*O1375*4)),"0")+IF(AND(F1375="MEDIA",G1375="BÂCHE FRONTLIT 450gr (Type Bâche M1)",P1375="oui",Q1375="MODULE CARRÉ"),((COÛTS!$C$115*8*O1375*SEMAINE!M1375/1000)+(COÛTS!$C$111*O1375*8)+(COÛTS!$C$107*O1375*4)),"0")+(IF(AND(F1375="MEDIA",P1375="oui",Q1375="MODULE CARRÉ",SEMAINE!M1375&gt;2001,SEMAINE!M1375&lt;=4000),((COÛTS!$C$114*2*O1375*4)),"0"))+(IF(AND(F1375="MEDIA",P1375="oui",Q1375="MODULE CARRÉ",SEMAINE!M1375&gt;=4001,SEMAINE!M1375&lt;=6000),((COÛTS!$C$114*4*O1375*4)),"0"))+(IF(AND(F1375="MEDIA",P1375="oui",Q1375="MODULE CARRÉ",SEMAINE!M1375&gt;=6001,SEMAINE!M1375&lt;=8000),((COÛTS!$C$114*6*O1375*4)),"0"))+(IF(AND(F1375="MEDIA",P1375="oui",Q1375="MODULE CARRÉ",SEMAINE!M1375&gt;=8001,SEMAINE!M1375&lt;=10000),((COÛTS!$C$114*8*O1375*4)),"0"))))</f>
        <v>0</v>
      </c>
      <c r="AK1375" s="38">
        <f>IF(Y1375&gt;0,(VLOOKUP(Y1375,DATA!$AB$2:$AC$102,2,0)),1)</f>
        <v>1</v>
      </c>
      <c r="AL1375" s="53">
        <f t="shared" si="175"/>
        <v>0</v>
      </c>
    </row>
    <row r="1376" spans="2:38" ht="25.05" customHeight="1" x14ac:dyDescent="0.25">
      <c r="B1376" s="43" t="str">
        <f>COUNTIF($D$3:D1376,D1376)&amp;T_Semaine[[#This Row],[N°AFFAIRE]]</f>
        <v>0</v>
      </c>
      <c r="C1376" s="50"/>
      <c r="D1376" s="50"/>
      <c r="E1376" s="50"/>
      <c r="F1376" s="50"/>
      <c r="G1376" s="50"/>
      <c r="H1376" s="50"/>
      <c r="I1376" s="50"/>
      <c r="J1376" s="50"/>
      <c r="K1376" s="50"/>
      <c r="L1376" s="50"/>
      <c r="M1376" s="91"/>
      <c r="N1376" s="91"/>
      <c r="O1376" s="50"/>
      <c r="P1376" s="50"/>
      <c r="Q1376" s="50"/>
      <c r="R1376" s="50"/>
      <c r="S1376" s="50"/>
      <c r="T1376" s="95">
        <f t="shared" si="169"/>
        <v>0</v>
      </c>
      <c r="U1376" s="36">
        <f t="shared" si="170"/>
        <v>0</v>
      </c>
      <c r="V1376" s="43"/>
      <c r="W1376" s="43"/>
      <c r="X1376" s="6">
        <f t="shared" si="168"/>
        <v>0</v>
      </c>
      <c r="Y1376" s="55"/>
      <c r="Z1376" s="6">
        <f>(IF(R1376="OUI",0,IF(AND(F1376="MEDIA",G1376&gt;0,O1376&gt;0),(VLOOKUP(G1376,COÛTS!$A$1:$C$157,3,0)*(M1376*N1376/1000*O1376/1000)),0)+IF(AND(G1376&gt;0,F1376="HEURE"),(VLOOKUP(G1376,COÛTS!$A$1:$C$157,3,0)*(O1376)),0))+IF(AND(G1376&gt;0,F1376="DIVERS"),(VLOOKUP(G1376,COÛTS!$A$1:$C$157,3,0)*(O1376)),0)+IF(AND(G1376&gt;0,F1376="VEHICULE"),(VLOOKUP(G1376,COÛTS!$A$1:$C$157,3,0)*(O1376)),0)+IF(AND(G1376&gt;0,F1376="FACONNAGE"),(VLOOKUP(G1376,COÛTS!$A$1:$C$157,3,0)*(O1376)),0)+IF(AND(G1376&gt;0,F1376="ACCESSOIRES"),(VLOOKUP(G1376,COÛTS!$A$1:$C$157,3,0)*(O1376)),0)+IF(AND(F1376="TRANSPORT",G1376&gt;0),(VLOOKUP(G1376,COÛTS!$A$1:$C$157,3,0)*(O1376)),0)+IF(AND(F1376="PRODUITS",G1376="KIT COMPLET HABILLAGE CLOISON MODULAIRE (mL)"),(VLOOKUP(G1376,COÛTS!$A$1:$C$157,3,0)*(M1376/1000*O1376)),0)+IF(AND(F1376="MEDIA",H1376&lt;0,G1376&gt;0,P1376="oui",Q1376="RECTO/VERSO (Type Deux Simple Face)"),(VLOOKUP(G1376,COÛTS!$A$1:$C$157,3,0)*(M1376*(N1376+480)/1000*O1376/1000)),"0")+IF(AND(F1376="MEDIA",H1376&lt;0,G1376&gt;0,P1376="oui",Q1376="MODULE TRIANGULAIRE"),(VLOOKUP(G1376,COÛTS!$A$1:$C$157,3,0)*(M1376*(N1376+240)/1000*O1376/1000)*2)+(VLOOKUP(G1376,COÛTS!$A$1:$C$157,3,0)*(M1376)/1000*0.24),"0")+IF(AND(F1376="MEDIA",P1376="oui",G1376&gt;0,H1376&lt;0,Q1376="MODULE CARRÉ"),(VLOOKUP(G1376,COÛTS!$A$1:$C$157,3,0)*(M1376*(N1376+240)/1000*O1376/1000)*3)+(VLOOKUP(G1376,COÛTS!$A$1:$C$157,3,0)*(M1376)/1000*0.24),"0")+IF(AND(F1376="MEDIA",H1376&lt;0,P1376="oui",G1376&gt;0,Q1376="RECTO (Type Chaussette)"),(VLOOKUP(G1376,COÛTS!$A$1:$C$157,3,0)*(M1376*(N1376+60)/1000*O1376/1000))))</f>
        <v>0</v>
      </c>
      <c r="AA1376" s="6">
        <f>IF(R1376="OUI",0,IF(AND(H1376&gt;0,I1376="OUI"),(VLOOKUP(H1376,COÛTS!$A$1:$C$157,3,0)*(M1376*N1376/1000*O1376/1000)),0))</f>
        <v>0</v>
      </c>
      <c r="AB1376" s="6">
        <f t="shared" si="171"/>
        <v>0</v>
      </c>
      <c r="AC1376" s="7">
        <f t="shared" si="172"/>
        <v>0</v>
      </c>
      <c r="AD1376" s="6">
        <f t="shared" si="173"/>
        <v>0</v>
      </c>
      <c r="AE1376" s="6">
        <f t="shared" si="174"/>
        <v>0</v>
      </c>
      <c r="AF1376" s="6">
        <f>IF(R1376="OUI",0,(IF(AND(P1376="oui",Q1376="RECTO (Type Chaussette, Simple Face)",SEMAINE!M1378&lt;=2000),((COÛTS!$C$115*2*O1376*SEMAINE!M1376/1000)+(COÛTS!$C$109*O1376*SEMAINE!M1376/1000)+(COÛTS!$C$107*O1376*SEMAINE!M1376/1000)),"0")+(IF(AND(P1376="oui",Q1376="RECTO (Type Chaussette, Simple Face)",SEMAINE!M1376&gt;2001,SEMAINE!M1376&lt;=4000),((COÛTS!$C$114*2*O1376)),"0"))+(IF(AND(P1376="oui",Q1376="RECTO (Type Chaussette, Simple Face)",SEMAINE!M1376&gt;=4001,SEMAINE!M1376&lt;=6000),((COÛTS!$C$114*4*O1376)),"0"))+(IF(AND(P1376="oui",Q1376="RECTO (Type Chaussette, Simple Face)",SEMAINE!M1376&gt;=6001,SEMAINE!M1376&lt;=8000),((COÛTS!$C$114*6*O1376)),"0"))+(IF(AND(P1376="oui",Q1376="RECTO (Type Chaussette, Simple Face)",SEMAINE!M1376&gt;=8001,SEMAINE!M1376&lt;=10000),((COÛTS!$C$114*8*O1376)),0))))</f>
        <v>0</v>
      </c>
      <c r="AG1376" s="6">
        <f>IF(R1376="OUI",0,(IF(AND(F1376="MEDIA",G1376="NON TISSÉ (Type Drop)",P1376="oui",Q1376="RECTO (Type Chaussette)",SEMAINE!M1379&lt;=2000),((COÛTS!$C$115*2*O1376*SEMAINE!M1376/1000)+(COÛTS!$C$109*O1376*SEMAINE!M1376/1000)+(COÛTS!$C$107*O1376*SEMAINE!M1376/1000)),"0")+(IF(AND(F1376="MEDIA",P1376="oui",Q1376="RECTO (Type Chaussette)",SEMAINE!M1376&gt;2001,SEMAINE!M1376&lt;=4000),((COÛTS!$C$114*2*O1376)),"0"))+(IF(AND(F1376="MEDIA",P1376="oui",Q1376="RECTO (Type Chaussette)",SEMAINE!M1376&gt;=4001,SEMAINE!M1376&lt;=6000),((COÛTS!$C$114*4*O1376)),"0"))+(IF(AND(F1376="MEDIA",P1376="oui",Q1376="RECTO (Type Chaussette)",SEMAINE!M1376&gt;=6001,SEMAINE!M1376&lt;=8000),((COÛTS!$C$114*6*O1376)),"0"))+(IF(AND(F1376="MEDIA",P1376="oui",Q1376="RECTO (Type Chaussette)",SEMAINE!M1376&gt;=8001,SEMAINE!M1376&lt;=10000),((COÛTS!$C$114*8*O1376)),0))))</f>
        <v>0</v>
      </c>
      <c r="AH1376" s="6">
        <f>IF(R1376="OUI",0,(IF(AND(F1376="MEDIA",G1376="NON TISSÉ (Type Drop)",P1376="oui",Q1376="RECTO/VERSO (Type Deux Simple Face)"),((COÛTS!$C$115*4*O1376*SEMAINE!M1376/1000)+(COÛTS!$C$110*O1376*4)+(COÛTS!$C$107*O1376*SEMAINE!M1376/1000)),"0")+(IF(AND(F1376="MEDIA",P1376="oui",Q1376="RECTO/VERSO (Type Deux Simple Face)",SEMAINE!M1376&gt;2001,SEMAINE!M1376&lt;=4000),((COÛTS!$C$114*2*O1376)),"0"))+(IF(AND(F1376="MEDIA",P1376="oui",Q1376="RECTO/VERSO (Type Deux Simple Face)",SEMAINE!M1376&gt;=4001,SEMAINE!M1376&lt;=6000),((COÛTS!$C$114*4*O1376)),"0"))+(IF(AND(F1376="MEDIA",P1376="oui",Q1376="RECTO/VERSO (Type Deux Simple Face)",SEMAINE!M1376&gt;=6001,SEMAINE!M1376&lt;=8000),((COÛTS!$C$114*6*O1376)),"0"))+(IF(AND(F1376="MEDIA",P1376="oui",Q1376="RECTO/VERSO (Type Deux Simple Face)",SEMAINE!M1376&gt;=8001,SEMAINE!M1376&lt;=10000),((COÛTS!$C$114*8*O1376)),0))))</f>
        <v>0</v>
      </c>
      <c r="AI1376" s="6">
        <f>IF(R1376="OUI",0,(IF(AND(F1376="MEDIA",G1376="NON TISSÉ (Type Drop)",P1376="oui",Q1376="MODULE TRIANGULAIRE"),((COÛTS!$C$115*6*O1376*SEMAINE!M1376/1000)+(COÛTS!$C$112*O1376*6)+(COÛTS!$C$107*O1376*3)),"0")+(IF(AND(F1376="MEDIA",P1376="oui",Q1376="MODULE TRIANGULAIRE",SEMAINE!M1376&gt;2001,SEMAINE!M1376&lt;=4000),((COÛTS!$C$114*2*O1376*3)),"0"))+(IF(AND(F1376="MEDIA",P1376="oui",Q1376="MODULE TRIANGULAIRE",SEMAINE!M1376&gt;=4001,SEMAINE!M1376&lt;=6000),((COÛTS!$C$114*4*O1376*3)),"0"))+(IF(AND(F1376="MEDIA",P1376="oui",Q1376="MODULE TRIANGULAIRE",SEMAINE!M1376&gt;=6001,SEMAINE!M1376&lt;=8000),((COÛTS!$C$114*6*O1376*3)),"0"))+(IF(AND(F1376="MEDIA",P1376="oui",Q1376="MODULE TRIANGULAIRE",SEMAINE!M1376&gt;=8001,SEMAINE!M1376&lt;=10000),((COÛTS!$C$114*8*O1376*3)),0))))</f>
        <v>0</v>
      </c>
      <c r="AJ1376" s="6">
        <f>IF(OR(R1376="OUI",H1376&gt;0),0,(IF(AND(F1376="MEDIA",G1376="NON TISSÉ (Type Drop)",P1376="oui",Q1376="MODULE CARRÉ"),((COÛTS!$C$115*8*O1376*SEMAINE!M1376/1000)+(COÛTS!$C$111*O1376*8)+(COÛTS!$C$107*O1376*4)),"0")+IF(AND(F1376="MEDIA",G1376="BÂCHE FRONTLIT 450gr (Type Bâche M1)",P1376="oui",Q1376="MODULE CARRÉ"),((COÛTS!$C$115*8*O1376*SEMAINE!M1376/1000)+(COÛTS!$C$111*O1376*8)+(COÛTS!$C$107*O1376*4)),"0")+(IF(AND(F1376="MEDIA",P1376="oui",Q1376="MODULE CARRÉ",SEMAINE!M1376&gt;2001,SEMAINE!M1376&lt;=4000),((COÛTS!$C$114*2*O1376*4)),"0"))+(IF(AND(F1376="MEDIA",P1376="oui",Q1376="MODULE CARRÉ",SEMAINE!M1376&gt;=4001,SEMAINE!M1376&lt;=6000),((COÛTS!$C$114*4*O1376*4)),"0"))+(IF(AND(F1376="MEDIA",P1376="oui",Q1376="MODULE CARRÉ",SEMAINE!M1376&gt;=6001,SEMAINE!M1376&lt;=8000),((COÛTS!$C$114*6*O1376*4)),"0"))+(IF(AND(F1376="MEDIA",P1376="oui",Q1376="MODULE CARRÉ",SEMAINE!M1376&gt;=8001,SEMAINE!M1376&lt;=10000),((COÛTS!$C$114*8*O1376*4)),"0"))))</f>
        <v>0</v>
      </c>
      <c r="AK1376" s="38">
        <f>IF(Y1376&gt;0,(VLOOKUP(Y1376,DATA!$AB$2:$AC$102,2,0)),1)</f>
        <v>1</v>
      </c>
      <c r="AL1376" s="53">
        <f t="shared" si="175"/>
        <v>0</v>
      </c>
    </row>
    <row r="1377" spans="2:38" ht="25.05" customHeight="1" x14ac:dyDescent="0.25">
      <c r="B1377" s="43" t="str">
        <f>COUNTIF($D$3:D1377,D1377)&amp;T_Semaine[[#This Row],[N°AFFAIRE]]</f>
        <v>0</v>
      </c>
      <c r="C1377" s="50"/>
      <c r="D1377" s="50"/>
      <c r="E1377" s="50"/>
      <c r="F1377" s="50"/>
      <c r="G1377" s="50"/>
      <c r="H1377" s="50"/>
      <c r="I1377" s="50"/>
      <c r="J1377" s="50"/>
      <c r="K1377" s="50"/>
      <c r="L1377" s="50"/>
      <c r="M1377" s="91"/>
      <c r="N1377" s="91"/>
      <c r="O1377" s="50"/>
      <c r="P1377" s="50"/>
      <c r="Q1377" s="50"/>
      <c r="R1377" s="50"/>
      <c r="S1377" s="50"/>
      <c r="T1377" s="95">
        <f t="shared" si="169"/>
        <v>0</v>
      </c>
      <c r="U1377" s="36">
        <f t="shared" si="170"/>
        <v>0</v>
      </c>
      <c r="V1377" s="43"/>
      <c r="W1377" s="43"/>
      <c r="X1377" s="6">
        <f t="shared" si="168"/>
        <v>0</v>
      </c>
      <c r="Y1377" s="55"/>
      <c r="Z1377" s="6">
        <f>(IF(R1377="OUI",0,IF(AND(F1377="MEDIA",G1377&gt;0,O1377&gt;0),(VLOOKUP(G1377,COÛTS!$A$1:$C$157,3,0)*(M1377*N1377/1000*O1377/1000)),0)+IF(AND(G1377&gt;0,F1377="HEURE"),(VLOOKUP(G1377,COÛTS!$A$1:$C$157,3,0)*(O1377)),0))+IF(AND(G1377&gt;0,F1377="DIVERS"),(VLOOKUP(G1377,COÛTS!$A$1:$C$157,3,0)*(O1377)),0)+IF(AND(G1377&gt;0,F1377="VEHICULE"),(VLOOKUP(G1377,COÛTS!$A$1:$C$157,3,0)*(O1377)),0)+IF(AND(G1377&gt;0,F1377="FACONNAGE"),(VLOOKUP(G1377,COÛTS!$A$1:$C$157,3,0)*(O1377)),0)+IF(AND(G1377&gt;0,F1377="ACCESSOIRES"),(VLOOKUP(G1377,COÛTS!$A$1:$C$157,3,0)*(O1377)),0)+IF(AND(F1377="TRANSPORT",G1377&gt;0),(VLOOKUP(G1377,COÛTS!$A$1:$C$157,3,0)*(O1377)),0)+IF(AND(F1377="PRODUITS",G1377="KIT COMPLET HABILLAGE CLOISON MODULAIRE (mL)"),(VLOOKUP(G1377,COÛTS!$A$1:$C$157,3,0)*(M1377/1000*O1377)),0)+IF(AND(F1377="MEDIA",H1377&lt;0,G1377&gt;0,P1377="oui",Q1377="RECTO/VERSO (Type Deux Simple Face)"),(VLOOKUP(G1377,COÛTS!$A$1:$C$157,3,0)*(M1377*(N1377+480)/1000*O1377/1000)),"0")+IF(AND(F1377="MEDIA",H1377&lt;0,G1377&gt;0,P1377="oui",Q1377="MODULE TRIANGULAIRE"),(VLOOKUP(G1377,COÛTS!$A$1:$C$157,3,0)*(M1377*(N1377+240)/1000*O1377/1000)*2)+(VLOOKUP(G1377,COÛTS!$A$1:$C$157,3,0)*(M1377)/1000*0.24),"0")+IF(AND(F1377="MEDIA",P1377="oui",G1377&gt;0,H1377&lt;0,Q1377="MODULE CARRÉ"),(VLOOKUP(G1377,COÛTS!$A$1:$C$157,3,0)*(M1377*(N1377+240)/1000*O1377/1000)*3)+(VLOOKUP(G1377,COÛTS!$A$1:$C$157,3,0)*(M1377)/1000*0.24),"0")+IF(AND(F1377="MEDIA",H1377&lt;0,P1377="oui",G1377&gt;0,Q1377="RECTO (Type Chaussette)"),(VLOOKUP(G1377,COÛTS!$A$1:$C$157,3,0)*(M1377*(N1377+60)/1000*O1377/1000))))</f>
        <v>0</v>
      </c>
      <c r="AA1377" s="6">
        <f>IF(R1377="OUI",0,IF(AND(H1377&gt;0,I1377="OUI"),(VLOOKUP(H1377,COÛTS!$A$1:$C$157,3,0)*(M1377*N1377/1000*O1377/1000)),0))</f>
        <v>0</v>
      </c>
      <c r="AB1377" s="6">
        <f t="shared" si="171"/>
        <v>0</v>
      </c>
      <c r="AC1377" s="7">
        <f t="shared" si="172"/>
        <v>0</v>
      </c>
      <c r="AD1377" s="6">
        <f t="shared" si="173"/>
        <v>0</v>
      </c>
      <c r="AE1377" s="6">
        <f t="shared" si="174"/>
        <v>0</v>
      </c>
      <c r="AF1377" s="6">
        <f>IF(R1377="OUI",0,(IF(AND(P1377="oui",Q1377="RECTO (Type Chaussette, Simple Face)",SEMAINE!M1379&lt;=2000),((COÛTS!$C$115*2*O1377*SEMAINE!M1377/1000)+(COÛTS!$C$109*O1377*SEMAINE!M1377/1000)+(COÛTS!$C$107*O1377*SEMAINE!M1377/1000)),"0")+(IF(AND(P1377="oui",Q1377="RECTO (Type Chaussette, Simple Face)",SEMAINE!M1377&gt;2001,SEMAINE!M1377&lt;=4000),((COÛTS!$C$114*2*O1377)),"0"))+(IF(AND(P1377="oui",Q1377="RECTO (Type Chaussette, Simple Face)",SEMAINE!M1377&gt;=4001,SEMAINE!M1377&lt;=6000),((COÛTS!$C$114*4*O1377)),"0"))+(IF(AND(P1377="oui",Q1377="RECTO (Type Chaussette, Simple Face)",SEMAINE!M1377&gt;=6001,SEMAINE!M1377&lt;=8000),((COÛTS!$C$114*6*O1377)),"0"))+(IF(AND(P1377="oui",Q1377="RECTO (Type Chaussette, Simple Face)",SEMAINE!M1377&gt;=8001,SEMAINE!M1377&lt;=10000),((COÛTS!$C$114*8*O1377)),0))))</f>
        <v>0</v>
      </c>
      <c r="AG1377" s="6">
        <f>IF(R1377="OUI",0,(IF(AND(F1377="MEDIA",G1377="NON TISSÉ (Type Drop)",P1377="oui",Q1377="RECTO (Type Chaussette)",SEMAINE!M1380&lt;=2000),((COÛTS!$C$115*2*O1377*SEMAINE!M1377/1000)+(COÛTS!$C$109*O1377*SEMAINE!M1377/1000)+(COÛTS!$C$107*O1377*SEMAINE!M1377/1000)),"0")+(IF(AND(F1377="MEDIA",P1377="oui",Q1377="RECTO (Type Chaussette)",SEMAINE!M1377&gt;2001,SEMAINE!M1377&lt;=4000),((COÛTS!$C$114*2*O1377)),"0"))+(IF(AND(F1377="MEDIA",P1377="oui",Q1377="RECTO (Type Chaussette)",SEMAINE!M1377&gt;=4001,SEMAINE!M1377&lt;=6000),((COÛTS!$C$114*4*O1377)),"0"))+(IF(AND(F1377="MEDIA",P1377="oui",Q1377="RECTO (Type Chaussette)",SEMAINE!M1377&gt;=6001,SEMAINE!M1377&lt;=8000),((COÛTS!$C$114*6*O1377)),"0"))+(IF(AND(F1377="MEDIA",P1377="oui",Q1377="RECTO (Type Chaussette)",SEMAINE!M1377&gt;=8001,SEMAINE!M1377&lt;=10000),((COÛTS!$C$114*8*O1377)),0))))</f>
        <v>0</v>
      </c>
      <c r="AH1377" s="6">
        <f>IF(R1377="OUI",0,(IF(AND(F1377="MEDIA",G1377="NON TISSÉ (Type Drop)",P1377="oui",Q1377="RECTO/VERSO (Type Deux Simple Face)"),((COÛTS!$C$115*4*O1377*SEMAINE!M1377/1000)+(COÛTS!$C$110*O1377*4)+(COÛTS!$C$107*O1377*SEMAINE!M1377/1000)),"0")+(IF(AND(F1377="MEDIA",P1377="oui",Q1377="RECTO/VERSO (Type Deux Simple Face)",SEMAINE!M1377&gt;2001,SEMAINE!M1377&lt;=4000),((COÛTS!$C$114*2*O1377)),"0"))+(IF(AND(F1377="MEDIA",P1377="oui",Q1377="RECTO/VERSO (Type Deux Simple Face)",SEMAINE!M1377&gt;=4001,SEMAINE!M1377&lt;=6000),((COÛTS!$C$114*4*O1377)),"0"))+(IF(AND(F1377="MEDIA",P1377="oui",Q1377="RECTO/VERSO (Type Deux Simple Face)",SEMAINE!M1377&gt;=6001,SEMAINE!M1377&lt;=8000),((COÛTS!$C$114*6*O1377)),"0"))+(IF(AND(F1377="MEDIA",P1377="oui",Q1377="RECTO/VERSO (Type Deux Simple Face)",SEMAINE!M1377&gt;=8001,SEMAINE!M1377&lt;=10000),((COÛTS!$C$114*8*O1377)),0))))</f>
        <v>0</v>
      </c>
      <c r="AI1377" s="6">
        <f>IF(R1377="OUI",0,(IF(AND(F1377="MEDIA",G1377="NON TISSÉ (Type Drop)",P1377="oui",Q1377="MODULE TRIANGULAIRE"),((COÛTS!$C$115*6*O1377*SEMAINE!M1377/1000)+(COÛTS!$C$112*O1377*6)+(COÛTS!$C$107*O1377*3)),"0")+(IF(AND(F1377="MEDIA",P1377="oui",Q1377="MODULE TRIANGULAIRE",SEMAINE!M1377&gt;2001,SEMAINE!M1377&lt;=4000),((COÛTS!$C$114*2*O1377*3)),"0"))+(IF(AND(F1377="MEDIA",P1377="oui",Q1377="MODULE TRIANGULAIRE",SEMAINE!M1377&gt;=4001,SEMAINE!M1377&lt;=6000),((COÛTS!$C$114*4*O1377*3)),"0"))+(IF(AND(F1377="MEDIA",P1377="oui",Q1377="MODULE TRIANGULAIRE",SEMAINE!M1377&gt;=6001,SEMAINE!M1377&lt;=8000),((COÛTS!$C$114*6*O1377*3)),"0"))+(IF(AND(F1377="MEDIA",P1377="oui",Q1377="MODULE TRIANGULAIRE",SEMAINE!M1377&gt;=8001,SEMAINE!M1377&lt;=10000),((COÛTS!$C$114*8*O1377*3)),0))))</f>
        <v>0</v>
      </c>
      <c r="AJ1377" s="6">
        <f>IF(OR(R1377="OUI",H1377&gt;0),0,(IF(AND(F1377="MEDIA",G1377="NON TISSÉ (Type Drop)",P1377="oui",Q1377="MODULE CARRÉ"),((COÛTS!$C$115*8*O1377*SEMAINE!M1377/1000)+(COÛTS!$C$111*O1377*8)+(COÛTS!$C$107*O1377*4)),"0")+IF(AND(F1377="MEDIA",G1377="BÂCHE FRONTLIT 450gr (Type Bâche M1)",P1377="oui",Q1377="MODULE CARRÉ"),((COÛTS!$C$115*8*O1377*SEMAINE!M1377/1000)+(COÛTS!$C$111*O1377*8)+(COÛTS!$C$107*O1377*4)),"0")+(IF(AND(F1377="MEDIA",P1377="oui",Q1377="MODULE CARRÉ",SEMAINE!M1377&gt;2001,SEMAINE!M1377&lt;=4000),((COÛTS!$C$114*2*O1377*4)),"0"))+(IF(AND(F1377="MEDIA",P1377="oui",Q1377="MODULE CARRÉ",SEMAINE!M1377&gt;=4001,SEMAINE!M1377&lt;=6000),((COÛTS!$C$114*4*O1377*4)),"0"))+(IF(AND(F1377="MEDIA",P1377="oui",Q1377="MODULE CARRÉ",SEMAINE!M1377&gt;=6001,SEMAINE!M1377&lt;=8000),((COÛTS!$C$114*6*O1377*4)),"0"))+(IF(AND(F1377="MEDIA",P1377="oui",Q1377="MODULE CARRÉ",SEMAINE!M1377&gt;=8001,SEMAINE!M1377&lt;=10000),((COÛTS!$C$114*8*O1377*4)),"0"))))</f>
        <v>0</v>
      </c>
      <c r="AK1377" s="38">
        <f>IF(Y1377&gt;0,(VLOOKUP(Y1377,DATA!$AB$2:$AC$102,2,0)),1)</f>
        <v>1</v>
      </c>
      <c r="AL1377" s="53">
        <f t="shared" si="175"/>
        <v>0</v>
      </c>
    </row>
    <row r="1378" spans="2:38" ht="25.05" customHeight="1" x14ac:dyDescent="0.25">
      <c r="B1378" s="43" t="str">
        <f>COUNTIF($D$3:D1378,D1378)&amp;T_Semaine[[#This Row],[N°AFFAIRE]]</f>
        <v>0</v>
      </c>
      <c r="C1378" s="50"/>
      <c r="D1378" s="50"/>
      <c r="E1378" s="50"/>
      <c r="F1378" s="50"/>
      <c r="G1378" s="50"/>
      <c r="H1378" s="50"/>
      <c r="I1378" s="50"/>
      <c r="J1378" s="50"/>
      <c r="K1378" s="50"/>
      <c r="L1378" s="50"/>
      <c r="M1378" s="91"/>
      <c r="N1378" s="91"/>
      <c r="O1378" s="50"/>
      <c r="P1378" s="50"/>
      <c r="Q1378" s="50"/>
      <c r="R1378" s="50"/>
      <c r="S1378" s="50"/>
      <c r="T1378" s="95">
        <f t="shared" si="169"/>
        <v>0</v>
      </c>
      <c r="U1378" s="36">
        <f t="shared" si="170"/>
        <v>0</v>
      </c>
      <c r="V1378" s="43"/>
      <c r="W1378" s="43"/>
      <c r="X1378" s="6">
        <f t="shared" si="168"/>
        <v>0</v>
      </c>
      <c r="Y1378" s="55"/>
      <c r="Z1378" s="6">
        <f>(IF(R1378="OUI",0,IF(AND(F1378="MEDIA",G1378&gt;0,O1378&gt;0),(VLOOKUP(G1378,COÛTS!$A$1:$C$157,3,0)*(M1378*N1378/1000*O1378/1000)),0)+IF(AND(G1378&gt;0,F1378="HEURE"),(VLOOKUP(G1378,COÛTS!$A$1:$C$157,3,0)*(O1378)),0))+IF(AND(G1378&gt;0,F1378="DIVERS"),(VLOOKUP(G1378,COÛTS!$A$1:$C$157,3,0)*(O1378)),0)+IF(AND(G1378&gt;0,F1378="VEHICULE"),(VLOOKUP(G1378,COÛTS!$A$1:$C$157,3,0)*(O1378)),0)+IF(AND(G1378&gt;0,F1378="FACONNAGE"),(VLOOKUP(G1378,COÛTS!$A$1:$C$157,3,0)*(O1378)),0)+IF(AND(G1378&gt;0,F1378="ACCESSOIRES"),(VLOOKUP(G1378,COÛTS!$A$1:$C$157,3,0)*(O1378)),0)+IF(AND(F1378="TRANSPORT",G1378&gt;0),(VLOOKUP(G1378,COÛTS!$A$1:$C$157,3,0)*(O1378)),0)+IF(AND(F1378="PRODUITS",G1378="KIT COMPLET HABILLAGE CLOISON MODULAIRE (mL)"),(VLOOKUP(G1378,COÛTS!$A$1:$C$157,3,0)*(M1378/1000*O1378)),0)+IF(AND(F1378="MEDIA",H1378&lt;0,G1378&gt;0,P1378="oui",Q1378="RECTO/VERSO (Type Deux Simple Face)"),(VLOOKUP(G1378,COÛTS!$A$1:$C$157,3,0)*(M1378*(N1378+480)/1000*O1378/1000)),"0")+IF(AND(F1378="MEDIA",H1378&lt;0,G1378&gt;0,P1378="oui",Q1378="MODULE TRIANGULAIRE"),(VLOOKUP(G1378,COÛTS!$A$1:$C$157,3,0)*(M1378*(N1378+240)/1000*O1378/1000)*2)+(VLOOKUP(G1378,COÛTS!$A$1:$C$157,3,0)*(M1378)/1000*0.24),"0")+IF(AND(F1378="MEDIA",P1378="oui",G1378&gt;0,H1378&lt;0,Q1378="MODULE CARRÉ"),(VLOOKUP(G1378,COÛTS!$A$1:$C$157,3,0)*(M1378*(N1378+240)/1000*O1378/1000)*3)+(VLOOKUP(G1378,COÛTS!$A$1:$C$157,3,0)*(M1378)/1000*0.24),"0")+IF(AND(F1378="MEDIA",H1378&lt;0,P1378="oui",G1378&gt;0,Q1378="RECTO (Type Chaussette)"),(VLOOKUP(G1378,COÛTS!$A$1:$C$157,3,0)*(M1378*(N1378+60)/1000*O1378/1000))))</f>
        <v>0</v>
      </c>
      <c r="AA1378" s="6">
        <f>IF(R1378="OUI",0,IF(AND(H1378&gt;0,I1378="OUI"),(VLOOKUP(H1378,COÛTS!$A$1:$C$157,3,0)*(M1378*N1378/1000*O1378/1000)),0))</f>
        <v>0</v>
      </c>
      <c r="AB1378" s="6">
        <f t="shared" si="171"/>
        <v>0</v>
      </c>
      <c r="AC1378" s="7">
        <f t="shared" si="172"/>
        <v>0</v>
      </c>
      <c r="AD1378" s="6">
        <f t="shared" si="173"/>
        <v>0</v>
      </c>
      <c r="AE1378" s="6">
        <f t="shared" si="174"/>
        <v>0</v>
      </c>
      <c r="AF1378" s="6">
        <f>IF(R1378="OUI",0,(IF(AND(P1378="oui",Q1378="RECTO (Type Chaussette, Simple Face)",SEMAINE!M1380&lt;=2000),((COÛTS!$C$115*2*O1378*SEMAINE!M1378/1000)+(COÛTS!$C$109*O1378*SEMAINE!M1378/1000)+(COÛTS!$C$107*O1378*SEMAINE!M1378/1000)),"0")+(IF(AND(P1378="oui",Q1378="RECTO (Type Chaussette, Simple Face)",SEMAINE!M1378&gt;2001,SEMAINE!M1378&lt;=4000),((COÛTS!$C$114*2*O1378)),"0"))+(IF(AND(P1378="oui",Q1378="RECTO (Type Chaussette, Simple Face)",SEMAINE!M1378&gt;=4001,SEMAINE!M1378&lt;=6000),((COÛTS!$C$114*4*O1378)),"0"))+(IF(AND(P1378="oui",Q1378="RECTO (Type Chaussette, Simple Face)",SEMAINE!M1378&gt;=6001,SEMAINE!M1378&lt;=8000),((COÛTS!$C$114*6*O1378)),"0"))+(IF(AND(P1378="oui",Q1378="RECTO (Type Chaussette, Simple Face)",SEMAINE!M1378&gt;=8001,SEMAINE!M1378&lt;=10000),((COÛTS!$C$114*8*O1378)),0))))</f>
        <v>0</v>
      </c>
      <c r="AG1378" s="6">
        <f>IF(R1378="OUI",0,(IF(AND(F1378="MEDIA",G1378="NON TISSÉ (Type Drop)",P1378="oui",Q1378="RECTO (Type Chaussette)",SEMAINE!M1381&lt;=2000),((COÛTS!$C$115*2*O1378*SEMAINE!M1378/1000)+(COÛTS!$C$109*O1378*SEMAINE!M1378/1000)+(COÛTS!$C$107*O1378*SEMAINE!M1378/1000)),"0")+(IF(AND(F1378="MEDIA",P1378="oui",Q1378="RECTO (Type Chaussette)",SEMAINE!M1378&gt;2001,SEMAINE!M1378&lt;=4000),((COÛTS!$C$114*2*O1378)),"0"))+(IF(AND(F1378="MEDIA",P1378="oui",Q1378="RECTO (Type Chaussette)",SEMAINE!M1378&gt;=4001,SEMAINE!M1378&lt;=6000),((COÛTS!$C$114*4*O1378)),"0"))+(IF(AND(F1378="MEDIA",P1378="oui",Q1378="RECTO (Type Chaussette)",SEMAINE!M1378&gt;=6001,SEMAINE!M1378&lt;=8000),((COÛTS!$C$114*6*O1378)),"0"))+(IF(AND(F1378="MEDIA",P1378="oui",Q1378="RECTO (Type Chaussette)",SEMAINE!M1378&gt;=8001,SEMAINE!M1378&lt;=10000),((COÛTS!$C$114*8*O1378)),0))))</f>
        <v>0</v>
      </c>
      <c r="AH1378" s="6">
        <f>IF(R1378="OUI",0,(IF(AND(F1378="MEDIA",G1378="NON TISSÉ (Type Drop)",P1378="oui",Q1378="RECTO/VERSO (Type Deux Simple Face)"),((COÛTS!$C$115*4*O1378*SEMAINE!M1378/1000)+(COÛTS!$C$110*O1378*4)+(COÛTS!$C$107*O1378*SEMAINE!M1378/1000)),"0")+(IF(AND(F1378="MEDIA",P1378="oui",Q1378="RECTO/VERSO (Type Deux Simple Face)",SEMAINE!M1378&gt;2001,SEMAINE!M1378&lt;=4000),((COÛTS!$C$114*2*O1378)),"0"))+(IF(AND(F1378="MEDIA",P1378="oui",Q1378="RECTO/VERSO (Type Deux Simple Face)",SEMAINE!M1378&gt;=4001,SEMAINE!M1378&lt;=6000),((COÛTS!$C$114*4*O1378)),"0"))+(IF(AND(F1378="MEDIA",P1378="oui",Q1378="RECTO/VERSO (Type Deux Simple Face)",SEMAINE!M1378&gt;=6001,SEMAINE!M1378&lt;=8000),((COÛTS!$C$114*6*O1378)),"0"))+(IF(AND(F1378="MEDIA",P1378="oui",Q1378="RECTO/VERSO (Type Deux Simple Face)",SEMAINE!M1378&gt;=8001,SEMAINE!M1378&lt;=10000),((COÛTS!$C$114*8*O1378)),0))))</f>
        <v>0</v>
      </c>
      <c r="AI1378" s="6">
        <f>IF(R1378="OUI",0,(IF(AND(F1378="MEDIA",G1378="NON TISSÉ (Type Drop)",P1378="oui",Q1378="MODULE TRIANGULAIRE"),((COÛTS!$C$115*6*O1378*SEMAINE!M1378/1000)+(COÛTS!$C$112*O1378*6)+(COÛTS!$C$107*O1378*3)),"0")+(IF(AND(F1378="MEDIA",P1378="oui",Q1378="MODULE TRIANGULAIRE",SEMAINE!M1378&gt;2001,SEMAINE!M1378&lt;=4000),((COÛTS!$C$114*2*O1378*3)),"0"))+(IF(AND(F1378="MEDIA",P1378="oui",Q1378="MODULE TRIANGULAIRE",SEMAINE!M1378&gt;=4001,SEMAINE!M1378&lt;=6000),((COÛTS!$C$114*4*O1378*3)),"0"))+(IF(AND(F1378="MEDIA",P1378="oui",Q1378="MODULE TRIANGULAIRE",SEMAINE!M1378&gt;=6001,SEMAINE!M1378&lt;=8000),((COÛTS!$C$114*6*O1378*3)),"0"))+(IF(AND(F1378="MEDIA",P1378="oui",Q1378="MODULE TRIANGULAIRE",SEMAINE!M1378&gt;=8001,SEMAINE!M1378&lt;=10000),((COÛTS!$C$114*8*O1378*3)),0))))</f>
        <v>0</v>
      </c>
      <c r="AJ1378" s="6">
        <f>IF(OR(R1378="OUI",H1378&gt;0),0,(IF(AND(F1378="MEDIA",G1378="NON TISSÉ (Type Drop)",P1378="oui",Q1378="MODULE CARRÉ"),((COÛTS!$C$115*8*O1378*SEMAINE!M1378/1000)+(COÛTS!$C$111*O1378*8)+(COÛTS!$C$107*O1378*4)),"0")+IF(AND(F1378="MEDIA",G1378="BÂCHE FRONTLIT 450gr (Type Bâche M1)",P1378="oui",Q1378="MODULE CARRÉ"),((COÛTS!$C$115*8*O1378*SEMAINE!M1378/1000)+(COÛTS!$C$111*O1378*8)+(COÛTS!$C$107*O1378*4)),"0")+(IF(AND(F1378="MEDIA",P1378="oui",Q1378="MODULE CARRÉ",SEMAINE!M1378&gt;2001,SEMAINE!M1378&lt;=4000),((COÛTS!$C$114*2*O1378*4)),"0"))+(IF(AND(F1378="MEDIA",P1378="oui",Q1378="MODULE CARRÉ",SEMAINE!M1378&gt;=4001,SEMAINE!M1378&lt;=6000),((COÛTS!$C$114*4*O1378*4)),"0"))+(IF(AND(F1378="MEDIA",P1378="oui",Q1378="MODULE CARRÉ",SEMAINE!M1378&gt;=6001,SEMAINE!M1378&lt;=8000),((COÛTS!$C$114*6*O1378*4)),"0"))+(IF(AND(F1378="MEDIA",P1378="oui",Q1378="MODULE CARRÉ",SEMAINE!M1378&gt;=8001,SEMAINE!M1378&lt;=10000),((COÛTS!$C$114*8*O1378*4)),"0"))))</f>
        <v>0</v>
      </c>
      <c r="AK1378" s="38">
        <f>IF(Y1378&gt;0,(VLOOKUP(Y1378,DATA!$AB$2:$AC$102,2,0)),1)</f>
        <v>1</v>
      </c>
      <c r="AL1378" s="53">
        <f t="shared" si="175"/>
        <v>0</v>
      </c>
    </row>
    <row r="1379" spans="2:38" ht="25.05" customHeight="1" x14ac:dyDescent="0.25">
      <c r="B1379" s="43" t="str">
        <f>COUNTIF($D$3:D1379,D1379)&amp;T_Semaine[[#This Row],[N°AFFAIRE]]</f>
        <v>0</v>
      </c>
      <c r="C1379" s="50"/>
      <c r="D1379" s="50"/>
      <c r="E1379" s="50"/>
      <c r="F1379" s="50"/>
      <c r="G1379" s="50"/>
      <c r="H1379" s="50"/>
      <c r="I1379" s="50"/>
      <c r="J1379" s="50"/>
      <c r="K1379" s="50"/>
      <c r="L1379" s="50"/>
      <c r="M1379" s="91"/>
      <c r="N1379" s="91"/>
      <c r="O1379" s="50"/>
      <c r="P1379" s="50"/>
      <c r="Q1379" s="50"/>
      <c r="R1379" s="50"/>
      <c r="S1379" s="50"/>
      <c r="T1379" s="95">
        <f t="shared" si="169"/>
        <v>0</v>
      </c>
      <c r="U1379" s="36">
        <f t="shared" si="170"/>
        <v>0</v>
      </c>
      <c r="V1379" s="43"/>
      <c r="W1379" s="43"/>
      <c r="X1379" s="6">
        <f t="shared" si="168"/>
        <v>0</v>
      </c>
      <c r="Y1379" s="55"/>
      <c r="Z1379" s="6">
        <f>(IF(R1379="OUI",0,IF(AND(F1379="MEDIA",G1379&gt;0,O1379&gt;0),(VLOOKUP(G1379,COÛTS!$A$1:$C$157,3,0)*(M1379*N1379/1000*O1379/1000)),0)+IF(AND(G1379&gt;0,F1379="HEURE"),(VLOOKUP(G1379,COÛTS!$A$1:$C$157,3,0)*(O1379)),0))+IF(AND(G1379&gt;0,F1379="DIVERS"),(VLOOKUP(G1379,COÛTS!$A$1:$C$157,3,0)*(O1379)),0)+IF(AND(G1379&gt;0,F1379="VEHICULE"),(VLOOKUP(G1379,COÛTS!$A$1:$C$157,3,0)*(O1379)),0)+IF(AND(G1379&gt;0,F1379="FACONNAGE"),(VLOOKUP(G1379,COÛTS!$A$1:$C$157,3,0)*(O1379)),0)+IF(AND(G1379&gt;0,F1379="ACCESSOIRES"),(VLOOKUP(G1379,COÛTS!$A$1:$C$157,3,0)*(O1379)),0)+IF(AND(F1379="TRANSPORT",G1379&gt;0),(VLOOKUP(G1379,COÛTS!$A$1:$C$157,3,0)*(O1379)),0)+IF(AND(F1379="PRODUITS",G1379="KIT COMPLET HABILLAGE CLOISON MODULAIRE (mL)"),(VLOOKUP(G1379,COÛTS!$A$1:$C$157,3,0)*(M1379/1000*O1379)),0)+IF(AND(F1379="MEDIA",H1379&lt;0,G1379&gt;0,P1379="oui",Q1379="RECTO/VERSO (Type Deux Simple Face)"),(VLOOKUP(G1379,COÛTS!$A$1:$C$157,3,0)*(M1379*(N1379+480)/1000*O1379/1000)),"0")+IF(AND(F1379="MEDIA",H1379&lt;0,G1379&gt;0,P1379="oui",Q1379="MODULE TRIANGULAIRE"),(VLOOKUP(G1379,COÛTS!$A$1:$C$157,3,0)*(M1379*(N1379+240)/1000*O1379/1000)*2)+(VLOOKUP(G1379,COÛTS!$A$1:$C$157,3,0)*(M1379)/1000*0.24),"0")+IF(AND(F1379="MEDIA",P1379="oui",G1379&gt;0,H1379&lt;0,Q1379="MODULE CARRÉ"),(VLOOKUP(G1379,COÛTS!$A$1:$C$157,3,0)*(M1379*(N1379+240)/1000*O1379/1000)*3)+(VLOOKUP(G1379,COÛTS!$A$1:$C$157,3,0)*(M1379)/1000*0.24),"0")+IF(AND(F1379="MEDIA",H1379&lt;0,P1379="oui",G1379&gt;0,Q1379="RECTO (Type Chaussette)"),(VLOOKUP(G1379,COÛTS!$A$1:$C$157,3,0)*(M1379*(N1379+60)/1000*O1379/1000))))</f>
        <v>0</v>
      </c>
      <c r="AA1379" s="6">
        <f>IF(R1379="OUI",0,IF(AND(H1379&gt;0,I1379="OUI"),(VLOOKUP(H1379,COÛTS!$A$1:$C$157,3,0)*(M1379*N1379/1000*O1379/1000)),0))</f>
        <v>0</v>
      </c>
      <c r="AB1379" s="6">
        <f t="shared" si="171"/>
        <v>0</v>
      </c>
      <c r="AC1379" s="7">
        <f t="shared" si="172"/>
        <v>0</v>
      </c>
      <c r="AD1379" s="6">
        <f t="shared" si="173"/>
        <v>0</v>
      </c>
      <c r="AE1379" s="6">
        <f t="shared" si="174"/>
        <v>0</v>
      </c>
      <c r="AF1379" s="6">
        <f>IF(R1379="OUI",0,(IF(AND(P1379="oui",Q1379="RECTO (Type Chaussette, Simple Face)",SEMAINE!M1381&lt;=2000),((COÛTS!$C$115*2*O1379*SEMAINE!M1379/1000)+(COÛTS!$C$109*O1379*SEMAINE!M1379/1000)+(COÛTS!$C$107*O1379*SEMAINE!M1379/1000)),"0")+(IF(AND(P1379="oui",Q1379="RECTO (Type Chaussette, Simple Face)",SEMAINE!M1379&gt;2001,SEMAINE!M1379&lt;=4000),((COÛTS!$C$114*2*O1379)),"0"))+(IF(AND(P1379="oui",Q1379="RECTO (Type Chaussette, Simple Face)",SEMAINE!M1379&gt;=4001,SEMAINE!M1379&lt;=6000),((COÛTS!$C$114*4*O1379)),"0"))+(IF(AND(P1379="oui",Q1379="RECTO (Type Chaussette, Simple Face)",SEMAINE!M1379&gt;=6001,SEMAINE!M1379&lt;=8000),((COÛTS!$C$114*6*O1379)),"0"))+(IF(AND(P1379="oui",Q1379="RECTO (Type Chaussette, Simple Face)",SEMAINE!M1379&gt;=8001,SEMAINE!M1379&lt;=10000),((COÛTS!$C$114*8*O1379)),0))))</f>
        <v>0</v>
      </c>
      <c r="AG1379" s="6">
        <f>IF(R1379="OUI",0,(IF(AND(F1379="MEDIA",G1379="NON TISSÉ (Type Drop)",P1379="oui",Q1379="RECTO (Type Chaussette)",SEMAINE!M1382&lt;=2000),((COÛTS!$C$115*2*O1379*SEMAINE!M1379/1000)+(COÛTS!$C$109*O1379*SEMAINE!M1379/1000)+(COÛTS!$C$107*O1379*SEMAINE!M1379/1000)),"0")+(IF(AND(F1379="MEDIA",P1379="oui",Q1379="RECTO (Type Chaussette)",SEMAINE!M1379&gt;2001,SEMAINE!M1379&lt;=4000),((COÛTS!$C$114*2*O1379)),"0"))+(IF(AND(F1379="MEDIA",P1379="oui",Q1379="RECTO (Type Chaussette)",SEMAINE!M1379&gt;=4001,SEMAINE!M1379&lt;=6000),((COÛTS!$C$114*4*O1379)),"0"))+(IF(AND(F1379="MEDIA",P1379="oui",Q1379="RECTO (Type Chaussette)",SEMAINE!M1379&gt;=6001,SEMAINE!M1379&lt;=8000),((COÛTS!$C$114*6*O1379)),"0"))+(IF(AND(F1379="MEDIA",P1379="oui",Q1379="RECTO (Type Chaussette)",SEMAINE!M1379&gt;=8001,SEMAINE!M1379&lt;=10000),((COÛTS!$C$114*8*O1379)),0))))</f>
        <v>0</v>
      </c>
      <c r="AH1379" s="6">
        <f>IF(R1379="OUI",0,(IF(AND(F1379="MEDIA",G1379="NON TISSÉ (Type Drop)",P1379="oui",Q1379="RECTO/VERSO (Type Deux Simple Face)"),((COÛTS!$C$115*4*O1379*SEMAINE!M1379/1000)+(COÛTS!$C$110*O1379*4)+(COÛTS!$C$107*O1379*SEMAINE!M1379/1000)),"0")+(IF(AND(F1379="MEDIA",P1379="oui",Q1379="RECTO/VERSO (Type Deux Simple Face)",SEMAINE!M1379&gt;2001,SEMAINE!M1379&lt;=4000),((COÛTS!$C$114*2*O1379)),"0"))+(IF(AND(F1379="MEDIA",P1379="oui",Q1379="RECTO/VERSO (Type Deux Simple Face)",SEMAINE!M1379&gt;=4001,SEMAINE!M1379&lt;=6000),((COÛTS!$C$114*4*O1379)),"0"))+(IF(AND(F1379="MEDIA",P1379="oui",Q1379="RECTO/VERSO (Type Deux Simple Face)",SEMAINE!M1379&gt;=6001,SEMAINE!M1379&lt;=8000),((COÛTS!$C$114*6*O1379)),"0"))+(IF(AND(F1379="MEDIA",P1379="oui",Q1379="RECTO/VERSO (Type Deux Simple Face)",SEMAINE!M1379&gt;=8001,SEMAINE!M1379&lt;=10000),((COÛTS!$C$114*8*O1379)),0))))</f>
        <v>0</v>
      </c>
      <c r="AI1379" s="6">
        <f>IF(R1379="OUI",0,(IF(AND(F1379="MEDIA",G1379="NON TISSÉ (Type Drop)",P1379="oui",Q1379="MODULE TRIANGULAIRE"),((COÛTS!$C$115*6*O1379*SEMAINE!M1379/1000)+(COÛTS!$C$112*O1379*6)+(COÛTS!$C$107*O1379*3)),"0")+(IF(AND(F1379="MEDIA",P1379="oui",Q1379="MODULE TRIANGULAIRE",SEMAINE!M1379&gt;2001,SEMAINE!M1379&lt;=4000),((COÛTS!$C$114*2*O1379*3)),"0"))+(IF(AND(F1379="MEDIA",P1379="oui",Q1379="MODULE TRIANGULAIRE",SEMAINE!M1379&gt;=4001,SEMAINE!M1379&lt;=6000),((COÛTS!$C$114*4*O1379*3)),"0"))+(IF(AND(F1379="MEDIA",P1379="oui",Q1379="MODULE TRIANGULAIRE",SEMAINE!M1379&gt;=6001,SEMAINE!M1379&lt;=8000),((COÛTS!$C$114*6*O1379*3)),"0"))+(IF(AND(F1379="MEDIA",P1379="oui",Q1379="MODULE TRIANGULAIRE",SEMAINE!M1379&gt;=8001,SEMAINE!M1379&lt;=10000),((COÛTS!$C$114*8*O1379*3)),0))))</f>
        <v>0</v>
      </c>
      <c r="AJ1379" s="6">
        <f>IF(OR(R1379="OUI",H1379&gt;0),0,(IF(AND(F1379="MEDIA",G1379="NON TISSÉ (Type Drop)",P1379="oui",Q1379="MODULE CARRÉ"),((COÛTS!$C$115*8*O1379*SEMAINE!M1379/1000)+(COÛTS!$C$111*O1379*8)+(COÛTS!$C$107*O1379*4)),"0")+IF(AND(F1379="MEDIA",G1379="BÂCHE FRONTLIT 450gr (Type Bâche M1)",P1379="oui",Q1379="MODULE CARRÉ"),((COÛTS!$C$115*8*O1379*SEMAINE!M1379/1000)+(COÛTS!$C$111*O1379*8)+(COÛTS!$C$107*O1379*4)),"0")+(IF(AND(F1379="MEDIA",P1379="oui",Q1379="MODULE CARRÉ",SEMAINE!M1379&gt;2001,SEMAINE!M1379&lt;=4000),((COÛTS!$C$114*2*O1379*4)),"0"))+(IF(AND(F1379="MEDIA",P1379="oui",Q1379="MODULE CARRÉ",SEMAINE!M1379&gt;=4001,SEMAINE!M1379&lt;=6000),((COÛTS!$C$114*4*O1379*4)),"0"))+(IF(AND(F1379="MEDIA",P1379="oui",Q1379="MODULE CARRÉ",SEMAINE!M1379&gt;=6001,SEMAINE!M1379&lt;=8000),((COÛTS!$C$114*6*O1379*4)),"0"))+(IF(AND(F1379="MEDIA",P1379="oui",Q1379="MODULE CARRÉ",SEMAINE!M1379&gt;=8001,SEMAINE!M1379&lt;=10000),((COÛTS!$C$114*8*O1379*4)),"0"))))</f>
        <v>0</v>
      </c>
      <c r="AK1379" s="38">
        <f>IF(Y1379&gt;0,(VLOOKUP(Y1379,DATA!$AB$2:$AC$102,2,0)),1)</f>
        <v>1</v>
      </c>
      <c r="AL1379" s="53">
        <f t="shared" si="175"/>
        <v>0</v>
      </c>
    </row>
    <row r="1380" spans="2:38" ht="25.05" customHeight="1" x14ac:dyDescent="0.25">
      <c r="B1380" s="43" t="str">
        <f>COUNTIF($D$3:D1380,D1380)&amp;T_Semaine[[#This Row],[N°AFFAIRE]]</f>
        <v>0</v>
      </c>
      <c r="C1380" s="50"/>
      <c r="D1380" s="50"/>
      <c r="E1380" s="50"/>
      <c r="F1380" s="50"/>
      <c r="G1380" s="50"/>
      <c r="H1380" s="50"/>
      <c r="I1380" s="50"/>
      <c r="J1380" s="50"/>
      <c r="K1380" s="50"/>
      <c r="L1380" s="50"/>
      <c r="M1380" s="91"/>
      <c r="N1380" s="91"/>
      <c r="O1380" s="50"/>
      <c r="P1380" s="50"/>
      <c r="Q1380" s="50"/>
      <c r="R1380" s="50"/>
      <c r="S1380" s="50"/>
      <c r="T1380" s="95">
        <f t="shared" si="169"/>
        <v>0</v>
      </c>
      <c r="U1380" s="36">
        <f t="shared" si="170"/>
        <v>0</v>
      </c>
      <c r="V1380" s="43"/>
      <c r="W1380" s="43"/>
      <c r="X1380" s="6">
        <f t="shared" si="168"/>
        <v>0</v>
      </c>
      <c r="Y1380" s="55"/>
      <c r="Z1380" s="6">
        <f>(IF(R1380="OUI",0,IF(AND(F1380="MEDIA",G1380&gt;0,O1380&gt;0),(VLOOKUP(G1380,COÛTS!$A$1:$C$157,3,0)*(M1380*N1380/1000*O1380/1000)),0)+IF(AND(G1380&gt;0,F1380="HEURE"),(VLOOKUP(G1380,COÛTS!$A$1:$C$157,3,0)*(O1380)),0))+IF(AND(G1380&gt;0,F1380="DIVERS"),(VLOOKUP(G1380,COÛTS!$A$1:$C$157,3,0)*(O1380)),0)+IF(AND(G1380&gt;0,F1380="VEHICULE"),(VLOOKUP(G1380,COÛTS!$A$1:$C$157,3,0)*(O1380)),0)+IF(AND(G1380&gt;0,F1380="FACONNAGE"),(VLOOKUP(G1380,COÛTS!$A$1:$C$157,3,0)*(O1380)),0)+IF(AND(G1380&gt;0,F1380="ACCESSOIRES"),(VLOOKUP(G1380,COÛTS!$A$1:$C$157,3,0)*(O1380)),0)+IF(AND(F1380="TRANSPORT",G1380&gt;0),(VLOOKUP(G1380,COÛTS!$A$1:$C$157,3,0)*(O1380)),0)+IF(AND(F1380="PRODUITS",G1380="KIT COMPLET HABILLAGE CLOISON MODULAIRE (mL)"),(VLOOKUP(G1380,COÛTS!$A$1:$C$157,3,0)*(M1380/1000*O1380)),0)+IF(AND(F1380="MEDIA",H1380&lt;0,G1380&gt;0,P1380="oui",Q1380="RECTO/VERSO (Type Deux Simple Face)"),(VLOOKUP(G1380,COÛTS!$A$1:$C$157,3,0)*(M1380*(N1380+480)/1000*O1380/1000)),"0")+IF(AND(F1380="MEDIA",H1380&lt;0,G1380&gt;0,P1380="oui",Q1380="MODULE TRIANGULAIRE"),(VLOOKUP(G1380,COÛTS!$A$1:$C$157,3,0)*(M1380*(N1380+240)/1000*O1380/1000)*2)+(VLOOKUP(G1380,COÛTS!$A$1:$C$157,3,0)*(M1380)/1000*0.24),"0")+IF(AND(F1380="MEDIA",P1380="oui",G1380&gt;0,H1380&lt;0,Q1380="MODULE CARRÉ"),(VLOOKUP(G1380,COÛTS!$A$1:$C$157,3,0)*(M1380*(N1380+240)/1000*O1380/1000)*3)+(VLOOKUP(G1380,COÛTS!$A$1:$C$157,3,0)*(M1380)/1000*0.24),"0")+IF(AND(F1380="MEDIA",H1380&lt;0,P1380="oui",G1380&gt;0,Q1380="RECTO (Type Chaussette)"),(VLOOKUP(G1380,COÛTS!$A$1:$C$157,3,0)*(M1380*(N1380+60)/1000*O1380/1000))))</f>
        <v>0</v>
      </c>
      <c r="AA1380" s="6">
        <f>IF(R1380="OUI",0,IF(AND(H1380&gt;0,I1380="OUI"),(VLOOKUP(H1380,COÛTS!$A$1:$C$157,3,0)*(M1380*N1380/1000*O1380/1000)),0))</f>
        <v>0</v>
      </c>
      <c r="AB1380" s="6">
        <f t="shared" si="171"/>
        <v>0</v>
      </c>
      <c r="AC1380" s="7">
        <f t="shared" si="172"/>
        <v>0</v>
      </c>
      <c r="AD1380" s="6">
        <f t="shared" si="173"/>
        <v>0</v>
      </c>
      <c r="AE1380" s="6">
        <f t="shared" si="174"/>
        <v>0</v>
      </c>
      <c r="AF1380" s="6">
        <f>IF(R1380="OUI",0,(IF(AND(P1380="oui",Q1380="RECTO (Type Chaussette, Simple Face)",SEMAINE!M1382&lt;=2000),((COÛTS!$C$115*2*O1380*SEMAINE!M1380/1000)+(COÛTS!$C$109*O1380*SEMAINE!M1380/1000)+(COÛTS!$C$107*O1380*SEMAINE!M1380/1000)),"0")+(IF(AND(P1380="oui",Q1380="RECTO (Type Chaussette, Simple Face)",SEMAINE!M1380&gt;2001,SEMAINE!M1380&lt;=4000),((COÛTS!$C$114*2*O1380)),"0"))+(IF(AND(P1380="oui",Q1380="RECTO (Type Chaussette, Simple Face)",SEMAINE!M1380&gt;=4001,SEMAINE!M1380&lt;=6000),((COÛTS!$C$114*4*O1380)),"0"))+(IF(AND(P1380="oui",Q1380="RECTO (Type Chaussette, Simple Face)",SEMAINE!M1380&gt;=6001,SEMAINE!M1380&lt;=8000),((COÛTS!$C$114*6*O1380)),"0"))+(IF(AND(P1380="oui",Q1380="RECTO (Type Chaussette, Simple Face)",SEMAINE!M1380&gt;=8001,SEMAINE!M1380&lt;=10000),((COÛTS!$C$114*8*O1380)),0))))</f>
        <v>0</v>
      </c>
      <c r="AG1380" s="6">
        <f>IF(R1380="OUI",0,(IF(AND(F1380="MEDIA",G1380="NON TISSÉ (Type Drop)",P1380="oui",Q1380="RECTO (Type Chaussette)",SEMAINE!M1383&lt;=2000),((COÛTS!$C$115*2*O1380*SEMAINE!M1380/1000)+(COÛTS!$C$109*O1380*SEMAINE!M1380/1000)+(COÛTS!$C$107*O1380*SEMAINE!M1380/1000)),"0")+(IF(AND(F1380="MEDIA",P1380="oui",Q1380="RECTO (Type Chaussette)",SEMAINE!M1380&gt;2001,SEMAINE!M1380&lt;=4000),((COÛTS!$C$114*2*O1380)),"0"))+(IF(AND(F1380="MEDIA",P1380="oui",Q1380="RECTO (Type Chaussette)",SEMAINE!M1380&gt;=4001,SEMAINE!M1380&lt;=6000),((COÛTS!$C$114*4*O1380)),"0"))+(IF(AND(F1380="MEDIA",P1380="oui",Q1380="RECTO (Type Chaussette)",SEMAINE!M1380&gt;=6001,SEMAINE!M1380&lt;=8000),((COÛTS!$C$114*6*O1380)),"0"))+(IF(AND(F1380="MEDIA",P1380="oui",Q1380="RECTO (Type Chaussette)",SEMAINE!M1380&gt;=8001,SEMAINE!M1380&lt;=10000),((COÛTS!$C$114*8*O1380)),0))))</f>
        <v>0</v>
      </c>
      <c r="AH1380" s="6">
        <f>IF(R1380="OUI",0,(IF(AND(F1380="MEDIA",G1380="NON TISSÉ (Type Drop)",P1380="oui",Q1380="RECTO/VERSO (Type Deux Simple Face)"),((COÛTS!$C$115*4*O1380*SEMAINE!M1380/1000)+(COÛTS!$C$110*O1380*4)+(COÛTS!$C$107*O1380*SEMAINE!M1380/1000)),"0")+(IF(AND(F1380="MEDIA",P1380="oui",Q1380="RECTO/VERSO (Type Deux Simple Face)",SEMAINE!M1380&gt;2001,SEMAINE!M1380&lt;=4000),((COÛTS!$C$114*2*O1380)),"0"))+(IF(AND(F1380="MEDIA",P1380="oui",Q1380="RECTO/VERSO (Type Deux Simple Face)",SEMAINE!M1380&gt;=4001,SEMAINE!M1380&lt;=6000),((COÛTS!$C$114*4*O1380)),"0"))+(IF(AND(F1380="MEDIA",P1380="oui",Q1380="RECTO/VERSO (Type Deux Simple Face)",SEMAINE!M1380&gt;=6001,SEMAINE!M1380&lt;=8000),((COÛTS!$C$114*6*O1380)),"0"))+(IF(AND(F1380="MEDIA",P1380="oui",Q1380="RECTO/VERSO (Type Deux Simple Face)",SEMAINE!M1380&gt;=8001,SEMAINE!M1380&lt;=10000),((COÛTS!$C$114*8*O1380)),0))))</f>
        <v>0</v>
      </c>
      <c r="AI1380" s="6">
        <f>IF(R1380="OUI",0,(IF(AND(F1380="MEDIA",G1380="NON TISSÉ (Type Drop)",P1380="oui",Q1380="MODULE TRIANGULAIRE"),((COÛTS!$C$115*6*O1380*SEMAINE!M1380/1000)+(COÛTS!$C$112*O1380*6)+(COÛTS!$C$107*O1380*3)),"0")+(IF(AND(F1380="MEDIA",P1380="oui",Q1380="MODULE TRIANGULAIRE",SEMAINE!M1380&gt;2001,SEMAINE!M1380&lt;=4000),((COÛTS!$C$114*2*O1380*3)),"0"))+(IF(AND(F1380="MEDIA",P1380="oui",Q1380="MODULE TRIANGULAIRE",SEMAINE!M1380&gt;=4001,SEMAINE!M1380&lt;=6000),((COÛTS!$C$114*4*O1380*3)),"0"))+(IF(AND(F1380="MEDIA",P1380="oui",Q1380="MODULE TRIANGULAIRE",SEMAINE!M1380&gt;=6001,SEMAINE!M1380&lt;=8000),((COÛTS!$C$114*6*O1380*3)),"0"))+(IF(AND(F1380="MEDIA",P1380="oui",Q1380="MODULE TRIANGULAIRE",SEMAINE!M1380&gt;=8001,SEMAINE!M1380&lt;=10000),((COÛTS!$C$114*8*O1380*3)),0))))</f>
        <v>0</v>
      </c>
      <c r="AJ1380" s="6">
        <f>IF(OR(R1380="OUI",H1380&gt;0),0,(IF(AND(F1380="MEDIA",G1380="NON TISSÉ (Type Drop)",P1380="oui",Q1380="MODULE CARRÉ"),((COÛTS!$C$115*8*O1380*SEMAINE!M1380/1000)+(COÛTS!$C$111*O1380*8)+(COÛTS!$C$107*O1380*4)),"0")+IF(AND(F1380="MEDIA",G1380="BÂCHE FRONTLIT 450gr (Type Bâche M1)",P1380="oui",Q1380="MODULE CARRÉ"),((COÛTS!$C$115*8*O1380*SEMAINE!M1380/1000)+(COÛTS!$C$111*O1380*8)+(COÛTS!$C$107*O1380*4)),"0")+(IF(AND(F1380="MEDIA",P1380="oui",Q1380="MODULE CARRÉ",SEMAINE!M1380&gt;2001,SEMAINE!M1380&lt;=4000),((COÛTS!$C$114*2*O1380*4)),"0"))+(IF(AND(F1380="MEDIA",P1380="oui",Q1380="MODULE CARRÉ",SEMAINE!M1380&gt;=4001,SEMAINE!M1380&lt;=6000),((COÛTS!$C$114*4*O1380*4)),"0"))+(IF(AND(F1380="MEDIA",P1380="oui",Q1380="MODULE CARRÉ",SEMAINE!M1380&gt;=6001,SEMAINE!M1380&lt;=8000),((COÛTS!$C$114*6*O1380*4)),"0"))+(IF(AND(F1380="MEDIA",P1380="oui",Q1380="MODULE CARRÉ",SEMAINE!M1380&gt;=8001,SEMAINE!M1380&lt;=10000),((COÛTS!$C$114*8*O1380*4)),"0"))))</f>
        <v>0</v>
      </c>
      <c r="AK1380" s="38">
        <f>IF(Y1380&gt;0,(VLOOKUP(Y1380,DATA!$AB$2:$AC$102,2,0)),1)</f>
        <v>1</v>
      </c>
      <c r="AL1380" s="53">
        <f t="shared" si="175"/>
        <v>0</v>
      </c>
    </row>
    <row r="1381" spans="2:38" ht="25.05" customHeight="1" x14ac:dyDescent="0.25">
      <c r="B1381" s="43" t="str">
        <f>COUNTIF($D$3:D1381,D1381)&amp;T_Semaine[[#This Row],[N°AFFAIRE]]</f>
        <v>0</v>
      </c>
      <c r="C1381" s="50"/>
      <c r="D1381" s="50"/>
      <c r="E1381" s="50"/>
      <c r="F1381" s="50"/>
      <c r="G1381" s="50"/>
      <c r="H1381" s="50"/>
      <c r="I1381" s="50"/>
      <c r="J1381" s="50"/>
      <c r="K1381" s="50"/>
      <c r="L1381" s="50"/>
      <c r="M1381" s="91"/>
      <c r="N1381" s="91"/>
      <c r="O1381" s="50"/>
      <c r="P1381" s="50"/>
      <c r="Q1381" s="50"/>
      <c r="R1381" s="50"/>
      <c r="S1381" s="50"/>
      <c r="T1381" s="95">
        <f t="shared" si="169"/>
        <v>0</v>
      </c>
      <c r="U1381" s="36">
        <f t="shared" si="170"/>
        <v>0</v>
      </c>
      <c r="V1381" s="43"/>
      <c r="W1381" s="43"/>
      <c r="X1381" s="6">
        <f t="shared" si="168"/>
        <v>0</v>
      </c>
      <c r="Y1381" s="55"/>
      <c r="Z1381" s="6">
        <f>(IF(R1381="OUI",0,IF(AND(F1381="MEDIA",G1381&gt;0,O1381&gt;0),(VLOOKUP(G1381,COÛTS!$A$1:$C$157,3,0)*(M1381*N1381/1000*O1381/1000)),0)+IF(AND(G1381&gt;0,F1381="HEURE"),(VLOOKUP(G1381,COÛTS!$A$1:$C$157,3,0)*(O1381)),0))+IF(AND(G1381&gt;0,F1381="DIVERS"),(VLOOKUP(G1381,COÛTS!$A$1:$C$157,3,0)*(O1381)),0)+IF(AND(G1381&gt;0,F1381="VEHICULE"),(VLOOKUP(G1381,COÛTS!$A$1:$C$157,3,0)*(O1381)),0)+IF(AND(G1381&gt;0,F1381="FACONNAGE"),(VLOOKUP(G1381,COÛTS!$A$1:$C$157,3,0)*(O1381)),0)+IF(AND(G1381&gt;0,F1381="ACCESSOIRES"),(VLOOKUP(G1381,COÛTS!$A$1:$C$157,3,0)*(O1381)),0)+IF(AND(F1381="TRANSPORT",G1381&gt;0),(VLOOKUP(G1381,COÛTS!$A$1:$C$157,3,0)*(O1381)),0)+IF(AND(F1381="PRODUITS",G1381="KIT COMPLET HABILLAGE CLOISON MODULAIRE (mL)"),(VLOOKUP(G1381,COÛTS!$A$1:$C$157,3,0)*(M1381/1000*O1381)),0)+IF(AND(F1381="MEDIA",H1381&lt;0,G1381&gt;0,P1381="oui",Q1381="RECTO/VERSO (Type Deux Simple Face)"),(VLOOKUP(G1381,COÛTS!$A$1:$C$157,3,0)*(M1381*(N1381+480)/1000*O1381/1000)),"0")+IF(AND(F1381="MEDIA",H1381&lt;0,G1381&gt;0,P1381="oui",Q1381="MODULE TRIANGULAIRE"),(VLOOKUP(G1381,COÛTS!$A$1:$C$157,3,0)*(M1381*(N1381+240)/1000*O1381/1000)*2)+(VLOOKUP(G1381,COÛTS!$A$1:$C$157,3,0)*(M1381)/1000*0.24),"0")+IF(AND(F1381="MEDIA",P1381="oui",G1381&gt;0,H1381&lt;0,Q1381="MODULE CARRÉ"),(VLOOKUP(G1381,COÛTS!$A$1:$C$157,3,0)*(M1381*(N1381+240)/1000*O1381/1000)*3)+(VLOOKUP(G1381,COÛTS!$A$1:$C$157,3,0)*(M1381)/1000*0.24),"0")+IF(AND(F1381="MEDIA",H1381&lt;0,P1381="oui",G1381&gt;0,Q1381="RECTO (Type Chaussette)"),(VLOOKUP(G1381,COÛTS!$A$1:$C$157,3,0)*(M1381*(N1381+60)/1000*O1381/1000))))</f>
        <v>0</v>
      </c>
      <c r="AA1381" s="6">
        <f>IF(R1381="OUI",0,IF(AND(H1381&gt;0,I1381="OUI"),(VLOOKUP(H1381,COÛTS!$A$1:$C$157,3,0)*(M1381*N1381/1000*O1381/1000)),0))</f>
        <v>0</v>
      </c>
      <c r="AB1381" s="6">
        <f t="shared" si="171"/>
        <v>0</v>
      </c>
      <c r="AC1381" s="7">
        <f t="shared" si="172"/>
        <v>0</v>
      </c>
      <c r="AD1381" s="6">
        <f t="shared" si="173"/>
        <v>0</v>
      </c>
      <c r="AE1381" s="6">
        <f t="shared" si="174"/>
        <v>0</v>
      </c>
      <c r="AF1381" s="6">
        <f>IF(R1381="OUI",0,(IF(AND(P1381="oui",Q1381="RECTO (Type Chaussette, Simple Face)",SEMAINE!M1383&lt;=2000),((COÛTS!$C$115*2*O1381*SEMAINE!M1381/1000)+(COÛTS!$C$109*O1381*SEMAINE!M1381/1000)+(COÛTS!$C$107*O1381*SEMAINE!M1381/1000)),"0")+(IF(AND(P1381="oui",Q1381="RECTO (Type Chaussette, Simple Face)",SEMAINE!M1381&gt;2001,SEMAINE!M1381&lt;=4000),((COÛTS!$C$114*2*O1381)),"0"))+(IF(AND(P1381="oui",Q1381="RECTO (Type Chaussette, Simple Face)",SEMAINE!M1381&gt;=4001,SEMAINE!M1381&lt;=6000),((COÛTS!$C$114*4*O1381)),"0"))+(IF(AND(P1381="oui",Q1381="RECTO (Type Chaussette, Simple Face)",SEMAINE!M1381&gt;=6001,SEMAINE!M1381&lt;=8000),((COÛTS!$C$114*6*O1381)),"0"))+(IF(AND(P1381="oui",Q1381="RECTO (Type Chaussette, Simple Face)",SEMAINE!M1381&gt;=8001,SEMAINE!M1381&lt;=10000),((COÛTS!$C$114*8*O1381)),0))))</f>
        <v>0</v>
      </c>
      <c r="AG1381" s="6">
        <f>IF(R1381="OUI",0,(IF(AND(F1381="MEDIA",G1381="NON TISSÉ (Type Drop)",P1381="oui",Q1381="RECTO (Type Chaussette)",SEMAINE!M1384&lt;=2000),((COÛTS!$C$115*2*O1381*SEMAINE!M1381/1000)+(COÛTS!$C$109*O1381*SEMAINE!M1381/1000)+(COÛTS!$C$107*O1381*SEMAINE!M1381/1000)),"0")+(IF(AND(F1381="MEDIA",P1381="oui",Q1381="RECTO (Type Chaussette)",SEMAINE!M1381&gt;2001,SEMAINE!M1381&lt;=4000),((COÛTS!$C$114*2*O1381)),"0"))+(IF(AND(F1381="MEDIA",P1381="oui",Q1381="RECTO (Type Chaussette)",SEMAINE!M1381&gt;=4001,SEMAINE!M1381&lt;=6000),((COÛTS!$C$114*4*O1381)),"0"))+(IF(AND(F1381="MEDIA",P1381="oui",Q1381="RECTO (Type Chaussette)",SEMAINE!M1381&gt;=6001,SEMAINE!M1381&lt;=8000),((COÛTS!$C$114*6*O1381)),"0"))+(IF(AND(F1381="MEDIA",P1381="oui",Q1381="RECTO (Type Chaussette)",SEMAINE!M1381&gt;=8001,SEMAINE!M1381&lt;=10000),((COÛTS!$C$114*8*O1381)),0))))</f>
        <v>0</v>
      </c>
      <c r="AH1381" s="6">
        <f>IF(R1381="OUI",0,(IF(AND(F1381="MEDIA",G1381="NON TISSÉ (Type Drop)",P1381="oui",Q1381="RECTO/VERSO (Type Deux Simple Face)"),((COÛTS!$C$115*4*O1381*SEMAINE!M1381/1000)+(COÛTS!$C$110*O1381*4)+(COÛTS!$C$107*O1381*SEMAINE!M1381/1000)),"0")+(IF(AND(F1381="MEDIA",P1381="oui",Q1381="RECTO/VERSO (Type Deux Simple Face)",SEMAINE!M1381&gt;2001,SEMAINE!M1381&lt;=4000),((COÛTS!$C$114*2*O1381)),"0"))+(IF(AND(F1381="MEDIA",P1381="oui",Q1381="RECTO/VERSO (Type Deux Simple Face)",SEMAINE!M1381&gt;=4001,SEMAINE!M1381&lt;=6000),((COÛTS!$C$114*4*O1381)),"0"))+(IF(AND(F1381="MEDIA",P1381="oui",Q1381="RECTO/VERSO (Type Deux Simple Face)",SEMAINE!M1381&gt;=6001,SEMAINE!M1381&lt;=8000),((COÛTS!$C$114*6*O1381)),"0"))+(IF(AND(F1381="MEDIA",P1381="oui",Q1381="RECTO/VERSO (Type Deux Simple Face)",SEMAINE!M1381&gt;=8001,SEMAINE!M1381&lt;=10000),((COÛTS!$C$114*8*O1381)),0))))</f>
        <v>0</v>
      </c>
      <c r="AI1381" s="6">
        <f>IF(R1381="OUI",0,(IF(AND(F1381="MEDIA",G1381="NON TISSÉ (Type Drop)",P1381="oui",Q1381="MODULE TRIANGULAIRE"),((COÛTS!$C$115*6*O1381*SEMAINE!M1381/1000)+(COÛTS!$C$112*O1381*6)+(COÛTS!$C$107*O1381*3)),"0")+(IF(AND(F1381="MEDIA",P1381="oui",Q1381="MODULE TRIANGULAIRE",SEMAINE!M1381&gt;2001,SEMAINE!M1381&lt;=4000),((COÛTS!$C$114*2*O1381*3)),"0"))+(IF(AND(F1381="MEDIA",P1381="oui",Q1381="MODULE TRIANGULAIRE",SEMAINE!M1381&gt;=4001,SEMAINE!M1381&lt;=6000),((COÛTS!$C$114*4*O1381*3)),"0"))+(IF(AND(F1381="MEDIA",P1381="oui",Q1381="MODULE TRIANGULAIRE",SEMAINE!M1381&gt;=6001,SEMAINE!M1381&lt;=8000),((COÛTS!$C$114*6*O1381*3)),"0"))+(IF(AND(F1381="MEDIA",P1381="oui",Q1381="MODULE TRIANGULAIRE",SEMAINE!M1381&gt;=8001,SEMAINE!M1381&lt;=10000),((COÛTS!$C$114*8*O1381*3)),0))))</f>
        <v>0</v>
      </c>
      <c r="AJ1381" s="6">
        <f>IF(OR(R1381="OUI",H1381&gt;0),0,(IF(AND(F1381="MEDIA",G1381="NON TISSÉ (Type Drop)",P1381="oui",Q1381="MODULE CARRÉ"),((COÛTS!$C$115*8*O1381*SEMAINE!M1381/1000)+(COÛTS!$C$111*O1381*8)+(COÛTS!$C$107*O1381*4)),"0")+IF(AND(F1381="MEDIA",G1381="BÂCHE FRONTLIT 450gr (Type Bâche M1)",P1381="oui",Q1381="MODULE CARRÉ"),((COÛTS!$C$115*8*O1381*SEMAINE!M1381/1000)+(COÛTS!$C$111*O1381*8)+(COÛTS!$C$107*O1381*4)),"0")+(IF(AND(F1381="MEDIA",P1381="oui",Q1381="MODULE CARRÉ",SEMAINE!M1381&gt;2001,SEMAINE!M1381&lt;=4000),((COÛTS!$C$114*2*O1381*4)),"0"))+(IF(AND(F1381="MEDIA",P1381="oui",Q1381="MODULE CARRÉ",SEMAINE!M1381&gt;=4001,SEMAINE!M1381&lt;=6000),((COÛTS!$C$114*4*O1381*4)),"0"))+(IF(AND(F1381="MEDIA",P1381="oui",Q1381="MODULE CARRÉ",SEMAINE!M1381&gt;=6001,SEMAINE!M1381&lt;=8000),((COÛTS!$C$114*6*O1381*4)),"0"))+(IF(AND(F1381="MEDIA",P1381="oui",Q1381="MODULE CARRÉ",SEMAINE!M1381&gt;=8001,SEMAINE!M1381&lt;=10000),((COÛTS!$C$114*8*O1381*4)),"0"))))</f>
        <v>0</v>
      </c>
      <c r="AK1381" s="38">
        <f>IF(Y1381&gt;0,(VLOOKUP(Y1381,DATA!$AB$2:$AC$102,2,0)),1)</f>
        <v>1</v>
      </c>
      <c r="AL1381" s="53">
        <f t="shared" si="175"/>
        <v>0</v>
      </c>
    </row>
    <row r="1382" spans="2:38" ht="25.05" customHeight="1" x14ac:dyDescent="0.25">
      <c r="B1382" s="43" t="str">
        <f>COUNTIF($D$3:D1382,D1382)&amp;T_Semaine[[#This Row],[N°AFFAIRE]]</f>
        <v>0</v>
      </c>
      <c r="C1382" s="50"/>
      <c r="D1382" s="50"/>
      <c r="E1382" s="50"/>
      <c r="F1382" s="50"/>
      <c r="G1382" s="50"/>
      <c r="H1382" s="50"/>
      <c r="I1382" s="50"/>
      <c r="J1382" s="50"/>
      <c r="K1382" s="50"/>
      <c r="L1382" s="50"/>
      <c r="M1382" s="91"/>
      <c r="N1382" s="91"/>
      <c r="O1382" s="50"/>
      <c r="P1382" s="50"/>
      <c r="Q1382" s="50"/>
      <c r="R1382" s="50"/>
      <c r="S1382" s="50"/>
      <c r="T1382" s="95">
        <f t="shared" si="169"/>
        <v>0</v>
      </c>
      <c r="U1382" s="36">
        <f t="shared" si="170"/>
        <v>0</v>
      </c>
      <c r="V1382" s="43"/>
      <c r="W1382" s="43"/>
      <c r="X1382" s="6">
        <f t="shared" si="168"/>
        <v>0</v>
      </c>
      <c r="Y1382" s="55"/>
      <c r="Z1382" s="6">
        <f>(IF(R1382="OUI",0,IF(AND(F1382="MEDIA",G1382&gt;0,O1382&gt;0),(VLOOKUP(G1382,COÛTS!$A$1:$C$157,3,0)*(M1382*N1382/1000*O1382/1000)),0)+IF(AND(G1382&gt;0,F1382="HEURE"),(VLOOKUP(G1382,COÛTS!$A$1:$C$157,3,0)*(O1382)),0))+IF(AND(G1382&gt;0,F1382="DIVERS"),(VLOOKUP(G1382,COÛTS!$A$1:$C$157,3,0)*(O1382)),0)+IF(AND(G1382&gt;0,F1382="VEHICULE"),(VLOOKUP(G1382,COÛTS!$A$1:$C$157,3,0)*(O1382)),0)+IF(AND(G1382&gt;0,F1382="FACONNAGE"),(VLOOKUP(G1382,COÛTS!$A$1:$C$157,3,0)*(O1382)),0)+IF(AND(G1382&gt;0,F1382="ACCESSOIRES"),(VLOOKUP(G1382,COÛTS!$A$1:$C$157,3,0)*(O1382)),0)+IF(AND(F1382="TRANSPORT",G1382&gt;0),(VLOOKUP(G1382,COÛTS!$A$1:$C$157,3,0)*(O1382)),0)+IF(AND(F1382="PRODUITS",G1382="KIT COMPLET HABILLAGE CLOISON MODULAIRE (mL)"),(VLOOKUP(G1382,COÛTS!$A$1:$C$157,3,0)*(M1382/1000*O1382)),0)+IF(AND(F1382="MEDIA",H1382&lt;0,G1382&gt;0,P1382="oui",Q1382="RECTO/VERSO (Type Deux Simple Face)"),(VLOOKUP(G1382,COÛTS!$A$1:$C$157,3,0)*(M1382*(N1382+480)/1000*O1382/1000)),"0")+IF(AND(F1382="MEDIA",H1382&lt;0,G1382&gt;0,P1382="oui",Q1382="MODULE TRIANGULAIRE"),(VLOOKUP(G1382,COÛTS!$A$1:$C$157,3,0)*(M1382*(N1382+240)/1000*O1382/1000)*2)+(VLOOKUP(G1382,COÛTS!$A$1:$C$157,3,0)*(M1382)/1000*0.24),"0")+IF(AND(F1382="MEDIA",P1382="oui",G1382&gt;0,H1382&lt;0,Q1382="MODULE CARRÉ"),(VLOOKUP(G1382,COÛTS!$A$1:$C$157,3,0)*(M1382*(N1382+240)/1000*O1382/1000)*3)+(VLOOKUP(G1382,COÛTS!$A$1:$C$157,3,0)*(M1382)/1000*0.24),"0")+IF(AND(F1382="MEDIA",H1382&lt;0,P1382="oui",G1382&gt;0,Q1382="RECTO (Type Chaussette)"),(VLOOKUP(G1382,COÛTS!$A$1:$C$157,3,0)*(M1382*(N1382+60)/1000*O1382/1000))))</f>
        <v>0</v>
      </c>
      <c r="AA1382" s="6">
        <f>IF(R1382="OUI",0,IF(AND(H1382&gt;0,I1382="OUI"),(VLOOKUP(H1382,COÛTS!$A$1:$C$157,3,0)*(M1382*N1382/1000*O1382/1000)),0))</f>
        <v>0</v>
      </c>
      <c r="AB1382" s="6">
        <f t="shared" si="171"/>
        <v>0</v>
      </c>
      <c r="AC1382" s="7">
        <f t="shared" si="172"/>
        <v>0</v>
      </c>
      <c r="AD1382" s="6">
        <f t="shared" si="173"/>
        <v>0</v>
      </c>
      <c r="AE1382" s="6">
        <f t="shared" si="174"/>
        <v>0</v>
      </c>
      <c r="AF1382" s="6">
        <f>IF(R1382="OUI",0,(IF(AND(P1382="oui",Q1382="RECTO (Type Chaussette, Simple Face)",SEMAINE!M1384&lt;=2000),((COÛTS!$C$115*2*O1382*SEMAINE!M1382/1000)+(COÛTS!$C$109*O1382*SEMAINE!M1382/1000)+(COÛTS!$C$107*O1382*SEMAINE!M1382/1000)),"0")+(IF(AND(P1382="oui",Q1382="RECTO (Type Chaussette, Simple Face)",SEMAINE!M1382&gt;2001,SEMAINE!M1382&lt;=4000),((COÛTS!$C$114*2*O1382)),"0"))+(IF(AND(P1382="oui",Q1382="RECTO (Type Chaussette, Simple Face)",SEMAINE!M1382&gt;=4001,SEMAINE!M1382&lt;=6000),((COÛTS!$C$114*4*O1382)),"0"))+(IF(AND(P1382="oui",Q1382="RECTO (Type Chaussette, Simple Face)",SEMAINE!M1382&gt;=6001,SEMAINE!M1382&lt;=8000),((COÛTS!$C$114*6*O1382)),"0"))+(IF(AND(P1382="oui",Q1382="RECTO (Type Chaussette, Simple Face)",SEMAINE!M1382&gt;=8001,SEMAINE!M1382&lt;=10000),((COÛTS!$C$114*8*O1382)),0))))</f>
        <v>0</v>
      </c>
      <c r="AG1382" s="6">
        <f>IF(R1382="OUI",0,(IF(AND(F1382="MEDIA",G1382="NON TISSÉ (Type Drop)",P1382="oui",Q1382="RECTO (Type Chaussette)",SEMAINE!M1385&lt;=2000),((COÛTS!$C$115*2*O1382*SEMAINE!M1382/1000)+(COÛTS!$C$109*O1382*SEMAINE!M1382/1000)+(COÛTS!$C$107*O1382*SEMAINE!M1382/1000)),"0")+(IF(AND(F1382="MEDIA",P1382="oui",Q1382="RECTO (Type Chaussette)",SEMAINE!M1382&gt;2001,SEMAINE!M1382&lt;=4000),((COÛTS!$C$114*2*O1382)),"0"))+(IF(AND(F1382="MEDIA",P1382="oui",Q1382="RECTO (Type Chaussette)",SEMAINE!M1382&gt;=4001,SEMAINE!M1382&lt;=6000),((COÛTS!$C$114*4*O1382)),"0"))+(IF(AND(F1382="MEDIA",P1382="oui",Q1382="RECTO (Type Chaussette)",SEMAINE!M1382&gt;=6001,SEMAINE!M1382&lt;=8000),((COÛTS!$C$114*6*O1382)),"0"))+(IF(AND(F1382="MEDIA",P1382="oui",Q1382="RECTO (Type Chaussette)",SEMAINE!M1382&gt;=8001,SEMAINE!M1382&lt;=10000),((COÛTS!$C$114*8*O1382)),0))))</f>
        <v>0</v>
      </c>
      <c r="AH1382" s="6">
        <f>IF(R1382="OUI",0,(IF(AND(F1382="MEDIA",G1382="NON TISSÉ (Type Drop)",P1382="oui",Q1382="RECTO/VERSO (Type Deux Simple Face)"),((COÛTS!$C$115*4*O1382*SEMAINE!M1382/1000)+(COÛTS!$C$110*O1382*4)+(COÛTS!$C$107*O1382*SEMAINE!M1382/1000)),"0")+(IF(AND(F1382="MEDIA",P1382="oui",Q1382="RECTO/VERSO (Type Deux Simple Face)",SEMAINE!M1382&gt;2001,SEMAINE!M1382&lt;=4000),((COÛTS!$C$114*2*O1382)),"0"))+(IF(AND(F1382="MEDIA",P1382="oui",Q1382="RECTO/VERSO (Type Deux Simple Face)",SEMAINE!M1382&gt;=4001,SEMAINE!M1382&lt;=6000),((COÛTS!$C$114*4*O1382)),"0"))+(IF(AND(F1382="MEDIA",P1382="oui",Q1382="RECTO/VERSO (Type Deux Simple Face)",SEMAINE!M1382&gt;=6001,SEMAINE!M1382&lt;=8000),((COÛTS!$C$114*6*O1382)),"0"))+(IF(AND(F1382="MEDIA",P1382="oui",Q1382="RECTO/VERSO (Type Deux Simple Face)",SEMAINE!M1382&gt;=8001,SEMAINE!M1382&lt;=10000),((COÛTS!$C$114*8*O1382)),0))))</f>
        <v>0</v>
      </c>
      <c r="AI1382" s="6">
        <f>IF(R1382="OUI",0,(IF(AND(F1382="MEDIA",G1382="NON TISSÉ (Type Drop)",P1382="oui",Q1382="MODULE TRIANGULAIRE"),((COÛTS!$C$115*6*O1382*SEMAINE!M1382/1000)+(COÛTS!$C$112*O1382*6)+(COÛTS!$C$107*O1382*3)),"0")+(IF(AND(F1382="MEDIA",P1382="oui",Q1382="MODULE TRIANGULAIRE",SEMAINE!M1382&gt;2001,SEMAINE!M1382&lt;=4000),((COÛTS!$C$114*2*O1382*3)),"0"))+(IF(AND(F1382="MEDIA",P1382="oui",Q1382="MODULE TRIANGULAIRE",SEMAINE!M1382&gt;=4001,SEMAINE!M1382&lt;=6000),((COÛTS!$C$114*4*O1382*3)),"0"))+(IF(AND(F1382="MEDIA",P1382="oui",Q1382="MODULE TRIANGULAIRE",SEMAINE!M1382&gt;=6001,SEMAINE!M1382&lt;=8000),((COÛTS!$C$114*6*O1382*3)),"0"))+(IF(AND(F1382="MEDIA",P1382="oui",Q1382="MODULE TRIANGULAIRE",SEMAINE!M1382&gt;=8001,SEMAINE!M1382&lt;=10000),((COÛTS!$C$114*8*O1382*3)),0))))</f>
        <v>0</v>
      </c>
      <c r="AJ1382" s="6">
        <f>IF(OR(R1382="OUI",H1382&gt;0),0,(IF(AND(F1382="MEDIA",G1382="NON TISSÉ (Type Drop)",P1382="oui",Q1382="MODULE CARRÉ"),((COÛTS!$C$115*8*O1382*SEMAINE!M1382/1000)+(COÛTS!$C$111*O1382*8)+(COÛTS!$C$107*O1382*4)),"0")+IF(AND(F1382="MEDIA",G1382="BÂCHE FRONTLIT 450gr (Type Bâche M1)",P1382="oui",Q1382="MODULE CARRÉ"),((COÛTS!$C$115*8*O1382*SEMAINE!M1382/1000)+(COÛTS!$C$111*O1382*8)+(COÛTS!$C$107*O1382*4)),"0")+(IF(AND(F1382="MEDIA",P1382="oui",Q1382="MODULE CARRÉ",SEMAINE!M1382&gt;2001,SEMAINE!M1382&lt;=4000),((COÛTS!$C$114*2*O1382*4)),"0"))+(IF(AND(F1382="MEDIA",P1382="oui",Q1382="MODULE CARRÉ",SEMAINE!M1382&gt;=4001,SEMAINE!M1382&lt;=6000),((COÛTS!$C$114*4*O1382*4)),"0"))+(IF(AND(F1382="MEDIA",P1382="oui",Q1382="MODULE CARRÉ",SEMAINE!M1382&gt;=6001,SEMAINE!M1382&lt;=8000),((COÛTS!$C$114*6*O1382*4)),"0"))+(IF(AND(F1382="MEDIA",P1382="oui",Q1382="MODULE CARRÉ",SEMAINE!M1382&gt;=8001,SEMAINE!M1382&lt;=10000),((COÛTS!$C$114*8*O1382*4)),"0"))))</f>
        <v>0</v>
      </c>
      <c r="AK1382" s="38">
        <f>IF(Y1382&gt;0,(VLOOKUP(Y1382,DATA!$AB$2:$AC$102,2,0)),1)</f>
        <v>1</v>
      </c>
      <c r="AL1382" s="53">
        <f t="shared" si="175"/>
        <v>0</v>
      </c>
    </row>
    <row r="1383" spans="2:38" ht="25.05" customHeight="1" x14ac:dyDescent="0.25">
      <c r="B1383" s="43" t="str">
        <f>COUNTIF($D$3:D1383,D1383)&amp;T_Semaine[[#This Row],[N°AFFAIRE]]</f>
        <v>0</v>
      </c>
      <c r="C1383" s="50"/>
      <c r="D1383" s="50"/>
      <c r="E1383" s="50"/>
      <c r="F1383" s="50"/>
      <c r="G1383" s="50"/>
      <c r="H1383" s="50"/>
      <c r="I1383" s="50"/>
      <c r="J1383" s="50"/>
      <c r="K1383" s="50"/>
      <c r="L1383" s="50"/>
      <c r="M1383" s="91"/>
      <c r="N1383" s="91"/>
      <c r="O1383" s="50"/>
      <c r="P1383" s="50"/>
      <c r="Q1383" s="50"/>
      <c r="R1383" s="50"/>
      <c r="S1383" s="50"/>
      <c r="T1383" s="95">
        <f t="shared" si="169"/>
        <v>0</v>
      </c>
      <c r="U1383" s="36">
        <f t="shared" si="170"/>
        <v>0</v>
      </c>
      <c r="V1383" s="43"/>
      <c r="W1383" s="43"/>
      <c r="X1383" s="6">
        <f t="shared" si="168"/>
        <v>0</v>
      </c>
      <c r="Y1383" s="55"/>
      <c r="Z1383" s="6">
        <f>(IF(R1383="OUI",0,IF(AND(F1383="MEDIA",G1383&gt;0,O1383&gt;0),(VLOOKUP(G1383,COÛTS!$A$1:$C$157,3,0)*(M1383*N1383/1000*O1383/1000)),0)+IF(AND(G1383&gt;0,F1383="HEURE"),(VLOOKUP(G1383,COÛTS!$A$1:$C$157,3,0)*(O1383)),0))+IF(AND(G1383&gt;0,F1383="DIVERS"),(VLOOKUP(G1383,COÛTS!$A$1:$C$157,3,0)*(O1383)),0)+IF(AND(G1383&gt;0,F1383="VEHICULE"),(VLOOKUP(G1383,COÛTS!$A$1:$C$157,3,0)*(O1383)),0)+IF(AND(G1383&gt;0,F1383="FACONNAGE"),(VLOOKUP(G1383,COÛTS!$A$1:$C$157,3,0)*(O1383)),0)+IF(AND(G1383&gt;0,F1383="ACCESSOIRES"),(VLOOKUP(G1383,COÛTS!$A$1:$C$157,3,0)*(O1383)),0)+IF(AND(F1383="TRANSPORT",G1383&gt;0),(VLOOKUP(G1383,COÛTS!$A$1:$C$157,3,0)*(O1383)),0)+IF(AND(F1383="PRODUITS",G1383="KIT COMPLET HABILLAGE CLOISON MODULAIRE (mL)"),(VLOOKUP(G1383,COÛTS!$A$1:$C$157,3,0)*(M1383/1000*O1383)),0)+IF(AND(F1383="MEDIA",H1383&lt;0,G1383&gt;0,P1383="oui",Q1383="RECTO/VERSO (Type Deux Simple Face)"),(VLOOKUP(G1383,COÛTS!$A$1:$C$157,3,0)*(M1383*(N1383+480)/1000*O1383/1000)),"0")+IF(AND(F1383="MEDIA",H1383&lt;0,G1383&gt;0,P1383="oui",Q1383="MODULE TRIANGULAIRE"),(VLOOKUP(G1383,COÛTS!$A$1:$C$157,3,0)*(M1383*(N1383+240)/1000*O1383/1000)*2)+(VLOOKUP(G1383,COÛTS!$A$1:$C$157,3,0)*(M1383)/1000*0.24),"0")+IF(AND(F1383="MEDIA",P1383="oui",G1383&gt;0,H1383&lt;0,Q1383="MODULE CARRÉ"),(VLOOKUP(G1383,COÛTS!$A$1:$C$157,3,0)*(M1383*(N1383+240)/1000*O1383/1000)*3)+(VLOOKUP(G1383,COÛTS!$A$1:$C$157,3,0)*(M1383)/1000*0.24),"0")+IF(AND(F1383="MEDIA",H1383&lt;0,P1383="oui",G1383&gt;0,Q1383="RECTO (Type Chaussette)"),(VLOOKUP(G1383,COÛTS!$A$1:$C$157,3,0)*(M1383*(N1383+60)/1000*O1383/1000))))</f>
        <v>0</v>
      </c>
      <c r="AA1383" s="6">
        <f>IF(R1383="OUI",0,IF(AND(H1383&gt;0,I1383="OUI"),(VLOOKUP(H1383,COÛTS!$A$1:$C$157,3,0)*(M1383*N1383/1000*O1383/1000)),0))</f>
        <v>0</v>
      </c>
      <c r="AB1383" s="6">
        <f t="shared" si="171"/>
        <v>0</v>
      </c>
      <c r="AC1383" s="7">
        <f t="shared" si="172"/>
        <v>0</v>
      </c>
      <c r="AD1383" s="6">
        <f t="shared" si="173"/>
        <v>0</v>
      </c>
      <c r="AE1383" s="6">
        <f t="shared" si="174"/>
        <v>0</v>
      </c>
      <c r="AF1383" s="6">
        <f>IF(R1383="OUI",0,(IF(AND(P1383="oui",Q1383="RECTO (Type Chaussette, Simple Face)",SEMAINE!M1385&lt;=2000),((COÛTS!$C$115*2*O1383*SEMAINE!M1383/1000)+(COÛTS!$C$109*O1383*SEMAINE!M1383/1000)+(COÛTS!$C$107*O1383*SEMAINE!M1383/1000)),"0")+(IF(AND(P1383="oui",Q1383="RECTO (Type Chaussette, Simple Face)",SEMAINE!M1383&gt;2001,SEMAINE!M1383&lt;=4000),((COÛTS!$C$114*2*O1383)),"0"))+(IF(AND(P1383="oui",Q1383="RECTO (Type Chaussette, Simple Face)",SEMAINE!M1383&gt;=4001,SEMAINE!M1383&lt;=6000),((COÛTS!$C$114*4*O1383)),"0"))+(IF(AND(P1383="oui",Q1383="RECTO (Type Chaussette, Simple Face)",SEMAINE!M1383&gt;=6001,SEMAINE!M1383&lt;=8000),((COÛTS!$C$114*6*O1383)),"0"))+(IF(AND(P1383="oui",Q1383="RECTO (Type Chaussette, Simple Face)",SEMAINE!M1383&gt;=8001,SEMAINE!M1383&lt;=10000),((COÛTS!$C$114*8*O1383)),0))))</f>
        <v>0</v>
      </c>
      <c r="AG1383" s="6">
        <f>IF(R1383="OUI",0,(IF(AND(F1383="MEDIA",G1383="NON TISSÉ (Type Drop)",P1383="oui",Q1383="RECTO (Type Chaussette)",SEMAINE!M1386&lt;=2000),((COÛTS!$C$115*2*O1383*SEMAINE!M1383/1000)+(COÛTS!$C$109*O1383*SEMAINE!M1383/1000)+(COÛTS!$C$107*O1383*SEMAINE!M1383/1000)),"0")+(IF(AND(F1383="MEDIA",P1383="oui",Q1383="RECTO (Type Chaussette)",SEMAINE!M1383&gt;2001,SEMAINE!M1383&lt;=4000),((COÛTS!$C$114*2*O1383)),"0"))+(IF(AND(F1383="MEDIA",P1383="oui",Q1383="RECTO (Type Chaussette)",SEMAINE!M1383&gt;=4001,SEMAINE!M1383&lt;=6000),((COÛTS!$C$114*4*O1383)),"0"))+(IF(AND(F1383="MEDIA",P1383="oui",Q1383="RECTO (Type Chaussette)",SEMAINE!M1383&gt;=6001,SEMAINE!M1383&lt;=8000),((COÛTS!$C$114*6*O1383)),"0"))+(IF(AND(F1383="MEDIA",P1383="oui",Q1383="RECTO (Type Chaussette)",SEMAINE!M1383&gt;=8001,SEMAINE!M1383&lt;=10000),((COÛTS!$C$114*8*O1383)),0))))</f>
        <v>0</v>
      </c>
      <c r="AH1383" s="6">
        <f>IF(R1383="OUI",0,(IF(AND(F1383="MEDIA",G1383="NON TISSÉ (Type Drop)",P1383="oui",Q1383="RECTO/VERSO (Type Deux Simple Face)"),((COÛTS!$C$115*4*O1383*SEMAINE!M1383/1000)+(COÛTS!$C$110*O1383*4)+(COÛTS!$C$107*O1383*SEMAINE!M1383/1000)),"0")+(IF(AND(F1383="MEDIA",P1383="oui",Q1383="RECTO/VERSO (Type Deux Simple Face)",SEMAINE!M1383&gt;2001,SEMAINE!M1383&lt;=4000),((COÛTS!$C$114*2*O1383)),"0"))+(IF(AND(F1383="MEDIA",P1383="oui",Q1383="RECTO/VERSO (Type Deux Simple Face)",SEMAINE!M1383&gt;=4001,SEMAINE!M1383&lt;=6000),((COÛTS!$C$114*4*O1383)),"0"))+(IF(AND(F1383="MEDIA",P1383="oui",Q1383="RECTO/VERSO (Type Deux Simple Face)",SEMAINE!M1383&gt;=6001,SEMAINE!M1383&lt;=8000),((COÛTS!$C$114*6*O1383)),"0"))+(IF(AND(F1383="MEDIA",P1383="oui",Q1383="RECTO/VERSO (Type Deux Simple Face)",SEMAINE!M1383&gt;=8001,SEMAINE!M1383&lt;=10000),((COÛTS!$C$114*8*O1383)),0))))</f>
        <v>0</v>
      </c>
      <c r="AI1383" s="6">
        <f>IF(R1383="OUI",0,(IF(AND(F1383="MEDIA",G1383="NON TISSÉ (Type Drop)",P1383="oui",Q1383="MODULE TRIANGULAIRE"),((COÛTS!$C$115*6*O1383*SEMAINE!M1383/1000)+(COÛTS!$C$112*O1383*6)+(COÛTS!$C$107*O1383*3)),"0")+(IF(AND(F1383="MEDIA",P1383="oui",Q1383="MODULE TRIANGULAIRE",SEMAINE!M1383&gt;2001,SEMAINE!M1383&lt;=4000),((COÛTS!$C$114*2*O1383*3)),"0"))+(IF(AND(F1383="MEDIA",P1383="oui",Q1383="MODULE TRIANGULAIRE",SEMAINE!M1383&gt;=4001,SEMAINE!M1383&lt;=6000),((COÛTS!$C$114*4*O1383*3)),"0"))+(IF(AND(F1383="MEDIA",P1383="oui",Q1383="MODULE TRIANGULAIRE",SEMAINE!M1383&gt;=6001,SEMAINE!M1383&lt;=8000),((COÛTS!$C$114*6*O1383*3)),"0"))+(IF(AND(F1383="MEDIA",P1383="oui",Q1383="MODULE TRIANGULAIRE",SEMAINE!M1383&gt;=8001,SEMAINE!M1383&lt;=10000),((COÛTS!$C$114*8*O1383*3)),0))))</f>
        <v>0</v>
      </c>
      <c r="AJ1383" s="6">
        <f>IF(OR(R1383="OUI",H1383&gt;0),0,(IF(AND(F1383="MEDIA",G1383="NON TISSÉ (Type Drop)",P1383="oui",Q1383="MODULE CARRÉ"),((COÛTS!$C$115*8*O1383*SEMAINE!M1383/1000)+(COÛTS!$C$111*O1383*8)+(COÛTS!$C$107*O1383*4)),"0")+IF(AND(F1383="MEDIA",G1383="BÂCHE FRONTLIT 450gr (Type Bâche M1)",P1383="oui",Q1383="MODULE CARRÉ"),((COÛTS!$C$115*8*O1383*SEMAINE!M1383/1000)+(COÛTS!$C$111*O1383*8)+(COÛTS!$C$107*O1383*4)),"0")+(IF(AND(F1383="MEDIA",P1383="oui",Q1383="MODULE CARRÉ",SEMAINE!M1383&gt;2001,SEMAINE!M1383&lt;=4000),((COÛTS!$C$114*2*O1383*4)),"0"))+(IF(AND(F1383="MEDIA",P1383="oui",Q1383="MODULE CARRÉ",SEMAINE!M1383&gt;=4001,SEMAINE!M1383&lt;=6000),((COÛTS!$C$114*4*O1383*4)),"0"))+(IF(AND(F1383="MEDIA",P1383="oui",Q1383="MODULE CARRÉ",SEMAINE!M1383&gt;=6001,SEMAINE!M1383&lt;=8000),((COÛTS!$C$114*6*O1383*4)),"0"))+(IF(AND(F1383="MEDIA",P1383="oui",Q1383="MODULE CARRÉ",SEMAINE!M1383&gt;=8001,SEMAINE!M1383&lt;=10000),((COÛTS!$C$114*8*O1383*4)),"0"))))</f>
        <v>0</v>
      </c>
      <c r="AK1383" s="38">
        <f>IF(Y1383&gt;0,(VLOOKUP(Y1383,DATA!$AB$2:$AC$102,2,0)),1)</f>
        <v>1</v>
      </c>
      <c r="AL1383" s="53">
        <f t="shared" si="175"/>
        <v>0</v>
      </c>
    </row>
    <row r="1384" spans="2:38" ht="25.05" customHeight="1" x14ac:dyDescent="0.25">
      <c r="B1384" s="43" t="str">
        <f>COUNTIF($D$3:D1384,D1384)&amp;T_Semaine[[#This Row],[N°AFFAIRE]]</f>
        <v>0</v>
      </c>
      <c r="C1384" s="50"/>
      <c r="D1384" s="50"/>
      <c r="E1384" s="50"/>
      <c r="F1384" s="50"/>
      <c r="G1384" s="50"/>
      <c r="H1384" s="50"/>
      <c r="I1384" s="50"/>
      <c r="J1384" s="50"/>
      <c r="K1384" s="50"/>
      <c r="L1384" s="50"/>
      <c r="M1384" s="91"/>
      <c r="N1384" s="91"/>
      <c r="O1384" s="50"/>
      <c r="P1384" s="50"/>
      <c r="Q1384" s="50"/>
      <c r="R1384" s="50"/>
      <c r="S1384" s="50"/>
      <c r="T1384" s="95">
        <f t="shared" si="169"/>
        <v>0</v>
      </c>
      <c r="U1384" s="36">
        <f t="shared" si="170"/>
        <v>0</v>
      </c>
      <c r="V1384" s="43"/>
      <c r="W1384" s="43"/>
      <c r="X1384" s="6">
        <f t="shared" si="168"/>
        <v>0</v>
      </c>
      <c r="Y1384" s="55"/>
      <c r="Z1384" s="6">
        <f>(IF(R1384="OUI",0,IF(AND(F1384="MEDIA",G1384&gt;0,O1384&gt;0),(VLOOKUP(G1384,COÛTS!$A$1:$C$157,3,0)*(M1384*N1384/1000*O1384/1000)),0)+IF(AND(G1384&gt;0,F1384="HEURE"),(VLOOKUP(G1384,COÛTS!$A$1:$C$157,3,0)*(O1384)),0))+IF(AND(G1384&gt;0,F1384="DIVERS"),(VLOOKUP(G1384,COÛTS!$A$1:$C$157,3,0)*(O1384)),0)+IF(AND(G1384&gt;0,F1384="VEHICULE"),(VLOOKUP(G1384,COÛTS!$A$1:$C$157,3,0)*(O1384)),0)+IF(AND(G1384&gt;0,F1384="FACONNAGE"),(VLOOKUP(G1384,COÛTS!$A$1:$C$157,3,0)*(O1384)),0)+IF(AND(G1384&gt;0,F1384="ACCESSOIRES"),(VLOOKUP(G1384,COÛTS!$A$1:$C$157,3,0)*(O1384)),0)+IF(AND(F1384="TRANSPORT",G1384&gt;0),(VLOOKUP(G1384,COÛTS!$A$1:$C$157,3,0)*(O1384)),0)+IF(AND(F1384="PRODUITS",G1384="KIT COMPLET HABILLAGE CLOISON MODULAIRE (mL)"),(VLOOKUP(G1384,COÛTS!$A$1:$C$157,3,0)*(M1384/1000*O1384)),0)+IF(AND(F1384="MEDIA",H1384&lt;0,G1384&gt;0,P1384="oui",Q1384="RECTO/VERSO (Type Deux Simple Face)"),(VLOOKUP(G1384,COÛTS!$A$1:$C$157,3,0)*(M1384*(N1384+480)/1000*O1384/1000)),"0")+IF(AND(F1384="MEDIA",H1384&lt;0,G1384&gt;0,P1384="oui",Q1384="MODULE TRIANGULAIRE"),(VLOOKUP(G1384,COÛTS!$A$1:$C$157,3,0)*(M1384*(N1384+240)/1000*O1384/1000)*2)+(VLOOKUP(G1384,COÛTS!$A$1:$C$157,3,0)*(M1384)/1000*0.24),"0")+IF(AND(F1384="MEDIA",P1384="oui",G1384&gt;0,H1384&lt;0,Q1384="MODULE CARRÉ"),(VLOOKUP(G1384,COÛTS!$A$1:$C$157,3,0)*(M1384*(N1384+240)/1000*O1384/1000)*3)+(VLOOKUP(G1384,COÛTS!$A$1:$C$157,3,0)*(M1384)/1000*0.24),"0")+IF(AND(F1384="MEDIA",H1384&lt;0,P1384="oui",G1384&gt;0,Q1384="RECTO (Type Chaussette)"),(VLOOKUP(G1384,COÛTS!$A$1:$C$157,3,0)*(M1384*(N1384+60)/1000*O1384/1000))))</f>
        <v>0</v>
      </c>
      <c r="AA1384" s="6">
        <f>IF(R1384="OUI",0,IF(AND(H1384&gt;0,I1384="OUI"),(VLOOKUP(H1384,COÛTS!$A$1:$C$157,3,0)*(M1384*N1384/1000*O1384/1000)),0))</f>
        <v>0</v>
      </c>
      <c r="AB1384" s="6">
        <f t="shared" si="171"/>
        <v>0</v>
      </c>
      <c r="AC1384" s="7">
        <f t="shared" si="172"/>
        <v>0</v>
      </c>
      <c r="AD1384" s="6">
        <f t="shared" si="173"/>
        <v>0</v>
      </c>
      <c r="AE1384" s="6">
        <f t="shared" si="174"/>
        <v>0</v>
      </c>
      <c r="AF1384" s="6">
        <f>IF(R1384="OUI",0,(IF(AND(P1384="oui",Q1384="RECTO (Type Chaussette, Simple Face)",SEMAINE!M1386&lt;=2000),((COÛTS!$C$115*2*O1384*SEMAINE!M1384/1000)+(COÛTS!$C$109*O1384*SEMAINE!M1384/1000)+(COÛTS!$C$107*O1384*SEMAINE!M1384/1000)),"0")+(IF(AND(P1384="oui",Q1384="RECTO (Type Chaussette, Simple Face)",SEMAINE!M1384&gt;2001,SEMAINE!M1384&lt;=4000),((COÛTS!$C$114*2*O1384)),"0"))+(IF(AND(P1384="oui",Q1384="RECTO (Type Chaussette, Simple Face)",SEMAINE!M1384&gt;=4001,SEMAINE!M1384&lt;=6000),((COÛTS!$C$114*4*O1384)),"0"))+(IF(AND(P1384="oui",Q1384="RECTO (Type Chaussette, Simple Face)",SEMAINE!M1384&gt;=6001,SEMAINE!M1384&lt;=8000),((COÛTS!$C$114*6*O1384)),"0"))+(IF(AND(P1384="oui",Q1384="RECTO (Type Chaussette, Simple Face)",SEMAINE!M1384&gt;=8001,SEMAINE!M1384&lt;=10000),((COÛTS!$C$114*8*O1384)),0))))</f>
        <v>0</v>
      </c>
      <c r="AG1384" s="6">
        <f>IF(R1384="OUI",0,(IF(AND(F1384="MEDIA",G1384="NON TISSÉ (Type Drop)",P1384="oui",Q1384="RECTO (Type Chaussette)",SEMAINE!M1387&lt;=2000),((COÛTS!$C$115*2*O1384*SEMAINE!M1384/1000)+(COÛTS!$C$109*O1384*SEMAINE!M1384/1000)+(COÛTS!$C$107*O1384*SEMAINE!M1384/1000)),"0")+(IF(AND(F1384="MEDIA",P1384="oui",Q1384="RECTO (Type Chaussette)",SEMAINE!M1384&gt;2001,SEMAINE!M1384&lt;=4000),((COÛTS!$C$114*2*O1384)),"0"))+(IF(AND(F1384="MEDIA",P1384="oui",Q1384="RECTO (Type Chaussette)",SEMAINE!M1384&gt;=4001,SEMAINE!M1384&lt;=6000),((COÛTS!$C$114*4*O1384)),"0"))+(IF(AND(F1384="MEDIA",P1384="oui",Q1384="RECTO (Type Chaussette)",SEMAINE!M1384&gt;=6001,SEMAINE!M1384&lt;=8000),((COÛTS!$C$114*6*O1384)),"0"))+(IF(AND(F1384="MEDIA",P1384="oui",Q1384="RECTO (Type Chaussette)",SEMAINE!M1384&gt;=8001,SEMAINE!M1384&lt;=10000),((COÛTS!$C$114*8*O1384)),0))))</f>
        <v>0</v>
      </c>
      <c r="AH1384" s="6">
        <f>IF(R1384="OUI",0,(IF(AND(F1384="MEDIA",G1384="NON TISSÉ (Type Drop)",P1384="oui",Q1384="RECTO/VERSO (Type Deux Simple Face)"),((COÛTS!$C$115*4*O1384*SEMAINE!M1384/1000)+(COÛTS!$C$110*O1384*4)+(COÛTS!$C$107*O1384*SEMAINE!M1384/1000)),"0")+(IF(AND(F1384="MEDIA",P1384="oui",Q1384="RECTO/VERSO (Type Deux Simple Face)",SEMAINE!M1384&gt;2001,SEMAINE!M1384&lt;=4000),((COÛTS!$C$114*2*O1384)),"0"))+(IF(AND(F1384="MEDIA",P1384="oui",Q1384="RECTO/VERSO (Type Deux Simple Face)",SEMAINE!M1384&gt;=4001,SEMAINE!M1384&lt;=6000),((COÛTS!$C$114*4*O1384)),"0"))+(IF(AND(F1384="MEDIA",P1384="oui",Q1384="RECTO/VERSO (Type Deux Simple Face)",SEMAINE!M1384&gt;=6001,SEMAINE!M1384&lt;=8000),((COÛTS!$C$114*6*O1384)),"0"))+(IF(AND(F1384="MEDIA",P1384="oui",Q1384="RECTO/VERSO (Type Deux Simple Face)",SEMAINE!M1384&gt;=8001,SEMAINE!M1384&lt;=10000),((COÛTS!$C$114*8*O1384)),0))))</f>
        <v>0</v>
      </c>
      <c r="AI1384" s="6">
        <f>IF(R1384="OUI",0,(IF(AND(F1384="MEDIA",G1384="NON TISSÉ (Type Drop)",P1384="oui",Q1384="MODULE TRIANGULAIRE"),((COÛTS!$C$115*6*O1384*SEMAINE!M1384/1000)+(COÛTS!$C$112*O1384*6)+(COÛTS!$C$107*O1384*3)),"0")+(IF(AND(F1384="MEDIA",P1384="oui",Q1384="MODULE TRIANGULAIRE",SEMAINE!M1384&gt;2001,SEMAINE!M1384&lt;=4000),((COÛTS!$C$114*2*O1384*3)),"0"))+(IF(AND(F1384="MEDIA",P1384="oui",Q1384="MODULE TRIANGULAIRE",SEMAINE!M1384&gt;=4001,SEMAINE!M1384&lt;=6000),((COÛTS!$C$114*4*O1384*3)),"0"))+(IF(AND(F1384="MEDIA",P1384="oui",Q1384="MODULE TRIANGULAIRE",SEMAINE!M1384&gt;=6001,SEMAINE!M1384&lt;=8000),((COÛTS!$C$114*6*O1384*3)),"0"))+(IF(AND(F1384="MEDIA",P1384="oui",Q1384="MODULE TRIANGULAIRE",SEMAINE!M1384&gt;=8001,SEMAINE!M1384&lt;=10000),((COÛTS!$C$114*8*O1384*3)),0))))</f>
        <v>0</v>
      </c>
      <c r="AJ1384" s="6">
        <f>IF(OR(R1384="OUI",H1384&gt;0),0,(IF(AND(F1384="MEDIA",G1384="NON TISSÉ (Type Drop)",P1384="oui",Q1384="MODULE CARRÉ"),((COÛTS!$C$115*8*O1384*SEMAINE!M1384/1000)+(COÛTS!$C$111*O1384*8)+(COÛTS!$C$107*O1384*4)),"0")+IF(AND(F1384="MEDIA",G1384="BÂCHE FRONTLIT 450gr (Type Bâche M1)",P1384="oui",Q1384="MODULE CARRÉ"),((COÛTS!$C$115*8*O1384*SEMAINE!M1384/1000)+(COÛTS!$C$111*O1384*8)+(COÛTS!$C$107*O1384*4)),"0")+(IF(AND(F1384="MEDIA",P1384="oui",Q1384="MODULE CARRÉ",SEMAINE!M1384&gt;2001,SEMAINE!M1384&lt;=4000),((COÛTS!$C$114*2*O1384*4)),"0"))+(IF(AND(F1384="MEDIA",P1384="oui",Q1384="MODULE CARRÉ",SEMAINE!M1384&gt;=4001,SEMAINE!M1384&lt;=6000),((COÛTS!$C$114*4*O1384*4)),"0"))+(IF(AND(F1384="MEDIA",P1384="oui",Q1384="MODULE CARRÉ",SEMAINE!M1384&gt;=6001,SEMAINE!M1384&lt;=8000),((COÛTS!$C$114*6*O1384*4)),"0"))+(IF(AND(F1384="MEDIA",P1384="oui",Q1384="MODULE CARRÉ",SEMAINE!M1384&gt;=8001,SEMAINE!M1384&lt;=10000),((COÛTS!$C$114*8*O1384*4)),"0"))))</f>
        <v>0</v>
      </c>
      <c r="AK1384" s="38">
        <f>IF(Y1384&gt;0,(VLOOKUP(Y1384,DATA!$AB$2:$AC$102,2,0)),1)</f>
        <v>1</v>
      </c>
      <c r="AL1384" s="53">
        <f t="shared" si="175"/>
        <v>0</v>
      </c>
    </row>
    <row r="1385" spans="2:38" ht="25.05" customHeight="1" x14ac:dyDescent="0.25">
      <c r="B1385" s="43" t="str">
        <f>COUNTIF($D$3:D1385,D1385)&amp;T_Semaine[[#This Row],[N°AFFAIRE]]</f>
        <v>0</v>
      </c>
      <c r="C1385" s="50"/>
      <c r="D1385" s="50"/>
      <c r="E1385" s="50"/>
      <c r="F1385" s="50"/>
      <c r="G1385" s="50"/>
      <c r="H1385" s="50"/>
      <c r="I1385" s="50"/>
      <c r="J1385" s="50"/>
      <c r="K1385" s="50"/>
      <c r="L1385" s="50"/>
      <c r="M1385" s="91"/>
      <c r="N1385" s="91"/>
      <c r="O1385" s="50"/>
      <c r="P1385" s="50"/>
      <c r="Q1385" s="50"/>
      <c r="R1385" s="50"/>
      <c r="S1385" s="50"/>
      <c r="T1385" s="95">
        <f t="shared" si="169"/>
        <v>0</v>
      </c>
      <c r="U1385" s="36">
        <f t="shared" si="170"/>
        <v>0</v>
      </c>
      <c r="V1385" s="43"/>
      <c r="W1385" s="43"/>
      <c r="X1385" s="6">
        <f t="shared" si="168"/>
        <v>0</v>
      </c>
      <c r="Y1385" s="55"/>
      <c r="Z1385" s="6">
        <f>(IF(R1385="OUI",0,IF(AND(F1385="MEDIA",G1385&gt;0,O1385&gt;0),(VLOOKUP(G1385,COÛTS!$A$1:$C$157,3,0)*(M1385*N1385/1000*O1385/1000)),0)+IF(AND(G1385&gt;0,F1385="HEURE"),(VLOOKUP(G1385,COÛTS!$A$1:$C$157,3,0)*(O1385)),0))+IF(AND(G1385&gt;0,F1385="DIVERS"),(VLOOKUP(G1385,COÛTS!$A$1:$C$157,3,0)*(O1385)),0)+IF(AND(G1385&gt;0,F1385="VEHICULE"),(VLOOKUP(G1385,COÛTS!$A$1:$C$157,3,0)*(O1385)),0)+IF(AND(G1385&gt;0,F1385="FACONNAGE"),(VLOOKUP(G1385,COÛTS!$A$1:$C$157,3,0)*(O1385)),0)+IF(AND(G1385&gt;0,F1385="ACCESSOIRES"),(VLOOKUP(G1385,COÛTS!$A$1:$C$157,3,0)*(O1385)),0)+IF(AND(F1385="TRANSPORT",G1385&gt;0),(VLOOKUP(G1385,COÛTS!$A$1:$C$157,3,0)*(O1385)),0)+IF(AND(F1385="PRODUITS",G1385="KIT COMPLET HABILLAGE CLOISON MODULAIRE (mL)"),(VLOOKUP(G1385,COÛTS!$A$1:$C$157,3,0)*(M1385/1000*O1385)),0)+IF(AND(F1385="MEDIA",H1385&lt;0,G1385&gt;0,P1385="oui",Q1385="RECTO/VERSO (Type Deux Simple Face)"),(VLOOKUP(G1385,COÛTS!$A$1:$C$157,3,0)*(M1385*(N1385+480)/1000*O1385/1000)),"0")+IF(AND(F1385="MEDIA",H1385&lt;0,G1385&gt;0,P1385="oui",Q1385="MODULE TRIANGULAIRE"),(VLOOKUP(G1385,COÛTS!$A$1:$C$157,3,0)*(M1385*(N1385+240)/1000*O1385/1000)*2)+(VLOOKUP(G1385,COÛTS!$A$1:$C$157,3,0)*(M1385)/1000*0.24),"0")+IF(AND(F1385="MEDIA",P1385="oui",G1385&gt;0,H1385&lt;0,Q1385="MODULE CARRÉ"),(VLOOKUP(G1385,COÛTS!$A$1:$C$157,3,0)*(M1385*(N1385+240)/1000*O1385/1000)*3)+(VLOOKUP(G1385,COÛTS!$A$1:$C$157,3,0)*(M1385)/1000*0.24),"0")+IF(AND(F1385="MEDIA",H1385&lt;0,P1385="oui",G1385&gt;0,Q1385="RECTO (Type Chaussette)"),(VLOOKUP(G1385,COÛTS!$A$1:$C$157,3,0)*(M1385*(N1385+60)/1000*O1385/1000))))</f>
        <v>0</v>
      </c>
      <c r="AA1385" s="6">
        <f>IF(R1385="OUI",0,IF(AND(H1385&gt;0,I1385="OUI"),(VLOOKUP(H1385,COÛTS!$A$1:$C$157,3,0)*(M1385*N1385/1000*O1385/1000)),0))</f>
        <v>0</v>
      </c>
      <c r="AB1385" s="6">
        <f t="shared" si="171"/>
        <v>0</v>
      </c>
      <c r="AC1385" s="7">
        <f t="shared" si="172"/>
        <v>0</v>
      </c>
      <c r="AD1385" s="6">
        <f t="shared" si="173"/>
        <v>0</v>
      </c>
      <c r="AE1385" s="6">
        <f t="shared" si="174"/>
        <v>0</v>
      </c>
      <c r="AF1385" s="6">
        <f>IF(R1385="OUI",0,(IF(AND(P1385="oui",Q1385="RECTO (Type Chaussette, Simple Face)",SEMAINE!M1387&lt;=2000),((COÛTS!$C$115*2*O1385*SEMAINE!M1385/1000)+(COÛTS!$C$109*O1385*SEMAINE!M1385/1000)+(COÛTS!$C$107*O1385*SEMAINE!M1385/1000)),"0")+(IF(AND(P1385="oui",Q1385="RECTO (Type Chaussette, Simple Face)",SEMAINE!M1385&gt;2001,SEMAINE!M1385&lt;=4000),((COÛTS!$C$114*2*O1385)),"0"))+(IF(AND(P1385="oui",Q1385="RECTO (Type Chaussette, Simple Face)",SEMAINE!M1385&gt;=4001,SEMAINE!M1385&lt;=6000),((COÛTS!$C$114*4*O1385)),"0"))+(IF(AND(P1385="oui",Q1385="RECTO (Type Chaussette, Simple Face)",SEMAINE!M1385&gt;=6001,SEMAINE!M1385&lt;=8000),((COÛTS!$C$114*6*O1385)),"0"))+(IF(AND(P1385="oui",Q1385="RECTO (Type Chaussette, Simple Face)",SEMAINE!M1385&gt;=8001,SEMAINE!M1385&lt;=10000),((COÛTS!$C$114*8*O1385)),0))))</f>
        <v>0</v>
      </c>
      <c r="AG1385" s="6">
        <f>IF(R1385="OUI",0,(IF(AND(F1385="MEDIA",G1385="NON TISSÉ (Type Drop)",P1385="oui",Q1385="RECTO (Type Chaussette)",SEMAINE!M1388&lt;=2000),((COÛTS!$C$115*2*O1385*SEMAINE!M1385/1000)+(COÛTS!$C$109*O1385*SEMAINE!M1385/1000)+(COÛTS!$C$107*O1385*SEMAINE!M1385/1000)),"0")+(IF(AND(F1385="MEDIA",P1385="oui",Q1385="RECTO (Type Chaussette)",SEMAINE!M1385&gt;2001,SEMAINE!M1385&lt;=4000),((COÛTS!$C$114*2*O1385)),"0"))+(IF(AND(F1385="MEDIA",P1385="oui",Q1385="RECTO (Type Chaussette)",SEMAINE!M1385&gt;=4001,SEMAINE!M1385&lt;=6000),((COÛTS!$C$114*4*O1385)),"0"))+(IF(AND(F1385="MEDIA",P1385="oui",Q1385="RECTO (Type Chaussette)",SEMAINE!M1385&gt;=6001,SEMAINE!M1385&lt;=8000),((COÛTS!$C$114*6*O1385)),"0"))+(IF(AND(F1385="MEDIA",P1385="oui",Q1385="RECTO (Type Chaussette)",SEMAINE!M1385&gt;=8001,SEMAINE!M1385&lt;=10000),((COÛTS!$C$114*8*O1385)),0))))</f>
        <v>0</v>
      </c>
      <c r="AH1385" s="6">
        <f>IF(R1385="OUI",0,(IF(AND(F1385="MEDIA",G1385="NON TISSÉ (Type Drop)",P1385="oui",Q1385="RECTO/VERSO (Type Deux Simple Face)"),((COÛTS!$C$115*4*O1385*SEMAINE!M1385/1000)+(COÛTS!$C$110*O1385*4)+(COÛTS!$C$107*O1385*SEMAINE!M1385/1000)),"0")+(IF(AND(F1385="MEDIA",P1385="oui",Q1385="RECTO/VERSO (Type Deux Simple Face)",SEMAINE!M1385&gt;2001,SEMAINE!M1385&lt;=4000),((COÛTS!$C$114*2*O1385)),"0"))+(IF(AND(F1385="MEDIA",P1385="oui",Q1385="RECTO/VERSO (Type Deux Simple Face)",SEMAINE!M1385&gt;=4001,SEMAINE!M1385&lt;=6000),((COÛTS!$C$114*4*O1385)),"0"))+(IF(AND(F1385="MEDIA",P1385="oui",Q1385="RECTO/VERSO (Type Deux Simple Face)",SEMAINE!M1385&gt;=6001,SEMAINE!M1385&lt;=8000),((COÛTS!$C$114*6*O1385)),"0"))+(IF(AND(F1385="MEDIA",P1385="oui",Q1385="RECTO/VERSO (Type Deux Simple Face)",SEMAINE!M1385&gt;=8001,SEMAINE!M1385&lt;=10000),((COÛTS!$C$114*8*O1385)),0))))</f>
        <v>0</v>
      </c>
      <c r="AI1385" s="6">
        <f>IF(R1385="OUI",0,(IF(AND(F1385="MEDIA",G1385="NON TISSÉ (Type Drop)",P1385="oui",Q1385="MODULE TRIANGULAIRE"),((COÛTS!$C$115*6*O1385*SEMAINE!M1385/1000)+(COÛTS!$C$112*O1385*6)+(COÛTS!$C$107*O1385*3)),"0")+(IF(AND(F1385="MEDIA",P1385="oui",Q1385="MODULE TRIANGULAIRE",SEMAINE!M1385&gt;2001,SEMAINE!M1385&lt;=4000),((COÛTS!$C$114*2*O1385*3)),"0"))+(IF(AND(F1385="MEDIA",P1385="oui",Q1385="MODULE TRIANGULAIRE",SEMAINE!M1385&gt;=4001,SEMAINE!M1385&lt;=6000),((COÛTS!$C$114*4*O1385*3)),"0"))+(IF(AND(F1385="MEDIA",P1385="oui",Q1385="MODULE TRIANGULAIRE",SEMAINE!M1385&gt;=6001,SEMAINE!M1385&lt;=8000),((COÛTS!$C$114*6*O1385*3)),"0"))+(IF(AND(F1385="MEDIA",P1385="oui",Q1385="MODULE TRIANGULAIRE",SEMAINE!M1385&gt;=8001,SEMAINE!M1385&lt;=10000),((COÛTS!$C$114*8*O1385*3)),0))))</f>
        <v>0</v>
      </c>
      <c r="AJ1385" s="6">
        <f>IF(OR(R1385="OUI",H1385&gt;0),0,(IF(AND(F1385="MEDIA",G1385="NON TISSÉ (Type Drop)",P1385="oui",Q1385="MODULE CARRÉ"),((COÛTS!$C$115*8*O1385*SEMAINE!M1385/1000)+(COÛTS!$C$111*O1385*8)+(COÛTS!$C$107*O1385*4)),"0")+IF(AND(F1385="MEDIA",G1385="BÂCHE FRONTLIT 450gr (Type Bâche M1)",P1385="oui",Q1385="MODULE CARRÉ"),((COÛTS!$C$115*8*O1385*SEMAINE!M1385/1000)+(COÛTS!$C$111*O1385*8)+(COÛTS!$C$107*O1385*4)),"0")+(IF(AND(F1385="MEDIA",P1385="oui",Q1385="MODULE CARRÉ",SEMAINE!M1385&gt;2001,SEMAINE!M1385&lt;=4000),((COÛTS!$C$114*2*O1385*4)),"0"))+(IF(AND(F1385="MEDIA",P1385="oui",Q1385="MODULE CARRÉ",SEMAINE!M1385&gt;=4001,SEMAINE!M1385&lt;=6000),((COÛTS!$C$114*4*O1385*4)),"0"))+(IF(AND(F1385="MEDIA",P1385="oui",Q1385="MODULE CARRÉ",SEMAINE!M1385&gt;=6001,SEMAINE!M1385&lt;=8000),((COÛTS!$C$114*6*O1385*4)),"0"))+(IF(AND(F1385="MEDIA",P1385="oui",Q1385="MODULE CARRÉ",SEMAINE!M1385&gt;=8001,SEMAINE!M1385&lt;=10000),((COÛTS!$C$114*8*O1385*4)),"0"))))</f>
        <v>0</v>
      </c>
      <c r="AK1385" s="38">
        <f>IF(Y1385&gt;0,(VLOOKUP(Y1385,DATA!$AB$2:$AC$102,2,0)),1)</f>
        <v>1</v>
      </c>
      <c r="AL1385" s="53">
        <f t="shared" si="175"/>
        <v>0</v>
      </c>
    </row>
    <row r="1386" spans="2:38" ht="25.05" customHeight="1" x14ac:dyDescent="0.25">
      <c r="B1386" s="43" t="str">
        <f>COUNTIF($D$3:D1386,D1386)&amp;T_Semaine[[#This Row],[N°AFFAIRE]]</f>
        <v>0</v>
      </c>
      <c r="C1386" s="50"/>
      <c r="D1386" s="50"/>
      <c r="E1386" s="50"/>
      <c r="F1386" s="50"/>
      <c r="G1386" s="50"/>
      <c r="H1386" s="50"/>
      <c r="I1386" s="50"/>
      <c r="J1386" s="50"/>
      <c r="K1386" s="50"/>
      <c r="L1386" s="50"/>
      <c r="M1386" s="91"/>
      <c r="N1386" s="91"/>
      <c r="O1386" s="50"/>
      <c r="P1386" s="50"/>
      <c r="Q1386" s="50"/>
      <c r="R1386" s="50"/>
      <c r="S1386" s="50"/>
      <c r="T1386" s="95">
        <f t="shared" si="169"/>
        <v>0</v>
      </c>
      <c r="U1386" s="36">
        <f t="shared" si="170"/>
        <v>0</v>
      </c>
      <c r="V1386" s="43"/>
      <c r="W1386" s="43"/>
      <c r="X1386" s="6">
        <f t="shared" si="168"/>
        <v>0</v>
      </c>
      <c r="Y1386" s="55"/>
      <c r="Z1386" s="6">
        <f>(IF(R1386="OUI",0,IF(AND(F1386="MEDIA",G1386&gt;0,O1386&gt;0),(VLOOKUP(G1386,COÛTS!$A$1:$C$157,3,0)*(M1386*N1386/1000*O1386/1000)),0)+IF(AND(G1386&gt;0,F1386="HEURE"),(VLOOKUP(G1386,COÛTS!$A$1:$C$157,3,0)*(O1386)),0))+IF(AND(G1386&gt;0,F1386="DIVERS"),(VLOOKUP(G1386,COÛTS!$A$1:$C$157,3,0)*(O1386)),0)+IF(AND(G1386&gt;0,F1386="VEHICULE"),(VLOOKUP(G1386,COÛTS!$A$1:$C$157,3,0)*(O1386)),0)+IF(AND(G1386&gt;0,F1386="FACONNAGE"),(VLOOKUP(G1386,COÛTS!$A$1:$C$157,3,0)*(O1386)),0)+IF(AND(G1386&gt;0,F1386="ACCESSOIRES"),(VLOOKUP(G1386,COÛTS!$A$1:$C$157,3,0)*(O1386)),0)+IF(AND(F1386="TRANSPORT",G1386&gt;0),(VLOOKUP(G1386,COÛTS!$A$1:$C$157,3,0)*(O1386)),0)+IF(AND(F1386="PRODUITS",G1386="KIT COMPLET HABILLAGE CLOISON MODULAIRE (mL)"),(VLOOKUP(G1386,COÛTS!$A$1:$C$157,3,0)*(M1386/1000*O1386)),0)+IF(AND(F1386="MEDIA",H1386&lt;0,G1386&gt;0,P1386="oui",Q1386="RECTO/VERSO (Type Deux Simple Face)"),(VLOOKUP(G1386,COÛTS!$A$1:$C$157,3,0)*(M1386*(N1386+480)/1000*O1386/1000)),"0")+IF(AND(F1386="MEDIA",H1386&lt;0,G1386&gt;0,P1386="oui",Q1386="MODULE TRIANGULAIRE"),(VLOOKUP(G1386,COÛTS!$A$1:$C$157,3,0)*(M1386*(N1386+240)/1000*O1386/1000)*2)+(VLOOKUP(G1386,COÛTS!$A$1:$C$157,3,0)*(M1386)/1000*0.24),"0")+IF(AND(F1386="MEDIA",P1386="oui",G1386&gt;0,H1386&lt;0,Q1386="MODULE CARRÉ"),(VLOOKUP(G1386,COÛTS!$A$1:$C$157,3,0)*(M1386*(N1386+240)/1000*O1386/1000)*3)+(VLOOKUP(G1386,COÛTS!$A$1:$C$157,3,0)*(M1386)/1000*0.24),"0")+IF(AND(F1386="MEDIA",H1386&lt;0,P1386="oui",G1386&gt;0,Q1386="RECTO (Type Chaussette)"),(VLOOKUP(G1386,COÛTS!$A$1:$C$157,3,0)*(M1386*(N1386+60)/1000*O1386/1000))))</f>
        <v>0</v>
      </c>
      <c r="AA1386" s="6">
        <f>IF(R1386="OUI",0,IF(AND(H1386&gt;0,I1386="OUI"),(VLOOKUP(H1386,COÛTS!$A$1:$C$157,3,0)*(M1386*N1386/1000*O1386/1000)),0))</f>
        <v>0</v>
      </c>
      <c r="AB1386" s="6">
        <f t="shared" si="171"/>
        <v>0</v>
      </c>
      <c r="AC1386" s="7">
        <f t="shared" si="172"/>
        <v>0</v>
      </c>
      <c r="AD1386" s="6">
        <f t="shared" si="173"/>
        <v>0</v>
      </c>
      <c r="AE1386" s="6">
        <f t="shared" si="174"/>
        <v>0</v>
      </c>
      <c r="AF1386" s="6">
        <f>IF(R1386="OUI",0,(IF(AND(P1386="oui",Q1386="RECTO (Type Chaussette, Simple Face)",SEMAINE!M1388&lt;=2000),((COÛTS!$C$115*2*O1386*SEMAINE!M1386/1000)+(COÛTS!$C$109*O1386*SEMAINE!M1386/1000)+(COÛTS!$C$107*O1386*SEMAINE!M1386/1000)),"0")+(IF(AND(P1386="oui",Q1386="RECTO (Type Chaussette, Simple Face)",SEMAINE!M1386&gt;2001,SEMAINE!M1386&lt;=4000),((COÛTS!$C$114*2*O1386)),"0"))+(IF(AND(P1386="oui",Q1386="RECTO (Type Chaussette, Simple Face)",SEMAINE!M1386&gt;=4001,SEMAINE!M1386&lt;=6000),((COÛTS!$C$114*4*O1386)),"0"))+(IF(AND(P1386="oui",Q1386="RECTO (Type Chaussette, Simple Face)",SEMAINE!M1386&gt;=6001,SEMAINE!M1386&lt;=8000),((COÛTS!$C$114*6*O1386)),"0"))+(IF(AND(P1386="oui",Q1386="RECTO (Type Chaussette, Simple Face)",SEMAINE!M1386&gt;=8001,SEMAINE!M1386&lt;=10000),((COÛTS!$C$114*8*O1386)),0))))</f>
        <v>0</v>
      </c>
      <c r="AG1386" s="6">
        <f>IF(R1386="OUI",0,(IF(AND(F1386="MEDIA",G1386="NON TISSÉ (Type Drop)",P1386="oui",Q1386="RECTO (Type Chaussette)",SEMAINE!M1389&lt;=2000),((COÛTS!$C$115*2*O1386*SEMAINE!M1386/1000)+(COÛTS!$C$109*O1386*SEMAINE!M1386/1000)+(COÛTS!$C$107*O1386*SEMAINE!M1386/1000)),"0")+(IF(AND(F1386="MEDIA",P1386="oui",Q1386="RECTO (Type Chaussette)",SEMAINE!M1386&gt;2001,SEMAINE!M1386&lt;=4000),((COÛTS!$C$114*2*O1386)),"0"))+(IF(AND(F1386="MEDIA",P1386="oui",Q1386="RECTO (Type Chaussette)",SEMAINE!M1386&gt;=4001,SEMAINE!M1386&lt;=6000),((COÛTS!$C$114*4*O1386)),"0"))+(IF(AND(F1386="MEDIA",P1386="oui",Q1386="RECTO (Type Chaussette)",SEMAINE!M1386&gt;=6001,SEMAINE!M1386&lt;=8000),((COÛTS!$C$114*6*O1386)),"0"))+(IF(AND(F1386="MEDIA",P1386="oui",Q1386="RECTO (Type Chaussette)",SEMAINE!M1386&gt;=8001,SEMAINE!M1386&lt;=10000),((COÛTS!$C$114*8*O1386)),0))))</f>
        <v>0</v>
      </c>
      <c r="AH1386" s="6">
        <f>IF(R1386="OUI",0,(IF(AND(F1386="MEDIA",G1386="NON TISSÉ (Type Drop)",P1386="oui",Q1386="RECTO/VERSO (Type Deux Simple Face)"),((COÛTS!$C$115*4*O1386*SEMAINE!M1386/1000)+(COÛTS!$C$110*O1386*4)+(COÛTS!$C$107*O1386*SEMAINE!M1386/1000)),"0")+(IF(AND(F1386="MEDIA",P1386="oui",Q1386="RECTO/VERSO (Type Deux Simple Face)",SEMAINE!M1386&gt;2001,SEMAINE!M1386&lt;=4000),((COÛTS!$C$114*2*O1386)),"0"))+(IF(AND(F1386="MEDIA",P1386="oui",Q1386="RECTO/VERSO (Type Deux Simple Face)",SEMAINE!M1386&gt;=4001,SEMAINE!M1386&lt;=6000),((COÛTS!$C$114*4*O1386)),"0"))+(IF(AND(F1386="MEDIA",P1386="oui",Q1386="RECTO/VERSO (Type Deux Simple Face)",SEMAINE!M1386&gt;=6001,SEMAINE!M1386&lt;=8000),((COÛTS!$C$114*6*O1386)),"0"))+(IF(AND(F1386="MEDIA",P1386="oui",Q1386="RECTO/VERSO (Type Deux Simple Face)",SEMAINE!M1386&gt;=8001,SEMAINE!M1386&lt;=10000),((COÛTS!$C$114*8*O1386)),0))))</f>
        <v>0</v>
      </c>
      <c r="AI1386" s="6">
        <f>IF(R1386="OUI",0,(IF(AND(F1386="MEDIA",G1386="NON TISSÉ (Type Drop)",P1386="oui",Q1386="MODULE TRIANGULAIRE"),((COÛTS!$C$115*6*O1386*SEMAINE!M1386/1000)+(COÛTS!$C$112*O1386*6)+(COÛTS!$C$107*O1386*3)),"0")+(IF(AND(F1386="MEDIA",P1386="oui",Q1386="MODULE TRIANGULAIRE",SEMAINE!M1386&gt;2001,SEMAINE!M1386&lt;=4000),((COÛTS!$C$114*2*O1386*3)),"0"))+(IF(AND(F1386="MEDIA",P1386="oui",Q1386="MODULE TRIANGULAIRE",SEMAINE!M1386&gt;=4001,SEMAINE!M1386&lt;=6000),((COÛTS!$C$114*4*O1386*3)),"0"))+(IF(AND(F1386="MEDIA",P1386="oui",Q1386="MODULE TRIANGULAIRE",SEMAINE!M1386&gt;=6001,SEMAINE!M1386&lt;=8000),((COÛTS!$C$114*6*O1386*3)),"0"))+(IF(AND(F1386="MEDIA",P1386="oui",Q1386="MODULE TRIANGULAIRE",SEMAINE!M1386&gt;=8001,SEMAINE!M1386&lt;=10000),((COÛTS!$C$114*8*O1386*3)),0))))</f>
        <v>0</v>
      </c>
      <c r="AJ1386" s="6">
        <f>IF(OR(R1386="OUI",H1386&gt;0),0,(IF(AND(F1386="MEDIA",G1386="NON TISSÉ (Type Drop)",P1386="oui",Q1386="MODULE CARRÉ"),((COÛTS!$C$115*8*O1386*SEMAINE!M1386/1000)+(COÛTS!$C$111*O1386*8)+(COÛTS!$C$107*O1386*4)),"0")+IF(AND(F1386="MEDIA",G1386="BÂCHE FRONTLIT 450gr (Type Bâche M1)",P1386="oui",Q1386="MODULE CARRÉ"),((COÛTS!$C$115*8*O1386*SEMAINE!M1386/1000)+(COÛTS!$C$111*O1386*8)+(COÛTS!$C$107*O1386*4)),"0")+(IF(AND(F1386="MEDIA",P1386="oui",Q1386="MODULE CARRÉ",SEMAINE!M1386&gt;2001,SEMAINE!M1386&lt;=4000),((COÛTS!$C$114*2*O1386*4)),"0"))+(IF(AND(F1386="MEDIA",P1386="oui",Q1386="MODULE CARRÉ",SEMAINE!M1386&gt;=4001,SEMAINE!M1386&lt;=6000),((COÛTS!$C$114*4*O1386*4)),"0"))+(IF(AND(F1386="MEDIA",P1386="oui",Q1386="MODULE CARRÉ",SEMAINE!M1386&gt;=6001,SEMAINE!M1386&lt;=8000),((COÛTS!$C$114*6*O1386*4)),"0"))+(IF(AND(F1386="MEDIA",P1386="oui",Q1386="MODULE CARRÉ",SEMAINE!M1386&gt;=8001,SEMAINE!M1386&lt;=10000),((COÛTS!$C$114*8*O1386*4)),"0"))))</f>
        <v>0</v>
      </c>
      <c r="AK1386" s="38">
        <f>IF(Y1386&gt;0,(VLOOKUP(Y1386,DATA!$AB$2:$AC$102,2,0)),1)</f>
        <v>1</v>
      </c>
      <c r="AL1386" s="53">
        <f t="shared" si="175"/>
        <v>0</v>
      </c>
    </row>
    <row r="1387" spans="2:38" ht="25.05" customHeight="1" x14ac:dyDescent="0.25">
      <c r="B1387" s="43" t="str">
        <f>COUNTIF($D$3:D1387,D1387)&amp;T_Semaine[[#This Row],[N°AFFAIRE]]</f>
        <v>0</v>
      </c>
      <c r="C1387" s="50"/>
      <c r="D1387" s="50"/>
      <c r="E1387" s="50"/>
      <c r="F1387" s="50"/>
      <c r="G1387" s="50"/>
      <c r="H1387" s="50"/>
      <c r="I1387" s="50"/>
      <c r="J1387" s="50"/>
      <c r="K1387" s="50"/>
      <c r="L1387" s="50"/>
      <c r="M1387" s="91"/>
      <c r="N1387" s="91"/>
      <c r="O1387" s="50"/>
      <c r="P1387" s="50"/>
      <c r="Q1387" s="50"/>
      <c r="R1387" s="50"/>
      <c r="S1387" s="50"/>
      <c r="T1387" s="95">
        <f t="shared" si="169"/>
        <v>0</v>
      </c>
      <c r="U1387" s="36">
        <f t="shared" si="170"/>
        <v>0</v>
      </c>
      <c r="V1387" s="43"/>
      <c r="W1387" s="43"/>
      <c r="X1387" s="6">
        <f t="shared" si="168"/>
        <v>0</v>
      </c>
      <c r="Y1387" s="55"/>
      <c r="Z1387" s="6">
        <f>(IF(R1387="OUI",0,IF(AND(F1387="MEDIA",G1387&gt;0,O1387&gt;0),(VLOOKUP(G1387,COÛTS!$A$1:$C$157,3,0)*(M1387*N1387/1000*O1387/1000)),0)+IF(AND(G1387&gt;0,F1387="HEURE"),(VLOOKUP(G1387,COÛTS!$A$1:$C$157,3,0)*(O1387)),0))+IF(AND(G1387&gt;0,F1387="DIVERS"),(VLOOKUP(G1387,COÛTS!$A$1:$C$157,3,0)*(O1387)),0)+IF(AND(G1387&gt;0,F1387="VEHICULE"),(VLOOKUP(G1387,COÛTS!$A$1:$C$157,3,0)*(O1387)),0)+IF(AND(G1387&gt;0,F1387="FACONNAGE"),(VLOOKUP(G1387,COÛTS!$A$1:$C$157,3,0)*(O1387)),0)+IF(AND(G1387&gt;0,F1387="ACCESSOIRES"),(VLOOKUP(G1387,COÛTS!$A$1:$C$157,3,0)*(O1387)),0)+IF(AND(F1387="TRANSPORT",G1387&gt;0),(VLOOKUP(G1387,COÛTS!$A$1:$C$157,3,0)*(O1387)),0)+IF(AND(F1387="PRODUITS",G1387="KIT COMPLET HABILLAGE CLOISON MODULAIRE (mL)"),(VLOOKUP(G1387,COÛTS!$A$1:$C$157,3,0)*(M1387/1000*O1387)),0)+IF(AND(F1387="MEDIA",H1387&lt;0,G1387&gt;0,P1387="oui",Q1387="RECTO/VERSO (Type Deux Simple Face)"),(VLOOKUP(G1387,COÛTS!$A$1:$C$157,3,0)*(M1387*(N1387+480)/1000*O1387/1000)),"0")+IF(AND(F1387="MEDIA",H1387&lt;0,G1387&gt;0,P1387="oui",Q1387="MODULE TRIANGULAIRE"),(VLOOKUP(G1387,COÛTS!$A$1:$C$157,3,0)*(M1387*(N1387+240)/1000*O1387/1000)*2)+(VLOOKUP(G1387,COÛTS!$A$1:$C$157,3,0)*(M1387)/1000*0.24),"0")+IF(AND(F1387="MEDIA",P1387="oui",G1387&gt;0,H1387&lt;0,Q1387="MODULE CARRÉ"),(VLOOKUP(G1387,COÛTS!$A$1:$C$157,3,0)*(M1387*(N1387+240)/1000*O1387/1000)*3)+(VLOOKUP(G1387,COÛTS!$A$1:$C$157,3,0)*(M1387)/1000*0.24),"0")+IF(AND(F1387="MEDIA",H1387&lt;0,P1387="oui",G1387&gt;0,Q1387="RECTO (Type Chaussette)"),(VLOOKUP(G1387,COÛTS!$A$1:$C$157,3,0)*(M1387*(N1387+60)/1000*O1387/1000))))</f>
        <v>0</v>
      </c>
      <c r="AA1387" s="6">
        <f>IF(R1387="OUI",0,IF(AND(H1387&gt;0,I1387="OUI"),(VLOOKUP(H1387,COÛTS!$A$1:$C$157,3,0)*(M1387*N1387/1000*O1387/1000)),0))</f>
        <v>0</v>
      </c>
      <c r="AB1387" s="6">
        <f t="shared" si="171"/>
        <v>0</v>
      </c>
      <c r="AC1387" s="7">
        <f t="shared" si="172"/>
        <v>0</v>
      </c>
      <c r="AD1387" s="6">
        <f t="shared" si="173"/>
        <v>0</v>
      </c>
      <c r="AE1387" s="6">
        <f t="shared" si="174"/>
        <v>0</v>
      </c>
      <c r="AF1387" s="6">
        <f>IF(R1387="OUI",0,(IF(AND(P1387="oui",Q1387="RECTO (Type Chaussette, Simple Face)",SEMAINE!M1389&lt;=2000),((COÛTS!$C$115*2*O1387*SEMAINE!M1387/1000)+(COÛTS!$C$109*O1387*SEMAINE!M1387/1000)+(COÛTS!$C$107*O1387*SEMAINE!M1387/1000)),"0")+(IF(AND(P1387="oui",Q1387="RECTO (Type Chaussette, Simple Face)",SEMAINE!M1387&gt;2001,SEMAINE!M1387&lt;=4000),((COÛTS!$C$114*2*O1387)),"0"))+(IF(AND(P1387="oui",Q1387="RECTO (Type Chaussette, Simple Face)",SEMAINE!M1387&gt;=4001,SEMAINE!M1387&lt;=6000),((COÛTS!$C$114*4*O1387)),"0"))+(IF(AND(P1387="oui",Q1387="RECTO (Type Chaussette, Simple Face)",SEMAINE!M1387&gt;=6001,SEMAINE!M1387&lt;=8000),((COÛTS!$C$114*6*O1387)),"0"))+(IF(AND(P1387="oui",Q1387="RECTO (Type Chaussette, Simple Face)",SEMAINE!M1387&gt;=8001,SEMAINE!M1387&lt;=10000),((COÛTS!$C$114*8*O1387)),0))))</f>
        <v>0</v>
      </c>
      <c r="AG1387" s="6">
        <f>IF(R1387="OUI",0,(IF(AND(F1387="MEDIA",G1387="NON TISSÉ (Type Drop)",P1387="oui",Q1387="RECTO (Type Chaussette)",SEMAINE!M1390&lt;=2000),((COÛTS!$C$115*2*O1387*SEMAINE!M1387/1000)+(COÛTS!$C$109*O1387*SEMAINE!M1387/1000)+(COÛTS!$C$107*O1387*SEMAINE!M1387/1000)),"0")+(IF(AND(F1387="MEDIA",P1387="oui",Q1387="RECTO (Type Chaussette)",SEMAINE!M1387&gt;2001,SEMAINE!M1387&lt;=4000),((COÛTS!$C$114*2*O1387)),"0"))+(IF(AND(F1387="MEDIA",P1387="oui",Q1387="RECTO (Type Chaussette)",SEMAINE!M1387&gt;=4001,SEMAINE!M1387&lt;=6000),((COÛTS!$C$114*4*O1387)),"0"))+(IF(AND(F1387="MEDIA",P1387="oui",Q1387="RECTO (Type Chaussette)",SEMAINE!M1387&gt;=6001,SEMAINE!M1387&lt;=8000),((COÛTS!$C$114*6*O1387)),"0"))+(IF(AND(F1387="MEDIA",P1387="oui",Q1387="RECTO (Type Chaussette)",SEMAINE!M1387&gt;=8001,SEMAINE!M1387&lt;=10000),((COÛTS!$C$114*8*O1387)),0))))</f>
        <v>0</v>
      </c>
      <c r="AH1387" s="6">
        <f>IF(R1387="OUI",0,(IF(AND(F1387="MEDIA",G1387="NON TISSÉ (Type Drop)",P1387="oui",Q1387="RECTO/VERSO (Type Deux Simple Face)"),((COÛTS!$C$115*4*O1387*SEMAINE!M1387/1000)+(COÛTS!$C$110*O1387*4)+(COÛTS!$C$107*O1387*SEMAINE!M1387/1000)),"0")+(IF(AND(F1387="MEDIA",P1387="oui",Q1387="RECTO/VERSO (Type Deux Simple Face)",SEMAINE!M1387&gt;2001,SEMAINE!M1387&lt;=4000),((COÛTS!$C$114*2*O1387)),"0"))+(IF(AND(F1387="MEDIA",P1387="oui",Q1387="RECTO/VERSO (Type Deux Simple Face)",SEMAINE!M1387&gt;=4001,SEMAINE!M1387&lt;=6000),((COÛTS!$C$114*4*O1387)),"0"))+(IF(AND(F1387="MEDIA",P1387="oui",Q1387="RECTO/VERSO (Type Deux Simple Face)",SEMAINE!M1387&gt;=6001,SEMAINE!M1387&lt;=8000),((COÛTS!$C$114*6*O1387)),"0"))+(IF(AND(F1387="MEDIA",P1387="oui",Q1387="RECTO/VERSO (Type Deux Simple Face)",SEMAINE!M1387&gt;=8001,SEMAINE!M1387&lt;=10000),((COÛTS!$C$114*8*O1387)),0))))</f>
        <v>0</v>
      </c>
      <c r="AI1387" s="6">
        <f>IF(R1387="OUI",0,(IF(AND(F1387="MEDIA",G1387="NON TISSÉ (Type Drop)",P1387="oui",Q1387="MODULE TRIANGULAIRE"),((COÛTS!$C$115*6*O1387*SEMAINE!M1387/1000)+(COÛTS!$C$112*O1387*6)+(COÛTS!$C$107*O1387*3)),"0")+(IF(AND(F1387="MEDIA",P1387="oui",Q1387="MODULE TRIANGULAIRE",SEMAINE!M1387&gt;2001,SEMAINE!M1387&lt;=4000),((COÛTS!$C$114*2*O1387*3)),"0"))+(IF(AND(F1387="MEDIA",P1387="oui",Q1387="MODULE TRIANGULAIRE",SEMAINE!M1387&gt;=4001,SEMAINE!M1387&lt;=6000),((COÛTS!$C$114*4*O1387*3)),"0"))+(IF(AND(F1387="MEDIA",P1387="oui",Q1387="MODULE TRIANGULAIRE",SEMAINE!M1387&gt;=6001,SEMAINE!M1387&lt;=8000),((COÛTS!$C$114*6*O1387*3)),"0"))+(IF(AND(F1387="MEDIA",P1387="oui",Q1387="MODULE TRIANGULAIRE",SEMAINE!M1387&gt;=8001,SEMAINE!M1387&lt;=10000),((COÛTS!$C$114*8*O1387*3)),0))))</f>
        <v>0</v>
      </c>
      <c r="AJ1387" s="6">
        <f>IF(OR(R1387="OUI",H1387&gt;0),0,(IF(AND(F1387="MEDIA",G1387="NON TISSÉ (Type Drop)",P1387="oui",Q1387="MODULE CARRÉ"),((COÛTS!$C$115*8*O1387*SEMAINE!M1387/1000)+(COÛTS!$C$111*O1387*8)+(COÛTS!$C$107*O1387*4)),"0")+IF(AND(F1387="MEDIA",G1387="BÂCHE FRONTLIT 450gr (Type Bâche M1)",P1387="oui",Q1387="MODULE CARRÉ"),((COÛTS!$C$115*8*O1387*SEMAINE!M1387/1000)+(COÛTS!$C$111*O1387*8)+(COÛTS!$C$107*O1387*4)),"0")+(IF(AND(F1387="MEDIA",P1387="oui",Q1387="MODULE CARRÉ",SEMAINE!M1387&gt;2001,SEMAINE!M1387&lt;=4000),((COÛTS!$C$114*2*O1387*4)),"0"))+(IF(AND(F1387="MEDIA",P1387="oui",Q1387="MODULE CARRÉ",SEMAINE!M1387&gt;=4001,SEMAINE!M1387&lt;=6000),((COÛTS!$C$114*4*O1387*4)),"0"))+(IF(AND(F1387="MEDIA",P1387="oui",Q1387="MODULE CARRÉ",SEMAINE!M1387&gt;=6001,SEMAINE!M1387&lt;=8000),((COÛTS!$C$114*6*O1387*4)),"0"))+(IF(AND(F1387="MEDIA",P1387="oui",Q1387="MODULE CARRÉ",SEMAINE!M1387&gt;=8001,SEMAINE!M1387&lt;=10000),((COÛTS!$C$114*8*O1387*4)),"0"))))</f>
        <v>0</v>
      </c>
      <c r="AK1387" s="38">
        <f>IF(Y1387&gt;0,(VLOOKUP(Y1387,DATA!$AB$2:$AC$102,2,0)),1)</f>
        <v>1</v>
      </c>
      <c r="AL1387" s="53">
        <f t="shared" si="175"/>
        <v>0</v>
      </c>
    </row>
    <row r="1388" spans="2:38" ht="25.05" customHeight="1" x14ac:dyDescent="0.25">
      <c r="B1388" s="43" t="str">
        <f>COUNTIF($D$3:D1388,D1388)&amp;T_Semaine[[#This Row],[N°AFFAIRE]]</f>
        <v>0</v>
      </c>
      <c r="C1388" s="50"/>
      <c r="D1388" s="50"/>
      <c r="E1388" s="50"/>
      <c r="F1388" s="50"/>
      <c r="G1388" s="50"/>
      <c r="H1388" s="50"/>
      <c r="I1388" s="50"/>
      <c r="J1388" s="50"/>
      <c r="K1388" s="50"/>
      <c r="L1388" s="50"/>
      <c r="M1388" s="91"/>
      <c r="N1388" s="91"/>
      <c r="O1388" s="50"/>
      <c r="P1388" s="50"/>
      <c r="Q1388" s="50"/>
      <c r="R1388" s="50"/>
      <c r="S1388" s="50"/>
      <c r="T1388" s="95">
        <f t="shared" si="169"/>
        <v>0</v>
      </c>
      <c r="U1388" s="36">
        <f t="shared" si="170"/>
        <v>0</v>
      </c>
      <c r="V1388" s="43"/>
      <c r="W1388" s="43"/>
      <c r="X1388" s="6">
        <f t="shared" si="168"/>
        <v>0</v>
      </c>
      <c r="Y1388" s="55"/>
      <c r="Z1388" s="6">
        <f>(IF(R1388="OUI",0,IF(AND(F1388="MEDIA",G1388&gt;0,O1388&gt;0),(VLOOKUP(G1388,COÛTS!$A$1:$C$157,3,0)*(M1388*N1388/1000*O1388/1000)),0)+IF(AND(G1388&gt;0,F1388="HEURE"),(VLOOKUP(G1388,COÛTS!$A$1:$C$157,3,0)*(O1388)),0))+IF(AND(G1388&gt;0,F1388="DIVERS"),(VLOOKUP(G1388,COÛTS!$A$1:$C$157,3,0)*(O1388)),0)+IF(AND(G1388&gt;0,F1388="VEHICULE"),(VLOOKUP(G1388,COÛTS!$A$1:$C$157,3,0)*(O1388)),0)+IF(AND(G1388&gt;0,F1388="FACONNAGE"),(VLOOKUP(G1388,COÛTS!$A$1:$C$157,3,0)*(O1388)),0)+IF(AND(G1388&gt;0,F1388="ACCESSOIRES"),(VLOOKUP(G1388,COÛTS!$A$1:$C$157,3,0)*(O1388)),0)+IF(AND(F1388="TRANSPORT",G1388&gt;0),(VLOOKUP(G1388,COÛTS!$A$1:$C$157,3,0)*(O1388)),0)+IF(AND(F1388="PRODUITS",G1388="KIT COMPLET HABILLAGE CLOISON MODULAIRE (mL)"),(VLOOKUP(G1388,COÛTS!$A$1:$C$157,3,0)*(M1388/1000*O1388)),0)+IF(AND(F1388="MEDIA",H1388&lt;0,G1388&gt;0,P1388="oui",Q1388="RECTO/VERSO (Type Deux Simple Face)"),(VLOOKUP(G1388,COÛTS!$A$1:$C$157,3,0)*(M1388*(N1388+480)/1000*O1388/1000)),"0")+IF(AND(F1388="MEDIA",H1388&lt;0,G1388&gt;0,P1388="oui",Q1388="MODULE TRIANGULAIRE"),(VLOOKUP(G1388,COÛTS!$A$1:$C$157,3,0)*(M1388*(N1388+240)/1000*O1388/1000)*2)+(VLOOKUP(G1388,COÛTS!$A$1:$C$157,3,0)*(M1388)/1000*0.24),"0")+IF(AND(F1388="MEDIA",P1388="oui",G1388&gt;0,H1388&lt;0,Q1388="MODULE CARRÉ"),(VLOOKUP(G1388,COÛTS!$A$1:$C$157,3,0)*(M1388*(N1388+240)/1000*O1388/1000)*3)+(VLOOKUP(G1388,COÛTS!$A$1:$C$157,3,0)*(M1388)/1000*0.24),"0")+IF(AND(F1388="MEDIA",H1388&lt;0,P1388="oui",G1388&gt;0,Q1388="RECTO (Type Chaussette)"),(VLOOKUP(G1388,COÛTS!$A$1:$C$157,3,0)*(M1388*(N1388+60)/1000*O1388/1000))))</f>
        <v>0</v>
      </c>
      <c r="AA1388" s="6">
        <f>IF(R1388="OUI",0,IF(AND(H1388&gt;0,I1388="OUI"),(VLOOKUP(H1388,COÛTS!$A$1:$C$157,3,0)*(M1388*N1388/1000*O1388/1000)),0))</f>
        <v>0</v>
      </c>
      <c r="AB1388" s="6">
        <f t="shared" si="171"/>
        <v>0</v>
      </c>
      <c r="AC1388" s="7">
        <f t="shared" si="172"/>
        <v>0</v>
      </c>
      <c r="AD1388" s="6">
        <f t="shared" si="173"/>
        <v>0</v>
      </c>
      <c r="AE1388" s="6">
        <f t="shared" si="174"/>
        <v>0</v>
      </c>
      <c r="AF1388" s="6">
        <f>IF(R1388="OUI",0,(IF(AND(P1388="oui",Q1388="RECTO (Type Chaussette, Simple Face)",SEMAINE!M1390&lt;=2000),((COÛTS!$C$115*2*O1388*SEMAINE!M1388/1000)+(COÛTS!$C$109*O1388*SEMAINE!M1388/1000)+(COÛTS!$C$107*O1388*SEMAINE!M1388/1000)),"0")+(IF(AND(P1388="oui",Q1388="RECTO (Type Chaussette, Simple Face)",SEMAINE!M1388&gt;2001,SEMAINE!M1388&lt;=4000),((COÛTS!$C$114*2*O1388)),"0"))+(IF(AND(P1388="oui",Q1388="RECTO (Type Chaussette, Simple Face)",SEMAINE!M1388&gt;=4001,SEMAINE!M1388&lt;=6000),((COÛTS!$C$114*4*O1388)),"0"))+(IF(AND(P1388="oui",Q1388="RECTO (Type Chaussette, Simple Face)",SEMAINE!M1388&gt;=6001,SEMAINE!M1388&lt;=8000),((COÛTS!$C$114*6*O1388)),"0"))+(IF(AND(P1388="oui",Q1388="RECTO (Type Chaussette, Simple Face)",SEMAINE!M1388&gt;=8001,SEMAINE!M1388&lt;=10000),((COÛTS!$C$114*8*O1388)),0))))</f>
        <v>0</v>
      </c>
      <c r="AG1388" s="6">
        <f>IF(R1388="OUI",0,(IF(AND(F1388="MEDIA",G1388="NON TISSÉ (Type Drop)",P1388="oui",Q1388="RECTO (Type Chaussette)",SEMAINE!M1391&lt;=2000),((COÛTS!$C$115*2*O1388*SEMAINE!M1388/1000)+(COÛTS!$C$109*O1388*SEMAINE!M1388/1000)+(COÛTS!$C$107*O1388*SEMAINE!M1388/1000)),"0")+(IF(AND(F1388="MEDIA",P1388="oui",Q1388="RECTO (Type Chaussette)",SEMAINE!M1388&gt;2001,SEMAINE!M1388&lt;=4000),((COÛTS!$C$114*2*O1388)),"0"))+(IF(AND(F1388="MEDIA",P1388="oui",Q1388="RECTO (Type Chaussette)",SEMAINE!M1388&gt;=4001,SEMAINE!M1388&lt;=6000),((COÛTS!$C$114*4*O1388)),"0"))+(IF(AND(F1388="MEDIA",P1388="oui",Q1388="RECTO (Type Chaussette)",SEMAINE!M1388&gt;=6001,SEMAINE!M1388&lt;=8000),((COÛTS!$C$114*6*O1388)),"0"))+(IF(AND(F1388="MEDIA",P1388="oui",Q1388="RECTO (Type Chaussette)",SEMAINE!M1388&gt;=8001,SEMAINE!M1388&lt;=10000),((COÛTS!$C$114*8*O1388)),0))))</f>
        <v>0</v>
      </c>
      <c r="AH1388" s="6">
        <f>IF(R1388="OUI",0,(IF(AND(F1388="MEDIA",G1388="NON TISSÉ (Type Drop)",P1388="oui",Q1388="RECTO/VERSO (Type Deux Simple Face)"),((COÛTS!$C$115*4*O1388*SEMAINE!M1388/1000)+(COÛTS!$C$110*O1388*4)+(COÛTS!$C$107*O1388*SEMAINE!M1388/1000)),"0")+(IF(AND(F1388="MEDIA",P1388="oui",Q1388="RECTO/VERSO (Type Deux Simple Face)",SEMAINE!M1388&gt;2001,SEMAINE!M1388&lt;=4000),((COÛTS!$C$114*2*O1388)),"0"))+(IF(AND(F1388="MEDIA",P1388="oui",Q1388="RECTO/VERSO (Type Deux Simple Face)",SEMAINE!M1388&gt;=4001,SEMAINE!M1388&lt;=6000),((COÛTS!$C$114*4*O1388)),"0"))+(IF(AND(F1388="MEDIA",P1388="oui",Q1388="RECTO/VERSO (Type Deux Simple Face)",SEMAINE!M1388&gt;=6001,SEMAINE!M1388&lt;=8000),((COÛTS!$C$114*6*O1388)),"0"))+(IF(AND(F1388="MEDIA",P1388="oui",Q1388="RECTO/VERSO (Type Deux Simple Face)",SEMAINE!M1388&gt;=8001,SEMAINE!M1388&lt;=10000),((COÛTS!$C$114*8*O1388)),0))))</f>
        <v>0</v>
      </c>
      <c r="AI1388" s="6">
        <f>IF(R1388="OUI",0,(IF(AND(F1388="MEDIA",G1388="NON TISSÉ (Type Drop)",P1388="oui",Q1388="MODULE TRIANGULAIRE"),((COÛTS!$C$115*6*O1388*SEMAINE!M1388/1000)+(COÛTS!$C$112*O1388*6)+(COÛTS!$C$107*O1388*3)),"0")+(IF(AND(F1388="MEDIA",P1388="oui",Q1388="MODULE TRIANGULAIRE",SEMAINE!M1388&gt;2001,SEMAINE!M1388&lt;=4000),((COÛTS!$C$114*2*O1388*3)),"0"))+(IF(AND(F1388="MEDIA",P1388="oui",Q1388="MODULE TRIANGULAIRE",SEMAINE!M1388&gt;=4001,SEMAINE!M1388&lt;=6000),((COÛTS!$C$114*4*O1388*3)),"0"))+(IF(AND(F1388="MEDIA",P1388="oui",Q1388="MODULE TRIANGULAIRE",SEMAINE!M1388&gt;=6001,SEMAINE!M1388&lt;=8000),((COÛTS!$C$114*6*O1388*3)),"0"))+(IF(AND(F1388="MEDIA",P1388="oui",Q1388="MODULE TRIANGULAIRE",SEMAINE!M1388&gt;=8001,SEMAINE!M1388&lt;=10000),((COÛTS!$C$114*8*O1388*3)),0))))</f>
        <v>0</v>
      </c>
      <c r="AJ1388" s="6">
        <f>IF(OR(R1388="OUI",H1388&gt;0),0,(IF(AND(F1388="MEDIA",G1388="NON TISSÉ (Type Drop)",P1388="oui",Q1388="MODULE CARRÉ"),((COÛTS!$C$115*8*O1388*SEMAINE!M1388/1000)+(COÛTS!$C$111*O1388*8)+(COÛTS!$C$107*O1388*4)),"0")+IF(AND(F1388="MEDIA",G1388="BÂCHE FRONTLIT 450gr (Type Bâche M1)",P1388="oui",Q1388="MODULE CARRÉ"),((COÛTS!$C$115*8*O1388*SEMAINE!M1388/1000)+(COÛTS!$C$111*O1388*8)+(COÛTS!$C$107*O1388*4)),"0")+(IF(AND(F1388="MEDIA",P1388="oui",Q1388="MODULE CARRÉ",SEMAINE!M1388&gt;2001,SEMAINE!M1388&lt;=4000),((COÛTS!$C$114*2*O1388*4)),"0"))+(IF(AND(F1388="MEDIA",P1388="oui",Q1388="MODULE CARRÉ",SEMAINE!M1388&gt;=4001,SEMAINE!M1388&lt;=6000),((COÛTS!$C$114*4*O1388*4)),"0"))+(IF(AND(F1388="MEDIA",P1388="oui",Q1388="MODULE CARRÉ",SEMAINE!M1388&gt;=6001,SEMAINE!M1388&lt;=8000),((COÛTS!$C$114*6*O1388*4)),"0"))+(IF(AND(F1388="MEDIA",P1388="oui",Q1388="MODULE CARRÉ",SEMAINE!M1388&gt;=8001,SEMAINE!M1388&lt;=10000),((COÛTS!$C$114*8*O1388*4)),"0"))))</f>
        <v>0</v>
      </c>
      <c r="AK1388" s="38">
        <f>IF(Y1388&gt;0,(VLOOKUP(Y1388,DATA!$AB$2:$AC$102,2,0)),1)</f>
        <v>1</v>
      </c>
      <c r="AL1388" s="53">
        <f t="shared" si="175"/>
        <v>0</v>
      </c>
    </row>
    <row r="1389" spans="2:38" ht="25.05" customHeight="1" x14ac:dyDescent="0.25">
      <c r="B1389" s="43" t="str">
        <f>COUNTIF($D$3:D1389,D1389)&amp;T_Semaine[[#This Row],[N°AFFAIRE]]</f>
        <v>0</v>
      </c>
      <c r="C1389" s="50"/>
      <c r="D1389" s="50"/>
      <c r="E1389" s="50"/>
      <c r="F1389" s="50"/>
      <c r="G1389" s="50"/>
      <c r="H1389" s="50"/>
      <c r="I1389" s="50"/>
      <c r="J1389" s="50"/>
      <c r="K1389" s="50"/>
      <c r="L1389" s="50"/>
      <c r="M1389" s="91"/>
      <c r="N1389" s="91"/>
      <c r="O1389" s="50"/>
      <c r="P1389" s="50"/>
      <c r="Q1389" s="50"/>
      <c r="R1389" s="50"/>
      <c r="S1389" s="50"/>
      <c r="T1389" s="95">
        <f t="shared" si="169"/>
        <v>0</v>
      </c>
      <c r="U1389" s="36">
        <f t="shared" si="170"/>
        <v>0</v>
      </c>
      <c r="V1389" s="43"/>
      <c r="W1389" s="43"/>
      <c r="X1389" s="6">
        <f t="shared" si="168"/>
        <v>0</v>
      </c>
      <c r="Y1389" s="55"/>
      <c r="Z1389" s="6">
        <f>(IF(R1389="OUI",0,IF(AND(F1389="MEDIA",G1389&gt;0,O1389&gt;0),(VLOOKUP(G1389,COÛTS!$A$1:$C$157,3,0)*(M1389*N1389/1000*O1389/1000)),0)+IF(AND(G1389&gt;0,F1389="HEURE"),(VLOOKUP(G1389,COÛTS!$A$1:$C$157,3,0)*(O1389)),0))+IF(AND(G1389&gt;0,F1389="DIVERS"),(VLOOKUP(G1389,COÛTS!$A$1:$C$157,3,0)*(O1389)),0)+IF(AND(G1389&gt;0,F1389="VEHICULE"),(VLOOKUP(G1389,COÛTS!$A$1:$C$157,3,0)*(O1389)),0)+IF(AND(G1389&gt;0,F1389="FACONNAGE"),(VLOOKUP(G1389,COÛTS!$A$1:$C$157,3,0)*(O1389)),0)+IF(AND(G1389&gt;0,F1389="ACCESSOIRES"),(VLOOKUP(G1389,COÛTS!$A$1:$C$157,3,0)*(O1389)),0)+IF(AND(F1389="TRANSPORT",G1389&gt;0),(VLOOKUP(G1389,COÛTS!$A$1:$C$157,3,0)*(O1389)),0)+IF(AND(F1389="PRODUITS",G1389="KIT COMPLET HABILLAGE CLOISON MODULAIRE (mL)"),(VLOOKUP(G1389,COÛTS!$A$1:$C$157,3,0)*(M1389/1000*O1389)),0)+IF(AND(F1389="MEDIA",H1389&lt;0,G1389&gt;0,P1389="oui",Q1389="RECTO/VERSO (Type Deux Simple Face)"),(VLOOKUP(G1389,COÛTS!$A$1:$C$157,3,0)*(M1389*(N1389+480)/1000*O1389/1000)),"0")+IF(AND(F1389="MEDIA",H1389&lt;0,G1389&gt;0,P1389="oui",Q1389="MODULE TRIANGULAIRE"),(VLOOKUP(G1389,COÛTS!$A$1:$C$157,3,0)*(M1389*(N1389+240)/1000*O1389/1000)*2)+(VLOOKUP(G1389,COÛTS!$A$1:$C$157,3,0)*(M1389)/1000*0.24),"0")+IF(AND(F1389="MEDIA",P1389="oui",G1389&gt;0,H1389&lt;0,Q1389="MODULE CARRÉ"),(VLOOKUP(G1389,COÛTS!$A$1:$C$157,3,0)*(M1389*(N1389+240)/1000*O1389/1000)*3)+(VLOOKUP(G1389,COÛTS!$A$1:$C$157,3,0)*(M1389)/1000*0.24),"0")+IF(AND(F1389="MEDIA",H1389&lt;0,P1389="oui",G1389&gt;0,Q1389="RECTO (Type Chaussette)"),(VLOOKUP(G1389,COÛTS!$A$1:$C$157,3,0)*(M1389*(N1389+60)/1000*O1389/1000))))</f>
        <v>0</v>
      </c>
      <c r="AA1389" s="6">
        <f>IF(R1389="OUI",0,IF(AND(H1389&gt;0,I1389="OUI"),(VLOOKUP(H1389,COÛTS!$A$1:$C$157,3,0)*(M1389*N1389/1000*O1389/1000)),0))</f>
        <v>0</v>
      </c>
      <c r="AB1389" s="6">
        <f t="shared" si="171"/>
        <v>0</v>
      </c>
      <c r="AC1389" s="7">
        <f t="shared" si="172"/>
        <v>0</v>
      </c>
      <c r="AD1389" s="6">
        <f t="shared" si="173"/>
        <v>0</v>
      </c>
      <c r="AE1389" s="6">
        <f t="shared" si="174"/>
        <v>0</v>
      </c>
      <c r="AF1389" s="6">
        <f>IF(R1389="OUI",0,(IF(AND(P1389="oui",Q1389="RECTO (Type Chaussette, Simple Face)",SEMAINE!M1391&lt;=2000),((COÛTS!$C$115*2*O1389*SEMAINE!M1389/1000)+(COÛTS!$C$109*O1389*SEMAINE!M1389/1000)+(COÛTS!$C$107*O1389*SEMAINE!M1389/1000)),"0")+(IF(AND(P1389="oui",Q1389="RECTO (Type Chaussette, Simple Face)",SEMAINE!M1389&gt;2001,SEMAINE!M1389&lt;=4000),((COÛTS!$C$114*2*O1389)),"0"))+(IF(AND(P1389="oui",Q1389="RECTO (Type Chaussette, Simple Face)",SEMAINE!M1389&gt;=4001,SEMAINE!M1389&lt;=6000),((COÛTS!$C$114*4*O1389)),"0"))+(IF(AND(P1389="oui",Q1389="RECTO (Type Chaussette, Simple Face)",SEMAINE!M1389&gt;=6001,SEMAINE!M1389&lt;=8000),((COÛTS!$C$114*6*O1389)),"0"))+(IF(AND(P1389="oui",Q1389="RECTO (Type Chaussette, Simple Face)",SEMAINE!M1389&gt;=8001,SEMAINE!M1389&lt;=10000),((COÛTS!$C$114*8*O1389)),0))))</f>
        <v>0</v>
      </c>
      <c r="AG1389" s="6">
        <f>IF(R1389="OUI",0,(IF(AND(F1389="MEDIA",G1389="NON TISSÉ (Type Drop)",P1389="oui",Q1389="RECTO (Type Chaussette)",SEMAINE!M1392&lt;=2000),((COÛTS!$C$115*2*O1389*SEMAINE!M1389/1000)+(COÛTS!$C$109*O1389*SEMAINE!M1389/1000)+(COÛTS!$C$107*O1389*SEMAINE!M1389/1000)),"0")+(IF(AND(F1389="MEDIA",P1389="oui",Q1389="RECTO (Type Chaussette)",SEMAINE!M1389&gt;2001,SEMAINE!M1389&lt;=4000),((COÛTS!$C$114*2*O1389)),"0"))+(IF(AND(F1389="MEDIA",P1389="oui",Q1389="RECTO (Type Chaussette)",SEMAINE!M1389&gt;=4001,SEMAINE!M1389&lt;=6000),((COÛTS!$C$114*4*O1389)),"0"))+(IF(AND(F1389="MEDIA",P1389="oui",Q1389="RECTO (Type Chaussette)",SEMAINE!M1389&gt;=6001,SEMAINE!M1389&lt;=8000),((COÛTS!$C$114*6*O1389)),"0"))+(IF(AND(F1389="MEDIA",P1389="oui",Q1389="RECTO (Type Chaussette)",SEMAINE!M1389&gt;=8001,SEMAINE!M1389&lt;=10000),((COÛTS!$C$114*8*O1389)),0))))</f>
        <v>0</v>
      </c>
      <c r="AH1389" s="6">
        <f>IF(R1389="OUI",0,(IF(AND(F1389="MEDIA",G1389="NON TISSÉ (Type Drop)",P1389="oui",Q1389="RECTO/VERSO (Type Deux Simple Face)"),((COÛTS!$C$115*4*O1389*SEMAINE!M1389/1000)+(COÛTS!$C$110*O1389*4)+(COÛTS!$C$107*O1389*SEMAINE!M1389/1000)),"0")+(IF(AND(F1389="MEDIA",P1389="oui",Q1389="RECTO/VERSO (Type Deux Simple Face)",SEMAINE!M1389&gt;2001,SEMAINE!M1389&lt;=4000),((COÛTS!$C$114*2*O1389)),"0"))+(IF(AND(F1389="MEDIA",P1389="oui",Q1389="RECTO/VERSO (Type Deux Simple Face)",SEMAINE!M1389&gt;=4001,SEMAINE!M1389&lt;=6000),((COÛTS!$C$114*4*O1389)),"0"))+(IF(AND(F1389="MEDIA",P1389="oui",Q1389="RECTO/VERSO (Type Deux Simple Face)",SEMAINE!M1389&gt;=6001,SEMAINE!M1389&lt;=8000),((COÛTS!$C$114*6*O1389)),"0"))+(IF(AND(F1389="MEDIA",P1389="oui",Q1389="RECTO/VERSO (Type Deux Simple Face)",SEMAINE!M1389&gt;=8001,SEMAINE!M1389&lt;=10000),((COÛTS!$C$114*8*O1389)),0))))</f>
        <v>0</v>
      </c>
      <c r="AI1389" s="6">
        <f>IF(R1389="OUI",0,(IF(AND(F1389="MEDIA",G1389="NON TISSÉ (Type Drop)",P1389="oui",Q1389="MODULE TRIANGULAIRE"),((COÛTS!$C$115*6*O1389*SEMAINE!M1389/1000)+(COÛTS!$C$112*O1389*6)+(COÛTS!$C$107*O1389*3)),"0")+(IF(AND(F1389="MEDIA",P1389="oui",Q1389="MODULE TRIANGULAIRE",SEMAINE!M1389&gt;2001,SEMAINE!M1389&lt;=4000),((COÛTS!$C$114*2*O1389*3)),"0"))+(IF(AND(F1389="MEDIA",P1389="oui",Q1389="MODULE TRIANGULAIRE",SEMAINE!M1389&gt;=4001,SEMAINE!M1389&lt;=6000),((COÛTS!$C$114*4*O1389*3)),"0"))+(IF(AND(F1389="MEDIA",P1389="oui",Q1389="MODULE TRIANGULAIRE",SEMAINE!M1389&gt;=6001,SEMAINE!M1389&lt;=8000),((COÛTS!$C$114*6*O1389*3)),"0"))+(IF(AND(F1389="MEDIA",P1389="oui",Q1389="MODULE TRIANGULAIRE",SEMAINE!M1389&gt;=8001,SEMAINE!M1389&lt;=10000),((COÛTS!$C$114*8*O1389*3)),0))))</f>
        <v>0</v>
      </c>
      <c r="AJ1389" s="6">
        <f>IF(OR(R1389="OUI",H1389&gt;0),0,(IF(AND(F1389="MEDIA",G1389="NON TISSÉ (Type Drop)",P1389="oui",Q1389="MODULE CARRÉ"),((COÛTS!$C$115*8*O1389*SEMAINE!M1389/1000)+(COÛTS!$C$111*O1389*8)+(COÛTS!$C$107*O1389*4)),"0")+IF(AND(F1389="MEDIA",G1389="BÂCHE FRONTLIT 450gr (Type Bâche M1)",P1389="oui",Q1389="MODULE CARRÉ"),((COÛTS!$C$115*8*O1389*SEMAINE!M1389/1000)+(COÛTS!$C$111*O1389*8)+(COÛTS!$C$107*O1389*4)),"0")+(IF(AND(F1389="MEDIA",P1389="oui",Q1389="MODULE CARRÉ",SEMAINE!M1389&gt;2001,SEMAINE!M1389&lt;=4000),((COÛTS!$C$114*2*O1389*4)),"0"))+(IF(AND(F1389="MEDIA",P1389="oui",Q1389="MODULE CARRÉ",SEMAINE!M1389&gt;=4001,SEMAINE!M1389&lt;=6000),((COÛTS!$C$114*4*O1389*4)),"0"))+(IF(AND(F1389="MEDIA",P1389="oui",Q1389="MODULE CARRÉ",SEMAINE!M1389&gt;=6001,SEMAINE!M1389&lt;=8000),((COÛTS!$C$114*6*O1389*4)),"0"))+(IF(AND(F1389="MEDIA",P1389="oui",Q1389="MODULE CARRÉ",SEMAINE!M1389&gt;=8001,SEMAINE!M1389&lt;=10000),((COÛTS!$C$114*8*O1389*4)),"0"))))</f>
        <v>0</v>
      </c>
      <c r="AK1389" s="38">
        <f>IF(Y1389&gt;0,(VLOOKUP(Y1389,DATA!$AB$2:$AC$102,2,0)),1)</f>
        <v>1</v>
      </c>
      <c r="AL1389" s="53">
        <f t="shared" si="175"/>
        <v>0</v>
      </c>
    </row>
    <row r="1390" spans="2:38" ht="25.05" customHeight="1" x14ac:dyDescent="0.25">
      <c r="B1390" s="43" t="str">
        <f>COUNTIF($D$3:D1390,D1390)&amp;T_Semaine[[#This Row],[N°AFFAIRE]]</f>
        <v>0</v>
      </c>
      <c r="C1390" s="50"/>
      <c r="D1390" s="50"/>
      <c r="E1390" s="50"/>
      <c r="F1390" s="50"/>
      <c r="G1390" s="50"/>
      <c r="H1390" s="50"/>
      <c r="I1390" s="50"/>
      <c r="J1390" s="50"/>
      <c r="K1390" s="50"/>
      <c r="L1390" s="50"/>
      <c r="M1390" s="91"/>
      <c r="N1390" s="91"/>
      <c r="O1390" s="50"/>
      <c r="P1390" s="50"/>
      <c r="Q1390" s="50"/>
      <c r="R1390" s="50"/>
      <c r="S1390" s="50"/>
      <c r="T1390" s="95">
        <f t="shared" si="169"/>
        <v>0</v>
      </c>
      <c r="U1390" s="36">
        <f t="shared" si="170"/>
        <v>0</v>
      </c>
      <c r="V1390" s="43"/>
      <c r="W1390" s="43"/>
      <c r="X1390" s="6">
        <f t="shared" si="168"/>
        <v>0</v>
      </c>
      <c r="Y1390" s="55"/>
      <c r="Z1390" s="6">
        <f>(IF(R1390="OUI",0,IF(AND(F1390="MEDIA",G1390&gt;0,O1390&gt;0),(VLOOKUP(G1390,COÛTS!$A$1:$C$157,3,0)*(M1390*N1390/1000*O1390/1000)),0)+IF(AND(G1390&gt;0,F1390="HEURE"),(VLOOKUP(G1390,COÛTS!$A$1:$C$157,3,0)*(O1390)),0))+IF(AND(G1390&gt;0,F1390="DIVERS"),(VLOOKUP(G1390,COÛTS!$A$1:$C$157,3,0)*(O1390)),0)+IF(AND(G1390&gt;0,F1390="VEHICULE"),(VLOOKUP(G1390,COÛTS!$A$1:$C$157,3,0)*(O1390)),0)+IF(AND(G1390&gt;0,F1390="FACONNAGE"),(VLOOKUP(G1390,COÛTS!$A$1:$C$157,3,0)*(O1390)),0)+IF(AND(G1390&gt;0,F1390="ACCESSOIRES"),(VLOOKUP(G1390,COÛTS!$A$1:$C$157,3,0)*(O1390)),0)+IF(AND(F1390="TRANSPORT",G1390&gt;0),(VLOOKUP(G1390,COÛTS!$A$1:$C$157,3,0)*(O1390)),0)+IF(AND(F1390="PRODUITS",G1390="KIT COMPLET HABILLAGE CLOISON MODULAIRE (mL)"),(VLOOKUP(G1390,COÛTS!$A$1:$C$157,3,0)*(M1390/1000*O1390)),0)+IF(AND(F1390="MEDIA",H1390&lt;0,G1390&gt;0,P1390="oui",Q1390="RECTO/VERSO (Type Deux Simple Face)"),(VLOOKUP(G1390,COÛTS!$A$1:$C$157,3,0)*(M1390*(N1390+480)/1000*O1390/1000)),"0")+IF(AND(F1390="MEDIA",H1390&lt;0,G1390&gt;0,P1390="oui",Q1390="MODULE TRIANGULAIRE"),(VLOOKUP(G1390,COÛTS!$A$1:$C$157,3,0)*(M1390*(N1390+240)/1000*O1390/1000)*2)+(VLOOKUP(G1390,COÛTS!$A$1:$C$157,3,0)*(M1390)/1000*0.24),"0")+IF(AND(F1390="MEDIA",P1390="oui",G1390&gt;0,H1390&lt;0,Q1390="MODULE CARRÉ"),(VLOOKUP(G1390,COÛTS!$A$1:$C$157,3,0)*(M1390*(N1390+240)/1000*O1390/1000)*3)+(VLOOKUP(G1390,COÛTS!$A$1:$C$157,3,0)*(M1390)/1000*0.24),"0")+IF(AND(F1390="MEDIA",H1390&lt;0,P1390="oui",G1390&gt;0,Q1390="RECTO (Type Chaussette)"),(VLOOKUP(G1390,COÛTS!$A$1:$C$157,3,0)*(M1390*(N1390+60)/1000*O1390/1000))))</f>
        <v>0</v>
      </c>
      <c r="AA1390" s="6">
        <f>IF(R1390="OUI",0,IF(AND(H1390&gt;0,I1390="OUI"),(VLOOKUP(H1390,COÛTS!$A$1:$C$157,3,0)*(M1390*N1390/1000*O1390/1000)),0))</f>
        <v>0</v>
      </c>
      <c r="AB1390" s="6">
        <f t="shared" si="171"/>
        <v>0</v>
      </c>
      <c r="AC1390" s="7">
        <f t="shared" si="172"/>
        <v>0</v>
      </c>
      <c r="AD1390" s="6">
        <f t="shared" si="173"/>
        <v>0</v>
      </c>
      <c r="AE1390" s="6">
        <f t="shared" si="174"/>
        <v>0</v>
      </c>
      <c r="AF1390" s="6">
        <f>IF(R1390="OUI",0,(IF(AND(P1390="oui",Q1390="RECTO (Type Chaussette, Simple Face)",SEMAINE!M1392&lt;=2000),((COÛTS!$C$115*2*O1390*SEMAINE!M1390/1000)+(COÛTS!$C$109*O1390*SEMAINE!M1390/1000)+(COÛTS!$C$107*O1390*SEMAINE!M1390/1000)),"0")+(IF(AND(P1390="oui",Q1390="RECTO (Type Chaussette, Simple Face)",SEMAINE!M1390&gt;2001,SEMAINE!M1390&lt;=4000),((COÛTS!$C$114*2*O1390)),"0"))+(IF(AND(P1390="oui",Q1390="RECTO (Type Chaussette, Simple Face)",SEMAINE!M1390&gt;=4001,SEMAINE!M1390&lt;=6000),((COÛTS!$C$114*4*O1390)),"0"))+(IF(AND(P1390="oui",Q1390="RECTO (Type Chaussette, Simple Face)",SEMAINE!M1390&gt;=6001,SEMAINE!M1390&lt;=8000),((COÛTS!$C$114*6*O1390)),"0"))+(IF(AND(P1390="oui",Q1390="RECTO (Type Chaussette, Simple Face)",SEMAINE!M1390&gt;=8001,SEMAINE!M1390&lt;=10000),((COÛTS!$C$114*8*O1390)),0))))</f>
        <v>0</v>
      </c>
      <c r="AG1390" s="6">
        <f>IF(R1390="OUI",0,(IF(AND(F1390="MEDIA",G1390="NON TISSÉ (Type Drop)",P1390="oui",Q1390="RECTO (Type Chaussette)",SEMAINE!M1393&lt;=2000),((COÛTS!$C$115*2*O1390*SEMAINE!M1390/1000)+(COÛTS!$C$109*O1390*SEMAINE!M1390/1000)+(COÛTS!$C$107*O1390*SEMAINE!M1390/1000)),"0")+(IF(AND(F1390="MEDIA",P1390="oui",Q1390="RECTO (Type Chaussette)",SEMAINE!M1390&gt;2001,SEMAINE!M1390&lt;=4000),((COÛTS!$C$114*2*O1390)),"0"))+(IF(AND(F1390="MEDIA",P1390="oui",Q1390="RECTO (Type Chaussette)",SEMAINE!M1390&gt;=4001,SEMAINE!M1390&lt;=6000),((COÛTS!$C$114*4*O1390)),"0"))+(IF(AND(F1390="MEDIA",P1390="oui",Q1390="RECTO (Type Chaussette)",SEMAINE!M1390&gt;=6001,SEMAINE!M1390&lt;=8000),((COÛTS!$C$114*6*O1390)),"0"))+(IF(AND(F1390="MEDIA",P1390="oui",Q1390="RECTO (Type Chaussette)",SEMAINE!M1390&gt;=8001,SEMAINE!M1390&lt;=10000),((COÛTS!$C$114*8*O1390)),0))))</f>
        <v>0</v>
      </c>
      <c r="AH1390" s="6">
        <f>IF(R1390="OUI",0,(IF(AND(F1390="MEDIA",G1390="NON TISSÉ (Type Drop)",P1390="oui",Q1390="RECTO/VERSO (Type Deux Simple Face)"),((COÛTS!$C$115*4*O1390*SEMAINE!M1390/1000)+(COÛTS!$C$110*O1390*4)+(COÛTS!$C$107*O1390*SEMAINE!M1390/1000)),"0")+(IF(AND(F1390="MEDIA",P1390="oui",Q1390="RECTO/VERSO (Type Deux Simple Face)",SEMAINE!M1390&gt;2001,SEMAINE!M1390&lt;=4000),((COÛTS!$C$114*2*O1390)),"0"))+(IF(AND(F1390="MEDIA",P1390="oui",Q1390="RECTO/VERSO (Type Deux Simple Face)",SEMAINE!M1390&gt;=4001,SEMAINE!M1390&lt;=6000),((COÛTS!$C$114*4*O1390)),"0"))+(IF(AND(F1390="MEDIA",P1390="oui",Q1390="RECTO/VERSO (Type Deux Simple Face)",SEMAINE!M1390&gt;=6001,SEMAINE!M1390&lt;=8000),((COÛTS!$C$114*6*O1390)),"0"))+(IF(AND(F1390="MEDIA",P1390="oui",Q1390="RECTO/VERSO (Type Deux Simple Face)",SEMAINE!M1390&gt;=8001,SEMAINE!M1390&lt;=10000),((COÛTS!$C$114*8*O1390)),0))))</f>
        <v>0</v>
      </c>
      <c r="AI1390" s="6">
        <f>IF(R1390="OUI",0,(IF(AND(F1390="MEDIA",G1390="NON TISSÉ (Type Drop)",P1390="oui",Q1390="MODULE TRIANGULAIRE"),((COÛTS!$C$115*6*O1390*SEMAINE!M1390/1000)+(COÛTS!$C$112*O1390*6)+(COÛTS!$C$107*O1390*3)),"0")+(IF(AND(F1390="MEDIA",P1390="oui",Q1390="MODULE TRIANGULAIRE",SEMAINE!M1390&gt;2001,SEMAINE!M1390&lt;=4000),((COÛTS!$C$114*2*O1390*3)),"0"))+(IF(AND(F1390="MEDIA",P1390="oui",Q1390="MODULE TRIANGULAIRE",SEMAINE!M1390&gt;=4001,SEMAINE!M1390&lt;=6000),((COÛTS!$C$114*4*O1390*3)),"0"))+(IF(AND(F1390="MEDIA",P1390="oui",Q1390="MODULE TRIANGULAIRE",SEMAINE!M1390&gt;=6001,SEMAINE!M1390&lt;=8000),((COÛTS!$C$114*6*O1390*3)),"0"))+(IF(AND(F1390="MEDIA",P1390="oui",Q1390="MODULE TRIANGULAIRE",SEMAINE!M1390&gt;=8001,SEMAINE!M1390&lt;=10000),((COÛTS!$C$114*8*O1390*3)),0))))</f>
        <v>0</v>
      </c>
      <c r="AJ1390" s="6">
        <f>IF(OR(R1390="OUI",H1390&gt;0),0,(IF(AND(F1390="MEDIA",G1390="NON TISSÉ (Type Drop)",P1390="oui",Q1390="MODULE CARRÉ"),((COÛTS!$C$115*8*O1390*SEMAINE!M1390/1000)+(COÛTS!$C$111*O1390*8)+(COÛTS!$C$107*O1390*4)),"0")+IF(AND(F1390="MEDIA",G1390="BÂCHE FRONTLIT 450gr (Type Bâche M1)",P1390="oui",Q1390="MODULE CARRÉ"),((COÛTS!$C$115*8*O1390*SEMAINE!M1390/1000)+(COÛTS!$C$111*O1390*8)+(COÛTS!$C$107*O1390*4)),"0")+(IF(AND(F1390="MEDIA",P1390="oui",Q1390="MODULE CARRÉ",SEMAINE!M1390&gt;2001,SEMAINE!M1390&lt;=4000),((COÛTS!$C$114*2*O1390*4)),"0"))+(IF(AND(F1390="MEDIA",P1390="oui",Q1390="MODULE CARRÉ",SEMAINE!M1390&gt;=4001,SEMAINE!M1390&lt;=6000),((COÛTS!$C$114*4*O1390*4)),"0"))+(IF(AND(F1390="MEDIA",P1390="oui",Q1390="MODULE CARRÉ",SEMAINE!M1390&gt;=6001,SEMAINE!M1390&lt;=8000),((COÛTS!$C$114*6*O1390*4)),"0"))+(IF(AND(F1390="MEDIA",P1390="oui",Q1390="MODULE CARRÉ",SEMAINE!M1390&gt;=8001,SEMAINE!M1390&lt;=10000),((COÛTS!$C$114*8*O1390*4)),"0"))))</f>
        <v>0</v>
      </c>
      <c r="AK1390" s="38">
        <f>IF(Y1390&gt;0,(VLOOKUP(Y1390,DATA!$AB$2:$AC$102,2,0)),1)</f>
        <v>1</v>
      </c>
      <c r="AL1390" s="53">
        <f t="shared" si="175"/>
        <v>0</v>
      </c>
    </row>
    <row r="1391" spans="2:38" ht="25.05" customHeight="1" x14ac:dyDescent="0.25">
      <c r="B1391" s="43" t="str">
        <f>COUNTIF($D$3:D1391,D1391)&amp;T_Semaine[[#This Row],[N°AFFAIRE]]</f>
        <v>0</v>
      </c>
      <c r="C1391" s="50"/>
      <c r="D1391" s="50"/>
      <c r="E1391" s="50"/>
      <c r="F1391" s="50"/>
      <c r="G1391" s="50"/>
      <c r="H1391" s="50"/>
      <c r="I1391" s="50"/>
      <c r="J1391" s="50"/>
      <c r="K1391" s="50"/>
      <c r="L1391" s="50"/>
      <c r="M1391" s="91"/>
      <c r="N1391" s="91"/>
      <c r="O1391" s="50"/>
      <c r="P1391" s="50"/>
      <c r="Q1391" s="50"/>
      <c r="R1391" s="50"/>
      <c r="S1391" s="50"/>
      <c r="T1391" s="95">
        <f t="shared" si="169"/>
        <v>0</v>
      </c>
      <c r="U1391" s="36">
        <f t="shared" si="170"/>
        <v>0</v>
      </c>
      <c r="V1391" s="43"/>
      <c r="W1391" s="43"/>
      <c r="X1391" s="6">
        <f t="shared" si="168"/>
        <v>0</v>
      </c>
      <c r="Y1391" s="55"/>
      <c r="Z1391" s="6">
        <f>(IF(R1391="OUI",0,IF(AND(F1391="MEDIA",G1391&gt;0,O1391&gt;0),(VLOOKUP(G1391,COÛTS!$A$1:$C$157,3,0)*(M1391*N1391/1000*O1391/1000)),0)+IF(AND(G1391&gt;0,F1391="HEURE"),(VLOOKUP(G1391,COÛTS!$A$1:$C$157,3,0)*(O1391)),0))+IF(AND(G1391&gt;0,F1391="DIVERS"),(VLOOKUP(G1391,COÛTS!$A$1:$C$157,3,0)*(O1391)),0)+IF(AND(G1391&gt;0,F1391="VEHICULE"),(VLOOKUP(G1391,COÛTS!$A$1:$C$157,3,0)*(O1391)),0)+IF(AND(G1391&gt;0,F1391="FACONNAGE"),(VLOOKUP(G1391,COÛTS!$A$1:$C$157,3,0)*(O1391)),0)+IF(AND(G1391&gt;0,F1391="ACCESSOIRES"),(VLOOKUP(G1391,COÛTS!$A$1:$C$157,3,0)*(O1391)),0)+IF(AND(F1391="TRANSPORT",G1391&gt;0),(VLOOKUP(G1391,COÛTS!$A$1:$C$157,3,0)*(O1391)),0)+IF(AND(F1391="PRODUITS",G1391="KIT COMPLET HABILLAGE CLOISON MODULAIRE (mL)"),(VLOOKUP(G1391,COÛTS!$A$1:$C$157,3,0)*(M1391/1000*O1391)),0)+IF(AND(F1391="MEDIA",H1391&lt;0,G1391&gt;0,P1391="oui",Q1391="RECTO/VERSO (Type Deux Simple Face)"),(VLOOKUP(G1391,COÛTS!$A$1:$C$157,3,0)*(M1391*(N1391+480)/1000*O1391/1000)),"0")+IF(AND(F1391="MEDIA",H1391&lt;0,G1391&gt;0,P1391="oui",Q1391="MODULE TRIANGULAIRE"),(VLOOKUP(G1391,COÛTS!$A$1:$C$157,3,0)*(M1391*(N1391+240)/1000*O1391/1000)*2)+(VLOOKUP(G1391,COÛTS!$A$1:$C$157,3,0)*(M1391)/1000*0.24),"0")+IF(AND(F1391="MEDIA",P1391="oui",G1391&gt;0,H1391&lt;0,Q1391="MODULE CARRÉ"),(VLOOKUP(G1391,COÛTS!$A$1:$C$157,3,0)*(M1391*(N1391+240)/1000*O1391/1000)*3)+(VLOOKUP(G1391,COÛTS!$A$1:$C$157,3,0)*(M1391)/1000*0.24),"0")+IF(AND(F1391="MEDIA",H1391&lt;0,P1391="oui",G1391&gt;0,Q1391="RECTO (Type Chaussette)"),(VLOOKUP(G1391,COÛTS!$A$1:$C$157,3,0)*(M1391*(N1391+60)/1000*O1391/1000))))</f>
        <v>0</v>
      </c>
      <c r="AA1391" s="6">
        <f>IF(R1391="OUI",0,IF(AND(H1391&gt;0,I1391="OUI"),(VLOOKUP(H1391,COÛTS!$A$1:$C$157,3,0)*(M1391*N1391/1000*O1391/1000)),0))</f>
        <v>0</v>
      </c>
      <c r="AB1391" s="6">
        <f t="shared" si="171"/>
        <v>0</v>
      </c>
      <c r="AC1391" s="7">
        <f t="shared" si="172"/>
        <v>0</v>
      </c>
      <c r="AD1391" s="6">
        <f t="shared" si="173"/>
        <v>0</v>
      </c>
      <c r="AE1391" s="6">
        <f t="shared" si="174"/>
        <v>0</v>
      </c>
      <c r="AF1391" s="6">
        <f>IF(R1391="OUI",0,(IF(AND(P1391="oui",Q1391="RECTO (Type Chaussette, Simple Face)",SEMAINE!M1393&lt;=2000),((COÛTS!$C$115*2*O1391*SEMAINE!M1391/1000)+(COÛTS!$C$109*O1391*SEMAINE!M1391/1000)+(COÛTS!$C$107*O1391*SEMAINE!M1391/1000)),"0")+(IF(AND(P1391="oui",Q1391="RECTO (Type Chaussette, Simple Face)",SEMAINE!M1391&gt;2001,SEMAINE!M1391&lt;=4000),((COÛTS!$C$114*2*O1391)),"0"))+(IF(AND(P1391="oui",Q1391="RECTO (Type Chaussette, Simple Face)",SEMAINE!M1391&gt;=4001,SEMAINE!M1391&lt;=6000),((COÛTS!$C$114*4*O1391)),"0"))+(IF(AND(P1391="oui",Q1391="RECTO (Type Chaussette, Simple Face)",SEMAINE!M1391&gt;=6001,SEMAINE!M1391&lt;=8000),((COÛTS!$C$114*6*O1391)),"0"))+(IF(AND(P1391="oui",Q1391="RECTO (Type Chaussette, Simple Face)",SEMAINE!M1391&gt;=8001,SEMAINE!M1391&lt;=10000),((COÛTS!$C$114*8*O1391)),0))))</f>
        <v>0</v>
      </c>
      <c r="AG1391" s="6">
        <f>IF(R1391="OUI",0,(IF(AND(F1391="MEDIA",G1391="NON TISSÉ (Type Drop)",P1391="oui",Q1391="RECTO (Type Chaussette)",SEMAINE!M1394&lt;=2000),((COÛTS!$C$115*2*O1391*SEMAINE!M1391/1000)+(COÛTS!$C$109*O1391*SEMAINE!M1391/1000)+(COÛTS!$C$107*O1391*SEMAINE!M1391/1000)),"0")+(IF(AND(F1391="MEDIA",P1391="oui",Q1391="RECTO (Type Chaussette)",SEMAINE!M1391&gt;2001,SEMAINE!M1391&lt;=4000),((COÛTS!$C$114*2*O1391)),"0"))+(IF(AND(F1391="MEDIA",P1391="oui",Q1391="RECTO (Type Chaussette)",SEMAINE!M1391&gt;=4001,SEMAINE!M1391&lt;=6000),((COÛTS!$C$114*4*O1391)),"0"))+(IF(AND(F1391="MEDIA",P1391="oui",Q1391="RECTO (Type Chaussette)",SEMAINE!M1391&gt;=6001,SEMAINE!M1391&lt;=8000),((COÛTS!$C$114*6*O1391)),"0"))+(IF(AND(F1391="MEDIA",P1391="oui",Q1391="RECTO (Type Chaussette)",SEMAINE!M1391&gt;=8001,SEMAINE!M1391&lt;=10000),((COÛTS!$C$114*8*O1391)),0))))</f>
        <v>0</v>
      </c>
      <c r="AH1391" s="6">
        <f>IF(R1391="OUI",0,(IF(AND(F1391="MEDIA",G1391="NON TISSÉ (Type Drop)",P1391="oui",Q1391="RECTO/VERSO (Type Deux Simple Face)"),((COÛTS!$C$115*4*O1391*SEMAINE!M1391/1000)+(COÛTS!$C$110*O1391*4)+(COÛTS!$C$107*O1391*SEMAINE!M1391/1000)),"0")+(IF(AND(F1391="MEDIA",P1391="oui",Q1391="RECTO/VERSO (Type Deux Simple Face)",SEMAINE!M1391&gt;2001,SEMAINE!M1391&lt;=4000),((COÛTS!$C$114*2*O1391)),"0"))+(IF(AND(F1391="MEDIA",P1391="oui",Q1391="RECTO/VERSO (Type Deux Simple Face)",SEMAINE!M1391&gt;=4001,SEMAINE!M1391&lt;=6000),((COÛTS!$C$114*4*O1391)),"0"))+(IF(AND(F1391="MEDIA",P1391="oui",Q1391="RECTO/VERSO (Type Deux Simple Face)",SEMAINE!M1391&gt;=6001,SEMAINE!M1391&lt;=8000),((COÛTS!$C$114*6*O1391)),"0"))+(IF(AND(F1391="MEDIA",P1391="oui",Q1391="RECTO/VERSO (Type Deux Simple Face)",SEMAINE!M1391&gt;=8001,SEMAINE!M1391&lt;=10000),((COÛTS!$C$114*8*O1391)),0))))</f>
        <v>0</v>
      </c>
      <c r="AI1391" s="6">
        <f>IF(R1391="OUI",0,(IF(AND(F1391="MEDIA",G1391="NON TISSÉ (Type Drop)",P1391="oui",Q1391="MODULE TRIANGULAIRE"),((COÛTS!$C$115*6*O1391*SEMAINE!M1391/1000)+(COÛTS!$C$112*O1391*6)+(COÛTS!$C$107*O1391*3)),"0")+(IF(AND(F1391="MEDIA",P1391="oui",Q1391="MODULE TRIANGULAIRE",SEMAINE!M1391&gt;2001,SEMAINE!M1391&lt;=4000),((COÛTS!$C$114*2*O1391*3)),"0"))+(IF(AND(F1391="MEDIA",P1391="oui",Q1391="MODULE TRIANGULAIRE",SEMAINE!M1391&gt;=4001,SEMAINE!M1391&lt;=6000),((COÛTS!$C$114*4*O1391*3)),"0"))+(IF(AND(F1391="MEDIA",P1391="oui",Q1391="MODULE TRIANGULAIRE",SEMAINE!M1391&gt;=6001,SEMAINE!M1391&lt;=8000),((COÛTS!$C$114*6*O1391*3)),"0"))+(IF(AND(F1391="MEDIA",P1391="oui",Q1391="MODULE TRIANGULAIRE",SEMAINE!M1391&gt;=8001,SEMAINE!M1391&lt;=10000),((COÛTS!$C$114*8*O1391*3)),0))))</f>
        <v>0</v>
      </c>
      <c r="AJ1391" s="6">
        <f>IF(OR(R1391="OUI",H1391&gt;0),0,(IF(AND(F1391="MEDIA",G1391="NON TISSÉ (Type Drop)",P1391="oui",Q1391="MODULE CARRÉ"),((COÛTS!$C$115*8*O1391*SEMAINE!M1391/1000)+(COÛTS!$C$111*O1391*8)+(COÛTS!$C$107*O1391*4)),"0")+IF(AND(F1391="MEDIA",G1391="BÂCHE FRONTLIT 450gr (Type Bâche M1)",P1391="oui",Q1391="MODULE CARRÉ"),((COÛTS!$C$115*8*O1391*SEMAINE!M1391/1000)+(COÛTS!$C$111*O1391*8)+(COÛTS!$C$107*O1391*4)),"0")+(IF(AND(F1391="MEDIA",P1391="oui",Q1391="MODULE CARRÉ",SEMAINE!M1391&gt;2001,SEMAINE!M1391&lt;=4000),((COÛTS!$C$114*2*O1391*4)),"0"))+(IF(AND(F1391="MEDIA",P1391="oui",Q1391="MODULE CARRÉ",SEMAINE!M1391&gt;=4001,SEMAINE!M1391&lt;=6000),((COÛTS!$C$114*4*O1391*4)),"0"))+(IF(AND(F1391="MEDIA",P1391="oui",Q1391="MODULE CARRÉ",SEMAINE!M1391&gt;=6001,SEMAINE!M1391&lt;=8000),((COÛTS!$C$114*6*O1391*4)),"0"))+(IF(AND(F1391="MEDIA",P1391="oui",Q1391="MODULE CARRÉ",SEMAINE!M1391&gt;=8001,SEMAINE!M1391&lt;=10000),((COÛTS!$C$114*8*O1391*4)),"0"))))</f>
        <v>0</v>
      </c>
      <c r="AK1391" s="38">
        <f>IF(Y1391&gt;0,(VLOOKUP(Y1391,DATA!$AB$2:$AC$102,2,0)),1)</f>
        <v>1</v>
      </c>
      <c r="AL1391" s="53">
        <f t="shared" si="175"/>
        <v>0</v>
      </c>
    </row>
    <row r="1392" spans="2:38" ht="25.05" customHeight="1" x14ac:dyDescent="0.25">
      <c r="B1392" s="43" t="str">
        <f>COUNTIF($D$3:D1392,D1392)&amp;T_Semaine[[#This Row],[N°AFFAIRE]]</f>
        <v>0</v>
      </c>
      <c r="C1392" s="50"/>
      <c r="D1392" s="50"/>
      <c r="E1392" s="50"/>
      <c r="F1392" s="50"/>
      <c r="G1392" s="50"/>
      <c r="H1392" s="50"/>
      <c r="I1392" s="50"/>
      <c r="J1392" s="50"/>
      <c r="K1392" s="50"/>
      <c r="L1392" s="50"/>
      <c r="M1392" s="91"/>
      <c r="N1392" s="91"/>
      <c r="O1392" s="50"/>
      <c r="P1392" s="50"/>
      <c r="Q1392" s="50"/>
      <c r="R1392" s="50"/>
      <c r="S1392" s="50"/>
      <c r="T1392" s="95">
        <f t="shared" si="169"/>
        <v>0</v>
      </c>
      <c r="U1392" s="36">
        <f t="shared" si="170"/>
        <v>0</v>
      </c>
      <c r="V1392" s="43"/>
      <c r="W1392" s="43"/>
      <c r="X1392" s="6">
        <f t="shared" si="168"/>
        <v>0</v>
      </c>
      <c r="Y1392" s="55"/>
      <c r="Z1392" s="6">
        <f>(IF(R1392="OUI",0,IF(AND(F1392="MEDIA",G1392&gt;0,O1392&gt;0),(VLOOKUP(G1392,COÛTS!$A$1:$C$157,3,0)*(M1392*N1392/1000*O1392/1000)),0)+IF(AND(G1392&gt;0,F1392="HEURE"),(VLOOKUP(G1392,COÛTS!$A$1:$C$157,3,0)*(O1392)),0))+IF(AND(G1392&gt;0,F1392="DIVERS"),(VLOOKUP(G1392,COÛTS!$A$1:$C$157,3,0)*(O1392)),0)+IF(AND(G1392&gt;0,F1392="VEHICULE"),(VLOOKUP(G1392,COÛTS!$A$1:$C$157,3,0)*(O1392)),0)+IF(AND(G1392&gt;0,F1392="FACONNAGE"),(VLOOKUP(G1392,COÛTS!$A$1:$C$157,3,0)*(O1392)),0)+IF(AND(G1392&gt;0,F1392="ACCESSOIRES"),(VLOOKUP(G1392,COÛTS!$A$1:$C$157,3,0)*(O1392)),0)+IF(AND(F1392="TRANSPORT",G1392&gt;0),(VLOOKUP(G1392,COÛTS!$A$1:$C$157,3,0)*(O1392)),0)+IF(AND(F1392="PRODUITS",G1392="KIT COMPLET HABILLAGE CLOISON MODULAIRE (mL)"),(VLOOKUP(G1392,COÛTS!$A$1:$C$157,3,0)*(M1392/1000*O1392)),0)+IF(AND(F1392="MEDIA",H1392&lt;0,G1392&gt;0,P1392="oui",Q1392="RECTO/VERSO (Type Deux Simple Face)"),(VLOOKUP(G1392,COÛTS!$A$1:$C$157,3,0)*(M1392*(N1392+480)/1000*O1392/1000)),"0")+IF(AND(F1392="MEDIA",H1392&lt;0,G1392&gt;0,P1392="oui",Q1392="MODULE TRIANGULAIRE"),(VLOOKUP(G1392,COÛTS!$A$1:$C$157,3,0)*(M1392*(N1392+240)/1000*O1392/1000)*2)+(VLOOKUP(G1392,COÛTS!$A$1:$C$157,3,0)*(M1392)/1000*0.24),"0")+IF(AND(F1392="MEDIA",P1392="oui",G1392&gt;0,H1392&lt;0,Q1392="MODULE CARRÉ"),(VLOOKUP(G1392,COÛTS!$A$1:$C$157,3,0)*(M1392*(N1392+240)/1000*O1392/1000)*3)+(VLOOKUP(G1392,COÛTS!$A$1:$C$157,3,0)*(M1392)/1000*0.24),"0")+IF(AND(F1392="MEDIA",H1392&lt;0,P1392="oui",G1392&gt;0,Q1392="RECTO (Type Chaussette)"),(VLOOKUP(G1392,COÛTS!$A$1:$C$157,3,0)*(M1392*(N1392+60)/1000*O1392/1000))))</f>
        <v>0</v>
      </c>
      <c r="AA1392" s="6">
        <f>IF(R1392="OUI",0,IF(AND(H1392&gt;0,I1392="OUI"),(VLOOKUP(H1392,COÛTS!$A$1:$C$157,3,0)*(M1392*N1392/1000*O1392/1000)),0))</f>
        <v>0</v>
      </c>
      <c r="AB1392" s="6">
        <f t="shared" si="171"/>
        <v>0</v>
      </c>
      <c r="AC1392" s="7">
        <f t="shared" si="172"/>
        <v>0</v>
      </c>
      <c r="AD1392" s="6">
        <f t="shared" si="173"/>
        <v>0</v>
      </c>
      <c r="AE1392" s="6">
        <f t="shared" si="174"/>
        <v>0</v>
      </c>
      <c r="AF1392" s="6">
        <f>IF(R1392="OUI",0,(IF(AND(P1392="oui",Q1392="RECTO (Type Chaussette, Simple Face)",SEMAINE!M1394&lt;=2000),((COÛTS!$C$115*2*O1392*SEMAINE!M1392/1000)+(COÛTS!$C$109*O1392*SEMAINE!M1392/1000)+(COÛTS!$C$107*O1392*SEMAINE!M1392/1000)),"0")+(IF(AND(P1392="oui",Q1392="RECTO (Type Chaussette, Simple Face)",SEMAINE!M1392&gt;2001,SEMAINE!M1392&lt;=4000),((COÛTS!$C$114*2*O1392)),"0"))+(IF(AND(P1392="oui",Q1392="RECTO (Type Chaussette, Simple Face)",SEMAINE!M1392&gt;=4001,SEMAINE!M1392&lt;=6000),((COÛTS!$C$114*4*O1392)),"0"))+(IF(AND(P1392="oui",Q1392="RECTO (Type Chaussette, Simple Face)",SEMAINE!M1392&gt;=6001,SEMAINE!M1392&lt;=8000),((COÛTS!$C$114*6*O1392)),"0"))+(IF(AND(P1392="oui",Q1392="RECTO (Type Chaussette, Simple Face)",SEMAINE!M1392&gt;=8001,SEMAINE!M1392&lt;=10000),((COÛTS!$C$114*8*O1392)),0))))</f>
        <v>0</v>
      </c>
      <c r="AG1392" s="6">
        <f>IF(R1392="OUI",0,(IF(AND(F1392="MEDIA",G1392="NON TISSÉ (Type Drop)",P1392="oui",Q1392="RECTO (Type Chaussette)",SEMAINE!M1395&lt;=2000),((COÛTS!$C$115*2*O1392*SEMAINE!M1392/1000)+(COÛTS!$C$109*O1392*SEMAINE!M1392/1000)+(COÛTS!$C$107*O1392*SEMAINE!M1392/1000)),"0")+(IF(AND(F1392="MEDIA",P1392="oui",Q1392="RECTO (Type Chaussette)",SEMAINE!M1392&gt;2001,SEMAINE!M1392&lt;=4000),((COÛTS!$C$114*2*O1392)),"0"))+(IF(AND(F1392="MEDIA",P1392="oui",Q1392="RECTO (Type Chaussette)",SEMAINE!M1392&gt;=4001,SEMAINE!M1392&lt;=6000),((COÛTS!$C$114*4*O1392)),"0"))+(IF(AND(F1392="MEDIA",P1392="oui",Q1392="RECTO (Type Chaussette)",SEMAINE!M1392&gt;=6001,SEMAINE!M1392&lt;=8000),((COÛTS!$C$114*6*O1392)),"0"))+(IF(AND(F1392="MEDIA",P1392="oui",Q1392="RECTO (Type Chaussette)",SEMAINE!M1392&gt;=8001,SEMAINE!M1392&lt;=10000),((COÛTS!$C$114*8*O1392)),0))))</f>
        <v>0</v>
      </c>
      <c r="AH1392" s="6">
        <f>IF(R1392="OUI",0,(IF(AND(F1392="MEDIA",G1392="NON TISSÉ (Type Drop)",P1392="oui",Q1392="RECTO/VERSO (Type Deux Simple Face)"),((COÛTS!$C$115*4*O1392*SEMAINE!M1392/1000)+(COÛTS!$C$110*O1392*4)+(COÛTS!$C$107*O1392*SEMAINE!M1392/1000)),"0")+(IF(AND(F1392="MEDIA",P1392="oui",Q1392="RECTO/VERSO (Type Deux Simple Face)",SEMAINE!M1392&gt;2001,SEMAINE!M1392&lt;=4000),((COÛTS!$C$114*2*O1392)),"0"))+(IF(AND(F1392="MEDIA",P1392="oui",Q1392="RECTO/VERSO (Type Deux Simple Face)",SEMAINE!M1392&gt;=4001,SEMAINE!M1392&lt;=6000),((COÛTS!$C$114*4*O1392)),"0"))+(IF(AND(F1392="MEDIA",P1392="oui",Q1392="RECTO/VERSO (Type Deux Simple Face)",SEMAINE!M1392&gt;=6001,SEMAINE!M1392&lt;=8000),((COÛTS!$C$114*6*O1392)),"0"))+(IF(AND(F1392="MEDIA",P1392="oui",Q1392="RECTO/VERSO (Type Deux Simple Face)",SEMAINE!M1392&gt;=8001,SEMAINE!M1392&lt;=10000),((COÛTS!$C$114*8*O1392)),0))))</f>
        <v>0</v>
      </c>
      <c r="AI1392" s="6">
        <f>IF(R1392="OUI",0,(IF(AND(F1392="MEDIA",G1392="NON TISSÉ (Type Drop)",P1392="oui",Q1392="MODULE TRIANGULAIRE"),((COÛTS!$C$115*6*O1392*SEMAINE!M1392/1000)+(COÛTS!$C$112*O1392*6)+(COÛTS!$C$107*O1392*3)),"0")+(IF(AND(F1392="MEDIA",P1392="oui",Q1392="MODULE TRIANGULAIRE",SEMAINE!M1392&gt;2001,SEMAINE!M1392&lt;=4000),((COÛTS!$C$114*2*O1392*3)),"0"))+(IF(AND(F1392="MEDIA",P1392="oui",Q1392="MODULE TRIANGULAIRE",SEMAINE!M1392&gt;=4001,SEMAINE!M1392&lt;=6000),((COÛTS!$C$114*4*O1392*3)),"0"))+(IF(AND(F1392="MEDIA",P1392="oui",Q1392="MODULE TRIANGULAIRE",SEMAINE!M1392&gt;=6001,SEMAINE!M1392&lt;=8000),((COÛTS!$C$114*6*O1392*3)),"0"))+(IF(AND(F1392="MEDIA",P1392="oui",Q1392="MODULE TRIANGULAIRE",SEMAINE!M1392&gt;=8001,SEMAINE!M1392&lt;=10000),((COÛTS!$C$114*8*O1392*3)),0))))</f>
        <v>0</v>
      </c>
      <c r="AJ1392" s="6">
        <f>IF(OR(R1392="OUI",H1392&gt;0),0,(IF(AND(F1392="MEDIA",G1392="NON TISSÉ (Type Drop)",P1392="oui",Q1392="MODULE CARRÉ"),((COÛTS!$C$115*8*O1392*SEMAINE!M1392/1000)+(COÛTS!$C$111*O1392*8)+(COÛTS!$C$107*O1392*4)),"0")+IF(AND(F1392="MEDIA",G1392="BÂCHE FRONTLIT 450gr (Type Bâche M1)",P1392="oui",Q1392="MODULE CARRÉ"),((COÛTS!$C$115*8*O1392*SEMAINE!M1392/1000)+(COÛTS!$C$111*O1392*8)+(COÛTS!$C$107*O1392*4)),"0")+(IF(AND(F1392="MEDIA",P1392="oui",Q1392="MODULE CARRÉ",SEMAINE!M1392&gt;2001,SEMAINE!M1392&lt;=4000),((COÛTS!$C$114*2*O1392*4)),"0"))+(IF(AND(F1392="MEDIA",P1392="oui",Q1392="MODULE CARRÉ",SEMAINE!M1392&gt;=4001,SEMAINE!M1392&lt;=6000),((COÛTS!$C$114*4*O1392*4)),"0"))+(IF(AND(F1392="MEDIA",P1392="oui",Q1392="MODULE CARRÉ",SEMAINE!M1392&gt;=6001,SEMAINE!M1392&lt;=8000),((COÛTS!$C$114*6*O1392*4)),"0"))+(IF(AND(F1392="MEDIA",P1392="oui",Q1392="MODULE CARRÉ",SEMAINE!M1392&gt;=8001,SEMAINE!M1392&lt;=10000),((COÛTS!$C$114*8*O1392*4)),"0"))))</f>
        <v>0</v>
      </c>
      <c r="AK1392" s="38">
        <f>IF(Y1392&gt;0,(VLOOKUP(Y1392,DATA!$AB$2:$AC$102,2,0)),1)</f>
        <v>1</v>
      </c>
      <c r="AL1392" s="53">
        <f t="shared" si="175"/>
        <v>0</v>
      </c>
    </row>
    <row r="1393" spans="2:38" ht="25.05" customHeight="1" x14ac:dyDescent="0.25">
      <c r="B1393" s="43" t="str">
        <f>COUNTIF($D$3:D1393,D1393)&amp;T_Semaine[[#This Row],[N°AFFAIRE]]</f>
        <v>0</v>
      </c>
      <c r="C1393" s="50"/>
      <c r="D1393" s="50"/>
      <c r="E1393" s="50"/>
      <c r="F1393" s="50"/>
      <c r="G1393" s="50"/>
      <c r="H1393" s="50"/>
      <c r="I1393" s="50"/>
      <c r="J1393" s="50"/>
      <c r="K1393" s="50"/>
      <c r="L1393" s="50"/>
      <c r="M1393" s="91"/>
      <c r="N1393" s="91"/>
      <c r="O1393" s="50"/>
      <c r="P1393" s="50"/>
      <c r="Q1393" s="50"/>
      <c r="R1393" s="50"/>
      <c r="S1393" s="50"/>
      <c r="T1393" s="95">
        <f t="shared" si="169"/>
        <v>0</v>
      </c>
      <c r="U1393" s="36">
        <f t="shared" si="170"/>
        <v>0</v>
      </c>
      <c r="V1393" s="43"/>
      <c r="W1393" s="43"/>
      <c r="X1393" s="6">
        <f t="shared" si="168"/>
        <v>0</v>
      </c>
      <c r="Y1393" s="55"/>
      <c r="Z1393" s="6">
        <f>(IF(R1393="OUI",0,IF(AND(F1393="MEDIA",G1393&gt;0,O1393&gt;0),(VLOOKUP(G1393,COÛTS!$A$1:$C$157,3,0)*(M1393*N1393/1000*O1393/1000)),0)+IF(AND(G1393&gt;0,F1393="HEURE"),(VLOOKUP(G1393,COÛTS!$A$1:$C$157,3,0)*(O1393)),0))+IF(AND(G1393&gt;0,F1393="DIVERS"),(VLOOKUP(G1393,COÛTS!$A$1:$C$157,3,0)*(O1393)),0)+IF(AND(G1393&gt;0,F1393="VEHICULE"),(VLOOKUP(G1393,COÛTS!$A$1:$C$157,3,0)*(O1393)),0)+IF(AND(G1393&gt;0,F1393="FACONNAGE"),(VLOOKUP(G1393,COÛTS!$A$1:$C$157,3,0)*(O1393)),0)+IF(AND(G1393&gt;0,F1393="ACCESSOIRES"),(VLOOKUP(G1393,COÛTS!$A$1:$C$157,3,0)*(O1393)),0)+IF(AND(F1393="TRANSPORT",G1393&gt;0),(VLOOKUP(G1393,COÛTS!$A$1:$C$157,3,0)*(O1393)),0)+IF(AND(F1393="PRODUITS",G1393="KIT COMPLET HABILLAGE CLOISON MODULAIRE (mL)"),(VLOOKUP(G1393,COÛTS!$A$1:$C$157,3,0)*(M1393/1000*O1393)),0)+IF(AND(F1393="MEDIA",H1393&lt;0,G1393&gt;0,P1393="oui",Q1393="RECTO/VERSO (Type Deux Simple Face)"),(VLOOKUP(G1393,COÛTS!$A$1:$C$157,3,0)*(M1393*(N1393+480)/1000*O1393/1000)),"0")+IF(AND(F1393="MEDIA",H1393&lt;0,G1393&gt;0,P1393="oui",Q1393="MODULE TRIANGULAIRE"),(VLOOKUP(G1393,COÛTS!$A$1:$C$157,3,0)*(M1393*(N1393+240)/1000*O1393/1000)*2)+(VLOOKUP(G1393,COÛTS!$A$1:$C$157,3,0)*(M1393)/1000*0.24),"0")+IF(AND(F1393="MEDIA",P1393="oui",G1393&gt;0,H1393&lt;0,Q1393="MODULE CARRÉ"),(VLOOKUP(G1393,COÛTS!$A$1:$C$157,3,0)*(M1393*(N1393+240)/1000*O1393/1000)*3)+(VLOOKUP(G1393,COÛTS!$A$1:$C$157,3,0)*(M1393)/1000*0.24),"0")+IF(AND(F1393="MEDIA",H1393&lt;0,P1393="oui",G1393&gt;0,Q1393="RECTO (Type Chaussette)"),(VLOOKUP(G1393,COÛTS!$A$1:$C$157,3,0)*(M1393*(N1393+60)/1000*O1393/1000))))</f>
        <v>0</v>
      </c>
      <c r="AA1393" s="6">
        <f>IF(R1393="OUI",0,IF(AND(H1393&gt;0,I1393="OUI"),(VLOOKUP(H1393,COÛTS!$A$1:$C$157,3,0)*(M1393*N1393/1000*O1393/1000)),0))</f>
        <v>0</v>
      </c>
      <c r="AB1393" s="6">
        <f t="shared" si="171"/>
        <v>0</v>
      </c>
      <c r="AC1393" s="7">
        <f t="shared" si="172"/>
        <v>0</v>
      </c>
      <c r="AD1393" s="6">
        <f t="shared" si="173"/>
        <v>0</v>
      </c>
      <c r="AE1393" s="6">
        <f t="shared" si="174"/>
        <v>0</v>
      </c>
      <c r="AF1393" s="6">
        <f>IF(R1393="OUI",0,(IF(AND(P1393="oui",Q1393="RECTO (Type Chaussette, Simple Face)",SEMAINE!M1395&lt;=2000),((COÛTS!$C$115*2*O1393*SEMAINE!M1393/1000)+(COÛTS!$C$109*O1393*SEMAINE!M1393/1000)+(COÛTS!$C$107*O1393*SEMAINE!M1393/1000)),"0")+(IF(AND(P1393="oui",Q1393="RECTO (Type Chaussette, Simple Face)",SEMAINE!M1393&gt;2001,SEMAINE!M1393&lt;=4000),((COÛTS!$C$114*2*O1393)),"0"))+(IF(AND(P1393="oui",Q1393="RECTO (Type Chaussette, Simple Face)",SEMAINE!M1393&gt;=4001,SEMAINE!M1393&lt;=6000),((COÛTS!$C$114*4*O1393)),"0"))+(IF(AND(P1393="oui",Q1393="RECTO (Type Chaussette, Simple Face)",SEMAINE!M1393&gt;=6001,SEMAINE!M1393&lt;=8000),((COÛTS!$C$114*6*O1393)),"0"))+(IF(AND(P1393="oui",Q1393="RECTO (Type Chaussette, Simple Face)",SEMAINE!M1393&gt;=8001,SEMAINE!M1393&lt;=10000),((COÛTS!$C$114*8*O1393)),0))))</f>
        <v>0</v>
      </c>
      <c r="AG1393" s="6">
        <f>IF(R1393="OUI",0,(IF(AND(F1393="MEDIA",G1393="NON TISSÉ (Type Drop)",P1393="oui",Q1393="RECTO (Type Chaussette)",SEMAINE!M1396&lt;=2000),((COÛTS!$C$115*2*O1393*SEMAINE!M1393/1000)+(COÛTS!$C$109*O1393*SEMAINE!M1393/1000)+(COÛTS!$C$107*O1393*SEMAINE!M1393/1000)),"0")+(IF(AND(F1393="MEDIA",P1393="oui",Q1393="RECTO (Type Chaussette)",SEMAINE!M1393&gt;2001,SEMAINE!M1393&lt;=4000),((COÛTS!$C$114*2*O1393)),"0"))+(IF(AND(F1393="MEDIA",P1393="oui",Q1393="RECTO (Type Chaussette)",SEMAINE!M1393&gt;=4001,SEMAINE!M1393&lt;=6000),((COÛTS!$C$114*4*O1393)),"0"))+(IF(AND(F1393="MEDIA",P1393="oui",Q1393="RECTO (Type Chaussette)",SEMAINE!M1393&gt;=6001,SEMAINE!M1393&lt;=8000),((COÛTS!$C$114*6*O1393)),"0"))+(IF(AND(F1393="MEDIA",P1393="oui",Q1393="RECTO (Type Chaussette)",SEMAINE!M1393&gt;=8001,SEMAINE!M1393&lt;=10000),((COÛTS!$C$114*8*O1393)),0))))</f>
        <v>0</v>
      </c>
      <c r="AH1393" s="6">
        <f>IF(R1393="OUI",0,(IF(AND(F1393="MEDIA",G1393="NON TISSÉ (Type Drop)",P1393="oui",Q1393="RECTO/VERSO (Type Deux Simple Face)"),((COÛTS!$C$115*4*O1393*SEMAINE!M1393/1000)+(COÛTS!$C$110*O1393*4)+(COÛTS!$C$107*O1393*SEMAINE!M1393/1000)),"0")+(IF(AND(F1393="MEDIA",P1393="oui",Q1393="RECTO/VERSO (Type Deux Simple Face)",SEMAINE!M1393&gt;2001,SEMAINE!M1393&lt;=4000),((COÛTS!$C$114*2*O1393)),"0"))+(IF(AND(F1393="MEDIA",P1393="oui",Q1393="RECTO/VERSO (Type Deux Simple Face)",SEMAINE!M1393&gt;=4001,SEMAINE!M1393&lt;=6000),((COÛTS!$C$114*4*O1393)),"0"))+(IF(AND(F1393="MEDIA",P1393="oui",Q1393="RECTO/VERSO (Type Deux Simple Face)",SEMAINE!M1393&gt;=6001,SEMAINE!M1393&lt;=8000),((COÛTS!$C$114*6*O1393)),"0"))+(IF(AND(F1393="MEDIA",P1393="oui",Q1393="RECTO/VERSO (Type Deux Simple Face)",SEMAINE!M1393&gt;=8001,SEMAINE!M1393&lt;=10000),((COÛTS!$C$114*8*O1393)),0))))</f>
        <v>0</v>
      </c>
      <c r="AI1393" s="6">
        <f>IF(R1393="OUI",0,(IF(AND(F1393="MEDIA",G1393="NON TISSÉ (Type Drop)",P1393="oui",Q1393="MODULE TRIANGULAIRE"),((COÛTS!$C$115*6*O1393*SEMAINE!M1393/1000)+(COÛTS!$C$112*O1393*6)+(COÛTS!$C$107*O1393*3)),"0")+(IF(AND(F1393="MEDIA",P1393="oui",Q1393="MODULE TRIANGULAIRE",SEMAINE!M1393&gt;2001,SEMAINE!M1393&lt;=4000),((COÛTS!$C$114*2*O1393*3)),"0"))+(IF(AND(F1393="MEDIA",P1393="oui",Q1393="MODULE TRIANGULAIRE",SEMAINE!M1393&gt;=4001,SEMAINE!M1393&lt;=6000),((COÛTS!$C$114*4*O1393*3)),"0"))+(IF(AND(F1393="MEDIA",P1393="oui",Q1393="MODULE TRIANGULAIRE",SEMAINE!M1393&gt;=6001,SEMAINE!M1393&lt;=8000),((COÛTS!$C$114*6*O1393*3)),"0"))+(IF(AND(F1393="MEDIA",P1393="oui",Q1393="MODULE TRIANGULAIRE",SEMAINE!M1393&gt;=8001,SEMAINE!M1393&lt;=10000),((COÛTS!$C$114*8*O1393*3)),0))))</f>
        <v>0</v>
      </c>
      <c r="AJ1393" s="6">
        <f>IF(OR(R1393="OUI",H1393&gt;0),0,(IF(AND(F1393="MEDIA",G1393="NON TISSÉ (Type Drop)",P1393="oui",Q1393="MODULE CARRÉ"),((COÛTS!$C$115*8*O1393*SEMAINE!M1393/1000)+(COÛTS!$C$111*O1393*8)+(COÛTS!$C$107*O1393*4)),"0")+IF(AND(F1393="MEDIA",G1393="BÂCHE FRONTLIT 450gr (Type Bâche M1)",P1393="oui",Q1393="MODULE CARRÉ"),((COÛTS!$C$115*8*O1393*SEMAINE!M1393/1000)+(COÛTS!$C$111*O1393*8)+(COÛTS!$C$107*O1393*4)),"0")+(IF(AND(F1393="MEDIA",P1393="oui",Q1393="MODULE CARRÉ",SEMAINE!M1393&gt;2001,SEMAINE!M1393&lt;=4000),((COÛTS!$C$114*2*O1393*4)),"0"))+(IF(AND(F1393="MEDIA",P1393="oui",Q1393="MODULE CARRÉ",SEMAINE!M1393&gt;=4001,SEMAINE!M1393&lt;=6000),((COÛTS!$C$114*4*O1393*4)),"0"))+(IF(AND(F1393="MEDIA",P1393="oui",Q1393="MODULE CARRÉ",SEMAINE!M1393&gt;=6001,SEMAINE!M1393&lt;=8000),((COÛTS!$C$114*6*O1393*4)),"0"))+(IF(AND(F1393="MEDIA",P1393="oui",Q1393="MODULE CARRÉ",SEMAINE!M1393&gt;=8001,SEMAINE!M1393&lt;=10000),((COÛTS!$C$114*8*O1393*4)),"0"))))</f>
        <v>0</v>
      </c>
      <c r="AK1393" s="38">
        <f>IF(Y1393&gt;0,(VLOOKUP(Y1393,DATA!$AB$2:$AC$102,2,0)),1)</f>
        <v>1</v>
      </c>
      <c r="AL1393" s="53">
        <f t="shared" si="175"/>
        <v>0</v>
      </c>
    </row>
    <row r="1394" spans="2:38" ht="25.05" customHeight="1" x14ac:dyDescent="0.25">
      <c r="B1394" s="43" t="str">
        <f>COUNTIF($D$3:D1394,D1394)&amp;T_Semaine[[#This Row],[N°AFFAIRE]]</f>
        <v>0</v>
      </c>
      <c r="C1394" s="50"/>
      <c r="D1394" s="50"/>
      <c r="E1394" s="50"/>
      <c r="F1394" s="50"/>
      <c r="G1394" s="50"/>
      <c r="H1394" s="50"/>
      <c r="I1394" s="50"/>
      <c r="J1394" s="50"/>
      <c r="K1394" s="50"/>
      <c r="L1394" s="50"/>
      <c r="M1394" s="91"/>
      <c r="N1394" s="91"/>
      <c r="O1394" s="50"/>
      <c r="P1394" s="50"/>
      <c r="Q1394" s="50"/>
      <c r="R1394" s="50"/>
      <c r="S1394" s="50"/>
      <c r="T1394" s="95">
        <f t="shared" si="169"/>
        <v>0</v>
      </c>
      <c r="U1394" s="36">
        <f t="shared" si="170"/>
        <v>0</v>
      </c>
      <c r="V1394" s="43"/>
      <c r="W1394" s="43"/>
      <c r="X1394" s="6">
        <f t="shared" si="168"/>
        <v>0</v>
      </c>
      <c r="Y1394" s="55"/>
      <c r="Z1394" s="6">
        <f>(IF(R1394="OUI",0,IF(AND(F1394="MEDIA",G1394&gt;0,O1394&gt;0),(VLOOKUP(G1394,COÛTS!$A$1:$C$157,3,0)*(M1394*N1394/1000*O1394/1000)),0)+IF(AND(G1394&gt;0,F1394="HEURE"),(VLOOKUP(G1394,COÛTS!$A$1:$C$157,3,0)*(O1394)),0))+IF(AND(G1394&gt;0,F1394="DIVERS"),(VLOOKUP(G1394,COÛTS!$A$1:$C$157,3,0)*(O1394)),0)+IF(AND(G1394&gt;0,F1394="VEHICULE"),(VLOOKUP(G1394,COÛTS!$A$1:$C$157,3,0)*(O1394)),0)+IF(AND(G1394&gt;0,F1394="FACONNAGE"),(VLOOKUP(G1394,COÛTS!$A$1:$C$157,3,0)*(O1394)),0)+IF(AND(G1394&gt;0,F1394="ACCESSOIRES"),(VLOOKUP(G1394,COÛTS!$A$1:$C$157,3,0)*(O1394)),0)+IF(AND(F1394="TRANSPORT",G1394&gt;0),(VLOOKUP(G1394,COÛTS!$A$1:$C$157,3,0)*(O1394)),0)+IF(AND(F1394="PRODUITS",G1394="KIT COMPLET HABILLAGE CLOISON MODULAIRE (mL)"),(VLOOKUP(G1394,COÛTS!$A$1:$C$157,3,0)*(M1394/1000*O1394)),0)+IF(AND(F1394="MEDIA",H1394&lt;0,G1394&gt;0,P1394="oui",Q1394="RECTO/VERSO (Type Deux Simple Face)"),(VLOOKUP(G1394,COÛTS!$A$1:$C$157,3,0)*(M1394*(N1394+480)/1000*O1394/1000)),"0")+IF(AND(F1394="MEDIA",H1394&lt;0,G1394&gt;0,P1394="oui",Q1394="MODULE TRIANGULAIRE"),(VLOOKUP(G1394,COÛTS!$A$1:$C$157,3,0)*(M1394*(N1394+240)/1000*O1394/1000)*2)+(VLOOKUP(G1394,COÛTS!$A$1:$C$157,3,0)*(M1394)/1000*0.24),"0")+IF(AND(F1394="MEDIA",P1394="oui",G1394&gt;0,H1394&lt;0,Q1394="MODULE CARRÉ"),(VLOOKUP(G1394,COÛTS!$A$1:$C$157,3,0)*(M1394*(N1394+240)/1000*O1394/1000)*3)+(VLOOKUP(G1394,COÛTS!$A$1:$C$157,3,0)*(M1394)/1000*0.24),"0")+IF(AND(F1394="MEDIA",H1394&lt;0,P1394="oui",G1394&gt;0,Q1394="RECTO (Type Chaussette)"),(VLOOKUP(G1394,COÛTS!$A$1:$C$157,3,0)*(M1394*(N1394+60)/1000*O1394/1000))))</f>
        <v>0</v>
      </c>
      <c r="AA1394" s="6">
        <f>IF(R1394="OUI",0,IF(AND(H1394&gt;0,I1394="OUI"),(VLOOKUP(H1394,COÛTS!$A$1:$C$157,3,0)*(M1394*N1394/1000*O1394/1000)),0))</f>
        <v>0</v>
      </c>
      <c r="AB1394" s="6">
        <f t="shared" si="171"/>
        <v>0</v>
      </c>
      <c r="AC1394" s="7">
        <f t="shared" si="172"/>
        <v>0</v>
      </c>
      <c r="AD1394" s="6">
        <f t="shared" si="173"/>
        <v>0</v>
      </c>
      <c r="AE1394" s="6">
        <f t="shared" si="174"/>
        <v>0</v>
      </c>
      <c r="AF1394" s="6">
        <f>IF(R1394="OUI",0,(IF(AND(P1394="oui",Q1394="RECTO (Type Chaussette, Simple Face)",SEMAINE!M1396&lt;=2000),((COÛTS!$C$115*2*O1394*SEMAINE!M1394/1000)+(COÛTS!$C$109*O1394*SEMAINE!M1394/1000)+(COÛTS!$C$107*O1394*SEMAINE!M1394/1000)),"0")+(IF(AND(P1394="oui",Q1394="RECTO (Type Chaussette, Simple Face)",SEMAINE!M1394&gt;2001,SEMAINE!M1394&lt;=4000),((COÛTS!$C$114*2*O1394)),"0"))+(IF(AND(P1394="oui",Q1394="RECTO (Type Chaussette, Simple Face)",SEMAINE!M1394&gt;=4001,SEMAINE!M1394&lt;=6000),((COÛTS!$C$114*4*O1394)),"0"))+(IF(AND(P1394="oui",Q1394="RECTO (Type Chaussette, Simple Face)",SEMAINE!M1394&gt;=6001,SEMAINE!M1394&lt;=8000),((COÛTS!$C$114*6*O1394)),"0"))+(IF(AND(P1394="oui",Q1394="RECTO (Type Chaussette, Simple Face)",SEMAINE!M1394&gt;=8001,SEMAINE!M1394&lt;=10000),((COÛTS!$C$114*8*O1394)),0))))</f>
        <v>0</v>
      </c>
      <c r="AG1394" s="6">
        <f>IF(R1394="OUI",0,(IF(AND(F1394="MEDIA",G1394="NON TISSÉ (Type Drop)",P1394="oui",Q1394="RECTO (Type Chaussette)",SEMAINE!M1397&lt;=2000),((COÛTS!$C$115*2*O1394*SEMAINE!M1394/1000)+(COÛTS!$C$109*O1394*SEMAINE!M1394/1000)+(COÛTS!$C$107*O1394*SEMAINE!M1394/1000)),"0")+(IF(AND(F1394="MEDIA",P1394="oui",Q1394="RECTO (Type Chaussette)",SEMAINE!M1394&gt;2001,SEMAINE!M1394&lt;=4000),((COÛTS!$C$114*2*O1394)),"0"))+(IF(AND(F1394="MEDIA",P1394="oui",Q1394="RECTO (Type Chaussette)",SEMAINE!M1394&gt;=4001,SEMAINE!M1394&lt;=6000),((COÛTS!$C$114*4*O1394)),"0"))+(IF(AND(F1394="MEDIA",P1394="oui",Q1394="RECTO (Type Chaussette)",SEMAINE!M1394&gt;=6001,SEMAINE!M1394&lt;=8000),((COÛTS!$C$114*6*O1394)),"0"))+(IF(AND(F1394="MEDIA",P1394="oui",Q1394="RECTO (Type Chaussette)",SEMAINE!M1394&gt;=8001,SEMAINE!M1394&lt;=10000),((COÛTS!$C$114*8*O1394)),0))))</f>
        <v>0</v>
      </c>
      <c r="AH1394" s="6">
        <f>IF(R1394="OUI",0,(IF(AND(F1394="MEDIA",G1394="NON TISSÉ (Type Drop)",P1394="oui",Q1394="RECTO/VERSO (Type Deux Simple Face)"),((COÛTS!$C$115*4*O1394*SEMAINE!M1394/1000)+(COÛTS!$C$110*O1394*4)+(COÛTS!$C$107*O1394*SEMAINE!M1394/1000)),"0")+(IF(AND(F1394="MEDIA",P1394="oui",Q1394="RECTO/VERSO (Type Deux Simple Face)",SEMAINE!M1394&gt;2001,SEMAINE!M1394&lt;=4000),((COÛTS!$C$114*2*O1394)),"0"))+(IF(AND(F1394="MEDIA",P1394="oui",Q1394="RECTO/VERSO (Type Deux Simple Face)",SEMAINE!M1394&gt;=4001,SEMAINE!M1394&lt;=6000),((COÛTS!$C$114*4*O1394)),"0"))+(IF(AND(F1394="MEDIA",P1394="oui",Q1394="RECTO/VERSO (Type Deux Simple Face)",SEMAINE!M1394&gt;=6001,SEMAINE!M1394&lt;=8000),((COÛTS!$C$114*6*O1394)),"0"))+(IF(AND(F1394="MEDIA",P1394="oui",Q1394="RECTO/VERSO (Type Deux Simple Face)",SEMAINE!M1394&gt;=8001,SEMAINE!M1394&lt;=10000),((COÛTS!$C$114*8*O1394)),0))))</f>
        <v>0</v>
      </c>
      <c r="AI1394" s="6">
        <f>IF(R1394="OUI",0,(IF(AND(F1394="MEDIA",G1394="NON TISSÉ (Type Drop)",P1394="oui",Q1394="MODULE TRIANGULAIRE"),((COÛTS!$C$115*6*O1394*SEMAINE!M1394/1000)+(COÛTS!$C$112*O1394*6)+(COÛTS!$C$107*O1394*3)),"0")+(IF(AND(F1394="MEDIA",P1394="oui",Q1394="MODULE TRIANGULAIRE",SEMAINE!M1394&gt;2001,SEMAINE!M1394&lt;=4000),((COÛTS!$C$114*2*O1394*3)),"0"))+(IF(AND(F1394="MEDIA",P1394="oui",Q1394="MODULE TRIANGULAIRE",SEMAINE!M1394&gt;=4001,SEMAINE!M1394&lt;=6000),((COÛTS!$C$114*4*O1394*3)),"0"))+(IF(AND(F1394="MEDIA",P1394="oui",Q1394="MODULE TRIANGULAIRE",SEMAINE!M1394&gt;=6001,SEMAINE!M1394&lt;=8000),((COÛTS!$C$114*6*O1394*3)),"0"))+(IF(AND(F1394="MEDIA",P1394="oui",Q1394="MODULE TRIANGULAIRE",SEMAINE!M1394&gt;=8001,SEMAINE!M1394&lt;=10000),((COÛTS!$C$114*8*O1394*3)),0))))</f>
        <v>0</v>
      </c>
      <c r="AJ1394" s="6">
        <f>IF(OR(R1394="OUI",H1394&gt;0),0,(IF(AND(F1394="MEDIA",G1394="NON TISSÉ (Type Drop)",P1394="oui",Q1394="MODULE CARRÉ"),((COÛTS!$C$115*8*O1394*SEMAINE!M1394/1000)+(COÛTS!$C$111*O1394*8)+(COÛTS!$C$107*O1394*4)),"0")+IF(AND(F1394="MEDIA",G1394="BÂCHE FRONTLIT 450gr (Type Bâche M1)",P1394="oui",Q1394="MODULE CARRÉ"),((COÛTS!$C$115*8*O1394*SEMAINE!M1394/1000)+(COÛTS!$C$111*O1394*8)+(COÛTS!$C$107*O1394*4)),"0")+(IF(AND(F1394="MEDIA",P1394="oui",Q1394="MODULE CARRÉ",SEMAINE!M1394&gt;2001,SEMAINE!M1394&lt;=4000),((COÛTS!$C$114*2*O1394*4)),"0"))+(IF(AND(F1394="MEDIA",P1394="oui",Q1394="MODULE CARRÉ",SEMAINE!M1394&gt;=4001,SEMAINE!M1394&lt;=6000),((COÛTS!$C$114*4*O1394*4)),"0"))+(IF(AND(F1394="MEDIA",P1394="oui",Q1394="MODULE CARRÉ",SEMAINE!M1394&gt;=6001,SEMAINE!M1394&lt;=8000),((COÛTS!$C$114*6*O1394*4)),"0"))+(IF(AND(F1394="MEDIA",P1394="oui",Q1394="MODULE CARRÉ",SEMAINE!M1394&gt;=8001,SEMAINE!M1394&lt;=10000),((COÛTS!$C$114*8*O1394*4)),"0"))))</f>
        <v>0</v>
      </c>
      <c r="AK1394" s="38">
        <f>IF(Y1394&gt;0,(VLOOKUP(Y1394,DATA!$AB$2:$AC$102,2,0)),1)</f>
        <v>1</v>
      </c>
      <c r="AL1394" s="53">
        <f t="shared" si="175"/>
        <v>0</v>
      </c>
    </row>
    <row r="1395" spans="2:38" ht="25.05" customHeight="1" x14ac:dyDescent="0.25">
      <c r="B1395" s="43" t="str">
        <f>COUNTIF($D$3:D1395,D1395)&amp;T_Semaine[[#This Row],[N°AFFAIRE]]</f>
        <v>0</v>
      </c>
      <c r="C1395" s="50"/>
      <c r="D1395" s="50"/>
      <c r="E1395" s="50"/>
      <c r="F1395" s="50"/>
      <c r="G1395" s="50"/>
      <c r="H1395" s="50"/>
      <c r="I1395" s="50"/>
      <c r="J1395" s="50"/>
      <c r="K1395" s="50"/>
      <c r="L1395" s="50"/>
      <c r="M1395" s="91"/>
      <c r="N1395" s="91"/>
      <c r="O1395" s="50"/>
      <c r="P1395" s="50"/>
      <c r="Q1395" s="50"/>
      <c r="R1395" s="50"/>
      <c r="S1395" s="50"/>
      <c r="T1395" s="95">
        <f t="shared" si="169"/>
        <v>0</v>
      </c>
      <c r="U1395" s="36">
        <f t="shared" si="170"/>
        <v>0</v>
      </c>
      <c r="V1395" s="43"/>
      <c r="W1395" s="43"/>
      <c r="X1395" s="6">
        <f t="shared" si="168"/>
        <v>0</v>
      </c>
      <c r="Y1395" s="55"/>
      <c r="Z1395" s="6">
        <f>(IF(R1395="OUI",0,IF(AND(F1395="MEDIA",G1395&gt;0,O1395&gt;0),(VLOOKUP(G1395,COÛTS!$A$1:$C$157,3,0)*(M1395*N1395/1000*O1395/1000)),0)+IF(AND(G1395&gt;0,F1395="HEURE"),(VLOOKUP(G1395,COÛTS!$A$1:$C$157,3,0)*(O1395)),0))+IF(AND(G1395&gt;0,F1395="DIVERS"),(VLOOKUP(G1395,COÛTS!$A$1:$C$157,3,0)*(O1395)),0)+IF(AND(G1395&gt;0,F1395="VEHICULE"),(VLOOKUP(G1395,COÛTS!$A$1:$C$157,3,0)*(O1395)),0)+IF(AND(G1395&gt;0,F1395="FACONNAGE"),(VLOOKUP(G1395,COÛTS!$A$1:$C$157,3,0)*(O1395)),0)+IF(AND(G1395&gt;0,F1395="ACCESSOIRES"),(VLOOKUP(G1395,COÛTS!$A$1:$C$157,3,0)*(O1395)),0)+IF(AND(F1395="TRANSPORT",G1395&gt;0),(VLOOKUP(G1395,COÛTS!$A$1:$C$157,3,0)*(O1395)),0)+IF(AND(F1395="PRODUITS",G1395="KIT COMPLET HABILLAGE CLOISON MODULAIRE (mL)"),(VLOOKUP(G1395,COÛTS!$A$1:$C$157,3,0)*(M1395/1000*O1395)),0)+IF(AND(F1395="MEDIA",H1395&lt;0,G1395&gt;0,P1395="oui",Q1395="RECTO/VERSO (Type Deux Simple Face)"),(VLOOKUP(G1395,COÛTS!$A$1:$C$157,3,0)*(M1395*(N1395+480)/1000*O1395/1000)),"0")+IF(AND(F1395="MEDIA",H1395&lt;0,G1395&gt;0,P1395="oui",Q1395="MODULE TRIANGULAIRE"),(VLOOKUP(G1395,COÛTS!$A$1:$C$157,3,0)*(M1395*(N1395+240)/1000*O1395/1000)*2)+(VLOOKUP(G1395,COÛTS!$A$1:$C$157,3,0)*(M1395)/1000*0.24),"0")+IF(AND(F1395="MEDIA",P1395="oui",G1395&gt;0,H1395&lt;0,Q1395="MODULE CARRÉ"),(VLOOKUP(G1395,COÛTS!$A$1:$C$157,3,0)*(M1395*(N1395+240)/1000*O1395/1000)*3)+(VLOOKUP(G1395,COÛTS!$A$1:$C$157,3,0)*(M1395)/1000*0.24),"0")+IF(AND(F1395="MEDIA",H1395&lt;0,P1395="oui",G1395&gt;0,Q1395="RECTO (Type Chaussette)"),(VLOOKUP(G1395,COÛTS!$A$1:$C$157,3,0)*(M1395*(N1395+60)/1000*O1395/1000))))</f>
        <v>0</v>
      </c>
      <c r="AA1395" s="6">
        <f>IF(R1395="OUI",0,IF(AND(H1395&gt;0,I1395="OUI"),(VLOOKUP(H1395,COÛTS!$A$1:$C$157,3,0)*(M1395*N1395/1000*O1395/1000)),0))</f>
        <v>0</v>
      </c>
      <c r="AB1395" s="6">
        <f t="shared" si="171"/>
        <v>0</v>
      </c>
      <c r="AC1395" s="7">
        <f t="shared" si="172"/>
        <v>0</v>
      </c>
      <c r="AD1395" s="6">
        <f t="shared" si="173"/>
        <v>0</v>
      </c>
      <c r="AE1395" s="6">
        <f t="shared" si="174"/>
        <v>0</v>
      </c>
      <c r="AF1395" s="6">
        <f>IF(R1395="OUI",0,(IF(AND(P1395="oui",Q1395="RECTO (Type Chaussette, Simple Face)",SEMAINE!M1397&lt;=2000),((COÛTS!$C$115*2*O1395*SEMAINE!M1395/1000)+(COÛTS!$C$109*O1395*SEMAINE!M1395/1000)+(COÛTS!$C$107*O1395*SEMAINE!M1395/1000)),"0")+(IF(AND(P1395="oui",Q1395="RECTO (Type Chaussette, Simple Face)",SEMAINE!M1395&gt;2001,SEMAINE!M1395&lt;=4000),((COÛTS!$C$114*2*O1395)),"0"))+(IF(AND(P1395="oui",Q1395="RECTO (Type Chaussette, Simple Face)",SEMAINE!M1395&gt;=4001,SEMAINE!M1395&lt;=6000),((COÛTS!$C$114*4*O1395)),"0"))+(IF(AND(P1395="oui",Q1395="RECTO (Type Chaussette, Simple Face)",SEMAINE!M1395&gt;=6001,SEMAINE!M1395&lt;=8000),((COÛTS!$C$114*6*O1395)),"0"))+(IF(AND(P1395="oui",Q1395="RECTO (Type Chaussette, Simple Face)",SEMAINE!M1395&gt;=8001,SEMAINE!M1395&lt;=10000),((COÛTS!$C$114*8*O1395)),0))))</f>
        <v>0</v>
      </c>
      <c r="AG1395" s="6">
        <f>IF(R1395="OUI",0,(IF(AND(F1395="MEDIA",G1395="NON TISSÉ (Type Drop)",P1395="oui",Q1395="RECTO (Type Chaussette)",SEMAINE!M1398&lt;=2000),((COÛTS!$C$115*2*O1395*SEMAINE!M1395/1000)+(COÛTS!$C$109*O1395*SEMAINE!M1395/1000)+(COÛTS!$C$107*O1395*SEMAINE!M1395/1000)),"0")+(IF(AND(F1395="MEDIA",P1395="oui",Q1395="RECTO (Type Chaussette)",SEMAINE!M1395&gt;2001,SEMAINE!M1395&lt;=4000),((COÛTS!$C$114*2*O1395)),"0"))+(IF(AND(F1395="MEDIA",P1395="oui",Q1395="RECTO (Type Chaussette)",SEMAINE!M1395&gt;=4001,SEMAINE!M1395&lt;=6000),((COÛTS!$C$114*4*O1395)),"0"))+(IF(AND(F1395="MEDIA",P1395="oui",Q1395="RECTO (Type Chaussette)",SEMAINE!M1395&gt;=6001,SEMAINE!M1395&lt;=8000),((COÛTS!$C$114*6*O1395)),"0"))+(IF(AND(F1395="MEDIA",P1395="oui",Q1395="RECTO (Type Chaussette)",SEMAINE!M1395&gt;=8001,SEMAINE!M1395&lt;=10000),((COÛTS!$C$114*8*O1395)),0))))</f>
        <v>0</v>
      </c>
      <c r="AH1395" s="6">
        <f>IF(R1395="OUI",0,(IF(AND(F1395="MEDIA",G1395="NON TISSÉ (Type Drop)",P1395="oui",Q1395="RECTO/VERSO (Type Deux Simple Face)"),((COÛTS!$C$115*4*O1395*SEMAINE!M1395/1000)+(COÛTS!$C$110*O1395*4)+(COÛTS!$C$107*O1395*SEMAINE!M1395/1000)),"0")+(IF(AND(F1395="MEDIA",P1395="oui",Q1395="RECTO/VERSO (Type Deux Simple Face)",SEMAINE!M1395&gt;2001,SEMAINE!M1395&lt;=4000),((COÛTS!$C$114*2*O1395)),"0"))+(IF(AND(F1395="MEDIA",P1395="oui",Q1395="RECTO/VERSO (Type Deux Simple Face)",SEMAINE!M1395&gt;=4001,SEMAINE!M1395&lt;=6000),((COÛTS!$C$114*4*O1395)),"0"))+(IF(AND(F1395="MEDIA",P1395="oui",Q1395="RECTO/VERSO (Type Deux Simple Face)",SEMAINE!M1395&gt;=6001,SEMAINE!M1395&lt;=8000),((COÛTS!$C$114*6*O1395)),"0"))+(IF(AND(F1395="MEDIA",P1395="oui",Q1395="RECTO/VERSO (Type Deux Simple Face)",SEMAINE!M1395&gt;=8001,SEMAINE!M1395&lt;=10000),((COÛTS!$C$114*8*O1395)),0))))</f>
        <v>0</v>
      </c>
      <c r="AI1395" s="6">
        <f>IF(R1395="OUI",0,(IF(AND(F1395="MEDIA",G1395="NON TISSÉ (Type Drop)",P1395="oui",Q1395="MODULE TRIANGULAIRE"),((COÛTS!$C$115*6*O1395*SEMAINE!M1395/1000)+(COÛTS!$C$112*O1395*6)+(COÛTS!$C$107*O1395*3)),"0")+(IF(AND(F1395="MEDIA",P1395="oui",Q1395="MODULE TRIANGULAIRE",SEMAINE!M1395&gt;2001,SEMAINE!M1395&lt;=4000),((COÛTS!$C$114*2*O1395*3)),"0"))+(IF(AND(F1395="MEDIA",P1395="oui",Q1395="MODULE TRIANGULAIRE",SEMAINE!M1395&gt;=4001,SEMAINE!M1395&lt;=6000),((COÛTS!$C$114*4*O1395*3)),"0"))+(IF(AND(F1395="MEDIA",P1395="oui",Q1395="MODULE TRIANGULAIRE",SEMAINE!M1395&gt;=6001,SEMAINE!M1395&lt;=8000),((COÛTS!$C$114*6*O1395*3)),"0"))+(IF(AND(F1395="MEDIA",P1395="oui",Q1395="MODULE TRIANGULAIRE",SEMAINE!M1395&gt;=8001,SEMAINE!M1395&lt;=10000),((COÛTS!$C$114*8*O1395*3)),0))))</f>
        <v>0</v>
      </c>
      <c r="AJ1395" s="6">
        <f>IF(OR(R1395="OUI",H1395&gt;0),0,(IF(AND(F1395="MEDIA",G1395="NON TISSÉ (Type Drop)",P1395="oui",Q1395="MODULE CARRÉ"),((COÛTS!$C$115*8*O1395*SEMAINE!M1395/1000)+(COÛTS!$C$111*O1395*8)+(COÛTS!$C$107*O1395*4)),"0")+IF(AND(F1395="MEDIA",G1395="BÂCHE FRONTLIT 450gr (Type Bâche M1)",P1395="oui",Q1395="MODULE CARRÉ"),((COÛTS!$C$115*8*O1395*SEMAINE!M1395/1000)+(COÛTS!$C$111*O1395*8)+(COÛTS!$C$107*O1395*4)),"0")+(IF(AND(F1395="MEDIA",P1395="oui",Q1395="MODULE CARRÉ",SEMAINE!M1395&gt;2001,SEMAINE!M1395&lt;=4000),((COÛTS!$C$114*2*O1395*4)),"0"))+(IF(AND(F1395="MEDIA",P1395="oui",Q1395="MODULE CARRÉ",SEMAINE!M1395&gt;=4001,SEMAINE!M1395&lt;=6000),((COÛTS!$C$114*4*O1395*4)),"0"))+(IF(AND(F1395="MEDIA",P1395="oui",Q1395="MODULE CARRÉ",SEMAINE!M1395&gt;=6001,SEMAINE!M1395&lt;=8000),((COÛTS!$C$114*6*O1395*4)),"0"))+(IF(AND(F1395="MEDIA",P1395="oui",Q1395="MODULE CARRÉ",SEMAINE!M1395&gt;=8001,SEMAINE!M1395&lt;=10000),((COÛTS!$C$114*8*O1395*4)),"0"))))</f>
        <v>0</v>
      </c>
      <c r="AK1395" s="38">
        <f>IF(Y1395&gt;0,(VLOOKUP(Y1395,DATA!$AB$2:$AC$102,2,0)),1)</f>
        <v>1</v>
      </c>
      <c r="AL1395" s="53">
        <f t="shared" si="175"/>
        <v>0</v>
      </c>
    </row>
    <row r="1396" spans="2:38" ht="25.05" customHeight="1" x14ac:dyDescent="0.25">
      <c r="B1396" s="43" t="str">
        <f>COUNTIF($D$3:D1396,D1396)&amp;T_Semaine[[#This Row],[N°AFFAIRE]]</f>
        <v>0</v>
      </c>
      <c r="C1396" s="50"/>
      <c r="D1396" s="50"/>
      <c r="E1396" s="50"/>
      <c r="F1396" s="50"/>
      <c r="G1396" s="50"/>
      <c r="H1396" s="50"/>
      <c r="I1396" s="50"/>
      <c r="J1396" s="50"/>
      <c r="K1396" s="50"/>
      <c r="L1396" s="50"/>
      <c r="M1396" s="91"/>
      <c r="N1396" s="91"/>
      <c r="O1396" s="50"/>
      <c r="P1396" s="50"/>
      <c r="Q1396" s="50"/>
      <c r="R1396" s="50"/>
      <c r="S1396" s="50"/>
      <c r="T1396" s="95">
        <f t="shared" si="169"/>
        <v>0</v>
      </c>
      <c r="U1396" s="36">
        <f t="shared" si="170"/>
        <v>0</v>
      </c>
      <c r="V1396" s="43"/>
      <c r="W1396" s="43"/>
      <c r="X1396" s="6">
        <f t="shared" si="168"/>
        <v>0</v>
      </c>
      <c r="Y1396" s="55"/>
      <c r="Z1396" s="6">
        <f>(IF(R1396="OUI",0,IF(AND(F1396="MEDIA",G1396&gt;0,O1396&gt;0),(VLOOKUP(G1396,COÛTS!$A$1:$C$157,3,0)*(M1396*N1396/1000*O1396/1000)),0)+IF(AND(G1396&gt;0,F1396="HEURE"),(VLOOKUP(G1396,COÛTS!$A$1:$C$157,3,0)*(O1396)),0))+IF(AND(G1396&gt;0,F1396="DIVERS"),(VLOOKUP(G1396,COÛTS!$A$1:$C$157,3,0)*(O1396)),0)+IF(AND(G1396&gt;0,F1396="VEHICULE"),(VLOOKUP(G1396,COÛTS!$A$1:$C$157,3,0)*(O1396)),0)+IF(AND(G1396&gt;0,F1396="FACONNAGE"),(VLOOKUP(G1396,COÛTS!$A$1:$C$157,3,0)*(O1396)),0)+IF(AND(G1396&gt;0,F1396="ACCESSOIRES"),(VLOOKUP(G1396,COÛTS!$A$1:$C$157,3,0)*(O1396)),0)+IF(AND(F1396="TRANSPORT",G1396&gt;0),(VLOOKUP(G1396,COÛTS!$A$1:$C$157,3,0)*(O1396)),0)+IF(AND(F1396="PRODUITS",G1396="KIT COMPLET HABILLAGE CLOISON MODULAIRE (mL)"),(VLOOKUP(G1396,COÛTS!$A$1:$C$157,3,0)*(M1396/1000*O1396)),0)+IF(AND(F1396="MEDIA",H1396&lt;0,G1396&gt;0,P1396="oui",Q1396="RECTO/VERSO (Type Deux Simple Face)"),(VLOOKUP(G1396,COÛTS!$A$1:$C$157,3,0)*(M1396*(N1396+480)/1000*O1396/1000)),"0")+IF(AND(F1396="MEDIA",H1396&lt;0,G1396&gt;0,P1396="oui",Q1396="MODULE TRIANGULAIRE"),(VLOOKUP(G1396,COÛTS!$A$1:$C$157,3,0)*(M1396*(N1396+240)/1000*O1396/1000)*2)+(VLOOKUP(G1396,COÛTS!$A$1:$C$157,3,0)*(M1396)/1000*0.24),"0")+IF(AND(F1396="MEDIA",P1396="oui",G1396&gt;0,H1396&lt;0,Q1396="MODULE CARRÉ"),(VLOOKUP(G1396,COÛTS!$A$1:$C$157,3,0)*(M1396*(N1396+240)/1000*O1396/1000)*3)+(VLOOKUP(G1396,COÛTS!$A$1:$C$157,3,0)*(M1396)/1000*0.24),"0")+IF(AND(F1396="MEDIA",H1396&lt;0,P1396="oui",G1396&gt;0,Q1396="RECTO (Type Chaussette)"),(VLOOKUP(G1396,COÛTS!$A$1:$C$157,3,0)*(M1396*(N1396+60)/1000*O1396/1000))))</f>
        <v>0</v>
      </c>
      <c r="AA1396" s="6">
        <f>IF(R1396="OUI",0,IF(AND(H1396&gt;0,I1396="OUI"),(VLOOKUP(H1396,COÛTS!$A$1:$C$157,3,0)*(M1396*N1396/1000*O1396/1000)),0))</f>
        <v>0</v>
      </c>
      <c r="AB1396" s="6">
        <f t="shared" si="171"/>
        <v>0</v>
      </c>
      <c r="AC1396" s="7">
        <f t="shared" si="172"/>
        <v>0</v>
      </c>
      <c r="AD1396" s="6">
        <f t="shared" si="173"/>
        <v>0</v>
      </c>
      <c r="AE1396" s="6">
        <f t="shared" si="174"/>
        <v>0</v>
      </c>
      <c r="AF1396" s="6">
        <f>IF(R1396="OUI",0,(IF(AND(P1396="oui",Q1396="RECTO (Type Chaussette, Simple Face)",SEMAINE!M1398&lt;=2000),((COÛTS!$C$115*2*O1396*SEMAINE!M1396/1000)+(COÛTS!$C$109*O1396*SEMAINE!M1396/1000)+(COÛTS!$C$107*O1396*SEMAINE!M1396/1000)),"0")+(IF(AND(P1396="oui",Q1396="RECTO (Type Chaussette, Simple Face)",SEMAINE!M1396&gt;2001,SEMAINE!M1396&lt;=4000),((COÛTS!$C$114*2*O1396)),"0"))+(IF(AND(P1396="oui",Q1396="RECTO (Type Chaussette, Simple Face)",SEMAINE!M1396&gt;=4001,SEMAINE!M1396&lt;=6000),((COÛTS!$C$114*4*O1396)),"0"))+(IF(AND(P1396="oui",Q1396="RECTO (Type Chaussette, Simple Face)",SEMAINE!M1396&gt;=6001,SEMAINE!M1396&lt;=8000),((COÛTS!$C$114*6*O1396)),"0"))+(IF(AND(P1396="oui",Q1396="RECTO (Type Chaussette, Simple Face)",SEMAINE!M1396&gt;=8001,SEMAINE!M1396&lt;=10000),((COÛTS!$C$114*8*O1396)),0))))</f>
        <v>0</v>
      </c>
      <c r="AG1396" s="6">
        <f>IF(R1396="OUI",0,(IF(AND(F1396="MEDIA",G1396="NON TISSÉ (Type Drop)",P1396="oui",Q1396="RECTO (Type Chaussette)",SEMAINE!M1399&lt;=2000),((COÛTS!$C$115*2*O1396*SEMAINE!M1396/1000)+(COÛTS!$C$109*O1396*SEMAINE!M1396/1000)+(COÛTS!$C$107*O1396*SEMAINE!M1396/1000)),"0")+(IF(AND(F1396="MEDIA",P1396="oui",Q1396="RECTO (Type Chaussette)",SEMAINE!M1396&gt;2001,SEMAINE!M1396&lt;=4000),((COÛTS!$C$114*2*O1396)),"0"))+(IF(AND(F1396="MEDIA",P1396="oui",Q1396="RECTO (Type Chaussette)",SEMAINE!M1396&gt;=4001,SEMAINE!M1396&lt;=6000),((COÛTS!$C$114*4*O1396)),"0"))+(IF(AND(F1396="MEDIA",P1396="oui",Q1396="RECTO (Type Chaussette)",SEMAINE!M1396&gt;=6001,SEMAINE!M1396&lt;=8000),((COÛTS!$C$114*6*O1396)),"0"))+(IF(AND(F1396="MEDIA",P1396="oui",Q1396="RECTO (Type Chaussette)",SEMAINE!M1396&gt;=8001,SEMAINE!M1396&lt;=10000),((COÛTS!$C$114*8*O1396)),0))))</f>
        <v>0</v>
      </c>
      <c r="AH1396" s="6">
        <f>IF(R1396="OUI",0,(IF(AND(F1396="MEDIA",G1396="NON TISSÉ (Type Drop)",P1396="oui",Q1396="RECTO/VERSO (Type Deux Simple Face)"),((COÛTS!$C$115*4*O1396*SEMAINE!M1396/1000)+(COÛTS!$C$110*O1396*4)+(COÛTS!$C$107*O1396*SEMAINE!M1396/1000)),"0")+(IF(AND(F1396="MEDIA",P1396="oui",Q1396="RECTO/VERSO (Type Deux Simple Face)",SEMAINE!M1396&gt;2001,SEMAINE!M1396&lt;=4000),((COÛTS!$C$114*2*O1396)),"0"))+(IF(AND(F1396="MEDIA",P1396="oui",Q1396="RECTO/VERSO (Type Deux Simple Face)",SEMAINE!M1396&gt;=4001,SEMAINE!M1396&lt;=6000),((COÛTS!$C$114*4*O1396)),"0"))+(IF(AND(F1396="MEDIA",P1396="oui",Q1396="RECTO/VERSO (Type Deux Simple Face)",SEMAINE!M1396&gt;=6001,SEMAINE!M1396&lt;=8000),((COÛTS!$C$114*6*O1396)),"0"))+(IF(AND(F1396="MEDIA",P1396="oui",Q1396="RECTO/VERSO (Type Deux Simple Face)",SEMAINE!M1396&gt;=8001,SEMAINE!M1396&lt;=10000),((COÛTS!$C$114*8*O1396)),0))))</f>
        <v>0</v>
      </c>
      <c r="AI1396" s="6">
        <f>IF(R1396="OUI",0,(IF(AND(F1396="MEDIA",G1396="NON TISSÉ (Type Drop)",P1396="oui",Q1396="MODULE TRIANGULAIRE"),((COÛTS!$C$115*6*O1396*SEMAINE!M1396/1000)+(COÛTS!$C$112*O1396*6)+(COÛTS!$C$107*O1396*3)),"0")+(IF(AND(F1396="MEDIA",P1396="oui",Q1396="MODULE TRIANGULAIRE",SEMAINE!M1396&gt;2001,SEMAINE!M1396&lt;=4000),((COÛTS!$C$114*2*O1396*3)),"0"))+(IF(AND(F1396="MEDIA",P1396="oui",Q1396="MODULE TRIANGULAIRE",SEMAINE!M1396&gt;=4001,SEMAINE!M1396&lt;=6000),((COÛTS!$C$114*4*O1396*3)),"0"))+(IF(AND(F1396="MEDIA",P1396="oui",Q1396="MODULE TRIANGULAIRE",SEMAINE!M1396&gt;=6001,SEMAINE!M1396&lt;=8000),((COÛTS!$C$114*6*O1396*3)),"0"))+(IF(AND(F1396="MEDIA",P1396="oui",Q1396="MODULE TRIANGULAIRE",SEMAINE!M1396&gt;=8001,SEMAINE!M1396&lt;=10000),((COÛTS!$C$114*8*O1396*3)),0))))</f>
        <v>0</v>
      </c>
      <c r="AJ1396" s="6">
        <f>IF(OR(R1396="OUI",H1396&gt;0),0,(IF(AND(F1396="MEDIA",G1396="NON TISSÉ (Type Drop)",P1396="oui",Q1396="MODULE CARRÉ"),((COÛTS!$C$115*8*O1396*SEMAINE!M1396/1000)+(COÛTS!$C$111*O1396*8)+(COÛTS!$C$107*O1396*4)),"0")+IF(AND(F1396="MEDIA",G1396="BÂCHE FRONTLIT 450gr (Type Bâche M1)",P1396="oui",Q1396="MODULE CARRÉ"),((COÛTS!$C$115*8*O1396*SEMAINE!M1396/1000)+(COÛTS!$C$111*O1396*8)+(COÛTS!$C$107*O1396*4)),"0")+(IF(AND(F1396="MEDIA",P1396="oui",Q1396="MODULE CARRÉ",SEMAINE!M1396&gt;2001,SEMAINE!M1396&lt;=4000),((COÛTS!$C$114*2*O1396*4)),"0"))+(IF(AND(F1396="MEDIA",P1396="oui",Q1396="MODULE CARRÉ",SEMAINE!M1396&gt;=4001,SEMAINE!M1396&lt;=6000),((COÛTS!$C$114*4*O1396*4)),"0"))+(IF(AND(F1396="MEDIA",P1396="oui",Q1396="MODULE CARRÉ",SEMAINE!M1396&gt;=6001,SEMAINE!M1396&lt;=8000),((COÛTS!$C$114*6*O1396*4)),"0"))+(IF(AND(F1396="MEDIA",P1396="oui",Q1396="MODULE CARRÉ",SEMAINE!M1396&gt;=8001,SEMAINE!M1396&lt;=10000),((COÛTS!$C$114*8*O1396*4)),"0"))))</f>
        <v>0</v>
      </c>
      <c r="AK1396" s="38">
        <f>IF(Y1396&gt;0,(VLOOKUP(Y1396,DATA!$AB$2:$AC$102,2,0)),1)</f>
        <v>1</v>
      </c>
      <c r="AL1396" s="53">
        <f t="shared" si="175"/>
        <v>0</v>
      </c>
    </row>
    <row r="1397" spans="2:38" ht="25.05" customHeight="1" x14ac:dyDescent="0.25">
      <c r="B1397" s="43" t="str">
        <f>COUNTIF($D$3:D1397,D1397)&amp;T_Semaine[[#This Row],[N°AFFAIRE]]</f>
        <v>0</v>
      </c>
      <c r="C1397" s="50"/>
      <c r="D1397" s="50"/>
      <c r="E1397" s="50"/>
      <c r="F1397" s="50"/>
      <c r="G1397" s="50"/>
      <c r="H1397" s="50"/>
      <c r="I1397" s="50"/>
      <c r="J1397" s="50"/>
      <c r="K1397" s="50"/>
      <c r="L1397" s="50"/>
      <c r="M1397" s="91"/>
      <c r="N1397" s="91"/>
      <c r="O1397" s="50"/>
      <c r="P1397" s="50"/>
      <c r="Q1397" s="50"/>
      <c r="R1397" s="50"/>
      <c r="S1397" s="50"/>
      <c r="T1397" s="95">
        <f t="shared" si="169"/>
        <v>0</v>
      </c>
      <c r="U1397" s="36">
        <f t="shared" si="170"/>
        <v>0</v>
      </c>
      <c r="V1397" s="43"/>
      <c r="W1397" s="43"/>
      <c r="X1397" s="6">
        <f t="shared" si="168"/>
        <v>0</v>
      </c>
      <c r="Y1397" s="55"/>
      <c r="Z1397" s="6">
        <f>(IF(R1397="OUI",0,IF(AND(F1397="MEDIA",G1397&gt;0,O1397&gt;0),(VLOOKUP(G1397,COÛTS!$A$1:$C$157,3,0)*(M1397*N1397/1000*O1397/1000)),0)+IF(AND(G1397&gt;0,F1397="HEURE"),(VLOOKUP(G1397,COÛTS!$A$1:$C$157,3,0)*(O1397)),0))+IF(AND(G1397&gt;0,F1397="DIVERS"),(VLOOKUP(G1397,COÛTS!$A$1:$C$157,3,0)*(O1397)),0)+IF(AND(G1397&gt;0,F1397="VEHICULE"),(VLOOKUP(G1397,COÛTS!$A$1:$C$157,3,0)*(O1397)),0)+IF(AND(G1397&gt;0,F1397="FACONNAGE"),(VLOOKUP(G1397,COÛTS!$A$1:$C$157,3,0)*(O1397)),0)+IF(AND(G1397&gt;0,F1397="ACCESSOIRES"),(VLOOKUP(G1397,COÛTS!$A$1:$C$157,3,0)*(O1397)),0)+IF(AND(F1397="TRANSPORT",G1397&gt;0),(VLOOKUP(G1397,COÛTS!$A$1:$C$157,3,0)*(O1397)),0)+IF(AND(F1397="PRODUITS",G1397="KIT COMPLET HABILLAGE CLOISON MODULAIRE (mL)"),(VLOOKUP(G1397,COÛTS!$A$1:$C$157,3,0)*(M1397/1000*O1397)),0)+IF(AND(F1397="MEDIA",H1397&lt;0,G1397&gt;0,P1397="oui",Q1397="RECTO/VERSO (Type Deux Simple Face)"),(VLOOKUP(G1397,COÛTS!$A$1:$C$157,3,0)*(M1397*(N1397+480)/1000*O1397/1000)),"0")+IF(AND(F1397="MEDIA",H1397&lt;0,G1397&gt;0,P1397="oui",Q1397="MODULE TRIANGULAIRE"),(VLOOKUP(G1397,COÛTS!$A$1:$C$157,3,0)*(M1397*(N1397+240)/1000*O1397/1000)*2)+(VLOOKUP(G1397,COÛTS!$A$1:$C$157,3,0)*(M1397)/1000*0.24),"0")+IF(AND(F1397="MEDIA",P1397="oui",G1397&gt;0,H1397&lt;0,Q1397="MODULE CARRÉ"),(VLOOKUP(G1397,COÛTS!$A$1:$C$157,3,0)*(M1397*(N1397+240)/1000*O1397/1000)*3)+(VLOOKUP(G1397,COÛTS!$A$1:$C$157,3,0)*(M1397)/1000*0.24),"0")+IF(AND(F1397="MEDIA",H1397&lt;0,P1397="oui",G1397&gt;0,Q1397="RECTO (Type Chaussette)"),(VLOOKUP(G1397,COÛTS!$A$1:$C$157,3,0)*(M1397*(N1397+60)/1000*O1397/1000))))</f>
        <v>0</v>
      </c>
      <c r="AA1397" s="6">
        <f>IF(R1397="OUI",0,IF(AND(H1397&gt;0,I1397="OUI"),(VLOOKUP(H1397,COÛTS!$A$1:$C$157,3,0)*(M1397*N1397/1000*O1397/1000)),0))</f>
        <v>0</v>
      </c>
      <c r="AB1397" s="6">
        <f t="shared" si="171"/>
        <v>0</v>
      </c>
      <c r="AC1397" s="7">
        <f t="shared" si="172"/>
        <v>0</v>
      </c>
      <c r="AD1397" s="6">
        <f t="shared" si="173"/>
        <v>0</v>
      </c>
      <c r="AE1397" s="6">
        <f t="shared" si="174"/>
        <v>0</v>
      </c>
      <c r="AF1397" s="6">
        <f>IF(R1397="OUI",0,(IF(AND(P1397="oui",Q1397="RECTO (Type Chaussette, Simple Face)",SEMAINE!M1399&lt;=2000),((COÛTS!$C$115*2*O1397*SEMAINE!M1397/1000)+(COÛTS!$C$109*O1397*SEMAINE!M1397/1000)+(COÛTS!$C$107*O1397*SEMAINE!M1397/1000)),"0")+(IF(AND(P1397="oui",Q1397="RECTO (Type Chaussette, Simple Face)",SEMAINE!M1397&gt;2001,SEMAINE!M1397&lt;=4000),((COÛTS!$C$114*2*O1397)),"0"))+(IF(AND(P1397="oui",Q1397="RECTO (Type Chaussette, Simple Face)",SEMAINE!M1397&gt;=4001,SEMAINE!M1397&lt;=6000),((COÛTS!$C$114*4*O1397)),"0"))+(IF(AND(P1397="oui",Q1397="RECTO (Type Chaussette, Simple Face)",SEMAINE!M1397&gt;=6001,SEMAINE!M1397&lt;=8000),((COÛTS!$C$114*6*O1397)),"0"))+(IF(AND(P1397="oui",Q1397="RECTO (Type Chaussette, Simple Face)",SEMAINE!M1397&gt;=8001,SEMAINE!M1397&lt;=10000),((COÛTS!$C$114*8*O1397)),0))))</f>
        <v>0</v>
      </c>
      <c r="AG1397" s="6">
        <f>IF(R1397="OUI",0,(IF(AND(F1397="MEDIA",G1397="NON TISSÉ (Type Drop)",P1397="oui",Q1397="RECTO (Type Chaussette)",SEMAINE!M1400&lt;=2000),((COÛTS!$C$115*2*O1397*SEMAINE!M1397/1000)+(COÛTS!$C$109*O1397*SEMAINE!M1397/1000)+(COÛTS!$C$107*O1397*SEMAINE!M1397/1000)),"0")+(IF(AND(F1397="MEDIA",P1397="oui",Q1397="RECTO (Type Chaussette)",SEMAINE!M1397&gt;2001,SEMAINE!M1397&lt;=4000),((COÛTS!$C$114*2*O1397)),"0"))+(IF(AND(F1397="MEDIA",P1397="oui",Q1397="RECTO (Type Chaussette)",SEMAINE!M1397&gt;=4001,SEMAINE!M1397&lt;=6000),((COÛTS!$C$114*4*O1397)),"0"))+(IF(AND(F1397="MEDIA",P1397="oui",Q1397="RECTO (Type Chaussette)",SEMAINE!M1397&gt;=6001,SEMAINE!M1397&lt;=8000),((COÛTS!$C$114*6*O1397)),"0"))+(IF(AND(F1397="MEDIA",P1397="oui",Q1397="RECTO (Type Chaussette)",SEMAINE!M1397&gt;=8001,SEMAINE!M1397&lt;=10000),((COÛTS!$C$114*8*O1397)),0))))</f>
        <v>0</v>
      </c>
      <c r="AH1397" s="6">
        <f>IF(R1397="OUI",0,(IF(AND(F1397="MEDIA",G1397="NON TISSÉ (Type Drop)",P1397="oui",Q1397="RECTO/VERSO (Type Deux Simple Face)"),((COÛTS!$C$115*4*O1397*SEMAINE!M1397/1000)+(COÛTS!$C$110*O1397*4)+(COÛTS!$C$107*O1397*SEMAINE!M1397/1000)),"0")+(IF(AND(F1397="MEDIA",P1397="oui",Q1397="RECTO/VERSO (Type Deux Simple Face)",SEMAINE!M1397&gt;2001,SEMAINE!M1397&lt;=4000),((COÛTS!$C$114*2*O1397)),"0"))+(IF(AND(F1397="MEDIA",P1397="oui",Q1397="RECTO/VERSO (Type Deux Simple Face)",SEMAINE!M1397&gt;=4001,SEMAINE!M1397&lt;=6000),((COÛTS!$C$114*4*O1397)),"0"))+(IF(AND(F1397="MEDIA",P1397="oui",Q1397="RECTO/VERSO (Type Deux Simple Face)",SEMAINE!M1397&gt;=6001,SEMAINE!M1397&lt;=8000),((COÛTS!$C$114*6*O1397)),"0"))+(IF(AND(F1397="MEDIA",P1397="oui",Q1397="RECTO/VERSO (Type Deux Simple Face)",SEMAINE!M1397&gt;=8001,SEMAINE!M1397&lt;=10000),((COÛTS!$C$114*8*O1397)),0))))</f>
        <v>0</v>
      </c>
      <c r="AI1397" s="6">
        <f>IF(R1397="OUI",0,(IF(AND(F1397="MEDIA",G1397="NON TISSÉ (Type Drop)",P1397="oui",Q1397="MODULE TRIANGULAIRE"),((COÛTS!$C$115*6*O1397*SEMAINE!M1397/1000)+(COÛTS!$C$112*O1397*6)+(COÛTS!$C$107*O1397*3)),"0")+(IF(AND(F1397="MEDIA",P1397="oui",Q1397="MODULE TRIANGULAIRE",SEMAINE!M1397&gt;2001,SEMAINE!M1397&lt;=4000),((COÛTS!$C$114*2*O1397*3)),"0"))+(IF(AND(F1397="MEDIA",P1397="oui",Q1397="MODULE TRIANGULAIRE",SEMAINE!M1397&gt;=4001,SEMAINE!M1397&lt;=6000),((COÛTS!$C$114*4*O1397*3)),"0"))+(IF(AND(F1397="MEDIA",P1397="oui",Q1397="MODULE TRIANGULAIRE",SEMAINE!M1397&gt;=6001,SEMAINE!M1397&lt;=8000),((COÛTS!$C$114*6*O1397*3)),"0"))+(IF(AND(F1397="MEDIA",P1397="oui",Q1397="MODULE TRIANGULAIRE",SEMAINE!M1397&gt;=8001,SEMAINE!M1397&lt;=10000),((COÛTS!$C$114*8*O1397*3)),0))))</f>
        <v>0</v>
      </c>
      <c r="AJ1397" s="6">
        <f>IF(OR(R1397="OUI",H1397&gt;0),0,(IF(AND(F1397="MEDIA",G1397="NON TISSÉ (Type Drop)",P1397="oui",Q1397="MODULE CARRÉ"),((COÛTS!$C$115*8*O1397*SEMAINE!M1397/1000)+(COÛTS!$C$111*O1397*8)+(COÛTS!$C$107*O1397*4)),"0")+IF(AND(F1397="MEDIA",G1397="BÂCHE FRONTLIT 450gr (Type Bâche M1)",P1397="oui",Q1397="MODULE CARRÉ"),((COÛTS!$C$115*8*O1397*SEMAINE!M1397/1000)+(COÛTS!$C$111*O1397*8)+(COÛTS!$C$107*O1397*4)),"0")+(IF(AND(F1397="MEDIA",P1397="oui",Q1397="MODULE CARRÉ",SEMAINE!M1397&gt;2001,SEMAINE!M1397&lt;=4000),((COÛTS!$C$114*2*O1397*4)),"0"))+(IF(AND(F1397="MEDIA",P1397="oui",Q1397="MODULE CARRÉ",SEMAINE!M1397&gt;=4001,SEMAINE!M1397&lt;=6000),((COÛTS!$C$114*4*O1397*4)),"0"))+(IF(AND(F1397="MEDIA",P1397="oui",Q1397="MODULE CARRÉ",SEMAINE!M1397&gt;=6001,SEMAINE!M1397&lt;=8000),((COÛTS!$C$114*6*O1397*4)),"0"))+(IF(AND(F1397="MEDIA",P1397="oui",Q1397="MODULE CARRÉ",SEMAINE!M1397&gt;=8001,SEMAINE!M1397&lt;=10000),((COÛTS!$C$114*8*O1397*4)),"0"))))</f>
        <v>0</v>
      </c>
      <c r="AK1397" s="38">
        <f>IF(Y1397&gt;0,(VLOOKUP(Y1397,DATA!$AB$2:$AC$102,2,0)),1)</f>
        <v>1</v>
      </c>
      <c r="AL1397" s="53">
        <f t="shared" si="175"/>
        <v>0</v>
      </c>
    </row>
    <row r="1398" spans="2:38" ht="25.05" customHeight="1" x14ac:dyDescent="0.25">
      <c r="B1398" s="43" t="str">
        <f>COUNTIF($D$3:D1398,D1398)&amp;T_Semaine[[#This Row],[N°AFFAIRE]]</f>
        <v>0</v>
      </c>
      <c r="C1398" s="50"/>
      <c r="D1398" s="50"/>
      <c r="E1398" s="50"/>
      <c r="F1398" s="50"/>
      <c r="G1398" s="50"/>
      <c r="H1398" s="50"/>
      <c r="I1398" s="50"/>
      <c r="J1398" s="50"/>
      <c r="K1398" s="50"/>
      <c r="L1398" s="50"/>
      <c r="M1398" s="91"/>
      <c r="N1398" s="91"/>
      <c r="O1398" s="50"/>
      <c r="P1398" s="50"/>
      <c r="Q1398" s="50"/>
      <c r="R1398" s="50"/>
      <c r="S1398" s="50"/>
      <c r="T1398" s="95">
        <f t="shared" si="169"/>
        <v>0</v>
      </c>
      <c r="U1398" s="36">
        <f t="shared" si="170"/>
        <v>0</v>
      </c>
      <c r="V1398" s="43"/>
      <c r="W1398" s="43"/>
      <c r="X1398" s="6">
        <f t="shared" si="168"/>
        <v>0</v>
      </c>
      <c r="Y1398" s="55"/>
      <c r="Z1398" s="6">
        <f>(IF(R1398="OUI",0,IF(AND(F1398="MEDIA",G1398&gt;0,O1398&gt;0),(VLOOKUP(G1398,COÛTS!$A$1:$C$157,3,0)*(M1398*N1398/1000*O1398/1000)),0)+IF(AND(G1398&gt;0,F1398="HEURE"),(VLOOKUP(G1398,COÛTS!$A$1:$C$157,3,0)*(O1398)),0))+IF(AND(G1398&gt;0,F1398="DIVERS"),(VLOOKUP(G1398,COÛTS!$A$1:$C$157,3,0)*(O1398)),0)+IF(AND(G1398&gt;0,F1398="VEHICULE"),(VLOOKUP(G1398,COÛTS!$A$1:$C$157,3,0)*(O1398)),0)+IF(AND(G1398&gt;0,F1398="FACONNAGE"),(VLOOKUP(G1398,COÛTS!$A$1:$C$157,3,0)*(O1398)),0)+IF(AND(G1398&gt;0,F1398="ACCESSOIRES"),(VLOOKUP(G1398,COÛTS!$A$1:$C$157,3,0)*(O1398)),0)+IF(AND(F1398="TRANSPORT",G1398&gt;0),(VLOOKUP(G1398,COÛTS!$A$1:$C$157,3,0)*(O1398)),0)+IF(AND(F1398="PRODUITS",G1398="KIT COMPLET HABILLAGE CLOISON MODULAIRE (mL)"),(VLOOKUP(G1398,COÛTS!$A$1:$C$157,3,0)*(M1398/1000*O1398)),0)+IF(AND(F1398="MEDIA",H1398&lt;0,G1398&gt;0,P1398="oui",Q1398="RECTO/VERSO (Type Deux Simple Face)"),(VLOOKUP(G1398,COÛTS!$A$1:$C$157,3,0)*(M1398*(N1398+480)/1000*O1398/1000)),"0")+IF(AND(F1398="MEDIA",H1398&lt;0,G1398&gt;0,P1398="oui",Q1398="MODULE TRIANGULAIRE"),(VLOOKUP(G1398,COÛTS!$A$1:$C$157,3,0)*(M1398*(N1398+240)/1000*O1398/1000)*2)+(VLOOKUP(G1398,COÛTS!$A$1:$C$157,3,0)*(M1398)/1000*0.24),"0")+IF(AND(F1398="MEDIA",P1398="oui",G1398&gt;0,H1398&lt;0,Q1398="MODULE CARRÉ"),(VLOOKUP(G1398,COÛTS!$A$1:$C$157,3,0)*(M1398*(N1398+240)/1000*O1398/1000)*3)+(VLOOKUP(G1398,COÛTS!$A$1:$C$157,3,0)*(M1398)/1000*0.24),"0")+IF(AND(F1398="MEDIA",H1398&lt;0,P1398="oui",G1398&gt;0,Q1398="RECTO (Type Chaussette)"),(VLOOKUP(G1398,COÛTS!$A$1:$C$157,3,0)*(M1398*(N1398+60)/1000*O1398/1000))))</f>
        <v>0</v>
      </c>
      <c r="AA1398" s="6">
        <f>IF(R1398="OUI",0,IF(AND(H1398&gt;0,I1398="OUI"),(VLOOKUP(H1398,COÛTS!$A$1:$C$157,3,0)*(M1398*N1398/1000*O1398/1000)),0))</f>
        <v>0</v>
      </c>
      <c r="AB1398" s="6">
        <f t="shared" si="171"/>
        <v>0</v>
      </c>
      <c r="AC1398" s="7">
        <f t="shared" si="172"/>
        <v>0</v>
      </c>
      <c r="AD1398" s="6">
        <f t="shared" si="173"/>
        <v>0</v>
      </c>
      <c r="AE1398" s="6">
        <f t="shared" si="174"/>
        <v>0</v>
      </c>
      <c r="AF1398" s="6">
        <f>IF(R1398="OUI",0,(IF(AND(P1398="oui",Q1398="RECTO (Type Chaussette, Simple Face)",SEMAINE!M1400&lt;=2000),((COÛTS!$C$115*2*O1398*SEMAINE!M1398/1000)+(COÛTS!$C$109*O1398*SEMAINE!M1398/1000)+(COÛTS!$C$107*O1398*SEMAINE!M1398/1000)),"0")+(IF(AND(P1398="oui",Q1398="RECTO (Type Chaussette, Simple Face)",SEMAINE!M1398&gt;2001,SEMAINE!M1398&lt;=4000),((COÛTS!$C$114*2*O1398)),"0"))+(IF(AND(P1398="oui",Q1398="RECTO (Type Chaussette, Simple Face)",SEMAINE!M1398&gt;=4001,SEMAINE!M1398&lt;=6000),((COÛTS!$C$114*4*O1398)),"0"))+(IF(AND(P1398="oui",Q1398="RECTO (Type Chaussette, Simple Face)",SEMAINE!M1398&gt;=6001,SEMAINE!M1398&lt;=8000),((COÛTS!$C$114*6*O1398)),"0"))+(IF(AND(P1398="oui",Q1398="RECTO (Type Chaussette, Simple Face)",SEMAINE!M1398&gt;=8001,SEMAINE!M1398&lt;=10000),((COÛTS!$C$114*8*O1398)),0))))</f>
        <v>0</v>
      </c>
      <c r="AG1398" s="6">
        <f>IF(R1398="OUI",0,(IF(AND(F1398="MEDIA",G1398="NON TISSÉ (Type Drop)",P1398="oui",Q1398="RECTO (Type Chaussette)",SEMAINE!M1401&lt;=2000),((COÛTS!$C$115*2*O1398*SEMAINE!M1398/1000)+(COÛTS!$C$109*O1398*SEMAINE!M1398/1000)+(COÛTS!$C$107*O1398*SEMAINE!M1398/1000)),"0")+(IF(AND(F1398="MEDIA",P1398="oui",Q1398="RECTO (Type Chaussette)",SEMAINE!M1398&gt;2001,SEMAINE!M1398&lt;=4000),((COÛTS!$C$114*2*O1398)),"0"))+(IF(AND(F1398="MEDIA",P1398="oui",Q1398="RECTO (Type Chaussette)",SEMAINE!M1398&gt;=4001,SEMAINE!M1398&lt;=6000),((COÛTS!$C$114*4*O1398)),"0"))+(IF(AND(F1398="MEDIA",P1398="oui",Q1398="RECTO (Type Chaussette)",SEMAINE!M1398&gt;=6001,SEMAINE!M1398&lt;=8000),((COÛTS!$C$114*6*O1398)),"0"))+(IF(AND(F1398="MEDIA",P1398="oui",Q1398="RECTO (Type Chaussette)",SEMAINE!M1398&gt;=8001,SEMAINE!M1398&lt;=10000),((COÛTS!$C$114*8*O1398)),0))))</f>
        <v>0</v>
      </c>
      <c r="AH1398" s="6">
        <f>IF(R1398="OUI",0,(IF(AND(F1398="MEDIA",G1398="NON TISSÉ (Type Drop)",P1398="oui",Q1398="RECTO/VERSO (Type Deux Simple Face)"),((COÛTS!$C$115*4*O1398*SEMAINE!M1398/1000)+(COÛTS!$C$110*O1398*4)+(COÛTS!$C$107*O1398*SEMAINE!M1398/1000)),"0")+(IF(AND(F1398="MEDIA",P1398="oui",Q1398="RECTO/VERSO (Type Deux Simple Face)",SEMAINE!M1398&gt;2001,SEMAINE!M1398&lt;=4000),((COÛTS!$C$114*2*O1398)),"0"))+(IF(AND(F1398="MEDIA",P1398="oui",Q1398="RECTO/VERSO (Type Deux Simple Face)",SEMAINE!M1398&gt;=4001,SEMAINE!M1398&lt;=6000),((COÛTS!$C$114*4*O1398)),"0"))+(IF(AND(F1398="MEDIA",P1398="oui",Q1398="RECTO/VERSO (Type Deux Simple Face)",SEMAINE!M1398&gt;=6001,SEMAINE!M1398&lt;=8000),((COÛTS!$C$114*6*O1398)),"0"))+(IF(AND(F1398="MEDIA",P1398="oui",Q1398="RECTO/VERSO (Type Deux Simple Face)",SEMAINE!M1398&gt;=8001,SEMAINE!M1398&lt;=10000),((COÛTS!$C$114*8*O1398)),0))))</f>
        <v>0</v>
      </c>
      <c r="AI1398" s="6">
        <f>IF(R1398="OUI",0,(IF(AND(F1398="MEDIA",G1398="NON TISSÉ (Type Drop)",P1398="oui",Q1398="MODULE TRIANGULAIRE"),((COÛTS!$C$115*6*O1398*SEMAINE!M1398/1000)+(COÛTS!$C$112*O1398*6)+(COÛTS!$C$107*O1398*3)),"0")+(IF(AND(F1398="MEDIA",P1398="oui",Q1398="MODULE TRIANGULAIRE",SEMAINE!M1398&gt;2001,SEMAINE!M1398&lt;=4000),((COÛTS!$C$114*2*O1398*3)),"0"))+(IF(AND(F1398="MEDIA",P1398="oui",Q1398="MODULE TRIANGULAIRE",SEMAINE!M1398&gt;=4001,SEMAINE!M1398&lt;=6000),((COÛTS!$C$114*4*O1398*3)),"0"))+(IF(AND(F1398="MEDIA",P1398="oui",Q1398="MODULE TRIANGULAIRE",SEMAINE!M1398&gt;=6001,SEMAINE!M1398&lt;=8000),((COÛTS!$C$114*6*O1398*3)),"0"))+(IF(AND(F1398="MEDIA",P1398="oui",Q1398="MODULE TRIANGULAIRE",SEMAINE!M1398&gt;=8001,SEMAINE!M1398&lt;=10000),((COÛTS!$C$114*8*O1398*3)),0))))</f>
        <v>0</v>
      </c>
      <c r="AJ1398" s="6">
        <f>IF(OR(R1398="OUI",H1398&gt;0),0,(IF(AND(F1398="MEDIA",G1398="NON TISSÉ (Type Drop)",P1398="oui",Q1398="MODULE CARRÉ"),((COÛTS!$C$115*8*O1398*SEMAINE!M1398/1000)+(COÛTS!$C$111*O1398*8)+(COÛTS!$C$107*O1398*4)),"0")+IF(AND(F1398="MEDIA",G1398="BÂCHE FRONTLIT 450gr (Type Bâche M1)",P1398="oui",Q1398="MODULE CARRÉ"),((COÛTS!$C$115*8*O1398*SEMAINE!M1398/1000)+(COÛTS!$C$111*O1398*8)+(COÛTS!$C$107*O1398*4)),"0")+(IF(AND(F1398="MEDIA",P1398="oui",Q1398="MODULE CARRÉ",SEMAINE!M1398&gt;2001,SEMAINE!M1398&lt;=4000),((COÛTS!$C$114*2*O1398*4)),"0"))+(IF(AND(F1398="MEDIA",P1398="oui",Q1398="MODULE CARRÉ",SEMAINE!M1398&gt;=4001,SEMAINE!M1398&lt;=6000),((COÛTS!$C$114*4*O1398*4)),"0"))+(IF(AND(F1398="MEDIA",P1398="oui",Q1398="MODULE CARRÉ",SEMAINE!M1398&gt;=6001,SEMAINE!M1398&lt;=8000),((COÛTS!$C$114*6*O1398*4)),"0"))+(IF(AND(F1398="MEDIA",P1398="oui",Q1398="MODULE CARRÉ",SEMAINE!M1398&gt;=8001,SEMAINE!M1398&lt;=10000),((COÛTS!$C$114*8*O1398*4)),"0"))))</f>
        <v>0</v>
      </c>
      <c r="AK1398" s="38">
        <f>IF(Y1398&gt;0,(VLOOKUP(Y1398,DATA!$AB$2:$AC$102,2,0)),1)</f>
        <v>1</v>
      </c>
      <c r="AL1398" s="53">
        <f t="shared" si="175"/>
        <v>0</v>
      </c>
    </row>
    <row r="1399" spans="2:38" ht="25.05" customHeight="1" x14ac:dyDescent="0.25">
      <c r="B1399" s="43" t="str">
        <f>COUNTIF($D$3:D1399,D1399)&amp;T_Semaine[[#This Row],[N°AFFAIRE]]</f>
        <v>0</v>
      </c>
      <c r="C1399" s="50"/>
      <c r="D1399" s="50"/>
      <c r="E1399" s="50"/>
      <c r="F1399" s="50"/>
      <c r="G1399" s="50"/>
      <c r="H1399" s="50"/>
      <c r="I1399" s="50"/>
      <c r="J1399" s="50"/>
      <c r="K1399" s="50"/>
      <c r="L1399" s="50"/>
      <c r="M1399" s="91"/>
      <c r="N1399" s="91"/>
      <c r="O1399" s="50"/>
      <c r="P1399" s="50"/>
      <c r="Q1399" s="50"/>
      <c r="R1399" s="50"/>
      <c r="S1399" s="50"/>
      <c r="T1399" s="95">
        <f t="shared" si="169"/>
        <v>0</v>
      </c>
      <c r="U1399" s="36">
        <f t="shared" si="170"/>
        <v>0</v>
      </c>
      <c r="V1399" s="43"/>
      <c r="W1399" s="43"/>
      <c r="X1399" s="6">
        <f t="shared" si="168"/>
        <v>0</v>
      </c>
      <c r="Y1399" s="55"/>
      <c r="Z1399" s="6">
        <f>(IF(R1399="OUI",0,IF(AND(F1399="MEDIA",G1399&gt;0,O1399&gt;0),(VLOOKUP(G1399,COÛTS!$A$1:$C$157,3,0)*(M1399*N1399/1000*O1399/1000)),0)+IF(AND(G1399&gt;0,F1399="HEURE"),(VLOOKUP(G1399,COÛTS!$A$1:$C$157,3,0)*(O1399)),0))+IF(AND(G1399&gt;0,F1399="DIVERS"),(VLOOKUP(G1399,COÛTS!$A$1:$C$157,3,0)*(O1399)),0)+IF(AND(G1399&gt;0,F1399="VEHICULE"),(VLOOKUP(G1399,COÛTS!$A$1:$C$157,3,0)*(O1399)),0)+IF(AND(G1399&gt;0,F1399="FACONNAGE"),(VLOOKUP(G1399,COÛTS!$A$1:$C$157,3,0)*(O1399)),0)+IF(AND(G1399&gt;0,F1399="ACCESSOIRES"),(VLOOKUP(G1399,COÛTS!$A$1:$C$157,3,0)*(O1399)),0)+IF(AND(F1399="TRANSPORT",G1399&gt;0),(VLOOKUP(G1399,COÛTS!$A$1:$C$157,3,0)*(O1399)),0)+IF(AND(F1399="PRODUITS",G1399="KIT COMPLET HABILLAGE CLOISON MODULAIRE (mL)"),(VLOOKUP(G1399,COÛTS!$A$1:$C$157,3,0)*(M1399/1000*O1399)),0)+IF(AND(F1399="MEDIA",H1399&lt;0,G1399&gt;0,P1399="oui",Q1399="RECTO/VERSO (Type Deux Simple Face)"),(VLOOKUP(G1399,COÛTS!$A$1:$C$157,3,0)*(M1399*(N1399+480)/1000*O1399/1000)),"0")+IF(AND(F1399="MEDIA",H1399&lt;0,G1399&gt;0,P1399="oui",Q1399="MODULE TRIANGULAIRE"),(VLOOKUP(G1399,COÛTS!$A$1:$C$157,3,0)*(M1399*(N1399+240)/1000*O1399/1000)*2)+(VLOOKUP(G1399,COÛTS!$A$1:$C$157,3,0)*(M1399)/1000*0.24),"0")+IF(AND(F1399="MEDIA",P1399="oui",G1399&gt;0,H1399&lt;0,Q1399="MODULE CARRÉ"),(VLOOKUP(G1399,COÛTS!$A$1:$C$157,3,0)*(M1399*(N1399+240)/1000*O1399/1000)*3)+(VLOOKUP(G1399,COÛTS!$A$1:$C$157,3,0)*(M1399)/1000*0.24),"0")+IF(AND(F1399="MEDIA",H1399&lt;0,P1399="oui",G1399&gt;0,Q1399="RECTO (Type Chaussette)"),(VLOOKUP(G1399,COÛTS!$A$1:$C$157,3,0)*(M1399*(N1399+60)/1000*O1399/1000))))</f>
        <v>0</v>
      </c>
      <c r="AA1399" s="6">
        <f>IF(R1399="OUI",0,IF(AND(H1399&gt;0,I1399="OUI"),(VLOOKUP(H1399,COÛTS!$A$1:$C$157,3,0)*(M1399*N1399/1000*O1399/1000)),0))</f>
        <v>0</v>
      </c>
      <c r="AB1399" s="6">
        <f t="shared" si="171"/>
        <v>0</v>
      </c>
      <c r="AC1399" s="7">
        <f t="shared" si="172"/>
        <v>0</v>
      </c>
      <c r="AD1399" s="6">
        <f t="shared" si="173"/>
        <v>0</v>
      </c>
      <c r="AE1399" s="6">
        <f t="shared" si="174"/>
        <v>0</v>
      </c>
      <c r="AF1399" s="6">
        <f>IF(R1399="OUI",0,(IF(AND(P1399="oui",Q1399="RECTO (Type Chaussette, Simple Face)",SEMAINE!M1401&lt;=2000),((COÛTS!$C$115*2*O1399*SEMAINE!M1399/1000)+(COÛTS!$C$109*O1399*SEMAINE!M1399/1000)+(COÛTS!$C$107*O1399*SEMAINE!M1399/1000)),"0")+(IF(AND(P1399="oui",Q1399="RECTO (Type Chaussette, Simple Face)",SEMAINE!M1399&gt;2001,SEMAINE!M1399&lt;=4000),((COÛTS!$C$114*2*O1399)),"0"))+(IF(AND(P1399="oui",Q1399="RECTO (Type Chaussette, Simple Face)",SEMAINE!M1399&gt;=4001,SEMAINE!M1399&lt;=6000),((COÛTS!$C$114*4*O1399)),"0"))+(IF(AND(P1399="oui",Q1399="RECTO (Type Chaussette, Simple Face)",SEMAINE!M1399&gt;=6001,SEMAINE!M1399&lt;=8000),((COÛTS!$C$114*6*O1399)),"0"))+(IF(AND(P1399="oui",Q1399="RECTO (Type Chaussette, Simple Face)",SEMAINE!M1399&gt;=8001,SEMAINE!M1399&lt;=10000),((COÛTS!$C$114*8*O1399)),0))))</f>
        <v>0</v>
      </c>
      <c r="AG1399" s="6">
        <f>IF(R1399="OUI",0,(IF(AND(F1399="MEDIA",G1399="NON TISSÉ (Type Drop)",P1399="oui",Q1399="RECTO (Type Chaussette)",SEMAINE!M1402&lt;=2000),((COÛTS!$C$115*2*O1399*SEMAINE!M1399/1000)+(COÛTS!$C$109*O1399*SEMAINE!M1399/1000)+(COÛTS!$C$107*O1399*SEMAINE!M1399/1000)),"0")+(IF(AND(F1399="MEDIA",P1399="oui",Q1399="RECTO (Type Chaussette)",SEMAINE!M1399&gt;2001,SEMAINE!M1399&lt;=4000),((COÛTS!$C$114*2*O1399)),"0"))+(IF(AND(F1399="MEDIA",P1399="oui",Q1399="RECTO (Type Chaussette)",SEMAINE!M1399&gt;=4001,SEMAINE!M1399&lt;=6000),((COÛTS!$C$114*4*O1399)),"0"))+(IF(AND(F1399="MEDIA",P1399="oui",Q1399="RECTO (Type Chaussette)",SEMAINE!M1399&gt;=6001,SEMAINE!M1399&lt;=8000),((COÛTS!$C$114*6*O1399)),"0"))+(IF(AND(F1399="MEDIA",P1399="oui",Q1399="RECTO (Type Chaussette)",SEMAINE!M1399&gt;=8001,SEMAINE!M1399&lt;=10000),((COÛTS!$C$114*8*O1399)),0))))</f>
        <v>0</v>
      </c>
      <c r="AH1399" s="6">
        <f>IF(R1399="OUI",0,(IF(AND(F1399="MEDIA",G1399="NON TISSÉ (Type Drop)",P1399="oui",Q1399="RECTO/VERSO (Type Deux Simple Face)"),((COÛTS!$C$115*4*O1399*SEMAINE!M1399/1000)+(COÛTS!$C$110*O1399*4)+(COÛTS!$C$107*O1399*SEMAINE!M1399/1000)),"0")+(IF(AND(F1399="MEDIA",P1399="oui",Q1399="RECTO/VERSO (Type Deux Simple Face)",SEMAINE!M1399&gt;2001,SEMAINE!M1399&lt;=4000),((COÛTS!$C$114*2*O1399)),"0"))+(IF(AND(F1399="MEDIA",P1399="oui",Q1399="RECTO/VERSO (Type Deux Simple Face)",SEMAINE!M1399&gt;=4001,SEMAINE!M1399&lt;=6000),((COÛTS!$C$114*4*O1399)),"0"))+(IF(AND(F1399="MEDIA",P1399="oui",Q1399="RECTO/VERSO (Type Deux Simple Face)",SEMAINE!M1399&gt;=6001,SEMAINE!M1399&lt;=8000),((COÛTS!$C$114*6*O1399)),"0"))+(IF(AND(F1399="MEDIA",P1399="oui",Q1399="RECTO/VERSO (Type Deux Simple Face)",SEMAINE!M1399&gt;=8001,SEMAINE!M1399&lt;=10000),((COÛTS!$C$114*8*O1399)),0))))</f>
        <v>0</v>
      </c>
      <c r="AI1399" s="6">
        <f>IF(R1399="OUI",0,(IF(AND(F1399="MEDIA",G1399="NON TISSÉ (Type Drop)",P1399="oui",Q1399="MODULE TRIANGULAIRE"),((COÛTS!$C$115*6*O1399*SEMAINE!M1399/1000)+(COÛTS!$C$112*O1399*6)+(COÛTS!$C$107*O1399*3)),"0")+(IF(AND(F1399="MEDIA",P1399="oui",Q1399="MODULE TRIANGULAIRE",SEMAINE!M1399&gt;2001,SEMAINE!M1399&lt;=4000),((COÛTS!$C$114*2*O1399*3)),"0"))+(IF(AND(F1399="MEDIA",P1399="oui",Q1399="MODULE TRIANGULAIRE",SEMAINE!M1399&gt;=4001,SEMAINE!M1399&lt;=6000),((COÛTS!$C$114*4*O1399*3)),"0"))+(IF(AND(F1399="MEDIA",P1399="oui",Q1399="MODULE TRIANGULAIRE",SEMAINE!M1399&gt;=6001,SEMAINE!M1399&lt;=8000),((COÛTS!$C$114*6*O1399*3)),"0"))+(IF(AND(F1399="MEDIA",P1399="oui",Q1399="MODULE TRIANGULAIRE",SEMAINE!M1399&gt;=8001,SEMAINE!M1399&lt;=10000),((COÛTS!$C$114*8*O1399*3)),0))))</f>
        <v>0</v>
      </c>
      <c r="AJ1399" s="6">
        <f>IF(OR(R1399="OUI",H1399&gt;0),0,(IF(AND(F1399="MEDIA",G1399="NON TISSÉ (Type Drop)",P1399="oui",Q1399="MODULE CARRÉ"),((COÛTS!$C$115*8*O1399*SEMAINE!M1399/1000)+(COÛTS!$C$111*O1399*8)+(COÛTS!$C$107*O1399*4)),"0")+IF(AND(F1399="MEDIA",G1399="BÂCHE FRONTLIT 450gr (Type Bâche M1)",P1399="oui",Q1399="MODULE CARRÉ"),((COÛTS!$C$115*8*O1399*SEMAINE!M1399/1000)+(COÛTS!$C$111*O1399*8)+(COÛTS!$C$107*O1399*4)),"0")+(IF(AND(F1399="MEDIA",P1399="oui",Q1399="MODULE CARRÉ",SEMAINE!M1399&gt;2001,SEMAINE!M1399&lt;=4000),((COÛTS!$C$114*2*O1399*4)),"0"))+(IF(AND(F1399="MEDIA",P1399="oui",Q1399="MODULE CARRÉ",SEMAINE!M1399&gt;=4001,SEMAINE!M1399&lt;=6000),((COÛTS!$C$114*4*O1399*4)),"0"))+(IF(AND(F1399="MEDIA",P1399="oui",Q1399="MODULE CARRÉ",SEMAINE!M1399&gt;=6001,SEMAINE!M1399&lt;=8000),((COÛTS!$C$114*6*O1399*4)),"0"))+(IF(AND(F1399="MEDIA",P1399="oui",Q1399="MODULE CARRÉ",SEMAINE!M1399&gt;=8001,SEMAINE!M1399&lt;=10000),((COÛTS!$C$114*8*O1399*4)),"0"))))</f>
        <v>0</v>
      </c>
      <c r="AK1399" s="38">
        <f>IF(Y1399&gt;0,(VLOOKUP(Y1399,DATA!$AB$2:$AC$102,2,0)),1)</f>
        <v>1</v>
      </c>
      <c r="AL1399" s="53">
        <f t="shared" si="175"/>
        <v>0</v>
      </c>
    </row>
    <row r="1400" spans="2:38" ht="25.05" customHeight="1" x14ac:dyDescent="0.25">
      <c r="B1400" s="43" t="str">
        <f>COUNTIF($D$3:D1400,D1400)&amp;T_Semaine[[#This Row],[N°AFFAIRE]]</f>
        <v>0</v>
      </c>
      <c r="C1400" s="50"/>
      <c r="D1400" s="50"/>
      <c r="E1400" s="50"/>
      <c r="F1400" s="50"/>
      <c r="G1400" s="50"/>
      <c r="H1400" s="50"/>
      <c r="I1400" s="50"/>
      <c r="J1400" s="50"/>
      <c r="K1400" s="50"/>
      <c r="L1400" s="50"/>
      <c r="M1400" s="91"/>
      <c r="N1400" s="91"/>
      <c r="O1400" s="50"/>
      <c r="P1400" s="50"/>
      <c r="Q1400" s="50"/>
      <c r="R1400" s="50"/>
      <c r="S1400" s="50"/>
      <c r="T1400" s="95">
        <f t="shared" si="169"/>
        <v>0</v>
      </c>
      <c r="U1400" s="36">
        <f t="shared" si="170"/>
        <v>0</v>
      </c>
      <c r="V1400" s="43"/>
      <c r="W1400" s="43"/>
      <c r="X1400" s="6">
        <f t="shared" si="168"/>
        <v>0</v>
      </c>
      <c r="Y1400" s="55"/>
      <c r="Z1400" s="6">
        <f>(IF(R1400="OUI",0,IF(AND(F1400="MEDIA",G1400&gt;0,O1400&gt;0),(VLOOKUP(G1400,COÛTS!$A$1:$C$157,3,0)*(M1400*N1400/1000*O1400/1000)),0)+IF(AND(G1400&gt;0,F1400="HEURE"),(VLOOKUP(G1400,COÛTS!$A$1:$C$157,3,0)*(O1400)),0))+IF(AND(G1400&gt;0,F1400="DIVERS"),(VLOOKUP(G1400,COÛTS!$A$1:$C$157,3,0)*(O1400)),0)+IF(AND(G1400&gt;0,F1400="VEHICULE"),(VLOOKUP(G1400,COÛTS!$A$1:$C$157,3,0)*(O1400)),0)+IF(AND(G1400&gt;0,F1400="FACONNAGE"),(VLOOKUP(G1400,COÛTS!$A$1:$C$157,3,0)*(O1400)),0)+IF(AND(G1400&gt;0,F1400="ACCESSOIRES"),(VLOOKUP(G1400,COÛTS!$A$1:$C$157,3,0)*(O1400)),0)+IF(AND(F1400="TRANSPORT",G1400&gt;0),(VLOOKUP(G1400,COÛTS!$A$1:$C$157,3,0)*(O1400)),0)+IF(AND(F1400="PRODUITS",G1400="KIT COMPLET HABILLAGE CLOISON MODULAIRE (mL)"),(VLOOKUP(G1400,COÛTS!$A$1:$C$157,3,0)*(M1400/1000*O1400)),0)+IF(AND(F1400="MEDIA",H1400&lt;0,G1400&gt;0,P1400="oui",Q1400="RECTO/VERSO (Type Deux Simple Face)"),(VLOOKUP(G1400,COÛTS!$A$1:$C$157,3,0)*(M1400*(N1400+480)/1000*O1400/1000)),"0")+IF(AND(F1400="MEDIA",H1400&lt;0,G1400&gt;0,P1400="oui",Q1400="MODULE TRIANGULAIRE"),(VLOOKUP(G1400,COÛTS!$A$1:$C$157,3,0)*(M1400*(N1400+240)/1000*O1400/1000)*2)+(VLOOKUP(G1400,COÛTS!$A$1:$C$157,3,0)*(M1400)/1000*0.24),"0")+IF(AND(F1400="MEDIA",P1400="oui",G1400&gt;0,H1400&lt;0,Q1400="MODULE CARRÉ"),(VLOOKUP(G1400,COÛTS!$A$1:$C$157,3,0)*(M1400*(N1400+240)/1000*O1400/1000)*3)+(VLOOKUP(G1400,COÛTS!$A$1:$C$157,3,0)*(M1400)/1000*0.24),"0")+IF(AND(F1400="MEDIA",H1400&lt;0,P1400="oui",G1400&gt;0,Q1400="RECTO (Type Chaussette)"),(VLOOKUP(G1400,COÛTS!$A$1:$C$157,3,0)*(M1400*(N1400+60)/1000*O1400/1000))))</f>
        <v>0</v>
      </c>
      <c r="AA1400" s="6">
        <f>IF(R1400="OUI",0,IF(AND(H1400&gt;0,I1400="OUI"),(VLOOKUP(H1400,COÛTS!$A$1:$C$157,3,0)*(M1400*N1400/1000*O1400/1000)),0))</f>
        <v>0</v>
      </c>
      <c r="AB1400" s="6">
        <f t="shared" si="171"/>
        <v>0</v>
      </c>
      <c r="AC1400" s="7">
        <f t="shared" si="172"/>
        <v>0</v>
      </c>
      <c r="AD1400" s="6">
        <f t="shared" si="173"/>
        <v>0</v>
      </c>
      <c r="AE1400" s="6">
        <f t="shared" si="174"/>
        <v>0</v>
      </c>
      <c r="AF1400" s="6">
        <f>IF(R1400="OUI",0,(IF(AND(P1400="oui",Q1400="RECTO (Type Chaussette, Simple Face)",SEMAINE!M1402&lt;=2000),((COÛTS!$C$115*2*O1400*SEMAINE!M1400/1000)+(COÛTS!$C$109*O1400*SEMAINE!M1400/1000)+(COÛTS!$C$107*O1400*SEMAINE!M1400/1000)),"0")+(IF(AND(P1400="oui",Q1400="RECTO (Type Chaussette, Simple Face)",SEMAINE!M1400&gt;2001,SEMAINE!M1400&lt;=4000),((COÛTS!$C$114*2*O1400)),"0"))+(IF(AND(P1400="oui",Q1400="RECTO (Type Chaussette, Simple Face)",SEMAINE!M1400&gt;=4001,SEMAINE!M1400&lt;=6000),((COÛTS!$C$114*4*O1400)),"0"))+(IF(AND(P1400="oui",Q1400="RECTO (Type Chaussette, Simple Face)",SEMAINE!M1400&gt;=6001,SEMAINE!M1400&lt;=8000),((COÛTS!$C$114*6*O1400)),"0"))+(IF(AND(P1400="oui",Q1400="RECTO (Type Chaussette, Simple Face)",SEMAINE!M1400&gt;=8001,SEMAINE!M1400&lt;=10000),((COÛTS!$C$114*8*O1400)),0))))</f>
        <v>0</v>
      </c>
      <c r="AG1400" s="6">
        <f>IF(R1400="OUI",0,(IF(AND(F1400="MEDIA",G1400="NON TISSÉ (Type Drop)",P1400="oui",Q1400="RECTO (Type Chaussette)",SEMAINE!M1403&lt;=2000),((COÛTS!$C$115*2*O1400*SEMAINE!M1400/1000)+(COÛTS!$C$109*O1400*SEMAINE!M1400/1000)+(COÛTS!$C$107*O1400*SEMAINE!M1400/1000)),"0")+(IF(AND(F1400="MEDIA",P1400="oui",Q1400="RECTO (Type Chaussette)",SEMAINE!M1400&gt;2001,SEMAINE!M1400&lt;=4000),((COÛTS!$C$114*2*O1400)),"0"))+(IF(AND(F1400="MEDIA",P1400="oui",Q1400="RECTO (Type Chaussette)",SEMAINE!M1400&gt;=4001,SEMAINE!M1400&lt;=6000),((COÛTS!$C$114*4*O1400)),"0"))+(IF(AND(F1400="MEDIA",P1400="oui",Q1400="RECTO (Type Chaussette)",SEMAINE!M1400&gt;=6001,SEMAINE!M1400&lt;=8000),((COÛTS!$C$114*6*O1400)),"0"))+(IF(AND(F1400="MEDIA",P1400="oui",Q1400="RECTO (Type Chaussette)",SEMAINE!M1400&gt;=8001,SEMAINE!M1400&lt;=10000),((COÛTS!$C$114*8*O1400)),0))))</f>
        <v>0</v>
      </c>
      <c r="AH1400" s="6">
        <f>IF(R1400="OUI",0,(IF(AND(F1400="MEDIA",G1400="NON TISSÉ (Type Drop)",P1400="oui",Q1400="RECTO/VERSO (Type Deux Simple Face)"),((COÛTS!$C$115*4*O1400*SEMAINE!M1400/1000)+(COÛTS!$C$110*O1400*4)+(COÛTS!$C$107*O1400*SEMAINE!M1400/1000)),"0")+(IF(AND(F1400="MEDIA",P1400="oui",Q1400="RECTO/VERSO (Type Deux Simple Face)",SEMAINE!M1400&gt;2001,SEMAINE!M1400&lt;=4000),((COÛTS!$C$114*2*O1400)),"0"))+(IF(AND(F1400="MEDIA",P1400="oui",Q1400="RECTO/VERSO (Type Deux Simple Face)",SEMAINE!M1400&gt;=4001,SEMAINE!M1400&lt;=6000),((COÛTS!$C$114*4*O1400)),"0"))+(IF(AND(F1400="MEDIA",P1400="oui",Q1400="RECTO/VERSO (Type Deux Simple Face)",SEMAINE!M1400&gt;=6001,SEMAINE!M1400&lt;=8000),((COÛTS!$C$114*6*O1400)),"0"))+(IF(AND(F1400="MEDIA",P1400="oui",Q1400="RECTO/VERSO (Type Deux Simple Face)",SEMAINE!M1400&gt;=8001,SEMAINE!M1400&lt;=10000),((COÛTS!$C$114*8*O1400)),0))))</f>
        <v>0</v>
      </c>
      <c r="AI1400" s="6">
        <f>IF(R1400="OUI",0,(IF(AND(F1400="MEDIA",G1400="NON TISSÉ (Type Drop)",P1400="oui",Q1400="MODULE TRIANGULAIRE"),((COÛTS!$C$115*6*O1400*SEMAINE!M1400/1000)+(COÛTS!$C$112*O1400*6)+(COÛTS!$C$107*O1400*3)),"0")+(IF(AND(F1400="MEDIA",P1400="oui",Q1400="MODULE TRIANGULAIRE",SEMAINE!M1400&gt;2001,SEMAINE!M1400&lt;=4000),((COÛTS!$C$114*2*O1400*3)),"0"))+(IF(AND(F1400="MEDIA",P1400="oui",Q1400="MODULE TRIANGULAIRE",SEMAINE!M1400&gt;=4001,SEMAINE!M1400&lt;=6000),((COÛTS!$C$114*4*O1400*3)),"0"))+(IF(AND(F1400="MEDIA",P1400="oui",Q1400="MODULE TRIANGULAIRE",SEMAINE!M1400&gt;=6001,SEMAINE!M1400&lt;=8000),((COÛTS!$C$114*6*O1400*3)),"0"))+(IF(AND(F1400="MEDIA",P1400="oui",Q1400="MODULE TRIANGULAIRE",SEMAINE!M1400&gt;=8001,SEMAINE!M1400&lt;=10000),((COÛTS!$C$114*8*O1400*3)),0))))</f>
        <v>0</v>
      </c>
      <c r="AJ1400" s="6">
        <f>IF(OR(R1400="OUI",H1400&gt;0),0,(IF(AND(F1400="MEDIA",G1400="NON TISSÉ (Type Drop)",P1400="oui",Q1400="MODULE CARRÉ"),((COÛTS!$C$115*8*O1400*SEMAINE!M1400/1000)+(COÛTS!$C$111*O1400*8)+(COÛTS!$C$107*O1400*4)),"0")+IF(AND(F1400="MEDIA",G1400="BÂCHE FRONTLIT 450gr (Type Bâche M1)",P1400="oui",Q1400="MODULE CARRÉ"),((COÛTS!$C$115*8*O1400*SEMAINE!M1400/1000)+(COÛTS!$C$111*O1400*8)+(COÛTS!$C$107*O1400*4)),"0")+(IF(AND(F1400="MEDIA",P1400="oui",Q1400="MODULE CARRÉ",SEMAINE!M1400&gt;2001,SEMAINE!M1400&lt;=4000),((COÛTS!$C$114*2*O1400*4)),"0"))+(IF(AND(F1400="MEDIA",P1400="oui",Q1400="MODULE CARRÉ",SEMAINE!M1400&gt;=4001,SEMAINE!M1400&lt;=6000),((COÛTS!$C$114*4*O1400*4)),"0"))+(IF(AND(F1400="MEDIA",P1400="oui",Q1400="MODULE CARRÉ",SEMAINE!M1400&gt;=6001,SEMAINE!M1400&lt;=8000),((COÛTS!$C$114*6*O1400*4)),"0"))+(IF(AND(F1400="MEDIA",P1400="oui",Q1400="MODULE CARRÉ",SEMAINE!M1400&gt;=8001,SEMAINE!M1400&lt;=10000),((COÛTS!$C$114*8*O1400*4)),"0"))))</f>
        <v>0</v>
      </c>
      <c r="AK1400" s="38">
        <f>IF(Y1400&gt;0,(VLOOKUP(Y1400,DATA!$AB$2:$AC$102,2,0)),1)</f>
        <v>1</v>
      </c>
      <c r="AL1400" s="53">
        <f t="shared" si="175"/>
        <v>0</v>
      </c>
    </row>
    <row r="1401" spans="2:38" ht="25.05" customHeight="1" x14ac:dyDescent="0.25">
      <c r="B1401" s="43" t="str">
        <f>COUNTIF($D$3:D1401,D1401)&amp;T_Semaine[[#This Row],[N°AFFAIRE]]</f>
        <v>0</v>
      </c>
      <c r="C1401" s="50"/>
      <c r="D1401" s="50"/>
      <c r="E1401" s="50"/>
      <c r="F1401" s="50"/>
      <c r="G1401" s="50"/>
      <c r="H1401" s="50"/>
      <c r="I1401" s="50"/>
      <c r="J1401" s="50"/>
      <c r="K1401" s="50"/>
      <c r="L1401" s="50"/>
      <c r="M1401" s="91"/>
      <c r="N1401" s="91"/>
      <c r="O1401" s="50"/>
      <c r="P1401" s="50"/>
      <c r="Q1401" s="50"/>
      <c r="R1401" s="50"/>
      <c r="S1401" s="50"/>
      <c r="T1401" s="95">
        <f t="shared" si="169"/>
        <v>0</v>
      </c>
      <c r="U1401" s="36">
        <f t="shared" si="170"/>
        <v>0</v>
      </c>
      <c r="V1401" s="43"/>
      <c r="W1401" s="43"/>
      <c r="X1401" s="6">
        <f t="shared" si="168"/>
        <v>0</v>
      </c>
      <c r="Y1401" s="55"/>
      <c r="Z1401" s="6">
        <f>(IF(R1401="OUI",0,IF(AND(F1401="MEDIA",G1401&gt;0,O1401&gt;0),(VLOOKUP(G1401,COÛTS!$A$1:$C$157,3,0)*(M1401*N1401/1000*O1401/1000)),0)+IF(AND(G1401&gt;0,F1401="HEURE"),(VLOOKUP(G1401,COÛTS!$A$1:$C$157,3,0)*(O1401)),0))+IF(AND(G1401&gt;0,F1401="DIVERS"),(VLOOKUP(G1401,COÛTS!$A$1:$C$157,3,0)*(O1401)),0)+IF(AND(G1401&gt;0,F1401="VEHICULE"),(VLOOKUP(G1401,COÛTS!$A$1:$C$157,3,0)*(O1401)),0)+IF(AND(G1401&gt;0,F1401="FACONNAGE"),(VLOOKUP(G1401,COÛTS!$A$1:$C$157,3,0)*(O1401)),0)+IF(AND(G1401&gt;0,F1401="ACCESSOIRES"),(VLOOKUP(G1401,COÛTS!$A$1:$C$157,3,0)*(O1401)),0)+IF(AND(F1401="TRANSPORT",G1401&gt;0),(VLOOKUP(G1401,COÛTS!$A$1:$C$157,3,0)*(O1401)),0)+IF(AND(F1401="PRODUITS",G1401="KIT COMPLET HABILLAGE CLOISON MODULAIRE (mL)"),(VLOOKUP(G1401,COÛTS!$A$1:$C$157,3,0)*(M1401/1000*O1401)),0)+IF(AND(F1401="MEDIA",H1401&lt;0,G1401&gt;0,P1401="oui",Q1401="RECTO/VERSO (Type Deux Simple Face)"),(VLOOKUP(G1401,COÛTS!$A$1:$C$157,3,0)*(M1401*(N1401+480)/1000*O1401/1000)),"0")+IF(AND(F1401="MEDIA",H1401&lt;0,G1401&gt;0,P1401="oui",Q1401="MODULE TRIANGULAIRE"),(VLOOKUP(G1401,COÛTS!$A$1:$C$157,3,0)*(M1401*(N1401+240)/1000*O1401/1000)*2)+(VLOOKUP(G1401,COÛTS!$A$1:$C$157,3,0)*(M1401)/1000*0.24),"0")+IF(AND(F1401="MEDIA",P1401="oui",G1401&gt;0,H1401&lt;0,Q1401="MODULE CARRÉ"),(VLOOKUP(G1401,COÛTS!$A$1:$C$157,3,0)*(M1401*(N1401+240)/1000*O1401/1000)*3)+(VLOOKUP(G1401,COÛTS!$A$1:$C$157,3,0)*(M1401)/1000*0.24),"0")+IF(AND(F1401="MEDIA",H1401&lt;0,P1401="oui",G1401&gt;0,Q1401="RECTO (Type Chaussette)"),(VLOOKUP(G1401,COÛTS!$A$1:$C$157,3,0)*(M1401*(N1401+60)/1000*O1401/1000))))</f>
        <v>0</v>
      </c>
      <c r="AA1401" s="6">
        <f>IF(R1401="OUI",0,IF(AND(H1401&gt;0,I1401="OUI"),(VLOOKUP(H1401,COÛTS!$A$1:$C$157,3,0)*(M1401*N1401/1000*O1401/1000)),0))</f>
        <v>0</v>
      </c>
      <c r="AB1401" s="6">
        <f t="shared" si="171"/>
        <v>0</v>
      </c>
      <c r="AC1401" s="7">
        <f t="shared" si="172"/>
        <v>0</v>
      </c>
      <c r="AD1401" s="6">
        <f t="shared" si="173"/>
        <v>0</v>
      </c>
      <c r="AE1401" s="6">
        <f t="shared" si="174"/>
        <v>0</v>
      </c>
      <c r="AF1401" s="6">
        <f>IF(R1401="OUI",0,(IF(AND(P1401="oui",Q1401="RECTO (Type Chaussette, Simple Face)",SEMAINE!M1403&lt;=2000),((COÛTS!$C$115*2*O1401*SEMAINE!M1401/1000)+(COÛTS!$C$109*O1401*SEMAINE!M1401/1000)+(COÛTS!$C$107*O1401*SEMAINE!M1401/1000)),"0")+(IF(AND(P1401="oui",Q1401="RECTO (Type Chaussette, Simple Face)",SEMAINE!M1401&gt;2001,SEMAINE!M1401&lt;=4000),((COÛTS!$C$114*2*O1401)),"0"))+(IF(AND(P1401="oui",Q1401="RECTO (Type Chaussette, Simple Face)",SEMAINE!M1401&gt;=4001,SEMAINE!M1401&lt;=6000),((COÛTS!$C$114*4*O1401)),"0"))+(IF(AND(P1401="oui",Q1401="RECTO (Type Chaussette, Simple Face)",SEMAINE!M1401&gt;=6001,SEMAINE!M1401&lt;=8000),((COÛTS!$C$114*6*O1401)),"0"))+(IF(AND(P1401="oui",Q1401="RECTO (Type Chaussette, Simple Face)",SEMAINE!M1401&gt;=8001,SEMAINE!M1401&lt;=10000),((COÛTS!$C$114*8*O1401)),0))))</f>
        <v>0</v>
      </c>
      <c r="AG1401" s="6">
        <f>IF(R1401="OUI",0,(IF(AND(F1401="MEDIA",G1401="NON TISSÉ (Type Drop)",P1401="oui",Q1401="RECTO (Type Chaussette)",SEMAINE!M1404&lt;=2000),((COÛTS!$C$115*2*O1401*SEMAINE!M1401/1000)+(COÛTS!$C$109*O1401*SEMAINE!M1401/1000)+(COÛTS!$C$107*O1401*SEMAINE!M1401/1000)),"0")+(IF(AND(F1401="MEDIA",P1401="oui",Q1401="RECTO (Type Chaussette)",SEMAINE!M1401&gt;2001,SEMAINE!M1401&lt;=4000),((COÛTS!$C$114*2*O1401)),"0"))+(IF(AND(F1401="MEDIA",P1401="oui",Q1401="RECTO (Type Chaussette)",SEMAINE!M1401&gt;=4001,SEMAINE!M1401&lt;=6000),((COÛTS!$C$114*4*O1401)),"0"))+(IF(AND(F1401="MEDIA",P1401="oui",Q1401="RECTO (Type Chaussette)",SEMAINE!M1401&gt;=6001,SEMAINE!M1401&lt;=8000),((COÛTS!$C$114*6*O1401)),"0"))+(IF(AND(F1401="MEDIA",P1401="oui",Q1401="RECTO (Type Chaussette)",SEMAINE!M1401&gt;=8001,SEMAINE!M1401&lt;=10000),((COÛTS!$C$114*8*O1401)),0))))</f>
        <v>0</v>
      </c>
      <c r="AH1401" s="6">
        <f>IF(R1401="OUI",0,(IF(AND(F1401="MEDIA",G1401="NON TISSÉ (Type Drop)",P1401="oui",Q1401="RECTO/VERSO (Type Deux Simple Face)"),((COÛTS!$C$115*4*O1401*SEMAINE!M1401/1000)+(COÛTS!$C$110*O1401*4)+(COÛTS!$C$107*O1401*SEMAINE!M1401/1000)),"0")+(IF(AND(F1401="MEDIA",P1401="oui",Q1401="RECTO/VERSO (Type Deux Simple Face)",SEMAINE!M1401&gt;2001,SEMAINE!M1401&lt;=4000),((COÛTS!$C$114*2*O1401)),"0"))+(IF(AND(F1401="MEDIA",P1401="oui",Q1401="RECTO/VERSO (Type Deux Simple Face)",SEMAINE!M1401&gt;=4001,SEMAINE!M1401&lt;=6000),((COÛTS!$C$114*4*O1401)),"0"))+(IF(AND(F1401="MEDIA",P1401="oui",Q1401="RECTO/VERSO (Type Deux Simple Face)",SEMAINE!M1401&gt;=6001,SEMAINE!M1401&lt;=8000),((COÛTS!$C$114*6*O1401)),"0"))+(IF(AND(F1401="MEDIA",P1401="oui",Q1401="RECTO/VERSO (Type Deux Simple Face)",SEMAINE!M1401&gt;=8001,SEMAINE!M1401&lt;=10000),((COÛTS!$C$114*8*O1401)),0))))</f>
        <v>0</v>
      </c>
      <c r="AI1401" s="6">
        <f>IF(R1401="OUI",0,(IF(AND(F1401="MEDIA",G1401="NON TISSÉ (Type Drop)",P1401="oui",Q1401="MODULE TRIANGULAIRE"),((COÛTS!$C$115*6*O1401*SEMAINE!M1401/1000)+(COÛTS!$C$112*O1401*6)+(COÛTS!$C$107*O1401*3)),"0")+(IF(AND(F1401="MEDIA",P1401="oui",Q1401="MODULE TRIANGULAIRE",SEMAINE!M1401&gt;2001,SEMAINE!M1401&lt;=4000),((COÛTS!$C$114*2*O1401*3)),"0"))+(IF(AND(F1401="MEDIA",P1401="oui",Q1401="MODULE TRIANGULAIRE",SEMAINE!M1401&gt;=4001,SEMAINE!M1401&lt;=6000),((COÛTS!$C$114*4*O1401*3)),"0"))+(IF(AND(F1401="MEDIA",P1401="oui",Q1401="MODULE TRIANGULAIRE",SEMAINE!M1401&gt;=6001,SEMAINE!M1401&lt;=8000),((COÛTS!$C$114*6*O1401*3)),"0"))+(IF(AND(F1401="MEDIA",P1401="oui",Q1401="MODULE TRIANGULAIRE",SEMAINE!M1401&gt;=8001,SEMAINE!M1401&lt;=10000),((COÛTS!$C$114*8*O1401*3)),0))))</f>
        <v>0</v>
      </c>
      <c r="AJ1401" s="6">
        <f>IF(OR(R1401="OUI",H1401&gt;0),0,(IF(AND(F1401="MEDIA",G1401="NON TISSÉ (Type Drop)",P1401="oui",Q1401="MODULE CARRÉ"),((COÛTS!$C$115*8*O1401*SEMAINE!M1401/1000)+(COÛTS!$C$111*O1401*8)+(COÛTS!$C$107*O1401*4)),"0")+IF(AND(F1401="MEDIA",G1401="BÂCHE FRONTLIT 450gr (Type Bâche M1)",P1401="oui",Q1401="MODULE CARRÉ"),((COÛTS!$C$115*8*O1401*SEMAINE!M1401/1000)+(COÛTS!$C$111*O1401*8)+(COÛTS!$C$107*O1401*4)),"0")+(IF(AND(F1401="MEDIA",P1401="oui",Q1401="MODULE CARRÉ",SEMAINE!M1401&gt;2001,SEMAINE!M1401&lt;=4000),((COÛTS!$C$114*2*O1401*4)),"0"))+(IF(AND(F1401="MEDIA",P1401="oui",Q1401="MODULE CARRÉ",SEMAINE!M1401&gt;=4001,SEMAINE!M1401&lt;=6000),((COÛTS!$C$114*4*O1401*4)),"0"))+(IF(AND(F1401="MEDIA",P1401="oui",Q1401="MODULE CARRÉ",SEMAINE!M1401&gt;=6001,SEMAINE!M1401&lt;=8000),((COÛTS!$C$114*6*O1401*4)),"0"))+(IF(AND(F1401="MEDIA",P1401="oui",Q1401="MODULE CARRÉ",SEMAINE!M1401&gt;=8001,SEMAINE!M1401&lt;=10000),((COÛTS!$C$114*8*O1401*4)),"0"))))</f>
        <v>0</v>
      </c>
      <c r="AK1401" s="38">
        <f>IF(Y1401&gt;0,(VLOOKUP(Y1401,DATA!$AB$2:$AC$102,2,0)),1)</f>
        <v>1</v>
      </c>
      <c r="AL1401" s="53">
        <f t="shared" si="175"/>
        <v>0</v>
      </c>
    </row>
    <row r="1402" spans="2:38" ht="25.05" customHeight="1" x14ac:dyDescent="0.25">
      <c r="B1402" s="43" t="str">
        <f>COUNTIF($D$3:D1402,D1402)&amp;T_Semaine[[#This Row],[N°AFFAIRE]]</f>
        <v>0</v>
      </c>
      <c r="C1402" s="50"/>
      <c r="D1402" s="50"/>
      <c r="E1402" s="50"/>
      <c r="F1402" s="50"/>
      <c r="G1402" s="50"/>
      <c r="H1402" s="50"/>
      <c r="I1402" s="50"/>
      <c r="J1402" s="50"/>
      <c r="K1402" s="50"/>
      <c r="L1402" s="50"/>
      <c r="M1402" s="91"/>
      <c r="N1402" s="91"/>
      <c r="O1402" s="50"/>
      <c r="P1402" s="50"/>
      <c r="Q1402" s="50"/>
      <c r="R1402" s="50"/>
      <c r="S1402" s="50"/>
      <c r="T1402" s="95">
        <f t="shared" si="169"/>
        <v>0</v>
      </c>
      <c r="U1402" s="36">
        <f t="shared" si="170"/>
        <v>0</v>
      </c>
      <c r="V1402" s="43"/>
      <c r="W1402" s="43"/>
      <c r="X1402" s="6">
        <f t="shared" si="168"/>
        <v>0</v>
      </c>
      <c r="Y1402" s="55"/>
      <c r="Z1402" s="6">
        <f>(IF(R1402="OUI",0,IF(AND(F1402="MEDIA",G1402&gt;0,O1402&gt;0),(VLOOKUP(G1402,COÛTS!$A$1:$C$157,3,0)*(M1402*N1402/1000*O1402/1000)),0)+IF(AND(G1402&gt;0,F1402="HEURE"),(VLOOKUP(G1402,COÛTS!$A$1:$C$157,3,0)*(O1402)),0))+IF(AND(G1402&gt;0,F1402="DIVERS"),(VLOOKUP(G1402,COÛTS!$A$1:$C$157,3,0)*(O1402)),0)+IF(AND(G1402&gt;0,F1402="VEHICULE"),(VLOOKUP(G1402,COÛTS!$A$1:$C$157,3,0)*(O1402)),0)+IF(AND(G1402&gt;0,F1402="FACONNAGE"),(VLOOKUP(G1402,COÛTS!$A$1:$C$157,3,0)*(O1402)),0)+IF(AND(G1402&gt;0,F1402="ACCESSOIRES"),(VLOOKUP(G1402,COÛTS!$A$1:$C$157,3,0)*(O1402)),0)+IF(AND(F1402="TRANSPORT",G1402&gt;0),(VLOOKUP(G1402,COÛTS!$A$1:$C$157,3,0)*(O1402)),0)+IF(AND(F1402="PRODUITS",G1402="KIT COMPLET HABILLAGE CLOISON MODULAIRE (mL)"),(VLOOKUP(G1402,COÛTS!$A$1:$C$157,3,0)*(M1402/1000*O1402)),0)+IF(AND(F1402="MEDIA",H1402&lt;0,G1402&gt;0,P1402="oui",Q1402="RECTO/VERSO (Type Deux Simple Face)"),(VLOOKUP(G1402,COÛTS!$A$1:$C$157,3,0)*(M1402*(N1402+480)/1000*O1402/1000)),"0")+IF(AND(F1402="MEDIA",H1402&lt;0,G1402&gt;0,P1402="oui",Q1402="MODULE TRIANGULAIRE"),(VLOOKUP(G1402,COÛTS!$A$1:$C$157,3,0)*(M1402*(N1402+240)/1000*O1402/1000)*2)+(VLOOKUP(G1402,COÛTS!$A$1:$C$157,3,0)*(M1402)/1000*0.24),"0")+IF(AND(F1402="MEDIA",P1402="oui",G1402&gt;0,H1402&lt;0,Q1402="MODULE CARRÉ"),(VLOOKUP(G1402,COÛTS!$A$1:$C$157,3,0)*(M1402*(N1402+240)/1000*O1402/1000)*3)+(VLOOKUP(G1402,COÛTS!$A$1:$C$157,3,0)*(M1402)/1000*0.24),"0")+IF(AND(F1402="MEDIA",H1402&lt;0,P1402="oui",G1402&gt;0,Q1402="RECTO (Type Chaussette)"),(VLOOKUP(G1402,COÛTS!$A$1:$C$157,3,0)*(M1402*(N1402+60)/1000*O1402/1000))))</f>
        <v>0</v>
      </c>
      <c r="AA1402" s="6">
        <f>IF(R1402="OUI",0,IF(AND(H1402&gt;0,I1402="OUI"),(VLOOKUP(H1402,COÛTS!$A$1:$C$157,3,0)*(M1402*N1402/1000*O1402/1000)),0))</f>
        <v>0</v>
      </c>
      <c r="AB1402" s="6">
        <f t="shared" si="171"/>
        <v>0</v>
      </c>
      <c r="AC1402" s="7">
        <f t="shared" si="172"/>
        <v>0</v>
      </c>
      <c r="AD1402" s="6">
        <f t="shared" si="173"/>
        <v>0</v>
      </c>
      <c r="AE1402" s="6">
        <f t="shared" si="174"/>
        <v>0</v>
      </c>
      <c r="AF1402" s="6">
        <f>IF(R1402="OUI",0,(IF(AND(P1402="oui",Q1402="RECTO (Type Chaussette, Simple Face)",SEMAINE!M1404&lt;=2000),((COÛTS!$C$115*2*O1402*SEMAINE!M1402/1000)+(COÛTS!$C$109*O1402*SEMAINE!M1402/1000)+(COÛTS!$C$107*O1402*SEMAINE!M1402/1000)),"0")+(IF(AND(P1402="oui",Q1402="RECTO (Type Chaussette, Simple Face)",SEMAINE!M1402&gt;2001,SEMAINE!M1402&lt;=4000),((COÛTS!$C$114*2*O1402)),"0"))+(IF(AND(P1402="oui",Q1402="RECTO (Type Chaussette, Simple Face)",SEMAINE!M1402&gt;=4001,SEMAINE!M1402&lt;=6000),((COÛTS!$C$114*4*O1402)),"0"))+(IF(AND(P1402="oui",Q1402="RECTO (Type Chaussette, Simple Face)",SEMAINE!M1402&gt;=6001,SEMAINE!M1402&lt;=8000),((COÛTS!$C$114*6*O1402)),"0"))+(IF(AND(P1402="oui",Q1402="RECTO (Type Chaussette, Simple Face)",SEMAINE!M1402&gt;=8001,SEMAINE!M1402&lt;=10000),((COÛTS!$C$114*8*O1402)),0))))</f>
        <v>0</v>
      </c>
      <c r="AG1402" s="6">
        <f>IF(R1402="OUI",0,(IF(AND(F1402="MEDIA",G1402="NON TISSÉ (Type Drop)",P1402="oui",Q1402="RECTO (Type Chaussette)",SEMAINE!M1405&lt;=2000),((COÛTS!$C$115*2*O1402*SEMAINE!M1402/1000)+(COÛTS!$C$109*O1402*SEMAINE!M1402/1000)+(COÛTS!$C$107*O1402*SEMAINE!M1402/1000)),"0")+(IF(AND(F1402="MEDIA",P1402="oui",Q1402="RECTO (Type Chaussette)",SEMAINE!M1402&gt;2001,SEMAINE!M1402&lt;=4000),((COÛTS!$C$114*2*O1402)),"0"))+(IF(AND(F1402="MEDIA",P1402="oui",Q1402="RECTO (Type Chaussette)",SEMAINE!M1402&gt;=4001,SEMAINE!M1402&lt;=6000),((COÛTS!$C$114*4*O1402)),"0"))+(IF(AND(F1402="MEDIA",P1402="oui",Q1402="RECTO (Type Chaussette)",SEMAINE!M1402&gt;=6001,SEMAINE!M1402&lt;=8000),((COÛTS!$C$114*6*O1402)),"0"))+(IF(AND(F1402="MEDIA",P1402="oui",Q1402="RECTO (Type Chaussette)",SEMAINE!M1402&gt;=8001,SEMAINE!M1402&lt;=10000),((COÛTS!$C$114*8*O1402)),0))))</f>
        <v>0</v>
      </c>
      <c r="AH1402" s="6">
        <f>IF(R1402="OUI",0,(IF(AND(F1402="MEDIA",G1402="NON TISSÉ (Type Drop)",P1402="oui",Q1402="RECTO/VERSO (Type Deux Simple Face)"),((COÛTS!$C$115*4*O1402*SEMAINE!M1402/1000)+(COÛTS!$C$110*O1402*4)+(COÛTS!$C$107*O1402*SEMAINE!M1402/1000)),"0")+(IF(AND(F1402="MEDIA",P1402="oui",Q1402="RECTO/VERSO (Type Deux Simple Face)",SEMAINE!M1402&gt;2001,SEMAINE!M1402&lt;=4000),((COÛTS!$C$114*2*O1402)),"0"))+(IF(AND(F1402="MEDIA",P1402="oui",Q1402="RECTO/VERSO (Type Deux Simple Face)",SEMAINE!M1402&gt;=4001,SEMAINE!M1402&lt;=6000),((COÛTS!$C$114*4*O1402)),"0"))+(IF(AND(F1402="MEDIA",P1402="oui",Q1402="RECTO/VERSO (Type Deux Simple Face)",SEMAINE!M1402&gt;=6001,SEMAINE!M1402&lt;=8000),((COÛTS!$C$114*6*O1402)),"0"))+(IF(AND(F1402="MEDIA",P1402="oui",Q1402="RECTO/VERSO (Type Deux Simple Face)",SEMAINE!M1402&gt;=8001,SEMAINE!M1402&lt;=10000),((COÛTS!$C$114*8*O1402)),0))))</f>
        <v>0</v>
      </c>
      <c r="AI1402" s="6">
        <f>IF(R1402="OUI",0,(IF(AND(F1402="MEDIA",G1402="NON TISSÉ (Type Drop)",P1402="oui",Q1402="MODULE TRIANGULAIRE"),((COÛTS!$C$115*6*O1402*SEMAINE!M1402/1000)+(COÛTS!$C$112*O1402*6)+(COÛTS!$C$107*O1402*3)),"0")+(IF(AND(F1402="MEDIA",P1402="oui",Q1402="MODULE TRIANGULAIRE",SEMAINE!M1402&gt;2001,SEMAINE!M1402&lt;=4000),((COÛTS!$C$114*2*O1402*3)),"0"))+(IF(AND(F1402="MEDIA",P1402="oui",Q1402="MODULE TRIANGULAIRE",SEMAINE!M1402&gt;=4001,SEMAINE!M1402&lt;=6000),((COÛTS!$C$114*4*O1402*3)),"0"))+(IF(AND(F1402="MEDIA",P1402="oui",Q1402="MODULE TRIANGULAIRE",SEMAINE!M1402&gt;=6001,SEMAINE!M1402&lt;=8000),((COÛTS!$C$114*6*O1402*3)),"0"))+(IF(AND(F1402="MEDIA",P1402="oui",Q1402="MODULE TRIANGULAIRE",SEMAINE!M1402&gt;=8001,SEMAINE!M1402&lt;=10000),((COÛTS!$C$114*8*O1402*3)),0))))</f>
        <v>0</v>
      </c>
      <c r="AJ1402" s="6">
        <f>IF(OR(R1402="OUI",H1402&gt;0),0,(IF(AND(F1402="MEDIA",G1402="NON TISSÉ (Type Drop)",P1402="oui",Q1402="MODULE CARRÉ"),((COÛTS!$C$115*8*O1402*SEMAINE!M1402/1000)+(COÛTS!$C$111*O1402*8)+(COÛTS!$C$107*O1402*4)),"0")+IF(AND(F1402="MEDIA",G1402="BÂCHE FRONTLIT 450gr (Type Bâche M1)",P1402="oui",Q1402="MODULE CARRÉ"),((COÛTS!$C$115*8*O1402*SEMAINE!M1402/1000)+(COÛTS!$C$111*O1402*8)+(COÛTS!$C$107*O1402*4)),"0")+(IF(AND(F1402="MEDIA",P1402="oui",Q1402="MODULE CARRÉ",SEMAINE!M1402&gt;2001,SEMAINE!M1402&lt;=4000),((COÛTS!$C$114*2*O1402*4)),"0"))+(IF(AND(F1402="MEDIA",P1402="oui",Q1402="MODULE CARRÉ",SEMAINE!M1402&gt;=4001,SEMAINE!M1402&lt;=6000),((COÛTS!$C$114*4*O1402*4)),"0"))+(IF(AND(F1402="MEDIA",P1402="oui",Q1402="MODULE CARRÉ",SEMAINE!M1402&gt;=6001,SEMAINE!M1402&lt;=8000),((COÛTS!$C$114*6*O1402*4)),"0"))+(IF(AND(F1402="MEDIA",P1402="oui",Q1402="MODULE CARRÉ",SEMAINE!M1402&gt;=8001,SEMAINE!M1402&lt;=10000),((COÛTS!$C$114*8*O1402*4)),"0"))))</f>
        <v>0</v>
      </c>
      <c r="AK1402" s="38">
        <f>IF(Y1402&gt;0,(VLOOKUP(Y1402,DATA!$AB$2:$AC$102,2,0)),1)</f>
        <v>1</v>
      </c>
      <c r="AL1402" s="53">
        <f t="shared" si="175"/>
        <v>0</v>
      </c>
    </row>
    <row r="1403" spans="2:38" ht="25.05" customHeight="1" x14ac:dyDescent="0.25">
      <c r="B1403" s="43" t="str">
        <f>COUNTIF($D$3:D1403,D1403)&amp;T_Semaine[[#This Row],[N°AFFAIRE]]</f>
        <v>0</v>
      </c>
      <c r="C1403" s="50"/>
      <c r="D1403" s="50"/>
      <c r="E1403" s="50"/>
      <c r="F1403" s="50"/>
      <c r="G1403" s="50"/>
      <c r="H1403" s="50"/>
      <c r="I1403" s="50"/>
      <c r="J1403" s="50"/>
      <c r="K1403" s="50"/>
      <c r="L1403" s="50"/>
      <c r="M1403" s="91"/>
      <c r="N1403" s="91"/>
      <c r="O1403" s="50"/>
      <c r="P1403" s="50"/>
      <c r="Q1403" s="50"/>
      <c r="R1403" s="50"/>
      <c r="S1403" s="50"/>
      <c r="T1403" s="95">
        <f t="shared" si="169"/>
        <v>0</v>
      </c>
      <c r="U1403" s="36">
        <f t="shared" si="170"/>
        <v>0</v>
      </c>
      <c r="V1403" s="43"/>
      <c r="W1403" s="43"/>
      <c r="X1403" s="6">
        <f t="shared" si="168"/>
        <v>0</v>
      </c>
      <c r="Y1403" s="55"/>
      <c r="Z1403" s="6">
        <f>(IF(R1403="OUI",0,IF(AND(F1403="MEDIA",G1403&gt;0,O1403&gt;0),(VLOOKUP(G1403,COÛTS!$A$1:$C$157,3,0)*(M1403*N1403/1000*O1403/1000)),0)+IF(AND(G1403&gt;0,F1403="HEURE"),(VLOOKUP(G1403,COÛTS!$A$1:$C$157,3,0)*(O1403)),0))+IF(AND(G1403&gt;0,F1403="DIVERS"),(VLOOKUP(G1403,COÛTS!$A$1:$C$157,3,0)*(O1403)),0)+IF(AND(G1403&gt;0,F1403="VEHICULE"),(VLOOKUP(G1403,COÛTS!$A$1:$C$157,3,0)*(O1403)),0)+IF(AND(G1403&gt;0,F1403="FACONNAGE"),(VLOOKUP(G1403,COÛTS!$A$1:$C$157,3,0)*(O1403)),0)+IF(AND(G1403&gt;0,F1403="ACCESSOIRES"),(VLOOKUP(G1403,COÛTS!$A$1:$C$157,3,0)*(O1403)),0)+IF(AND(F1403="TRANSPORT",G1403&gt;0),(VLOOKUP(G1403,COÛTS!$A$1:$C$157,3,0)*(O1403)),0)+IF(AND(F1403="PRODUITS",G1403="KIT COMPLET HABILLAGE CLOISON MODULAIRE (mL)"),(VLOOKUP(G1403,COÛTS!$A$1:$C$157,3,0)*(M1403/1000*O1403)),0)+IF(AND(F1403="MEDIA",H1403&lt;0,G1403&gt;0,P1403="oui",Q1403="RECTO/VERSO (Type Deux Simple Face)"),(VLOOKUP(G1403,COÛTS!$A$1:$C$157,3,0)*(M1403*(N1403+480)/1000*O1403/1000)),"0")+IF(AND(F1403="MEDIA",H1403&lt;0,G1403&gt;0,P1403="oui",Q1403="MODULE TRIANGULAIRE"),(VLOOKUP(G1403,COÛTS!$A$1:$C$157,3,0)*(M1403*(N1403+240)/1000*O1403/1000)*2)+(VLOOKUP(G1403,COÛTS!$A$1:$C$157,3,0)*(M1403)/1000*0.24),"0")+IF(AND(F1403="MEDIA",P1403="oui",G1403&gt;0,H1403&lt;0,Q1403="MODULE CARRÉ"),(VLOOKUP(G1403,COÛTS!$A$1:$C$157,3,0)*(M1403*(N1403+240)/1000*O1403/1000)*3)+(VLOOKUP(G1403,COÛTS!$A$1:$C$157,3,0)*(M1403)/1000*0.24),"0")+IF(AND(F1403="MEDIA",H1403&lt;0,P1403="oui",G1403&gt;0,Q1403="RECTO (Type Chaussette)"),(VLOOKUP(G1403,COÛTS!$A$1:$C$157,3,0)*(M1403*(N1403+60)/1000*O1403/1000))))</f>
        <v>0</v>
      </c>
      <c r="AA1403" s="6">
        <f>IF(R1403="OUI",0,IF(AND(H1403&gt;0,I1403="OUI"),(VLOOKUP(H1403,COÛTS!$A$1:$C$157,3,0)*(M1403*N1403/1000*O1403/1000)),0))</f>
        <v>0</v>
      </c>
      <c r="AB1403" s="6">
        <f t="shared" si="171"/>
        <v>0</v>
      </c>
      <c r="AC1403" s="7">
        <f t="shared" si="172"/>
        <v>0</v>
      </c>
      <c r="AD1403" s="6">
        <f t="shared" si="173"/>
        <v>0</v>
      </c>
      <c r="AE1403" s="6">
        <f t="shared" si="174"/>
        <v>0</v>
      </c>
      <c r="AF1403" s="6">
        <f>IF(R1403="OUI",0,(IF(AND(P1403="oui",Q1403="RECTO (Type Chaussette, Simple Face)",SEMAINE!M1405&lt;=2000),((COÛTS!$C$115*2*O1403*SEMAINE!M1403/1000)+(COÛTS!$C$109*O1403*SEMAINE!M1403/1000)+(COÛTS!$C$107*O1403*SEMAINE!M1403/1000)),"0")+(IF(AND(P1403="oui",Q1403="RECTO (Type Chaussette, Simple Face)",SEMAINE!M1403&gt;2001,SEMAINE!M1403&lt;=4000),((COÛTS!$C$114*2*O1403)),"0"))+(IF(AND(P1403="oui",Q1403="RECTO (Type Chaussette, Simple Face)",SEMAINE!M1403&gt;=4001,SEMAINE!M1403&lt;=6000),((COÛTS!$C$114*4*O1403)),"0"))+(IF(AND(P1403="oui",Q1403="RECTO (Type Chaussette, Simple Face)",SEMAINE!M1403&gt;=6001,SEMAINE!M1403&lt;=8000),((COÛTS!$C$114*6*O1403)),"0"))+(IF(AND(P1403="oui",Q1403="RECTO (Type Chaussette, Simple Face)",SEMAINE!M1403&gt;=8001,SEMAINE!M1403&lt;=10000),((COÛTS!$C$114*8*O1403)),0))))</f>
        <v>0</v>
      </c>
      <c r="AG1403" s="6">
        <f>IF(R1403="OUI",0,(IF(AND(F1403="MEDIA",G1403="NON TISSÉ (Type Drop)",P1403="oui",Q1403="RECTO (Type Chaussette)",SEMAINE!M1406&lt;=2000),((COÛTS!$C$115*2*O1403*SEMAINE!M1403/1000)+(COÛTS!$C$109*O1403*SEMAINE!M1403/1000)+(COÛTS!$C$107*O1403*SEMAINE!M1403/1000)),"0")+(IF(AND(F1403="MEDIA",P1403="oui",Q1403="RECTO (Type Chaussette)",SEMAINE!M1403&gt;2001,SEMAINE!M1403&lt;=4000),((COÛTS!$C$114*2*O1403)),"0"))+(IF(AND(F1403="MEDIA",P1403="oui",Q1403="RECTO (Type Chaussette)",SEMAINE!M1403&gt;=4001,SEMAINE!M1403&lt;=6000),((COÛTS!$C$114*4*O1403)),"0"))+(IF(AND(F1403="MEDIA",P1403="oui",Q1403="RECTO (Type Chaussette)",SEMAINE!M1403&gt;=6001,SEMAINE!M1403&lt;=8000),((COÛTS!$C$114*6*O1403)),"0"))+(IF(AND(F1403="MEDIA",P1403="oui",Q1403="RECTO (Type Chaussette)",SEMAINE!M1403&gt;=8001,SEMAINE!M1403&lt;=10000),((COÛTS!$C$114*8*O1403)),0))))</f>
        <v>0</v>
      </c>
      <c r="AH1403" s="6">
        <f>IF(R1403="OUI",0,(IF(AND(F1403="MEDIA",G1403="NON TISSÉ (Type Drop)",P1403="oui",Q1403="RECTO/VERSO (Type Deux Simple Face)"),((COÛTS!$C$115*4*O1403*SEMAINE!M1403/1000)+(COÛTS!$C$110*O1403*4)+(COÛTS!$C$107*O1403*SEMAINE!M1403/1000)),"0")+(IF(AND(F1403="MEDIA",P1403="oui",Q1403="RECTO/VERSO (Type Deux Simple Face)",SEMAINE!M1403&gt;2001,SEMAINE!M1403&lt;=4000),((COÛTS!$C$114*2*O1403)),"0"))+(IF(AND(F1403="MEDIA",P1403="oui",Q1403="RECTO/VERSO (Type Deux Simple Face)",SEMAINE!M1403&gt;=4001,SEMAINE!M1403&lt;=6000),((COÛTS!$C$114*4*O1403)),"0"))+(IF(AND(F1403="MEDIA",P1403="oui",Q1403="RECTO/VERSO (Type Deux Simple Face)",SEMAINE!M1403&gt;=6001,SEMAINE!M1403&lt;=8000),((COÛTS!$C$114*6*O1403)),"0"))+(IF(AND(F1403="MEDIA",P1403="oui",Q1403="RECTO/VERSO (Type Deux Simple Face)",SEMAINE!M1403&gt;=8001,SEMAINE!M1403&lt;=10000),((COÛTS!$C$114*8*O1403)),0))))</f>
        <v>0</v>
      </c>
      <c r="AI1403" s="6">
        <f>IF(R1403="OUI",0,(IF(AND(F1403="MEDIA",G1403="NON TISSÉ (Type Drop)",P1403="oui",Q1403="MODULE TRIANGULAIRE"),((COÛTS!$C$115*6*O1403*SEMAINE!M1403/1000)+(COÛTS!$C$112*O1403*6)+(COÛTS!$C$107*O1403*3)),"0")+(IF(AND(F1403="MEDIA",P1403="oui",Q1403="MODULE TRIANGULAIRE",SEMAINE!M1403&gt;2001,SEMAINE!M1403&lt;=4000),((COÛTS!$C$114*2*O1403*3)),"0"))+(IF(AND(F1403="MEDIA",P1403="oui",Q1403="MODULE TRIANGULAIRE",SEMAINE!M1403&gt;=4001,SEMAINE!M1403&lt;=6000),((COÛTS!$C$114*4*O1403*3)),"0"))+(IF(AND(F1403="MEDIA",P1403="oui",Q1403="MODULE TRIANGULAIRE",SEMAINE!M1403&gt;=6001,SEMAINE!M1403&lt;=8000),((COÛTS!$C$114*6*O1403*3)),"0"))+(IF(AND(F1403="MEDIA",P1403="oui",Q1403="MODULE TRIANGULAIRE",SEMAINE!M1403&gt;=8001,SEMAINE!M1403&lt;=10000),((COÛTS!$C$114*8*O1403*3)),0))))</f>
        <v>0</v>
      </c>
      <c r="AJ1403" s="6">
        <f>IF(OR(R1403="OUI",H1403&gt;0),0,(IF(AND(F1403="MEDIA",G1403="NON TISSÉ (Type Drop)",P1403="oui",Q1403="MODULE CARRÉ"),((COÛTS!$C$115*8*O1403*SEMAINE!M1403/1000)+(COÛTS!$C$111*O1403*8)+(COÛTS!$C$107*O1403*4)),"0")+IF(AND(F1403="MEDIA",G1403="BÂCHE FRONTLIT 450gr (Type Bâche M1)",P1403="oui",Q1403="MODULE CARRÉ"),((COÛTS!$C$115*8*O1403*SEMAINE!M1403/1000)+(COÛTS!$C$111*O1403*8)+(COÛTS!$C$107*O1403*4)),"0")+(IF(AND(F1403="MEDIA",P1403="oui",Q1403="MODULE CARRÉ",SEMAINE!M1403&gt;2001,SEMAINE!M1403&lt;=4000),((COÛTS!$C$114*2*O1403*4)),"0"))+(IF(AND(F1403="MEDIA",P1403="oui",Q1403="MODULE CARRÉ",SEMAINE!M1403&gt;=4001,SEMAINE!M1403&lt;=6000),((COÛTS!$C$114*4*O1403*4)),"0"))+(IF(AND(F1403="MEDIA",P1403="oui",Q1403="MODULE CARRÉ",SEMAINE!M1403&gt;=6001,SEMAINE!M1403&lt;=8000),((COÛTS!$C$114*6*O1403*4)),"0"))+(IF(AND(F1403="MEDIA",P1403="oui",Q1403="MODULE CARRÉ",SEMAINE!M1403&gt;=8001,SEMAINE!M1403&lt;=10000),((COÛTS!$C$114*8*O1403*4)),"0"))))</f>
        <v>0</v>
      </c>
      <c r="AK1403" s="38">
        <f>IF(Y1403&gt;0,(VLOOKUP(Y1403,DATA!$AB$2:$AC$102,2,0)),1)</f>
        <v>1</v>
      </c>
      <c r="AL1403" s="53">
        <f t="shared" si="175"/>
        <v>0</v>
      </c>
    </row>
    <row r="1404" spans="2:38" ht="25.05" customHeight="1" x14ac:dyDescent="0.25">
      <c r="B1404" s="43" t="str">
        <f>COUNTIF($D$3:D1404,D1404)&amp;T_Semaine[[#This Row],[N°AFFAIRE]]</f>
        <v>0</v>
      </c>
      <c r="C1404" s="50"/>
      <c r="D1404" s="50"/>
      <c r="E1404" s="50"/>
      <c r="F1404" s="50"/>
      <c r="G1404" s="50"/>
      <c r="H1404" s="50"/>
      <c r="I1404" s="50"/>
      <c r="J1404" s="50"/>
      <c r="K1404" s="50"/>
      <c r="L1404" s="50"/>
      <c r="M1404" s="91"/>
      <c r="N1404" s="91"/>
      <c r="O1404" s="50"/>
      <c r="P1404" s="50"/>
      <c r="Q1404" s="50"/>
      <c r="R1404" s="50"/>
      <c r="S1404" s="50"/>
      <c r="T1404" s="95">
        <f t="shared" si="169"/>
        <v>0</v>
      </c>
      <c r="U1404" s="36">
        <f t="shared" si="170"/>
        <v>0</v>
      </c>
      <c r="V1404" s="43"/>
      <c r="W1404" s="43"/>
      <c r="X1404" s="6">
        <f t="shared" si="168"/>
        <v>0</v>
      </c>
      <c r="Y1404" s="55"/>
      <c r="Z1404" s="6">
        <f>(IF(R1404="OUI",0,IF(AND(F1404="MEDIA",G1404&gt;0,O1404&gt;0),(VLOOKUP(G1404,COÛTS!$A$1:$C$157,3,0)*(M1404*N1404/1000*O1404/1000)),0)+IF(AND(G1404&gt;0,F1404="HEURE"),(VLOOKUP(G1404,COÛTS!$A$1:$C$157,3,0)*(O1404)),0))+IF(AND(G1404&gt;0,F1404="DIVERS"),(VLOOKUP(G1404,COÛTS!$A$1:$C$157,3,0)*(O1404)),0)+IF(AND(G1404&gt;0,F1404="VEHICULE"),(VLOOKUP(G1404,COÛTS!$A$1:$C$157,3,0)*(O1404)),0)+IF(AND(G1404&gt;0,F1404="FACONNAGE"),(VLOOKUP(G1404,COÛTS!$A$1:$C$157,3,0)*(O1404)),0)+IF(AND(G1404&gt;0,F1404="ACCESSOIRES"),(VLOOKUP(G1404,COÛTS!$A$1:$C$157,3,0)*(O1404)),0)+IF(AND(F1404="TRANSPORT",G1404&gt;0),(VLOOKUP(G1404,COÛTS!$A$1:$C$157,3,0)*(O1404)),0)+IF(AND(F1404="PRODUITS",G1404="KIT COMPLET HABILLAGE CLOISON MODULAIRE (mL)"),(VLOOKUP(G1404,COÛTS!$A$1:$C$157,3,0)*(M1404/1000*O1404)),0)+IF(AND(F1404="MEDIA",H1404&lt;0,G1404&gt;0,P1404="oui",Q1404="RECTO/VERSO (Type Deux Simple Face)"),(VLOOKUP(G1404,COÛTS!$A$1:$C$157,3,0)*(M1404*(N1404+480)/1000*O1404/1000)),"0")+IF(AND(F1404="MEDIA",H1404&lt;0,G1404&gt;0,P1404="oui",Q1404="MODULE TRIANGULAIRE"),(VLOOKUP(G1404,COÛTS!$A$1:$C$157,3,0)*(M1404*(N1404+240)/1000*O1404/1000)*2)+(VLOOKUP(G1404,COÛTS!$A$1:$C$157,3,0)*(M1404)/1000*0.24),"0")+IF(AND(F1404="MEDIA",P1404="oui",G1404&gt;0,H1404&lt;0,Q1404="MODULE CARRÉ"),(VLOOKUP(G1404,COÛTS!$A$1:$C$157,3,0)*(M1404*(N1404+240)/1000*O1404/1000)*3)+(VLOOKUP(G1404,COÛTS!$A$1:$C$157,3,0)*(M1404)/1000*0.24),"0")+IF(AND(F1404="MEDIA",H1404&lt;0,P1404="oui",G1404&gt;0,Q1404="RECTO (Type Chaussette)"),(VLOOKUP(G1404,COÛTS!$A$1:$C$157,3,0)*(M1404*(N1404+60)/1000*O1404/1000))))</f>
        <v>0</v>
      </c>
      <c r="AA1404" s="6">
        <f>IF(R1404="OUI",0,IF(AND(H1404&gt;0,I1404="OUI"),(VLOOKUP(H1404,COÛTS!$A$1:$C$157,3,0)*(M1404*N1404/1000*O1404/1000)),0))</f>
        <v>0</v>
      </c>
      <c r="AB1404" s="6">
        <f t="shared" si="171"/>
        <v>0</v>
      </c>
      <c r="AC1404" s="7">
        <f t="shared" si="172"/>
        <v>0</v>
      </c>
      <c r="AD1404" s="6">
        <f t="shared" si="173"/>
        <v>0</v>
      </c>
      <c r="AE1404" s="6">
        <f t="shared" si="174"/>
        <v>0</v>
      </c>
      <c r="AF1404" s="6">
        <f>IF(R1404="OUI",0,(IF(AND(P1404="oui",Q1404="RECTO (Type Chaussette, Simple Face)",SEMAINE!M1406&lt;=2000),((COÛTS!$C$115*2*O1404*SEMAINE!M1404/1000)+(COÛTS!$C$109*O1404*SEMAINE!M1404/1000)+(COÛTS!$C$107*O1404*SEMAINE!M1404/1000)),"0")+(IF(AND(P1404="oui",Q1404="RECTO (Type Chaussette, Simple Face)",SEMAINE!M1404&gt;2001,SEMAINE!M1404&lt;=4000),((COÛTS!$C$114*2*O1404)),"0"))+(IF(AND(P1404="oui",Q1404="RECTO (Type Chaussette, Simple Face)",SEMAINE!M1404&gt;=4001,SEMAINE!M1404&lt;=6000),((COÛTS!$C$114*4*O1404)),"0"))+(IF(AND(P1404="oui",Q1404="RECTO (Type Chaussette, Simple Face)",SEMAINE!M1404&gt;=6001,SEMAINE!M1404&lt;=8000),((COÛTS!$C$114*6*O1404)),"0"))+(IF(AND(P1404="oui",Q1404="RECTO (Type Chaussette, Simple Face)",SEMAINE!M1404&gt;=8001,SEMAINE!M1404&lt;=10000),((COÛTS!$C$114*8*O1404)),0))))</f>
        <v>0</v>
      </c>
      <c r="AG1404" s="6">
        <f>IF(R1404="OUI",0,(IF(AND(F1404="MEDIA",G1404="NON TISSÉ (Type Drop)",P1404="oui",Q1404="RECTO (Type Chaussette)",SEMAINE!M1407&lt;=2000),((COÛTS!$C$115*2*O1404*SEMAINE!M1404/1000)+(COÛTS!$C$109*O1404*SEMAINE!M1404/1000)+(COÛTS!$C$107*O1404*SEMAINE!M1404/1000)),"0")+(IF(AND(F1404="MEDIA",P1404="oui",Q1404="RECTO (Type Chaussette)",SEMAINE!M1404&gt;2001,SEMAINE!M1404&lt;=4000),((COÛTS!$C$114*2*O1404)),"0"))+(IF(AND(F1404="MEDIA",P1404="oui",Q1404="RECTO (Type Chaussette)",SEMAINE!M1404&gt;=4001,SEMAINE!M1404&lt;=6000),((COÛTS!$C$114*4*O1404)),"0"))+(IF(AND(F1404="MEDIA",P1404="oui",Q1404="RECTO (Type Chaussette)",SEMAINE!M1404&gt;=6001,SEMAINE!M1404&lt;=8000),((COÛTS!$C$114*6*O1404)),"0"))+(IF(AND(F1404="MEDIA",P1404="oui",Q1404="RECTO (Type Chaussette)",SEMAINE!M1404&gt;=8001,SEMAINE!M1404&lt;=10000),((COÛTS!$C$114*8*O1404)),0))))</f>
        <v>0</v>
      </c>
      <c r="AH1404" s="6">
        <f>IF(R1404="OUI",0,(IF(AND(F1404="MEDIA",G1404="NON TISSÉ (Type Drop)",P1404="oui",Q1404="RECTO/VERSO (Type Deux Simple Face)"),((COÛTS!$C$115*4*O1404*SEMAINE!M1404/1000)+(COÛTS!$C$110*O1404*4)+(COÛTS!$C$107*O1404*SEMAINE!M1404/1000)),"0")+(IF(AND(F1404="MEDIA",P1404="oui",Q1404="RECTO/VERSO (Type Deux Simple Face)",SEMAINE!M1404&gt;2001,SEMAINE!M1404&lt;=4000),((COÛTS!$C$114*2*O1404)),"0"))+(IF(AND(F1404="MEDIA",P1404="oui",Q1404="RECTO/VERSO (Type Deux Simple Face)",SEMAINE!M1404&gt;=4001,SEMAINE!M1404&lt;=6000),((COÛTS!$C$114*4*O1404)),"0"))+(IF(AND(F1404="MEDIA",P1404="oui",Q1404="RECTO/VERSO (Type Deux Simple Face)",SEMAINE!M1404&gt;=6001,SEMAINE!M1404&lt;=8000),((COÛTS!$C$114*6*O1404)),"0"))+(IF(AND(F1404="MEDIA",P1404="oui",Q1404="RECTO/VERSO (Type Deux Simple Face)",SEMAINE!M1404&gt;=8001,SEMAINE!M1404&lt;=10000),((COÛTS!$C$114*8*O1404)),0))))</f>
        <v>0</v>
      </c>
      <c r="AI1404" s="6">
        <f>IF(R1404="OUI",0,(IF(AND(F1404="MEDIA",G1404="NON TISSÉ (Type Drop)",P1404="oui",Q1404="MODULE TRIANGULAIRE"),((COÛTS!$C$115*6*O1404*SEMAINE!M1404/1000)+(COÛTS!$C$112*O1404*6)+(COÛTS!$C$107*O1404*3)),"0")+(IF(AND(F1404="MEDIA",P1404="oui",Q1404="MODULE TRIANGULAIRE",SEMAINE!M1404&gt;2001,SEMAINE!M1404&lt;=4000),((COÛTS!$C$114*2*O1404*3)),"0"))+(IF(AND(F1404="MEDIA",P1404="oui",Q1404="MODULE TRIANGULAIRE",SEMAINE!M1404&gt;=4001,SEMAINE!M1404&lt;=6000),((COÛTS!$C$114*4*O1404*3)),"0"))+(IF(AND(F1404="MEDIA",P1404="oui",Q1404="MODULE TRIANGULAIRE",SEMAINE!M1404&gt;=6001,SEMAINE!M1404&lt;=8000),((COÛTS!$C$114*6*O1404*3)),"0"))+(IF(AND(F1404="MEDIA",P1404="oui",Q1404="MODULE TRIANGULAIRE",SEMAINE!M1404&gt;=8001,SEMAINE!M1404&lt;=10000),((COÛTS!$C$114*8*O1404*3)),0))))</f>
        <v>0</v>
      </c>
      <c r="AJ1404" s="6">
        <f>IF(OR(R1404="OUI",H1404&gt;0),0,(IF(AND(F1404="MEDIA",G1404="NON TISSÉ (Type Drop)",P1404="oui",Q1404="MODULE CARRÉ"),((COÛTS!$C$115*8*O1404*SEMAINE!M1404/1000)+(COÛTS!$C$111*O1404*8)+(COÛTS!$C$107*O1404*4)),"0")+IF(AND(F1404="MEDIA",G1404="BÂCHE FRONTLIT 450gr (Type Bâche M1)",P1404="oui",Q1404="MODULE CARRÉ"),((COÛTS!$C$115*8*O1404*SEMAINE!M1404/1000)+(COÛTS!$C$111*O1404*8)+(COÛTS!$C$107*O1404*4)),"0")+(IF(AND(F1404="MEDIA",P1404="oui",Q1404="MODULE CARRÉ",SEMAINE!M1404&gt;2001,SEMAINE!M1404&lt;=4000),((COÛTS!$C$114*2*O1404*4)),"0"))+(IF(AND(F1404="MEDIA",P1404="oui",Q1404="MODULE CARRÉ",SEMAINE!M1404&gt;=4001,SEMAINE!M1404&lt;=6000),((COÛTS!$C$114*4*O1404*4)),"0"))+(IF(AND(F1404="MEDIA",P1404="oui",Q1404="MODULE CARRÉ",SEMAINE!M1404&gt;=6001,SEMAINE!M1404&lt;=8000),((COÛTS!$C$114*6*O1404*4)),"0"))+(IF(AND(F1404="MEDIA",P1404="oui",Q1404="MODULE CARRÉ",SEMAINE!M1404&gt;=8001,SEMAINE!M1404&lt;=10000),((COÛTS!$C$114*8*O1404*4)),"0"))))</f>
        <v>0</v>
      </c>
      <c r="AK1404" s="38">
        <f>IF(Y1404&gt;0,(VLOOKUP(Y1404,DATA!$AB$2:$AC$102,2,0)),1)</f>
        <v>1</v>
      </c>
      <c r="AL1404" s="53">
        <f t="shared" si="175"/>
        <v>0</v>
      </c>
    </row>
    <row r="1405" spans="2:38" ht="25.05" customHeight="1" x14ac:dyDescent="0.25">
      <c r="B1405" s="43" t="str">
        <f>COUNTIF($D$3:D1405,D1405)&amp;T_Semaine[[#This Row],[N°AFFAIRE]]</f>
        <v>0</v>
      </c>
      <c r="C1405" s="50"/>
      <c r="D1405" s="50"/>
      <c r="E1405" s="50"/>
      <c r="F1405" s="50"/>
      <c r="G1405" s="50"/>
      <c r="H1405" s="50"/>
      <c r="I1405" s="50"/>
      <c r="J1405" s="50"/>
      <c r="K1405" s="50"/>
      <c r="L1405" s="50"/>
      <c r="M1405" s="91"/>
      <c r="N1405" s="91"/>
      <c r="O1405" s="50"/>
      <c r="P1405" s="50"/>
      <c r="Q1405" s="50"/>
      <c r="R1405" s="50"/>
      <c r="S1405" s="50"/>
      <c r="T1405" s="95">
        <f t="shared" si="169"/>
        <v>0</v>
      </c>
      <c r="U1405" s="36">
        <f t="shared" si="170"/>
        <v>0</v>
      </c>
      <c r="V1405" s="43"/>
      <c r="W1405" s="43"/>
      <c r="X1405" s="6">
        <f t="shared" si="168"/>
        <v>0</v>
      </c>
      <c r="Y1405" s="55"/>
      <c r="Z1405" s="6">
        <f>(IF(R1405="OUI",0,IF(AND(F1405="MEDIA",G1405&gt;0,O1405&gt;0),(VLOOKUP(G1405,COÛTS!$A$1:$C$157,3,0)*(M1405*N1405/1000*O1405/1000)),0)+IF(AND(G1405&gt;0,F1405="HEURE"),(VLOOKUP(G1405,COÛTS!$A$1:$C$157,3,0)*(O1405)),0))+IF(AND(G1405&gt;0,F1405="DIVERS"),(VLOOKUP(G1405,COÛTS!$A$1:$C$157,3,0)*(O1405)),0)+IF(AND(G1405&gt;0,F1405="VEHICULE"),(VLOOKUP(G1405,COÛTS!$A$1:$C$157,3,0)*(O1405)),0)+IF(AND(G1405&gt;0,F1405="FACONNAGE"),(VLOOKUP(G1405,COÛTS!$A$1:$C$157,3,0)*(O1405)),0)+IF(AND(G1405&gt;0,F1405="ACCESSOIRES"),(VLOOKUP(G1405,COÛTS!$A$1:$C$157,3,0)*(O1405)),0)+IF(AND(F1405="TRANSPORT",G1405&gt;0),(VLOOKUP(G1405,COÛTS!$A$1:$C$157,3,0)*(O1405)),0)+IF(AND(F1405="PRODUITS",G1405="KIT COMPLET HABILLAGE CLOISON MODULAIRE (mL)"),(VLOOKUP(G1405,COÛTS!$A$1:$C$157,3,0)*(M1405/1000*O1405)),0)+IF(AND(F1405="MEDIA",H1405&lt;0,G1405&gt;0,P1405="oui",Q1405="RECTO/VERSO (Type Deux Simple Face)"),(VLOOKUP(G1405,COÛTS!$A$1:$C$157,3,0)*(M1405*(N1405+480)/1000*O1405/1000)),"0")+IF(AND(F1405="MEDIA",H1405&lt;0,G1405&gt;0,P1405="oui",Q1405="MODULE TRIANGULAIRE"),(VLOOKUP(G1405,COÛTS!$A$1:$C$157,3,0)*(M1405*(N1405+240)/1000*O1405/1000)*2)+(VLOOKUP(G1405,COÛTS!$A$1:$C$157,3,0)*(M1405)/1000*0.24),"0")+IF(AND(F1405="MEDIA",P1405="oui",G1405&gt;0,H1405&lt;0,Q1405="MODULE CARRÉ"),(VLOOKUP(G1405,COÛTS!$A$1:$C$157,3,0)*(M1405*(N1405+240)/1000*O1405/1000)*3)+(VLOOKUP(G1405,COÛTS!$A$1:$C$157,3,0)*(M1405)/1000*0.24),"0")+IF(AND(F1405="MEDIA",H1405&lt;0,P1405="oui",G1405&gt;0,Q1405="RECTO (Type Chaussette)"),(VLOOKUP(G1405,COÛTS!$A$1:$C$157,3,0)*(M1405*(N1405+60)/1000*O1405/1000))))</f>
        <v>0</v>
      </c>
      <c r="AA1405" s="6">
        <f>IF(R1405="OUI",0,IF(AND(H1405&gt;0,I1405="OUI"),(VLOOKUP(H1405,COÛTS!$A$1:$C$157,3,0)*(M1405*N1405/1000*O1405/1000)),0))</f>
        <v>0</v>
      </c>
      <c r="AB1405" s="6">
        <f t="shared" si="171"/>
        <v>0</v>
      </c>
      <c r="AC1405" s="7">
        <f t="shared" si="172"/>
        <v>0</v>
      </c>
      <c r="AD1405" s="6">
        <f t="shared" si="173"/>
        <v>0</v>
      </c>
      <c r="AE1405" s="6">
        <f t="shared" si="174"/>
        <v>0</v>
      </c>
      <c r="AF1405" s="6">
        <f>IF(R1405="OUI",0,(IF(AND(P1405="oui",Q1405="RECTO (Type Chaussette, Simple Face)",SEMAINE!M1407&lt;=2000),((COÛTS!$C$115*2*O1405*SEMAINE!M1405/1000)+(COÛTS!$C$109*O1405*SEMAINE!M1405/1000)+(COÛTS!$C$107*O1405*SEMAINE!M1405/1000)),"0")+(IF(AND(P1405="oui",Q1405="RECTO (Type Chaussette, Simple Face)",SEMAINE!M1405&gt;2001,SEMAINE!M1405&lt;=4000),((COÛTS!$C$114*2*O1405)),"0"))+(IF(AND(P1405="oui",Q1405="RECTO (Type Chaussette, Simple Face)",SEMAINE!M1405&gt;=4001,SEMAINE!M1405&lt;=6000),((COÛTS!$C$114*4*O1405)),"0"))+(IF(AND(P1405="oui",Q1405="RECTO (Type Chaussette, Simple Face)",SEMAINE!M1405&gt;=6001,SEMAINE!M1405&lt;=8000),((COÛTS!$C$114*6*O1405)),"0"))+(IF(AND(P1405="oui",Q1405="RECTO (Type Chaussette, Simple Face)",SEMAINE!M1405&gt;=8001,SEMAINE!M1405&lt;=10000),((COÛTS!$C$114*8*O1405)),0))))</f>
        <v>0</v>
      </c>
      <c r="AG1405" s="6">
        <f>IF(R1405="OUI",0,(IF(AND(F1405="MEDIA",G1405="NON TISSÉ (Type Drop)",P1405="oui",Q1405="RECTO (Type Chaussette)",SEMAINE!M1408&lt;=2000),((COÛTS!$C$115*2*O1405*SEMAINE!M1405/1000)+(COÛTS!$C$109*O1405*SEMAINE!M1405/1000)+(COÛTS!$C$107*O1405*SEMAINE!M1405/1000)),"0")+(IF(AND(F1405="MEDIA",P1405="oui",Q1405="RECTO (Type Chaussette)",SEMAINE!M1405&gt;2001,SEMAINE!M1405&lt;=4000),((COÛTS!$C$114*2*O1405)),"0"))+(IF(AND(F1405="MEDIA",P1405="oui",Q1405="RECTO (Type Chaussette)",SEMAINE!M1405&gt;=4001,SEMAINE!M1405&lt;=6000),((COÛTS!$C$114*4*O1405)),"0"))+(IF(AND(F1405="MEDIA",P1405="oui",Q1405="RECTO (Type Chaussette)",SEMAINE!M1405&gt;=6001,SEMAINE!M1405&lt;=8000),((COÛTS!$C$114*6*O1405)),"0"))+(IF(AND(F1405="MEDIA",P1405="oui",Q1405="RECTO (Type Chaussette)",SEMAINE!M1405&gt;=8001,SEMAINE!M1405&lt;=10000),((COÛTS!$C$114*8*O1405)),0))))</f>
        <v>0</v>
      </c>
      <c r="AH1405" s="6">
        <f>IF(R1405="OUI",0,(IF(AND(F1405="MEDIA",G1405="NON TISSÉ (Type Drop)",P1405="oui",Q1405="RECTO/VERSO (Type Deux Simple Face)"),((COÛTS!$C$115*4*O1405*SEMAINE!M1405/1000)+(COÛTS!$C$110*O1405*4)+(COÛTS!$C$107*O1405*SEMAINE!M1405/1000)),"0")+(IF(AND(F1405="MEDIA",P1405="oui",Q1405="RECTO/VERSO (Type Deux Simple Face)",SEMAINE!M1405&gt;2001,SEMAINE!M1405&lt;=4000),((COÛTS!$C$114*2*O1405)),"0"))+(IF(AND(F1405="MEDIA",P1405="oui",Q1405="RECTO/VERSO (Type Deux Simple Face)",SEMAINE!M1405&gt;=4001,SEMAINE!M1405&lt;=6000),((COÛTS!$C$114*4*O1405)),"0"))+(IF(AND(F1405="MEDIA",P1405="oui",Q1405="RECTO/VERSO (Type Deux Simple Face)",SEMAINE!M1405&gt;=6001,SEMAINE!M1405&lt;=8000),((COÛTS!$C$114*6*O1405)),"0"))+(IF(AND(F1405="MEDIA",P1405="oui",Q1405="RECTO/VERSO (Type Deux Simple Face)",SEMAINE!M1405&gt;=8001,SEMAINE!M1405&lt;=10000),((COÛTS!$C$114*8*O1405)),0))))</f>
        <v>0</v>
      </c>
      <c r="AI1405" s="6">
        <f>IF(R1405="OUI",0,(IF(AND(F1405="MEDIA",G1405="NON TISSÉ (Type Drop)",P1405="oui",Q1405="MODULE TRIANGULAIRE"),((COÛTS!$C$115*6*O1405*SEMAINE!M1405/1000)+(COÛTS!$C$112*O1405*6)+(COÛTS!$C$107*O1405*3)),"0")+(IF(AND(F1405="MEDIA",P1405="oui",Q1405="MODULE TRIANGULAIRE",SEMAINE!M1405&gt;2001,SEMAINE!M1405&lt;=4000),((COÛTS!$C$114*2*O1405*3)),"0"))+(IF(AND(F1405="MEDIA",P1405="oui",Q1405="MODULE TRIANGULAIRE",SEMAINE!M1405&gt;=4001,SEMAINE!M1405&lt;=6000),((COÛTS!$C$114*4*O1405*3)),"0"))+(IF(AND(F1405="MEDIA",P1405="oui",Q1405="MODULE TRIANGULAIRE",SEMAINE!M1405&gt;=6001,SEMAINE!M1405&lt;=8000),((COÛTS!$C$114*6*O1405*3)),"0"))+(IF(AND(F1405="MEDIA",P1405="oui",Q1405="MODULE TRIANGULAIRE",SEMAINE!M1405&gt;=8001,SEMAINE!M1405&lt;=10000),((COÛTS!$C$114*8*O1405*3)),0))))</f>
        <v>0</v>
      </c>
      <c r="AJ1405" s="6">
        <f>IF(OR(R1405="OUI",H1405&gt;0),0,(IF(AND(F1405="MEDIA",G1405="NON TISSÉ (Type Drop)",P1405="oui",Q1405="MODULE CARRÉ"),((COÛTS!$C$115*8*O1405*SEMAINE!M1405/1000)+(COÛTS!$C$111*O1405*8)+(COÛTS!$C$107*O1405*4)),"0")+IF(AND(F1405="MEDIA",G1405="BÂCHE FRONTLIT 450gr (Type Bâche M1)",P1405="oui",Q1405="MODULE CARRÉ"),((COÛTS!$C$115*8*O1405*SEMAINE!M1405/1000)+(COÛTS!$C$111*O1405*8)+(COÛTS!$C$107*O1405*4)),"0")+(IF(AND(F1405="MEDIA",P1405="oui",Q1405="MODULE CARRÉ",SEMAINE!M1405&gt;2001,SEMAINE!M1405&lt;=4000),((COÛTS!$C$114*2*O1405*4)),"0"))+(IF(AND(F1405="MEDIA",P1405="oui",Q1405="MODULE CARRÉ",SEMAINE!M1405&gt;=4001,SEMAINE!M1405&lt;=6000),((COÛTS!$C$114*4*O1405*4)),"0"))+(IF(AND(F1405="MEDIA",P1405="oui",Q1405="MODULE CARRÉ",SEMAINE!M1405&gt;=6001,SEMAINE!M1405&lt;=8000),((COÛTS!$C$114*6*O1405*4)),"0"))+(IF(AND(F1405="MEDIA",P1405="oui",Q1405="MODULE CARRÉ",SEMAINE!M1405&gt;=8001,SEMAINE!M1405&lt;=10000),((COÛTS!$C$114*8*O1405*4)),"0"))))</f>
        <v>0</v>
      </c>
      <c r="AK1405" s="38">
        <f>IF(Y1405&gt;0,(VLOOKUP(Y1405,DATA!$AB$2:$AC$102,2,0)),1)</f>
        <v>1</v>
      </c>
      <c r="AL1405" s="53">
        <f t="shared" si="175"/>
        <v>0</v>
      </c>
    </row>
    <row r="1406" spans="2:38" ht="25.05" customHeight="1" x14ac:dyDescent="0.25">
      <c r="B1406" s="43" t="str">
        <f>COUNTIF($D$3:D1406,D1406)&amp;T_Semaine[[#This Row],[N°AFFAIRE]]</f>
        <v>0</v>
      </c>
      <c r="C1406" s="50"/>
      <c r="D1406" s="50"/>
      <c r="E1406" s="50"/>
      <c r="F1406" s="50"/>
      <c r="G1406" s="50"/>
      <c r="H1406" s="50"/>
      <c r="I1406" s="50"/>
      <c r="J1406" s="50"/>
      <c r="K1406" s="50"/>
      <c r="L1406" s="50"/>
      <c r="M1406" s="91"/>
      <c r="N1406" s="91"/>
      <c r="O1406" s="50"/>
      <c r="P1406" s="50"/>
      <c r="Q1406" s="50"/>
      <c r="R1406" s="50"/>
      <c r="S1406" s="50"/>
      <c r="T1406" s="95">
        <f t="shared" si="169"/>
        <v>0</v>
      </c>
      <c r="U1406" s="36">
        <f t="shared" si="170"/>
        <v>0</v>
      </c>
      <c r="V1406" s="43"/>
      <c r="W1406" s="43"/>
      <c r="X1406" s="6">
        <f t="shared" si="168"/>
        <v>0</v>
      </c>
      <c r="Y1406" s="55"/>
      <c r="Z1406" s="6">
        <f>(IF(R1406="OUI",0,IF(AND(F1406="MEDIA",G1406&gt;0,O1406&gt;0),(VLOOKUP(G1406,COÛTS!$A$1:$C$157,3,0)*(M1406*N1406/1000*O1406/1000)),0)+IF(AND(G1406&gt;0,F1406="HEURE"),(VLOOKUP(G1406,COÛTS!$A$1:$C$157,3,0)*(O1406)),0))+IF(AND(G1406&gt;0,F1406="DIVERS"),(VLOOKUP(G1406,COÛTS!$A$1:$C$157,3,0)*(O1406)),0)+IF(AND(G1406&gt;0,F1406="VEHICULE"),(VLOOKUP(G1406,COÛTS!$A$1:$C$157,3,0)*(O1406)),0)+IF(AND(G1406&gt;0,F1406="FACONNAGE"),(VLOOKUP(G1406,COÛTS!$A$1:$C$157,3,0)*(O1406)),0)+IF(AND(G1406&gt;0,F1406="ACCESSOIRES"),(VLOOKUP(G1406,COÛTS!$A$1:$C$157,3,0)*(O1406)),0)+IF(AND(F1406="TRANSPORT",G1406&gt;0),(VLOOKUP(G1406,COÛTS!$A$1:$C$157,3,0)*(O1406)),0)+IF(AND(F1406="PRODUITS",G1406="KIT COMPLET HABILLAGE CLOISON MODULAIRE (mL)"),(VLOOKUP(G1406,COÛTS!$A$1:$C$157,3,0)*(M1406/1000*O1406)),0)+IF(AND(F1406="MEDIA",H1406&lt;0,G1406&gt;0,P1406="oui",Q1406="RECTO/VERSO (Type Deux Simple Face)"),(VLOOKUP(G1406,COÛTS!$A$1:$C$157,3,0)*(M1406*(N1406+480)/1000*O1406/1000)),"0")+IF(AND(F1406="MEDIA",H1406&lt;0,G1406&gt;0,P1406="oui",Q1406="MODULE TRIANGULAIRE"),(VLOOKUP(G1406,COÛTS!$A$1:$C$157,3,0)*(M1406*(N1406+240)/1000*O1406/1000)*2)+(VLOOKUP(G1406,COÛTS!$A$1:$C$157,3,0)*(M1406)/1000*0.24),"0")+IF(AND(F1406="MEDIA",P1406="oui",G1406&gt;0,H1406&lt;0,Q1406="MODULE CARRÉ"),(VLOOKUP(G1406,COÛTS!$A$1:$C$157,3,0)*(M1406*(N1406+240)/1000*O1406/1000)*3)+(VLOOKUP(G1406,COÛTS!$A$1:$C$157,3,0)*(M1406)/1000*0.24),"0")+IF(AND(F1406="MEDIA",H1406&lt;0,P1406="oui",G1406&gt;0,Q1406="RECTO (Type Chaussette)"),(VLOOKUP(G1406,COÛTS!$A$1:$C$157,3,0)*(M1406*(N1406+60)/1000*O1406/1000))))</f>
        <v>0</v>
      </c>
      <c r="AA1406" s="6">
        <f>IF(R1406="OUI",0,IF(AND(H1406&gt;0,I1406="OUI"),(VLOOKUP(H1406,COÛTS!$A$1:$C$157,3,0)*(M1406*N1406/1000*O1406/1000)),0))</f>
        <v>0</v>
      </c>
      <c r="AB1406" s="6">
        <f t="shared" si="171"/>
        <v>0</v>
      </c>
      <c r="AC1406" s="7">
        <f t="shared" si="172"/>
        <v>0</v>
      </c>
      <c r="AD1406" s="6">
        <f t="shared" si="173"/>
        <v>0</v>
      </c>
      <c r="AE1406" s="6">
        <f t="shared" si="174"/>
        <v>0</v>
      </c>
      <c r="AF1406" s="6">
        <f>IF(R1406="OUI",0,(IF(AND(P1406="oui",Q1406="RECTO (Type Chaussette, Simple Face)",SEMAINE!M1408&lt;=2000),((COÛTS!$C$115*2*O1406*SEMAINE!M1406/1000)+(COÛTS!$C$109*O1406*SEMAINE!M1406/1000)+(COÛTS!$C$107*O1406*SEMAINE!M1406/1000)),"0")+(IF(AND(P1406="oui",Q1406="RECTO (Type Chaussette, Simple Face)",SEMAINE!M1406&gt;2001,SEMAINE!M1406&lt;=4000),((COÛTS!$C$114*2*O1406)),"0"))+(IF(AND(P1406="oui",Q1406="RECTO (Type Chaussette, Simple Face)",SEMAINE!M1406&gt;=4001,SEMAINE!M1406&lt;=6000),((COÛTS!$C$114*4*O1406)),"0"))+(IF(AND(P1406="oui",Q1406="RECTO (Type Chaussette, Simple Face)",SEMAINE!M1406&gt;=6001,SEMAINE!M1406&lt;=8000),((COÛTS!$C$114*6*O1406)),"0"))+(IF(AND(P1406="oui",Q1406="RECTO (Type Chaussette, Simple Face)",SEMAINE!M1406&gt;=8001,SEMAINE!M1406&lt;=10000),((COÛTS!$C$114*8*O1406)),0))))</f>
        <v>0</v>
      </c>
      <c r="AG1406" s="6">
        <f>IF(R1406="OUI",0,(IF(AND(F1406="MEDIA",G1406="NON TISSÉ (Type Drop)",P1406="oui",Q1406="RECTO (Type Chaussette)",SEMAINE!M1409&lt;=2000),((COÛTS!$C$115*2*O1406*SEMAINE!M1406/1000)+(COÛTS!$C$109*O1406*SEMAINE!M1406/1000)+(COÛTS!$C$107*O1406*SEMAINE!M1406/1000)),"0")+(IF(AND(F1406="MEDIA",P1406="oui",Q1406="RECTO (Type Chaussette)",SEMAINE!M1406&gt;2001,SEMAINE!M1406&lt;=4000),((COÛTS!$C$114*2*O1406)),"0"))+(IF(AND(F1406="MEDIA",P1406="oui",Q1406="RECTO (Type Chaussette)",SEMAINE!M1406&gt;=4001,SEMAINE!M1406&lt;=6000),((COÛTS!$C$114*4*O1406)),"0"))+(IF(AND(F1406="MEDIA",P1406="oui",Q1406="RECTO (Type Chaussette)",SEMAINE!M1406&gt;=6001,SEMAINE!M1406&lt;=8000),((COÛTS!$C$114*6*O1406)),"0"))+(IF(AND(F1406="MEDIA",P1406="oui",Q1406="RECTO (Type Chaussette)",SEMAINE!M1406&gt;=8001,SEMAINE!M1406&lt;=10000),((COÛTS!$C$114*8*O1406)),0))))</f>
        <v>0</v>
      </c>
      <c r="AH1406" s="6">
        <f>IF(R1406="OUI",0,(IF(AND(F1406="MEDIA",G1406="NON TISSÉ (Type Drop)",P1406="oui",Q1406="RECTO/VERSO (Type Deux Simple Face)"),((COÛTS!$C$115*4*O1406*SEMAINE!M1406/1000)+(COÛTS!$C$110*O1406*4)+(COÛTS!$C$107*O1406*SEMAINE!M1406/1000)),"0")+(IF(AND(F1406="MEDIA",P1406="oui",Q1406="RECTO/VERSO (Type Deux Simple Face)",SEMAINE!M1406&gt;2001,SEMAINE!M1406&lt;=4000),((COÛTS!$C$114*2*O1406)),"0"))+(IF(AND(F1406="MEDIA",P1406="oui",Q1406="RECTO/VERSO (Type Deux Simple Face)",SEMAINE!M1406&gt;=4001,SEMAINE!M1406&lt;=6000),((COÛTS!$C$114*4*O1406)),"0"))+(IF(AND(F1406="MEDIA",P1406="oui",Q1406="RECTO/VERSO (Type Deux Simple Face)",SEMAINE!M1406&gt;=6001,SEMAINE!M1406&lt;=8000),((COÛTS!$C$114*6*O1406)),"0"))+(IF(AND(F1406="MEDIA",P1406="oui",Q1406="RECTO/VERSO (Type Deux Simple Face)",SEMAINE!M1406&gt;=8001,SEMAINE!M1406&lt;=10000),((COÛTS!$C$114*8*O1406)),0))))</f>
        <v>0</v>
      </c>
      <c r="AI1406" s="6">
        <f>IF(R1406="OUI",0,(IF(AND(F1406="MEDIA",G1406="NON TISSÉ (Type Drop)",P1406="oui",Q1406="MODULE TRIANGULAIRE"),((COÛTS!$C$115*6*O1406*SEMAINE!M1406/1000)+(COÛTS!$C$112*O1406*6)+(COÛTS!$C$107*O1406*3)),"0")+(IF(AND(F1406="MEDIA",P1406="oui",Q1406="MODULE TRIANGULAIRE",SEMAINE!M1406&gt;2001,SEMAINE!M1406&lt;=4000),((COÛTS!$C$114*2*O1406*3)),"0"))+(IF(AND(F1406="MEDIA",P1406="oui",Q1406="MODULE TRIANGULAIRE",SEMAINE!M1406&gt;=4001,SEMAINE!M1406&lt;=6000),((COÛTS!$C$114*4*O1406*3)),"0"))+(IF(AND(F1406="MEDIA",P1406="oui",Q1406="MODULE TRIANGULAIRE",SEMAINE!M1406&gt;=6001,SEMAINE!M1406&lt;=8000),((COÛTS!$C$114*6*O1406*3)),"0"))+(IF(AND(F1406="MEDIA",P1406="oui",Q1406="MODULE TRIANGULAIRE",SEMAINE!M1406&gt;=8001,SEMAINE!M1406&lt;=10000),((COÛTS!$C$114*8*O1406*3)),0))))</f>
        <v>0</v>
      </c>
      <c r="AJ1406" s="6">
        <f>IF(OR(R1406="OUI",H1406&gt;0),0,(IF(AND(F1406="MEDIA",G1406="NON TISSÉ (Type Drop)",P1406="oui",Q1406="MODULE CARRÉ"),((COÛTS!$C$115*8*O1406*SEMAINE!M1406/1000)+(COÛTS!$C$111*O1406*8)+(COÛTS!$C$107*O1406*4)),"0")+IF(AND(F1406="MEDIA",G1406="BÂCHE FRONTLIT 450gr (Type Bâche M1)",P1406="oui",Q1406="MODULE CARRÉ"),((COÛTS!$C$115*8*O1406*SEMAINE!M1406/1000)+(COÛTS!$C$111*O1406*8)+(COÛTS!$C$107*O1406*4)),"0")+(IF(AND(F1406="MEDIA",P1406="oui",Q1406="MODULE CARRÉ",SEMAINE!M1406&gt;2001,SEMAINE!M1406&lt;=4000),((COÛTS!$C$114*2*O1406*4)),"0"))+(IF(AND(F1406="MEDIA",P1406="oui",Q1406="MODULE CARRÉ",SEMAINE!M1406&gt;=4001,SEMAINE!M1406&lt;=6000),((COÛTS!$C$114*4*O1406*4)),"0"))+(IF(AND(F1406="MEDIA",P1406="oui",Q1406="MODULE CARRÉ",SEMAINE!M1406&gt;=6001,SEMAINE!M1406&lt;=8000),((COÛTS!$C$114*6*O1406*4)),"0"))+(IF(AND(F1406="MEDIA",P1406="oui",Q1406="MODULE CARRÉ",SEMAINE!M1406&gt;=8001,SEMAINE!M1406&lt;=10000),((COÛTS!$C$114*8*O1406*4)),"0"))))</f>
        <v>0</v>
      </c>
      <c r="AK1406" s="38">
        <f>IF(Y1406&gt;0,(VLOOKUP(Y1406,DATA!$AB$2:$AC$102,2,0)),1)</f>
        <v>1</v>
      </c>
      <c r="AL1406" s="53">
        <f t="shared" si="175"/>
        <v>0</v>
      </c>
    </row>
    <row r="1407" spans="2:38" ht="25.05" customHeight="1" x14ac:dyDescent="0.25">
      <c r="B1407" s="43" t="str">
        <f>COUNTIF($D$3:D1407,D1407)&amp;T_Semaine[[#This Row],[N°AFFAIRE]]</f>
        <v>0</v>
      </c>
      <c r="C1407" s="50"/>
      <c r="D1407" s="50"/>
      <c r="E1407" s="50"/>
      <c r="F1407" s="50"/>
      <c r="G1407" s="50"/>
      <c r="H1407" s="50"/>
      <c r="I1407" s="50"/>
      <c r="J1407" s="50"/>
      <c r="K1407" s="50"/>
      <c r="L1407" s="50"/>
      <c r="M1407" s="91"/>
      <c r="N1407" s="91"/>
      <c r="O1407" s="50"/>
      <c r="P1407" s="50"/>
      <c r="Q1407" s="50"/>
      <c r="R1407" s="50"/>
      <c r="S1407" s="50"/>
      <c r="T1407" s="95">
        <f t="shared" si="169"/>
        <v>0</v>
      </c>
      <c r="U1407" s="36">
        <f t="shared" si="170"/>
        <v>0</v>
      </c>
      <c r="V1407" s="43"/>
      <c r="W1407" s="43"/>
      <c r="X1407" s="6">
        <f t="shared" si="168"/>
        <v>0</v>
      </c>
      <c r="Y1407" s="55"/>
      <c r="Z1407" s="6">
        <f>(IF(R1407="OUI",0,IF(AND(F1407="MEDIA",G1407&gt;0,O1407&gt;0),(VLOOKUP(G1407,COÛTS!$A$1:$C$157,3,0)*(M1407*N1407/1000*O1407/1000)),0)+IF(AND(G1407&gt;0,F1407="HEURE"),(VLOOKUP(G1407,COÛTS!$A$1:$C$157,3,0)*(O1407)),0))+IF(AND(G1407&gt;0,F1407="DIVERS"),(VLOOKUP(G1407,COÛTS!$A$1:$C$157,3,0)*(O1407)),0)+IF(AND(G1407&gt;0,F1407="VEHICULE"),(VLOOKUP(G1407,COÛTS!$A$1:$C$157,3,0)*(O1407)),0)+IF(AND(G1407&gt;0,F1407="FACONNAGE"),(VLOOKUP(G1407,COÛTS!$A$1:$C$157,3,0)*(O1407)),0)+IF(AND(G1407&gt;0,F1407="ACCESSOIRES"),(VLOOKUP(G1407,COÛTS!$A$1:$C$157,3,0)*(O1407)),0)+IF(AND(F1407="TRANSPORT",G1407&gt;0),(VLOOKUP(G1407,COÛTS!$A$1:$C$157,3,0)*(O1407)),0)+IF(AND(F1407="PRODUITS",G1407="KIT COMPLET HABILLAGE CLOISON MODULAIRE (mL)"),(VLOOKUP(G1407,COÛTS!$A$1:$C$157,3,0)*(M1407/1000*O1407)),0)+IF(AND(F1407="MEDIA",H1407&lt;0,G1407&gt;0,P1407="oui",Q1407="RECTO/VERSO (Type Deux Simple Face)"),(VLOOKUP(G1407,COÛTS!$A$1:$C$157,3,0)*(M1407*(N1407+480)/1000*O1407/1000)),"0")+IF(AND(F1407="MEDIA",H1407&lt;0,G1407&gt;0,P1407="oui",Q1407="MODULE TRIANGULAIRE"),(VLOOKUP(G1407,COÛTS!$A$1:$C$157,3,0)*(M1407*(N1407+240)/1000*O1407/1000)*2)+(VLOOKUP(G1407,COÛTS!$A$1:$C$157,3,0)*(M1407)/1000*0.24),"0")+IF(AND(F1407="MEDIA",P1407="oui",G1407&gt;0,H1407&lt;0,Q1407="MODULE CARRÉ"),(VLOOKUP(G1407,COÛTS!$A$1:$C$157,3,0)*(M1407*(N1407+240)/1000*O1407/1000)*3)+(VLOOKUP(G1407,COÛTS!$A$1:$C$157,3,0)*(M1407)/1000*0.24),"0")+IF(AND(F1407="MEDIA",H1407&lt;0,P1407="oui",G1407&gt;0,Q1407="RECTO (Type Chaussette)"),(VLOOKUP(G1407,COÛTS!$A$1:$C$157,3,0)*(M1407*(N1407+60)/1000*O1407/1000))))</f>
        <v>0</v>
      </c>
      <c r="AA1407" s="6">
        <f>IF(R1407="OUI",0,IF(AND(H1407&gt;0,I1407="OUI"),(VLOOKUP(H1407,COÛTS!$A$1:$C$157,3,0)*(M1407*N1407/1000*O1407/1000)),0))</f>
        <v>0</v>
      </c>
      <c r="AB1407" s="6">
        <f t="shared" si="171"/>
        <v>0</v>
      </c>
      <c r="AC1407" s="7">
        <f t="shared" si="172"/>
        <v>0</v>
      </c>
      <c r="AD1407" s="6">
        <f t="shared" si="173"/>
        <v>0</v>
      </c>
      <c r="AE1407" s="6">
        <f t="shared" si="174"/>
        <v>0</v>
      </c>
      <c r="AF1407" s="6">
        <f>IF(R1407="OUI",0,(IF(AND(P1407="oui",Q1407="RECTO (Type Chaussette, Simple Face)",SEMAINE!M1409&lt;=2000),((COÛTS!$C$115*2*O1407*SEMAINE!M1407/1000)+(COÛTS!$C$109*O1407*SEMAINE!M1407/1000)+(COÛTS!$C$107*O1407*SEMAINE!M1407/1000)),"0")+(IF(AND(P1407="oui",Q1407="RECTO (Type Chaussette, Simple Face)",SEMAINE!M1407&gt;2001,SEMAINE!M1407&lt;=4000),((COÛTS!$C$114*2*O1407)),"0"))+(IF(AND(P1407="oui",Q1407="RECTO (Type Chaussette, Simple Face)",SEMAINE!M1407&gt;=4001,SEMAINE!M1407&lt;=6000),((COÛTS!$C$114*4*O1407)),"0"))+(IF(AND(P1407="oui",Q1407="RECTO (Type Chaussette, Simple Face)",SEMAINE!M1407&gt;=6001,SEMAINE!M1407&lt;=8000),((COÛTS!$C$114*6*O1407)),"0"))+(IF(AND(P1407="oui",Q1407="RECTO (Type Chaussette, Simple Face)",SEMAINE!M1407&gt;=8001,SEMAINE!M1407&lt;=10000),((COÛTS!$C$114*8*O1407)),0))))</f>
        <v>0</v>
      </c>
      <c r="AG1407" s="6">
        <f>IF(R1407="OUI",0,(IF(AND(F1407="MEDIA",G1407="NON TISSÉ (Type Drop)",P1407="oui",Q1407="RECTO (Type Chaussette)",SEMAINE!M1410&lt;=2000),((COÛTS!$C$115*2*O1407*SEMAINE!M1407/1000)+(COÛTS!$C$109*O1407*SEMAINE!M1407/1000)+(COÛTS!$C$107*O1407*SEMAINE!M1407/1000)),"0")+(IF(AND(F1407="MEDIA",P1407="oui",Q1407="RECTO (Type Chaussette)",SEMAINE!M1407&gt;2001,SEMAINE!M1407&lt;=4000),((COÛTS!$C$114*2*O1407)),"0"))+(IF(AND(F1407="MEDIA",P1407="oui",Q1407="RECTO (Type Chaussette)",SEMAINE!M1407&gt;=4001,SEMAINE!M1407&lt;=6000),((COÛTS!$C$114*4*O1407)),"0"))+(IF(AND(F1407="MEDIA",P1407="oui",Q1407="RECTO (Type Chaussette)",SEMAINE!M1407&gt;=6001,SEMAINE!M1407&lt;=8000),((COÛTS!$C$114*6*O1407)),"0"))+(IF(AND(F1407="MEDIA",P1407="oui",Q1407="RECTO (Type Chaussette)",SEMAINE!M1407&gt;=8001,SEMAINE!M1407&lt;=10000),((COÛTS!$C$114*8*O1407)),0))))</f>
        <v>0</v>
      </c>
      <c r="AH1407" s="6">
        <f>IF(R1407="OUI",0,(IF(AND(F1407="MEDIA",G1407="NON TISSÉ (Type Drop)",P1407="oui",Q1407="RECTO/VERSO (Type Deux Simple Face)"),((COÛTS!$C$115*4*O1407*SEMAINE!M1407/1000)+(COÛTS!$C$110*O1407*4)+(COÛTS!$C$107*O1407*SEMAINE!M1407/1000)),"0")+(IF(AND(F1407="MEDIA",P1407="oui",Q1407="RECTO/VERSO (Type Deux Simple Face)",SEMAINE!M1407&gt;2001,SEMAINE!M1407&lt;=4000),((COÛTS!$C$114*2*O1407)),"0"))+(IF(AND(F1407="MEDIA",P1407="oui",Q1407="RECTO/VERSO (Type Deux Simple Face)",SEMAINE!M1407&gt;=4001,SEMAINE!M1407&lt;=6000),((COÛTS!$C$114*4*O1407)),"0"))+(IF(AND(F1407="MEDIA",P1407="oui",Q1407="RECTO/VERSO (Type Deux Simple Face)",SEMAINE!M1407&gt;=6001,SEMAINE!M1407&lt;=8000),((COÛTS!$C$114*6*O1407)),"0"))+(IF(AND(F1407="MEDIA",P1407="oui",Q1407="RECTO/VERSO (Type Deux Simple Face)",SEMAINE!M1407&gt;=8001,SEMAINE!M1407&lt;=10000),((COÛTS!$C$114*8*O1407)),0))))</f>
        <v>0</v>
      </c>
      <c r="AI1407" s="6">
        <f>IF(R1407="OUI",0,(IF(AND(F1407="MEDIA",G1407="NON TISSÉ (Type Drop)",P1407="oui",Q1407="MODULE TRIANGULAIRE"),((COÛTS!$C$115*6*O1407*SEMAINE!M1407/1000)+(COÛTS!$C$112*O1407*6)+(COÛTS!$C$107*O1407*3)),"0")+(IF(AND(F1407="MEDIA",P1407="oui",Q1407="MODULE TRIANGULAIRE",SEMAINE!M1407&gt;2001,SEMAINE!M1407&lt;=4000),((COÛTS!$C$114*2*O1407*3)),"0"))+(IF(AND(F1407="MEDIA",P1407="oui",Q1407="MODULE TRIANGULAIRE",SEMAINE!M1407&gt;=4001,SEMAINE!M1407&lt;=6000),((COÛTS!$C$114*4*O1407*3)),"0"))+(IF(AND(F1407="MEDIA",P1407="oui",Q1407="MODULE TRIANGULAIRE",SEMAINE!M1407&gt;=6001,SEMAINE!M1407&lt;=8000),((COÛTS!$C$114*6*O1407*3)),"0"))+(IF(AND(F1407="MEDIA",P1407="oui",Q1407="MODULE TRIANGULAIRE",SEMAINE!M1407&gt;=8001,SEMAINE!M1407&lt;=10000),((COÛTS!$C$114*8*O1407*3)),0))))</f>
        <v>0</v>
      </c>
      <c r="AJ1407" s="6">
        <f>IF(OR(R1407="OUI",H1407&gt;0),0,(IF(AND(F1407="MEDIA",G1407="NON TISSÉ (Type Drop)",P1407="oui",Q1407="MODULE CARRÉ"),((COÛTS!$C$115*8*O1407*SEMAINE!M1407/1000)+(COÛTS!$C$111*O1407*8)+(COÛTS!$C$107*O1407*4)),"0")+IF(AND(F1407="MEDIA",G1407="BÂCHE FRONTLIT 450gr (Type Bâche M1)",P1407="oui",Q1407="MODULE CARRÉ"),((COÛTS!$C$115*8*O1407*SEMAINE!M1407/1000)+(COÛTS!$C$111*O1407*8)+(COÛTS!$C$107*O1407*4)),"0")+(IF(AND(F1407="MEDIA",P1407="oui",Q1407="MODULE CARRÉ",SEMAINE!M1407&gt;2001,SEMAINE!M1407&lt;=4000),((COÛTS!$C$114*2*O1407*4)),"0"))+(IF(AND(F1407="MEDIA",P1407="oui",Q1407="MODULE CARRÉ",SEMAINE!M1407&gt;=4001,SEMAINE!M1407&lt;=6000),((COÛTS!$C$114*4*O1407*4)),"0"))+(IF(AND(F1407="MEDIA",P1407="oui",Q1407="MODULE CARRÉ",SEMAINE!M1407&gt;=6001,SEMAINE!M1407&lt;=8000),((COÛTS!$C$114*6*O1407*4)),"0"))+(IF(AND(F1407="MEDIA",P1407="oui",Q1407="MODULE CARRÉ",SEMAINE!M1407&gt;=8001,SEMAINE!M1407&lt;=10000),((COÛTS!$C$114*8*O1407*4)),"0"))))</f>
        <v>0</v>
      </c>
      <c r="AK1407" s="38">
        <f>IF(Y1407&gt;0,(VLOOKUP(Y1407,DATA!$AB$2:$AC$102,2,0)),1)</f>
        <v>1</v>
      </c>
      <c r="AL1407" s="53">
        <f t="shared" si="175"/>
        <v>0</v>
      </c>
    </row>
    <row r="1408" spans="2:38" ht="25.05" customHeight="1" x14ac:dyDescent="0.25">
      <c r="B1408" s="43" t="str">
        <f>COUNTIF($D$3:D1408,D1408)&amp;T_Semaine[[#This Row],[N°AFFAIRE]]</f>
        <v>0</v>
      </c>
      <c r="C1408" s="50"/>
      <c r="D1408" s="50"/>
      <c r="E1408" s="50"/>
      <c r="F1408" s="50"/>
      <c r="G1408" s="50"/>
      <c r="H1408" s="50"/>
      <c r="I1408" s="50"/>
      <c r="J1408" s="50"/>
      <c r="K1408" s="50"/>
      <c r="L1408" s="50"/>
      <c r="M1408" s="91"/>
      <c r="N1408" s="91"/>
      <c r="O1408" s="50"/>
      <c r="P1408" s="50"/>
      <c r="Q1408" s="50"/>
      <c r="R1408" s="50"/>
      <c r="S1408" s="50"/>
      <c r="T1408" s="95">
        <f t="shared" si="169"/>
        <v>0</v>
      </c>
      <c r="U1408" s="36">
        <f t="shared" si="170"/>
        <v>0</v>
      </c>
      <c r="V1408" s="43"/>
      <c r="W1408" s="43"/>
      <c r="X1408" s="6">
        <f t="shared" si="168"/>
        <v>0</v>
      </c>
      <c r="Y1408" s="55"/>
      <c r="Z1408" s="6">
        <f>(IF(R1408="OUI",0,IF(AND(F1408="MEDIA",G1408&gt;0,O1408&gt;0),(VLOOKUP(G1408,COÛTS!$A$1:$C$157,3,0)*(M1408*N1408/1000*O1408/1000)),0)+IF(AND(G1408&gt;0,F1408="HEURE"),(VLOOKUP(G1408,COÛTS!$A$1:$C$157,3,0)*(O1408)),0))+IF(AND(G1408&gt;0,F1408="DIVERS"),(VLOOKUP(G1408,COÛTS!$A$1:$C$157,3,0)*(O1408)),0)+IF(AND(G1408&gt;0,F1408="VEHICULE"),(VLOOKUP(G1408,COÛTS!$A$1:$C$157,3,0)*(O1408)),0)+IF(AND(G1408&gt;0,F1408="FACONNAGE"),(VLOOKUP(G1408,COÛTS!$A$1:$C$157,3,0)*(O1408)),0)+IF(AND(G1408&gt;0,F1408="ACCESSOIRES"),(VLOOKUP(G1408,COÛTS!$A$1:$C$157,3,0)*(O1408)),0)+IF(AND(F1408="TRANSPORT",G1408&gt;0),(VLOOKUP(G1408,COÛTS!$A$1:$C$157,3,0)*(O1408)),0)+IF(AND(F1408="PRODUITS",G1408="KIT COMPLET HABILLAGE CLOISON MODULAIRE (mL)"),(VLOOKUP(G1408,COÛTS!$A$1:$C$157,3,0)*(M1408/1000*O1408)),0)+IF(AND(F1408="MEDIA",H1408&lt;0,G1408&gt;0,P1408="oui",Q1408="RECTO/VERSO (Type Deux Simple Face)"),(VLOOKUP(G1408,COÛTS!$A$1:$C$157,3,0)*(M1408*(N1408+480)/1000*O1408/1000)),"0")+IF(AND(F1408="MEDIA",H1408&lt;0,G1408&gt;0,P1408="oui",Q1408="MODULE TRIANGULAIRE"),(VLOOKUP(G1408,COÛTS!$A$1:$C$157,3,0)*(M1408*(N1408+240)/1000*O1408/1000)*2)+(VLOOKUP(G1408,COÛTS!$A$1:$C$157,3,0)*(M1408)/1000*0.24),"0")+IF(AND(F1408="MEDIA",P1408="oui",G1408&gt;0,H1408&lt;0,Q1408="MODULE CARRÉ"),(VLOOKUP(G1408,COÛTS!$A$1:$C$157,3,0)*(M1408*(N1408+240)/1000*O1408/1000)*3)+(VLOOKUP(G1408,COÛTS!$A$1:$C$157,3,0)*(M1408)/1000*0.24),"0")+IF(AND(F1408="MEDIA",H1408&lt;0,P1408="oui",G1408&gt;0,Q1408="RECTO (Type Chaussette)"),(VLOOKUP(G1408,COÛTS!$A$1:$C$157,3,0)*(M1408*(N1408+60)/1000*O1408/1000))))</f>
        <v>0</v>
      </c>
      <c r="AA1408" s="6">
        <f>IF(R1408="OUI",0,IF(AND(H1408&gt;0,I1408="OUI"),(VLOOKUP(H1408,COÛTS!$A$1:$C$157,3,0)*(M1408*N1408/1000*O1408/1000)),0))</f>
        <v>0</v>
      </c>
      <c r="AB1408" s="6">
        <f t="shared" si="171"/>
        <v>0</v>
      </c>
      <c r="AC1408" s="7">
        <f t="shared" si="172"/>
        <v>0</v>
      </c>
      <c r="AD1408" s="6">
        <f t="shared" si="173"/>
        <v>0</v>
      </c>
      <c r="AE1408" s="6">
        <f t="shared" si="174"/>
        <v>0</v>
      </c>
      <c r="AF1408" s="6">
        <f>IF(R1408="OUI",0,(IF(AND(P1408="oui",Q1408="RECTO (Type Chaussette, Simple Face)",SEMAINE!M1410&lt;=2000),((COÛTS!$C$115*2*O1408*SEMAINE!M1408/1000)+(COÛTS!$C$109*O1408*SEMAINE!M1408/1000)+(COÛTS!$C$107*O1408*SEMAINE!M1408/1000)),"0")+(IF(AND(P1408="oui",Q1408="RECTO (Type Chaussette, Simple Face)",SEMAINE!M1408&gt;2001,SEMAINE!M1408&lt;=4000),((COÛTS!$C$114*2*O1408)),"0"))+(IF(AND(P1408="oui",Q1408="RECTO (Type Chaussette, Simple Face)",SEMAINE!M1408&gt;=4001,SEMAINE!M1408&lt;=6000),((COÛTS!$C$114*4*O1408)),"0"))+(IF(AND(P1408="oui",Q1408="RECTO (Type Chaussette, Simple Face)",SEMAINE!M1408&gt;=6001,SEMAINE!M1408&lt;=8000),((COÛTS!$C$114*6*O1408)),"0"))+(IF(AND(P1408="oui",Q1408="RECTO (Type Chaussette, Simple Face)",SEMAINE!M1408&gt;=8001,SEMAINE!M1408&lt;=10000),((COÛTS!$C$114*8*O1408)),0))))</f>
        <v>0</v>
      </c>
      <c r="AG1408" s="6">
        <f>IF(R1408="OUI",0,(IF(AND(F1408="MEDIA",G1408="NON TISSÉ (Type Drop)",P1408="oui",Q1408="RECTO (Type Chaussette)",SEMAINE!M1411&lt;=2000),((COÛTS!$C$115*2*O1408*SEMAINE!M1408/1000)+(COÛTS!$C$109*O1408*SEMAINE!M1408/1000)+(COÛTS!$C$107*O1408*SEMAINE!M1408/1000)),"0")+(IF(AND(F1408="MEDIA",P1408="oui",Q1408="RECTO (Type Chaussette)",SEMAINE!M1408&gt;2001,SEMAINE!M1408&lt;=4000),((COÛTS!$C$114*2*O1408)),"0"))+(IF(AND(F1408="MEDIA",P1408="oui",Q1408="RECTO (Type Chaussette)",SEMAINE!M1408&gt;=4001,SEMAINE!M1408&lt;=6000),((COÛTS!$C$114*4*O1408)),"0"))+(IF(AND(F1408="MEDIA",P1408="oui",Q1408="RECTO (Type Chaussette)",SEMAINE!M1408&gt;=6001,SEMAINE!M1408&lt;=8000),((COÛTS!$C$114*6*O1408)),"0"))+(IF(AND(F1408="MEDIA",P1408="oui",Q1408="RECTO (Type Chaussette)",SEMAINE!M1408&gt;=8001,SEMAINE!M1408&lt;=10000),((COÛTS!$C$114*8*O1408)),0))))</f>
        <v>0</v>
      </c>
      <c r="AH1408" s="6">
        <f>IF(R1408="OUI",0,(IF(AND(F1408="MEDIA",G1408="NON TISSÉ (Type Drop)",P1408="oui",Q1408="RECTO/VERSO (Type Deux Simple Face)"),((COÛTS!$C$115*4*O1408*SEMAINE!M1408/1000)+(COÛTS!$C$110*O1408*4)+(COÛTS!$C$107*O1408*SEMAINE!M1408/1000)),"0")+(IF(AND(F1408="MEDIA",P1408="oui",Q1408="RECTO/VERSO (Type Deux Simple Face)",SEMAINE!M1408&gt;2001,SEMAINE!M1408&lt;=4000),((COÛTS!$C$114*2*O1408)),"0"))+(IF(AND(F1408="MEDIA",P1408="oui",Q1408="RECTO/VERSO (Type Deux Simple Face)",SEMAINE!M1408&gt;=4001,SEMAINE!M1408&lt;=6000),((COÛTS!$C$114*4*O1408)),"0"))+(IF(AND(F1408="MEDIA",P1408="oui",Q1408="RECTO/VERSO (Type Deux Simple Face)",SEMAINE!M1408&gt;=6001,SEMAINE!M1408&lt;=8000),((COÛTS!$C$114*6*O1408)),"0"))+(IF(AND(F1408="MEDIA",P1408="oui",Q1408="RECTO/VERSO (Type Deux Simple Face)",SEMAINE!M1408&gt;=8001,SEMAINE!M1408&lt;=10000),((COÛTS!$C$114*8*O1408)),0))))</f>
        <v>0</v>
      </c>
      <c r="AI1408" s="6">
        <f>IF(R1408="OUI",0,(IF(AND(F1408="MEDIA",G1408="NON TISSÉ (Type Drop)",P1408="oui",Q1408="MODULE TRIANGULAIRE"),((COÛTS!$C$115*6*O1408*SEMAINE!M1408/1000)+(COÛTS!$C$112*O1408*6)+(COÛTS!$C$107*O1408*3)),"0")+(IF(AND(F1408="MEDIA",P1408="oui",Q1408="MODULE TRIANGULAIRE",SEMAINE!M1408&gt;2001,SEMAINE!M1408&lt;=4000),((COÛTS!$C$114*2*O1408*3)),"0"))+(IF(AND(F1408="MEDIA",P1408="oui",Q1408="MODULE TRIANGULAIRE",SEMAINE!M1408&gt;=4001,SEMAINE!M1408&lt;=6000),((COÛTS!$C$114*4*O1408*3)),"0"))+(IF(AND(F1408="MEDIA",P1408="oui",Q1408="MODULE TRIANGULAIRE",SEMAINE!M1408&gt;=6001,SEMAINE!M1408&lt;=8000),((COÛTS!$C$114*6*O1408*3)),"0"))+(IF(AND(F1408="MEDIA",P1408="oui",Q1408="MODULE TRIANGULAIRE",SEMAINE!M1408&gt;=8001,SEMAINE!M1408&lt;=10000),((COÛTS!$C$114*8*O1408*3)),0))))</f>
        <v>0</v>
      </c>
      <c r="AJ1408" s="6">
        <f>IF(OR(R1408="OUI",H1408&gt;0),0,(IF(AND(F1408="MEDIA",G1408="NON TISSÉ (Type Drop)",P1408="oui",Q1408="MODULE CARRÉ"),((COÛTS!$C$115*8*O1408*SEMAINE!M1408/1000)+(COÛTS!$C$111*O1408*8)+(COÛTS!$C$107*O1408*4)),"0")+IF(AND(F1408="MEDIA",G1408="BÂCHE FRONTLIT 450gr (Type Bâche M1)",P1408="oui",Q1408="MODULE CARRÉ"),((COÛTS!$C$115*8*O1408*SEMAINE!M1408/1000)+(COÛTS!$C$111*O1408*8)+(COÛTS!$C$107*O1408*4)),"0")+(IF(AND(F1408="MEDIA",P1408="oui",Q1408="MODULE CARRÉ",SEMAINE!M1408&gt;2001,SEMAINE!M1408&lt;=4000),((COÛTS!$C$114*2*O1408*4)),"0"))+(IF(AND(F1408="MEDIA",P1408="oui",Q1408="MODULE CARRÉ",SEMAINE!M1408&gt;=4001,SEMAINE!M1408&lt;=6000),((COÛTS!$C$114*4*O1408*4)),"0"))+(IF(AND(F1408="MEDIA",P1408="oui",Q1408="MODULE CARRÉ",SEMAINE!M1408&gt;=6001,SEMAINE!M1408&lt;=8000),((COÛTS!$C$114*6*O1408*4)),"0"))+(IF(AND(F1408="MEDIA",P1408="oui",Q1408="MODULE CARRÉ",SEMAINE!M1408&gt;=8001,SEMAINE!M1408&lt;=10000),((COÛTS!$C$114*8*O1408*4)),"0"))))</f>
        <v>0</v>
      </c>
      <c r="AK1408" s="38">
        <f>IF(Y1408&gt;0,(VLOOKUP(Y1408,DATA!$AB$2:$AC$102,2,0)),1)</f>
        <v>1</v>
      </c>
      <c r="AL1408" s="53">
        <f t="shared" si="175"/>
        <v>0</v>
      </c>
    </row>
    <row r="1409" spans="2:38" ht="25.05" customHeight="1" x14ac:dyDescent="0.25">
      <c r="B1409" s="43" t="str">
        <f>COUNTIF($D$3:D1409,D1409)&amp;T_Semaine[[#This Row],[N°AFFAIRE]]</f>
        <v>0</v>
      </c>
      <c r="C1409" s="50"/>
      <c r="D1409" s="50"/>
      <c r="E1409" s="50"/>
      <c r="F1409" s="50"/>
      <c r="G1409" s="50"/>
      <c r="H1409" s="50"/>
      <c r="I1409" s="50"/>
      <c r="J1409" s="50"/>
      <c r="K1409" s="50"/>
      <c r="L1409" s="50"/>
      <c r="M1409" s="91"/>
      <c r="N1409" s="91"/>
      <c r="O1409" s="50"/>
      <c r="P1409" s="50"/>
      <c r="Q1409" s="50"/>
      <c r="R1409" s="50"/>
      <c r="S1409" s="50"/>
      <c r="T1409" s="95">
        <f t="shared" si="169"/>
        <v>0</v>
      </c>
      <c r="U1409" s="36">
        <f t="shared" si="170"/>
        <v>0</v>
      </c>
      <c r="V1409" s="43"/>
      <c r="W1409" s="43"/>
      <c r="X1409" s="6">
        <f t="shared" ref="X1409:X1472" si="176">IF(O1409=0,0,(V1409+W1409+U1409))</f>
        <v>0</v>
      </c>
      <c r="Y1409" s="55"/>
      <c r="Z1409" s="6">
        <f>(IF(R1409="OUI",0,IF(AND(F1409="MEDIA",G1409&gt;0,O1409&gt;0),(VLOOKUP(G1409,COÛTS!$A$1:$C$157,3,0)*(M1409*N1409/1000*O1409/1000)),0)+IF(AND(G1409&gt;0,F1409="HEURE"),(VLOOKUP(G1409,COÛTS!$A$1:$C$157,3,0)*(O1409)),0))+IF(AND(G1409&gt;0,F1409="DIVERS"),(VLOOKUP(G1409,COÛTS!$A$1:$C$157,3,0)*(O1409)),0)+IF(AND(G1409&gt;0,F1409="VEHICULE"),(VLOOKUP(G1409,COÛTS!$A$1:$C$157,3,0)*(O1409)),0)+IF(AND(G1409&gt;0,F1409="FACONNAGE"),(VLOOKUP(G1409,COÛTS!$A$1:$C$157,3,0)*(O1409)),0)+IF(AND(G1409&gt;0,F1409="ACCESSOIRES"),(VLOOKUP(G1409,COÛTS!$A$1:$C$157,3,0)*(O1409)),0)+IF(AND(F1409="TRANSPORT",G1409&gt;0),(VLOOKUP(G1409,COÛTS!$A$1:$C$157,3,0)*(O1409)),0)+IF(AND(F1409="PRODUITS",G1409="KIT COMPLET HABILLAGE CLOISON MODULAIRE (mL)"),(VLOOKUP(G1409,COÛTS!$A$1:$C$157,3,0)*(M1409/1000*O1409)),0)+IF(AND(F1409="MEDIA",H1409&lt;0,G1409&gt;0,P1409="oui",Q1409="RECTO/VERSO (Type Deux Simple Face)"),(VLOOKUP(G1409,COÛTS!$A$1:$C$157,3,0)*(M1409*(N1409+480)/1000*O1409/1000)),"0")+IF(AND(F1409="MEDIA",H1409&lt;0,G1409&gt;0,P1409="oui",Q1409="MODULE TRIANGULAIRE"),(VLOOKUP(G1409,COÛTS!$A$1:$C$157,3,0)*(M1409*(N1409+240)/1000*O1409/1000)*2)+(VLOOKUP(G1409,COÛTS!$A$1:$C$157,3,0)*(M1409)/1000*0.24),"0")+IF(AND(F1409="MEDIA",P1409="oui",G1409&gt;0,H1409&lt;0,Q1409="MODULE CARRÉ"),(VLOOKUP(G1409,COÛTS!$A$1:$C$157,3,0)*(M1409*(N1409+240)/1000*O1409/1000)*3)+(VLOOKUP(G1409,COÛTS!$A$1:$C$157,3,0)*(M1409)/1000*0.24),"0")+IF(AND(F1409="MEDIA",H1409&lt;0,P1409="oui",G1409&gt;0,Q1409="RECTO (Type Chaussette)"),(VLOOKUP(G1409,COÛTS!$A$1:$C$157,3,0)*(M1409*(N1409+60)/1000*O1409/1000))))</f>
        <v>0</v>
      </c>
      <c r="AA1409" s="6">
        <f>IF(R1409="OUI",0,IF(AND(H1409&gt;0,I1409="OUI"),(VLOOKUP(H1409,COÛTS!$A$1:$C$157,3,0)*(M1409*N1409/1000*O1409/1000)),0))</f>
        <v>0</v>
      </c>
      <c r="AB1409" s="6">
        <f t="shared" si="171"/>
        <v>0</v>
      </c>
      <c r="AC1409" s="7">
        <f t="shared" si="172"/>
        <v>0</v>
      </c>
      <c r="AD1409" s="6">
        <f t="shared" si="173"/>
        <v>0</v>
      </c>
      <c r="AE1409" s="6">
        <f t="shared" si="174"/>
        <v>0</v>
      </c>
      <c r="AF1409" s="6">
        <f>IF(R1409="OUI",0,(IF(AND(P1409="oui",Q1409="RECTO (Type Chaussette, Simple Face)",SEMAINE!M1411&lt;=2000),((COÛTS!$C$115*2*O1409*SEMAINE!M1409/1000)+(COÛTS!$C$109*O1409*SEMAINE!M1409/1000)+(COÛTS!$C$107*O1409*SEMAINE!M1409/1000)),"0")+(IF(AND(P1409="oui",Q1409="RECTO (Type Chaussette, Simple Face)",SEMAINE!M1409&gt;2001,SEMAINE!M1409&lt;=4000),((COÛTS!$C$114*2*O1409)),"0"))+(IF(AND(P1409="oui",Q1409="RECTO (Type Chaussette, Simple Face)",SEMAINE!M1409&gt;=4001,SEMAINE!M1409&lt;=6000),((COÛTS!$C$114*4*O1409)),"0"))+(IF(AND(P1409="oui",Q1409="RECTO (Type Chaussette, Simple Face)",SEMAINE!M1409&gt;=6001,SEMAINE!M1409&lt;=8000),((COÛTS!$C$114*6*O1409)),"0"))+(IF(AND(P1409="oui",Q1409="RECTO (Type Chaussette, Simple Face)",SEMAINE!M1409&gt;=8001,SEMAINE!M1409&lt;=10000),((COÛTS!$C$114*8*O1409)),0))))</f>
        <v>0</v>
      </c>
      <c r="AG1409" s="6">
        <f>IF(R1409="OUI",0,(IF(AND(F1409="MEDIA",G1409="NON TISSÉ (Type Drop)",P1409="oui",Q1409="RECTO (Type Chaussette)",SEMAINE!M1412&lt;=2000),((COÛTS!$C$115*2*O1409*SEMAINE!M1409/1000)+(COÛTS!$C$109*O1409*SEMAINE!M1409/1000)+(COÛTS!$C$107*O1409*SEMAINE!M1409/1000)),"0")+(IF(AND(F1409="MEDIA",P1409="oui",Q1409="RECTO (Type Chaussette)",SEMAINE!M1409&gt;2001,SEMAINE!M1409&lt;=4000),((COÛTS!$C$114*2*O1409)),"0"))+(IF(AND(F1409="MEDIA",P1409="oui",Q1409="RECTO (Type Chaussette)",SEMAINE!M1409&gt;=4001,SEMAINE!M1409&lt;=6000),((COÛTS!$C$114*4*O1409)),"0"))+(IF(AND(F1409="MEDIA",P1409="oui",Q1409="RECTO (Type Chaussette)",SEMAINE!M1409&gt;=6001,SEMAINE!M1409&lt;=8000),((COÛTS!$C$114*6*O1409)),"0"))+(IF(AND(F1409="MEDIA",P1409="oui",Q1409="RECTO (Type Chaussette)",SEMAINE!M1409&gt;=8001,SEMAINE!M1409&lt;=10000),((COÛTS!$C$114*8*O1409)),0))))</f>
        <v>0</v>
      </c>
      <c r="AH1409" s="6">
        <f>IF(R1409="OUI",0,(IF(AND(F1409="MEDIA",G1409="NON TISSÉ (Type Drop)",P1409="oui",Q1409="RECTO/VERSO (Type Deux Simple Face)"),((COÛTS!$C$115*4*O1409*SEMAINE!M1409/1000)+(COÛTS!$C$110*O1409*4)+(COÛTS!$C$107*O1409*SEMAINE!M1409/1000)),"0")+(IF(AND(F1409="MEDIA",P1409="oui",Q1409="RECTO/VERSO (Type Deux Simple Face)",SEMAINE!M1409&gt;2001,SEMAINE!M1409&lt;=4000),((COÛTS!$C$114*2*O1409)),"0"))+(IF(AND(F1409="MEDIA",P1409="oui",Q1409="RECTO/VERSO (Type Deux Simple Face)",SEMAINE!M1409&gt;=4001,SEMAINE!M1409&lt;=6000),((COÛTS!$C$114*4*O1409)),"0"))+(IF(AND(F1409="MEDIA",P1409="oui",Q1409="RECTO/VERSO (Type Deux Simple Face)",SEMAINE!M1409&gt;=6001,SEMAINE!M1409&lt;=8000),((COÛTS!$C$114*6*O1409)),"0"))+(IF(AND(F1409="MEDIA",P1409="oui",Q1409="RECTO/VERSO (Type Deux Simple Face)",SEMAINE!M1409&gt;=8001,SEMAINE!M1409&lt;=10000),((COÛTS!$C$114*8*O1409)),0))))</f>
        <v>0</v>
      </c>
      <c r="AI1409" s="6">
        <f>IF(R1409="OUI",0,(IF(AND(F1409="MEDIA",G1409="NON TISSÉ (Type Drop)",P1409="oui",Q1409="MODULE TRIANGULAIRE"),((COÛTS!$C$115*6*O1409*SEMAINE!M1409/1000)+(COÛTS!$C$112*O1409*6)+(COÛTS!$C$107*O1409*3)),"0")+(IF(AND(F1409="MEDIA",P1409="oui",Q1409="MODULE TRIANGULAIRE",SEMAINE!M1409&gt;2001,SEMAINE!M1409&lt;=4000),((COÛTS!$C$114*2*O1409*3)),"0"))+(IF(AND(F1409="MEDIA",P1409="oui",Q1409="MODULE TRIANGULAIRE",SEMAINE!M1409&gt;=4001,SEMAINE!M1409&lt;=6000),((COÛTS!$C$114*4*O1409*3)),"0"))+(IF(AND(F1409="MEDIA",P1409="oui",Q1409="MODULE TRIANGULAIRE",SEMAINE!M1409&gt;=6001,SEMAINE!M1409&lt;=8000),((COÛTS!$C$114*6*O1409*3)),"0"))+(IF(AND(F1409="MEDIA",P1409="oui",Q1409="MODULE TRIANGULAIRE",SEMAINE!M1409&gt;=8001,SEMAINE!M1409&lt;=10000),((COÛTS!$C$114*8*O1409*3)),0))))</f>
        <v>0</v>
      </c>
      <c r="AJ1409" s="6">
        <f>IF(OR(R1409="OUI",H1409&gt;0),0,(IF(AND(F1409="MEDIA",G1409="NON TISSÉ (Type Drop)",P1409="oui",Q1409="MODULE CARRÉ"),((COÛTS!$C$115*8*O1409*SEMAINE!M1409/1000)+(COÛTS!$C$111*O1409*8)+(COÛTS!$C$107*O1409*4)),"0")+IF(AND(F1409="MEDIA",G1409="BÂCHE FRONTLIT 450gr (Type Bâche M1)",P1409="oui",Q1409="MODULE CARRÉ"),((COÛTS!$C$115*8*O1409*SEMAINE!M1409/1000)+(COÛTS!$C$111*O1409*8)+(COÛTS!$C$107*O1409*4)),"0")+(IF(AND(F1409="MEDIA",P1409="oui",Q1409="MODULE CARRÉ",SEMAINE!M1409&gt;2001,SEMAINE!M1409&lt;=4000),((COÛTS!$C$114*2*O1409*4)),"0"))+(IF(AND(F1409="MEDIA",P1409="oui",Q1409="MODULE CARRÉ",SEMAINE!M1409&gt;=4001,SEMAINE!M1409&lt;=6000),((COÛTS!$C$114*4*O1409*4)),"0"))+(IF(AND(F1409="MEDIA",P1409="oui",Q1409="MODULE CARRÉ",SEMAINE!M1409&gt;=6001,SEMAINE!M1409&lt;=8000),((COÛTS!$C$114*6*O1409*4)),"0"))+(IF(AND(F1409="MEDIA",P1409="oui",Q1409="MODULE CARRÉ",SEMAINE!M1409&gt;=8001,SEMAINE!M1409&lt;=10000),((COÛTS!$C$114*8*O1409*4)),"0"))))</f>
        <v>0</v>
      </c>
      <c r="AK1409" s="38">
        <f>IF(Y1409&gt;0,(VLOOKUP(Y1409,DATA!$AB$2:$AC$102,2,0)),1)</f>
        <v>1</v>
      </c>
      <c r="AL1409" s="53">
        <f t="shared" si="175"/>
        <v>0</v>
      </c>
    </row>
    <row r="1410" spans="2:38" ht="25.05" customHeight="1" x14ac:dyDescent="0.25">
      <c r="B1410" s="43" t="str">
        <f>COUNTIF($D$3:D1410,D1410)&amp;T_Semaine[[#This Row],[N°AFFAIRE]]</f>
        <v>0</v>
      </c>
      <c r="C1410" s="50"/>
      <c r="D1410" s="50"/>
      <c r="E1410" s="50"/>
      <c r="F1410" s="50"/>
      <c r="G1410" s="50"/>
      <c r="H1410" s="50"/>
      <c r="I1410" s="50"/>
      <c r="J1410" s="50"/>
      <c r="K1410" s="50"/>
      <c r="L1410" s="50"/>
      <c r="M1410" s="91"/>
      <c r="N1410" s="91"/>
      <c r="O1410" s="50"/>
      <c r="P1410" s="50"/>
      <c r="Q1410" s="50"/>
      <c r="R1410" s="50"/>
      <c r="S1410" s="50"/>
      <c r="T1410" s="95">
        <f t="shared" si="169"/>
        <v>0</v>
      </c>
      <c r="U1410" s="36">
        <f t="shared" si="170"/>
        <v>0</v>
      </c>
      <c r="V1410" s="43"/>
      <c r="W1410" s="43"/>
      <c r="X1410" s="6">
        <f t="shared" si="176"/>
        <v>0</v>
      </c>
      <c r="Y1410" s="55"/>
      <c r="Z1410" s="6">
        <f>(IF(R1410="OUI",0,IF(AND(F1410="MEDIA",G1410&gt;0,O1410&gt;0),(VLOOKUP(G1410,COÛTS!$A$1:$C$157,3,0)*(M1410*N1410/1000*O1410/1000)),0)+IF(AND(G1410&gt;0,F1410="HEURE"),(VLOOKUP(G1410,COÛTS!$A$1:$C$157,3,0)*(O1410)),0))+IF(AND(G1410&gt;0,F1410="DIVERS"),(VLOOKUP(G1410,COÛTS!$A$1:$C$157,3,0)*(O1410)),0)+IF(AND(G1410&gt;0,F1410="VEHICULE"),(VLOOKUP(G1410,COÛTS!$A$1:$C$157,3,0)*(O1410)),0)+IF(AND(G1410&gt;0,F1410="FACONNAGE"),(VLOOKUP(G1410,COÛTS!$A$1:$C$157,3,0)*(O1410)),0)+IF(AND(G1410&gt;0,F1410="ACCESSOIRES"),(VLOOKUP(G1410,COÛTS!$A$1:$C$157,3,0)*(O1410)),0)+IF(AND(F1410="TRANSPORT",G1410&gt;0),(VLOOKUP(G1410,COÛTS!$A$1:$C$157,3,0)*(O1410)),0)+IF(AND(F1410="PRODUITS",G1410="KIT COMPLET HABILLAGE CLOISON MODULAIRE (mL)"),(VLOOKUP(G1410,COÛTS!$A$1:$C$157,3,0)*(M1410/1000*O1410)),0)+IF(AND(F1410="MEDIA",H1410&lt;0,G1410&gt;0,P1410="oui",Q1410="RECTO/VERSO (Type Deux Simple Face)"),(VLOOKUP(G1410,COÛTS!$A$1:$C$157,3,0)*(M1410*(N1410+480)/1000*O1410/1000)),"0")+IF(AND(F1410="MEDIA",H1410&lt;0,G1410&gt;0,P1410="oui",Q1410="MODULE TRIANGULAIRE"),(VLOOKUP(G1410,COÛTS!$A$1:$C$157,3,0)*(M1410*(N1410+240)/1000*O1410/1000)*2)+(VLOOKUP(G1410,COÛTS!$A$1:$C$157,3,0)*(M1410)/1000*0.24),"0")+IF(AND(F1410="MEDIA",P1410="oui",G1410&gt;0,H1410&lt;0,Q1410="MODULE CARRÉ"),(VLOOKUP(G1410,COÛTS!$A$1:$C$157,3,0)*(M1410*(N1410+240)/1000*O1410/1000)*3)+(VLOOKUP(G1410,COÛTS!$A$1:$C$157,3,0)*(M1410)/1000*0.24),"0")+IF(AND(F1410="MEDIA",H1410&lt;0,P1410="oui",G1410&gt;0,Q1410="RECTO (Type Chaussette)"),(VLOOKUP(G1410,COÛTS!$A$1:$C$157,3,0)*(M1410*(N1410+60)/1000*O1410/1000))))</f>
        <v>0</v>
      </c>
      <c r="AA1410" s="6">
        <f>IF(R1410="OUI",0,IF(AND(H1410&gt;0,I1410="OUI"),(VLOOKUP(H1410,COÛTS!$A$1:$C$157,3,0)*(M1410*N1410/1000*O1410/1000)),0))</f>
        <v>0</v>
      </c>
      <c r="AB1410" s="6">
        <f t="shared" si="171"/>
        <v>0</v>
      </c>
      <c r="AC1410" s="7">
        <f t="shared" si="172"/>
        <v>0</v>
      </c>
      <c r="AD1410" s="6">
        <f t="shared" si="173"/>
        <v>0</v>
      </c>
      <c r="AE1410" s="6">
        <f t="shared" si="174"/>
        <v>0</v>
      </c>
      <c r="AF1410" s="6">
        <f>IF(R1410="OUI",0,(IF(AND(P1410="oui",Q1410="RECTO (Type Chaussette, Simple Face)",SEMAINE!M1412&lt;=2000),((COÛTS!$C$115*2*O1410*SEMAINE!M1410/1000)+(COÛTS!$C$109*O1410*SEMAINE!M1410/1000)+(COÛTS!$C$107*O1410*SEMAINE!M1410/1000)),"0")+(IF(AND(P1410="oui",Q1410="RECTO (Type Chaussette, Simple Face)",SEMAINE!M1410&gt;2001,SEMAINE!M1410&lt;=4000),((COÛTS!$C$114*2*O1410)),"0"))+(IF(AND(P1410="oui",Q1410="RECTO (Type Chaussette, Simple Face)",SEMAINE!M1410&gt;=4001,SEMAINE!M1410&lt;=6000),((COÛTS!$C$114*4*O1410)),"0"))+(IF(AND(P1410="oui",Q1410="RECTO (Type Chaussette, Simple Face)",SEMAINE!M1410&gt;=6001,SEMAINE!M1410&lt;=8000),((COÛTS!$C$114*6*O1410)),"0"))+(IF(AND(P1410="oui",Q1410="RECTO (Type Chaussette, Simple Face)",SEMAINE!M1410&gt;=8001,SEMAINE!M1410&lt;=10000),((COÛTS!$C$114*8*O1410)),0))))</f>
        <v>0</v>
      </c>
      <c r="AG1410" s="6">
        <f>IF(R1410="OUI",0,(IF(AND(F1410="MEDIA",G1410="NON TISSÉ (Type Drop)",P1410="oui",Q1410="RECTO (Type Chaussette)",SEMAINE!M1413&lt;=2000),((COÛTS!$C$115*2*O1410*SEMAINE!M1410/1000)+(COÛTS!$C$109*O1410*SEMAINE!M1410/1000)+(COÛTS!$C$107*O1410*SEMAINE!M1410/1000)),"0")+(IF(AND(F1410="MEDIA",P1410="oui",Q1410="RECTO (Type Chaussette)",SEMAINE!M1410&gt;2001,SEMAINE!M1410&lt;=4000),((COÛTS!$C$114*2*O1410)),"0"))+(IF(AND(F1410="MEDIA",P1410="oui",Q1410="RECTO (Type Chaussette)",SEMAINE!M1410&gt;=4001,SEMAINE!M1410&lt;=6000),((COÛTS!$C$114*4*O1410)),"0"))+(IF(AND(F1410="MEDIA",P1410="oui",Q1410="RECTO (Type Chaussette)",SEMAINE!M1410&gt;=6001,SEMAINE!M1410&lt;=8000),((COÛTS!$C$114*6*O1410)),"0"))+(IF(AND(F1410="MEDIA",P1410="oui",Q1410="RECTO (Type Chaussette)",SEMAINE!M1410&gt;=8001,SEMAINE!M1410&lt;=10000),((COÛTS!$C$114*8*O1410)),0))))</f>
        <v>0</v>
      </c>
      <c r="AH1410" s="6">
        <f>IF(R1410="OUI",0,(IF(AND(F1410="MEDIA",G1410="NON TISSÉ (Type Drop)",P1410="oui",Q1410="RECTO/VERSO (Type Deux Simple Face)"),((COÛTS!$C$115*4*O1410*SEMAINE!M1410/1000)+(COÛTS!$C$110*O1410*4)+(COÛTS!$C$107*O1410*SEMAINE!M1410/1000)),"0")+(IF(AND(F1410="MEDIA",P1410="oui",Q1410="RECTO/VERSO (Type Deux Simple Face)",SEMAINE!M1410&gt;2001,SEMAINE!M1410&lt;=4000),((COÛTS!$C$114*2*O1410)),"0"))+(IF(AND(F1410="MEDIA",P1410="oui",Q1410="RECTO/VERSO (Type Deux Simple Face)",SEMAINE!M1410&gt;=4001,SEMAINE!M1410&lt;=6000),((COÛTS!$C$114*4*O1410)),"0"))+(IF(AND(F1410="MEDIA",P1410="oui",Q1410="RECTO/VERSO (Type Deux Simple Face)",SEMAINE!M1410&gt;=6001,SEMAINE!M1410&lt;=8000),((COÛTS!$C$114*6*O1410)),"0"))+(IF(AND(F1410="MEDIA",P1410="oui",Q1410="RECTO/VERSO (Type Deux Simple Face)",SEMAINE!M1410&gt;=8001,SEMAINE!M1410&lt;=10000),((COÛTS!$C$114*8*O1410)),0))))</f>
        <v>0</v>
      </c>
      <c r="AI1410" s="6">
        <f>IF(R1410="OUI",0,(IF(AND(F1410="MEDIA",G1410="NON TISSÉ (Type Drop)",P1410="oui",Q1410="MODULE TRIANGULAIRE"),((COÛTS!$C$115*6*O1410*SEMAINE!M1410/1000)+(COÛTS!$C$112*O1410*6)+(COÛTS!$C$107*O1410*3)),"0")+(IF(AND(F1410="MEDIA",P1410="oui",Q1410="MODULE TRIANGULAIRE",SEMAINE!M1410&gt;2001,SEMAINE!M1410&lt;=4000),((COÛTS!$C$114*2*O1410*3)),"0"))+(IF(AND(F1410="MEDIA",P1410="oui",Q1410="MODULE TRIANGULAIRE",SEMAINE!M1410&gt;=4001,SEMAINE!M1410&lt;=6000),((COÛTS!$C$114*4*O1410*3)),"0"))+(IF(AND(F1410="MEDIA",P1410="oui",Q1410="MODULE TRIANGULAIRE",SEMAINE!M1410&gt;=6001,SEMAINE!M1410&lt;=8000),((COÛTS!$C$114*6*O1410*3)),"0"))+(IF(AND(F1410="MEDIA",P1410="oui",Q1410="MODULE TRIANGULAIRE",SEMAINE!M1410&gt;=8001,SEMAINE!M1410&lt;=10000),((COÛTS!$C$114*8*O1410*3)),0))))</f>
        <v>0</v>
      </c>
      <c r="AJ1410" s="6">
        <f>IF(OR(R1410="OUI",H1410&gt;0),0,(IF(AND(F1410="MEDIA",G1410="NON TISSÉ (Type Drop)",P1410="oui",Q1410="MODULE CARRÉ"),((COÛTS!$C$115*8*O1410*SEMAINE!M1410/1000)+(COÛTS!$C$111*O1410*8)+(COÛTS!$C$107*O1410*4)),"0")+IF(AND(F1410="MEDIA",G1410="BÂCHE FRONTLIT 450gr (Type Bâche M1)",P1410="oui",Q1410="MODULE CARRÉ"),((COÛTS!$C$115*8*O1410*SEMAINE!M1410/1000)+(COÛTS!$C$111*O1410*8)+(COÛTS!$C$107*O1410*4)),"0")+(IF(AND(F1410="MEDIA",P1410="oui",Q1410="MODULE CARRÉ",SEMAINE!M1410&gt;2001,SEMAINE!M1410&lt;=4000),((COÛTS!$C$114*2*O1410*4)),"0"))+(IF(AND(F1410="MEDIA",P1410="oui",Q1410="MODULE CARRÉ",SEMAINE!M1410&gt;=4001,SEMAINE!M1410&lt;=6000),((COÛTS!$C$114*4*O1410*4)),"0"))+(IF(AND(F1410="MEDIA",P1410="oui",Q1410="MODULE CARRÉ",SEMAINE!M1410&gt;=6001,SEMAINE!M1410&lt;=8000),((COÛTS!$C$114*6*O1410*4)),"0"))+(IF(AND(F1410="MEDIA",P1410="oui",Q1410="MODULE CARRÉ",SEMAINE!M1410&gt;=8001,SEMAINE!M1410&lt;=10000),((COÛTS!$C$114*8*O1410*4)),"0"))))</f>
        <v>0</v>
      </c>
      <c r="AK1410" s="38">
        <f>IF(Y1410&gt;0,(VLOOKUP(Y1410,DATA!$AB$2:$AC$102,2,0)),1)</f>
        <v>1</v>
      </c>
      <c r="AL1410" s="53">
        <f t="shared" si="175"/>
        <v>0</v>
      </c>
    </row>
    <row r="1411" spans="2:38" ht="25.05" customHeight="1" x14ac:dyDescent="0.25">
      <c r="B1411" s="43" t="str">
        <f>COUNTIF($D$3:D1411,D1411)&amp;T_Semaine[[#This Row],[N°AFFAIRE]]</f>
        <v>0</v>
      </c>
      <c r="C1411" s="50"/>
      <c r="D1411" s="50"/>
      <c r="E1411" s="50"/>
      <c r="F1411" s="50"/>
      <c r="G1411" s="50"/>
      <c r="H1411" s="50"/>
      <c r="I1411" s="50"/>
      <c r="J1411" s="50"/>
      <c r="K1411" s="50"/>
      <c r="L1411" s="50"/>
      <c r="M1411" s="91"/>
      <c r="N1411" s="91"/>
      <c r="O1411" s="50"/>
      <c r="P1411" s="50"/>
      <c r="Q1411" s="50"/>
      <c r="R1411" s="50"/>
      <c r="S1411" s="50"/>
      <c r="T1411" s="95">
        <f t="shared" ref="T1411:T1474" si="177">(IF(OR(F1411="HEURE",F1411="FACONNAGE",F1411="DIVERS",F1411="ACCESSOIRES",F1411="TRANSPORT"),0,(IF(AND(O1411=0),(0))+IF(AND(O1411&gt;0),(M1411*N1411/1000*O1411/1000))+(IF(AND(H1411&gt;0,K1411="oui",L1411="oui"),(M1411*N1411/1000*O1411/1000)))+(IF(AND(P1411="oui",Q1411="RECTO (Type Simple Face)"),((240)/1000*O1411*N1411/1000)))+(IF(AND(P1411="oui",Q1411="RECTO (Type Chaussette)"),(M1411*(N1411+60)/1000*O1411/1000)))+(IF(AND(P1411="oui",Q1411="RECTO/VERSO (Type Deux Simple Face)"),(M1411*N1411/1000*O1411/1000)+(M1411/1000*0.48))+(IF(AND(P1411="oui",Q1411="MODULE TRIANGULAIRE"),(M1411*N1411/1000*O1411/1000)*2.72))+(IF(AND(F1411="MEDIA",P1411="oui",Q1411="MODULE CARRÉ"),(M1411*N1411/1000*O1411/1000)*3.96))))+IF(AND(G1411="ADHÉSIVAGE VÉHICULE KIT K6 (20m3)"),(O1411*1.7))))</f>
        <v>0</v>
      </c>
      <c r="U1411" s="36">
        <f t="shared" ref="U1411:U1474" si="178">IF(R1411="OUI",0,(SUM(Z1411:AJ1411)*AK1411))</f>
        <v>0</v>
      </c>
      <c r="V1411" s="43"/>
      <c r="W1411" s="43"/>
      <c r="X1411" s="6">
        <f t="shared" si="176"/>
        <v>0</v>
      </c>
      <c r="Y1411" s="55"/>
      <c r="Z1411" s="6">
        <f>(IF(R1411="OUI",0,IF(AND(F1411="MEDIA",G1411&gt;0,O1411&gt;0),(VLOOKUP(G1411,COÛTS!$A$1:$C$157,3,0)*(M1411*N1411/1000*O1411/1000)),0)+IF(AND(G1411&gt;0,F1411="HEURE"),(VLOOKUP(G1411,COÛTS!$A$1:$C$157,3,0)*(O1411)),0))+IF(AND(G1411&gt;0,F1411="DIVERS"),(VLOOKUP(G1411,COÛTS!$A$1:$C$157,3,0)*(O1411)),0)+IF(AND(G1411&gt;0,F1411="VEHICULE"),(VLOOKUP(G1411,COÛTS!$A$1:$C$157,3,0)*(O1411)),0)+IF(AND(G1411&gt;0,F1411="FACONNAGE"),(VLOOKUP(G1411,COÛTS!$A$1:$C$157,3,0)*(O1411)),0)+IF(AND(G1411&gt;0,F1411="ACCESSOIRES"),(VLOOKUP(G1411,COÛTS!$A$1:$C$157,3,0)*(O1411)),0)+IF(AND(F1411="TRANSPORT",G1411&gt;0),(VLOOKUP(G1411,COÛTS!$A$1:$C$157,3,0)*(O1411)),0)+IF(AND(F1411="PRODUITS",G1411="KIT COMPLET HABILLAGE CLOISON MODULAIRE (mL)"),(VLOOKUP(G1411,COÛTS!$A$1:$C$157,3,0)*(M1411/1000*O1411)),0)+IF(AND(F1411="MEDIA",H1411&lt;0,G1411&gt;0,P1411="oui",Q1411="RECTO/VERSO (Type Deux Simple Face)"),(VLOOKUP(G1411,COÛTS!$A$1:$C$157,3,0)*(M1411*(N1411+480)/1000*O1411/1000)),"0")+IF(AND(F1411="MEDIA",H1411&lt;0,G1411&gt;0,P1411="oui",Q1411="MODULE TRIANGULAIRE"),(VLOOKUP(G1411,COÛTS!$A$1:$C$157,3,0)*(M1411*(N1411+240)/1000*O1411/1000)*2)+(VLOOKUP(G1411,COÛTS!$A$1:$C$157,3,0)*(M1411)/1000*0.24),"0")+IF(AND(F1411="MEDIA",P1411="oui",G1411&gt;0,H1411&lt;0,Q1411="MODULE CARRÉ"),(VLOOKUP(G1411,COÛTS!$A$1:$C$157,3,0)*(M1411*(N1411+240)/1000*O1411/1000)*3)+(VLOOKUP(G1411,COÛTS!$A$1:$C$157,3,0)*(M1411)/1000*0.24),"0")+IF(AND(F1411="MEDIA",H1411&lt;0,P1411="oui",G1411&gt;0,Q1411="RECTO (Type Chaussette)"),(VLOOKUP(G1411,COÛTS!$A$1:$C$157,3,0)*(M1411*(N1411+60)/1000*O1411/1000))))</f>
        <v>0</v>
      </c>
      <c r="AA1411" s="6">
        <f>IF(R1411="OUI",0,IF(AND(H1411&gt;0,I1411="OUI"),(VLOOKUP(H1411,COÛTS!$A$1:$C$157,3,0)*(M1411*N1411/1000*O1411/1000)),0))</f>
        <v>0</v>
      </c>
      <c r="AB1411" s="6">
        <f t="shared" ref="AB1411:AB1474" si="179">IF(R1411="OUI",0,IF(J1411="OUI",((M1411*N1411/1000*O1411/1000)*10),0))</f>
        <v>0</v>
      </c>
      <c r="AC1411" s="7">
        <f t="shared" ref="AC1411:AC1474" si="180">IF(R1411="OUI",0,IF(AND(K1411="OUI",H1411&gt;0),((M1411*N1411/1000*O1411/1000)*20),0))</f>
        <v>0</v>
      </c>
      <c r="AD1411" s="6">
        <f t="shared" ref="AD1411:AD1474" si="181">IF(R1411="OUI",0,IF(L1411="OUI",((M1411*N1411/1000*O1411/1000)*9),0))</f>
        <v>0</v>
      </c>
      <c r="AE1411" s="6">
        <f t="shared" ref="AE1411:AE1474" si="182">IF(R1411="OUI",0,IF(AND(L1411="OUI",K1411="OUI",H1411="POLYCARBONATE ALVÉOLAIRE (Type Makrolon, Thermoclear) - 16mm"),(T1411*9),"0")+IF(AND(L1411="OUI",K1411="OUI",H1411="POLYCARBONATE ALVÉOLAIRE (Type Makrolon, Thermoclear) - 10mm"),(T1411*9),"0")+IF(AND(L1411="OUI",K1411="OUI",H1411="POLYCARBONATE ALVÉOLAIRE (Type Makrolon, Thermoclear) - 6mm"),((M1411*N1411/1000*O1411/1000)*9),0))</f>
        <v>0</v>
      </c>
      <c r="AF1411" s="6">
        <f>IF(R1411="OUI",0,(IF(AND(P1411="oui",Q1411="RECTO (Type Chaussette, Simple Face)",SEMAINE!M1413&lt;=2000),((COÛTS!$C$115*2*O1411*SEMAINE!M1411/1000)+(COÛTS!$C$109*O1411*SEMAINE!M1411/1000)+(COÛTS!$C$107*O1411*SEMAINE!M1411/1000)),"0")+(IF(AND(P1411="oui",Q1411="RECTO (Type Chaussette, Simple Face)",SEMAINE!M1411&gt;2001,SEMAINE!M1411&lt;=4000),((COÛTS!$C$114*2*O1411)),"0"))+(IF(AND(P1411="oui",Q1411="RECTO (Type Chaussette, Simple Face)",SEMAINE!M1411&gt;=4001,SEMAINE!M1411&lt;=6000),((COÛTS!$C$114*4*O1411)),"0"))+(IF(AND(P1411="oui",Q1411="RECTO (Type Chaussette, Simple Face)",SEMAINE!M1411&gt;=6001,SEMAINE!M1411&lt;=8000),((COÛTS!$C$114*6*O1411)),"0"))+(IF(AND(P1411="oui",Q1411="RECTO (Type Chaussette, Simple Face)",SEMAINE!M1411&gt;=8001,SEMAINE!M1411&lt;=10000),((COÛTS!$C$114*8*O1411)),0))))</f>
        <v>0</v>
      </c>
      <c r="AG1411" s="6">
        <f>IF(R1411="OUI",0,(IF(AND(F1411="MEDIA",G1411="NON TISSÉ (Type Drop)",P1411="oui",Q1411="RECTO (Type Chaussette)",SEMAINE!M1414&lt;=2000),((COÛTS!$C$115*2*O1411*SEMAINE!M1411/1000)+(COÛTS!$C$109*O1411*SEMAINE!M1411/1000)+(COÛTS!$C$107*O1411*SEMAINE!M1411/1000)),"0")+(IF(AND(F1411="MEDIA",P1411="oui",Q1411="RECTO (Type Chaussette)",SEMAINE!M1411&gt;2001,SEMAINE!M1411&lt;=4000),((COÛTS!$C$114*2*O1411)),"0"))+(IF(AND(F1411="MEDIA",P1411="oui",Q1411="RECTO (Type Chaussette)",SEMAINE!M1411&gt;=4001,SEMAINE!M1411&lt;=6000),((COÛTS!$C$114*4*O1411)),"0"))+(IF(AND(F1411="MEDIA",P1411="oui",Q1411="RECTO (Type Chaussette)",SEMAINE!M1411&gt;=6001,SEMAINE!M1411&lt;=8000),((COÛTS!$C$114*6*O1411)),"0"))+(IF(AND(F1411="MEDIA",P1411="oui",Q1411="RECTO (Type Chaussette)",SEMAINE!M1411&gt;=8001,SEMAINE!M1411&lt;=10000),((COÛTS!$C$114*8*O1411)),0))))</f>
        <v>0</v>
      </c>
      <c r="AH1411" s="6">
        <f>IF(R1411="OUI",0,(IF(AND(F1411="MEDIA",G1411="NON TISSÉ (Type Drop)",P1411="oui",Q1411="RECTO/VERSO (Type Deux Simple Face)"),((COÛTS!$C$115*4*O1411*SEMAINE!M1411/1000)+(COÛTS!$C$110*O1411*4)+(COÛTS!$C$107*O1411*SEMAINE!M1411/1000)),"0")+(IF(AND(F1411="MEDIA",P1411="oui",Q1411="RECTO/VERSO (Type Deux Simple Face)",SEMAINE!M1411&gt;2001,SEMAINE!M1411&lt;=4000),((COÛTS!$C$114*2*O1411)),"0"))+(IF(AND(F1411="MEDIA",P1411="oui",Q1411="RECTO/VERSO (Type Deux Simple Face)",SEMAINE!M1411&gt;=4001,SEMAINE!M1411&lt;=6000),((COÛTS!$C$114*4*O1411)),"0"))+(IF(AND(F1411="MEDIA",P1411="oui",Q1411="RECTO/VERSO (Type Deux Simple Face)",SEMAINE!M1411&gt;=6001,SEMAINE!M1411&lt;=8000),((COÛTS!$C$114*6*O1411)),"0"))+(IF(AND(F1411="MEDIA",P1411="oui",Q1411="RECTO/VERSO (Type Deux Simple Face)",SEMAINE!M1411&gt;=8001,SEMAINE!M1411&lt;=10000),((COÛTS!$C$114*8*O1411)),0))))</f>
        <v>0</v>
      </c>
      <c r="AI1411" s="6">
        <f>IF(R1411="OUI",0,(IF(AND(F1411="MEDIA",G1411="NON TISSÉ (Type Drop)",P1411="oui",Q1411="MODULE TRIANGULAIRE"),((COÛTS!$C$115*6*O1411*SEMAINE!M1411/1000)+(COÛTS!$C$112*O1411*6)+(COÛTS!$C$107*O1411*3)),"0")+(IF(AND(F1411="MEDIA",P1411="oui",Q1411="MODULE TRIANGULAIRE",SEMAINE!M1411&gt;2001,SEMAINE!M1411&lt;=4000),((COÛTS!$C$114*2*O1411*3)),"0"))+(IF(AND(F1411="MEDIA",P1411="oui",Q1411="MODULE TRIANGULAIRE",SEMAINE!M1411&gt;=4001,SEMAINE!M1411&lt;=6000),((COÛTS!$C$114*4*O1411*3)),"0"))+(IF(AND(F1411="MEDIA",P1411="oui",Q1411="MODULE TRIANGULAIRE",SEMAINE!M1411&gt;=6001,SEMAINE!M1411&lt;=8000),((COÛTS!$C$114*6*O1411*3)),"0"))+(IF(AND(F1411="MEDIA",P1411="oui",Q1411="MODULE TRIANGULAIRE",SEMAINE!M1411&gt;=8001,SEMAINE!M1411&lt;=10000),((COÛTS!$C$114*8*O1411*3)),0))))</f>
        <v>0</v>
      </c>
      <c r="AJ1411" s="6">
        <f>IF(OR(R1411="OUI",H1411&gt;0),0,(IF(AND(F1411="MEDIA",G1411="NON TISSÉ (Type Drop)",P1411="oui",Q1411="MODULE CARRÉ"),((COÛTS!$C$115*8*O1411*SEMAINE!M1411/1000)+(COÛTS!$C$111*O1411*8)+(COÛTS!$C$107*O1411*4)),"0")+IF(AND(F1411="MEDIA",G1411="BÂCHE FRONTLIT 450gr (Type Bâche M1)",P1411="oui",Q1411="MODULE CARRÉ"),((COÛTS!$C$115*8*O1411*SEMAINE!M1411/1000)+(COÛTS!$C$111*O1411*8)+(COÛTS!$C$107*O1411*4)),"0")+(IF(AND(F1411="MEDIA",P1411="oui",Q1411="MODULE CARRÉ",SEMAINE!M1411&gt;2001,SEMAINE!M1411&lt;=4000),((COÛTS!$C$114*2*O1411*4)),"0"))+(IF(AND(F1411="MEDIA",P1411="oui",Q1411="MODULE CARRÉ",SEMAINE!M1411&gt;=4001,SEMAINE!M1411&lt;=6000),((COÛTS!$C$114*4*O1411*4)),"0"))+(IF(AND(F1411="MEDIA",P1411="oui",Q1411="MODULE CARRÉ",SEMAINE!M1411&gt;=6001,SEMAINE!M1411&lt;=8000),((COÛTS!$C$114*6*O1411*4)),"0"))+(IF(AND(F1411="MEDIA",P1411="oui",Q1411="MODULE CARRÉ",SEMAINE!M1411&gt;=8001,SEMAINE!M1411&lt;=10000),((COÛTS!$C$114*8*O1411*4)),"0"))))</f>
        <v>0</v>
      </c>
      <c r="AK1411" s="38">
        <f>IF(Y1411&gt;0,(VLOOKUP(Y1411,DATA!$AB$2:$AC$102,2,0)),1)</f>
        <v>1</v>
      </c>
      <c r="AL1411" s="53">
        <f t="shared" ref="AL1411:AL1474" si="183">(IF(OR(F1411="HEURE",F1411="FACONNAGE",F1411="DIVERS",F1411="ACCESSOIRES",F1411="TRANSPORT"),0,(IF(AND(O1411=0),(0))+IF(AND(O1411&gt;0,H1411&gt;0),(M1411*N1411/1000*O1411/1000)))))</f>
        <v>0</v>
      </c>
    </row>
    <row r="1412" spans="2:38" ht="25.05" customHeight="1" x14ac:dyDescent="0.25">
      <c r="B1412" s="43" t="str">
        <f>COUNTIF($D$3:D1412,D1412)&amp;T_Semaine[[#This Row],[N°AFFAIRE]]</f>
        <v>0</v>
      </c>
      <c r="C1412" s="50"/>
      <c r="D1412" s="50"/>
      <c r="E1412" s="50"/>
      <c r="F1412" s="50"/>
      <c r="G1412" s="50"/>
      <c r="H1412" s="50"/>
      <c r="I1412" s="50"/>
      <c r="J1412" s="50"/>
      <c r="K1412" s="50"/>
      <c r="L1412" s="50"/>
      <c r="M1412" s="91"/>
      <c r="N1412" s="91"/>
      <c r="O1412" s="50"/>
      <c r="P1412" s="50"/>
      <c r="Q1412" s="50"/>
      <c r="R1412" s="50"/>
      <c r="S1412" s="50"/>
      <c r="T1412" s="95">
        <f t="shared" si="177"/>
        <v>0</v>
      </c>
      <c r="U1412" s="36">
        <f t="shared" si="178"/>
        <v>0</v>
      </c>
      <c r="V1412" s="43"/>
      <c r="W1412" s="43"/>
      <c r="X1412" s="6">
        <f t="shared" si="176"/>
        <v>0</v>
      </c>
      <c r="Y1412" s="55"/>
      <c r="Z1412" s="6">
        <f>(IF(R1412="OUI",0,IF(AND(F1412="MEDIA",G1412&gt;0,O1412&gt;0),(VLOOKUP(G1412,COÛTS!$A$1:$C$157,3,0)*(M1412*N1412/1000*O1412/1000)),0)+IF(AND(G1412&gt;0,F1412="HEURE"),(VLOOKUP(G1412,COÛTS!$A$1:$C$157,3,0)*(O1412)),0))+IF(AND(G1412&gt;0,F1412="DIVERS"),(VLOOKUP(G1412,COÛTS!$A$1:$C$157,3,0)*(O1412)),0)+IF(AND(G1412&gt;0,F1412="VEHICULE"),(VLOOKUP(G1412,COÛTS!$A$1:$C$157,3,0)*(O1412)),0)+IF(AND(G1412&gt;0,F1412="FACONNAGE"),(VLOOKUP(G1412,COÛTS!$A$1:$C$157,3,0)*(O1412)),0)+IF(AND(G1412&gt;0,F1412="ACCESSOIRES"),(VLOOKUP(G1412,COÛTS!$A$1:$C$157,3,0)*(O1412)),0)+IF(AND(F1412="TRANSPORT",G1412&gt;0),(VLOOKUP(G1412,COÛTS!$A$1:$C$157,3,0)*(O1412)),0)+IF(AND(F1412="PRODUITS",G1412="KIT COMPLET HABILLAGE CLOISON MODULAIRE (mL)"),(VLOOKUP(G1412,COÛTS!$A$1:$C$157,3,0)*(M1412/1000*O1412)),0)+IF(AND(F1412="MEDIA",H1412&lt;0,G1412&gt;0,P1412="oui",Q1412="RECTO/VERSO (Type Deux Simple Face)"),(VLOOKUP(G1412,COÛTS!$A$1:$C$157,3,0)*(M1412*(N1412+480)/1000*O1412/1000)),"0")+IF(AND(F1412="MEDIA",H1412&lt;0,G1412&gt;0,P1412="oui",Q1412="MODULE TRIANGULAIRE"),(VLOOKUP(G1412,COÛTS!$A$1:$C$157,3,0)*(M1412*(N1412+240)/1000*O1412/1000)*2)+(VLOOKUP(G1412,COÛTS!$A$1:$C$157,3,0)*(M1412)/1000*0.24),"0")+IF(AND(F1412="MEDIA",P1412="oui",G1412&gt;0,H1412&lt;0,Q1412="MODULE CARRÉ"),(VLOOKUP(G1412,COÛTS!$A$1:$C$157,3,0)*(M1412*(N1412+240)/1000*O1412/1000)*3)+(VLOOKUP(G1412,COÛTS!$A$1:$C$157,3,0)*(M1412)/1000*0.24),"0")+IF(AND(F1412="MEDIA",H1412&lt;0,P1412="oui",G1412&gt;0,Q1412="RECTO (Type Chaussette)"),(VLOOKUP(G1412,COÛTS!$A$1:$C$157,3,0)*(M1412*(N1412+60)/1000*O1412/1000))))</f>
        <v>0</v>
      </c>
      <c r="AA1412" s="6">
        <f>IF(R1412="OUI",0,IF(AND(H1412&gt;0,I1412="OUI"),(VLOOKUP(H1412,COÛTS!$A$1:$C$157,3,0)*(M1412*N1412/1000*O1412/1000)),0))</f>
        <v>0</v>
      </c>
      <c r="AB1412" s="6">
        <f t="shared" si="179"/>
        <v>0</v>
      </c>
      <c r="AC1412" s="7">
        <f t="shared" si="180"/>
        <v>0</v>
      </c>
      <c r="AD1412" s="6">
        <f t="shared" si="181"/>
        <v>0</v>
      </c>
      <c r="AE1412" s="6">
        <f t="shared" si="182"/>
        <v>0</v>
      </c>
      <c r="AF1412" s="6">
        <f>IF(R1412="OUI",0,(IF(AND(P1412="oui",Q1412="RECTO (Type Chaussette, Simple Face)",SEMAINE!M1414&lt;=2000),((COÛTS!$C$115*2*O1412*SEMAINE!M1412/1000)+(COÛTS!$C$109*O1412*SEMAINE!M1412/1000)+(COÛTS!$C$107*O1412*SEMAINE!M1412/1000)),"0")+(IF(AND(P1412="oui",Q1412="RECTO (Type Chaussette, Simple Face)",SEMAINE!M1412&gt;2001,SEMAINE!M1412&lt;=4000),((COÛTS!$C$114*2*O1412)),"0"))+(IF(AND(P1412="oui",Q1412="RECTO (Type Chaussette, Simple Face)",SEMAINE!M1412&gt;=4001,SEMAINE!M1412&lt;=6000),((COÛTS!$C$114*4*O1412)),"0"))+(IF(AND(P1412="oui",Q1412="RECTO (Type Chaussette, Simple Face)",SEMAINE!M1412&gt;=6001,SEMAINE!M1412&lt;=8000),((COÛTS!$C$114*6*O1412)),"0"))+(IF(AND(P1412="oui",Q1412="RECTO (Type Chaussette, Simple Face)",SEMAINE!M1412&gt;=8001,SEMAINE!M1412&lt;=10000),((COÛTS!$C$114*8*O1412)),0))))</f>
        <v>0</v>
      </c>
      <c r="AG1412" s="6">
        <f>IF(R1412="OUI",0,(IF(AND(F1412="MEDIA",G1412="NON TISSÉ (Type Drop)",P1412="oui",Q1412="RECTO (Type Chaussette)",SEMAINE!M1415&lt;=2000),((COÛTS!$C$115*2*O1412*SEMAINE!M1412/1000)+(COÛTS!$C$109*O1412*SEMAINE!M1412/1000)+(COÛTS!$C$107*O1412*SEMAINE!M1412/1000)),"0")+(IF(AND(F1412="MEDIA",P1412="oui",Q1412="RECTO (Type Chaussette)",SEMAINE!M1412&gt;2001,SEMAINE!M1412&lt;=4000),((COÛTS!$C$114*2*O1412)),"0"))+(IF(AND(F1412="MEDIA",P1412="oui",Q1412="RECTO (Type Chaussette)",SEMAINE!M1412&gt;=4001,SEMAINE!M1412&lt;=6000),((COÛTS!$C$114*4*O1412)),"0"))+(IF(AND(F1412="MEDIA",P1412="oui",Q1412="RECTO (Type Chaussette)",SEMAINE!M1412&gt;=6001,SEMAINE!M1412&lt;=8000),((COÛTS!$C$114*6*O1412)),"0"))+(IF(AND(F1412="MEDIA",P1412="oui",Q1412="RECTO (Type Chaussette)",SEMAINE!M1412&gt;=8001,SEMAINE!M1412&lt;=10000),((COÛTS!$C$114*8*O1412)),0))))</f>
        <v>0</v>
      </c>
      <c r="AH1412" s="6">
        <f>IF(R1412="OUI",0,(IF(AND(F1412="MEDIA",G1412="NON TISSÉ (Type Drop)",P1412="oui",Q1412="RECTO/VERSO (Type Deux Simple Face)"),((COÛTS!$C$115*4*O1412*SEMAINE!M1412/1000)+(COÛTS!$C$110*O1412*4)+(COÛTS!$C$107*O1412*SEMAINE!M1412/1000)),"0")+(IF(AND(F1412="MEDIA",P1412="oui",Q1412="RECTO/VERSO (Type Deux Simple Face)",SEMAINE!M1412&gt;2001,SEMAINE!M1412&lt;=4000),((COÛTS!$C$114*2*O1412)),"0"))+(IF(AND(F1412="MEDIA",P1412="oui",Q1412="RECTO/VERSO (Type Deux Simple Face)",SEMAINE!M1412&gt;=4001,SEMAINE!M1412&lt;=6000),((COÛTS!$C$114*4*O1412)),"0"))+(IF(AND(F1412="MEDIA",P1412="oui",Q1412="RECTO/VERSO (Type Deux Simple Face)",SEMAINE!M1412&gt;=6001,SEMAINE!M1412&lt;=8000),((COÛTS!$C$114*6*O1412)),"0"))+(IF(AND(F1412="MEDIA",P1412="oui",Q1412="RECTO/VERSO (Type Deux Simple Face)",SEMAINE!M1412&gt;=8001,SEMAINE!M1412&lt;=10000),((COÛTS!$C$114*8*O1412)),0))))</f>
        <v>0</v>
      </c>
      <c r="AI1412" s="6">
        <f>IF(R1412="OUI",0,(IF(AND(F1412="MEDIA",G1412="NON TISSÉ (Type Drop)",P1412="oui",Q1412="MODULE TRIANGULAIRE"),((COÛTS!$C$115*6*O1412*SEMAINE!M1412/1000)+(COÛTS!$C$112*O1412*6)+(COÛTS!$C$107*O1412*3)),"0")+(IF(AND(F1412="MEDIA",P1412="oui",Q1412="MODULE TRIANGULAIRE",SEMAINE!M1412&gt;2001,SEMAINE!M1412&lt;=4000),((COÛTS!$C$114*2*O1412*3)),"0"))+(IF(AND(F1412="MEDIA",P1412="oui",Q1412="MODULE TRIANGULAIRE",SEMAINE!M1412&gt;=4001,SEMAINE!M1412&lt;=6000),((COÛTS!$C$114*4*O1412*3)),"0"))+(IF(AND(F1412="MEDIA",P1412="oui",Q1412="MODULE TRIANGULAIRE",SEMAINE!M1412&gt;=6001,SEMAINE!M1412&lt;=8000),((COÛTS!$C$114*6*O1412*3)),"0"))+(IF(AND(F1412="MEDIA",P1412="oui",Q1412="MODULE TRIANGULAIRE",SEMAINE!M1412&gt;=8001,SEMAINE!M1412&lt;=10000),((COÛTS!$C$114*8*O1412*3)),0))))</f>
        <v>0</v>
      </c>
      <c r="AJ1412" s="6">
        <f>IF(OR(R1412="OUI",H1412&gt;0),0,(IF(AND(F1412="MEDIA",G1412="NON TISSÉ (Type Drop)",P1412="oui",Q1412="MODULE CARRÉ"),((COÛTS!$C$115*8*O1412*SEMAINE!M1412/1000)+(COÛTS!$C$111*O1412*8)+(COÛTS!$C$107*O1412*4)),"0")+IF(AND(F1412="MEDIA",G1412="BÂCHE FRONTLIT 450gr (Type Bâche M1)",P1412="oui",Q1412="MODULE CARRÉ"),((COÛTS!$C$115*8*O1412*SEMAINE!M1412/1000)+(COÛTS!$C$111*O1412*8)+(COÛTS!$C$107*O1412*4)),"0")+(IF(AND(F1412="MEDIA",P1412="oui",Q1412="MODULE CARRÉ",SEMAINE!M1412&gt;2001,SEMAINE!M1412&lt;=4000),((COÛTS!$C$114*2*O1412*4)),"0"))+(IF(AND(F1412="MEDIA",P1412="oui",Q1412="MODULE CARRÉ",SEMAINE!M1412&gt;=4001,SEMAINE!M1412&lt;=6000),((COÛTS!$C$114*4*O1412*4)),"0"))+(IF(AND(F1412="MEDIA",P1412="oui",Q1412="MODULE CARRÉ",SEMAINE!M1412&gt;=6001,SEMAINE!M1412&lt;=8000),((COÛTS!$C$114*6*O1412*4)),"0"))+(IF(AND(F1412="MEDIA",P1412="oui",Q1412="MODULE CARRÉ",SEMAINE!M1412&gt;=8001,SEMAINE!M1412&lt;=10000),((COÛTS!$C$114*8*O1412*4)),"0"))))</f>
        <v>0</v>
      </c>
      <c r="AK1412" s="38">
        <f>IF(Y1412&gt;0,(VLOOKUP(Y1412,DATA!$AB$2:$AC$102,2,0)),1)</f>
        <v>1</v>
      </c>
      <c r="AL1412" s="53">
        <f t="shared" si="183"/>
        <v>0</v>
      </c>
    </row>
    <row r="1413" spans="2:38" ht="25.05" customHeight="1" x14ac:dyDescent="0.25">
      <c r="B1413" s="43" t="str">
        <f>COUNTIF($D$3:D1413,D1413)&amp;T_Semaine[[#This Row],[N°AFFAIRE]]</f>
        <v>0</v>
      </c>
      <c r="C1413" s="50"/>
      <c r="D1413" s="50"/>
      <c r="E1413" s="50"/>
      <c r="F1413" s="50"/>
      <c r="G1413" s="50"/>
      <c r="H1413" s="50"/>
      <c r="I1413" s="50"/>
      <c r="J1413" s="50"/>
      <c r="K1413" s="50"/>
      <c r="L1413" s="50"/>
      <c r="M1413" s="91"/>
      <c r="N1413" s="91"/>
      <c r="O1413" s="50"/>
      <c r="P1413" s="50"/>
      <c r="Q1413" s="50"/>
      <c r="R1413" s="50"/>
      <c r="S1413" s="50"/>
      <c r="T1413" s="95">
        <f t="shared" si="177"/>
        <v>0</v>
      </c>
      <c r="U1413" s="36">
        <f t="shared" si="178"/>
        <v>0</v>
      </c>
      <c r="V1413" s="43"/>
      <c r="W1413" s="43"/>
      <c r="X1413" s="6">
        <f t="shared" si="176"/>
        <v>0</v>
      </c>
      <c r="Y1413" s="55"/>
      <c r="Z1413" s="6">
        <f>(IF(R1413="OUI",0,IF(AND(F1413="MEDIA",G1413&gt;0,O1413&gt;0),(VLOOKUP(G1413,COÛTS!$A$1:$C$157,3,0)*(M1413*N1413/1000*O1413/1000)),0)+IF(AND(G1413&gt;0,F1413="HEURE"),(VLOOKUP(G1413,COÛTS!$A$1:$C$157,3,0)*(O1413)),0))+IF(AND(G1413&gt;0,F1413="DIVERS"),(VLOOKUP(G1413,COÛTS!$A$1:$C$157,3,0)*(O1413)),0)+IF(AND(G1413&gt;0,F1413="VEHICULE"),(VLOOKUP(G1413,COÛTS!$A$1:$C$157,3,0)*(O1413)),0)+IF(AND(G1413&gt;0,F1413="FACONNAGE"),(VLOOKUP(G1413,COÛTS!$A$1:$C$157,3,0)*(O1413)),0)+IF(AND(G1413&gt;0,F1413="ACCESSOIRES"),(VLOOKUP(G1413,COÛTS!$A$1:$C$157,3,0)*(O1413)),0)+IF(AND(F1413="TRANSPORT",G1413&gt;0),(VLOOKUP(G1413,COÛTS!$A$1:$C$157,3,0)*(O1413)),0)+IF(AND(F1413="PRODUITS",G1413="KIT COMPLET HABILLAGE CLOISON MODULAIRE (mL)"),(VLOOKUP(G1413,COÛTS!$A$1:$C$157,3,0)*(M1413/1000*O1413)),0)+IF(AND(F1413="MEDIA",H1413&lt;0,G1413&gt;0,P1413="oui",Q1413="RECTO/VERSO (Type Deux Simple Face)"),(VLOOKUP(G1413,COÛTS!$A$1:$C$157,3,0)*(M1413*(N1413+480)/1000*O1413/1000)),"0")+IF(AND(F1413="MEDIA",H1413&lt;0,G1413&gt;0,P1413="oui",Q1413="MODULE TRIANGULAIRE"),(VLOOKUP(G1413,COÛTS!$A$1:$C$157,3,0)*(M1413*(N1413+240)/1000*O1413/1000)*2)+(VLOOKUP(G1413,COÛTS!$A$1:$C$157,3,0)*(M1413)/1000*0.24),"0")+IF(AND(F1413="MEDIA",P1413="oui",G1413&gt;0,H1413&lt;0,Q1413="MODULE CARRÉ"),(VLOOKUP(G1413,COÛTS!$A$1:$C$157,3,0)*(M1413*(N1413+240)/1000*O1413/1000)*3)+(VLOOKUP(G1413,COÛTS!$A$1:$C$157,3,0)*(M1413)/1000*0.24),"0")+IF(AND(F1413="MEDIA",H1413&lt;0,P1413="oui",G1413&gt;0,Q1413="RECTO (Type Chaussette)"),(VLOOKUP(G1413,COÛTS!$A$1:$C$157,3,0)*(M1413*(N1413+60)/1000*O1413/1000))))</f>
        <v>0</v>
      </c>
      <c r="AA1413" s="6">
        <f>IF(R1413="OUI",0,IF(AND(H1413&gt;0,I1413="OUI"),(VLOOKUP(H1413,COÛTS!$A$1:$C$157,3,0)*(M1413*N1413/1000*O1413/1000)),0))</f>
        <v>0</v>
      </c>
      <c r="AB1413" s="6">
        <f t="shared" si="179"/>
        <v>0</v>
      </c>
      <c r="AC1413" s="7">
        <f t="shared" si="180"/>
        <v>0</v>
      </c>
      <c r="AD1413" s="6">
        <f t="shared" si="181"/>
        <v>0</v>
      </c>
      <c r="AE1413" s="6">
        <f t="shared" si="182"/>
        <v>0</v>
      </c>
      <c r="AF1413" s="6">
        <f>IF(R1413="OUI",0,(IF(AND(P1413="oui",Q1413="RECTO (Type Chaussette, Simple Face)",SEMAINE!M1415&lt;=2000),((COÛTS!$C$115*2*O1413*SEMAINE!M1413/1000)+(COÛTS!$C$109*O1413*SEMAINE!M1413/1000)+(COÛTS!$C$107*O1413*SEMAINE!M1413/1000)),"0")+(IF(AND(P1413="oui",Q1413="RECTO (Type Chaussette, Simple Face)",SEMAINE!M1413&gt;2001,SEMAINE!M1413&lt;=4000),((COÛTS!$C$114*2*O1413)),"0"))+(IF(AND(P1413="oui",Q1413="RECTO (Type Chaussette, Simple Face)",SEMAINE!M1413&gt;=4001,SEMAINE!M1413&lt;=6000),((COÛTS!$C$114*4*O1413)),"0"))+(IF(AND(P1413="oui",Q1413="RECTO (Type Chaussette, Simple Face)",SEMAINE!M1413&gt;=6001,SEMAINE!M1413&lt;=8000),((COÛTS!$C$114*6*O1413)),"0"))+(IF(AND(P1413="oui",Q1413="RECTO (Type Chaussette, Simple Face)",SEMAINE!M1413&gt;=8001,SEMAINE!M1413&lt;=10000),((COÛTS!$C$114*8*O1413)),0))))</f>
        <v>0</v>
      </c>
      <c r="AG1413" s="6">
        <f>IF(R1413="OUI",0,(IF(AND(F1413="MEDIA",G1413="NON TISSÉ (Type Drop)",P1413="oui",Q1413="RECTO (Type Chaussette)",SEMAINE!M1416&lt;=2000),((COÛTS!$C$115*2*O1413*SEMAINE!M1413/1000)+(COÛTS!$C$109*O1413*SEMAINE!M1413/1000)+(COÛTS!$C$107*O1413*SEMAINE!M1413/1000)),"0")+(IF(AND(F1413="MEDIA",P1413="oui",Q1413="RECTO (Type Chaussette)",SEMAINE!M1413&gt;2001,SEMAINE!M1413&lt;=4000),((COÛTS!$C$114*2*O1413)),"0"))+(IF(AND(F1413="MEDIA",P1413="oui",Q1413="RECTO (Type Chaussette)",SEMAINE!M1413&gt;=4001,SEMAINE!M1413&lt;=6000),((COÛTS!$C$114*4*O1413)),"0"))+(IF(AND(F1413="MEDIA",P1413="oui",Q1413="RECTO (Type Chaussette)",SEMAINE!M1413&gt;=6001,SEMAINE!M1413&lt;=8000),((COÛTS!$C$114*6*O1413)),"0"))+(IF(AND(F1413="MEDIA",P1413="oui",Q1413="RECTO (Type Chaussette)",SEMAINE!M1413&gt;=8001,SEMAINE!M1413&lt;=10000),((COÛTS!$C$114*8*O1413)),0))))</f>
        <v>0</v>
      </c>
      <c r="AH1413" s="6">
        <f>IF(R1413="OUI",0,(IF(AND(F1413="MEDIA",G1413="NON TISSÉ (Type Drop)",P1413="oui",Q1413="RECTO/VERSO (Type Deux Simple Face)"),((COÛTS!$C$115*4*O1413*SEMAINE!M1413/1000)+(COÛTS!$C$110*O1413*4)+(COÛTS!$C$107*O1413*SEMAINE!M1413/1000)),"0")+(IF(AND(F1413="MEDIA",P1413="oui",Q1413="RECTO/VERSO (Type Deux Simple Face)",SEMAINE!M1413&gt;2001,SEMAINE!M1413&lt;=4000),((COÛTS!$C$114*2*O1413)),"0"))+(IF(AND(F1413="MEDIA",P1413="oui",Q1413="RECTO/VERSO (Type Deux Simple Face)",SEMAINE!M1413&gt;=4001,SEMAINE!M1413&lt;=6000),((COÛTS!$C$114*4*O1413)),"0"))+(IF(AND(F1413="MEDIA",P1413="oui",Q1413="RECTO/VERSO (Type Deux Simple Face)",SEMAINE!M1413&gt;=6001,SEMAINE!M1413&lt;=8000),((COÛTS!$C$114*6*O1413)),"0"))+(IF(AND(F1413="MEDIA",P1413="oui",Q1413="RECTO/VERSO (Type Deux Simple Face)",SEMAINE!M1413&gt;=8001,SEMAINE!M1413&lt;=10000),((COÛTS!$C$114*8*O1413)),0))))</f>
        <v>0</v>
      </c>
      <c r="AI1413" s="6">
        <f>IF(R1413="OUI",0,(IF(AND(F1413="MEDIA",G1413="NON TISSÉ (Type Drop)",P1413="oui",Q1413="MODULE TRIANGULAIRE"),((COÛTS!$C$115*6*O1413*SEMAINE!M1413/1000)+(COÛTS!$C$112*O1413*6)+(COÛTS!$C$107*O1413*3)),"0")+(IF(AND(F1413="MEDIA",P1413="oui",Q1413="MODULE TRIANGULAIRE",SEMAINE!M1413&gt;2001,SEMAINE!M1413&lt;=4000),((COÛTS!$C$114*2*O1413*3)),"0"))+(IF(AND(F1413="MEDIA",P1413="oui",Q1413="MODULE TRIANGULAIRE",SEMAINE!M1413&gt;=4001,SEMAINE!M1413&lt;=6000),((COÛTS!$C$114*4*O1413*3)),"0"))+(IF(AND(F1413="MEDIA",P1413="oui",Q1413="MODULE TRIANGULAIRE",SEMAINE!M1413&gt;=6001,SEMAINE!M1413&lt;=8000),((COÛTS!$C$114*6*O1413*3)),"0"))+(IF(AND(F1413="MEDIA",P1413="oui",Q1413="MODULE TRIANGULAIRE",SEMAINE!M1413&gt;=8001,SEMAINE!M1413&lt;=10000),((COÛTS!$C$114*8*O1413*3)),0))))</f>
        <v>0</v>
      </c>
      <c r="AJ1413" s="6">
        <f>IF(OR(R1413="OUI",H1413&gt;0),0,(IF(AND(F1413="MEDIA",G1413="NON TISSÉ (Type Drop)",P1413="oui",Q1413="MODULE CARRÉ"),((COÛTS!$C$115*8*O1413*SEMAINE!M1413/1000)+(COÛTS!$C$111*O1413*8)+(COÛTS!$C$107*O1413*4)),"0")+IF(AND(F1413="MEDIA",G1413="BÂCHE FRONTLIT 450gr (Type Bâche M1)",P1413="oui",Q1413="MODULE CARRÉ"),((COÛTS!$C$115*8*O1413*SEMAINE!M1413/1000)+(COÛTS!$C$111*O1413*8)+(COÛTS!$C$107*O1413*4)),"0")+(IF(AND(F1413="MEDIA",P1413="oui",Q1413="MODULE CARRÉ",SEMAINE!M1413&gt;2001,SEMAINE!M1413&lt;=4000),((COÛTS!$C$114*2*O1413*4)),"0"))+(IF(AND(F1413="MEDIA",P1413="oui",Q1413="MODULE CARRÉ",SEMAINE!M1413&gt;=4001,SEMAINE!M1413&lt;=6000),((COÛTS!$C$114*4*O1413*4)),"0"))+(IF(AND(F1413="MEDIA",P1413="oui",Q1413="MODULE CARRÉ",SEMAINE!M1413&gt;=6001,SEMAINE!M1413&lt;=8000),((COÛTS!$C$114*6*O1413*4)),"0"))+(IF(AND(F1413="MEDIA",P1413="oui",Q1413="MODULE CARRÉ",SEMAINE!M1413&gt;=8001,SEMAINE!M1413&lt;=10000),((COÛTS!$C$114*8*O1413*4)),"0"))))</f>
        <v>0</v>
      </c>
      <c r="AK1413" s="38">
        <f>IF(Y1413&gt;0,(VLOOKUP(Y1413,DATA!$AB$2:$AC$102,2,0)),1)</f>
        <v>1</v>
      </c>
      <c r="AL1413" s="53">
        <f t="shared" si="183"/>
        <v>0</v>
      </c>
    </row>
    <row r="1414" spans="2:38" ht="25.05" customHeight="1" x14ac:dyDescent="0.25">
      <c r="B1414" s="43" t="str">
        <f>COUNTIF($D$3:D1414,D1414)&amp;T_Semaine[[#This Row],[N°AFFAIRE]]</f>
        <v>0</v>
      </c>
      <c r="C1414" s="50"/>
      <c r="D1414" s="50"/>
      <c r="E1414" s="50"/>
      <c r="F1414" s="50"/>
      <c r="G1414" s="50"/>
      <c r="H1414" s="50"/>
      <c r="I1414" s="50"/>
      <c r="J1414" s="50"/>
      <c r="K1414" s="50"/>
      <c r="L1414" s="50"/>
      <c r="M1414" s="91"/>
      <c r="N1414" s="91"/>
      <c r="O1414" s="50"/>
      <c r="P1414" s="50"/>
      <c r="Q1414" s="50"/>
      <c r="R1414" s="50"/>
      <c r="S1414" s="50"/>
      <c r="T1414" s="95">
        <f t="shared" si="177"/>
        <v>0</v>
      </c>
      <c r="U1414" s="36">
        <f t="shared" si="178"/>
        <v>0</v>
      </c>
      <c r="V1414" s="43"/>
      <c r="W1414" s="43"/>
      <c r="X1414" s="6">
        <f t="shared" si="176"/>
        <v>0</v>
      </c>
      <c r="Y1414" s="55"/>
      <c r="Z1414" s="6">
        <f>(IF(R1414="OUI",0,IF(AND(F1414="MEDIA",G1414&gt;0,O1414&gt;0),(VLOOKUP(G1414,COÛTS!$A$1:$C$157,3,0)*(M1414*N1414/1000*O1414/1000)),0)+IF(AND(G1414&gt;0,F1414="HEURE"),(VLOOKUP(G1414,COÛTS!$A$1:$C$157,3,0)*(O1414)),0))+IF(AND(G1414&gt;0,F1414="DIVERS"),(VLOOKUP(G1414,COÛTS!$A$1:$C$157,3,0)*(O1414)),0)+IF(AND(G1414&gt;0,F1414="VEHICULE"),(VLOOKUP(G1414,COÛTS!$A$1:$C$157,3,0)*(O1414)),0)+IF(AND(G1414&gt;0,F1414="FACONNAGE"),(VLOOKUP(G1414,COÛTS!$A$1:$C$157,3,0)*(O1414)),0)+IF(AND(G1414&gt;0,F1414="ACCESSOIRES"),(VLOOKUP(G1414,COÛTS!$A$1:$C$157,3,0)*(O1414)),0)+IF(AND(F1414="TRANSPORT",G1414&gt;0),(VLOOKUP(G1414,COÛTS!$A$1:$C$157,3,0)*(O1414)),0)+IF(AND(F1414="PRODUITS",G1414="KIT COMPLET HABILLAGE CLOISON MODULAIRE (mL)"),(VLOOKUP(G1414,COÛTS!$A$1:$C$157,3,0)*(M1414/1000*O1414)),0)+IF(AND(F1414="MEDIA",H1414&lt;0,G1414&gt;0,P1414="oui",Q1414="RECTO/VERSO (Type Deux Simple Face)"),(VLOOKUP(G1414,COÛTS!$A$1:$C$157,3,0)*(M1414*(N1414+480)/1000*O1414/1000)),"0")+IF(AND(F1414="MEDIA",H1414&lt;0,G1414&gt;0,P1414="oui",Q1414="MODULE TRIANGULAIRE"),(VLOOKUP(G1414,COÛTS!$A$1:$C$157,3,0)*(M1414*(N1414+240)/1000*O1414/1000)*2)+(VLOOKUP(G1414,COÛTS!$A$1:$C$157,3,0)*(M1414)/1000*0.24),"0")+IF(AND(F1414="MEDIA",P1414="oui",G1414&gt;0,H1414&lt;0,Q1414="MODULE CARRÉ"),(VLOOKUP(G1414,COÛTS!$A$1:$C$157,3,0)*(M1414*(N1414+240)/1000*O1414/1000)*3)+(VLOOKUP(G1414,COÛTS!$A$1:$C$157,3,0)*(M1414)/1000*0.24),"0")+IF(AND(F1414="MEDIA",H1414&lt;0,P1414="oui",G1414&gt;0,Q1414="RECTO (Type Chaussette)"),(VLOOKUP(G1414,COÛTS!$A$1:$C$157,3,0)*(M1414*(N1414+60)/1000*O1414/1000))))</f>
        <v>0</v>
      </c>
      <c r="AA1414" s="6">
        <f>IF(R1414="OUI",0,IF(AND(H1414&gt;0,I1414="OUI"),(VLOOKUP(H1414,COÛTS!$A$1:$C$157,3,0)*(M1414*N1414/1000*O1414/1000)),0))</f>
        <v>0</v>
      </c>
      <c r="AB1414" s="6">
        <f t="shared" si="179"/>
        <v>0</v>
      </c>
      <c r="AC1414" s="7">
        <f t="shared" si="180"/>
        <v>0</v>
      </c>
      <c r="AD1414" s="6">
        <f t="shared" si="181"/>
        <v>0</v>
      </c>
      <c r="AE1414" s="6">
        <f t="shared" si="182"/>
        <v>0</v>
      </c>
      <c r="AF1414" s="6">
        <f>IF(R1414="OUI",0,(IF(AND(P1414="oui",Q1414="RECTO (Type Chaussette, Simple Face)",SEMAINE!M1416&lt;=2000),((COÛTS!$C$115*2*O1414*SEMAINE!M1414/1000)+(COÛTS!$C$109*O1414*SEMAINE!M1414/1000)+(COÛTS!$C$107*O1414*SEMAINE!M1414/1000)),"0")+(IF(AND(P1414="oui",Q1414="RECTO (Type Chaussette, Simple Face)",SEMAINE!M1414&gt;2001,SEMAINE!M1414&lt;=4000),((COÛTS!$C$114*2*O1414)),"0"))+(IF(AND(P1414="oui",Q1414="RECTO (Type Chaussette, Simple Face)",SEMAINE!M1414&gt;=4001,SEMAINE!M1414&lt;=6000),((COÛTS!$C$114*4*O1414)),"0"))+(IF(AND(P1414="oui",Q1414="RECTO (Type Chaussette, Simple Face)",SEMAINE!M1414&gt;=6001,SEMAINE!M1414&lt;=8000),((COÛTS!$C$114*6*O1414)),"0"))+(IF(AND(P1414="oui",Q1414="RECTO (Type Chaussette, Simple Face)",SEMAINE!M1414&gt;=8001,SEMAINE!M1414&lt;=10000),((COÛTS!$C$114*8*O1414)),0))))</f>
        <v>0</v>
      </c>
      <c r="AG1414" s="6">
        <f>IF(R1414="OUI",0,(IF(AND(F1414="MEDIA",G1414="NON TISSÉ (Type Drop)",P1414="oui",Q1414="RECTO (Type Chaussette)",SEMAINE!M1417&lt;=2000),((COÛTS!$C$115*2*O1414*SEMAINE!M1414/1000)+(COÛTS!$C$109*O1414*SEMAINE!M1414/1000)+(COÛTS!$C$107*O1414*SEMAINE!M1414/1000)),"0")+(IF(AND(F1414="MEDIA",P1414="oui",Q1414="RECTO (Type Chaussette)",SEMAINE!M1414&gt;2001,SEMAINE!M1414&lt;=4000),((COÛTS!$C$114*2*O1414)),"0"))+(IF(AND(F1414="MEDIA",P1414="oui",Q1414="RECTO (Type Chaussette)",SEMAINE!M1414&gt;=4001,SEMAINE!M1414&lt;=6000),((COÛTS!$C$114*4*O1414)),"0"))+(IF(AND(F1414="MEDIA",P1414="oui",Q1414="RECTO (Type Chaussette)",SEMAINE!M1414&gt;=6001,SEMAINE!M1414&lt;=8000),((COÛTS!$C$114*6*O1414)),"0"))+(IF(AND(F1414="MEDIA",P1414="oui",Q1414="RECTO (Type Chaussette)",SEMAINE!M1414&gt;=8001,SEMAINE!M1414&lt;=10000),((COÛTS!$C$114*8*O1414)),0))))</f>
        <v>0</v>
      </c>
      <c r="AH1414" s="6">
        <f>IF(R1414="OUI",0,(IF(AND(F1414="MEDIA",G1414="NON TISSÉ (Type Drop)",P1414="oui",Q1414="RECTO/VERSO (Type Deux Simple Face)"),((COÛTS!$C$115*4*O1414*SEMAINE!M1414/1000)+(COÛTS!$C$110*O1414*4)+(COÛTS!$C$107*O1414*SEMAINE!M1414/1000)),"0")+(IF(AND(F1414="MEDIA",P1414="oui",Q1414="RECTO/VERSO (Type Deux Simple Face)",SEMAINE!M1414&gt;2001,SEMAINE!M1414&lt;=4000),((COÛTS!$C$114*2*O1414)),"0"))+(IF(AND(F1414="MEDIA",P1414="oui",Q1414="RECTO/VERSO (Type Deux Simple Face)",SEMAINE!M1414&gt;=4001,SEMAINE!M1414&lt;=6000),((COÛTS!$C$114*4*O1414)),"0"))+(IF(AND(F1414="MEDIA",P1414="oui",Q1414="RECTO/VERSO (Type Deux Simple Face)",SEMAINE!M1414&gt;=6001,SEMAINE!M1414&lt;=8000),((COÛTS!$C$114*6*O1414)),"0"))+(IF(AND(F1414="MEDIA",P1414="oui",Q1414="RECTO/VERSO (Type Deux Simple Face)",SEMAINE!M1414&gt;=8001,SEMAINE!M1414&lt;=10000),((COÛTS!$C$114*8*O1414)),0))))</f>
        <v>0</v>
      </c>
      <c r="AI1414" s="6">
        <f>IF(R1414="OUI",0,(IF(AND(F1414="MEDIA",G1414="NON TISSÉ (Type Drop)",P1414="oui",Q1414="MODULE TRIANGULAIRE"),((COÛTS!$C$115*6*O1414*SEMAINE!M1414/1000)+(COÛTS!$C$112*O1414*6)+(COÛTS!$C$107*O1414*3)),"0")+(IF(AND(F1414="MEDIA",P1414="oui",Q1414="MODULE TRIANGULAIRE",SEMAINE!M1414&gt;2001,SEMAINE!M1414&lt;=4000),((COÛTS!$C$114*2*O1414*3)),"0"))+(IF(AND(F1414="MEDIA",P1414="oui",Q1414="MODULE TRIANGULAIRE",SEMAINE!M1414&gt;=4001,SEMAINE!M1414&lt;=6000),((COÛTS!$C$114*4*O1414*3)),"0"))+(IF(AND(F1414="MEDIA",P1414="oui",Q1414="MODULE TRIANGULAIRE",SEMAINE!M1414&gt;=6001,SEMAINE!M1414&lt;=8000),((COÛTS!$C$114*6*O1414*3)),"0"))+(IF(AND(F1414="MEDIA",P1414="oui",Q1414="MODULE TRIANGULAIRE",SEMAINE!M1414&gt;=8001,SEMAINE!M1414&lt;=10000),((COÛTS!$C$114*8*O1414*3)),0))))</f>
        <v>0</v>
      </c>
      <c r="AJ1414" s="6">
        <f>IF(OR(R1414="OUI",H1414&gt;0),0,(IF(AND(F1414="MEDIA",G1414="NON TISSÉ (Type Drop)",P1414="oui",Q1414="MODULE CARRÉ"),((COÛTS!$C$115*8*O1414*SEMAINE!M1414/1000)+(COÛTS!$C$111*O1414*8)+(COÛTS!$C$107*O1414*4)),"0")+IF(AND(F1414="MEDIA",G1414="BÂCHE FRONTLIT 450gr (Type Bâche M1)",P1414="oui",Q1414="MODULE CARRÉ"),((COÛTS!$C$115*8*O1414*SEMAINE!M1414/1000)+(COÛTS!$C$111*O1414*8)+(COÛTS!$C$107*O1414*4)),"0")+(IF(AND(F1414="MEDIA",P1414="oui",Q1414="MODULE CARRÉ",SEMAINE!M1414&gt;2001,SEMAINE!M1414&lt;=4000),((COÛTS!$C$114*2*O1414*4)),"0"))+(IF(AND(F1414="MEDIA",P1414="oui",Q1414="MODULE CARRÉ",SEMAINE!M1414&gt;=4001,SEMAINE!M1414&lt;=6000),((COÛTS!$C$114*4*O1414*4)),"0"))+(IF(AND(F1414="MEDIA",P1414="oui",Q1414="MODULE CARRÉ",SEMAINE!M1414&gt;=6001,SEMAINE!M1414&lt;=8000),((COÛTS!$C$114*6*O1414*4)),"0"))+(IF(AND(F1414="MEDIA",P1414="oui",Q1414="MODULE CARRÉ",SEMAINE!M1414&gt;=8001,SEMAINE!M1414&lt;=10000),((COÛTS!$C$114*8*O1414*4)),"0"))))</f>
        <v>0</v>
      </c>
      <c r="AK1414" s="38">
        <f>IF(Y1414&gt;0,(VLOOKUP(Y1414,DATA!$AB$2:$AC$102,2,0)),1)</f>
        <v>1</v>
      </c>
      <c r="AL1414" s="53">
        <f t="shared" si="183"/>
        <v>0</v>
      </c>
    </row>
    <row r="1415" spans="2:38" ht="25.05" customHeight="1" x14ac:dyDescent="0.25">
      <c r="B1415" s="43" t="str">
        <f>COUNTIF($D$3:D1415,D1415)&amp;T_Semaine[[#This Row],[N°AFFAIRE]]</f>
        <v>0</v>
      </c>
      <c r="C1415" s="50"/>
      <c r="D1415" s="50"/>
      <c r="E1415" s="50"/>
      <c r="F1415" s="50"/>
      <c r="G1415" s="50"/>
      <c r="H1415" s="50"/>
      <c r="I1415" s="50"/>
      <c r="J1415" s="50"/>
      <c r="K1415" s="50"/>
      <c r="L1415" s="50"/>
      <c r="M1415" s="91"/>
      <c r="N1415" s="91"/>
      <c r="O1415" s="50"/>
      <c r="P1415" s="50"/>
      <c r="Q1415" s="50"/>
      <c r="R1415" s="50"/>
      <c r="S1415" s="50"/>
      <c r="T1415" s="95">
        <f t="shared" si="177"/>
        <v>0</v>
      </c>
      <c r="U1415" s="36">
        <f t="shared" si="178"/>
        <v>0</v>
      </c>
      <c r="V1415" s="43"/>
      <c r="W1415" s="43"/>
      <c r="X1415" s="6">
        <f t="shared" si="176"/>
        <v>0</v>
      </c>
      <c r="Y1415" s="55"/>
      <c r="Z1415" s="6">
        <f>(IF(R1415="OUI",0,IF(AND(F1415="MEDIA",G1415&gt;0,O1415&gt;0),(VLOOKUP(G1415,COÛTS!$A$1:$C$157,3,0)*(M1415*N1415/1000*O1415/1000)),0)+IF(AND(G1415&gt;0,F1415="HEURE"),(VLOOKUP(G1415,COÛTS!$A$1:$C$157,3,0)*(O1415)),0))+IF(AND(G1415&gt;0,F1415="DIVERS"),(VLOOKUP(G1415,COÛTS!$A$1:$C$157,3,0)*(O1415)),0)+IF(AND(G1415&gt;0,F1415="VEHICULE"),(VLOOKUP(G1415,COÛTS!$A$1:$C$157,3,0)*(O1415)),0)+IF(AND(G1415&gt;0,F1415="FACONNAGE"),(VLOOKUP(G1415,COÛTS!$A$1:$C$157,3,0)*(O1415)),0)+IF(AND(G1415&gt;0,F1415="ACCESSOIRES"),(VLOOKUP(G1415,COÛTS!$A$1:$C$157,3,0)*(O1415)),0)+IF(AND(F1415="TRANSPORT",G1415&gt;0),(VLOOKUP(G1415,COÛTS!$A$1:$C$157,3,0)*(O1415)),0)+IF(AND(F1415="PRODUITS",G1415="KIT COMPLET HABILLAGE CLOISON MODULAIRE (mL)"),(VLOOKUP(G1415,COÛTS!$A$1:$C$157,3,0)*(M1415/1000*O1415)),0)+IF(AND(F1415="MEDIA",H1415&lt;0,G1415&gt;0,P1415="oui",Q1415="RECTO/VERSO (Type Deux Simple Face)"),(VLOOKUP(G1415,COÛTS!$A$1:$C$157,3,0)*(M1415*(N1415+480)/1000*O1415/1000)),"0")+IF(AND(F1415="MEDIA",H1415&lt;0,G1415&gt;0,P1415="oui",Q1415="MODULE TRIANGULAIRE"),(VLOOKUP(G1415,COÛTS!$A$1:$C$157,3,0)*(M1415*(N1415+240)/1000*O1415/1000)*2)+(VLOOKUP(G1415,COÛTS!$A$1:$C$157,3,0)*(M1415)/1000*0.24),"0")+IF(AND(F1415="MEDIA",P1415="oui",G1415&gt;0,H1415&lt;0,Q1415="MODULE CARRÉ"),(VLOOKUP(G1415,COÛTS!$A$1:$C$157,3,0)*(M1415*(N1415+240)/1000*O1415/1000)*3)+(VLOOKUP(G1415,COÛTS!$A$1:$C$157,3,0)*(M1415)/1000*0.24),"0")+IF(AND(F1415="MEDIA",H1415&lt;0,P1415="oui",G1415&gt;0,Q1415="RECTO (Type Chaussette)"),(VLOOKUP(G1415,COÛTS!$A$1:$C$157,3,0)*(M1415*(N1415+60)/1000*O1415/1000))))</f>
        <v>0</v>
      </c>
      <c r="AA1415" s="6">
        <f>IF(R1415="OUI",0,IF(AND(H1415&gt;0,I1415="OUI"),(VLOOKUP(H1415,COÛTS!$A$1:$C$157,3,0)*(M1415*N1415/1000*O1415/1000)),0))</f>
        <v>0</v>
      </c>
      <c r="AB1415" s="6">
        <f t="shared" si="179"/>
        <v>0</v>
      </c>
      <c r="AC1415" s="7">
        <f t="shared" si="180"/>
        <v>0</v>
      </c>
      <c r="AD1415" s="6">
        <f t="shared" si="181"/>
        <v>0</v>
      </c>
      <c r="AE1415" s="6">
        <f t="shared" si="182"/>
        <v>0</v>
      </c>
      <c r="AF1415" s="6">
        <f>IF(R1415="OUI",0,(IF(AND(P1415="oui",Q1415="RECTO (Type Chaussette, Simple Face)",SEMAINE!M1417&lt;=2000),((COÛTS!$C$115*2*O1415*SEMAINE!M1415/1000)+(COÛTS!$C$109*O1415*SEMAINE!M1415/1000)+(COÛTS!$C$107*O1415*SEMAINE!M1415/1000)),"0")+(IF(AND(P1415="oui",Q1415="RECTO (Type Chaussette, Simple Face)",SEMAINE!M1415&gt;2001,SEMAINE!M1415&lt;=4000),((COÛTS!$C$114*2*O1415)),"0"))+(IF(AND(P1415="oui",Q1415="RECTO (Type Chaussette, Simple Face)",SEMAINE!M1415&gt;=4001,SEMAINE!M1415&lt;=6000),((COÛTS!$C$114*4*O1415)),"0"))+(IF(AND(P1415="oui",Q1415="RECTO (Type Chaussette, Simple Face)",SEMAINE!M1415&gt;=6001,SEMAINE!M1415&lt;=8000),((COÛTS!$C$114*6*O1415)),"0"))+(IF(AND(P1415="oui",Q1415="RECTO (Type Chaussette, Simple Face)",SEMAINE!M1415&gt;=8001,SEMAINE!M1415&lt;=10000),((COÛTS!$C$114*8*O1415)),0))))</f>
        <v>0</v>
      </c>
      <c r="AG1415" s="6">
        <f>IF(R1415="OUI",0,(IF(AND(F1415="MEDIA",G1415="NON TISSÉ (Type Drop)",P1415="oui",Q1415="RECTO (Type Chaussette)",SEMAINE!M1418&lt;=2000),((COÛTS!$C$115*2*O1415*SEMAINE!M1415/1000)+(COÛTS!$C$109*O1415*SEMAINE!M1415/1000)+(COÛTS!$C$107*O1415*SEMAINE!M1415/1000)),"0")+(IF(AND(F1415="MEDIA",P1415="oui",Q1415="RECTO (Type Chaussette)",SEMAINE!M1415&gt;2001,SEMAINE!M1415&lt;=4000),((COÛTS!$C$114*2*O1415)),"0"))+(IF(AND(F1415="MEDIA",P1415="oui",Q1415="RECTO (Type Chaussette)",SEMAINE!M1415&gt;=4001,SEMAINE!M1415&lt;=6000),((COÛTS!$C$114*4*O1415)),"0"))+(IF(AND(F1415="MEDIA",P1415="oui",Q1415="RECTO (Type Chaussette)",SEMAINE!M1415&gt;=6001,SEMAINE!M1415&lt;=8000),((COÛTS!$C$114*6*O1415)),"0"))+(IF(AND(F1415="MEDIA",P1415="oui",Q1415="RECTO (Type Chaussette)",SEMAINE!M1415&gt;=8001,SEMAINE!M1415&lt;=10000),((COÛTS!$C$114*8*O1415)),0))))</f>
        <v>0</v>
      </c>
      <c r="AH1415" s="6">
        <f>IF(R1415="OUI",0,(IF(AND(F1415="MEDIA",G1415="NON TISSÉ (Type Drop)",P1415="oui",Q1415="RECTO/VERSO (Type Deux Simple Face)"),((COÛTS!$C$115*4*O1415*SEMAINE!M1415/1000)+(COÛTS!$C$110*O1415*4)+(COÛTS!$C$107*O1415*SEMAINE!M1415/1000)),"0")+(IF(AND(F1415="MEDIA",P1415="oui",Q1415="RECTO/VERSO (Type Deux Simple Face)",SEMAINE!M1415&gt;2001,SEMAINE!M1415&lt;=4000),((COÛTS!$C$114*2*O1415)),"0"))+(IF(AND(F1415="MEDIA",P1415="oui",Q1415="RECTO/VERSO (Type Deux Simple Face)",SEMAINE!M1415&gt;=4001,SEMAINE!M1415&lt;=6000),((COÛTS!$C$114*4*O1415)),"0"))+(IF(AND(F1415="MEDIA",P1415="oui",Q1415="RECTO/VERSO (Type Deux Simple Face)",SEMAINE!M1415&gt;=6001,SEMAINE!M1415&lt;=8000),((COÛTS!$C$114*6*O1415)),"0"))+(IF(AND(F1415="MEDIA",P1415="oui",Q1415="RECTO/VERSO (Type Deux Simple Face)",SEMAINE!M1415&gt;=8001,SEMAINE!M1415&lt;=10000),((COÛTS!$C$114*8*O1415)),0))))</f>
        <v>0</v>
      </c>
      <c r="AI1415" s="6">
        <f>IF(R1415="OUI",0,(IF(AND(F1415="MEDIA",G1415="NON TISSÉ (Type Drop)",P1415="oui",Q1415="MODULE TRIANGULAIRE"),((COÛTS!$C$115*6*O1415*SEMAINE!M1415/1000)+(COÛTS!$C$112*O1415*6)+(COÛTS!$C$107*O1415*3)),"0")+(IF(AND(F1415="MEDIA",P1415="oui",Q1415="MODULE TRIANGULAIRE",SEMAINE!M1415&gt;2001,SEMAINE!M1415&lt;=4000),((COÛTS!$C$114*2*O1415*3)),"0"))+(IF(AND(F1415="MEDIA",P1415="oui",Q1415="MODULE TRIANGULAIRE",SEMAINE!M1415&gt;=4001,SEMAINE!M1415&lt;=6000),((COÛTS!$C$114*4*O1415*3)),"0"))+(IF(AND(F1415="MEDIA",P1415="oui",Q1415="MODULE TRIANGULAIRE",SEMAINE!M1415&gt;=6001,SEMAINE!M1415&lt;=8000),((COÛTS!$C$114*6*O1415*3)),"0"))+(IF(AND(F1415="MEDIA",P1415="oui",Q1415="MODULE TRIANGULAIRE",SEMAINE!M1415&gt;=8001,SEMAINE!M1415&lt;=10000),((COÛTS!$C$114*8*O1415*3)),0))))</f>
        <v>0</v>
      </c>
      <c r="AJ1415" s="6">
        <f>IF(OR(R1415="OUI",H1415&gt;0),0,(IF(AND(F1415="MEDIA",G1415="NON TISSÉ (Type Drop)",P1415="oui",Q1415="MODULE CARRÉ"),((COÛTS!$C$115*8*O1415*SEMAINE!M1415/1000)+(COÛTS!$C$111*O1415*8)+(COÛTS!$C$107*O1415*4)),"0")+IF(AND(F1415="MEDIA",G1415="BÂCHE FRONTLIT 450gr (Type Bâche M1)",P1415="oui",Q1415="MODULE CARRÉ"),((COÛTS!$C$115*8*O1415*SEMAINE!M1415/1000)+(COÛTS!$C$111*O1415*8)+(COÛTS!$C$107*O1415*4)),"0")+(IF(AND(F1415="MEDIA",P1415="oui",Q1415="MODULE CARRÉ",SEMAINE!M1415&gt;2001,SEMAINE!M1415&lt;=4000),((COÛTS!$C$114*2*O1415*4)),"0"))+(IF(AND(F1415="MEDIA",P1415="oui",Q1415="MODULE CARRÉ",SEMAINE!M1415&gt;=4001,SEMAINE!M1415&lt;=6000),((COÛTS!$C$114*4*O1415*4)),"0"))+(IF(AND(F1415="MEDIA",P1415="oui",Q1415="MODULE CARRÉ",SEMAINE!M1415&gt;=6001,SEMAINE!M1415&lt;=8000),((COÛTS!$C$114*6*O1415*4)),"0"))+(IF(AND(F1415="MEDIA",P1415="oui",Q1415="MODULE CARRÉ",SEMAINE!M1415&gt;=8001,SEMAINE!M1415&lt;=10000),((COÛTS!$C$114*8*O1415*4)),"0"))))</f>
        <v>0</v>
      </c>
      <c r="AK1415" s="38">
        <f>IF(Y1415&gt;0,(VLOOKUP(Y1415,DATA!$AB$2:$AC$102,2,0)),1)</f>
        <v>1</v>
      </c>
      <c r="AL1415" s="53">
        <f t="shared" si="183"/>
        <v>0</v>
      </c>
    </row>
    <row r="1416" spans="2:38" ht="25.05" customHeight="1" x14ac:dyDescent="0.25">
      <c r="B1416" s="43" t="str">
        <f>COUNTIF($D$3:D1416,D1416)&amp;T_Semaine[[#This Row],[N°AFFAIRE]]</f>
        <v>0</v>
      </c>
      <c r="C1416" s="50"/>
      <c r="D1416" s="50"/>
      <c r="E1416" s="50"/>
      <c r="F1416" s="50"/>
      <c r="G1416" s="50"/>
      <c r="H1416" s="50"/>
      <c r="I1416" s="50"/>
      <c r="J1416" s="50"/>
      <c r="K1416" s="50"/>
      <c r="L1416" s="50"/>
      <c r="M1416" s="91"/>
      <c r="N1416" s="91"/>
      <c r="O1416" s="50"/>
      <c r="P1416" s="50"/>
      <c r="Q1416" s="50"/>
      <c r="R1416" s="50"/>
      <c r="S1416" s="50"/>
      <c r="T1416" s="95">
        <f t="shared" si="177"/>
        <v>0</v>
      </c>
      <c r="U1416" s="36">
        <f t="shared" si="178"/>
        <v>0</v>
      </c>
      <c r="V1416" s="43"/>
      <c r="W1416" s="43"/>
      <c r="X1416" s="6">
        <f t="shared" si="176"/>
        <v>0</v>
      </c>
      <c r="Y1416" s="55"/>
      <c r="Z1416" s="6">
        <f>(IF(R1416="OUI",0,IF(AND(F1416="MEDIA",G1416&gt;0,O1416&gt;0),(VLOOKUP(G1416,COÛTS!$A$1:$C$157,3,0)*(M1416*N1416/1000*O1416/1000)),0)+IF(AND(G1416&gt;0,F1416="HEURE"),(VLOOKUP(G1416,COÛTS!$A$1:$C$157,3,0)*(O1416)),0))+IF(AND(G1416&gt;0,F1416="DIVERS"),(VLOOKUP(G1416,COÛTS!$A$1:$C$157,3,0)*(O1416)),0)+IF(AND(G1416&gt;0,F1416="VEHICULE"),(VLOOKUP(G1416,COÛTS!$A$1:$C$157,3,0)*(O1416)),0)+IF(AND(G1416&gt;0,F1416="FACONNAGE"),(VLOOKUP(G1416,COÛTS!$A$1:$C$157,3,0)*(O1416)),0)+IF(AND(G1416&gt;0,F1416="ACCESSOIRES"),(VLOOKUP(G1416,COÛTS!$A$1:$C$157,3,0)*(O1416)),0)+IF(AND(F1416="TRANSPORT",G1416&gt;0),(VLOOKUP(G1416,COÛTS!$A$1:$C$157,3,0)*(O1416)),0)+IF(AND(F1416="PRODUITS",G1416="KIT COMPLET HABILLAGE CLOISON MODULAIRE (mL)"),(VLOOKUP(G1416,COÛTS!$A$1:$C$157,3,0)*(M1416/1000*O1416)),0)+IF(AND(F1416="MEDIA",H1416&lt;0,G1416&gt;0,P1416="oui",Q1416="RECTO/VERSO (Type Deux Simple Face)"),(VLOOKUP(G1416,COÛTS!$A$1:$C$157,3,0)*(M1416*(N1416+480)/1000*O1416/1000)),"0")+IF(AND(F1416="MEDIA",H1416&lt;0,G1416&gt;0,P1416="oui",Q1416="MODULE TRIANGULAIRE"),(VLOOKUP(G1416,COÛTS!$A$1:$C$157,3,0)*(M1416*(N1416+240)/1000*O1416/1000)*2)+(VLOOKUP(G1416,COÛTS!$A$1:$C$157,3,0)*(M1416)/1000*0.24),"0")+IF(AND(F1416="MEDIA",P1416="oui",G1416&gt;0,H1416&lt;0,Q1416="MODULE CARRÉ"),(VLOOKUP(G1416,COÛTS!$A$1:$C$157,3,0)*(M1416*(N1416+240)/1000*O1416/1000)*3)+(VLOOKUP(G1416,COÛTS!$A$1:$C$157,3,0)*(M1416)/1000*0.24),"0")+IF(AND(F1416="MEDIA",H1416&lt;0,P1416="oui",G1416&gt;0,Q1416="RECTO (Type Chaussette)"),(VLOOKUP(G1416,COÛTS!$A$1:$C$157,3,0)*(M1416*(N1416+60)/1000*O1416/1000))))</f>
        <v>0</v>
      </c>
      <c r="AA1416" s="6">
        <f>IF(R1416="OUI",0,IF(AND(H1416&gt;0,I1416="OUI"),(VLOOKUP(H1416,COÛTS!$A$1:$C$157,3,0)*(M1416*N1416/1000*O1416/1000)),0))</f>
        <v>0</v>
      </c>
      <c r="AB1416" s="6">
        <f t="shared" si="179"/>
        <v>0</v>
      </c>
      <c r="AC1416" s="7">
        <f t="shared" si="180"/>
        <v>0</v>
      </c>
      <c r="AD1416" s="6">
        <f t="shared" si="181"/>
        <v>0</v>
      </c>
      <c r="AE1416" s="6">
        <f t="shared" si="182"/>
        <v>0</v>
      </c>
      <c r="AF1416" s="6">
        <f>IF(R1416="OUI",0,(IF(AND(P1416="oui",Q1416="RECTO (Type Chaussette, Simple Face)",SEMAINE!M1418&lt;=2000),((COÛTS!$C$115*2*O1416*SEMAINE!M1416/1000)+(COÛTS!$C$109*O1416*SEMAINE!M1416/1000)+(COÛTS!$C$107*O1416*SEMAINE!M1416/1000)),"0")+(IF(AND(P1416="oui",Q1416="RECTO (Type Chaussette, Simple Face)",SEMAINE!M1416&gt;2001,SEMAINE!M1416&lt;=4000),((COÛTS!$C$114*2*O1416)),"0"))+(IF(AND(P1416="oui",Q1416="RECTO (Type Chaussette, Simple Face)",SEMAINE!M1416&gt;=4001,SEMAINE!M1416&lt;=6000),((COÛTS!$C$114*4*O1416)),"0"))+(IF(AND(P1416="oui",Q1416="RECTO (Type Chaussette, Simple Face)",SEMAINE!M1416&gt;=6001,SEMAINE!M1416&lt;=8000),((COÛTS!$C$114*6*O1416)),"0"))+(IF(AND(P1416="oui",Q1416="RECTO (Type Chaussette, Simple Face)",SEMAINE!M1416&gt;=8001,SEMAINE!M1416&lt;=10000),((COÛTS!$C$114*8*O1416)),0))))</f>
        <v>0</v>
      </c>
      <c r="AG1416" s="6">
        <f>IF(R1416="OUI",0,(IF(AND(F1416="MEDIA",G1416="NON TISSÉ (Type Drop)",P1416="oui",Q1416="RECTO (Type Chaussette)",SEMAINE!M1419&lt;=2000),((COÛTS!$C$115*2*O1416*SEMAINE!M1416/1000)+(COÛTS!$C$109*O1416*SEMAINE!M1416/1000)+(COÛTS!$C$107*O1416*SEMAINE!M1416/1000)),"0")+(IF(AND(F1416="MEDIA",P1416="oui",Q1416="RECTO (Type Chaussette)",SEMAINE!M1416&gt;2001,SEMAINE!M1416&lt;=4000),((COÛTS!$C$114*2*O1416)),"0"))+(IF(AND(F1416="MEDIA",P1416="oui",Q1416="RECTO (Type Chaussette)",SEMAINE!M1416&gt;=4001,SEMAINE!M1416&lt;=6000),((COÛTS!$C$114*4*O1416)),"0"))+(IF(AND(F1416="MEDIA",P1416="oui",Q1416="RECTO (Type Chaussette)",SEMAINE!M1416&gt;=6001,SEMAINE!M1416&lt;=8000),((COÛTS!$C$114*6*O1416)),"0"))+(IF(AND(F1416="MEDIA",P1416="oui",Q1416="RECTO (Type Chaussette)",SEMAINE!M1416&gt;=8001,SEMAINE!M1416&lt;=10000),((COÛTS!$C$114*8*O1416)),0))))</f>
        <v>0</v>
      </c>
      <c r="AH1416" s="6">
        <f>IF(R1416="OUI",0,(IF(AND(F1416="MEDIA",G1416="NON TISSÉ (Type Drop)",P1416="oui",Q1416="RECTO/VERSO (Type Deux Simple Face)"),((COÛTS!$C$115*4*O1416*SEMAINE!M1416/1000)+(COÛTS!$C$110*O1416*4)+(COÛTS!$C$107*O1416*SEMAINE!M1416/1000)),"0")+(IF(AND(F1416="MEDIA",P1416="oui",Q1416="RECTO/VERSO (Type Deux Simple Face)",SEMAINE!M1416&gt;2001,SEMAINE!M1416&lt;=4000),((COÛTS!$C$114*2*O1416)),"0"))+(IF(AND(F1416="MEDIA",P1416="oui",Q1416="RECTO/VERSO (Type Deux Simple Face)",SEMAINE!M1416&gt;=4001,SEMAINE!M1416&lt;=6000),((COÛTS!$C$114*4*O1416)),"0"))+(IF(AND(F1416="MEDIA",P1416="oui",Q1416="RECTO/VERSO (Type Deux Simple Face)",SEMAINE!M1416&gt;=6001,SEMAINE!M1416&lt;=8000),((COÛTS!$C$114*6*O1416)),"0"))+(IF(AND(F1416="MEDIA",P1416="oui",Q1416="RECTO/VERSO (Type Deux Simple Face)",SEMAINE!M1416&gt;=8001,SEMAINE!M1416&lt;=10000),((COÛTS!$C$114*8*O1416)),0))))</f>
        <v>0</v>
      </c>
      <c r="AI1416" s="6">
        <f>IF(R1416="OUI",0,(IF(AND(F1416="MEDIA",G1416="NON TISSÉ (Type Drop)",P1416="oui",Q1416="MODULE TRIANGULAIRE"),((COÛTS!$C$115*6*O1416*SEMAINE!M1416/1000)+(COÛTS!$C$112*O1416*6)+(COÛTS!$C$107*O1416*3)),"0")+(IF(AND(F1416="MEDIA",P1416="oui",Q1416="MODULE TRIANGULAIRE",SEMAINE!M1416&gt;2001,SEMAINE!M1416&lt;=4000),((COÛTS!$C$114*2*O1416*3)),"0"))+(IF(AND(F1416="MEDIA",P1416="oui",Q1416="MODULE TRIANGULAIRE",SEMAINE!M1416&gt;=4001,SEMAINE!M1416&lt;=6000),((COÛTS!$C$114*4*O1416*3)),"0"))+(IF(AND(F1416="MEDIA",P1416="oui",Q1416="MODULE TRIANGULAIRE",SEMAINE!M1416&gt;=6001,SEMAINE!M1416&lt;=8000),((COÛTS!$C$114*6*O1416*3)),"0"))+(IF(AND(F1416="MEDIA",P1416="oui",Q1416="MODULE TRIANGULAIRE",SEMAINE!M1416&gt;=8001,SEMAINE!M1416&lt;=10000),((COÛTS!$C$114*8*O1416*3)),0))))</f>
        <v>0</v>
      </c>
      <c r="AJ1416" s="6">
        <f>IF(OR(R1416="OUI",H1416&gt;0),0,(IF(AND(F1416="MEDIA",G1416="NON TISSÉ (Type Drop)",P1416="oui",Q1416="MODULE CARRÉ"),((COÛTS!$C$115*8*O1416*SEMAINE!M1416/1000)+(COÛTS!$C$111*O1416*8)+(COÛTS!$C$107*O1416*4)),"0")+IF(AND(F1416="MEDIA",G1416="BÂCHE FRONTLIT 450gr (Type Bâche M1)",P1416="oui",Q1416="MODULE CARRÉ"),((COÛTS!$C$115*8*O1416*SEMAINE!M1416/1000)+(COÛTS!$C$111*O1416*8)+(COÛTS!$C$107*O1416*4)),"0")+(IF(AND(F1416="MEDIA",P1416="oui",Q1416="MODULE CARRÉ",SEMAINE!M1416&gt;2001,SEMAINE!M1416&lt;=4000),((COÛTS!$C$114*2*O1416*4)),"0"))+(IF(AND(F1416="MEDIA",P1416="oui",Q1416="MODULE CARRÉ",SEMAINE!M1416&gt;=4001,SEMAINE!M1416&lt;=6000),((COÛTS!$C$114*4*O1416*4)),"0"))+(IF(AND(F1416="MEDIA",P1416="oui",Q1416="MODULE CARRÉ",SEMAINE!M1416&gt;=6001,SEMAINE!M1416&lt;=8000),((COÛTS!$C$114*6*O1416*4)),"0"))+(IF(AND(F1416="MEDIA",P1416="oui",Q1416="MODULE CARRÉ",SEMAINE!M1416&gt;=8001,SEMAINE!M1416&lt;=10000),((COÛTS!$C$114*8*O1416*4)),"0"))))</f>
        <v>0</v>
      </c>
      <c r="AK1416" s="38">
        <f>IF(Y1416&gt;0,(VLOOKUP(Y1416,DATA!$AB$2:$AC$102,2,0)),1)</f>
        <v>1</v>
      </c>
      <c r="AL1416" s="53">
        <f t="shared" si="183"/>
        <v>0</v>
      </c>
    </row>
    <row r="1417" spans="2:38" ht="25.05" customHeight="1" x14ac:dyDescent="0.25">
      <c r="B1417" s="43" t="str">
        <f>COUNTIF($D$3:D1417,D1417)&amp;T_Semaine[[#This Row],[N°AFFAIRE]]</f>
        <v>0</v>
      </c>
      <c r="C1417" s="50"/>
      <c r="D1417" s="50"/>
      <c r="E1417" s="50"/>
      <c r="F1417" s="50"/>
      <c r="G1417" s="50"/>
      <c r="H1417" s="50"/>
      <c r="I1417" s="50"/>
      <c r="J1417" s="50"/>
      <c r="K1417" s="50"/>
      <c r="L1417" s="50"/>
      <c r="M1417" s="91"/>
      <c r="N1417" s="91"/>
      <c r="O1417" s="50"/>
      <c r="P1417" s="50"/>
      <c r="Q1417" s="50"/>
      <c r="R1417" s="50"/>
      <c r="S1417" s="50"/>
      <c r="T1417" s="95">
        <f t="shared" si="177"/>
        <v>0</v>
      </c>
      <c r="U1417" s="36">
        <f t="shared" si="178"/>
        <v>0</v>
      </c>
      <c r="V1417" s="43"/>
      <c r="W1417" s="43"/>
      <c r="X1417" s="6">
        <f t="shared" si="176"/>
        <v>0</v>
      </c>
      <c r="Y1417" s="55"/>
      <c r="Z1417" s="6">
        <f>(IF(R1417="OUI",0,IF(AND(F1417="MEDIA",G1417&gt;0,O1417&gt;0),(VLOOKUP(G1417,COÛTS!$A$1:$C$157,3,0)*(M1417*N1417/1000*O1417/1000)),0)+IF(AND(G1417&gt;0,F1417="HEURE"),(VLOOKUP(G1417,COÛTS!$A$1:$C$157,3,0)*(O1417)),0))+IF(AND(G1417&gt;0,F1417="DIVERS"),(VLOOKUP(G1417,COÛTS!$A$1:$C$157,3,0)*(O1417)),0)+IF(AND(G1417&gt;0,F1417="VEHICULE"),(VLOOKUP(G1417,COÛTS!$A$1:$C$157,3,0)*(O1417)),0)+IF(AND(G1417&gt;0,F1417="FACONNAGE"),(VLOOKUP(G1417,COÛTS!$A$1:$C$157,3,0)*(O1417)),0)+IF(AND(G1417&gt;0,F1417="ACCESSOIRES"),(VLOOKUP(G1417,COÛTS!$A$1:$C$157,3,0)*(O1417)),0)+IF(AND(F1417="TRANSPORT",G1417&gt;0),(VLOOKUP(G1417,COÛTS!$A$1:$C$157,3,0)*(O1417)),0)+IF(AND(F1417="PRODUITS",G1417="KIT COMPLET HABILLAGE CLOISON MODULAIRE (mL)"),(VLOOKUP(G1417,COÛTS!$A$1:$C$157,3,0)*(M1417/1000*O1417)),0)+IF(AND(F1417="MEDIA",H1417&lt;0,G1417&gt;0,P1417="oui",Q1417="RECTO/VERSO (Type Deux Simple Face)"),(VLOOKUP(G1417,COÛTS!$A$1:$C$157,3,0)*(M1417*(N1417+480)/1000*O1417/1000)),"0")+IF(AND(F1417="MEDIA",H1417&lt;0,G1417&gt;0,P1417="oui",Q1417="MODULE TRIANGULAIRE"),(VLOOKUP(G1417,COÛTS!$A$1:$C$157,3,0)*(M1417*(N1417+240)/1000*O1417/1000)*2)+(VLOOKUP(G1417,COÛTS!$A$1:$C$157,3,0)*(M1417)/1000*0.24),"0")+IF(AND(F1417="MEDIA",P1417="oui",G1417&gt;0,H1417&lt;0,Q1417="MODULE CARRÉ"),(VLOOKUP(G1417,COÛTS!$A$1:$C$157,3,0)*(M1417*(N1417+240)/1000*O1417/1000)*3)+(VLOOKUP(G1417,COÛTS!$A$1:$C$157,3,0)*(M1417)/1000*0.24),"0")+IF(AND(F1417="MEDIA",H1417&lt;0,P1417="oui",G1417&gt;0,Q1417="RECTO (Type Chaussette)"),(VLOOKUP(G1417,COÛTS!$A$1:$C$157,3,0)*(M1417*(N1417+60)/1000*O1417/1000))))</f>
        <v>0</v>
      </c>
      <c r="AA1417" s="6">
        <f>IF(R1417="OUI",0,IF(AND(H1417&gt;0,I1417="OUI"),(VLOOKUP(H1417,COÛTS!$A$1:$C$157,3,0)*(M1417*N1417/1000*O1417/1000)),0))</f>
        <v>0</v>
      </c>
      <c r="AB1417" s="6">
        <f t="shared" si="179"/>
        <v>0</v>
      </c>
      <c r="AC1417" s="7">
        <f t="shared" si="180"/>
        <v>0</v>
      </c>
      <c r="AD1417" s="6">
        <f t="shared" si="181"/>
        <v>0</v>
      </c>
      <c r="AE1417" s="6">
        <f t="shared" si="182"/>
        <v>0</v>
      </c>
      <c r="AF1417" s="6">
        <f>IF(R1417="OUI",0,(IF(AND(P1417="oui",Q1417="RECTO (Type Chaussette, Simple Face)",SEMAINE!M1419&lt;=2000),((COÛTS!$C$115*2*O1417*SEMAINE!M1417/1000)+(COÛTS!$C$109*O1417*SEMAINE!M1417/1000)+(COÛTS!$C$107*O1417*SEMAINE!M1417/1000)),"0")+(IF(AND(P1417="oui",Q1417="RECTO (Type Chaussette, Simple Face)",SEMAINE!M1417&gt;2001,SEMAINE!M1417&lt;=4000),((COÛTS!$C$114*2*O1417)),"0"))+(IF(AND(P1417="oui",Q1417="RECTO (Type Chaussette, Simple Face)",SEMAINE!M1417&gt;=4001,SEMAINE!M1417&lt;=6000),((COÛTS!$C$114*4*O1417)),"0"))+(IF(AND(P1417="oui",Q1417="RECTO (Type Chaussette, Simple Face)",SEMAINE!M1417&gt;=6001,SEMAINE!M1417&lt;=8000),((COÛTS!$C$114*6*O1417)),"0"))+(IF(AND(P1417="oui",Q1417="RECTO (Type Chaussette, Simple Face)",SEMAINE!M1417&gt;=8001,SEMAINE!M1417&lt;=10000),((COÛTS!$C$114*8*O1417)),0))))</f>
        <v>0</v>
      </c>
      <c r="AG1417" s="6">
        <f>IF(R1417="OUI",0,(IF(AND(F1417="MEDIA",G1417="NON TISSÉ (Type Drop)",P1417="oui",Q1417="RECTO (Type Chaussette)",SEMAINE!M1420&lt;=2000),((COÛTS!$C$115*2*O1417*SEMAINE!M1417/1000)+(COÛTS!$C$109*O1417*SEMAINE!M1417/1000)+(COÛTS!$C$107*O1417*SEMAINE!M1417/1000)),"0")+(IF(AND(F1417="MEDIA",P1417="oui",Q1417="RECTO (Type Chaussette)",SEMAINE!M1417&gt;2001,SEMAINE!M1417&lt;=4000),((COÛTS!$C$114*2*O1417)),"0"))+(IF(AND(F1417="MEDIA",P1417="oui",Q1417="RECTO (Type Chaussette)",SEMAINE!M1417&gt;=4001,SEMAINE!M1417&lt;=6000),((COÛTS!$C$114*4*O1417)),"0"))+(IF(AND(F1417="MEDIA",P1417="oui",Q1417="RECTO (Type Chaussette)",SEMAINE!M1417&gt;=6001,SEMAINE!M1417&lt;=8000),((COÛTS!$C$114*6*O1417)),"0"))+(IF(AND(F1417="MEDIA",P1417="oui",Q1417="RECTO (Type Chaussette)",SEMAINE!M1417&gt;=8001,SEMAINE!M1417&lt;=10000),((COÛTS!$C$114*8*O1417)),0))))</f>
        <v>0</v>
      </c>
      <c r="AH1417" s="6">
        <f>IF(R1417="OUI",0,(IF(AND(F1417="MEDIA",G1417="NON TISSÉ (Type Drop)",P1417="oui",Q1417="RECTO/VERSO (Type Deux Simple Face)"),((COÛTS!$C$115*4*O1417*SEMAINE!M1417/1000)+(COÛTS!$C$110*O1417*4)+(COÛTS!$C$107*O1417*SEMAINE!M1417/1000)),"0")+(IF(AND(F1417="MEDIA",P1417="oui",Q1417="RECTO/VERSO (Type Deux Simple Face)",SEMAINE!M1417&gt;2001,SEMAINE!M1417&lt;=4000),((COÛTS!$C$114*2*O1417)),"0"))+(IF(AND(F1417="MEDIA",P1417="oui",Q1417="RECTO/VERSO (Type Deux Simple Face)",SEMAINE!M1417&gt;=4001,SEMAINE!M1417&lt;=6000),((COÛTS!$C$114*4*O1417)),"0"))+(IF(AND(F1417="MEDIA",P1417="oui",Q1417="RECTO/VERSO (Type Deux Simple Face)",SEMAINE!M1417&gt;=6001,SEMAINE!M1417&lt;=8000),((COÛTS!$C$114*6*O1417)),"0"))+(IF(AND(F1417="MEDIA",P1417="oui",Q1417="RECTO/VERSO (Type Deux Simple Face)",SEMAINE!M1417&gt;=8001,SEMAINE!M1417&lt;=10000),((COÛTS!$C$114*8*O1417)),0))))</f>
        <v>0</v>
      </c>
      <c r="AI1417" s="6">
        <f>IF(R1417="OUI",0,(IF(AND(F1417="MEDIA",G1417="NON TISSÉ (Type Drop)",P1417="oui",Q1417="MODULE TRIANGULAIRE"),((COÛTS!$C$115*6*O1417*SEMAINE!M1417/1000)+(COÛTS!$C$112*O1417*6)+(COÛTS!$C$107*O1417*3)),"0")+(IF(AND(F1417="MEDIA",P1417="oui",Q1417="MODULE TRIANGULAIRE",SEMAINE!M1417&gt;2001,SEMAINE!M1417&lt;=4000),((COÛTS!$C$114*2*O1417*3)),"0"))+(IF(AND(F1417="MEDIA",P1417="oui",Q1417="MODULE TRIANGULAIRE",SEMAINE!M1417&gt;=4001,SEMAINE!M1417&lt;=6000),((COÛTS!$C$114*4*O1417*3)),"0"))+(IF(AND(F1417="MEDIA",P1417="oui",Q1417="MODULE TRIANGULAIRE",SEMAINE!M1417&gt;=6001,SEMAINE!M1417&lt;=8000),((COÛTS!$C$114*6*O1417*3)),"0"))+(IF(AND(F1417="MEDIA",P1417="oui",Q1417="MODULE TRIANGULAIRE",SEMAINE!M1417&gt;=8001,SEMAINE!M1417&lt;=10000),((COÛTS!$C$114*8*O1417*3)),0))))</f>
        <v>0</v>
      </c>
      <c r="AJ1417" s="6">
        <f>IF(OR(R1417="OUI",H1417&gt;0),0,(IF(AND(F1417="MEDIA",G1417="NON TISSÉ (Type Drop)",P1417="oui",Q1417="MODULE CARRÉ"),((COÛTS!$C$115*8*O1417*SEMAINE!M1417/1000)+(COÛTS!$C$111*O1417*8)+(COÛTS!$C$107*O1417*4)),"0")+IF(AND(F1417="MEDIA",G1417="BÂCHE FRONTLIT 450gr (Type Bâche M1)",P1417="oui",Q1417="MODULE CARRÉ"),((COÛTS!$C$115*8*O1417*SEMAINE!M1417/1000)+(COÛTS!$C$111*O1417*8)+(COÛTS!$C$107*O1417*4)),"0")+(IF(AND(F1417="MEDIA",P1417="oui",Q1417="MODULE CARRÉ",SEMAINE!M1417&gt;2001,SEMAINE!M1417&lt;=4000),((COÛTS!$C$114*2*O1417*4)),"0"))+(IF(AND(F1417="MEDIA",P1417="oui",Q1417="MODULE CARRÉ",SEMAINE!M1417&gt;=4001,SEMAINE!M1417&lt;=6000),((COÛTS!$C$114*4*O1417*4)),"0"))+(IF(AND(F1417="MEDIA",P1417="oui",Q1417="MODULE CARRÉ",SEMAINE!M1417&gt;=6001,SEMAINE!M1417&lt;=8000),((COÛTS!$C$114*6*O1417*4)),"0"))+(IF(AND(F1417="MEDIA",P1417="oui",Q1417="MODULE CARRÉ",SEMAINE!M1417&gt;=8001,SEMAINE!M1417&lt;=10000),((COÛTS!$C$114*8*O1417*4)),"0"))))</f>
        <v>0</v>
      </c>
      <c r="AK1417" s="38">
        <f>IF(Y1417&gt;0,(VLOOKUP(Y1417,DATA!$AB$2:$AC$102,2,0)),1)</f>
        <v>1</v>
      </c>
      <c r="AL1417" s="53">
        <f t="shared" si="183"/>
        <v>0</v>
      </c>
    </row>
    <row r="1418" spans="2:38" ht="25.05" customHeight="1" x14ac:dyDescent="0.25">
      <c r="B1418" s="43" t="str">
        <f>COUNTIF($D$3:D1418,D1418)&amp;T_Semaine[[#This Row],[N°AFFAIRE]]</f>
        <v>0</v>
      </c>
      <c r="C1418" s="50"/>
      <c r="D1418" s="50"/>
      <c r="E1418" s="50"/>
      <c r="F1418" s="50"/>
      <c r="G1418" s="50"/>
      <c r="H1418" s="50"/>
      <c r="I1418" s="50"/>
      <c r="J1418" s="50"/>
      <c r="K1418" s="50"/>
      <c r="L1418" s="50"/>
      <c r="M1418" s="91"/>
      <c r="N1418" s="91"/>
      <c r="O1418" s="50"/>
      <c r="P1418" s="50"/>
      <c r="Q1418" s="50"/>
      <c r="R1418" s="50"/>
      <c r="S1418" s="50"/>
      <c r="T1418" s="95">
        <f t="shared" si="177"/>
        <v>0</v>
      </c>
      <c r="U1418" s="36">
        <f t="shared" si="178"/>
        <v>0</v>
      </c>
      <c r="V1418" s="43"/>
      <c r="W1418" s="43"/>
      <c r="X1418" s="6">
        <f t="shared" si="176"/>
        <v>0</v>
      </c>
      <c r="Y1418" s="55"/>
      <c r="Z1418" s="6">
        <f>(IF(R1418="OUI",0,IF(AND(F1418="MEDIA",G1418&gt;0,O1418&gt;0),(VLOOKUP(G1418,COÛTS!$A$1:$C$157,3,0)*(M1418*N1418/1000*O1418/1000)),0)+IF(AND(G1418&gt;0,F1418="HEURE"),(VLOOKUP(G1418,COÛTS!$A$1:$C$157,3,0)*(O1418)),0))+IF(AND(G1418&gt;0,F1418="DIVERS"),(VLOOKUP(G1418,COÛTS!$A$1:$C$157,3,0)*(O1418)),0)+IF(AND(G1418&gt;0,F1418="VEHICULE"),(VLOOKUP(G1418,COÛTS!$A$1:$C$157,3,0)*(O1418)),0)+IF(AND(G1418&gt;0,F1418="FACONNAGE"),(VLOOKUP(G1418,COÛTS!$A$1:$C$157,3,0)*(O1418)),0)+IF(AND(G1418&gt;0,F1418="ACCESSOIRES"),(VLOOKUP(G1418,COÛTS!$A$1:$C$157,3,0)*(O1418)),0)+IF(AND(F1418="TRANSPORT",G1418&gt;0),(VLOOKUP(G1418,COÛTS!$A$1:$C$157,3,0)*(O1418)),0)+IF(AND(F1418="PRODUITS",G1418="KIT COMPLET HABILLAGE CLOISON MODULAIRE (mL)"),(VLOOKUP(G1418,COÛTS!$A$1:$C$157,3,0)*(M1418/1000*O1418)),0)+IF(AND(F1418="MEDIA",H1418&lt;0,G1418&gt;0,P1418="oui",Q1418="RECTO/VERSO (Type Deux Simple Face)"),(VLOOKUP(G1418,COÛTS!$A$1:$C$157,3,0)*(M1418*(N1418+480)/1000*O1418/1000)),"0")+IF(AND(F1418="MEDIA",H1418&lt;0,G1418&gt;0,P1418="oui",Q1418="MODULE TRIANGULAIRE"),(VLOOKUP(G1418,COÛTS!$A$1:$C$157,3,0)*(M1418*(N1418+240)/1000*O1418/1000)*2)+(VLOOKUP(G1418,COÛTS!$A$1:$C$157,3,0)*(M1418)/1000*0.24),"0")+IF(AND(F1418="MEDIA",P1418="oui",G1418&gt;0,H1418&lt;0,Q1418="MODULE CARRÉ"),(VLOOKUP(G1418,COÛTS!$A$1:$C$157,3,0)*(M1418*(N1418+240)/1000*O1418/1000)*3)+(VLOOKUP(G1418,COÛTS!$A$1:$C$157,3,0)*(M1418)/1000*0.24),"0")+IF(AND(F1418="MEDIA",H1418&lt;0,P1418="oui",G1418&gt;0,Q1418="RECTO (Type Chaussette)"),(VLOOKUP(G1418,COÛTS!$A$1:$C$157,3,0)*(M1418*(N1418+60)/1000*O1418/1000))))</f>
        <v>0</v>
      </c>
      <c r="AA1418" s="6">
        <f>IF(R1418="OUI",0,IF(AND(H1418&gt;0,I1418="OUI"),(VLOOKUP(H1418,COÛTS!$A$1:$C$157,3,0)*(M1418*N1418/1000*O1418/1000)),0))</f>
        <v>0</v>
      </c>
      <c r="AB1418" s="6">
        <f t="shared" si="179"/>
        <v>0</v>
      </c>
      <c r="AC1418" s="7">
        <f t="shared" si="180"/>
        <v>0</v>
      </c>
      <c r="AD1418" s="6">
        <f t="shared" si="181"/>
        <v>0</v>
      </c>
      <c r="AE1418" s="6">
        <f t="shared" si="182"/>
        <v>0</v>
      </c>
      <c r="AF1418" s="6">
        <f>IF(R1418="OUI",0,(IF(AND(P1418="oui",Q1418="RECTO (Type Chaussette, Simple Face)",SEMAINE!M1420&lt;=2000),((COÛTS!$C$115*2*O1418*SEMAINE!M1418/1000)+(COÛTS!$C$109*O1418*SEMAINE!M1418/1000)+(COÛTS!$C$107*O1418*SEMAINE!M1418/1000)),"0")+(IF(AND(P1418="oui",Q1418="RECTO (Type Chaussette, Simple Face)",SEMAINE!M1418&gt;2001,SEMAINE!M1418&lt;=4000),((COÛTS!$C$114*2*O1418)),"0"))+(IF(AND(P1418="oui",Q1418="RECTO (Type Chaussette, Simple Face)",SEMAINE!M1418&gt;=4001,SEMAINE!M1418&lt;=6000),((COÛTS!$C$114*4*O1418)),"0"))+(IF(AND(P1418="oui",Q1418="RECTO (Type Chaussette, Simple Face)",SEMAINE!M1418&gt;=6001,SEMAINE!M1418&lt;=8000),((COÛTS!$C$114*6*O1418)),"0"))+(IF(AND(P1418="oui",Q1418="RECTO (Type Chaussette, Simple Face)",SEMAINE!M1418&gt;=8001,SEMAINE!M1418&lt;=10000),((COÛTS!$C$114*8*O1418)),0))))</f>
        <v>0</v>
      </c>
      <c r="AG1418" s="6">
        <f>IF(R1418="OUI",0,(IF(AND(F1418="MEDIA",G1418="NON TISSÉ (Type Drop)",P1418="oui",Q1418="RECTO (Type Chaussette)",SEMAINE!M1421&lt;=2000),((COÛTS!$C$115*2*O1418*SEMAINE!M1418/1000)+(COÛTS!$C$109*O1418*SEMAINE!M1418/1000)+(COÛTS!$C$107*O1418*SEMAINE!M1418/1000)),"0")+(IF(AND(F1418="MEDIA",P1418="oui",Q1418="RECTO (Type Chaussette)",SEMAINE!M1418&gt;2001,SEMAINE!M1418&lt;=4000),((COÛTS!$C$114*2*O1418)),"0"))+(IF(AND(F1418="MEDIA",P1418="oui",Q1418="RECTO (Type Chaussette)",SEMAINE!M1418&gt;=4001,SEMAINE!M1418&lt;=6000),((COÛTS!$C$114*4*O1418)),"0"))+(IF(AND(F1418="MEDIA",P1418="oui",Q1418="RECTO (Type Chaussette)",SEMAINE!M1418&gt;=6001,SEMAINE!M1418&lt;=8000),((COÛTS!$C$114*6*O1418)),"0"))+(IF(AND(F1418="MEDIA",P1418="oui",Q1418="RECTO (Type Chaussette)",SEMAINE!M1418&gt;=8001,SEMAINE!M1418&lt;=10000),((COÛTS!$C$114*8*O1418)),0))))</f>
        <v>0</v>
      </c>
      <c r="AH1418" s="6">
        <f>IF(R1418="OUI",0,(IF(AND(F1418="MEDIA",G1418="NON TISSÉ (Type Drop)",P1418="oui",Q1418="RECTO/VERSO (Type Deux Simple Face)"),((COÛTS!$C$115*4*O1418*SEMAINE!M1418/1000)+(COÛTS!$C$110*O1418*4)+(COÛTS!$C$107*O1418*SEMAINE!M1418/1000)),"0")+(IF(AND(F1418="MEDIA",P1418="oui",Q1418="RECTO/VERSO (Type Deux Simple Face)",SEMAINE!M1418&gt;2001,SEMAINE!M1418&lt;=4000),((COÛTS!$C$114*2*O1418)),"0"))+(IF(AND(F1418="MEDIA",P1418="oui",Q1418="RECTO/VERSO (Type Deux Simple Face)",SEMAINE!M1418&gt;=4001,SEMAINE!M1418&lt;=6000),((COÛTS!$C$114*4*O1418)),"0"))+(IF(AND(F1418="MEDIA",P1418="oui",Q1418="RECTO/VERSO (Type Deux Simple Face)",SEMAINE!M1418&gt;=6001,SEMAINE!M1418&lt;=8000),((COÛTS!$C$114*6*O1418)),"0"))+(IF(AND(F1418="MEDIA",P1418="oui",Q1418="RECTO/VERSO (Type Deux Simple Face)",SEMAINE!M1418&gt;=8001,SEMAINE!M1418&lt;=10000),((COÛTS!$C$114*8*O1418)),0))))</f>
        <v>0</v>
      </c>
      <c r="AI1418" s="6">
        <f>IF(R1418="OUI",0,(IF(AND(F1418="MEDIA",G1418="NON TISSÉ (Type Drop)",P1418="oui",Q1418="MODULE TRIANGULAIRE"),((COÛTS!$C$115*6*O1418*SEMAINE!M1418/1000)+(COÛTS!$C$112*O1418*6)+(COÛTS!$C$107*O1418*3)),"0")+(IF(AND(F1418="MEDIA",P1418="oui",Q1418="MODULE TRIANGULAIRE",SEMAINE!M1418&gt;2001,SEMAINE!M1418&lt;=4000),((COÛTS!$C$114*2*O1418*3)),"0"))+(IF(AND(F1418="MEDIA",P1418="oui",Q1418="MODULE TRIANGULAIRE",SEMAINE!M1418&gt;=4001,SEMAINE!M1418&lt;=6000),((COÛTS!$C$114*4*O1418*3)),"0"))+(IF(AND(F1418="MEDIA",P1418="oui",Q1418="MODULE TRIANGULAIRE",SEMAINE!M1418&gt;=6001,SEMAINE!M1418&lt;=8000),((COÛTS!$C$114*6*O1418*3)),"0"))+(IF(AND(F1418="MEDIA",P1418="oui",Q1418="MODULE TRIANGULAIRE",SEMAINE!M1418&gt;=8001,SEMAINE!M1418&lt;=10000),((COÛTS!$C$114*8*O1418*3)),0))))</f>
        <v>0</v>
      </c>
      <c r="AJ1418" s="6">
        <f>IF(OR(R1418="OUI",H1418&gt;0),0,(IF(AND(F1418="MEDIA",G1418="NON TISSÉ (Type Drop)",P1418="oui",Q1418="MODULE CARRÉ"),((COÛTS!$C$115*8*O1418*SEMAINE!M1418/1000)+(COÛTS!$C$111*O1418*8)+(COÛTS!$C$107*O1418*4)),"0")+IF(AND(F1418="MEDIA",G1418="BÂCHE FRONTLIT 450gr (Type Bâche M1)",P1418="oui",Q1418="MODULE CARRÉ"),((COÛTS!$C$115*8*O1418*SEMAINE!M1418/1000)+(COÛTS!$C$111*O1418*8)+(COÛTS!$C$107*O1418*4)),"0")+(IF(AND(F1418="MEDIA",P1418="oui",Q1418="MODULE CARRÉ",SEMAINE!M1418&gt;2001,SEMAINE!M1418&lt;=4000),((COÛTS!$C$114*2*O1418*4)),"0"))+(IF(AND(F1418="MEDIA",P1418="oui",Q1418="MODULE CARRÉ",SEMAINE!M1418&gt;=4001,SEMAINE!M1418&lt;=6000),((COÛTS!$C$114*4*O1418*4)),"0"))+(IF(AND(F1418="MEDIA",P1418="oui",Q1418="MODULE CARRÉ",SEMAINE!M1418&gt;=6001,SEMAINE!M1418&lt;=8000),((COÛTS!$C$114*6*O1418*4)),"0"))+(IF(AND(F1418="MEDIA",P1418="oui",Q1418="MODULE CARRÉ",SEMAINE!M1418&gt;=8001,SEMAINE!M1418&lt;=10000),((COÛTS!$C$114*8*O1418*4)),"0"))))</f>
        <v>0</v>
      </c>
      <c r="AK1418" s="38">
        <f>IF(Y1418&gt;0,(VLOOKUP(Y1418,DATA!$AB$2:$AC$102,2,0)),1)</f>
        <v>1</v>
      </c>
      <c r="AL1418" s="53">
        <f t="shared" si="183"/>
        <v>0</v>
      </c>
    </row>
    <row r="1419" spans="2:38" ht="25.05" customHeight="1" x14ac:dyDescent="0.25">
      <c r="B1419" s="43" t="str">
        <f>COUNTIF($D$3:D1419,D1419)&amp;T_Semaine[[#This Row],[N°AFFAIRE]]</f>
        <v>0</v>
      </c>
      <c r="C1419" s="50"/>
      <c r="D1419" s="50"/>
      <c r="E1419" s="50"/>
      <c r="F1419" s="50"/>
      <c r="G1419" s="50"/>
      <c r="H1419" s="50"/>
      <c r="I1419" s="50"/>
      <c r="J1419" s="50"/>
      <c r="K1419" s="50"/>
      <c r="L1419" s="50"/>
      <c r="M1419" s="91"/>
      <c r="N1419" s="91"/>
      <c r="O1419" s="50"/>
      <c r="P1419" s="50"/>
      <c r="Q1419" s="50"/>
      <c r="R1419" s="50"/>
      <c r="S1419" s="50"/>
      <c r="T1419" s="95">
        <f t="shared" si="177"/>
        <v>0</v>
      </c>
      <c r="U1419" s="36">
        <f t="shared" si="178"/>
        <v>0</v>
      </c>
      <c r="V1419" s="43"/>
      <c r="W1419" s="43"/>
      <c r="X1419" s="6">
        <f t="shared" si="176"/>
        <v>0</v>
      </c>
      <c r="Y1419" s="55"/>
      <c r="Z1419" s="6">
        <f>(IF(R1419="OUI",0,IF(AND(F1419="MEDIA",G1419&gt;0,O1419&gt;0),(VLOOKUP(G1419,COÛTS!$A$1:$C$157,3,0)*(M1419*N1419/1000*O1419/1000)),0)+IF(AND(G1419&gt;0,F1419="HEURE"),(VLOOKUP(G1419,COÛTS!$A$1:$C$157,3,0)*(O1419)),0))+IF(AND(G1419&gt;0,F1419="DIVERS"),(VLOOKUP(G1419,COÛTS!$A$1:$C$157,3,0)*(O1419)),0)+IF(AND(G1419&gt;0,F1419="VEHICULE"),(VLOOKUP(G1419,COÛTS!$A$1:$C$157,3,0)*(O1419)),0)+IF(AND(G1419&gt;0,F1419="FACONNAGE"),(VLOOKUP(G1419,COÛTS!$A$1:$C$157,3,0)*(O1419)),0)+IF(AND(G1419&gt;0,F1419="ACCESSOIRES"),(VLOOKUP(G1419,COÛTS!$A$1:$C$157,3,0)*(O1419)),0)+IF(AND(F1419="TRANSPORT",G1419&gt;0),(VLOOKUP(G1419,COÛTS!$A$1:$C$157,3,0)*(O1419)),0)+IF(AND(F1419="PRODUITS",G1419="KIT COMPLET HABILLAGE CLOISON MODULAIRE (mL)"),(VLOOKUP(G1419,COÛTS!$A$1:$C$157,3,0)*(M1419/1000*O1419)),0)+IF(AND(F1419="MEDIA",H1419&lt;0,G1419&gt;0,P1419="oui",Q1419="RECTO/VERSO (Type Deux Simple Face)"),(VLOOKUP(G1419,COÛTS!$A$1:$C$157,3,0)*(M1419*(N1419+480)/1000*O1419/1000)),"0")+IF(AND(F1419="MEDIA",H1419&lt;0,G1419&gt;0,P1419="oui",Q1419="MODULE TRIANGULAIRE"),(VLOOKUP(G1419,COÛTS!$A$1:$C$157,3,0)*(M1419*(N1419+240)/1000*O1419/1000)*2)+(VLOOKUP(G1419,COÛTS!$A$1:$C$157,3,0)*(M1419)/1000*0.24),"0")+IF(AND(F1419="MEDIA",P1419="oui",G1419&gt;0,H1419&lt;0,Q1419="MODULE CARRÉ"),(VLOOKUP(G1419,COÛTS!$A$1:$C$157,3,0)*(M1419*(N1419+240)/1000*O1419/1000)*3)+(VLOOKUP(G1419,COÛTS!$A$1:$C$157,3,0)*(M1419)/1000*0.24),"0")+IF(AND(F1419="MEDIA",H1419&lt;0,P1419="oui",G1419&gt;0,Q1419="RECTO (Type Chaussette)"),(VLOOKUP(G1419,COÛTS!$A$1:$C$157,3,0)*(M1419*(N1419+60)/1000*O1419/1000))))</f>
        <v>0</v>
      </c>
      <c r="AA1419" s="6">
        <f>IF(R1419="OUI",0,IF(AND(H1419&gt;0,I1419="OUI"),(VLOOKUP(H1419,COÛTS!$A$1:$C$157,3,0)*(M1419*N1419/1000*O1419/1000)),0))</f>
        <v>0</v>
      </c>
      <c r="AB1419" s="6">
        <f t="shared" si="179"/>
        <v>0</v>
      </c>
      <c r="AC1419" s="7">
        <f t="shared" si="180"/>
        <v>0</v>
      </c>
      <c r="AD1419" s="6">
        <f t="shared" si="181"/>
        <v>0</v>
      </c>
      <c r="AE1419" s="6">
        <f t="shared" si="182"/>
        <v>0</v>
      </c>
      <c r="AF1419" s="6">
        <f>IF(R1419="OUI",0,(IF(AND(P1419="oui",Q1419="RECTO (Type Chaussette, Simple Face)",SEMAINE!M1421&lt;=2000),((COÛTS!$C$115*2*O1419*SEMAINE!M1419/1000)+(COÛTS!$C$109*O1419*SEMAINE!M1419/1000)+(COÛTS!$C$107*O1419*SEMAINE!M1419/1000)),"0")+(IF(AND(P1419="oui",Q1419="RECTO (Type Chaussette, Simple Face)",SEMAINE!M1419&gt;2001,SEMAINE!M1419&lt;=4000),((COÛTS!$C$114*2*O1419)),"0"))+(IF(AND(P1419="oui",Q1419="RECTO (Type Chaussette, Simple Face)",SEMAINE!M1419&gt;=4001,SEMAINE!M1419&lt;=6000),((COÛTS!$C$114*4*O1419)),"0"))+(IF(AND(P1419="oui",Q1419="RECTO (Type Chaussette, Simple Face)",SEMAINE!M1419&gt;=6001,SEMAINE!M1419&lt;=8000),((COÛTS!$C$114*6*O1419)),"0"))+(IF(AND(P1419="oui",Q1419="RECTO (Type Chaussette, Simple Face)",SEMAINE!M1419&gt;=8001,SEMAINE!M1419&lt;=10000),((COÛTS!$C$114*8*O1419)),0))))</f>
        <v>0</v>
      </c>
      <c r="AG1419" s="6">
        <f>IF(R1419="OUI",0,(IF(AND(F1419="MEDIA",G1419="NON TISSÉ (Type Drop)",P1419="oui",Q1419="RECTO (Type Chaussette)",SEMAINE!M1422&lt;=2000),((COÛTS!$C$115*2*O1419*SEMAINE!M1419/1000)+(COÛTS!$C$109*O1419*SEMAINE!M1419/1000)+(COÛTS!$C$107*O1419*SEMAINE!M1419/1000)),"0")+(IF(AND(F1419="MEDIA",P1419="oui",Q1419="RECTO (Type Chaussette)",SEMAINE!M1419&gt;2001,SEMAINE!M1419&lt;=4000),((COÛTS!$C$114*2*O1419)),"0"))+(IF(AND(F1419="MEDIA",P1419="oui",Q1419="RECTO (Type Chaussette)",SEMAINE!M1419&gt;=4001,SEMAINE!M1419&lt;=6000),((COÛTS!$C$114*4*O1419)),"0"))+(IF(AND(F1419="MEDIA",P1419="oui",Q1419="RECTO (Type Chaussette)",SEMAINE!M1419&gt;=6001,SEMAINE!M1419&lt;=8000),((COÛTS!$C$114*6*O1419)),"0"))+(IF(AND(F1419="MEDIA",P1419="oui",Q1419="RECTO (Type Chaussette)",SEMAINE!M1419&gt;=8001,SEMAINE!M1419&lt;=10000),((COÛTS!$C$114*8*O1419)),0))))</f>
        <v>0</v>
      </c>
      <c r="AH1419" s="6">
        <f>IF(R1419="OUI",0,(IF(AND(F1419="MEDIA",G1419="NON TISSÉ (Type Drop)",P1419="oui",Q1419="RECTO/VERSO (Type Deux Simple Face)"),((COÛTS!$C$115*4*O1419*SEMAINE!M1419/1000)+(COÛTS!$C$110*O1419*4)+(COÛTS!$C$107*O1419*SEMAINE!M1419/1000)),"0")+(IF(AND(F1419="MEDIA",P1419="oui",Q1419="RECTO/VERSO (Type Deux Simple Face)",SEMAINE!M1419&gt;2001,SEMAINE!M1419&lt;=4000),((COÛTS!$C$114*2*O1419)),"0"))+(IF(AND(F1419="MEDIA",P1419="oui",Q1419="RECTO/VERSO (Type Deux Simple Face)",SEMAINE!M1419&gt;=4001,SEMAINE!M1419&lt;=6000),((COÛTS!$C$114*4*O1419)),"0"))+(IF(AND(F1419="MEDIA",P1419="oui",Q1419="RECTO/VERSO (Type Deux Simple Face)",SEMAINE!M1419&gt;=6001,SEMAINE!M1419&lt;=8000),((COÛTS!$C$114*6*O1419)),"0"))+(IF(AND(F1419="MEDIA",P1419="oui",Q1419="RECTO/VERSO (Type Deux Simple Face)",SEMAINE!M1419&gt;=8001,SEMAINE!M1419&lt;=10000),((COÛTS!$C$114*8*O1419)),0))))</f>
        <v>0</v>
      </c>
      <c r="AI1419" s="6">
        <f>IF(R1419="OUI",0,(IF(AND(F1419="MEDIA",G1419="NON TISSÉ (Type Drop)",P1419="oui",Q1419="MODULE TRIANGULAIRE"),((COÛTS!$C$115*6*O1419*SEMAINE!M1419/1000)+(COÛTS!$C$112*O1419*6)+(COÛTS!$C$107*O1419*3)),"0")+(IF(AND(F1419="MEDIA",P1419="oui",Q1419="MODULE TRIANGULAIRE",SEMAINE!M1419&gt;2001,SEMAINE!M1419&lt;=4000),((COÛTS!$C$114*2*O1419*3)),"0"))+(IF(AND(F1419="MEDIA",P1419="oui",Q1419="MODULE TRIANGULAIRE",SEMAINE!M1419&gt;=4001,SEMAINE!M1419&lt;=6000),((COÛTS!$C$114*4*O1419*3)),"0"))+(IF(AND(F1419="MEDIA",P1419="oui",Q1419="MODULE TRIANGULAIRE",SEMAINE!M1419&gt;=6001,SEMAINE!M1419&lt;=8000),((COÛTS!$C$114*6*O1419*3)),"0"))+(IF(AND(F1419="MEDIA",P1419="oui",Q1419="MODULE TRIANGULAIRE",SEMAINE!M1419&gt;=8001,SEMAINE!M1419&lt;=10000),((COÛTS!$C$114*8*O1419*3)),0))))</f>
        <v>0</v>
      </c>
      <c r="AJ1419" s="6">
        <f>IF(OR(R1419="OUI",H1419&gt;0),0,(IF(AND(F1419="MEDIA",G1419="NON TISSÉ (Type Drop)",P1419="oui",Q1419="MODULE CARRÉ"),((COÛTS!$C$115*8*O1419*SEMAINE!M1419/1000)+(COÛTS!$C$111*O1419*8)+(COÛTS!$C$107*O1419*4)),"0")+IF(AND(F1419="MEDIA",G1419="BÂCHE FRONTLIT 450gr (Type Bâche M1)",P1419="oui",Q1419="MODULE CARRÉ"),((COÛTS!$C$115*8*O1419*SEMAINE!M1419/1000)+(COÛTS!$C$111*O1419*8)+(COÛTS!$C$107*O1419*4)),"0")+(IF(AND(F1419="MEDIA",P1419="oui",Q1419="MODULE CARRÉ",SEMAINE!M1419&gt;2001,SEMAINE!M1419&lt;=4000),((COÛTS!$C$114*2*O1419*4)),"0"))+(IF(AND(F1419="MEDIA",P1419="oui",Q1419="MODULE CARRÉ",SEMAINE!M1419&gt;=4001,SEMAINE!M1419&lt;=6000),((COÛTS!$C$114*4*O1419*4)),"0"))+(IF(AND(F1419="MEDIA",P1419="oui",Q1419="MODULE CARRÉ",SEMAINE!M1419&gt;=6001,SEMAINE!M1419&lt;=8000),((COÛTS!$C$114*6*O1419*4)),"0"))+(IF(AND(F1419="MEDIA",P1419="oui",Q1419="MODULE CARRÉ",SEMAINE!M1419&gt;=8001,SEMAINE!M1419&lt;=10000),((COÛTS!$C$114*8*O1419*4)),"0"))))</f>
        <v>0</v>
      </c>
      <c r="AK1419" s="38">
        <f>IF(Y1419&gt;0,(VLOOKUP(Y1419,DATA!$AB$2:$AC$102,2,0)),1)</f>
        <v>1</v>
      </c>
      <c r="AL1419" s="53">
        <f t="shared" si="183"/>
        <v>0</v>
      </c>
    </row>
    <row r="1420" spans="2:38" ht="25.05" customHeight="1" x14ac:dyDescent="0.25">
      <c r="B1420" s="43" t="str">
        <f>COUNTIF($D$3:D1420,D1420)&amp;T_Semaine[[#This Row],[N°AFFAIRE]]</f>
        <v>0</v>
      </c>
      <c r="C1420" s="50"/>
      <c r="D1420" s="50"/>
      <c r="E1420" s="50"/>
      <c r="F1420" s="50"/>
      <c r="G1420" s="50"/>
      <c r="H1420" s="50"/>
      <c r="I1420" s="50"/>
      <c r="J1420" s="50"/>
      <c r="K1420" s="50"/>
      <c r="L1420" s="50"/>
      <c r="M1420" s="91"/>
      <c r="N1420" s="91"/>
      <c r="O1420" s="50"/>
      <c r="P1420" s="50"/>
      <c r="Q1420" s="50"/>
      <c r="R1420" s="50"/>
      <c r="S1420" s="50"/>
      <c r="T1420" s="95">
        <f t="shared" si="177"/>
        <v>0</v>
      </c>
      <c r="U1420" s="36">
        <f t="shared" si="178"/>
        <v>0</v>
      </c>
      <c r="V1420" s="43"/>
      <c r="W1420" s="43"/>
      <c r="X1420" s="6">
        <f t="shared" si="176"/>
        <v>0</v>
      </c>
      <c r="Y1420" s="55"/>
      <c r="Z1420" s="6">
        <f>(IF(R1420="OUI",0,IF(AND(F1420="MEDIA",G1420&gt;0,O1420&gt;0),(VLOOKUP(G1420,COÛTS!$A$1:$C$157,3,0)*(M1420*N1420/1000*O1420/1000)),0)+IF(AND(G1420&gt;0,F1420="HEURE"),(VLOOKUP(G1420,COÛTS!$A$1:$C$157,3,0)*(O1420)),0))+IF(AND(G1420&gt;0,F1420="DIVERS"),(VLOOKUP(G1420,COÛTS!$A$1:$C$157,3,0)*(O1420)),0)+IF(AND(G1420&gt;0,F1420="VEHICULE"),(VLOOKUP(G1420,COÛTS!$A$1:$C$157,3,0)*(O1420)),0)+IF(AND(G1420&gt;0,F1420="FACONNAGE"),(VLOOKUP(G1420,COÛTS!$A$1:$C$157,3,0)*(O1420)),0)+IF(AND(G1420&gt;0,F1420="ACCESSOIRES"),(VLOOKUP(G1420,COÛTS!$A$1:$C$157,3,0)*(O1420)),0)+IF(AND(F1420="TRANSPORT",G1420&gt;0),(VLOOKUP(G1420,COÛTS!$A$1:$C$157,3,0)*(O1420)),0)+IF(AND(F1420="PRODUITS",G1420="KIT COMPLET HABILLAGE CLOISON MODULAIRE (mL)"),(VLOOKUP(G1420,COÛTS!$A$1:$C$157,3,0)*(M1420/1000*O1420)),0)+IF(AND(F1420="MEDIA",H1420&lt;0,G1420&gt;0,P1420="oui",Q1420="RECTO/VERSO (Type Deux Simple Face)"),(VLOOKUP(G1420,COÛTS!$A$1:$C$157,3,0)*(M1420*(N1420+480)/1000*O1420/1000)),"0")+IF(AND(F1420="MEDIA",H1420&lt;0,G1420&gt;0,P1420="oui",Q1420="MODULE TRIANGULAIRE"),(VLOOKUP(G1420,COÛTS!$A$1:$C$157,3,0)*(M1420*(N1420+240)/1000*O1420/1000)*2)+(VLOOKUP(G1420,COÛTS!$A$1:$C$157,3,0)*(M1420)/1000*0.24),"0")+IF(AND(F1420="MEDIA",P1420="oui",G1420&gt;0,H1420&lt;0,Q1420="MODULE CARRÉ"),(VLOOKUP(G1420,COÛTS!$A$1:$C$157,3,0)*(M1420*(N1420+240)/1000*O1420/1000)*3)+(VLOOKUP(G1420,COÛTS!$A$1:$C$157,3,0)*(M1420)/1000*0.24),"0")+IF(AND(F1420="MEDIA",H1420&lt;0,P1420="oui",G1420&gt;0,Q1420="RECTO (Type Chaussette)"),(VLOOKUP(G1420,COÛTS!$A$1:$C$157,3,0)*(M1420*(N1420+60)/1000*O1420/1000))))</f>
        <v>0</v>
      </c>
      <c r="AA1420" s="6">
        <f>IF(R1420="OUI",0,IF(AND(H1420&gt;0,I1420="OUI"),(VLOOKUP(H1420,COÛTS!$A$1:$C$157,3,0)*(M1420*N1420/1000*O1420/1000)),0))</f>
        <v>0</v>
      </c>
      <c r="AB1420" s="6">
        <f t="shared" si="179"/>
        <v>0</v>
      </c>
      <c r="AC1420" s="7">
        <f t="shared" si="180"/>
        <v>0</v>
      </c>
      <c r="AD1420" s="6">
        <f t="shared" si="181"/>
        <v>0</v>
      </c>
      <c r="AE1420" s="6">
        <f t="shared" si="182"/>
        <v>0</v>
      </c>
      <c r="AF1420" s="6">
        <f>IF(R1420="OUI",0,(IF(AND(P1420="oui",Q1420="RECTO (Type Chaussette, Simple Face)",SEMAINE!M1422&lt;=2000),((COÛTS!$C$115*2*O1420*SEMAINE!M1420/1000)+(COÛTS!$C$109*O1420*SEMAINE!M1420/1000)+(COÛTS!$C$107*O1420*SEMAINE!M1420/1000)),"0")+(IF(AND(P1420="oui",Q1420="RECTO (Type Chaussette, Simple Face)",SEMAINE!M1420&gt;2001,SEMAINE!M1420&lt;=4000),((COÛTS!$C$114*2*O1420)),"0"))+(IF(AND(P1420="oui",Q1420="RECTO (Type Chaussette, Simple Face)",SEMAINE!M1420&gt;=4001,SEMAINE!M1420&lt;=6000),((COÛTS!$C$114*4*O1420)),"0"))+(IF(AND(P1420="oui",Q1420="RECTO (Type Chaussette, Simple Face)",SEMAINE!M1420&gt;=6001,SEMAINE!M1420&lt;=8000),((COÛTS!$C$114*6*O1420)),"0"))+(IF(AND(P1420="oui",Q1420="RECTO (Type Chaussette, Simple Face)",SEMAINE!M1420&gt;=8001,SEMAINE!M1420&lt;=10000),((COÛTS!$C$114*8*O1420)),0))))</f>
        <v>0</v>
      </c>
      <c r="AG1420" s="6">
        <f>IF(R1420="OUI",0,(IF(AND(F1420="MEDIA",G1420="NON TISSÉ (Type Drop)",P1420="oui",Q1420="RECTO (Type Chaussette)",SEMAINE!M1423&lt;=2000),((COÛTS!$C$115*2*O1420*SEMAINE!M1420/1000)+(COÛTS!$C$109*O1420*SEMAINE!M1420/1000)+(COÛTS!$C$107*O1420*SEMAINE!M1420/1000)),"0")+(IF(AND(F1420="MEDIA",P1420="oui",Q1420="RECTO (Type Chaussette)",SEMAINE!M1420&gt;2001,SEMAINE!M1420&lt;=4000),((COÛTS!$C$114*2*O1420)),"0"))+(IF(AND(F1420="MEDIA",P1420="oui",Q1420="RECTO (Type Chaussette)",SEMAINE!M1420&gt;=4001,SEMAINE!M1420&lt;=6000),((COÛTS!$C$114*4*O1420)),"0"))+(IF(AND(F1420="MEDIA",P1420="oui",Q1420="RECTO (Type Chaussette)",SEMAINE!M1420&gt;=6001,SEMAINE!M1420&lt;=8000),((COÛTS!$C$114*6*O1420)),"0"))+(IF(AND(F1420="MEDIA",P1420="oui",Q1420="RECTO (Type Chaussette)",SEMAINE!M1420&gt;=8001,SEMAINE!M1420&lt;=10000),((COÛTS!$C$114*8*O1420)),0))))</f>
        <v>0</v>
      </c>
      <c r="AH1420" s="6">
        <f>IF(R1420="OUI",0,(IF(AND(F1420="MEDIA",G1420="NON TISSÉ (Type Drop)",P1420="oui",Q1420="RECTO/VERSO (Type Deux Simple Face)"),((COÛTS!$C$115*4*O1420*SEMAINE!M1420/1000)+(COÛTS!$C$110*O1420*4)+(COÛTS!$C$107*O1420*SEMAINE!M1420/1000)),"0")+(IF(AND(F1420="MEDIA",P1420="oui",Q1420="RECTO/VERSO (Type Deux Simple Face)",SEMAINE!M1420&gt;2001,SEMAINE!M1420&lt;=4000),((COÛTS!$C$114*2*O1420)),"0"))+(IF(AND(F1420="MEDIA",P1420="oui",Q1420="RECTO/VERSO (Type Deux Simple Face)",SEMAINE!M1420&gt;=4001,SEMAINE!M1420&lt;=6000),((COÛTS!$C$114*4*O1420)),"0"))+(IF(AND(F1420="MEDIA",P1420="oui",Q1420="RECTO/VERSO (Type Deux Simple Face)",SEMAINE!M1420&gt;=6001,SEMAINE!M1420&lt;=8000),((COÛTS!$C$114*6*O1420)),"0"))+(IF(AND(F1420="MEDIA",P1420="oui",Q1420="RECTO/VERSO (Type Deux Simple Face)",SEMAINE!M1420&gt;=8001,SEMAINE!M1420&lt;=10000),((COÛTS!$C$114*8*O1420)),0))))</f>
        <v>0</v>
      </c>
      <c r="AI1420" s="6">
        <f>IF(R1420="OUI",0,(IF(AND(F1420="MEDIA",G1420="NON TISSÉ (Type Drop)",P1420="oui",Q1420="MODULE TRIANGULAIRE"),((COÛTS!$C$115*6*O1420*SEMAINE!M1420/1000)+(COÛTS!$C$112*O1420*6)+(COÛTS!$C$107*O1420*3)),"0")+(IF(AND(F1420="MEDIA",P1420="oui",Q1420="MODULE TRIANGULAIRE",SEMAINE!M1420&gt;2001,SEMAINE!M1420&lt;=4000),((COÛTS!$C$114*2*O1420*3)),"0"))+(IF(AND(F1420="MEDIA",P1420="oui",Q1420="MODULE TRIANGULAIRE",SEMAINE!M1420&gt;=4001,SEMAINE!M1420&lt;=6000),((COÛTS!$C$114*4*O1420*3)),"0"))+(IF(AND(F1420="MEDIA",P1420="oui",Q1420="MODULE TRIANGULAIRE",SEMAINE!M1420&gt;=6001,SEMAINE!M1420&lt;=8000),((COÛTS!$C$114*6*O1420*3)),"0"))+(IF(AND(F1420="MEDIA",P1420="oui",Q1420="MODULE TRIANGULAIRE",SEMAINE!M1420&gt;=8001,SEMAINE!M1420&lt;=10000),((COÛTS!$C$114*8*O1420*3)),0))))</f>
        <v>0</v>
      </c>
      <c r="AJ1420" s="6">
        <f>IF(OR(R1420="OUI",H1420&gt;0),0,(IF(AND(F1420="MEDIA",G1420="NON TISSÉ (Type Drop)",P1420="oui",Q1420="MODULE CARRÉ"),((COÛTS!$C$115*8*O1420*SEMAINE!M1420/1000)+(COÛTS!$C$111*O1420*8)+(COÛTS!$C$107*O1420*4)),"0")+IF(AND(F1420="MEDIA",G1420="BÂCHE FRONTLIT 450gr (Type Bâche M1)",P1420="oui",Q1420="MODULE CARRÉ"),((COÛTS!$C$115*8*O1420*SEMAINE!M1420/1000)+(COÛTS!$C$111*O1420*8)+(COÛTS!$C$107*O1420*4)),"0")+(IF(AND(F1420="MEDIA",P1420="oui",Q1420="MODULE CARRÉ",SEMAINE!M1420&gt;2001,SEMAINE!M1420&lt;=4000),((COÛTS!$C$114*2*O1420*4)),"0"))+(IF(AND(F1420="MEDIA",P1420="oui",Q1420="MODULE CARRÉ",SEMAINE!M1420&gt;=4001,SEMAINE!M1420&lt;=6000),((COÛTS!$C$114*4*O1420*4)),"0"))+(IF(AND(F1420="MEDIA",P1420="oui",Q1420="MODULE CARRÉ",SEMAINE!M1420&gt;=6001,SEMAINE!M1420&lt;=8000),((COÛTS!$C$114*6*O1420*4)),"0"))+(IF(AND(F1420="MEDIA",P1420="oui",Q1420="MODULE CARRÉ",SEMAINE!M1420&gt;=8001,SEMAINE!M1420&lt;=10000),((COÛTS!$C$114*8*O1420*4)),"0"))))</f>
        <v>0</v>
      </c>
      <c r="AK1420" s="38">
        <f>IF(Y1420&gt;0,(VLOOKUP(Y1420,DATA!$AB$2:$AC$102,2,0)),1)</f>
        <v>1</v>
      </c>
      <c r="AL1420" s="53">
        <f t="shared" si="183"/>
        <v>0</v>
      </c>
    </row>
    <row r="1421" spans="2:38" ht="25.05" customHeight="1" x14ac:dyDescent="0.25">
      <c r="B1421" s="43" t="str">
        <f>COUNTIF($D$3:D1421,D1421)&amp;T_Semaine[[#This Row],[N°AFFAIRE]]</f>
        <v>0</v>
      </c>
      <c r="C1421" s="50"/>
      <c r="D1421" s="50"/>
      <c r="E1421" s="50"/>
      <c r="F1421" s="50"/>
      <c r="G1421" s="50"/>
      <c r="H1421" s="50"/>
      <c r="I1421" s="50"/>
      <c r="J1421" s="50"/>
      <c r="K1421" s="50"/>
      <c r="L1421" s="50"/>
      <c r="M1421" s="91"/>
      <c r="N1421" s="91"/>
      <c r="O1421" s="50"/>
      <c r="P1421" s="50"/>
      <c r="Q1421" s="50"/>
      <c r="R1421" s="50"/>
      <c r="S1421" s="50"/>
      <c r="T1421" s="95">
        <f t="shared" si="177"/>
        <v>0</v>
      </c>
      <c r="U1421" s="36">
        <f t="shared" si="178"/>
        <v>0</v>
      </c>
      <c r="V1421" s="43"/>
      <c r="W1421" s="43"/>
      <c r="X1421" s="6">
        <f t="shared" si="176"/>
        <v>0</v>
      </c>
      <c r="Y1421" s="55"/>
      <c r="Z1421" s="6">
        <f>(IF(R1421="OUI",0,IF(AND(F1421="MEDIA",G1421&gt;0,O1421&gt;0),(VLOOKUP(G1421,COÛTS!$A$1:$C$157,3,0)*(M1421*N1421/1000*O1421/1000)),0)+IF(AND(G1421&gt;0,F1421="HEURE"),(VLOOKUP(G1421,COÛTS!$A$1:$C$157,3,0)*(O1421)),0))+IF(AND(G1421&gt;0,F1421="DIVERS"),(VLOOKUP(G1421,COÛTS!$A$1:$C$157,3,0)*(O1421)),0)+IF(AND(G1421&gt;0,F1421="VEHICULE"),(VLOOKUP(G1421,COÛTS!$A$1:$C$157,3,0)*(O1421)),0)+IF(AND(G1421&gt;0,F1421="FACONNAGE"),(VLOOKUP(G1421,COÛTS!$A$1:$C$157,3,0)*(O1421)),0)+IF(AND(G1421&gt;0,F1421="ACCESSOIRES"),(VLOOKUP(G1421,COÛTS!$A$1:$C$157,3,0)*(O1421)),0)+IF(AND(F1421="TRANSPORT",G1421&gt;0),(VLOOKUP(G1421,COÛTS!$A$1:$C$157,3,0)*(O1421)),0)+IF(AND(F1421="PRODUITS",G1421="KIT COMPLET HABILLAGE CLOISON MODULAIRE (mL)"),(VLOOKUP(G1421,COÛTS!$A$1:$C$157,3,0)*(M1421/1000*O1421)),0)+IF(AND(F1421="MEDIA",H1421&lt;0,G1421&gt;0,P1421="oui",Q1421="RECTO/VERSO (Type Deux Simple Face)"),(VLOOKUP(G1421,COÛTS!$A$1:$C$157,3,0)*(M1421*(N1421+480)/1000*O1421/1000)),"0")+IF(AND(F1421="MEDIA",H1421&lt;0,G1421&gt;0,P1421="oui",Q1421="MODULE TRIANGULAIRE"),(VLOOKUP(G1421,COÛTS!$A$1:$C$157,3,0)*(M1421*(N1421+240)/1000*O1421/1000)*2)+(VLOOKUP(G1421,COÛTS!$A$1:$C$157,3,0)*(M1421)/1000*0.24),"0")+IF(AND(F1421="MEDIA",P1421="oui",G1421&gt;0,H1421&lt;0,Q1421="MODULE CARRÉ"),(VLOOKUP(G1421,COÛTS!$A$1:$C$157,3,0)*(M1421*(N1421+240)/1000*O1421/1000)*3)+(VLOOKUP(G1421,COÛTS!$A$1:$C$157,3,0)*(M1421)/1000*0.24),"0")+IF(AND(F1421="MEDIA",H1421&lt;0,P1421="oui",G1421&gt;0,Q1421="RECTO (Type Chaussette)"),(VLOOKUP(G1421,COÛTS!$A$1:$C$157,3,0)*(M1421*(N1421+60)/1000*O1421/1000))))</f>
        <v>0</v>
      </c>
      <c r="AA1421" s="6">
        <f>IF(R1421="OUI",0,IF(AND(H1421&gt;0,I1421="OUI"),(VLOOKUP(H1421,COÛTS!$A$1:$C$157,3,0)*(M1421*N1421/1000*O1421/1000)),0))</f>
        <v>0</v>
      </c>
      <c r="AB1421" s="6">
        <f t="shared" si="179"/>
        <v>0</v>
      </c>
      <c r="AC1421" s="7">
        <f t="shared" si="180"/>
        <v>0</v>
      </c>
      <c r="AD1421" s="6">
        <f t="shared" si="181"/>
        <v>0</v>
      </c>
      <c r="AE1421" s="6">
        <f t="shared" si="182"/>
        <v>0</v>
      </c>
      <c r="AF1421" s="6">
        <f>IF(R1421="OUI",0,(IF(AND(P1421="oui",Q1421="RECTO (Type Chaussette, Simple Face)",SEMAINE!M1423&lt;=2000),((COÛTS!$C$115*2*O1421*SEMAINE!M1421/1000)+(COÛTS!$C$109*O1421*SEMAINE!M1421/1000)+(COÛTS!$C$107*O1421*SEMAINE!M1421/1000)),"0")+(IF(AND(P1421="oui",Q1421="RECTO (Type Chaussette, Simple Face)",SEMAINE!M1421&gt;2001,SEMAINE!M1421&lt;=4000),((COÛTS!$C$114*2*O1421)),"0"))+(IF(AND(P1421="oui",Q1421="RECTO (Type Chaussette, Simple Face)",SEMAINE!M1421&gt;=4001,SEMAINE!M1421&lt;=6000),((COÛTS!$C$114*4*O1421)),"0"))+(IF(AND(P1421="oui",Q1421="RECTO (Type Chaussette, Simple Face)",SEMAINE!M1421&gt;=6001,SEMAINE!M1421&lt;=8000),((COÛTS!$C$114*6*O1421)),"0"))+(IF(AND(P1421="oui",Q1421="RECTO (Type Chaussette, Simple Face)",SEMAINE!M1421&gt;=8001,SEMAINE!M1421&lt;=10000),((COÛTS!$C$114*8*O1421)),0))))</f>
        <v>0</v>
      </c>
      <c r="AG1421" s="6">
        <f>IF(R1421="OUI",0,(IF(AND(F1421="MEDIA",G1421="NON TISSÉ (Type Drop)",P1421="oui",Q1421="RECTO (Type Chaussette)",SEMAINE!M1424&lt;=2000),((COÛTS!$C$115*2*O1421*SEMAINE!M1421/1000)+(COÛTS!$C$109*O1421*SEMAINE!M1421/1000)+(COÛTS!$C$107*O1421*SEMAINE!M1421/1000)),"0")+(IF(AND(F1421="MEDIA",P1421="oui",Q1421="RECTO (Type Chaussette)",SEMAINE!M1421&gt;2001,SEMAINE!M1421&lt;=4000),((COÛTS!$C$114*2*O1421)),"0"))+(IF(AND(F1421="MEDIA",P1421="oui",Q1421="RECTO (Type Chaussette)",SEMAINE!M1421&gt;=4001,SEMAINE!M1421&lt;=6000),((COÛTS!$C$114*4*O1421)),"0"))+(IF(AND(F1421="MEDIA",P1421="oui",Q1421="RECTO (Type Chaussette)",SEMAINE!M1421&gt;=6001,SEMAINE!M1421&lt;=8000),((COÛTS!$C$114*6*O1421)),"0"))+(IF(AND(F1421="MEDIA",P1421="oui",Q1421="RECTO (Type Chaussette)",SEMAINE!M1421&gt;=8001,SEMAINE!M1421&lt;=10000),((COÛTS!$C$114*8*O1421)),0))))</f>
        <v>0</v>
      </c>
      <c r="AH1421" s="6">
        <f>IF(R1421="OUI",0,(IF(AND(F1421="MEDIA",G1421="NON TISSÉ (Type Drop)",P1421="oui",Q1421="RECTO/VERSO (Type Deux Simple Face)"),((COÛTS!$C$115*4*O1421*SEMAINE!M1421/1000)+(COÛTS!$C$110*O1421*4)+(COÛTS!$C$107*O1421*SEMAINE!M1421/1000)),"0")+(IF(AND(F1421="MEDIA",P1421="oui",Q1421="RECTO/VERSO (Type Deux Simple Face)",SEMAINE!M1421&gt;2001,SEMAINE!M1421&lt;=4000),((COÛTS!$C$114*2*O1421)),"0"))+(IF(AND(F1421="MEDIA",P1421="oui",Q1421="RECTO/VERSO (Type Deux Simple Face)",SEMAINE!M1421&gt;=4001,SEMAINE!M1421&lt;=6000),((COÛTS!$C$114*4*O1421)),"0"))+(IF(AND(F1421="MEDIA",P1421="oui",Q1421="RECTO/VERSO (Type Deux Simple Face)",SEMAINE!M1421&gt;=6001,SEMAINE!M1421&lt;=8000),((COÛTS!$C$114*6*O1421)),"0"))+(IF(AND(F1421="MEDIA",P1421="oui",Q1421="RECTO/VERSO (Type Deux Simple Face)",SEMAINE!M1421&gt;=8001,SEMAINE!M1421&lt;=10000),((COÛTS!$C$114*8*O1421)),0))))</f>
        <v>0</v>
      </c>
      <c r="AI1421" s="6">
        <f>IF(R1421="OUI",0,(IF(AND(F1421="MEDIA",G1421="NON TISSÉ (Type Drop)",P1421="oui",Q1421="MODULE TRIANGULAIRE"),((COÛTS!$C$115*6*O1421*SEMAINE!M1421/1000)+(COÛTS!$C$112*O1421*6)+(COÛTS!$C$107*O1421*3)),"0")+(IF(AND(F1421="MEDIA",P1421="oui",Q1421="MODULE TRIANGULAIRE",SEMAINE!M1421&gt;2001,SEMAINE!M1421&lt;=4000),((COÛTS!$C$114*2*O1421*3)),"0"))+(IF(AND(F1421="MEDIA",P1421="oui",Q1421="MODULE TRIANGULAIRE",SEMAINE!M1421&gt;=4001,SEMAINE!M1421&lt;=6000),((COÛTS!$C$114*4*O1421*3)),"0"))+(IF(AND(F1421="MEDIA",P1421="oui",Q1421="MODULE TRIANGULAIRE",SEMAINE!M1421&gt;=6001,SEMAINE!M1421&lt;=8000),((COÛTS!$C$114*6*O1421*3)),"0"))+(IF(AND(F1421="MEDIA",P1421="oui",Q1421="MODULE TRIANGULAIRE",SEMAINE!M1421&gt;=8001,SEMAINE!M1421&lt;=10000),((COÛTS!$C$114*8*O1421*3)),0))))</f>
        <v>0</v>
      </c>
      <c r="AJ1421" s="6">
        <f>IF(OR(R1421="OUI",H1421&gt;0),0,(IF(AND(F1421="MEDIA",G1421="NON TISSÉ (Type Drop)",P1421="oui",Q1421="MODULE CARRÉ"),((COÛTS!$C$115*8*O1421*SEMAINE!M1421/1000)+(COÛTS!$C$111*O1421*8)+(COÛTS!$C$107*O1421*4)),"0")+IF(AND(F1421="MEDIA",G1421="BÂCHE FRONTLIT 450gr (Type Bâche M1)",P1421="oui",Q1421="MODULE CARRÉ"),((COÛTS!$C$115*8*O1421*SEMAINE!M1421/1000)+(COÛTS!$C$111*O1421*8)+(COÛTS!$C$107*O1421*4)),"0")+(IF(AND(F1421="MEDIA",P1421="oui",Q1421="MODULE CARRÉ",SEMAINE!M1421&gt;2001,SEMAINE!M1421&lt;=4000),((COÛTS!$C$114*2*O1421*4)),"0"))+(IF(AND(F1421="MEDIA",P1421="oui",Q1421="MODULE CARRÉ",SEMAINE!M1421&gt;=4001,SEMAINE!M1421&lt;=6000),((COÛTS!$C$114*4*O1421*4)),"0"))+(IF(AND(F1421="MEDIA",P1421="oui",Q1421="MODULE CARRÉ",SEMAINE!M1421&gt;=6001,SEMAINE!M1421&lt;=8000),((COÛTS!$C$114*6*O1421*4)),"0"))+(IF(AND(F1421="MEDIA",P1421="oui",Q1421="MODULE CARRÉ",SEMAINE!M1421&gt;=8001,SEMAINE!M1421&lt;=10000),((COÛTS!$C$114*8*O1421*4)),"0"))))</f>
        <v>0</v>
      </c>
      <c r="AK1421" s="38">
        <f>IF(Y1421&gt;0,(VLOOKUP(Y1421,DATA!$AB$2:$AC$102,2,0)),1)</f>
        <v>1</v>
      </c>
      <c r="AL1421" s="53">
        <f t="shared" si="183"/>
        <v>0</v>
      </c>
    </row>
    <row r="1422" spans="2:38" ht="25.05" customHeight="1" x14ac:dyDescent="0.25">
      <c r="B1422" s="43" t="str">
        <f>COUNTIF($D$3:D1422,D1422)&amp;T_Semaine[[#This Row],[N°AFFAIRE]]</f>
        <v>0</v>
      </c>
      <c r="C1422" s="50"/>
      <c r="D1422" s="50"/>
      <c r="E1422" s="50"/>
      <c r="F1422" s="50"/>
      <c r="G1422" s="50"/>
      <c r="H1422" s="50"/>
      <c r="I1422" s="50"/>
      <c r="J1422" s="50"/>
      <c r="K1422" s="50"/>
      <c r="L1422" s="50"/>
      <c r="M1422" s="91"/>
      <c r="N1422" s="91"/>
      <c r="O1422" s="50"/>
      <c r="P1422" s="50"/>
      <c r="Q1422" s="50"/>
      <c r="R1422" s="50"/>
      <c r="S1422" s="50"/>
      <c r="T1422" s="95">
        <f t="shared" si="177"/>
        <v>0</v>
      </c>
      <c r="U1422" s="36">
        <f t="shared" si="178"/>
        <v>0</v>
      </c>
      <c r="V1422" s="43"/>
      <c r="W1422" s="43"/>
      <c r="X1422" s="6">
        <f t="shared" si="176"/>
        <v>0</v>
      </c>
      <c r="Y1422" s="55"/>
      <c r="Z1422" s="6">
        <f>(IF(R1422="OUI",0,IF(AND(F1422="MEDIA",G1422&gt;0,O1422&gt;0),(VLOOKUP(G1422,COÛTS!$A$1:$C$157,3,0)*(M1422*N1422/1000*O1422/1000)),0)+IF(AND(G1422&gt;0,F1422="HEURE"),(VLOOKUP(G1422,COÛTS!$A$1:$C$157,3,0)*(O1422)),0))+IF(AND(G1422&gt;0,F1422="DIVERS"),(VLOOKUP(G1422,COÛTS!$A$1:$C$157,3,0)*(O1422)),0)+IF(AND(G1422&gt;0,F1422="VEHICULE"),(VLOOKUP(G1422,COÛTS!$A$1:$C$157,3,0)*(O1422)),0)+IF(AND(G1422&gt;0,F1422="FACONNAGE"),(VLOOKUP(G1422,COÛTS!$A$1:$C$157,3,0)*(O1422)),0)+IF(AND(G1422&gt;0,F1422="ACCESSOIRES"),(VLOOKUP(G1422,COÛTS!$A$1:$C$157,3,0)*(O1422)),0)+IF(AND(F1422="TRANSPORT",G1422&gt;0),(VLOOKUP(G1422,COÛTS!$A$1:$C$157,3,0)*(O1422)),0)+IF(AND(F1422="PRODUITS",G1422="KIT COMPLET HABILLAGE CLOISON MODULAIRE (mL)"),(VLOOKUP(G1422,COÛTS!$A$1:$C$157,3,0)*(M1422/1000*O1422)),0)+IF(AND(F1422="MEDIA",H1422&lt;0,G1422&gt;0,P1422="oui",Q1422="RECTO/VERSO (Type Deux Simple Face)"),(VLOOKUP(G1422,COÛTS!$A$1:$C$157,3,0)*(M1422*(N1422+480)/1000*O1422/1000)),"0")+IF(AND(F1422="MEDIA",H1422&lt;0,G1422&gt;0,P1422="oui",Q1422="MODULE TRIANGULAIRE"),(VLOOKUP(G1422,COÛTS!$A$1:$C$157,3,0)*(M1422*(N1422+240)/1000*O1422/1000)*2)+(VLOOKUP(G1422,COÛTS!$A$1:$C$157,3,0)*(M1422)/1000*0.24),"0")+IF(AND(F1422="MEDIA",P1422="oui",G1422&gt;0,H1422&lt;0,Q1422="MODULE CARRÉ"),(VLOOKUP(G1422,COÛTS!$A$1:$C$157,3,0)*(M1422*(N1422+240)/1000*O1422/1000)*3)+(VLOOKUP(G1422,COÛTS!$A$1:$C$157,3,0)*(M1422)/1000*0.24),"0")+IF(AND(F1422="MEDIA",H1422&lt;0,P1422="oui",G1422&gt;0,Q1422="RECTO (Type Chaussette)"),(VLOOKUP(G1422,COÛTS!$A$1:$C$157,3,0)*(M1422*(N1422+60)/1000*O1422/1000))))</f>
        <v>0</v>
      </c>
      <c r="AA1422" s="6">
        <f>IF(R1422="OUI",0,IF(AND(H1422&gt;0,I1422="OUI"),(VLOOKUP(H1422,COÛTS!$A$1:$C$157,3,0)*(M1422*N1422/1000*O1422/1000)),0))</f>
        <v>0</v>
      </c>
      <c r="AB1422" s="6">
        <f t="shared" si="179"/>
        <v>0</v>
      </c>
      <c r="AC1422" s="7">
        <f t="shared" si="180"/>
        <v>0</v>
      </c>
      <c r="AD1422" s="6">
        <f t="shared" si="181"/>
        <v>0</v>
      </c>
      <c r="AE1422" s="6">
        <f t="shared" si="182"/>
        <v>0</v>
      </c>
      <c r="AF1422" s="6">
        <f>IF(R1422="OUI",0,(IF(AND(P1422="oui",Q1422="RECTO (Type Chaussette, Simple Face)",SEMAINE!M1424&lt;=2000),((COÛTS!$C$115*2*O1422*SEMAINE!M1422/1000)+(COÛTS!$C$109*O1422*SEMAINE!M1422/1000)+(COÛTS!$C$107*O1422*SEMAINE!M1422/1000)),"0")+(IF(AND(P1422="oui",Q1422="RECTO (Type Chaussette, Simple Face)",SEMAINE!M1422&gt;2001,SEMAINE!M1422&lt;=4000),((COÛTS!$C$114*2*O1422)),"0"))+(IF(AND(P1422="oui",Q1422="RECTO (Type Chaussette, Simple Face)",SEMAINE!M1422&gt;=4001,SEMAINE!M1422&lt;=6000),((COÛTS!$C$114*4*O1422)),"0"))+(IF(AND(P1422="oui",Q1422="RECTO (Type Chaussette, Simple Face)",SEMAINE!M1422&gt;=6001,SEMAINE!M1422&lt;=8000),((COÛTS!$C$114*6*O1422)),"0"))+(IF(AND(P1422="oui",Q1422="RECTO (Type Chaussette, Simple Face)",SEMAINE!M1422&gt;=8001,SEMAINE!M1422&lt;=10000),((COÛTS!$C$114*8*O1422)),0))))</f>
        <v>0</v>
      </c>
      <c r="AG1422" s="6">
        <f>IF(R1422="OUI",0,(IF(AND(F1422="MEDIA",G1422="NON TISSÉ (Type Drop)",P1422="oui",Q1422="RECTO (Type Chaussette)",SEMAINE!M1425&lt;=2000),((COÛTS!$C$115*2*O1422*SEMAINE!M1422/1000)+(COÛTS!$C$109*O1422*SEMAINE!M1422/1000)+(COÛTS!$C$107*O1422*SEMAINE!M1422/1000)),"0")+(IF(AND(F1422="MEDIA",P1422="oui",Q1422="RECTO (Type Chaussette)",SEMAINE!M1422&gt;2001,SEMAINE!M1422&lt;=4000),((COÛTS!$C$114*2*O1422)),"0"))+(IF(AND(F1422="MEDIA",P1422="oui",Q1422="RECTO (Type Chaussette)",SEMAINE!M1422&gt;=4001,SEMAINE!M1422&lt;=6000),((COÛTS!$C$114*4*O1422)),"0"))+(IF(AND(F1422="MEDIA",P1422="oui",Q1422="RECTO (Type Chaussette)",SEMAINE!M1422&gt;=6001,SEMAINE!M1422&lt;=8000),((COÛTS!$C$114*6*O1422)),"0"))+(IF(AND(F1422="MEDIA",P1422="oui",Q1422="RECTO (Type Chaussette)",SEMAINE!M1422&gt;=8001,SEMAINE!M1422&lt;=10000),((COÛTS!$C$114*8*O1422)),0))))</f>
        <v>0</v>
      </c>
      <c r="AH1422" s="6">
        <f>IF(R1422="OUI",0,(IF(AND(F1422="MEDIA",G1422="NON TISSÉ (Type Drop)",P1422="oui",Q1422="RECTO/VERSO (Type Deux Simple Face)"),((COÛTS!$C$115*4*O1422*SEMAINE!M1422/1000)+(COÛTS!$C$110*O1422*4)+(COÛTS!$C$107*O1422*SEMAINE!M1422/1000)),"0")+(IF(AND(F1422="MEDIA",P1422="oui",Q1422="RECTO/VERSO (Type Deux Simple Face)",SEMAINE!M1422&gt;2001,SEMAINE!M1422&lt;=4000),((COÛTS!$C$114*2*O1422)),"0"))+(IF(AND(F1422="MEDIA",P1422="oui",Q1422="RECTO/VERSO (Type Deux Simple Face)",SEMAINE!M1422&gt;=4001,SEMAINE!M1422&lt;=6000),((COÛTS!$C$114*4*O1422)),"0"))+(IF(AND(F1422="MEDIA",P1422="oui",Q1422="RECTO/VERSO (Type Deux Simple Face)",SEMAINE!M1422&gt;=6001,SEMAINE!M1422&lt;=8000),((COÛTS!$C$114*6*O1422)),"0"))+(IF(AND(F1422="MEDIA",P1422="oui",Q1422="RECTO/VERSO (Type Deux Simple Face)",SEMAINE!M1422&gt;=8001,SEMAINE!M1422&lt;=10000),((COÛTS!$C$114*8*O1422)),0))))</f>
        <v>0</v>
      </c>
      <c r="AI1422" s="6">
        <f>IF(R1422="OUI",0,(IF(AND(F1422="MEDIA",G1422="NON TISSÉ (Type Drop)",P1422="oui",Q1422="MODULE TRIANGULAIRE"),((COÛTS!$C$115*6*O1422*SEMAINE!M1422/1000)+(COÛTS!$C$112*O1422*6)+(COÛTS!$C$107*O1422*3)),"0")+(IF(AND(F1422="MEDIA",P1422="oui",Q1422="MODULE TRIANGULAIRE",SEMAINE!M1422&gt;2001,SEMAINE!M1422&lt;=4000),((COÛTS!$C$114*2*O1422*3)),"0"))+(IF(AND(F1422="MEDIA",P1422="oui",Q1422="MODULE TRIANGULAIRE",SEMAINE!M1422&gt;=4001,SEMAINE!M1422&lt;=6000),((COÛTS!$C$114*4*O1422*3)),"0"))+(IF(AND(F1422="MEDIA",P1422="oui",Q1422="MODULE TRIANGULAIRE",SEMAINE!M1422&gt;=6001,SEMAINE!M1422&lt;=8000),((COÛTS!$C$114*6*O1422*3)),"0"))+(IF(AND(F1422="MEDIA",P1422="oui",Q1422="MODULE TRIANGULAIRE",SEMAINE!M1422&gt;=8001,SEMAINE!M1422&lt;=10000),((COÛTS!$C$114*8*O1422*3)),0))))</f>
        <v>0</v>
      </c>
      <c r="AJ1422" s="6">
        <f>IF(OR(R1422="OUI",H1422&gt;0),0,(IF(AND(F1422="MEDIA",G1422="NON TISSÉ (Type Drop)",P1422="oui",Q1422="MODULE CARRÉ"),((COÛTS!$C$115*8*O1422*SEMAINE!M1422/1000)+(COÛTS!$C$111*O1422*8)+(COÛTS!$C$107*O1422*4)),"0")+IF(AND(F1422="MEDIA",G1422="BÂCHE FRONTLIT 450gr (Type Bâche M1)",P1422="oui",Q1422="MODULE CARRÉ"),((COÛTS!$C$115*8*O1422*SEMAINE!M1422/1000)+(COÛTS!$C$111*O1422*8)+(COÛTS!$C$107*O1422*4)),"0")+(IF(AND(F1422="MEDIA",P1422="oui",Q1422="MODULE CARRÉ",SEMAINE!M1422&gt;2001,SEMAINE!M1422&lt;=4000),((COÛTS!$C$114*2*O1422*4)),"0"))+(IF(AND(F1422="MEDIA",P1422="oui",Q1422="MODULE CARRÉ",SEMAINE!M1422&gt;=4001,SEMAINE!M1422&lt;=6000),((COÛTS!$C$114*4*O1422*4)),"0"))+(IF(AND(F1422="MEDIA",P1422="oui",Q1422="MODULE CARRÉ",SEMAINE!M1422&gt;=6001,SEMAINE!M1422&lt;=8000),((COÛTS!$C$114*6*O1422*4)),"0"))+(IF(AND(F1422="MEDIA",P1422="oui",Q1422="MODULE CARRÉ",SEMAINE!M1422&gt;=8001,SEMAINE!M1422&lt;=10000),((COÛTS!$C$114*8*O1422*4)),"0"))))</f>
        <v>0</v>
      </c>
      <c r="AK1422" s="38">
        <f>IF(Y1422&gt;0,(VLOOKUP(Y1422,DATA!$AB$2:$AC$102,2,0)),1)</f>
        <v>1</v>
      </c>
      <c r="AL1422" s="53">
        <f t="shared" si="183"/>
        <v>0</v>
      </c>
    </row>
    <row r="1423" spans="2:38" ht="25.05" customHeight="1" x14ac:dyDescent="0.25">
      <c r="B1423" s="43" t="str">
        <f>COUNTIF($D$3:D1423,D1423)&amp;T_Semaine[[#This Row],[N°AFFAIRE]]</f>
        <v>0</v>
      </c>
      <c r="C1423" s="50"/>
      <c r="D1423" s="50"/>
      <c r="E1423" s="50"/>
      <c r="F1423" s="50"/>
      <c r="G1423" s="50"/>
      <c r="H1423" s="50"/>
      <c r="I1423" s="50"/>
      <c r="J1423" s="50"/>
      <c r="K1423" s="50"/>
      <c r="L1423" s="50"/>
      <c r="M1423" s="91"/>
      <c r="N1423" s="91"/>
      <c r="O1423" s="50"/>
      <c r="P1423" s="50"/>
      <c r="Q1423" s="50"/>
      <c r="R1423" s="50"/>
      <c r="S1423" s="50"/>
      <c r="T1423" s="95">
        <f t="shared" si="177"/>
        <v>0</v>
      </c>
      <c r="U1423" s="36">
        <f t="shared" si="178"/>
        <v>0</v>
      </c>
      <c r="V1423" s="43"/>
      <c r="W1423" s="43"/>
      <c r="X1423" s="6">
        <f t="shared" si="176"/>
        <v>0</v>
      </c>
      <c r="Y1423" s="55"/>
      <c r="Z1423" s="6">
        <f>(IF(R1423="OUI",0,IF(AND(F1423="MEDIA",G1423&gt;0,O1423&gt;0),(VLOOKUP(G1423,COÛTS!$A$1:$C$157,3,0)*(M1423*N1423/1000*O1423/1000)),0)+IF(AND(G1423&gt;0,F1423="HEURE"),(VLOOKUP(G1423,COÛTS!$A$1:$C$157,3,0)*(O1423)),0))+IF(AND(G1423&gt;0,F1423="DIVERS"),(VLOOKUP(G1423,COÛTS!$A$1:$C$157,3,0)*(O1423)),0)+IF(AND(G1423&gt;0,F1423="VEHICULE"),(VLOOKUP(G1423,COÛTS!$A$1:$C$157,3,0)*(O1423)),0)+IF(AND(G1423&gt;0,F1423="FACONNAGE"),(VLOOKUP(G1423,COÛTS!$A$1:$C$157,3,0)*(O1423)),0)+IF(AND(G1423&gt;0,F1423="ACCESSOIRES"),(VLOOKUP(G1423,COÛTS!$A$1:$C$157,3,0)*(O1423)),0)+IF(AND(F1423="TRANSPORT",G1423&gt;0),(VLOOKUP(G1423,COÛTS!$A$1:$C$157,3,0)*(O1423)),0)+IF(AND(F1423="PRODUITS",G1423="KIT COMPLET HABILLAGE CLOISON MODULAIRE (mL)"),(VLOOKUP(G1423,COÛTS!$A$1:$C$157,3,0)*(M1423/1000*O1423)),0)+IF(AND(F1423="MEDIA",H1423&lt;0,G1423&gt;0,P1423="oui",Q1423="RECTO/VERSO (Type Deux Simple Face)"),(VLOOKUP(G1423,COÛTS!$A$1:$C$157,3,0)*(M1423*(N1423+480)/1000*O1423/1000)),"0")+IF(AND(F1423="MEDIA",H1423&lt;0,G1423&gt;0,P1423="oui",Q1423="MODULE TRIANGULAIRE"),(VLOOKUP(G1423,COÛTS!$A$1:$C$157,3,0)*(M1423*(N1423+240)/1000*O1423/1000)*2)+(VLOOKUP(G1423,COÛTS!$A$1:$C$157,3,0)*(M1423)/1000*0.24),"0")+IF(AND(F1423="MEDIA",P1423="oui",G1423&gt;0,H1423&lt;0,Q1423="MODULE CARRÉ"),(VLOOKUP(G1423,COÛTS!$A$1:$C$157,3,0)*(M1423*(N1423+240)/1000*O1423/1000)*3)+(VLOOKUP(G1423,COÛTS!$A$1:$C$157,3,0)*(M1423)/1000*0.24),"0")+IF(AND(F1423="MEDIA",H1423&lt;0,P1423="oui",G1423&gt;0,Q1423="RECTO (Type Chaussette)"),(VLOOKUP(G1423,COÛTS!$A$1:$C$157,3,0)*(M1423*(N1423+60)/1000*O1423/1000))))</f>
        <v>0</v>
      </c>
      <c r="AA1423" s="6">
        <f>IF(R1423="OUI",0,IF(AND(H1423&gt;0,I1423="OUI"),(VLOOKUP(H1423,COÛTS!$A$1:$C$157,3,0)*(M1423*N1423/1000*O1423/1000)),0))</f>
        <v>0</v>
      </c>
      <c r="AB1423" s="6">
        <f t="shared" si="179"/>
        <v>0</v>
      </c>
      <c r="AC1423" s="7">
        <f t="shared" si="180"/>
        <v>0</v>
      </c>
      <c r="AD1423" s="6">
        <f t="shared" si="181"/>
        <v>0</v>
      </c>
      <c r="AE1423" s="6">
        <f t="shared" si="182"/>
        <v>0</v>
      </c>
      <c r="AF1423" s="6">
        <f>IF(R1423="OUI",0,(IF(AND(P1423="oui",Q1423="RECTO (Type Chaussette, Simple Face)",SEMAINE!M1425&lt;=2000),((COÛTS!$C$115*2*O1423*SEMAINE!M1423/1000)+(COÛTS!$C$109*O1423*SEMAINE!M1423/1000)+(COÛTS!$C$107*O1423*SEMAINE!M1423/1000)),"0")+(IF(AND(P1423="oui",Q1423="RECTO (Type Chaussette, Simple Face)",SEMAINE!M1423&gt;2001,SEMAINE!M1423&lt;=4000),((COÛTS!$C$114*2*O1423)),"0"))+(IF(AND(P1423="oui",Q1423="RECTO (Type Chaussette, Simple Face)",SEMAINE!M1423&gt;=4001,SEMAINE!M1423&lt;=6000),((COÛTS!$C$114*4*O1423)),"0"))+(IF(AND(P1423="oui",Q1423="RECTO (Type Chaussette, Simple Face)",SEMAINE!M1423&gt;=6001,SEMAINE!M1423&lt;=8000),((COÛTS!$C$114*6*O1423)),"0"))+(IF(AND(P1423="oui",Q1423="RECTO (Type Chaussette, Simple Face)",SEMAINE!M1423&gt;=8001,SEMAINE!M1423&lt;=10000),((COÛTS!$C$114*8*O1423)),0))))</f>
        <v>0</v>
      </c>
      <c r="AG1423" s="6">
        <f>IF(R1423="OUI",0,(IF(AND(F1423="MEDIA",G1423="NON TISSÉ (Type Drop)",P1423="oui",Q1423="RECTO (Type Chaussette)",SEMAINE!M1426&lt;=2000),((COÛTS!$C$115*2*O1423*SEMAINE!M1423/1000)+(COÛTS!$C$109*O1423*SEMAINE!M1423/1000)+(COÛTS!$C$107*O1423*SEMAINE!M1423/1000)),"0")+(IF(AND(F1423="MEDIA",P1423="oui",Q1423="RECTO (Type Chaussette)",SEMAINE!M1423&gt;2001,SEMAINE!M1423&lt;=4000),((COÛTS!$C$114*2*O1423)),"0"))+(IF(AND(F1423="MEDIA",P1423="oui",Q1423="RECTO (Type Chaussette)",SEMAINE!M1423&gt;=4001,SEMAINE!M1423&lt;=6000),((COÛTS!$C$114*4*O1423)),"0"))+(IF(AND(F1423="MEDIA",P1423="oui",Q1423="RECTO (Type Chaussette)",SEMAINE!M1423&gt;=6001,SEMAINE!M1423&lt;=8000),((COÛTS!$C$114*6*O1423)),"0"))+(IF(AND(F1423="MEDIA",P1423="oui",Q1423="RECTO (Type Chaussette)",SEMAINE!M1423&gt;=8001,SEMAINE!M1423&lt;=10000),((COÛTS!$C$114*8*O1423)),0))))</f>
        <v>0</v>
      </c>
      <c r="AH1423" s="6">
        <f>IF(R1423="OUI",0,(IF(AND(F1423="MEDIA",G1423="NON TISSÉ (Type Drop)",P1423="oui",Q1423="RECTO/VERSO (Type Deux Simple Face)"),((COÛTS!$C$115*4*O1423*SEMAINE!M1423/1000)+(COÛTS!$C$110*O1423*4)+(COÛTS!$C$107*O1423*SEMAINE!M1423/1000)),"0")+(IF(AND(F1423="MEDIA",P1423="oui",Q1423="RECTO/VERSO (Type Deux Simple Face)",SEMAINE!M1423&gt;2001,SEMAINE!M1423&lt;=4000),((COÛTS!$C$114*2*O1423)),"0"))+(IF(AND(F1423="MEDIA",P1423="oui",Q1423="RECTO/VERSO (Type Deux Simple Face)",SEMAINE!M1423&gt;=4001,SEMAINE!M1423&lt;=6000),((COÛTS!$C$114*4*O1423)),"0"))+(IF(AND(F1423="MEDIA",P1423="oui",Q1423="RECTO/VERSO (Type Deux Simple Face)",SEMAINE!M1423&gt;=6001,SEMAINE!M1423&lt;=8000),((COÛTS!$C$114*6*O1423)),"0"))+(IF(AND(F1423="MEDIA",P1423="oui",Q1423="RECTO/VERSO (Type Deux Simple Face)",SEMAINE!M1423&gt;=8001,SEMAINE!M1423&lt;=10000),((COÛTS!$C$114*8*O1423)),0))))</f>
        <v>0</v>
      </c>
      <c r="AI1423" s="6">
        <f>IF(R1423="OUI",0,(IF(AND(F1423="MEDIA",G1423="NON TISSÉ (Type Drop)",P1423="oui",Q1423="MODULE TRIANGULAIRE"),((COÛTS!$C$115*6*O1423*SEMAINE!M1423/1000)+(COÛTS!$C$112*O1423*6)+(COÛTS!$C$107*O1423*3)),"0")+(IF(AND(F1423="MEDIA",P1423="oui",Q1423="MODULE TRIANGULAIRE",SEMAINE!M1423&gt;2001,SEMAINE!M1423&lt;=4000),((COÛTS!$C$114*2*O1423*3)),"0"))+(IF(AND(F1423="MEDIA",P1423="oui",Q1423="MODULE TRIANGULAIRE",SEMAINE!M1423&gt;=4001,SEMAINE!M1423&lt;=6000),((COÛTS!$C$114*4*O1423*3)),"0"))+(IF(AND(F1423="MEDIA",P1423="oui",Q1423="MODULE TRIANGULAIRE",SEMAINE!M1423&gt;=6001,SEMAINE!M1423&lt;=8000),((COÛTS!$C$114*6*O1423*3)),"0"))+(IF(AND(F1423="MEDIA",P1423="oui",Q1423="MODULE TRIANGULAIRE",SEMAINE!M1423&gt;=8001,SEMAINE!M1423&lt;=10000),((COÛTS!$C$114*8*O1423*3)),0))))</f>
        <v>0</v>
      </c>
      <c r="AJ1423" s="6">
        <f>IF(OR(R1423="OUI",H1423&gt;0),0,(IF(AND(F1423="MEDIA",G1423="NON TISSÉ (Type Drop)",P1423="oui",Q1423="MODULE CARRÉ"),((COÛTS!$C$115*8*O1423*SEMAINE!M1423/1000)+(COÛTS!$C$111*O1423*8)+(COÛTS!$C$107*O1423*4)),"0")+IF(AND(F1423="MEDIA",G1423="BÂCHE FRONTLIT 450gr (Type Bâche M1)",P1423="oui",Q1423="MODULE CARRÉ"),((COÛTS!$C$115*8*O1423*SEMAINE!M1423/1000)+(COÛTS!$C$111*O1423*8)+(COÛTS!$C$107*O1423*4)),"0")+(IF(AND(F1423="MEDIA",P1423="oui",Q1423="MODULE CARRÉ",SEMAINE!M1423&gt;2001,SEMAINE!M1423&lt;=4000),((COÛTS!$C$114*2*O1423*4)),"0"))+(IF(AND(F1423="MEDIA",P1423="oui",Q1423="MODULE CARRÉ",SEMAINE!M1423&gt;=4001,SEMAINE!M1423&lt;=6000),((COÛTS!$C$114*4*O1423*4)),"0"))+(IF(AND(F1423="MEDIA",P1423="oui",Q1423="MODULE CARRÉ",SEMAINE!M1423&gt;=6001,SEMAINE!M1423&lt;=8000),((COÛTS!$C$114*6*O1423*4)),"0"))+(IF(AND(F1423="MEDIA",P1423="oui",Q1423="MODULE CARRÉ",SEMAINE!M1423&gt;=8001,SEMAINE!M1423&lt;=10000),((COÛTS!$C$114*8*O1423*4)),"0"))))</f>
        <v>0</v>
      </c>
      <c r="AK1423" s="38">
        <f>IF(Y1423&gt;0,(VLOOKUP(Y1423,DATA!$AB$2:$AC$102,2,0)),1)</f>
        <v>1</v>
      </c>
      <c r="AL1423" s="53">
        <f t="shared" si="183"/>
        <v>0</v>
      </c>
    </row>
    <row r="1424" spans="2:38" ht="25.05" customHeight="1" x14ac:dyDescent="0.25">
      <c r="B1424" s="43" t="str">
        <f>COUNTIF($D$3:D1424,D1424)&amp;T_Semaine[[#This Row],[N°AFFAIRE]]</f>
        <v>0</v>
      </c>
      <c r="C1424" s="50"/>
      <c r="D1424" s="50"/>
      <c r="E1424" s="50"/>
      <c r="F1424" s="50"/>
      <c r="G1424" s="50"/>
      <c r="H1424" s="50"/>
      <c r="I1424" s="50"/>
      <c r="J1424" s="50"/>
      <c r="K1424" s="50"/>
      <c r="L1424" s="50"/>
      <c r="M1424" s="91"/>
      <c r="N1424" s="91"/>
      <c r="O1424" s="50"/>
      <c r="P1424" s="50"/>
      <c r="Q1424" s="50"/>
      <c r="R1424" s="50"/>
      <c r="S1424" s="50"/>
      <c r="T1424" s="95">
        <f t="shared" si="177"/>
        <v>0</v>
      </c>
      <c r="U1424" s="36">
        <f t="shared" si="178"/>
        <v>0</v>
      </c>
      <c r="V1424" s="43"/>
      <c r="W1424" s="43"/>
      <c r="X1424" s="6">
        <f t="shared" si="176"/>
        <v>0</v>
      </c>
      <c r="Y1424" s="55"/>
      <c r="Z1424" s="6">
        <f>(IF(R1424="OUI",0,IF(AND(F1424="MEDIA",G1424&gt;0,O1424&gt;0),(VLOOKUP(G1424,COÛTS!$A$1:$C$157,3,0)*(M1424*N1424/1000*O1424/1000)),0)+IF(AND(G1424&gt;0,F1424="HEURE"),(VLOOKUP(G1424,COÛTS!$A$1:$C$157,3,0)*(O1424)),0))+IF(AND(G1424&gt;0,F1424="DIVERS"),(VLOOKUP(G1424,COÛTS!$A$1:$C$157,3,0)*(O1424)),0)+IF(AND(G1424&gt;0,F1424="VEHICULE"),(VLOOKUP(G1424,COÛTS!$A$1:$C$157,3,0)*(O1424)),0)+IF(AND(G1424&gt;0,F1424="FACONNAGE"),(VLOOKUP(G1424,COÛTS!$A$1:$C$157,3,0)*(O1424)),0)+IF(AND(G1424&gt;0,F1424="ACCESSOIRES"),(VLOOKUP(G1424,COÛTS!$A$1:$C$157,3,0)*(O1424)),0)+IF(AND(F1424="TRANSPORT",G1424&gt;0),(VLOOKUP(G1424,COÛTS!$A$1:$C$157,3,0)*(O1424)),0)+IF(AND(F1424="PRODUITS",G1424="KIT COMPLET HABILLAGE CLOISON MODULAIRE (mL)"),(VLOOKUP(G1424,COÛTS!$A$1:$C$157,3,0)*(M1424/1000*O1424)),0)+IF(AND(F1424="MEDIA",H1424&lt;0,G1424&gt;0,P1424="oui",Q1424="RECTO/VERSO (Type Deux Simple Face)"),(VLOOKUP(G1424,COÛTS!$A$1:$C$157,3,0)*(M1424*(N1424+480)/1000*O1424/1000)),"0")+IF(AND(F1424="MEDIA",H1424&lt;0,G1424&gt;0,P1424="oui",Q1424="MODULE TRIANGULAIRE"),(VLOOKUP(G1424,COÛTS!$A$1:$C$157,3,0)*(M1424*(N1424+240)/1000*O1424/1000)*2)+(VLOOKUP(G1424,COÛTS!$A$1:$C$157,3,0)*(M1424)/1000*0.24),"0")+IF(AND(F1424="MEDIA",P1424="oui",G1424&gt;0,H1424&lt;0,Q1424="MODULE CARRÉ"),(VLOOKUP(G1424,COÛTS!$A$1:$C$157,3,0)*(M1424*(N1424+240)/1000*O1424/1000)*3)+(VLOOKUP(G1424,COÛTS!$A$1:$C$157,3,0)*(M1424)/1000*0.24),"0")+IF(AND(F1424="MEDIA",H1424&lt;0,P1424="oui",G1424&gt;0,Q1424="RECTO (Type Chaussette)"),(VLOOKUP(G1424,COÛTS!$A$1:$C$157,3,0)*(M1424*(N1424+60)/1000*O1424/1000))))</f>
        <v>0</v>
      </c>
      <c r="AA1424" s="6">
        <f>IF(R1424="OUI",0,IF(AND(H1424&gt;0,I1424="OUI"),(VLOOKUP(H1424,COÛTS!$A$1:$C$157,3,0)*(M1424*N1424/1000*O1424/1000)),0))</f>
        <v>0</v>
      </c>
      <c r="AB1424" s="6">
        <f t="shared" si="179"/>
        <v>0</v>
      </c>
      <c r="AC1424" s="7">
        <f t="shared" si="180"/>
        <v>0</v>
      </c>
      <c r="AD1424" s="6">
        <f t="shared" si="181"/>
        <v>0</v>
      </c>
      <c r="AE1424" s="6">
        <f t="shared" si="182"/>
        <v>0</v>
      </c>
      <c r="AF1424" s="6">
        <f>IF(R1424="OUI",0,(IF(AND(P1424="oui",Q1424="RECTO (Type Chaussette, Simple Face)",SEMAINE!M1426&lt;=2000),((COÛTS!$C$115*2*O1424*SEMAINE!M1424/1000)+(COÛTS!$C$109*O1424*SEMAINE!M1424/1000)+(COÛTS!$C$107*O1424*SEMAINE!M1424/1000)),"0")+(IF(AND(P1424="oui",Q1424="RECTO (Type Chaussette, Simple Face)",SEMAINE!M1424&gt;2001,SEMAINE!M1424&lt;=4000),((COÛTS!$C$114*2*O1424)),"0"))+(IF(AND(P1424="oui",Q1424="RECTO (Type Chaussette, Simple Face)",SEMAINE!M1424&gt;=4001,SEMAINE!M1424&lt;=6000),((COÛTS!$C$114*4*O1424)),"0"))+(IF(AND(P1424="oui",Q1424="RECTO (Type Chaussette, Simple Face)",SEMAINE!M1424&gt;=6001,SEMAINE!M1424&lt;=8000),((COÛTS!$C$114*6*O1424)),"0"))+(IF(AND(P1424="oui",Q1424="RECTO (Type Chaussette, Simple Face)",SEMAINE!M1424&gt;=8001,SEMAINE!M1424&lt;=10000),((COÛTS!$C$114*8*O1424)),0))))</f>
        <v>0</v>
      </c>
      <c r="AG1424" s="6">
        <f>IF(R1424="OUI",0,(IF(AND(F1424="MEDIA",G1424="NON TISSÉ (Type Drop)",P1424="oui",Q1424="RECTO (Type Chaussette)",SEMAINE!M1427&lt;=2000),((COÛTS!$C$115*2*O1424*SEMAINE!M1424/1000)+(COÛTS!$C$109*O1424*SEMAINE!M1424/1000)+(COÛTS!$C$107*O1424*SEMAINE!M1424/1000)),"0")+(IF(AND(F1424="MEDIA",P1424="oui",Q1424="RECTO (Type Chaussette)",SEMAINE!M1424&gt;2001,SEMAINE!M1424&lt;=4000),((COÛTS!$C$114*2*O1424)),"0"))+(IF(AND(F1424="MEDIA",P1424="oui",Q1424="RECTO (Type Chaussette)",SEMAINE!M1424&gt;=4001,SEMAINE!M1424&lt;=6000),((COÛTS!$C$114*4*O1424)),"0"))+(IF(AND(F1424="MEDIA",P1424="oui",Q1424="RECTO (Type Chaussette)",SEMAINE!M1424&gt;=6001,SEMAINE!M1424&lt;=8000),((COÛTS!$C$114*6*O1424)),"0"))+(IF(AND(F1424="MEDIA",P1424="oui",Q1424="RECTO (Type Chaussette)",SEMAINE!M1424&gt;=8001,SEMAINE!M1424&lt;=10000),((COÛTS!$C$114*8*O1424)),0))))</f>
        <v>0</v>
      </c>
      <c r="AH1424" s="6">
        <f>IF(R1424="OUI",0,(IF(AND(F1424="MEDIA",G1424="NON TISSÉ (Type Drop)",P1424="oui",Q1424="RECTO/VERSO (Type Deux Simple Face)"),((COÛTS!$C$115*4*O1424*SEMAINE!M1424/1000)+(COÛTS!$C$110*O1424*4)+(COÛTS!$C$107*O1424*SEMAINE!M1424/1000)),"0")+(IF(AND(F1424="MEDIA",P1424="oui",Q1424="RECTO/VERSO (Type Deux Simple Face)",SEMAINE!M1424&gt;2001,SEMAINE!M1424&lt;=4000),((COÛTS!$C$114*2*O1424)),"0"))+(IF(AND(F1424="MEDIA",P1424="oui",Q1424="RECTO/VERSO (Type Deux Simple Face)",SEMAINE!M1424&gt;=4001,SEMAINE!M1424&lt;=6000),((COÛTS!$C$114*4*O1424)),"0"))+(IF(AND(F1424="MEDIA",P1424="oui",Q1424="RECTO/VERSO (Type Deux Simple Face)",SEMAINE!M1424&gt;=6001,SEMAINE!M1424&lt;=8000),((COÛTS!$C$114*6*O1424)),"0"))+(IF(AND(F1424="MEDIA",P1424="oui",Q1424="RECTO/VERSO (Type Deux Simple Face)",SEMAINE!M1424&gt;=8001,SEMAINE!M1424&lt;=10000),((COÛTS!$C$114*8*O1424)),0))))</f>
        <v>0</v>
      </c>
      <c r="AI1424" s="6">
        <f>IF(R1424="OUI",0,(IF(AND(F1424="MEDIA",G1424="NON TISSÉ (Type Drop)",P1424="oui",Q1424="MODULE TRIANGULAIRE"),((COÛTS!$C$115*6*O1424*SEMAINE!M1424/1000)+(COÛTS!$C$112*O1424*6)+(COÛTS!$C$107*O1424*3)),"0")+(IF(AND(F1424="MEDIA",P1424="oui",Q1424="MODULE TRIANGULAIRE",SEMAINE!M1424&gt;2001,SEMAINE!M1424&lt;=4000),((COÛTS!$C$114*2*O1424*3)),"0"))+(IF(AND(F1424="MEDIA",P1424="oui",Q1424="MODULE TRIANGULAIRE",SEMAINE!M1424&gt;=4001,SEMAINE!M1424&lt;=6000),((COÛTS!$C$114*4*O1424*3)),"0"))+(IF(AND(F1424="MEDIA",P1424="oui",Q1424="MODULE TRIANGULAIRE",SEMAINE!M1424&gt;=6001,SEMAINE!M1424&lt;=8000),((COÛTS!$C$114*6*O1424*3)),"0"))+(IF(AND(F1424="MEDIA",P1424="oui",Q1424="MODULE TRIANGULAIRE",SEMAINE!M1424&gt;=8001,SEMAINE!M1424&lt;=10000),((COÛTS!$C$114*8*O1424*3)),0))))</f>
        <v>0</v>
      </c>
      <c r="AJ1424" s="6">
        <f>IF(OR(R1424="OUI",H1424&gt;0),0,(IF(AND(F1424="MEDIA",G1424="NON TISSÉ (Type Drop)",P1424="oui",Q1424="MODULE CARRÉ"),((COÛTS!$C$115*8*O1424*SEMAINE!M1424/1000)+(COÛTS!$C$111*O1424*8)+(COÛTS!$C$107*O1424*4)),"0")+IF(AND(F1424="MEDIA",G1424="BÂCHE FRONTLIT 450gr (Type Bâche M1)",P1424="oui",Q1424="MODULE CARRÉ"),((COÛTS!$C$115*8*O1424*SEMAINE!M1424/1000)+(COÛTS!$C$111*O1424*8)+(COÛTS!$C$107*O1424*4)),"0")+(IF(AND(F1424="MEDIA",P1424="oui",Q1424="MODULE CARRÉ",SEMAINE!M1424&gt;2001,SEMAINE!M1424&lt;=4000),((COÛTS!$C$114*2*O1424*4)),"0"))+(IF(AND(F1424="MEDIA",P1424="oui",Q1424="MODULE CARRÉ",SEMAINE!M1424&gt;=4001,SEMAINE!M1424&lt;=6000),((COÛTS!$C$114*4*O1424*4)),"0"))+(IF(AND(F1424="MEDIA",P1424="oui",Q1424="MODULE CARRÉ",SEMAINE!M1424&gt;=6001,SEMAINE!M1424&lt;=8000),((COÛTS!$C$114*6*O1424*4)),"0"))+(IF(AND(F1424="MEDIA",P1424="oui",Q1424="MODULE CARRÉ",SEMAINE!M1424&gt;=8001,SEMAINE!M1424&lt;=10000),((COÛTS!$C$114*8*O1424*4)),"0"))))</f>
        <v>0</v>
      </c>
      <c r="AK1424" s="38">
        <f>IF(Y1424&gt;0,(VLOOKUP(Y1424,DATA!$AB$2:$AC$102,2,0)),1)</f>
        <v>1</v>
      </c>
      <c r="AL1424" s="53">
        <f t="shared" si="183"/>
        <v>0</v>
      </c>
    </row>
    <row r="1425" spans="2:38" ht="25.05" customHeight="1" x14ac:dyDescent="0.25">
      <c r="B1425" s="43" t="str">
        <f>COUNTIF($D$3:D1425,D1425)&amp;T_Semaine[[#This Row],[N°AFFAIRE]]</f>
        <v>0</v>
      </c>
      <c r="C1425" s="50"/>
      <c r="D1425" s="50"/>
      <c r="E1425" s="50"/>
      <c r="F1425" s="50"/>
      <c r="G1425" s="50"/>
      <c r="H1425" s="50"/>
      <c r="I1425" s="50"/>
      <c r="J1425" s="50"/>
      <c r="K1425" s="50"/>
      <c r="L1425" s="50"/>
      <c r="M1425" s="91"/>
      <c r="N1425" s="91"/>
      <c r="O1425" s="50"/>
      <c r="P1425" s="50"/>
      <c r="Q1425" s="50"/>
      <c r="R1425" s="50"/>
      <c r="S1425" s="50"/>
      <c r="T1425" s="95">
        <f t="shared" si="177"/>
        <v>0</v>
      </c>
      <c r="U1425" s="36">
        <f t="shared" si="178"/>
        <v>0</v>
      </c>
      <c r="V1425" s="43"/>
      <c r="W1425" s="43"/>
      <c r="X1425" s="6">
        <f t="shared" si="176"/>
        <v>0</v>
      </c>
      <c r="Y1425" s="55"/>
      <c r="Z1425" s="6">
        <f>(IF(R1425="OUI",0,IF(AND(F1425="MEDIA",G1425&gt;0,O1425&gt;0),(VLOOKUP(G1425,COÛTS!$A$1:$C$157,3,0)*(M1425*N1425/1000*O1425/1000)),0)+IF(AND(G1425&gt;0,F1425="HEURE"),(VLOOKUP(G1425,COÛTS!$A$1:$C$157,3,0)*(O1425)),0))+IF(AND(G1425&gt;0,F1425="DIVERS"),(VLOOKUP(G1425,COÛTS!$A$1:$C$157,3,0)*(O1425)),0)+IF(AND(G1425&gt;0,F1425="VEHICULE"),(VLOOKUP(G1425,COÛTS!$A$1:$C$157,3,0)*(O1425)),0)+IF(AND(G1425&gt;0,F1425="FACONNAGE"),(VLOOKUP(G1425,COÛTS!$A$1:$C$157,3,0)*(O1425)),0)+IF(AND(G1425&gt;0,F1425="ACCESSOIRES"),(VLOOKUP(G1425,COÛTS!$A$1:$C$157,3,0)*(O1425)),0)+IF(AND(F1425="TRANSPORT",G1425&gt;0),(VLOOKUP(G1425,COÛTS!$A$1:$C$157,3,0)*(O1425)),0)+IF(AND(F1425="PRODUITS",G1425="KIT COMPLET HABILLAGE CLOISON MODULAIRE (mL)"),(VLOOKUP(G1425,COÛTS!$A$1:$C$157,3,0)*(M1425/1000*O1425)),0)+IF(AND(F1425="MEDIA",H1425&lt;0,G1425&gt;0,P1425="oui",Q1425="RECTO/VERSO (Type Deux Simple Face)"),(VLOOKUP(G1425,COÛTS!$A$1:$C$157,3,0)*(M1425*(N1425+480)/1000*O1425/1000)),"0")+IF(AND(F1425="MEDIA",H1425&lt;0,G1425&gt;0,P1425="oui",Q1425="MODULE TRIANGULAIRE"),(VLOOKUP(G1425,COÛTS!$A$1:$C$157,3,0)*(M1425*(N1425+240)/1000*O1425/1000)*2)+(VLOOKUP(G1425,COÛTS!$A$1:$C$157,3,0)*(M1425)/1000*0.24),"0")+IF(AND(F1425="MEDIA",P1425="oui",G1425&gt;0,H1425&lt;0,Q1425="MODULE CARRÉ"),(VLOOKUP(G1425,COÛTS!$A$1:$C$157,3,0)*(M1425*(N1425+240)/1000*O1425/1000)*3)+(VLOOKUP(G1425,COÛTS!$A$1:$C$157,3,0)*(M1425)/1000*0.24),"0")+IF(AND(F1425="MEDIA",H1425&lt;0,P1425="oui",G1425&gt;0,Q1425="RECTO (Type Chaussette)"),(VLOOKUP(G1425,COÛTS!$A$1:$C$157,3,0)*(M1425*(N1425+60)/1000*O1425/1000))))</f>
        <v>0</v>
      </c>
      <c r="AA1425" s="6">
        <f>IF(R1425="OUI",0,IF(AND(H1425&gt;0,I1425="OUI"),(VLOOKUP(H1425,COÛTS!$A$1:$C$157,3,0)*(M1425*N1425/1000*O1425/1000)),0))</f>
        <v>0</v>
      </c>
      <c r="AB1425" s="6">
        <f t="shared" si="179"/>
        <v>0</v>
      </c>
      <c r="AC1425" s="7">
        <f t="shared" si="180"/>
        <v>0</v>
      </c>
      <c r="AD1425" s="6">
        <f t="shared" si="181"/>
        <v>0</v>
      </c>
      <c r="AE1425" s="6">
        <f t="shared" si="182"/>
        <v>0</v>
      </c>
      <c r="AF1425" s="6">
        <f>IF(R1425="OUI",0,(IF(AND(P1425="oui",Q1425="RECTO (Type Chaussette, Simple Face)",SEMAINE!M1427&lt;=2000),((COÛTS!$C$115*2*O1425*SEMAINE!M1425/1000)+(COÛTS!$C$109*O1425*SEMAINE!M1425/1000)+(COÛTS!$C$107*O1425*SEMAINE!M1425/1000)),"0")+(IF(AND(P1425="oui",Q1425="RECTO (Type Chaussette, Simple Face)",SEMAINE!M1425&gt;2001,SEMAINE!M1425&lt;=4000),((COÛTS!$C$114*2*O1425)),"0"))+(IF(AND(P1425="oui",Q1425="RECTO (Type Chaussette, Simple Face)",SEMAINE!M1425&gt;=4001,SEMAINE!M1425&lt;=6000),((COÛTS!$C$114*4*O1425)),"0"))+(IF(AND(P1425="oui",Q1425="RECTO (Type Chaussette, Simple Face)",SEMAINE!M1425&gt;=6001,SEMAINE!M1425&lt;=8000),((COÛTS!$C$114*6*O1425)),"0"))+(IF(AND(P1425="oui",Q1425="RECTO (Type Chaussette, Simple Face)",SEMAINE!M1425&gt;=8001,SEMAINE!M1425&lt;=10000),((COÛTS!$C$114*8*O1425)),0))))</f>
        <v>0</v>
      </c>
      <c r="AG1425" s="6">
        <f>IF(R1425="OUI",0,(IF(AND(F1425="MEDIA",G1425="NON TISSÉ (Type Drop)",P1425="oui",Q1425="RECTO (Type Chaussette)",SEMAINE!M1428&lt;=2000),((COÛTS!$C$115*2*O1425*SEMAINE!M1425/1000)+(COÛTS!$C$109*O1425*SEMAINE!M1425/1000)+(COÛTS!$C$107*O1425*SEMAINE!M1425/1000)),"0")+(IF(AND(F1425="MEDIA",P1425="oui",Q1425="RECTO (Type Chaussette)",SEMAINE!M1425&gt;2001,SEMAINE!M1425&lt;=4000),((COÛTS!$C$114*2*O1425)),"0"))+(IF(AND(F1425="MEDIA",P1425="oui",Q1425="RECTO (Type Chaussette)",SEMAINE!M1425&gt;=4001,SEMAINE!M1425&lt;=6000),((COÛTS!$C$114*4*O1425)),"0"))+(IF(AND(F1425="MEDIA",P1425="oui",Q1425="RECTO (Type Chaussette)",SEMAINE!M1425&gt;=6001,SEMAINE!M1425&lt;=8000),((COÛTS!$C$114*6*O1425)),"0"))+(IF(AND(F1425="MEDIA",P1425="oui",Q1425="RECTO (Type Chaussette)",SEMAINE!M1425&gt;=8001,SEMAINE!M1425&lt;=10000),((COÛTS!$C$114*8*O1425)),0))))</f>
        <v>0</v>
      </c>
      <c r="AH1425" s="6">
        <f>IF(R1425="OUI",0,(IF(AND(F1425="MEDIA",G1425="NON TISSÉ (Type Drop)",P1425="oui",Q1425="RECTO/VERSO (Type Deux Simple Face)"),((COÛTS!$C$115*4*O1425*SEMAINE!M1425/1000)+(COÛTS!$C$110*O1425*4)+(COÛTS!$C$107*O1425*SEMAINE!M1425/1000)),"0")+(IF(AND(F1425="MEDIA",P1425="oui",Q1425="RECTO/VERSO (Type Deux Simple Face)",SEMAINE!M1425&gt;2001,SEMAINE!M1425&lt;=4000),((COÛTS!$C$114*2*O1425)),"0"))+(IF(AND(F1425="MEDIA",P1425="oui",Q1425="RECTO/VERSO (Type Deux Simple Face)",SEMAINE!M1425&gt;=4001,SEMAINE!M1425&lt;=6000),((COÛTS!$C$114*4*O1425)),"0"))+(IF(AND(F1425="MEDIA",P1425="oui",Q1425="RECTO/VERSO (Type Deux Simple Face)",SEMAINE!M1425&gt;=6001,SEMAINE!M1425&lt;=8000),((COÛTS!$C$114*6*O1425)),"0"))+(IF(AND(F1425="MEDIA",P1425="oui",Q1425="RECTO/VERSO (Type Deux Simple Face)",SEMAINE!M1425&gt;=8001,SEMAINE!M1425&lt;=10000),((COÛTS!$C$114*8*O1425)),0))))</f>
        <v>0</v>
      </c>
      <c r="AI1425" s="6">
        <f>IF(R1425="OUI",0,(IF(AND(F1425="MEDIA",G1425="NON TISSÉ (Type Drop)",P1425="oui",Q1425="MODULE TRIANGULAIRE"),((COÛTS!$C$115*6*O1425*SEMAINE!M1425/1000)+(COÛTS!$C$112*O1425*6)+(COÛTS!$C$107*O1425*3)),"0")+(IF(AND(F1425="MEDIA",P1425="oui",Q1425="MODULE TRIANGULAIRE",SEMAINE!M1425&gt;2001,SEMAINE!M1425&lt;=4000),((COÛTS!$C$114*2*O1425*3)),"0"))+(IF(AND(F1425="MEDIA",P1425="oui",Q1425="MODULE TRIANGULAIRE",SEMAINE!M1425&gt;=4001,SEMAINE!M1425&lt;=6000),((COÛTS!$C$114*4*O1425*3)),"0"))+(IF(AND(F1425="MEDIA",P1425="oui",Q1425="MODULE TRIANGULAIRE",SEMAINE!M1425&gt;=6001,SEMAINE!M1425&lt;=8000),((COÛTS!$C$114*6*O1425*3)),"0"))+(IF(AND(F1425="MEDIA",P1425="oui",Q1425="MODULE TRIANGULAIRE",SEMAINE!M1425&gt;=8001,SEMAINE!M1425&lt;=10000),((COÛTS!$C$114*8*O1425*3)),0))))</f>
        <v>0</v>
      </c>
      <c r="AJ1425" s="6">
        <f>IF(OR(R1425="OUI",H1425&gt;0),0,(IF(AND(F1425="MEDIA",G1425="NON TISSÉ (Type Drop)",P1425="oui",Q1425="MODULE CARRÉ"),((COÛTS!$C$115*8*O1425*SEMAINE!M1425/1000)+(COÛTS!$C$111*O1425*8)+(COÛTS!$C$107*O1425*4)),"0")+IF(AND(F1425="MEDIA",G1425="BÂCHE FRONTLIT 450gr (Type Bâche M1)",P1425="oui",Q1425="MODULE CARRÉ"),((COÛTS!$C$115*8*O1425*SEMAINE!M1425/1000)+(COÛTS!$C$111*O1425*8)+(COÛTS!$C$107*O1425*4)),"0")+(IF(AND(F1425="MEDIA",P1425="oui",Q1425="MODULE CARRÉ",SEMAINE!M1425&gt;2001,SEMAINE!M1425&lt;=4000),((COÛTS!$C$114*2*O1425*4)),"0"))+(IF(AND(F1425="MEDIA",P1425="oui",Q1425="MODULE CARRÉ",SEMAINE!M1425&gt;=4001,SEMAINE!M1425&lt;=6000),((COÛTS!$C$114*4*O1425*4)),"0"))+(IF(AND(F1425="MEDIA",P1425="oui",Q1425="MODULE CARRÉ",SEMAINE!M1425&gt;=6001,SEMAINE!M1425&lt;=8000),((COÛTS!$C$114*6*O1425*4)),"0"))+(IF(AND(F1425="MEDIA",P1425="oui",Q1425="MODULE CARRÉ",SEMAINE!M1425&gt;=8001,SEMAINE!M1425&lt;=10000),((COÛTS!$C$114*8*O1425*4)),"0"))))</f>
        <v>0</v>
      </c>
      <c r="AK1425" s="38">
        <f>IF(Y1425&gt;0,(VLOOKUP(Y1425,DATA!$AB$2:$AC$102,2,0)),1)</f>
        <v>1</v>
      </c>
      <c r="AL1425" s="53">
        <f t="shared" si="183"/>
        <v>0</v>
      </c>
    </row>
    <row r="1426" spans="2:38" ht="25.05" customHeight="1" x14ac:dyDescent="0.25">
      <c r="B1426" s="43" t="str">
        <f>COUNTIF($D$3:D1426,D1426)&amp;T_Semaine[[#This Row],[N°AFFAIRE]]</f>
        <v>0</v>
      </c>
      <c r="C1426" s="50"/>
      <c r="D1426" s="50"/>
      <c r="E1426" s="50"/>
      <c r="F1426" s="50"/>
      <c r="G1426" s="50"/>
      <c r="H1426" s="50"/>
      <c r="I1426" s="50"/>
      <c r="J1426" s="50"/>
      <c r="K1426" s="50"/>
      <c r="L1426" s="50"/>
      <c r="M1426" s="91"/>
      <c r="N1426" s="91"/>
      <c r="O1426" s="50"/>
      <c r="P1426" s="50"/>
      <c r="Q1426" s="50"/>
      <c r="R1426" s="50"/>
      <c r="S1426" s="50"/>
      <c r="T1426" s="95">
        <f t="shared" si="177"/>
        <v>0</v>
      </c>
      <c r="U1426" s="36">
        <f t="shared" si="178"/>
        <v>0</v>
      </c>
      <c r="V1426" s="43"/>
      <c r="W1426" s="43"/>
      <c r="X1426" s="6">
        <f t="shared" si="176"/>
        <v>0</v>
      </c>
      <c r="Y1426" s="55"/>
      <c r="Z1426" s="6">
        <f>(IF(R1426="OUI",0,IF(AND(F1426="MEDIA",G1426&gt;0,O1426&gt;0),(VLOOKUP(G1426,COÛTS!$A$1:$C$157,3,0)*(M1426*N1426/1000*O1426/1000)),0)+IF(AND(G1426&gt;0,F1426="HEURE"),(VLOOKUP(G1426,COÛTS!$A$1:$C$157,3,0)*(O1426)),0))+IF(AND(G1426&gt;0,F1426="DIVERS"),(VLOOKUP(G1426,COÛTS!$A$1:$C$157,3,0)*(O1426)),0)+IF(AND(G1426&gt;0,F1426="VEHICULE"),(VLOOKUP(G1426,COÛTS!$A$1:$C$157,3,0)*(O1426)),0)+IF(AND(G1426&gt;0,F1426="FACONNAGE"),(VLOOKUP(G1426,COÛTS!$A$1:$C$157,3,0)*(O1426)),0)+IF(AND(G1426&gt;0,F1426="ACCESSOIRES"),(VLOOKUP(G1426,COÛTS!$A$1:$C$157,3,0)*(O1426)),0)+IF(AND(F1426="TRANSPORT",G1426&gt;0),(VLOOKUP(G1426,COÛTS!$A$1:$C$157,3,0)*(O1426)),0)+IF(AND(F1426="PRODUITS",G1426="KIT COMPLET HABILLAGE CLOISON MODULAIRE (mL)"),(VLOOKUP(G1426,COÛTS!$A$1:$C$157,3,0)*(M1426/1000*O1426)),0)+IF(AND(F1426="MEDIA",H1426&lt;0,G1426&gt;0,P1426="oui",Q1426="RECTO/VERSO (Type Deux Simple Face)"),(VLOOKUP(G1426,COÛTS!$A$1:$C$157,3,0)*(M1426*(N1426+480)/1000*O1426/1000)),"0")+IF(AND(F1426="MEDIA",H1426&lt;0,G1426&gt;0,P1426="oui",Q1426="MODULE TRIANGULAIRE"),(VLOOKUP(G1426,COÛTS!$A$1:$C$157,3,0)*(M1426*(N1426+240)/1000*O1426/1000)*2)+(VLOOKUP(G1426,COÛTS!$A$1:$C$157,3,0)*(M1426)/1000*0.24),"0")+IF(AND(F1426="MEDIA",P1426="oui",G1426&gt;0,H1426&lt;0,Q1426="MODULE CARRÉ"),(VLOOKUP(G1426,COÛTS!$A$1:$C$157,3,0)*(M1426*(N1426+240)/1000*O1426/1000)*3)+(VLOOKUP(G1426,COÛTS!$A$1:$C$157,3,0)*(M1426)/1000*0.24),"0")+IF(AND(F1426="MEDIA",H1426&lt;0,P1426="oui",G1426&gt;0,Q1426="RECTO (Type Chaussette)"),(VLOOKUP(G1426,COÛTS!$A$1:$C$157,3,0)*(M1426*(N1426+60)/1000*O1426/1000))))</f>
        <v>0</v>
      </c>
      <c r="AA1426" s="6">
        <f>IF(R1426="OUI",0,IF(AND(H1426&gt;0,I1426="OUI"),(VLOOKUP(H1426,COÛTS!$A$1:$C$157,3,0)*(M1426*N1426/1000*O1426/1000)),0))</f>
        <v>0</v>
      </c>
      <c r="AB1426" s="6">
        <f t="shared" si="179"/>
        <v>0</v>
      </c>
      <c r="AC1426" s="7">
        <f t="shared" si="180"/>
        <v>0</v>
      </c>
      <c r="AD1426" s="6">
        <f t="shared" si="181"/>
        <v>0</v>
      </c>
      <c r="AE1426" s="6">
        <f t="shared" si="182"/>
        <v>0</v>
      </c>
      <c r="AF1426" s="6">
        <f>IF(R1426="OUI",0,(IF(AND(P1426="oui",Q1426="RECTO (Type Chaussette, Simple Face)",SEMAINE!M1428&lt;=2000),((COÛTS!$C$115*2*O1426*SEMAINE!M1426/1000)+(COÛTS!$C$109*O1426*SEMAINE!M1426/1000)+(COÛTS!$C$107*O1426*SEMAINE!M1426/1000)),"0")+(IF(AND(P1426="oui",Q1426="RECTO (Type Chaussette, Simple Face)",SEMAINE!M1426&gt;2001,SEMAINE!M1426&lt;=4000),((COÛTS!$C$114*2*O1426)),"0"))+(IF(AND(P1426="oui",Q1426="RECTO (Type Chaussette, Simple Face)",SEMAINE!M1426&gt;=4001,SEMAINE!M1426&lt;=6000),((COÛTS!$C$114*4*O1426)),"0"))+(IF(AND(P1426="oui",Q1426="RECTO (Type Chaussette, Simple Face)",SEMAINE!M1426&gt;=6001,SEMAINE!M1426&lt;=8000),((COÛTS!$C$114*6*O1426)),"0"))+(IF(AND(P1426="oui",Q1426="RECTO (Type Chaussette, Simple Face)",SEMAINE!M1426&gt;=8001,SEMAINE!M1426&lt;=10000),((COÛTS!$C$114*8*O1426)),0))))</f>
        <v>0</v>
      </c>
      <c r="AG1426" s="6">
        <f>IF(R1426="OUI",0,(IF(AND(F1426="MEDIA",G1426="NON TISSÉ (Type Drop)",P1426="oui",Q1426="RECTO (Type Chaussette)",SEMAINE!M1429&lt;=2000),((COÛTS!$C$115*2*O1426*SEMAINE!M1426/1000)+(COÛTS!$C$109*O1426*SEMAINE!M1426/1000)+(COÛTS!$C$107*O1426*SEMAINE!M1426/1000)),"0")+(IF(AND(F1426="MEDIA",P1426="oui",Q1426="RECTO (Type Chaussette)",SEMAINE!M1426&gt;2001,SEMAINE!M1426&lt;=4000),((COÛTS!$C$114*2*O1426)),"0"))+(IF(AND(F1426="MEDIA",P1426="oui",Q1426="RECTO (Type Chaussette)",SEMAINE!M1426&gt;=4001,SEMAINE!M1426&lt;=6000),((COÛTS!$C$114*4*O1426)),"0"))+(IF(AND(F1426="MEDIA",P1426="oui",Q1426="RECTO (Type Chaussette)",SEMAINE!M1426&gt;=6001,SEMAINE!M1426&lt;=8000),((COÛTS!$C$114*6*O1426)),"0"))+(IF(AND(F1426="MEDIA",P1426="oui",Q1426="RECTO (Type Chaussette)",SEMAINE!M1426&gt;=8001,SEMAINE!M1426&lt;=10000),((COÛTS!$C$114*8*O1426)),0))))</f>
        <v>0</v>
      </c>
      <c r="AH1426" s="6">
        <f>IF(R1426="OUI",0,(IF(AND(F1426="MEDIA",G1426="NON TISSÉ (Type Drop)",P1426="oui",Q1426="RECTO/VERSO (Type Deux Simple Face)"),((COÛTS!$C$115*4*O1426*SEMAINE!M1426/1000)+(COÛTS!$C$110*O1426*4)+(COÛTS!$C$107*O1426*SEMAINE!M1426/1000)),"0")+(IF(AND(F1426="MEDIA",P1426="oui",Q1426="RECTO/VERSO (Type Deux Simple Face)",SEMAINE!M1426&gt;2001,SEMAINE!M1426&lt;=4000),((COÛTS!$C$114*2*O1426)),"0"))+(IF(AND(F1426="MEDIA",P1426="oui",Q1426="RECTO/VERSO (Type Deux Simple Face)",SEMAINE!M1426&gt;=4001,SEMAINE!M1426&lt;=6000),((COÛTS!$C$114*4*O1426)),"0"))+(IF(AND(F1426="MEDIA",P1426="oui",Q1426="RECTO/VERSO (Type Deux Simple Face)",SEMAINE!M1426&gt;=6001,SEMAINE!M1426&lt;=8000),((COÛTS!$C$114*6*O1426)),"0"))+(IF(AND(F1426="MEDIA",P1426="oui",Q1426="RECTO/VERSO (Type Deux Simple Face)",SEMAINE!M1426&gt;=8001,SEMAINE!M1426&lt;=10000),((COÛTS!$C$114*8*O1426)),0))))</f>
        <v>0</v>
      </c>
      <c r="AI1426" s="6">
        <f>IF(R1426="OUI",0,(IF(AND(F1426="MEDIA",G1426="NON TISSÉ (Type Drop)",P1426="oui",Q1426="MODULE TRIANGULAIRE"),((COÛTS!$C$115*6*O1426*SEMAINE!M1426/1000)+(COÛTS!$C$112*O1426*6)+(COÛTS!$C$107*O1426*3)),"0")+(IF(AND(F1426="MEDIA",P1426="oui",Q1426="MODULE TRIANGULAIRE",SEMAINE!M1426&gt;2001,SEMAINE!M1426&lt;=4000),((COÛTS!$C$114*2*O1426*3)),"0"))+(IF(AND(F1426="MEDIA",P1426="oui",Q1426="MODULE TRIANGULAIRE",SEMAINE!M1426&gt;=4001,SEMAINE!M1426&lt;=6000),((COÛTS!$C$114*4*O1426*3)),"0"))+(IF(AND(F1426="MEDIA",P1426="oui",Q1426="MODULE TRIANGULAIRE",SEMAINE!M1426&gt;=6001,SEMAINE!M1426&lt;=8000),((COÛTS!$C$114*6*O1426*3)),"0"))+(IF(AND(F1426="MEDIA",P1426="oui",Q1426="MODULE TRIANGULAIRE",SEMAINE!M1426&gt;=8001,SEMAINE!M1426&lt;=10000),((COÛTS!$C$114*8*O1426*3)),0))))</f>
        <v>0</v>
      </c>
      <c r="AJ1426" s="6">
        <f>IF(OR(R1426="OUI",H1426&gt;0),0,(IF(AND(F1426="MEDIA",G1426="NON TISSÉ (Type Drop)",P1426="oui",Q1426="MODULE CARRÉ"),((COÛTS!$C$115*8*O1426*SEMAINE!M1426/1000)+(COÛTS!$C$111*O1426*8)+(COÛTS!$C$107*O1426*4)),"0")+IF(AND(F1426="MEDIA",G1426="BÂCHE FRONTLIT 450gr (Type Bâche M1)",P1426="oui",Q1426="MODULE CARRÉ"),((COÛTS!$C$115*8*O1426*SEMAINE!M1426/1000)+(COÛTS!$C$111*O1426*8)+(COÛTS!$C$107*O1426*4)),"0")+(IF(AND(F1426="MEDIA",P1426="oui",Q1426="MODULE CARRÉ",SEMAINE!M1426&gt;2001,SEMAINE!M1426&lt;=4000),((COÛTS!$C$114*2*O1426*4)),"0"))+(IF(AND(F1426="MEDIA",P1426="oui",Q1426="MODULE CARRÉ",SEMAINE!M1426&gt;=4001,SEMAINE!M1426&lt;=6000),((COÛTS!$C$114*4*O1426*4)),"0"))+(IF(AND(F1426="MEDIA",P1426="oui",Q1426="MODULE CARRÉ",SEMAINE!M1426&gt;=6001,SEMAINE!M1426&lt;=8000),((COÛTS!$C$114*6*O1426*4)),"0"))+(IF(AND(F1426="MEDIA",P1426="oui",Q1426="MODULE CARRÉ",SEMAINE!M1426&gt;=8001,SEMAINE!M1426&lt;=10000),((COÛTS!$C$114*8*O1426*4)),"0"))))</f>
        <v>0</v>
      </c>
      <c r="AK1426" s="38">
        <f>IF(Y1426&gt;0,(VLOOKUP(Y1426,DATA!$AB$2:$AC$102,2,0)),1)</f>
        <v>1</v>
      </c>
      <c r="AL1426" s="53">
        <f t="shared" si="183"/>
        <v>0</v>
      </c>
    </row>
    <row r="1427" spans="2:38" ht="25.05" customHeight="1" x14ac:dyDescent="0.25">
      <c r="B1427" s="43" t="str">
        <f>COUNTIF($D$3:D1427,D1427)&amp;T_Semaine[[#This Row],[N°AFFAIRE]]</f>
        <v>0</v>
      </c>
      <c r="C1427" s="50"/>
      <c r="D1427" s="50"/>
      <c r="E1427" s="50"/>
      <c r="F1427" s="50"/>
      <c r="G1427" s="50"/>
      <c r="H1427" s="50"/>
      <c r="I1427" s="50"/>
      <c r="J1427" s="50"/>
      <c r="K1427" s="50"/>
      <c r="L1427" s="50"/>
      <c r="M1427" s="91"/>
      <c r="N1427" s="91"/>
      <c r="O1427" s="50"/>
      <c r="P1427" s="50"/>
      <c r="Q1427" s="50"/>
      <c r="R1427" s="50"/>
      <c r="S1427" s="50"/>
      <c r="T1427" s="95">
        <f t="shared" si="177"/>
        <v>0</v>
      </c>
      <c r="U1427" s="36">
        <f t="shared" si="178"/>
        <v>0</v>
      </c>
      <c r="V1427" s="43"/>
      <c r="W1427" s="43"/>
      <c r="X1427" s="6">
        <f t="shared" si="176"/>
        <v>0</v>
      </c>
      <c r="Y1427" s="55"/>
      <c r="Z1427" s="6">
        <f>(IF(R1427="OUI",0,IF(AND(F1427="MEDIA",G1427&gt;0,O1427&gt;0),(VLOOKUP(G1427,COÛTS!$A$1:$C$157,3,0)*(M1427*N1427/1000*O1427/1000)),0)+IF(AND(G1427&gt;0,F1427="HEURE"),(VLOOKUP(G1427,COÛTS!$A$1:$C$157,3,0)*(O1427)),0))+IF(AND(G1427&gt;0,F1427="DIVERS"),(VLOOKUP(G1427,COÛTS!$A$1:$C$157,3,0)*(O1427)),0)+IF(AND(G1427&gt;0,F1427="VEHICULE"),(VLOOKUP(G1427,COÛTS!$A$1:$C$157,3,0)*(O1427)),0)+IF(AND(G1427&gt;0,F1427="FACONNAGE"),(VLOOKUP(G1427,COÛTS!$A$1:$C$157,3,0)*(O1427)),0)+IF(AND(G1427&gt;0,F1427="ACCESSOIRES"),(VLOOKUP(G1427,COÛTS!$A$1:$C$157,3,0)*(O1427)),0)+IF(AND(F1427="TRANSPORT",G1427&gt;0),(VLOOKUP(G1427,COÛTS!$A$1:$C$157,3,0)*(O1427)),0)+IF(AND(F1427="PRODUITS",G1427="KIT COMPLET HABILLAGE CLOISON MODULAIRE (mL)"),(VLOOKUP(G1427,COÛTS!$A$1:$C$157,3,0)*(M1427/1000*O1427)),0)+IF(AND(F1427="MEDIA",H1427&lt;0,G1427&gt;0,P1427="oui",Q1427="RECTO/VERSO (Type Deux Simple Face)"),(VLOOKUP(G1427,COÛTS!$A$1:$C$157,3,0)*(M1427*(N1427+480)/1000*O1427/1000)),"0")+IF(AND(F1427="MEDIA",H1427&lt;0,G1427&gt;0,P1427="oui",Q1427="MODULE TRIANGULAIRE"),(VLOOKUP(G1427,COÛTS!$A$1:$C$157,3,0)*(M1427*(N1427+240)/1000*O1427/1000)*2)+(VLOOKUP(G1427,COÛTS!$A$1:$C$157,3,0)*(M1427)/1000*0.24),"0")+IF(AND(F1427="MEDIA",P1427="oui",G1427&gt;0,H1427&lt;0,Q1427="MODULE CARRÉ"),(VLOOKUP(G1427,COÛTS!$A$1:$C$157,3,0)*(M1427*(N1427+240)/1000*O1427/1000)*3)+(VLOOKUP(G1427,COÛTS!$A$1:$C$157,3,0)*(M1427)/1000*0.24),"0")+IF(AND(F1427="MEDIA",H1427&lt;0,P1427="oui",G1427&gt;0,Q1427="RECTO (Type Chaussette)"),(VLOOKUP(G1427,COÛTS!$A$1:$C$157,3,0)*(M1427*(N1427+60)/1000*O1427/1000))))</f>
        <v>0</v>
      </c>
      <c r="AA1427" s="6">
        <f>IF(R1427="OUI",0,IF(AND(H1427&gt;0,I1427="OUI"),(VLOOKUP(H1427,COÛTS!$A$1:$C$157,3,0)*(M1427*N1427/1000*O1427/1000)),0))</f>
        <v>0</v>
      </c>
      <c r="AB1427" s="6">
        <f t="shared" si="179"/>
        <v>0</v>
      </c>
      <c r="AC1427" s="7">
        <f t="shared" si="180"/>
        <v>0</v>
      </c>
      <c r="AD1427" s="6">
        <f t="shared" si="181"/>
        <v>0</v>
      </c>
      <c r="AE1427" s="6">
        <f t="shared" si="182"/>
        <v>0</v>
      </c>
      <c r="AF1427" s="6">
        <f>IF(R1427="OUI",0,(IF(AND(P1427="oui",Q1427="RECTO (Type Chaussette, Simple Face)",SEMAINE!M1429&lt;=2000),((COÛTS!$C$115*2*O1427*SEMAINE!M1427/1000)+(COÛTS!$C$109*O1427*SEMAINE!M1427/1000)+(COÛTS!$C$107*O1427*SEMAINE!M1427/1000)),"0")+(IF(AND(P1427="oui",Q1427="RECTO (Type Chaussette, Simple Face)",SEMAINE!M1427&gt;2001,SEMAINE!M1427&lt;=4000),((COÛTS!$C$114*2*O1427)),"0"))+(IF(AND(P1427="oui",Q1427="RECTO (Type Chaussette, Simple Face)",SEMAINE!M1427&gt;=4001,SEMAINE!M1427&lt;=6000),((COÛTS!$C$114*4*O1427)),"0"))+(IF(AND(P1427="oui",Q1427="RECTO (Type Chaussette, Simple Face)",SEMAINE!M1427&gt;=6001,SEMAINE!M1427&lt;=8000),((COÛTS!$C$114*6*O1427)),"0"))+(IF(AND(P1427="oui",Q1427="RECTO (Type Chaussette, Simple Face)",SEMAINE!M1427&gt;=8001,SEMAINE!M1427&lt;=10000),((COÛTS!$C$114*8*O1427)),0))))</f>
        <v>0</v>
      </c>
      <c r="AG1427" s="6">
        <f>IF(R1427="OUI",0,(IF(AND(F1427="MEDIA",G1427="NON TISSÉ (Type Drop)",P1427="oui",Q1427="RECTO (Type Chaussette)",SEMAINE!M1430&lt;=2000),((COÛTS!$C$115*2*O1427*SEMAINE!M1427/1000)+(COÛTS!$C$109*O1427*SEMAINE!M1427/1000)+(COÛTS!$C$107*O1427*SEMAINE!M1427/1000)),"0")+(IF(AND(F1427="MEDIA",P1427="oui",Q1427="RECTO (Type Chaussette)",SEMAINE!M1427&gt;2001,SEMAINE!M1427&lt;=4000),((COÛTS!$C$114*2*O1427)),"0"))+(IF(AND(F1427="MEDIA",P1427="oui",Q1427="RECTO (Type Chaussette)",SEMAINE!M1427&gt;=4001,SEMAINE!M1427&lt;=6000),((COÛTS!$C$114*4*O1427)),"0"))+(IF(AND(F1427="MEDIA",P1427="oui",Q1427="RECTO (Type Chaussette)",SEMAINE!M1427&gt;=6001,SEMAINE!M1427&lt;=8000),((COÛTS!$C$114*6*O1427)),"0"))+(IF(AND(F1427="MEDIA",P1427="oui",Q1427="RECTO (Type Chaussette)",SEMAINE!M1427&gt;=8001,SEMAINE!M1427&lt;=10000),((COÛTS!$C$114*8*O1427)),0))))</f>
        <v>0</v>
      </c>
      <c r="AH1427" s="6">
        <f>IF(R1427="OUI",0,(IF(AND(F1427="MEDIA",G1427="NON TISSÉ (Type Drop)",P1427="oui",Q1427="RECTO/VERSO (Type Deux Simple Face)"),((COÛTS!$C$115*4*O1427*SEMAINE!M1427/1000)+(COÛTS!$C$110*O1427*4)+(COÛTS!$C$107*O1427*SEMAINE!M1427/1000)),"0")+(IF(AND(F1427="MEDIA",P1427="oui",Q1427="RECTO/VERSO (Type Deux Simple Face)",SEMAINE!M1427&gt;2001,SEMAINE!M1427&lt;=4000),((COÛTS!$C$114*2*O1427)),"0"))+(IF(AND(F1427="MEDIA",P1427="oui",Q1427="RECTO/VERSO (Type Deux Simple Face)",SEMAINE!M1427&gt;=4001,SEMAINE!M1427&lt;=6000),((COÛTS!$C$114*4*O1427)),"0"))+(IF(AND(F1427="MEDIA",P1427="oui",Q1427="RECTO/VERSO (Type Deux Simple Face)",SEMAINE!M1427&gt;=6001,SEMAINE!M1427&lt;=8000),((COÛTS!$C$114*6*O1427)),"0"))+(IF(AND(F1427="MEDIA",P1427="oui",Q1427="RECTO/VERSO (Type Deux Simple Face)",SEMAINE!M1427&gt;=8001,SEMAINE!M1427&lt;=10000),((COÛTS!$C$114*8*O1427)),0))))</f>
        <v>0</v>
      </c>
      <c r="AI1427" s="6">
        <f>IF(R1427="OUI",0,(IF(AND(F1427="MEDIA",G1427="NON TISSÉ (Type Drop)",P1427="oui",Q1427="MODULE TRIANGULAIRE"),((COÛTS!$C$115*6*O1427*SEMAINE!M1427/1000)+(COÛTS!$C$112*O1427*6)+(COÛTS!$C$107*O1427*3)),"0")+(IF(AND(F1427="MEDIA",P1427="oui",Q1427="MODULE TRIANGULAIRE",SEMAINE!M1427&gt;2001,SEMAINE!M1427&lt;=4000),((COÛTS!$C$114*2*O1427*3)),"0"))+(IF(AND(F1427="MEDIA",P1427="oui",Q1427="MODULE TRIANGULAIRE",SEMAINE!M1427&gt;=4001,SEMAINE!M1427&lt;=6000),((COÛTS!$C$114*4*O1427*3)),"0"))+(IF(AND(F1427="MEDIA",P1427="oui",Q1427="MODULE TRIANGULAIRE",SEMAINE!M1427&gt;=6001,SEMAINE!M1427&lt;=8000),((COÛTS!$C$114*6*O1427*3)),"0"))+(IF(AND(F1427="MEDIA",P1427="oui",Q1427="MODULE TRIANGULAIRE",SEMAINE!M1427&gt;=8001,SEMAINE!M1427&lt;=10000),((COÛTS!$C$114*8*O1427*3)),0))))</f>
        <v>0</v>
      </c>
      <c r="AJ1427" s="6">
        <f>IF(OR(R1427="OUI",H1427&gt;0),0,(IF(AND(F1427="MEDIA",G1427="NON TISSÉ (Type Drop)",P1427="oui",Q1427="MODULE CARRÉ"),((COÛTS!$C$115*8*O1427*SEMAINE!M1427/1000)+(COÛTS!$C$111*O1427*8)+(COÛTS!$C$107*O1427*4)),"0")+IF(AND(F1427="MEDIA",G1427="BÂCHE FRONTLIT 450gr (Type Bâche M1)",P1427="oui",Q1427="MODULE CARRÉ"),((COÛTS!$C$115*8*O1427*SEMAINE!M1427/1000)+(COÛTS!$C$111*O1427*8)+(COÛTS!$C$107*O1427*4)),"0")+(IF(AND(F1427="MEDIA",P1427="oui",Q1427="MODULE CARRÉ",SEMAINE!M1427&gt;2001,SEMAINE!M1427&lt;=4000),((COÛTS!$C$114*2*O1427*4)),"0"))+(IF(AND(F1427="MEDIA",P1427="oui",Q1427="MODULE CARRÉ",SEMAINE!M1427&gt;=4001,SEMAINE!M1427&lt;=6000),((COÛTS!$C$114*4*O1427*4)),"0"))+(IF(AND(F1427="MEDIA",P1427="oui",Q1427="MODULE CARRÉ",SEMAINE!M1427&gt;=6001,SEMAINE!M1427&lt;=8000),((COÛTS!$C$114*6*O1427*4)),"0"))+(IF(AND(F1427="MEDIA",P1427="oui",Q1427="MODULE CARRÉ",SEMAINE!M1427&gt;=8001,SEMAINE!M1427&lt;=10000),((COÛTS!$C$114*8*O1427*4)),"0"))))</f>
        <v>0</v>
      </c>
      <c r="AK1427" s="38">
        <f>IF(Y1427&gt;0,(VLOOKUP(Y1427,DATA!$AB$2:$AC$102,2,0)),1)</f>
        <v>1</v>
      </c>
      <c r="AL1427" s="53">
        <f t="shared" si="183"/>
        <v>0</v>
      </c>
    </row>
    <row r="1428" spans="2:38" ht="25.05" customHeight="1" x14ac:dyDescent="0.25">
      <c r="B1428" s="43" t="str">
        <f>COUNTIF($D$3:D1428,D1428)&amp;T_Semaine[[#This Row],[N°AFFAIRE]]</f>
        <v>0</v>
      </c>
      <c r="C1428" s="50"/>
      <c r="D1428" s="50"/>
      <c r="E1428" s="50"/>
      <c r="F1428" s="50"/>
      <c r="G1428" s="50"/>
      <c r="H1428" s="50"/>
      <c r="I1428" s="50"/>
      <c r="J1428" s="50"/>
      <c r="K1428" s="50"/>
      <c r="L1428" s="50"/>
      <c r="M1428" s="91"/>
      <c r="N1428" s="91"/>
      <c r="O1428" s="50"/>
      <c r="P1428" s="50"/>
      <c r="Q1428" s="50"/>
      <c r="R1428" s="50"/>
      <c r="S1428" s="50"/>
      <c r="T1428" s="95">
        <f t="shared" si="177"/>
        <v>0</v>
      </c>
      <c r="U1428" s="36">
        <f t="shared" si="178"/>
        <v>0</v>
      </c>
      <c r="V1428" s="43"/>
      <c r="W1428" s="43"/>
      <c r="X1428" s="6">
        <f t="shared" si="176"/>
        <v>0</v>
      </c>
      <c r="Y1428" s="55"/>
      <c r="Z1428" s="6">
        <f>(IF(R1428="OUI",0,IF(AND(F1428="MEDIA",G1428&gt;0,O1428&gt;0),(VLOOKUP(G1428,COÛTS!$A$1:$C$157,3,0)*(M1428*N1428/1000*O1428/1000)),0)+IF(AND(G1428&gt;0,F1428="HEURE"),(VLOOKUP(G1428,COÛTS!$A$1:$C$157,3,0)*(O1428)),0))+IF(AND(G1428&gt;0,F1428="DIVERS"),(VLOOKUP(G1428,COÛTS!$A$1:$C$157,3,0)*(O1428)),0)+IF(AND(G1428&gt;0,F1428="VEHICULE"),(VLOOKUP(G1428,COÛTS!$A$1:$C$157,3,0)*(O1428)),0)+IF(AND(G1428&gt;0,F1428="FACONNAGE"),(VLOOKUP(G1428,COÛTS!$A$1:$C$157,3,0)*(O1428)),0)+IF(AND(G1428&gt;0,F1428="ACCESSOIRES"),(VLOOKUP(G1428,COÛTS!$A$1:$C$157,3,0)*(O1428)),0)+IF(AND(F1428="TRANSPORT",G1428&gt;0),(VLOOKUP(G1428,COÛTS!$A$1:$C$157,3,0)*(O1428)),0)+IF(AND(F1428="PRODUITS",G1428="KIT COMPLET HABILLAGE CLOISON MODULAIRE (mL)"),(VLOOKUP(G1428,COÛTS!$A$1:$C$157,3,0)*(M1428/1000*O1428)),0)+IF(AND(F1428="MEDIA",H1428&lt;0,G1428&gt;0,P1428="oui",Q1428="RECTO/VERSO (Type Deux Simple Face)"),(VLOOKUP(G1428,COÛTS!$A$1:$C$157,3,0)*(M1428*(N1428+480)/1000*O1428/1000)),"0")+IF(AND(F1428="MEDIA",H1428&lt;0,G1428&gt;0,P1428="oui",Q1428="MODULE TRIANGULAIRE"),(VLOOKUP(G1428,COÛTS!$A$1:$C$157,3,0)*(M1428*(N1428+240)/1000*O1428/1000)*2)+(VLOOKUP(G1428,COÛTS!$A$1:$C$157,3,0)*(M1428)/1000*0.24),"0")+IF(AND(F1428="MEDIA",P1428="oui",G1428&gt;0,H1428&lt;0,Q1428="MODULE CARRÉ"),(VLOOKUP(G1428,COÛTS!$A$1:$C$157,3,0)*(M1428*(N1428+240)/1000*O1428/1000)*3)+(VLOOKUP(G1428,COÛTS!$A$1:$C$157,3,0)*(M1428)/1000*0.24),"0")+IF(AND(F1428="MEDIA",H1428&lt;0,P1428="oui",G1428&gt;0,Q1428="RECTO (Type Chaussette)"),(VLOOKUP(G1428,COÛTS!$A$1:$C$157,3,0)*(M1428*(N1428+60)/1000*O1428/1000))))</f>
        <v>0</v>
      </c>
      <c r="AA1428" s="6">
        <f>IF(R1428="OUI",0,IF(AND(H1428&gt;0,I1428="OUI"),(VLOOKUP(H1428,COÛTS!$A$1:$C$157,3,0)*(M1428*N1428/1000*O1428/1000)),0))</f>
        <v>0</v>
      </c>
      <c r="AB1428" s="6">
        <f t="shared" si="179"/>
        <v>0</v>
      </c>
      <c r="AC1428" s="7">
        <f t="shared" si="180"/>
        <v>0</v>
      </c>
      <c r="AD1428" s="6">
        <f t="shared" si="181"/>
        <v>0</v>
      </c>
      <c r="AE1428" s="6">
        <f t="shared" si="182"/>
        <v>0</v>
      </c>
      <c r="AF1428" s="6">
        <f>IF(R1428="OUI",0,(IF(AND(P1428="oui",Q1428="RECTO (Type Chaussette, Simple Face)",SEMAINE!M1430&lt;=2000),((COÛTS!$C$115*2*O1428*SEMAINE!M1428/1000)+(COÛTS!$C$109*O1428*SEMAINE!M1428/1000)+(COÛTS!$C$107*O1428*SEMAINE!M1428/1000)),"0")+(IF(AND(P1428="oui",Q1428="RECTO (Type Chaussette, Simple Face)",SEMAINE!M1428&gt;2001,SEMAINE!M1428&lt;=4000),((COÛTS!$C$114*2*O1428)),"0"))+(IF(AND(P1428="oui",Q1428="RECTO (Type Chaussette, Simple Face)",SEMAINE!M1428&gt;=4001,SEMAINE!M1428&lt;=6000),((COÛTS!$C$114*4*O1428)),"0"))+(IF(AND(P1428="oui",Q1428="RECTO (Type Chaussette, Simple Face)",SEMAINE!M1428&gt;=6001,SEMAINE!M1428&lt;=8000),((COÛTS!$C$114*6*O1428)),"0"))+(IF(AND(P1428="oui",Q1428="RECTO (Type Chaussette, Simple Face)",SEMAINE!M1428&gt;=8001,SEMAINE!M1428&lt;=10000),((COÛTS!$C$114*8*O1428)),0))))</f>
        <v>0</v>
      </c>
      <c r="AG1428" s="6">
        <f>IF(R1428="OUI",0,(IF(AND(F1428="MEDIA",G1428="NON TISSÉ (Type Drop)",P1428="oui",Q1428="RECTO (Type Chaussette)",SEMAINE!M1431&lt;=2000),((COÛTS!$C$115*2*O1428*SEMAINE!M1428/1000)+(COÛTS!$C$109*O1428*SEMAINE!M1428/1000)+(COÛTS!$C$107*O1428*SEMAINE!M1428/1000)),"0")+(IF(AND(F1428="MEDIA",P1428="oui",Q1428="RECTO (Type Chaussette)",SEMAINE!M1428&gt;2001,SEMAINE!M1428&lt;=4000),((COÛTS!$C$114*2*O1428)),"0"))+(IF(AND(F1428="MEDIA",P1428="oui",Q1428="RECTO (Type Chaussette)",SEMAINE!M1428&gt;=4001,SEMAINE!M1428&lt;=6000),((COÛTS!$C$114*4*O1428)),"0"))+(IF(AND(F1428="MEDIA",P1428="oui",Q1428="RECTO (Type Chaussette)",SEMAINE!M1428&gt;=6001,SEMAINE!M1428&lt;=8000),((COÛTS!$C$114*6*O1428)),"0"))+(IF(AND(F1428="MEDIA",P1428="oui",Q1428="RECTO (Type Chaussette)",SEMAINE!M1428&gt;=8001,SEMAINE!M1428&lt;=10000),((COÛTS!$C$114*8*O1428)),0))))</f>
        <v>0</v>
      </c>
      <c r="AH1428" s="6">
        <f>IF(R1428="OUI",0,(IF(AND(F1428="MEDIA",G1428="NON TISSÉ (Type Drop)",P1428="oui",Q1428="RECTO/VERSO (Type Deux Simple Face)"),((COÛTS!$C$115*4*O1428*SEMAINE!M1428/1000)+(COÛTS!$C$110*O1428*4)+(COÛTS!$C$107*O1428*SEMAINE!M1428/1000)),"0")+(IF(AND(F1428="MEDIA",P1428="oui",Q1428="RECTO/VERSO (Type Deux Simple Face)",SEMAINE!M1428&gt;2001,SEMAINE!M1428&lt;=4000),((COÛTS!$C$114*2*O1428)),"0"))+(IF(AND(F1428="MEDIA",P1428="oui",Q1428="RECTO/VERSO (Type Deux Simple Face)",SEMAINE!M1428&gt;=4001,SEMAINE!M1428&lt;=6000),((COÛTS!$C$114*4*O1428)),"0"))+(IF(AND(F1428="MEDIA",P1428="oui",Q1428="RECTO/VERSO (Type Deux Simple Face)",SEMAINE!M1428&gt;=6001,SEMAINE!M1428&lt;=8000),((COÛTS!$C$114*6*O1428)),"0"))+(IF(AND(F1428="MEDIA",P1428="oui",Q1428="RECTO/VERSO (Type Deux Simple Face)",SEMAINE!M1428&gt;=8001,SEMAINE!M1428&lt;=10000),((COÛTS!$C$114*8*O1428)),0))))</f>
        <v>0</v>
      </c>
      <c r="AI1428" s="6">
        <f>IF(R1428="OUI",0,(IF(AND(F1428="MEDIA",G1428="NON TISSÉ (Type Drop)",P1428="oui",Q1428="MODULE TRIANGULAIRE"),((COÛTS!$C$115*6*O1428*SEMAINE!M1428/1000)+(COÛTS!$C$112*O1428*6)+(COÛTS!$C$107*O1428*3)),"0")+(IF(AND(F1428="MEDIA",P1428="oui",Q1428="MODULE TRIANGULAIRE",SEMAINE!M1428&gt;2001,SEMAINE!M1428&lt;=4000),((COÛTS!$C$114*2*O1428*3)),"0"))+(IF(AND(F1428="MEDIA",P1428="oui",Q1428="MODULE TRIANGULAIRE",SEMAINE!M1428&gt;=4001,SEMAINE!M1428&lt;=6000),((COÛTS!$C$114*4*O1428*3)),"0"))+(IF(AND(F1428="MEDIA",P1428="oui",Q1428="MODULE TRIANGULAIRE",SEMAINE!M1428&gt;=6001,SEMAINE!M1428&lt;=8000),((COÛTS!$C$114*6*O1428*3)),"0"))+(IF(AND(F1428="MEDIA",P1428="oui",Q1428="MODULE TRIANGULAIRE",SEMAINE!M1428&gt;=8001,SEMAINE!M1428&lt;=10000),((COÛTS!$C$114*8*O1428*3)),0))))</f>
        <v>0</v>
      </c>
      <c r="AJ1428" s="6">
        <f>IF(OR(R1428="OUI",H1428&gt;0),0,(IF(AND(F1428="MEDIA",G1428="NON TISSÉ (Type Drop)",P1428="oui",Q1428="MODULE CARRÉ"),((COÛTS!$C$115*8*O1428*SEMAINE!M1428/1000)+(COÛTS!$C$111*O1428*8)+(COÛTS!$C$107*O1428*4)),"0")+IF(AND(F1428="MEDIA",G1428="BÂCHE FRONTLIT 450gr (Type Bâche M1)",P1428="oui",Q1428="MODULE CARRÉ"),((COÛTS!$C$115*8*O1428*SEMAINE!M1428/1000)+(COÛTS!$C$111*O1428*8)+(COÛTS!$C$107*O1428*4)),"0")+(IF(AND(F1428="MEDIA",P1428="oui",Q1428="MODULE CARRÉ",SEMAINE!M1428&gt;2001,SEMAINE!M1428&lt;=4000),((COÛTS!$C$114*2*O1428*4)),"0"))+(IF(AND(F1428="MEDIA",P1428="oui",Q1428="MODULE CARRÉ",SEMAINE!M1428&gt;=4001,SEMAINE!M1428&lt;=6000),((COÛTS!$C$114*4*O1428*4)),"0"))+(IF(AND(F1428="MEDIA",P1428="oui",Q1428="MODULE CARRÉ",SEMAINE!M1428&gt;=6001,SEMAINE!M1428&lt;=8000),((COÛTS!$C$114*6*O1428*4)),"0"))+(IF(AND(F1428="MEDIA",P1428="oui",Q1428="MODULE CARRÉ",SEMAINE!M1428&gt;=8001,SEMAINE!M1428&lt;=10000),((COÛTS!$C$114*8*O1428*4)),"0"))))</f>
        <v>0</v>
      </c>
      <c r="AK1428" s="38">
        <f>IF(Y1428&gt;0,(VLOOKUP(Y1428,DATA!$AB$2:$AC$102,2,0)),1)</f>
        <v>1</v>
      </c>
      <c r="AL1428" s="53">
        <f t="shared" si="183"/>
        <v>0</v>
      </c>
    </row>
    <row r="1429" spans="2:38" ht="25.05" customHeight="1" x14ac:dyDescent="0.25">
      <c r="B1429" s="43" t="str">
        <f>COUNTIF($D$3:D1429,D1429)&amp;T_Semaine[[#This Row],[N°AFFAIRE]]</f>
        <v>0</v>
      </c>
      <c r="C1429" s="50"/>
      <c r="D1429" s="50"/>
      <c r="E1429" s="50"/>
      <c r="F1429" s="50"/>
      <c r="G1429" s="50"/>
      <c r="H1429" s="50"/>
      <c r="I1429" s="50"/>
      <c r="J1429" s="50"/>
      <c r="K1429" s="50"/>
      <c r="L1429" s="50"/>
      <c r="M1429" s="91"/>
      <c r="N1429" s="91"/>
      <c r="O1429" s="50"/>
      <c r="P1429" s="50"/>
      <c r="Q1429" s="50"/>
      <c r="R1429" s="50"/>
      <c r="S1429" s="50"/>
      <c r="T1429" s="95">
        <f t="shared" si="177"/>
        <v>0</v>
      </c>
      <c r="U1429" s="36">
        <f t="shared" si="178"/>
        <v>0</v>
      </c>
      <c r="V1429" s="43"/>
      <c r="W1429" s="43"/>
      <c r="X1429" s="6">
        <f t="shared" si="176"/>
        <v>0</v>
      </c>
      <c r="Y1429" s="55"/>
      <c r="Z1429" s="6">
        <f>(IF(R1429="OUI",0,IF(AND(F1429="MEDIA",G1429&gt;0,O1429&gt;0),(VLOOKUP(G1429,COÛTS!$A$1:$C$157,3,0)*(M1429*N1429/1000*O1429/1000)),0)+IF(AND(G1429&gt;0,F1429="HEURE"),(VLOOKUP(G1429,COÛTS!$A$1:$C$157,3,0)*(O1429)),0))+IF(AND(G1429&gt;0,F1429="DIVERS"),(VLOOKUP(G1429,COÛTS!$A$1:$C$157,3,0)*(O1429)),0)+IF(AND(G1429&gt;0,F1429="VEHICULE"),(VLOOKUP(G1429,COÛTS!$A$1:$C$157,3,0)*(O1429)),0)+IF(AND(G1429&gt;0,F1429="FACONNAGE"),(VLOOKUP(G1429,COÛTS!$A$1:$C$157,3,0)*(O1429)),0)+IF(AND(G1429&gt;0,F1429="ACCESSOIRES"),(VLOOKUP(G1429,COÛTS!$A$1:$C$157,3,0)*(O1429)),0)+IF(AND(F1429="TRANSPORT",G1429&gt;0),(VLOOKUP(G1429,COÛTS!$A$1:$C$157,3,0)*(O1429)),0)+IF(AND(F1429="PRODUITS",G1429="KIT COMPLET HABILLAGE CLOISON MODULAIRE (mL)"),(VLOOKUP(G1429,COÛTS!$A$1:$C$157,3,0)*(M1429/1000*O1429)),0)+IF(AND(F1429="MEDIA",H1429&lt;0,G1429&gt;0,P1429="oui",Q1429="RECTO/VERSO (Type Deux Simple Face)"),(VLOOKUP(G1429,COÛTS!$A$1:$C$157,3,0)*(M1429*(N1429+480)/1000*O1429/1000)),"0")+IF(AND(F1429="MEDIA",H1429&lt;0,G1429&gt;0,P1429="oui",Q1429="MODULE TRIANGULAIRE"),(VLOOKUP(G1429,COÛTS!$A$1:$C$157,3,0)*(M1429*(N1429+240)/1000*O1429/1000)*2)+(VLOOKUP(G1429,COÛTS!$A$1:$C$157,3,0)*(M1429)/1000*0.24),"0")+IF(AND(F1429="MEDIA",P1429="oui",G1429&gt;0,H1429&lt;0,Q1429="MODULE CARRÉ"),(VLOOKUP(G1429,COÛTS!$A$1:$C$157,3,0)*(M1429*(N1429+240)/1000*O1429/1000)*3)+(VLOOKUP(G1429,COÛTS!$A$1:$C$157,3,0)*(M1429)/1000*0.24),"0")+IF(AND(F1429="MEDIA",H1429&lt;0,P1429="oui",G1429&gt;0,Q1429="RECTO (Type Chaussette)"),(VLOOKUP(G1429,COÛTS!$A$1:$C$157,3,0)*(M1429*(N1429+60)/1000*O1429/1000))))</f>
        <v>0</v>
      </c>
      <c r="AA1429" s="6">
        <f>IF(R1429="OUI",0,IF(AND(H1429&gt;0,I1429="OUI"),(VLOOKUP(H1429,COÛTS!$A$1:$C$157,3,0)*(M1429*N1429/1000*O1429/1000)),0))</f>
        <v>0</v>
      </c>
      <c r="AB1429" s="6">
        <f t="shared" si="179"/>
        <v>0</v>
      </c>
      <c r="AC1429" s="7">
        <f t="shared" si="180"/>
        <v>0</v>
      </c>
      <c r="AD1429" s="6">
        <f t="shared" si="181"/>
        <v>0</v>
      </c>
      <c r="AE1429" s="6">
        <f t="shared" si="182"/>
        <v>0</v>
      </c>
      <c r="AF1429" s="6">
        <f>IF(R1429="OUI",0,(IF(AND(P1429="oui",Q1429="RECTO (Type Chaussette, Simple Face)",SEMAINE!M1431&lt;=2000),((COÛTS!$C$115*2*O1429*SEMAINE!M1429/1000)+(COÛTS!$C$109*O1429*SEMAINE!M1429/1000)+(COÛTS!$C$107*O1429*SEMAINE!M1429/1000)),"0")+(IF(AND(P1429="oui",Q1429="RECTO (Type Chaussette, Simple Face)",SEMAINE!M1429&gt;2001,SEMAINE!M1429&lt;=4000),((COÛTS!$C$114*2*O1429)),"0"))+(IF(AND(P1429="oui",Q1429="RECTO (Type Chaussette, Simple Face)",SEMAINE!M1429&gt;=4001,SEMAINE!M1429&lt;=6000),((COÛTS!$C$114*4*O1429)),"0"))+(IF(AND(P1429="oui",Q1429="RECTO (Type Chaussette, Simple Face)",SEMAINE!M1429&gt;=6001,SEMAINE!M1429&lt;=8000),((COÛTS!$C$114*6*O1429)),"0"))+(IF(AND(P1429="oui",Q1429="RECTO (Type Chaussette, Simple Face)",SEMAINE!M1429&gt;=8001,SEMAINE!M1429&lt;=10000),((COÛTS!$C$114*8*O1429)),0))))</f>
        <v>0</v>
      </c>
      <c r="AG1429" s="6">
        <f>IF(R1429="OUI",0,(IF(AND(F1429="MEDIA",G1429="NON TISSÉ (Type Drop)",P1429="oui",Q1429="RECTO (Type Chaussette)",SEMAINE!M1432&lt;=2000),((COÛTS!$C$115*2*O1429*SEMAINE!M1429/1000)+(COÛTS!$C$109*O1429*SEMAINE!M1429/1000)+(COÛTS!$C$107*O1429*SEMAINE!M1429/1000)),"0")+(IF(AND(F1429="MEDIA",P1429="oui",Q1429="RECTO (Type Chaussette)",SEMAINE!M1429&gt;2001,SEMAINE!M1429&lt;=4000),((COÛTS!$C$114*2*O1429)),"0"))+(IF(AND(F1429="MEDIA",P1429="oui",Q1429="RECTO (Type Chaussette)",SEMAINE!M1429&gt;=4001,SEMAINE!M1429&lt;=6000),((COÛTS!$C$114*4*O1429)),"0"))+(IF(AND(F1429="MEDIA",P1429="oui",Q1429="RECTO (Type Chaussette)",SEMAINE!M1429&gt;=6001,SEMAINE!M1429&lt;=8000),((COÛTS!$C$114*6*O1429)),"0"))+(IF(AND(F1429="MEDIA",P1429="oui",Q1429="RECTO (Type Chaussette)",SEMAINE!M1429&gt;=8001,SEMAINE!M1429&lt;=10000),((COÛTS!$C$114*8*O1429)),0))))</f>
        <v>0</v>
      </c>
      <c r="AH1429" s="6">
        <f>IF(R1429="OUI",0,(IF(AND(F1429="MEDIA",G1429="NON TISSÉ (Type Drop)",P1429="oui",Q1429="RECTO/VERSO (Type Deux Simple Face)"),((COÛTS!$C$115*4*O1429*SEMAINE!M1429/1000)+(COÛTS!$C$110*O1429*4)+(COÛTS!$C$107*O1429*SEMAINE!M1429/1000)),"0")+(IF(AND(F1429="MEDIA",P1429="oui",Q1429="RECTO/VERSO (Type Deux Simple Face)",SEMAINE!M1429&gt;2001,SEMAINE!M1429&lt;=4000),((COÛTS!$C$114*2*O1429)),"0"))+(IF(AND(F1429="MEDIA",P1429="oui",Q1429="RECTO/VERSO (Type Deux Simple Face)",SEMAINE!M1429&gt;=4001,SEMAINE!M1429&lt;=6000),((COÛTS!$C$114*4*O1429)),"0"))+(IF(AND(F1429="MEDIA",P1429="oui",Q1429="RECTO/VERSO (Type Deux Simple Face)",SEMAINE!M1429&gt;=6001,SEMAINE!M1429&lt;=8000),((COÛTS!$C$114*6*O1429)),"0"))+(IF(AND(F1429="MEDIA",P1429="oui",Q1429="RECTO/VERSO (Type Deux Simple Face)",SEMAINE!M1429&gt;=8001,SEMAINE!M1429&lt;=10000),((COÛTS!$C$114*8*O1429)),0))))</f>
        <v>0</v>
      </c>
      <c r="AI1429" s="6">
        <f>IF(R1429="OUI",0,(IF(AND(F1429="MEDIA",G1429="NON TISSÉ (Type Drop)",P1429="oui",Q1429="MODULE TRIANGULAIRE"),((COÛTS!$C$115*6*O1429*SEMAINE!M1429/1000)+(COÛTS!$C$112*O1429*6)+(COÛTS!$C$107*O1429*3)),"0")+(IF(AND(F1429="MEDIA",P1429="oui",Q1429="MODULE TRIANGULAIRE",SEMAINE!M1429&gt;2001,SEMAINE!M1429&lt;=4000),((COÛTS!$C$114*2*O1429*3)),"0"))+(IF(AND(F1429="MEDIA",P1429="oui",Q1429="MODULE TRIANGULAIRE",SEMAINE!M1429&gt;=4001,SEMAINE!M1429&lt;=6000),((COÛTS!$C$114*4*O1429*3)),"0"))+(IF(AND(F1429="MEDIA",P1429="oui",Q1429="MODULE TRIANGULAIRE",SEMAINE!M1429&gt;=6001,SEMAINE!M1429&lt;=8000),((COÛTS!$C$114*6*O1429*3)),"0"))+(IF(AND(F1429="MEDIA",P1429="oui",Q1429="MODULE TRIANGULAIRE",SEMAINE!M1429&gt;=8001,SEMAINE!M1429&lt;=10000),((COÛTS!$C$114*8*O1429*3)),0))))</f>
        <v>0</v>
      </c>
      <c r="AJ1429" s="6">
        <f>IF(OR(R1429="OUI",H1429&gt;0),0,(IF(AND(F1429="MEDIA",G1429="NON TISSÉ (Type Drop)",P1429="oui",Q1429="MODULE CARRÉ"),((COÛTS!$C$115*8*O1429*SEMAINE!M1429/1000)+(COÛTS!$C$111*O1429*8)+(COÛTS!$C$107*O1429*4)),"0")+IF(AND(F1429="MEDIA",G1429="BÂCHE FRONTLIT 450gr (Type Bâche M1)",P1429="oui",Q1429="MODULE CARRÉ"),((COÛTS!$C$115*8*O1429*SEMAINE!M1429/1000)+(COÛTS!$C$111*O1429*8)+(COÛTS!$C$107*O1429*4)),"0")+(IF(AND(F1429="MEDIA",P1429="oui",Q1429="MODULE CARRÉ",SEMAINE!M1429&gt;2001,SEMAINE!M1429&lt;=4000),((COÛTS!$C$114*2*O1429*4)),"0"))+(IF(AND(F1429="MEDIA",P1429="oui",Q1429="MODULE CARRÉ",SEMAINE!M1429&gt;=4001,SEMAINE!M1429&lt;=6000),((COÛTS!$C$114*4*O1429*4)),"0"))+(IF(AND(F1429="MEDIA",P1429="oui",Q1429="MODULE CARRÉ",SEMAINE!M1429&gt;=6001,SEMAINE!M1429&lt;=8000),((COÛTS!$C$114*6*O1429*4)),"0"))+(IF(AND(F1429="MEDIA",P1429="oui",Q1429="MODULE CARRÉ",SEMAINE!M1429&gt;=8001,SEMAINE!M1429&lt;=10000),((COÛTS!$C$114*8*O1429*4)),"0"))))</f>
        <v>0</v>
      </c>
      <c r="AK1429" s="38">
        <f>IF(Y1429&gt;0,(VLOOKUP(Y1429,DATA!$AB$2:$AC$102,2,0)),1)</f>
        <v>1</v>
      </c>
      <c r="AL1429" s="53">
        <f t="shared" si="183"/>
        <v>0</v>
      </c>
    </row>
    <row r="1430" spans="2:38" ht="25.05" customHeight="1" x14ac:dyDescent="0.25">
      <c r="B1430" s="43" t="str">
        <f>COUNTIF($D$3:D1430,D1430)&amp;T_Semaine[[#This Row],[N°AFFAIRE]]</f>
        <v>0</v>
      </c>
      <c r="C1430" s="50"/>
      <c r="D1430" s="50"/>
      <c r="E1430" s="50"/>
      <c r="F1430" s="50"/>
      <c r="G1430" s="50"/>
      <c r="H1430" s="50"/>
      <c r="I1430" s="50"/>
      <c r="J1430" s="50"/>
      <c r="K1430" s="50"/>
      <c r="L1430" s="50"/>
      <c r="M1430" s="91"/>
      <c r="N1430" s="91"/>
      <c r="O1430" s="50"/>
      <c r="P1430" s="50"/>
      <c r="Q1430" s="50"/>
      <c r="R1430" s="50"/>
      <c r="S1430" s="50"/>
      <c r="T1430" s="95">
        <f t="shared" si="177"/>
        <v>0</v>
      </c>
      <c r="U1430" s="36">
        <f t="shared" si="178"/>
        <v>0</v>
      </c>
      <c r="V1430" s="43"/>
      <c r="W1430" s="43"/>
      <c r="X1430" s="6">
        <f t="shared" si="176"/>
        <v>0</v>
      </c>
      <c r="Y1430" s="55"/>
      <c r="Z1430" s="6">
        <f>(IF(R1430="OUI",0,IF(AND(F1430="MEDIA",G1430&gt;0,O1430&gt;0),(VLOOKUP(G1430,COÛTS!$A$1:$C$157,3,0)*(M1430*N1430/1000*O1430/1000)),0)+IF(AND(G1430&gt;0,F1430="HEURE"),(VLOOKUP(G1430,COÛTS!$A$1:$C$157,3,0)*(O1430)),0))+IF(AND(G1430&gt;0,F1430="DIVERS"),(VLOOKUP(G1430,COÛTS!$A$1:$C$157,3,0)*(O1430)),0)+IF(AND(G1430&gt;0,F1430="VEHICULE"),(VLOOKUP(G1430,COÛTS!$A$1:$C$157,3,0)*(O1430)),0)+IF(AND(G1430&gt;0,F1430="FACONNAGE"),(VLOOKUP(G1430,COÛTS!$A$1:$C$157,3,0)*(O1430)),0)+IF(AND(G1430&gt;0,F1430="ACCESSOIRES"),(VLOOKUP(G1430,COÛTS!$A$1:$C$157,3,0)*(O1430)),0)+IF(AND(F1430="TRANSPORT",G1430&gt;0),(VLOOKUP(G1430,COÛTS!$A$1:$C$157,3,0)*(O1430)),0)+IF(AND(F1430="PRODUITS",G1430="KIT COMPLET HABILLAGE CLOISON MODULAIRE (mL)"),(VLOOKUP(G1430,COÛTS!$A$1:$C$157,3,0)*(M1430/1000*O1430)),0)+IF(AND(F1430="MEDIA",H1430&lt;0,G1430&gt;0,P1430="oui",Q1430="RECTO/VERSO (Type Deux Simple Face)"),(VLOOKUP(G1430,COÛTS!$A$1:$C$157,3,0)*(M1430*(N1430+480)/1000*O1430/1000)),"0")+IF(AND(F1430="MEDIA",H1430&lt;0,G1430&gt;0,P1430="oui",Q1430="MODULE TRIANGULAIRE"),(VLOOKUP(G1430,COÛTS!$A$1:$C$157,3,0)*(M1430*(N1430+240)/1000*O1430/1000)*2)+(VLOOKUP(G1430,COÛTS!$A$1:$C$157,3,0)*(M1430)/1000*0.24),"0")+IF(AND(F1430="MEDIA",P1430="oui",G1430&gt;0,H1430&lt;0,Q1430="MODULE CARRÉ"),(VLOOKUP(G1430,COÛTS!$A$1:$C$157,3,0)*(M1430*(N1430+240)/1000*O1430/1000)*3)+(VLOOKUP(G1430,COÛTS!$A$1:$C$157,3,0)*(M1430)/1000*0.24),"0")+IF(AND(F1430="MEDIA",H1430&lt;0,P1430="oui",G1430&gt;0,Q1430="RECTO (Type Chaussette)"),(VLOOKUP(G1430,COÛTS!$A$1:$C$157,3,0)*(M1430*(N1430+60)/1000*O1430/1000))))</f>
        <v>0</v>
      </c>
      <c r="AA1430" s="6">
        <f>IF(R1430="OUI",0,IF(AND(H1430&gt;0,I1430="OUI"),(VLOOKUP(H1430,COÛTS!$A$1:$C$157,3,0)*(M1430*N1430/1000*O1430/1000)),0))</f>
        <v>0</v>
      </c>
      <c r="AB1430" s="6">
        <f t="shared" si="179"/>
        <v>0</v>
      </c>
      <c r="AC1430" s="7">
        <f t="shared" si="180"/>
        <v>0</v>
      </c>
      <c r="AD1430" s="6">
        <f t="shared" si="181"/>
        <v>0</v>
      </c>
      <c r="AE1430" s="6">
        <f t="shared" si="182"/>
        <v>0</v>
      </c>
      <c r="AF1430" s="6">
        <f>IF(R1430="OUI",0,(IF(AND(P1430="oui",Q1430="RECTO (Type Chaussette, Simple Face)",SEMAINE!M1432&lt;=2000),((COÛTS!$C$115*2*O1430*SEMAINE!M1430/1000)+(COÛTS!$C$109*O1430*SEMAINE!M1430/1000)+(COÛTS!$C$107*O1430*SEMAINE!M1430/1000)),"0")+(IF(AND(P1430="oui",Q1430="RECTO (Type Chaussette, Simple Face)",SEMAINE!M1430&gt;2001,SEMAINE!M1430&lt;=4000),((COÛTS!$C$114*2*O1430)),"0"))+(IF(AND(P1430="oui",Q1430="RECTO (Type Chaussette, Simple Face)",SEMAINE!M1430&gt;=4001,SEMAINE!M1430&lt;=6000),((COÛTS!$C$114*4*O1430)),"0"))+(IF(AND(P1430="oui",Q1430="RECTO (Type Chaussette, Simple Face)",SEMAINE!M1430&gt;=6001,SEMAINE!M1430&lt;=8000),((COÛTS!$C$114*6*O1430)),"0"))+(IF(AND(P1430="oui",Q1430="RECTO (Type Chaussette, Simple Face)",SEMAINE!M1430&gt;=8001,SEMAINE!M1430&lt;=10000),((COÛTS!$C$114*8*O1430)),0))))</f>
        <v>0</v>
      </c>
      <c r="AG1430" s="6">
        <f>IF(R1430="OUI",0,(IF(AND(F1430="MEDIA",G1430="NON TISSÉ (Type Drop)",P1430="oui",Q1430="RECTO (Type Chaussette)",SEMAINE!M1433&lt;=2000),((COÛTS!$C$115*2*O1430*SEMAINE!M1430/1000)+(COÛTS!$C$109*O1430*SEMAINE!M1430/1000)+(COÛTS!$C$107*O1430*SEMAINE!M1430/1000)),"0")+(IF(AND(F1430="MEDIA",P1430="oui",Q1430="RECTO (Type Chaussette)",SEMAINE!M1430&gt;2001,SEMAINE!M1430&lt;=4000),((COÛTS!$C$114*2*O1430)),"0"))+(IF(AND(F1430="MEDIA",P1430="oui",Q1430="RECTO (Type Chaussette)",SEMAINE!M1430&gt;=4001,SEMAINE!M1430&lt;=6000),((COÛTS!$C$114*4*O1430)),"0"))+(IF(AND(F1430="MEDIA",P1430="oui",Q1430="RECTO (Type Chaussette)",SEMAINE!M1430&gt;=6001,SEMAINE!M1430&lt;=8000),((COÛTS!$C$114*6*O1430)),"0"))+(IF(AND(F1430="MEDIA",P1430="oui",Q1430="RECTO (Type Chaussette)",SEMAINE!M1430&gt;=8001,SEMAINE!M1430&lt;=10000),((COÛTS!$C$114*8*O1430)),0))))</f>
        <v>0</v>
      </c>
      <c r="AH1430" s="6">
        <f>IF(R1430="OUI",0,(IF(AND(F1430="MEDIA",G1430="NON TISSÉ (Type Drop)",P1430="oui",Q1430="RECTO/VERSO (Type Deux Simple Face)"),((COÛTS!$C$115*4*O1430*SEMAINE!M1430/1000)+(COÛTS!$C$110*O1430*4)+(COÛTS!$C$107*O1430*SEMAINE!M1430/1000)),"0")+(IF(AND(F1430="MEDIA",P1430="oui",Q1430="RECTO/VERSO (Type Deux Simple Face)",SEMAINE!M1430&gt;2001,SEMAINE!M1430&lt;=4000),((COÛTS!$C$114*2*O1430)),"0"))+(IF(AND(F1430="MEDIA",P1430="oui",Q1430="RECTO/VERSO (Type Deux Simple Face)",SEMAINE!M1430&gt;=4001,SEMAINE!M1430&lt;=6000),((COÛTS!$C$114*4*O1430)),"0"))+(IF(AND(F1430="MEDIA",P1430="oui",Q1430="RECTO/VERSO (Type Deux Simple Face)",SEMAINE!M1430&gt;=6001,SEMAINE!M1430&lt;=8000),((COÛTS!$C$114*6*O1430)),"0"))+(IF(AND(F1430="MEDIA",P1430="oui",Q1430="RECTO/VERSO (Type Deux Simple Face)",SEMAINE!M1430&gt;=8001,SEMAINE!M1430&lt;=10000),((COÛTS!$C$114*8*O1430)),0))))</f>
        <v>0</v>
      </c>
      <c r="AI1430" s="6">
        <f>IF(R1430="OUI",0,(IF(AND(F1430="MEDIA",G1430="NON TISSÉ (Type Drop)",P1430="oui",Q1430="MODULE TRIANGULAIRE"),((COÛTS!$C$115*6*O1430*SEMAINE!M1430/1000)+(COÛTS!$C$112*O1430*6)+(COÛTS!$C$107*O1430*3)),"0")+(IF(AND(F1430="MEDIA",P1430="oui",Q1430="MODULE TRIANGULAIRE",SEMAINE!M1430&gt;2001,SEMAINE!M1430&lt;=4000),((COÛTS!$C$114*2*O1430*3)),"0"))+(IF(AND(F1430="MEDIA",P1430="oui",Q1430="MODULE TRIANGULAIRE",SEMAINE!M1430&gt;=4001,SEMAINE!M1430&lt;=6000),((COÛTS!$C$114*4*O1430*3)),"0"))+(IF(AND(F1430="MEDIA",P1430="oui",Q1430="MODULE TRIANGULAIRE",SEMAINE!M1430&gt;=6001,SEMAINE!M1430&lt;=8000),((COÛTS!$C$114*6*O1430*3)),"0"))+(IF(AND(F1430="MEDIA",P1430="oui",Q1430="MODULE TRIANGULAIRE",SEMAINE!M1430&gt;=8001,SEMAINE!M1430&lt;=10000),((COÛTS!$C$114*8*O1430*3)),0))))</f>
        <v>0</v>
      </c>
      <c r="AJ1430" s="6">
        <f>IF(OR(R1430="OUI",H1430&gt;0),0,(IF(AND(F1430="MEDIA",G1430="NON TISSÉ (Type Drop)",P1430="oui",Q1430="MODULE CARRÉ"),((COÛTS!$C$115*8*O1430*SEMAINE!M1430/1000)+(COÛTS!$C$111*O1430*8)+(COÛTS!$C$107*O1430*4)),"0")+IF(AND(F1430="MEDIA",G1430="BÂCHE FRONTLIT 450gr (Type Bâche M1)",P1430="oui",Q1430="MODULE CARRÉ"),((COÛTS!$C$115*8*O1430*SEMAINE!M1430/1000)+(COÛTS!$C$111*O1430*8)+(COÛTS!$C$107*O1430*4)),"0")+(IF(AND(F1430="MEDIA",P1430="oui",Q1430="MODULE CARRÉ",SEMAINE!M1430&gt;2001,SEMAINE!M1430&lt;=4000),((COÛTS!$C$114*2*O1430*4)),"0"))+(IF(AND(F1430="MEDIA",P1430="oui",Q1430="MODULE CARRÉ",SEMAINE!M1430&gt;=4001,SEMAINE!M1430&lt;=6000),((COÛTS!$C$114*4*O1430*4)),"0"))+(IF(AND(F1430="MEDIA",P1430="oui",Q1430="MODULE CARRÉ",SEMAINE!M1430&gt;=6001,SEMAINE!M1430&lt;=8000),((COÛTS!$C$114*6*O1430*4)),"0"))+(IF(AND(F1430="MEDIA",P1430="oui",Q1430="MODULE CARRÉ",SEMAINE!M1430&gt;=8001,SEMAINE!M1430&lt;=10000),((COÛTS!$C$114*8*O1430*4)),"0"))))</f>
        <v>0</v>
      </c>
      <c r="AK1430" s="38">
        <f>IF(Y1430&gt;0,(VLOOKUP(Y1430,DATA!$AB$2:$AC$102,2,0)),1)</f>
        <v>1</v>
      </c>
      <c r="AL1430" s="53">
        <f t="shared" si="183"/>
        <v>0</v>
      </c>
    </row>
    <row r="1431" spans="2:38" ht="25.05" customHeight="1" x14ac:dyDescent="0.25">
      <c r="B1431" s="43" t="str">
        <f>COUNTIF($D$3:D1431,D1431)&amp;T_Semaine[[#This Row],[N°AFFAIRE]]</f>
        <v>0</v>
      </c>
      <c r="C1431" s="50"/>
      <c r="D1431" s="50"/>
      <c r="E1431" s="50"/>
      <c r="F1431" s="50"/>
      <c r="G1431" s="50"/>
      <c r="H1431" s="50"/>
      <c r="I1431" s="50"/>
      <c r="J1431" s="50"/>
      <c r="K1431" s="50"/>
      <c r="L1431" s="50"/>
      <c r="M1431" s="91"/>
      <c r="N1431" s="91"/>
      <c r="O1431" s="50"/>
      <c r="P1431" s="50"/>
      <c r="Q1431" s="50"/>
      <c r="R1431" s="50"/>
      <c r="S1431" s="50"/>
      <c r="T1431" s="95">
        <f t="shared" si="177"/>
        <v>0</v>
      </c>
      <c r="U1431" s="36">
        <f t="shared" si="178"/>
        <v>0</v>
      </c>
      <c r="V1431" s="43"/>
      <c r="W1431" s="43"/>
      <c r="X1431" s="6">
        <f t="shared" si="176"/>
        <v>0</v>
      </c>
      <c r="Y1431" s="55"/>
      <c r="Z1431" s="6">
        <f>(IF(R1431="OUI",0,IF(AND(F1431="MEDIA",G1431&gt;0,O1431&gt;0),(VLOOKUP(G1431,COÛTS!$A$1:$C$157,3,0)*(M1431*N1431/1000*O1431/1000)),0)+IF(AND(G1431&gt;0,F1431="HEURE"),(VLOOKUP(G1431,COÛTS!$A$1:$C$157,3,0)*(O1431)),0))+IF(AND(G1431&gt;0,F1431="DIVERS"),(VLOOKUP(G1431,COÛTS!$A$1:$C$157,3,0)*(O1431)),0)+IF(AND(G1431&gt;0,F1431="VEHICULE"),(VLOOKUP(G1431,COÛTS!$A$1:$C$157,3,0)*(O1431)),0)+IF(AND(G1431&gt;0,F1431="FACONNAGE"),(VLOOKUP(G1431,COÛTS!$A$1:$C$157,3,0)*(O1431)),0)+IF(AND(G1431&gt;0,F1431="ACCESSOIRES"),(VLOOKUP(G1431,COÛTS!$A$1:$C$157,3,0)*(O1431)),0)+IF(AND(F1431="TRANSPORT",G1431&gt;0),(VLOOKUP(G1431,COÛTS!$A$1:$C$157,3,0)*(O1431)),0)+IF(AND(F1431="PRODUITS",G1431="KIT COMPLET HABILLAGE CLOISON MODULAIRE (mL)"),(VLOOKUP(G1431,COÛTS!$A$1:$C$157,3,0)*(M1431/1000*O1431)),0)+IF(AND(F1431="MEDIA",H1431&lt;0,G1431&gt;0,P1431="oui",Q1431="RECTO/VERSO (Type Deux Simple Face)"),(VLOOKUP(G1431,COÛTS!$A$1:$C$157,3,0)*(M1431*(N1431+480)/1000*O1431/1000)),"0")+IF(AND(F1431="MEDIA",H1431&lt;0,G1431&gt;0,P1431="oui",Q1431="MODULE TRIANGULAIRE"),(VLOOKUP(G1431,COÛTS!$A$1:$C$157,3,0)*(M1431*(N1431+240)/1000*O1431/1000)*2)+(VLOOKUP(G1431,COÛTS!$A$1:$C$157,3,0)*(M1431)/1000*0.24),"0")+IF(AND(F1431="MEDIA",P1431="oui",G1431&gt;0,H1431&lt;0,Q1431="MODULE CARRÉ"),(VLOOKUP(G1431,COÛTS!$A$1:$C$157,3,0)*(M1431*(N1431+240)/1000*O1431/1000)*3)+(VLOOKUP(G1431,COÛTS!$A$1:$C$157,3,0)*(M1431)/1000*0.24),"0")+IF(AND(F1431="MEDIA",H1431&lt;0,P1431="oui",G1431&gt;0,Q1431="RECTO (Type Chaussette)"),(VLOOKUP(G1431,COÛTS!$A$1:$C$157,3,0)*(M1431*(N1431+60)/1000*O1431/1000))))</f>
        <v>0</v>
      </c>
      <c r="AA1431" s="6">
        <f>IF(R1431="OUI",0,IF(AND(H1431&gt;0,I1431="OUI"),(VLOOKUP(H1431,COÛTS!$A$1:$C$157,3,0)*(M1431*N1431/1000*O1431/1000)),0))</f>
        <v>0</v>
      </c>
      <c r="AB1431" s="6">
        <f t="shared" si="179"/>
        <v>0</v>
      </c>
      <c r="AC1431" s="7">
        <f t="shared" si="180"/>
        <v>0</v>
      </c>
      <c r="AD1431" s="6">
        <f t="shared" si="181"/>
        <v>0</v>
      </c>
      <c r="AE1431" s="6">
        <f t="shared" si="182"/>
        <v>0</v>
      </c>
      <c r="AF1431" s="6">
        <f>IF(R1431="OUI",0,(IF(AND(P1431="oui",Q1431="RECTO (Type Chaussette, Simple Face)",SEMAINE!M1433&lt;=2000),((COÛTS!$C$115*2*O1431*SEMAINE!M1431/1000)+(COÛTS!$C$109*O1431*SEMAINE!M1431/1000)+(COÛTS!$C$107*O1431*SEMAINE!M1431/1000)),"0")+(IF(AND(P1431="oui",Q1431="RECTO (Type Chaussette, Simple Face)",SEMAINE!M1431&gt;2001,SEMAINE!M1431&lt;=4000),((COÛTS!$C$114*2*O1431)),"0"))+(IF(AND(P1431="oui",Q1431="RECTO (Type Chaussette, Simple Face)",SEMAINE!M1431&gt;=4001,SEMAINE!M1431&lt;=6000),((COÛTS!$C$114*4*O1431)),"0"))+(IF(AND(P1431="oui",Q1431="RECTO (Type Chaussette, Simple Face)",SEMAINE!M1431&gt;=6001,SEMAINE!M1431&lt;=8000),((COÛTS!$C$114*6*O1431)),"0"))+(IF(AND(P1431="oui",Q1431="RECTO (Type Chaussette, Simple Face)",SEMAINE!M1431&gt;=8001,SEMAINE!M1431&lt;=10000),((COÛTS!$C$114*8*O1431)),0))))</f>
        <v>0</v>
      </c>
      <c r="AG1431" s="6">
        <f>IF(R1431="OUI",0,(IF(AND(F1431="MEDIA",G1431="NON TISSÉ (Type Drop)",P1431="oui",Q1431="RECTO (Type Chaussette)",SEMAINE!M1434&lt;=2000),((COÛTS!$C$115*2*O1431*SEMAINE!M1431/1000)+(COÛTS!$C$109*O1431*SEMAINE!M1431/1000)+(COÛTS!$C$107*O1431*SEMAINE!M1431/1000)),"0")+(IF(AND(F1431="MEDIA",P1431="oui",Q1431="RECTO (Type Chaussette)",SEMAINE!M1431&gt;2001,SEMAINE!M1431&lt;=4000),((COÛTS!$C$114*2*O1431)),"0"))+(IF(AND(F1431="MEDIA",P1431="oui",Q1431="RECTO (Type Chaussette)",SEMAINE!M1431&gt;=4001,SEMAINE!M1431&lt;=6000),((COÛTS!$C$114*4*O1431)),"0"))+(IF(AND(F1431="MEDIA",P1431="oui",Q1431="RECTO (Type Chaussette)",SEMAINE!M1431&gt;=6001,SEMAINE!M1431&lt;=8000),((COÛTS!$C$114*6*O1431)),"0"))+(IF(AND(F1431="MEDIA",P1431="oui",Q1431="RECTO (Type Chaussette)",SEMAINE!M1431&gt;=8001,SEMAINE!M1431&lt;=10000),((COÛTS!$C$114*8*O1431)),0))))</f>
        <v>0</v>
      </c>
      <c r="AH1431" s="6">
        <f>IF(R1431="OUI",0,(IF(AND(F1431="MEDIA",G1431="NON TISSÉ (Type Drop)",P1431="oui",Q1431="RECTO/VERSO (Type Deux Simple Face)"),((COÛTS!$C$115*4*O1431*SEMAINE!M1431/1000)+(COÛTS!$C$110*O1431*4)+(COÛTS!$C$107*O1431*SEMAINE!M1431/1000)),"0")+(IF(AND(F1431="MEDIA",P1431="oui",Q1431="RECTO/VERSO (Type Deux Simple Face)",SEMAINE!M1431&gt;2001,SEMAINE!M1431&lt;=4000),((COÛTS!$C$114*2*O1431)),"0"))+(IF(AND(F1431="MEDIA",P1431="oui",Q1431="RECTO/VERSO (Type Deux Simple Face)",SEMAINE!M1431&gt;=4001,SEMAINE!M1431&lt;=6000),((COÛTS!$C$114*4*O1431)),"0"))+(IF(AND(F1431="MEDIA",P1431="oui",Q1431="RECTO/VERSO (Type Deux Simple Face)",SEMAINE!M1431&gt;=6001,SEMAINE!M1431&lt;=8000),((COÛTS!$C$114*6*O1431)),"0"))+(IF(AND(F1431="MEDIA",P1431="oui",Q1431="RECTO/VERSO (Type Deux Simple Face)",SEMAINE!M1431&gt;=8001,SEMAINE!M1431&lt;=10000),((COÛTS!$C$114*8*O1431)),0))))</f>
        <v>0</v>
      </c>
      <c r="AI1431" s="6">
        <f>IF(R1431="OUI",0,(IF(AND(F1431="MEDIA",G1431="NON TISSÉ (Type Drop)",P1431="oui",Q1431="MODULE TRIANGULAIRE"),((COÛTS!$C$115*6*O1431*SEMAINE!M1431/1000)+(COÛTS!$C$112*O1431*6)+(COÛTS!$C$107*O1431*3)),"0")+(IF(AND(F1431="MEDIA",P1431="oui",Q1431="MODULE TRIANGULAIRE",SEMAINE!M1431&gt;2001,SEMAINE!M1431&lt;=4000),((COÛTS!$C$114*2*O1431*3)),"0"))+(IF(AND(F1431="MEDIA",P1431="oui",Q1431="MODULE TRIANGULAIRE",SEMAINE!M1431&gt;=4001,SEMAINE!M1431&lt;=6000),((COÛTS!$C$114*4*O1431*3)),"0"))+(IF(AND(F1431="MEDIA",P1431="oui",Q1431="MODULE TRIANGULAIRE",SEMAINE!M1431&gt;=6001,SEMAINE!M1431&lt;=8000),((COÛTS!$C$114*6*O1431*3)),"0"))+(IF(AND(F1431="MEDIA",P1431="oui",Q1431="MODULE TRIANGULAIRE",SEMAINE!M1431&gt;=8001,SEMAINE!M1431&lt;=10000),((COÛTS!$C$114*8*O1431*3)),0))))</f>
        <v>0</v>
      </c>
      <c r="AJ1431" s="6">
        <f>IF(OR(R1431="OUI",H1431&gt;0),0,(IF(AND(F1431="MEDIA",G1431="NON TISSÉ (Type Drop)",P1431="oui",Q1431="MODULE CARRÉ"),((COÛTS!$C$115*8*O1431*SEMAINE!M1431/1000)+(COÛTS!$C$111*O1431*8)+(COÛTS!$C$107*O1431*4)),"0")+IF(AND(F1431="MEDIA",G1431="BÂCHE FRONTLIT 450gr (Type Bâche M1)",P1431="oui",Q1431="MODULE CARRÉ"),((COÛTS!$C$115*8*O1431*SEMAINE!M1431/1000)+(COÛTS!$C$111*O1431*8)+(COÛTS!$C$107*O1431*4)),"0")+(IF(AND(F1431="MEDIA",P1431="oui",Q1431="MODULE CARRÉ",SEMAINE!M1431&gt;2001,SEMAINE!M1431&lt;=4000),((COÛTS!$C$114*2*O1431*4)),"0"))+(IF(AND(F1431="MEDIA",P1431="oui",Q1431="MODULE CARRÉ",SEMAINE!M1431&gt;=4001,SEMAINE!M1431&lt;=6000),((COÛTS!$C$114*4*O1431*4)),"0"))+(IF(AND(F1431="MEDIA",P1431="oui",Q1431="MODULE CARRÉ",SEMAINE!M1431&gt;=6001,SEMAINE!M1431&lt;=8000),((COÛTS!$C$114*6*O1431*4)),"0"))+(IF(AND(F1431="MEDIA",P1431="oui",Q1431="MODULE CARRÉ",SEMAINE!M1431&gt;=8001,SEMAINE!M1431&lt;=10000),((COÛTS!$C$114*8*O1431*4)),"0"))))</f>
        <v>0</v>
      </c>
      <c r="AK1431" s="38">
        <f>IF(Y1431&gt;0,(VLOOKUP(Y1431,DATA!$AB$2:$AC$102,2,0)),1)</f>
        <v>1</v>
      </c>
      <c r="AL1431" s="53">
        <f t="shared" si="183"/>
        <v>0</v>
      </c>
    </row>
    <row r="1432" spans="2:38" ht="25.05" customHeight="1" x14ac:dyDescent="0.25">
      <c r="B1432" s="43" t="str">
        <f>COUNTIF($D$3:D1432,D1432)&amp;T_Semaine[[#This Row],[N°AFFAIRE]]</f>
        <v>0</v>
      </c>
      <c r="C1432" s="50"/>
      <c r="D1432" s="50"/>
      <c r="E1432" s="50"/>
      <c r="F1432" s="50"/>
      <c r="G1432" s="50"/>
      <c r="H1432" s="50"/>
      <c r="I1432" s="50"/>
      <c r="J1432" s="50"/>
      <c r="K1432" s="50"/>
      <c r="L1432" s="50"/>
      <c r="M1432" s="91"/>
      <c r="N1432" s="91"/>
      <c r="O1432" s="50"/>
      <c r="P1432" s="50"/>
      <c r="Q1432" s="50"/>
      <c r="R1432" s="50"/>
      <c r="S1432" s="50"/>
      <c r="T1432" s="95">
        <f t="shared" si="177"/>
        <v>0</v>
      </c>
      <c r="U1432" s="36">
        <f t="shared" si="178"/>
        <v>0</v>
      </c>
      <c r="V1432" s="43"/>
      <c r="W1432" s="43"/>
      <c r="X1432" s="6">
        <f t="shared" si="176"/>
        <v>0</v>
      </c>
      <c r="Y1432" s="55"/>
      <c r="Z1432" s="6">
        <f>(IF(R1432="OUI",0,IF(AND(F1432="MEDIA",G1432&gt;0,O1432&gt;0),(VLOOKUP(G1432,COÛTS!$A$1:$C$157,3,0)*(M1432*N1432/1000*O1432/1000)),0)+IF(AND(G1432&gt;0,F1432="HEURE"),(VLOOKUP(G1432,COÛTS!$A$1:$C$157,3,0)*(O1432)),0))+IF(AND(G1432&gt;0,F1432="DIVERS"),(VLOOKUP(G1432,COÛTS!$A$1:$C$157,3,0)*(O1432)),0)+IF(AND(G1432&gt;0,F1432="VEHICULE"),(VLOOKUP(G1432,COÛTS!$A$1:$C$157,3,0)*(O1432)),0)+IF(AND(G1432&gt;0,F1432="FACONNAGE"),(VLOOKUP(G1432,COÛTS!$A$1:$C$157,3,0)*(O1432)),0)+IF(AND(G1432&gt;0,F1432="ACCESSOIRES"),(VLOOKUP(G1432,COÛTS!$A$1:$C$157,3,0)*(O1432)),0)+IF(AND(F1432="TRANSPORT",G1432&gt;0),(VLOOKUP(G1432,COÛTS!$A$1:$C$157,3,0)*(O1432)),0)+IF(AND(F1432="PRODUITS",G1432="KIT COMPLET HABILLAGE CLOISON MODULAIRE (mL)"),(VLOOKUP(G1432,COÛTS!$A$1:$C$157,3,0)*(M1432/1000*O1432)),0)+IF(AND(F1432="MEDIA",H1432&lt;0,G1432&gt;0,P1432="oui",Q1432="RECTO/VERSO (Type Deux Simple Face)"),(VLOOKUP(G1432,COÛTS!$A$1:$C$157,3,0)*(M1432*(N1432+480)/1000*O1432/1000)),"0")+IF(AND(F1432="MEDIA",H1432&lt;0,G1432&gt;0,P1432="oui",Q1432="MODULE TRIANGULAIRE"),(VLOOKUP(G1432,COÛTS!$A$1:$C$157,3,0)*(M1432*(N1432+240)/1000*O1432/1000)*2)+(VLOOKUP(G1432,COÛTS!$A$1:$C$157,3,0)*(M1432)/1000*0.24),"0")+IF(AND(F1432="MEDIA",P1432="oui",G1432&gt;0,H1432&lt;0,Q1432="MODULE CARRÉ"),(VLOOKUP(G1432,COÛTS!$A$1:$C$157,3,0)*(M1432*(N1432+240)/1000*O1432/1000)*3)+(VLOOKUP(G1432,COÛTS!$A$1:$C$157,3,0)*(M1432)/1000*0.24),"0")+IF(AND(F1432="MEDIA",H1432&lt;0,P1432="oui",G1432&gt;0,Q1432="RECTO (Type Chaussette)"),(VLOOKUP(G1432,COÛTS!$A$1:$C$157,3,0)*(M1432*(N1432+60)/1000*O1432/1000))))</f>
        <v>0</v>
      </c>
      <c r="AA1432" s="6">
        <f>IF(R1432="OUI",0,IF(AND(H1432&gt;0,I1432="OUI"),(VLOOKUP(H1432,COÛTS!$A$1:$C$157,3,0)*(M1432*N1432/1000*O1432/1000)),0))</f>
        <v>0</v>
      </c>
      <c r="AB1432" s="6">
        <f t="shared" si="179"/>
        <v>0</v>
      </c>
      <c r="AC1432" s="7">
        <f t="shared" si="180"/>
        <v>0</v>
      </c>
      <c r="AD1432" s="6">
        <f t="shared" si="181"/>
        <v>0</v>
      </c>
      <c r="AE1432" s="6">
        <f t="shared" si="182"/>
        <v>0</v>
      </c>
      <c r="AF1432" s="6">
        <f>IF(R1432="OUI",0,(IF(AND(P1432="oui",Q1432="RECTO (Type Chaussette, Simple Face)",SEMAINE!M1434&lt;=2000),((COÛTS!$C$115*2*O1432*SEMAINE!M1432/1000)+(COÛTS!$C$109*O1432*SEMAINE!M1432/1000)+(COÛTS!$C$107*O1432*SEMAINE!M1432/1000)),"0")+(IF(AND(P1432="oui",Q1432="RECTO (Type Chaussette, Simple Face)",SEMAINE!M1432&gt;2001,SEMAINE!M1432&lt;=4000),((COÛTS!$C$114*2*O1432)),"0"))+(IF(AND(P1432="oui",Q1432="RECTO (Type Chaussette, Simple Face)",SEMAINE!M1432&gt;=4001,SEMAINE!M1432&lt;=6000),((COÛTS!$C$114*4*O1432)),"0"))+(IF(AND(P1432="oui",Q1432="RECTO (Type Chaussette, Simple Face)",SEMAINE!M1432&gt;=6001,SEMAINE!M1432&lt;=8000),((COÛTS!$C$114*6*O1432)),"0"))+(IF(AND(P1432="oui",Q1432="RECTO (Type Chaussette, Simple Face)",SEMAINE!M1432&gt;=8001,SEMAINE!M1432&lt;=10000),((COÛTS!$C$114*8*O1432)),0))))</f>
        <v>0</v>
      </c>
      <c r="AG1432" s="6">
        <f>IF(R1432="OUI",0,(IF(AND(F1432="MEDIA",G1432="NON TISSÉ (Type Drop)",P1432="oui",Q1432="RECTO (Type Chaussette)",SEMAINE!M1435&lt;=2000),((COÛTS!$C$115*2*O1432*SEMAINE!M1432/1000)+(COÛTS!$C$109*O1432*SEMAINE!M1432/1000)+(COÛTS!$C$107*O1432*SEMAINE!M1432/1000)),"0")+(IF(AND(F1432="MEDIA",P1432="oui",Q1432="RECTO (Type Chaussette)",SEMAINE!M1432&gt;2001,SEMAINE!M1432&lt;=4000),((COÛTS!$C$114*2*O1432)),"0"))+(IF(AND(F1432="MEDIA",P1432="oui",Q1432="RECTO (Type Chaussette)",SEMAINE!M1432&gt;=4001,SEMAINE!M1432&lt;=6000),((COÛTS!$C$114*4*O1432)),"0"))+(IF(AND(F1432="MEDIA",P1432="oui",Q1432="RECTO (Type Chaussette)",SEMAINE!M1432&gt;=6001,SEMAINE!M1432&lt;=8000),((COÛTS!$C$114*6*O1432)),"0"))+(IF(AND(F1432="MEDIA",P1432="oui",Q1432="RECTO (Type Chaussette)",SEMAINE!M1432&gt;=8001,SEMAINE!M1432&lt;=10000),((COÛTS!$C$114*8*O1432)),0))))</f>
        <v>0</v>
      </c>
      <c r="AH1432" s="6">
        <f>IF(R1432="OUI",0,(IF(AND(F1432="MEDIA",G1432="NON TISSÉ (Type Drop)",P1432="oui",Q1432="RECTO/VERSO (Type Deux Simple Face)"),((COÛTS!$C$115*4*O1432*SEMAINE!M1432/1000)+(COÛTS!$C$110*O1432*4)+(COÛTS!$C$107*O1432*SEMAINE!M1432/1000)),"0")+(IF(AND(F1432="MEDIA",P1432="oui",Q1432="RECTO/VERSO (Type Deux Simple Face)",SEMAINE!M1432&gt;2001,SEMAINE!M1432&lt;=4000),((COÛTS!$C$114*2*O1432)),"0"))+(IF(AND(F1432="MEDIA",P1432="oui",Q1432="RECTO/VERSO (Type Deux Simple Face)",SEMAINE!M1432&gt;=4001,SEMAINE!M1432&lt;=6000),((COÛTS!$C$114*4*O1432)),"0"))+(IF(AND(F1432="MEDIA",P1432="oui",Q1432="RECTO/VERSO (Type Deux Simple Face)",SEMAINE!M1432&gt;=6001,SEMAINE!M1432&lt;=8000),((COÛTS!$C$114*6*O1432)),"0"))+(IF(AND(F1432="MEDIA",P1432="oui",Q1432="RECTO/VERSO (Type Deux Simple Face)",SEMAINE!M1432&gt;=8001,SEMAINE!M1432&lt;=10000),((COÛTS!$C$114*8*O1432)),0))))</f>
        <v>0</v>
      </c>
      <c r="AI1432" s="6">
        <f>IF(R1432="OUI",0,(IF(AND(F1432="MEDIA",G1432="NON TISSÉ (Type Drop)",P1432="oui",Q1432="MODULE TRIANGULAIRE"),((COÛTS!$C$115*6*O1432*SEMAINE!M1432/1000)+(COÛTS!$C$112*O1432*6)+(COÛTS!$C$107*O1432*3)),"0")+(IF(AND(F1432="MEDIA",P1432="oui",Q1432="MODULE TRIANGULAIRE",SEMAINE!M1432&gt;2001,SEMAINE!M1432&lt;=4000),((COÛTS!$C$114*2*O1432*3)),"0"))+(IF(AND(F1432="MEDIA",P1432="oui",Q1432="MODULE TRIANGULAIRE",SEMAINE!M1432&gt;=4001,SEMAINE!M1432&lt;=6000),((COÛTS!$C$114*4*O1432*3)),"0"))+(IF(AND(F1432="MEDIA",P1432="oui",Q1432="MODULE TRIANGULAIRE",SEMAINE!M1432&gt;=6001,SEMAINE!M1432&lt;=8000),((COÛTS!$C$114*6*O1432*3)),"0"))+(IF(AND(F1432="MEDIA",P1432="oui",Q1432="MODULE TRIANGULAIRE",SEMAINE!M1432&gt;=8001,SEMAINE!M1432&lt;=10000),((COÛTS!$C$114*8*O1432*3)),0))))</f>
        <v>0</v>
      </c>
      <c r="AJ1432" s="6">
        <f>IF(OR(R1432="OUI",H1432&gt;0),0,(IF(AND(F1432="MEDIA",G1432="NON TISSÉ (Type Drop)",P1432="oui",Q1432="MODULE CARRÉ"),((COÛTS!$C$115*8*O1432*SEMAINE!M1432/1000)+(COÛTS!$C$111*O1432*8)+(COÛTS!$C$107*O1432*4)),"0")+IF(AND(F1432="MEDIA",G1432="BÂCHE FRONTLIT 450gr (Type Bâche M1)",P1432="oui",Q1432="MODULE CARRÉ"),((COÛTS!$C$115*8*O1432*SEMAINE!M1432/1000)+(COÛTS!$C$111*O1432*8)+(COÛTS!$C$107*O1432*4)),"0")+(IF(AND(F1432="MEDIA",P1432="oui",Q1432="MODULE CARRÉ",SEMAINE!M1432&gt;2001,SEMAINE!M1432&lt;=4000),((COÛTS!$C$114*2*O1432*4)),"0"))+(IF(AND(F1432="MEDIA",P1432="oui",Q1432="MODULE CARRÉ",SEMAINE!M1432&gt;=4001,SEMAINE!M1432&lt;=6000),((COÛTS!$C$114*4*O1432*4)),"0"))+(IF(AND(F1432="MEDIA",P1432="oui",Q1432="MODULE CARRÉ",SEMAINE!M1432&gt;=6001,SEMAINE!M1432&lt;=8000),((COÛTS!$C$114*6*O1432*4)),"0"))+(IF(AND(F1432="MEDIA",P1432="oui",Q1432="MODULE CARRÉ",SEMAINE!M1432&gt;=8001,SEMAINE!M1432&lt;=10000),((COÛTS!$C$114*8*O1432*4)),"0"))))</f>
        <v>0</v>
      </c>
      <c r="AK1432" s="38">
        <f>IF(Y1432&gt;0,(VLOOKUP(Y1432,DATA!$AB$2:$AC$102,2,0)),1)</f>
        <v>1</v>
      </c>
      <c r="AL1432" s="53">
        <f t="shared" si="183"/>
        <v>0</v>
      </c>
    </row>
    <row r="1433" spans="2:38" ht="25.05" customHeight="1" x14ac:dyDescent="0.25">
      <c r="B1433" s="43" t="str">
        <f>COUNTIF($D$3:D1433,D1433)&amp;T_Semaine[[#This Row],[N°AFFAIRE]]</f>
        <v>0</v>
      </c>
      <c r="C1433" s="50"/>
      <c r="D1433" s="50"/>
      <c r="E1433" s="50"/>
      <c r="F1433" s="50"/>
      <c r="G1433" s="50"/>
      <c r="H1433" s="50"/>
      <c r="I1433" s="50"/>
      <c r="J1433" s="50"/>
      <c r="K1433" s="50"/>
      <c r="L1433" s="50"/>
      <c r="M1433" s="91"/>
      <c r="N1433" s="91"/>
      <c r="O1433" s="50"/>
      <c r="P1433" s="50"/>
      <c r="Q1433" s="50"/>
      <c r="R1433" s="50"/>
      <c r="S1433" s="50"/>
      <c r="T1433" s="95">
        <f t="shared" si="177"/>
        <v>0</v>
      </c>
      <c r="U1433" s="36">
        <f t="shared" si="178"/>
        <v>0</v>
      </c>
      <c r="V1433" s="43"/>
      <c r="W1433" s="43"/>
      <c r="X1433" s="6">
        <f t="shared" si="176"/>
        <v>0</v>
      </c>
      <c r="Y1433" s="55"/>
      <c r="Z1433" s="6">
        <f>(IF(R1433="OUI",0,IF(AND(F1433="MEDIA",G1433&gt;0,O1433&gt;0),(VLOOKUP(G1433,COÛTS!$A$1:$C$157,3,0)*(M1433*N1433/1000*O1433/1000)),0)+IF(AND(G1433&gt;0,F1433="HEURE"),(VLOOKUP(G1433,COÛTS!$A$1:$C$157,3,0)*(O1433)),0))+IF(AND(G1433&gt;0,F1433="DIVERS"),(VLOOKUP(G1433,COÛTS!$A$1:$C$157,3,0)*(O1433)),0)+IF(AND(G1433&gt;0,F1433="VEHICULE"),(VLOOKUP(G1433,COÛTS!$A$1:$C$157,3,0)*(O1433)),0)+IF(AND(G1433&gt;0,F1433="FACONNAGE"),(VLOOKUP(G1433,COÛTS!$A$1:$C$157,3,0)*(O1433)),0)+IF(AND(G1433&gt;0,F1433="ACCESSOIRES"),(VLOOKUP(G1433,COÛTS!$A$1:$C$157,3,0)*(O1433)),0)+IF(AND(F1433="TRANSPORT",G1433&gt;0),(VLOOKUP(G1433,COÛTS!$A$1:$C$157,3,0)*(O1433)),0)+IF(AND(F1433="PRODUITS",G1433="KIT COMPLET HABILLAGE CLOISON MODULAIRE (mL)"),(VLOOKUP(G1433,COÛTS!$A$1:$C$157,3,0)*(M1433/1000*O1433)),0)+IF(AND(F1433="MEDIA",H1433&lt;0,G1433&gt;0,P1433="oui",Q1433="RECTO/VERSO (Type Deux Simple Face)"),(VLOOKUP(G1433,COÛTS!$A$1:$C$157,3,0)*(M1433*(N1433+480)/1000*O1433/1000)),"0")+IF(AND(F1433="MEDIA",H1433&lt;0,G1433&gt;0,P1433="oui",Q1433="MODULE TRIANGULAIRE"),(VLOOKUP(G1433,COÛTS!$A$1:$C$157,3,0)*(M1433*(N1433+240)/1000*O1433/1000)*2)+(VLOOKUP(G1433,COÛTS!$A$1:$C$157,3,0)*(M1433)/1000*0.24),"0")+IF(AND(F1433="MEDIA",P1433="oui",G1433&gt;0,H1433&lt;0,Q1433="MODULE CARRÉ"),(VLOOKUP(G1433,COÛTS!$A$1:$C$157,3,0)*(M1433*(N1433+240)/1000*O1433/1000)*3)+(VLOOKUP(G1433,COÛTS!$A$1:$C$157,3,0)*(M1433)/1000*0.24),"0")+IF(AND(F1433="MEDIA",H1433&lt;0,P1433="oui",G1433&gt;0,Q1433="RECTO (Type Chaussette)"),(VLOOKUP(G1433,COÛTS!$A$1:$C$157,3,0)*(M1433*(N1433+60)/1000*O1433/1000))))</f>
        <v>0</v>
      </c>
      <c r="AA1433" s="6">
        <f>IF(R1433="OUI",0,IF(AND(H1433&gt;0,I1433="OUI"),(VLOOKUP(H1433,COÛTS!$A$1:$C$157,3,0)*(M1433*N1433/1000*O1433/1000)),0))</f>
        <v>0</v>
      </c>
      <c r="AB1433" s="6">
        <f t="shared" si="179"/>
        <v>0</v>
      </c>
      <c r="AC1433" s="7">
        <f t="shared" si="180"/>
        <v>0</v>
      </c>
      <c r="AD1433" s="6">
        <f t="shared" si="181"/>
        <v>0</v>
      </c>
      <c r="AE1433" s="6">
        <f t="shared" si="182"/>
        <v>0</v>
      </c>
      <c r="AF1433" s="6">
        <f>IF(R1433="OUI",0,(IF(AND(P1433="oui",Q1433="RECTO (Type Chaussette, Simple Face)",SEMAINE!M1435&lt;=2000),((COÛTS!$C$115*2*O1433*SEMAINE!M1433/1000)+(COÛTS!$C$109*O1433*SEMAINE!M1433/1000)+(COÛTS!$C$107*O1433*SEMAINE!M1433/1000)),"0")+(IF(AND(P1433="oui",Q1433="RECTO (Type Chaussette, Simple Face)",SEMAINE!M1433&gt;2001,SEMAINE!M1433&lt;=4000),((COÛTS!$C$114*2*O1433)),"0"))+(IF(AND(P1433="oui",Q1433="RECTO (Type Chaussette, Simple Face)",SEMAINE!M1433&gt;=4001,SEMAINE!M1433&lt;=6000),((COÛTS!$C$114*4*O1433)),"0"))+(IF(AND(P1433="oui",Q1433="RECTO (Type Chaussette, Simple Face)",SEMAINE!M1433&gt;=6001,SEMAINE!M1433&lt;=8000),((COÛTS!$C$114*6*O1433)),"0"))+(IF(AND(P1433="oui",Q1433="RECTO (Type Chaussette, Simple Face)",SEMAINE!M1433&gt;=8001,SEMAINE!M1433&lt;=10000),((COÛTS!$C$114*8*O1433)),0))))</f>
        <v>0</v>
      </c>
      <c r="AG1433" s="6">
        <f>IF(R1433="OUI",0,(IF(AND(F1433="MEDIA",G1433="NON TISSÉ (Type Drop)",P1433="oui",Q1433="RECTO (Type Chaussette)",SEMAINE!M1436&lt;=2000),((COÛTS!$C$115*2*O1433*SEMAINE!M1433/1000)+(COÛTS!$C$109*O1433*SEMAINE!M1433/1000)+(COÛTS!$C$107*O1433*SEMAINE!M1433/1000)),"0")+(IF(AND(F1433="MEDIA",P1433="oui",Q1433="RECTO (Type Chaussette)",SEMAINE!M1433&gt;2001,SEMAINE!M1433&lt;=4000),((COÛTS!$C$114*2*O1433)),"0"))+(IF(AND(F1433="MEDIA",P1433="oui",Q1433="RECTO (Type Chaussette)",SEMAINE!M1433&gt;=4001,SEMAINE!M1433&lt;=6000),((COÛTS!$C$114*4*O1433)),"0"))+(IF(AND(F1433="MEDIA",P1433="oui",Q1433="RECTO (Type Chaussette)",SEMAINE!M1433&gt;=6001,SEMAINE!M1433&lt;=8000),((COÛTS!$C$114*6*O1433)),"0"))+(IF(AND(F1433="MEDIA",P1433="oui",Q1433="RECTO (Type Chaussette)",SEMAINE!M1433&gt;=8001,SEMAINE!M1433&lt;=10000),((COÛTS!$C$114*8*O1433)),0))))</f>
        <v>0</v>
      </c>
      <c r="AH1433" s="6">
        <f>IF(R1433="OUI",0,(IF(AND(F1433="MEDIA",G1433="NON TISSÉ (Type Drop)",P1433="oui",Q1433="RECTO/VERSO (Type Deux Simple Face)"),((COÛTS!$C$115*4*O1433*SEMAINE!M1433/1000)+(COÛTS!$C$110*O1433*4)+(COÛTS!$C$107*O1433*SEMAINE!M1433/1000)),"0")+(IF(AND(F1433="MEDIA",P1433="oui",Q1433="RECTO/VERSO (Type Deux Simple Face)",SEMAINE!M1433&gt;2001,SEMAINE!M1433&lt;=4000),((COÛTS!$C$114*2*O1433)),"0"))+(IF(AND(F1433="MEDIA",P1433="oui",Q1433="RECTO/VERSO (Type Deux Simple Face)",SEMAINE!M1433&gt;=4001,SEMAINE!M1433&lt;=6000),((COÛTS!$C$114*4*O1433)),"0"))+(IF(AND(F1433="MEDIA",P1433="oui",Q1433="RECTO/VERSO (Type Deux Simple Face)",SEMAINE!M1433&gt;=6001,SEMAINE!M1433&lt;=8000),((COÛTS!$C$114*6*O1433)),"0"))+(IF(AND(F1433="MEDIA",P1433="oui",Q1433="RECTO/VERSO (Type Deux Simple Face)",SEMAINE!M1433&gt;=8001,SEMAINE!M1433&lt;=10000),((COÛTS!$C$114*8*O1433)),0))))</f>
        <v>0</v>
      </c>
      <c r="AI1433" s="6">
        <f>IF(R1433="OUI",0,(IF(AND(F1433="MEDIA",G1433="NON TISSÉ (Type Drop)",P1433="oui",Q1433="MODULE TRIANGULAIRE"),((COÛTS!$C$115*6*O1433*SEMAINE!M1433/1000)+(COÛTS!$C$112*O1433*6)+(COÛTS!$C$107*O1433*3)),"0")+(IF(AND(F1433="MEDIA",P1433="oui",Q1433="MODULE TRIANGULAIRE",SEMAINE!M1433&gt;2001,SEMAINE!M1433&lt;=4000),((COÛTS!$C$114*2*O1433*3)),"0"))+(IF(AND(F1433="MEDIA",P1433="oui",Q1433="MODULE TRIANGULAIRE",SEMAINE!M1433&gt;=4001,SEMAINE!M1433&lt;=6000),((COÛTS!$C$114*4*O1433*3)),"0"))+(IF(AND(F1433="MEDIA",P1433="oui",Q1433="MODULE TRIANGULAIRE",SEMAINE!M1433&gt;=6001,SEMAINE!M1433&lt;=8000),((COÛTS!$C$114*6*O1433*3)),"0"))+(IF(AND(F1433="MEDIA",P1433="oui",Q1433="MODULE TRIANGULAIRE",SEMAINE!M1433&gt;=8001,SEMAINE!M1433&lt;=10000),((COÛTS!$C$114*8*O1433*3)),0))))</f>
        <v>0</v>
      </c>
      <c r="AJ1433" s="6">
        <f>IF(OR(R1433="OUI",H1433&gt;0),0,(IF(AND(F1433="MEDIA",G1433="NON TISSÉ (Type Drop)",P1433="oui",Q1433="MODULE CARRÉ"),((COÛTS!$C$115*8*O1433*SEMAINE!M1433/1000)+(COÛTS!$C$111*O1433*8)+(COÛTS!$C$107*O1433*4)),"0")+IF(AND(F1433="MEDIA",G1433="BÂCHE FRONTLIT 450gr (Type Bâche M1)",P1433="oui",Q1433="MODULE CARRÉ"),((COÛTS!$C$115*8*O1433*SEMAINE!M1433/1000)+(COÛTS!$C$111*O1433*8)+(COÛTS!$C$107*O1433*4)),"0")+(IF(AND(F1433="MEDIA",P1433="oui",Q1433="MODULE CARRÉ",SEMAINE!M1433&gt;2001,SEMAINE!M1433&lt;=4000),((COÛTS!$C$114*2*O1433*4)),"0"))+(IF(AND(F1433="MEDIA",P1433="oui",Q1433="MODULE CARRÉ",SEMAINE!M1433&gt;=4001,SEMAINE!M1433&lt;=6000),((COÛTS!$C$114*4*O1433*4)),"0"))+(IF(AND(F1433="MEDIA",P1433="oui",Q1433="MODULE CARRÉ",SEMAINE!M1433&gt;=6001,SEMAINE!M1433&lt;=8000),((COÛTS!$C$114*6*O1433*4)),"0"))+(IF(AND(F1433="MEDIA",P1433="oui",Q1433="MODULE CARRÉ",SEMAINE!M1433&gt;=8001,SEMAINE!M1433&lt;=10000),((COÛTS!$C$114*8*O1433*4)),"0"))))</f>
        <v>0</v>
      </c>
      <c r="AK1433" s="38">
        <f>IF(Y1433&gt;0,(VLOOKUP(Y1433,DATA!$AB$2:$AC$102,2,0)),1)</f>
        <v>1</v>
      </c>
      <c r="AL1433" s="53">
        <f t="shared" si="183"/>
        <v>0</v>
      </c>
    </row>
    <row r="1434" spans="2:38" ht="25.05" customHeight="1" x14ac:dyDescent="0.25">
      <c r="B1434" s="43" t="str">
        <f>COUNTIF($D$3:D1434,D1434)&amp;T_Semaine[[#This Row],[N°AFFAIRE]]</f>
        <v>0</v>
      </c>
      <c r="C1434" s="50"/>
      <c r="D1434" s="50"/>
      <c r="E1434" s="50"/>
      <c r="F1434" s="50"/>
      <c r="G1434" s="50"/>
      <c r="H1434" s="50"/>
      <c r="I1434" s="50"/>
      <c r="J1434" s="50"/>
      <c r="K1434" s="50"/>
      <c r="L1434" s="50"/>
      <c r="M1434" s="91"/>
      <c r="N1434" s="91"/>
      <c r="O1434" s="50"/>
      <c r="P1434" s="50"/>
      <c r="Q1434" s="50"/>
      <c r="R1434" s="50"/>
      <c r="S1434" s="50"/>
      <c r="T1434" s="95">
        <f t="shared" si="177"/>
        <v>0</v>
      </c>
      <c r="U1434" s="36">
        <f t="shared" si="178"/>
        <v>0</v>
      </c>
      <c r="V1434" s="43"/>
      <c r="W1434" s="43"/>
      <c r="X1434" s="6">
        <f t="shared" si="176"/>
        <v>0</v>
      </c>
      <c r="Y1434" s="55"/>
      <c r="Z1434" s="6">
        <f>(IF(R1434="OUI",0,IF(AND(F1434="MEDIA",G1434&gt;0,O1434&gt;0),(VLOOKUP(G1434,COÛTS!$A$1:$C$157,3,0)*(M1434*N1434/1000*O1434/1000)),0)+IF(AND(G1434&gt;0,F1434="HEURE"),(VLOOKUP(G1434,COÛTS!$A$1:$C$157,3,0)*(O1434)),0))+IF(AND(G1434&gt;0,F1434="DIVERS"),(VLOOKUP(G1434,COÛTS!$A$1:$C$157,3,0)*(O1434)),0)+IF(AND(G1434&gt;0,F1434="VEHICULE"),(VLOOKUP(G1434,COÛTS!$A$1:$C$157,3,0)*(O1434)),0)+IF(AND(G1434&gt;0,F1434="FACONNAGE"),(VLOOKUP(G1434,COÛTS!$A$1:$C$157,3,0)*(O1434)),0)+IF(AND(G1434&gt;0,F1434="ACCESSOIRES"),(VLOOKUP(G1434,COÛTS!$A$1:$C$157,3,0)*(O1434)),0)+IF(AND(F1434="TRANSPORT",G1434&gt;0),(VLOOKUP(G1434,COÛTS!$A$1:$C$157,3,0)*(O1434)),0)+IF(AND(F1434="PRODUITS",G1434="KIT COMPLET HABILLAGE CLOISON MODULAIRE (mL)"),(VLOOKUP(G1434,COÛTS!$A$1:$C$157,3,0)*(M1434/1000*O1434)),0)+IF(AND(F1434="MEDIA",H1434&lt;0,G1434&gt;0,P1434="oui",Q1434="RECTO/VERSO (Type Deux Simple Face)"),(VLOOKUP(G1434,COÛTS!$A$1:$C$157,3,0)*(M1434*(N1434+480)/1000*O1434/1000)),"0")+IF(AND(F1434="MEDIA",H1434&lt;0,G1434&gt;0,P1434="oui",Q1434="MODULE TRIANGULAIRE"),(VLOOKUP(G1434,COÛTS!$A$1:$C$157,3,0)*(M1434*(N1434+240)/1000*O1434/1000)*2)+(VLOOKUP(G1434,COÛTS!$A$1:$C$157,3,0)*(M1434)/1000*0.24),"0")+IF(AND(F1434="MEDIA",P1434="oui",G1434&gt;0,H1434&lt;0,Q1434="MODULE CARRÉ"),(VLOOKUP(G1434,COÛTS!$A$1:$C$157,3,0)*(M1434*(N1434+240)/1000*O1434/1000)*3)+(VLOOKUP(G1434,COÛTS!$A$1:$C$157,3,0)*(M1434)/1000*0.24),"0")+IF(AND(F1434="MEDIA",H1434&lt;0,P1434="oui",G1434&gt;0,Q1434="RECTO (Type Chaussette)"),(VLOOKUP(G1434,COÛTS!$A$1:$C$157,3,0)*(M1434*(N1434+60)/1000*O1434/1000))))</f>
        <v>0</v>
      </c>
      <c r="AA1434" s="6">
        <f>IF(R1434="OUI",0,IF(AND(H1434&gt;0,I1434="OUI"),(VLOOKUP(H1434,COÛTS!$A$1:$C$157,3,0)*(M1434*N1434/1000*O1434/1000)),0))</f>
        <v>0</v>
      </c>
      <c r="AB1434" s="6">
        <f t="shared" si="179"/>
        <v>0</v>
      </c>
      <c r="AC1434" s="7">
        <f t="shared" si="180"/>
        <v>0</v>
      </c>
      <c r="AD1434" s="6">
        <f t="shared" si="181"/>
        <v>0</v>
      </c>
      <c r="AE1434" s="6">
        <f t="shared" si="182"/>
        <v>0</v>
      </c>
      <c r="AF1434" s="6">
        <f>IF(R1434="OUI",0,(IF(AND(P1434="oui",Q1434="RECTO (Type Chaussette, Simple Face)",SEMAINE!M1436&lt;=2000),((COÛTS!$C$115*2*O1434*SEMAINE!M1434/1000)+(COÛTS!$C$109*O1434*SEMAINE!M1434/1000)+(COÛTS!$C$107*O1434*SEMAINE!M1434/1000)),"0")+(IF(AND(P1434="oui",Q1434="RECTO (Type Chaussette, Simple Face)",SEMAINE!M1434&gt;2001,SEMAINE!M1434&lt;=4000),((COÛTS!$C$114*2*O1434)),"0"))+(IF(AND(P1434="oui",Q1434="RECTO (Type Chaussette, Simple Face)",SEMAINE!M1434&gt;=4001,SEMAINE!M1434&lt;=6000),((COÛTS!$C$114*4*O1434)),"0"))+(IF(AND(P1434="oui",Q1434="RECTO (Type Chaussette, Simple Face)",SEMAINE!M1434&gt;=6001,SEMAINE!M1434&lt;=8000),((COÛTS!$C$114*6*O1434)),"0"))+(IF(AND(P1434="oui",Q1434="RECTO (Type Chaussette, Simple Face)",SEMAINE!M1434&gt;=8001,SEMAINE!M1434&lt;=10000),((COÛTS!$C$114*8*O1434)),0))))</f>
        <v>0</v>
      </c>
      <c r="AG1434" s="6">
        <f>IF(R1434="OUI",0,(IF(AND(F1434="MEDIA",G1434="NON TISSÉ (Type Drop)",P1434="oui",Q1434="RECTO (Type Chaussette)",SEMAINE!M1437&lt;=2000),((COÛTS!$C$115*2*O1434*SEMAINE!M1434/1000)+(COÛTS!$C$109*O1434*SEMAINE!M1434/1000)+(COÛTS!$C$107*O1434*SEMAINE!M1434/1000)),"0")+(IF(AND(F1434="MEDIA",P1434="oui",Q1434="RECTO (Type Chaussette)",SEMAINE!M1434&gt;2001,SEMAINE!M1434&lt;=4000),((COÛTS!$C$114*2*O1434)),"0"))+(IF(AND(F1434="MEDIA",P1434="oui",Q1434="RECTO (Type Chaussette)",SEMAINE!M1434&gt;=4001,SEMAINE!M1434&lt;=6000),((COÛTS!$C$114*4*O1434)),"0"))+(IF(AND(F1434="MEDIA",P1434="oui",Q1434="RECTO (Type Chaussette)",SEMAINE!M1434&gt;=6001,SEMAINE!M1434&lt;=8000),((COÛTS!$C$114*6*O1434)),"0"))+(IF(AND(F1434="MEDIA",P1434="oui",Q1434="RECTO (Type Chaussette)",SEMAINE!M1434&gt;=8001,SEMAINE!M1434&lt;=10000),((COÛTS!$C$114*8*O1434)),0))))</f>
        <v>0</v>
      </c>
      <c r="AH1434" s="6">
        <f>IF(R1434="OUI",0,(IF(AND(F1434="MEDIA",G1434="NON TISSÉ (Type Drop)",P1434="oui",Q1434="RECTO/VERSO (Type Deux Simple Face)"),((COÛTS!$C$115*4*O1434*SEMAINE!M1434/1000)+(COÛTS!$C$110*O1434*4)+(COÛTS!$C$107*O1434*SEMAINE!M1434/1000)),"0")+(IF(AND(F1434="MEDIA",P1434="oui",Q1434="RECTO/VERSO (Type Deux Simple Face)",SEMAINE!M1434&gt;2001,SEMAINE!M1434&lt;=4000),((COÛTS!$C$114*2*O1434)),"0"))+(IF(AND(F1434="MEDIA",P1434="oui",Q1434="RECTO/VERSO (Type Deux Simple Face)",SEMAINE!M1434&gt;=4001,SEMAINE!M1434&lt;=6000),((COÛTS!$C$114*4*O1434)),"0"))+(IF(AND(F1434="MEDIA",P1434="oui",Q1434="RECTO/VERSO (Type Deux Simple Face)",SEMAINE!M1434&gt;=6001,SEMAINE!M1434&lt;=8000),((COÛTS!$C$114*6*O1434)),"0"))+(IF(AND(F1434="MEDIA",P1434="oui",Q1434="RECTO/VERSO (Type Deux Simple Face)",SEMAINE!M1434&gt;=8001,SEMAINE!M1434&lt;=10000),((COÛTS!$C$114*8*O1434)),0))))</f>
        <v>0</v>
      </c>
      <c r="AI1434" s="6">
        <f>IF(R1434="OUI",0,(IF(AND(F1434="MEDIA",G1434="NON TISSÉ (Type Drop)",P1434="oui",Q1434="MODULE TRIANGULAIRE"),((COÛTS!$C$115*6*O1434*SEMAINE!M1434/1000)+(COÛTS!$C$112*O1434*6)+(COÛTS!$C$107*O1434*3)),"0")+(IF(AND(F1434="MEDIA",P1434="oui",Q1434="MODULE TRIANGULAIRE",SEMAINE!M1434&gt;2001,SEMAINE!M1434&lt;=4000),((COÛTS!$C$114*2*O1434*3)),"0"))+(IF(AND(F1434="MEDIA",P1434="oui",Q1434="MODULE TRIANGULAIRE",SEMAINE!M1434&gt;=4001,SEMAINE!M1434&lt;=6000),((COÛTS!$C$114*4*O1434*3)),"0"))+(IF(AND(F1434="MEDIA",P1434="oui",Q1434="MODULE TRIANGULAIRE",SEMAINE!M1434&gt;=6001,SEMAINE!M1434&lt;=8000),((COÛTS!$C$114*6*O1434*3)),"0"))+(IF(AND(F1434="MEDIA",P1434="oui",Q1434="MODULE TRIANGULAIRE",SEMAINE!M1434&gt;=8001,SEMAINE!M1434&lt;=10000),((COÛTS!$C$114*8*O1434*3)),0))))</f>
        <v>0</v>
      </c>
      <c r="AJ1434" s="6">
        <f>IF(OR(R1434="OUI",H1434&gt;0),0,(IF(AND(F1434="MEDIA",G1434="NON TISSÉ (Type Drop)",P1434="oui",Q1434="MODULE CARRÉ"),((COÛTS!$C$115*8*O1434*SEMAINE!M1434/1000)+(COÛTS!$C$111*O1434*8)+(COÛTS!$C$107*O1434*4)),"0")+IF(AND(F1434="MEDIA",G1434="BÂCHE FRONTLIT 450gr (Type Bâche M1)",P1434="oui",Q1434="MODULE CARRÉ"),((COÛTS!$C$115*8*O1434*SEMAINE!M1434/1000)+(COÛTS!$C$111*O1434*8)+(COÛTS!$C$107*O1434*4)),"0")+(IF(AND(F1434="MEDIA",P1434="oui",Q1434="MODULE CARRÉ",SEMAINE!M1434&gt;2001,SEMAINE!M1434&lt;=4000),((COÛTS!$C$114*2*O1434*4)),"0"))+(IF(AND(F1434="MEDIA",P1434="oui",Q1434="MODULE CARRÉ",SEMAINE!M1434&gt;=4001,SEMAINE!M1434&lt;=6000),((COÛTS!$C$114*4*O1434*4)),"0"))+(IF(AND(F1434="MEDIA",P1434="oui",Q1434="MODULE CARRÉ",SEMAINE!M1434&gt;=6001,SEMAINE!M1434&lt;=8000),((COÛTS!$C$114*6*O1434*4)),"0"))+(IF(AND(F1434="MEDIA",P1434="oui",Q1434="MODULE CARRÉ",SEMAINE!M1434&gt;=8001,SEMAINE!M1434&lt;=10000),((COÛTS!$C$114*8*O1434*4)),"0"))))</f>
        <v>0</v>
      </c>
      <c r="AK1434" s="38">
        <f>IF(Y1434&gt;0,(VLOOKUP(Y1434,DATA!$AB$2:$AC$102,2,0)),1)</f>
        <v>1</v>
      </c>
      <c r="AL1434" s="53">
        <f t="shared" si="183"/>
        <v>0</v>
      </c>
    </row>
    <row r="1435" spans="2:38" ht="25.05" customHeight="1" x14ac:dyDescent="0.25">
      <c r="B1435" s="43" t="str">
        <f>COUNTIF($D$3:D1435,D1435)&amp;T_Semaine[[#This Row],[N°AFFAIRE]]</f>
        <v>0</v>
      </c>
      <c r="C1435" s="50"/>
      <c r="D1435" s="50"/>
      <c r="E1435" s="50"/>
      <c r="F1435" s="50"/>
      <c r="G1435" s="50"/>
      <c r="H1435" s="50"/>
      <c r="I1435" s="50"/>
      <c r="J1435" s="50"/>
      <c r="K1435" s="50"/>
      <c r="L1435" s="50"/>
      <c r="M1435" s="91"/>
      <c r="N1435" s="91"/>
      <c r="O1435" s="50"/>
      <c r="P1435" s="50"/>
      <c r="Q1435" s="50"/>
      <c r="R1435" s="50"/>
      <c r="S1435" s="50"/>
      <c r="T1435" s="95">
        <f t="shared" si="177"/>
        <v>0</v>
      </c>
      <c r="U1435" s="36">
        <f t="shared" si="178"/>
        <v>0</v>
      </c>
      <c r="V1435" s="43"/>
      <c r="W1435" s="43"/>
      <c r="X1435" s="6">
        <f t="shared" si="176"/>
        <v>0</v>
      </c>
      <c r="Y1435" s="55"/>
      <c r="Z1435" s="6">
        <f>(IF(R1435="OUI",0,IF(AND(F1435="MEDIA",G1435&gt;0,O1435&gt;0),(VLOOKUP(G1435,COÛTS!$A$1:$C$157,3,0)*(M1435*N1435/1000*O1435/1000)),0)+IF(AND(G1435&gt;0,F1435="HEURE"),(VLOOKUP(G1435,COÛTS!$A$1:$C$157,3,0)*(O1435)),0))+IF(AND(G1435&gt;0,F1435="DIVERS"),(VLOOKUP(G1435,COÛTS!$A$1:$C$157,3,0)*(O1435)),0)+IF(AND(G1435&gt;0,F1435="VEHICULE"),(VLOOKUP(G1435,COÛTS!$A$1:$C$157,3,0)*(O1435)),0)+IF(AND(G1435&gt;0,F1435="FACONNAGE"),(VLOOKUP(G1435,COÛTS!$A$1:$C$157,3,0)*(O1435)),0)+IF(AND(G1435&gt;0,F1435="ACCESSOIRES"),(VLOOKUP(G1435,COÛTS!$A$1:$C$157,3,0)*(O1435)),0)+IF(AND(F1435="TRANSPORT",G1435&gt;0),(VLOOKUP(G1435,COÛTS!$A$1:$C$157,3,0)*(O1435)),0)+IF(AND(F1435="PRODUITS",G1435="KIT COMPLET HABILLAGE CLOISON MODULAIRE (mL)"),(VLOOKUP(G1435,COÛTS!$A$1:$C$157,3,0)*(M1435/1000*O1435)),0)+IF(AND(F1435="MEDIA",H1435&lt;0,G1435&gt;0,P1435="oui",Q1435="RECTO/VERSO (Type Deux Simple Face)"),(VLOOKUP(G1435,COÛTS!$A$1:$C$157,3,0)*(M1435*(N1435+480)/1000*O1435/1000)),"0")+IF(AND(F1435="MEDIA",H1435&lt;0,G1435&gt;0,P1435="oui",Q1435="MODULE TRIANGULAIRE"),(VLOOKUP(G1435,COÛTS!$A$1:$C$157,3,0)*(M1435*(N1435+240)/1000*O1435/1000)*2)+(VLOOKUP(G1435,COÛTS!$A$1:$C$157,3,0)*(M1435)/1000*0.24),"0")+IF(AND(F1435="MEDIA",P1435="oui",G1435&gt;0,H1435&lt;0,Q1435="MODULE CARRÉ"),(VLOOKUP(G1435,COÛTS!$A$1:$C$157,3,0)*(M1435*(N1435+240)/1000*O1435/1000)*3)+(VLOOKUP(G1435,COÛTS!$A$1:$C$157,3,0)*(M1435)/1000*0.24),"0")+IF(AND(F1435="MEDIA",H1435&lt;0,P1435="oui",G1435&gt;0,Q1435="RECTO (Type Chaussette)"),(VLOOKUP(G1435,COÛTS!$A$1:$C$157,3,0)*(M1435*(N1435+60)/1000*O1435/1000))))</f>
        <v>0</v>
      </c>
      <c r="AA1435" s="6">
        <f>IF(R1435="OUI",0,IF(AND(H1435&gt;0,I1435="OUI"),(VLOOKUP(H1435,COÛTS!$A$1:$C$157,3,0)*(M1435*N1435/1000*O1435/1000)),0))</f>
        <v>0</v>
      </c>
      <c r="AB1435" s="6">
        <f t="shared" si="179"/>
        <v>0</v>
      </c>
      <c r="AC1435" s="7">
        <f t="shared" si="180"/>
        <v>0</v>
      </c>
      <c r="AD1435" s="6">
        <f t="shared" si="181"/>
        <v>0</v>
      </c>
      <c r="AE1435" s="6">
        <f t="shared" si="182"/>
        <v>0</v>
      </c>
      <c r="AF1435" s="6">
        <f>IF(R1435="OUI",0,(IF(AND(P1435="oui",Q1435="RECTO (Type Chaussette, Simple Face)",SEMAINE!M1437&lt;=2000),((COÛTS!$C$115*2*O1435*SEMAINE!M1435/1000)+(COÛTS!$C$109*O1435*SEMAINE!M1435/1000)+(COÛTS!$C$107*O1435*SEMAINE!M1435/1000)),"0")+(IF(AND(P1435="oui",Q1435="RECTO (Type Chaussette, Simple Face)",SEMAINE!M1435&gt;2001,SEMAINE!M1435&lt;=4000),((COÛTS!$C$114*2*O1435)),"0"))+(IF(AND(P1435="oui",Q1435="RECTO (Type Chaussette, Simple Face)",SEMAINE!M1435&gt;=4001,SEMAINE!M1435&lt;=6000),((COÛTS!$C$114*4*O1435)),"0"))+(IF(AND(P1435="oui",Q1435="RECTO (Type Chaussette, Simple Face)",SEMAINE!M1435&gt;=6001,SEMAINE!M1435&lt;=8000),((COÛTS!$C$114*6*O1435)),"0"))+(IF(AND(P1435="oui",Q1435="RECTO (Type Chaussette, Simple Face)",SEMAINE!M1435&gt;=8001,SEMAINE!M1435&lt;=10000),((COÛTS!$C$114*8*O1435)),0))))</f>
        <v>0</v>
      </c>
      <c r="AG1435" s="6">
        <f>IF(R1435="OUI",0,(IF(AND(F1435="MEDIA",G1435="NON TISSÉ (Type Drop)",P1435="oui",Q1435="RECTO (Type Chaussette)",SEMAINE!M1438&lt;=2000),((COÛTS!$C$115*2*O1435*SEMAINE!M1435/1000)+(COÛTS!$C$109*O1435*SEMAINE!M1435/1000)+(COÛTS!$C$107*O1435*SEMAINE!M1435/1000)),"0")+(IF(AND(F1435="MEDIA",P1435="oui",Q1435="RECTO (Type Chaussette)",SEMAINE!M1435&gt;2001,SEMAINE!M1435&lt;=4000),((COÛTS!$C$114*2*O1435)),"0"))+(IF(AND(F1435="MEDIA",P1435="oui",Q1435="RECTO (Type Chaussette)",SEMAINE!M1435&gt;=4001,SEMAINE!M1435&lt;=6000),((COÛTS!$C$114*4*O1435)),"0"))+(IF(AND(F1435="MEDIA",P1435="oui",Q1435="RECTO (Type Chaussette)",SEMAINE!M1435&gt;=6001,SEMAINE!M1435&lt;=8000),((COÛTS!$C$114*6*O1435)),"0"))+(IF(AND(F1435="MEDIA",P1435="oui",Q1435="RECTO (Type Chaussette)",SEMAINE!M1435&gt;=8001,SEMAINE!M1435&lt;=10000),((COÛTS!$C$114*8*O1435)),0))))</f>
        <v>0</v>
      </c>
      <c r="AH1435" s="6">
        <f>IF(R1435="OUI",0,(IF(AND(F1435="MEDIA",G1435="NON TISSÉ (Type Drop)",P1435="oui",Q1435="RECTO/VERSO (Type Deux Simple Face)"),((COÛTS!$C$115*4*O1435*SEMAINE!M1435/1000)+(COÛTS!$C$110*O1435*4)+(COÛTS!$C$107*O1435*SEMAINE!M1435/1000)),"0")+(IF(AND(F1435="MEDIA",P1435="oui",Q1435="RECTO/VERSO (Type Deux Simple Face)",SEMAINE!M1435&gt;2001,SEMAINE!M1435&lt;=4000),((COÛTS!$C$114*2*O1435)),"0"))+(IF(AND(F1435="MEDIA",P1435="oui",Q1435="RECTO/VERSO (Type Deux Simple Face)",SEMAINE!M1435&gt;=4001,SEMAINE!M1435&lt;=6000),((COÛTS!$C$114*4*O1435)),"0"))+(IF(AND(F1435="MEDIA",P1435="oui",Q1435="RECTO/VERSO (Type Deux Simple Face)",SEMAINE!M1435&gt;=6001,SEMAINE!M1435&lt;=8000),((COÛTS!$C$114*6*O1435)),"0"))+(IF(AND(F1435="MEDIA",P1435="oui",Q1435="RECTO/VERSO (Type Deux Simple Face)",SEMAINE!M1435&gt;=8001,SEMAINE!M1435&lt;=10000),((COÛTS!$C$114*8*O1435)),0))))</f>
        <v>0</v>
      </c>
      <c r="AI1435" s="6">
        <f>IF(R1435="OUI",0,(IF(AND(F1435="MEDIA",G1435="NON TISSÉ (Type Drop)",P1435="oui",Q1435="MODULE TRIANGULAIRE"),((COÛTS!$C$115*6*O1435*SEMAINE!M1435/1000)+(COÛTS!$C$112*O1435*6)+(COÛTS!$C$107*O1435*3)),"0")+(IF(AND(F1435="MEDIA",P1435="oui",Q1435="MODULE TRIANGULAIRE",SEMAINE!M1435&gt;2001,SEMAINE!M1435&lt;=4000),((COÛTS!$C$114*2*O1435*3)),"0"))+(IF(AND(F1435="MEDIA",P1435="oui",Q1435="MODULE TRIANGULAIRE",SEMAINE!M1435&gt;=4001,SEMAINE!M1435&lt;=6000),((COÛTS!$C$114*4*O1435*3)),"0"))+(IF(AND(F1435="MEDIA",P1435="oui",Q1435="MODULE TRIANGULAIRE",SEMAINE!M1435&gt;=6001,SEMAINE!M1435&lt;=8000),((COÛTS!$C$114*6*O1435*3)),"0"))+(IF(AND(F1435="MEDIA",P1435="oui",Q1435="MODULE TRIANGULAIRE",SEMAINE!M1435&gt;=8001,SEMAINE!M1435&lt;=10000),((COÛTS!$C$114*8*O1435*3)),0))))</f>
        <v>0</v>
      </c>
      <c r="AJ1435" s="6">
        <f>IF(OR(R1435="OUI",H1435&gt;0),0,(IF(AND(F1435="MEDIA",G1435="NON TISSÉ (Type Drop)",P1435="oui",Q1435="MODULE CARRÉ"),((COÛTS!$C$115*8*O1435*SEMAINE!M1435/1000)+(COÛTS!$C$111*O1435*8)+(COÛTS!$C$107*O1435*4)),"0")+IF(AND(F1435="MEDIA",G1435="BÂCHE FRONTLIT 450gr (Type Bâche M1)",P1435="oui",Q1435="MODULE CARRÉ"),((COÛTS!$C$115*8*O1435*SEMAINE!M1435/1000)+(COÛTS!$C$111*O1435*8)+(COÛTS!$C$107*O1435*4)),"0")+(IF(AND(F1435="MEDIA",P1435="oui",Q1435="MODULE CARRÉ",SEMAINE!M1435&gt;2001,SEMAINE!M1435&lt;=4000),((COÛTS!$C$114*2*O1435*4)),"0"))+(IF(AND(F1435="MEDIA",P1435="oui",Q1435="MODULE CARRÉ",SEMAINE!M1435&gt;=4001,SEMAINE!M1435&lt;=6000),((COÛTS!$C$114*4*O1435*4)),"0"))+(IF(AND(F1435="MEDIA",P1435="oui",Q1435="MODULE CARRÉ",SEMAINE!M1435&gt;=6001,SEMAINE!M1435&lt;=8000),((COÛTS!$C$114*6*O1435*4)),"0"))+(IF(AND(F1435="MEDIA",P1435="oui",Q1435="MODULE CARRÉ",SEMAINE!M1435&gt;=8001,SEMAINE!M1435&lt;=10000),((COÛTS!$C$114*8*O1435*4)),"0"))))</f>
        <v>0</v>
      </c>
      <c r="AK1435" s="38">
        <f>IF(Y1435&gt;0,(VLOOKUP(Y1435,DATA!$AB$2:$AC$102,2,0)),1)</f>
        <v>1</v>
      </c>
      <c r="AL1435" s="53">
        <f t="shared" si="183"/>
        <v>0</v>
      </c>
    </row>
    <row r="1436" spans="2:38" ht="25.05" customHeight="1" x14ac:dyDescent="0.25">
      <c r="B1436" s="43" t="str">
        <f>COUNTIF($D$3:D1436,D1436)&amp;T_Semaine[[#This Row],[N°AFFAIRE]]</f>
        <v>0</v>
      </c>
      <c r="C1436" s="50"/>
      <c r="D1436" s="50"/>
      <c r="E1436" s="50"/>
      <c r="F1436" s="50"/>
      <c r="G1436" s="50"/>
      <c r="H1436" s="50"/>
      <c r="I1436" s="50"/>
      <c r="J1436" s="50"/>
      <c r="K1436" s="50"/>
      <c r="L1436" s="50"/>
      <c r="M1436" s="91"/>
      <c r="N1436" s="91"/>
      <c r="O1436" s="50"/>
      <c r="P1436" s="50"/>
      <c r="Q1436" s="50"/>
      <c r="R1436" s="50"/>
      <c r="S1436" s="50"/>
      <c r="T1436" s="95">
        <f t="shared" si="177"/>
        <v>0</v>
      </c>
      <c r="U1436" s="36">
        <f t="shared" si="178"/>
        <v>0</v>
      </c>
      <c r="V1436" s="43"/>
      <c r="W1436" s="43"/>
      <c r="X1436" s="6">
        <f t="shared" si="176"/>
        <v>0</v>
      </c>
      <c r="Y1436" s="55"/>
      <c r="Z1436" s="6">
        <f>(IF(R1436="OUI",0,IF(AND(F1436="MEDIA",G1436&gt;0,O1436&gt;0),(VLOOKUP(G1436,COÛTS!$A$1:$C$157,3,0)*(M1436*N1436/1000*O1436/1000)),0)+IF(AND(G1436&gt;0,F1436="HEURE"),(VLOOKUP(G1436,COÛTS!$A$1:$C$157,3,0)*(O1436)),0))+IF(AND(G1436&gt;0,F1436="DIVERS"),(VLOOKUP(G1436,COÛTS!$A$1:$C$157,3,0)*(O1436)),0)+IF(AND(G1436&gt;0,F1436="VEHICULE"),(VLOOKUP(G1436,COÛTS!$A$1:$C$157,3,0)*(O1436)),0)+IF(AND(G1436&gt;0,F1436="FACONNAGE"),(VLOOKUP(G1436,COÛTS!$A$1:$C$157,3,0)*(O1436)),0)+IF(AND(G1436&gt;0,F1436="ACCESSOIRES"),(VLOOKUP(G1436,COÛTS!$A$1:$C$157,3,0)*(O1436)),0)+IF(AND(F1436="TRANSPORT",G1436&gt;0),(VLOOKUP(G1436,COÛTS!$A$1:$C$157,3,0)*(O1436)),0)+IF(AND(F1436="PRODUITS",G1436="KIT COMPLET HABILLAGE CLOISON MODULAIRE (mL)"),(VLOOKUP(G1436,COÛTS!$A$1:$C$157,3,0)*(M1436/1000*O1436)),0)+IF(AND(F1436="MEDIA",H1436&lt;0,G1436&gt;0,P1436="oui",Q1436="RECTO/VERSO (Type Deux Simple Face)"),(VLOOKUP(G1436,COÛTS!$A$1:$C$157,3,0)*(M1436*(N1436+480)/1000*O1436/1000)),"0")+IF(AND(F1436="MEDIA",H1436&lt;0,G1436&gt;0,P1436="oui",Q1436="MODULE TRIANGULAIRE"),(VLOOKUP(G1436,COÛTS!$A$1:$C$157,3,0)*(M1436*(N1436+240)/1000*O1436/1000)*2)+(VLOOKUP(G1436,COÛTS!$A$1:$C$157,3,0)*(M1436)/1000*0.24),"0")+IF(AND(F1436="MEDIA",P1436="oui",G1436&gt;0,H1436&lt;0,Q1436="MODULE CARRÉ"),(VLOOKUP(G1436,COÛTS!$A$1:$C$157,3,0)*(M1436*(N1436+240)/1000*O1436/1000)*3)+(VLOOKUP(G1436,COÛTS!$A$1:$C$157,3,0)*(M1436)/1000*0.24),"0")+IF(AND(F1436="MEDIA",H1436&lt;0,P1436="oui",G1436&gt;0,Q1436="RECTO (Type Chaussette)"),(VLOOKUP(G1436,COÛTS!$A$1:$C$157,3,0)*(M1436*(N1436+60)/1000*O1436/1000))))</f>
        <v>0</v>
      </c>
      <c r="AA1436" s="6">
        <f>IF(R1436="OUI",0,IF(AND(H1436&gt;0,I1436="OUI"),(VLOOKUP(H1436,COÛTS!$A$1:$C$157,3,0)*(M1436*N1436/1000*O1436/1000)),0))</f>
        <v>0</v>
      </c>
      <c r="AB1436" s="6">
        <f t="shared" si="179"/>
        <v>0</v>
      </c>
      <c r="AC1436" s="7">
        <f t="shared" si="180"/>
        <v>0</v>
      </c>
      <c r="AD1436" s="6">
        <f t="shared" si="181"/>
        <v>0</v>
      </c>
      <c r="AE1436" s="6">
        <f t="shared" si="182"/>
        <v>0</v>
      </c>
      <c r="AF1436" s="6">
        <f>IF(R1436="OUI",0,(IF(AND(P1436="oui",Q1436="RECTO (Type Chaussette, Simple Face)",SEMAINE!M1438&lt;=2000),((COÛTS!$C$115*2*O1436*SEMAINE!M1436/1000)+(COÛTS!$C$109*O1436*SEMAINE!M1436/1000)+(COÛTS!$C$107*O1436*SEMAINE!M1436/1000)),"0")+(IF(AND(P1436="oui",Q1436="RECTO (Type Chaussette, Simple Face)",SEMAINE!M1436&gt;2001,SEMAINE!M1436&lt;=4000),((COÛTS!$C$114*2*O1436)),"0"))+(IF(AND(P1436="oui",Q1436="RECTO (Type Chaussette, Simple Face)",SEMAINE!M1436&gt;=4001,SEMAINE!M1436&lt;=6000),((COÛTS!$C$114*4*O1436)),"0"))+(IF(AND(P1436="oui",Q1436="RECTO (Type Chaussette, Simple Face)",SEMAINE!M1436&gt;=6001,SEMAINE!M1436&lt;=8000),((COÛTS!$C$114*6*O1436)),"0"))+(IF(AND(P1436="oui",Q1436="RECTO (Type Chaussette, Simple Face)",SEMAINE!M1436&gt;=8001,SEMAINE!M1436&lt;=10000),((COÛTS!$C$114*8*O1436)),0))))</f>
        <v>0</v>
      </c>
      <c r="AG1436" s="6">
        <f>IF(R1436="OUI",0,(IF(AND(F1436="MEDIA",G1436="NON TISSÉ (Type Drop)",P1436="oui",Q1436="RECTO (Type Chaussette)",SEMAINE!M1439&lt;=2000),((COÛTS!$C$115*2*O1436*SEMAINE!M1436/1000)+(COÛTS!$C$109*O1436*SEMAINE!M1436/1000)+(COÛTS!$C$107*O1436*SEMAINE!M1436/1000)),"0")+(IF(AND(F1436="MEDIA",P1436="oui",Q1436="RECTO (Type Chaussette)",SEMAINE!M1436&gt;2001,SEMAINE!M1436&lt;=4000),((COÛTS!$C$114*2*O1436)),"0"))+(IF(AND(F1436="MEDIA",P1436="oui",Q1436="RECTO (Type Chaussette)",SEMAINE!M1436&gt;=4001,SEMAINE!M1436&lt;=6000),((COÛTS!$C$114*4*O1436)),"0"))+(IF(AND(F1436="MEDIA",P1436="oui",Q1436="RECTO (Type Chaussette)",SEMAINE!M1436&gt;=6001,SEMAINE!M1436&lt;=8000),((COÛTS!$C$114*6*O1436)),"0"))+(IF(AND(F1436="MEDIA",P1436="oui",Q1436="RECTO (Type Chaussette)",SEMAINE!M1436&gt;=8001,SEMAINE!M1436&lt;=10000),((COÛTS!$C$114*8*O1436)),0))))</f>
        <v>0</v>
      </c>
      <c r="AH1436" s="6">
        <f>IF(R1436="OUI",0,(IF(AND(F1436="MEDIA",G1436="NON TISSÉ (Type Drop)",P1436="oui",Q1436="RECTO/VERSO (Type Deux Simple Face)"),((COÛTS!$C$115*4*O1436*SEMAINE!M1436/1000)+(COÛTS!$C$110*O1436*4)+(COÛTS!$C$107*O1436*SEMAINE!M1436/1000)),"0")+(IF(AND(F1436="MEDIA",P1436="oui",Q1436="RECTO/VERSO (Type Deux Simple Face)",SEMAINE!M1436&gt;2001,SEMAINE!M1436&lt;=4000),((COÛTS!$C$114*2*O1436)),"0"))+(IF(AND(F1436="MEDIA",P1436="oui",Q1436="RECTO/VERSO (Type Deux Simple Face)",SEMAINE!M1436&gt;=4001,SEMAINE!M1436&lt;=6000),((COÛTS!$C$114*4*O1436)),"0"))+(IF(AND(F1436="MEDIA",P1436="oui",Q1436="RECTO/VERSO (Type Deux Simple Face)",SEMAINE!M1436&gt;=6001,SEMAINE!M1436&lt;=8000),((COÛTS!$C$114*6*O1436)),"0"))+(IF(AND(F1436="MEDIA",P1436="oui",Q1436="RECTO/VERSO (Type Deux Simple Face)",SEMAINE!M1436&gt;=8001,SEMAINE!M1436&lt;=10000),((COÛTS!$C$114*8*O1436)),0))))</f>
        <v>0</v>
      </c>
      <c r="AI1436" s="6">
        <f>IF(R1436="OUI",0,(IF(AND(F1436="MEDIA",G1436="NON TISSÉ (Type Drop)",P1436="oui",Q1436="MODULE TRIANGULAIRE"),((COÛTS!$C$115*6*O1436*SEMAINE!M1436/1000)+(COÛTS!$C$112*O1436*6)+(COÛTS!$C$107*O1436*3)),"0")+(IF(AND(F1436="MEDIA",P1436="oui",Q1436="MODULE TRIANGULAIRE",SEMAINE!M1436&gt;2001,SEMAINE!M1436&lt;=4000),((COÛTS!$C$114*2*O1436*3)),"0"))+(IF(AND(F1436="MEDIA",P1436="oui",Q1436="MODULE TRIANGULAIRE",SEMAINE!M1436&gt;=4001,SEMAINE!M1436&lt;=6000),((COÛTS!$C$114*4*O1436*3)),"0"))+(IF(AND(F1436="MEDIA",P1436="oui",Q1436="MODULE TRIANGULAIRE",SEMAINE!M1436&gt;=6001,SEMAINE!M1436&lt;=8000),((COÛTS!$C$114*6*O1436*3)),"0"))+(IF(AND(F1436="MEDIA",P1436="oui",Q1436="MODULE TRIANGULAIRE",SEMAINE!M1436&gt;=8001,SEMAINE!M1436&lt;=10000),((COÛTS!$C$114*8*O1436*3)),0))))</f>
        <v>0</v>
      </c>
      <c r="AJ1436" s="6">
        <f>IF(OR(R1436="OUI",H1436&gt;0),0,(IF(AND(F1436="MEDIA",G1436="NON TISSÉ (Type Drop)",P1436="oui",Q1436="MODULE CARRÉ"),((COÛTS!$C$115*8*O1436*SEMAINE!M1436/1000)+(COÛTS!$C$111*O1436*8)+(COÛTS!$C$107*O1436*4)),"0")+IF(AND(F1436="MEDIA",G1436="BÂCHE FRONTLIT 450gr (Type Bâche M1)",P1436="oui",Q1436="MODULE CARRÉ"),((COÛTS!$C$115*8*O1436*SEMAINE!M1436/1000)+(COÛTS!$C$111*O1436*8)+(COÛTS!$C$107*O1436*4)),"0")+(IF(AND(F1436="MEDIA",P1436="oui",Q1436="MODULE CARRÉ",SEMAINE!M1436&gt;2001,SEMAINE!M1436&lt;=4000),((COÛTS!$C$114*2*O1436*4)),"0"))+(IF(AND(F1436="MEDIA",P1436="oui",Q1436="MODULE CARRÉ",SEMAINE!M1436&gt;=4001,SEMAINE!M1436&lt;=6000),((COÛTS!$C$114*4*O1436*4)),"0"))+(IF(AND(F1436="MEDIA",P1436="oui",Q1436="MODULE CARRÉ",SEMAINE!M1436&gt;=6001,SEMAINE!M1436&lt;=8000),((COÛTS!$C$114*6*O1436*4)),"0"))+(IF(AND(F1436="MEDIA",P1436="oui",Q1436="MODULE CARRÉ",SEMAINE!M1436&gt;=8001,SEMAINE!M1436&lt;=10000),((COÛTS!$C$114*8*O1436*4)),"0"))))</f>
        <v>0</v>
      </c>
      <c r="AK1436" s="38">
        <f>IF(Y1436&gt;0,(VLOOKUP(Y1436,DATA!$AB$2:$AC$102,2,0)),1)</f>
        <v>1</v>
      </c>
      <c r="AL1436" s="53">
        <f t="shared" si="183"/>
        <v>0</v>
      </c>
    </row>
    <row r="1437" spans="2:38" ht="25.05" customHeight="1" x14ac:dyDescent="0.25">
      <c r="B1437" s="43" t="str">
        <f>COUNTIF($D$3:D1437,D1437)&amp;T_Semaine[[#This Row],[N°AFFAIRE]]</f>
        <v>0</v>
      </c>
      <c r="C1437" s="50"/>
      <c r="D1437" s="50"/>
      <c r="E1437" s="50"/>
      <c r="F1437" s="50"/>
      <c r="G1437" s="50"/>
      <c r="H1437" s="50"/>
      <c r="I1437" s="50"/>
      <c r="J1437" s="50"/>
      <c r="K1437" s="50"/>
      <c r="L1437" s="50"/>
      <c r="M1437" s="91"/>
      <c r="N1437" s="91"/>
      <c r="O1437" s="50"/>
      <c r="P1437" s="50"/>
      <c r="Q1437" s="50"/>
      <c r="R1437" s="50"/>
      <c r="S1437" s="50"/>
      <c r="T1437" s="95">
        <f t="shared" si="177"/>
        <v>0</v>
      </c>
      <c r="U1437" s="36">
        <f t="shared" si="178"/>
        <v>0</v>
      </c>
      <c r="V1437" s="43"/>
      <c r="W1437" s="43"/>
      <c r="X1437" s="6">
        <f t="shared" si="176"/>
        <v>0</v>
      </c>
      <c r="Y1437" s="55"/>
      <c r="Z1437" s="6">
        <f>(IF(R1437="OUI",0,IF(AND(F1437="MEDIA",G1437&gt;0,O1437&gt;0),(VLOOKUP(G1437,COÛTS!$A$1:$C$157,3,0)*(M1437*N1437/1000*O1437/1000)),0)+IF(AND(G1437&gt;0,F1437="HEURE"),(VLOOKUP(G1437,COÛTS!$A$1:$C$157,3,0)*(O1437)),0))+IF(AND(G1437&gt;0,F1437="DIVERS"),(VLOOKUP(G1437,COÛTS!$A$1:$C$157,3,0)*(O1437)),0)+IF(AND(G1437&gt;0,F1437="VEHICULE"),(VLOOKUP(G1437,COÛTS!$A$1:$C$157,3,0)*(O1437)),0)+IF(AND(G1437&gt;0,F1437="FACONNAGE"),(VLOOKUP(G1437,COÛTS!$A$1:$C$157,3,0)*(O1437)),0)+IF(AND(G1437&gt;0,F1437="ACCESSOIRES"),(VLOOKUP(G1437,COÛTS!$A$1:$C$157,3,0)*(O1437)),0)+IF(AND(F1437="TRANSPORT",G1437&gt;0),(VLOOKUP(G1437,COÛTS!$A$1:$C$157,3,0)*(O1437)),0)+IF(AND(F1437="PRODUITS",G1437="KIT COMPLET HABILLAGE CLOISON MODULAIRE (mL)"),(VLOOKUP(G1437,COÛTS!$A$1:$C$157,3,0)*(M1437/1000*O1437)),0)+IF(AND(F1437="MEDIA",H1437&lt;0,G1437&gt;0,P1437="oui",Q1437="RECTO/VERSO (Type Deux Simple Face)"),(VLOOKUP(G1437,COÛTS!$A$1:$C$157,3,0)*(M1437*(N1437+480)/1000*O1437/1000)),"0")+IF(AND(F1437="MEDIA",H1437&lt;0,G1437&gt;0,P1437="oui",Q1437="MODULE TRIANGULAIRE"),(VLOOKUP(G1437,COÛTS!$A$1:$C$157,3,0)*(M1437*(N1437+240)/1000*O1437/1000)*2)+(VLOOKUP(G1437,COÛTS!$A$1:$C$157,3,0)*(M1437)/1000*0.24),"0")+IF(AND(F1437="MEDIA",P1437="oui",G1437&gt;0,H1437&lt;0,Q1437="MODULE CARRÉ"),(VLOOKUP(G1437,COÛTS!$A$1:$C$157,3,0)*(M1437*(N1437+240)/1000*O1437/1000)*3)+(VLOOKUP(G1437,COÛTS!$A$1:$C$157,3,0)*(M1437)/1000*0.24),"0")+IF(AND(F1437="MEDIA",H1437&lt;0,P1437="oui",G1437&gt;0,Q1437="RECTO (Type Chaussette)"),(VLOOKUP(G1437,COÛTS!$A$1:$C$157,3,0)*(M1437*(N1437+60)/1000*O1437/1000))))</f>
        <v>0</v>
      </c>
      <c r="AA1437" s="6">
        <f>IF(R1437="OUI",0,IF(AND(H1437&gt;0,I1437="OUI"),(VLOOKUP(H1437,COÛTS!$A$1:$C$157,3,0)*(M1437*N1437/1000*O1437/1000)),0))</f>
        <v>0</v>
      </c>
      <c r="AB1437" s="6">
        <f t="shared" si="179"/>
        <v>0</v>
      </c>
      <c r="AC1437" s="7">
        <f t="shared" si="180"/>
        <v>0</v>
      </c>
      <c r="AD1437" s="6">
        <f t="shared" si="181"/>
        <v>0</v>
      </c>
      <c r="AE1437" s="6">
        <f t="shared" si="182"/>
        <v>0</v>
      </c>
      <c r="AF1437" s="6">
        <f>IF(R1437="OUI",0,(IF(AND(P1437="oui",Q1437="RECTO (Type Chaussette, Simple Face)",SEMAINE!M1439&lt;=2000),((COÛTS!$C$115*2*O1437*SEMAINE!M1437/1000)+(COÛTS!$C$109*O1437*SEMAINE!M1437/1000)+(COÛTS!$C$107*O1437*SEMAINE!M1437/1000)),"0")+(IF(AND(P1437="oui",Q1437="RECTO (Type Chaussette, Simple Face)",SEMAINE!M1437&gt;2001,SEMAINE!M1437&lt;=4000),((COÛTS!$C$114*2*O1437)),"0"))+(IF(AND(P1437="oui",Q1437="RECTO (Type Chaussette, Simple Face)",SEMAINE!M1437&gt;=4001,SEMAINE!M1437&lt;=6000),((COÛTS!$C$114*4*O1437)),"0"))+(IF(AND(P1437="oui",Q1437="RECTO (Type Chaussette, Simple Face)",SEMAINE!M1437&gt;=6001,SEMAINE!M1437&lt;=8000),((COÛTS!$C$114*6*O1437)),"0"))+(IF(AND(P1437="oui",Q1437="RECTO (Type Chaussette, Simple Face)",SEMAINE!M1437&gt;=8001,SEMAINE!M1437&lt;=10000),((COÛTS!$C$114*8*O1437)),0))))</f>
        <v>0</v>
      </c>
      <c r="AG1437" s="6">
        <f>IF(R1437="OUI",0,(IF(AND(F1437="MEDIA",G1437="NON TISSÉ (Type Drop)",P1437="oui",Q1437="RECTO (Type Chaussette)",SEMAINE!M1440&lt;=2000),((COÛTS!$C$115*2*O1437*SEMAINE!M1437/1000)+(COÛTS!$C$109*O1437*SEMAINE!M1437/1000)+(COÛTS!$C$107*O1437*SEMAINE!M1437/1000)),"0")+(IF(AND(F1437="MEDIA",P1437="oui",Q1437="RECTO (Type Chaussette)",SEMAINE!M1437&gt;2001,SEMAINE!M1437&lt;=4000),((COÛTS!$C$114*2*O1437)),"0"))+(IF(AND(F1437="MEDIA",P1437="oui",Q1437="RECTO (Type Chaussette)",SEMAINE!M1437&gt;=4001,SEMAINE!M1437&lt;=6000),((COÛTS!$C$114*4*O1437)),"0"))+(IF(AND(F1437="MEDIA",P1437="oui",Q1437="RECTO (Type Chaussette)",SEMAINE!M1437&gt;=6001,SEMAINE!M1437&lt;=8000),((COÛTS!$C$114*6*O1437)),"0"))+(IF(AND(F1437="MEDIA",P1437="oui",Q1437="RECTO (Type Chaussette)",SEMAINE!M1437&gt;=8001,SEMAINE!M1437&lt;=10000),((COÛTS!$C$114*8*O1437)),0))))</f>
        <v>0</v>
      </c>
      <c r="AH1437" s="6">
        <f>IF(R1437="OUI",0,(IF(AND(F1437="MEDIA",G1437="NON TISSÉ (Type Drop)",P1437="oui",Q1437="RECTO/VERSO (Type Deux Simple Face)"),((COÛTS!$C$115*4*O1437*SEMAINE!M1437/1000)+(COÛTS!$C$110*O1437*4)+(COÛTS!$C$107*O1437*SEMAINE!M1437/1000)),"0")+(IF(AND(F1437="MEDIA",P1437="oui",Q1437="RECTO/VERSO (Type Deux Simple Face)",SEMAINE!M1437&gt;2001,SEMAINE!M1437&lt;=4000),((COÛTS!$C$114*2*O1437)),"0"))+(IF(AND(F1437="MEDIA",P1437="oui",Q1437="RECTO/VERSO (Type Deux Simple Face)",SEMAINE!M1437&gt;=4001,SEMAINE!M1437&lt;=6000),((COÛTS!$C$114*4*O1437)),"0"))+(IF(AND(F1437="MEDIA",P1437="oui",Q1437="RECTO/VERSO (Type Deux Simple Face)",SEMAINE!M1437&gt;=6001,SEMAINE!M1437&lt;=8000),((COÛTS!$C$114*6*O1437)),"0"))+(IF(AND(F1437="MEDIA",P1437="oui",Q1437="RECTO/VERSO (Type Deux Simple Face)",SEMAINE!M1437&gt;=8001,SEMAINE!M1437&lt;=10000),((COÛTS!$C$114*8*O1437)),0))))</f>
        <v>0</v>
      </c>
      <c r="AI1437" s="6">
        <f>IF(R1437="OUI",0,(IF(AND(F1437="MEDIA",G1437="NON TISSÉ (Type Drop)",P1437="oui",Q1437="MODULE TRIANGULAIRE"),((COÛTS!$C$115*6*O1437*SEMAINE!M1437/1000)+(COÛTS!$C$112*O1437*6)+(COÛTS!$C$107*O1437*3)),"0")+(IF(AND(F1437="MEDIA",P1437="oui",Q1437="MODULE TRIANGULAIRE",SEMAINE!M1437&gt;2001,SEMAINE!M1437&lt;=4000),((COÛTS!$C$114*2*O1437*3)),"0"))+(IF(AND(F1437="MEDIA",P1437="oui",Q1437="MODULE TRIANGULAIRE",SEMAINE!M1437&gt;=4001,SEMAINE!M1437&lt;=6000),((COÛTS!$C$114*4*O1437*3)),"0"))+(IF(AND(F1437="MEDIA",P1437="oui",Q1437="MODULE TRIANGULAIRE",SEMAINE!M1437&gt;=6001,SEMAINE!M1437&lt;=8000),((COÛTS!$C$114*6*O1437*3)),"0"))+(IF(AND(F1437="MEDIA",P1437="oui",Q1437="MODULE TRIANGULAIRE",SEMAINE!M1437&gt;=8001,SEMAINE!M1437&lt;=10000),((COÛTS!$C$114*8*O1437*3)),0))))</f>
        <v>0</v>
      </c>
      <c r="AJ1437" s="6">
        <f>IF(OR(R1437="OUI",H1437&gt;0),0,(IF(AND(F1437="MEDIA",G1437="NON TISSÉ (Type Drop)",P1437="oui",Q1437="MODULE CARRÉ"),((COÛTS!$C$115*8*O1437*SEMAINE!M1437/1000)+(COÛTS!$C$111*O1437*8)+(COÛTS!$C$107*O1437*4)),"0")+IF(AND(F1437="MEDIA",G1437="BÂCHE FRONTLIT 450gr (Type Bâche M1)",P1437="oui",Q1437="MODULE CARRÉ"),((COÛTS!$C$115*8*O1437*SEMAINE!M1437/1000)+(COÛTS!$C$111*O1437*8)+(COÛTS!$C$107*O1437*4)),"0")+(IF(AND(F1437="MEDIA",P1437="oui",Q1437="MODULE CARRÉ",SEMAINE!M1437&gt;2001,SEMAINE!M1437&lt;=4000),((COÛTS!$C$114*2*O1437*4)),"0"))+(IF(AND(F1437="MEDIA",P1437="oui",Q1437="MODULE CARRÉ",SEMAINE!M1437&gt;=4001,SEMAINE!M1437&lt;=6000),((COÛTS!$C$114*4*O1437*4)),"0"))+(IF(AND(F1437="MEDIA",P1437="oui",Q1437="MODULE CARRÉ",SEMAINE!M1437&gt;=6001,SEMAINE!M1437&lt;=8000),((COÛTS!$C$114*6*O1437*4)),"0"))+(IF(AND(F1437="MEDIA",P1437="oui",Q1437="MODULE CARRÉ",SEMAINE!M1437&gt;=8001,SEMAINE!M1437&lt;=10000),((COÛTS!$C$114*8*O1437*4)),"0"))))</f>
        <v>0</v>
      </c>
      <c r="AK1437" s="38">
        <f>IF(Y1437&gt;0,(VLOOKUP(Y1437,DATA!$AB$2:$AC$102,2,0)),1)</f>
        <v>1</v>
      </c>
      <c r="AL1437" s="53">
        <f t="shared" si="183"/>
        <v>0</v>
      </c>
    </row>
    <row r="1438" spans="2:38" ht="25.05" customHeight="1" x14ac:dyDescent="0.25">
      <c r="B1438" s="43" t="str">
        <f>COUNTIF($D$3:D1438,D1438)&amp;T_Semaine[[#This Row],[N°AFFAIRE]]</f>
        <v>0</v>
      </c>
      <c r="C1438" s="50"/>
      <c r="D1438" s="50"/>
      <c r="E1438" s="50"/>
      <c r="F1438" s="50"/>
      <c r="G1438" s="50"/>
      <c r="H1438" s="50"/>
      <c r="I1438" s="50"/>
      <c r="J1438" s="50"/>
      <c r="K1438" s="50"/>
      <c r="L1438" s="50"/>
      <c r="M1438" s="91"/>
      <c r="N1438" s="91"/>
      <c r="O1438" s="50"/>
      <c r="P1438" s="50"/>
      <c r="Q1438" s="50"/>
      <c r="R1438" s="50"/>
      <c r="S1438" s="50"/>
      <c r="T1438" s="95">
        <f t="shared" si="177"/>
        <v>0</v>
      </c>
      <c r="U1438" s="36">
        <f t="shared" si="178"/>
        <v>0</v>
      </c>
      <c r="V1438" s="43"/>
      <c r="W1438" s="43"/>
      <c r="X1438" s="6">
        <f t="shared" si="176"/>
        <v>0</v>
      </c>
      <c r="Y1438" s="55"/>
      <c r="Z1438" s="6">
        <f>(IF(R1438="OUI",0,IF(AND(F1438="MEDIA",G1438&gt;0,O1438&gt;0),(VLOOKUP(G1438,COÛTS!$A$1:$C$157,3,0)*(M1438*N1438/1000*O1438/1000)),0)+IF(AND(G1438&gt;0,F1438="HEURE"),(VLOOKUP(G1438,COÛTS!$A$1:$C$157,3,0)*(O1438)),0))+IF(AND(G1438&gt;0,F1438="DIVERS"),(VLOOKUP(G1438,COÛTS!$A$1:$C$157,3,0)*(O1438)),0)+IF(AND(G1438&gt;0,F1438="VEHICULE"),(VLOOKUP(G1438,COÛTS!$A$1:$C$157,3,0)*(O1438)),0)+IF(AND(G1438&gt;0,F1438="FACONNAGE"),(VLOOKUP(G1438,COÛTS!$A$1:$C$157,3,0)*(O1438)),0)+IF(AND(G1438&gt;0,F1438="ACCESSOIRES"),(VLOOKUP(G1438,COÛTS!$A$1:$C$157,3,0)*(O1438)),0)+IF(AND(F1438="TRANSPORT",G1438&gt;0),(VLOOKUP(G1438,COÛTS!$A$1:$C$157,3,0)*(O1438)),0)+IF(AND(F1438="PRODUITS",G1438="KIT COMPLET HABILLAGE CLOISON MODULAIRE (mL)"),(VLOOKUP(G1438,COÛTS!$A$1:$C$157,3,0)*(M1438/1000*O1438)),0)+IF(AND(F1438="MEDIA",H1438&lt;0,G1438&gt;0,P1438="oui",Q1438="RECTO/VERSO (Type Deux Simple Face)"),(VLOOKUP(G1438,COÛTS!$A$1:$C$157,3,0)*(M1438*(N1438+480)/1000*O1438/1000)),"0")+IF(AND(F1438="MEDIA",H1438&lt;0,G1438&gt;0,P1438="oui",Q1438="MODULE TRIANGULAIRE"),(VLOOKUP(G1438,COÛTS!$A$1:$C$157,3,0)*(M1438*(N1438+240)/1000*O1438/1000)*2)+(VLOOKUP(G1438,COÛTS!$A$1:$C$157,3,0)*(M1438)/1000*0.24),"0")+IF(AND(F1438="MEDIA",P1438="oui",G1438&gt;0,H1438&lt;0,Q1438="MODULE CARRÉ"),(VLOOKUP(G1438,COÛTS!$A$1:$C$157,3,0)*(M1438*(N1438+240)/1000*O1438/1000)*3)+(VLOOKUP(G1438,COÛTS!$A$1:$C$157,3,0)*(M1438)/1000*0.24),"0")+IF(AND(F1438="MEDIA",H1438&lt;0,P1438="oui",G1438&gt;0,Q1438="RECTO (Type Chaussette)"),(VLOOKUP(G1438,COÛTS!$A$1:$C$157,3,0)*(M1438*(N1438+60)/1000*O1438/1000))))</f>
        <v>0</v>
      </c>
      <c r="AA1438" s="6">
        <f>IF(R1438="OUI",0,IF(AND(H1438&gt;0,I1438="OUI"),(VLOOKUP(H1438,COÛTS!$A$1:$C$157,3,0)*(M1438*N1438/1000*O1438/1000)),0))</f>
        <v>0</v>
      </c>
      <c r="AB1438" s="6">
        <f t="shared" si="179"/>
        <v>0</v>
      </c>
      <c r="AC1438" s="7">
        <f t="shared" si="180"/>
        <v>0</v>
      </c>
      <c r="AD1438" s="6">
        <f t="shared" si="181"/>
        <v>0</v>
      </c>
      <c r="AE1438" s="6">
        <f t="shared" si="182"/>
        <v>0</v>
      </c>
      <c r="AF1438" s="6">
        <f>IF(R1438="OUI",0,(IF(AND(P1438="oui",Q1438="RECTO (Type Chaussette, Simple Face)",SEMAINE!M1440&lt;=2000),((COÛTS!$C$115*2*O1438*SEMAINE!M1438/1000)+(COÛTS!$C$109*O1438*SEMAINE!M1438/1000)+(COÛTS!$C$107*O1438*SEMAINE!M1438/1000)),"0")+(IF(AND(P1438="oui",Q1438="RECTO (Type Chaussette, Simple Face)",SEMAINE!M1438&gt;2001,SEMAINE!M1438&lt;=4000),((COÛTS!$C$114*2*O1438)),"0"))+(IF(AND(P1438="oui",Q1438="RECTO (Type Chaussette, Simple Face)",SEMAINE!M1438&gt;=4001,SEMAINE!M1438&lt;=6000),((COÛTS!$C$114*4*O1438)),"0"))+(IF(AND(P1438="oui",Q1438="RECTO (Type Chaussette, Simple Face)",SEMAINE!M1438&gt;=6001,SEMAINE!M1438&lt;=8000),((COÛTS!$C$114*6*O1438)),"0"))+(IF(AND(P1438="oui",Q1438="RECTO (Type Chaussette, Simple Face)",SEMAINE!M1438&gt;=8001,SEMAINE!M1438&lt;=10000),((COÛTS!$C$114*8*O1438)),0))))</f>
        <v>0</v>
      </c>
      <c r="AG1438" s="6">
        <f>IF(R1438="OUI",0,(IF(AND(F1438="MEDIA",G1438="NON TISSÉ (Type Drop)",P1438="oui",Q1438="RECTO (Type Chaussette)",SEMAINE!M1441&lt;=2000),((COÛTS!$C$115*2*O1438*SEMAINE!M1438/1000)+(COÛTS!$C$109*O1438*SEMAINE!M1438/1000)+(COÛTS!$C$107*O1438*SEMAINE!M1438/1000)),"0")+(IF(AND(F1438="MEDIA",P1438="oui",Q1438="RECTO (Type Chaussette)",SEMAINE!M1438&gt;2001,SEMAINE!M1438&lt;=4000),((COÛTS!$C$114*2*O1438)),"0"))+(IF(AND(F1438="MEDIA",P1438="oui",Q1438="RECTO (Type Chaussette)",SEMAINE!M1438&gt;=4001,SEMAINE!M1438&lt;=6000),((COÛTS!$C$114*4*O1438)),"0"))+(IF(AND(F1438="MEDIA",P1438="oui",Q1438="RECTO (Type Chaussette)",SEMAINE!M1438&gt;=6001,SEMAINE!M1438&lt;=8000),((COÛTS!$C$114*6*O1438)),"0"))+(IF(AND(F1438="MEDIA",P1438="oui",Q1438="RECTO (Type Chaussette)",SEMAINE!M1438&gt;=8001,SEMAINE!M1438&lt;=10000),((COÛTS!$C$114*8*O1438)),0))))</f>
        <v>0</v>
      </c>
      <c r="AH1438" s="6">
        <f>IF(R1438="OUI",0,(IF(AND(F1438="MEDIA",G1438="NON TISSÉ (Type Drop)",P1438="oui",Q1438="RECTO/VERSO (Type Deux Simple Face)"),((COÛTS!$C$115*4*O1438*SEMAINE!M1438/1000)+(COÛTS!$C$110*O1438*4)+(COÛTS!$C$107*O1438*SEMAINE!M1438/1000)),"0")+(IF(AND(F1438="MEDIA",P1438="oui",Q1438="RECTO/VERSO (Type Deux Simple Face)",SEMAINE!M1438&gt;2001,SEMAINE!M1438&lt;=4000),((COÛTS!$C$114*2*O1438)),"0"))+(IF(AND(F1438="MEDIA",P1438="oui",Q1438="RECTO/VERSO (Type Deux Simple Face)",SEMAINE!M1438&gt;=4001,SEMAINE!M1438&lt;=6000),((COÛTS!$C$114*4*O1438)),"0"))+(IF(AND(F1438="MEDIA",P1438="oui",Q1438="RECTO/VERSO (Type Deux Simple Face)",SEMAINE!M1438&gt;=6001,SEMAINE!M1438&lt;=8000),((COÛTS!$C$114*6*O1438)),"0"))+(IF(AND(F1438="MEDIA",P1438="oui",Q1438="RECTO/VERSO (Type Deux Simple Face)",SEMAINE!M1438&gt;=8001,SEMAINE!M1438&lt;=10000),((COÛTS!$C$114*8*O1438)),0))))</f>
        <v>0</v>
      </c>
      <c r="AI1438" s="6">
        <f>IF(R1438="OUI",0,(IF(AND(F1438="MEDIA",G1438="NON TISSÉ (Type Drop)",P1438="oui",Q1438="MODULE TRIANGULAIRE"),((COÛTS!$C$115*6*O1438*SEMAINE!M1438/1000)+(COÛTS!$C$112*O1438*6)+(COÛTS!$C$107*O1438*3)),"0")+(IF(AND(F1438="MEDIA",P1438="oui",Q1438="MODULE TRIANGULAIRE",SEMAINE!M1438&gt;2001,SEMAINE!M1438&lt;=4000),((COÛTS!$C$114*2*O1438*3)),"0"))+(IF(AND(F1438="MEDIA",P1438="oui",Q1438="MODULE TRIANGULAIRE",SEMAINE!M1438&gt;=4001,SEMAINE!M1438&lt;=6000),((COÛTS!$C$114*4*O1438*3)),"0"))+(IF(AND(F1438="MEDIA",P1438="oui",Q1438="MODULE TRIANGULAIRE",SEMAINE!M1438&gt;=6001,SEMAINE!M1438&lt;=8000),((COÛTS!$C$114*6*O1438*3)),"0"))+(IF(AND(F1438="MEDIA",P1438="oui",Q1438="MODULE TRIANGULAIRE",SEMAINE!M1438&gt;=8001,SEMAINE!M1438&lt;=10000),((COÛTS!$C$114*8*O1438*3)),0))))</f>
        <v>0</v>
      </c>
      <c r="AJ1438" s="6">
        <f>IF(OR(R1438="OUI",H1438&gt;0),0,(IF(AND(F1438="MEDIA",G1438="NON TISSÉ (Type Drop)",P1438="oui",Q1438="MODULE CARRÉ"),((COÛTS!$C$115*8*O1438*SEMAINE!M1438/1000)+(COÛTS!$C$111*O1438*8)+(COÛTS!$C$107*O1438*4)),"0")+IF(AND(F1438="MEDIA",G1438="BÂCHE FRONTLIT 450gr (Type Bâche M1)",P1438="oui",Q1438="MODULE CARRÉ"),((COÛTS!$C$115*8*O1438*SEMAINE!M1438/1000)+(COÛTS!$C$111*O1438*8)+(COÛTS!$C$107*O1438*4)),"0")+(IF(AND(F1438="MEDIA",P1438="oui",Q1438="MODULE CARRÉ",SEMAINE!M1438&gt;2001,SEMAINE!M1438&lt;=4000),((COÛTS!$C$114*2*O1438*4)),"0"))+(IF(AND(F1438="MEDIA",P1438="oui",Q1438="MODULE CARRÉ",SEMAINE!M1438&gt;=4001,SEMAINE!M1438&lt;=6000),((COÛTS!$C$114*4*O1438*4)),"0"))+(IF(AND(F1438="MEDIA",P1438="oui",Q1438="MODULE CARRÉ",SEMAINE!M1438&gt;=6001,SEMAINE!M1438&lt;=8000),((COÛTS!$C$114*6*O1438*4)),"0"))+(IF(AND(F1438="MEDIA",P1438="oui",Q1438="MODULE CARRÉ",SEMAINE!M1438&gt;=8001,SEMAINE!M1438&lt;=10000),((COÛTS!$C$114*8*O1438*4)),"0"))))</f>
        <v>0</v>
      </c>
      <c r="AK1438" s="38">
        <f>IF(Y1438&gt;0,(VLOOKUP(Y1438,DATA!$AB$2:$AC$102,2,0)),1)</f>
        <v>1</v>
      </c>
      <c r="AL1438" s="53">
        <f t="shared" si="183"/>
        <v>0</v>
      </c>
    </row>
    <row r="1439" spans="2:38" ht="25.05" customHeight="1" x14ac:dyDescent="0.25">
      <c r="B1439" s="43" t="str">
        <f>COUNTIF($D$3:D1439,D1439)&amp;T_Semaine[[#This Row],[N°AFFAIRE]]</f>
        <v>0</v>
      </c>
      <c r="C1439" s="50"/>
      <c r="D1439" s="50"/>
      <c r="E1439" s="50"/>
      <c r="F1439" s="50"/>
      <c r="G1439" s="50"/>
      <c r="H1439" s="50"/>
      <c r="I1439" s="50"/>
      <c r="J1439" s="50"/>
      <c r="K1439" s="50"/>
      <c r="L1439" s="50"/>
      <c r="M1439" s="91"/>
      <c r="N1439" s="91"/>
      <c r="O1439" s="50"/>
      <c r="P1439" s="50"/>
      <c r="Q1439" s="50"/>
      <c r="R1439" s="50"/>
      <c r="S1439" s="50"/>
      <c r="T1439" s="95">
        <f t="shared" si="177"/>
        <v>0</v>
      </c>
      <c r="U1439" s="36">
        <f t="shared" si="178"/>
        <v>0</v>
      </c>
      <c r="V1439" s="43"/>
      <c r="W1439" s="43"/>
      <c r="X1439" s="6">
        <f t="shared" si="176"/>
        <v>0</v>
      </c>
      <c r="Y1439" s="55"/>
      <c r="Z1439" s="6">
        <f>(IF(R1439="OUI",0,IF(AND(F1439="MEDIA",G1439&gt;0,O1439&gt;0),(VLOOKUP(G1439,COÛTS!$A$1:$C$157,3,0)*(M1439*N1439/1000*O1439/1000)),0)+IF(AND(G1439&gt;0,F1439="HEURE"),(VLOOKUP(G1439,COÛTS!$A$1:$C$157,3,0)*(O1439)),0))+IF(AND(G1439&gt;0,F1439="DIVERS"),(VLOOKUP(G1439,COÛTS!$A$1:$C$157,3,0)*(O1439)),0)+IF(AND(G1439&gt;0,F1439="VEHICULE"),(VLOOKUP(G1439,COÛTS!$A$1:$C$157,3,0)*(O1439)),0)+IF(AND(G1439&gt;0,F1439="FACONNAGE"),(VLOOKUP(G1439,COÛTS!$A$1:$C$157,3,0)*(O1439)),0)+IF(AND(G1439&gt;0,F1439="ACCESSOIRES"),(VLOOKUP(G1439,COÛTS!$A$1:$C$157,3,0)*(O1439)),0)+IF(AND(F1439="TRANSPORT",G1439&gt;0),(VLOOKUP(G1439,COÛTS!$A$1:$C$157,3,0)*(O1439)),0)+IF(AND(F1439="PRODUITS",G1439="KIT COMPLET HABILLAGE CLOISON MODULAIRE (mL)"),(VLOOKUP(G1439,COÛTS!$A$1:$C$157,3,0)*(M1439/1000*O1439)),0)+IF(AND(F1439="MEDIA",H1439&lt;0,G1439&gt;0,P1439="oui",Q1439="RECTO/VERSO (Type Deux Simple Face)"),(VLOOKUP(G1439,COÛTS!$A$1:$C$157,3,0)*(M1439*(N1439+480)/1000*O1439/1000)),"0")+IF(AND(F1439="MEDIA",H1439&lt;0,G1439&gt;0,P1439="oui",Q1439="MODULE TRIANGULAIRE"),(VLOOKUP(G1439,COÛTS!$A$1:$C$157,3,0)*(M1439*(N1439+240)/1000*O1439/1000)*2)+(VLOOKUP(G1439,COÛTS!$A$1:$C$157,3,0)*(M1439)/1000*0.24),"0")+IF(AND(F1439="MEDIA",P1439="oui",G1439&gt;0,H1439&lt;0,Q1439="MODULE CARRÉ"),(VLOOKUP(G1439,COÛTS!$A$1:$C$157,3,0)*(M1439*(N1439+240)/1000*O1439/1000)*3)+(VLOOKUP(G1439,COÛTS!$A$1:$C$157,3,0)*(M1439)/1000*0.24),"0")+IF(AND(F1439="MEDIA",H1439&lt;0,P1439="oui",G1439&gt;0,Q1439="RECTO (Type Chaussette)"),(VLOOKUP(G1439,COÛTS!$A$1:$C$157,3,0)*(M1439*(N1439+60)/1000*O1439/1000))))</f>
        <v>0</v>
      </c>
      <c r="AA1439" s="6">
        <f>IF(R1439="OUI",0,IF(AND(H1439&gt;0,I1439="OUI"),(VLOOKUP(H1439,COÛTS!$A$1:$C$157,3,0)*(M1439*N1439/1000*O1439/1000)),0))</f>
        <v>0</v>
      </c>
      <c r="AB1439" s="6">
        <f t="shared" si="179"/>
        <v>0</v>
      </c>
      <c r="AC1439" s="7">
        <f t="shared" si="180"/>
        <v>0</v>
      </c>
      <c r="AD1439" s="6">
        <f t="shared" si="181"/>
        <v>0</v>
      </c>
      <c r="AE1439" s="6">
        <f t="shared" si="182"/>
        <v>0</v>
      </c>
      <c r="AF1439" s="6">
        <f>IF(R1439="OUI",0,(IF(AND(P1439="oui",Q1439="RECTO (Type Chaussette, Simple Face)",SEMAINE!M1441&lt;=2000),((COÛTS!$C$115*2*O1439*SEMAINE!M1439/1000)+(COÛTS!$C$109*O1439*SEMAINE!M1439/1000)+(COÛTS!$C$107*O1439*SEMAINE!M1439/1000)),"0")+(IF(AND(P1439="oui",Q1439="RECTO (Type Chaussette, Simple Face)",SEMAINE!M1439&gt;2001,SEMAINE!M1439&lt;=4000),((COÛTS!$C$114*2*O1439)),"0"))+(IF(AND(P1439="oui",Q1439="RECTO (Type Chaussette, Simple Face)",SEMAINE!M1439&gt;=4001,SEMAINE!M1439&lt;=6000),((COÛTS!$C$114*4*O1439)),"0"))+(IF(AND(P1439="oui",Q1439="RECTO (Type Chaussette, Simple Face)",SEMAINE!M1439&gt;=6001,SEMAINE!M1439&lt;=8000),((COÛTS!$C$114*6*O1439)),"0"))+(IF(AND(P1439="oui",Q1439="RECTO (Type Chaussette, Simple Face)",SEMAINE!M1439&gt;=8001,SEMAINE!M1439&lt;=10000),((COÛTS!$C$114*8*O1439)),0))))</f>
        <v>0</v>
      </c>
      <c r="AG1439" s="6">
        <f>IF(R1439="OUI",0,(IF(AND(F1439="MEDIA",G1439="NON TISSÉ (Type Drop)",P1439="oui",Q1439="RECTO (Type Chaussette)",SEMAINE!M1442&lt;=2000),((COÛTS!$C$115*2*O1439*SEMAINE!M1439/1000)+(COÛTS!$C$109*O1439*SEMAINE!M1439/1000)+(COÛTS!$C$107*O1439*SEMAINE!M1439/1000)),"0")+(IF(AND(F1439="MEDIA",P1439="oui",Q1439="RECTO (Type Chaussette)",SEMAINE!M1439&gt;2001,SEMAINE!M1439&lt;=4000),((COÛTS!$C$114*2*O1439)),"0"))+(IF(AND(F1439="MEDIA",P1439="oui",Q1439="RECTO (Type Chaussette)",SEMAINE!M1439&gt;=4001,SEMAINE!M1439&lt;=6000),((COÛTS!$C$114*4*O1439)),"0"))+(IF(AND(F1439="MEDIA",P1439="oui",Q1439="RECTO (Type Chaussette)",SEMAINE!M1439&gt;=6001,SEMAINE!M1439&lt;=8000),((COÛTS!$C$114*6*O1439)),"0"))+(IF(AND(F1439="MEDIA",P1439="oui",Q1439="RECTO (Type Chaussette)",SEMAINE!M1439&gt;=8001,SEMAINE!M1439&lt;=10000),((COÛTS!$C$114*8*O1439)),0))))</f>
        <v>0</v>
      </c>
      <c r="AH1439" s="6">
        <f>IF(R1439="OUI",0,(IF(AND(F1439="MEDIA",G1439="NON TISSÉ (Type Drop)",P1439="oui",Q1439="RECTO/VERSO (Type Deux Simple Face)"),((COÛTS!$C$115*4*O1439*SEMAINE!M1439/1000)+(COÛTS!$C$110*O1439*4)+(COÛTS!$C$107*O1439*SEMAINE!M1439/1000)),"0")+(IF(AND(F1439="MEDIA",P1439="oui",Q1439="RECTO/VERSO (Type Deux Simple Face)",SEMAINE!M1439&gt;2001,SEMAINE!M1439&lt;=4000),((COÛTS!$C$114*2*O1439)),"0"))+(IF(AND(F1439="MEDIA",P1439="oui",Q1439="RECTO/VERSO (Type Deux Simple Face)",SEMAINE!M1439&gt;=4001,SEMAINE!M1439&lt;=6000),((COÛTS!$C$114*4*O1439)),"0"))+(IF(AND(F1439="MEDIA",P1439="oui",Q1439="RECTO/VERSO (Type Deux Simple Face)",SEMAINE!M1439&gt;=6001,SEMAINE!M1439&lt;=8000),((COÛTS!$C$114*6*O1439)),"0"))+(IF(AND(F1439="MEDIA",P1439="oui",Q1439="RECTO/VERSO (Type Deux Simple Face)",SEMAINE!M1439&gt;=8001,SEMAINE!M1439&lt;=10000),((COÛTS!$C$114*8*O1439)),0))))</f>
        <v>0</v>
      </c>
      <c r="AI1439" s="6">
        <f>IF(R1439="OUI",0,(IF(AND(F1439="MEDIA",G1439="NON TISSÉ (Type Drop)",P1439="oui",Q1439="MODULE TRIANGULAIRE"),((COÛTS!$C$115*6*O1439*SEMAINE!M1439/1000)+(COÛTS!$C$112*O1439*6)+(COÛTS!$C$107*O1439*3)),"0")+(IF(AND(F1439="MEDIA",P1439="oui",Q1439="MODULE TRIANGULAIRE",SEMAINE!M1439&gt;2001,SEMAINE!M1439&lt;=4000),((COÛTS!$C$114*2*O1439*3)),"0"))+(IF(AND(F1439="MEDIA",P1439="oui",Q1439="MODULE TRIANGULAIRE",SEMAINE!M1439&gt;=4001,SEMAINE!M1439&lt;=6000),((COÛTS!$C$114*4*O1439*3)),"0"))+(IF(AND(F1439="MEDIA",P1439="oui",Q1439="MODULE TRIANGULAIRE",SEMAINE!M1439&gt;=6001,SEMAINE!M1439&lt;=8000),((COÛTS!$C$114*6*O1439*3)),"0"))+(IF(AND(F1439="MEDIA",P1439="oui",Q1439="MODULE TRIANGULAIRE",SEMAINE!M1439&gt;=8001,SEMAINE!M1439&lt;=10000),((COÛTS!$C$114*8*O1439*3)),0))))</f>
        <v>0</v>
      </c>
      <c r="AJ1439" s="6">
        <f>IF(OR(R1439="OUI",H1439&gt;0),0,(IF(AND(F1439="MEDIA",G1439="NON TISSÉ (Type Drop)",P1439="oui",Q1439="MODULE CARRÉ"),((COÛTS!$C$115*8*O1439*SEMAINE!M1439/1000)+(COÛTS!$C$111*O1439*8)+(COÛTS!$C$107*O1439*4)),"0")+IF(AND(F1439="MEDIA",G1439="BÂCHE FRONTLIT 450gr (Type Bâche M1)",P1439="oui",Q1439="MODULE CARRÉ"),((COÛTS!$C$115*8*O1439*SEMAINE!M1439/1000)+(COÛTS!$C$111*O1439*8)+(COÛTS!$C$107*O1439*4)),"0")+(IF(AND(F1439="MEDIA",P1439="oui",Q1439="MODULE CARRÉ",SEMAINE!M1439&gt;2001,SEMAINE!M1439&lt;=4000),((COÛTS!$C$114*2*O1439*4)),"0"))+(IF(AND(F1439="MEDIA",P1439="oui",Q1439="MODULE CARRÉ",SEMAINE!M1439&gt;=4001,SEMAINE!M1439&lt;=6000),((COÛTS!$C$114*4*O1439*4)),"0"))+(IF(AND(F1439="MEDIA",P1439="oui",Q1439="MODULE CARRÉ",SEMAINE!M1439&gt;=6001,SEMAINE!M1439&lt;=8000),((COÛTS!$C$114*6*O1439*4)),"0"))+(IF(AND(F1439="MEDIA",P1439="oui",Q1439="MODULE CARRÉ",SEMAINE!M1439&gt;=8001,SEMAINE!M1439&lt;=10000),((COÛTS!$C$114*8*O1439*4)),"0"))))</f>
        <v>0</v>
      </c>
      <c r="AK1439" s="38">
        <f>IF(Y1439&gt;0,(VLOOKUP(Y1439,DATA!$AB$2:$AC$102,2,0)),1)</f>
        <v>1</v>
      </c>
      <c r="AL1439" s="53">
        <f t="shared" si="183"/>
        <v>0</v>
      </c>
    </row>
    <row r="1440" spans="2:38" ht="25.05" customHeight="1" x14ac:dyDescent="0.25">
      <c r="B1440" s="43" t="str">
        <f>COUNTIF($D$3:D1440,D1440)&amp;T_Semaine[[#This Row],[N°AFFAIRE]]</f>
        <v>0</v>
      </c>
      <c r="C1440" s="50"/>
      <c r="D1440" s="50"/>
      <c r="E1440" s="50"/>
      <c r="F1440" s="50"/>
      <c r="G1440" s="50"/>
      <c r="H1440" s="50"/>
      <c r="I1440" s="50"/>
      <c r="J1440" s="50"/>
      <c r="K1440" s="50"/>
      <c r="L1440" s="50"/>
      <c r="M1440" s="91"/>
      <c r="N1440" s="91"/>
      <c r="O1440" s="50"/>
      <c r="P1440" s="50"/>
      <c r="Q1440" s="50"/>
      <c r="R1440" s="50"/>
      <c r="S1440" s="50"/>
      <c r="T1440" s="95">
        <f t="shared" si="177"/>
        <v>0</v>
      </c>
      <c r="U1440" s="36">
        <f t="shared" si="178"/>
        <v>0</v>
      </c>
      <c r="V1440" s="43"/>
      <c r="W1440" s="43"/>
      <c r="X1440" s="6">
        <f t="shared" si="176"/>
        <v>0</v>
      </c>
      <c r="Y1440" s="55"/>
      <c r="Z1440" s="6">
        <f>(IF(R1440="OUI",0,IF(AND(F1440="MEDIA",G1440&gt;0,O1440&gt;0),(VLOOKUP(G1440,COÛTS!$A$1:$C$157,3,0)*(M1440*N1440/1000*O1440/1000)),0)+IF(AND(G1440&gt;0,F1440="HEURE"),(VLOOKUP(G1440,COÛTS!$A$1:$C$157,3,0)*(O1440)),0))+IF(AND(G1440&gt;0,F1440="DIVERS"),(VLOOKUP(G1440,COÛTS!$A$1:$C$157,3,0)*(O1440)),0)+IF(AND(G1440&gt;0,F1440="VEHICULE"),(VLOOKUP(G1440,COÛTS!$A$1:$C$157,3,0)*(O1440)),0)+IF(AND(G1440&gt;0,F1440="FACONNAGE"),(VLOOKUP(G1440,COÛTS!$A$1:$C$157,3,0)*(O1440)),0)+IF(AND(G1440&gt;0,F1440="ACCESSOIRES"),(VLOOKUP(G1440,COÛTS!$A$1:$C$157,3,0)*(O1440)),0)+IF(AND(F1440="TRANSPORT",G1440&gt;0),(VLOOKUP(G1440,COÛTS!$A$1:$C$157,3,0)*(O1440)),0)+IF(AND(F1440="PRODUITS",G1440="KIT COMPLET HABILLAGE CLOISON MODULAIRE (mL)"),(VLOOKUP(G1440,COÛTS!$A$1:$C$157,3,0)*(M1440/1000*O1440)),0)+IF(AND(F1440="MEDIA",H1440&lt;0,G1440&gt;0,P1440="oui",Q1440="RECTO/VERSO (Type Deux Simple Face)"),(VLOOKUP(G1440,COÛTS!$A$1:$C$157,3,0)*(M1440*(N1440+480)/1000*O1440/1000)),"0")+IF(AND(F1440="MEDIA",H1440&lt;0,G1440&gt;0,P1440="oui",Q1440="MODULE TRIANGULAIRE"),(VLOOKUP(G1440,COÛTS!$A$1:$C$157,3,0)*(M1440*(N1440+240)/1000*O1440/1000)*2)+(VLOOKUP(G1440,COÛTS!$A$1:$C$157,3,0)*(M1440)/1000*0.24),"0")+IF(AND(F1440="MEDIA",P1440="oui",G1440&gt;0,H1440&lt;0,Q1440="MODULE CARRÉ"),(VLOOKUP(G1440,COÛTS!$A$1:$C$157,3,0)*(M1440*(N1440+240)/1000*O1440/1000)*3)+(VLOOKUP(G1440,COÛTS!$A$1:$C$157,3,0)*(M1440)/1000*0.24),"0")+IF(AND(F1440="MEDIA",H1440&lt;0,P1440="oui",G1440&gt;0,Q1440="RECTO (Type Chaussette)"),(VLOOKUP(G1440,COÛTS!$A$1:$C$157,3,0)*(M1440*(N1440+60)/1000*O1440/1000))))</f>
        <v>0</v>
      </c>
      <c r="AA1440" s="6">
        <f>IF(R1440="OUI",0,IF(AND(H1440&gt;0,I1440="OUI"),(VLOOKUP(H1440,COÛTS!$A$1:$C$157,3,0)*(M1440*N1440/1000*O1440/1000)),0))</f>
        <v>0</v>
      </c>
      <c r="AB1440" s="6">
        <f t="shared" si="179"/>
        <v>0</v>
      </c>
      <c r="AC1440" s="7">
        <f t="shared" si="180"/>
        <v>0</v>
      </c>
      <c r="AD1440" s="6">
        <f t="shared" si="181"/>
        <v>0</v>
      </c>
      <c r="AE1440" s="6">
        <f t="shared" si="182"/>
        <v>0</v>
      </c>
      <c r="AF1440" s="6">
        <f>IF(R1440="OUI",0,(IF(AND(P1440="oui",Q1440="RECTO (Type Chaussette, Simple Face)",SEMAINE!M1442&lt;=2000),((COÛTS!$C$115*2*O1440*SEMAINE!M1440/1000)+(COÛTS!$C$109*O1440*SEMAINE!M1440/1000)+(COÛTS!$C$107*O1440*SEMAINE!M1440/1000)),"0")+(IF(AND(P1440="oui",Q1440="RECTO (Type Chaussette, Simple Face)",SEMAINE!M1440&gt;2001,SEMAINE!M1440&lt;=4000),((COÛTS!$C$114*2*O1440)),"0"))+(IF(AND(P1440="oui",Q1440="RECTO (Type Chaussette, Simple Face)",SEMAINE!M1440&gt;=4001,SEMAINE!M1440&lt;=6000),((COÛTS!$C$114*4*O1440)),"0"))+(IF(AND(P1440="oui",Q1440="RECTO (Type Chaussette, Simple Face)",SEMAINE!M1440&gt;=6001,SEMAINE!M1440&lt;=8000),((COÛTS!$C$114*6*O1440)),"0"))+(IF(AND(P1440="oui",Q1440="RECTO (Type Chaussette, Simple Face)",SEMAINE!M1440&gt;=8001,SEMAINE!M1440&lt;=10000),((COÛTS!$C$114*8*O1440)),0))))</f>
        <v>0</v>
      </c>
      <c r="AG1440" s="6">
        <f>IF(R1440="OUI",0,(IF(AND(F1440="MEDIA",G1440="NON TISSÉ (Type Drop)",P1440="oui",Q1440="RECTO (Type Chaussette)",SEMAINE!M1443&lt;=2000),((COÛTS!$C$115*2*O1440*SEMAINE!M1440/1000)+(COÛTS!$C$109*O1440*SEMAINE!M1440/1000)+(COÛTS!$C$107*O1440*SEMAINE!M1440/1000)),"0")+(IF(AND(F1440="MEDIA",P1440="oui",Q1440="RECTO (Type Chaussette)",SEMAINE!M1440&gt;2001,SEMAINE!M1440&lt;=4000),((COÛTS!$C$114*2*O1440)),"0"))+(IF(AND(F1440="MEDIA",P1440="oui",Q1440="RECTO (Type Chaussette)",SEMAINE!M1440&gt;=4001,SEMAINE!M1440&lt;=6000),((COÛTS!$C$114*4*O1440)),"0"))+(IF(AND(F1440="MEDIA",P1440="oui",Q1440="RECTO (Type Chaussette)",SEMAINE!M1440&gt;=6001,SEMAINE!M1440&lt;=8000),((COÛTS!$C$114*6*O1440)),"0"))+(IF(AND(F1440="MEDIA",P1440="oui",Q1440="RECTO (Type Chaussette)",SEMAINE!M1440&gt;=8001,SEMAINE!M1440&lt;=10000),((COÛTS!$C$114*8*O1440)),0))))</f>
        <v>0</v>
      </c>
      <c r="AH1440" s="6">
        <f>IF(R1440="OUI",0,(IF(AND(F1440="MEDIA",G1440="NON TISSÉ (Type Drop)",P1440="oui",Q1440="RECTO/VERSO (Type Deux Simple Face)"),((COÛTS!$C$115*4*O1440*SEMAINE!M1440/1000)+(COÛTS!$C$110*O1440*4)+(COÛTS!$C$107*O1440*SEMAINE!M1440/1000)),"0")+(IF(AND(F1440="MEDIA",P1440="oui",Q1440="RECTO/VERSO (Type Deux Simple Face)",SEMAINE!M1440&gt;2001,SEMAINE!M1440&lt;=4000),((COÛTS!$C$114*2*O1440)),"0"))+(IF(AND(F1440="MEDIA",P1440="oui",Q1440="RECTO/VERSO (Type Deux Simple Face)",SEMAINE!M1440&gt;=4001,SEMAINE!M1440&lt;=6000),((COÛTS!$C$114*4*O1440)),"0"))+(IF(AND(F1440="MEDIA",P1440="oui",Q1440="RECTO/VERSO (Type Deux Simple Face)",SEMAINE!M1440&gt;=6001,SEMAINE!M1440&lt;=8000),((COÛTS!$C$114*6*O1440)),"0"))+(IF(AND(F1440="MEDIA",P1440="oui",Q1440="RECTO/VERSO (Type Deux Simple Face)",SEMAINE!M1440&gt;=8001,SEMAINE!M1440&lt;=10000),((COÛTS!$C$114*8*O1440)),0))))</f>
        <v>0</v>
      </c>
      <c r="AI1440" s="6">
        <f>IF(R1440="OUI",0,(IF(AND(F1440="MEDIA",G1440="NON TISSÉ (Type Drop)",P1440="oui",Q1440="MODULE TRIANGULAIRE"),((COÛTS!$C$115*6*O1440*SEMAINE!M1440/1000)+(COÛTS!$C$112*O1440*6)+(COÛTS!$C$107*O1440*3)),"0")+(IF(AND(F1440="MEDIA",P1440="oui",Q1440="MODULE TRIANGULAIRE",SEMAINE!M1440&gt;2001,SEMAINE!M1440&lt;=4000),((COÛTS!$C$114*2*O1440*3)),"0"))+(IF(AND(F1440="MEDIA",P1440="oui",Q1440="MODULE TRIANGULAIRE",SEMAINE!M1440&gt;=4001,SEMAINE!M1440&lt;=6000),((COÛTS!$C$114*4*O1440*3)),"0"))+(IF(AND(F1440="MEDIA",P1440="oui",Q1440="MODULE TRIANGULAIRE",SEMAINE!M1440&gt;=6001,SEMAINE!M1440&lt;=8000),((COÛTS!$C$114*6*O1440*3)),"0"))+(IF(AND(F1440="MEDIA",P1440="oui",Q1440="MODULE TRIANGULAIRE",SEMAINE!M1440&gt;=8001,SEMAINE!M1440&lt;=10000),((COÛTS!$C$114*8*O1440*3)),0))))</f>
        <v>0</v>
      </c>
      <c r="AJ1440" s="6">
        <f>IF(OR(R1440="OUI",H1440&gt;0),0,(IF(AND(F1440="MEDIA",G1440="NON TISSÉ (Type Drop)",P1440="oui",Q1440="MODULE CARRÉ"),((COÛTS!$C$115*8*O1440*SEMAINE!M1440/1000)+(COÛTS!$C$111*O1440*8)+(COÛTS!$C$107*O1440*4)),"0")+IF(AND(F1440="MEDIA",G1440="BÂCHE FRONTLIT 450gr (Type Bâche M1)",P1440="oui",Q1440="MODULE CARRÉ"),((COÛTS!$C$115*8*O1440*SEMAINE!M1440/1000)+(COÛTS!$C$111*O1440*8)+(COÛTS!$C$107*O1440*4)),"0")+(IF(AND(F1440="MEDIA",P1440="oui",Q1440="MODULE CARRÉ",SEMAINE!M1440&gt;2001,SEMAINE!M1440&lt;=4000),((COÛTS!$C$114*2*O1440*4)),"0"))+(IF(AND(F1440="MEDIA",P1440="oui",Q1440="MODULE CARRÉ",SEMAINE!M1440&gt;=4001,SEMAINE!M1440&lt;=6000),((COÛTS!$C$114*4*O1440*4)),"0"))+(IF(AND(F1440="MEDIA",P1440="oui",Q1440="MODULE CARRÉ",SEMAINE!M1440&gt;=6001,SEMAINE!M1440&lt;=8000),((COÛTS!$C$114*6*O1440*4)),"0"))+(IF(AND(F1440="MEDIA",P1440="oui",Q1440="MODULE CARRÉ",SEMAINE!M1440&gt;=8001,SEMAINE!M1440&lt;=10000),((COÛTS!$C$114*8*O1440*4)),"0"))))</f>
        <v>0</v>
      </c>
      <c r="AK1440" s="38">
        <f>IF(Y1440&gt;0,(VLOOKUP(Y1440,DATA!$AB$2:$AC$102,2,0)),1)</f>
        <v>1</v>
      </c>
      <c r="AL1440" s="53">
        <f t="shared" si="183"/>
        <v>0</v>
      </c>
    </row>
    <row r="1441" spans="2:38" ht="25.05" customHeight="1" x14ac:dyDescent="0.25">
      <c r="B1441" s="43" t="str">
        <f>COUNTIF($D$3:D1441,D1441)&amp;T_Semaine[[#This Row],[N°AFFAIRE]]</f>
        <v>0</v>
      </c>
      <c r="C1441" s="50"/>
      <c r="D1441" s="50"/>
      <c r="E1441" s="50"/>
      <c r="F1441" s="50"/>
      <c r="G1441" s="50"/>
      <c r="H1441" s="50"/>
      <c r="I1441" s="50"/>
      <c r="J1441" s="50"/>
      <c r="K1441" s="50"/>
      <c r="L1441" s="50"/>
      <c r="M1441" s="91"/>
      <c r="N1441" s="91"/>
      <c r="O1441" s="50"/>
      <c r="P1441" s="50"/>
      <c r="Q1441" s="50"/>
      <c r="R1441" s="50"/>
      <c r="S1441" s="50"/>
      <c r="T1441" s="95">
        <f t="shared" si="177"/>
        <v>0</v>
      </c>
      <c r="U1441" s="36">
        <f t="shared" si="178"/>
        <v>0</v>
      </c>
      <c r="V1441" s="43"/>
      <c r="W1441" s="43"/>
      <c r="X1441" s="6">
        <f t="shared" si="176"/>
        <v>0</v>
      </c>
      <c r="Y1441" s="55"/>
      <c r="Z1441" s="6">
        <f>(IF(R1441="OUI",0,IF(AND(F1441="MEDIA",G1441&gt;0,O1441&gt;0),(VLOOKUP(G1441,COÛTS!$A$1:$C$157,3,0)*(M1441*N1441/1000*O1441/1000)),0)+IF(AND(G1441&gt;0,F1441="HEURE"),(VLOOKUP(G1441,COÛTS!$A$1:$C$157,3,0)*(O1441)),0))+IF(AND(G1441&gt;0,F1441="DIVERS"),(VLOOKUP(G1441,COÛTS!$A$1:$C$157,3,0)*(O1441)),0)+IF(AND(G1441&gt;0,F1441="VEHICULE"),(VLOOKUP(G1441,COÛTS!$A$1:$C$157,3,0)*(O1441)),0)+IF(AND(G1441&gt;0,F1441="FACONNAGE"),(VLOOKUP(G1441,COÛTS!$A$1:$C$157,3,0)*(O1441)),0)+IF(AND(G1441&gt;0,F1441="ACCESSOIRES"),(VLOOKUP(G1441,COÛTS!$A$1:$C$157,3,0)*(O1441)),0)+IF(AND(F1441="TRANSPORT",G1441&gt;0),(VLOOKUP(G1441,COÛTS!$A$1:$C$157,3,0)*(O1441)),0)+IF(AND(F1441="PRODUITS",G1441="KIT COMPLET HABILLAGE CLOISON MODULAIRE (mL)"),(VLOOKUP(G1441,COÛTS!$A$1:$C$157,3,0)*(M1441/1000*O1441)),0)+IF(AND(F1441="MEDIA",H1441&lt;0,G1441&gt;0,P1441="oui",Q1441="RECTO/VERSO (Type Deux Simple Face)"),(VLOOKUP(G1441,COÛTS!$A$1:$C$157,3,0)*(M1441*(N1441+480)/1000*O1441/1000)),"0")+IF(AND(F1441="MEDIA",H1441&lt;0,G1441&gt;0,P1441="oui",Q1441="MODULE TRIANGULAIRE"),(VLOOKUP(G1441,COÛTS!$A$1:$C$157,3,0)*(M1441*(N1441+240)/1000*O1441/1000)*2)+(VLOOKUP(G1441,COÛTS!$A$1:$C$157,3,0)*(M1441)/1000*0.24),"0")+IF(AND(F1441="MEDIA",P1441="oui",G1441&gt;0,H1441&lt;0,Q1441="MODULE CARRÉ"),(VLOOKUP(G1441,COÛTS!$A$1:$C$157,3,0)*(M1441*(N1441+240)/1000*O1441/1000)*3)+(VLOOKUP(G1441,COÛTS!$A$1:$C$157,3,0)*(M1441)/1000*0.24),"0")+IF(AND(F1441="MEDIA",H1441&lt;0,P1441="oui",G1441&gt;0,Q1441="RECTO (Type Chaussette)"),(VLOOKUP(G1441,COÛTS!$A$1:$C$157,3,0)*(M1441*(N1441+60)/1000*O1441/1000))))</f>
        <v>0</v>
      </c>
      <c r="AA1441" s="6">
        <f>IF(R1441="OUI",0,IF(AND(H1441&gt;0,I1441="OUI"),(VLOOKUP(H1441,COÛTS!$A$1:$C$157,3,0)*(M1441*N1441/1000*O1441/1000)),0))</f>
        <v>0</v>
      </c>
      <c r="AB1441" s="6">
        <f t="shared" si="179"/>
        <v>0</v>
      </c>
      <c r="AC1441" s="7">
        <f t="shared" si="180"/>
        <v>0</v>
      </c>
      <c r="AD1441" s="6">
        <f t="shared" si="181"/>
        <v>0</v>
      </c>
      <c r="AE1441" s="6">
        <f t="shared" si="182"/>
        <v>0</v>
      </c>
      <c r="AF1441" s="6">
        <f>IF(R1441="OUI",0,(IF(AND(P1441="oui",Q1441="RECTO (Type Chaussette, Simple Face)",SEMAINE!M1443&lt;=2000),((COÛTS!$C$115*2*O1441*SEMAINE!M1441/1000)+(COÛTS!$C$109*O1441*SEMAINE!M1441/1000)+(COÛTS!$C$107*O1441*SEMAINE!M1441/1000)),"0")+(IF(AND(P1441="oui",Q1441="RECTO (Type Chaussette, Simple Face)",SEMAINE!M1441&gt;2001,SEMAINE!M1441&lt;=4000),((COÛTS!$C$114*2*O1441)),"0"))+(IF(AND(P1441="oui",Q1441="RECTO (Type Chaussette, Simple Face)",SEMAINE!M1441&gt;=4001,SEMAINE!M1441&lt;=6000),((COÛTS!$C$114*4*O1441)),"0"))+(IF(AND(P1441="oui",Q1441="RECTO (Type Chaussette, Simple Face)",SEMAINE!M1441&gt;=6001,SEMAINE!M1441&lt;=8000),((COÛTS!$C$114*6*O1441)),"0"))+(IF(AND(P1441="oui",Q1441="RECTO (Type Chaussette, Simple Face)",SEMAINE!M1441&gt;=8001,SEMAINE!M1441&lt;=10000),((COÛTS!$C$114*8*O1441)),0))))</f>
        <v>0</v>
      </c>
      <c r="AG1441" s="6">
        <f>IF(R1441="OUI",0,(IF(AND(F1441="MEDIA",G1441="NON TISSÉ (Type Drop)",P1441="oui",Q1441="RECTO (Type Chaussette)",SEMAINE!M1444&lt;=2000),((COÛTS!$C$115*2*O1441*SEMAINE!M1441/1000)+(COÛTS!$C$109*O1441*SEMAINE!M1441/1000)+(COÛTS!$C$107*O1441*SEMAINE!M1441/1000)),"0")+(IF(AND(F1441="MEDIA",P1441="oui",Q1441="RECTO (Type Chaussette)",SEMAINE!M1441&gt;2001,SEMAINE!M1441&lt;=4000),((COÛTS!$C$114*2*O1441)),"0"))+(IF(AND(F1441="MEDIA",P1441="oui",Q1441="RECTO (Type Chaussette)",SEMAINE!M1441&gt;=4001,SEMAINE!M1441&lt;=6000),((COÛTS!$C$114*4*O1441)),"0"))+(IF(AND(F1441="MEDIA",P1441="oui",Q1441="RECTO (Type Chaussette)",SEMAINE!M1441&gt;=6001,SEMAINE!M1441&lt;=8000),((COÛTS!$C$114*6*O1441)),"0"))+(IF(AND(F1441="MEDIA",P1441="oui",Q1441="RECTO (Type Chaussette)",SEMAINE!M1441&gt;=8001,SEMAINE!M1441&lt;=10000),((COÛTS!$C$114*8*O1441)),0))))</f>
        <v>0</v>
      </c>
      <c r="AH1441" s="6">
        <f>IF(R1441="OUI",0,(IF(AND(F1441="MEDIA",G1441="NON TISSÉ (Type Drop)",P1441="oui",Q1441="RECTO/VERSO (Type Deux Simple Face)"),((COÛTS!$C$115*4*O1441*SEMAINE!M1441/1000)+(COÛTS!$C$110*O1441*4)+(COÛTS!$C$107*O1441*SEMAINE!M1441/1000)),"0")+(IF(AND(F1441="MEDIA",P1441="oui",Q1441="RECTO/VERSO (Type Deux Simple Face)",SEMAINE!M1441&gt;2001,SEMAINE!M1441&lt;=4000),((COÛTS!$C$114*2*O1441)),"0"))+(IF(AND(F1441="MEDIA",P1441="oui",Q1441="RECTO/VERSO (Type Deux Simple Face)",SEMAINE!M1441&gt;=4001,SEMAINE!M1441&lt;=6000),((COÛTS!$C$114*4*O1441)),"0"))+(IF(AND(F1441="MEDIA",P1441="oui",Q1441="RECTO/VERSO (Type Deux Simple Face)",SEMAINE!M1441&gt;=6001,SEMAINE!M1441&lt;=8000),((COÛTS!$C$114*6*O1441)),"0"))+(IF(AND(F1441="MEDIA",P1441="oui",Q1441="RECTO/VERSO (Type Deux Simple Face)",SEMAINE!M1441&gt;=8001,SEMAINE!M1441&lt;=10000),((COÛTS!$C$114*8*O1441)),0))))</f>
        <v>0</v>
      </c>
      <c r="AI1441" s="6">
        <f>IF(R1441="OUI",0,(IF(AND(F1441="MEDIA",G1441="NON TISSÉ (Type Drop)",P1441="oui",Q1441="MODULE TRIANGULAIRE"),((COÛTS!$C$115*6*O1441*SEMAINE!M1441/1000)+(COÛTS!$C$112*O1441*6)+(COÛTS!$C$107*O1441*3)),"0")+(IF(AND(F1441="MEDIA",P1441="oui",Q1441="MODULE TRIANGULAIRE",SEMAINE!M1441&gt;2001,SEMAINE!M1441&lt;=4000),((COÛTS!$C$114*2*O1441*3)),"0"))+(IF(AND(F1441="MEDIA",P1441="oui",Q1441="MODULE TRIANGULAIRE",SEMAINE!M1441&gt;=4001,SEMAINE!M1441&lt;=6000),((COÛTS!$C$114*4*O1441*3)),"0"))+(IF(AND(F1441="MEDIA",P1441="oui",Q1441="MODULE TRIANGULAIRE",SEMAINE!M1441&gt;=6001,SEMAINE!M1441&lt;=8000),((COÛTS!$C$114*6*O1441*3)),"0"))+(IF(AND(F1441="MEDIA",P1441="oui",Q1441="MODULE TRIANGULAIRE",SEMAINE!M1441&gt;=8001,SEMAINE!M1441&lt;=10000),((COÛTS!$C$114*8*O1441*3)),0))))</f>
        <v>0</v>
      </c>
      <c r="AJ1441" s="6">
        <f>IF(OR(R1441="OUI",H1441&gt;0),0,(IF(AND(F1441="MEDIA",G1441="NON TISSÉ (Type Drop)",P1441="oui",Q1441="MODULE CARRÉ"),((COÛTS!$C$115*8*O1441*SEMAINE!M1441/1000)+(COÛTS!$C$111*O1441*8)+(COÛTS!$C$107*O1441*4)),"0")+IF(AND(F1441="MEDIA",G1441="BÂCHE FRONTLIT 450gr (Type Bâche M1)",P1441="oui",Q1441="MODULE CARRÉ"),((COÛTS!$C$115*8*O1441*SEMAINE!M1441/1000)+(COÛTS!$C$111*O1441*8)+(COÛTS!$C$107*O1441*4)),"0")+(IF(AND(F1441="MEDIA",P1441="oui",Q1441="MODULE CARRÉ",SEMAINE!M1441&gt;2001,SEMAINE!M1441&lt;=4000),((COÛTS!$C$114*2*O1441*4)),"0"))+(IF(AND(F1441="MEDIA",P1441="oui",Q1441="MODULE CARRÉ",SEMAINE!M1441&gt;=4001,SEMAINE!M1441&lt;=6000),((COÛTS!$C$114*4*O1441*4)),"0"))+(IF(AND(F1441="MEDIA",P1441="oui",Q1441="MODULE CARRÉ",SEMAINE!M1441&gt;=6001,SEMAINE!M1441&lt;=8000),((COÛTS!$C$114*6*O1441*4)),"0"))+(IF(AND(F1441="MEDIA",P1441="oui",Q1441="MODULE CARRÉ",SEMAINE!M1441&gt;=8001,SEMAINE!M1441&lt;=10000),((COÛTS!$C$114*8*O1441*4)),"0"))))</f>
        <v>0</v>
      </c>
      <c r="AK1441" s="38">
        <f>IF(Y1441&gt;0,(VLOOKUP(Y1441,DATA!$AB$2:$AC$102,2,0)),1)</f>
        <v>1</v>
      </c>
      <c r="AL1441" s="53">
        <f t="shared" si="183"/>
        <v>0</v>
      </c>
    </row>
    <row r="1442" spans="2:38" ht="25.05" customHeight="1" x14ac:dyDescent="0.25">
      <c r="B1442" s="43" t="str">
        <f>COUNTIF($D$3:D1442,D1442)&amp;T_Semaine[[#This Row],[N°AFFAIRE]]</f>
        <v>0</v>
      </c>
      <c r="C1442" s="50"/>
      <c r="D1442" s="50"/>
      <c r="E1442" s="50"/>
      <c r="F1442" s="50"/>
      <c r="G1442" s="50"/>
      <c r="H1442" s="50"/>
      <c r="I1442" s="50"/>
      <c r="J1442" s="50"/>
      <c r="K1442" s="50"/>
      <c r="L1442" s="50"/>
      <c r="M1442" s="91"/>
      <c r="N1442" s="91"/>
      <c r="O1442" s="50"/>
      <c r="P1442" s="50"/>
      <c r="Q1442" s="50"/>
      <c r="R1442" s="50"/>
      <c r="S1442" s="50"/>
      <c r="T1442" s="95">
        <f t="shared" si="177"/>
        <v>0</v>
      </c>
      <c r="U1442" s="36">
        <f t="shared" si="178"/>
        <v>0</v>
      </c>
      <c r="V1442" s="43"/>
      <c r="W1442" s="43"/>
      <c r="X1442" s="6">
        <f t="shared" si="176"/>
        <v>0</v>
      </c>
      <c r="Y1442" s="55"/>
      <c r="Z1442" s="6">
        <f>(IF(R1442="OUI",0,IF(AND(F1442="MEDIA",G1442&gt;0,O1442&gt;0),(VLOOKUP(G1442,COÛTS!$A$1:$C$157,3,0)*(M1442*N1442/1000*O1442/1000)),0)+IF(AND(G1442&gt;0,F1442="HEURE"),(VLOOKUP(G1442,COÛTS!$A$1:$C$157,3,0)*(O1442)),0))+IF(AND(G1442&gt;0,F1442="DIVERS"),(VLOOKUP(G1442,COÛTS!$A$1:$C$157,3,0)*(O1442)),0)+IF(AND(G1442&gt;0,F1442="VEHICULE"),(VLOOKUP(G1442,COÛTS!$A$1:$C$157,3,0)*(O1442)),0)+IF(AND(G1442&gt;0,F1442="FACONNAGE"),(VLOOKUP(G1442,COÛTS!$A$1:$C$157,3,0)*(O1442)),0)+IF(AND(G1442&gt;0,F1442="ACCESSOIRES"),(VLOOKUP(G1442,COÛTS!$A$1:$C$157,3,0)*(O1442)),0)+IF(AND(F1442="TRANSPORT",G1442&gt;0),(VLOOKUP(G1442,COÛTS!$A$1:$C$157,3,0)*(O1442)),0)+IF(AND(F1442="PRODUITS",G1442="KIT COMPLET HABILLAGE CLOISON MODULAIRE (mL)"),(VLOOKUP(G1442,COÛTS!$A$1:$C$157,3,0)*(M1442/1000*O1442)),0)+IF(AND(F1442="MEDIA",H1442&lt;0,G1442&gt;0,P1442="oui",Q1442="RECTO/VERSO (Type Deux Simple Face)"),(VLOOKUP(G1442,COÛTS!$A$1:$C$157,3,0)*(M1442*(N1442+480)/1000*O1442/1000)),"0")+IF(AND(F1442="MEDIA",H1442&lt;0,G1442&gt;0,P1442="oui",Q1442="MODULE TRIANGULAIRE"),(VLOOKUP(G1442,COÛTS!$A$1:$C$157,3,0)*(M1442*(N1442+240)/1000*O1442/1000)*2)+(VLOOKUP(G1442,COÛTS!$A$1:$C$157,3,0)*(M1442)/1000*0.24),"0")+IF(AND(F1442="MEDIA",P1442="oui",G1442&gt;0,H1442&lt;0,Q1442="MODULE CARRÉ"),(VLOOKUP(G1442,COÛTS!$A$1:$C$157,3,0)*(M1442*(N1442+240)/1000*O1442/1000)*3)+(VLOOKUP(G1442,COÛTS!$A$1:$C$157,3,0)*(M1442)/1000*0.24),"0")+IF(AND(F1442="MEDIA",H1442&lt;0,P1442="oui",G1442&gt;0,Q1442="RECTO (Type Chaussette)"),(VLOOKUP(G1442,COÛTS!$A$1:$C$157,3,0)*(M1442*(N1442+60)/1000*O1442/1000))))</f>
        <v>0</v>
      </c>
      <c r="AA1442" s="6">
        <f>IF(R1442="OUI",0,IF(AND(H1442&gt;0,I1442="OUI"),(VLOOKUP(H1442,COÛTS!$A$1:$C$157,3,0)*(M1442*N1442/1000*O1442/1000)),0))</f>
        <v>0</v>
      </c>
      <c r="AB1442" s="6">
        <f t="shared" si="179"/>
        <v>0</v>
      </c>
      <c r="AC1442" s="7">
        <f t="shared" si="180"/>
        <v>0</v>
      </c>
      <c r="AD1442" s="6">
        <f t="shared" si="181"/>
        <v>0</v>
      </c>
      <c r="AE1442" s="6">
        <f t="shared" si="182"/>
        <v>0</v>
      </c>
      <c r="AF1442" s="6">
        <f>IF(R1442="OUI",0,(IF(AND(P1442="oui",Q1442="RECTO (Type Chaussette, Simple Face)",SEMAINE!M1444&lt;=2000),((COÛTS!$C$115*2*O1442*SEMAINE!M1442/1000)+(COÛTS!$C$109*O1442*SEMAINE!M1442/1000)+(COÛTS!$C$107*O1442*SEMAINE!M1442/1000)),"0")+(IF(AND(P1442="oui",Q1442="RECTO (Type Chaussette, Simple Face)",SEMAINE!M1442&gt;2001,SEMAINE!M1442&lt;=4000),((COÛTS!$C$114*2*O1442)),"0"))+(IF(AND(P1442="oui",Q1442="RECTO (Type Chaussette, Simple Face)",SEMAINE!M1442&gt;=4001,SEMAINE!M1442&lt;=6000),((COÛTS!$C$114*4*O1442)),"0"))+(IF(AND(P1442="oui",Q1442="RECTO (Type Chaussette, Simple Face)",SEMAINE!M1442&gt;=6001,SEMAINE!M1442&lt;=8000),((COÛTS!$C$114*6*O1442)),"0"))+(IF(AND(P1442="oui",Q1442="RECTO (Type Chaussette, Simple Face)",SEMAINE!M1442&gt;=8001,SEMAINE!M1442&lt;=10000),((COÛTS!$C$114*8*O1442)),0))))</f>
        <v>0</v>
      </c>
      <c r="AG1442" s="6">
        <f>IF(R1442="OUI",0,(IF(AND(F1442="MEDIA",G1442="NON TISSÉ (Type Drop)",P1442="oui",Q1442="RECTO (Type Chaussette)",SEMAINE!M1445&lt;=2000),((COÛTS!$C$115*2*O1442*SEMAINE!M1442/1000)+(COÛTS!$C$109*O1442*SEMAINE!M1442/1000)+(COÛTS!$C$107*O1442*SEMAINE!M1442/1000)),"0")+(IF(AND(F1442="MEDIA",P1442="oui",Q1442="RECTO (Type Chaussette)",SEMAINE!M1442&gt;2001,SEMAINE!M1442&lt;=4000),((COÛTS!$C$114*2*O1442)),"0"))+(IF(AND(F1442="MEDIA",P1442="oui",Q1442="RECTO (Type Chaussette)",SEMAINE!M1442&gt;=4001,SEMAINE!M1442&lt;=6000),((COÛTS!$C$114*4*O1442)),"0"))+(IF(AND(F1442="MEDIA",P1442="oui",Q1442="RECTO (Type Chaussette)",SEMAINE!M1442&gt;=6001,SEMAINE!M1442&lt;=8000),((COÛTS!$C$114*6*O1442)),"0"))+(IF(AND(F1442="MEDIA",P1442="oui",Q1442="RECTO (Type Chaussette)",SEMAINE!M1442&gt;=8001,SEMAINE!M1442&lt;=10000),((COÛTS!$C$114*8*O1442)),0))))</f>
        <v>0</v>
      </c>
      <c r="AH1442" s="6">
        <f>IF(R1442="OUI",0,(IF(AND(F1442="MEDIA",G1442="NON TISSÉ (Type Drop)",P1442="oui",Q1442="RECTO/VERSO (Type Deux Simple Face)"),((COÛTS!$C$115*4*O1442*SEMAINE!M1442/1000)+(COÛTS!$C$110*O1442*4)+(COÛTS!$C$107*O1442*SEMAINE!M1442/1000)),"0")+(IF(AND(F1442="MEDIA",P1442="oui",Q1442="RECTO/VERSO (Type Deux Simple Face)",SEMAINE!M1442&gt;2001,SEMAINE!M1442&lt;=4000),((COÛTS!$C$114*2*O1442)),"0"))+(IF(AND(F1442="MEDIA",P1442="oui",Q1442="RECTO/VERSO (Type Deux Simple Face)",SEMAINE!M1442&gt;=4001,SEMAINE!M1442&lt;=6000),((COÛTS!$C$114*4*O1442)),"0"))+(IF(AND(F1442="MEDIA",P1442="oui",Q1442="RECTO/VERSO (Type Deux Simple Face)",SEMAINE!M1442&gt;=6001,SEMAINE!M1442&lt;=8000),((COÛTS!$C$114*6*O1442)),"0"))+(IF(AND(F1442="MEDIA",P1442="oui",Q1442="RECTO/VERSO (Type Deux Simple Face)",SEMAINE!M1442&gt;=8001,SEMAINE!M1442&lt;=10000),((COÛTS!$C$114*8*O1442)),0))))</f>
        <v>0</v>
      </c>
      <c r="AI1442" s="6">
        <f>IF(R1442="OUI",0,(IF(AND(F1442="MEDIA",G1442="NON TISSÉ (Type Drop)",P1442="oui",Q1442="MODULE TRIANGULAIRE"),((COÛTS!$C$115*6*O1442*SEMAINE!M1442/1000)+(COÛTS!$C$112*O1442*6)+(COÛTS!$C$107*O1442*3)),"0")+(IF(AND(F1442="MEDIA",P1442="oui",Q1442="MODULE TRIANGULAIRE",SEMAINE!M1442&gt;2001,SEMAINE!M1442&lt;=4000),((COÛTS!$C$114*2*O1442*3)),"0"))+(IF(AND(F1442="MEDIA",P1442="oui",Q1442="MODULE TRIANGULAIRE",SEMAINE!M1442&gt;=4001,SEMAINE!M1442&lt;=6000),((COÛTS!$C$114*4*O1442*3)),"0"))+(IF(AND(F1442="MEDIA",P1442="oui",Q1442="MODULE TRIANGULAIRE",SEMAINE!M1442&gt;=6001,SEMAINE!M1442&lt;=8000),((COÛTS!$C$114*6*O1442*3)),"0"))+(IF(AND(F1442="MEDIA",P1442="oui",Q1442="MODULE TRIANGULAIRE",SEMAINE!M1442&gt;=8001,SEMAINE!M1442&lt;=10000),((COÛTS!$C$114*8*O1442*3)),0))))</f>
        <v>0</v>
      </c>
      <c r="AJ1442" s="6">
        <f>IF(OR(R1442="OUI",H1442&gt;0),0,(IF(AND(F1442="MEDIA",G1442="NON TISSÉ (Type Drop)",P1442="oui",Q1442="MODULE CARRÉ"),((COÛTS!$C$115*8*O1442*SEMAINE!M1442/1000)+(COÛTS!$C$111*O1442*8)+(COÛTS!$C$107*O1442*4)),"0")+IF(AND(F1442="MEDIA",G1442="BÂCHE FRONTLIT 450gr (Type Bâche M1)",P1442="oui",Q1442="MODULE CARRÉ"),((COÛTS!$C$115*8*O1442*SEMAINE!M1442/1000)+(COÛTS!$C$111*O1442*8)+(COÛTS!$C$107*O1442*4)),"0")+(IF(AND(F1442="MEDIA",P1442="oui",Q1442="MODULE CARRÉ",SEMAINE!M1442&gt;2001,SEMAINE!M1442&lt;=4000),((COÛTS!$C$114*2*O1442*4)),"0"))+(IF(AND(F1442="MEDIA",P1442="oui",Q1442="MODULE CARRÉ",SEMAINE!M1442&gt;=4001,SEMAINE!M1442&lt;=6000),((COÛTS!$C$114*4*O1442*4)),"0"))+(IF(AND(F1442="MEDIA",P1442="oui",Q1442="MODULE CARRÉ",SEMAINE!M1442&gt;=6001,SEMAINE!M1442&lt;=8000),((COÛTS!$C$114*6*O1442*4)),"0"))+(IF(AND(F1442="MEDIA",P1442="oui",Q1442="MODULE CARRÉ",SEMAINE!M1442&gt;=8001,SEMAINE!M1442&lt;=10000),((COÛTS!$C$114*8*O1442*4)),"0"))))</f>
        <v>0</v>
      </c>
      <c r="AK1442" s="38">
        <f>IF(Y1442&gt;0,(VLOOKUP(Y1442,DATA!$AB$2:$AC$102,2,0)),1)</f>
        <v>1</v>
      </c>
      <c r="AL1442" s="53">
        <f t="shared" si="183"/>
        <v>0</v>
      </c>
    </row>
    <row r="1443" spans="2:38" ht="25.05" customHeight="1" x14ac:dyDescent="0.25">
      <c r="B1443" s="43" t="str">
        <f>COUNTIF($D$3:D1443,D1443)&amp;T_Semaine[[#This Row],[N°AFFAIRE]]</f>
        <v>0</v>
      </c>
      <c r="C1443" s="50"/>
      <c r="D1443" s="50"/>
      <c r="E1443" s="50"/>
      <c r="F1443" s="50"/>
      <c r="G1443" s="50"/>
      <c r="H1443" s="50"/>
      <c r="I1443" s="50"/>
      <c r="J1443" s="50"/>
      <c r="K1443" s="50"/>
      <c r="L1443" s="50"/>
      <c r="M1443" s="91"/>
      <c r="N1443" s="91"/>
      <c r="O1443" s="50"/>
      <c r="P1443" s="50"/>
      <c r="Q1443" s="50"/>
      <c r="R1443" s="50"/>
      <c r="S1443" s="50"/>
      <c r="T1443" s="95">
        <f t="shared" si="177"/>
        <v>0</v>
      </c>
      <c r="U1443" s="36">
        <f t="shared" si="178"/>
        <v>0</v>
      </c>
      <c r="V1443" s="43"/>
      <c r="W1443" s="43"/>
      <c r="X1443" s="6">
        <f t="shared" si="176"/>
        <v>0</v>
      </c>
      <c r="Y1443" s="55"/>
      <c r="Z1443" s="6">
        <f>(IF(R1443="OUI",0,IF(AND(F1443="MEDIA",G1443&gt;0,O1443&gt;0),(VLOOKUP(G1443,COÛTS!$A$1:$C$157,3,0)*(M1443*N1443/1000*O1443/1000)),0)+IF(AND(G1443&gt;0,F1443="HEURE"),(VLOOKUP(G1443,COÛTS!$A$1:$C$157,3,0)*(O1443)),0))+IF(AND(G1443&gt;0,F1443="DIVERS"),(VLOOKUP(G1443,COÛTS!$A$1:$C$157,3,0)*(O1443)),0)+IF(AND(G1443&gt;0,F1443="VEHICULE"),(VLOOKUP(G1443,COÛTS!$A$1:$C$157,3,0)*(O1443)),0)+IF(AND(G1443&gt;0,F1443="FACONNAGE"),(VLOOKUP(G1443,COÛTS!$A$1:$C$157,3,0)*(O1443)),0)+IF(AND(G1443&gt;0,F1443="ACCESSOIRES"),(VLOOKUP(G1443,COÛTS!$A$1:$C$157,3,0)*(O1443)),0)+IF(AND(F1443="TRANSPORT",G1443&gt;0),(VLOOKUP(G1443,COÛTS!$A$1:$C$157,3,0)*(O1443)),0)+IF(AND(F1443="PRODUITS",G1443="KIT COMPLET HABILLAGE CLOISON MODULAIRE (mL)"),(VLOOKUP(G1443,COÛTS!$A$1:$C$157,3,0)*(M1443/1000*O1443)),0)+IF(AND(F1443="MEDIA",H1443&lt;0,G1443&gt;0,P1443="oui",Q1443="RECTO/VERSO (Type Deux Simple Face)"),(VLOOKUP(G1443,COÛTS!$A$1:$C$157,3,0)*(M1443*(N1443+480)/1000*O1443/1000)),"0")+IF(AND(F1443="MEDIA",H1443&lt;0,G1443&gt;0,P1443="oui",Q1443="MODULE TRIANGULAIRE"),(VLOOKUP(G1443,COÛTS!$A$1:$C$157,3,0)*(M1443*(N1443+240)/1000*O1443/1000)*2)+(VLOOKUP(G1443,COÛTS!$A$1:$C$157,3,0)*(M1443)/1000*0.24),"0")+IF(AND(F1443="MEDIA",P1443="oui",G1443&gt;0,H1443&lt;0,Q1443="MODULE CARRÉ"),(VLOOKUP(G1443,COÛTS!$A$1:$C$157,3,0)*(M1443*(N1443+240)/1000*O1443/1000)*3)+(VLOOKUP(G1443,COÛTS!$A$1:$C$157,3,0)*(M1443)/1000*0.24),"0")+IF(AND(F1443="MEDIA",H1443&lt;0,P1443="oui",G1443&gt;0,Q1443="RECTO (Type Chaussette)"),(VLOOKUP(G1443,COÛTS!$A$1:$C$157,3,0)*(M1443*(N1443+60)/1000*O1443/1000))))</f>
        <v>0</v>
      </c>
      <c r="AA1443" s="6">
        <f>IF(R1443="OUI",0,IF(AND(H1443&gt;0,I1443="OUI"),(VLOOKUP(H1443,COÛTS!$A$1:$C$157,3,0)*(M1443*N1443/1000*O1443/1000)),0))</f>
        <v>0</v>
      </c>
      <c r="AB1443" s="6">
        <f t="shared" si="179"/>
        <v>0</v>
      </c>
      <c r="AC1443" s="7">
        <f t="shared" si="180"/>
        <v>0</v>
      </c>
      <c r="AD1443" s="6">
        <f t="shared" si="181"/>
        <v>0</v>
      </c>
      <c r="AE1443" s="6">
        <f t="shared" si="182"/>
        <v>0</v>
      </c>
      <c r="AF1443" s="6">
        <f>IF(R1443="OUI",0,(IF(AND(P1443="oui",Q1443="RECTO (Type Chaussette, Simple Face)",SEMAINE!M1445&lt;=2000),((COÛTS!$C$115*2*O1443*SEMAINE!M1443/1000)+(COÛTS!$C$109*O1443*SEMAINE!M1443/1000)+(COÛTS!$C$107*O1443*SEMAINE!M1443/1000)),"0")+(IF(AND(P1443="oui",Q1443="RECTO (Type Chaussette, Simple Face)",SEMAINE!M1443&gt;2001,SEMAINE!M1443&lt;=4000),((COÛTS!$C$114*2*O1443)),"0"))+(IF(AND(P1443="oui",Q1443="RECTO (Type Chaussette, Simple Face)",SEMAINE!M1443&gt;=4001,SEMAINE!M1443&lt;=6000),((COÛTS!$C$114*4*O1443)),"0"))+(IF(AND(P1443="oui",Q1443="RECTO (Type Chaussette, Simple Face)",SEMAINE!M1443&gt;=6001,SEMAINE!M1443&lt;=8000),((COÛTS!$C$114*6*O1443)),"0"))+(IF(AND(P1443="oui",Q1443="RECTO (Type Chaussette, Simple Face)",SEMAINE!M1443&gt;=8001,SEMAINE!M1443&lt;=10000),((COÛTS!$C$114*8*O1443)),0))))</f>
        <v>0</v>
      </c>
      <c r="AG1443" s="6">
        <f>IF(R1443="OUI",0,(IF(AND(F1443="MEDIA",G1443="NON TISSÉ (Type Drop)",P1443="oui",Q1443="RECTO (Type Chaussette)",SEMAINE!M1446&lt;=2000),((COÛTS!$C$115*2*O1443*SEMAINE!M1443/1000)+(COÛTS!$C$109*O1443*SEMAINE!M1443/1000)+(COÛTS!$C$107*O1443*SEMAINE!M1443/1000)),"0")+(IF(AND(F1443="MEDIA",P1443="oui",Q1443="RECTO (Type Chaussette)",SEMAINE!M1443&gt;2001,SEMAINE!M1443&lt;=4000),((COÛTS!$C$114*2*O1443)),"0"))+(IF(AND(F1443="MEDIA",P1443="oui",Q1443="RECTO (Type Chaussette)",SEMAINE!M1443&gt;=4001,SEMAINE!M1443&lt;=6000),((COÛTS!$C$114*4*O1443)),"0"))+(IF(AND(F1443="MEDIA",P1443="oui",Q1443="RECTO (Type Chaussette)",SEMAINE!M1443&gt;=6001,SEMAINE!M1443&lt;=8000),((COÛTS!$C$114*6*O1443)),"0"))+(IF(AND(F1443="MEDIA",P1443="oui",Q1443="RECTO (Type Chaussette)",SEMAINE!M1443&gt;=8001,SEMAINE!M1443&lt;=10000),((COÛTS!$C$114*8*O1443)),0))))</f>
        <v>0</v>
      </c>
      <c r="AH1443" s="6">
        <f>IF(R1443="OUI",0,(IF(AND(F1443="MEDIA",G1443="NON TISSÉ (Type Drop)",P1443="oui",Q1443="RECTO/VERSO (Type Deux Simple Face)"),((COÛTS!$C$115*4*O1443*SEMAINE!M1443/1000)+(COÛTS!$C$110*O1443*4)+(COÛTS!$C$107*O1443*SEMAINE!M1443/1000)),"0")+(IF(AND(F1443="MEDIA",P1443="oui",Q1443="RECTO/VERSO (Type Deux Simple Face)",SEMAINE!M1443&gt;2001,SEMAINE!M1443&lt;=4000),((COÛTS!$C$114*2*O1443)),"0"))+(IF(AND(F1443="MEDIA",P1443="oui",Q1443="RECTO/VERSO (Type Deux Simple Face)",SEMAINE!M1443&gt;=4001,SEMAINE!M1443&lt;=6000),((COÛTS!$C$114*4*O1443)),"0"))+(IF(AND(F1443="MEDIA",P1443="oui",Q1443="RECTO/VERSO (Type Deux Simple Face)",SEMAINE!M1443&gt;=6001,SEMAINE!M1443&lt;=8000),((COÛTS!$C$114*6*O1443)),"0"))+(IF(AND(F1443="MEDIA",P1443="oui",Q1443="RECTO/VERSO (Type Deux Simple Face)",SEMAINE!M1443&gt;=8001,SEMAINE!M1443&lt;=10000),((COÛTS!$C$114*8*O1443)),0))))</f>
        <v>0</v>
      </c>
      <c r="AI1443" s="6">
        <f>IF(R1443="OUI",0,(IF(AND(F1443="MEDIA",G1443="NON TISSÉ (Type Drop)",P1443="oui",Q1443="MODULE TRIANGULAIRE"),((COÛTS!$C$115*6*O1443*SEMAINE!M1443/1000)+(COÛTS!$C$112*O1443*6)+(COÛTS!$C$107*O1443*3)),"0")+(IF(AND(F1443="MEDIA",P1443="oui",Q1443="MODULE TRIANGULAIRE",SEMAINE!M1443&gt;2001,SEMAINE!M1443&lt;=4000),((COÛTS!$C$114*2*O1443*3)),"0"))+(IF(AND(F1443="MEDIA",P1443="oui",Q1443="MODULE TRIANGULAIRE",SEMAINE!M1443&gt;=4001,SEMAINE!M1443&lt;=6000),((COÛTS!$C$114*4*O1443*3)),"0"))+(IF(AND(F1443="MEDIA",P1443="oui",Q1443="MODULE TRIANGULAIRE",SEMAINE!M1443&gt;=6001,SEMAINE!M1443&lt;=8000),((COÛTS!$C$114*6*O1443*3)),"0"))+(IF(AND(F1443="MEDIA",P1443="oui",Q1443="MODULE TRIANGULAIRE",SEMAINE!M1443&gt;=8001,SEMAINE!M1443&lt;=10000),((COÛTS!$C$114*8*O1443*3)),0))))</f>
        <v>0</v>
      </c>
      <c r="AJ1443" s="6">
        <f>IF(OR(R1443="OUI",H1443&gt;0),0,(IF(AND(F1443="MEDIA",G1443="NON TISSÉ (Type Drop)",P1443="oui",Q1443="MODULE CARRÉ"),((COÛTS!$C$115*8*O1443*SEMAINE!M1443/1000)+(COÛTS!$C$111*O1443*8)+(COÛTS!$C$107*O1443*4)),"0")+IF(AND(F1443="MEDIA",G1443="BÂCHE FRONTLIT 450gr (Type Bâche M1)",P1443="oui",Q1443="MODULE CARRÉ"),((COÛTS!$C$115*8*O1443*SEMAINE!M1443/1000)+(COÛTS!$C$111*O1443*8)+(COÛTS!$C$107*O1443*4)),"0")+(IF(AND(F1443="MEDIA",P1443="oui",Q1443="MODULE CARRÉ",SEMAINE!M1443&gt;2001,SEMAINE!M1443&lt;=4000),((COÛTS!$C$114*2*O1443*4)),"0"))+(IF(AND(F1443="MEDIA",P1443="oui",Q1443="MODULE CARRÉ",SEMAINE!M1443&gt;=4001,SEMAINE!M1443&lt;=6000),((COÛTS!$C$114*4*O1443*4)),"0"))+(IF(AND(F1443="MEDIA",P1443="oui",Q1443="MODULE CARRÉ",SEMAINE!M1443&gt;=6001,SEMAINE!M1443&lt;=8000),((COÛTS!$C$114*6*O1443*4)),"0"))+(IF(AND(F1443="MEDIA",P1443="oui",Q1443="MODULE CARRÉ",SEMAINE!M1443&gt;=8001,SEMAINE!M1443&lt;=10000),((COÛTS!$C$114*8*O1443*4)),"0"))))</f>
        <v>0</v>
      </c>
      <c r="AK1443" s="38">
        <f>IF(Y1443&gt;0,(VLOOKUP(Y1443,DATA!$AB$2:$AC$102,2,0)),1)</f>
        <v>1</v>
      </c>
      <c r="AL1443" s="53">
        <f t="shared" si="183"/>
        <v>0</v>
      </c>
    </row>
    <row r="1444" spans="2:38" ht="25.05" customHeight="1" x14ac:dyDescent="0.25">
      <c r="B1444" s="43" t="str">
        <f>COUNTIF($D$3:D1444,D1444)&amp;T_Semaine[[#This Row],[N°AFFAIRE]]</f>
        <v>0</v>
      </c>
      <c r="C1444" s="50"/>
      <c r="D1444" s="50"/>
      <c r="E1444" s="50"/>
      <c r="F1444" s="50"/>
      <c r="G1444" s="50"/>
      <c r="H1444" s="50"/>
      <c r="I1444" s="50"/>
      <c r="J1444" s="50"/>
      <c r="K1444" s="50"/>
      <c r="L1444" s="50"/>
      <c r="M1444" s="91"/>
      <c r="N1444" s="91"/>
      <c r="O1444" s="50"/>
      <c r="P1444" s="50"/>
      <c r="Q1444" s="50"/>
      <c r="R1444" s="50"/>
      <c r="S1444" s="50"/>
      <c r="T1444" s="95">
        <f t="shared" si="177"/>
        <v>0</v>
      </c>
      <c r="U1444" s="36">
        <f t="shared" si="178"/>
        <v>0</v>
      </c>
      <c r="V1444" s="43"/>
      <c r="W1444" s="43"/>
      <c r="X1444" s="6">
        <f t="shared" si="176"/>
        <v>0</v>
      </c>
      <c r="Y1444" s="55"/>
      <c r="Z1444" s="6">
        <f>(IF(R1444="OUI",0,IF(AND(F1444="MEDIA",G1444&gt;0,O1444&gt;0),(VLOOKUP(G1444,COÛTS!$A$1:$C$157,3,0)*(M1444*N1444/1000*O1444/1000)),0)+IF(AND(G1444&gt;0,F1444="HEURE"),(VLOOKUP(G1444,COÛTS!$A$1:$C$157,3,0)*(O1444)),0))+IF(AND(G1444&gt;0,F1444="DIVERS"),(VLOOKUP(G1444,COÛTS!$A$1:$C$157,3,0)*(O1444)),0)+IF(AND(G1444&gt;0,F1444="VEHICULE"),(VLOOKUP(G1444,COÛTS!$A$1:$C$157,3,0)*(O1444)),0)+IF(AND(G1444&gt;0,F1444="FACONNAGE"),(VLOOKUP(G1444,COÛTS!$A$1:$C$157,3,0)*(O1444)),0)+IF(AND(G1444&gt;0,F1444="ACCESSOIRES"),(VLOOKUP(G1444,COÛTS!$A$1:$C$157,3,0)*(O1444)),0)+IF(AND(F1444="TRANSPORT",G1444&gt;0),(VLOOKUP(G1444,COÛTS!$A$1:$C$157,3,0)*(O1444)),0)+IF(AND(F1444="PRODUITS",G1444="KIT COMPLET HABILLAGE CLOISON MODULAIRE (mL)"),(VLOOKUP(G1444,COÛTS!$A$1:$C$157,3,0)*(M1444/1000*O1444)),0)+IF(AND(F1444="MEDIA",H1444&lt;0,G1444&gt;0,P1444="oui",Q1444="RECTO/VERSO (Type Deux Simple Face)"),(VLOOKUP(G1444,COÛTS!$A$1:$C$157,3,0)*(M1444*(N1444+480)/1000*O1444/1000)),"0")+IF(AND(F1444="MEDIA",H1444&lt;0,G1444&gt;0,P1444="oui",Q1444="MODULE TRIANGULAIRE"),(VLOOKUP(G1444,COÛTS!$A$1:$C$157,3,0)*(M1444*(N1444+240)/1000*O1444/1000)*2)+(VLOOKUP(G1444,COÛTS!$A$1:$C$157,3,0)*(M1444)/1000*0.24),"0")+IF(AND(F1444="MEDIA",P1444="oui",G1444&gt;0,H1444&lt;0,Q1444="MODULE CARRÉ"),(VLOOKUP(G1444,COÛTS!$A$1:$C$157,3,0)*(M1444*(N1444+240)/1000*O1444/1000)*3)+(VLOOKUP(G1444,COÛTS!$A$1:$C$157,3,0)*(M1444)/1000*0.24),"0")+IF(AND(F1444="MEDIA",H1444&lt;0,P1444="oui",G1444&gt;0,Q1444="RECTO (Type Chaussette)"),(VLOOKUP(G1444,COÛTS!$A$1:$C$157,3,0)*(M1444*(N1444+60)/1000*O1444/1000))))</f>
        <v>0</v>
      </c>
      <c r="AA1444" s="6">
        <f>IF(R1444="OUI",0,IF(AND(H1444&gt;0,I1444="OUI"),(VLOOKUP(H1444,COÛTS!$A$1:$C$157,3,0)*(M1444*N1444/1000*O1444/1000)),0))</f>
        <v>0</v>
      </c>
      <c r="AB1444" s="6">
        <f t="shared" si="179"/>
        <v>0</v>
      </c>
      <c r="AC1444" s="7">
        <f t="shared" si="180"/>
        <v>0</v>
      </c>
      <c r="AD1444" s="6">
        <f t="shared" si="181"/>
        <v>0</v>
      </c>
      <c r="AE1444" s="6">
        <f t="shared" si="182"/>
        <v>0</v>
      </c>
      <c r="AF1444" s="6">
        <f>IF(R1444="OUI",0,(IF(AND(P1444="oui",Q1444="RECTO (Type Chaussette, Simple Face)",SEMAINE!M1446&lt;=2000),((COÛTS!$C$115*2*O1444*SEMAINE!M1444/1000)+(COÛTS!$C$109*O1444*SEMAINE!M1444/1000)+(COÛTS!$C$107*O1444*SEMAINE!M1444/1000)),"0")+(IF(AND(P1444="oui",Q1444="RECTO (Type Chaussette, Simple Face)",SEMAINE!M1444&gt;2001,SEMAINE!M1444&lt;=4000),((COÛTS!$C$114*2*O1444)),"0"))+(IF(AND(P1444="oui",Q1444="RECTO (Type Chaussette, Simple Face)",SEMAINE!M1444&gt;=4001,SEMAINE!M1444&lt;=6000),((COÛTS!$C$114*4*O1444)),"0"))+(IF(AND(P1444="oui",Q1444="RECTO (Type Chaussette, Simple Face)",SEMAINE!M1444&gt;=6001,SEMAINE!M1444&lt;=8000),((COÛTS!$C$114*6*O1444)),"0"))+(IF(AND(P1444="oui",Q1444="RECTO (Type Chaussette, Simple Face)",SEMAINE!M1444&gt;=8001,SEMAINE!M1444&lt;=10000),((COÛTS!$C$114*8*O1444)),0))))</f>
        <v>0</v>
      </c>
      <c r="AG1444" s="6">
        <f>IF(R1444="OUI",0,(IF(AND(F1444="MEDIA",G1444="NON TISSÉ (Type Drop)",P1444="oui",Q1444="RECTO (Type Chaussette)",SEMAINE!M1447&lt;=2000),((COÛTS!$C$115*2*O1444*SEMAINE!M1444/1000)+(COÛTS!$C$109*O1444*SEMAINE!M1444/1000)+(COÛTS!$C$107*O1444*SEMAINE!M1444/1000)),"0")+(IF(AND(F1444="MEDIA",P1444="oui",Q1444="RECTO (Type Chaussette)",SEMAINE!M1444&gt;2001,SEMAINE!M1444&lt;=4000),((COÛTS!$C$114*2*O1444)),"0"))+(IF(AND(F1444="MEDIA",P1444="oui",Q1444="RECTO (Type Chaussette)",SEMAINE!M1444&gt;=4001,SEMAINE!M1444&lt;=6000),((COÛTS!$C$114*4*O1444)),"0"))+(IF(AND(F1444="MEDIA",P1444="oui",Q1444="RECTO (Type Chaussette)",SEMAINE!M1444&gt;=6001,SEMAINE!M1444&lt;=8000),((COÛTS!$C$114*6*O1444)),"0"))+(IF(AND(F1444="MEDIA",P1444="oui",Q1444="RECTO (Type Chaussette)",SEMAINE!M1444&gt;=8001,SEMAINE!M1444&lt;=10000),((COÛTS!$C$114*8*O1444)),0))))</f>
        <v>0</v>
      </c>
      <c r="AH1444" s="6">
        <f>IF(R1444="OUI",0,(IF(AND(F1444="MEDIA",G1444="NON TISSÉ (Type Drop)",P1444="oui",Q1444="RECTO/VERSO (Type Deux Simple Face)"),((COÛTS!$C$115*4*O1444*SEMAINE!M1444/1000)+(COÛTS!$C$110*O1444*4)+(COÛTS!$C$107*O1444*SEMAINE!M1444/1000)),"0")+(IF(AND(F1444="MEDIA",P1444="oui",Q1444="RECTO/VERSO (Type Deux Simple Face)",SEMAINE!M1444&gt;2001,SEMAINE!M1444&lt;=4000),((COÛTS!$C$114*2*O1444)),"0"))+(IF(AND(F1444="MEDIA",P1444="oui",Q1444="RECTO/VERSO (Type Deux Simple Face)",SEMAINE!M1444&gt;=4001,SEMAINE!M1444&lt;=6000),((COÛTS!$C$114*4*O1444)),"0"))+(IF(AND(F1444="MEDIA",P1444="oui",Q1444="RECTO/VERSO (Type Deux Simple Face)",SEMAINE!M1444&gt;=6001,SEMAINE!M1444&lt;=8000),((COÛTS!$C$114*6*O1444)),"0"))+(IF(AND(F1444="MEDIA",P1444="oui",Q1444="RECTO/VERSO (Type Deux Simple Face)",SEMAINE!M1444&gt;=8001,SEMAINE!M1444&lt;=10000),((COÛTS!$C$114*8*O1444)),0))))</f>
        <v>0</v>
      </c>
      <c r="AI1444" s="6">
        <f>IF(R1444="OUI",0,(IF(AND(F1444="MEDIA",G1444="NON TISSÉ (Type Drop)",P1444="oui",Q1444="MODULE TRIANGULAIRE"),((COÛTS!$C$115*6*O1444*SEMAINE!M1444/1000)+(COÛTS!$C$112*O1444*6)+(COÛTS!$C$107*O1444*3)),"0")+(IF(AND(F1444="MEDIA",P1444="oui",Q1444="MODULE TRIANGULAIRE",SEMAINE!M1444&gt;2001,SEMAINE!M1444&lt;=4000),((COÛTS!$C$114*2*O1444*3)),"0"))+(IF(AND(F1444="MEDIA",P1444="oui",Q1444="MODULE TRIANGULAIRE",SEMAINE!M1444&gt;=4001,SEMAINE!M1444&lt;=6000),((COÛTS!$C$114*4*O1444*3)),"0"))+(IF(AND(F1444="MEDIA",P1444="oui",Q1444="MODULE TRIANGULAIRE",SEMAINE!M1444&gt;=6001,SEMAINE!M1444&lt;=8000),((COÛTS!$C$114*6*O1444*3)),"0"))+(IF(AND(F1444="MEDIA",P1444="oui",Q1444="MODULE TRIANGULAIRE",SEMAINE!M1444&gt;=8001,SEMAINE!M1444&lt;=10000),((COÛTS!$C$114*8*O1444*3)),0))))</f>
        <v>0</v>
      </c>
      <c r="AJ1444" s="6">
        <f>IF(OR(R1444="OUI",H1444&gt;0),0,(IF(AND(F1444="MEDIA",G1444="NON TISSÉ (Type Drop)",P1444="oui",Q1444="MODULE CARRÉ"),((COÛTS!$C$115*8*O1444*SEMAINE!M1444/1000)+(COÛTS!$C$111*O1444*8)+(COÛTS!$C$107*O1444*4)),"0")+IF(AND(F1444="MEDIA",G1444="BÂCHE FRONTLIT 450gr (Type Bâche M1)",P1444="oui",Q1444="MODULE CARRÉ"),((COÛTS!$C$115*8*O1444*SEMAINE!M1444/1000)+(COÛTS!$C$111*O1444*8)+(COÛTS!$C$107*O1444*4)),"0")+(IF(AND(F1444="MEDIA",P1444="oui",Q1444="MODULE CARRÉ",SEMAINE!M1444&gt;2001,SEMAINE!M1444&lt;=4000),((COÛTS!$C$114*2*O1444*4)),"0"))+(IF(AND(F1444="MEDIA",P1444="oui",Q1444="MODULE CARRÉ",SEMAINE!M1444&gt;=4001,SEMAINE!M1444&lt;=6000),((COÛTS!$C$114*4*O1444*4)),"0"))+(IF(AND(F1444="MEDIA",P1444="oui",Q1444="MODULE CARRÉ",SEMAINE!M1444&gt;=6001,SEMAINE!M1444&lt;=8000),((COÛTS!$C$114*6*O1444*4)),"0"))+(IF(AND(F1444="MEDIA",P1444="oui",Q1444="MODULE CARRÉ",SEMAINE!M1444&gt;=8001,SEMAINE!M1444&lt;=10000),((COÛTS!$C$114*8*O1444*4)),"0"))))</f>
        <v>0</v>
      </c>
      <c r="AK1444" s="38">
        <f>IF(Y1444&gt;0,(VLOOKUP(Y1444,DATA!$AB$2:$AC$102,2,0)),1)</f>
        <v>1</v>
      </c>
      <c r="AL1444" s="53">
        <f t="shared" si="183"/>
        <v>0</v>
      </c>
    </row>
    <row r="1445" spans="2:38" ht="25.05" customHeight="1" x14ac:dyDescent="0.25">
      <c r="B1445" s="43" t="str">
        <f>COUNTIF($D$3:D1445,D1445)&amp;T_Semaine[[#This Row],[N°AFFAIRE]]</f>
        <v>0</v>
      </c>
      <c r="C1445" s="50"/>
      <c r="D1445" s="50"/>
      <c r="E1445" s="50"/>
      <c r="F1445" s="50"/>
      <c r="G1445" s="50"/>
      <c r="H1445" s="50"/>
      <c r="I1445" s="50"/>
      <c r="J1445" s="50"/>
      <c r="K1445" s="50"/>
      <c r="L1445" s="50"/>
      <c r="M1445" s="91"/>
      <c r="N1445" s="91"/>
      <c r="O1445" s="50"/>
      <c r="P1445" s="50"/>
      <c r="Q1445" s="50"/>
      <c r="R1445" s="50"/>
      <c r="S1445" s="50"/>
      <c r="T1445" s="95">
        <f t="shared" si="177"/>
        <v>0</v>
      </c>
      <c r="U1445" s="36">
        <f t="shared" si="178"/>
        <v>0</v>
      </c>
      <c r="V1445" s="43"/>
      <c r="W1445" s="43"/>
      <c r="X1445" s="6">
        <f t="shared" si="176"/>
        <v>0</v>
      </c>
      <c r="Y1445" s="55"/>
      <c r="Z1445" s="6">
        <f>(IF(R1445="OUI",0,IF(AND(F1445="MEDIA",G1445&gt;0,O1445&gt;0),(VLOOKUP(G1445,COÛTS!$A$1:$C$157,3,0)*(M1445*N1445/1000*O1445/1000)),0)+IF(AND(G1445&gt;0,F1445="HEURE"),(VLOOKUP(G1445,COÛTS!$A$1:$C$157,3,0)*(O1445)),0))+IF(AND(G1445&gt;0,F1445="DIVERS"),(VLOOKUP(G1445,COÛTS!$A$1:$C$157,3,0)*(O1445)),0)+IF(AND(G1445&gt;0,F1445="VEHICULE"),(VLOOKUP(G1445,COÛTS!$A$1:$C$157,3,0)*(O1445)),0)+IF(AND(G1445&gt;0,F1445="FACONNAGE"),(VLOOKUP(G1445,COÛTS!$A$1:$C$157,3,0)*(O1445)),0)+IF(AND(G1445&gt;0,F1445="ACCESSOIRES"),(VLOOKUP(G1445,COÛTS!$A$1:$C$157,3,0)*(O1445)),0)+IF(AND(F1445="TRANSPORT",G1445&gt;0),(VLOOKUP(G1445,COÛTS!$A$1:$C$157,3,0)*(O1445)),0)+IF(AND(F1445="PRODUITS",G1445="KIT COMPLET HABILLAGE CLOISON MODULAIRE (mL)"),(VLOOKUP(G1445,COÛTS!$A$1:$C$157,3,0)*(M1445/1000*O1445)),0)+IF(AND(F1445="MEDIA",H1445&lt;0,G1445&gt;0,P1445="oui",Q1445="RECTO/VERSO (Type Deux Simple Face)"),(VLOOKUP(G1445,COÛTS!$A$1:$C$157,3,0)*(M1445*(N1445+480)/1000*O1445/1000)),"0")+IF(AND(F1445="MEDIA",H1445&lt;0,G1445&gt;0,P1445="oui",Q1445="MODULE TRIANGULAIRE"),(VLOOKUP(G1445,COÛTS!$A$1:$C$157,3,0)*(M1445*(N1445+240)/1000*O1445/1000)*2)+(VLOOKUP(G1445,COÛTS!$A$1:$C$157,3,0)*(M1445)/1000*0.24),"0")+IF(AND(F1445="MEDIA",P1445="oui",G1445&gt;0,H1445&lt;0,Q1445="MODULE CARRÉ"),(VLOOKUP(G1445,COÛTS!$A$1:$C$157,3,0)*(M1445*(N1445+240)/1000*O1445/1000)*3)+(VLOOKUP(G1445,COÛTS!$A$1:$C$157,3,0)*(M1445)/1000*0.24),"0")+IF(AND(F1445="MEDIA",H1445&lt;0,P1445="oui",G1445&gt;0,Q1445="RECTO (Type Chaussette)"),(VLOOKUP(G1445,COÛTS!$A$1:$C$157,3,0)*(M1445*(N1445+60)/1000*O1445/1000))))</f>
        <v>0</v>
      </c>
      <c r="AA1445" s="6">
        <f>IF(R1445="OUI",0,IF(AND(H1445&gt;0,I1445="OUI"),(VLOOKUP(H1445,COÛTS!$A$1:$C$157,3,0)*(M1445*N1445/1000*O1445/1000)),0))</f>
        <v>0</v>
      </c>
      <c r="AB1445" s="6">
        <f t="shared" si="179"/>
        <v>0</v>
      </c>
      <c r="AC1445" s="7">
        <f t="shared" si="180"/>
        <v>0</v>
      </c>
      <c r="AD1445" s="6">
        <f t="shared" si="181"/>
        <v>0</v>
      </c>
      <c r="AE1445" s="6">
        <f t="shared" si="182"/>
        <v>0</v>
      </c>
      <c r="AF1445" s="6">
        <f>IF(R1445="OUI",0,(IF(AND(P1445="oui",Q1445="RECTO (Type Chaussette, Simple Face)",SEMAINE!M1447&lt;=2000),((COÛTS!$C$115*2*O1445*SEMAINE!M1445/1000)+(COÛTS!$C$109*O1445*SEMAINE!M1445/1000)+(COÛTS!$C$107*O1445*SEMAINE!M1445/1000)),"0")+(IF(AND(P1445="oui",Q1445="RECTO (Type Chaussette, Simple Face)",SEMAINE!M1445&gt;2001,SEMAINE!M1445&lt;=4000),((COÛTS!$C$114*2*O1445)),"0"))+(IF(AND(P1445="oui",Q1445="RECTO (Type Chaussette, Simple Face)",SEMAINE!M1445&gt;=4001,SEMAINE!M1445&lt;=6000),((COÛTS!$C$114*4*O1445)),"0"))+(IF(AND(P1445="oui",Q1445="RECTO (Type Chaussette, Simple Face)",SEMAINE!M1445&gt;=6001,SEMAINE!M1445&lt;=8000),((COÛTS!$C$114*6*O1445)),"0"))+(IF(AND(P1445="oui",Q1445="RECTO (Type Chaussette, Simple Face)",SEMAINE!M1445&gt;=8001,SEMAINE!M1445&lt;=10000),((COÛTS!$C$114*8*O1445)),0))))</f>
        <v>0</v>
      </c>
      <c r="AG1445" s="6">
        <f>IF(R1445="OUI",0,(IF(AND(F1445="MEDIA",G1445="NON TISSÉ (Type Drop)",P1445="oui",Q1445="RECTO (Type Chaussette)",SEMAINE!M1448&lt;=2000),((COÛTS!$C$115*2*O1445*SEMAINE!M1445/1000)+(COÛTS!$C$109*O1445*SEMAINE!M1445/1000)+(COÛTS!$C$107*O1445*SEMAINE!M1445/1000)),"0")+(IF(AND(F1445="MEDIA",P1445="oui",Q1445="RECTO (Type Chaussette)",SEMAINE!M1445&gt;2001,SEMAINE!M1445&lt;=4000),((COÛTS!$C$114*2*O1445)),"0"))+(IF(AND(F1445="MEDIA",P1445="oui",Q1445="RECTO (Type Chaussette)",SEMAINE!M1445&gt;=4001,SEMAINE!M1445&lt;=6000),((COÛTS!$C$114*4*O1445)),"0"))+(IF(AND(F1445="MEDIA",P1445="oui",Q1445="RECTO (Type Chaussette)",SEMAINE!M1445&gt;=6001,SEMAINE!M1445&lt;=8000),((COÛTS!$C$114*6*O1445)),"0"))+(IF(AND(F1445="MEDIA",P1445="oui",Q1445="RECTO (Type Chaussette)",SEMAINE!M1445&gt;=8001,SEMAINE!M1445&lt;=10000),((COÛTS!$C$114*8*O1445)),0))))</f>
        <v>0</v>
      </c>
      <c r="AH1445" s="6">
        <f>IF(R1445="OUI",0,(IF(AND(F1445="MEDIA",G1445="NON TISSÉ (Type Drop)",P1445="oui",Q1445="RECTO/VERSO (Type Deux Simple Face)"),((COÛTS!$C$115*4*O1445*SEMAINE!M1445/1000)+(COÛTS!$C$110*O1445*4)+(COÛTS!$C$107*O1445*SEMAINE!M1445/1000)),"0")+(IF(AND(F1445="MEDIA",P1445="oui",Q1445="RECTO/VERSO (Type Deux Simple Face)",SEMAINE!M1445&gt;2001,SEMAINE!M1445&lt;=4000),((COÛTS!$C$114*2*O1445)),"0"))+(IF(AND(F1445="MEDIA",P1445="oui",Q1445="RECTO/VERSO (Type Deux Simple Face)",SEMAINE!M1445&gt;=4001,SEMAINE!M1445&lt;=6000),((COÛTS!$C$114*4*O1445)),"0"))+(IF(AND(F1445="MEDIA",P1445="oui",Q1445="RECTO/VERSO (Type Deux Simple Face)",SEMAINE!M1445&gt;=6001,SEMAINE!M1445&lt;=8000),((COÛTS!$C$114*6*O1445)),"0"))+(IF(AND(F1445="MEDIA",P1445="oui",Q1445="RECTO/VERSO (Type Deux Simple Face)",SEMAINE!M1445&gt;=8001,SEMAINE!M1445&lt;=10000),((COÛTS!$C$114*8*O1445)),0))))</f>
        <v>0</v>
      </c>
      <c r="AI1445" s="6">
        <f>IF(R1445="OUI",0,(IF(AND(F1445="MEDIA",G1445="NON TISSÉ (Type Drop)",P1445="oui",Q1445="MODULE TRIANGULAIRE"),((COÛTS!$C$115*6*O1445*SEMAINE!M1445/1000)+(COÛTS!$C$112*O1445*6)+(COÛTS!$C$107*O1445*3)),"0")+(IF(AND(F1445="MEDIA",P1445="oui",Q1445="MODULE TRIANGULAIRE",SEMAINE!M1445&gt;2001,SEMAINE!M1445&lt;=4000),((COÛTS!$C$114*2*O1445*3)),"0"))+(IF(AND(F1445="MEDIA",P1445="oui",Q1445="MODULE TRIANGULAIRE",SEMAINE!M1445&gt;=4001,SEMAINE!M1445&lt;=6000),((COÛTS!$C$114*4*O1445*3)),"0"))+(IF(AND(F1445="MEDIA",P1445="oui",Q1445="MODULE TRIANGULAIRE",SEMAINE!M1445&gt;=6001,SEMAINE!M1445&lt;=8000),((COÛTS!$C$114*6*O1445*3)),"0"))+(IF(AND(F1445="MEDIA",P1445="oui",Q1445="MODULE TRIANGULAIRE",SEMAINE!M1445&gt;=8001,SEMAINE!M1445&lt;=10000),((COÛTS!$C$114*8*O1445*3)),0))))</f>
        <v>0</v>
      </c>
      <c r="AJ1445" s="6">
        <f>IF(OR(R1445="OUI",H1445&gt;0),0,(IF(AND(F1445="MEDIA",G1445="NON TISSÉ (Type Drop)",P1445="oui",Q1445="MODULE CARRÉ"),((COÛTS!$C$115*8*O1445*SEMAINE!M1445/1000)+(COÛTS!$C$111*O1445*8)+(COÛTS!$C$107*O1445*4)),"0")+IF(AND(F1445="MEDIA",G1445="BÂCHE FRONTLIT 450gr (Type Bâche M1)",P1445="oui",Q1445="MODULE CARRÉ"),((COÛTS!$C$115*8*O1445*SEMAINE!M1445/1000)+(COÛTS!$C$111*O1445*8)+(COÛTS!$C$107*O1445*4)),"0")+(IF(AND(F1445="MEDIA",P1445="oui",Q1445="MODULE CARRÉ",SEMAINE!M1445&gt;2001,SEMAINE!M1445&lt;=4000),((COÛTS!$C$114*2*O1445*4)),"0"))+(IF(AND(F1445="MEDIA",P1445="oui",Q1445="MODULE CARRÉ",SEMAINE!M1445&gt;=4001,SEMAINE!M1445&lt;=6000),((COÛTS!$C$114*4*O1445*4)),"0"))+(IF(AND(F1445="MEDIA",P1445="oui",Q1445="MODULE CARRÉ",SEMAINE!M1445&gt;=6001,SEMAINE!M1445&lt;=8000),((COÛTS!$C$114*6*O1445*4)),"0"))+(IF(AND(F1445="MEDIA",P1445="oui",Q1445="MODULE CARRÉ",SEMAINE!M1445&gt;=8001,SEMAINE!M1445&lt;=10000),((COÛTS!$C$114*8*O1445*4)),"0"))))</f>
        <v>0</v>
      </c>
      <c r="AK1445" s="38">
        <f>IF(Y1445&gt;0,(VLOOKUP(Y1445,DATA!$AB$2:$AC$102,2,0)),1)</f>
        <v>1</v>
      </c>
      <c r="AL1445" s="53">
        <f t="shared" si="183"/>
        <v>0</v>
      </c>
    </row>
    <row r="1446" spans="2:38" ht="25.05" customHeight="1" x14ac:dyDescent="0.25">
      <c r="B1446" s="43" t="str">
        <f>COUNTIF($D$3:D1446,D1446)&amp;T_Semaine[[#This Row],[N°AFFAIRE]]</f>
        <v>0</v>
      </c>
      <c r="C1446" s="50"/>
      <c r="D1446" s="50"/>
      <c r="E1446" s="50"/>
      <c r="F1446" s="50"/>
      <c r="G1446" s="50"/>
      <c r="H1446" s="50"/>
      <c r="I1446" s="50"/>
      <c r="J1446" s="50"/>
      <c r="K1446" s="50"/>
      <c r="L1446" s="50"/>
      <c r="M1446" s="91"/>
      <c r="N1446" s="91"/>
      <c r="O1446" s="50"/>
      <c r="P1446" s="50"/>
      <c r="Q1446" s="50"/>
      <c r="R1446" s="50"/>
      <c r="S1446" s="50"/>
      <c r="T1446" s="95">
        <f t="shared" si="177"/>
        <v>0</v>
      </c>
      <c r="U1446" s="36">
        <f t="shared" si="178"/>
        <v>0</v>
      </c>
      <c r="V1446" s="43"/>
      <c r="W1446" s="43"/>
      <c r="X1446" s="6">
        <f t="shared" si="176"/>
        <v>0</v>
      </c>
      <c r="Y1446" s="55"/>
      <c r="Z1446" s="6">
        <f>(IF(R1446="OUI",0,IF(AND(F1446="MEDIA",G1446&gt;0,O1446&gt;0),(VLOOKUP(G1446,COÛTS!$A$1:$C$157,3,0)*(M1446*N1446/1000*O1446/1000)),0)+IF(AND(G1446&gt;0,F1446="HEURE"),(VLOOKUP(G1446,COÛTS!$A$1:$C$157,3,0)*(O1446)),0))+IF(AND(G1446&gt;0,F1446="DIVERS"),(VLOOKUP(G1446,COÛTS!$A$1:$C$157,3,0)*(O1446)),0)+IF(AND(G1446&gt;0,F1446="VEHICULE"),(VLOOKUP(G1446,COÛTS!$A$1:$C$157,3,0)*(O1446)),0)+IF(AND(G1446&gt;0,F1446="FACONNAGE"),(VLOOKUP(G1446,COÛTS!$A$1:$C$157,3,0)*(O1446)),0)+IF(AND(G1446&gt;0,F1446="ACCESSOIRES"),(VLOOKUP(G1446,COÛTS!$A$1:$C$157,3,0)*(O1446)),0)+IF(AND(F1446="TRANSPORT",G1446&gt;0),(VLOOKUP(G1446,COÛTS!$A$1:$C$157,3,0)*(O1446)),0)+IF(AND(F1446="PRODUITS",G1446="KIT COMPLET HABILLAGE CLOISON MODULAIRE (mL)"),(VLOOKUP(G1446,COÛTS!$A$1:$C$157,3,0)*(M1446/1000*O1446)),0)+IF(AND(F1446="MEDIA",H1446&lt;0,G1446&gt;0,P1446="oui",Q1446="RECTO/VERSO (Type Deux Simple Face)"),(VLOOKUP(G1446,COÛTS!$A$1:$C$157,3,0)*(M1446*(N1446+480)/1000*O1446/1000)),"0")+IF(AND(F1446="MEDIA",H1446&lt;0,G1446&gt;0,P1446="oui",Q1446="MODULE TRIANGULAIRE"),(VLOOKUP(G1446,COÛTS!$A$1:$C$157,3,0)*(M1446*(N1446+240)/1000*O1446/1000)*2)+(VLOOKUP(G1446,COÛTS!$A$1:$C$157,3,0)*(M1446)/1000*0.24),"0")+IF(AND(F1446="MEDIA",P1446="oui",G1446&gt;0,H1446&lt;0,Q1446="MODULE CARRÉ"),(VLOOKUP(G1446,COÛTS!$A$1:$C$157,3,0)*(M1446*(N1446+240)/1000*O1446/1000)*3)+(VLOOKUP(G1446,COÛTS!$A$1:$C$157,3,0)*(M1446)/1000*0.24),"0")+IF(AND(F1446="MEDIA",H1446&lt;0,P1446="oui",G1446&gt;0,Q1446="RECTO (Type Chaussette)"),(VLOOKUP(G1446,COÛTS!$A$1:$C$157,3,0)*(M1446*(N1446+60)/1000*O1446/1000))))</f>
        <v>0</v>
      </c>
      <c r="AA1446" s="6">
        <f>IF(R1446="OUI",0,IF(AND(H1446&gt;0,I1446="OUI"),(VLOOKUP(H1446,COÛTS!$A$1:$C$157,3,0)*(M1446*N1446/1000*O1446/1000)),0))</f>
        <v>0</v>
      </c>
      <c r="AB1446" s="6">
        <f t="shared" si="179"/>
        <v>0</v>
      </c>
      <c r="AC1446" s="7">
        <f t="shared" si="180"/>
        <v>0</v>
      </c>
      <c r="AD1446" s="6">
        <f t="shared" si="181"/>
        <v>0</v>
      </c>
      <c r="AE1446" s="6">
        <f t="shared" si="182"/>
        <v>0</v>
      </c>
      <c r="AF1446" s="6">
        <f>IF(R1446="OUI",0,(IF(AND(P1446="oui",Q1446="RECTO (Type Chaussette, Simple Face)",SEMAINE!M1448&lt;=2000),((COÛTS!$C$115*2*O1446*SEMAINE!M1446/1000)+(COÛTS!$C$109*O1446*SEMAINE!M1446/1000)+(COÛTS!$C$107*O1446*SEMAINE!M1446/1000)),"0")+(IF(AND(P1446="oui",Q1446="RECTO (Type Chaussette, Simple Face)",SEMAINE!M1446&gt;2001,SEMAINE!M1446&lt;=4000),((COÛTS!$C$114*2*O1446)),"0"))+(IF(AND(P1446="oui",Q1446="RECTO (Type Chaussette, Simple Face)",SEMAINE!M1446&gt;=4001,SEMAINE!M1446&lt;=6000),((COÛTS!$C$114*4*O1446)),"0"))+(IF(AND(P1446="oui",Q1446="RECTO (Type Chaussette, Simple Face)",SEMAINE!M1446&gt;=6001,SEMAINE!M1446&lt;=8000),((COÛTS!$C$114*6*O1446)),"0"))+(IF(AND(P1446="oui",Q1446="RECTO (Type Chaussette, Simple Face)",SEMAINE!M1446&gt;=8001,SEMAINE!M1446&lt;=10000),((COÛTS!$C$114*8*O1446)),0))))</f>
        <v>0</v>
      </c>
      <c r="AG1446" s="6">
        <f>IF(R1446="OUI",0,(IF(AND(F1446="MEDIA",G1446="NON TISSÉ (Type Drop)",P1446="oui",Q1446="RECTO (Type Chaussette)",SEMAINE!M1449&lt;=2000),((COÛTS!$C$115*2*O1446*SEMAINE!M1446/1000)+(COÛTS!$C$109*O1446*SEMAINE!M1446/1000)+(COÛTS!$C$107*O1446*SEMAINE!M1446/1000)),"0")+(IF(AND(F1446="MEDIA",P1446="oui",Q1446="RECTO (Type Chaussette)",SEMAINE!M1446&gt;2001,SEMAINE!M1446&lt;=4000),((COÛTS!$C$114*2*O1446)),"0"))+(IF(AND(F1446="MEDIA",P1446="oui",Q1446="RECTO (Type Chaussette)",SEMAINE!M1446&gt;=4001,SEMAINE!M1446&lt;=6000),((COÛTS!$C$114*4*O1446)),"0"))+(IF(AND(F1446="MEDIA",P1446="oui",Q1446="RECTO (Type Chaussette)",SEMAINE!M1446&gt;=6001,SEMAINE!M1446&lt;=8000),((COÛTS!$C$114*6*O1446)),"0"))+(IF(AND(F1446="MEDIA",P1446="oui",Q1446="RECTO (Type Chaussette)",SEMAINE!M1446&gt;=8001,SEMAINE!M1446&lt;=10000),((COÛTS!$C$114*8*O1446)),0))))</f>
        <v>0</v>
      </c>
      <c r="AH1446" s="6">
        <f>IF(R1446="OUI",0,(IF(AND(F1446="MEDIA",G1446="NON TISSÉ (Type Drop)",P1446="oui",Q1446="RECTO/VERSO (Type Deux Simple Face)"),((COÛTS!$C$115*4*O1446*SEMAINE!M1446/1000)+(COÛTS!$C$110*O1446*4)+(COÛTS!$C$107*O1446*SEMAINE!M1446/1000)),"0")+(IF(AND(F1446="MEDIA",P1446="oui",Q1446="RECTO/VERSO (Type Deux Simple Face)",SEMAINE!M1446&gt;2001,SEMAINE!M1446&lt;=4000),((COÛTS!$C$114*2*O1446)),"0"))+(IF(AND(F1446="MEDIA",P1446="oui",Q1446="RECTO/VERSO (Type Deux Simple Face)",SEMAINE!M1446&gt;=4001,SEMAINE!M1446&lt;=6000),((COÛTS!$C$114*4*O1446)),"0"))+(IF(AND(F1446="MEDIA",P1446="oui",Q1446="RECTO/VERSO (Type Deux Simple Face)",SEMAINE!M1446&gt;=6001,SEMAINE!M1446&lt;=8000),((COÛTS!$C$114*6*O1446)),"0"))+(IF(AND(F1446="MEDIA",P1446="oui",Q1446="RECTO/VERSO (Type Deux Simple Face)",SEMAINE!M1446&gt;=8001,SEMAINE!M1446&lt;=10000),((COÛTS!$C$114*8*O1446)),0))))</f>
        <v>0</v>
      </c>
      <c r="AI1446" s="6">
        <f>IF(R1446="OUI",0,(IF(AND(F1446="MEDIA",G1446="NON TISSÉ (Type Drop)",P1446="oui",Q1446="MODULE TRIANGULAIRE"),((COÛTS!$C$115*6*O1446*SEMAINE!M1446/1000)+(COÛTS!$C$112*O1446*6)+(COÛTS!$C$107*O1446*3)),"0")+(IF(AND(F1446="MEDIA",P1446="oui",Q1446="MODULE TRIANGULAIRE",SEMAINE!M1446&gt;2001,SEMAINE!M1446&lt;=4000),((COÛTS!$C$114*2*O1446*3)),"0"))+(IF(AND(F1446="MEDIA",P1446="oui",Q1446="MODULE TRIANGULAIRE",SEMAINE!M1446&gt;=4001,SEMAINE!M1446&lt;=6000),((COÛTS!$C$114*4*O1446*3)),"0"))+(IF(AND(F1446="MEDIA",P1446="oui",Q1446="MODULE TRIANGULAIRE",SEMAINE!M1446&gt;=6001,SEMAINE!M1446&lt;=8000),((COÛTS!$C$114*6*O1446*3)),"0"))+(IF(AND(F1446="MEDIA",P1446="oui",Q1446="MODULE TRIANGULAIRE",SEMAINE!M1446&gt;=8001,SEMAINE!M1446&lt;=10000),((COÛTS!$C$114*8*O1446*3)),0))))</f>
        <v>0</v>
      </c>
      <c r="AJ1446" s="6">
        <f>IF(OR(R1446="OUI",H1446&gt;0),0,(IF(AND(F1446="MEDIA",G1446="NON TISSÉ (Type Drop)",P1446="oui",Q1446="MODULE CARRÉ"),((COÛTS!$C$115*8*O1446*SEMAINE!M1446/1000)+(COÛTS!$C$111*O1446*8)+(COÛTS!$C$107*O1446*4)),"0")+IF(AND(F1446="MEDIA",G1446="BÂCHE FRONTLIT 450gr (Type Bâche M1)",P1446="oui",Q1446="MODULE CARRÉ"),((COÛTS!$C$115*8*O1446*SEMAINE!M1446/1000)+(COÛTS!$C$111*O1446*8)+(COÛTS!$C$107*O1446*4)),"0")+(IF(AND(F1446="MEDIA",P1446="oui",Q1446="MODULE CARRÉ",SEMAINE!M1446&gt;2001,SEMAINE!M1446&lt;=4000),((COÛTS!$C$114*2*O1446*4)),"0"))+(IF(AND(F1446="MEDIA",P1446="oui",Q1446="MODULE CARRÉ",SEMAINE!M1446&gt;=4001,SEMAINE!M1446&lt;=6000),((COÛTS!$C$114*4*O1446*4)),"0"))+(IF(AND(F1446="MEDIA",P1446="oui",Q1446="MODULE CARRÉ",SEMAINE!M1446&gt;=6001,SEMAINE!M1446&lt;=8000),((COÛTS!$C$114*6*O1446*4)),"0"))+(IF(AND(F1446="MEDIA",P1446="oui",Q1446="MODULE CARRÉ",SEMAINE!M1446&gt;=8001,SEMAINE!M1446&lt;=10000),((COÛTS!$C$114*8*O1446*4)),"0"))))</f>
        <v>0</v>
      </c>
      <c r="AK1446" s="38">
        <f>IF(Y1446&gt;0,(VLOOKUP(Y1446,DATA!$AB$2:$AC$102,2,0)),1)</f>
        <v>1</v>
      </c>
      <c r="AL1446" s="53">
        <f t="shared" si="183"/>
        <v>0</v>
      </c>
    </row>
    <row r="1447" spans="2:38" ht="25.05" customHeight="1" x14ac:dyDescent="0.25">
      <c r="B1447" s="43" t="str">
        <f>COUNTIF($D$3:D1447,D1447)&amp;T_Semaine[[#This Row],[N°AFFAIRE]]</f>
        <v>0</v>
      </c>
      <c r="C1447" s="50"/>
      <c r="D1447" s="50"/>
      <c r="E1447" s="50"/>
      <c r="F1447" s="50"/>
      <c r="G1447" s="50"/>
      <c r="H1447" s="50"/>
      <c r="I1447" s="50"/>
      <c r="J1447" s="50"/>
      <c r="K1447" s="50"/>
      <c r="L1447" s="50"/>
      <c r="M1447" s="91"/>
      <c r="N1447" s="91"/>
      <c r="O1447" s="50"/>
      <c r="P1447" s="50"/>
      <c r="Q1447" s="50"/>
      <c r="R1447" s="50"/>
      <c r="S1447" s="50"/>
      <c r="T1447" s="95">
        <f t="shared" si="177"/>
        <v>0</v>
      </c>
      <c r="U1447" s="36">
        <f t="shared" si="178"/>
        <v>0</v>
      </c>
      <c r="V1447" s="43"/>
      <c r="W1447" s="43"/>
      <c r="X1447" s="6">
        <f t="shared" si="176"/>
        <v>0</v>
      </c>
      <c r="Y1447" s="55"/>
      <c r="Z1447" s="6">
        <f>(IF(R1447="OUI",0,IF(AND(F1447="MEDIA",G1447&gt;0,O1447&gt;0),(VLOOKUP(G1447,COÛTS!$A$1:$C$157,3,0)*(M1447*N1447/1000*O1447/1000)),0)+IF(AND(G1447&gt;0,F1447="HEURE"),(VLOOKUP(G1447,COÛTS!$A$1:$C$157,3,0)*(O1447)),0))+IF(AND(G1447&gt;0,F1447="DIVERS"),(VLOOKUP(G1447,COÛTS!$A$1:$C$157,3,0)*(O1447)),0)+IF(AND(G1447&gt;0,F1447="VEHICULE"),(VLOOKUP(G1447,COÛTS!$A$1:$C$157,3,0)*(O1447)),0)+IF(AND(G1447&gt;0,F1447="FACONNAGE"),(VLOOKUP(G1447,COÛTS!$A$1:$C$157,3,0)*(O1447)),0)+IF(AND(G1447&gt;0,F1447="ACCESSOIRES"),(VLOOKUP(G1447,COÛTS!$A$1:$C$157,3,0)*(O1447)),0)+IF(AND(F1447="TRANSPORT",G1447&gt;0),(VLOOKUP(G1447,COÛTS!$A$1:$C$157,3,0)*(O1447)),0)+IF(AND(F1447="PRODUITS",G1447="KIT COMPLET HABILLAGE CLOISON MODULAIRE (mL)"),(VLOOKUP(G1447,COÛTS!$A$1:$C$157,3,0)*(M1447/1000*O1447)),0)+IF(AND(F1447="MEDIA",H1447&lt;0,G1447&gt;0,P1447="oui",Q1447="RECTO/VERSO (Type Deux Simple Face)"),(VLOOKUP(G1447,COÛTS!$A$1:$C$157,3,0)*(M1447*(N1447+480)/1000*O1447/1000)),"0")+IF(AND(F1447="MEDIA",H1447&lt;0,G1447&gt;0,P1447="oui",Q1447="MODULE TRIANGULAIRE"),(VLOOKUP(G1447,COÛTS!$A$1:$C$157,3,0)*(M1447*(N1447+240)/1000*O1447/1000)*2)+(VLOOKUP(G1447,COÛTS!$A$1:$C$157,3,0)*(M1447)/1000*0.24),"0")+IF(AND(F1447="MEDIA",P1447="oui",G1447&gt;0,H1447&lt;0,Q1447="MODULE CARRÉ"),(VLOOKUP(G1447,COÛTS!$A$1:$C$157,3,0)*(M1447*(N1447+240)/1000*O1447/1000)*3)+(VLOOKUP(G1447,COÛTS!$A$1:$C$157,3,0)*(M1447)/1000*0.24),"0")+IF(AND(F1447="MEDIA",H1447&lt;0,P1447="oui",G1447&gt;0,Q1447="RECTO (Type Chaussette)"),(VLOOKUP(G1447,COÛTS!$A$1:$C$157,3,0)*(M1447*(N1447+60)/1000*O1447/1000))))</f>
        <v>0</v>
      </c>
      <c r="AA1447" s="6">
        <f>IF(R1447="OUI",0,IF(AND(H1447&gt;0,I1447="OUI"),(VLOOKUP(H1447,COÛTS!$A$1:$C$157,3,0)*(M1447*N1447/1000*O1447/1000)),0))</f>
        <v>0</v>
      </c>
      <c r="AB1447" s="6">
        <f t="shared" si="179"/>
        <v>0</v>
      </c>
      <c r="AC1447" s="7">
        <f t="shared" si="180"/>
        <v>0</v>
      </c>
      <c r="AD1447" s="6">
        <f t="shared" si="181"/>
        <v>0</v>
      </c>
      <c r="AE1447" s="6">
        <f t="shared" si="182"/>
        <v>0</v>
      </c>
      <c r="AF1447" s="6">
        <f>IF(R1447="OUI",0,(IF(AND(P1447="oui",Q1447="RECTO (Type Chaussette, Simple Face)",SEMAINE!M1449&lt;=2000),((COÛTS!$C$115*2*O1447*SEMAINE!M1447/1000)+(COÛTS!$C$109*O1447*SEMAINE!M1447/1000)+(COÛTS!$C$107*O1447*SEMAINE!M1447/1000)),"0")+(IF(AND(P1447="oui",Q1447="RECTO (Type Chaussette, Simple Face)",SEMAINE!M1447&gt;2001,SEMAINE!M1447&lt;=4000),((COÛTS!$C$114*2*O1447)),"0"))+(IF(AND(P1447="oui",Q1447="RECTO (Type Chaussette, Simple Face)",SEMAINE!M1447&gt;=4001,SEMAINE!M1447&lt;=6000),((COÛTS!$C$114*4*O1447)),"0"))+(IF(AND(P1447="oui",Q1447="RECTO (Type Chaussette, Simple Face)",SEMAINE!M1447&gt;=6001,SEMAINE!M1447&lt;=8000),((COÛTS!$C$114*6*O1447)),"0"))+(IF(AND(P1447="oui",Q1447="RECTO (Type Chaussette, Simple Face)",SEMAINE!M1447&gt;=8001,SEMAINE!M1447&lt;=10000),((COÛTS!$C$114*8*O1447)),0))))</f>
        <v>0</v>
      </c>
      <c r="AG1447" s="6">
        <f>IF(R1447="OUI",0,(IF(AND(F1447="MEDIA",G1447="NON TISSÉ (Type Drop)",P1447="oui",Q1447="RECTO (Type Chaussette)",SEMAINE!M1450&lt;=2000),((COÛTS!$C$115*2*O1447*SEMAINE!M1447/1000)+(COÛTS!$C$109*O1447*SEMAINE!M1447/1000)+(COÛTS!$C$107*O1447*SEMAINE!M1447/1000)),"0")+(IF(AND(F1447="MEDIA",P1447="oui",Q1447="RECTO (Type Chaussette)",SEMAINE!M1447&gt;2001,SEMAINE!M1447&lt;=4000),((COÛTS!$C$114*2*O1447)),"0"))+(IF(AND(F1447="MEDIA",P1447="oui",Q1447="RECTO (Type Chaussette)",SEMAINE!M1447&gt;=4001,SEMAINE!M1447&lt;=6000),((COÛTS!$C$114*4*O1447)),"0"))+(IF(AND(F1447="MEDIA",P1447="oui",Q1447="RECTO (Type Chaussette)",SEMAINE!M1447&gt;=6001,SEMAINE!M1447&lt;=8000),((COÛTS!$C$114*6*O1447)),"0"))+(IF(AND(F1447="MEDIA",P1447="oui",Q1447="RECTO (Type Chaussette)",SEMAINE!M1447&gt;=8001,SEMAINE!M1447&lt;=10000),((COÛTS!$C$114*8*O1447)),0))))</f>
        <v>0</v>
      </c>
      <c r="AH1447" s="6">
        <f>IF(R1447="OUI",0,(IF(AND(F1447="MEDIA",G1447="NON TISSÉ (Type Drop)",P1447="oui",Q1447="RECTO/VERSO (Type Deux Simple Face)"),((COÛTS!$C$115*4*O1447*SEMAINE!M1447/1000)+(COÛTS!$C$110*O1447*4)+(COÛTS!$C$107*O1447*SEMAINE!M1447/1000)),"0")+(IF(AND(F1447="MEDIA",P1447="oui",Q1447="RECTO/VERSO (Type Deux Simple Face)",SEMAINE!M1447&gt;2001,SEMAINE!M1447&lt;=4000),((COÛTS!$C$114*2*O1447)),"0"))+(IF(AND(F1447="MEDIA",P1447="oui",Q1447="RECTO/VERSO (Type Deux Simple Face)",SEMAINE!M1447&gt;=4001,SEMAINE!M1447&lt;=6000),((COÛTS!$C$114*4*O1447)),"0"))+(IF(AND(F1447="MEDIA",P1447="oui",Q1447="RECTO/VERSO (Type Deux Simple Face)",SEMAINE!M1447&gt;=6001,SEMAINE!M1447&lt;=8000),((COÛTS!$C$114*6*O1447)),"0"))+(IF(AND(F1447="MEDIA",P1447="oui",Q1447="RECTO/VERSO (Type Deux Simple Face)",SEMAINE!M1447&gt;=8001,SEMAINE!M1447&lt;=10000),((COÛTS!$C$114*8*O1447)),0))))</f>
        <v>0</v>
      </c>
      <c r="AI1447" s="6">
        <f>IF(R1447="OUI",0,(IF(AND(F1447="MEDIA",G1447="NON TISSÉ (Type Drop)",P1447="oui",Q1447="MODULE TRIANGULAIRE"),((COÛTS!$C$115*6*O1447*SEMAINE!M1447/1000)+(COÛTS!$C$112*O1447*6)+(COÛTS!$C$107*O1447*3)),"0")+(IF(AND(F1447="MEDIA",P1447="oui",Q1447="MODULE TRIANGULAIRE",SEMAINE!M1447&gt;2001,SEMAINE!M1447&lt;=4000),((COÛTS!$C$114*2*O1447*3)),"0"))+(IF(AND(F1447="MEDIA",P1447="oui",Q1447="MODULE TRIANGULAIRE",SEMAINE!M1447&gt;=4001,SEMAINE!M1447&lt;=6000),((COÛTS!$C$114*4*O1447*3)),"0"))+(IF(AND(F1447="MEDIA",P1447="oui",Q1447="MODULE TRIANGULAIRE",SEMAINE!M1447&gt;=6001,SEMAINE!M1447&lt;=8000),((COÛTS!$C$114*6*O1447*3)),"0"))+(IF(AND(F1447="MEDIA",P1447="oui",Q1447="MODULE TRIANGULAIRE",SEMAINE!M1447&gt;=8001,SEMAINE!M1447&lt;=10000),((COÛTS!$C$114*8*O1447*3)),0))))</f>
        <v>0</v>
      </c>
      <c r="AJ1447" s="6">
        <f>IF(OR(R1447="OUI",H1447&gt;0),0,(IF(AND(F1447="MEDIA",G1447="NON TISSÉ (Type Drop)",P1447="oui",Q1447="MODULE CARRÉ"),((COÛTS!$C$115*8*O1447*SEMAINE!M1447/1000)+(COÛTS!$C$111*O1447*8)+(COÛTS!$C$107*O1447*4)),"0")+IF(AND(F1447="MEDIA",G1447="BÂCHE FRONTLIT 450gr (Type Bâche M1)",P1447="oui",Q1447="MODULE CARRÉ"),((COÛTS!$C$115*8*O1447*SEMAINE!M1447/1000)+(COÛTS!$C$111*O1447*8)+(COÛTS!$C$107*O1447*4)),"0")+(IF(AND(F1447="MEDIA",P1447="oui",Q1447="MODULE CARRÉ",SEMAINE!M1447&gt;2001,SEMAINE!M1447&lt;=4000),((COÛTS!$C$114*2*O1447*4)),"0"))+(IF(AND(F1447="MEDIA",P1447="oui",Q1447="MODULE CARRÉ",SEMAINE!M1447&gt;=4001,SEMAINE!M1447&lt;=6000),((COÛTS!$C$114*4*O1447*4)),"0"))+(IF(AND(F1447="MEDIA",P1447="oui",Q1447="MODULE CARRÉ",SEMAINE!M1447&gt;=6001,SEMAINE!M1447&lt;=8000),((COÛTS!$C$114*6*O1447*4)),"0"))+(IF(AND(F1447="MEDIA",P1447="oui",Q1447="MODULE CARRÉ",SEMAINE!M1447&gt;=8001,SEMAINE!M1447&lt;=10000),((COÛTS!$C$114*8*O1447*4)),"0"))))</f>
        <v>0</v>
      </c>
      <c r="AK1447" s="38">
        <f>IF(Y1447&gt;0,(VLOOKUP(Y1447,DATA!$AB$2:$AC$102,2,0)),1)</f>
        <v>1</v>
      </c>
      <c r="AL1447" s="53">
        <f t="shared" si="183"/>
        <v>0</v>
      </c>
    </row>
    <row r="1448" spans="2:38" ht="25.05" customHeight="1" x14ac:dyDescent="0.25">
      <c r="B1448" s="43" t="str">
        <f>COUNTIF($D$3:D1448,D1448)&amp;T_Semaine[[#This Row],[N°AFFAIRE]]</f>
        <v>0</v>
      </c>
      <c r="C1448" s="50"/>
      <c r="D1448" s="50"/>
      <c r="E1448" s="50"/>
      <c r="F1448" s="50"/>
      <c r="G1448" s="50"/>
      <c r="H1448" s="50"/>
      <c r="I1448" s="50"/>
      <c r="J1448" s="50"/>
      <c r="K1448" s="50"/>
      <c r="L1448" s="50"/>
      <c r="M1448" s="91"/>
      <c r="N1448" s="91"/>
      <c r="O1448" s="50"/>
      <c r="P1448" s="50"/>
      <c r="Q1448" s="50"/>
      <c r="R1448" s="50"/>
      <c r="S1448" s="50"/>
      <c r="T1448" s="95">
        <f t="shared" si="177"/>
        <v>0</v>
      </c>
      <c r="U1448" s="36">
        <f t="shared" si="178"/>
        <v>0</v>
      </c>
      <c r="V1448" s="43"/>
      <c r="W1448" s="43"/>
      <c r="X1448" s="6">
        <f t="shared" si="176"/>
        <v>0</v>
      </c>
      <c r="Y1448" s="55"/>
      <c r="Z1448" s="6">
        <f>(IF(R1448="OUI",0,IF(AND(F1448="MEDIA",G1448&gt;0,O1448&gt;0),(VLOOKUP(G1448,COÛTS!$A$1:$C$157,3,0)*(M1448*N1448/1000*O1448/1000)),0)+IF(AND(G1448&gt;0,F1448="HEURE"),(VLOOKUP(G1448,COÛTS!$A$1:$C$157,3,0)*(O1448)),0))+IF(AND(G1448&gt;0,F1448="DIVERS"),(VLOOKUP(G1448,COÛTS!$A$1:$C$157,3,0)*(O1448)),0)+IF(AND(G1448&gt;0,F1448="VEHICULE"),(VLOOKUP(G1448,COÛTS!$A$1:$C$157,3,0)*(O1448)),0)+IF(AND(G1448&gt;0,F1448="FACONNAGE"),(VLOOKUP(G1448,COÛTS!$A$1:$C$157,3,0)*(O1448)),0)+IF(AND(G1448&gt;0,F1448="ACCESSOIRES"),(VLOOKUP(G1448,COÛTS!$A$1:$C$157,3,0)*(O1448)),0)+IF(AND(F1448="TRANSPORT",G1448&gt;0),(VLOOKUP(G1448,COÛTS!$A$1:$C$157,3,0)*(O1448)),0)+IF(AND(F1448="PRODUITS",G1448="KIT COMPLET HABILLAGE CLOISON MODULAIRE (mL)"),(VLOOKUP(G1448,COÛTS!$A$1:$C$157,3,0)*(M1448/1000*O1448)),0)+IF(AND(F1448="MEDIA",H1448&lt;0,G1448&gt;0,P1448="oui",Q1448="RECTO/VERSO (Type Deux Simple Face)"),(VLOOKUP(G1448,COÛTS!$A$1:$C$157,3,0)*(M1448*(N1448+480)/1000*O1448/1000)),"0")+IF(AND(F1448="MEDIA",H1448&lt;0,G1448&gt;0,P1448="oui",Q1448="MODULE TRIANGULAIRE"),(VLOOKUP(G1448,COÛTS!$A$1:$C$157,3,0)*(M1448*(N1448+240)/1000*O1448/1000)*2)+(VLOOKUP(G1448,COÛTS!$A$1:$C$157,3,0)*(M1448)/1000*0.24),"0")+IF(AND(F1448="MEDIA",P1448="oui",G1448&gt;0,H1448&lt;0,Q1448="MODULE CARRÉ"),(VLOOKUP(G1448,COÛTS!$A$1:$C$157,3,0)*(M1448*(N1448+240)/1000*O1448/1000)*3)+(VLOOKUP(G1448,COÛTS!$A$1:$C$157,3,0)*(M1448)/1000*0.24),"0")+IF(AND(F1448="MEDIA",H1448&lt;0,P1448="oui",G1448&gt;0,Q1448="RECTO (Type Chaussette)"),(VLOOKUP(G1448,COÛTS!$A$1:$C$157,3,0)*(M1448*(N1448+60)/1000*O1448/1000))))</f>
        <v>0</v>
      </c>
      <c r="AA1448" s="6">
        <f>IF(R1448="OUI",0,IF(AND(H1448&gt;0,I1448="OUI"),(VLOOKUP(H1448,COÛTS!$A$1:$C$157,3,0)*(M1448*N1448/1000*O1448/1000)),0))</f>
        <v>0</v>
      </c>
      <c r="AB1448" s="6">
        <f t="shared" si="179"/>
        <v>0</v>
      </c>
      <c r="AC1448" s="7">
        <f t="shared" si="180"/>
        <v>0</v>
      </c>
      <c r="AD1448" s="6">
        <f t="shared" si="181"/>
        <v>0</v>
      </c>
      <c r="AE1448" s="6">
        <f t="shared" si="182"/>
        <v>0</v>
      </c>
      <c r="AF1448" s="6">
        <f>IF(R1448="OUI",0,(IF(AND(P1448="oui",Q1448="RECTO (Type Chaussette, Simple Face)",SEMAINE!M1450&lt;=2000),((COÛTS!$C$115*2*O1448*SEMAINE!M1448/1000)+(COÛTS!$C$109*O1448*SEMAINE!M1448/1000)+(COÛTS!$C$107*O1448*SEMAINE!M1448/1000)),"0")+(IF(AND(P1448="oui",Q1448="RECTO (Type Chaussette, Simple Face)",SEMAINE!M1448&gt;2001,SEMAINE!M1448&lt;=4000),((COÛTS!$C$114*2*O1448)),"0"))+(IF(AND(P1448="oui",Q1448="RECTO (Type Chaussette, Simple Face)",SEMAINE!M1448&gt;=4001,SEMAINE!M1448&lt;=6000),((COÛTS!$C$114*4*O1448)),"0"))+(IF(AND(P1448="oui",Q1448="RECTO (Type Chaussette, Simple Face)",SEMAINE!M1448&gt;=6001,SEMAINE!M1448&lt;=8000),((COÛTS!$C$114*6*O1448)),"0"))+(IF(AND(P1448="oui",Q1448="RECTO (Type Chaussette, Simple Face)",SEMAINE!M1448&gt;=8001,SEMAINE!M1448&lt;=10000),((COÛTS!$C$114*8*O1448)),0))))</f>
        <v>0</v>
      </c>
      <c r="AG1448" s="6">
        <f>IF(R1448="OUI",0,(IF(AND(F1448="MEDIA",G1448="NON TISSÉ (Type Drop)",P1448="oui",Q1448="RECTO (Type Chaussette)",SEMAINE!M1451&lt;=2000),((COÛTS!$C$115*2*O1448*SEMAINE!M1448/1000)+(COÛTS!$C$109*O1448*SEMAINE!M1448/1000)+(COÛTS!$C$107*O1448*SEMAINE!M1448/1000)),"0")+(IF(AND(F1448="MEDIA",P1448="oui",Q1448="RECTO (Type Chaussette)",SEMAINE!M1448&gt;2001,SEMAINE!M1448&lt;=4000),((COÛTS!$C$114*2*O1448)),"0"))+(IF(AND(F1448="MEDIA",P1448="oui",Q1448="RECTO (Type Chaussette)",SEMAINE!M1448&gt;=4001,SEMAINE!M1448&lt;=6000),((COÛTS!$C$114*4*O1448)),"0"))+(IF(AND(F1448="MEDIA",P1448="oui",Q1448="RECTO (Type Chaussette)",SEMAINE!M1448&gt;=6001,SEMAINE!M1448&lt;=8000),((COÛTS!$C$114*6*O1448)),"0"))+(IF(AND(F1448="MEDIA",P1448="oui",Q1448="RECTO (Type Chaussette)",SEMAINE!M1448&gt;=8001,SEMAINE!M1448&lt;=10000),((COÛTS!$C$114*8*O1448)),0))))</f>
        <v>0</v>
      </c>
      <c r="AH1448" s="6">
        <f>IF(R1448="OUI",0,(IF(AND(F1448="MEDIA",G1448="NON TISSÉ (Type Drop)",P1448="oui",Q1448="RECTO/VERSO (Type Deux Simple Face)"),((COÛTS!$C$115*4*O1448*SEMAINE!M1448/1000)+(COÛTS!$C$110*O1448*4)+(COÛTS!$C$107*O1448*SEMAINE!M1448/1000)),"0")+(IF(AND(F1448="MEDIA",P1448="oui",Q1448="RECTO/VERSO (Type Deux Simple Face)",SEMAINE!M1448&gt;2001,SEMAINE!M1448&lt;=4000),((COÛTS!$C$114*2*O1448)),"0"))+(IF(AND(F1448="MEDIA",P1448="oui",Q1448="RECTO/VERSO (Type Deux Simple Face)",SEMAINE!M1448&gt;=4001,SEMAINE!M1448&lt;=6000),((COÛTS!$C$114*4*O1448)),"0"))+(IF(AND(F1448="MEDIA",P1448="oui",Q1448="RECTO/VERSO (Type Deux Simple Face)",SEMAINE!M1448&gt;=6001,SEMAINE!M1448&lt;=8000),((COÛTS!$C$114*6*O1448)),"0"))+(IF(AND(F1448="MEDIA",P1448="oui",Q1448="RECTO/VERSO (Type Deux Simple Face)",SEMAINE!M1448&gt;=8001,SEMAINE!M1448&lt;=10000),((COÛTS!$C$114*8*O1448)),0))))</f>
        <v>0</v>
      </c>
      <c r="AI1448" s="6">
        <f>IF(R1448="OUI",0,(IF(AND(F1448="MEDIA",G1448="NON TISSÉ (Type Drop)",P1448="oui",Q1448="MODULE TRIANGULAIRE"),((COÛTS!$C$115*6*O1448*SEMAINE!M1448/1000)+(COÛTS!$C$112*O1448*6)+(COÛTS!$C$107*O1448*3)),"0")+(IF(AND(F1448="MEDIA",P1448="oui",Q1448="MODULE TRIANGULAIRE",SEMAINE!M1448&gt;2001,SEMAINE!M1448&lt;=4000),((COÛTS!$C$114*2*O1448*3)),"0"))+(IF(AND(F1448="MEDIA",P1448="oui",Q1448="MODULE TRIANGULAIRE",SEMAINE!M1448&gt;=4001,SEMAINE!M1448&lt;=6000),((COÛTS!$C$114*4*O1448*3)),"0"))+(IF(AND(F1448="MEDIA",P1448="oui",Q1448="MODULE TRIANGULAIRE",SEMAINE!M1448&gt;=6001,SEMAINE!M1448&lt;=8000),((COÛTS!$C$114*6*O1448*3)),"0"))+(IF(AND(F1448="MEDIA",P1448="oui",Q1448="MODULE TRIANGULAIRE",SEMAINE!M1448&gt;=8001,SEMAINE!M1448&lt;=10000),((COÛTS!$C$114*8*O1448*3)),0))))</f>
        <v>0</v>
      </c>
      <c r="AJ1448" s="6">
        <f>IF(OR(R1448="OUI",H1448&gt;0),0,(IF(AND(F1448="MEDIA",G1448="NON TISSÉ (Type Drop)",P1448="oui",Q1448="MODULE CARRÉ"),((COÛTS!$C$115*8*O1448*SEMAINE!M1448/1000)+(COÛTS!$C$111*O1448*8)+(COÛTS!$C$107*O1448*4)),"0")+IF(AND(F1448="MEDIA",G1448="BÂCHE FRONTLIT 450gr (Type Bâche M1)",P1448="oui",Q1448="MODULE CARRÉ"),((COÛTS!$C$115*8*O1448*SEMAINE!M1448/1000)+(COÛTS!$C$111*O1448*8)+(COÛTS!$C$107*O1448*4)),"0")+(IF(AND(F1448="MEDIA",P1448="oui",Q1448="MODULE CARRÉ",SEMAINE!M1448&gt;2001,SEMAINE!M1448&lt;=4000),((COÛTS!$C$114*2*O1448*4)),"0"))+(IF(AND(F1448="MEDIA",P1448="oui",Q1448="MODULE CARRÉ",SEMAINE!M1448&gt;=4001,SEMAINE!M1448&lt;=6000),((COÛTS!$C$114*4*O1448*4)),"0"))+(IF(AND(F1448="MEDIA",P1448="oui",Q1448="MODULE CARRÉ",SEMAINE!M1448&gt;=6001,SEMAINE!M1448&lt;=8000),((COÛTS!$C$114*6*O1448*4)),"0"))+(IF(AND(F1448="MEDIA",P1448="oui",Q1448="MODULE CARRÉ",SEMAINE!M1448&gt;=8001,SEMAINE!M1448&lt;=10000),((COÛTS!$C$114*8*O1448*4)),"0"))))</f>
        <v>0</v>
      </c>
      <c r="AK1448" s="38">
        <f>IF(Y1448&gt;0,(VLOOKUP(Y1448,DATA!$AB$2:$AC$102,2,0)),1)</f>
        <v>1</v>
      </c>
      <c r="AL1448" s="53">
        <f t="shared" si="183"/>
        <v>0</v>
      </c>
    </row>
    <row r="1449" spans="2:38" ht="25.05" customHeight="1" x14ac:dyDescent="0.25">
      <c r="B1449" s="43" t="str">
        <f>COUNTIF($D$3:D1449,D1449)&amp;T_Semaine[[#This Row],[N°AFFAIRE]]</f>
        <v>0</v>
      </c>
      <c r="C1449" s="50"/>
      <c r="D1449" s="50"/>
      <c r="E1449" s="50"/>
      <c r="F1449" s="50"/>
      <c r="G1449" s="50"/>
      <c r="H1449" s="50"/>
      <c r="I1449" s="50"/>
      <c r="J1449" s="50"/>
      <c r="K1449" s="50"/>
      <c r="L1449" s="50"/>
      <c r="M1449" s="91"/>
      <c r="N1449" s="91"/>
      <c r="O1449" s="50"/>
      <c r="P1449" s="50"/>
      <c r="Q1449" s="50"/>
      <c r="R1449" s="50"/>
      <c r="S1449" s="50"/>
      <c r="T1449" s="95">
        <f t="shared" si="177"/>
        <v>0</v>
      </c>
      <c r="U1449" s="36">
        <f t="shared" si="178"/>
        <v>0</v>
      </c>
      <c r="V1449" s="43"/>
      <c r="W1449" s="43"/>
      <c r="X1449" s="6">
        <f t="shared" si="176"/>
        <v>0</v>
      </c>
      <c r="Y1449" s="55"/>
      <c r="Z1449" s="6">
        <f>(IF(R1449="OUI",0,IF(AND(F1449="MEDIA",G1449&gt;0,O1449&gt;0),(VLOOKUP(G1449,COÛTS!$A$1:$C$157,3,0)*(M1449*N1449/1000*O1449/1000)),0)+IF(AND(G1449&gt;0,F1449="HEURE"),(VLOOKUP(G1449,COÛTS!$A$1:$C$157,3,0)*(O1449)),0))+IF(AND(G1449&gt;0,F1449="DIVERS"),(VLOOKUP(G1449,COÛTS!$A$1:$C$157,3,0)*(O1449)),0)+IF(AND(G1449&gt;0,F1449="VEHICULE"),(VLOOKUP(G1449,COÛTS!$A$1:$C$157,3,0)*(O1449)),0)+IF(AND(G1449&gt;0,F1449="FACONNAGE"),(VLOOKUP(G1449,COÛTS!$A$1:$C$157,3,0)*(O1449)),0)+IF(AND(G1449&gt;0,F1449="ACCESSOIRES"),(VLOOKUP(G1449,COÛTS!$A$1:$C$157,3,0)*(O1449)),0)+IF(AND(F1449="TRANSPORT",G1449&gt;0),(VLOOKUP(G1449,COÛTS!$A$1:$C$157,3,0)*(O1449)),0)+IF(AND(F1449="PRODUITS",G1449="KIT COMPLET HABILLAGE CLOISON MODULAIRE (mL)"),(VLOOKUP(G1449,COÛTS!$A$1:$C$157,3,0)*(M1449/1000*O1449)),0)+IF(AND(F1449="MEDIA",H1449&lt;0,G1449&gt;0,P1449="oui",Q1449="RECTO/VERSO (Type Deux Simple Face)"),(VLOOKUP(G1449,COÛTS!$A$1:$C$157,3,0)*(M1449*(N1449+480)/1000*O1449/1000)),"0")+IF(AND(F1449="MEDIA",H1449&lt;0,G1449&gt;0,P1449="oui",Q1449="MODULE TRIANGULAIRE"),(VLOOKUP(G1449,COÛTS!$A$1:$C$157,3,0)*(M1449*(N1449+240)/1000*O1449/1000)*2)+(VLOOKUP(G1449,COÛTS!$A$1:$C$157,3,0)*(M1449)/1000*0.24),"0")+IF(AND(F1449="MEDIA",P1449="oui",G1449&gt;0,H1449&lt;0,Q1449="MODULE CARRÉ"),(VLOOKUP(G1449,COÛTS!$A$1:$C$157,3,0)*(M1449*(N1449+240)/1000*O1449/1000)*3)+(VLOOKUP(G1449,COÛTS!$A$1:$C$157,3,0)*(M1449)/1000*0.24),"0")+IF(AND(F1449="MEDIA",H1449&lt;0,P1449="oui",G1449&gt;0,Q1449="RECTO (Type Chaussette)"),(VLOOKUP(G1449,COÛTS!$A$1:$C$157,3,0)*(M1449*(N1449+60)/1000*O1449/1000))))</f>
        <v>0</v>
      </c>
      <c r="AA1449" s="6">
        <f>IF(R1449="OUI",0,IF(AND(H1449&gt;0,I1449="OUI"),(VLOOKUP(H1449,COÛTS!$A$1:$C$157,3,0)*(M1449*N1449/1000*O1449/1000)),0))</f>
        <v>0</v>
      </c>
      <c r="AB1449" s="6">
        <f t="shared" si="179"/>
        <v>0</v>
      </c>
      <c r="AC1449" s="7">
        <f t="shared" si="180"/>
        <v>0</v>
      </c>
      <c r="AD1449" s="6">
        <f t="shared" si="181"/>
        <v>0</v>
      </c>
      <c r="AE1449" s="6">
        <f t="shared" si="182"/>
        <v>0</v>
      </c>
      <c r="AF1449" s="6">
        <f>IF(R1449="OUI",0,(IF(AND(P1449="oui",Q1449="RECTO (Type Chaussette, Simple Face)",SEMAINE!M1451&lt;=2000),((COÛTS!$C$115*2*O1449*SEMAINE!M1449/1000)+(COÛTS!$C$109*O1449*SEMAINE!M1449/1000)+(COÛTS!$C$107*O1449*SEMAINE!M1449/1000)),"0")+(IF(AND(P1449="oui",Q1449="RECTO (Type Chaussette, Simple Face)",SEMAINE!M1449&gt;2001,SEMAINE!M1449&lt;=4000),((COÛTS!$C$114*2*O1449)),"0"))+(IF(AND(P1449="oui",Q1449="RECTO (Type Chaussette, Simple Face)",SEMAINE!M1449&gt;=4001,SEMAINE!M1449&lt;=6000),((COÛTS!$C$114*4*O1449)),"0"))+(IF(AND(P1449="oui",Q1449="RECTO (Type Chaussette, Simple Face)",SEMAINE!M1449&gt;=6001,SEMAINE!M1449&lt;=8000),((COÛTS!$C$114*6*O1449)),"0"))+(IF(AND(P1449="oui",Q1449="RECTO (Type Chaussette, Simple Face)",SEMAINE!M1449&gt;=8001,SEMAINE!M1449&lt;=10000),((COÛTS!$C$114*8*O1449)),0))))</f>
        <v>0</v>
      </c>
      <c r="AG1449" s="6">
        <f>IF(R1449="OUI",0,(IF(AND(F1449="MEDIA",G1449="NON TISSÉ (Type Drop)",P1449="oui",Q1449="RECTO (Type Chaussette)",SEMAINE!M1452&lt;=2000),((COÛTS!$C$115*2*O1449*SEMAINE!M1449/1000)+(COÛTS!$C$109*O1449*SEMAINE!M1449/1000)+(COÛTS!$C$107*O1449*SEMAINE!M1449/1000)),"0")+(IF(AND(F1449="MEDIA",P1449="oui",Q1449="RECTO (Type Chaussette)",SEMAINE!M1449&gt;2001,SEMAINE!M1449&lt;=4000),((COÛTS!$C$114*2*O1449)),"0"))+(IF(AND(F1449="MEDIA",P1449="oui",Q1449="RECTO (Type Chaussette)",SEMAINE!M1449&gt;=4001,SEMAINE!M1449&lt;=6000),((COÛTS!$C$114*4*O1449)),"0"))+(IF(AND(F1449="MEDIA",P1449="oui",Q1449="RECTO (Type Chaussette)",SEMAINE!M1449&gt;=6001,SEMAINE!M1449&lt;=8000),((COÛTS!$C$114*6*O1449)),"0"))+(IF(AND(F1449="MEDIA",P1449="oui",Q1449="RECTO (Type Chaussette)",SEMAINE!M1449&gt;=8001,SEMAINE!M1449&lt;=10000),((COÛTS!$C$114*8*O1449)),0))))</f>
        <v>0</v>
      </c>
      <c r="AH1449" s="6">
        <f>IF(R1449="OUI",0,(IF(AND(F1449="MEDIA",G1449="NON TISSÉ (Type Drop)",P1449="oui",Q1449="RECTO/VERSO (Type Deux Simple Face)"),((COÛTS!$C$115*4*O1449*SEMAINE!M1449/1000)+(COÛTS!$C$110*O1449*4)+(COÛTS!$C$107*O1449*SEMAINE!M1449/1000)),"0")+(IF(AND(F1449="MEDIA",P1449="oui",Q1449="RECTO/VERSO (Type Deux Simple Face)",SEMAINE!M1449&gt;2001,SEMAINE!M1449&lt;=4000),((COÛTS!$C$114*2*O1449)),"0"))+(IF(AND(F1449="MEDIA",P1449="oui",Q1449="RECTO/VERSO (Type Deux Simple Face)",SEMAINE!M1449&gt;=4001,SEMAINE!M1449&lt;=6000),((COÛTS!$C$114*4*O1449)),"0"))+(IF(AND(F1449="MEDIA",P1449="oui",Q1449="RECTO/VERSO (Type Deux Simple Face)",SEMAINE!M1449&gt;=6001,SEMAINE!M1449&lt;=8000),((COÛTS!$C$114*6*O1449)),"0"))+(IF(AND(F1449="MEDIA",P1449="oui",Q1449="RECTO/VERSO (Type Deux Simple Face)",SEMAINE!M1449&gt;=8001,SEMAINE!M1449&lt;=10000),((COÛTS!$C$114*8*O1449)),0))))</f>
        <v>0</v>
      </c>
      <c r="AI1449" s="6">
        <f>IF(R1449="OUI",0,(IF(AND(F1449="MEDIA",G1449="NON TISSÉ (Type Drop)",P1449="oui",Q1449="MODULE TRIANGULAIRE"),((COÛTS!$C$115*6*O1449*SEMAINE!M1449/1000)+(COÛTS!$C$112*O1449*6)+(COÛTS!$C$107*O1449*3)),"0")+(IF(AND(F1449="MEDIA",P1449="oui",Q1449="MODULE TRIANGULAIRE",SEMAINE!M1449&gt;2001,SEMAINE!M1449&lt;=4000),((COÛTS!$C$114*2*O1449*3)),"0"))+(IF(AND(F1449="MEDIA",P1449="oui",Q1449="MODULE TRIANGULAIRE",SEMAINE!M1449&gt;=4001,SEMAINE!M1449&lt;=6000),((COÛTS!$C$114*4*O1449*3)),"0"))+(IF(AND(F1449="MEDIA",P1449="oui",Q1449="MODULE TRIANGULAIRE",SEMAINE!M1449&gt;=6001,SEMAINE!M1449&lt;=8000),((COÛTS!$C$114*6*O1449*3)),"0"))+(IF(AND(F1449="MEDIA",P1449="oui",Q1449="MODULE TRIANGULAIRE",SEMAINE!M1449&gt;=8001,SEMAINE!M1449&lt;=10000),((COÛTS!$C$114*8*O1449*3)),0))))</f>
        <v>0</v>
      </c>
      <c r="AJ1449" s="6">
        <f>IF(OR(R1449="OUI",H1449&gt;0),0,(IF(AND(F1449="MEDIA",G1449="NON TISSÉ (Type Drop)",P1449="oui",Q1449="MODULE CARRÉ"),((COÛTS!$C$115*8*O1449*SEMAINE!M1449/1000)+(COÛTS!$C$111*O1449*8)+(COÛTS!$C$107*O1449*4)),"0")+IF(AND(F1449="MEDIA",G1449="BÂCHE FRONTLIT 450gr (Type Bâche M1)",P1449="oui",Q1449="MODULE CARRÉ"),((COÛTS!$C$115*8*O1449*SEMAINE!M1449/1000)+(COÛTS!$C$111*O1449*8)+(COÛTS!$C$107*O1449*4)),"0")+(IF(AND(F1449="MEDIA",P1449="oui",Q1449="MODULE CARRÉ",SEMAINE!M1449&gt;2001,SEMAINE!M1449&lt;=4000),((COÛTS!$C$114*2*O1449*4)),"0"))+(IF(AND(F1449="MEDIA",P1449="oui",Q1449="MODULE CARRÉ",SEMAINE!M1449&gt;=4001,SEMAINE!M1449&lt;=6000),((COÛTS!$C$114*4*O1449*4)),"0"))+(IF(AND(F1449="MEDIA",P1449="oui",Q1449="MODULE CARRÉ",SEMAINE!M1449&gt;=6001,SEMAINE!M1449&lt;=8000),((COÛTS!$C$114*6*O1449*4)),"0"))+(IF(AND(F1449="MEDIA",P1449="oui",Q1449="MODULE CARRÉ",SEMAINE!M1449&gt;=8001,SEMAINE!M1449&lt;=10000),((COÛTS!$C$114*8*O1449*4)),"0"))))</f>
        <v>0</v>
      </c>
      <c r="AK1449" s="38">
        <f>IF(Y1449&gt;0,(VLOOKUP(Y1449,DATA!$AB$2:$AC$102,2,0)),1)</f>
        <v>1</v>
      </c>
      <c r="AL1449" s="53">
        <f t="shared" si="183"/>
        <v>0</v>
      </c>
    </row>
    <row r="1450" spans="2:38" ht="25.05" customHeight="1" x14ac:dyDescent="0.25">
      <c r="B1450" s="43" t="str">
        <f>COUNTIF($D$3:D1450,D1450)&amp;T_Semaine[[#This Row],[N°AFFAIRE]]</f>
        <v>0</v>
      </c>
      <c r="C1450" s="50"/>
      <c r="D1450" s="50"/>
      <c r="E1450" s="50"/>
      <c r="F1450" s="50"/>
      <c r="G1450" s="50"/>
      <c r="H1450" s="50"/>
      <c r="I1450" s="50"/>
      <c r="J1450" s="50"/>
      <c r="K1450" s="50"/>
      <c r="L1450" s="50"/>
      <c r="M1450" s="91"/>
      <c r="N1450" s="91"/>
      <c r="O1450" s="50"/>
      <c r="P1450" s="50"/>
      <c r="Q1450" s="50"/>
      <c r="R1450" s="50"/>
      <c r="S1450" s="50"/>
      <c r="T1450" s="95">
        <f t="shared" si="177"/>
        <v>0</v>
      </c>
      <c r="U1450" s="36">
        <f t="shared" si="178"/>
        <v>0</v>
      </c>
      <c r="V1450" s="43"/>
      <c r="W1450" s="43"/>
      <c r="X1450" s="6">
        <f t="shared" si="176"/>
        <v>0</v>
      </c>
      <c r="Y1450" s="55"/>
      <c r="Z1450" s="6">
        <f>(IF(R1450="OUI",0,IF(AND(F1450="MEDIA",G1450&gt;0,O1450&gt;0),(VLOOKUP(G1450,COÛTS!$A$1:$C$157,3,0)*(M1450*N1450/1000*O1450/1000)),0)+IF(AND(G1450&gt;0,F1450="HEURE"),(VLOOKUP(G1450,COÛTS!$A$1:$C$157,3,0)*(O1450)),0))+IF(AND(G1450&gt;0,F1450="DIVERS"),(VLOOKUP(G1450,COÛTS!$A$1:$C$157,3,0)*(O1450)),0)+IF(AND(G1450&gt;0,F1450="VEHICULE"),(VLOOKUP(G1450,COÛTS!$A$1:$C$157,3,0)*(O1450)),0)+IF(AND(G1450&gt;0,F1450="FACONNAGE"),(VLOOKUP(G1450,COÛTS!$A$1:$C$157,3,0)*(O1450)),0)+IF(AND(G1450&gt;0,F1450="ACCESSOIRES"),(VLOOKUP(G1450,COÛTS!$A$1:$C$157,3,0)*(O1450)),0)+IF(AND(F1450="TRANSPORT",G1450&gt;0),(VLOOKUP(G1450,COÛTS!$A$1:$C$157,3,0)*(O1450)),0)+IF(AND(F1450="PRODUITS",G1450="KIT COMPLET HABILLAGE CLOISON MODULAIRE (mL)"),(VLOOKUP(G1450,COÛTS!$A$1:$C$157,3,0)*(M1450/1000*O1450)),0)+IF(AND(F1450="MEDIA",H1450&lt;0,G1450&gt;0,P1450="oui",Q1450="RECTO/VERSO (Type Deux Simple Face)"),(VLOOKUP(G1450,COÛTS!$A$1:$C$157,3,0)*(M1450*(N1450+480)/1000*O1450/1000)),"0")+IF(AND(F1450="MEDIA",H1450&lt;0,G1450&gt;0,P1450="oui",Q1450="MODULE TRIANGULAIRE"),(VLOOKUP(G1450,COÛTS!$A$1:$C$157,3,0)*(M1450*(N1450+240)/1000*O1450/1000)*2)+(VLOOKUP(G1450,COÛTS!$A$1:$C$157,3,0)*(M1450)/1000*0.24),"0")+IF(AND(F1450="MEDIA",P1450="oui",G1450&gt;0,H1450&lt;0,Q1450="MODULE CARRÉ"),(VLOOKUP(G1450,COÛTS!$A$1:$C$157,3,0)*(M1450*(N1450+240)/1000*O1450/1000)*3)+(VLOOKUP(G1450,COÛTS!$A$1:$C$157,3,0)*(M1450)/1000*0.24),"0")+IF(AND(F1450="MEDIA",H1450&lt;0,P1450="oui",G1450&gt;0,Q1450="RECTO (Type Chaussette)"),(VLOOKUP(G1450,COÛTS!$A$1:$C$157,3,0)*(M1450*(N1450+60)/1000*O1450/1000))))</f>
        <v>0</v>
      </c>
      <c r="AA1450" s="6">
        <f>IF(R1450="OUI",0,IF(AND(H1450&gt;0,I1450="OUI"),(VLOOKUP(H1450,COÛTS!$A$1:$C$157,3,0)*(M1450*N1450/1000*O1450/1000)),0))</f>
        <v>0</v>
      </c>
      <c r="AB1450" s="6">
        <f t="shared" si="179"/>
        <v>0</v>
      </c>
      <c r="AC1450" s="7">
        <f t="shared" si="180"/>
        <v>0</v>
      </c>
      <c r="AD1450" s="6">
        <f t="shared" si="181"/>
        <v>0</v>
      </c>
      <c r="AE1450" s="6">
        <f t="shared" si="182"/>
        <v>0</v>
      </c>
      <c r="AF1450" s="6">
        <f>IF(R1450="OUI",0,(IF(AND(P1450="oui",Q1450="RECTO (Type Chaussette, Simple Face)",SEMAINE!M1452&lt;=2000),((COÛTS!$C$115*2*O1450*SEMAINE!M1450/1000)+(COÛTS!$C$109*O1450*SEMAINE!M1450/1000)+(COÛTS!$C$107*O1450*SEMAINE!M1450/1000)),"0")+(IF(AND(P1450="oui",Q1450="RECTO (Type Chaussette, Simple Face)",SEMAINE!M1450&gt;2001,SEMAINE!M1450&lt;=4000),((COÛTS!$C$114*2*O1450)),"0"))+(IF(AND(P1450="oui",Q1450="RECTO (Type Chaussette, Simple Face)",SEMAINE!M1450&gt;=4001,SEMAINE!M1450&lt;=6000),((COÛTS!$C$114*4*O1450)),"0"))+(IF(AND(P1450="oui",Q1450="RECTO (Type Chaussette, Simple Face)",SEMAINE!M1450&gt;=6001,SEMAINE!M1450&lt;=8000),((COÛTS!$C$114*6*O1450)),"0"))+(IF(AND(P1450="oui",Q1450="RECTO (Type Chaussette, Simple Face)",SEMAINE!M1450&gt;=8001,SEMAINE!M1450&lt;=10000),((COÛTS!$C$114*8*O1450)),0))))</f>
        <v>0</v>
      </c>
      <c r="AG1450" s="6">
        <f>IF(R1450="OUI",0,(IF(AND(F1450="MEDIA",G1450="NON TISSÉ (Type Drop)",P1450="oui",Q1450="RECTO (Type Chaussette)",SEMAINE!M1453&lt;=2000),((COÛTS!$C$115*2*O1450*SEMAINE!M1450/1000)+(COÛTS!$C$109*O1450*SEMAINE!M1450/1000)+(COÛTS!$C$107*O1450*SEMAINE!M1450/1000)),"0")+(IF(AND(F1450="MEDIA",P1450="oui",Q1450="RECTO (Type Chaussette)",SEMAINE!M1450&gt;2001,SEMAINE!M1450&lt;=4000),((COÛTS!$C$114*2*O1450)),"0"))+(IF(AND(F1450="MEDIA",P1450="oui",Q1450="RECTO (Type Chaussette)",SEMAINE!M1450&gt;=4001,SEMAINE!M1450&lt;=6000),((COÛTS!$C$114*4*O1450)),"0"))+(IF(AND(F1450="MEDIA",P1450="oui",Q1450="RECTO (Type Chaussette)",SEMAINE!M1450&gt;=6001,SEMAINE!M1450&lt;=8000),((COÛTS!$C$114*6*O1450)),"0"))+(IF(AND(F1450="MEDIA",P1450="oui",Q1450="RECTO (Type Chaussette)",SEMAINE!M1450&gt;=8001,SEMAINE!M1450&lt;=10000),((COÛTS!$C$114*8*O1450)),0))))</f>
        <v>0</v>
      </c>
      <c r="AH1450" s="6">
        <f>IF(R1450="OUI",0,(IF(AND(F1450="MEDIA",G1450="NON TISSÉ (Type Drop)",P1450="oui",Q1450="RECTO/VERSO (Type Deux Simple Face)"),((COÛTS!$C$115*4*O1450*SEMAINE!M1450/1000)+(COÛTS!$C$110*O1450*4)+(COÛTS!$C$107*O1450*SEMAINE!M1450/1000)),"0")+(IF(AND(F1450="MEDIA",P1450="oui",Q1450="RECTO/VERSO (Type Deux Simple Face)",SEMAINE!M1450&gt;2001,SEMAINE!M1450&lt;=4000),((COÛTS!$C$114*2*O1450)),"0"))+(IF(AND(F1450="MEDIA",P1450="oui",Q1450="RECTO/VERSO (Type Deux Simple Face)",SEMAINE!M1450&gt;=4001,SEMAINE!M1450&lt;=6000),((COÛTS!$C$114*4*O1450)),"0"))+(IF(AND(F1450="MEDIA",P1450="oui",Q1450="RECTO/VERSO (Type Deux Simple Face)",SEMAINE!M1450&gt;=6001,SEMAINE!M1450&lt;=8000),((COÛTS!$C$114*6*O1450)),"0"))+(IF(AND(F1450="MEDIA",P1450="oui",Q1450="RECTO/VERSO (Type Deux Simple Face)",SEMAINE!M1450&gt;=8001,SEMAINE!M1450&lt;=10000),((COÛTS!$C$114*8*O1450)),0))))</f>
        <v>0</v>
      </c>
      <c r="AI1450" s="6">
        <f>IF(R1450="OUI",0,(IF(AND(F1450="MEDIA",G1450="NON TISSÉ (Type Drop)",P1450="oui",Q1450="MODULE TRIANGULAIRE"),((COÛTS!$C$115*6*O1450*SEMAINE!M1450/1000)+(COÛTS!$C$112*O1450*6)+(COÛTS!$C$107*O1450*3)),"0")+(IF(AND(F1450="MEDIA",P1450="oui",Q1450="MODULE TRIANGULAIRE",SEMAINE!M1450&gt;2001,SEMAINE!M1450&lt;=4000),((COÛTS!$C$114*2*O1450*3)),"0"))+(IF(AND(F1450="MEDIA",P1450="oui",Q1450="MODULE TRIANGULAIRE",SEMAINE!M1450&gt;=4001,SEMAINE!M1450&lt;=6000),((COÛTS!$C$114*4*O1450*3)),"0"))+(IF(AND(F1450="MEDIA",P1450="oui",Q1450="MODULE TRIANGULAIRE",SEMAINE!M1450&gt;=6001,SEMAINE!M1450&lt;=8000),((COÛTS!$C$114*6*O1450*3)),"0"))+(IF(AND(F1450="MEDIA",P1450="oui",Q1450="MODULE TRIANGULAIRE",SEMAINE!M1450&gt;=8001,SEMAINE!M1450&lt;=10000),((COÛTS!$C$114*8*O1450*3)),0))))</f>
        <v>0</v>
      </c>
      <c r="AJ1450" s="6">
        <f>IF(OR(R1450="OUI",H1450&gt;0),0,(IF(AND(F1450="MEDIA",G1450="NON TISSÉ (Type Drop)",P1450="oui",Q1450="MODULE CARRÉ"),((COÛTS!$C$115*8*O1450*SEMAINE!M1450/1000)+(COÛTS!$C$111*O1450*8)+(COÛTS!$C$107*O1450*4)),"0")+IF(AND(F1450="MEDIA",G1450="BÂCHE FRONTLIT 450gr (Type Bâche M1)",P1450="oui",Q1450="MODULE CARRÉ"),((COÛTS!$C$115*8*O1450*SEMAINE!M1450/1000)+(COÛTS!$C$111*O1450*8)+(COÛTS!$C$107*O1450*4)),"0")+(IF(AND(F1450="MEDIA",P1450="oui",Q1450="MODULE CARRÉ",SEMAINE!M1450&gt;2001,SEMAINE!M1450&lt;=4000),((COÛTS!$C$114*2*O1450*4)),"0"))+(IF(AND(F1450="MEDIA",P1450="oui",Q1450="MODULE CARRÉ",SEMAINE!M1450&gt;=4001,SEMAINE!M1450&lt;=6000),((COÛTS!$C$114*4*O1450*4)),"0"))+(IF(AND(F1450="MEDIA",P1450="oui",Q1450="MODULE CARRÉ",SEMAINE!M1450&gt;=6001,SEMAINE!M1450&lt;=8000),((COÛTS!$C$114*6*O1450*4)),"0"))+(IF(AND(F1450="MEDIA",P1450="oui",Q1450="MODULE CARRÉ",SEMAINE!M1450&gt;=8001,SEMAINE!M1450&lt;=10000),((COÛTS!$C$114*8*O1450*4)),"0"))))</f>
        <v>0</v>
      </c>
      <c r="AK1450" s="38">
        <f>IF(Y1450&gt;0,(VLOOKUP(Y1450,DATA!$AB$2:$AC$102,2,0)),1)</f>
        <v>1</v>
      </c>
      <c r="AL1450" s="53">
        <f t="shared" si="183"/>
        <v>0</v>
      </c>
    </row>
    <row r="1451" spans="2:38" ht="25.05" customHeight="1" x14ac:dyDescent="0.25">
      <c r="B1451" s="43" t="str">
        <f>COUNTIF($D$3:D1451,D1451)&amp;T_Semaine[[#This Row],[N°AFFAIRE]]</f>
        <v>0</v>
      </c>
      <c r="C1451" s="50"/>
      <c r="D1451" s="50"/>
      <c r="E1451" s="50"/>
      <c r="F1451" s="50"/>
      <c r="G1451" s="50"/>
      <c r="H1451" s="50"/>
      <c r="I1451" s="50"/>
      <c r="J1451" s="50"/>
      <c r="K1451" s="50"/>
      <c r="L1451" s="50"/>
      <c r="M1451" s="91"/>
      <c r="N1451" s="91"/>
      <c r="O1451" s="50"/>
      <c r="P1451" s="50"/>
      <c r="Q1451" s="50"/>
      <c r="R1451" s="50"/>
      <c r="S1451" s="50"/>
      <c r="T1451" s="95">
        <f t="shared" si="177"/>
        <v>0</v>
      </c>
      <c r="U1451" s="36">
        <f t="shared" si="178"/>
        <v>0</v>
      </c>
      <c r="V1451" s="43"/>
      <c r="W1451" s="43"/>
      <c r="X1451" s="6">
        <f t="shared" si="176"/>
        <v>0</v>
      </c>
      <c r="Y1451" s="55"/>
      <c r="Z1451" s="6">
        <f>(IF(R1451="OUI",0,IF(AND(F1451="MEDIA",G1451&gt;0,O1451&gt;0),(VLOOKUP(G1451,COÛTS!$A$1:$C$157,3,0)*(M1451*N1451/1000*O1451/1000)),0)+IF(AND(G1451&gt;0,F1451="HEURE"),(VLOOKUP(G1451,COÛTS!$A$1:$C$157,3,0)*(O1451)),0))+IF(AND(G1451&gt;0,F1451="DIVERS"),(VLOOKUP(G1451,COÛTS!$A$1:$C$157,3,0)*(O1451)),0)+IF(AND(G1451&gt;0,F1451="VEHICULE"),(VLOOKUP(G1451,COÛTS!$A$1:$C$157,3,0)*(O1451)),0)+IF(AND(G1451&gt;0,F1451="FACONNAGE"),(VLOOKUP(G1451,COÛTS!$A$1:$C$157,3,0)*(O1451)),0)+IF(AND(G1451&gt;0,F1451="ACCESSOIRES"),(VLOOKUP(G1451,COÛTS!$A$1:$C$157,3,0)*(O1451)),0)+IF(AND(F1451="TRANSPORT",G1451&gt;0),(VLOOKUP(G1451,COÛTS!$A$1:$C$157,3,0)*(O1451)),0)+IF(AND(F1451="PRODUITS",G1451="KIT COMPLET HABILLAGE CLOISON MODULAIRE (mL)"),(VLOOKUP(G1451,COÛTS!$A$1:$C$157,3,0)*(M1451/1000*O1451)),0)+IF(AND(F1451="MEDIA",H1451&lt;0,G1451&gt;0,P1451="oui",Q1451="RECTO/VERSO (Type Deux Simple Face)"),(VLOOKUP(G1451,COÛTS!$A$1:$C$157,3,0)*(M1451*(N1451+480)/1000*O1451/1000)),"0")+IF(AND(F1451="MEDIA",H1451&lt;0,G1451&gt;0,P1451="oui",Q1451="MODULE TRIANGULAIRE"),(VLOOKUP(G1451,COÛTS!$A$1:$C$157,3,0)*(M1451*(N1451+240)/1000*O1451/1000)*2)+(VLOOKUP(G1451,COÛTS!$A$1:$C$157,3,0)*(M1451)/1000*0.24),"0")+IF(AND(F1451="MEDIA",P1451="oui",G1451&gt;0,H1451&lt;0,Q1451="MODULE CARRÉ"),(VLOOKUP(G1451,COÛTS!$A$1:$C$157,3,0)*(M1451*(N1451+240)/1000*O1451/1000)*3)+(VLOOKUP(G1451,COÛTS!$A$1:$C$157,3,0)*(M1451)/1000*0.24),"0")+IF(AND(F1451="MEDIA",H1451&lt;0,P1451="oui",G1451&gt;0,Q1451="RECTO (Type Chaussette)"),(VLOOKUP(G1451,COÛTS!$A$1:$C$157,3,0)*(M1451*(N1451+60)/1000*O1451/1000))))</f>
        <v>0</v>
      </c>
      <c r="AA1451" s="6">
        <f>IF(R1451="OUI",0,IF(AND(H1451&gt;0,I1451="OUI"),(VLOOKUP(H1451,COÛTS!$A$1:$C$157,3,0)*(M1451*N1451/1000*O1451/1000)),0))</f>
        <v>0</v>
      </c>
      <c r="AB1451" s="6">
        <f t="shared" si="179"/>
        <v>0</v>
      </c>
      <c r="AC1451" s="7">
        <f t="shared" si="180"/>
        <v>0</v>
      </c>
      <c r="AD1451" s="6">
        <f t="shared" si="181"/>
        <v>0</v>
      </c>
      <c r="AE1451" s="6">
        <f t="shared" si="182"/>
        <v>0</v>
      </c>
      <c r="AF1451" s="6">
        <f>IF(R1451="OUI",0,(IF(AND(P1451="oui",Q1451="RECTO (Type Chaussette, Simple Face)",SEMAINE!M1453&lt;=2000),((COÛTS!$C$115*2*O1451*SEMAINE!M1451/1000)+(COÛTS!$C$109*O1451*SEMAINE!M1451/1000)+(COÛTS!$C$107*O1451*SEMAINE!M1451/1000)),"0")+(IF(AND(P1451="oui",Q1451="RECTO (Type Chaussette, Simple Face)",SEMAINE!M1451&gt;2001,SEMAINE!M1451&lt;=4000),((COÛTS!$C$114*2*O1451)),"0"))+(IF(AND(P1451="oui",Q1451="RECTO (Type Chaussette, Simple Face)",SEMAINE!M1451&gt;=4001,SEMAINE!M1451&lt;=6000),((COÛTS!$C$114*4*O1451)),"0"))+(IF(AND(P1451="oui",Q1451="RECTO (Type Chaussette, Simple Face)",SEMAINE!M1451&gt;=6001,SEMAINE!M1451&lt;=8000),((COÛTS!$C$114*6*O1451)),"0"))+(IF(AND(P1451="oui",Q1451="RECTO (Type Chaussette, Simple Face)",SEMAINE!M1451&gt;=8001,SEMAINE!M1451&lt;=10000),((COÛTS!$C$114*8*O1451)),0))))</f>
        <v>0</v>
      </c>
      <c r="AG1451" s="6">
        <f>IF(R1451="OUI",0,(IF(AND(F1451="MEDIA",G1451="NON TISSÉ (Type Drop)",P1451="oui",Q1451="RECTO (Type Chaussette)",SEMAINE!M1454&lt;=2000),((COÛTS!$C$115*2*O1451*SEMAINE!M1451/1000)+(COÛTS!$C$109*O1451*SEMAINE!M1451/1000)+(COÛTS!$C$107*O1451*SEMAINE!M1451/1000)),"0")+(IF(AND(F1451="MEDIA",P1451="oui",Q1451="RECTO (Type Chaussette)",SEMAINE!M1451&gt;2001,SEMAINE!M1451&lt;=4000),((COÛTS!$C$114*2*O1451)),"0"))+(IF(AND(F1451="MEDIA",P1451="oui",Q1451="RECTO (Type Chaussette)",SEMAINE!M1451&gt;=4001,SEMAINE!M1451&lt;=6000),((COÛTS!$C$114*4*O1451)),"0"))+(IF(AND(F1451="MEDIA",P1451="oui",Q1451="RECTO (Type Chaussette)",SEMAINE!M1451&gt;=6001,SEMAINE!M1451&lt;=8000),((COÛTS!$C$114*6*O1451)),"0"))+(IF(AND(F1451="MEDIA",P1451="oui",Q1451="RECTO (Type Chaussette)",SEMAINE!M1451&gt;=8001,SEMAINE!M1451&lt;=10000),((COÛTS!$C$114*8*O1451)),0))))</f>
        <v>0</v>
      </c>
      <c r="AH1451" s="6">
        <f>IF(R1451="OUI",0,(IF(AND(F1451="MEDIA",G1451="NON TISSÉ (Type Drop)",P1451="oui",Q1451="RECTO/VERSO (Type Deux Simple Face)"),((COÛTS!$C$115*4*O1451*SEMAINE!M1451/1000)+(COÛTS!$C$110*O1451*4)+(COÛTS!$C$107*O1451*SEMAINE!M1451/1000)),"0")+(IF(AND(F1451="MEDIA",P1451="oui",Q1451="RECTO/VERSO (Type Deux Simple Face)",SEMAINE!M1451&gt;2001,SEMAINE!M1451&lt;=4000),((COÛTS!$C$114*2*O1451)),"0"))+(IF(AND(F1451="MEDIA",P1451="oui",Q1451="RECTO/VERSO (Type Deux Simple Face)",SEMAINE!M1451&gt;=4001,SEMAINE!M1451&lt;=6000),((COÛTS!$C$114*4*O1451)),"0"))+(IF(AND(F1451="MEDIA",P1451="oui",Q1451="RECTO/VERSO (Type Deux Simple Face)",SEMAINE!M1451&gt;=6001,SEMAINE!M1451&lt;=8000),((COÛTS!$C$114*6*O1451)),"0"))+(IF(AND(F1451="MEDIA",P1451="oui",Q1451="RECTO/VERSO (Type Deux Simple Face)",SEMAINE!M1451&gt;=8001,SEMAINE!M1451&lt;=10000),((COÛTS!$C$114*8*O1451)),0))))</f>
        <v>0</v>
      </c>
      <c r="AI1451" s="6">
        <f>IF(R1451="OUI",0,(IF(AND(F1451="MEDIA",G1451="NON TISSÉ (Type Drop)",P1451="oui",Q1451="MODULE TRIANGULAIRE"),((COÛTS!$C$115*6*O1451*SEMAINE!M1451/1000)+(COÛTS!$C$112*O1451*6)+(COÛTS!$C$107*O1451*3)),"0")+(IF(AND(F1451="MEDIA",P1451="oui",Q1451="MODULE TRIANGULAIRE",SEMAINE!M1451&gt;2001,SEMAINE!M1451&lt;=4000),((COÛTS!$C$114*2*O1451*3)),"0"))+(IF(AND(F1451="MEDIA",P1451="oui",Q1451="MODULE TRIANGULAIRE",SEMAINE!M1451&gt;=4001,SEMAINE!M1451&lt;=6000),((COÛTS!$C$114*4*O1451*3)),"0"))+(IF(AND(F1451="MEDIA",P1451="oui",Q1451="MODULE TRIANGULAIRE",SEMAINE!M1451&gt;=6001,SEMAINE!M1451&lt;=8000),((COÛTS!$C$114*6*O1451*3)),"0"))+(IF(AND(F1451="MEDIA",P1451="oui",Q1451="MODULE TRIANGULAIRE",SEMAINE!M1451&gt;=8001,SEMAINE!M1451&lt;=10000),((COÛTS!$C$114*8*O1451*3)),0))))</f>
        <v>0</v>
      </c>
      <c r="AJ1451" s="6">
        <f>IF(OR(R1451="OUI",H1451&gt;0),0,(IF(AND(F1451="MEDIA",G1451="NON TISSÉ (Type Drop)",P1451="oui",Q1451="MODULE CARRÉ"),((COÛTS!$C$115*8*O1451*SEMAINE!M1451/1000)+(COÛTS!$C$111*O1451*8)+(COÛTS!$C$107*O1451*4)),"0")+IF(AND(F1451="MEDIA",G1451="BÂCHE FRONTLIT 450gr (Type Bâche M1)",P1451="oui",Q1451="MODULE CARRÉ"),((COÛTS!$C$115*8*O1451*SEMAINE!M1451/1000)+(COÛTS!$C$111*O1451*8)+(COÛTS!$C$107*O1451*4)),"0")+(IF(AND(F1451="MEDIA",P1451="oui",Q1451="MODULE CARRÉ",SEMAINE!M1451&gt;2001,SEMAINE!M1451&lt;=4000),((COÛTS!$C$114*2*O1451*4)),"0"))+(IF(AND(F1451="MEDIA",P1451="oui",Q1451="MODULE CARRÉ",SEMAINE!M1451&gt;=4001,SEMAINE!M1451&lt;=6000),((COÛTS!$C$114*4*O1451*4)),"0"))+(IF(AND(F1451="MEDIA",P1451="oui",Q1451="MODULE CARRÉ",SEMAINE!M1451&gt;=6001,SEMAINE!M1451&lt;=8000),((COÛTS!$C$114*6*O1451*4)),"0"))+(IF(AND(F1451="MEDIA",P1451="oui",Q1451="MODULE CARRÉ",SEMAINE!M1451&gt;=8001,SEMAINE!M1451&lt;=10000),((COÛTS!$C$114*8*O1451*4)),"0"))))</f>
        <v>0</v>
      </c>
      <c r="AK1451" s="38">
        <f>IF(Y1451&gt;0,(VLOOKUP(Y1451,DATA!$AB$2:$AC$102,2,0)),1)</f>
        <v>1</v>
      </c>
      <c r="AL1451" s="53">
        <f t="shared" si="183"/>
        <v>0</v>
      </c>
    </row>
    <row r="1452" spans="2:38" ht="25.05" customHeight="1" x14ac:dyDescent="0.25">
      <c r="B1452" s="43" t="str">
        <f>COUNTIF($D$3:D1452,D1452)&amp;T_Semaine[[#This Row],[N°AFFAIRE]]</f>
        <v>0</v>
      </c>
      <c r="C1452" s="50"/>
      <c r="D1452" s="50"/>
      <c r="E1452" s="50"/>
      <c r="F1452" s="50"/>
      <c r="G1452" s="50"/>
      <c r="H1452" s="50"/>
      <c r="I1452" s="50"/>
      <c r="J1452" s="50"/>
      <c r="K1452" s="50"/>
      <c r="L1452" s="50"/>
      <c r="M1452" s="91"/>
      <c r="N1452" s="91"/>
      <c r="O1452" s="50"/>
      <c r="P1452" s="50"/>
      <c r="Q1452" s="50"/>
      <c r="R1452" s="50"/>
      <c r="S1452" s="50"/>
      <c r="T1452" s="95">
        <f t="shared" si="177"/>
        <v>0</v>
      </c>
      <c r="U1452" s="36">
        <f t="shared" si="178"/>
        <v>0</v>
      </c>
      <c r="V1452" s="43"/>
      <c r="W1452" s="43"/>
      <c r="X1452" s="6">
        <f t="shared" si="176"/>
        <v>0</v>
      </c>
      <c r="Y1452" s="55"/>
      <c r="Z1452" s="6">
        <f>(IF(R1452="OUI",0,IF(AND(F1452="MEDIA",G1452&gt;0,O1452&gt;0),(VLOOKUP(G1452,COÛTS!$A$1:$C$157,3,0)*(M1452*N1452/1000*O1452/1000)),0)+IF(AND(G1452&gt;0,F1452="HEURE"),(VLOOKUP(G1452,COÛTS!$A$1:$C$157,3,0)*(O1452)),0))+IF(AND(G1452&gt;0,F1452="DIVERS"),(VLOOKUP(G1452,COÛTS!$A$1:$C$157,3,0)*(O1452)),0)+IF(AND(G1452&gt;0,F1452="VEHICULE"),(VLOOKUP(G1452,COÛTS!$A$1:$C$157,3,0)*(O1452)),0)+IF(AND(G1452&gt;0,F1452="FACONNAGE"),(VLOOKUP(G1452,COÛTS!$A$1:$C$157,3,0)*(O1452)),0)+IF(AND(G1452&gt;0,F1452="ACCESSOIRES"),(VLOOKUP(G1452,COÛTS!$A$1:$C$157,3,0)*(O1452)),0)+IF(AND(F1452="TRANSPORT",G1452&gt;0),(VLOOKUP(G1452,COÛTS!$A$1:$C$157,3,0)*(O1452)),0)+IF(AND(F1452="PRODUITS",G1452="KIT COMPLET HABILLAGE CLOISON MODULAIRE (mL)"),(VLOOKUP(G1452,COÛTS!$A$1:$C$157,3,0)*(M1452/1000*O1452)),0)+IF(AND(F1452="MEDIA",H1452&lt;0,G1452&gt;0,P1452="oui",Q1452="RECTO/VERSO (Type Deux Simple Face)"),(VLOOKUP(G1452,COÛTS!$A$1:$C$157,3,0)*(M1452*(N1452+480)/1000*O1452/1000)),"0")+IF(AND(F1452="MEDIA",H1452&lt;0,G1452&gt;0,P1452="oui",Q1452="MODULE TRIANGULAIRE"),(VLOOKUP(G1452,COÛTS!$A$1:$C$157,3,0)*(M1452*(N1452+240)/1000*O1452/1000)*2)+(VLOOKUP(G1452,COÛTS!$A$1:$C$157,3,0)*(M1452)/1000*0.24),"0")+IF(AND(F1452="MEDIA",P1452="oui",G1452&gt;0,H1452&lt;0,Q1452="MODULE CARRÉ"),(VLOOKUP(G1452,COÛTS!$A$1:$C$157,3,0)*(M1452*(N1452+240)/1000*O1452/1000)*3)+(VLOOKUP(G1452,COÛTS!$A$1:$C$157,3,0)*(M1452)/1000*0.24),"0")+IF(AND(F1452="MEDIA",H1452&lt;0,P1452="oui",G1452&gt;0,Q1452="RECTO (Type Chaussette)"),(VLOOKUP(G1452,COÛTS!$A$1:$C$157,3,0)*(M1452*(N1452+60)/1000*O1452/1000))))</f>
        <v>0</v>
      </c>
      <c r="AA1452" s="6">
        <f>IF(R1452="OUI",0,IF(AND(H1452&gt;0,I1452="OUI"),(VLOOKUP(H1452,COÛTS!$A$1:$C$157,3,0)*(M1452*N1452/1000*O1452/1000)),0))</f>
        <v>0</v>
      </c>
      <c r="AB1452" s="6">
        <f t="shared" si="179"/>
        <v>0</v>
      </c>
      <c r="AC1452" s="7">
        <f t="shared" si="180"/>
        <v>0</v>
      </c>
      <c r="AD1452" s="6">
        <f t="shared" si="181"/>
        <v>0</v>
      </c>
      <c r="AE1452" s="6">
        <f t="shared" si="182"/>
        <v>0</v>
      </c>
      <c r="AF1452" s="6">
        <f>IF(R1452="OUI",0,(IF(AND(P1452="oui",Q1452="RECTO (Type Chaussette, Simple Face)",SEMAINE!M1454&lt;=2000),((COÛTS!$C$115*2*O1452*SEMAINE!M1452/1000)+(COÛTS!$C$109*O1452*SEMAINE!M1452/1000)+(COÛTS!$C$107*O1452*SEMAINE!M1452/1000)),"0")+(IF(AND(P1452="oui",Q1452="RECTO (Type Chaussette, Simple Face)",SEMAINE!M1452&gt;2001,SEMAINE!M1452&lt;=4000),((COÛTS!$C$114*2*O1452)),"0"))+(IF(AND(P1452="oui",Q1452="RECTO (Type Chaussette, Simple Face)",SEMAINE!M1452&gt;=4001,SEMAINE!M1452&lt;=6000),((COÛTS!$C$114*4*O1452)),"0"))+(IF(AND(P1452="oui",Q1452="RECTO (Type Chaussette, Simple Face)",SEMAINE!M1452&gt;=6001,SEMAINE!M1452&lt;=8000),((COÛTS!$C$114*6*O1452)),"0"))+(IF(AND(P1452="oui",Q1452="RECTO (Type Chaussette, Simple Face)",SEMAINE!M1452&gt;=8001,SEMAINE!M1452&lt;=10000),((COÛTS!$C$114*8*O1452)),0))))</f>
        <v>0</v>
      </c>
      <c r="AG1452" s="6">
        <f>IF(R1452="OUI",0,(IF(AND(F1452="MEDIA",G1452="NON TISSÉ (Type Drop)",P1452="oui",Q1452="RECTO (Type Chaussette)",SEMAINE!M1455&lt;=2000),((COÛTS!$C$115*2*O1452*SEMAINE!M1452/1000)+(COÛTS!$C$109*O1452*SEMAINE!M1452/1000)+(COÛTS!$C$107*O1452*SEMAINE!M1452/1000)),"0")+(IF(AND(F1452="MEDIA",P1452="oui",Q1452="RECTO (Type Chaussette)",SEMAINE!M1452&gt;2001,SEMAINE!M1452&lt;=4000),((COÛTS!$C$114*2*O1452)),"0"))+(IF(AND(F1452="MEDIA",P1452="oui",Q1452="RECTO (Type Chaussette)",SEMAINE!M1452&gt;=4001,SEMAINE!M1452&lt;=6000),((COÛTS!$C$114*4*O1452)),"0"))+(IF(AND(F1452="MEDIA",P1452="oui",Q1452="RECTO (Type Chaussette)",SEMAINE!M1452&gt;=6001,SEMAINE!M1452&lt;=8000),((COÛTS!$C$114*6*O1452)),"0"))+(IF(AND(F1452="MEDIA",P1452="oui",Q1452="RECTO (Type Chaussette)",SEMAINE!M1452&gt;=8001,SEMAINE!M1452&lt;=10000),((COÛTS!$C$114*8*O1452)),0))))</f>
        <v>0</v>
      </c>
      <c r="AH1452" s="6">
        <f>IF(R1452="OUI",0,(IF(AND(F1452="MEDIA",G1452="NON TISSÉ (Type Drop)",P1452="oui",Q1452="RECTO/VERSO (Type Deux Simple Face)"),((COÛTS!$C$115*4*O1452*SEMAINE!M1452/1000)+(COÛTS!$C$110*O1452*4)+(COÛTS!$C$107*O1452*SEMAINE!M1452/1000)),"0")+(IF(AND(F1452="MEDIA",P1452="oui",Q1452="RECTO/VERSO (Type Deux Simple Face)",SEMAINE!M1452&gt;2001,SEMAINE!M1452&lt;=4000),((COÛTS!$C$114*2*O1452)),"0"))+(IF(AND(F1452="MEDIA",P1452="oui",Q1452="RECTO/VERSO (Type Deux Simple Face)",SEMAINE!M1452&gt;=4001,SEMAINE!M1452&lt;=6000),((COÛTS!$C$114*4*O1452)),"0"))+(IF(AND(F1452="MEDIA",P1452="oui",Q1452="RECTO/VERSO (Type Deux Simple Face)",SEMAINE!M1452&gt;=6001,SEMAINE!M1452&lt;=8000),((COÛTS!$C$114*6*O1452)),"0"))+(IF(AND(F1452="MEDIA",P1452="oui",Q1452="RECTO/VERSO (Type Deux Simple Face)",SEMAINE!M1452&gt;=8001,SEMAINE!M1452&lt;=10000),((COÛTS!$C$114*8*O1452)),0))))</f>
        <v>0</v>
      </c>
      <c r="AI1452" s="6">
        <f>IF(R1452="OUI",0,(IF(AND(F1452="MEDIA",G1452="NON TISSÉ (Type Drop)",P1452="oui",Q1452="MODULE TRIANGULAIRE"),((COÛTS!$C$115*6*O1452*SEMAINE!M1452/1000)+(COÛTS!$C$112*O1452*6)+(COÛTS!$C$107*O1452*3)),"0")+(IF(AND(F1452="MEDIA",P1452="oui",Q1452="MODULE TRIANGULAIRE",SEMAINE!M1452&gt;2001,SEMAINE!M1452&lt;=4000),((COÛTS!$C$114*2*O1452*3)),"0"))+(IF(AND(F1452="MEDIA",P1452="oui",Q1452="MODULE TRIANGULAIRE",SEMAINE!M1452&gt;=4001,SEMAINE!M1452&lt;=6000),((COÛTS!$C$114*4*O1452*3)),"0"))+(IF(AND(F1452="MEDIA",P1452="oui",Q1452="MODULE TRIANGULAIRE",SEMAINE!M1452&gt;=6001,SEMAINE!M1452&lt;=8000),((COÛTS!$C$114*6*O1452*3)),"0"))+(IF(AND(F1452="MEDIA",P1452="oui",Q1452="MODULE TRIANGULAIRE",SEMAINE!M1452&gt;=8001,SEMAINE!M1452&lt;=10000),((COÛTS!$C$114*8*O1452*3)),0))))</f>
        <v>0</v>
      </c>
      <c r="AJ1452" s="6">
        <f>IF(OR(R1452="OUI",H1452&gt;0),0,(IF(AND(F1452="MEDIA",G1452="NON TISSÉ (Type Drop)",P1452="oui",Q1452="MODULE CARRÉ"),((COÛTS!$C$115*8*O1452*SEMAINE!M1452/1000)+(COÛTS!$C$111*O1452*8)+(COÛTS!$C$107*O1452*4)),"0")+IF(AND(F1452="MEDIA",G1452="BÂCHE FRONTLIT 450gr (Type Bâche M1)",P1452="oui",Q1452="MODULE CARRÉ"),((COÛTS!$C$115*8*O1452*SEMAINE!M1452/1000)+(COÛTS!$C$111*O1452*8)+(COÛTS!$C$107*O1452*4)),"0")+(IF(AND(F1452="MEDIA",P1452="oui",Q1452="MODULE CARRÉ",SEMAINE!M1452&gt;2001,SEMAINE!M1452&lt;=4000),((COÛTS!$C$114*2*O1452*4)),"0"))+(IF(AND(F1452="MEDIA",P1452="oui",Q1452="MODULE CARRÉ",SEMAINE!M1452&gt;=4001,SEMAINE!M1452&lt;=6000),((COÛTS!$C$114*4*O1452*4)),"0"))+(IF(AND(F1452="MEDIA",P1452="oui",Q1452="MODULE CARRÉ",SEMAINE!M1452&gt;=6001,SEMAINE!M1452&lt;=8000),((COÛTS!$C$114*6*O1452*4)),"0"))+(IF(AND(F1452="MEDIA",P1452="oui",Q1452="MODULE CARRÉ",SEMAINE!M1452&gt;=8001,SEMAINE!M1452&lt;=10000),((COÛTS!$C$114*8*O1452*4)),"0"))))</f>
        <v>0</v>
      </c>
      <c r="AK1452" s="38">
        <f>IF(Y1452&gt;0,(VLOOKUP(Y1452,DATA!$AB$2:$AC$102,2,0)),1)</f>
        <v>1</v>
      </c>
      <c r="AL1452" s="53">
        <f t="shared" si="183"/>
        <v>0</v>
      </c>
    </row>
    <row r="1453" spans="2:38" ht="25.05" customHeight="1" x14ac:dyDescent="0.25">
      <c r="B1453" s="43" t="str">
        <f>COUNTIF($D$3:D1453,D1453)&amp;T_Semaine[[#This Row],[N°AFFAIRE]]</f>
        <v>0</v>
      </c>
      <c r="C1453" s="50"/>
      <c r="D1453" s="50"/>
      <c r="E1453" s="50"/>
      <c r="F1453" s="50"/>
      <c r="G1453" s="50"/>
      <c r="H1453" s="50"/>
      <c r="I1453" s="50"/>
      <c r="J1453" s="50"/>
      <c r="K1453" s="50"/>
      <c r="L1453" s="50"/>
      <c r="M1453" s="91"/>
      <c r="N1453" s="91"/>
      <c r="O1453" s="50"/>
      <c r="P1453" s="50"/>
      <c r="Q1453" s="50"/>
      <c r="R1453" s="50"/>
      <c r="S1453" s="50"/>
      <c r="T1453" s="95">
        <f t="shared" si="177"/>
        <v>0</v>
      </c>
      <c r="U1453" s="36">
        <f t="shared" si="178"/>
        <v>0</v>
      </c>
      <c r="V1453" s="43"/>
      <c r="W1453" s="43"/>
      <c r="X1453" s="6">
        <f t="shared" si="176"/>
        <v>0</v>
      </c>
      <c r="Y1453" s="55"/>
      <c r="Z1453" s="6">
        <f>(IF(R1453="OUI",0,IF(AND(F1453="MEDIA",G1453&gt;0,O1453&gt;0),(VLOOKUP(G1453,COÛTS!$A$1:$C$157,3,0)*(M1453*N1453/1000*O1453/1000)),0)+IF(AND(G1453&gt;0,F1453="HEURE"),(VLOOKUP(G1453,COÛTS!$A$1:$C$157,3,0)*(O1453)),0))+IF(AND(G1453&gt;0,F1453="DIVERS"),(VLOOKUP(G1453,COÛTS!$A$1:$C$157,3,0)*(O1453)),0)+IF(AND(G1453&gt;0,F1453="VEHICULE"),(VLOOKUP(G1453,COÛTS!$A$1:$C$157,3,0)*(O1453)),0)+IF(AND(G1453&gt;0,F1453="FACONNAGE"),(VLOOKUP(G1453,COÛTS!$A$1:$C$157,3,0)*(O1453)),0)+IF(AND(G1453&gt;0,F1453="ACCESSOIRES"),(VLOOKUP(G1453,COÛTS!$A$1:$C$157,3,0)*(O1453)),0)+IF(AND(F1453="TRANSPORT",G1453&gt;0),(VLOOKUP(G1453,COÛTS!$A$1:$C$157,3,0)*(O1453)),0)+IF(AND(F1453="PRODUITS",G1453="KIT COMPLET HABILLAGE CLOISON MODULAIRE (mL)"),(VLOOKUP(G1453,COÛTS!$A$1:$C$157,3,0)*(M1453/1000*O1453)),0)+IF(AND(F1453="MEDIA",H1453&lt;0,G1453&gt;0,P1453="oui",Q1453="RECTO/VERSO (Type Deux Simple Face)"),(VLOOKUP(G1453,COÛTS!$A$1:$C$157,3,0)*(M1453*(N1453+480)/1000*O1453/1000)),"0")+IF(AND(F1453="MEDIA",H1453&lt;0,G1453&gt;0,P1453="oui",Q1453="MODULE TRIANGULAIRE"),(VLOOKUP(G1453,COÛTS!$A$1:$C$157,3,0)*(M1453*(N1453+240)/1000*O1453/1000)*2)+(VLOOKUP(G1453,COÛTS!$A$1:$C$157,3,0)*(M1453)/1000*0.24),"0")+IF(AND(F1453="MEDIA",P1453="oui",G1453&gt;0,H1453&lt;0,Q1453="MODULE CARRÉ"),(VLOOKUP(G1453,COÛTS!$A$1:$C$157,3,0)*(M1453*(N1453+240)/1000*O1453/1000)*3)+(VLOOKUP(G1453,COÛTS!$A$1:$C$157,3,0)*(M1453)/1000*0.24),"0")+IF(AND(F1453="MEDIA",H1453&lt;0,P1453="oui",G1453&gt;0,Q1453="RECTO (Type Chaussette)"),(VLOOKUP(G1453,COÛTS!$A$1:$C$157,3,0)*(M1453*(N1453+60)/1000*O1453/1000))))</f>
        <v>0</v>
      </c>
      <c r="AA1453" s="6">
        <f>IF(R1453="OUI",0,IF(AND(H1453&gt;0,I1453="OUI"),(VLOOKUP(H1453,COÛTS!$A$1:$C$157,3,0)*(M1453*N1453/1000*O1453/1000)),0))</f>
        <v>0</v>
      </c>
      <c r="AB1453" s="6">
        <f t="shared" si="179"/>
        <v>0</v>
      </c>
      <c r="AC1453" s="7">
        <f t="shared" si="180"/>
        <v>0</v>
      </c>
      <c r="AD1453" s="6">
        <f t="shared" si="181"/>
        <v>0</v>
      </c>
      <c r="AE1453" s="6">
        <f t="shared" si="182"/>
        <v>0</v>
      </c>
      <c r="AF1453" s="6">
        <f>IF(R1453="OUI",0,(IF(AND(P1453="oui",Q1453="RECTO (Type Chaussette, Simple Face)",SEMAINE!M1455&lt;=2000),((COÛTS!$C$115*2*O1453*SEMAINE!M1453/1000)+(COÛTS!$C$109*O1453*SEMAINE!M1453/1000)+(COÛTS!$C$107*O1453*SEMAINE!M1453/1000)),"0")+(IF(AND(P1453="oui",Q1453="RECTO (Type Chaussette, Simple Face)",SEMAINE!M1453&gt;2001,SEMAINE!M1453&lt;=4000),((COÛTS!$C$114*2*O1453)),"0"))+(IF(AND(P1453="oui",Q1453="RECTO (Type Chaussette, Simple Face)",SEMAINE!M1453&gt;=4001,SEMAINE!M1453&lt;=6000),((COÛTS!$C$114*4*O1453)),"0"))+(IF(AND(P1453="oui",Q1453="RECTO (Type Chaussette, Simple Face)",SEMAINE!M1453&gt;=6001,SEMAINE!M1453&lt;=8000),((COÛTS!$C$114*6*O1453)),"0"))+(IF(AND(P1453="oui",Q1453="RECTO (Type Chaussette, Simple Face)",SEMAINE!M1453&gt;=8001,SEMAINE!M1453&lt;=10000),((COÛTS!$C$114*8*O1453)),0))))</f>
        <v>0</v>
      </c>
      <c r="AG1453" s="6">
        <f>IF(R1453="OUI",0,(IF(AND(F1453="MEDIA",G1453="NON TISSÉ (Type Drop)",P1453="oui",Q1453="RECTO (Type Chaussette)",SEMAINE!M1456&lt;=2000),((COÛTS!$C$115*2*O1453*SEMAINE!M1453/1000)+(COÛTS!$C$109*O1453*SEMAINE!M1453/1000)+(COÛTS!$C$107*O1453*SEMAINE!M1453/1000)),"0")+(IF(AND(F1453="MEDIA",P1453="oui",Q1453="RECTO (Type Chaussette)",SEMAINE!M1453&gt;2001,SEMAINE!M1453&lt;=4000),((COÛTS!$C$114*2*O1453)),"0"))+(IF(AND(F1453="MEDIA",P1453="oui",Q1453="RECTO (Type Chaussette)",SEMAINE!M1453&gt;=4001,SEMAINE!M1453&lt;=6000),((COÛTS!$C$114*4*O1453)),"0"))+(IF(AND(F1453="MEDIA",P1453="oui",Q1453="RECTO (Type Chaussette)",SEMAINE!M1453&gt;=6001,SEMAINE!M1453&lt;=8000),((COÛTS!$C$114*6*O1453)),"0"))+(IF(AND(F1453="MEDIA",P1453="oui",Q1453="RECTO (Type Chaussette)",SEMAINE!M1453&gt;=8001,SEMAINE!M1453&lt;=10000),((COÛTS!$C$114*8*O1453)),0))))</f>
        <v>0</v>
      </c>
      <c r="AH1453" s="6">
        <f>IF(R1453="OUI",0,(IF(AND(F1453="MEDIA",G1453="NON TISSÉ (Type Drop)",P1453="oui",Q1453="RECTO/VERSO (Type Deux Simple Face)"),((COÛTS!$C$115*4*O1453*SEMAINE!M1453/1000)+(COÛTS!$C$110*O1453*4)+(COÛTS!$C$107*O1453*SEMAINE!M1453/1000)),"0")+(IF(AND(F1453="MEDIA",P1453="oui",Q1453="RECTO/VERSO (Type Deux Simple Face)",SEMAINE!M1453&gt;2001,SEMAINE!M1453&lt;=4000),((COÛTS!$C$114*2*O1453)),"0"))+(IF(AND(F1453="MEDIA",P1453="oui",Q1453="RECTO/VERSO (Type Deux Simple Face)",SEMAINE!M1453&gt;=4001,SEMAINE!M1453&lt;=6000),((COÛTS!$C$114*4*O1453)),"0"))+(IF(AND(F1453="MEDIA",P1453="oui",Q1453="RECTO/VERSO (Type Deux Simple Face)",SEMAINE!M1453&gt;=6001,SEMAINE!M1453&lt;=8000),((COÛTS!$C$114*6*O1453)),"0"))+(IF(AND(F1453="MEDIA",P1453="oui",Q1453="RECTO/VERSO (Type Deux Simple Face)",SEMAINE!M1453&gt;=8001,SEMAINE!M1453&lt;=10000),((COÛTS!$C$114*8*O1453)),0))))</f>
        <v>0</v>
      </c>
      <c r="AI1453" s="6">
        <f>IF(R1453="OUI",0,(IF(AND(F1453="MEDIA",G1453="NON TISSÉ (Type Drop)",P1453="oui",Q1453="MODULE TRIANGULAIRE"),((COÛTS!$C$115*6*O1453*SEMAINE!M1453/1000)+(COÛTS!$C$112*O1453*6)+(COÛTS!$C$107*O1453*3)),"0")+(IF(AND(F1453="MEDIA",P1453="oui",Q1453="MODULE TRIANGULAIRE",SEMAINE!M1453&gt;2001,SEMAINE!M1453&lt;=4000),((COÛTS!$C$114*2*O1453*3)),"0"))+(IF(AND(F1453="MEDIA",P1453="oui",Q1453="MODULE TRIANGULAIRE",SEMAINE!M1453&gt;=4001,SEMAINE!M1453&lt;=6000),((COÛTS!$C$114*4*O1453*3)),"0"))+(IF(AND(F1453="MEDIA",P1453="oui",Q1453="MODULE TRIANGULAIRE",SEMAINE!M1453&gt;=6001,SEMAINE!M1453&lt;=8000),((COÛTS!$C$114*6*O1453*3)),"0"))+(IF(AND(F1453="MEDIA",P1453="oui",Q1453="MODULE TRIANGULAIRE",SEMAINE!M1453&gt;=8001,SEMAINE!M1453&lt;=10000),((COÛTS!$C$114*8*O1453*3)),0))))</f>
        <v>0</v>
      </c>
      <c r="AJ1453" s="6">
        <f>IF(OR(R1453="OUI",H1453&gt;0),0,(IF(AND(F1453="MEDIA",G1453="NON TISSÉ (Type Drop)",P1453="oui",Q1453="MODULE CARRÉ"),((COÛTS!$C$115*8*O1453*SEMAINE!M1453/1000)+(COÛTS!$C$111*O1453*8)+(COÛTS!$C$107*O1453*4)),"0")+IF(AND(F1453="MEDIA",G1453="BÂCHE FRONTLIT 450gr (Type Bâche M1)",P1453="oui",Q1453="MODULE CARRÉ"),((COÛTS!$C$115*8*O1453*SEMAINE!M1453/1000)+(COÛTS!$C$111*O1453*8)+(COÛTS!$C$107*O1453*4)),"0")+(IF(AND(F1453="MEDIA",P1453="oui",Q1453="MODULE CARRÉ",SEMAINE!M1453&gt;2001,SEMAINE!M1453&lt;=4000),((COÛTS!$C$114*2*O1453*4)),"0"))+(IF(AND(F1453="MEDIA",P1453="oui",Q1453="MODULE CARRÉ",SEMAINE!M1453&gt;=4001,SEMAINE!M1453&lt;=6000),((COÛTS!$C$114*4*O1453*4)),"0"))+(IF(AND(F1453="MEDIA",P1453="oui",Q1453="MODULE CARRÉ",SEMAINE!M1453&gt;=6001,SEMAINE!M1453&lt;=8000),((COÛTS!$C$114*6*O1453*4)),"0"))+(IF(AND(F1453="MEDIA",P1453="oui",Q1453="MODULE CARRÉ",SEMAINE!M1453&gt;=8001,SEMAINE!M1453&lt;=10000),((COÛTS!$C$114*8*O1453*4)),"0"))))</f>
        <v>0</v>
      </c>
      <c r="AK1453" s="38">
        <f>IF(Y1453&gt;0,(VLOOKUP(Y1453,DATA!$AB$2:$AC$102,2,0)),1)</f>
        <v>1</v>
      </c>
      <c r="AL1453" s="53">
        <f t="shared" si="183"/>
        <v>0</v>
      </c>
    </row>
    <row r="1454" spans="2:38" ht="25.05" customHeight="1" x14ac:dyDescent="0.25">
      <c r="B1454" s="43" t="str">
        <f>COUNTIF($D$3:D1454,D1454)&amp;T_Semaine[[#This Row],[N°AFFAIRE]]</f>
        <v>0</v>
      </c>
      <c r="C1454" s="50"/>
      <c r="D1454" s="50"/>
      <c r="E1454" s="50"/>
      <c r="F1454" s="50"/>
      <c r="G1454" s="50"/>
      <c r="H1454" s="50"/>
      <c r="I1454" s="50"/>
      <c r="J1454" s="50"/>
      <c r="K1454" s="50"/>
      <c r="L1454" s="50"/>
      <c r="M1454" s="91"/>
      <c r="N1454" s="91"/>
      <c r="O1454" s="50"/>
      <c r="P1454" s="50"/>
      <c r="Q1454" s="50"/>
      <c r="R1454" s="50"/>
      <c r="S1454" s="50"/>
      <c r="T1454" s="95">
        <f t="shared" si="177"/>
        <v>0</v>
      </c>
      <c r="U1454" s="36">
        <f t="shared" si="178"/>
        <v>0</v>
      </c>
      <c r="V1454" s="43"/>
      <c r="W1454" s="43"/>
      <c r="X1454" s="6">
        <f t="shared" si="176"/>
        <v>0</v>
      </c>
      <c r="Y1454" s="55"/>
      <c r="Z1454" s="6">
        <f>(IF(R1454="OUI",0,IF(AND(F1454="MEDIA",G1454&gt;0,O1454&gt;0),(VLOOKUP(G1454,COÛTS!$A$1:$C$157,3,0)*(M1454*N1454/1000*O1454/1000)),0)+IF(AND(G1454&gt;0,F1454="HEURE"),(VLOOKUP(G1454,COÛTS!$A$1:$C$157,3,0)*(O1454)),0))+IF(AND(G1454&gt;0,F1454="DIVERS"),(VLOOKUP(G1454,COÛTS!$A$1:$C$157,3,0)*(O1454)),0)+IF(AND(G1454&gt;0,F1454="VEHICULE"),(VLOOKUP(G1454,COÛTS!$A$1:$C$157,3,0)*(O1454)),0)+IF(AND(G1454&gt;0,F1454="FACONNAGE"),(VLOOKUP(G1454,COÛTS!$A$1:$C$157,3,0)*(O1454)),0)+IF(AND(G1454&gt;0,F1454="ACCESSOIRES"),(VLOOKUP(G1454,COÛTS!$A$1:$C$157,3,0)*(O1454)),0)+IF(AND(F1454="TRANSPORT",G1454&gt;0),(VLOOKUP(G1454,COÛTS!$A$1:$C$157,3,0)*(O1454)),0)+IF(AND(F1454="PRODUITS",G1454="KIT COMPLET HABILLAGE CLOISON MODULAIRE (mL)"),(VLOOKUP(G1454,COÛTS!$A$1:$C$157,3,0)*(M1454/1000*O1454)),0)+IF(AND(F1454="MEDIA",H1454&lt;0,G1454&gt;0,P1454="oui",Q1454="RECTO/VERSO (Type Deux Simple Face)"),(VLOOKUP(G1454,COÛTS!$A$1:$C$157,3,0)*(M1454*(N1454+480)/1000*O1454/1000)),"0")+IF(AND(F1454="MEDIA",H1454&lt;0,G1454&gt;0,P1454="oui",Q1454="MODULE TRIANGULAIRE"),(VLOOKUP(G1454,COÛTS!$A$1:$C$157,3,0)*(M1454*(N1454+240)/1000*O1454/1000)*2)+(VLOOKUP(G1454,COÛTS!$A$1:$C$157,3,0)*(M1454)/1000*0.24),"0")+IF(AND(F1454="MEDIA",P1454="oui",G1454&gt;0,H1454&lt;0,Q1454="MODULE CARRÉ"),(VLOOKUP(G1454,COÛTS!$A$1:$C$157,3,0)*(M1454*(N1454+240)/1000*O1454/1000)*3)+(VLOOKUP(G1454,COÛTS!$A$1:$C$157,3,0)*(M1454)/1000*0.24),"0")+IF(AND(F1454="MEDIA",H1454&lt;0,P1454="oui",G1454&gt;0,Q1454="RECTO (Type Chaussette)"),(VLOOKUP(G1454,COÛTS!$A$1:$C$157,3,0)*(M1454*(N1454+60)/1000*O1454/1000))))</f>
        <v>0</v>
      </c>
      <c r="AA1454" s="6">
        <f>IF(R1454="OUI",0,IF(AND(H1454&gt;0,I1454="OUI"),(VLOOKUP(H1454,COÛTS!$A$1:$C$157,3,0)*(M1454*N1454/1000*O1454/1000)),0))</f>
        <v>0</v>
      </c>
      <c r="AB1454" s="6">
        <f t="shared" si="179"/>
        <v>0</v>
      </c>
      <c r="AC1454" s="7">
        <f t="shared" si="180"/>
        <v>0</v>
      </c>
      <c r="AD1454" s="6">
        <f t="shared" si="181"/>
        <v>0</v>
      </c>
      <c r="AE1454" s="6">
        <f t="shared" si="182"/>
        <v>0</v>
      </c>
      <c r="AF1454" s="6">
        <f>IF(R1454="OUI",0,(IF(AND(P1454="oui",Q1454="RECTO (Type Chaussette, Simple Face)",SEMAINE!M1456&lt;=2000),((COÛTS!$C$115*2*O1454*SEMAINE!M1454/1000)+(COÛTS!$C$109*O1454*SEMAINE!M1454/1000)+(COÛTS!$C$107*O1454*SEMAINE!M1454/1000)),"0")+(IF(AND(P1454="oui",Q1454="RECTO (Type Chaussette, Simple Face)",SEMAINE!M1454&gt;2001,SEMAINE!M1454&lt;=4000),((COÛTS!$C$114*2*O1454)),"0"))+(IF(AND(P1454="oui",Q1454="RECTO (Type Chaussette, Simple Face)",SEMAINE!M1454&gt;=4001,SEMAINE!M1454&lt;=6000),((COÛTS!$C$114*4*O1454)),"0"))+(IF(AND(P1454="oui",Q1454="RECTO (Type Chaussette, Simple Face)",SEMAINE!M1454&gt;=6001,SEMAINE!M1454&lt;=8000),((COÛTS!$C$114*6*O1454)),"0"))+(IF(AND(P1454="oui",Q1454="RECTO (Type Chaussette, Simple Face)",SEMAINE!M1454&gt;=8001,SEMAINE!M1454&lt;=10000),((COÛTS!$C$114*8*O1454)),0))))</f>
        <v>0</v>
      </c>
      <c r="AG1454" s="6">
        <f>IF(R1454="OUI",0,(IF(AND(F1454="MEDIA",G1454="NON TISSÉ (Type Drop)",P1454="oui",Q1454="RECTO (Type Chaussette)",SEMAINE!M1457&lt;=2000),((COÛTS!$C$115*2*O1454*SEMAINE!M1454/1000)+(COÛTS!$C$109*O1454*SEMAINE!M1454/1000)+(COÛTS!$C$107*O1454*SEMAINE!M1454/1000)),"0")+(IF(AND(F1454="MEDIA",P1454="oui",Q1454="RECTO (Type Chaussette)",SEMAINE!M1454&gt;2001,SEMAINE!M1454&lt;=4000),((COÛTS!$C$114*2*O1454)),"0"))+(IF(AND(F1454="MEDIA",P1454="oui",Q1454="RECTO (Type Chaussette)",SEMAINE!M1454&gt;=4001,SEMAINE!M1454&lt;=6000),((COÛTS!$C$114*4*O1454)),"0"))+(IF(AND(F1454="MEDIA",P1454="oui",Q1454="RECTO (Type Chaussette)",SEMAINE!M1454&gt;=6001,SEMAINE!M1454&lt;=8000),((COÛTS!$C$114*6*O1454)),"0"))+(IF(AND(F1454="MEDIA",P1454="oui",Q1454="RECTO (Type Chaussette)",SEMAINE!M1454&gt;=8001,SEMAINE!M1454&lt;=10000),((COÛTS!$C$114*8*O1454)),0))))</f>
        <v>0</v>
      </c>
      <c r="AH1454" s="6">
        <f>IF(R1454="OUI",0,(IF(AND(F1454="MEDIA",G1454="NON TISSÉ (Type Drop)",P1454="oui",Q1454="RECTO/VERSO (Type Deux Simple Face)"),((COÛTS!$C$115*4*O1454*SEMAINE!M1454/1000)+(COÛTS!$C$110*O1454*4)+(COÛTS!$C$107*O1454*SEMAINE!M1454/1000)),"0")+(IF(AND(F1454="MEDIA",P1454="oui",Q1454="RECTO/VERSO (Type Deux Simple Face)",SEMAINE!M1454&gt;2001,SEMAINE!M1454&lt;=4000),((COÛTS!$C$114*2*O1454)),"0"))+(IF(AND(F1454="MEDIA",P1454="oui",Q1454="RECTO/VERSO (Type Deux Simple Face)",SEMAINE!M1454&gt;=4001,SEMAINE!M1454&lt;=6000),((COÛTS!$C$114*4*O1454)),"0"))+(IF(AND(F1454="MEDIA",P1454="oui",Q1454="RECTO/VERSO (Type Deux Simple Face)",SEMAINE!M1454&gt;=6001,SEMAINE!M1454&lt;=8000),((COÛTS!$C$114*6*O1454)),"0"))+(IF(AND(F1454="MEDIA",P1454="oui",Q1454="RECTO/VERSO (Type Deux Simple Face)",SEMAINE!M1454&gt;=8001,SEMAINE!M1454&lt;=10000),((COÛTS!$C$114*8*O1454)),0))))</f>
        <v>0</v>
      </c>
      <c r="AI1454" s="6">
        <f>IF(R1454="OUI",0,(IF(AND(F1454="MEDIA",G1454="NON TISSÉ (Type Drop)",P1454="oui",Q1454="MODULE TRIANGULAIRE"),((COÛTS!$C$115*6*O1454*SEMAINE!M1454/1000)+(COÛTS!$C$112*O1454*6)+(COÛTS!$C$107*O1454*3)),"0")+(IF(AND(F1454="MEDIA",P1454="oui",Q1454="MODULE TRIANGULAIRE",SEMAINE!M1454&gt;2001,SEMAINE!M1454&lt;=4000),((COÛTS!$C$114*2*O1454*3)),"0"))+(IF(AND(F1454="MEDIA",P1454="oui",Q1454="MODULE TRIANGULAIRE",SEMAINE!M1454&gt;=4001,SEMAINE!M1454&lt;=6000),((COÛTS!$C$114*4*O1454*3)),"0"))+(IF(AND(F1454="MEDIA",P1454="oui",Q1454="MODULE TRIANGULAIRE",SEMAINE!M1454&gt;=6001,SEMAINE!M1454&lt;=8000),((COÛTS!$C$114*6*O1454*3)),"0"))+(IF(AND(F1454="MEDIA",P1454="oui",Q1454="MODULE TRIANGULAIRE",SEMAINE!M1454&gt;=8001,SEMAINE!M1454&lt;=10000),((COÛTS!$C$114*8*O1454*3)),0))))</f>
        <v>0</v>
      </c>
      <c r="AJ1454" s="6">
        <f>IF(OR(R1454="OUI",H1454&gt;0),0,(IF(AND(F1454="MEDIA",G1454="NON TISSÉ (Type Drop)",P1454="oui",Q1454="MODULE CARRÉ"),((COÛTS!$C$115*8*O1454*SEMAINE!M1454/1000)+(COÛTS!$C$111*O1454*8)+(COÛTS!$C$107*O1454*4)),"0")+IF(AND(F1454="MEDIA",G1454="BÂCHE FRONTLIT 450gr (Type Bâche M1)",P1454="oui",Q1454="MODULE CARRÉ"),((COÛTS!$C$115*8*O1454*SEMAINE!M1454/1000)+(COÛTS!$C$111*O1454*8)+(COÛTS!$C$107*O1454*4)),"0")+(IF(AND(F1454="MEDIA",P1454="oui",Q1454="MODULE CARRÉ",SEMAINE!M1454&gt;2001,SEMAINE!M1454&lt;=4000),((COÛTS!$C$114*2*O1454*4)),"0"))+(IF(AND(F1454="MEDIA",P1454="oui",Q1454="MODULE CARRÉ",SEMAINE!M1454&gt;=4001,SEMAINE!M1454&lt;=6000),((COÛTS!$C$114*4*O1454*4)),"0"))+(IF(AND(F1454="MEDIA",P1454="oui",Q1454="MODULE CARRÉ",SEMAINE!M1454&gt;=6001,SEMAINE!M1454&lt;=8000),((COÛTS!$C$114*6*O1454*4)),"0"))+(IF(AND(F1454="MEDIA",P1454="oui",Q1454="MODULE CARRÉ",SEMAINE!M1454&gt;=8001,SEMAINE!M1454&lt;=10000),((COÛTS!$C$114*8*O1454*4)),"0"))))</f>
        <v>0</v>
      </c>
      <c r="AK1454" s="38">
        <f>IF(Y1454&gt;0,(VLOOKUP(Y1454,DATA!$AB$2:$AC$102,2,0)),1)</f>
        <v>1</v>
      </c>
      <c r="AL1454" s="53">
        <f t="shared" si="183"/>
        <v>0</v>
      </c>
    </row>
    <row r="1455" spans="2:38" ht="25.05" customHeight="1" x14ac:dyDescent="0.25">
      <c r="B1455" s="43" t="str">
        <f>COUNTIF($D$3:D1455,D1455)&amp;T_Semaine[[#This Row],[N°AFFAIRE]]</f>
        <v>0</v>
      </c>
      <c r="C1455" s="50"/>
      <c r="D1455" s="50"/>
      <c r="E1455" s="50"/>
      <c r="F1455" s="50"/>
      <c r="G1455" s="50"/>
      <c r="H1455" s="50"/>
      <c r="I1455" s="50"/>
      <c r="J1455" s="50"/>
      <c r="K1455" s="50"/>
      <c r="L1455" s="50"/>
      <c r="M1455" s="91"/>
      <c r="N1455" s="91"/>
      <c r="O1455" s="50"/>
      <c r="P1455" s="50"/>
      <c r="Q1455" s="50"/>
      <c r="R1455" s="50"/>
      <c r="S1455" s="50"/>
      <c r="T1455" s="95">
        <f t="shared" si="177"/>
        <v>0</v>
      </c>
      <c r="U1455" s="36">
        <f t="shared" si="178"/>
        <v>0</v>
      </c>
      <c r="V1455" s="43"/>
      <c r="W1455" s="43"/>
      <c r="X1455" s="6">
        <f t="shared" si="176"/>
        <v>0</v>
      </c>
      <c r="Y1455" s="55"/>
      <c r="Z1455" s="6">
        <f>(IF(R1455="OUI",0,IF(AND(F1455="MEDIA",G1455&gt;0,O1455&gt;0),(VLOOKUP(G1455,COÛTS!$A$1:$C$157,3,0)*(M1455*N1455/1000*O1455/1000)),0)+IF(AND(G1455&gt;0,F1455="HEURE"),(VLOOKUP(G1455,COÛTS!$A$1:$C$157,3,0)*(O1455)),0))+IF(AND(G1455&gt;0,F1455="DIVERS"),(VLOOKUP(G1455,COÛTS!$A$1:$C$157,3,0)*(O1455)),0)+IF(AND(G1455&gt;0,F1455="VEHICULE"),(VLOOKUP(G1455,COÛTS!$A$1:$C$157,3,0)*(O1455)),0)+IF(AND(G1455&gt;0,F1455="FACONNAGE"),(VLOOKUP(G1455,COÛTS!$A$1:$C$157,3,0)*(O1455)),0)+IF(AND(G1455&gt;0,F1455="ACCESSOIRES"),(VLOOKUP(G1455,COÛTS!$A$1:$C$157,3,0)*(O1455)),0)+IF(AND(F1455="TRANSPORT",G1455&gt;0),(VLOOKUP(G1455,COÛTS!$A$1:$C$157,3,0)*(O1455)),0)+IF(AND(F1455="PRODUITS",G1455="KIT COMPLET HABILLAGE CLOISON MODULAIRE (mL)"),(VLOOKUP(G1455,COÛTS!$A$1:$C$157,3,0)*(M1455/1000*O1455)),0)+IF(AND(F1455="MEDIA",H1455&lt;0,G1455&gt;0,P1455="oui",Q1455="RECTO/VERSO (Type Deux Simple Face)"),(VLOOKUP(G1455,COÛTS!$A$1:$C$157,3,0)*(M1455*(N1455+480)/1000*O1455/1000)),"0")+IF(AND(F1455="MEDIA",H1455&lt;0,G1455&gt;0,P1455="oui",Q1455="MODULE TRIANGULAIRE"),(VLOOKUP(G1455,COÛTS!$A$1:$C$157,3,0)*(M1455*(N1455+240)/1000*O1455/1000)*2)+(VLOOKUP(G1455,COÛTS!$A$1:$C$157,3,0)*(M1455)/1000*0.24),"0")+IF(AND(F1455="MEDIA",P1455="oui",G1455&gt;0,H1455&lt;0,Q1455="MODULE CARRÉ"),(VLOOKUP(G1455,COÛTS!$A$1:$C$157,3,0)*(M1455*(N1455+240)/1000*O1455/1000)*3)+(VLOOKUP(G1455,COÛTS!$A$1:$C$157,3,0)*(M1455)/1000*0.24),"0")+IF(AND(F1455="MEDIA",H1455&lt;0,P1455="oui",G1455&gt;0,Q1455="RECTO (Type Chaussette)"),(VLOOKUP(G1455,COÛTS!$A$1:$C$157,3,0)*(M1455*(N1455+60)/1000*O1455/1000))))</f>
        <v>0</v>
      </c>
      <c r="AA1455" s="6">
        <f>IF(R1455="OUI",0,IF(AND(H1455&gt;0,I1455="OUI"),(VLOOKUP(H1455,COÛTS!$A$1:$C$157,3,0)*(M1455*N1455/1000*O1455/1000)),0))</f>
        <v>0</v>
      </c>
      <c r="AB1455" s="6">
        <f t="shared" si="179"/>
        <v>0</v>
      </c>
      <c r="AC1455" s="7">
        <f t="shared" si="180"/>
        <v>0</v>
      </c>
      <c r="AD1455" s="6">
        <f t="shared" si="181"/>
        <v>0</v>
      </c>
      <c r="AE1455" s="6">
        <f t="shared" si="182"/>
        <v>0</v>
      </c>
      <c r="AF1455" s="6">
        <f>IF(R1455="OUI",0,(IF(AND(P1455="oui",Q1455="RECTO (Type Chaussette, Simple Face)",SEMAINE!M1457&lt;=2000),((COÛTS!$C$115*2*O1455*SEMAINE!M1455/1000)+(COÛTS!$C$109*O1455*SEMAINE!M1455/1000)+(COÛTS!$C$107*O1455*SEMAINE!M1455/1000)),"0")+(IF(AND(P1455="oui",Q1455="RECTO (Type Chaussette, Simple Face)",SEMAINE!M1455&gt;2001,SEMAINE!M1455&lt;=4000),((COÛTS!$C$114*2*O1455)),"0"))+(IF(AND(P1455="oui",Q1455="RECTO (Type Chaussette, Simple Face)",SEMAINE!M1455&gt;=4001,SEMAINE!M1455&lt;=6000),((COÛTS!$C$114*4*O1455)),"0"))+(IF(AND(P1455="oui",Q1455="RECTO (Type Chaussette, Simple Face)",SEMAINE!M1455&gt;=6001,SEMAINE!M1455&lt;=8000),((COÛTS!$C$114*6*O1455)),"0"))+(IF(AND(P1455="oui",Q1455="RECTO (Type Chaussette, Simple Face)",SEMAINE!M1455&gt;=8001,SEMAINE!M1455&lt;=10000),((COÛTS!$C$114*8*O1455)),0))))</f>
        <v>0</v>
      </c>
      <c r="AG1455" s="6">
        <f>IF(R1455="OUI",0,(IF(AND(F1455="MEDIA",G1455="NON TISSÉ (Type Drop)",P1455="oui",Q1455="RECTO (Type Chaussette)",SEMAINE!M1458&lt;=2000),((COÛTS!$C$115*2*O1455*SEMAINE!M1455/1000)+(COÛTS!$C$109*O1455*SEMAINE!M1455/1000)+(COÛTS!$C$107*O1455*SEMAINE!M1455/1000)),"0")+(IF(AND(F1455="MEDIA",P1455="oui",Q1455="RECTO (Type Chaussette)",SEMAINE!M1455&gt;2001,SEMAINE!M1455&lt;=4000),((COÛTS!$C$114*2*O1455)),"0"))+(IF(AND(F1455="MEDIA",P1455="oui",Q1455="RECTO (Type Chaussette)",SEMAINE!M1455&gt;=4001,SEMAINE!M1455&lt;=6000),((COÛTS!$C$114*4*O1455)),"0"))+(IF(AND(F1455="MEDIA",P1455="oui",Q1455="RECTO (Type Chaussette)",SEMAINE!M1455&gt;=6001,SEMAINE!M1455&lt;=8000),((COÛTS!$C$114*6*O1455)),"0"))+(IF(AND(F1455="MEDIA",P1455="oui",Q1455="RECTO (Type Chaussette)",SEMAINE!M1455&gt;=8001,SEMAINE!M1455&lt;=10000),((COÛTS!$C$114*8*O1455)),0))))</f>
        <v>0</v>
      </c>
      <c r="AH1455" s="6">
        <f>IF(R1455="OUI",0,(IF(AND(F1455="MEDIA",G1455="NON TISSÉ (Type Drop)",P1455="oui",Q1455="RECTO/VERSO (Type Deux Simple Face)"),((COÛTS!$C$115*4*O1455*SEMAINE!M1455/1000)+(COÛTS!$C$110*O1455*4)+(COÛTS!$C$107*O1455*SEMAINE!M1455/1000)),"0")+(IF(AND(F1455="MEDIA",P1455="oui",Q1455="RECTO/VERSO (Type Deux Simple Face)",SEMAINE!M1455&gt;2001,SEMAINE!M1455&lt;=4000),((COÛTS!$C$114*2*O1455)),"0"))+(IF(AND(F1455="MEDIA",P1455="oui",Q1455="RECTO/VERSO (Type Deux Simple Face)",SEMAINE!M1455&gt;=4001,SEMAINE!M1455&lt;=6000),((COÛTS!$C$114*4*O1455)),"0"))+(IF(AND(F1455="MEDIA",P1455="oui",Q1455="RECTO/VERSO (Type Deux Simple Face)",SEMAINE!M1455&gt;=6001,SEMAINE!M1455&lt;=8000),((COÛTS!$C$114*6*O1455)),"0"))+(IF(AND(F1455="MEDIA",P1455="oui",Q1455="RECTO/VERSO (Type Deux Simple Face)",SEMAINE!M1455&gt;=8001,SEMAINE!M1455&lt;=10000),((COÛTS!$C$114*8*O1455)),0))))</f>
        <v>0</v>
      </c>
      <c r="AI1455" s="6">
        <f>IF(R1455="OUI",0,(IF(AND(F1455="MEDIA",G1455="NON TISSÉ (Type Drop)",P1455="oui",Q1455="MODULE TRIANGULAIRE"),((COÛTS!$C$115*6*O1455*SEMAINE!M1455/1000)+(COÛTS!$C$112*O1455*6)+(COÛTS!$C$107*O1455*3)),"0")+(IF(AND(F1455="MEDIA",P1455="oui",Q1455="MODULE TRIANGULAIRE",SEMAINE!M1455&gt;2001,SEMAINE!M1455&lt;=4000),((COÛTS!$C$114*2*O1455*3)),"0"))+(IF(AND(F1455="MEDIA",P1455="oui",Q1455="MODULE TRIANGULAIRE",SEMAINE!M1455&gt;=4001,SEMAINE!M1455&lt;=6000),((COÛTS!$C$114*4*O1455*3)),"0"))+(IF(AND(F1455="MEDIA",P1455="oui",Q1455="MODULE TRIANGULAIRE",SEMAINE!M1455&gt;=6001,SEMAINE!M1455&lt;=8000),((COÛTS!$C$114*6*O1455*3)),"0"))+(IF(AND(F1455="MEDIA",P1455="oui",Q1455="MODULE TRIANGULAIRE",SEMAINE!M1455&gt;=8001,SEMAINE!M1455&lt;=10000),((COÛTS!$C$114*8*O1455*3)),0))))</f>
        <v>0</v>
      </c>
      <c r="AJ1455" s="6">
        <f>IF(OR(R1455="OUI",H1455&gt;0),0,(IF(AND(F1455="MEDIA",G1455="NON TISSÉ (Type Drop)",P1455="oui",Q1455="MODULE CARRÉ"),((COÛTS!$C$115*8*O1455*SEMAINE!M1455/1000)+(COÛTS!$C$111*O1455*8)+(COÛTS!$C$107*O1455*4)),"0")+IF(AND(F1455="MEDIA",G1455="BÂCHE FRONTLIT 450gr (Type Bâche M1)",P1455="oui",Q1455="MODULE CARRÉ"),((COÛTS!$C$115*8*O1455*SEMAINE!M1455/1000)+(COÛTS!$C$111*O1455*8)+(COÛTS!$C$107*O1455*4)),"0")+(IF(AND(F1455="MEDIA",P1455="oui",Q1455="MODULE CARRÉ",SEMAINE!M1455&gt;2001,SEMAINE!M1455&lt;=4000),((COÛTS!$C$114*2*O1455*4)),"0"))+(IF(AND(F1455="MEDIA",P1455="oui",Q1455="MODULE CARRÉ",SEMAINE!M1455&gt;=4001,SEMAINE!M1455&lt;=6000),((COÛTS!$C$114*4*O1455*4)),"0"))+(IF(AND(F1455="MEDIA",P1455="oui",Q1455="MODULE CARRÉ",SEMAINE!M1455&gt;=6001,SEMAINE!M1455&lt;=8000),((COÛTS!$C$114*6*O1455*4)),"0"))+(IF(AND(F1455="MEDIA",P1455="oui",Q1455="MODULE CARRÉ",SEMAINE!M1455&gt;=8001,SEMAINE!M1455&lt;=10000),((COÛTS!$C$114*8*O1455*4)),"0"))))</f>
        <v>0</v>
      </c>
      <c r="AK1455" s="38">
        <f>IF(Y1455&gt;0,(VLOOKUP(Y1455,DATA!$AB$2:$AC$102,2,0)),1)</f>
        <v>1</v>
      </c>
      <c r="AL1455" s="53">
        <f t="shared" si="183"/>
        <v>0</v>
      </c>
    </row>
    <row r="1456" spans="2:38" ht="25.05" customHeight="1" x14ac:dyDescent="0.25">
      <c r="B1456" s="43" t="str">
        <f>COUNTIF($D$3:D1456,D1456)&amp;T_Semaine[[#This Row],[N°AFFAIRE]]</f>
        <v>0</v>
      </c>
      <c r="C1456" s="50"/>
      <c r="D1456" s="50"/>
      <c r="E1456" s="50"/>
      <c r="F1456" s="50"/>
      <c r="G1456" s="50"/>
      <c r="H1456" s="50"/>
      <c r="I1456" s="50"/>
      <c r="J1456" s="50"/>
      <c r="K1456" s="50"/>
      <c r="L1456" s="50"/>
      <c r="M1456" s="91"/>
      <c r="N1456" s="91"/>
      <c r="O1456" s="50"/>
      <c r="P1456" s="50"/>
      <c r="Q1456" s="50"/>
      <c r="R1456" s="50"/>
      <c r="S1456" s="50"/>
      <c r="T1456" s="95">
        <f t="shared" si="177"/>
        <v>0</v>
      </c>
      <c r="U1456" s="36">
        <f t="shared" si="178"/>
        <v>0</v>
      </c>
      <c r="V1456" s="43"/>
      <c r="W1456" s="43"/>
      <c r="X1456" s="6">
        <f t="shared" si="176"/>
        <v>0</v>
      </c>
      <c r="Y1456" s="55"/>
      <c r="Z1456" s="6">
        <f>(IF(R1456="OUI",0,IF(AND(F1456="MEDIA",G1456&gt;0,O1456&gt;0),(VLOOKUP(G1456,COÛTS!$A$1:$C$157,3,0)*(M1456*N1456/1000*O1456/1000)),0)+IF(AND(G1456&gt;0,F1456="HEURE"),(VLOOKUP(G1456,COÛTS!$A$1:$C$157,3,0)*(O1456)),0))+IF(AND(G1456&gt;0,F1456="DIVERS"),(VLOOKUP(G1456,COÛTS!$A$1:$C$157,3,0)*(O1456)),0)+IF(AND(G1456&gt;0,F1456="VEHICULE"),(VLOOKUP(G1456,COÛTS!$A$1:$C$157,3,0)*(O1456)),0)+IF(AND(G1456&gt;0,F1456="FACONNAGE"),(VLOOKUP(G1456,COÛTS!$A$1:$C$157,3,0)*(O1456)),0)+IF(AND(G1456&gt;0,F1456="ACCESSOIRES"),(VLOOKUP(G1456,COÛTS!$A$1:$C$157,3,0)*(O1456)),0)+IF(AND(F1456="TRANSPORT",G1456&gt;0),(VLOOKUP(G1456,COÛTS!$A$1:$C$157,3,0)*(O1456)),0)+IF(AND(F1456="PRODUITS",G1456="KIT COMPLET HABILLAGE CLOISON MODULAIRE (mL)"),(VLOOKUP(G1456,COÛTS!$A$1:$C$157,3,0)*(M1456/1000*O1456)),0)+IF(AND(F1456="MEDIA",H1456&lt;0,G1456&gt;0,P1456="oui",Q1456="RECTO/VERSO (Type Deux Simple Face)"),(VLOOKUP(G1456,COÛTS!$A$1:$C$157,3,0)*(M1456*(N1456+480)/1000*O1456/1000)),"0")+IF(AND(F1456="MEDIA",H1456&lt;0,G1456&gt;0,P1456="oui",Q1456="MODULE TRIANGULAIRE"),(VLOOKUP(G1456,COÛTS!$A$1:$C$157,3,0)*(M1456*(N1456+240)/1000*O1456/1000)*2)+(VLOOKUP(G1456,COÛTS!$A$1:$C$157,3,0)*(M1456)/1000*0.24),"0")+IF(AND(F1456="MEDIA",P1456="oui",G1456&gt;0,H1456&lt;0,Q1456="MODULE CARRÉ"),(VLOOKUP(G1456,COÛTS!$A$1:$C$157,3,0)*(M1456*(N1456+240)/1000*O1456/1000)*3)+(VLOOKUP(G1456,COÛTS!$A$1:$C$157,3,0)*(M1456)/1000*0.24),"0")+IF(AND(F1456="MEDIA",H1456&lt;0,P1456="oui",G1456&gt;0,Q1456="RECTO (Type Chaussette)"),(VLOOKUP(G1456,COÛTS!$A$1:$C$157,3,0)*(M1456*(N1456+60)/1000*O1456/1000))))</f>
        <v>0</v>
      </c>
      <c r="AA1456" s="6">
        <f>IF(R1456="OUI",0,IF(AND(H1456&gt;0,I1456="OUI"),(VLOOKUP(H1456,COÛTS!$A$1:$C$157,3,0)*(M1456*N1456/1000*O1456/1000)),0))</f>
        <v>0</v>
      </c>
      <c r="AB1456" s="6">
        <f t="shared" si="179"/>
        <v>0</v>
      </c>
      <c r="AC1456" s="7">
        <f t="shared" si="180"/>
        <v>0</v>
      </c>
      <c r="AD1456" s="6">
        <f t="shared" si="181"/>
        <v>0</v>
      </c>
      <c r="AE1456" s="6">
        <f t="shared" si="182"/>
        <v>0</v>
      </c>
      <c r="AF1456" s="6">
        <f>IF(R1456="OUI",0,(IF(AND(P1456="oui",Q1456="RECTO (Type Chaussette, Simple Face)",SEMAINE!M1458&lt;=2000),((COÛTS!$C$115*2*O1456*SEMAINE!M1456/1000)+(COÛTS!$C$109*O1456*SEMAINE!M1456/1000)+(COÛTS!$C$107*O1456*SEMAINE!M1456/1000)),"0")+(IF(AND(P1456="oui",Q1456="RECTO (Type Chaussette, Simple Face)",SEMAINE!M1456&gt;2001,SEMAINE!M1456&lt;=4000),((COÛTS!$C$114*2*O1456)),"0"))+(IF(AND(P1456="oui",Q1456="RECTO (Type Chaussette, Simple Face)",SEMAINE!M1456&gt;=4001,SEMAINE!M1456&lt;=6000),((COÛTS!$C$114*4*O1456)),"0"))+(IF(AND(P1456="oui",Q1456="RECTO (Type Chaussette, Simple Face)",SEMAINE!M1456&gt;=6001,SEMAINE!M1456&lt;=8000),((COÛTS!$C$114*6*O1456)),"0"))+(IF(AND(P1456="oui",Q1456="RECTO (Type Chaussette, Simple Face)",SEMAINE!M1456&gt;=8001,SEMAINE!M1456&lt;=10000),((COÛTS!$C$114*8*O1456)),0))))</f>
        <v>0</v>
      </c>
      <c r="AG1456" s="6">
        <f>IF(R1456="OUI",0,(IF(AND(F1456="MEDIA",G1456="NON TISSÉ (Type Drop)",P1456="oui",Q1456="RECTO (Type Chaussette)",SEMAINE!M1459&lt;=2000),((COÛTS!$C$115*2*O1456*SEMAINE!M1456/1000)+(COÛTS!$C$109*O1456*SEMAINE!M1456/1000)+(COÛTS!$C$107*O1456*SEMAINE!M1456/1000)),"0")+(IF(AND(F1456="MEDIA",P1456="oui",Q1456="RECTO (Type Chaussette)",SEMAINE!M1456&gt;2001,SEMAINE!M1456&lt;=4000),((COÛTS!$C$114*2*O1456)),"0"))+(IF(AND(F1456="MEDIA",P1456="oui",Q1456="RECTO (Type Chaussette)",SEMAINE!M1456&gt;=4001,SEMAINE!M1456&lt;=6000),((COÛTS!$C$114*4*O1456)),"0"))+(IF(AND(F1456="MEDIA",P1456="oui",Q1456="RECTO (Type Chaussette)",SEMAINE!M1456&gt;=6001,SEMAINE!M1456&lt;=8000),((COÛTS!$C$114*6*O1456)),"0"))+(IF(AND(F1456="MEDIA",P1456="oui",Q1456="RECTO (Type Chaussette)",SEMAINE!M1456&gt;=8001,SEMAINE!M1456&lt;=10000),((COÛTS!$C$114*8*O1456)),0))))</f>
        <v>0</v>
      </c>
      <c r="AH1456" s="6">
        <f>IF(R1456="OUI",0,(IF(AND(F1456="MEDIA",G1456="NON TISSÉ (Type Drop)",P1456="oui",Q1456="RECTO/VERSO (Type Deux Simple Face)"),((COÛTS!$C$115*4*O1456*SEMAINE!M1456/1000)+(COÛTS!$C$110*O1456*4)+(COÛTS!$C$107*O1456*SEMAINE!M1456/1000)),"0")+(IF(AND(F1456="MEDIA",P1456="oui",Q1456="RECTO/VERSO (Type Deux Simple Face)",SEMAINE!M1456&gt;2001,SEMAINE!M1456&lt;=4000),((COÛTS!$C$114*2*O1456)),"0"))+(IF(AND(F1456="MEDIA",P1456="oui",Q1456="RECTO/VERSO (Type Deux Simple Face)",SEMAINE!M1456&gt;=4001,SEMAINE!M1456&lt;=6000),((COÛTS!$C$114*4*O1456)),"0"))+(IF(AND(F1456="MEDIA",P1456="oui",Q1456="RECTO/VERSO (Type Deux Simple Face)",SEMAINE!M1456&gt;=6001,SEMAINE!M1456&lt;=8000),((COÛTS!$C$114*6*O1456)),"0"))+(IF(AND(F1456="MEDIA",P1456="oui",Q1456="RECTO/VERSO (Type Deux Simple Face)",SEMAINE!M1456&gt;=8001,SEMAINE!M1456&lt;=10000),((COÛTS!$C$114*8*O1456)),0))))</f>
        <v>0</v>
      </c>
      <c r="AI1456" s="6">
        <f>IF(R1456="OUI",0,(IF(AND(F1456="MEDIA",G1456="NON TISSÉ (Type Drop)",P1456="oui",Q1456="MODULE TRIANGULAIRE"),((COÛTS!$C$115*6*O1456*SEMAINE!M1456/1000)+(COÛTS!$C$112*O1456*6)+(COÛTS!$C$107*O1456*3)),"0")+(IF(AND(F1456="MEDIA",P1456="oui",Q1456="MODULE TRIANGULAIRE",SEMAINE!M1456&gt;2001,SEMAINE!M1456&lt;=4000),((COÛTS!$C$114*2*O1456*3)),"0"))+(IF(AND(F1456="MEDIA",P1456="oui",Q1456="MODULE TRIANGULAIRE",SEMAINE!M1456&gt;=4001,SEMAINE!M1456&lt;=6000),((COÛTS!$C$114*4*O1456*3)),"0"))+(IF(AND(F1456="MEDIA",P1456="oui",Q1456="MODULE TRIANGULAIRE",SEMAINE!M1456&gt;=6001,SEMAINE!M1456&lt;=8000),((COÛTS!$C$114*6*O1456*3)),"0"))+(IF(AND(F1456="MEDIA",P1456="oui",Q1456="MODULE TRIANGULAIRE",SEMAINE!M1456&gt;=8001,SEMAINE!M1456&lt;=10000),((COÛTS!$C$114*8*O1456*3)),0))))</f>
        <v>0</v>
      </c>
      <c r="AJ1456" s="6">
        <f>IF(OR(R1456="OUI",H1456&gt;0),0,(IF(AND(F1456="MEDIA",G1456="NON TISSÉ (Type Drop)",P1456="oui",Q1456="MODULE CARRÉ"),((COÛTS!$C$115*8*O1456*SEMAINE!M1456/1000)+(COÛTS!$C$111*O1456*8)+(COÛTS!$C$107*O1456*4)),"0")+IF(AND(F1456="MEDIA",G1456="BÂCHE FRONTLIT 450gr (Type Bâche M1)",P1456="oui",Q1456="MODULE CARRÉ"),((COÛTS!$C$115*8*O1456*SEMAINE!M1456/1000)+(COÛTS!$C$111*O1456*8)+(COÛTS!$C$107*O1456*4)),"0")+(IF(AND(F1456="MEDIA",P1456="oui",Q1456="MODULE CARRÉ",SEMAINE!M1456&gt;2001,SEMAINE!M1456&lt;=4000),((COÛTS!$C$114*2*O1456*4)),"0"))+(IF(AND(F1456="MEDIA",P1456="oui",Q1456="MODULE CARRÉ",SEMAINE!M1456&gt;=4001,SEMAINE!M1456&lt;=6000),((COÛTS!$C$114*4*O1456*4)),"0"))+(IF(AND(F1456="MEDIA",P1456="oui",Q1456="MODULE CARRÉ",SEMAINE!M1456&gt;=6001,SEMAINE!M1456&lt;=8000),((COÛTS!$C$114*6*O1456*4)),"0"))+(IF(AND(F1456="MEDIA",P1456="oui",Q1456="MODULE CARRÉ",SEMAINE!M1456&gt;=8001,SEMAINE!M1456&lt;=10000),((COÛTS!$C$114*8*O1456*4)),"0"))))</f>
        <v>0</v>
      </c>
      <c r="AK1456" s="38">
        <f>IF(Y1456&gt;0,(VLOOKUP(Y1456,DATA!$AB$2:$AC$102,2,0)),1)</f>
        <v>1</v>
      </c>
      <c r="AL1456" s="53">
        <f t="shared" si="183"/>
        <v>0</v>
      </c>
    </row>
    <row r="1457" spans="2:38" ht="25.05" customHeight="1" x14ac:dyDescent="0.25">
      <c r="B1457" s="43" t="str">
        <f>COUNTIF($D$3:D1457,D1457)&amp;T_Semaine[[#This Row],[N°AFFAIRE]]</f>
        <v>0</v>
      </c>
      <c r="C1457" s="50"/>
      <c r="D1457" s="50"/>
      <c r="E1457" s="50"/>
      <c r="F1457" s="50"/>
      <c r="G1457" s="50"/>
      <c r="H1457" s="50"/>
      <c r="I1457" s="50"/>
      <c r="J1457" s="50"/>
      <c r="K1457" s="50"/>
      <c r="L1457" s="50"/>
      <c r="M1457" s="91"/>
      <c r="N1457" s="91"/>
      <c r="O1457" s="50"/>
      <c r="P1457" s="50"/>
      <c r="Q1457" s="50"/>
      <c r="R1457" s="50"/>
      <c r="S1457" s="50"/>
      <c r="T1457" s="95">
        <f t="shared" si="177"/>
        <v>0</v>
      </c>
      <c r="U1457" s="36">
        <f t="shared" si="178"/>
        <v>0</v>
      </c>
      <c r="V1457" s="43"/>
      <c r="W1457" s="43"/>
      <c r="X1457" s="6">
        <f t="shared" si="176"/>
        <v>0</v>
      </c>
      <c r="Y1457" s="55"/>
      <c r="Z1457" s="6">
        <f>(IF(R1457="OUI",0,IF(AND(F1457="MEDIA",G1457&gt;0,O1457&gt;0),(VLOOKUP(G1457,COÛTS!$A$1:$C$157,3,0)*(M1457*N1457/1000*O1457/1000)),0)+IF(AND(G1457&gt;0,F1457="HEURE"),(VLOOKUP(G1457,COÛTS!$A$1:$C$157,3,0)*(O1457)),0))+IF(AND(G1457&gt;0,F1457="DIVERS"),(VLOOKUP(G1457,COÛTS!$A$1:$C$157,3,0)*(O1457)),0)+IF(AND(G1457&gt;0,F1457="VEHICULE"),(VLOOKUP(G1457,COÛTS!$A$1:$C$157,3,0)*(O1457)),0)+IF(AND(G1457&gt;0,F1457="FACONNAGE"),(VLOOKUP(G1457,COÛTS!$A$1:$C$157,3,0)*(O1457)),0)+IF(AND(G1457&gt;0,F1457="ACCESSOIRES"),(VLOOKUP(G1457,COÛTS!$A$1:$C$157,3,0)*(O1457)),0)+IF(AND(F1457="TRANSPORT",G1457&gt;0),(VLOOKUP(G1457,COÛTS!$A$1:$C$157,3,0)*(O1457)),0)+IF(AND(F1457="PRODUITS",G1457="KIT COMPLET HABILLAGE CLOISON MODULAIRE (mL)"),(VLOOKUP(G1457,COÛTS!$A$1:$C$157,3,0)*(M1457/1000*O1457)),0)+IF(AND(F1457="MEDIA",H1457&lt;0,G1457&gt;0,P1457="oui",Q1457="RECTO/VERSO (Type Deux Simple Face)"),(VLOOKUP(G1457,COÛTS!$A$1:$C$157,3,0)*(M1457*(N1457+480)/1000*O1457/1000)),"0")+IF(AND(F1457="MEDIA",H1457&lt;0,G1457&gt;0,P1457="oui",Q1457="MODULE TRIANGULAIRE"),(VLOOKUP(G1457,COÛTS!$A$1:$C$157,3,0)*(M1457*(N1457+240)/1000*O1457/1000)*2)+(VLOOKUP(G1457,COÛTS!$A$1:$C$157,3,0)*(M1457)/1000*0.24),"0")+IF(AND(F1457="MEDIA",P1457="oui",G1457&gt;0,H1457&lt;0,Q1457="MODULE CARRÉ"),(VLOOKUP(G1457,COÛTS!$A$1:$C$157,3,0)*(M1457*(N1457+240)/1000*O1457/1000)*3)+(VLOOKUP(G1457,COÛTS!$A$1:$C$157,3,0)*(M1457)/1000*0.24),"0")+IF(AND(F1457="MEDIA",H1457&lt;0,P1457="oui",G1457&gt;0,Q1457="RECTO (Type Chaussette)"),(VLOOKUP(G1457,COÛTS!$A$1:$C$157,3,0)*(M1457*(N1457+60)/1000*O1457/1000))))</f>
        <v>0</v>
      </c>
      <c r="AA1457" s="6">
        <f>IF(R1457="OUI",0,IF(AND(H1457&gt;0,I1457="OUI"),(VLOOKUP(H1457,COÛTS!$A$1:$C$157,3,0)*(M1457*N1457/1000*O1457/1000)),0))</f>
        <v>0</v>
      </c>
      <c r="AB1457" s="6">
        <f t="shared" si="179"/>
        <v>0</v>
      </c>
      <c r="AC1457" s="7">
        <f t="shared" si="180"/>
        <v>0</v>
      </c>
      <c r="AD1457" s="6">
        <f t="shared" si="181"/>
        <v>0</v>
      </c>
      <c r="AE1457" s="6">
        <f t="shared" si="182"/>
        <v>0</v>
      </c>
      <c r="AF1457" s="6">
        <f>IF(R1457="OUI",0,(IF(AND(P1457="oui",Q1457="RECTO (Type Chaussette, Simple Face)",SEMAINE!M1459&lt;=2000),((COÛTS!$C$115*2*O1457*SEMAINE!M1457/1000)+(COÛTS!$C$109*O1457*SEMAINE!M1457/1000)+(COÛTS!$C$107*O1457*SEMAINE!M1457/1000)),"0")+(IF(AND(P1457="oui",Q1457="RECTO (Type Chaussette, Simple Face)",SEMAINE!M1457&gt;2001,SEMAINE!M1457&lt;=4000),((COÛTS!$C$114*2*O1457)),"0"))+(IF(AND(P1457="oui",Q1457="RECTO (Type Chaussette, Simple Face)",SEMAINE!M1457&gt;=4001,SEMAINE!M1457&lt;=6000),((COÛTS!$C$114*4*O1457)),"0"))+(IF(AND(P1457="oui",Q1457="RECTO (Type Chaussette, Simple Face)",SEMAINE!M1457&gt;=6001,SEMAINE!M1457&lt;=8000),((COÛTS!$C$114*6*O1457)),"0"))+(IF(AND(P1457="oui",Q1457="RECTO (Type Chaussette, Simple Face)",SEMAINE!M1457&gt;=8001,SEMAINE!M1457&lt;=10000),((COÛTS!$C$114*8*O1457)),0))))</f>
        <v>0</v>
      </c>
      <c r="AG1457" s="6">
        <f>IF(R1457="OUI",0,(IF(AND(F1457="MEDIA",G1457="NON TISSÉ (Type Drop)",P1457="oui",Q1457="RECTO (Type Chaussette)",SEMAINE!M1460&lt;=2000),((COÛTS!$C$115*2*O1457*SEMAINE!M1457/1000)+(COÛTS!$C$109*O1457*SEMAINE!M1457/1000)+(COÛTS!$C$107*O1457*SEMAINE!M1457/1000)),"0")+(IF(AND(F1457="MEDIA",P1457="oui",Q1457="RECTO (Type Chaussette)",SEMAINE!M1457&gt;2001,SEMAINE!M1457&lt;=4000),((COÛTS!$C$114*2*O1457)),"0"))+(IF(AND(F1457="MEDIA",P1457="oui",Q1457="RECTO (Type Chaussette)",SEMAINE!M1457&gt;=4001,SEMAINE!M1457&lt;=6000),((COÛTS!$C$114*4*O1457)),"0"))+(IF(AND(F1457="MEDIA",P1457="oui",Q1457="RECTO (Type Chaussette)",SEMAINE!M1457&gt;=6001,SEMAINE!M1457&lt;=8000),((COÛTS!$C$114*6*O1457)),"0"))+(IF(AND(F1457="MEDIA",P1457="oui",Q1457="RECTO (Type Chaussette)",SEMAINE!M1457&gt;=8001,SEMAINE!M1457&lt;=10000),((COÛTS!$C$114*8*O1457)),0))))</f>
        <v>0</v>
      </c>
      <c r="AH1457" s="6">
        <f>IF(R1457="OUI",0,(IF(AND(F1457="MEDIA",G1457="NON TISSÉ (Type Drop)",P1457="oui",Q1457="RECTO/VERSO (Type Deux Simple Face)"),((COÛTS!$C$115*4*O1457*SEMAINE!M1457/1000)+(COÛTS!$C$110*O1457*4)+(COÛTS!$C$107*O1457*SEMAINE!M1457/1000)),"0")+(IF(AND(F1457="MEDIA",P1457="oui",Q1457="RECTO/VERSO (Type Deux Simple Face)",SEMAINE!M1457&gt;2001,SEMAINE!M1457&lt;=4000),((COÛTS!$C$114*2*O1457)),"0"))+(IF(AND(F1457="MEDIA",P1457="oui",Q1457="RECTO/VERSO (Type Deux Simple Face)",SEMAINE!M1457&gt;=4001,SEMAINE!M1457&lt;=6000),((COÛTS!$C$114*4*O1457)),"0"))+(IF(AND(F1457="MEDIA",P1457="oui",Q1457="RECTO/VERSO (Type Deux Simple Face)",SEMAINE!M1457&gt;=6001,SEMAINE!M1457&lt;=8000),((COÛTS!$C$114*6*O1457)),"0"))+(IF(AND(F1457="MEDIA",P1457="oui",Q1457="RECTO/VERSO (Type Deux Simple Face)",SEMAINE!M1457&gt;=8001,SEMAINE!M1457&lt;=10000),((COÛTS!$C$114*8*O1457)),0))))</f>
        <v>0</v>
      </c>
      <c r="AI1457" s="6">
        <f>IF(R1457="OUI",0,(IF(AND(F1457="MEDIA",G1457="NON TISSÉ (Type Drop)",P1457="oui",Q1457="MODULE TRIANGULAIRE"),((COÛTS!$C$115*6*O1457*SEMAINE!M1457/1000)+(COÛTS!$C$112*O1457*6)+(COÛTS!$C$107*O1457*3)),"0")+(IF(AND(F1457="MEDIA",P1457="oui",Q1457="MODULE TRIANGULAIRE",SEMAINE!M1457&gt;2001,SEMAINE!M1457&lt;=4000),((COÛTS!$C$114*2*O1457*3)),"0"))+(IF(AND(F1457="MEDIA",P1457="oui",Q1457="MODULE TRIANGULAIRE",SEMAINE!M1457&gt;=4001,SEMAINE!M1457&lt;=6000),((COÛTS!$C$114*4*O1457*3)),"0"))+(IF(AND(F1457="MEDIA",P1457="oui",Q1457="MODULE TRIANGULAIRE",SEMAINE!M1457&gt;=6001,SEMAINE!M1457&lt;=8000),((COÛTS!$C$114*6*O1457*3)),"0"))+(IF(AND(F1457="MEDIA",P1457="oui",Q1457="MODULE TRIANGULAIRE",SEMAINE!M1457&gt;=8001,SEMAINE!M1457&lt;=10000),((COÛTS!$C$114*8*O1457*3)),0))))</f>
        <v>0</v>
      </c>
      <c r="AJ1457" s="6">
        <f>IF(OR(R1457="OUI",H1457&gt;0),0,(IF(AND(F1457="MEDIA",G1457="NON TISSÉ (Type Drop)",P1457="oui",Q1457="MODULE CARRÉ"),((COÛTS!$C$115*8*O1457*SEMAINE!M1457/1000)+(COÛTS!$C$111*O1457*8)+(COÛTS!$C$107*O1457*4)),"0")+IF(AND(F1457="MEDIA",G1457="BÂCHE FRONTLIT 450gr (Type Bâche M1)",P1457="oui",Q1457="MODULE CARRÉ"),((COÛTS!$C$115*8*O1457*SEMAINE!M1457/1000)+(COÛTS!$C$111*O1457*8)+(COÛTS!$C$107*O1457*4)),"0")+(IF(AND(F1457="MEDIA",P1457="oui",Q1457="MODULE CARRÉ",SEMAINE!M1457&gt;2001,SEMAINE!M1457&lt;=4000),((COÛTS!$C$114*2*O1457*4)),"0"))+(IF(AND(F1457="MEDIA",P1457="oui",Q1457="MODULE CARRÉ",SEMAINE!M1457&gt;=4001,SEMAINE!M1457&lt;=6000),((COÛTS!$C$114*4*O1457*4)),"0"))+(IF(AND(F1457="MEDIA",P1457="oui",Q1457="MODULE CARRÉ",SEMAINE!M1457&gt;=6001,SEMAINE!M1457&lt;=8000),((COÛTS!$C$114*6*O1457*4)),"0"))+(IF(AND(F1457="MEDIA",P1457="oui",Q1457="MODULE CARRÉ",SEMAINE!M1457&gt;=8001,SEMAINE!M1457&lt;=10000),((COÛTS!$C$114*8*O1457*4)),"0"))))</f>
        <v>0</v>
      </c>
      <c r="AK1457" s="38">
        <f>IF(Y1457&gt;0,(VLOOKUP(Y1457,DATA!$AB$2:$AC$102,2,0)),1)</f>
        <v>1</v>
      </c>
      <c r="AL1457" s="53">
        <f t="shared" si="183"/>
        <v>0</v>
      </c>
    </row>
    <row r="1458" spans="2:38" ht="25.05" customHeight="1" x14ac:dyDescent="0.25">
      <c r="B1458" s="43" t="str">
        <f>COUNTIF($D$3:D1458,D1458)&amp;T_Semaine[[#This Row],[N°AFFAIRE]]</f>
        <v>0</v>
      </c>
      <c r="C1458" s="50"/>
      <c r="D1458" s="50"/>
      <c r="E1458" s="50"/>
      <c r="F1458" s="50"/>
      <c r="G1458" s="50"/>
      <c r="H1458" s="50"/>
      <c r="I1458" s="50"/>
      <c r="J1458" s="50"/>
      <c r="K1458" s="50"/>
      <c r="L1458" s="50"/>
      <c r="M1458" s="91"/>
      <c r="N1458" s="91"/>
      <c r="O1458" s="50"/>
      <c r="P1458" s="50"/>
      <c r="Q1458" s="50"/>
      <c r="R1458" s="50"/>
      <c r="S1458" s="50"/>
      <c r="T1458" s="95">
        <f t="shared" si="177"/>
        <v>0</v>
      </c>
      <c r="U1458" s="36">
        <f t="shared" si="178"/>
        <v>0</v>
      </c>
      <c r="V1458" s="43"/>
      <c r="W1458" s="43"/>
      <c r="X1458" s="6">
        <f t="shared" si="176"/>
        <v>0</v>
      </c>
      <c r="Y1458" s="55"/>
      <c r="Z1458" s="6">
        <f>(IF(R1458="OUI",0,IF(AND(F1458="MEDIA",G1458&gt;0,O1458&gt;0),(VLOOKUP(G1458,COÛTS!$A$1:$C$157,3,0)*(M1458*N1458/1000*O1458/1000)),0)+IF(AND(G1458&gt;0,F1458="HEURE"),(VLOOKUP(G1458,COÛTS!$A$1:$C$157,3,0)*(O1458)),0))+IF(AND(G1458&gt;0,F1458="DIVERS"),(VLOOKUP(G1458,COÛTS!$A$1:$C$157,3,0)*(O1458)),0)+IF(AND(G1458&gt;0,F1458="VEHICULE"),(VLOOKUP(G1458,COÛTS!$A$1:$C$157,3,0)*(O1458)),0)+IF(AND(G1458&gt;0,F1458="FACONNAGE"),(VLOOKUP(G1458,COÛTS!$A$1:$C$157,3,0)*(O1458)),0)+IF(AND(G1458&gt;0,F1458="ACCESSOIRES"),(VLOOKUP(G1458,COÛTS!$A$1:$C$157,3,0)*(O1458)),0)+IF(AND(F1458="TRANSPORT",G1458&gt;0),(VLOOKUP(G1458,COÛTS!$A$1:$C$157,3,0)*(O1458)),0)+IF(AND(F1458="PRODUITS",G1458="KIT COMPLET HABILLAGE CLOISON MODULAIRE (mL)"),(VLOOKUP(G1458,COÛTS!$A$1:$C$157,3,0)*(M1458/1000*O1458)),0)+IF(AND(F1458="MEDIA",H1458&lt;0,G1458&gt;0,P1458="oui",Q1458="RECTO/VERSO (Type Deux Simple Face)"),(VLOOKUP(G1458,COÛTS!$A$1:$C$157,3,0)*(M1458*(N1458+480)/1000*O1458/1000)),"0")+IF(AND(F1458="MEDIA",H1458&lt;0,G1458&gt;0,P1458="oui",Q1458="MODULE TRIANGULAIRE"),(VLOOKUP(G1458,COÛTS!$A$1:$C$157,3,0)*(M1458*(N1458+240)/1000*O1458/1000)*2)+(VLOOKUP(G1458,COÛTS!$A$1:$C$157,3,0)*(M1458)/1000*0.24),"0")+IF(AND(F1458="MEDIA",P1458="oui",G1458&gt;0,H1458&lt;0,Q1458="MODULE CARRÉ"),(VLOOKUP(G1458,COÛTS!$A$1:$C$157,3,0)*(M1458*(N1458+240)/1000*O1458/1000)*3)+(VLOOKUP(G1458,COÛTS!$A$1:$C$157,3,0)*(M1458)/1000*0.24),"0")+IF(AND(F1458="MEDIA",H1458&lt;0,P1458="oui",G1458&gt;0,Q1458="RECTO (Type Chaussette)"),(VLOOKUP(G1458,COÛTS!$A$1:$C$157,3,0)*(M1458*(N1458+60)/1000*O1458/1000))))</f>
        <v>0</v>
      </c>
      <c r="AA1458" s="6">
        <f>IF(R1458="OUI",0,IF(AND(H1458&gt;0,I1458="OUI"),(VLOOKUP(H1458,COÛTS!$A$1:$C$157,3,0)*(M1458*N1458/1000*O1458/1000)),0))</f>
        <v>0</v>
      </c>
      <c r="AB1458" s="6">
        <f t="shared" si="179"/>
        <v>0</v>
      </c>
      <c r="AC1458" s="7">
        <f t="shared" si="180"/>
        <v>0</v>
      </c>
      <c r="AD1458" s="6">
        <f t="shared" si="181"/>
        <v>0</v>
      </c>
      <c r="AE1458" s="6">
        <f t="shared" si="182"/>
        <v>0</v>
      </c>
      <c r="AF1458" s="6">
        <f>IF(R1458="OUI",0,(IF(AND(P1458="oui",Q1458="RECTO (Type Chaussette, Simple Face)",SEMAINE!M1460&lt;=2000),((COÛTS!$C$115*2*O1458*SEMAINE!M1458/1000)+(COÛTS!$C$109*O1458*SEMAINE!M1458/1000)+(COÛTS!$C$107*O1458*SEMAINE!M1458/1000)),"0")+(IF(AND(P1458="oui",Q1458="RECTO (Type Chaussette, Simple Face)",SEMAINE!M1458&gt;2001,SEMAINE!M1458&lt;=4000),((COÛTS!$C$114*2*O1458)),"0"))+(IF(AND(P1458="oui",Q1458="RECTO (Type Chaussette, Simple Face)",SEMAINE!M1458&gt;=4001,SEMAINE!M1458&lt;=6000),((COÛTS!$C$114*4*O1458)),"0"))+(IF(AND(P1458="oui",Q1458="RECTO (Type Chaussette, Simple Face)",SEMAINE!M1458&gt;=6001,SEMAINE!M1458&lt;=8000),((COÛTS!$C$114*6*O1458)),"0"))+(IF(AND(P1458="oui",Q1458="RECTO (Type Chaussette, Simple Face)",SEMAINE!M1458&gt;=8001,SEMAINE!M1458&lt;=10000),((COÛTS!$C$114*8*O1458)),0))))</f>
        <v>0</v>
      </c>
      <c r="AG1458" s="6">
        <f>IF(R1458="OUI",0,(IF(AND(F1458="MEDIA",G1458="NON TISSÉ (Type Drop)",P1458="oui",Q1458="RECTO (Type Chaussette)",SEMAINE!M1461&lt;=2000),((COÛTS!$C$115*2*O1458*SEMAINE!M1458/1000)+(COÛTS!$C$109*O1458*SEMAINE!M1458/1000)+(COÛTS!$C$107*O1458*SEMAINE!M1458/1000)),"0")+(IF(AND(F1458="MEDIA",P1458="oui",Q1458="RECTO (Type Chaussette)",SEMAINE!M1458&gt;2001,SEMAINE!M1458&lt;=4000),((COÛTS!$C$114*2*O1458)),"0"))+(IF(AND(F1458="MEDIA",P1458="oui",Q1458="RECTO (Type Chaussette)",SEMAINE!M1458&gt;=4001,SEMAINE!M1458&lt;=6000),((COÛTS!$C$114*4*O1458)),"0"))+(IF(AND(F1458="MEDIA",P1458="oui",Q1458="RECTO (Type Chaussette)",SEMAINE!M1458&gt;=6001,SEMAINE!M1458&lt;=8000),((COÛTS!$C$114*6*O1458)),"0"))+(IF(AND(F1458="MEDIA",P1458="oui",Q1458="RECTO (Type Chaussette)",SEMAINE!M1458&gt;=8001,SEMAINE!M1458&lt;=10000),((COÛTS!$C$114*8*O1458)),0))))</f>
        <v>0</v>
      </c>
      <c r="AH1458" s="6">
        <f>IF(R1458="OUI",0,(IF(AND(F1458="MEDIA",G1458="NON TISSÉ (Type Drop)",P1458="oui",Q1458="RECTO/VERSO (Type Deux Simple Face)"),((COÛTS!$C$115*4*O1458*SEMAINE!M1458/1000)+(COÛTS!$C$110*O1458*4)+(COÛTS!$C$107*O1458*SEMAINE!M1458/1000)),"0")+(IF(AND(F1458="MEDIA",P1458="oui",Q1458="RECTO/VERSO (Type Deux Simple Face)",SEMAINE!M1458&gt;2001,SEMAINE!M1458&lt;=4000),((COÛTS!$C$114*2*O1458)),"0"))+(IF(AND(F1458="MEDIA",P1458="oui",Q1458="RECTO/VERSO (Type Deux Simple Face)",SEMAINE!M1458&gt;=4001,SEMAINE!M1458&lt;=6000),((COÛTS!$C$114*4*O1458)),"0"))+(IF(AND(F1458="MEDIA",P1458="oui",Q1458="RECTO/VERSO (Type Deux Simple Face)",SEMAINE!M1458&gt;=6001,SEMAINE!M1458&lt;=8000),((COÛTS!$C$114*6*O1458)),"0"))+(IF(AND(F1458="MEDIA",P1458="oui",Q1458="RECTO/VERSO (Type Deux Simple Face)",SEMAINE!M1458&gt;=8001,SEMAINE!M1458&lt;=10000),((COÛTS!$C$114*8*O1458)),0))))</f>
        <v>0</v>
      </c>
      <c r="AI1458" s="6">
        <f>IF(R1458="OUI",0,(IF(AND(F1458="MEDIA",G1458="NON TISSÉ (Type Drop)",P1458="oui",Q1458="MODULE TRIANGULAIRE"),((COÛTS!$C$115*6*O1458*SEMAINE!M1458/1000)+(COÛTS!$C$112*O1458*6)+(COÛTS!$C$107*O1458*3)),"0")+(IF(AND(F1458="MEDIA",P1458="oui",Q1458="MODULE TRIANGULAIRE",SEMAINE!M1458&gt;2001,SEMAINE!M1458&lt;=4000),((COÛTS!$C$114*2*O1458*3)),"0"))+(IF(AND(F1458="MEDIA",P1458="oui",Q1458="MODULE TRIANGULAIRE",SEMAINE!M1458&gt;=4001,SEMAINE!M1458&lt;=6000),((COÛTS!$C$114*4*O1458*3)),"0"))+(IF(AND(F1458="MEDIA",P1458="oui",Q1458="MODULE TRIANGULAIRE",SEMAINE!M1458&gt;=6001,SEMAINE!M1458&lt;=8000),((COÛTS!$C$114*6*O1458*3)),"0"))+(IF(AND(F1458="MEDIA",P1458="oui",Q1458="MODULE TRIANGULAIRE",SEMAINE!M1458&gt;=8001,SEMAINE!M1458&lt;=10000),((COÛTS!$C$114*8*O1458*3)),0))))</f>
        <v>0</v>
      </c>
      <c r="AJ1458" s="6">
        <f>IF(OR(R1458="OUI",H1458&gt;0),0,(IF(AND(F1458="MEDIA",G1458="NON TISSÉ (Type Drop)",P1458="oui",Q1458="MODULE CARRÉ"),((COÛTS!$C$115*8*O1458*SEMAINE!M1458/1000)+(COÛTS!$C$111*O1458*8)+(COÛTS!$C$107*O1458*4)),"0")+IF(AND(F1458="MEDIA",G1458="BÂCHE FRONTLIT 450gr (Type Bâche M1)",P1458="oui",Q1458="MODULE CARRÉ"),((COÛTS!$C$115*8*O1458*SEMAINE!M1458/1000)+(COÛTS!$C$111*O1458*8)+(COÛTS!$C$107*O1458*4)),"0")+(IF(AND(F1458="MEDIA",P1458="oui",Q1458="MODULE CARRÉ",SEMAINE!M1458&gt;2001,SEMAINE!M1458&lt;=4000),((COÛTS!$C$114*2*O1458*4)),"0"))+(IF(AND(F1458="MEDIA",P1458="oui",Q1458="MODULE CARRÉ",SEMAINE!M1458&gt;=4001,SEMAINE!M1458&lt;=6000),((COÛTS!$C$114*4*O1458*4)),"0"))+(IF(AND(F1458="MEDIA",P1458="oui",Q1458="MODULE CARRÉ",SEMAINE!M1458&gt;=6001,SEMAINE!M1458&lt;=8000),((COÛTS!$C$114*6*O1458*4)),"0"))+(IF(AND(F1458="MEDIA",P1458="oui",Q1458="MODULE CARRÉ",SEMAINE!M1458&gt;=8001,SEMAINE!M1458&lt;=10000),((COÛTS!$C$114*8*O1458*4)),"0"))))</f>
        <v>0</v>
      </c>
      <c r="AK1458" s="38">
        <f>IF(Y1458&gt;0,(VLOOKUP(Y1458,DATA!$AB$2:$AC$102,2,0)),1)</f>
        <v>1</v>
      </c>
      <c r="AL1458" s="53">
        <f t="shared" si="183"/>
        <v>0</v>
      </c>
    </row>
    <row r="1459" spans="2:38" ht="25.05" customHeight="1" x14ac:dyDescent="0.25">
      <c r="B1459" s="43" t="str">
        <f>COUNTIF($D$3:D1459,D1459)&amp;T_Semaine[[#This Row],[N°AFFAIRE]]</f>
        <v>0</v>
      </c>
      <c r="C1459" s="50"/>
      <c r="D1459" s="50"/>
      <c r="E1459" s="50"/>
      <c r="F1459" s="50"/>
      <c r="G1459" s="50"/>
      <c r="H1459" s="50"/>
      <c r="I1459" s="50"/>
      <c r="J1459" s="50"/>
      <c r="K1459" s="50"/>
      <c r="L1459" s="50"/>
      <c r="M1459" s="91"/>
      <c r="N1459" s="91"/>
      <c r="O1459" s="50"/>
      <c r="P1459" s="50"/>
      <c r="Q1459" s="50"/>
      <c r="R1459" s="50"/>
      <c r="S1459" s="50"/>
      <c r="T1459" s="95">
        <f t="shared" si="177"/>
        <v>0</v>
      </c>
      <c r="U1459" s="36">
        <f t="shared" si="178"/>
        <v>0</v>
      </c>
      <c r="V1459" s="43"/>
      <c r="W1459" s="43"/>
      <c r="X1459" s="6">
        <f t="shared" si="176"/>
        <v>0</v>
      </c>
      <c r="Y1459" s="55"/>
      <c r="Z1459" s="6">
        <f>(IF(R1459="OUI",0,IF(AND(F1459="MEDIA",G1459&gt;0,O1459&gt;0),(VLOOKUP(G1459,COÛTS!$A$1:$C$157,3,0)*(M1459*N1459/1000*O1459/1000)),0)+IF(AND(G1459&gt;0,F1459="HEURE"),(VLOOKUP(G1459,COÛTS!$A$1:$C$157,3,0)*(O1459)),0))+IF(AND(G1459&gt;0,F1459="DIVERS"),(VLOOKUP(G1459,COÛTS!$A$1:$C$157,3,0)*(O1459)),0)+IF(AND(G1459&gt;0,F1459="VEHICULE"),(VLOOKUP(G1459,COÛTS!$A$1:$C$157,3,0)*(O1459)),0)+IF(AND(G1459&gt;0,F1459="FACONNAGE"),(VLOOKUP(G1459,COÛTS!$A$1:$C$157,3,0)*(O1459)),0)+IF(AND(G1459&gt;0,F1459="ACCESSOIRES"),(VLOOKUP(G1459,COÛTS!$A$1:$C$157,3,0)*(O1459)),0)+IF(AND(F1459="TRANSPORT",G1459&gt;0),(VLOOKUP(G1459,COÛTS!$A$1:$C$157,3,0)*(O1459)),0)+IF(AND(F1459="PRODUITS",G1459="KIT COMPLET HABILLAGE CLOISON MODULAIRE (mL)"),(VLOOKUP(G1459,COÛTS!$A$1:$C$157,3,0)*(M1459/1000*O1459)),0)+IF(AND(F1459="MEDIA",H1459&lt;0,G1459&gt;0,P1459="oui",Q1459="RECTO/VERSO (Type Deux Simple Face)"),(VLOOKUP(G1459,COÛTS!$A$1:$C$157,3,0)*(M1459*(N1459+480)/1000*O1459/1000)),"0")+IF(AND(F1459="MEDIA",H1459&lt;0,G1459&gt;0,P1459="oui",Q1459="MODULE TRIANGULAIRE"),(VLOOKUP(G1459,COÛTS!$A$1:$C$157,3,0)*(M1459*(N1459+240)/1000*O1459/1000)*2)+(VLOOKUP(G1459,COÛTS!$A$1:$C$157,3,0)*(M1459)/1000*0.24),"0")+IF(AND(F1459="MEDIA",P1459="oui",G1459&gt;0,H1459&lt;0,Q1459="MODULE CARRÉ"),(VLOOKUP(G1459,COÛTS!$A$1:$C$157,3,0)*(M1459*(N1459+240)/1000*O1459/1000)*3)+(VLOOKUP(G1459,COÛTS!$A$1:$C$157,3,0)*(M1459)/1000*0.24),"0")+IF(AND(F1459="MEDIA",H1459&lt;0,P1459="oui",G1459&gt;0,Q1459="RECTO (Type Chaussette)"),(VLOOKUP(G1459,COÛTS!$A$1:$C$157,3,0)*(M1459*(N1459+60)/1000*O1459/1000))))</f>
        <v>0</v>
      </c>
      <c r="AA1459" s="6">
        <f>IF(R1459="OUI",0,IF(AND(H1459&gt;0,I1459="OUI"),(VLOOKUP(H1459,COÛTS!$A$1:$C$157,3,0)*(M1459*N1459/1000*O1459/1000)),0))</f>
        <v>0</v>
      </c>
      <c r="AB1459" s="6">
        <f t="shared" si="179"/>
        <v>0</v>
      </c>
      <c r="AC1459" s="7">
        <f t="shared" si="180"/>
        <v>0</v>
      </c>
      <c r="AD1459" s="6">
        <f t="shared" si="181"/>
        <v>0</v>
      </c>
      <c r="AE1459" s="6">
        <f t="shared" si="182"/>
        <v>0</v>
      </c>
      <c r="AF1459" s="6">
        <f>IF(R1459="OUI",0,(IF(AND(P1459="oui",Q1459="RECTO (Type Chaussette, Simple Face)",SEMAINE!M1461&lt;=2000),((COÛTS!$C$115*2*O1459*SEMAINE!M1459/1000)+(COÛTS!$C$109*O1459*SEMAINE!M1459/1000)+(COÛTS!$C$107*O1459*SEMAINE!M1459/1000)),"0")+(IF(AND(P1459="oui",Q1459="RECTO (Type Chaussette, Simple Face)",SEMAINE!M1459&gt;2001,SEMAINE!M1459&lt;=4000),((COÛTS!$C$114*2*O1459)),"0"))+(IF(AND(P1459="oui",Q1459="RECTO (Type Chaussette, Simple Face)",SEMAINE!M1459&gt;=4001,SEMAINE!M1459&lt;=6000),((COÛTS!$C$114*4*O1459)),"0"))+(IF(AND(P1459="oui",Q1459="RECTO (Type Chaussette, Simple Face)",SEMAINE!M1459&gt;=6001,SEMAINE!M1459&lt;=8000),((COÛTS!$C$114*6*O1459)),"0"))+(IF(AND(P1459="oui",Q1459="RECTO (Type Chaussette, Simple Face)",SEMAINE!M1459&gt;=8001,SEMAINE!M1459&lt;=10000),((COÛTS!$C$114*8*O1459)),0))))</f>
        <v>0</v>
      </c>
      <c r="AG1459" s="6">
        <f>IF(R1459="OUI",0,(IF(AND(F1459="MEDIA",G1459="NON TISSÉ (Type Drop)",P1459="oui",Q1459="RECTO (Type Chaussette)",SEMAINE!M1462&lt;=2000),((COÛTS!$C$115*2*O1459*SEMAINE!M1459/1000)+(COÛTS!$C$109*O1459*SEMAINE!M1459/1000)+(COÛTS!$C$107*O1459*SEMAINE!M1459/1000)),"0")+(IF(AND(F1459="MEDIA",P1459="oui",Q1459="RECTO (Type Chaussette)",SEMAINE!M1459&gt;2001,SEMAINE!M1459&lt;=4000),((COÛTS!$C$114*2*O1459)),"0"))+(IF(AND(F1459="MEDIA",P1459="oui",Q1459="RECTO (Type Chaussette)",SEMAINE!M1459&gt;=4001,SEMAINE!M1459&lt;=6000),((COÛTS!$C$114*4*O1459)),"0"))+(IF(AND(F1459="MEDIA",P1459="oui",Q1459="RECTO (Type Chaussette)",SEMAINE!M1459&gt;=6001,SEMAINE!M1459&lt;=8000),((COÛTS!$C$114*6*O1459)),"0"))+(IF(AND(F1459="MEDIA",P1459="oui",Q1459="RECTO (Type Chaussette)",SEMAINE!M1459&gt;=8001,SEMAINE!M1459&lt;=10000),((COÛTS!$C$114*8*O1459)),0))))</f>
        <v>0</v>
      </c>
      <c r="AH1459" s="6">
        <f>IF(R1459="OUI",0,(IF(AND(F1459="MEDIA",G1459="NON TISSÉ (Type Drop)",P1459="oui",Q1459="RECTO/VERSO (Type Deux Simple Face)"),((COÛTS!$C$115*4*O1459*SEMAINE!M1459/1000)+(COÛTS!$C$110*O1459*4)+(COÛTS!$C$107*O1459*SEMAINE!M1459/1000)),"0")+(IF(AND(F1459="MEDIA",P1459="oui",Q1459="RECTO/VERSO (Type Deux Simple Face)",SEMAINE!M1459&gt;2001,SEMAINE!M1459&lt;=4000),((COÛTS!$C$114*2*O1459)),"0"))+(IF(AND(F1459="MEDIA",P1459="oui",Q1459="RECTO/VERSO (Type Deux Simple Face)",SEMAINE!M1459&gt;=4001,SEMAINE!M1459&lt;=6000),((COÛTS!$C$114*4*O1459)),"0"))+(IF(AND(F1459="MEDIA",P1459="oui",Q1459="RECTO/VERSO (Type Deux Simple Face)",SEMAINE!M1459&gt;=6001,SEMAINE!M1459&lt;=8000),((COÛTS!$C$114*6*O1459)),"0"))+(IF(AND(F1459="MEDIA",P1459="oui",Q1459="RECTO/VERSO (Type Deux Simple Face)",SEMAINE!M1459&gt;=8001,SEMAINE!M1459&lt;=10000),((COÛTS!$C$114*8*O1459)),0))))</f>
        <v>0</v>
      </c>
      <c r="AI1459" s="6">
        <f>IF(R1459="OUI",0,(IF(AND(F1459="MEDIA",G1459="NON TISSÉ (Type Drop)",P1459="oui",Q1459="MODULE TRIANGULAIRE"),((COÛTS!$C$115*6*O1459*SEMAINE!M1459/1000)+(COÛTS!$C$112*O1459*6)+(COÛTS!$C$107*O1459*3)),"0")+(IF(AND(F1459="MEDIA",P1459="oui",Q1459="MODULE TRIANGULAIRE",SEMAINE!M1459&gt;2001,SEMAINE!M1459&lt;=4000),((COÛTS!$C$114*2*O1459*3)),"0"))+(IF(AND(F1459="MEDIA",P1459="oui",Q1459="MODULE TRIANGULAIRE",SEMAINE!M1459&gt;=4001,SEMAINE!M1459&lt;=6000),((COÛTS!$C$114*4*O1459*3)),"0"))+(IF(AND(F1459="MEDIA",P1459="oui",Q1459="MODULE TRIANGULAIRE",SEMAINE!M1459&gt;=6001,SEMAINE!M1459&lt;=8000),((COÛTS!$C$114*6*O1459*3)),"0"))+(IF(AND(F1459="MEDIA",P1459="oui",Q1459="MODULE TRIANGULAIRE",SEMAINE!M1459&gt;=8001,SEMAINE!M1459&lt;=10000),((COÛTS!$C$114*8*O1459*3)),0))))</f>
        <v>0</v>
      </c>
      <c r="AJ1459" s="6">
        <f>IF(OR(R1459="OUI",H1459&gt;0),0,(IF(AND(F1459="MEDIA",G1459="NON TISSÉ (Type Drop)",P1459="oui",Q1459="MODULE CARRÉ"),((COÛTS!$C$115*8*O1459*SEMAINE!M1459/1000)+(COÛTS!$C$111*O1459*8)+(COÛTS!$C$107*O1459*4)),"0")+IF(AND(F1459="MEDIA",G1459="BÂCHE FRONTLIT 450gr (Type Bâche M1)",P1459="oui",Q1459="MODULE CARRÉ"),((COÛTS!$C$115*8*O1459*SEMAINE!M1459/1000)+(COÛTS!$C$111*O1459*8)+(COÛTS!$C$107*O1459*4)),"0")+(IF(AND(F1459="MEDIA",P1459="oui",Q1459="MODULE CARRÉ",SEMAINE!M1459&gt;2001,SEMAINE!M1459&lt;=4000),((COÛTS!$C$114*2*O1459*4)),"0"))+(IF(AND(F1459="MEDIA",P1459="oui",Q1459="MODULE CARRÉ",SEMAINE!M1459&gt;=4001,SEMAINE!M1459&lt;=6000),((COÛTS!$C$114*4*O1459*4)),"0"))+(IF(AND(F1459="MEDIA",P1459="oui",Q1459="MODULE CARRÉ",SEMAINE!M1459&gt;=6001,SEMAINE!M1459&lt;=8000),((COÛTS!$C$114*6*O1459*4)),"0"))+(IF(AND(F1459="MEDIA",P1459="oui",Q1459="MODULE CARRÉ",SEMAINE!M1459&gt;=8001,SEMAINE!M1459&lt;=10000),((COÛTS!$C$114*8*O1459*4)),"0"))))</f>
        <v>0</v>
      </c>
      <c r="AK1459" s="38">
        <f>IF(Y1459&gt;0,(VLOOKUP(Y1459,DATA!$AB$2:$AC$102,2,0)),1)</f>
        <v>1</v>
      </c>
      <c r="AL1459" s="53">
        <f t="shared" si="183"/>
        <v>0</v>
      </c>
    </row>
    <row r="1460" spans="2:38" ht="25.05" customHeight="1" x14ac:dyDescent="0.25">
      <c r="B1460" s="43" t="str">
        <f>COUNTIF($D$3:D1460,D1460)&amp;T_Semaine[[#This Row],[N°AFFAIRE]]</f>
        <v>0</v>
      </c>
      <c r="C1460" s="50"/>
      <c r="D1460" s="50"/>
      <c r="E1460" s="50"/>
      <c r="F1460" s="50"/>
      <c r="G1460" s="50"/>
      <c r="H1460" s="50"/>
      <c r="I1460" s="50"/>
      <c r="J1460" s="50"/>
      <c r="K1460" s="50"/>
      <c r="L1460" s="50"/>
      <c r="M1460" s="91"/>
      <c r="N1460" s="91"/>
      <c r="O1460" s="50"/>
      <c r="P1460" s="50"/>
      <c r="Q1460" s="50"/>
      <c r="R1460" s="50"/>
      <c r="S1460" s="50"/>
      <c r="T1460" s="95">
        <f t="shared" si="177"/>
        <v>0</v>
      </c>
      <c r="U1460" s="36">
        <f t="shared" si="178"/>
        <v>0</v>
      </c>
      <c r="V1460" s="43"/>
      <c r="W1460" s="43"/>
      <c r="X1460" s="6">
        <f t="shared" si="176"/>
        <v>0</v>
      </c>
      <c r="Y1460" s="55"/>
      <c r="Z1460" s="6">
        <f>(IF(R1460="OUI",0,IF(AND(F1460="MEDIA",G1460&gt;0,O1460&gt;0),(VLOOKUP(G1460,COÛTS!$A$1:$C$157,3,0)*(M1460*N1460/1000*O1460/1000)),0)+IF(AND(G1460&gt;0,F1460="HEURE"),(VLOOKUP(G1460,COÛTS!$A$1:$C$157,3,0)*(O1460)),0))+IF(AND(G1460&gt;0,F1460="DIVERS"),(VLOOKUP(G1460,COÛTS!$A$1:$C$157,3,0)*(O1460)),0)+IF(AND(G1460&gt;0,F1460="VEHICULE"),(VLOOKUP(G1460,COÛTS!$A$1:$C$157,3,0)*(O1460)),0)+IF(AND(G1460&gt;0,F1460="FACONNAGE"),(VLOOKUP(G1460,COÛTS!$A$1:$C$157,3,0)*(O1460)),0)+IF(AND(G1460&gt;0,F1460="ACCESSOIRES"),(VLOOKUP(G1460,COÛTS!$A$1:$C$157,3,0)*(O1460)),0)+IF(AND(F1460="TRANSPORT",G1460&gt;0),(VLOOKUP(G1460,COÛTS!$A$1:$C$157,3,0)*(O1460)),0)+IF(AND(F1460="PRODUITS",G1460="KIT COMPLET HABILLAGE CLOISON MODULAIRE (mL)"),(VLOOKUP(G1460,COÛTS!$A$1:$C$157,3,0)*(M1460/1000*O1460)),0)+IF(AND(F1460="MEDIA",H1460&lt;0,G1460&gt;0,P1460="oui",Q1460="RECTO/VERSO (Type Deux Simple Face)"),(VLOOKUP(G1460,COÛTS!$A$1:$C$157,3,0)*(M1460*(N1460+480)/1000*O1460/1000)),"0")+IF(AND(F1460="MEDIA",H1460&lt;0,G1460&gt;0,P1460="oui",Q1460="MODULE TRIANGULAIRE"),(VLOOKUP(G1460,COÛTS!$A$1:$C$157,3,0)*(M1460*(N1460+240)/1000*O1460/1000)*2)+(VLOOKUP(G1460,COÛTS!$A$1:$C$157,3,0)*(M1460)/1000*0.24),"0")+IF(AND(F1460="MEDIA",P1460="oui",G1460&gt;0,H1460&lt;0,Q1460="MODULE CARRÉ"),(VLOOKUP(G1460,COÛTS!$A$1:$C$157,3,0)*(M1460*(N1460+240)/1000*O1460/1000)*3)+(VLOOKUP(G1460,COÛTS!$A$1:$C$157,3,0)*(M1460)/1000*0.24),"0")+IF(AND(F1460="MEDIA",H1460&lt;0,P1460="oui",G1460&gt;0,Q1460="RECTO (Type Chaussette)"),(VLOOKUP(G1460,COÛTS!$A$1:$C$157,3,0)*(M1460*(N1460+60)/1000*O1460/1000))))</f>
        <v>0</v>
      </c>
      <c r="AA1460" s="6">
        <f>IF(R1460="OUI",0,IF(AND(H1460&gt;0,I1460="OUI"),(VLOOKUP(H1460,COÛTS!$A$1:$C$157,3,0)*(M1460*N1460/1000*O1460/1000)),0))</f>
        <v>0</v>
      </c>
      <c r="AB1460" s="6">
        <f t="shared" si="179"/>
        <v>0</v>
      </c>
      <c r="AC1460" s="7">
        <f t="shared" si="180"/>
        <v>0</v>
      </c>
      <c r="AD1460" s="6">
        <f t="shared" si="181"/>
        <v>0</v>
      </c>
      <c r="AE1460" s="6">
        <f t="shared" si="182"/>
        <v>0</v>
      </c>
      <c r="AF1460" s="6">
        <f>IF(R1460="OUI",0,(IF(AND(P1460="oui",Q1460="RECTO (Type Chaussette, Simple Face)",SEMAINE!M1462&lt;=2000),((COÛTS!$C$115*2*O1460*SEMAINE!M1460/1000)+(COÛTS!$C$109*O1460*SEMAINE!M1460/1000)+(COÛTS!$C$107*O1460*SEMAINE!M1460/1000)),"0")+(IF(AND(P1460="oui",Q1460="RECTO (Type Chaussette, Simple Face)",SEMAINE!M1460&gt;2001,SEMAINE!M1460&lt;=4000),((COÛTS!$C$114*2*O1460)),"0"))+(IF(AND(P1460="oui",Q1460="RECTO (Type Chaussette, Simple Face)",SEMAINE!M1460&gt;=4001,SEMAINE!M1460&lt;=6000),((COÛTS!$C$114*4*O1460)),"0"))+(IF(AND(P1460="oui",Q1460="RECTO (Type Chaussette, Simple Face)",SEMAINE!M1460&gt;=6001,SEMAINE!M1460&lt;=8000),((COÛTS!$C$114*6*O1460)),"0"))+(IF(AND(P1460="oui",Q1460="RECTO (Type Chaussette, Simple Face)",SEMAINE!M1460&gt;=8001,SEMAINE!M1460&lt;=10000),((COÛTS!$C$114*8*O1460)),0))))</f>
        <v>0</v>
      </c>
      <c r="AG1460" s="6">
        <f>IF(R1460="OUI",0,(IF(AND(F1460="MEDIA",G1460="NON TISSÉ (Type Drop)",P1460="oui",Q1460="RECTO (Type Chaussette)",SEMAINE!M1463&lt;=2000),((COÛTS!$C$115*2*O1460*SEMAINE!M1460/1000)+(COÛTS!$C$109*O1460*SEMAINE!M1460/1000)+(COÛTS!$C$107*O1460*SEMAINE!M1460/1000)),"0")+(IF(AND(F1460="MEDIA",P1460="oui",Q1460="RECTO (Type Chaussette)",SEMAINE!M1460&gt;2001,SEMAINE!M1460&lt;=4000),((COÛTS!$C$114*2*O1460)),"0"))+(IF(AND(F1460="MEDIA",P1460="oui",Q1460="RECTO (Type Chaussette)",SEMAINE!M1460&gt;=4001,SEMAINE!M1460&lt;=6000),((COÛTS!$C$114*4*O1460)),"0"))+(IF(AND(F1460="MEDIA",P1460="oui",Q1460="RECTO (Type Chaussette)",SEMAINE!M1460&gt;=6001,SEMAINE!M1460&lt;=8000),((COÛTS!$C$114*6*O1460)),"0"))+(IF(AND(F1460="MEDIA",P1460="oui",Q1460="RECTO (Type Chaussette)",SEMAINE!M1460&gt;=8001,SEMAINE!M1460&lt;=10000),((COÛTS!$C$114*8*O1460)),0))))</f>
        <v>0</v>
      </c>
      <c r="AH1460" s="6">
        <f>IF(R1460="OUI",0,(IF(AND(F1460="MEDIA",G1460="NON TISSÉ (Type Drop)",P1460="oui",Q1460="RECTO/VERSO (Type Deux Simple Face)"),((COÛTS!$C$115*4*O1460*SEMAINE!M1460/1000)+(COÛTS!$C$110*O1460*4)+(COÛTS!$C$107*O1460*SEMAINE!M1460/1000)),"0")+(IF(AND(F1460="MEDIA",P1460="oui",Q1460="RECTO/VERSO (Type Deux Simple Face)",SEMAINE!M1460&gt;2001,SEMAINE!M1460&lt;=4000),((COÛTS!$C$114*2*O1460)),"0"))+(IF(AND(F1460="MEDIA",P1460="oui",Q1460="RECTO/VERSO (Type Deux Simple Face)",SEMAINE!M1460&gt;=4001,SEMAINE!M1460&lt;=6000),((COÛTS!$C$114*4*O1460)),"0"))+(IF(AND(F1460="MEDIA",P1460="oui",Q1460="RECTO/VERSO (Type Deux Simple Face)",SEMAINE!M1460&gt;=6001,SEMAINE!M1460&lt;=8000),((COÛTS!$C$114*6*O1460)),"0"))+(IF(AND(F1460="MEDIA",P1460="oui",Q1460="RECTO/VERSO (Type Deux Simple Face)",SEMAINE!M1460&gt;=8001,SEMAINE!M1460&lt;=10000),((COÛTS!$C$114*8*O1460)),0))))</f>
        <v>0</v>
      </c>
      <c r="AI1460" s="6">
        <f>IF(R1460="OUI",0,(IF(AND(F1460="MEDIA",G1460="NON TISSÉ (Type Drop)",P1460="oui",Q1460="MODULE TRIANGULAIRE"),((COÛTS!$C$115*6*O1460*SEMAINE!M1460/1000)+(COÛTS!$C$112*O1460*6)+(COÛTS!$C$107*O1460*3)),"0")+(IF(AND(F1460="MEDIA",P1460="oui",Q1460="MODULE TRIANGULAIRE",SEMAINE!M1460&gt;2001,SEMAINE!M1460&lt;=4000),((COÛTS!$C$114*2*O1460*3)),"0"))+(IF(AND(F1460="MEDIA",P1460="oui",Q1460="MODULE TRIANGULAIRE",SEMAINE!M1460&gt;=4001,SEMAINE!M1460&lt;=6000),((COÛTS!$C$114*4*O1460*3)),"0"))+(IF(AND(F1460="MEDIA",P1460="oui",Q1460="MODULE TRIANGULAIRE",SEMAINE!M1460&gt;=6001,SEMAINE!M1460&lt;=8000),((COÛTS!$C$114*6*O1460*3)),"0"))+(IF(AND(F1460="MEDIA",P1460="oui",Q1460="MODULE TRIANGULAIRE",SEMAINE!M1460&gt;=8001,SEMAINE!M1460&lt;=10000),((COÛTS!$C$114*8*O1460*3)),0))))</f>
        <v>0</v>
      </c>
      <c r="AJ1460" s="6">
        <f>IF(OR(R1460="OUI",H1460&gt;0),0,(IF(AND(F1460="MEDIA",G1460="NON TISSÉ (Type Drop)",P1460="oui",Q1460="MODULE CARRÉ"),((COÛTS!$C$115*8*O1460*SEMAINE!M1460/1000)+(COÛTS!$C$111*O1460*8)+(COÛTS!$C$107*O1460*4)),"0")+IF(AND(F1460="MEDIA",G1460="BÂCHE FRONTLIT 450gr (Type Bâche M1)",P1460="oui",Q1460="MODULE CARRÉ"),((COÛTS!$C$115*8*O1460*SEMAINE!M1460/1000)+(COÛTS!$C$111*O1460*8)+(COÛTS!$C$107*O1460*4)),"0")+(IF(AND(F1460="MEDIA",P1460="oui",Q1460="MODULE CARRÉ",SEMAINE!M1460&gt;2001,SEMAINE!M1460&lt;=4000),((COÛTS!$C$114*2*O1460*4)),"0"))+(IF(AND(F1460="MEDIA",P1460="oui",Q1460="MODULE CARRÉ",SEMAINE!M1460&gt;=4001,SEMAINE!M1460&lt;=6000),((COÛTS!$C$114*4*O1460*4)),"0"))+(IF(AND(F1460="MEDIA",P1460="oui",Q1460="MODULE CARRÉ",SEMAINE!M1460&gt;=6001,SEMAINE!M1460&lt;=8000),((COÛTS!$C$114*6*O1460*4)),"0"))+(IF(AND(F1460="MEDIA",P1460="oui",Q1460="MODULE CARRÉ",SEMAINE!M1460&gt;=8001,SEMAINE!M1460&lt;=10000),((COÛTS!$C$114*8*O1460*4)),"0"))))</f>
        <v>0</v>
      </c>
      <c r="AK1460" s="38">
        <f>IF(Y1460&gt;0,(VLOOKUP(Y1460,DATA!$AB$2:$AC$102,2,0)),1)</f>
        <v>1</v>
      </c>
      <c r="AL1460" s="53">
        <f t="shared" si="183"/>
        <v>0</v>
      </c>
    </row>
    <row r="1461" spans="2:38" ht="25.05" customHeight="1" x14ac:dyDescent="0.25">
      <c r="B1461" s="43" t="str">
        <f>COUNTIF($D$3:D1461,D1461)&amp;T_Semaine[[#This Row],[N°AFFAIRE]]</f>
        <v>0</v>
      </c>
      <c r="C1461" s="50"/>
      <c r="D1461" s="50"/>
      <c r="E1461" s="50"/>
      <c r="F1461" s="50"/>
      <c r="G1461" s="50"/>
      <c r="H1461" s="50"/>
      <c r="I1461" s="50"/>
      <c r="J1461" s="50"/>
      <c r="K1461" s="50"/>
      <c r="L1461" s="50"/>
      <c r="M1461" s="91"/>
      <c r="N1461" s="91"/>
      <c r="O1461" s="50"/>
      <c r="P1461" s="50"/>
      <c r="Q1461" s="50"/>
      <c r="R1461" s="50"/>
      <c r="S1461" s="50"/>
      <c r="T1461" s="95">
        <f t="shared" si="177"/>
        <v>0</v>
      </c>
      <c r="U1461" s="36">
        <f t="shared" si="178"/>
        <v>0</v>
      </c>
      <c r="V1461" s="43"/>
      <c r="W1461" s="43"/>
      <c r="X1461" s="6">
        <f t="shared" si="176"/>
        <v>0</v>
      </c>
      <c r="Y1461" s="55"/>
      <c r="Z1461" s="6">
        <f>(IF(R1461="OUI",0,IF(AND(F1461="MEDIA",G1461&gt;0,O1461&gt;0),(VLOOKUP(G1461,COÛTS!$A$1:$C$157,3,0)*(M1461*N1461/1000*O1461/1000)),0)+IF(AND(G1461&gt;0,F1461="HEURE"),(VLOOKUP(G1461,COÛTS!$A$1:$C$157,3,0)*(O1461)),0))+IF(AND(G1461&gt;0,F1461="DIVERS"),(VLOOKUP(G1461,COÛTS!$A$1:$C$157,3,0)*(O1461)),0)+IF(AND(G1461&gt;0,F1461="VEHICULE"),(VLOOKUP(G1461,COÛTS!$A$1:$C$157,3,0)*(O1461)),0)+IF(AND(G1461&gt;0,F1461="FACONNAGE"),(VLOOKUP(G1461,COÛTS!$A$1:$C$157,3,0)*(O1461)),0)+IF(AND(G1461&gt;0,F1461="ACCESSOIRES"),(VLOOKUP(G1461,COÛTS!$A$1:$C$157,3,0)*(O1461)),0)+IF(AND(F1461="TRANSPORT",G1461&gt;0),(VLOOKUP(G1461,COÛTS!$A$1:$C$157,3,0)*(O1461)),0)+IF(AND(F1461="PRODUITS",G1461="KIT COMPLET HABILLAGE CLOISON MODULAIRE (mL)"),(VLOOKUP(G1461,COÛTS!$A$1:$C$157,3,0)*(M1461/1000*O1461)),0)+IF(AND(F1461="MEDIA",H1461&lt;0,G1461&gt;0,P1461="oui",Q1461="RECTO/VERSO (Type Deux Simple Face)"),(VLOOKUP(G1461,COÛTS!$A$1:$C$157,3,0)*(M1461*(N1461+480)/1000*O1461/1000)),"0")+IF(AND(F1461="MEDIA",H1461&lt;0,G1461&gt;0,P1461="oui",Q1461="MODULE TRIANGULAIRE"),(VLOOKUP(G1461,COÛTS!$A$1:$C$157,3,0)*(M1461*(N1461+240)/1000*O1461/1000)*2)+(VLOOKUP(G1461,COÛTS!$A$1:$C$157,3,0)*(M1461)/1000*0.24),"0")+IF(AND(F1461="MEDIA",P1461="oui",G1461&gt;0,H1461&lt;0,Q1461="MODULE CARRÉ"),(VLOOKUP(G1461,COÛTS!$A$1:$C$157,3,0)*(M1461*(N1461+240)/1000*O1461/1000)*3)+(VLOOKUP(G1461,COÛTS!$A$1:$C$157,3,0)*(M1461)/1000*0.24),"0")+IF(AND(F1461="MEDIA",H1461&lt;0,P1461="oui",G1461&gt;0,Q1461="RECTO (Type Chaussette)"),(VLOOKUP(G1461,COÛTS!$A$1:$C$157,3,0)*(M1461*(N1461+60)/1000*O1461/1000))))</f>
        <v>0</v>
      </c>
      <c r="AA1461" s="6">
        <f>IF(R1461="OUI",0,IF(AND(H1461&gt;0,I1461="OUI"),(VLOOKUP(H1461,COÛTS!$A$1:$C$157,3,0)*(M1461*N1461/1000*O1461/1000)),0))</f>
        <v>0</v>
      </c>
      <c r="AB1461" s="6">
        <f t="shared" si="179"/>
        <v>0</v>
      </c>
      <c r="AC1461" s="7">
        <f t="shared" si="180"/>
        <v>0</v>
      </c>
      <c r="AD1461" s="6">
        <f t="shared" si="181"/>
        <v>0</v>
      </c>
      <c r="AE1461" s="6">
        <f t="shared" si="182"/>
        <v>0</v>
      </c>
      <c r="AF1461" s="6">
        <f>IF(R1461="OUI",0,(IF(AND(P1461="oui",Q1461="RECTO (Type Chaussette, Simple Face)",SEMAINE!M1463&lt;=2000),((COÛTS!$C$115*2*O1461*SEMAINE!M1461/1000)+(COÛTS!$C$109*O1461*SEMAINE!M1461/1000)+(COÛTS!$C$107*O1461*SEMAINE!M1461/1000)),"0")+(IF(AND(P1461="oui",Q1461="RECTO (Type Chaussette, Simple Face)",SEMAINE!M1461&gt;2001,SEMAINE!M1461&lt;=4000),((COÛTS!$C$114*2*O1461)),"0"))+(IF(AND(P1461="oui",Q1461="RECTO (Type Chaussette, Simple Face)",SEMAINE!M1461&gt;=4001,SEMAINE!M1461&lt;=6000),((COÛTS!$C$114*4*O1461)),"0"))+(IF(AND(P1461="oui",Q1461="RECTO (Type Chaussette, Simple Face)",SEMAINE!M1461&gt;=6001,SEMAINE!M1461&lt;=8000),((COÛTS!$C$114*6*O1461)),"0"))+(IF(AND(P1461="oui",Q1461="RECTO (Type Chaussette, Simple Face)",SEMAINE!M1461&gt;=8001,SEMAINE!M1461&lt;=10000),((COÛTS!$C$114*8*O1461)),0))))</f>
        <v>0</v>
      </c>
      <c r="AG1461" s="6">
        <f>IF(R1461="OUI",0,(IF(AND(F1461="MEDIA",G1461="NON TISSÉ (Type Drop)",P1461="oui",Q1461="RECTO (Type Chaussette)",SEMAINE!M1464&lt;=2000),((COÛTS!$C$115*2*O1461*SEMAINE!M1461/1000)+(COÛTS!$C$109*O1461*SEMAINE!M1461/1000)+(COÛTS!$C$107*O1461*SEMAINE!M1461/1000)),"0")+(IF(AND(F1461="MEDIA",P1461="oui",Q1461="RECTO (Type Chaussette)",SEMAINE!M1461&gt;2001,SEMAINE!M1461&lt;=4000),((COÛTS!$C$114*2*O1461)),"0"))+(IF(AND(F1461="MEDIA",P1461="oui",Q1461="RECTO (Type Chaussette)",SEMAINE!M1461&gt;=4001,SEMAINE!M1461&lt;=6000),((COÛTS!$C$114*4*O1461)),"0"))+(IF(AND(F1461="MEDIA",P1461="oui",Q1461="RECTO (Type Chaussette)",SEMAINE!M1461&gt;=6001,SEMAINE!M1461&lt;=8000),((COÛTS!$C$114*6*O1461)),"0"))+(IF(AND(F1461="MEDIA",P1461="oui",Q1461="RECTO (Type Chaussette)",SEMAINE!M1461&gt;=8001,SEMAINE!M1461&lt;=10000),((COÛTS!$C$114*8*O1461)),0))))</f>
        <v>0</v>
      </c>
      <c r="AH1461" s="6">
        <f>IF(R1461="OUI",0,(IF(AND(F1461="MEDIA",G1461="NON TISSÉ (Type Drop)",P1461="oui",Q1461="RECTO/VERSO (Type Deux Simple Face)"),((COÛTS!$C$115*4*O1461*SEMAINE!M1461/1000)+(COÛTS!$C$110*O1461*4)+(COÛTS!$C$107*O1461*SEMAINE!M1461/1000)),"0")+(IF(AND(F1461="MEDIA",P1461="oui",Q1461="RECTO/VERSO (Type Deux Simple Face)",SEMAINE!M1461&gt;2001,SEMAINE!M1461&lt;=4000),((COÛTS!$C$114*2*O1461)),"0"))+(IF(AND(F1461="MEDIA",P1461="oui",Q1461="RECTO/VERSO (Type Deux Simple Face)",SEMAINE!M1461&gt;=4001,SEMAINE!M1461&lt;=6000),((COÛTS!$C$114*4*O1461)),"0"))+(IF(AND(F1461="MEDIA",P1461="oui",Q1461="RECTO/VERSO (Type Deux Simple Face)",SEMAINE!M1461&gt;=6001,SEMAINE!M1461&lt;=8000),((COÛTS!$C$114*6*O1461)),"0"))+(IF(AND(F1461="MEDIA",P1461="oui",Q1461="RECTO/VERSO (Type Deux Simple Face)",SEMAINE!M1461&gt;=8001,SEMAINE!M1461&lt;=10000),((COÛTS!$C$114*8*O1461)),0))))</f>
        <v>0</v>
      </c>
      <c r="AI1461" s="6">
        <f>IF(R1461="OUI",0,(IF(AND(F1461="MEDIA",G1461="NON TISSÉ (Type Drop)",P1461="oui",Q1461="MODULE TRIANGULAIRE"),((COÛTS!$C$115*6*O1461*SEMAINE!M1461/1000)+(COÛTS!$C$112*O1461*6)+(COÛTS!$C$107*O1461*3)),"0")+(IF(AND(F1461="MEDIA",P1461="oui",Q1461="MODULE TRIANGULAIRE",SEMAINE!M1461&gt;2001,SEMAINE!M1461&lt;=4000),((COÛTS!$C$114*2*O1461*3)),"0"))+(IF(AND(F1461="MEDIA",P1461="oui",Q1461="MODULE TRIANGULAIRE",SEMAINE!M1461&gt;=4001,SEMAINE!M1461&lt;=6000),((COÛTS!$C$114*4*O1461*3)),"0"))+(IF(AND(F1461="MEDIA",P1461="oui",Q1461="MODULE TRIANGULAIRE",SEMAINE!M1461&gt;=6001,SEMAINE!M1461&lt;=8000),((COÛTS!$C$114*6*O1461*3)),"0"))+(IF(AND(F1461="MEDIA",P1461="oui",Q1461="MODULE TRIANGULAIRE",SEMAINE!M1461&gt;=8001,SEMAINE!M1461&lt;=10000),((COÛTS!$C$114*8*O1461*3)),0))))</f>
        <v>0</v>
      </c>
      <c r="AJ1461" s="6">
        <f>IF(OR(R1461="OUI",H1461&gt;0),0,(IF(AND(F1461="MEDIA",G1461="NON TISSÉ (Type Drop)",P1461="oui",Q1461="MODULE CARRÉ"),((COÛTS!$C$115*8*O1461*SEMAINE!M1461/1000)+(COÛTS!$C$111*O1461*8)+(COÛTS!$C$107*O1461*4)),"0")+IF(AND(F1461="MEDIA",G1461="BÂCHE FRONTLIT 450gr (Type Bâche M1)",P1461="oui",Q1461="MODULE CARRÉ"),((COÛTS!$C$115*8*O1461*SEMAINE!M1461/1000)+(COÛTS!$C$111*O1461*8)+(COÛTS!$C$107*O1461*4)),"0")+(IF(AND(F1461="MEDIA",P1461="oui",Q1461="MODULE CARRÉ",SEMAINE!M1461&gt;2001,SEMAINE!M1461&lt;=4000),((COÛTS!$C$114*2*O1461*4)),"0"))+(IF(AND(F1461="MEDIA",P1461="oui",Q1461="MODULE CARRÉ",SEMAINE!M1461&gt;=4001,SEMAINE!M1461&lt;=6000),((COÛTS!$C$114*4*O1461*4)),"0"))+(IF(AND(F1461="MEDIA",P1461="oui",Q1461="MODULE CARRÉ",SEMAINE!M1461&gt;=6001,SEMAINE!M1461&lt;=8000),((COÛTS!$C$114*6*O1461*4)),"0"))+(IF(AND(F1461="MEDIA",P1461="oui",Q1461="MODULE CARRÉ",SEMAINE!M1461&gt;=8001,SEMAINE!M1461&lt;=10000),((COÛTS!$C$114*8*O1461*4)),"0"))))</f>
        <v>0</v>
      </c>
      <c r="AK1461" s="38">
        <f>IF(Y1461&gt;0,(VLOOKUP(Y1461,DATA!$AB$2:$AC$102,2,0)),1)</f>
        <v>1</v>
      </c>
      <c r="AL1461" s="53">
        <f t="shared" si="183"/>
        <v>0</v>
      </c>
    </row>
    <row r="1462" spans="2:38" ht="25.05" customHeight="1" x14ac:dyDescent="0.25">
      <c r="B1462" s="43" t="str">
        <f>COUNTIF($D$3:D1462,D1462)&amp;T_Semaine[[#This Row],[N°AFFAIRE]]</f>
        <v>0</v>
      </c>
      <c r="C1462" s="50"/>
      <c r="D1462" s="50"/>
      <c r="E1462" s="50"/>
      <c r="F1462" s="50"/>
      <c r="G1462" s="50"/>
      <c r="H1462" s="50"/>
      <c r="I1462" s="50"/>
      <c r="J1462" s="50"/>
      <c r="K1462" s="50"/>
      <c r="L1462" s="50"/>
      <c r="M1462" s="91"/>
      <c r="N1462" s="91"/>
      <c r="O1462" s="50"/>
      <c r="P1462" s="50"/>
      <c r="Q1462" s="50"/>
      <c r="R1462" s="50"/>
      <c r="S1462" s="50"/>
      <c r="T1462" s="95">
        <f t="shared" si="177"/>
        <v>0</v>
      </c>
      <c r="U1462" s="36">
        <f t="shared" si="178"/>
        <v>0</v>
      </c>
      <c r="V1462" s="43"/>
      <c r="W1462" s="43"/>
      <c r="X1462" s="6">
        <f t="shared" si="176"/>
        <v>0</v>
      </c>
      <c r="Y1462" s="55"/>
      <c r="Z1462" s="6">
        <f>(IF(R1462="OUI",0,IF(AND(F1462="MEDIA",G1462&gt;0,O1462&gt;0),(VLOOKUP(G1462,COÛTS!$A$1:$C$157,3,0)*(M1462*N1462/1000*O1462/1000)),0)+IF(AND(G1462&gt;0,F1462="HEURE"),(VLOOKUP(G1462,COÛTS!$A$1:$C$157,3,0)*(O1462)),0))+IF(AND(G1462&gt;0,F1462="DIVERS"),(VLOOKUP(G1462,COÛTS!$A$1:$C$157,3,0)*(O1462)),0)+IF(AND(G1462&gt;0,F1462="VEHICULE"),(VLOOKUP(G1462,COÛTS!$A$1:$C$157,3,0)*(O1462)),0)+IF(AND(G1462&gt;0,F1462="FACONNAGE"),(VLOOKUP(G1462,COÛTS!$A$1:$C$157,3,0)*(O1462)),0)+IF(AND(G1462&gt;0,F1462="ACCESSOIRES"),(VLOOKUP(G1462,COÛTS!$A$1:$C$157,3,0)*(O1462)),0)+IF(AND(F1462="TRANSPORT",G1462&gt;0),(VLOOKUP(G1462,COÛTS!$A$1:$C$157,3,0)*(O1462)),0)+IF(AND(F1462="PRODUITS",G1462="KIT COMPLET HABILLAGE CLOISON MODULAIRE (mL)"),(VLOOKUP(G1462,COÛTS!$A$1:$C$157,3,0)*(M1462/1000*O1462)),0)+IF(AND(F1462="MEDIA",H1462&lt;0,G1462&gt;0,P1462="oui",Q1462="RECTO/VERSO (Type Deux Simple Face)"),(VLOOKUP(G1462,COÛTS!$A$1:$C$157,3,0)*(M1462*(N1462+480)/1000*O1462/1000)),"0")+IF(AND(F1462="MEDIA",H1462&lt;0,G1462&gt;0,P1462="oui",Q1462="MODULE TRIANGULAIRE"),(VLOOKUP(G1462,COÛTS!$A$1:$C$157,3,0)*(M1462*(N1462+240)/1000*O1462/1000)*2)+(VLOOKUP(G1462,COÛTS!$A$1:$C$157,3,0)*(M1462)/1000*0.24),"0")+IF(AND(F1462="MEDIA",P1462="oui",G1462&gt;0,H1462&lt;0,Q1462="MODULE CARRÉ"),(VLOOKUP(G1462,COÛTS!$A$1:$C$157,3,0)*(M1462*(N1462+240)/1000*O1462/1000)*3)+(VLOOKUP(G1462,COÛTS!$A$1:$C$157,3,0)*(M1462)/1000*0.24),"0")+IF(AND(F1462="MEDIA",H1462&lt;0,P1462="oui",G1462&gt;0,Q1462="RECTO (Type Chaussette)"),(VLOOKUP(G1462,COÛTS!$A$1:$C$157,3,0)*(M1462*(N1462+60)/1000*O1462/1000))))</f>
        <v>0</v>
      </c>
      <c r="AA1462" s="6">
        <f>IF(R1462="OUI",0,IF(AND(H1462&gt;0,I1462="OUI"),(VLOOKUP(H1462,COÛTS!$A$1:$C$157,3,0)*(M1462*N1462/1000*O1462/1000)),0))</f>
        <v>0</v>
      </c>
      <c r="AB1462" s="6">
        <f t="shared" si="179"/>
        <v>0</v>
      </c>
      <c r="AC1462" s="7">
        <f t="shared" si="180"/>
        <v>0</v>
      </c>
      <c r="AD1462" s="6">
        <f t="shared" si="181"/>
        <v>0</v>
      </c>
      <c r="AE1462" s="6">
        <f t="shared" si="182"/>
        <v>0</v>
      </c>
      <c r="AF1462" s="6">
        <f>IF(R1462="OUI",0,(IF(AND(P1462="oui",Q1462="RECTO (Type Chaussette, Simple Face)",SEMAINE!M1464&lt;=2000),((COÛTS!$C$115*2*O1462*SEMAINE!M1462/1000)+(COÛTS!$C$109*O1462*SEMAINE!M1462/1000)+(COÛTS!$C$107*O1462*SEMAINE!M1462/1000)),"0")+(IF(AND(P1462="oui",Q1462="RECTO (Type Chaussette, Simple Face)",SEMAINE!M1462&gt;2001,SEMAINE!M1462&lt;=4000),((COÛTS!$C$114*2*O1462)),"0"))+(IF(AND(P1462="oui",Q1462="RECTO (Type Chaussette, Simple Face)",SEMAINE!M1462&gt;=4001,SEMAINE!M1462&lt;=6000),((COÛTS!$C$114*4*O1462)),"0"))+(IF(AND(P1462="oui",Q1462="RECTO (Type Chaussette, Simple Face)",SEMAINE!M1462&gt;=6001,SEMAINE!M1462&lt;=8000),((COÛTS!$C$114*6*O1462)),"0"))+(IF(AND(P1462="oui",Q1462="RECTO (Type Chaussette, Simple Face)",SEMAINE!M1462&gt;=8001,SEMAINE!M1462&lt;=10000),((COÛTS!$C$114*8*O1462)),0))))</f>
        <v>0</v>
      </c>
      <c r="AG1462" s="6">
        <f>IF(R1462="OUI",0,(IF(AND(F1462="MEDIA",G1462="NON TISSÉ (Type Drop)",P1462="oui",Q1462="RECTO (Type Chaussette)",SEMAINE!M1465&lt;=2000),((COÛTS!$C$115*2*O1462*SEMAINE!M1462/1000)+(COÛTS!$C$109*O1462*SEMAINE!M1462/1000)+(COÛTS!$C$107*O1462*SEMAINE!M1462/1000)),"0")+(IF(AND(F1462="MEDIA",P1462="oui",Q1462="RECTO (Type Chaussette)",SEMAINE!M1462&gt;2001,SEMAINE!M1462&lt;=4000),((COÛTS!$C$114*2*O1462)),"0"))+(IF(AND(F1462="MEDIA",P1462="oui",Q1462="RECTO (Type Chaussette)",SEMAINE!M1462&gt;=4001,SEMAINE!M1462&lt;=6000),((COÛTS!$C$114*4*O1462)),"0"))+(IF(AND(F1462="MEDIA",P1462="oui",Q1462="RECTO (Type Chaussette)",SEMAINE!M1462&gt;=6001,SEMAINE!M1462&lt;=8000),((COÛTS!$C$114*6*O1462)),"0"))+(IF(AND(F1462="MEDIA",P1462="oui",Q1462="RECTO (Type Chaussette)",SEMAINE!M1462&gt;=8001,SEMAINE!M1462&lt;=10000),((COÛTS!$C$114*8*O1462)),0))))</f>
        <v>0</v>
      </c>
      <c r="AH1462" s="6">
        <f>IF(R1462="OUI",0,(IF(AND(F1462="MEDIA",G1462="NON TISSÉ (Type Drop)",P1462="oui",Q1462="RECTO/VERSO (Type Deux Simple Face)"),((COÛTS!$C$115*4*O1462*SEMAINE!M1462/1000)+(COÛTS!$C$110*O1462*4)+(COÛTS!$C$107*O1462*SEMAINE!M1462/1000)),"0")+(IF(AND(F1462="MEDIA",P1462="oui",Q1462="RECTO/VERSO (Type Deux Simple Face)",SEMAINE!M1462&gt;2001,SEMAINE!M1462&lt;=4000),((COÛTS!$C$114*2*O1462)),"0"))+(IF(AND(F1462="MEDIA",P1462="oui",Q1462="RECTO/VERSO (Type Deux Simple Face)",SEMAINE!M1462&gt;=4001,SEMAINE!M1462&lt;=6000),((COÛTS!$C$114*4*O1462)),"0"))+(IF(AND(F1462="MEDIA",P1462="oui",Q1462="RECTO/VERSO (Type Deux Simple Face)",SEMAINE!M1462&gt;=6001,SEMAINE!M1462&lt;=8000),((COÛTS!$C$114*6*O1462)),"0"))+(IF(AND(F1462="MEDIA",P1462="oui",Q1462="RECTO/VERSO (Type Deux Simple Face)",SEMAINE!M1462&gt;=8001,SEMAINE!M1462&lt;=10000),((COÛTS!$C$114*8*O1462)),0))))</f>
        <v>0</v>
      </c>
      <c r="AI1462" s="6">
        <f>IF(R1462="OUI",0,(IF(AND(F1462="MEDIA",G1462="NON TISSÉ (Type Drop)",P1462="oui",Q1462="MODULE TRIANGULAIRE"),((COÛTS!$C$115*6*O1462*SEMAINE!M1462/1000)+(COÛTS!$C$112*O1462*6)+(COÛTS!$C$107*O1462*3)),"0")+(IF(AND(F1462="MEDIA",P1462="oui",Q1462="MODULE TRIANGULAIRE",SEMAINE!M1462&gt;2001,SEMAINE!M1462&lt;=4000),((COÛTS!$C$114*2*O1462*3)),"0"))+(IF(AND(F1462="MEDIA",P1462="oui",Q1462="MODULE TRIANGULAIRE",SEMAINE!M1462&gt;=4001,SEMAINE!M1462&lt;=6000),((COÛTS!$C$114*4*O1462*3)),"0"))+(IF(AND(F1462="MEDIA",P1462="oui",Q1462="MODULE TRIANGULAIRE",SEMAINE!M1462&gt;=6001,SEMAINE!M1462&lt;=8000),((COÛTS!$C$114*6*O1462*3)),"0"))+(IF(AND(F1462="MEDIA",P1462="oui",Q1462="MODULE TRIANGULAIRE",SEMAINE!M1462&gt;=8001,SEMAINE!M1462&lt;=10000),((COÛTS!$C$114*8*O1462*3)),0))))</f>
        <v>0</v>
      </c>
      <c r="AJ1462" s="6">
        <f>IF(OR(R1462="OUI",H1462&gt;0),0,(IF(AND(F1462="MEDIA",G1462="NON TISSÉ (Type Drop)",P1462="oui",Q1462="MODULE CARRÉ"),((COÛTS!$C$115*8*O1462*SEMAINE!M1462/1000)+(COÛTS!$C$111*O1462*8)+(COÛTS!$C$107*O1462*4)),"0")+IF(AND(F1462="MEDIA",G1462="BÂCHE FRONTLIT 450gr (Type Bâche M1)",P1462="oui",Q1462="MODULE CARRÉ"),((COÛTS!$C$115*8*O1462*SEMAINE!M1462/1000)+(COÛTS!$C$111*O1462*8)+(COÛTS!$C$107*O1462*4)),"0")+(IF(AND(F1462="MEDIA",P1462="oui",Q1462="MODULE CARRÉ",SEMAINE!M1462&gt;2001,SEMAINE!M1462&lt;=4000),((COÛTS!$C$114*2*O1462*4)),"0"))+(IF(AND(F1462="MEDIA",P1462="oui",Q1462="MODULE CARRÉ",SEMAINE!M1462&gt;=4001,SEMAINE!M1462&lt;=6000),((COÛTS!$C$114*4*O1462*4)),"0"))+(IF(AND(F1462="MEDIA",P1462="oui",Q1462="MODULE CARRÉ",SEMAINE!M1462&gt;=6001,SEMAINE!M1462&lt;=8000),((COÛTS!$C$114*6*O1462*4)),"0"))+(IF(AND(F1462="MEDIA",P1462="oui",Q1462="MODULE CARRÉ",SEMAINE!M1462&gt;=8001,SEMAINE!M1462&lt;=10000),((COÛTS!$C$114*8*O1462*4)),"0"))))</f>
        <v>0</v>
      </c>
      <c r="AK1462" s="38">
        <f>IF(Y1462&gt;0,(VLOOKUP(Y1462,DATA!$AB$2:$AC$102,2,0)),1)</f>
        <v>1</v>
      </c>
      <c r="AL1462" s="53">
        <f t="shared" si="183"/>
        <v>0</v>
      </c>
    </row>
    <row r="1463" spans="2:38" ht="25.05" customHeight="1" x14ac:dyDescent="0.25">
      <c r="B1463" s="43" t="str">
        <f>COUNTIF($D$3:D1463,D1463)&amp;T_Semaine[[#This Row],[N°AFFAIRE]]</f>
        <v>0</v>
      </c>
      <c r="C1463" s="50"/>
      <c r="D1463" s="50"/>
      <c r="E1463" s="50"/>
      <c r="F1463" s="50"/>
      <c r="G1463" s="50"/>
      <c r="H1463" s="50"/>
      <c r="I1463" s="50"/>
      <c r="J1463" s="50"/>
      <c r="K1463" s="50"/>
      <c r="L1463" s="50"/>
      <c r="M1463" s="91"/>
      <c r="N1463" s="91"/>
      <c r="O1463" s="50"/>
      <c r="P1463" s="50"/>
      <c r="Q1463" s="50"/>
      <c r="R1463" s="50"/>
      <c r="S1463" s="50"/>
      <c r="T1463" s="95">
        <f t="shared" si="177"/>
        <v>0</v>
      </c>
      <c r="U1463" s="36">
        <f t="shared" si="178"/>
        <v>0</v>
      </c>
      <c r="V1463" s="43"/>
      <c r="W1463" s="43"/>
      <c r="X1463" s="6">
        <f t="shared" si="176"/>
        <v>0</v>
      </c>
      <c r="Y1463" s="55"/>
      <c r="Z1463" s="6">
        <f>(IF(R1463="OUI",0,IF(AND(F1463="MEDIA",G1463&gt;0,O1463&gt;0),(VLOOKUP(G1463,COÛTS!$A$1:$C$157,3,0)*(M1463*N1463/1000*O1463/1000)),0)+IF(AND(G1463&gt;0,F1463="HEURE"),(VLOOKUP(G1463,COÛTS!$A$1:$C$157,3,0)*(O1463)),0))+IF(AND(G1463&gt;0,F1463="DIVERS"),(VLOOKUP(G1463,COÛTS!$A$1:$C$157,3,0)*(O1463)),0)+IF(AND(G1463&gt;0,F1463="VEHICULE"),(VLOOKUP(G1463,COÛTS!$A$1:$C$157,3,0)*(O1463)),0)+IF(AND(G1463&gt;0,F1463="FACONNAGE"),(VLOOKUP(G1463,COÛTS!$A$1:$C$157,3,0)*(O1463)),0)+IF(AND(G1463&gt;0,F1463="ACCESSOIRES"),(VLOOKUP(G1463,COÛTS!$A$1:$C$157,3,0)*(O1463)),0)+IF(AND(F1463="TRANSPORT",G1463&gt;0),(VLOOKUP(G1463,COÛTS!$A$1:$C$157,3,0)*(O1463)),0)+IF(AND(F1463="PRODUITS",G1463="KIT COMPLET HABILLAGE CLOISON MODULAIRE (mL)"),(VLOOKUP(G1463,COÛTS!$A$1:$C$157,3,0)*(M1463/1000*O1463)),0)+IF(AND(F1463="MEDIA",H1463&lt;0,G1463&gt;0,P1463="oui",Q1463="RECTO/VERSO (Type Deux Simple Face)"),(VLOOKUP(G1463,COÛTS!$A$1:$C$157,3,0)*(M1463*(N1463+480)/1000*O1463/1000)),"0")+IF(AND(F1463="MEDIA",H1463&lt;0,G1463&gt;0,P1463="oui",Q1463="MODULE TRIANGULAIRE"),(VLOOKUP(G1463,COÛTS!$A$1:$C$157,3,0)*(M1463*(N1463+240)/1000*O1463/1000)*2)+(VLOOKUP(G1463,COÛTS!$A$1:$C$157,3,0)*(M1463)/1000*0.24),"0")+IF(AND(F1463="MEDIA",P1463="oui",G1463&gt;0,H1463&lt;0,Q1463="MODULE CARRÉ"),(VLOOKUP(G1463,COÛTS!$A$1:$C$157,3,0)*(M1463*(N1463+240)/1000*O1463/1000)*3)+(VLOOKUP(G1463,COÛTS!$A$1:$C$157,3,0)*(M1463)/1000*0.24),"0")+IF(AND(F1463="MEDIA",H1463&lt;0,P1463="oui",G1463&gt;0,Q1463="RECTO (Type Chaussette)"),(VLOOKUP(G1463,COÛTS!$A$1:$C$157,3,0)*(M1463*(N1463+60)/1000*O1463/1000))))</f>
        <v>0</v>
      </c>
      <c r="AA1463" s="6">
        <f>IF(R1463="OUI",0,IF(AND(H1463&gt;0,I1463="OUI"),(VLOOKUP(H1463,COÛTS!$A$1:$C$157,3,0)*(M1463*N1463/1000*O1463/1000)),0))</f>
        <v>0</v>
      </c>
      <c r="AB1463" s="6">
        <f t="shared" si="179"/>
        <v>0</v>
      </c>
      <c r="AC1463" s="7">
        <f t="shared" si="180"/>
        <v>0</v>
      </c>
      <c r="AD1463" s="6">
        <f t="shared" si="181"/>
        <v>0</v>
      </c>
      <c r="AE1463" s="6">
        <f t="shared" si="182"/>
        <v>0</v>
      </c>
      <c r="AF1463" s="6">
        <f>IF(R1463="OUI",0,(IF(AND(P1463="oui",Q1463="RECTO (Type Chaussette, Simple Face)",SEMAINE!M1465&lt;=2000),((COÛTS!$C$115*2*O1463*SEMAINE!M1463/1000)+(COÛTS!$C$109*O1463*SEMAINE!M1463/1000)+(COÛTS!$C$107*O1463*SEMAINE!M1463/1000)),"0")+(IF(AND(P1463="oui",Q1463="RECTO (Type Chaussette, Simple Face)",SEMAINE!M1463&gt;2001,SEMAINE!M1463&lt;=4000),((COÛTS!$C$114*2*O1463)),"0"))+(IF(AND(P1463="oui",Q1463="RECTO (Type Chaussette, Simple Face)",SEMAINE!M1463&gt;=4001,SEMAINE!M1463&lt;=6000),((COÛTS!$C$114*4*O1463)),"0"))+(IF(AND(P1463="oui",Q1463="RECTO (Type Chaussette, Simple Face)",SEMAINE!M1463&gt;=6001,SEMAINE!M1463&lt;=8000),((COÛTS!$C$114*6*O1463)),"0"))+(IF(AND(P1463="oui",Q1463="RECTO (Type Chaussette, Simple Face)",SEMAINE!M1463&gt;=8001,SEMAINE!M1463&lt;=10000),((COÛTS!$C$114*8*O1463)),0))))</f>
        <v>0</v>
      </c>
      <c r="AG1463" s="6">
        <f>IF(R1463="OUI",0,(IF(AND(F1463="MEDIA",G1463="NON TISSÉ (Type Drop)",P1463="oui",Q1463="RECTO (Type Chaussette)",SEMAINE!M1466&lt;=2000),((COÛTS!$C$115*2*O1463*SEMAINE!M1463/1000)+(COÛTS!$C$109*O1463*SEMAINE!M1463/1000)+(COÛTS!$C$107*O1463*SEMAINE!M1463/1000)),"0")+(IF(AND(F1463="MEDIA",P1463="oui",Q1463="RECTO (Type Chaussette)",SEMAINE!M1463&gt;2001,SEMAINE!M1463&lt;=4000),((COÛTS!$C$114*2*O1463)),"0"))+(IF(AND(F1463="MEDIA",P1463="oui",Q1463="RECTO (Type Chaussette)",SEMAINE!M1463&gt;=4001,SEMAINE!M1463&lt;=6000),((COÛTS!$C$114*4*O1463)),"0"))+(IF(AND(F1463="MEDIA",P1463="oui",Q1463="RECTO (Type Chaussette)",SEMAINE!M1463&gt;=6001,SEMAINE!M1463&lt;=8000),((COÛTS!$C$114*6*O1463)),"0"))+(IF(AND(F1463="MEDIA",P1463="oui",Q1463="RECTO (Type Chaussette)",SEMAINE!M1463&gt;=8001,SEMAINE!M1463&lt;=10000),((COÛTS!$C$114*8*O1463)),0))))</f>
        <v>0</v>
      </c>
      <c r="AH1463" s="6">
        <f>IF(R1463="OUI",0,(IF(AND(F1463="MEDIA",G1463="NON TISSÉ (Type Drop)",P1463="oui",Q1463="RECTO/VERSO (Type Deux Simple Face)"),((COÛTS!$C$115*4*O1463*SEMAINE!M1463/1000)+(COÛTS!$C$110*O1463*4)+(COÛTS!$C$107*O1463*SEMAINE!M1463/1000)),"0")+(IF(AND(F1463="MEDIA",P1463="oui",Q1463="RECTO/VERSO (Type Deux Simple Face)",SEMAINE!M1463&gt;2001,SEMAINE!M1463&lt;=4000),((COÛTS!$C$114*2*O1463)),"0"))+(IF(AND(F1463="MEDIA",P1463="oui",Q1463="RECTO/VERSO (Type Deux Simple Face)",SEMAINE!M1463&gt;=4001,SEMAINE!M1463&lt;=6000),((COÛTS!$C$114*4*O1463)),"0"))+(IF(AND(F1463="MEDIA",P1463="oui",Q1463="RECTO/VERSO (Type Deux Simple Face)",SEMAINE!M1463&gt;=6001,SEMAINE!M1463&lt;=8000),((COÛTS!$C$114*6*O1463)),"0"))+(IF(AND(F1463="MEDIA",P1463="oui",Q1463="RECTO/VERSO (Type Deux Simple Face)",SEMAINE!M1463&gt;=8001,SEMAINE!M1463&lt;=10000),((COÛTS!$C$114*8*O1463)),0))))</f>
        <v>0</v>
      </c>
      <c r="AI1463" s="6">
        <f>IF(R1463="OUI",0,(IF(AND(F1463="MEDIA",G1463="NON TISSÉ (Type Drop)",P1463="oui",Q1463="MODULE TRIANGULAIRE"),((COÛTS!$C$115*6*O1463*SEMAINE!M1463/1000)+(COÛTS!$C$112*O1463*6)+(COÛTS!$C$107*O1463*3)),"0")+(IF(AND(F1463="MEDIA",P1463="oui",Q1463="MODULE TRIANGULAIRE",SEMAINE!M1463&gt;2001,SEMAINE!M1463&lt;=4000),((COÛTS!$C$114*2*O1463*3)),"0"))+(IF(AND(F1463="MEDIA",P1463="oui",Q1463="MODULE TRIANGULAIRE",SEMAINE!M1463&gt;=4001,SEMAINE!M1463&lt;=6000),((COÛTS!$C$114*4*O1463*3)),"0"))+(IF(AND(F1463="MEDIA",P1463="oui",Q1463="MODULE TRIANGULAIRE",SEMAINE!M1463&gt;=6001,SEMAINE!M1463&lt;=8000),((COÛTS!$C$114*6*O1463*3)),"0"))+(IF(AND(F1463="MEDIA",P1463="oui",Q1463="MODULE TRIANGULAIRE",SEMAINE!M1463&gt;=8001,SEMAINE!M1463&lt;=10000),((COÛTS!$C$114*8*O1463*3)),0))))</f>
        <v>0</v>
      </c>
      <c r="AJ1463" s="6">
        <f>IF(OR(R1463="OUI",H1463&gt;0),0,(IF(AND(F1463="MEDIA",G1463="NON TISSÉ (Type Drop)",P1463="oui",Q1463="MODULE CARRÉ"),((COÛTS!$C$115*8*O1463*SEMAINE!M1463/1000)+(COÛTS!$C$111*O1463*8)+(COÛTS!$C$107*O1463*4)),"0")+IF(AND(F1463="MEDIA",G1463="BÂCHE FRONTLIT 450gr (Type Bâche M1)",P1463="oui",Q1463="MODULE CARRÉ"),((COÛTS!$C$115*8*O1463*SEMAINE!M1463/1000)+(COÛTS!$C$111*O1463*8)+(COÛTS!$C$107*O1463*4)),"0")+(IF(AND(F1463="MEDIA",P1463="oui",Q1463="MODULE CARRÉ",SEMAINE!M1463&gt;2001,SEMAINE!M1463&lt;=4000),((COÛTS!$C$114*2*O1463*4)),"0"))+(IF(AND(F1463="MEDIA",P1463="oui",Q1463="MODULE CARRÉ",SEMAINE!M1463&gt;=4001,SEMAINE!M1463&lt;=6000),((COÛTS!$C$114*4*O1463*4)),"0"))+(IF(AND(F1463="MEDIA",P1463="oui",Q1463="MODULE CARRÉ",SEMAINE!M1463&gt;=6001,SEMAINE!M1463&lt;=8000),((COÛTS!$C$114*6*O1463*4)),"0"))+(IF(AND(F1463="MEDIA",P1463="oui",Q1463="MODULE CARRÉ",SEMAINE!M1463&gt;=8001,SEMAINE!M1463&lt;=10000),((COÛTS!$C$114*8*O1463*4)),"0"))))</f>
        <v>0</v>
      </c>
      <c r="AK1463" s="38">
        <f>IF(Y1463&gt;0,(VLOOKUP(Y1463,DATA!$AB$2:$AC$102,2,0)),1)</f>
        <v>1</v>
      </c>
      <c r="AL1463" s="53">
        <f t="shared" si="183"/>
        <v>0</v>
      </c>
    </row>
    <row r="1464" spans="2:38" ht="25.05" customHeight="1" x14ac:dyDescent="0.25">
      <c r="B1464" s="43" t="str">
        <f>COUNTIF($D$3:D1464,D1464)&amp;T_Semaine[[#This Row],[N°AFFAIRE]]</f>
        <v>0</v>
      </c>
      <c r="C1464" s="50"/>
      <c r="D1464" s="50"/>
      <c r="E1464" s="50"/>
      <c r="F1464" s="50"/>
      <c r="G1464" s="50"/>
      <c r="H1464" s="50"/>
      <c r="I1464" s="50"/>
      <c r="J1464" s="50"/>
      <c r="K1464" s="50"/>
      <c r="L1464" s="50"/>
      <c r="M1464" s="91"/>
      <c r="N1464" s="91"/>
      <c r="O1464" s="50"/>
      <c r="P1464" s="50"/>
      <c r="Q1464" s="50"/>
      <c r="R1464" s="50"/>
      <c r="S1464" s="50"/>
      <c r="T1464" s="95">
        <f t="shared" si="177"/>
        <v>0</v>
      </c>
      <c r="U1464" s="36">
        <f t="shared" si="178"/>
        <v>0</v>
      </c>
      <c r="V1464" s="43"/>
      <c r="W1464" s="43"/>
      <c r="X1464" s="6">
        <f t="shared" si="176"/>
        <v>0</v>
      </c>
      <c r="Y1464" s="55"/>
      <c r="Z1464" s="6">
        <f>(IF(R1464="OUI",0,IF(AND(F1464="MEDIA",G1464&gt;0,O1464&gt;0),(VLOOKUP(G1464,COÛTS!$A$1:$C$157,3,0)*(M1464*N1464/1000*O1464/1000)),0)+IF(AND(G1464&gt;0,F1464="HEURE"),(VLOOKUP(G1464,COÛTS!$A$1:$C$157,3,0)*(O1464)),0))+IF(AND(G1464&gt;0,F1464="DIVERS"),(VLOOKUP(G1464,COÛTS!$A$1:$C$157,3,0)*(O1464)),0)+IF(AND(G1464&gt;0,F1464="VEHICULE"),(VLOOKUP(G1464,COÛTS!$A$1:$C$157,3,0)*(O1464)),0)+IF(AND(G1464&gt;0,F1464="FACONNAGE"),(VLOOKUP(G1464,COÛTS!$A$1:$C$157,3,0)*(O1464)),0)+IF(AND(G1464&gt;0,F1464="ACCESSOIRES"),(VLOOKUP(G1464,COÛTS!$A$1:$C$157,3,0)*(O1464)),0)+IF(AND(F1464="TRANSPORT",G1464&gt;0),(VLOOKUP(G1464,COÛTS!$A$1:$C$157,3,0)*(O1464)),0)+IF(AND(F1464="PRODUITS",G1464="KIT COMPLET HABILLAGE CLOISON MODULAIRE (mL)"),(VLOOKUP(G1464,COÛTS!$A$1:$C$157,3,0)*(M1464/1000*O1464)),0)+IF(AND(F1464="MEDIA",H1464&lt;0,G1464&gt;0,P1464="oui",Q1464="RECTO/VERSO (Type Deux Simple Face)"),(VLOOKUP(G1464,COÛTS!$A$1:$C$157,3,0)*(M1464*(N1464+480)/1000*O1464/1000)),"0")+IF(AND(F1464="MEDIA",H1464&lt;0,G1464&gt;0,P1464="oui",Q1464="MODULE TRIANGULAIRE"),(VLOOKUP(G1464,COÛTS!$A$1:$C$157,3,0)*(M1464*(N1464+240)/1000*O1464/1000)*2)+(VLOOKUP(G1464,COÛTS!$A$1:$C$157,3,0)*(M1464)/1000*0.24),"0")+IF(AND(F1464="MEDIA",P1464="oui",G1464&gt;0,H1464&lt;0,Q1464="MODULE CARRÉ"),(VLOOKUP(G1464,COÛTS!$A$1:$C$157,3,0)*(M1464*(N1464+240)/1000*O1464/1000)*3)+(VLOOKUP(G1464,COÛTS!$A$1:$C$157,3,0)*(M1464)/1000*0.24),"0")+IF(AND(F1464="MEDIA",H1464&lt;0,P1464="oui",G1464&gt;0,Q1464="RECTO (Type Chaussette)"),(VLOOKUP(G1464,COÛTS!$A$1:$C$157,3,0)*(M1464*(N1464+60)/1000*O1464/1000))))</f>
        <v>0</v>
      </c>
      <c r="AA1464" s="6">
        <f>IF(R1464="OUI",0,IF(AND(H1464&gt;0,I1464="OUI"),(VLOOKUP(H1464,COÛTS!$A$1:$C$157,3,0)*(M1464*N1464/1000*O1464/1000)),0))</f>
        <v>0</v>
      </c>
      <c r="AB1464" s="6">
        <f t="shared" si="179"/>
        <v>0</v>
      </c>
      <c r="AC1464" s="7">
        <f t="shared" si="180"/>
        <v>0</v>
      </c>
      <c r="AD1464" s="6">
        <f t="shared" si="181"/>
        <v>0</v>
      </c>
      <c r="AE1464" s="6">
        <f t="shared" si="182"/>
        <v>0</v>
      </c>
      <c r="AF1464" s="6">
        <f>IF(R1464="OUI",0,(IF(AND(P1464="oui",Q1464="RECTO (Type Chaussette, Simple Face)",SEMAINE!M1466&lt;=2000),((COÛTS!$C$115*2*O1464*SEMAINE!M1464/1000)+(COÛTS!$C$109*O1464*SEMAINE!M1464/1000)+(COÛTS!$C$107*O1464*SEMAINE!M1464/1000)),"0")+(IF(AND(P1464="oui",Q1464="RECTO (Type Chaussette, Simple Face)",SEMAINE!M1464&gt;2001,SEMAINE!M1464&lt;=4000),((COÛTS!$C$114*2*O1464)),"0"))+(IF(AND(P1464="oui",Q1464="RECTO (Type Chaussette, Simple Face)",SEMAINE!M1464&gt;=4001,SEMAINE!M1464&lt;=6000),((COÛTS!$C$114*4*O1464)),"0"))+(IF(AND(P1464="oui",Q1464="RECTO (Type Chaussette, Simple Face)",SEMAINE!M1464&gt;=6001,SEMAINE!M1464&lt;=8000),((COÛTS!$C$114*6*O1464)),"0"))+(IF(AND(P1464="oui",Q1464="RECTO (Type Chaussette, Simple Face)",SEMAINE!M1464&gt;=8001,SEMAINE!M1464&lt;=10000),((COÛTS!$C$114*8*O1464)),0))))</f>
        <v>0</v>
      </c>
      <c r="AG1464" s="6">
        <f>IF(R1464="OUI",0,(IF(AND(F1464="MEDIA",G1464="NON TISSÉ (Type Drop)",P1464="oui",Q1464="RECTO (Type Chaussette)",SEMAINE!M1467&lt;=2000),((COÛTS!$C$115*2*O1464*SEMAINE!M1464/1000)+(COÛTS!$C$109*O1464*SEMAINE!M1464/1000)+(COÛTS!$C$107*O1464*SEMAINE!M1464/1000)),"0")+(IF(AND(F1464="MEDIA",P1464="oui",Q1464="RECTO (Type Chaussette)",SEMAINE!M1464&gt;2001,SEMAINE!M1464&lt;=4000),((COÛTS!$C$114*2*O1464)),"0"))+(IF(AND(F1464="MEDIA",P1464="oui",Q1464="RECTO (Type Chaussette)",SEMAINE!M1464&gt;=4001,SEMAINE!M1464&lt;=6000),((COÛTS!$C$114*4*O1464)),"0"))+(IF(AND(F1464="MEDIA",P1464="oui",Q1464="RECTO (Type Chaussette)",SEMAINE!M1464&gt;=6001,SEMAINE!M1464&lt;=8000),((COÛTS!$C$114*6*O1464)),"0"))+(IF(AND(F1464="MEDIA",P1464="oui",Q1464="RECTO (Type Chaussette)",SEMAINE!M1464&gt;=8001,SEMAINE!M1464&lt;=10000),((COÛTS!$C$114*8*O1464)),0))))</f>
        <v>0</v>
      </c>
      <c r="AH1464" s="6">
        <f>IF(R1464="OUI",0,(IF(AND(F1464="MEDIA",G1464="NON TISSÉ (Type Drop)",P1464="oui",Q1464="RECTO/VERSO (Type Deux Simple Face)"),((COÛTS!$C$115*4*O1464*SEMAINE!M1464/1000)+(COÛTS!$C$110*O1464*4)+(COÛTS!$C$107*O1464*SEMAINE!M1464/1000)),"0")+(IF(AND(F1464="MEDIA",P1464="oui",Q1464="RECTO/VERSO (Type Deux Simple Face)",SEMAINE!M1464&gt;2001,SEMAINE!M1464&lt;=4000),((COÛTS!$C$114*2*O1464)),"0"))+(IF(AND(F1464="MEDIA",P1464="oui",Q1464="RECTO/VERSO (Type Deux Simple Face)",SEMAINE!M1464&gt;=4001,SEMAINE!M1464&lt;=6000),((COÛTS!$C$114*4*O1464)),"0"))+(IF(AND(F1464="MEDIA",P1464="oui",Q1464="RECTO/VERSO (Type Deux Simple Face)",SEMAINE!M1464&gt;=6001,SEMAINE!M1464&lt;=8000),((COÛTS!$C$114*6*O1464)),"0"))+(IF(AND(F1464="MEDIA",P1464="oui",Q1464="RECTO/VERSO (Type Deux Simple Face)",SEMAINE!M1464&gt;=8001,SEMAINE!M1464&lt;=10000),((COÛTS!$C$114*8*O1464)),0))))</f>
        <v>0</v>
      </c>
      <c r="AI1464" s="6">
        <f>IF(R1464="OUI",0,(IF(AND(F1464="MEDIA",G1464="NON TISSÉ (Type Drop)",P1464="oui",Q1464="MODULE TRIANGULAIRE"),((COÛTS!$C$115*6*O1464*SEMAINE!M1464/1000)+(COÛTS!$C$112*O1464*6)+(COÛTS!$C$107*O1464*3)),"0")+(IF(AND(F1464="MEDIA",P1464="oui",Q1464="MODULE TRIANGULAIRE",SEMAINE!M1464&gt;2001,SEMAINE!M1464&lt;=4000),((COÛTS!$C$114*2*O1464*3)),"0"))+(IF(AND(F1464="MEDIA",P1464="oui",Q1464="MODULE TRIANGULAIRE",SEMAINE!M1464&gt;=4001,SEMAINE!M1464&lt;=6000),((COÛTS!$C$114*4*O1464*3)),"0"))+(IF(AND(F1464="MEDIA",P1464="oui",Q1464="MODULE TRIANGULAIRE",SEMAINE!M1464&gt;=6001,SEMAINE!M1464&lt;=8000),((COÛTS!$C$114*6*O1464*3)),"0"))+(IF(AND(F1464="MEDIA",P1464="oui",Q1464="MODULE TRIANGULAIRE",SEMAINE!M1464&gt;=8001,SEMAINE!M1464&lt;=10000),((COÛTS!$C$114*8*O1464*3)),0))))</f>
        <v>0</v>
      </c>
      <c r="AJ1464" s="6">
        <f>IF(OR(R1464="OUI",H1464&gt;0),0,(IF(AND(F1464="MEDIA",G1464="NON TISSÉ (Type Drop)",P1464="oui",Q1464="MODULE CARRÉ"),((COÛTS!$C$115*8*O1464*SEMAINE!M1464/1000)+(COÛTS!$C$111*O1464*8)+(COÛTS!$C$107*O1464*4)),"0")+IF(AND(F1464="MEDIA",G1464="BÂCHE FRONTLIT 450gr (Type Bâche M1)",P1464="oui",Q1464="MODULE CARRÉ"),((COÛTS!$C$115*8*O1464*SEMAINE!M1464/1000)+(COÛTS!$C$111*O1464*8)+(COÛTS!$C$107*O1464*4)),"0")+(IF(AND(F1464="MEDIA",P1464="oui",Q1464="MODULE CARRÉ",SEMAINE!M1464&gt;2001,SEMAINE!M1464&lt;=4000),((COÛTS!$C$114*2*O1464*4)),"0"))+(IF(AND(F1464="MEDIA",P1464="oui",Q1464="MODULE CARRÉ",SEMAINE!M1464&gt;=4001,SEMAINE!M1464&lt;=6000),((COÛTS!$C$114*4*O1464*4)),"0"))+(IF(AND(F1464="MEDIA",P1464="oui",Q1464="MODULE CARRÉ",SEMAINE!M1464&gt;=6001,SEMAINE!M1464&lt;=8000),((COÛTS!$C$114*6*O1464*4)),"0"))+(IF(AND(F1464="MEDIA",P1464="oui",Q1464="MODULE CARRÉ",SEMAINE!M1464&gt;=8001,SEMAINE!M1464&lt;=10000),((COÛTS!$C$114*8*O1464*4)),"0"))))</f>
        <v>0</v>
      </c>
      <c r="AK1464" s="38">
        <f>IF(Y1464&gt;0,(VLOOKUP(Y1464,DATA!$AB$2:$AC$102,2,0)),1)</f>
        <v>1</v>
      </c>
      <c r="AL1464" s="53">
        <f t="shared" si="183"/>
        <v>0</v>
      </c>
    </row>
    <row r="1465" spans="2:38" ht="25.05" customHeight="1" x14ac:dyDescent="0.25">
      <c r="B1465" s="43" t="str">
        <f>COUNTIF($D$3:D1465,D1465)&amp;T_Semaine[[#This Row],[N°AFFAIRE]]</f>
        <v>0</v>
      </c>
      <c r="C1465" s="50"/>
      <c r="D1465" s="50"/>
      <c r="E1465" s="50"/>
      <c r="F1465" s="50"/>
      <c r="G1465" s="50"/>
      <c r="H1465" s="50"/>
      <c r="I1465" s="50"/>
      <c r="J1465" s="50"/>
      <c r="K1465" s="50"/>
      <c r="L1465" s="50"/>
      <c r="M1465" s="91"/>
      <c r="N1465" s="91"/>
      <c r="O1465" s="50"/>
      <c r="P1465" s="50"/>
      <c r="Q1465" s="50"/>
      <c r="R1465" s="50"/>
      <c r="S1465" s="50"/>
      <c r="T1465" s="95">
        <f t="shared" si="177"/>
        <v>0</v>
      </c>
      <c r="U1465" s="36">
        <f t="shared" si="178"/>
        <v>0</v>
      </c>
      <c r="V1465" s="43"/>
      <c r="W1465" s="43"/>
      <c r="X1465" s="6">
        <f t="shared" si="176"/>
        <v>0</v>
      </c>
      <c r="Y1465" s="55"/>
      <c r="Z1465" s="6">
        <f>(IF(R1465="OUI",0,IF(AND(F1465="MEDIA",G1465&gt;0,O1465&gt;0),(VLOOKUP(G1465,COÛTS!$A$1:$C$157,3,0)*(M1465*N1465/1000*O1465/1000)),0)+IF(AND(G1465&gt;0,F1465="HEURE"),(VLOOKUP(G1465,COÛTS!$A$1:$C$157,3,0)*(O1465)),0))+IF(AND(G1465&gt;0,F1465="DIVERS"),(VLOOKUP(G1465,COÛTS!$A$1:$C$157,3,0)*(O1465)),0)+IF(AND(G1465&gt;0,F1465="VEHICULE"),(VLOOKUP(G1465,COÛTS!$A$1:$C$157,3,0)*(O1465)),0)+IF(AND(G1465&gt;0,F1465="FACONNAGE"),(VLOOKUP(G1465,COÛTS!$A$1:$C$157,3,0)*(O1465)),0)+IF(AND(G1465&gt;0,F1465="ACCESSOIRES"),(VLOOKUP(G1465,COÛTS!$A$1:$C$157,3,0)*(O1465)),0)+IF(AND(F1465="TRANSPORT",G1465&gt;0),(VLOOKUP(G1465,COÛTS!$A$1:$C$157,3,0)*(O1465)),0)+IF(AND(F1465="PRODUITS",G1465="KIT COMPLET HABILLAGE CLOISON MODULAIRE (mL)"),(VLOOKUP(G1465,COÛTS!$A$1:$C$157,3,0)*(M1465/1000*O1465)),0)+IF(AND(F1465="MEDIA",H1465&lt;0,G1465&gt;0,P1465="oui",Q1465="RECTO/VERSO (Type Deux Simple Face)"),(VLOOKUP(G1465,COÛTS!$A$1:$C$157,3,0)*(M1465*(N1465+480)/1000*O1465/1000)),"0")+IF(AND(F1465="MEDIA",H1465&lt;0,G1465&gt;0,P1465="oui",Q1465="MODULE TRIANGULAIRE"),(VLOOKUP(G1465,COÛTS!$A$1:$C$157,3,0)*(M1465*(N1465+240)/1000*O1465/1000)*2)+(VLOOKUP(G1465,COÛTS!$A$1:$C$157,3,0)*(M1465)/1000*0.24),"0")+IF(AND(F1465="MEDIA",P1465="oui",G1465&gt;0,H1465&lt;0,Q1465="MODULE CARRÉ"),(VLOOKUP(G1465,COÛTS!$A$1:$C$157,3,0)*(M1465*(N1465+240)/1000*O1465/1000)*3)+(VLOOKUP(G1465,COÛTS!$A$1:$C$157,3,0)*(M1465)/1000*0.24),"0")+IF(AND(F1465="MEDIA",H1465&lt;0,P1465="oui",G1465&gt;0,Q1465="RECTO (Type Chaussette)"),(VLOOKUP(G1465,COÛTS!$A$1:$C$157,3,0)*(M1465*(N1465+60)/1000*O1465/1000))))</f>
        <v>0</v>
      </c>
      <c r="AA1465" s="6">
        <f>IF(R1465="OUI",0,IF(AND(H1465&gt;0,I1465="OUI"),(VLOOKUP(H1465,COÛTS!$A$1:$C$157,3,0)*(M1465*N1465/1000*O1465/1000)),0))</f>
        <v>0</v>
      </c>
      <c r="AB1465" s="6">
        <f t="shared" si="179"/>
        <v>0</v>
      </c>
      <c r="AC1465" s="7">
        <f t="shared" si="180"/>
        <v>0</v>
      </c>
      <c r="AD1465" s="6">
        <f t="shared" si="181"/>
        <v>0</v>
      </c>
      <c r="AE1465" s="6">
        <f t="shared" si="182"/>
        <v>0</v>
      </c>
      <c r="AF1465" s="6">
        <f>IF(R1465="OUI",0,(IF(AND(P1465="oui",Q1465="RECTO (Type Chaussette, Simple Face)",SEMAINE!M1467&lt;=2000),((COÛTS!$C$115*2*O1465*SEMAINE!M1465/1000)+(COÛTS!$C$109*O1465*SEMAINE!M1465/1000)+(COÛTS!$C$107*O1465*SEMAINE!M1465/1000)),"0")+(IF(AND(P1465="oui",Q1465="RECTO (Type Chaussette, Simple Face)",SEMAINE!M1465&gt;2001,SEMAINE!M1465&lt;=4000),((COÛTS!$C$114*2*O1465)),"0"))+(IF(AND(P1465="oui",Q1465="RECTO (Type Chaussette, Simple Face)",SEMAINE!M1465&gt;=4001,SEMAINE!M1465&lt;=6000),((COÛTS!$C$114*4*O1465)),"0"))+(IF(AND(P1465="oui",Q1465="RECTO (Type Chaussette, Simple Face)",SEMAINE!M1465&gt;=6001,SEMAINE!M1465&lt;=8000),((COÛTS!$C$114*6*O1465)),"0"))+(IF(AND(P1465="oui",Q1465="RECTO (Type Chaussette, Simple Face)",SEMAINE!M1465&gt;=8001,SEMAINE!M1465&lt;=10000),((COÛTS!$C$114*8*O1465)),0))))</f>
        <v>0</v>
      </c>
      <c r="AG1465" s="6">
        <f>IF(R1465="OUI",0,(IF(AND(F1465="MEDIA",G1465="NON TISSÉ (Type Drop)",P1465="oui",Q1465="RECTO (Type Chaussette)",SEMAINE!M1468&lt;=2000),((COÛTS!$C$115*2*O1465*SEMAINE!M1465/1000)+(COÛTS!$C$109*O1465*SEMAINE!M1465/1000)+(COÛTS!$C$107*O1465*SEMAINE!M1465/1000)),"0")+(IF(AND(F1465="MEDIA",P1465="oui",Q1465="RECTO (Type Chaussette)",SEMAINE!M1465&gt;2001,SEMAINE!M1465&lt;=4000),((COÛTS!$C$114*2*O1465)),"0"))+(IF(AND(F1465="MEDIA",P1465="oui",Q1465="RECTO (Type Chaussette)",SEMAINE!M1465&gt;=4001,SEMAINE!M1465&lt;=6000),((COÛTS!$C$114*4*O1465)),"0"))+(IF(AND(F1465="MEDIA",P1465="oui",Q1465="RECTO (Type Chaussette)",SEMAINE!M1465&gt;=6001,SEMAINE!M1465&lt;=8000),((COÛTS!$C$114*6*O1465)),"0"))+(IF(AND(F1465="MEDIA",P1465="oui",Q1465="RECTO (Type Chaussette)",SEMAINE!M1465&gt;=8001,SEMAINE!M1465&lt;=10000),((COÛTS!$C$114*8*O1465)),0))))</f>
        <v>0</v>
      </c>
      <c r="AH1465" s="6">
        <f>IF(R1465="OUI",0,(IF(AND(F1465="MEDIA",G1465="NON TISSÉ (Type Drop)",P1465="oui",Q1465="RECTO/VERSO (Type Deux Simple Face)"),((COÛTS!$C$115*4*O1465*SEMAINE!M1465/1000)+(COÛTS!$C$110*O1465*4)+(COÛTS!$C$107*O1465*SEMAINE!M1465/1000)),"0")+(IF(AND(F1465="MEDIA",P1465="oui",Q1465="RECTO/VERSO (Type Deux Simple Face)",SEMAINE!M1465&gt;2001,SEMAINE!M1465&lt;=4000),((COÛTS!$C$114*2*O1465)),"0"))+(IF(AND(F1465="MEDIA",P1465="oui",Q1465="RECTO/VERSO (Type Deux Simple Face)",SEMAINE!M1465&gt;=4001,SEMAINE!M1465&lt;=6000),((COÛTS!$C$114*4*O1465)),"0"))+(IF(AND(F1465="MEDIA",P1465="oui",Q1465="RECTO/VERSO (Type Deux Simple Face)",SEMAINE!M1465&gt;=6001,SEMAINE!M1465&lt;=8000),((COÛTS!$C$114*6*O1465)),"0"))+(IF(AND(F1465="MEDIA",P1465="oui",Q1465="RECTO/VERSO (Type Deux Simple Face)",SEMAINE!M1465&gt;=8001,SEMAINE!M1465&lt;=10000),((COÛTS!$C$114*8*O1465)),0))))</f>
        <v>0</v>
      </c>
      <c r="AI1465" s="6">
        <f>IF(R1465="OUI",0,(IF(AND(F1465="MEDIA",G1465="NON TISSÉ (Type Drop)",P1465="oui",Q1465="MODULE TRIANGULAIRE"),((COÛTS!$C$115*6*O1465*SEMAINE!M1465/1000)+(COÛTS!$C$112*O1465*6)+(COÛTS!$C$107*O1465*3)),"0")+(IF(AND(F1465="MEDIA",P1465="oui",Q1465="MODULE TRIANGULAIRE",SEMAINE!M1465&gt;2001,SEMAINE!M1465&lt;=4000),((COÛTS!$C$114*2*O1465*3)),"0"))+(IF(AND(F1465="MEDIA",P1465="oui",Q1465="MODULE TRIANGULAIRE",SEMAINE!M1465&gt;=4001,SEMAINE!M1465&lt;=6000),((COÛTS!$C$114*4*O1465*3)),"0"))+(IF(AND(F1465="MEDIA",P1465="oui",Q1465="MODULE TRIANGULAIRE",SEMAINE!M1465&gt;=6001,SEMAINE!M1465&lt;=8000),((COÛTS!$C$114*6*O1465*3)),"0"))+(IF(AND(F1465="MEDIA",P1465="oui",Q1465="MODULE TRIANGULAIRE",SEMAINE!M1465&gt;=8001,SEMAINE!M1465&lt;=10000),((COÛTS!$C$114*8*O1465*3)),0))))</f>
        <v>0</v>
      </c>
      <c r="AJ1465" s="6">
        <f>IF(OR(R1465="OUI",H1465&gt;0),0,(IF(AND(F1465="MEDIA",G1465="NON TISSÉ (Type Drop)",P1465="oui",Q1465="MODULE CARRÉ"),((COÛTS!$C$115*8*O1465*SEMAINE!M1465/1000)+(COÛTS!$C$111*O1465*8)+(COÛTS!$C$107*O1465*4)),"0")+IF(AND(F1465="MEDIA",G1465="BÂCHE FRONTLIT 450gr (Type Bâche M1)",P1465="oui",Q1465="MODULE CARRÉ"),((COÛTS!$C$115*8*O1465*SEMAINE!M1465/1000)+(COÛTS!$C$111*O1465*8)+(COÛTS!$C$107*O1465*4)),"0")+(IF(AND(F1465="MEDIA",P1465="oui",Q1465="MODULE CARRÉ",SEMAINE!M1465&gt;2001,SEMAINE!M1465&lt;=4000),((COÛTS!$C$114*2*O1465*4)),"0"))+(IF(AND(F1465="MEDIA",P1465="oui",Q1465="MODULE CARRÉ",SEMAINE!M1465&gt;=4001,SEMAINE!M1465&lt;=6000),((COÛTS!$C$114*4*O1465*4)),"0"))+(IF(AND(F1465="MEDIA",P1465="oui",Q1465="MODULE CARRÉ",SEMAINE!M1465&gt;=6001,SEMAINE!M1465&lt;=8000),((COÛTS!$C$114*6*O1465*4)),"0"))+(IF(AND(F1465="MEDIA",P1465="oui",Q1465="MODULE CARRÉ",SEMAINE!M1465&gt;=8001,SEMAINE!M1465&lt;=10000),((COÛTS!$C$114*8*O1465*4)),"0"))))</f>
        <v>0</v>
      </c>
      <c r="AK1465" s="38">
        <f>IF(Y1465&gt;0,(VLOOKUP(Y1465,DATA!$AB$2:$AC$102,2,0)),1)</f>
        <v>1</v>
      </c>
      <c r="AL1465" s="53">
        <f t="shared" si="183"/>
        <v>0</v>
      </c>
    </row>
    <row r="1466" spans="2:38" ht="25.05" customHeight="1" x14ac:dyDescent="0.25">
      <c r="B1466" s="43" t="str">
        <f>COUNTIF($D$3:D1466,D1466)&amp;T_Semaine[[#This Row],[N°AFFAIRE]]</f>
        <v>0</v>
      </c>
      <c r="C1466" s="50"/>
      <c r="D1466" s="50"/>
      <c r="E1466" s="50"/>
      <c r="F1466" s="50"/>
      <c r="G1466" s="50"/>
      <c r="H1466" s="50"/>
      <c r="I1466" s="50"/>
      <c r="J1466" s="50"/>
      <c r="K1466" s="50"/>
      <c r="L1466" s="50"/>
      <c r="M1466" s="91"/>
      <c r="N1466" s="91"/>
      <c r="O1466" s="50"/>
      <c r="P1466" s="50"/>
      <c r="Q1466" s="50"/>
      <c r="R1466" s="50"/>
      <c r="S1466" s="50"/>
      <c r="T1466" s="95">
        <f t="shared" si="177"/>
        <v>0</v>
      </c>
      <c r="U1466" s="36">
        <f t="shared" si="178"/>
        <v>0</v>
      </c>
      <c r="V1466" s="43"/>
      <c r="W1466" s="43"/>
      <c r="X1466" s="6">
        <f t="shared" si="176"/>
        <v>0</v>
      </c>
      <c r="Y1466" s="55"/>
      <c r="Z1466" s="6">
        <f>(IF(R1466="OUI",0,IF(AND(F1466="MEDIA",G1466&gt;0,O1466&gt;0),(VLOOKUP(G1466,COÛTS!$A$1:$C$157,3,0)*(M1466*N1466/1000*O1466/1000)),0)+IF(AND(G1466&gt;0,F1466="HEURE"),(VLOOKUP(G1466,COÛTS!$A$1:$C$157,3,0)*(O1466)),0))+IF(AND(G1466&gt;0,F1466="DIVERS"),(VLOOKUP(G1466,COÛTS!$A$1:$C$157,3,0)*(O1466)),0)+IF(AND(G1466&gt;0,F1466="VEHICULE"),(VLOOKUP(G1466,COÛTS!$A$1:$C$157,3,0)*(O1466)),0)+IF(AND(G1466&gt;0,F1466="FACONNAGE"),(VLOOKUP(G1466,COÛTS!$A$1:$C$157,3,0)*(O1466)),0)+IF(AND(G1466&gt;0,F1466="ACCESSOIRES"),(VLOOKUP(G1466,COÛTS!$A$1:$C$157,3,0)*(O1466)),0)+IF(AND(F1466="TRANSPORT",G1466&gt;0),(VLOOKUP(G1466,COÛTS!$A$1:$C$157,3,0)*(O1466)),0)+IF(AND(F1466="PRODUITS",G1466="KIT COMPLET HABILLAGE CLOISON MODULAIRE (mL)"),(VLOOKUP(G1466,COÛTS!$A$1:$C$157,3,0)*(M1466/1000*O1466)),0)+IF(AND(F1466="MEDIA",H1466&lt;0,G1466&gt;0,P1466="oui",Q1466="RECTO/VERSO (Type Deux Simple Face)"),(VLOOKUP(G1466,COÛTS!$A$1:$C$157,3,0)*(M1466*(N1466+480)/1000*O1466/1000)),"0")+IF(AND(F1466="MEDIA",H1466&lt;0,G1466&gt;0,P1466="oui",Q1466="MODULE TRIANGULAIRE"),(VLOOKUP(G1466,COÛTS!$A$1:$C$157,3,0)*(M1466*(N1466+240)/1000*O1466/1000)*2)+(VLOOKUP(G1466,COÛTS!$A$1:$C$157,3,0)*(M1466)/1000*0.24),"0")+IF(AND(F1466="MEDIA",P1466="oui",G1466&gt;0,H1466&lt;0,Q1466="MODULE CARRÉ"),(VLOOKUP(G1466,COÛTS!$A$1:$C$157,3,0)*(M1466*(N1466+240)/1000*O1466/1000)*3)+(VLOOKUP(G1466,COÛTS!$A$1:$C$157,3,0)*(M1466)/1000*0.24),"0")+IF(AND(F1466="MEDIA",H1466&lt;0,P1466="oui",G1466&gt;0,Q1466="RECTO (Type Chaussette)"),(VLOOKUP(G1466,COÛTS!$A$1:$C$157,3,0)*(M1466*(N1466+60)/1000*O1466/1000))))</f>
        <v>0</v>
      </c>
      <c r="AA1466" s="6">
        <f>IF(R1466="OUI",0,IF(AND(H1466&gt;0,I1466="OUI"),(VLOOKUP(H1466,COÛTS!$A$1:$C$157,3,0)*(M1466*N1466/1000*O1466/1000)),0))</f>
        <v>0</v>
      </c>
      <c r="AB1466" s="6">
        <f t="shared" si="179"/>
        <v>0</v>
      </c>
      <c r="AC1466" s="7">
        <f t="shared" si="180"/>
        <v>0</v>
      </c>
      <c r="AD1466" s="6">
        <f t="shared" si="181"/>
        <v>0</v>
      </c>
      <c r="AE1466" s="6">
        <f t="shared" si="182"/>
        <v>0</v>
      </c>
      <c r="AF1466" s="6">
        <f>IF(R1466="OUI",0,(IF(AND(P1466="oui",Q1466="RECTO (Type Chaussette, Simple Face)",SEMAINE!M1468&lt;=2000),((COÛTS!$C$115*2*O1466*SEMAINE!M1466/1000)+(COÛTS!$C$109*O1466*SEMAINE!M1466/1000)+(COÛTS!$C$107*O1466*SEMAINE!M1466/1000)),"0")+(IF(AND(P1466="oui",Q1466="RECTO (Type Chaussette, Simple Face)",SEMAINE!M1466&gt;2001,SEMAINE!M1466&lt;=4000),((COÛTS!$C$114*2*O1466)),"0"))+(IF(AND(P1466="oui",Q1466="RECTO (Type Chaussette, Simple Face)",SEMAINE!M1466&gt;=4001,SEMAINE!M1466&lt;=6000),((COÛTS!$C$114*4*O1466)),"0"))+(IF(AND(P1466="oui",Q1466="RECTO (Type Chaussette, Simple Face)",SEMAINE!M1466&gt;=6001,SEMAINE!M1466&lt;=8000),((COÛTS!$C$114*6*O1466)),"0"))+(IF(AND(P1466="oui",Q1466="RECTO (Type Chaussette, Simple Face)",SEMAINE!M1466&gt;=8001,SEMAINE!M1466&lt;=10000),((COÛTS!$C$114*8*O1466)),0))))</f>
        <v>0</v>
      </c>
      <c r="AG1466" s="6">
        <f>IF(R1466="OUI",0,(IF(AND(F1466="MEDIA",G1466="NON TISSÉ (Type Drop)",P1466="oui",Q1466="RECTO (Type Chaussette)",SEMAINE!M1469&lt;=2000),((COÛTS!$C$115*2*O1466*SEMAINE!M1466/1000)+(COÛTS!$C$109*O1466*SEMAINE!M1466/1000)+(COÛTS!$C$107*O1466*SEMAINE!M1466/1000)),"0")+(IF(AND(F1466="MEDIA",P1466="oui",Q1466="RECTO (Type Chaussette)",SEMAINE!M1466&gt;2001,SEMAINE!M1466&lt;=4000),((COÛTS!$C$114*2*O1466)),"0"))+(IF(AND(F1466="MEDIA",P1466="oui",Q1466="RECTO (Type Chaussette)",SEMAINE!M1466&gt;=4001,SEMAINE!M1466&lt;=6000),((COÛTS!$C$114*4*O1466)),"0"))+(IF(AND(F1466="MEDIA",P1466="oui",Q1466="RECTO (Type Chaussette)",SEMAINE!M1466&gt;=6001,SEMAINE!M1466&lt;=8000),((COÛTS!$C$114*6*O1466)),"0"))+(IF(AND(F1466="MEDIA",P1466="oui",Q1466="RECTO (Type Chaussette)",SEMAINE!M1466&gt;=8001,SEMAINE!M1466&lt;=10000),((COÛTS!$C$114*8*O1466)),0))))</f>
        <v>0</v>
      </c>
      <c r="AH1466" s="6">
        <f>IF(R1466="OUI",0,(IF(AND(F1466="MEDIA",G1466="NON TISSÉ (Type Drop)",P1466="oui",Q1466="RECTO/VERSO (Type Deux Simple Face)"),((COÛTS!$C$115*4*O1466*SEMAINE!M1466/1000)+(COÛTS!$C$110*O1466*4)+(COÛTS!$C$107*O1466*SEMAINE!M1466/1000)),"0")+(IF(AND(F1466="MEDIA",P1466="oui",Q1466="RECTO/VERSO (Type Deux Simple Face)",SEMAINE!M1466&gt;2001,SEMAINE!M1466&lt;=4000),((COÛTS!$C$114*2*O1466)),"0"))+(IF(AND(F1466="MEDIA",P1466="oui",Q1466="RECTO/VERSO (Type Deux Simple Face)",SEMAINE!M1466&gt;=4001,SEMAINE!M1466&lt;=6000),((COÛTS!$C$114*4*O1466)),"0"))+(IF(AND(F1466="MEDIA",P1466="oui",Q1466="RECTO/VERSO (Type Deux Simple Face)",SEMAINE!M1466&gt;=6001,SEMAINE!M1466&lt;=8000),((COÛTS!$C$114*6*O1466)),"0"))+(IF(AND(F1466="MEDIA",P1466="oui",Q1466="RECTO/VERSO (Type Deux Simple Face)",SEMAINE!M1466&gt;=8001,SEMAINE!M1466&lt;=10000),((COÛTS!$C$114*8*O1466)),0))))</f>
        <v>0</v>
      </c>
      <c r="AI1466" s="6">
        <f>IF(R1466="OUI",0,(IF(AND(F1466="MEDIA",G1466="NON TISSÉ (Type Drop)",P1466="oui",Q1466="MODULE TRIANGULAIRE"),((COÛTS!$C$115*6*O1466*SEMAINE!M1466/1000)+(COÛTS!$C$112*O1466*6)+(COÛTS!$C$107*O1466*3)),"0")+(IF(AND(F1466="MEDIA",P1466="oui",Q1466="MODULE TRIANGULAIRE",SEMAINE!M1466&gt;2001,SEMAINE!M1466&lt;=4000),((COÛTS!$C$114*2*O1466*3)),"0"))+(IF(AND(F1466="MEDIA",P1466="oui",Q1466="MODULE TRIANGULAIRE",SEMAINE!M1466&gt;=4001,SEMAINE!M1466&lt;=6000),((COÛTS!$C$114*4*O1466*3)),"0"))+(IF(AND(F1466="MEDIA",P1466="oui",Q1466="MODULE TRIANGULAIRE",SEMAINE!M1466&gt;=6001,SEMAINE!M1466&lt;=8000),((COÛTS!$C$114*6*O1466*3)),"0"))+(IF(AND(F1466="MEDIA",P1466="oui",Q1466="MODULE TRIANGULAIRE",SEMAINE!M1466&gt;=8001,SEMAINE!M1466&lt;=10000),((COÛTS!$C$114*8*O1466*3)),0))))</f>
        <v>0</v>
      </c>
      <c r="AJ1466" s="6">
        <f>IF(OR(R1466="OUI",H1466&gt;0),0,(IF(AND(F1466="MEDIA",G1466="NON TISSÉ (Type Drop)",P1466="oui",Q1466="MODULE CARRÉ"),((COÛTS!$C$115*8*O1466*SEMAINE!M1466/1000)+(COÛTS!$C$111*O1466*8)+(COÛTS!$C$107*O1466*4)),"0")+IF(AND(F1466="MEDIA",G1466="BÂCHE FRONTLIT 450gr (Type Bâche M1)",P1466="oui",Q1466="MODULE CARRÉ"),((COÛTS!$C$115*8*O1466*SEMAINE!M1466/1000)+(COÛTS!$C$111*O1466*8)+(COÛTS!$C$107*O1466*4)),"0")+(IF(AND(F1466="MEDIA",P1466="oui",Q1466="MODULE CARRÉ",SEMAINE!M1466&gt;2001,SEMAINE!M1466&lt;=4000),((COÛTS!$C$114*2*O1466*4)),"0"))+(IF(AND(F1466="MEDIA",P1466="oui",Q1466="MODULE CARRÉ",SEMAINE!M1466&gt;=4001,SEMAINE!M1466&lt;=6000),((COÛTS!$C$114*4*O1466*4)),"0"))+(IF(AND(F1466="MEDIA",P1466="oui",Q1466="MODULE CARRÉ",SEMAINE!M1466&gt;=6001,SEMAINE!M1466&lt;=8000),((COÛTS!$C$114*6*O1466*4)),"0"))+(IF(AND(F1466="MEDIA",P1466="oui",Q1466="MODULE CARRÉ",SEMAINE!M1466&gt;=8001,SEMAINE!M1466&lt;=10000),((COÛTS!$C$114*8*O1466*4)),"0"))))</f>
        <v>0</v>
      </c>
      <c r="AK1466" s="38">
        <f>IF(Y1466&gt;0,(VLOOKUP(Y1466,DATA!$AB$2:$AC$102,2,0)),1)</f>
        <v>1</v>
      </c>
      <c r="AL1466" s="53">
        <f t="shared" si="183"/>
        <v>0</v>
      </c>
    </row>
    <row r="1467" spans="2:38" ht="25.05" customHeight="1" x14ac:dyDescent="0.25">
      <c r="B1467" s="43" t="str">
        <f>COUNTIF($D$3:D1467,D1467)&amp;T_Semaine[[#This Row],[N°AFFAIRE]]</f>
        <v>0</v>
      </c>
      <c r="C1467" s="50"/>
      <c r="D1467" s="50"/>
      <c r="E1467" s="50"/>
      <c r="F1467" s="50"/>
      <c r="G1467" s="50"/>
      <c r="H1467" s="50"/>
      <c r="I1467" s="50"/>
      <c r="J1467" s="50"/>
      <c r="K1467" s="50"/>
      <c r="L1467" s="50"/>
      <c r="M1467" s="91"/>
      <c r="N1467" s="91"/>
      <c r="O1467" s="50"/>
      <c r="P1467" s="50"/>
      <c r="Q1467" s="50"/>
      <c r="R1467" s="50"/>
      <c r="S1467" s="50"/>
      <c r="T1467" s="95">
        <f t="shared" si="177"/>
        <v>0</v>
      </c>
      <c r="U1467" s="36">
        <f t="shared" si="178"/>
        <v>0</v>
      </c>
      <c r="V1467" s="43"/>
      <c r="W1467" s="43"/>
      <c r="X1467" s="6">
        <f t="shared" si="176"/>
        <v>0</v>
      </c>
      <c r="Y1467" s="55"/>
      <c r="Z1467" s="6">
        <f>(IF(R1467="OUI",0,IF(AND(F1467="MEDIA",G1467&gt;0,O1467&gt;0),(VLOOKUP(G1467,COÛTS!$A$1:$C$157,3,0)*(M1467*N1467/1000*O1467/1000)),0)+IF(AND(G1467&gt;0,F1467="HEURE"),(VLOOKUP(G1467,COÛTS!$A$1:$C$157,3,0)*(O1467)),0))+IF(AND(G1467&gt;0,F1467="DIVERS"),(VLOOKUP(G1467,COÛTS!$A$1:$C$157,3,0)*(O1467)),0)+IF(AND(G1467&gt;0,F1467="VEHICULE"),(VLOOKUP(G1467,COÛTS!$A$1:$C$157,3,0)*(O1467)),0)+IF(AND(G1467&gt;0,F1467="FACONNAGE"),(VLOOKUP(G1467,COÛTS!$A$1:$C$157,3,0)*(O1467)),0)+IF(AND(G1467&gt;0,F1467="ACCESSOIRES"),(VLOOKUP(G1467,COÛTS!$A$1:$C$157,3,0)*(O1467)),0)+IF(AND(F1467="TRANSPORT",G1467&gt;0),(VLOOKUP(G1467,COÛTS!$A$1:$C$157,3,0)*(O1467)),0)+IF(AND(F1467="PRODUITS",G1467="KIT COMPLET HABILLAGE CLOISON MODULAIRE (mL)"),(VLOOKUP(G1467,COÛTS!$A$1:$C$157,3,0)*(M1467/1000*O1467)),0)+IF(AND(F1467="MEDIA",H1467&lt;0,G1467&gt;0,P1467="oui",Q1467="RECTO/VERSO (Type Deux Simple Face)"),(VLOOKUP(G1467,COÛTS!$A$1:$C$157,3,0)*(M1467*(N1467+480)/1000*O1467/1000)),"0")+IF(AND(F1467="MEDIA",H1467&lt;0,G1467&gt;0,P1467="oui",Q1467="MODULE TRIANGULAIRE"),(VLOOKUP(G1467,COÛTS!$A$1:$C$157,3,0)*(M1467*(N1467+240)/1000*O1467/1000)*2)+(VLOOKUP(G1467,COÛTS!$A$1:$C$157,3,0)*(M1467)/1000*0.24),"0")+IF(AND(F1467="MEDIA",P1467="oui",G1467&gt;0,H1467&lt;0,Q1467="MODULE CARRÉ"),(VLOOKUP(G1467,COÛTS!$A$1:$C$157,3,0)*(M1467*(N1467+240)/1000*O1467/1000)*3)+(VLOOKUP(G1467,COÛTS!$A$1:$C$157,3,0)*(M1467)/1000*0.24),"0")+IF(AND(F1467="MEDIA",H1467&lt;0,P1467="oui",G1467&gt;0,Q1467="RECTO (Type Chaussette)"),(VLOOKUP(G1467,COÛTS!$A$1:$C$157,3,0)*(M1467*(N1467+60)/1000*O1467/1000))))</f>
        <v>0</v>
      </c>
      <c r="AA1467" s="6">
        <f>IF(R1467="OUI",0,IF(AND(H1467&gt;0,I1467="OUI"),(VLOOKUP(H1467,COÛTS!$A$1:$C$157,3,0)*(M1467*N1467/1000*O1467/1000)),0))</f>
        <v>0</v>
      </c>
      <c r="AB1467" s="6">
        <f t="shared" si="179"/>
        <v>0</v>
      </c>
      <c r="AC1467" s="7">
        <f t="shared" si="180"/>
        <v>0</v>
      </c>
      <c r="AD1467" s="6">
        <f t="shared" si="181"/>
        <v>0</v>
      </c>
      <c r="AE1467" s="6">
        <f t="shared" si="182"/>
        <v>0</v>
      </c>
      <c r="AF1467" s="6">
        <f>IF(R1467="OUI",0,(IF(AND(P1467="oui",Q1467="RECTO (Type Chaussette, Simple Face)",SEMAINE!M1469&lt;=2000),((COÛTS!$C$115*2*O1467*SEMAINE!M1467/1000)+(COÛTS!$C$109*O1467*SEMAINE!M1467/1000)+(COÛTS!$C$107*O1467*SEMAINE!M1467/1000)),"0")+(IF(AND(P1467="oui",Q1467="RECTO (Type Chaussette, Simple Face)",SEMAINE!M1467&gt;2001,SEMAINE!M1467&lt;=4000),((COÛTS!$C$114*2*O1467)),"0"))+(IF(AND(P1467="oui",Q1467="RECTO (Type Chaussette, Simple Face)",SEMAINE!M1467&gt;=4001,SEMAINE!M1467&lt;=6000),((COÛTS!$C$114*4*O1467)),"0"))+(IF(AND(P1467="oui",Q1467="RECTO (Type Chaussette, Simple Face)",SEMAINE!M1467&gt;=6001,SEMAINE!M1467&lt;=8000),((COÛTS!$C$114*6*O1467)),"0"))+(IF(AND(P1467="oui",Q1467="RECTO (Type Chaussette, Simple Face)",SEMAINE!M1467&gt;=8001,SEMAINE!M1467&lt;=10000),((COÛTS!$C$114*8*O1467)),0))))</f>
        <v>0</v>
      </c>
      <c r="AG1467" s="6">
        <f>IF(R1467="OUI",0,(IF(AND(F1467="MEDIA",G1467="NON TISSÉ (Type Drop)",P1467="oui",Q1467="RECTO (Type Chaussette)",SEMAINE!M1470&lt;=2000),((COÛTS!$C$115*2*O1467*SEMAINE!M1467/1000)+(COÛTS!$C$109*O1467*SEMAINE!M1467/1000)+(COÛTS!$C$107*O1467*SEMAINE!M1467/1000)),"0")+(IF(AND(F1467="MEDIA",P1467="oui",Q1467="RECTO (Type Chaussette)",SEMAINE!M1467&gt;2001,SEMAINE!M1467&lt;=4000),((COÛTS!$C$114*2*O1467)),"0"))+(IF(AND(F1467="MEDIA",P1467="oui",Q1467="RECTO (Type Chaussette)",SEMAINE!M1467&gt;=4001,SEMAINE!M1467&lt;=6000),((COÛTS!$C$114*4*O1467)),"0"))+(IF(AND(F1467="MEDIA",P1467="oui",Q1467="RECTO (Type Chaussette)",SEMAINE!M1467&gt;=6001,SEMAINE!M1467&lt;=8000),((COÛTS!$C$114*6*O1467)),"0"))+(IF(AND(F1467="MEDIA",P1467="oui",Q1467="RECTO (Type Chaussette)",SEMAINE!M1467&gt;=8001,SEMAINE!M1467&lt;=10000),((COÛTS!$C$114*8*O1467)),0))))</f>
        <v>0</v>
      </c>
      <c r="AH1467" s="6">
        <f>IF(R1467="OUI",0,(IF(AND(F1467="MEDIA",G1467="NON TISSÉ (Type Drop)",P1467="oui",Q1467="RECTO/VERSO (Type Deux Simple Face)"),((COÛTS!$C$115*4*O1467*SEMAINE!M1467/1000)+(COÛTS!$C$110*O1467*4)+(COÛTS!$C$107*O1467*SEMAINE!M1467/1000)),"0")+(IF(AND(F1467="MEDIA",P1467="oui",Q1467="RECTO/VERSO (Type Deux Simple Face)",SEMAINE!M1467&gt;2001,SEMAINE!M1467&lt;=4000),((COÛTS!$C$114*2*O1467)),"0"))+(IF(AND(F1467="MEDIA",P1467="oui",Q1467="RECTO/VERSO (Type Deux Simple Face)",SEMAINE!M1467&gt;=4001,SEMAINE!M1467&lt;=6000),((COÛTS!$C$114*4*O1467)),"0"))+(IF(AND(F1467="MEDIA",P1467="oui",Q1467="RECTO/VERSO (Type Deux Simple Face)",SEMAINE!M1467&gt;=6001,SEMAINE!M1467&lt;=8000),((COÛTS!$C$114*6*O1467)),"0"))+(IF(AND(F1467="MEDIA",P1467="oui",Q1467="RECTO/VERSO (Type Deux Simple Face)",SEMAINE!M1467&gt;=8001,SEMAINE!M1467&lt;=10000),((COÛTS!$C$114*8*O1467)),0))))</f>
        <v>0</v>
      </c>
      <c r="AI1467" s="6">
        <f>IF(R1467="OUI",0,(IF(AND(F1467="MEDIA",G1467="NON TISSÉ (Type Drop)",P1467="oui",Q1467="MODULE TRIANGULAIRE"),((COÛTS!$C$115*6*O1467*SEMAINE!M1467/1000)+(COÛTS!$C$112*O1467*6)+(COÛTS!$C$107*O1467*3)),"0")+(IF(AND(F1467="MEDIA",P1467="oui",Q1467="MODULE TRIANGULAIRE",SEMAINE!M1467&gt;2001,SEMAINE!M1467&lt;=4000),((COÛTS!$C$114*2*O1467*3)),"0"))+(IF(AND(F1467="MEDIA",P1467="oui",Q1467="MODULE TRIANGULAIRE",SEMAINE!M1467&gt;=4001,SEMAINE!M1467&lt;=6000),((COÛTS!$C$114*4*O1467*3)),"0"))+(IF(AND(F1467="MEDIA",P1467="oui",Q1467="MODULE TRIANGULAIRE",SEMAINE!M1467&gt;=6001,SEMAINE!M1467&lt;=8000),((COÛTS!$C$114*6*O1467*3)),"0"))+(IF(AND(F1467="MEDIA",P1467="oui",Q1467="MODULE TRIANGULAIRE",SEMAINE!M1467&gt;=8001,SEMAINE!M1467&lt;=10000),((COÛTS!$C$114*8*O1467*3)),0))))</f>
        <v>0</v>
      </c>
      <c r="AJ1467" s="6">
        <f>IF(OR(R1467="OUI",H1467&gt;0),0,(IF(AND(F1467="MEDIA",G1467="NON TISSÉ (Type Drop)",P1467="oui",Q1467="MODULE CARRÉ"),((COÛTS!$C$115*8*O1467*SEMAINE!M1467/1000)+(COÛTS!$C$111*O1467*8)+(COÛTS!$C$107*O1467*4)),"0")+IF(AND(F1467="MEDIA",G1467="BÂCHE FRONTLIT 450gr (Type Bâche M1)",P1467="oui",Q1467="MODULE CARRÉ"),((COÛTS!$C$115*8*O1467*SEMAINE!M1467/1000)+(COÛTS!$C$111*O1467*8)+(COÛTS!$C$107*O1467*4)),"0")+(IF(AND(F1467="MEDIA",P1467="oui",Q1467="MODULE CARRÉ",SEMAINE!M1467&gt;2001,SEMAINE!M1467&lt;=4000),((COÛTS!$C$114*2*O1467*4)),"0"))+(IF(AND(F1467="MEDIA",P1467="oui",Q1467="MODULE CARRÉ",SEMAINE!M1467&gt;=4001,SEMAINE!M1467&lt;=6000),((COÛTS!$C$114*4*O1467*4)),"0"))+(IF(AND(F1467="MEDIA",P1467="oui",Q1467="MODULE CARRÉ",SEMAINE!M1467&gt;=6001,SEMAINE!M1467&lt;=8000),((COÛTS!$C$114*6*O1467*4)),"0"))+(IF(AND(F1467="MEDIA",P1467="oui",Q1467="MODULE CARRÉ",SEMAINE!M1467&gt;=8001,SEMAINE!M1467&lt;=10000),((COÛTS!$C$114*8*O1467*4)),"0"))))</f>
        <v>0</v>
      </c>
      <c r="AK1467" s="38">
        <f>IF(Y1467&gt;0,(VLOOKUP(Y1467,DATA!$AB$2:$AC$102,2,0)),1)</f>
        <v>1</v>
      </c>
      <c r="AL1467" s="53">
        <f t="shared" si="183"/>
        <v>0</v>
      </c>
    </row>
    <row r="1468" spans="2:38" ht="25.05" customHeight="1" x14ac:dyDescent="0.25">
      <c r="B1468" s="43" t="str">
        <f>COUNTIF($D$3:D1468,D1468)&amp;T_Semaine[[#This Row],[N°AFFAIRE]]</f>
        <v>0</v>
      </c>
      <c r="C1468" s="50"/>
      <c r="D1468" s="50"/>
      <c r="E1468" s="50"/>
      <c r="F1468" s="50"/>
      <c r="G1468" s="50"/>
      <c r="H1468" s="50"/>
      <c r="I1468" s="50"/>
      <c r="J1468" s="50"/>
      <c r="K1468" s="50"/>
      <c r="L1468" s="50"/>
      <c r="M1468" s="91"/>
      <c r="N1468" s="91"/>
      <c r="O1468" s="50"/>
      <c r="P1468" s="50"/>
      <c r="Q1468" s="50"/>
      <c r="R1468" s="50"/>
      <c r="S1468" s="50"/>
      <c r="T1468" s="95">
        <f t="shared" si="177"/>
        <v>0</v>
      </c>
      <c r="U1468" s="36">
        <f t="shared" si="178"/>
        <v>0</v>
      </c>
      <c r="V1468" s="43"/>
      <c r="W1468" s="43"/>
      <c r="X1468" s="6">
        <f t="shared" si="176"/>
        <v>0</v>
      </c>
      <c r="Y1468" s="55"/>
      <c r="Z1468" s="6">
        <f>(IF(R1468="OUI",0,IF(AND(F1468="MEDIA",G1468&gt;0,O1468&gt;0),(VLOOKUP(G1468,COÛTS!$A$1:$C$157,3,0)*(M1468*N1468/1000*O1468/1000)),0)+IF(AND(G1468&gt;0,F1468="HEURE"),(VLOOKUP(G1468,COÛTS!$A$1:$C$157,3,0)*(O1468)),0))+IF(AND(G1468&gt;0,F1468="DIVERS"),(VLOOKUP(G1468,COÛTS!$A$1:$C$157,3,0)*(O1468)),0)+IF(AND(G1468&gt;0,F1468="VEHICULE"),(VLOOKUP(G1468,COÛTS!$A$1:$C$157,3,0)*(O1468)),0)+IF(AND(G1468&gt;0,F1468="FACONNAGE"),(VLOOKUP(G1468,COÛTS!$A$1:$C$157,3,0)*(O1468)),0)+IF(AND(G1468&gt;0,F1468="ACCESSOIRES"),(VLOOKUP(G1468,COÛTS!$A$1:$C$157,3,0)*(O1468)),0)+IF(AND(F1468="TRANSPORT",G1468&gt;0),(VLOOKUP(G1468,COÛTS!$A$1:$C$157,3,0)*(O1468)),0)+IF(AND(F1468="PRODUITS",G1468="KIT COMPLET HABILLAGE CLOISON MODULAIRE (mL)"),(VLOOKUP(G1468,COÛTS!$A$1:$C$157,3,0)*(M1468/1000*O1468)),0)+IF(AND(F1468="MEDIA",H1468&lt;0,G1468&gt;0,P1468="oui",Q1468="RECTO/VERSO (Type Deux Simple Face)"),(VLOOKUP(G1468,COÛTS!$A$1:$C$157,3,0)*(M1468*(N1468+480)/1000*O1468/1000)),"0")+IF(AND(F1468="MEDIA",H1468&lt;0,G1468&gt;0,P1468="oui",Q1468="MODULE TRIANGULAIRE"),(VLOOKUP(G1468,COÛTS!$A$1:$C$157,3,0)*(M1468*(N1468+240)/1000*O1468/1000)*2)+(VLOOKUP(G1468,COÛTS!$A$1:$C$157,3,0)*(M1468)/1000*0.24),"0")+IF(AND(F1468="MEDIA",P1468="oui",G1468&gt;0,H1468&lt;0,Q1468="MODULE CARRÉ"),(VLOOKUP(G1468,COÛTS!$A$1:$C$157,3,0)*(M1468*(N1468+240)/1000*O1468/1000)*3)+(VLOOKUP(G1468,COÛTS!$A$1:$C$157,3,0)*(M1468)/1000*0.24),"0")+IF(AND(F1468="MEDIA",H1468&lt;0,P1468="oui",G1468&gt;0,Q1468="RECTO (Type Chaussette)"),(VLOOKUP(G1468,COÛTS!$A$1:$C$157,3,0)*(M1468*(N1468+60)/1000*O1468/1000))))</f>
        <v>0</v>
      </c>
      <c r="AA1468" s="6">
        <f>IF(R1468="OUI",0,IF(AND(H1468&gt;0,I1468="OUI"),(VLOOKUP(H1468,COÛTS!$A$1:$C$157,3,0)*(M1468*N1468/1000*O1468/1000)),0))</f>
        <v>0</v>
      </c>
      <c r="AB1468" s="6">
        <f t="shared" si="179"/>
        <v>0</v>
      </c>
      <c r="AC1468" s="7">
        <f t="shared" si="180"/>
        <v>0</v>
      </c>
      <c r="AD1468" s="6">
        <f t="shared" si="181"/>
        <v>0</v>
      </c>
      <c r="AE1468" s="6">
        <f t="shared" si="182"/>
        <v>0</v>
      </c>
      <c r="AF1468" s="6">
        <f>IF(R1468="OUI",0,(IF(AND(P1468="oui",Q1468="RECTO (Type Chaussette, Simple Face)",SEMAINE!M1470&lt;=2000),((COÛTS!$C$115*2*O1468*SEMAINE!M1468/1000)+(COÛTS!$C$109*O1468*SEMAINE!M1468/1000)+(COÛTS!$C$107*O1468*SEMAINE!M1468/1000)),"0")+(IF(AND(P1468="oui",Q1468="RECTO (Type Chaussette, Simple Face)",SEMAINE!M1468&gt;2001,SEMAINE!M1468&lt;=4000),((COÛTS!$C$114*2*O1468)),"0"))+(IF(AND(P1468="oui",Q1468="RECTO (Type Chaussette, Simple Face)",SEMAINE!M1468&gt;=4001,SEMAINE!M1468&lt;=6000),((COÛTS!$C$114*4*O1468)),"0"))+(IF(AND(P1468="oui",Q1468="RECTO (Type Chaussette, Simple Face)",SEMAINE!M1468&gt;=6001,SEMAINE!M1468&lt;=8000),((COÛTS!$C$114*6*O1468)),"0"))+(IF(AND(P1468="oui",Q1468="RECTO (Type Chaussette, Simple Face)",SEMAINE!M1468&gt;=8001,SEMAINE!M1468&lt;=10000),((COÛTS!$C$114*8*O1468)),0))))</f>
        <v>0</v>
      </c>
      <c r="AG1468" s="6">
        <f>IF(R1468="OUI",0,(IF(AND(F1468="MEDIA",G1468="NON TISSÉ (Type Drop)",P1468="oui",Q1468="RECTO (Type Chaussette)",SEMAINE!M1471&lt;=2000),((COÛTS!$C$115*2*O1468*SEMAINE!M1468/1000)+(COÛTS!$C$109*O1468*SEMAINE!M1468/1000)+(COÛTS!$C$107*O1468*SEMAINE!M1468/1000)),"0")+(IF(AND(F1468="MEDIA",P1468="oui",Q1468="RECTO (Type Chaussette)",SEMAINE!M1468&gt;2001,SEMAINE!M1468&lt;=4000),((COÛTS!$C$114*2*O1468)),"0"))+(IF(AND(F1468="MEDIA",P1468="oui",Q1468="RECTO (Type Chaussette)",SEMAINE!M1468&gt;=4001,SEMAINE!M1468&lt;=6000),((COÛTS!$C$114*4*O1468)),"0"))+(IF(AND(F1468="MEDIA",P1468="oui",Q1468="RECTO (Type Chaussette)",SEMAINE!M1468&gt;=6001,SEMAINE!M1468&lt;=8000),((COÛTS!$C$114*6*O1468)),"0"))+(IF(AND(F1468="MEDIA",P1468="oui",Q1468="RECTO (Type Chaussette)",SEMAINE!M1468&gt;=8001,SEMAINE!M1468&lt;=10000),((COÛTS!$C$114*8*O1468)),0))))</f>
        <v>0</v>
      </c>
      <c r="AH1468" s="6">
        <f>IF(R1468="OUI",0,(IF(AND(F1468="MEDIA",G1468="NON TISSÉ (Type Drop)",P1468="oui",Q1468="RECTO/VERSO (Type Deux Simple Face)"),((COÛTS!$C$115*4*O1468*SEMAINE!M1468/1000)+(COÛTS!$C$110*O1468*4)+(COÛTS!$C$107*O1468*SEMAINE!M1468/1000)),"0")+(IF(AND(F1468="MEDIA",P1468="oui",Q1468="RECTO/VERSO (Type Deux Simple Face)",SEMAINE!M1468&gt;2001,SEMAINE!M1468&lt;=4000),((COÛTS!$C$114*2*O1468)),"0"))+(IF(AND(F1468="MEDIA",P1468="oui",Q1468="RECTO/VERSO (Type Deux Simple Face)",SEMAINE!M1468&gt;=4001,SEMAINE!M1468&lt;=6000),((COÛTS!$C$114*4*O1468)),"0"))+(IF(AND(F1468="MEDIA",P1468="oui",Q1468="RECTO/VERSO (Type Deux Simple Face)",SEMAINE!M1468&gt;=6001,SEMAINE!M1468&lt;=8000),((COÛTS!$C$114*6*O1468)),"0"))+(IF(AND(F1468="MEDIA",P1468="oui",Q1468="RECTO/VERSO (Type Deux Simple Face)",SEMAINE!M1468&gt;=8001,SEMAINE!M1468&lt;=10000),((COÛTS!$C$114*8*O1468)),0))))</f>
        <v>0</v>
      </c>
      <c r="AI1468" s="6">
        <f>IF(R1468="OUI",0,(IF(AND(F1468="MEDIA",G1468="NON TISSÉ (Type Drop)",P1468="oui",Q1468="MODULE TRIANGULAIRE"),((COÛTS!$C$115*6*O1468*SEMAINE!M1468/1000)+(COÛTS!$C$112*O1468*6)+(COÛTS!$C$107*O1468*3)),"0")+(IF(AND(F1468="MEDIA",P1468="oui",Q1468="MODULE TRIANGULAIRE",SEMAINE!M1468&gt;2001,SEMAINE!M1468&lt;=4000),((COÛTS!$C$114*2*O1468*3)),"0"))+(IF(AND(F1468="MEDIA",P1468="oui",Q1468="MODULE TRIANGULAIRE",SEMAINE!M1468&gt;=4001,SEMAINE!M1468&lt;=6000),((COÛTS!$C$114*4*O1468*3)),"0"))+(IF(AND(F1468="MEDIA",P1468="oui",Q1468="MODULE TRIANGULAIRE",SEMAINE!M1468&gt;=6001,SEMAINE!M1468&lt;=8000),((COÛTS!$C$114*6*O1468*3)),"0"))+(IF(AND(F1468="MEDIA",P1468="oui",Q1468="MODULE TRIANGULAIRE",SEMAINE!M1468&gt;=8001,SEMAINE!M1468&lt;=10000),((COÛTS!$C$114*8*O1468*3)),0))))</f>
        <v>0</v>
      </c>
      <c r="AJ1468" s="6">
        <f>IF(OR(R1468="OUI",H1468&gt;0),0,(IF(AND(F1468="MEDIA",G1468="NON TISSÉ (Type Drop)",P1468="oui",Q1468="MODULE CARRÉ"),((COÛTS!$C$115*8*O1468*SEMAINE!M1468/1000)+(COÛTS!$C$111*O1468*8)+(COÛTS!$C$107*O1468*4)),"0")+IF(AND(F1468="MEDIA",G1468="BÂCHE FRONTLIT 450gr (Type Bâche M1)",P1468="oui",Q1468="MODULE CARRÉ"),((COÛTS!$C$115*8*O1468*SEMAINE!M1468/1000)+(COÛTS!$C$111*O1468*8)+(COÛTS!$C$107*O1468*4)),"0")+(IF(AND(F1468="MEDIA",P1468="oui",Q1468="MODULE CARRÉ",SEMAINE!M1468&gt;2001,SEMAINE!M1468&lt;=4000),((COÛTS!$C$114*2*O1468*4)),"0"))+(IF(AND(F1468="MEDIA",P1468="oui",Q1468="MODULE CARRÉ",SEMAINE!M1468&gt;=4001,SEMAINE!M1468&lt;=6000),((COÛTS!$C$114*4*O1468*4)),"0"))+(IF(AND(F1468="MEDIA",P1468="oui",Q1468="MODULE CARRÉ",SEMAINE!M1468&gt;=6001,SEMAINE!M1468&lt;=8000),((COÛTS!$C$114*6*O1468*4)),"0"))+(IF(AND(F1468="MEDIA",P1468="oui",Q1468="MODULE CARRÉ",SEMAINE!M1468&gt;=8001,SEMAINE!M1468&lt;=10000),((COÛTS!$C$114*8*O1468*4)),"0"))))</f>
        <v>0</v>
      </c>
      <c r="AK1468" s="38">
        <f>IF(Y1468&gt;0,(VLOOKUP(Y1468,DATA!$AB$2:$AC$102,2,0)),1)</f>
        <v>1</v>
      </c>
      <c r="AL1468" s="53">
        <f t="shared" si="183"/>
        <v>0</v>
      </c>
    </row>
    <row r="1469" spans="2:38" ht="25.05" customHeight="1" x14ac:dyDescent="0.25">
      <c r="B1469" s="43" t="str">
        <f>COUNTIF($D$3:D1469,D1469)&amp;T_Semaine[[#This Row],[N°AFFAIRE]]</f>
        <v>0</v>
      </c>
      <c r="C1469" s="50"/>
      <c r="D1469" s="50"/>
      <c r="E1469" s="50"/>
      <c r="F1469" s="50"/>
      <c r="G1469" s="50"/>
      <c r="H1469" s="50"/>
      <c r="I1469" s="50"/>
      <c r="J1469" s="50"/>
      <c r="K1469" s="50"/>
      <c r="L1469" s="50"/>
      <c r="M1469" s="91"/>
      <c r="N1469" s="91"/>
      <c r="O1469" s="50"/>
      <c r="P1469" s="50"/>
      <c r="Q1469" s="50"/>
      <c r="R1469" s="50"/>
      <c r="S1469" s="50"/>
      <c r="T1469" s="95">
        <f t="shared" si="177"/>
        <v>0</v>
      </c>
      <c r="U1469" s="36">
        <f t="shared" si="178"/>
        <v>0</v>
      </c>
      <c r="V1469" s="43"/>
      <c r="W1469" s="43"/>
      <c r="X1469" s="6">
        <f t="shared" si="176"/>
        <v>0</v>
      </c>
      <c r="Y1469" s="55"/>
      <c r="Z1469" s="6">
        <f>(IF(R1469="OUI",0,IF(AND(F1469="MEDIA",G1469&gt;0,O1469&gt;0),(VLOOKUP(G1469,COÛTS!$A$1:$C$157,3,0)*(M1469*N1469/1000*O1469/1000)),0)+IF(AND(G1469&gt;0,F1469="HEURE"),(VLOOKUP(G1469,COÛTS!$A$1:$C$157,3,0)*(O1469)),0))+IF(AND(G1469&gt;0,F1469="DIVERS"),(VLOOKUP(G1469,COÛTS!$A$1:$C$157,3,0)*(O1469)),0)+IF(AND(G1469&gt;0,F1469="VEHICULE"),(VLOOKUP(G1469,COÛTS!$A$1:$C$157,3,0)*(O1469)),0)+IF(AND(G1469&gt;0,F1469="FACONNAGE"),(VLOOKUP(G1469,COÛTS!$A$1:$C$157,3,0)*(O1469)),0)+IF(AND(G1469&gt;0,F1469="ACCESSOIRES"),(VLOOKUP(G1469,COÛTS!$A$1:$C$157,3,0)*(O1469)),0)+IF(AND(F1469="TRANSPORT",G1469&gt;0),(VLOOKUP(G1469,COÛTS!$A$1:$C$157,3,0)*(O1469)),0)+IF(AND(F1469="PRODUITS",G1469="KIT COMPLET HABILLAGE CLOISON MODULAIRE (mL)"),(VLOOKUP(G1469,COÛTS!$A$1:$C$157,3,0)*(M1469/1000*O1469)),0)+IF(AND(F1469="MEDIA",H1469&lt;0,G1469&gt;0,P1469="oui",Q1469="RECTO/VERSO (Type Deux Simple Face)"),(VLOOKUP(G1469,COÛTS!$A$1:$C$157,3,0)*(M1469*(N1469+480)/1000*O1469/1000)),"0")+IF(AND(F1469="MEDIA",H1469&lt;0,G1469&gt;0,P1469="oui",Q1469="MODULE TRIANGULAIRE"),(VLOOKUP(G1469,COÛTS!$A$1:$C$157,3,0)*(M1469*(N1469+240)/1000*O1469/1000)*2)+(VLOOKUP(G1469,COÛTS!$A$1:$C$157,3,0)*(M1469)/1000*0.24),"0")+IF(AND(F1469="MEDIA",P1469="oui",G1469&gt;0,H1469&lt;0,Q1469="MODULE CARRÉ"),(VLOOKUP(G1469,COÛTS!$A$1:$C$157,3,0)*(M1469*(N1469+240)/1000*O1469/1000)*3)+(VLOOKUP(G1469,COÛTS!$A$1:$C$157,3,0)*(M1469)/1000*0.24),"0")+IF(AND(F1469="MEDIA",H1469&lt;0,P1469="oui",G1469&gt;0,Q1469="RECTO (Type Chaussette)"),(VLOOKUP(G1469,COÛTS!$A$1:$C$157,3,0)*(M1469*(N1469+60)/1000*O1469/1000))))</f>
        <v>0</v>
      </c>
      <c r="AA1469" s="6">
        <f>IF(R1469="OUI",0,IF(AND(H1469&gt;0,I1469="OUI"),(VLOOKUP(H1469,COÛTS!$A$1:$C$157,3,0)*(M1469*N1469/1000*O1469/1000)),0))</f>
        <v>0</v>
      </c>
      <c r="AB1469" s="6">
        <f t="shared" si="179"/>
        <v>0</v>
      </c>
      <c r="AC1469" s="7">
        <f t="shared" si="180"/>
        <v>0</v>
      </c>
      <c r="AD1469" s="6">
        <f t="shared" si="181"/>
        <v>0</v>
      </c>
      <c r="AE1469" s="6">
        <f t="shared" si="182"/>
        <v>0</v>
      </c>
      <c r="AF1469" s="6">
        <f>IF(R1469="OUI",0,(IF(AND(P1469="oui",Q1469="RECTO (Type Chaussette, Simple Face)",SEMAINE!M1471&lt;=2000),((COÛTS!$C$115*2*O1469*SEMAINE!M1469/1000)+(COÛTS!$C$109*O1469*SEMAINE!M1469/1000)+(COÛTS!$C$107*O1469*SEMAINE!M1469/1000)),"0")+(IF(AND(P1469="oui",Q1469="RECTO (Type Chaussette, Simple Face)",SEMAINE!M1469&gt;2001,SEMAINE!M1469&lt;=4000),((COÛTS!$C$114*2*O1469)),"0"))+(IF(AND(P1469="oui",Q1469="RECTO (Type Chaussette, Simple Face)",SEMAINE!M1469&gt;=4001,SEMAINE!M1469&lt;=6000),((COÛTS!$C$114*4*O1469)),"0"))+(IF(AND(P1469="oui",Q1469="RECTO (Type Chaussette, Simple Face)",SEMAINE!M1469&gt;=6001,SEMAINE!M1469&lt;=8000),((COÛTS!$C$114*6*O1469)),"0"))+(IF(AND(P1469="oui",Q1469="RECTO (Type Chaussette, Simple Face)",SEMAINE!M1469&gt;=8001,SEMAINE!M1469&lt;=10000),((COÛTS!$C$114*8*O1469)),0))))</f>
        <v>0</v>
      </c>
      <c r="AG1469" s="6">
        <f>IF(R1469="OUI",0,(IF(AND(F1469="MEDIA",G1469="NON TISSÉ (Type Drop)",P1469="oui",Q1469="RECTO (Type Chaussette)",SEMAINE!M1472&lt;=2000),((COÛTS!$C$115*2*O1469*SEMAINE!M1469/1000)+(COÛTS!$C$109*O1469*SEMAINE!M1469/1000)+(COÛTS!$C$107*O1469*SEMAINE!M1469/1000)),"0")+(IF(AND(F1469="MEDIA",P1469="oui",Q1469="RECTO (Type Chaussette)",SEMAINE!M1469&gt;2001,SEMAINE!M1469&lt;=4000),((COÛTS!$C$114*2*O1469)),"0"))+(IF(AND(F1469="MEDIA",P1469="oui",Q1469="RECTO (Type Chaussette)",SEMAINE!M1469&gt;=4001,SEMAINE!M1469&lt;=6000),((COÛTS!$C$114*4*O1469)),"0"))+(IF(AND(F1469="MEDIA",P1469="oui",Q1469="RECTO (Type Chaussette)",SEMAINE!M1469&gt;=6001,SEMAINE!M1469&lt;=8000),((COÛTS!$C$114*6*O1469)),"0"))+(IF(AND(F1469="MEDIA",P1469="oui",Q1469="RECTO (Type Chaussette)",SEMAINE!M1469&gt;=8001,SEMAINE!M1469&lt;=10000),((COÛTS!$C$114*8*O1469)),0))))</f>
        <v>0</v>
      </c>
      <c r="AH1469" s="6">
        <f>IF(R1469="OUI",0,(IF(AND(F1469="MEDIA",G1469="NON TISSÉ (Type Drop)",P1469="oui",Q1469="RECTO/VERSO (Type Deux Simple Face)"),((COÛTS!$C$115*4*O1469*SEMAINE!M1469/1000)+(COÛTS!$C$110*O1469*4)+(COÛTS!$C$107*O1469*SEMAINE!M1469/1000)),"0")+(IF(AND(F1469="MEDIA",P1469="oui",Q1469="RECTO/VERSO (Type Deux Simple Face)",SEMAINE!M1469&gt;2001,SEMAINE!M1469&lt;=4000),((COÛTS!$C$114*2*O1469)),"0"))+(IF(AND(F1469="MEDIA",P1469="oui",Q1469="RECTO/VERSO (Type Deux Simple Face)",SEMAINE!M1469&gt;=4001,SEMAINE!M1469&lt;=6000),((COÛTS!$C$114*4*O1469)),"0"))+(IF(AND(F1469="MEDIA",P1469="oui",Q1469="RECTO/VERSO (Type Deux Simple Face)",SEMAINE!M1469&gt;=6001,SEMAINE!M1469&lt;=8000),((COÛTS!$C$114*6*O1469)),"0"))+(IF(AND(F1469="MEDIA",P1469="oui",Q1469="RECTO/VERSO (Type Deux Simple Face)",SEMAINE!M1469&gt;=8001,SEMAINE!M1469&lt;=10000),((COÛTS!$C$114*8*O1469)),0))))</f>
        <v>0</v>
      </c>
      <c r="AI1469" s="6">
        <f>IF(R1469="OUI",0,(IF(AND(F1469="MEDIA",G1469="NON TISSÉ (Type Drop)",P1469="oui",Q1469="MODULE TRIANGULAIRE"),((COÛTS!$C$115*6*O1469*SEMAINE!M1469/1000)+(COÛTS!$C$112*O1469*6)+(COÛTS!$C$107*O1469*3)),"0")+(IF(AND(F1469="MEDIA",P1469="oui",Q1469="MODULE TRIANGULAIRE",SEMAINE!M1469&gt;2001,SEMAINE!M1469&lt;=4000),((COÛTS!$C$114*2*O1469*3)),"0"))+(IF(AND(F1469="MEDIA",P1469="oui",Q1469="MODULE TRIANGULAIRE",SEMAINE!M1469&gt;=4001,SEMAINE!M1469&lt;=6000),((COÛTS!$C$114*4*O1469*3)),"0"))+(IF(AND(F1469="MEDIA",P1469="oui",Q1469="MODULE TRIANGULAIRE",SEMAINE!M1469&gt;=6001,SEMAINE!M1469&lt;=8000),((COÛTS!$C$114*6*O1469*3)),"0"))+(IF(AND(F1469="MEDIA",P1469="oui",Q1469="MODULE TRIANGULAIRE",SEMAINE!M1469&gt;=8001,SEMAINE!M1469&lt;=10000),((COÛTS!$C$114*8*O1469*3)),0))))</f>
        <v>0</v>
      </c>
      <c r="AJ1469" s="6">
        <f>IF(OR(R1469="OUI",H1469&gt;0),0,(IF(AND(F1469="MEDIA",G1469="NON TISSÉ (Type Drop)",P1469="oui",Q1469="MODULE CARRÉ"),((COÛTS!$C$115*8*O1469*SEMAINE!M1469/1000)+(COÛTS!$C$111*O1469*8)+(COÛTS!$C$107*O1469*4)),"0")+IF(AND(F1469="MEDIA",G1469="BÂCHE FRONTLIT 450gr (Type Bâche M1)",P1469="oui",Q1469="MODULE CARRÉ"),((COÛTS!$C$115*8*O1469*SEMAINE!M1469/1000)+(COÛTS!$C$111*O1469*8)+(COÛTS!$C$107*O1469*4)),"0")+(IF(AND(F1469="MEDIA",P1469="oui",Q1469="MODULE CARRÉ",SEMAINE!M1469&gt;2001,SEMAINE!M1469&lt;=4000),((COÛTS!$C$114*2*O1469*4)),"0"))+(IF(AND(F1469="MEDIA",P1469="oui",Q1469="MODULE CARRÉ",SEMAINE!M1469&gt;=4001,SEMAINE!M1469&lt;=6000),((COÛTS!$C$114*4*O1469*4)),"0"))+(IF(AND(F1469="MEDIA",P1469="oui",Q1469="MODULE CARRÉ",SEMAINE!M1469&gt;=6001,SEMAINE!M1469&lt;=8000),((COÛTS!$C$114*6*O1469*4)),"0"))+(IF(AND(F1469="MEDIA",P1469="oui",Q1469="MODULE CARRÉ",SEMAINE!M1469&gt;=8001,SEMAINE!M1469&lt;=10000),((COÛTS!$C$114*8*O1469*4)),"0"))))</f>
        <v>0</v>
      </c>
      <c r="AK1469" s="38">
        <f>IF(Y1469&gt;0,(VLOOKUP(Y1469,DATA!$AB$2:$AC$102,2,0)),1)</f>
        <v>1</v>
      </c>
      <c r="AL1469" s="53">
        <f t="shared" si="183"/>
        <v>0</v>
      </c>
    </row>
    <row r="1470" spans="2:38" ht="25.05" customHeight="1" x14ac:dyDescent="0.25">
      <c r="B1470" s="43" t="str">
        <f>COUNTIF($D$3:D1470,D1470)&amp;T_Semaine[[#This Row],[N°AFFAIRE]]</f>
        <v>0</v>
      </c>
      <c r="C1470" s="50"/>
      <c r="D1470" s="50"/>
      <c r="E1470" s="50"/>
      <c r="F1470" s="50"/>
      <c r="G1470" s="50"/>
      <c r="H1470" s="50"/>
      <c r="I1470" s="50"/>
      <c r="J1470" s="50"/>
      <c r="K1470" s="50"/>
      <c r="L1470" s="50"/>
      <c r="M1470" s="91"/>
      <c r="N1470" s="91"/>
      <c r="O1470" s="50"/>
      <c r="P1470" s="50"/>
      <c r="Q1470" s="50"/>
      <c r="R1470" s="50"/>
      <c r="S1470" s="50"/>
      <c r="T1470" s="95">
        <f t="shared" si="177"/>
        <v>0</v>
      </c>
      <c r="U1470" s="36">
        <f t="shared" si="178"/>
        <v>0</v>
      </c>
      <c r="V1470" s="43"/>
      <c r="W1470" s="43"/>
      <c r="X1470" s="6">
        <f t="shared" si="176"/>
        <v>0</v>
      </c>
      <c r="Y1470" s="55"/>
      <c r="Z1470" s="6">
        <f>(IF(R1470="OUI",0,IF(AND(F1470="MEDIA",G1470&gt;0,O1470&gt;0),(VLOOKUP(G1470,COÛTS!$A$1:$C$157,3,0)*(M1470*N1470/1000*O1470/1000)),0)+IF(AND(G1470&gt;0,F1470="HEURE"),(VLOOKUP(G1470,COÛTS!$A$1:$C$157,3,0)*(O1470)),0))+IF(AND(G1470&gt;0,F1470="DIVERS"),(VLOOKUP(G1470,COÛTS!$A$1:$C$157,3,0)*(O1470)),0)+IF(AND(G1470&gt;0,F1470="VEHICULE"),(VLOOKUP(G1470,COÛTS!$A$1:$C$157,3,0)*(O1470)),0)+IF(AND(G1470&gt;0,F1470="FACONNAGE"),(VLOOKUP(G1470,COÛTS!$A$1:$C$157,3,0)*(O1470)),0)+IF(AND(G1470&gt;0,F1470="ACCESSOIRES"),(VLOOKUP(G1470,COÛTS!$A$1:$C$157,3,0)*(O1470)),0)+IF(AND(F1470="TRANSPORT",G1470&gt;0),(VLOOKUP(G1470,COÛTS!$A$1:$C$157,3,0)*(O1470)),0)+IF(AND(F1470="PRODUITS",G1470="KIT COMPLET HABILLAGE CLOISON MODULAIRE (mL)"),(VLOOKUP(G1470,COÛTS!$A$1:$C$157,3,0)*(M1470/1000*O1470)),0)+IF(AND(F1470="MEDIA",H1470&lt;0,G1470&gt;0,P1470="oui",Q1470="RECTO/VERSO (Type Deux Simple Face)"),(VLOOKUP(G1470,COÛTS!$A$1:$C$157,3,0)*(M1470*(N1470+480)/1000*O1470/1000)),"0")+IF(AND(F1470="MEDIA",H1470&lt;0,G1470&gt;0,P1470="oui",Q1470="MODULE TRIANGULAIRE"),(VLOOKUP(G1470,COÛTS!$A$1:$C$157,3,0)*(M1470*(N1470+240)/1000*O1470/1000)*2)+(VLOOKUP(G1470,COÛTS!$A$1:$C$157,3,0)*(M1470)/1000*0.24),"0")+IF(AND(F1470="MEDIA",P1470="oui",G1470&gt;0,H1470&lt;0,Q1470="MODULE CARRÉ"),(VLOOKUP(G1470,COÛTS!$A$1:$C$157,3,0)*(M1470*(N1470+240)/1000*O1470/1000)*3)+(VLOOKUP(G1470,COÛTS!$A$1:$C$157,3,0)*(M1470)/1000*0.24),"0")+IF(AND(F1470="MEDIA",H1470&lt;0,P1470="oui",G1470&gt;0,Q1470="RECTO (Type Chaussette)"),(VLOOKUP(G1470,COÛTS!$A$1:$C$157,3,0)*(M1470*(N1470+60)/1000*O1470/1000))))</f>
        <v>0</v>
      </c>
      <c r="AA1470" s="6">
        <f>IF(R1470="OUI",0,IF(AND(H1470&gt;0,I1470="OUI"),(VLOOKUP(H1470,COÛTS!$A$1:$C$157,3,0)*(M1470*N1470/1000*O1470/1000)),0))</f>
        <v>0</v>
      </c>
      <c r="AB1470" s="6">
        <f t="shared" si="179"/>
        <v>0</v>
      </c>
      <c r="AC1470" s="7">
        <f t="shared" si="180"/>
        <v>0</v>
      </c>
      <c r="AD1470" s="6">
        <f t="shared" si="181"/>
        <v>0</v>
      </c>
      <c r="AE1470" s="6">
        <f t="shared" si="182"/>
        <v>0</v>
      </c>
      <c r="AF1470" s="6">
        <f>IF(R1470="OUI",0,(IF(AND(P1470="oui",Q1470="RECTO (Type Chaussette, Simple Face)",SEMAINE!M1472&lt;=2000),((COÛTS!$C$115*2*O1470*SEMAINE!M1470/1000)+(COÛTS!$C$109*O1470*SEMAINE!M1470/1000)+(COÛTS!$C$107*O1470*SEMAINE!M1470/1000)),"0")+(IF(AND(P1470="oui",Q1470="RECTO (Type Chaussette, Simple Face)",SEMAINE!M1470&gt;2001,SEMAINE!M1470&lt;=4000),((COÛTS!$C$114*2*O1470)),"0"))+(IF(AND(P1470="oui",Q1470="RECTO (Type Chaussette, Simple Face)",SEMAINE!M1470&gt;=4001,SEMAINE!M1470&lt;=6000),((COÛTS!$C$114*4*O1470)),"0"))+(IF(AND(P1470="oui",Q1470="RECTO (Type Chaussette, Simple Face)",SEMAINE!M1470&gt;=6001,SEMAINE!M1470&lt;=8000),((COÛTS!$C$114*6*O1470)),"0"))+(IF(AND(P1470="oui",Q1470="RECTO (Type Chaussette, Simple Face)",SEMAINE!M1470&gt;=8001,SEMAINE!M1470&lt;=10000),((COÛTS!$C$114*8*O1470)),0))))</f>
        <v>0</v>
      </c>
      <c r="AG1470" s="6">
        <f>IF(R1470="OUI",0,(IF(AND(F1470="MEDIA",G1470="NON TISSÉ (Type Drop)",P1470="oui",Q1470="RECTO (Type Chaussette)",SEMAINE!M1473&lt;=2000),((COÛTS!$C$115*2*O1470*SEMAINE!M1470/1000)+(COÛTS!$C$109*O1470*SEMAINE!M1470/1000)+(COÛTS!$C$107*O1470*SEMAINE!M1470/1000)),"0")+(IF(AND(F1470="MEDIA",P1470="oui",Q1470="RECTO (Type Chaussette)",SEMAINE!M1470&gt;2001,SEMAINE!M1470&lt;=4000),((COÛTS!$C$114*2*O1470)),"0"))+(IF(AND(F1470="MEDIA",P1470="oui",Q1470="RECTO (Type Chaussette)",SEMAINE!M1470&gt;=4001,SEMAINE!M1470&lt;=6000),((COÛTS!$C$114*4*O1470)),"0"))+(IF(AND(F1470="MEDIA",P1470="oui",Q1470="RECTO (Type Chaussette)",SEMAINE!M1470&gt;=6001,SEMAINE!M1470&lt;=8000),((COÛTS!$C$114*6*O1470)),"0"))+(IF(AND(F1470="MEDIA",P1470="oui",Q1470="RECTO (Type Chaussette)",SEMAINE!M1470&gt;=8001,SEMAINE!M1470&lt;=10000),((COÛTS!$C$114*8*O1470)),0))))</f>
        <v>0</v>
      </c>
      <c r="AH1470" s="6">
        <f>IF(R1470="OUI",0,(IF(AND(F1470="MEDIA",G1470="NON TISSÉ (Type Drop)",P1470="oui",Q1470="RECTO/VERSO (Type Deux Simple Face)"),((COÛTS!$C$115*4*O1470*SEMAINE!M1470/1000)+(COÛTS!$C$110*O1470*4)+(COÛTS!$C$107*O1470*SEMAINE!M1470/1000)),"0")+(IF(AND(F1470="MEDIA",P1470="oui",Q1470="RECTO/VERSO (Type Deux Simple Face)",SEMAINE!M1470&gt;2001,SEMAINE!M1470&lt;=4000),((COÛTS!$C$114*2*O1470)),"0"))+(IF(AND(F1470="MEDIA",P1470="oui",Q1470="RECTO/VERSO (Type Deux Simple Face)",SEMAINE!M1470&gt;=4001,SEMAINE!M1470&lt;=6000),((COÛTS!$C$114*4*O1470)),"0"))+(IF(AND(F1470="MEDIA",P1470="oui",Q1470="RECTO/VERSO (Type Deux Simple Face)",SEMAINE!M1470&gt;=6001,SEMAINE!M1470&lt;=8000),((COÛTS!$C$114*6*O1470)),"0"))+(IF(AND(F1470="MEDIA",P1470="oui",Q1470="RECTO/VERSO (Type Deux Simple Face)",SEMAINE!M1470&gt;=8001,SEMAINE!M1470&lt;=10000),((COÛTS!$C$114*8*O1470)),0))))</f>
        <v>0</v>
      </c>
      <c r="AI1470" s="6">
        <f>IF(R1470="OUI",0,(IF(AND(F1470="MEDIA",G1470="NON TISSÉ (Type Drop)",P1470="oui",Q1470="MODULE TRIANGULAIRE"),((COÛTS!$C$115*6*O1470*SEMAINE!M1470/1000)+(COÛTS!$C$112*O1470*6)+(COÛTS!$C$107*O1470*3)),"0")+(IF(AND(F1470="MEDIA",P1470="oui",Q1470="MODULE TRIANGULAIRE",SEMAINE!M1470&gt;2001,SEMAINE!M1470&lt;=4000),((COÛTS!$C$114*2*O1470*3)),"0"))+(IF(AND(F1470="MEDIA",P1470="oui",Q1470="MODULE TRIANGULAIRE",SEMAINE!M1470&gt;=4001,SEMAINE!M1470&lt;=6000),((COÛTS!$C$114*4*O1470*3)),"0"))+(IF(AND(F1470="MEDIA",P1470="oui",Q1470="MODULE TRIANGULAIRE",SEMAINE!M1470&gt;=6001,SEMAINE!M1470&lt;=8000),((COÛTS!$C$114*6*O1470*3)),"0"))+(IF(AND(F1470="MEDIA",P1470="oui",Q1470="MODULE TRIANGULAIRE",SEMAINE!M1470&gt;=8001,SEMAINE!M1470&lt;=10000),((COÛTS!$C$114*8*O1470*3)),0))))</f>
        <v>0</v>
      </c>
      <c r="AJ1470" s="6">
        <f>IF(OR(R1470="OUI",H1470&gt;0),0,(IF(AND(F1470="MEDIA",G1470="NON TISSÉ (Type Drop)",P1470="oui",Q1470="MODULE CARRÉ"),((COÛTS!$C$115*8*O1470*SEMAINE!M1470/1000)+(COÛTS!$C$111*O1470*8)+(COÛTS!$C$107*O1470*4)),"0")+IF(AND(F1470="MEDIA",G1470="BÂCHE FRONTLIT 450gr (Type Bâche M1)",P1470="oui",Q1470="MODULE CARRÉ"),((COÛTS!$C$115*8*O1470*SEMAINE!M1470/1000)+(COÛTS!$C$111*O1470*8)+(COÛTS!$C$107*O1470*4)),"0")+(IF(AND(F1470="MEDIA",P1470="oui",Q1470="MODULE CARRÉ",SEMAINE!M1470&gt;2001,SEMAINE!M1470&lt;=4000),((COÛTS!$C$114*2*O1470*4)),"0"))+(IF(AND(F1470="MEDIA",P1470="oui",Q1470="MODULE CARRÉ",SEMAINE!M1470&gt;=4001,SEMAINE!M1470&lt;=6000),((COÛTS!$C$114*4*O1470*4)),"0"))+(IF(AND(F1470="MEDIA",P1470="oui",Q1470="MODULE CARRÉ",SEMAINE!M1470&gt;=6001,SEMAINE!M1470&lt;=8000),((COÛTS!$C$114*6*O1470*4)),"0"))+(IF(AND(F1470="MEDIA",P1470="oui",Q1470="MODULE CARRÉ",SEMAINE!M1470&gt;=8001,SEMAINE!M1470&lt;=10000),((COÛTS!$C$114*8*O1470*4)),"0"))))</f>
        <v>0</v>
      </c>
      <c r="AK1470" s="38">
        <f>IF(Y1470&gt;0,(VLOOKUP(Y1470,DATA!$AB$2:$AC$102,2,0)),1)</f>
        <v>1</v>
      </c>
      <c r="AL1470" s="53">
        <f t="shared" si="183"/>
        <v>0</v>
      </c>
    </row>
    <row r="1471" spans="2:38" ht="25.05" customHeight="1" x14ac:dyDescent="0.25">
      <c r="B1471" s="43" t="str">
        <f>COUNTIF($D$3:D1471,D1471)&amp;T_Semaine[[#This Row],[N°AFFAIRE]]</f>
        <v>0</v>
      </c>
      <c r="C1471" s="50"/>
      <c r="D1471" s="50"/>
      <c r="E1471" s="50"/>
      <c r="F1471" s="50"/>
      <c r="G1471" s="50"/>
      <c r="H1471" s="50"/>
      <c r="I1471" s="50"/>
      <c r="J1471" s="50"/>
      <c r="K1471" s="50"/>
      <c r="L1471" s="50"/>
      <c r="M1471" s="91"/>
      <c r="N1471" s="91"/>
      <c r="O1471" s="50"/>
      <c r="P1471" s="50"/>
      <c r="Q1471" s="50"/>
      <c r="R1471" s="50"/>
      <c r="S1471" s="50"/>
      <c r="T1471" s="95">
        <f t="shared" si="177"/>
        <v>0</v>
      </c>
      <c r="U1471" s="36">
        <f t="shared" si="178"/>
        <v>0</v>
      </c>
      <c r="V1471" s="43"/>
      <c r="W1471" s="43"/>
      <c r="X1471" s="6">
        <f t="shared" si="176"/>
        <v>0</v>
      </c>
      <c r="Y1471" s="55"/>
      <c r="Z1471" s="6">
        <f>(IF(R1471="OUI",0,IF(AND(F1471="MEDIA",G1471&gt;0,O1471&gt;0),(VLOOKUP(G1471,COÛTS!$A$1:$C$157,3,0)*(M1471*N1471/1000*O1471/1000)),0)+IF(AND(G1471&gt;0,F1471="HEURE"),(VLOOKUP(G1471,COÛTS!$A$1:$C$157,3,0)*(O1471)),0))+IF(AND(G1471&gt;0,F1471="DIVERS"),(VLOOKUP(G1471,COÛTS!$A$1:$C$157,3,0)*(O1471)),0)+IF(AND(G1471&gt;0,F1471="VEHICULE"),(VLOOKUP(G1471,COÛTS!$A$1:$C$157,3,0)*(O1471)),0)+IF(AND(G1471&gt;0,F1471="FACONNAGE"),(VLOOKUP(G1471,COÛTS!$A$1:$C$157,3,0)*(O1471)),0)+IF(AND(G1471&gt;0,F1471="ACCESSOIRES"),(VLOOKUP(G1471,COÛTS!$A$1:$C$157,3,0)*(O1471)),0)+IF(AND(F1471="TRANSPORT",G1471&gt;0),(VLOOKUP(G1471,COÛTS!$A$1:$C$157,3,0)*(O1471)),0)+IF(AND(F1471="PRODUITS",G1471="KIT COMPLET HABILLAGE CLOISON MODULAIRE (mL)"),(VLOOKUP(G1471,COÛTS!$A$1:$C$157,3,0)*(M1471/1000*O1471)),0)+IF(AND(F1471="MEDIA",H1471&lt;0,G1471&gt;0,P1471="oui",Q1471="RECTO/VERSO (Type Deux Simple Face)"),(VLOOKUP(G1471,COÛTS!$A$1:$C$157,3,0)*(M1471*(N1471+480)/1000*O1471/1000)),"0")+IF(AND(F1471="MEDIA",H1471&lt;0,G1471&gt;0,P1471="oui",Q1471="MODULE TRIANGULAIRE"),(VLOOKUP(G1471,COÛTS!$A$1:$C$157,3,0)*(M1471*(N1471+240)/1000*O1471/1000)*2)+(VLOOKUP(G1471,COÛTS!$A$1:$C$157,3,0)*(M1471)/1000*0.24),"0")+IF(AND(F1471="MEDIA",P1471="oui",G1471&gt;0,H1471&lt;0,Q1471="MODULE CARRÉ"),(VLOOKUP(G1471,COÛTS!$A$1:$C$157,3,0)*(M1471*(N1471+240)/1000*O1471/1000)*3)+(VLOOKUP(G1471,COÛTS!$A$1:$C$157,3,0)*(M1471)/1000*0.24),"0")+IF(AND(F1471="MEDIA",H1471&lt;0,P1471="oui",G1471&gt;0,Q1471="RECTO (Type Chaussette)"),(VLOOKUP(G1471,COÛTS!$A$1:$C$157,3,0)*(M1471*(N1471+60)/1000*O1471/1000))))</f>
        <v>0</v>
      </c>
      <c r="AA1471" s="6">
        <f>IF(R1471="OUI",0,IF(AND(H1471&gt;0,I1471="OUI"),(VLOOKUP(H1471,COÛTS!$A$1:$C$157,3,0)*(M1471*N1471/1000*O1471/1000)),0))</f>
        <v>0</v>
      </c>
      <c r="AB1471" s="6">
        <f t="shared" si="179"/>
        <v>0</v>
      </c>
      <c r="AC1471" s="7">
        <f t="shared" si="180"/>
        <v>0</v>
      </c>
      <c r="AD1471" s="6">
        <f t="shared" si="181"/>
        <v>0</v>
      </c>
      <c r="AE1471" s="6">
        <f t="shared" si="182"/>
        <v>0</v>
      </c>
      <c r="AF1471" s="6">
        <f>IF(R1471="OUI",0,(IF(AND(P1471="oui",Q1471="RECTO (Type Chaussette, Simple Face)",SEMAINE!M1473&lt;=2000),((COÛTS!$C$115*2*O1471*SEMAINE!M1471/1000)+(COÛTS!$C$109*O1471*SEMAINE!M1471/1000)+(COÛTS!$C$107*O1471*SEMAINE!M1471/1000)),"0")+(IF(AND(P1471="oui",Q1471="RECTO (Type Chaussette, Simple Face)",SEMAINE!M1471&gt;2001,SEMAINE!M1471&lt;=4000),((COÛTS!$C$114*2*O1471)),"0"))+(IF(AND(P1471="oui",Q1471="RECTO (Type Chaussette, Simple Face)",SEMAINE!M1471&gt;=4001,SEMAINE!M1471&lt;=6000),((COÛTS!$C$114*4*O1471)),"0"))+(IF(AND(P1471="oui",Q1471="RECTO (Type Chaussette, Simple Face)",SEMAINE!M1471&gt;=6001,SEMAINE!M1471&lt;=8000),((COÛTS!$C$114*6*O1471)),"0"))+(IF(AND(P1471="oui",Q1471="RECTO (Type Chaussette, Simple Face)",SEMAINE!M1471&gt;=8001,SEMAINE!M1471&lt;=10000),((COÛTS!$C$114*8*O1471)),0))))</f>
        <v>0</v>
      </c>
      <c r="AG1471" s="6">
        <f>IF(R1471="OUI",0,(IF(AND(F1471="MEDIA",G1471="NON TISSÉ (Type Drop)",P1471="oui",Q1471="RECTO (Type Chaussette)",SEMAINE!M1474&lt;=2000),((COÛTS!$C$115*2*O1471*SEMAINE!M1471/1000)+(COÛTS!$C$109*O1471*SEMAINE!M1471/1000)+(COÛTS!$C$107*O1471*SEMAINE!M1471/1000)),"0")+(IF(AND(F1471="MEDIA",P1471="oui",Q1471="RECTO (Type Chaussette)",SEMAINE!M1471&gt;2001,SEMAINE!M1471&lt;=4000),((COÛTS!$C$114*2*O1471)),"0"))+(IF(AND(F1471="MEDIA",P1471="oui",Q1471="RECTO (Type Chaussette)",SEMAINE!M1471&gt;=4001,SEMAINE!M1471&lt;=6000),((COÛTS!$C$114*4*O1471)),"0"))+(IF(AND(F1471="MEDIA",P1471="oui",Q1471="RECTO (Type Chaussette)",SEMAINE!M1471&gt;=6001,SEMAINE!M1471&lt;=8000),((COÛTS!$C$114*6*O1471)),"0"))+(IF(AND(F1471="MEDIA",P1471="oui",Q1471="RECTO (Type Chaussette)",SEMAINE!M1471&gt;=8001,SEMAINE!M1471&lt;=10000),((COÛTS!$C$114*8*O1471)),0))))</f>
        <v>0</v>
      </c>
      <c r="AH1471" s="6">
        <f>IF(R1471="OUI",0,(IF(AND(F1471="MEDIA",G1471="NON TISSÉ (Type Drop)",P1471="oui",Q1471="RECTO/VERSO (Type Deux Simple Face)"),((COÛTS!$C$115*4*O1471*SEMAINE!M1471/1000)+(COÛTS!$C$110*O1471*4)+(COÛTS!$C$107*O1471*SEMAINE!M1471/1000)),"0")+(IF(AND(F1471="MEDIA",P1471="oui",Q1471="RECTO/VERSO (Type Deux Simple Face)",SEMAINE!M1471&gt;2001,SEMAINE!M1471&lt;=4000),((COÛTS!$C$114*2*O1471)),"0"))+(IF(AND(F1471="MEDIA",P1471="oui",Q1471="RECTO/VERSO (Type Deux Simple Face)",SEMAINE!M1471&gt;=4001,SEMAINE!M1471&lt;=6000),((COÛTS!$C$114*4*O1471)),"0"))+(IF(AND(F1471="MEDIA",P1471="oui",Q1471="RECTO/VERSO (Type Deux Simple Face)",SEMAINE!M1471&gt;=6001,SEMAINE!M1471&lt;=8000),((COÛTS!$C$114*6*O1471)),"0"))+(IF(AND(F1471="MEDIA",P1471="oui",Q1471="RECTO/VERSO (Type Deux Simple Face)",SEMAINE!M1471&gt;=8001,SEMAINE!M1471&lt;=10000),((COÛTS!$C$114*8*O1471)),0))))</f>
        <v>0</v>
      </c>
      <c r="AI1471" s="6">
        <f>IF(R1471="OUI",0,(IF(AND(F1471="MEDIA",G1471="NON TISSÉ (Type Drop)",P1471="oui",Q1471="MODULE TRIANGULAIRE"),((COÛTS!$C$115*6*O1471*SEMAINE!M1471/1000)+(COÛTS!$C$112*O1471*6)+(COÛTS!$C$107*O1471*3)),"0")+(IF(AND(F1471="MEDIA",P1471="oui",Q1471="MODULE TRIANGULAIRE",SEMAINE!M1471&gt;2001,SEMAINE!M1471&lt;=4000),((COÛTS!$C$114*2*O1471*3)),"0"))+(IF(AND(F1471="MEDIA",P1471="oui",Q1471="MODULE TRIANGULAIRE",SEMAINE!M1471&gt;=4001,SEMAINE!M1471&lt;=6000),((COÛTS!$C$114*4*O1471*3)),"0"))+(IF(AND(F1471="MEDIA",P1471="oui",Q1471="MODULE TRIANGULAIRE",SEMAINE!M1471&gt;=6001,SEMAINE!M1471&lt;=8000),((COÛTS!$C$114*6*O1471*3)),"0"))+(IF(AND(F1471="MEDIA",P1471="oui",Q1471="MODULE TRIANGULAIRE",SEMAINE!M1471&gt;=8001,SEMAINE!M1471&lt;=10000),((COÛTS!$C$114*8*O1471*3)),0))))</f>
        <v>0</v>
      </c>
      <c r="AJ1471" s="6">
        <f>IF(OR(R1471="OUI",H1471&gt;0),0,(IF(AND(F1471="MEDIA",G1471="NON TISSÉ (Type Drop)",P1471="oui",Q1471="MODULE CARRÉ"),((COÛTS!$C$115*8*O1471*SEMAINE!M1471/1000)+(COÛTS!$C$111*O1471*8)+(COÛTS!$C$107*O1471*4)),"0")+IF(AND(F1471="MEDIA",G1471="BÂCHE FRONTLIT 450gr (Type Bâche M1)",P1471="oui",Q1471="MODULE CARRÉ"),((COÛTS!$C$115*8*O1471*SEMAINE!M1471/1000)+(COÛTS!$C$111*O1471*8)+(COÛTS!$C$107*O1471*4)),"0")+(IF(AND(F1471="MEDIA",P1471="oui",Q1471="MODULE CARRÉ",SEMAINE!M1471&gt;2001,SEMAINE!M1471&lt;=4000),((COÛTS!$C$114*2*O1471*4)),"0"))+(IF(AND(F1471="MEDIA",P1471="oui",Q1471="MODULE CARRÉ",SEMAINE!M1471&gt;=4001,SEMAINE!M1471&lt;=6000),((COÛTS!$C$114*4*O1471*4)),"0"))+(IF(AND(F1471="MEDIA",P1471="oui",Q1471="MODULE CARRÉ",SEMAINE!M1471&gt;=6001,SEMAINE!M1471&lt;=8000),((COÛTS!$C$114*6*O1471*4)),"0"))+(IF(AND(F1471="MEDIA",P1471="oui",Q1471="MODULE CARRÉ",SEMAINE!M1471&gt;=8001,SEMAINE!M1471&lt;=10000),((COÛTS!$C$114*8*O1471*4)),"0"))))</f>
        <v>0</v>
      </c>
      <c r="AK1471" s="38">
        <f>IF(Y1471&gt;0,(VLOOKUP(Y1471,DATA!$AB$2:$AC$102,2,0)),1)</f>
        <v>1</v>
      </c>
      <c r="AL1471" s="53">
        <f t="shared" si="183"/>
        <v>0</v>
      </c>
    </row>
    <row r="1472" spans="2:38" ht="25.05" customHeight="1" x14ac:dyDescent="0.25">
      <c r="B1472" s="43" t="str">
        <f>COUNTIF($D$3:D1472,D1472)&amp;T_Semaine[[#This Row],[N°AFFAIRE]]</f>
        <v>0</v>
      </c>
      <c r="C1472" s="50"/>
      <c r="D1472" s="50"/>
      <c r="E1472" s="50"/>
      <c r="F1472" s="50"/>
      <c r="G1472" s="50"/>
      <c r="H1472" s="50"/>
      <c r="I1472" s="50"/>
      <c r="J1472" s="50"/>
      <c r="K1472" s="50"/>
      <c r="L1472" s="50"/>
      <c r="M1472" s="91"/>
      <c r="N1472" s="91"/>
      <c r="O1472" s="50"/>
      <c r="P1472" s="50"/>
      <c r="Q1472" s="50"/>
      <c r="R1472" s="50"/>
      <c r="S1472" s="50"/>
      <c r="T1472" s="95">
        <f t="shared" si="177"/>
        <v>0</v>
      </c>
      <c r="U1472" s="36">
        <f t="shared" si="178"/>
        <v>0</v>
      </c>
      <c r="V1472" s="43"/>
      <c r="W1472" s="43"/>
      <c r="X1472" s="6">
        <f t="shared" si="176"/>
        <v>0</v>
      </c>
      <c r="Y1472" s="55"/>
      <c r="Z1472" s="6">
        <f>(IF(R1472="OUI",0,IF(AND(F1472="MEDIA",G1472&gt;0,O1472&gt;0),(VLOOKUP(G1472,COÛTS!$A$1:$C$157,3,0)*(M1472*N1472/1000*O1472/1000)),0)+IF(AND(G1472&gt;0,F1472="HEURE"),(VLOOKUP(G1472,COÛTS!$A$1:$C$157,3,0)*(O1472)),0))+IF(AND(G1472&gt;0,F1472="DIVERS"),(VLOOKUP(G1472,COÛTS!$A$1:$C$157,3,0)*(O1472)),0)+IF(AND(G1472&gt;0,F1472="VEHICULE"),(VLOOKUP(G1472,COÛTS!$A$1:$C$157,3,0)*(O1472)),0)+IF(AND(G1472&gt;0,F1472="FACONNAGE"),(VLOOKUP(G1472,COÛTS!$A$1:$C$157,3,0)*(O1472)),0)+IF(AND(G1472&gt;0,F1472="ACCESSOIRES"),(VLOOKUP(G1472,COÛTS!$A$1:$C$157,3,0)*(O1472)),0)+IF(AND(F1472="TRANSPORT",G1472&gt;0),(VLOOKUP(G1472,COÛTS!$A$1:$C$157,3,0)*(O1472)),0)+IF(AND(F1472="PRODUITS",G1472="KIT COMPLET HABILLAGE CLOISON MODULAIRE (mL)"),(VLOOKUP(G1472,COÛTS!$A$1:$C$157,3,0)*(M1472/1000*O1472)),0)+IF(AND(F1472="MEDIA",H1472&lt;0,G1472&gt;0,P1472="oui",Q1472="RECTO/VERSO (Type Deux Simple Face)"),(VLOOKUP(G1472,COÛTS!$A$1:$C$157,3,0)*(M1472*(N1472+480)/1000*O1472/1000)),"0")+IF(AND(F1472="MEDIA",H1472&lt;0,G1472&gt;0,P1472="oui",Q1472="MODULE TRIANGULAIRE"),(VLOOKUP(G1472,COÛTS!$A$1:$C$157,3,0)*(M1472*(N1472+240)/1000*O1472/1000)*2)+(VLOOKUP(G1472,COÛTS!$A$1:$C$157,3,0)*(M1472)/1000*0.24),"0")+IF(AND(F1472="MEDIA",P1472="oui",G1472&gt;0,H1472&lt;0,Q1472="MODULE CARRÉ"),(VLOOKUP(G1472,COÛTS!$A$1:$C$157,3,0)*(M1472*(N1472+240)/1000*O1472/1000)*3)+(VLOOKUP(G1472,COÛTS!$A$1:$C$157,3,0)*(M1472)/1000*0.24),"0")+IF(AND(F1472="MEDIA",H1472&lt;0,P1472="oui",G1472&gt;0,Q1472="RECTO (Type Chaussette)"),(VLOOKUP(G1472,COÛTS!$A$1:$C$157,3,0)*(M1472*(N1472+60)/1000*O1472/1000))))</f>
        <v>0</v>
      </c>
      <c r="AA1472" s="6">
        <f>IF(R1472="OUI",0,IF(AND(H1472&gt;0,I1472="OUI"),(VLOOKUP(H1472,COÛTS!$A$1:$C$157,3,0)*(M1472*N1472/1000*O1472/1000)),0))</f>
        <v>0</v>
      </c>
      <c r="AB1472" s="6">
        <f t="shared" si="179"/>
        <v>0</v>
      </c>
      <c r="AC1472" s="7">
        <f t="shared" si="180"/>
        <v>0</v>
      </c>
      <c r="AD1472" s="6">
        <f t="shared" si="181"/>
        <v>0</v>
      </c>
      <c r="AE1472" s="6">
        <f t="shared" si="182"/>
        <v>0</v>
      </c>
      <c r="AF1472" s="6">
        <f>IF(R1472="OUI",0,(IF(AND(P1472="oui",Q1472="RECTO (Type Chaussette, Simple Face)",SEMAINE!M1474&lt;=2000),((COÛTS!$C$115*2*O1472*SEMAINE!M1472/1000)+(COÛTS!$C$109*O1472*SEMAINE!M1472/1000)+(COÛTS!$C$107*O1472*SEMAINE!M1472/1000)),"0")+(IF(AND(P1472="oui",Q1472="RECTO (Type Chaussette, Simple Face)",SEMAINE!M1472&gt;2001,SEMAINE!M1472&lt;=4000),((COÛTS!$C$114*2*O1472)),"0"))+(IF(AND(P1472="oui",Q1472="RECTO (Type Chaussette, Simple Face)",SEMAINE!M1472&gt;=4001,SEMAINE!M1472&lt;=6000),((COÛTS!$C$114*4*O1472)),"0"))+(IF(AND(P1472="oui",Q1472="RECTO (Type Chaussette, Simple Face)",SEMAINE!M1472&gt;=6001,SEMAINE!M1472&lt;=8000),((COÛTS!$C$114*6*O1472)),"0"))+(IF(AND(P1472="oui",Q1472="RECTO (Type Chaussette, Simple Face)",SEMAINE!M1472&gt;=8001,SEMAINE!M1472&lt;=10000),((COÛTS!$C$114*8*O1472)),0))))</f>
        <v>0</v>
      </c>
      <c r="AG1472" s="6">
        <f>IF(R1472="OUI",0,(IF(AND(F1472="MEDIA",G1472="NON TISSÉ (Type Drop)",P1472="oui",Q1472="RECTO (Type Chaussette)",SEMAINE!M1475&lt;=2000),((COÛTS!$C$115*2*O1472*SEMAINE!M1472/1000)+(COÛTS!$C$109*O1472*SEMAINE!M1472/1000)+(COÛTS!$C$107*O1472*SEMAINE!M1472/1000)),"0")+(IF(AND(F1472="MEDIA",P1472="oui",Q1472="RECTO (Type Chaussette)",SEMAINE!M1472&gt;2001,SEMAINE!M1472&lt;=4000),((COÛTS!$C$114*2*O1472)),"0"))+(IF(AND(F1472="MEDIA",P1472="oui",Q1472="RECTO (Type Chaussette)",SEMAINE!M1472&gt;=4001,SEMAINE!M1472&lt;=6000),((COÛTS!$C$114*4*O1472)),"0"))+(IF(AND(F1472="MEDIA",P1472="oui",Q1472="RECTO (Type Chaussette)",SEMAINE!M1472&gt;=6001,SEMAINE!M1472&lt;=8000),((COÛTS!$C$114*6*O1472)),"0"))+(IF(AND(F1472="MEDIA",P1472="oui",Q1472="RECTO (Type Chaussette)",SEMAINE!M1472&gt;=8001,SEMAINE!M1472&lt;=10000),((COÛTS!$C$114*8*O1472)),0))))</f>
        <v>0</v>
      </c>
      <c r="AH1472" s="6">
        <f>IF(R1472="OUI",0,(IF(AND(F1472="MEDIA",G1472="NON TISSÉ (Type Drop)",P1472="oui",Q1472="RECTO/VERSO (Type Deux Simple Face)"),((COÛTS!$C$115*4*O1472*SEMAINE!M1472/1000)+(COÛTS!$C$110*O1472*4)+(COÛTS!$C$107*O1472*SEMAINE!M1472/1000)),"0")+(IF(AND(F1472="MEDIA",P1472="oui",Q1472="RECTO/VERSO (Type Deux Simple Face)",SEMAINE!M1472&gt;2001,SEMAINE!M1472&lt;=4000),((COÛTS!$C$114*2*O1472)),"0"))+(IF(AND(F1472="MEDIA",P1472="oui",Q1472="RECTO/VERSO (Type Deux Simple Face)",SEMAINE!M1472&gt;=4001,SEMAINE!M1472&lt;=6000),((COÛTS!$C$114*4*O1472)),"0"))+(IF(AND(F1472="MEDIA",P1472="oui",Q1472="RECTO/VERSO (Type Deux Simple Face)",SEMAINE!M1472&gt;=6001,SEMAINE!M1472&lt;=8000),((COÛTS!$C$114*6*O1472)),"0"))+(IF(AND(F1472="MEDIA",P1472="oui",Q1472="RECTO/VERSO (Type Deux Simple Face)",SEMAINE!M1472&gt;=8001,SEMAINE!M1472&lt;=10000),((COÛTS!$C$114*8*O1472)),0))))</f>
        <v>0</v>
      </c>
      <c r="AI1472" s="6">
        <f>IF(R1472="OUI",0,(IF(AND(F1472="MEDIA",G1472="NON TISSÉ (Type Drop)",P1472="oui",Q1472="MODULE TRIANGULAIRE"),((COÛTS!$C$115*6*O1472*SEMAINE!M1472/1000)+(COÛTS!$C$112*O1472*6)+(COÛTS!$C$107*O1472*3)),"0")+(IF(AND(F1472="MEDIA",P1472="oui",Q1472="MODULE TRIANGULAIRE",SEMAINE!M1472&gt;2001,SEMAINE!M1472&lt;=4000),((COÛTS!$C$114*2*O1472*3)),"0"))+(IF(AND(F1472="MEDIA",P1472="oui",Q1472="MODULE TRIANGULAIRE",SEMAINE!M1472&gt;=4001,SEMAINE!M1472&lt;=6000),((COÛTS!$C$114*4*O1472*3)),"0"))+(IF(AND(F1472="MEDIA",P1472="oui",Q1472="MODULE TRIANGULAIRE",SEMAINE!M1472&gt;=6001,SEMAINE!M1472&lt;=8000),((COÛTS!$C$114*6*O1472*3)),"0"))+(IF(AND(F1472="MEDIA",P1472="oui",Q1472="MODULE TRIANGULAIRE",SEMAINE!M1472&gt;=8001,SEMAINE!M1472&lt;=10000),((COÛTS!$C$114*8*O1472*3)),0))))</f>
        <v>0</v>
      </c>
      <c r="AJ1472" s="6">
        <f>IF(OR(R1472="OUI",H1472&gt;0),0,(IF(AND(F1472="MEDIA",G1472="NON TISSÉ (Type Drop)",P1472="oui",Q1472="MODULE CARRÉ"),((COÛTS!$C$115*8*O1472*SEMAINE!M1472/1000)+(COÛTS!$C$111*O1472*8)+(COÛTS!$C$107*O1472*4)),"0")+IF(AND(F1472="MEDIA",G1472="BÂCHE FRONTLIT 450gr (Type Bâche M1)",P1472="oui",Q1472="MODULE CARRÉ"),((COÛTS!$C$115*8*O1472*SEMAINE!M1472/1000)+(COÛTS!$C$111*O1472*8)+(COÛTS!$C$107*O1472*4)),"0")+(IF(AND(F1472="MEDIA",P1472="oui",Q1472="MODULE CARRÉ",SEMAINE!M1472&gt;2001,SEMAINE!M1472&lt;=4000),((COÛTS!$C$114*2*O1472*4)),"0"))+(IF(AND(F1472="MEDIA",P1472="oui",Q1472="MODULE CARRÉ",SEMAINE!M1472&gt;=4001,SEMAINE!M1472&lt;=6000),((COÛTS!$C$114*4*O1472*4)),"0"))+(IF(AND(F1472="MEDIA",P1472="oui",Q1472="MODULE CARRÉ",SEMAINE!M1472&gt;=6001,SEMAINE!M1472&lt;=8000),((COÛTS!$C$114*6*O1472*4)),"0"))+(IF(AND(F1472="MEDIA",P1472="oui",Q1472="MODULE CARRÉ",SEMAINE!M1472&gt;=8001,SEMAINE!M1472&lt;=10000),((COÛTS!$C$114*8*O1472*4)),"0"))))</f>
        <v>0</v>
      </c>
      <c r="AK1472" s="38">
        <f>IF(Y1472&gt;0,(VLOOKUP(Y1472,DATA!$AB$2:$AC$102,2,0)),1)</f>
        <v>1</v>
      </c>
      <c r="AL1472" s="53">
        <f t="shared" si="183"/>
        <v>0</v>
      </c>
    </row>
    <row r="1473" spans="2:38" ht="25.05" customHeight="1" x14ac:dyDescent="0.25">
      <c r="B1473" s="43" t="str">
        <f>COUNTIF($D$3:D1473,D1473)&amp;T_Semaine[[#This Row],[N°AFFAIRE]]</f>
        <v>0</v>
      </c>
      <c r="C1473" s="50"/>
      <c r="D1473" s="50"/>
      <c r="E1473" s="50"/>
      <c r="F1473" s="50"/>
      <c r="G1473" s="50"/>
      <c r="H1473" s="50"/>
      <c r="I1473" s="50"/>
      <c r="J1473" s="50"/>
      <c r="K1473" s="50"/>
      <c r="L1473" s="50"/>
      <c r="M1473" s="91"/>
      <c r="N1473" s="91"/>
      <c r="O1473" s="50"/>
      <c r="P1473" s="50"/>
      <c r="Q1473" s="50"/>
      <c r="R1473" s="50"/>
      <c r="S1473" s="50"/>
      <c r="T1473" s="95">
        <f t="shared" si="177"/>
        <v>0</v>
      </c>
      <c r="U1473" s="36">
        <f t="shared" si="178"/>
        <v>0</v>
      </c>
      <c r="V1473" s="43"/>
      <c r="W1473" s="43"/>
      <c r="X1473" s="6">
        <f t="shared" ref="X1473:X1536" si="184">IF(O1473=0,0,(V1473+W1473+U1473))</f>
        <v>0</v>
      </c>
      <c r="Y1473" s="55"/>
      <c r="Z1473" s="6">
        <f>(IF(R1473="OUI",0,IF(AND(F1473="MEDIA",G1473&gt;0,O1473&gt;0),(VLOOKUP(G1473,COÛTS!$A$1:$C$157,3,0)*(M1473*N1473/1000*O1473/1000)),0)+IF(AND(G1473&gt;0,F1473="HEURE"),(VLOOKUP(G1473,COÛTS!$A$1:$C$157,3,0)*(O1473)),0))+IF(AND(G1473&gt;0,F1473="DIVERS"),(VLOOKUP(G1473,COÛTS!$A$1:$C$157,3,0)*(O1473)),0)+IF(AND(G1473&gt;0,F1473="VEHICULE"),(VLOOKUP(G1473,COÛTS!$A$1:$C$157,3,0)*(O1473)),0)+IF(AND(G1473&gt;0,F1473="FACONNAGE"),(VLOOKUP(G1473,COÛTS!$A$1:$C$157,3,0)*(O1473)),0)+IF(AND(G1473&gt;0,F1473="ACCESSOIRES"),(VLOOKUP(G1473,COÛTS!$A$1:$C$157,3,0)*(O1473)),0)+IF(AND(F1473="TRANSPORT",G1473&gt;0),(VLOOKUP(G1473,COÛTS!$A$1:$C$157,3,0)*(O1473)),0)+IF(AND(F1473="PRODUITS",G1473="KIT COMPLET HABILLAGE CLOISON MODULAIRE (mL)"),(VLOOKUP(G1473,COÛTS!$A$1:$C$157,3,0)*(M1473/1000*O1473)),0)+IF(AND(F1473="MEDIA",H1473&lt;0,G1473&gt;0,P1473="oui",Q1473="RECTO/VERSO (Type Deux Simple Face)"),(VLOOKUP(G1473,COÛTS!$A$1:$C$157,3,0)*(M1473*(N1473+480)/1000*O1473/1000)),"0")+IF(AND(F1473="MEDIA",H1473&lt;0,G1473&gt;0,P1473="oui",Q1473="MODULE TRIANGULAIRE"),(VLOOKUP(G1473,COÛTS!$A$1:$C$157,3,0)*(M1473*(N1473+240)/1000*O1473/1000)*2)+(VLOOKUP(G1473,COÛTS!$A$1:$C$157,3,0)*(M1473)/1000*0.24),"0")+IF(AND(F1473="MEDIA",P1473="oui",G1473&gt;0,H1473&lt;0,Q1473="MODULE CARRÉ"),(VLOOKUP(G1473,COÛTS!$A$1:$C$157,3,0)*(M1473*(N1473+240)/1000*O1473/1000)*3)+(VLOOKUP(G1473,COÛTS!$A$1:$C$157,3,0)*(M1473)/1000*0.24),"0")+IF(AND(F1473="MEDIA",H1473&lt;0,P1473="oui",G1473&gt;0,Q1473="RECTO (Type Chaussette)"),(VLOOKUP(G1473,COÛTS!$A$1:$C$157,3,0)*(M1473*(N1473+60)/1000*O1473/1000))))</f>
        <v>0</v>
      </c>
      <c r="AA1473" s="6">
        <f>IF(R1473="OUI",0,IF(AND(H1473&gt;0,I1473="OUI"),(VLOOKUP(H1473,COÛTS!$A$1:$C$157,3,0)*(M1473*N1473/1000*O1473/1000)),0))</f>
        <v>0</v>
      </c>
      <c r="AB1473" s="6">
        <f t="shared" si="179"/>
        <v>0</v>
      </c>
      <c r="AC1473" s="7">
        <f t="shared" si="180"/>
        <v>0</v>
      </c>
      <c r="AD1473" s="6">
        <f t="shared" si="181"/>
        <v>0</v>
      </c>
      <c r="AE1473" s="6">
        <f t="shared" si="182"/>
        <v>0</v>
      </c>
      <c r="AF1473" s="6">
        <f>IF(R1473="OUI",0,(IF(AND(P1473="oui",Q1473="RECTO (Type Chaussette, Simple Face)",SEMAINE!M1475&lt;=2000),((COÛTS!$C$115*2*O1473*SEMAINE!M1473/1000)+(COÛTS!$C$109*O1473*SEMAINE!M1473/1000)+(COÛTS!$C$107*O1473*SEMAINE!M1473/1000)),"0")+(IF(AND(P1473="oui",Q1473="RECTO (Type Chaussette, Simple Face)",SEMAINE!M1473&gt;2001,SEMAINE!M1473&lt;=4000),((COÛTS!$C$114*2*O1473)),"0"))+(IF(AND(P1473="oui",Q1473="RECTO (Type Chaussette, Simple Face)",SEMAINE!M1473&gt;=4001,SEMAINE!M1473&lt;=6000),((COÛTS!$C$114*4*O1473)),"0"))+(IF(AND(P1473="oui",Q1473="RECTO (Type Chaussette, Simple Face)",SEMAINE!M1473&gt;=6001,SEMAINE!M1473&lt;=8000),((COÛTS!$C$114*6*O1473)),"0"))+(IF(AND(P1473="oui",Q1473="RECTO (Type Chaussette, Simple Face)",SEMAINE!M1473&gt;=8001,SEMAINE!M1473&lt;=10000),((COÛTS!$C$114*8*O1473)),0))))</f>
        <v>0</v>
      </c>
      <c r="AG1473" s="6">
        <f>IF(R1473="OUI",0,(IF(AND(F1473="MEDIA",G1473="NON TISSÉ (Type Drop)",P1473="oui",Q1473="RECTO (Type Chaussette)",SEMAINE!M1476&lt;=2000),((COÛTS!$C$115*2*O1473*SEMAINE!M1473/1000)+(COÛTS!$C$109*O1473*SEMAINE!M1473/1000)+(COÛTS!$C$107*O1473*SEMAINE!M1473/1000)),"0")+(IF(AND(F1473="MEDIA",P1473="oui",Q1473="RECTO (Type Chaussette)",SEMAINE!M1473&gt;2001,SEMAINE!M1473&lt;=4000),((COÛTS!$C$114*2*O1473)),"0"))+(IF(AND(F1473="MEDIA",P1473="oui",Q1473="RECTO (Type Chaussette)",SEMAINE!M1473&gt;=4001,SEMAINE!M1473&lt;=6000),((COÛTS!$C$114*4*O1473)),"0"))+(IF(AND(F1473="MEDIA",P1473="oui",Q1473="RECTO (Type Chaussette)",SEMAINE!M1473&gt;=6001,SEMAINE!M1473&lt;=8000),((COÛTS!$C$114*6*O1473)),"0"))+(IF(AND(F1473="MEDIA",P1473="oui",Q1473="RECTO (Type Chaussette)",SEMAINE!M1473&gt;=8001,SEMAINE!M1473&lt;=10000),((COÛTS!$C$114*8*O1473)),0))))</f>
        <v>0</v>
      </c>
      <c r="AH1473" s="6">
        <f>IF(R1473="OUI",0,(IF(AND(F1473="MEDIA",G1473="NON TISSÉ (Type Drop)",P1473="oui",Q1473="RECTO/VERSO (Type Deux Simple Face)"),((COÛTS!$C$115*4*O1473*SEMAINE!M1473/1000)+(COÛTS!$C$110*O1473*4)+(COÛTS!$C$107*O1473*SEMAINE!M1473/1000)),"0")+(IF(AND(F1473="MEDIA",P1473="oui",Q1473="RECTO/VERSO (Type Deux Simple Face)",SEMAINE!M1473&gt;2001,SEMAINE!M1473&lt;=4000),((COÛTS!$C$114*2*O1473)),"0"))+(IF(AND(F1473="MEDIA",P1473="oui",Q1473="RECTO/VERSO (Type Deux Simple Face)",SEMAINE!M1473&gt;=4001,SEMAINE!M1473&lt;=6000),((COÛTS!$C$114*4*O1473)),"0"))+(IF(AND(F1473="MEDIA",P1473="oui",Q1473="RECTO/VERSO (Type Deux Simple Face)",SEMAINE!M1473&gt;=6001,SEMAINE!M1473&lt;=8000),((COÛTS!$C$114*6*O1473)),"0"))+(IF(AND(F1473="MEDIA",P1473="oui",Q1473="RECTO/VERSO (Type Deux Simple Face)",SEMAINE!M1473&gt;=8001,SEMAINE!M1473&lt;=10000),((COÛTS!$C$114*8*O1473)),0))))</f>
        <v>0</v>
      </c>
      <c r="AI1473" s="6">
        <f>IF(R1473="OUI",0,(IF(AND(F1473="MEDIA",G1473="NON TISSÉ (Type Drop)",P1473="oui",Q1473="MODULE TRIANGULAIRE"),((COÛTS!$C$115*6*O1473*SEMAINE!M1473/1000)+(COÛTS!$C$112*O1473*6)+(COÛTS!$C$107*O1473*3)),"0")+(IF(AND(F1473="MEDIA",P1473="oui",Q1473="MODULE TRIANGULAIRE",SEMAINE!M1473&gt;2001,SEMAINE!M1473&lt;=4000),((COÛTS!$C$114*2*O1473*3)),"0"))+(IF(AND(F1473="MEDIA",P1473="oui",Q1473="MODULE TRIANGULAIRE",SEMAINE!M1473&gt;=4001,SEMAINE!M1473&lt;=6000),((COÛTS!$C$114*4*O1473*3)),"0"))+(IF(AND(F1473="MEDIA",P1473="oui",Q1473="MODULE TRIANGULAIRE",SEMAINE!M1473&gt;=6001,SEMAINE!M1473&lt;=8000),((COÛTS!$C$114*6*O1473*3)),"0"))+(IF(AND(F1473="MEDIA",P1473="oui",Q1473="MODULE TRIANGULAIRE",SEMAINE!M1473&gt;=8001,SEMAINE!M1473&lt;=10000),((COÛTS!$C$114*8*O1473*3)),0))))</f>
        <v>0</v>
      </c>
      <c r="AJ1473" s="6">
        <f>IF(OR(R1473="OUI",H1473&gt;0),0,(IF(AND(F1473="MEDIA",G1473="NON TISSÉ (Type Drop)",P1473="oui",Q1473="MODULE CARRÉ"),((COÛTS!$C$115*8*O1473*SEMAINE!M1473/1000)+(COÛTS!$C$111*O1473*8)+(COÛTS!$C$107*O1473*4)),"0")+IF(AND(F1473="MEDIA",G1473="BÂCHE FRONTLIT 450gr (Type Bâche M1)",P1473="oui",Q1473="MODULE CARRÉ"),((COÛTS!$C$115*8*O1473*SEMAINE!M1473/1000)+(COÛTS!$C$111*O1473*8)+(COÛTS!$C$107*O1473*4)),"0")+(IF(AND(F1473="MEDIA",P1473="oui",Q1473="MODULE CARRÉ",SEMAINE!M1473&gt;2001,SEMAINE!M1473&lt;=4000),((COÛTS!$C$114*2*O1473*4)),"0"))+(IF(AND(F1473="MEDIA",P1473="oui",Q1473="MODULE CARRÉ",SEMAINE!M1473&gt;=4001,SEMAINE!M1473&lt;=6000),((COÛTS!$C$114*4*O1473*4)),"0"))+(IF(AND(F1473="MEDIA",P1473="oui",Q1473="MODULE CARRÉ",SEMAINE!M1473&gt;=6001,SEMAINE!M1473&lt;=8000),((COÛTS!$C$114*6*O1473*4)),"0"))+(IF(AND(F1473="MEDIA",P1473="oui",Q1473="MODULE CARRÉ",SEMAINE!M1473&gt;=8001,SEMAINE!M1473&lt;=10000),((COÛTS!$C$114*8*O1473*4)),"0"))))</f>
        <v>0</v>
      </c>
      <c r="AK1473" s="38">
        <f>IF(Y1473&gt;0,(VLOOKUP(Y1473,DATA!$AB$2:$AC$102,2,0)),1)</f>
        <v>1</v>
      </c>
      <c r="AL1473" s="53">
        <f t="shared" si="183"/>
        <v>0</v>
      </c>
    </row>
    <row r="1474" spans="2:38" ht="25.05" customHeight="1" x14ac:dyDescent="0.25">
      <c r="B1474" s="43" t="str">
        <f>COUNTIF($D$3:D1474,D1474)&amp;T_Semaine[[#This Row],[N°AFFAIRE]]</f>
        <v>0</v>
      </c>
      <c r="C1474" s="50"/>
      <c r="D1474" s="50"/>
      <c r="E1474" s="50"/>
      <c r="F1474" s="50"/>
      <c r="G1474" s="50"/>
      <c r="H1474" s="50"/>
      <c r="I1474" s="50"/>
      <c r="J1474" s="50"/>
      <c r="K1474" s="50"/>
      <c r="L1474" s="50"/>
      <c r="M1474" s="91"/>
      <c r="N1474" s="91"/>
      <c r="O1474" s="50"/>
      <c r="P1474" s="50"/>
      <c r="Q1474" s="50"/>
      <c r="R1474" s="50"/>
      <c r="S1474" s="50"/>
      <c r="T1474" s="95">
        <f t="shared" si="177"/>
        <v>0</v>
      </c>
      <c r="U1474" s="36">
        <f t="shared" si="178"/>
        <v>0</v>
      </c>
      <c r="V1474" s="43"/>
      <c r="W1474" s="43"/>
      <c r="X1474" s="6">
        <f t="shared" si="184"/>
        <v>0</v>
      </c>
      <c r="Y1474" s="55"/>
      <c r="Z1474" s="6">
        <f>(IF(R1474="OUI",0,IF(AND(F1474="MEDIA",G1474&gt;0,O1474&gt;0),(VLOOKUP(G1474,COÛTS!$A$1:$C$157,3,0)*(M1474*N1474/1000*O1474/1000)),0)+IF(AND(G1474&gt;0,F1474="HEURE"),(VLOOKUP(G1474,COÛTS!$A$1:$C$157,3,0)*(O1474)),0))+IF(AND(G1474&gt;0,F1474="DIVERS"),(VLOOKUP(G1474,COÛTS!$A$1:$C$157,3,0)*(O1474)),0)+IF(AND(G1474&gt;0,F1474="VEHICULE"),(VLOOKUP(G1474,COÛTS!$A$1:$C$157,3,0)*(O1474)),0)+IF(AND(G1474&gt;0,F1474="FACONNAGE"),(VLOOKUP(G1474,COÛTS!$A$1:$C$157,3,0)*(O1474)),0)+IF(AND(G1474&gt;0,F1474="ACCESSOIRES"),(VLOOKUP(G1474,COÛTS!$A$1:$C$157,3,0)*(O1474)),0)+IF(AND(F1474="TRANSPORT",G1474&gt;0),(VLOOKUP(G1474,COÛTS!$A$1:$C$157,3,0)*(O1474)),0)+IF(AND(F1474="PRODUITS",G1474="KIT COMPLET HABILLAGE CLOISON MODULAIRE (mL)"),(VLOOKUP(G1474,COÛTS!$A$1:$C$157,3,0)*(M1474/1000*O1474)),0)+IF(AND(F1474="MEDIA",H1474&lt;0,G1474&gt;0,P1474="oui",Q1474="RECTO/VERSO (Type Deux Simple Face)"),(VLOOKUP(G1474,COÛTS!$A$1:$C$157,3,0)*(M1474*(N1474+480)/1000*O1474/1000)),"0")+IF(AND(F1474="MEDIA",H1474&lt;0,G1474&gt;0,P1474="oui",Q1474="MODULE TRIANGULAIRE"),(VLOOKUP(G1474,COÛTS!$A$1:$C$157,3,0)*(M1474*(N1474+240)/1000*O1474/1000)*2)+(VLOOKUP(G1474,COÛTS!$A$1:$C$157,3,0)*(M1474)/1000*0.24),"0")+IF(AND(F1474="MEDIA",P1474="oui",G1474&gt;0,H1474&lt;0,Q1474="MODULE CARRÉ"),(VLOOKUP(G1474,COÛTS!$A$1:$C$157,3,0)*(M1474*(N1474+240)/1000*O1474/1000)*3)+(VLOOKUP(G1474,COÛTS!$A$1:$C$157,3,0)*(M1474)/1000*0.24),"0")+IF(AND(F1474="MEDIA",H1474&lt;0,P1474="oui",G1474&gt;0,Q1474="RECTO (Type Chaussette)"),(VLOOKUP(G1474,COÛTS!$A$1:$C$157,3,0)*(M1474*(N1474+60)/1000*O1474/1000))))</f>
        <v>0</v>
      </c>
      <c r="AA1474" s="6">
        <f>IF(R1474="OUI",0,IF(AND(H1474&gt;0,I1474="OUI"),(VLOOKUP(H1474,COÛTS!$A$1:$C$157,3,0)*(M1474*N1474/1000*O1474/1000)),0))</f>
        <v>0</v>
      </c>
      <c r="AB1474" s="6">
        <f t="shared" si="179"/>
        <v>0</v>
      </c>
      <c r="AC1474" s="7">
        <f t="shared" si="180"/>
        <v>0</v>
      </c>
      <c r="AD1474" s="6">
        <f t="shared" si="181"/>
        <v>0</v>
      </c>
      <c r="AE1474" s="6">
        <f t="shared" si="182"/>
        <v>0</v>
      </c>
      <c r="AF1474" s="6">
        <f>IF(R1474="OUI",0,(IF(AND(P1474="oui",Q1474="RECTO (Type Chaussette, Simple Face)",SEMAINE!M1476&lt;=2000),((COÛTS!$C$115*2*O1474*SEMAINE!M1474/1000)+(COÛTS!$C$109*O1474*SEMAINE!M1474/1000)+(COÛTS!$C$107*O1474*SEMAINE!M1474/1000)),"0")+(IF(AND(P1474="oui",Q1474="RECTO (Type Chaussette, Simple Face)",SEMAINE!M1474&gt;2001,SEMAINE!M1474&lt;=4000),((COÛTS!$C$114*2*O1474)),"0"))+(IF(AND(P1474="oui",Q1474="RECTO (Type Chaussette, Simple Face)",SEMAINE!M1474&gt;=4001,SEMAINE!M1474&lt;=6000),((COÛTS!$C$114*4*O1474)),"0"))+(IF(AND(P1474="oui",Q1474="RECTO (Type Chaussette, Simple Face)",SEMAINE!M1474&gt;=6001,SEMAINE!M1474&lt;=8000),((COÛTS!$C$114*6*O1474)),"0"))+(IF(AND(P1474="oui",Q1474="RECTO (Type Chaussette, Simple Face)",SEMAINE!M1474&gt;=8001,SEMAINE!M1474&lt;=10000),((COÛTS!$C$114*8*O1474)),0))))</f>
        <v>0</v>
      </c>
      <c r="AG1474" s="6">
        <f>IF(R1474="OUI",0,(IF(AND(F1474="MEDIA",G1474="NON TISSÉ (Type Drop)",P1474="oui",Q1474="RECTO (Type Chaussette)",SEMAINE!M1477&lt;=2000),((COÛTS!$C$115*2*O1474*SEMAINE!M1474/1000)+(COÛTS!$C$109*O1474*SEMAINE!M1474/1000)+(COÛTS!$C$107*O1474*SEMAINE!M1474/1000)),"0")+(IF(AND(F1474="MEDIA",P1474="oui",Q1474="RECTO (Type Chaussette)",SEMAINE!M1474&gt;2001,SEMAINE!M1474&lt;=4000),((COÛTS!$C$114*2*O1474)),"0"))+(IF(AND(F1474="MEDIA",P1474="oui",Q1474="RECTO (Type Chaussette)",SEMAINE!M1474&gt;=4001,SEMAINE!M1474&lt;=6000),((COÛTS!$C$114*4*O1474)),"0"))+(IF(AND(F1474="MEDIA",P1474="oui",Q1474="RECTO (Type Chaussette)",SEMAINE!M1474&gt;=6001,SEMAINE!M1474&lt;=8000),((COÛTS!$C$114*6*O1474)),"0"))+(IF(AND(F1474="MEDIA",P1474="oui",Q1474="RECTO (Type Chaussette)",SEMAINE!M1474&gt;=8001,SEMAINE!M1474&lt;=10000),((COÛTS!$C$114*8*O1474)),0))))</f>
        <v>0</v>
      </c>
      <c r="AH1474" s="6">
        <f>IF(R1474="OUI",0,(IF(AND(F1474="MEDIA",G1474="NON TISSÉ (Type Drop)",P1474="oui",Q1474="RECTO/VERSO (Type Deux Simple Face)"),((COÛTS!$C$115*4*O1474*SEMAINE!M1474/1000)+(COÛTS!$C$110*O1474*4)+(COÛTS!$C$107*O1474*SEMAINE!M1474/1000)),"0")+(IF(AND(F1474="MEDIA",P1474="oui",Q1474="RECTO/VERSO (Type Deux Simple Face)",SEMAINE!M1474&gt;2001,SEMAINE!M1474&lt;=4000),((COÛTS!$C$114*2*O1474)),"0"))+(IF(AND(F1474="MEDIA",P1474="oui",Q1474="RECTO/VERSO (Type Deux Simple Face)",SEMAINE!M1474&gt;=4001,SEMAINE!M1474&lt;=6000),((COÛTS!$C$114*4*O1474)),"0"))+(IF(AND(F1474="MEDIA",P1474="oui",Q1474="RECTO/VERSO (Type Deux Simple Face)",SEMAINE!M1474&gt;=6001,SEMAINE!M1474&lt;=8000),((COÛTS!$C$114*6*O1474)),"0"))+(IF(AND(F1474="MEDIA",P1474="oui",Q1474="RECTO/VERSO (Type Deux Simple Face)",SEMAINE!M1474&gt;=8001,SEMAINE!M1474&lt;=10000),((COÛTS!$C$114*8*O1474)),0))))</f>
        <v>0</v>
      </c>
      <c r="AI1474" s="6">
        <f>IF(R1474="OUI",0,(IF(AND(F1474="MEDIA",G1474="NON TISSÉ (Type Drop)",P1474="oui",Q1474="MODULE TRIANGULAIRE"),((COÛTS!$C$115*6*O1474*SEMAINE!M1474/1000)+(COÛTS!$C$112*O1474*6)+(COÛTS!$C$107*O1474*3)),"0")+(IF(AND(F1474="MEDIA",P1474="oui",Q1474="MODULE TRIANGULAIRE",SEMAINE!M1474&gt;2001,SEMAINE!M1474&lt;=4000),((COÛTS!$C$114*2*O1474*3)),"0"))+(IF(AND(F1474="MEDIA",P1474="oui",Q1474="MODULE TRIANGULAIRE",SEMAINE!M1474&gt;=4001,SEMAINE!M1474&lt;=6000),((COÛTS!$C$114*4*O1474*3)),"0"))+(IF(AND(F1474="MEDIA",P1474="oui",Q1474="MODULE TRIANGULAIRE",SEMAINE!M1474&gt;=6001,SEMAINE!M1474&lt;=8000),((COÛTS!$C$114*6*O1474*3)),"0"))+(IF(AND(F1474="MEDIA",P1474="oui",Q1474="MODULE TRIANGULAIRE",SEMAINE!M1474&gt;=8001,SEMAINE!M1474&lt;=10000),((COÛTS!$C$114*8*O1474*3)),0))))</f>
        <v>0</v>
      </c>
      <c r="AJ1474" s="6">
        <f>IF(OR(R1474="OUI",H1474&gt;0),0,(IF(AND(F1474="MEDIA",G1474="NON TISSÉ (Type Drop)",P1474="oui",Q1474="MODULE CARRÉ"),((COÛTS!$C$115*8*O1474*SEMAINE!M1474/1000)+(COÛTS!$C$111*O1474*8)+(COÛTS!$C$107*O1474*4)),"0")+IF(AND(F1474="MEDIA",G1474="BÂCHE FRONTLIT 450gr (Type Bâche M1)",P1474="oui",Q1474="MODULE CARRÉ"),((COÛTS!$C$115*8*O1474*SEMAINE!M1474/1000)+(COÛTS!$C$111*O1474*8)+(COÛTS!$C$107*O1474*4)),"0")+(IF(AND(F1474="MEDIA",P1474="oui",Q1474="MODULE CARRÉ",SEMAINE!M1474&gt;2001,SEMAINE!M1474&lt;=4000),((COÛTS!$C$114*2*O1474*4)),"0"))+(IF(AND(F1474="MEDIA",P1474="oui",Q1474="MODULE CARRÉ",SEMAINE!M1474&gt;=4001,SEMAINE!M1474&lt;=6000),((COÛTS!$C$114*4*O1474*4)),"0"))+(IF(AND(F1474="MEDIA",P1474="oui",Q1474="MODULE CARRÉ",SEMAINE!M1474&gt;=6001,SEMAINE!M1474&lt;=8000),((COÛTS!$C$114*6*O1474*4)),"0"))+(IF(AND(F1474="MEDIA",P1474="oui",Q1474="MODULE CARRÉ",SEMAINE!M1474&gt;=8001,SEMAINE!M1474&lt;=10000),((COÛTS!$C$114*8*O1474*4)),"0"))))</f>
        <v>0</v>
      </c>
      <c r="AK1474" s="38">
        <f>IF(Y1474&gt;0,(VLOOKUP(Y1474,DATA!$AB$2:$AC$102,2,0)),1)</f>
        <v>1</v>
      </c>
      <c r="AL1474" s="53">
        <f t="shared" si="183"/>
        <v>0</v>
      </c>
    </row>
    <row r="1475" spans="2:38" ht="25.05" customHeight="1" x14ac:dyDescent="0.25">
      <c r="B1475" s="43" t="str">
        <f>COUNTIF($D$3:D1475,D1475)&amp;T_Semaine[[#This Row],[N°AFFAIRE]]</f>
        <v>0</v>
      </c>
      <c r="C1475" s="50"/>
      <c r="D1475" s="50"/>
      <c r="E1475" s="50"/>
      <c r="F1475" s="50"/>
      <c r="G1475" s="50"/>
      <c r="H1475" s="50"/>
      <c r="I1475" s="50"/>
      <c r="J1475" s="50"/>
      <c r="K1475" s="50"/>
      <c r="L1475" s="50"/>
      <c r="M1475" s="91"/>
      <c r="N1475" s="91"/>
      <c r="O1475" s="50"/>
      <c r="P1475" s="50"/>
      <c r="Q1475" s="50"/>
      <c r="R1475" s="50"/>
      <c r="S1475" s="50"/>
      <c r="T1475" s="95">
        <f t="shared" ref="T1475:T1538" si="185">(IF(OR(F1475="HEURE",F1475="FACONNAGE",F1475="DIVERS",F1475="ACCESSOIRES",F1475="TRANSPORT"),0,(IF(AND(O1475=0),(0))+IF(AND(O1475&gt;0),(M1475*N1475/1000*O1475/1000))+(IF(AND(H1475&gt;0,K1475="oui",L1475="oui"),(M1475*N1475/1000*O1475/1000)))+(IF(AND(P1475="oui",Q1475="RECTO (Type Simple Face)"),((240)/1000*O1475*N1475/1000)))+(IF(AND(P1475="oui",Q1475="RECTO (Type Chaussette)"),(M1475*(N1475+60)/1000*O1475/1000)))+(IF(AND(P1475="oui",Q1475="RECTO/VERSO (Type Deux Simple Face)"),(M1475*N1475/1000*O1475/1000)+(M1475/1000*0.48))+(IF(AND(P1475="oui",Q1475="MODULE TRIANGULAIRE"),(M1475*N1475/1000*O1475/1000)*2.72))+(IF(AND(F1475="MEDIA",P1475="oui",Q1475="MODULE CARRÉ"),(M1475*N1475/1000*O1475/1000)*3.96))))+IF(AND(G1475="ADHÉSIVAGE VÉHICULE KIT K6 (20m3)"),(O1475*1.7))))</f>
        <v>0</v>
      </c>
      <c r="U1475" s="36">
        <f t="shared" ref="U1475:U1538" si="186">IF(R1475="OUI",0,(SUM(Z1475:AJ1475)*AK1475))</f>
        <v>0</v>
      </c>
      <c r="V1475" s="43"/>
      <c r="W1475" s="43"/>
      <c r="X1475" s="6">
        <f t="shared" si="184"/>
        <v>0</v>
      </c>
      <c r="Y1475" s="55"/>
      <c r="Z1475" s="6">
        <f>(IF(R1475="OUI",0,IF(AND(F1475="MEDIA",G1475&gt;0,O1475&gt;0),(VLOOKUP(G1475,COÛTS!$A$1:$C$157,3,0)*(M1475*N1475/1000*O1475/1000)),0)+IF(AND(G1475&gt;0,F1475="HEURE"),(VLOOKUP(G1475,COÛTS!$A$1:$C$157,3,0)*(O1475)),0))+IF(AND(G1475&gt;0,F1475="DIVERS"),(VLOOKUP(G1475,COÛTS!$A$1:$C$157,3,0)*(O1475)),0)+IF(AND(G1475&gt;0,F1475="VEHICULE"),(VLOOKUP(G1475,COÛTS!$A$1:$C$157,3,0)*(O1475)),0)+IF(AND(G1475&gt;0,F1475="FACONNAGE"),(VLOOKUP(G1475,COÛTS!$A$1:$C$157,3,0)*(O1475)),0)+IF(AND(G1475&gt;0,F1475="ACCESSOIRES"),(VLOOKUP(G1475,COÛTS!$A$1:$C$157,3,0)*(O1475)),0)+IF(AND(F1475="TRANSPORT",G1475&gt;0),(VLOOKUP(G1475,COÛTS!$A$1:$C$157,3,0)*(O1475)),0)+IF(AND(F1475="PRODUITS",G1475="KIT COMPLET HABILLAGE CLOISON MODULAIRE (mL)"),(VLOOKUP(G1475,COÛTS!$A$1:$C$157,3,0)*(M1475/1000*O1475)),0)+IF(AND(F1475="MEDIA",H1475&lt;0,G1475&gt;0,P1475="oui",Q1475="RECTO/VERSO (Type Deux Simple Face)"),(VLOOKUP(G1475,COÛTS!$A$1:$C$157,3,0)*(M1475*(N1475+480)/1000*O1475/1000)),"0")+IF(AND(F1475="MEDIA",H1475&lt;0,G1475&gt;0,P1475="oui",Q1475="MODULE TRIANGULAIRE"),(VLOOKUP(G1475,COÛTS!$A$1:$C$157,3,0)*(M1475*(N1475+240)/1000*O1475/1000)*2)+(VLOOKUP(G1475,COÛTS!$A$1:$C$157,3,0)*(M1475)/1000*0.24),"0")+IF(AND(F1475="MEDIA",P1475="oui",G1475&gt;0,H1475&lt;0,Q1475="MODULE CARRÉ"),(VLOOKUP(G1475,COÛTS!$A$1:$C$157,3,0)*(M1475*(N1475+240)/1000*O1475/1000)*3)+(VLOOKUP(G1475,COÛTS!$A$1:$C$157,3,0)*(M1475)/1000*0.24),"0")+IF(AND(F1475="MEDIA",H1475&lt;0,P1475="oui",G1475&gt;0,Q1475="RECTO (Type Chaussette)"),(VLOOKUP(G1475,COÛTS!$A$1:$C$157,3,0)*(M1475*(N1475+60)/1000*O1475/1000))))</f>
        <v>0</v>
      </c>
      <c r="AA1475" s="6">
        <f>IF(R1475="OUI",0,IF(AND(H1475&gt;0,I1475="OUI"),(VLOOKUP(H1475,COÛTS!$A$1:$C$157,3,0)*(M1475*N1475/1000*O1475/1000)),0))</f>
        <v>0</v>
      </c>
      <c r="AB1475" s="6">
        <f t="shared" ref="AB1475:AB1538" si="187">IF(R1475="OUI",0,IF(J1475="OUI",((M1475*N1475/1000*O1475/1000)*10),0))</f>
        <v>0</v>
      </c>
      <c r="AC1475" s="7">
        <f t="shared" ref="AC1475:AC1538" si="188">IF(R1475="OUI",0,IF(AND(K1475="OUI",H1475&gt;0),((M1475*N1475/1000*O1475/1000)*20),0))</f>
        <v>0</v>
      </c>
      <c r="AD1475" s="6">
        <f t="shared" ref="AD1475:AD1538" si="189">IF(R1475="OUI",0,IF(L1475="OUI",((M1475*N1475/1000*O1475/1000)*9),0))</f>
        <v>0</v>
      </c>
      <c r="AE1475" s="6">
        <f t="shared" ref="AE1475:AE1538" si="190">IF(R1475="OUI",0,IF(AND(L1475="OUI",K1475="OUI",H1475="POLYCARBONATE ALVÉOLAIRE (Type Makrolon, Thermoclear) - 16mm"),(T1475*9),"0")+IF(AND(L1475="OUI",K1475="OUI",H1475="POLYCARBONATE ALVÉOLAIRE (Type Makrolon, Thermoclear) - 10mm"),(T1475*9),"0")+IF(AND(L1475="OUI",K1475="OUI",H1475="POLYCARBONATE ALVÉOLAIRE (Type Makrolon, Thermoclear) - 6mm"),((M1475*N1475/1000*O1475/1000)*9),0))</f>
        <v>0</v>
      </c>
      <c r="AF1475" s="6">
        <f>IF(R1475="OUI",0,(IF(AND(P1475="oui",Q1475="RECTO (Type Chaussette, Simple Face)",SEMAINE!M1477&lt;=2000),((COÛTS!$C$115*2*O1475*SEMAINE!M1475/1000)+(COÛTS!$C$109*O1475*SEMAINE!M1475/1000)+(COÛTS!$C$107*O1475*SEMAINE!M1475/1000)),"0")+(IF(AND(P1475="oui",Q1475="RECTO (Type Chaussette, Simple Face)",SEMAINE!M1475&gt;2001,SEMAINE!M1475&lt;=4000),((COÛTS!$C$114*2*O1475)),"0"))+(IF(AND(P1475="oui",Q1475="RECTO (Type Chaussette, Simple Face)",SEMAINE!M1475&gt;=4001,SEMAINE!M1475&lt;=6000),((COÛTS!$C$114*4*O1475)),"0"))+(IF(AND(P1475="oui",Q1475="RECTO (Type Chaussette, Simple Face)",SEMAINE!M1475&gt;=6001,SEMAINE!M1475&lt;=8000),((COÛTS!$C$114*6*O1475)),"0"))+(IF(AND(P1475="oui",Q1475="RECTO (Type Chaussette, Simple Face)",SEMAINE!M1475&gt;=8001,SEMAINE!M1475&lt;=10000),((COÛTS!$C$114*8*O1475)),0))))</f>
        <v>0</v>
      </c>
      <c r="AG1475" s="6">
        <f>IF(R1475="OUI",0,(IF(AND(F1475="MEDIA",G1475="NON TISSÉ (Type Drop)",P1475="oui",Q1475="RECTO (Type Chaussette)",SEMAINE!M1478&lt;=2000),((COÛTS!$C$115*2*O1475*SEMAINE!M1475/1000)+(COÛTS!$C$109*O1475*SEMAINE!M1475/1000)+(COÛTS!$C$107*O1475*SEMAINE!M1475/1000)),"0")+(IF(AND(F1475="MEDIA",P1475="oui",Q1475="RECTO (Type Chaussette)",SEMAINE!M1475&gt;2001,SEMAINE!M1475&lt;=4000),((COÛTS!$C$114*2*O1475)),"0"))+(IF(AND(F1475="MEDIA",P1475="oui",Q1475="RECTO (Type Chaussette)",SEMAINE!M1475&gt;=4001,SEMAINE!M1475&lt;=6000),((COÛTS!$C$114*4*O1475)),"0"))+(IF(AND(F1475="MEDIA",P1475="oui",Q1475="RECTO (Type Chaussette)",SEMAINE!M1475&gt;=6001,SEMAINE!M1475&lt;=8000),((COÛTS!$C$114*6*O1475)),"0"))+(IF(AND(F1475="MEDIA",P1475="oui",Q1475="RECTO (Type Chaussette)",SEMAINE!M1475&gt;=8001,SEMAINE!M1475&lt;=10000),((COÛTS!$C$114*8*O1475)),0))))</f>
        <v>0</v>
      </c>
      <c r="AH1475" s="6">
        <f>IF(R1475="OUI",0,(IF(AND(F1475="MEDIA",G1475="NON TISSÉ (Type Drop)",P1475="oui",Q1475="RECTO/VERSO (Type Deux Simple Face)"),((COÛTS!$C$115*4*O1475*SEMAINE!M1475/1000)+(COÛTS!$C$110*O1475*4)+(COÛTS!$C$107*O1475*SEMAINE!M1475/1000)),"0")+(IF(AND(F1475="MEDIA",P1475="oui",Q1475="RECTO/VERSO (Type Deux Simple Face)",SEMAINE!M1475&gt;2001,SEMAINE!M1475&lt;=4000),((COÛTS!$C$114*2*O1475)),"0"))+(IF(AND(F1475="MEDIA",P1475="oui",Q1475="RECTO/VERSO (Type Deux Simple Face)",SEMAINE!M1475&gt;=4001,SEMAINE!M1475&lt;=6000),((COÛTS!$C$114*4*O1475)),"0"))+(IF(AND(F1475="MEDIA",P1475="oui",Q1475="RECTO/VERSO (Type Deux Simple Face)",SEMAINE!M1475&gt;=6001,SEMAINE!M1475&lt;=8000),((COÛTS!$C$114*6*O1475)),"0"))+(IF(AND(F1475="MEDIA",P1475="oui",Q1475="RECTO/VERSO (Type Deux Simple Face)",SEMAINE!M1475&gt;=8001,SEMAINE!M1475&lt;=10000),((COÛTS!$C$114*8*O1475)),0))))</f>
        <v>0</v>
      </c>
      <c r="AI1475" s="6">
        <f>IF(R1475="OUI",0,(IF(AND(F1475="MEDIA",G1475="NON TISSÉ (Type Drop)",P1475="oui",Q1475="MODULE TRIANGULAIRE"),((COÛTS!$C$115*6*O1475*SEMAINE!M1475/1000)+(COÛTS!$C$112*O1475*6)+(COÛTS!$C$107*O1475*3)),"0")+(IF(AND(F1475="MEDIA",P1475="oui",Q1475="MODULE TRIANGULAIRE",SEMAINE!M1475&gt;2001,SEMAINE!M1475&lt;=4000),((COÛTS!$C$114*2*O1475*3)),"0"))+(IF(AND(F1475="MEDIA",P1475="oui",Q1475="MODULE TRIANGULAIRE",SEMAINE!M1475&gt;=4001,SEMAINE!M1475&lt;=6000),((COÛTS!$C$114*4*O1475*3)),"0"))+(IF(AND(F1475="MEDIA",P1475="oui",Q1475="MODULE TRIANGULAIRE",SEMAINE!M1475&gt;=6001,SEMAINE!M1475&lt;=8000),((COÛTS!$C$114*6*O1475*3)),"0"))+(IF(AND(F1475="MEDIA",P1475="oui",Q1475="MODULE TRIANGULAIRE",SEMAINE!M1475&gt;=8001,SEMAINE!M1475&lt;=10000),((COÛTS!$C$114*8*O1475*3)),0))))</f>
        <v>0</v>
      </c>
      <c r="AJ1475" s="6">
        <f>IF(OR(R1475="OUI",H1475&gt;0),0,(IF(AND(F1475="MEDIA",G1475="NON TISSÉ (Type Drop)",P1475="oui",Q1475="MODULE CARRÉ"),((COÛTS!$C$115*8*O1475*SEMAINE!M1475/1000)+(COÛTS!$C$111*O1475*8)+(COÛTS!$C$107*O1475*4)),"0")+IF(AND(F1475="MEDIA",G1475="BÂCHE FRONTLIT 450gr (Type Bâche M1)",P1475="oui",Q1475="MODULE CARRÉ"),((COÛTS!$C$115*8*O1475*SEMAINE!M1475/1000)+(COÛTS!$C$111*O1475*8)+(COÛTS!$C$107*O1475*4)),"0")+(IF(AND(F1475="MEDIA",P1475="oui",Q1475="MODULE CARRÉ",SEMAINE!M1475&gt;2001,SEMAINE!M1475&lt;=4000),((COÛTS!$C$114*2*O1475*4)),"0"))+(IF(AND(F1475="MEDIA",P1475="oui",Q1475="MODULE CARRÉ",SEMAINE!M1475&gt;=4001,SEMAINE!M1475&lt;=6000),((COÛTS!$C$114*4*O1475*4)),"0"))+(IF(AND(F1475="MEDIA",P1475="oui",Q1475="MODULE CARRÉ",SEMAINE!M1475&gt;=6001,SEMAINE!M1475&lt;=8000),((COÛTS!$C$114*6*O1475*4)),"0"))+(IF(AND(F1475="MEDIA",P1475="oui",Q1475="MODULE CARRÉ",SEMAINE!M1475&gt;=8001,SEMAINE!M1475&lt;=10000),((COÛTS!$C$114*8*O1475*4)),"0"))))</f>
        <v>0</v>
      </c>
      <c r="AK1475" s="38">
        <f>IF(Y1475&gt;0,(VLOOKUP(Y1475,DATA!$AB$2:$AC$102,2,0)),1)</f>
        <v>1</v>
      </c>
      <c r="AL1475" s="53">
        <f t="shared" ref="AL1475:AL1538" si="191">(IF(OR(F1475="HEURE",F1475="FACONNAGE",F1475="DIVERS",F1475="ACCESSOIRES",F1475="TRANSPORT"),0,(IF(AND(O1475=0),(0))+IF(AND(O1475&gt;0,H1475&gt;0),(M1475*N1475/1000*O1475/1000)))))</f>
        <v>0</v>
      </c>
    </row>
    <row r="1476" spans="2:38" ht="25.05" customHeight="1" x14ac:dyDescent="0.25">
      <c r="B1476" s="43" t="str">
        <f>COUNTIF($D$3:D1476,D1476)&amp;T_Semaine[[#This Row],[N°AFFAIRE]]</f>
        <v>0</v>
      </c>
      <c r="C1476" s="50"/>
      <c r="D1476" s="50"/>
      <c r="E1476" s="50"/>
      <c r="F1476" s="50"/>
      <c r="G1476" s="50"/>
      <c r="H1476" s="50"/>
      <c r="I1476" s="50"/>
      <c r="J1476" s="50"/>
      <c r="K1476" s="50"/>
      <c r="L1476" s="50"/>
      <c r="M1476" s="91"/>
      <c r="N1476" s="91"/>
      <c r="O1476" s="50"/>
      <c r="P1476" s="50"/>
      <c r="Q1476" s="50"/>
      <c r="R1476" s="50"/>
      <c r="S1476" s="50"/>
      <c r="T1476" s="95">
        <f t="shared" si="185"/>
        <v>0</v>
      </c>
      <c r="U1476" s="36">
        <f t="shared" si="186"/>
        <v>0</v>
      </c>
      <c r="V1476" s="43"/>
      <c r="W1476" s="43"/>
      <c r="X1476" s="6">
        <f t="shared" si="184"/>
        <v>0</v>
      </c>
      <c r="Y1476" s="55"/>
      <c r="Z1476" s="6">
        <f>(IF(R1476="OUI",0,IF(AND(F1476="MEDIA",G1476&gt;0,O1476&gt;0),(VLOOKUP(G1476,COÛTS!$A$1:$C$157,3,0)*(M1476*N1476/1000*O1476/1000)),0)+IF(AND(G1476&gt;0,F1476="HEURE"),(VLOOKUP(G1476,COÛTS!$A$1:$C$157,3,0)*(O1476)),0))+IF(AND(G1476&gt;0,F1476="DIVERS"),(VLOOKUP(G1476,COÛTS!$A$1:$C$157,3,0)*(O1476)),0)+IF(AND(G1476&gt;0,F1476="VEHICULE"),(VLOOKUP(G1476,COÛTS!$A$1:$C$157,3,0)*(O1476)),0)+IF(AND(G1476&gt;0,F1476="FACONNAGE"),(VLOOKUP(G1476,COÛTS!$A$1:$C$157,3,0)*(O1476)),0)+IF(AND(G1476&gt;0,F1476="ACCESSOIRES"),(VLOOKUP(G1476,COÛTS!$A$1:$C$157,3,0)*(O1476)),0)+IF(AND(F1476="TRANSPORT",G1476&gt;0),(VLOOKUP(G1476,COÛTS!$A$1:$C$157,3,0)*(O1476)),0)+IF(AND(F1476="PRODUITS",G1476="KIT COMPLET HABILLAGE CLOISON MODULAIRE (mL)"),(VLOOKUP(G1476,COÛTS!$A$1:$C$157,3,0)*(M1476/1000*O1476)),0)+IF(AND(F1476="MEDIA",H1476&lt;0,G1476&gt;0,P1476="oui",Q1476="RECTO/VERSO (Type Deux Simple Face)"),(VLOOKUP(G1476,COÛTS!$A$1:$C$157,3,0)*(M1476*(N1476+480)/1000*O1476/1000)),"0")+IF(AND(F1476="MEDIA",H1476&lt;0,G1476&gt;0,P1476="oui",Q1476="MODULE TRIANGULAIRE"),(VLOOKUP(G1476,COÛTS!$A$1:$C$157,3,0)*(M1476*(N1476+240)/1000*O1476/1000)*2)+(VLOOKUP(G1476,COÛTS!$A$1:$C$157,3,0)*(M1476)/1000*0.24),"0")+IF(AND(F1476="MEDIA",P1476="oui",G1476&gt;0,H1476&lt;0,Q1476="MODULE CARRÉ"),(VLOOKUP(G1476,COÛTS!$A$1:$C$157,3,0)*(M1476*(N1476+240)/1000*O1476/1000)*3)+(VLOOKUP(G1476,COÛTS!$A$1:$C$157,3,0)*(M1476)/1000*0.24),"0")+IF(AND(F1476="MEDIA",H1476&lt;0,P1476="oui",G1476&gt;0,Q1476="RECTO (Type Chaussette)"),(VLOOKUP(G1476,COÛTS!$A$1:$C$157,3,0)*(M1476*(N1476+60)/1000*O1476/1000))))</f>
        <v>0</v>
      </c>
      <c r="AA1476" s="6">
        <f>IF(R1476="OUI",0,IF(AND(H1476&gt;0,I1476="OUI"),(VLOOKUP(H1476,COÛTS!$A$1:$C$157,3,0)*(M1476*N1476/1000*O1476/1000)),0))</f>
        <v>0</v>
      </c>
      <c r="AB1476" s="6">
        <f t="shared" si="187"/>
        <v>0</v>
      </c>
      <c r="AC1476" s="7">
        <f t="shared" si="188"/>
        <v>0</v>
      </c>
      <c r="AD1476" s="6">
        <f t="shared" si="189"/>
        <v>0</v>
      </c>
      <c r="AE1476" s="6">
        <f t="shared" si="190"/>
        <v>0</v>
      </c>
      <c r="AF1476" s="6">
        <f>IF(R1476="OUI",0,(IF(AND(P1476="oui",Q1476="RECTO (Type Chaussette, Simple Face)",SEMAINE!M1478&lt;=2000),((COÛTS!$C$115*2*O1476*SEMAINE!M1476/1000)+(COÛTS!$C$109*O1476*SEMAINE!M1476/1000)+(COÛTS!$C$107*O1476*SEMAINE!M1476/1000)),"0")+(IF(AND(P1476="oui",Q1476="RECTO (Type Chaussette, Simple Face)",SEMAINE!M1476&gt;2001,SEMAINE!M1476&lt;=4000),((COÛTS!$C$114*2*O1476)),"0"))+(IF(AND(P1476="oui",Q1476="RECTO (Type Chaussette, Simple Face)",SEMAINE!M1476&gt;=4001,SEMAINE!M1476&lt;=6000),((COÛTS!$C$114*4*O1476)),"0"))+(IF(AND(P1476="oui",Q1476="RECTO (Type Chaussette, Simple Face)",SEMAINE!M1476&gt;=6001,SEMAINE!M1476&lt;=8000),((COÛTS!$C$114*6*O1476)),"0"))+(IF(AND(P1476="oui",Q1476="RECTO (Type Chaussette, Simple Face)",SEMAINE!M1476&gt;=8001,SEMAINE!M1476&lt;=10000),((COÛTS!$C$114*8*O1476)),0))))</f>
        <v>0</v>
      </c>
      <c r="AG1476" s="6">
        <f>IF(R1476="OUI",0,(IF(AND(F1476="MEDIA",G1476="NON TISSÉ (Type Drop)",P1476="oui",Q1476="RECTO (Type Chaussette)",SEMAINE!M1479&lt;=2000),((COÛTS!$C$115*2*O1476*SEMAINE!M1476/1000)+(COÛTS!$C$109*O1476*SEMAINE!M1476/1000)+(COÛTS!$C$107*O1476*SEMAINE!M1476/1000)),"0")+(IF(AND(F1476="MEDIA",P1476="oui",Q1476="RECTO (Type Chaussette)",SEMAINE!M1476&gt;2001,SEMAINE!M1476&lt;=4000),((COÛTS!$C$114*2*O1476)),"0"))+(IF(AND(F1476="MEDIA",P1476="oui",Q1476="RECTO (Type Chaussette)",SEMAINE!M1476&gt;=4001,SEMAINE!M1476&lt;=6000),((COÛTS!$C$114*4*O1476)),"0"))+(IF(AND(F1476="MEDIA",P1476="oui",Q1476="RECTO (Type Chaussette)",SEMAINE!M1476&gt;=6001,SEMAINE!M1476&lt;=8000),((COÛTS!$C$114*6*O1476)),"0"))+(IF(AND(F1476="MEDIA",P1476="oui",Q1476="RECTO (Type Chaussette)",SEMAINE!M1476&gt;=8001,SEMAINE!M1476&lt;=10000),((COÛTS!$C$114*8*O1476)),0))))</f>
        <v>0</v>
      </c>
      <c r="AH1476" s="6">
        <f>IF(R1476="OUI",0,(IF(AND(F1476="MEDIA",G1476="NON TISSÉ (Type Drop)",P1476="oui",Q1476="RECTO/VERSO (Type Deux Simple Face)"),((COÛTS!$C$115*4*O1476*SEMAINE!M1476/1000)+(COÛTS!$C$110*O1476*4)+(COÛTS!$C$107*O1476*SEMAINE!M1476/1000)),"0")+(IF(AND(F1476="MEDIA",P1476="oui",Q1476="RECTO/VERSO (Type Deux Simple Face)",SEMAINE!M1476&gt;2001,SEMAINE!M1476&lt;=4000),((COÛTS!$C$114*2*O1476)),"0"))+(IF(AND(F1476="MEDIA",P1476="oui",Q1476="RECTO/VERSO (Type Deux Simple Face)",SEMAINE!M1476&gt;=4001,SEMAINE!M1476&lt;=6000),((COÛTS!$C$114*4*O1476)),"0"))+(IF(AND(F1476="MEDIA",P1476="oui",Q1476="RECTO/VERSO (Type Deux Simple Face)",SEMAINE!M1476&gt;=6001,SEMAINE!M1476&lt;=8000),((COÛTS!$C$114*6*O1476)),"0"))+(IF(AND(F1476="MEDIA",P1476="oui",Q1476="RECTO/VERSO (Type Deux Simple Face)",SEMAINE!M1476&gt;=8001,SEMAINE!M1476&lt;=10000),((COÛTS!$C$114*8*O1476)),0))))</f>
        <v>0</v>
      </c>
      <c r="AI1476" s="6">
        <f>IF(R1476="OUI",0,(IF(AND(F1476="MEDIA",G1476="NON TISSÉ (Type Drop)",P1476="oui",Q1476="MODULE TRIANGULAIRE"),((COÛTS!$C$115*6*O1476*SEMAINE!M1476/1000)+(COÛTS!$C$112*O1476*6)+(COÛTS!$C$107*O1476*3)),"0")+(IF(AND(F1476="MEDIA",P1476="oui",Q1476="MODULE TRIANGULAIRE",SEMAINE!M1476&gt;2001,SEMAINE!M1476&lt;=4000),((COÛTS!$C$114*2*O1476*3)),"0"))+(IF(AND(F1476="MEDIA",P1476="oui",Q1476="MODULE TRIANGULAIRE",SEMAINE!M1476&gt;=4001,SEMAINE!M1476&lt;=6000),((COÛTS!$C$114*4*O1476*3)),"0"))+(IF(AND(F1476="MEDIA",P1476="oui",Q1476="MODULE TRIANGULAIRE",SEMAINE!M1476&gt;=6001,SEMAINE!M1476&lt;=8000),((COÛTS!$C$114*6*O1476*3)),"0"))+(IF(AND(F1476="MEDIA",P1476="oui",Q1476="MODULE TRIANGULAIRE",SEMAINE!M1476&gt;=8001,SEMAINE!M1476&lt;=10000),((COÛTS!$C$114*8*O1476*3)),0))))</f>
        <v>0</v>
      </c>
      <c r="AJ1476" s="6">
        <f>IF(OR(R1476="OUI",H1476&gt;0),0,(IF(AND(F1476="MEDIA",G1476="NON TISSÉ (Type Drop)",P1476="oui",Q1476="MODULE CARRÉ"),((COÛTS!$C$115*8*O1476*SEMAINE!M1476/1000)+(COÛTS!$C$111*O1476*8)+(COÛTS!$C$107*O1476*4)),"0")+IF(AND(F1476="MEDIA",G1476="BÂCHE FRONTLIT 450gr (Type Bâche M1)",P1476="oui",Q1476="MODULE CARRÉ"),((COÛTS!$C$115*8*O1476*SEMAINE!M1476/1000)+(COÛTS!$C$111*O1476*8)+(COÛTS!$C$107*O1476*4)),"0")+(IF(AND(F1476="MEDIA",P1476="oui",Q1476="MODULE CARRÉ",SEMAINE!M1476&gt;2001,SEMAINE!M1476&lt;=4000),((COÛTS!$C$114*2*O1476*4)),"0"))+(IF(AND(F1476="MEDIA",P1476="oui",Q1476="MODULE CARRÉ",SEMAINE!M1476&gt;=4001,SEMAINE!M1476&lt;=6000),((COÛTS!$C$114*4*O1476*4)),"0"))+(IF(AND(F1476="MEDIA",P1476="oui",Q1476="MODULE CARRÉ",SEMAINE!M1476&gt;=6001,SEMAINE!M1476&lt;=8000),((COÛTS!$C$114*6*O1476*4)),"0"))+(IF(AND(F1476="MEDIA",P1476="oui",Q1476="MODULE CARRÉ",SEMAINE!M1476&gt;=8001,SEMAINE!M1476&lt;=10000),((COÛTS!$C$114*8*O1476*4)),"0"))))</f>
        <v>0</v>
      </c>
      <c r="AK1476" s="38">
        <f>IF(Y1476&gt;0,(VLOOKUP(Y1476,DATA!$AB$2:$AC$102,2,0)),1)</f>
        <v>1</v>
      </c>
      <c r="AL1476" s="53">
        <f t="shared" si="191"/>
        <v>0</v>
      </c>
    </row>
    <row r="1477" spans="2:38" ht="25.05" customHeight="1" x14ac:dyDescent="0.25">
      <c r="B1477" s="43" t="str">
        <f>COUNTIF($D$3:D1477,D1477)&amp;T_Semaine[[#This Row],[N°AFFAIRE]]</f>
        <v>0</v>
      </c>
      <c r="C1477" s="50"/>
      <c r="D1477" s="50"/>
      <c r="E1477" s="50"/>
      <c r="F1477" s="50"/>
      <c r="G1477" s="50"/>
      <c r="H1477" s="50"/>
      <c r="I1477" s="50"/>
      <c r="J1477" s="50"/>
      <c r="K1477" s="50"/>
      <c r="L1477" s="50"/>
      <c r="M1477" s="91"/>
      <c r="N1477" s="91"/>
      <c r="O1477" s="50"/>
      <c r="P1477" s="50"/>
      <c r="Q1477" s="50"/>
      <c r="R1477" s="50"/>
      <c r="S1477" s="50"/>
      <c r="T1477" s="95">
        <f t="shared" si="185"/>
        <v>0</v>
      </c>
      <c r="U1477" s="36">
        <f t="shared" si="186"/>
        <v>0</v>
      </c>
      <c r="V1477" s="43"/>
      <c r="W1477" s="43"/>
      <c r="X1477" s="6">
        <f t="shared" si="184"/>
        <v>0</v>
      </c>
      <c r="Y1477" s="55"/>
      <c r="Z1477" s="6">
        <f>(IF(R1477="OUI",0,IF(AND(F1477="MEDIA",G1477&gt;0,O1477&gt;0),(VLOOKUP(G1477,COÛTS!$A$1:$C$157,3,0)*(M1477*N1477/1000*O1477/1000)),0)+IF(AND(G1477&gt;0,F1477="HEURE"),(VLOOKUP(G1477,COÛTS!$A$1:$C$157,3,0)*(O1477)),0))+IF(AND(G1477&gt;0,F1477="DIVERS"),(VLOOKUP(G1477,COÛTS!$A$1:$C$157,3,0)*(O1477)),0)+IF(AND(G1477&gt;0,F1477="VEHICULE"),(VLOOKUP(G1477,COÛTS!$A$1:$C$157,3,0)*(O1477)),0)+IF(AND(G1477&gt;0,F1477="FACONNAGE"),(VLOOKUP(G1477,COÛTS!$A$1:$C$157,3,0)*(O1477)),0)+IF(AND(G1477&gt;0,F1477="ACCESSOIRES"),(VLOOKUP(G1477,COÛTS!$A$1:$C$157,3,0)*(O1477)),0)+IF(AND(F1477="TRANSPORT",G1477&gt;0),(VLOOKUP(G1477,COÛTS!$A$1:$C$157,3,0)*(O1477)),0)+IF(AND(F1477="PRODUITS",G1477="KIT COMPLET HABILLAGE CLOISON MODULAIRE (mL)"),(VLOOKUP(G1477,COÛTS!$A$1:$C$157,3,0)*(M1477/1000*O1477)),0)+IF(AND(F1477="MEDIA",H1477&lt;0,G1477&gt;0,P1477="oui",Q1477="RECTO/VERSO (Type Deux Simple Face)"),(VLOOKUP(G1477,COÛTS!$A$1:$C$157,3,0)*(M1477*(N1477+480)/1000*O1477/1000)),"0")+IF(AND(F1477="MEDIA",H1477&lt;0,G1477&gt;0,P1477="oui",Q1477="MODULE TRIANGULAIRE"),(VLOOKUP(G1477,COÛTS!$A$1:$C$157,3,0)*(M1477*(N1477+240)/1000*O1477/1000)*2)+(VLOOKUP(G1477,COÛTS!$A$1:$C$157,3,0)*(M1477)/1000*0.24),"0")+IF(AND(F1477="MEDIA",P1477="oui",G1477&gt;0,H1477&lt;0,Q1477="MODULE CARRÉ"),(VLOOKUP(G1477,COÛTS!$A$1:$C$157,3,0)*(M1477*(N1477+240)/1000*O1477/1000)*3)+(VLOOKUP(G1477,COÛTS!$A$1:$C$157,3,0)*(M1477)/1000*0.24),"0")+IF(AND(F1477="MEDIA",H1477&lt;0,P1477="oui",G1477&gt;0,Q1477="RECTO (Type Chaussette)"),(VLOOKUP(G1477,COÛTS!$A$1:$C$157,3,0)*(M1477*(N1477+60)/1000*O1477/1000))))</f>
        <v>0</v>
      </c>
      <c r="AA1477" s="6">
        <f>IF(R1477="OUI",0,IF(AND(H1477&gt;0,I1477="OUI"),(VLOOKUP(H1477,COÛTS!$A$1:$C$157,3,0)*(M1477*N1477/1000*O1477/1000)),0))</f>
        <v>0</v>
      </c>
      <c r="AB1477" s="6">
        <f t="shared" si="187"/>
        <v>0</v>
      </c>
      <c r="AC1477" s="7">
        <f t="shared" si="188"/>
        <v>0</v>
      </c>
      <c r="AD1477" s="6">
        <f t="shared" si="189"/>
        <v>0</v>
      </c>
      <c r="AE1477" s="6">
        <f t="shared" si="190"/>
        <v>0</v>
      </c>
      <c r="AF1477" s="6">
        <f>IF(R1477="OUI",0,(IF(AND(P1477="oui",Q1477="RECTO (Type Chaussette, Simple Face)",SEMAINE!M1479&lt;=2000),((COÛTS!$C$115*2*O1477*SEMAINE!M1477/1000)+(COÛTS!$C$109*O1477*SEMAINE!M1477/1000)+(COÛTS!$C$107*O1477*SEMAINE!M1477/1000)),"0")+(IF(AND(P1477="oui",Q1477="RECTO (Type Chaussette, Simple Face)",SEMAINE!M1477&gt;2001,SEMAINE!M1477&lt;=4000),((COÛTS!$C$114*2*O1477)),"0"))+(IF(AND(P1477="oui",Q1477="RECTO (Type Chaussette, Simple Face)",SEMAINE!M1477&gt;=4001,SEMAINE!M1477&lt;=6000),((COÛTS!$C$114*4*O1477)),"0"))+(IF(AND(P1477="oui",Q1477="RECTO (Type Chaussette, Simple Face)",SEMAINE!M1477&gt;=6001,SEMAINE!M1477&lt;=8000),((COÛTS!$C$114*6*O1477)),"0"))+(IF(AND(P1477="oui",Q1477="RECTO (Type Chaussette, Simple Face)",SEMAINE!M1477&gt;=8001,SEMAINE!M1477&lt;=10000),((COÛTS!$C$114*8*O1477)),0))))</f>
        <v>0</v>
      </c>
      <c r="AG1477" s="6">
        <f>IF(R1477="OUI",0,(IF(AND(F1477="MEDIA",G1477="NON TISSÉ (Type Drop)",P1477="oui",Q1477="RECTO (Type Chaussette)",SEMAINE!M1480&lt;=2000),((COÛTS!$C$115*2*O1477*SEMAINE!M1477/1000)+(COÛTS!$C$109*O1477*SEMAINE!M1477/1000)+(COÛTS!$C$107*O1477*SEMAINE!M1477/1000)),"0")+(IF(AND(F1477="MEDIA",P1477="oui",Q1477="RECTO (Type Chaussette)",SEMAINE!M1477&gt;2001,SEMAINE!M1477&lt;=4000),((COÛTS!$C$114*2*O1477)),"0"))+(IF(AND(F1477="MEDIA",P1477="oui",Q1477="RECTO (Type Chaussette)",SEMAINE!M1477&gt;=4001,SEMAINE!M1477&lt;=6000),((COÛTS!$C$114*4*O1477)),"0"))+(IF(AND(F1477="MEDIA",P1477="oui",Q1477="RECTO (Type Chaussette)",SEMAINE!M1477&gt;=6001,SEMAINE!M1477&lt;=8000),((COÛTS!$C$114*6*O1477)),"0"))+(IF(AND(F1477="MEDIA",P1477="oui",Q1477="RECTO (Type Chaussette)",SEMAINE!M1477&gt;=8001,SEMAINE!M1477&lt;=10000),((COÛTS!$C$114*8*O1477)),0))))</f>
        <v>0</v>
      </c>
      <c r="AH1477" s="6">
        <f>IF(R1477="OUI",0,(IF(AND(F1477="MEDIA",G1477="NON TISSÉ (Type Drop)",P1477="oui",Q1477="RECTO/VERSO (Type Deux Simple Face)"),((COÛTS!$C$115*4*O1477*SEMAINE!M1477/1000)+(COÛTS!$C$110*O1477*4)+(COÛTS!$C$107*O1477*SEMAINE!M1477/1000)),"0")+(IF(AND(F1477="MEDIA",P1477="oui",Q1477="RECTO/VERSO (Type Deux Simple Face)",SEMAINE!M1477&gt;2001,SEMAINE!M1477&lt;=4000),((COÛTS!$C$114*2*O1477)),"0"))+(IF(AND(F1477="MEDIA",P1477="oui",Q1477="RECTO/VERSO (Type Deux Simple Face)",SEMAINE!M1477&gt;=4001,SEMAINE!M1477&lt;=6000),((COÛTS!$C$114*4*O1477)),"0"))+(IF(AND(F1477="MEDIA",P1477="oui",Q1477="RECTO/VERSO (Type Deux Simple Face)",SEMAINE!M1477&gt;=6001,SEMAINE!M1477&lt;=8000),((COÛTS!$C$114*6*O1477)),"0"))+(IF(AND(F1477="MEDIA",P1477="oui",Q1477="RECTO/VERSO (Type Deux Simple Face)",SEMAINE!M1477&gt;=8001,SEMAINE!M1477&lt;=10000),((COÛTS!$C$114*8*O1477)),0))))</f>
        <v>0</v>
      </c>
      <c r="AI1477" s="6">
        <f>IF(R1477="OUI",0,(IF(AND(F1477="MEDIA",G1477="NON TISSÉ (Type Drop)",P1477="oui",Q1477="MODULE TRIANGULAIRE"),((COÛTS!$C$115*6*O1477*SEMAINE!M1477/1000)+(COÛTS!$C$112*O1477*6)+(COÛTS!$C$107*O1477*3)),"0")+(IF(AND(F1477="MEDIA",P1477="oui",Q1477="MODULE TRIANGULAIRE",SEMAINE!M1477&gt;2001,SEMAINE!M1477&lt;=4000),((COÛTS!$C$114*2*O1477*3)),"0"))+(IF(AND(F1477="MEDIA",P1477="oui",Q1477="MODULE TRIANGULAIRE",SEMAINE!M1477&gt;=4001,SEMAINE!M1477&lt;=6000),((COÛTS!$C$114*4*O1477*3)),"0"))+(IF(AND(F1477="MEDIA",P1477="oui",Q1477="MODULE TRIANGULAIRE",SEMAINE!M1477&gt;=6001,SEMAINE!M1477&lt;=8000),((COÛTS!$C$114*6*O1477*3)),"0"))+(IF(AND(F1477="MEDIA",P1477="oui",Q1477="MODULE TRIANGULAIRE",SEMAINE!M1477&gt;=8001,SEMAINE!M1477&lt;=10000),((COÛTS!$C$114*8*O1477*3)),0))))</f>
        <v>0</v>
      </c>
      <c r="AJ1477" s="6">
        <f>IF(OR(R1477="OUI",H1477&gt;0),0,(IF(AND(F1477="MEDIA",G1477="NON TISSÉ (Type Drop)",P1477="oui",Q1477="MODULE CARRÉ"),((COÛTS!$C$115*8*O1477*SEMAINE!M1477/1000)+(COÛTS!$C$111*O1477*8)+(COÛTS!$C$107*O1477*4)),"0")+IF(AND(F1477="MEDIA",G1477="BÂCHE FRONTLIT 450gr (Type Bâche M1)",P1477="oui",Q1477="MODULE CARRÉ"),((COÛTS!$C$115*8*O1477*SEMAINE!M1477/1000)+(COÛTS!$C$111*O1477*8)+(COÛTS!$C$107*O1477*4)),"0")+(IF(AND(F1477="MEDIA",P1477="oui",Q1477="MODULE CARRÉ",SEMAINE!M1477&gt;2001,SEMAINE!M1477&lt;=4000),((COÛTS!$C$114*2*O1477*4)),"0"))+(IF(AND(F1477="MEDIA",P1477="oui",Q1477="MODULE CARRÉ",SEMAINE!M1477&gt;=4001,SEMAINE!M1477&lt;=6000),((COÛTS!$C$114*4*O1477*4)),"0"))+(IF(AND(F1477="MEDIA",P1477="oui",Q1477="MODULE CARRÉ",SEMAINE!M1477&gt;=6001,SEMAINE!M1477&lt;=8000),((COÛTS!$C$114*6*O1477*4)),"0"))+(IF(AND(F1477="MEDIA",P1477="oui",Q1477="MODULE CARRÉ",SEMAINE!M1477&gt;=8001,SEMAINE!M1477&lt;=10000),((COÛTS!$C$114*8*O1477*4)),"0"))))</f>
        <v>0</v>
      </c>
      <c r="AK1477" s="38">
        <f>IF(Y1477&gt;0,(VLOOKUP(Y1477,DATA!$AB$2:$AC$102,2,0)),1)</f>
        <v>1</v>
      </c>
      <c r="AL1477" s="53">
        <f t="shared" si="191"/>
        <v>0</v>
      </c>
    </row>
    <row r="1478" spans="2:38" ht="25.05" customHeight="1" x14ac:dyDescent="0.25">
      <c r="B1478" s="43" t="str">
        <f>COUNTIF($D$3:D1478,D1478)&amp;T_Semaine[[#This Row],[N°AFFAIRE]]</f>
        <v>0</v>
      </c>
      <c r="C1478" s="50"/>
      <c r="D1478" s="50"/>
      <c r="E1478" s="50"/>
      <c r="F1478" s="50"/>
      <c r="G1478" s="50"/>
      <c r="H1478" s="50"/>
      <c r="I1478" s="50"/>
      <c r="J1478" s="50"/>
      <c r="K1478" s="50"/>
      <c r="L1478" s="50"/>
      <c r="M1478" s="91"/>
      <c r="N1478" s="91"/>
      <c r="O1478" s="50"/>
      <c r="P1478" s="50"/>
      <c r="Q1478" s="50"/>
      <c r="R1478" s="50"/>
      <c r="S1478" s="50"/>
      <c r="T1478" s="95">
        <f t="shared" si="185"/>
        <v>0</v>
      </c>
      <c r="U1478" s="36">
        <f t="shared" si="186"/>
        <v>0</v>
      </c>
      <c r="V1478" s="43"/>
      <c r="W1478" s="43"/>
      <c r="X1478" s="6">
        <f t="shared" si="184"/>
        <v>0</v>
      </c>
      <c r="Y1478" s="55"/>
      <c r="Z1478" s="6">
        <f>(IF(R1478="OUI",0,IF(AND(F1478="MEDIA",G1478&gt;0,O1478&gt;0),(VLOOKUP(G1478,COÛTS!$A$1:$C$157,3,0)*(M1478*N1478/1000*O1478/1000)),0)+IF(AND(G1478&gt;0,F1478="HEURE"),(VLOOKUP(G1478,COÛTS!$A$1:$C$157,3,0)*(O1478)),0))+IF(AND(G1478&gt;0,F1478="DIVERS"),(VLOOKUP(G1478,COÛTS!$A$1:$C$157,3,0)*(O1478)),0)+IF(AND(G1478&gt;0,F1478="VEHICULE"),(VLOOKUP(G1478,COÛTS!$A$1:$C$157,3,0)*(O1478)),0)+IF(AND(G1478&gt;0,F1478="FACONNAGE"),(VLOOKUP(G1478,COÛTS!$A$1:$C$157,3,0)*(O1478)),0)+IF(AND(G1478&gt;0,F1478="ACCESSOIRES"),(VLOOKUP(G1478,COÛTS!$A$1:$C$157,3,0)*(O1478)),0)+IF(AND(F1478="TRANSPORT",G1478&gt;0),(VLOOKUP(G1478,COÛTS!$A$1:$C$157,3,0)*(O1478)),0)+IF(AND(F1478="PRODUITS",G1478="KIT COMPLET HABILLAGE CLOISON MODULAIRE (mL)"),(VLOOKUP(G1478,COÛTS!$A$1:$C$157,3,0)*(M1478/1000*O1478)),0)+IF(AND(F1478="MEDIA",H1478&lt;0,G1478&gt;0,P1478="oui",Q1478="RECTO/VERSO (Type Deux Simple Face)"),(VLOOKUP(G1478,COÛTS!$A$1:$C$157,3,0)*(M1478*(N1478+480)/1000*O1478/1000)),"0")+IF(AND(F1478="MEDIA",H1478&lt;0,G1478&gt;0,P1478="oui",Q1478="MODULE TRIANGULAIRE"),(VLOOKUP(G1478,COÛTS!$A$1:$C$157,3,0)*(M1478*(N1478+240)/1000*O1478/1000)*2)+(VLOOKUP(G1478,COÛTS!$A$1:$C$157,3,0)*(M1478)/1000*0.24),"0")+IF(AND(F1478="MEDIA",P1478="oui",G1478&gt;0,H1478&lt;0,Q1478="MODULE CARRÉ"),(VLOOKUP(G1478,COÛTS!$A$1:$C$157,3,0)*(M1478*(N1478+240)/1000*O1478/1000)*3)+(VLOOKUP(G1478,COÛTS!$A$1:$C$157,3,0)*(M1478)/1000*0.24),"0")+IF(AND(F1478="MEDIA",H1478&lt;0,P1478="oui",G1478&gt;0,Q1478="RECTO (Type Chaussette)"),(VLOOKUP(G1478,COÛTS!$A$1:$C$157,3,0)*(M1478*(N1478+60)/1000*O1478/1000))))</f>
        <v>0</v>
      </c>
      <c r="AA1478" s="6">
        <f>IF(R1478="OUI",0,IF(AND(H1478&gt;0,I1478="OUI"),(VLOOKUP(H1478,COÛTS!$A$1:$C$157,3,0)*(M1478*N1478/1000*O1478/1000)),0))</f>
        <v>0</v>
      </c>
      <c r="AB1478" s="6">
        <f t="shared" si="187"/>
        <v>0</v>
      </c>
      <c r="AC1478" s="7">
        <f t="shared" si="188"/>
        <v>0</v>
      </c>
      <c r="AD1478" s="6">
        <f t="shared" si="189"/>
        <v>0</v>
      </c>
      <c r="AE1478" s="6">
        <f t="shared" si="190"/>
        <v>0</v>
      </c>
      <c r="AF1478" s="6">
        <f>IF(R1478="OUI",0,(IF(AND(P1478="oui",Q1478="RECTO (Type Chaussette, Simple Face)",SEMAINE!M1480&lt;=2000),((COÛTS!$C$115*2*O1478*SEMAINE!M1478/1000)+(COÛTS!$C$109*O1478*SEMAINE!M1478/1000)+(COÛTS!$C$107*O1478*SEMAINE!M1478/1000)),"0")+(IF(AND(P1478="oui",Q1478="RECTO (Type Chaussette, Simple Face)",SEMAINE!M1478&gt;2001,SEMAINE!M1478&lt;=4000),((COÛTS!$C$114*2*O1478)),"0"))+(IF(AND(P1478="oui",Q1478="RECTO (Type Chaussette, Simple Face)",SEMAINE!M1478&gt;=4001,SEMAINE!M1478&lt;=6000),((COÛTS!$C$114*4*O1478)),"0"))+(IF(AND(P1478="oui",Q1478="RECTO (Type Chaussette, Simple Face)",SEMAINE!M1478&gt;=6001,SEMAINE!M1478&lt;=8000),((COÛTS!$C$114*6*O1478)),"0"))+(IF(AND(P1478="oui",Q1478="RECTO (Type Chaussette, Simple Face)",SEMAINE!M1478&gt;=8001,SEMAINE!M1478&lt;=10000),((COÛTS!$C$114*8*O1478)),0))))</f>
        <v>0</v>
      </c>
      <c r="AG1478" s="6">
        <f>IF(R1478="OUI",0,(IF(AND(F1478="MEDIA",G1478="NON TISSÉ (Type Drop)",P1478="oui",Q1478="RECTO (Type Chaussette)",SEMAINE!M1481&lt;=2000),((COÛTS!$C$115*2*O1478*SEMAINE!M1478/1000)+(COÛTS!$C$109*O1478*SEMAINE!M1478/1000)+(COÛTS!$C$107*O1478*SEMAINE!M1478/1000)),"0")+(IF(AND(F1478="MEDIA",P1478="oui",Q1478="RECTO (Type Chaussette)",SEMAINE!M1478&gt;2001,SEMAINE!M1478&lt;=4000),((COÛTS!$C$114*2*O1478)),"0"))+(IF(AND(F1478="MEDIA",P1478="oui",Q1478="RECTO (Type Chaussette)",SEMAINE!M1478&gt;=4001,SEMAINE!M1478&lt;=6000),((COÛTS!$C$114*4*O1478)),"0"))+(IF(AND(F1478="MEDIA",P1478="oui",Q1478="RECTO (Type Chaussette)",SEMAINE!M1478&gt;=6001,SEMAINE!M1478&lt;=8000),((COÛTS!$C$114*6*O1478)),"0"))+(IF(AND(F1478="MEDIA",P1478="oui",Q1478="RECTO (Type Chaussette)",SEMAINE!M1478&gt;=8001,SEMAINE!M1478&lt;=10000),((COÛTS!$C$114*8*O1478)),0))))</f>
        <v>0</v>
      </c>
      <c r="AH1478" s="6">
        <f>IF(R1478="OUI",0,(IF(AND(F1478="MEDIA",G1478="NON TISSÉ (Type Drop)",P1478="oui",Q1478="RECTO/VERSO (Type Deux Simple Face)"),((COÛTS!$C$115*4*O1478*SEMAINE!M1478/1000)+(COÛTS!$C$110*O1478*4)+(COÛTS!$C$107*O1478*SEMAINE!M1478/1000)),"0")+(IF(AND(F1478="MEDIA",P1478="oui",Q1478="RECTO/VERSO (Type Deux Simple Face)",SEMAINE!M1478&gt;2001,SEMAINE!M1478&lt;=4000),((COÛTS!$C$114*2*O1478)),"0"))+(IF(AND(F1478="MEDIA",P1478="oui",Q1478="RECTO/VERSO (Type Deux Simple Face)",SEMAINE!M1478&gt;=4001,SEMAINE!M1478&lt;=6000),((COÛTS!$C$114*4*O1478)),"0"))+(IF(AND(F1478="MEDIA",P1478="oui",Q1478="RECTO/VERSO (Type Deux Simple Face)",SEMAINE!M1478&gt;=6001,SEMAINE!M1478&lt;=8000),((COÛTS!$C$114*6*O1478)),"0"))+(IF(AND(F1478="MEDIA",P1478="oui",Q1478="RECTO/VERSO (Type Deux Simple Face)",SEMAINE!M1478&gt;=8001,SEMAINE!M1478&lt;=10000),((COÛTS!$C$114*8*O1478)),0))))</f>
        <v>0</v>
      </c>
      <c r="AI1478" s="6">
        <f>IF(R1478="OUI",0,(IF(AND(F1478="MEDIA",G1478="NON TISSÉ (Type Drop)",P1478="oui",Q1478="MODULE TRIANGULAIRE"),((COÛTS!$C$115*6*O1478*SEMAINE!M1478/1000)+(COÛTS!$C$112*O1478*6)+(COÛTS!$C$107*O1478*3)),"0")+(IF(AND(F1478="MEDIA",P1478="oui",Q1478="MODULE TRIANGULAIRE",SEMAINE!M1478&gt;2001,SEMAINE!M1478&lt;=4000),((COÛTS!$C$114*2*O1478*3)),"0"))+(IF(AND(F1478="MEDIA",P1478="oui",Q1478="MODULE TRIANGULAIRE",SEMAINE!M1478&gt;=4001,SEMAINE!M1478&lt;=6000),((COÛTS!$C$114*4*O1478*3)),"0"))+(IF(AND(F1478="MEDIA",P1478="oui",Q1478="MODULE TRIANGULAIRE",SEMAINE!M1478&gt;=6001,SEMAINE!M1478&lt;=8000),((COÛTS!$C$114*6*O1478*3)),"0"))+(IF(AND(F1478="MEDIA",P1478="oui",Q1478="MODULE TRIANGULAIRE",SEMAINE!M1478&gt;=8001,SEMAINE!M1478&lt;=10000),((COÛTS!$C$114*8*O1478*3)),0))))</f>
        <v>0</v>
      </c>
      <c r="AJ1478" s="6">
        <f>IF(OR(R1478="OUI",H1478&gt;0),0,(IF(AND(F1478="MEDIA",G1478="NON TISSÉ (Type Drop)",P1478="oui",Q1478="MODULE CARRÉ"),((COÛTS!$C$115*8*O1478*SEMAINE!M1478/1000)+(COÛTS!$C$111*O1478*8)+(COÛTS!$C$107*O1478*4)),"0")+IF(AND(F1478="MEDIA",G1478="BÂCHE FRONTLIT 450gr (Type Bâche M1)",P1478="oui",Q1478="MODULE CARRÉ"),((COÛTS!$C$115*8*O1478*SEMAINE!M1478/1000)+(COÛTS!$C$111*O1478*8)+(COÛTS!$C$107*O1478*4)),"0")+(IF(AND(F1478="MEDIA",P1478="oui",Q1478="MODULE CARRÉ",SEMAINE!M1478&gt;2001,SEMAINE!M1478&lt;=4000),((COÛTS!$C$114*2*O1478*4)),"0"))+(IF(AND(F1478="MEDIA",P1478="oui",Q1478="MODULE CARRÉ",SEMAINE!M1478&gt;=4001,SEMAINE!M1478&lt;=6000),((COÛTS!$C$114*4*O1478*4)),"0"))+(IF(AND(F1478="MEDIA",P1478="oui",Q1478="MODULE CARRÉ",SEMAINE!M1478&gt;=6001,SEMAINE!M1478&lt;=8000),((COÛTS!$C$114*6*O1478*4)),"0"))+(IF(AND(F1478="MEDIA",P1478="oui",Q1478="MODULE CARRÉ",SEMAINE!M1478&gt;=8001,SEMAINE!M1478&lt;=10000),((COÛTS!$C$114*8*O1478*4)),"0"))))</f>
        <v>0</v>
      </c>
      <c r="AK1478" s="38">
        <f>IF(Y1478&gt;0,(VLOOKUP(Y1478,DATA!$AB$2:$AC$102,2,0)),1)</f>
        <v>1</v>
      </c>
      <c r="AL1478" s="53">
        <f t="shared" si="191"/>
        <v>0</v>
      </c>
    </row>
    <row r="1479" spans="2:38" ht="25.05" customHeight="1" x14ac:dyDescent="0.25">
      <c r="B1479" s="43" t="str">
        <f>COUNTIF($D$3:D1479,D1479)&amp;T_Semaine[[#This Row],[N°AFFAIRE]]</f>
        <v>0</v>
      </c>
      <c r="C1479" s="50"/>
      <c r="D1479" s="50"/>
      <c r="E1479" s="50"/>
      <c r="F1479" s="50"/>
      <c r="G1479" s="50"/>
      <c r="H1479" s="50"/>
      <c r="I1479" s="50"/>
      <c r="J1479" s="50"/>
      <c r="K1479" s="50"/>
      <c r="L1479" s="50"/>
      <c r="M1479" s="91"/>
      <c r="N1479" s="91"/>
      <c r="O1479" s="50"/>
      <c r="P1479" s="50"/>
      <c r="Q1479" s="50"/>
      <c r="R1479" s="50"/>
      <c r="S1479" s="50"/>
      <c r="T1479" s="95">
        <f t="shared" si="185"/>
        <v>0</v>
      </c>
      <c r="U1479" s="36">
        <f t="shared" si="186"/>
        <v>0</v>
      </c>
      <c r="V1479" s="43"/>
      <c r="W1479" s="43"/>
      <c r="X1479" s="6">
        <f t="shared" si="184"/>
        <v>0</v>
      </c>
      <c r="Y1479" s="55"/>
      <c r="Z1479" s="6">
        <f>(IF(R1479="OUI",0,IF(AND(F1479="MEDIA",G1479&gt;0,O1479&gt;0),(VLOOKUP(G1479,COÛTS!$A$1:$C$157,3,0)*(M1479*N1479/1000*O1479/1000)),0)+IF(AND(G1479&gt;0,F1479="HEURE"),(VLOOKUP(G1479,COÛTS!$A$1:$C$157,3,0)*(O1479)),0))+IF(AND(G1479&gt;0,F1479="DIVERS"),(VLOOKUP(G1479,COÛTS!$A$1:$C$157,3,0)*(O1479)),0)+IF(AND(G1479&gt;0,F1479="VEHICULE"),(VLOOKUP(G1479,COÛTS!$A$1:$C$157,3,0)*(O1479)),0)+IF(AND(G1479&gt;0,F1479="FACONNAGE"),(VLOOKUP(G1479,COÛTS!$A$1:$C$157,3,0)*(O1479)),0)+IF(AND(G1479&gt;0,F1479="ACCESSOIRES"),(VLOOKUP(G1479,COÛTS!$A$1:$C$157,3,0)*(O1479)),0)+IF(AND(F1479="TRANSPORT",G1479&gt;0),(VLOOKUP(G1479,COÛTS!$A$1:$C$157,3,0)*(O1479)),0)+IF(AND(F1479="PRODUITS",G1479="KIT COMPLET HABILLAGE CLOISON MODULAIRE (mL)"),(VLOOKUP(G1479,COÛTS!$A$1:$C$157,3,0)*(M1479/1000*O1479)),0)+IF(AND(F1479="MEDIA",H1479&lt;0,G1479&gt;0,P1479="oui",Q1479="RECTO/VERSO (Type Deux Simple Face)"),(VLOOKUP(G1479,COÛTS!$A$1:$C$157,3,0)*(M1479*(N1479+480)/1000*O1479/1000)),"0")+IF(AND(F1479="MEDIA",H1479&lt;0,G1479&gt;0,P1479="oui",Q1479="MODULE TRIANGULAIRE"),(VLOOKUP(G1479,COÛTS!$A$1:$C$157,3,0)*(M1479*(N1479+240)/1000*O1479/1000)*2)+(VLOOKUP(G1479,COÛTS!$A$1:$C$157,3,0)*(M1479)/1000*0.24),"0")+IF(AND(F1479="MEDIA",P1479="oui",G1479&gt;0,H1479&lt;0,Q1479="MODULE CARRÉ"),(VLOOKUP(G1479,COÛTS!$A$1:$C$157,3,0)*(M1479*(N1479+240)/1000*O1479/1000)*3)+(VLOOKUP(G1479,COÛTS!$A$1:$C$157,3,0)*(M1479)/1000*0.24),"0")+IF(AND(F1479="MEDIA",H1479&lt;0,P1479="oui",G1479&gt;0,Q1479="RECTO (Type Chaussette)"),(VLOOKUP(G1479,COÛTS!$A$1:$C$157,3,0)*(M1479*(N1479+60)/1000*O1479/1000))))</f>
        <v>0</v>
      </c>
      <c r="AA1479" s="6">
        <f>IF(R1479="OUI",0,IF(AND(H1479&gt;0,I1479="OUI"),(VLOOKUP(H1479,COÛTS!$A$1:$C$157,3,0)*(M1479*N1479/1000*O1479/1000)),0))</f>
        <v>0</v>
      </c>
      <c r="AB1479" s="6">
        <f t="shared" si="187"/>
        <v>0</v>
      </c>
      <c r="AC1479" s="7">
        <f t="shared" si="188"/>
        <v>0</v>
      </c>
      <c r="AD1479" s="6">
        <f t="shared" si="189"/>
        <v>0</v>
      </c>
      <c r="AE1479" s="6">
        <f t="shared" si="190"/>
        <v>0</v>
      </c>
      <c r="AF1479" s="6">
        <f>IF(R1479="OUI",0,(IF(AND(P1479="oui",Q1479="RECTO (Type Chaussette, Simple Face)",SEMAINE!M1481&lt;=2000),((COÛTS!$C$115*2*O1479*SEMAINE!M1479/1000)+(COÛTS!$C$109*O1479*SEMAINE!M1479/1000)+(COÛTS!$C$107*O1479*SEMAINE!M1479/1000)),"0")+(IF(AND(P1479="oui",Q1479="RECTO (Type Chaussette, Simple Face)",SEMAINE!M1479&gt;2001,SEMAINE!M1479&lt;=4000),((COÛTS!$C$114*2*O1479)),"0"))+(IF(AND(P1479="oui",Q1479="RECTO (Type Chaussette, Simple Face)",SEMAINE!M1479&gt;=4001,SEMAINE!M1479&lt;=6000),((COÛTS!$C$114*4*O1479)),"0"))+(IF(AND(P1479="oui",Q1479="RECTO (Type Chaussette, Simple Face)",SEMAINE!M1479&gt;=6001,SEMAINE!M1479&lt;=8000),((COÛTS!$C$114*6*O1479)),"0"))+(IF(AND(P1479="oui",Q1479="RECTO (Type Chaussette, Simple Face)",SEMAINE!M1479&gt;=8001,SEMAINE!M1479&lt;=10000),((COÛTS!$C$114*8*O1479)),0))))</f>
        <v>0</v>
      </c>
      <c r="AG1479" s="6">
        <f>IF(R1479="OUI",0,(IF(AND(F1479="MEDIA",G1479="NON TISSÉ (Type Drop)",P1479="oui",Q1479="RECTO (Type Chaussette)",SEMAINE!M1482&lt;=2000),((COÛTS!$C$115*2*O1479*SEMAINE!M1479/1000)+(COÛTS!$C$109*O1479*SEMAINE!M1479/1000)+(COÛTS!$C$107*O1479*SEMAINE!M1479/1000)),"0")+(IF(AND(F1479="MEDIA",P1479="oui",Q1479="RECTO (Type Chaussette)",SEMAINE!M1479&gt;2001,SEMAINE!M1479&lt;=4000),((COÛTS!$C$114*2*O1479)),"0"))+(IF(AND(F1479="MEDIA",P1479="oui",Q1479="RECTO (Type Chaussette)",SEMAINE!M1479&gt;=4001,SEMAINE!M1479&lt;=6000),((COÛTS!$C$114*4*O1479)),"0"))+(IF(AND(F1479="MEDIA",P1479="oui",Q1479="RECTO (Type Chaussette)",SEMAINE!M1479&gt;=6001,SEMAINE!M1479&lt;=8000),((COÛTS!$C$114*6*O1479)),"0"))+(IF(AND(F1479="MEDIA",P1479="oui",Q1479="RECTO (Type Chaussette)",SEMAINE!M1479&gt;=8001,SEMAINE!M1479&lt;=10000),((COÛTS!$C$114*8*O1479)),0))))</f>
        <v>0</v>
      </c>
      <c r="AH1479" s="6">
        <f>IF(R1479="OUI",0,(IF(AND(F1479="MEDIA",G1479="NON TISSÉ (Type Drop)",P1479="oui",Q1479="RECTO/VERSO (Type Deux Simple Face)"),((COÛTS!$C$115*4*O1479*SEMAINE!M1479/1000)+(COÛTS!$C$110*O1479*4)+(COÛTS!$C$107*O1479*SEMAINE!M1479/1000)),"0")+(IF(AND(F1479="MEDIA",P1479="oui",Q1479="RECTO/VERSO (Type Deux Simple Face)",SEMAINE!M1479&gt;2001,SEMAINE!M1479&lt;=4000),((COÛTS!$C$114*2*O1479)),"0"))+(IF(AND(F1479="MEDIA",P1479="oui",Q1479="RECTO/VERSO (Type Deux Simple Face)",SEMAINE!M1479&gt;=4001,SEMAINE!M1479&lt;=6000),((COÛTS!$C$114*4*O1479)),"0"))+(IF(AND(F1479="MEDIA",P1479="oui",Q1479="RECTO/VERSO (Type Deux Simple Face)",SEMAINE!M1479&gt;=6001,SEMAINE!M1479&lt;=8000),((COÛTS!$C$114*6*O1479)),"0"))+(IF(AND(F1479="MEDIA",P1479="oui",Q1479="RECTO/VERSO (Type Deux Simple Face)",SEMAINE!M1479&gt;=8001,SEMAINE!M1479&lt;=10000),((COÛTS!$C$114*8*O1479)),0))))</f>
        <v>0</v>
      </c>
      <c r="AI1479" s="6">
        <f>IF(R1479="OUI",0,(IF(AND(F1479="MEDIA",G1479="NON TISSÉ (Type Drop)",P1479="oui",Q1479="MODULE TRIANGULAIRE"),((COÛTS!$C$115*6*O1479*SEMAINE!M1479/1000)+(COÛTS!$C$112*O1479*6)+(COÛTS!$C$107*O1479*3)),"0")+(IF(AND(F1479="MEDIA",P1479="oui",Q1479="MODULE TRIANGULAIRE",SEMAINE!M1479&gt;2001,SEMAINE!M1479&lt;=4000),((COÛTS!$C$114*2*O1479*3)),"0"))+(IF(AND(F1479="MEDIA",P1479="oui",Q1479="MODULE TRIANGULAIRE",SEMAINE!M1479&gt;=4001,SEMAINE!M1479&lt;=6000),((COÛTS!$C$114*4*O1479*3)),"0"))+(IF(AND(F1479="MEDIA",P1479="oui",Q1479="MODULE TRIANGULAIRE",SEMAINE!M1479&gt;=6001,SEMAINE!M1479&lt;=8000),((COÛTS!$C$114*6*O1479*3)),"0"))+(IF(AND(F1479="MEDIA",P1479="oui",Q1479="MODULE TRIANGULAIRE",SEMAINE!M1479&gt;=8001,SEMAINE!M1479&lt;=10000),((COÛTS!$C$114*8*O1479*3)),0))))</f>
        <v>0</v>
      </c>
      <c r="AJ1479" s="6">
        <f>IF(OR(R1479="OUI",H1479&gt;0),0,(IF(AND(F1479="MEDIA",G1479="NON TISSÉ (Type Drop)",P1479="oui",Q1479="MODULE CARRÉ"),((COÛTS!$C$115*8*O1479*SEMAINE!M1479/1000)+(COÛTS!$C$111*O1479*8)+(COÛTS!$C$107*O1479*4)),"0")+IF(AND(F1479="MEDIA",G1479="BÂCHE FRONTLIT 450gr (Type Bâche M1)",P1479="oui",Q1479="MODULE CARRÉ"),((COÛTS!$C$115*8*O1479*SEMAINE!M1479/1000)+(COÛTS!$C$111*O1479*8)+(COÛTS!$C$107*O1479*4)),"0")+(IF(AND(F1479="MEDIA",P1479="oui",Q1479="MODULE CARRÉ",SEMAINE!M1479&gt;2001,SEMAINE!M1479&lt;=4000),((COÛTS!$C$114*2*O1479*4)),"0"))+(IF(AND(F1479="MEDIA",P1479="oui",Q1479="MODULE CARRÉ",SEMAINE!M1479&gt;=4001,SEMAINE!M1479&lt;=6000),((COÛTS!$C$114*4*O1479*4)),"0"))+(IF(AND(F1479="MEDIA",P1479="oui",Q1479="MODULE CARRÉ",SEMAINE!M1479&gt;=6001,SEMAINE!M1479&lt;=8000),((COÛTS!$C$114*6*O1479*4)),"0"))+(IF(AND(F1479="MEDIA",P1479="oui",Q1479="MODULE CARRÉ",SEMAINE!M1479&gt;=8001,SEMAINE!M1479&lt;=10000),((COÛTS!$C$114*8*O1479*4)),"0"))))</f>
        <v>0</v>
      </c>
      <c r="AK1479" s="38">
        <f>IF(Y1479&gt;0,(VLOOKUP(Y1479,DATA!$AB$2:$AC$102,2,0)),1)</f>
        <v>1</v>
      </c>
      <c r="AL1479" s="53">
        <f t="shared" si="191"/>
        <v>0</v>
      </c>
    </row>
    <row r="1480" spans="2:38" ht="25.05" customHeight="1" x14ac:dyDescent="0.25">
      <c r="B1480" s="43" t="str">
        <f>COUNTIF($D$3:D1480,D1480)&amp;T_Semaine[[#This Row],[N°AFFAIRE]]</f>
        <v>0</v>
      </c>
      <c r="C1480" s="50"/>
      <c r="D1480" s="50"/>
      <c r="E1480" s="50"/>
      <c r="F1480" s="50"/>
      <c r="G1480" s="50"/>
      <c r="H1480" s="50"/>
      <c r="I1480" s="50"/>
      <c r="J1480" s="50"/>
      <c r="K1480" s="50"/>
      <c r="L1480" s="50"/>
      <c r="M1480" s="91"/>
      <c r="N1480" s="91"/>
      <c r="O1480" s="50"/>
      <c r="P1480" s="50"/>
      <c r="Q1480" s="50"/>
      <c r="R1480" s="50"/>
      <c r="S1480" s="50"/>
      <c r="T1480" s="95">
        <f t="shared" si="185"/>
        <v>0</v>
      </c>
      <c r="U1480" s="36">
        <f t="shared" si="186"/>
        <v>0</v>
      </c>
      <c r="V1480" s="43"/>
      <c r="W1480" s="43"/>
      <c r="X1480" s="6">
        <f t="shared" si="184"/>
        <v>0</v>
      </c>
      <c r="Y1480" s="55"/>
      <c r="Z1480" s="6">
        <f>(IF(R1480="OUI",0,IF(AND(F1480="MEDIA",G1480&gt;0,O1480&gt;0),(VLOOKUP(G1480,COÛTS!$A$1:$C$157,3,0)*(M1480*N1480/1000*O1480/1000)),0)+IF(AND(G1480&gt;0,F1480="HEURE"),(VLOOKUP(G1480,COÛTS!$A$1:$C$157,3,0)*(O1480)),0))+IF(AND(G1480&gt;0,F1480="DIVERS"),(VLOOKUP(G1480,COÛTS!$A$1:$C$157,3,0)*(O1480)),0)+IF(AND(G1480&gt;0,F1480="VEHICULE"),(VLOOKUP(G1480,COÛTS!$A$1:$C$157,3,0)*(O1480)),0)+IF(AND(G1480&gt;0,F1480="FACONNAGE"),(VLOOKUP(G1480,COÛTS!$A$1:$C$157,3,0)*(O1480)),0)+IF(AND(G1480&gt;0,F1480="ACCESSOIRES"),(VLOOKUP(G1480,COÛTS!$A$1:$C$157,3,0)*(O1480)),0)+IF(AND(F1480="TRANSPORT",G1480&gt;0),(VLOOKUP(G1480,COÛTS!$A$1:$C$157,3,0)*(O1480)),0)+IF(AND(F1480="PRODUITS",G1480="KIT COMPLET HABILLAGE CLOISON MODULAIRE (mL)"),(VLOOKUP(G1480,COÛTS!$A$1:$C$157,3,0)*(M1480/1000*O1480)),0)+IF(AND(F1480="MEDIA",H1480&lt;0,G1480&gt;0,P1480="oui",Q1480="RECTO/VERSO (Type Deux Simple Face)"),(VLOOKUP(G1480,COÛTS!$A$1:$C$157,3,0)*(M1480*(N1480+480)/1000*O1480/1000)),"0")+IF(AND(F1480="MEDIA",H1480&lt;0,G1480&gt;0,P1480="oui",Q1480="MODULE TRIANGULAIRE"),(VLOOKUP(G1480,COÛTS!$A$1:$C$157,3,0)*(M1480*(N1480+240)/1000*O1480/1000)*2)+(VLOOKUP(G1480,COÛTS!$A$1:$C$157,3,0)*(M1480)/1000*0.24),"0")+IF(AND(F1480="MEDIA",P1480="oui",G1480&gt;0,H1480&lt;0,Q1480="MODULE CARRÉ"),(VLOOKUP(G1480,COÛTS!$A$1:$C$157,3,0)*(M1480*(N1480+240)/1000*O1480/1000)*3)+(VLOOKUP(G1480,COÛTS!$A$1:$C$157,3,0)*(M1480)/1000*0.24),"0")+IF(AND(F1480="MEDIA",H1480&lt;0,P1480="oui",G1480&gt;0,Q1480="RECTO (Type Chaussette)"),(VLOOKUP(G1480,COÛTS!$A$1:$C$157,3,0)*(M1480*(N1480+60)/1000*O1480/1000))))</f>
        <v>0</v>
      </c>
      <c r="AA1480" s="6">
        <f>IF(R1480="OUI",0,IF(AND(H1480&gt;0,I1480="OUI"),(VLOOKUP(H1480,COÛTS!$A$1:$C$157,3,0)*(M1480*N1480/1000*O1480/1000)),0))</f>
        <v>0</v>
      </c>
      <c r="AB1480" s="6">
        <f t="shared" si="187"/>
        <v>0</v>
      </c>
      <c r="AC1480" s="7">
        <f t="shared" si="188"/>
        <v>0</v>
      </c>
      <c r="AD1480" s="6">
        <f t="shared" si="189"/>
        <v>0</v>
      </c>
      <c r="AE1480" s="6">
        <f t="shared" si="190"/>
        <v>0</v>
      </c>
      <c r="AF1480" s="6">
        <f>IF(R1480="OUI",0,(IF(AND(P1480="oui",Q1480="RECTO (Type Chaussette, Simple Face)",SEMAINE!M1482&lt;=2000),((COÛTS!$C$115*2*O1480*SEMAINE!M1480/1000)+(COÛTS!$C$109*O1480*SEMAINE!M1480/1000)+(COÛTS!$C$107*O1480*SEMAINE!M1480/1000)),"0")+(IF(AND(P1480="oui",Q1480="RECTO (Type Chaussette, Simple Face)",SEMAINE!M1480&gt;2001,SEMAINE!M1480&lt;=4000),((COÛTS!$C$114*2*O1480)),"0"))+(IF(AND(P1480="oui",Q1480="RECTO (Type Chaussette, Simple Face)",SEMAINE!M1480&gt;=4001,SEMAINE!M1480&lt;=6000),((COÛTS!$C$114*4*O1480)),"0"))+(IF(AND(P1480="oui",Q1480="RECTO (Type Chaussette, Simple Face)",SEMAINE!M1480&gt;=6001,SEMAINE!M1480&lt;=8000),((COÛTS!$C$114*6*O1480)),"0"))+(IF(AND(P1480="oui",Q1480="RECTO (Type Chaussette, Simple Face)",SEMAINE!M1480&gt;=8001,SEMAINE!M1480&lt;=10000),((COÛTS!$C$114*8*O1480)),0))))</f>
        <v>0</v>
      </c>
      <c r="AG1480" s="6">
        <f>IF(R1480="OUI",0,(IF(AND(F1480="MEDIA",G1480="NON TISSÉ (Type Drop)",P1480="oui",Q1480="RECTO (Type Chaussette)",SEMAINE!M1483&lt;=2000),((COÛTS!$C$115*2*O1480*SEMAINE!M1480/1000)+(COÛTS!$C$109*O1480*SEMAINE!M1480/1000)+(COÛTS!$C$107*O1480*SEMAINE!M1480/1000)),"0")+(IF(AND(F1480="MEDIA",P1480="oui",Q1480="RECTO (Type Chaussette)",SEMAINE!M1480&gt;2001,SEMAINE!M1480&lt;=4000),((COÛTS!$C$114*2*O1480)),"0"))+(IF(AND(F1480="MEDIA",P1480="oui",Q1480="RECTO (Type Chaussette)",SEMAINE!M1480&gt;=4001,SEMAINE!M1480&lt;=6000),((COÛTS!$C$114*4*O1480)),"0"))+(IF(AND(F1480="MEDIA",P1480="oui",Q1480="RECTO (Type Chaussette)",SEMAINE!M1480&gt;=6001,SEMAINE!M1480&lt;=8000),((COÛTS!$C$114*6*O1480)),"0"))+(IF(AND(F1480="MEDIA",P1480="oui",Q1480="RECTO (Type Chaussette)",SEMAINE!M1480&gt;=8001,SEMAINE!M1480&lt;=10000),((COÛTS!$C$114*8*O1480)),0))))</f>
        <v>0</v>
      </c>
      <c r="AH1480" s="6">
        <f>IF(R1480="OUI",0,(IF(AND(F1480="MEDIA",G1480="NON TISSÉ (Type Drop)",P1480="oui",Q1480="RECTO/VERSO (Type Deux Simple Face)"),((COÛTS!$C$115*4*O1480*SEMAINE!M1480/1000)+(COÛTS!$C$110*O1480*4)+(COÛTS!$C$107*O1480*SEMAINE!M1480/1000)),"0")+(IF(AND(F1480="MEDIA",P1480="oui",Q1480="RECTO/VERSO (Type Deux Simple Face)",SEMAINE!M1480&gt;2001,SEMAINE!M1480&lt;=4000),((COÛTS!$C$114*2*O1480)),"0"))+(IF(AND(F1480="MEDIA",P1480="oui",Q1480="RECTO/VERSO (Type Deux Simple Face)",SEMAINE!M1480&gt;=4001,SEMAINE!M1480&lt;=6000),((COÛTS!$C$114*4*O1480)),"0"))+(IF(AND(F1480="MEDIA",P1480="oui",Q1480="RECTO/VERSO (Type Deux Simple Face)",SEMAINE!M1480&gt;=6001,SEMAINE!M1480&lt;=8000),((COÛTS!$C$114*6*O1480)),"0"))+(IF(AND(F1480="MEDIA",P1480="oui",Q1480="RECTO/VERSO (Type Deux Simple Face)",SEMAINE!M1480&gt;=8001,SEMAINE!M1480&lt;=10000),((COÛTS!$C$114*8*O1480)),0))))</f>
        <v>0</v>
      </c>
      <c r="AI1480" s="6">
        <f>IF(R1480="OUI",0,(IF(AND(F1480="MEDIA",G1480="NON TISSÉ (Type Drop)",P1480="oui",Q1480="MODULE TRIANGULAIRE"),((COÛTS!$C$115*6*O1480*SEMAINE!M1480/1000)+(COÛTS!$C$112*O1480*6)+(COÛTS!$C$107*O1480*3)),"0")+(IF(AND(F1480="MEDIA",P1480="oui",Q1480="MODULE TRIANGULAIRE",SEMAINE!M1480&gt;2001,SEMAINE!M1480&lt;=4000),((COÛTS!$C$114*2*O1480*3)),"0"))+(IF(AND(F1480="MEDIA",P1480="oui",Q1480="MODULE TRIANGULAIRE",SEMAINE!M1480&gt;=4001,SEMAINE!M1480&lt;=6000),((COÛTS!$C$114*4*O1480*3)),"0"))+(IF(AND(F1480="MEDIA",P1480="oui",Q1480="MODULE TRIANGULAIRE",SEMAINE!M1480&gt;=6001,SEMAINE!M1480&lt;=8000),((COÛTS!$C$114*6*O1480*3)),"0"))+(IF(AND(F1480="MEDIA",P1480="oui",Q1480="MODULE TRIANGULAIRE",SEMAINE!M1480&gt;=8001,SEMAINE!M1480&lt;=10000),((COÛTS!$C$114*8*O1480*3)),0))))</f>
        <v>0</v>
      </c>
      <c r="AJ1480" s="6">
        <f>IF(OR(R1480="OUI",H1480&gt;0),0,(IF(AND(F1480="MEDIA",G1480="NON TISSÉ (Type Drop)",P1480="oui",Q1480="MODULE CARRÉ"),((COÛTS!$C$115*8*O1480*SEMAINE!M1480/1000)+(COÛTS!$C$111*O1480*8)+(COÛTS!$C$107*O1480*4)),"0")+IF(AND(F1480="MEDIA",G1480="BÂCHE FRONTLIT 450gr (Type Bâche M1)",P1480="oui",Q1480="MODULE CARRÉ"),((COÛTS!$C$115*8*O1480*SEMAINE!M1480/1000)+(COÛTS!$C$111*O1480*8)+(COÛTS!$C$107*O1480*4)),"0")+(IF(AND(F1480="MEDIA",P1480="oui",Q1480="MODULE CARRÉ",SEMAINE!M1480&gt;2001,SEMAINE!M1480&lt;=4000),((COÛTS!$C$114*2*O1480*4)),"0"))+(IF(AND(F1480="MEDIA",P1480="oui",Q1480="MODULE CARRÉ",SEMAINE!M1480&gt;=4001,SEMAINE!M1480&lt;=6000),((COÛTS!$C$114*4*O1480*4)),"0"))+(IF(AND(F1480="MEDIA",P1480="oui",Q1480="MODULE CARRÉ",SEMAINE!M1480&gt;=6001,SEMAINE!M1480&lt;=8000),((COÛTS!$C$114*6*O1480*4)),"0"))+(IF(AND(F1480="MEDIA",P1480="oui",Q1480="MODULE CARRÉ",SEMAINE!M1480&gt;=8001,SEMAINE!M1480&lt;=10000),((COÛTS!$C$114*8*O1480*4)),"0"))))</f>
        <v>0</v>
      </c>
      <c r="AK1480" s="38">
        <f>IF(Y1480&gt;0,(VLOOKUP(Y1480,DATA!$AB$2:$AC$102,2,0)),1)</f>
        <v>1</v>
      </c>
      <c r="AL1480" s="53">
        <f t="shared" si="191"/>
        <v>0</v>
      </c>
    </row>
    <row r="1481" spans="2:38" ht="25.05" customHeight="1" x14ac:dyDescent="0.25">
      <c r="B1481" s="43" t="str">
        <f>COUNTIF($D$3:D1481,D1481)&amp;T_Semaine[[#This Row],[N°AFFAIRE]]</f>
        <v>0</v>
      </c>
      <c r="C1481" s="50"/>
      <c r="D1481" s="50"/>
      <c r="E1481" s="50"/>
      <c r="F1481" s="50"/>
      <c r="G1481" s="50"/>
      <c r="H1481" s="50"/>
      <c r="I1481" s="50"/>
      <c r="J1481" s="50"/>
      <c r="K1481" s="50"/>
      <c r="L1481" s="50"/>
      <c r="M1481" s="91"/>
      <c r="N1481" s="91"/>
      <c r="O1481" s="50"/>
      <c r="P1481" s="50"/>
      <c r="Q1481" s="50"/>
      <c r="R1481" s="50"/>
      <c r="S1481" s="50"/>
      <c r="T1481" s="95">
        <f t="shared" si="185"/>
        <v>0</v>
      </c>
      <c r="U1481" s="36">
        <f t="shared" si="186"/>
        <v>0</v>
      </c>
      <c r="V1481" s="43"/>
      <c r="W1481" s="43"/>
      <c r="X1481" s="6">
        <f t="shared" si="184"/>
        <v>0</v>
      </c>
      <c r="Y1481" s="55"/>
      <c r="Z1481" s="6">
        <f>(IF(R1481="OUI",0,IF(AND(F1481="MEDIA",G1481&gt;0,O1481&gt;0),(VLOOKUP(G1481,COÛTS!$A$1:$C$157,3,0)*(M1481*N1481/1000*O1481/1000)),0)+IF(AND(G1481&gt;0,F1481="HEURE"),(VLOOKUP(G1481,COÛTS!$A$1:$C$157,3,0)*(O1481)),0))+IF(AND(G1481&gt;0,F1481="DIVERS"),(VLOOKUP(G1481,COÛTS!$A$1:$C$157,3,0)*(O1481)),0)+IF(AND(G1481&gt;0,F1481="VEHICULE"),(VLOOKUP(G1481,COÛTS!$A$1:$C$157,3,0)*(O1481)),0)+IF(AND(G1481&gt;0,F1481="FACONNAGE"),(VLOOKUP(G1481,COÛTS!$A$1:$C$157,3,0)*(O1481)),0)+IF(AND(G1481&gt;0,F1481="ACCESSOIRES"),(VLOOKUP(G1481,COÛTS!$A$1:$C$157,3,0)*(O1481)),0)+IF(AND(F1481="TRANSPORT",G1481&gt;0),(VLOOKUP(G1481,COÛTS!$A$1:$C$157,3,0)*(O1481)),0)+IF(AND(F1481="PRODUITS",G1481="KIT COMPLET HABILLAGE CLOISON MODULAIRE (mL)"),(VLOOKUP(G1481,COÛTS!$A$1:$C$157,3,0)*(M1481/1000*O1481)),0)+IF(AND(F1481="MEDIA",H1481&lt;0,G1481&gt;0,P1481="oui",Q1481="RECTO/VERSO (Type Deux Simple Face)"),(VLOOKUP(G1481,COÛTS!$A$1:$C$157,3,0)*(M1481*(N1481+480)/1000*O1481/1000)),"0")+IF(AND(F1481="MEDIA",H1481&lt;0,G1481&gt;0,P1481="oui",Q1481="MODULE TRIANGULAIRE"),(VLOOKUP(G1481,COÛTS!$A$1:$C$157,3,0)*(M1481*(N1481+240)/1000*O1481/1000)*2)+(VLOOKUP(G1481,COÛTS!$A$1:$C$157,3,0)*(M1481)/1000*0.24),"0")+IF(AND(F1481="MEDIA",P1481="oui",G1481&gt;0,H1481&lt;0,Q1481="MODULE CARRÉ"),(VLOOKUP(G1481,COÛTS!$A$1:$C$157,3,0)*(M1481*(N1481+240)/1000*O1481/1000)*3)+(VLOOKUP(G1481,COÛTS!$A$1:$C$157,3,0)*(M1481)/1000*0.24),"0")+IF(AND(F1481="MEDIA",H1481&lt;0,P1481="oui",G1481&gt;0,Q1481="RECTO (Type Chaussette)"),(VLOOKUP(G1481,COÛTS!$A$1:$C$157,3,0)*(M1481*(N1481+60)/1000*O1481/1000))))</f>
        <v>0</v>
      </c>
      <c r="AA1481" s="6">
        <f>IF(R1481="OUI",0,IF(AND(H1481&gt;0,I1481="OUI"),(VLOOKUP(H1481,COÛTS!$A$1:$C$157,3,0)*(M1481*N1481/1000*O1481/1000)),0))</f>
        <v>0</v>
      </c>
      <c r="AB1481" s="6">
        <f t="shared" si="187"/>
        <v>0</v>
      </c>
      <c r="AC1481" s="7">
        <f t="shared" si="188"/>
        <v>0</v>
      </c>
      <c r="AD1481" s="6">
        <f t="shared" si="189"/>
        <v>0</v>
      </c>
      <c r="AE1481" s="6">
        <f t="shared" si="190"/>
        <v>0</v>
      </c>
      <c r="AF1481" s="6">
        <f>IF(R1481="OUI",0,(IF(AND(P1481="oui",Q1481="RECTO (Type Chaussette, Simple Face)",SEMAINE!M1483&lt;=2000),((COÛTS!$C$115*2*O1481*SEMAINE!M1481/1000)+(COÛTS!$C$109*O1481*SEMAINE!M1481/1000)+(COÛTS!$C$107*O1481*SEMAINE!M1481/1000)),"0")+(IF(AND(P1481="oui",Q1481="RECTO (Type Chaussette, Simple Face)",SEMAINE!M1481&gt;2001,SEMAINE!M1481&lt;=4000),((COÛTS!$C$114*2*O1481)),"0"))+(IF(AND(P1481="oui",Q1481="RECTO (Type Chaussette, Simple Face)",SEMAINE!M1481&gt;=4001,SEMAINE!M1481&lt;=6000),((COÛTS!$C$114*4*O1481)),"0"))+(IF(AND(P1481="oui",Q1481="RECTO (Type Chaussette, Simple Face)",SEMAINE!M1481&gt;=6001,SEMAINE!M1481&lt;=8000),((COÛTS!$C$114*6*O1481)),"0"))+(IF(AND(P1481="oui",Q1481="RECTO (Type Chaussette, Simple Face)",SEMAINE!M1481&gt;=8001,SEMAINE!M1481&lt;=10000),((COÛTS!$C$114*8*O1481)),0))))</f>
        <v>0</v>
      </c>
      <c r="AG1481" s="6">
        <f>IF(R1481="OUI",0,(IF(AND(F1481="MEDIA",G1481="NON TISSÉ (Type Drop)",P1481="oui",Q1481="RECTO (Type Chaussette)",SEMAINE!M1484&lt;=2000),((COÛTS!$C$115*2*O1481*SEMAINE!M1481/1000)+(COÛTS!$C$109*O1481*SEMAINE!M1481/1000)+(COÛTS!$C$107*O1481*SEMAINE!M1481/1000)),"0")+(IF(AND(F1481="MEDIA",P1481="oui",Q1481="RECTO (Type Chaussette)",SEMAINE!M1481&gt;2001,SEMAINE!M1481&lt;=4000),((COÛTS!$C$114*2*O1481)),"0"))+(IF(AND(F1481="MEDIA",P1481="oui",Q1481="RECTO (Type Chaussette)",SEMAINE!M1481&gt;=4001,SEMAINE!M1481&lt;=6000),((COÛTS!$C$114*4*O1481)),"0"))+(IF(AND(F1481="MEDIA",P1481="oui",Q1481="RECTO (Type Chaussette)",SEMAINE!M1481&gt;=6001,SEMAINE!M1481&lt;=8000),((COÛTS!$C$114*6*O1481)),"0"))+(IF(AND(F1481="MEDIA",P1481="oui",Q1481="RECTO (Type Chaussette)",SEMAINE!M1481&gt;=8001,SEMAINE!M1481&lt;=10000),((COÛTS!$C$114*8*O1481)),0))))</f>
        <v>0</v>
      </c>
      <c r="AH1481" s="6">
        <f>IF(R1481="OUI",0,(IF(AND(F1481="MEDIA",G1481="NON TISSÉ (Type Drop)",P1481="oui",Q1481="RECTO/VERSO (Type Deux Simple Face)"),((COÛTS!$C$115*4*O1481*SEMAINE!M1481/1000)+(COÛTS!$C$110*O1481*4)+(COÛTS!$C$107*O1481*SEMAINE!M1481/1000)),"0")+(IF(AND(F1481="MEDIA",P1481="oui",Q1481="RECTO/VERSO (Type Deux Simple Face)",SEMAINE!M1481&gt;2001,SEMAINE!M1481&lt;=4000),((COÛTS!$C$114*2*O1481)),"0"))+(IF(AND(F1481="MEDIA",P1481="oui",Q1481="RECTO/VERSO (Type Deux Simple Face)",SEMAINE!M1481&gt;=4001,SEMAINE!M1481&lt;=6000),((COÛTS!$C$114*4*O1481)),"0"))+(IF(AND(F1481="MEDIA",P1481="oui",Q1481="RECTO/VERSO (Type Deux Simple Face)",SEMAINE!M1481&gt;=6001,SEMAINE!M1481&lt;=8000),((COÛTS!$C$114*6*O1481)),"0"))+(IF(AND(F1481="MEDIA",P1481="oui",Q1481="RECTO/VERSO (Type Deux Simple Face)",SEMAINE!M1481&gt;=8001,SEMAINE!M1481&lt;=10000),((COÛTS!$C$114*8*O1481)),0))))</f>
        <v>0</v>
      </c>
      <c r="AI1481" s="6">
        <f>IF(R1481="OUI",0,(IF(AND(F1481="MEDIA",G1481="NON TISSÉ (Type Drop)",P1481="oui",Q1481="MODULE TRIANGULAIRE"),((COÛTS!$C$115*6*O1481*SEMAINE!M1481/1000)+(COÛTS!$C$112*O1481*6)+(COÛTS!$C$107*O1481*3)),"0")+(IF(AND(F1481="MEDIA",P1481="oui",Q1481="MODULE TRIANGULAIRE",SEMAINE!M1481&gt;2001,SEMAINE!M1481&lt;=4000),((COÛTS!$C$114*2*O1481*3)),"0"))+(IF(AND(F1481="MEDIA",P1481="oui",Q1481="MODULE TRIANGULAIRE",SEMAINE!M1481&gt;=4001,SEMAINE!M1481&lt;=6000),((COÛTS!$C$114*4*O1481*3)),"0"))+(IF(AND(F1481="MEDIA",P1481="oui",Q1481="MODULE TRIANGULAIRE",SEMAINE!M1481&gt;=6001,SEMAINE!M1481&lt;=8000),((COÛTS!$C$114*6*O1481*3)),"0"))+(IF(AND(F1481="MEDIA",P1481="oui",Q1481="MODULE TRIANGULAIRE",SEMAINE!M1481&gt;=8001,SEMAINE!M1481&lt;=10000),((COÛTS!$C$114*8*O1481*3)),0))))</f>
        <v>0</v>
      </c>
      <c r="AJ1481" s="6">
        <f>IF(OR(R1481="OUI",H1481&gt;0),0,(IF(AND(F1481="MEDIA",G1481="NON TISSÉ (Type Drop)",P1481="oui",Q1481="MODULE CARRÉ"),((COÛTS!$C$115*8*O1481*SEMAINE!M1481/1000)+(COÛTS!$C$111*O1481*8)+(COÛTS!$C$107*O1481*4)),"0")+IF(AND(F1481="MEDIA",G1481="BÂCHE FRONTLIT 450gr (Type Bâche M1)",P1481="oui",Q1481="MODULE CARRÉ"),((COÛTS!$C$115*8*O1481*SEMAINE!M1481/1000)+(COÛTS!$C$111*O1481*8)+(COÛTS!$C$107*O1481*4)),"0")+(IF(AND(F1481="MEDIA",P1481="oui",Q1481="MODULE CARRÉ",SEMAINE!M1481&gt;2001,SEMAINE!M1481&lt;=4000),((COÛTS!$C$114*2*O1481*4)),"0"))+(IF(AND(F1481="MEDIA",P1481="oui",Q1481="MODULE CARRÉ",SEMAINE!M1481&gt;=4001,SEMAINE!M1481&lt;=6000),((COÛTS!$C$114*4*O1481*4)),"0"))+(IF(AND(F1481="MEDIA",P1481="oui",Q1481="MODULE CARRÉ",SEMAINE!M1481&gt;=6001,SEMAINE!M1481&lt;=8000),((COÛTS!$C$114*6*O1481*4)),"0"))+(IF(AND(F1481="MEDIA",P1481="oui",Q1481="MODULE CARRÉ",SEMAINE!M1481&gt;=8001,SEMAINE!M1481&lt;=10000),((COÛTS!$C$114*8*O1481*4)),"0"))))</f>
        <v>0</v>
      </c>
      <c r="AK1481" s="38">
        <f>IF(Y1481&gt;0,(VLOOKUP(Y1481,DATA!$AB$2:$AC$102,2,0)),1)</f>
        <v>1</v>
      </c>
      <c r="AL1481" s="53">
        <f t="shared" si="191"/>
        <v>0</v>
      </c>
    </row>
    <row r="1482" spans="2:38" ht="25.05" customHeight="1" x14ac:dyDescent="0.25">
      <c r="B1482" s="43" t="str">
        <f>COUNTIF($D$3:D1482,D1482)&amp;T_Semaine[[#This Row],[N°AFFAIRE]]</f>
        <v>0</v>
      </c>
      <c r="C1482" s="50"/>
      <c r="D1482" s="50"/>
      <c r="E1482" s="50"/>
      <c r="F1482" s="50"/>
      <c r="G1482" s="50"/>
      <c r="H1482" s="50"/>
      <c r="I1482" s="50"/>
      <c r="J1482" s="50"/>
      <c r="K1482" s="50"/>
      <c r="L1482" s="50"/>
      <c r="M1482" s="91"/>
      <c r="N1482" s="91"/>
      <c r="O1482" s="50"/>
      <c r="P1482" s="50"/>
      <c r="Q1482" s="50"/>
      <c r="R1482" s="50"/>
      <c r="S1482" s="50"/>
      <c r="T1482" s="95">
        <f t="shared" si="185"/>
        <v>0</v>
      </c>
      <c r="U1482" s="36">
        <f t="shared" si="186"/>
        <v>0</v>
      </c>
      <c r="V1482" s="43"/>
      <c r="W1482" s="43"/>
      <c r="X1482" s="6">
        <f t="shared" si="184"/>
        <v>0</v>
      </c>
      <c r="Y1482" s="55"/>
      <c r="Z1482" s="6">
        <f>(IF(R1482="OUI",0,IF(AND(F1482="MEDIA",G1482&gt;0,O1482&gt;0),(VLOOKUP(G1482,COÛTS!$A$1:$C$157,3,0)*(M1482*N1482/1000*O1482/1000)),0)+IF(AND(G1482&gt;0,F1482="HEURE"),(VLOOKUP(G1482,COÛTS!$A$1:$C$157,3,0)*(O1482)),0))+IF(AND(G1482&gt;0,F1482="DIVERS"),(VLOOKUP(G1482,COÛTS!$A$1:$C$157,3,0)*(O1482)),0)+IF(AND(G1482&gt;0,F1482="VEHICULE"),(VLOOKUP(G1482,COÛTS!$A$1:$C$157,3,0)*(O1482)),0)+IF(AND(G1482&gt;0,F1482="FACONNAGE"),(VLOOKUP(G1482,COÛTS!$A$1:$C$157,3,0)*(O1482)),0)+IF(AND(G1482&gt;0,F1482="ACCESSOIRES"),(VLOOKUP(G1482,COÛTS!$A$1:$C$157,3,0)*(O1482)),0)+IF(AND(F1482="TRANSPORT",G1482&gt;0),(VLOOKUP(G1482,COÛTS!$A$1:$C$157,3,0)*(O1482)),0)+IF(AND(F1482="PRODUITS",G1482="KIT COMPLET HABILLAGE CLOISON MODULAIRE (mL)"),(VLOOKUP(G1482,COÛTS!$A$1:$C$157,3,0)*(M1482/1000*O1482)),0)+IF(AND(F1482="MEDIA",H1482&lt;0,G1482&gt;0,P1482="oui",Q1482="RECTO/VERSO (Type Deux Simple Face)"),(VLOOKUP(G1482,COÛTS!$A$1:$C$157,3,0)*(M1482*(N1482+480)/1000*O1482/1000)),"0")+IF(AND(F1482="MEDIA",H1482&lt;0,G1482&gt;0,P1482="oui",Q1482="MODULE TRIANGULAIRE"),(VLOOKUP(G1482,COÛTS!$A$1:$C$157,3,0)*(M1482*(N1482+240)/1000*O1482/1000)*2)+(VLOOKUP(G1482,COÛTS!$A$1:$C$157,3,0)*(M1482)/1000*0.24),"0")+IF(AND(F1482="MEDIA",P1482="oui",G1482&gt;0,H1482&lt;0,Q1482="MODULE CARRÉ"),(VLOOKUP(G1482,COÛTS!$A$1:$C$157,3,0)*(M1482*(N1482+240)/1000*O1482/1000)*3)+(VLOOKUP(G1482,COÛTS!$A$1:$C$157,3,0)*(M1482)/1000*0.24),"0")+IF(AND(F1482="MEDIA",H1482&lt;0,P1482="oui",G1482&gt;0,Q1482="RECTO (Type Chaussette)"),(VLOOKUP(G1482,COÛTS!$A$1:$C$157,3,0)*(M1482*(N1482+60)/1000*O1482/1000))))</f>
        <v>0</v>
      </c>
      <c r="AA1482" s="6">
        <f>IF(R1482="OUI",0,IF(AND(H1482&gt;0,I1482="OUI"),(VLOOKUP(H1482,COÛTS!$A$1:$C$157,3,0)*(M1482*N1482/1000*O1482/1000)),0))</f>
        <v>0</v>
      </c>
      <c r="AB1482" s="6">
        <f t="shared" si="187"/>
        <v>0</v>
      </c>
      <c r="AC1482" s="7">
        <f t="shared" si="188"/>
        <v>0</v>
      </c>
      <c r="AD1482" s="6">
        <f t="shared" si="189"/>
        <v>0</v>
      </c>
      <c r="AE1482" s="6">
        <f t="shared" si="190"/>
        <v>0</v>
      </c>
      <c r="AF1482" s="6">
        <f>IF(R1482="OUI",0,(IF(AND(P1482="oui",Q1482="RECTO (Type Chaussette, Simple Face)",SEMAINE!M1484&lt;=2000),((COÛTS!$C$115*2*O1482*SEMAINE!M1482/1000)+(COÛTS!$C$109*O1482*SEMAINE!M1482/1000)+(COÛTS!$C$107*O1482*SEMAINE!M1482/1000)),"0")+(IF(AND(P1482="oui",Q1482="RECTO (Type Chaussette, Simple Face)",SEMAINE!M1482&gt;2001,SEMAINE!M1482&lt;=4000),((COÛTS!$C$114*2*O1482)),"0"))+(IF(AND(P1482="oui",Q1482="RECTO (Type Chaussette, Simple Face)",SEMAINE!M1482&gt;=4001,SEMAINE!M1482&lt;=6000),((COÛTS!$C$114*4*O1482)),"0"))+(IF(AND(P1482="oui",Q1482="RECTO (Type Chaussette, Simple Face)",SEMAINE!M1482&gt;=6001,SEMAINE!M1482&lt;=8000),((COÛTS!$C$114*6*O1482)),"0"))+(IF(AND(P1482="oui",Q1482="RECTO (Type Chaussette, Simple Face)",SEMAINE!M1482&gt;=8001,SEMAINE!M1482&lt;=10000),((COÛTS!$C$114*8*O1482)),0))))</f>
        <v>0</v>
      </c>
      <c r="AG1482" s="6">
        <f>IF(R1482="OUI",0,(IF(AND(F1482="MEDIA",G1482="NON TISSÉ (Type Drop)",P1482="oui",Q1482="RECTO (Type Chaussette)",SEMAINE!M1485&lt;=2000),((COÛTS!$C$115*2*O1482*SEMAINE!M1482/1000)+(COÛTS!$C$109*O1482*SEMAINE!M1482/1000)+(COÛTS!$C$107*O1482*SEMAINE!M1482/1000)),"0")+(IF(AND(F1482="MEDIA",P1482="oui",Q1482="RECTO (Type Chaussette)",SEMAINE!M1482&gt;2001,SEMAINE!M1482&lt;=4000),((COÛTS!$C$114*2*O1482)),"0"))+(IF(AND(F1482="MEDIA",P1482="oui",Q1482="RECTO (Type Chaussette)",SEMAINE!M1482&gt;=4001,SEMAINE!M1482&lt;=6000),((COÛTS!$C$114*4*O1482)),"0"))+(IF(AND(F1482="MEDIA",P1482="oui",Q1482="RECTO (Type Chaussette)",SEMAINE!M1482&gt;=6001,SEMAINE!M1482&lt;=8000),((COÛTS!$C$114*6*O1482)),"0"))+(IF(AND(F1482="MEDIA",P1482="oui",Q1482="RECTO (Type Chaussette)",SEMAINE!M1482&gt;=8001,SEMAINE!M1482&lt;=10000),((COÛTS!$C$114*8*O1482)),0))))</f>
        <v>0</v>
      </c>
      <c r="AH1482" s="6">
        <f>IF(R1482="OUI",0,(IF(AND(F1482="MEDIA",G1482="NON TISSÉ (Type Drop)",P1482="oui",Q1482="RECTO/VERSO (Type Deux Simple Face)"),((COÛTS!$C$115*4*O1482*SEMAINE!M1482/1000)+(COÛTS!$C$110*O1482*4)+(COÛTS!$C$107*O1482*SEMAINE!M1482/1000)),"0")+(IF(AND(F1482="MEDIA",P1482="oui",Q1482="RECTO/VERSO (Type Deux Simple Face)",SEMAINE!M1482&gt;2001,SEMAINE!M1482&lt;=4000),((COÛTS!$C$114*2*O1482)),"0"))+(IF(AND(F1482="MEDIA",P1482="oui",Q1482="RECTO/VERSO (Type Deux Simple Face)",SEMAINE!M1482&gt;=4001,SEMAINE!M1482&lt;=6000),((COÛTS!$C$114*4*O1482)),"0"))+(IF(AND(F1482="MEDIA",P1482="oui",Q1482="RECTO/VERSO (Type Deux Simple Face)",SEMAINE!M1482&gt;=6001,SEMAINE!M1482&lt;=8000),((COÛTS!$C$114*6*O1482)),"0"))+(IF(AND(F1482="MEDIA",P1482="oui",Q1482="RECTO/VERSO (Type Deux Simple Face)",SEMAINE!M1482&gt;=8001,SEMAINE!M1482&lt;=10000),((COÛTS!$C$114*8*O1482)),0))))</f>
        <v>0</v>
      </c>
      <c r="AI1482" s="6">
        <f>IF(R1482="OUI",0,(IF(AND(F1482="MEDIA",G1482="NON TISSÉ (Type Drop)",P1482="oui",Q1482="MODULE TRIANGULAIRE"),((COÛTS!$C$115*6*O1482*SEMAINE!M1482/1000)+(COÛTS!$C$112*O1482*6)+(COÛTS!$C$107*O1482*3)),"0")+(IF(AND(F1482="MEDIA",P1482="oui",Q1482="MODULE TRIANGULAIRE",SEMAINE!M1482&gt;2001,SEMAINE!M1482&lt;=4000),((COÛTS!$C$114*2*O1482*3)),"0"))+(IF(AND(F1482="MEDIA",P1482="oui",Q1482="MODULE TRIANGULAIRE",SEMAINE!M1482&gt;=4001,SEMAINE!M1482&lt;=6000),((COÛTS!$C$114*4*O1482*3)),"0"))+(IF(AND(F1482="MEDIA",P1482="oui",Q1482="MODULE TRIANGULAIRE",SEMAINE!M1482&gt;=6001,SEMAINE!M1482&lt;=8000),((COÛTS!$C$114*6*O1482*3)),"0"))+(IF(AND(F1482="MEDIA",P1482="oui",Q1482="MODULE TRIANGULAIRE",SEMAINE!M1482&gt;=8001,SEMAINE!M1482&lt;=10000),((COÛTS!$C$114*8*O1482*3)),0))))</f>
        <v>0</v>
      </c>
      <c r="AJ1482" s="6">
        <f>IF(OR(R1482="OUI",H1482&gt;0),0,(IF(AND(F1482="MEDIA",G1482="NON TISSÉ (Type Drop)",P1482="oui",Q1482="MODULE CARRÉ"),((COÛTS!$C$115*8*O1482*SEMAINE!M1482/1000)+(COÛTS!$C$111*O1482*8)+(COÛTS!$C$107*O1482*4)),"0")+IF(AND(F1482="MEDIA",G1482="BÂCHE FRONTLIT 450gr (Type Bâche M1)",P1482="oui",Q1482="MODULE CARRÉ"),((COÛTS!$C$115*8*O1482*SEMAINE!M1482/1000)+(COÛTS!$C$111*O1482*8)+(COÛTS!$C$107*O1482*4)),"0")+(IF(AND(F1482="MEDIA",P1482="oui",Q1482="MODULE CARRÉ",SEMAINE!M1482&gt;2001,SEMAINE!M1482&lt;=4000),((COÛTS!$C$114*2*O1482*4)),"0"))+(IF(AND(F1482="MEDIA",P1482="oui",Q1482="MODULE CARRÉ",SEMAINE!M1482&gt;=4001,SEMAINE!M1482&lt;=6000),((COÛTS!$C$114*4*O1482*4)),"0"))+(IF(AND(F1482="MEDIA",P1482="oui",Q1482="MODULE CARRÉ",SEMAINE!M1482&gt;=6001,SEMAINE!M1482&lt;=8000),((COÛTS!$C$114*6*O1482*4)),"0"))+(IF(AND(F1482="MEDIA",P1482="oui",Q1482="MODULE CARRÉ",SEMAINE!M1482&gt;=8001,SEMAINE!M1482&lt;=10000),((COÛTS!$C$114*8*O1482*4)),"0"))))</f>
        <v>0</v>
      </c>
      <c r="AK1482" s="38">
        <f>IF(Y1482&gt;0,(VLOOKUP(Y1482,DATA!$AB$2:$AC$102,2,0)),1)</f>
        <v>1</v>
      </c>
      <c r="AL1482" s="53">
        <f t="shared" si="191"/>
        <v>0</v>
      </c>
    </row>
    <row r="1483" spans="2:38" ht="25.05" customHeight="1" x14ac:dyDescent="0.25">
      <c r="B1483" s="43" t="str">
        <f>COUNTIF($D$3:D1483,D1483)&amp;T_Semaine[[#This Row],[N°AFFAIRE]]</f>
        <v>0</v>
      </c>
      <c r="C1483" s="50"/>
      <c r="D1483" s="50"/>
      <c r="E1483" s="50"/>
      <c r="F1483" s="50"/>
      <c r="G1483" s="50"/>
      <c r="H1483" s="50"/>
      <c r="I1483" s="50"/>
      <c r="J1483" s="50"/>
      <c r="K1483" s="50"/>
      <c r="L1483" s="50"/>
      <c r="M1483" s="91"/>
      <c r="N1483" s="91"/>
      <c r="O1483" s="50"/>
      <c r="P1483" s="50"/>
      <c r="Q1483" s="50"/>
      <c r="R1483" s="50"/>
      <c r="S1483" s="50"/>
      <c r="T1483" s="95">
        <f t="shared" si="185"/>
        <v>0</v>
      </c>
      <c r="U1483" s="36">
        <f t="shared" si="186"/>
        <v>0</v>
      </c>
      <c r="V1483" s="43"/>
      <c r="W1483" s="43"/>
      <c r="X1483" s="6">
        <f t="shared" si="184"/>
        <v>0</v>
      </c>
      <c r="Y1483" s="55"/>
      <c r="Z1483" s="6">
        <f>(IF(R1483="OUI",0,IF(AND(F1483="MEDIA",G1483&gt;0,O1483&gt;0),(VLOOKUP(G1483,COÛTS!$A$1:$C$157,3,0)*(M1483*N1483/1000*O1483/1000)),0)+IF(AND(G1483&gt;0,F1483="HEURE"),(VLOOKUP(G1483,COÛTS!$A$1:$C$157,3,0)*(O1483)),0))+IF(AND(G1483&gt;0,F1483="DIVERS"),(VLOOKUP(G1483,COÛTS!$A$1:$C$157,3,0)*(O1483)),0)+IF(AND(G1483&gt;0,F1483="VEHICULE"),(VLOOKUP(G1483,COÛTS!$A$1:$C$157,3,0)*(O1483)),0)+IF(AND(G1483&gt;0,F1483="FACONNAGE"),(VLOOKUP(G1483,COÛTS!$A$1:$C$157,3,0)*(O1483)),0)+IF(AND(G1483&gt;0,F1483="ACCESSOIRES"),(VLOOKUP(G1483,COÛTS!$A$1:$C$157,3,0)*(O1483)),0)+IF(AND(F1483="TRANSPORT",G1483&gt;0),(VLOOKUP(G1483,COÛTS!$A$1:$C$157,3,0)*(O1483)),0)+IF(AND(F1483="PRODUITS",G1483="KIT COMPLET HABILLAGE CLOISON MODULAIRE (mL)"),(VLOOKUP(G1483,COÛTS!$A$1:$C$157,3,0)*(M1483/1000*O1483)),0)+IF(AND(F1483="MEDIA",H1483&lt;0,G1483&gt;0,P1483="oui",Q1483="RECTO/VERSO (Type Deux Simple Face)"),(VLOOKUP(G1483,COÛTS!$A$1:$C$157,3,0)*(M1483*(N1483+480)/1000*O1483/1000)),"0")+IF(AND(F1483="MEDIA",H1483&lt;0,G1483&gt;0,P1483="oui",Q1483="MODULE TRIANGULAIRE"),(VLOOKUP(G1483,COÛTS!$A$1:$C$157,3,0)*(M1483*(N1483+240)/1000*O1483/1000)*2)+(VLOOKUP(G1483,COÛTS!$A$1:$C$157,3,0)*(M1483)/1000*0.24),"0")+IF(AND(F1483="MEDIA",P1483="oui",G1483&gt;0,H1483&lt;0,Q1483="MODULE CARRÉ"),(VLOOKUP(G1483,COÛTS!$A$1:$C$157,3,0)*(M1483*(N1483+240)/1000*O1483/1000)*3)+(VLOOKUP(G1483,COÛTS!$A$1:$C$157,3,0)*(M1483)/1000*0.24),"0")+IF(AND(F1483="MEDIA",H1483&lt;0,P1483="oui",G1483&gt;0,Q1483="RECTO (Type Chaussette)"),(VLOOKUP(G1483,COÛTS!$A$1:$C$157,3,0)*(M1483*(N1483+60)/1000*O1483/1000))))</f>
        <v>0</v>
      </c>
      <c r="AA1483" s="6">
        <f>IF(R1483="OUI",0,IF(AND(H1483&gt;0,I1483="OUI"),(VLOOKUP(H1483,COÛTS!$A$1:$C$157,3,0)*(M1483*N1483/1000*O1483/1000)),0))</f>
        <v>0</v>
      </c>
      <c r="AB1483" s="6">
        <f t="shared" si="187"/>
        <v>0</v>
      </c>
      <c r="AC1483" s="7">
        <f t="shared" si="188"/>
        <v>0</v>
      </c>
      <c r="AD1483" s="6">
        <f t="shared" si="189"/>
        <v>0</v>
      </c>
      <c r="AE1483" s="6">
        <f t="shared" si="190"/>
        <v>0</v>
      </c>
      <c r="AF1483" s="6">
        <f>IF(R1483="OUI",0,(IF(AND(P1483="oui",Q1483="RECTO (Type Chaussette, Simple Face)",SEMAINE!M1485&lt;=2000),((COÛTS!$C$115*2*O1483*SEMAINE!M1483/1000)+(COÛTS!$C$109*O1483*SEMAINE!M1483/1000)+(COÛTS!$C$107*O1483*SEMAINE!M1483/1000)),"0")+(IF(AND(P1483="oui",Q1483="RECTO (Type Chaussette, Simple Face)",SEMAINE!M1483&gt;2001,SEMAINE!M1483&lt;=4000),((COÛTS!$C$114*2*O1483)),"0"))+(IF(AND(P1483="oui",Q1483="RECTO (Type Chaussette, Simple Face)",SEMAINE!M1483&gt;=4001,SEMAINE!M1483&lt;=6000),((COÛTS!$C$114*4*O1483)),"0"))+(IF(AND(P1483="oui",Q1483="RECTO (Type Chaussette, Simple Face)",SEMAINE!M1483&gt;=6001,SEMAINE!M1483&lt;=8000),((COÛTS!$C$114*6*O1483)),"0"))+(IF(AND(P1483="oui",Q1483="RECTO (Type Chaussette, Simple Face)",SEMAINE!M1483&gt;=8001,SEMAINE!M1483&lt;=10000),((COÛTS!$C$114*8*O1483)),0))))</f>
        <v>0</v>
      </c>
      <c r="AG1483" s="6">
        <f>IF(R1483="OUI",0,(IF(AND(F1483="MEDIA",G1483="NON TISSÉ (Type Drop)",P1483="oui",Q1483="RECTO (Type Chaussette)",SEMAINE!M1486&lt;=2000),((COÛTS!$C$115*2*O1483*SEMAINE!M1483/1000)+(COÛTS!$C$109*O1483*SEMAINE!M1483/1000)+(COÛTS!$C$107*O1483*SEMAINE!M1483/1000)),"0")+(IF(AND(F1483="MEDIA",P1483="oui",Q1483="RECTO (Type Chaussette)",SEMAINE!M1483&gt;2001,SEMAINE!M1483&lt;=4000),((COÛTS!$C$114*2*O1483)),"0"))+(IF(AND(F1483="MEDIA",P1483="oui",Q1483="RECTO (Type Chaussette)",SEMAINE!M1483&gt;=4001,SEMAINE!M1483&lt;=6000),((COÛTS!$C$114*4*O1483)),"0"))+(IF(AND(F1483="MEDIA",P1483="oui",Q1483="RECTO (Type Chaussette)",SEMAINE!M1483&gt;=6001,SEMAINE!M1483&lt;=8000),((COÛTS!$C$114*6*O1483)),"0"))+(IF(AND(F1483="MEDIA",P1483="oui",Q1483="RECTO (Type Chaussette)",SEMAINE!M1483&gt;=8001,SEMAINE!M1483&lt;=10000),((COÛTS!$C$114*8*O1483)),0))))</f>
        <v>0</v>
      </c>
      <c r="AH1483" s="6">
        <f>IF(R1483="OUI",0,(IF(AND(F1483="MEDIA",G1483="NON TISSÉ (Type Drop)",P1483="oui",Q1483="RECTO/VERSO (Type Deux Simple Face)"),((COÛTS!$C$115*4*O1483*SEMAINE!M1483/1000)+(COÛTS!$C$110*O1483*4)+(COÛTS!$C$107*O1483*SEMAINE!M1483/1000)),"0")+(IF(AND(F1483="MEDIA",P1483="oui",Q1483="RECTO/VERSO (Type Deux Simple Face)",SEMAINE!M1483&gt;2001,SEMAINE!M1483&lt;=4000),((COÛTS!$C$114*2*O1483)),"0"))+(IF(AND(F1483="MEDIA",P1483="oui",Q1483="RECTO/VERSO (Type Deux Simple Face)",SEMAINE!M1483&gt;=4001,SEMAINE!M1483&lt;=6000),((COÛTS!$C$114*4*O1483)),"0"))+(IF(AND(F1483="MEDIA",P1483="oui",Q1483="RECTO/VERSO (Type Deux Simple Face)",SEMAINE!M1483&gt;=6001,SEMAINE!M1483&lt;=8000),((COÛTS!$C$114*6*O1483)),"0"))+(IF(AND(F1483="MEDIA",P1483="oui",Q1483="RECTO/VERSO (Type Deux Simple Face)",SEMAINE!M1483&gt;=8001,SEMAINE!M1483&lt;=10000),((COÛTS!$C$114*8*O1483)),0))))</f>
        <v>0</v>
      </c>
      <c r="AI1483" s="6">
        <f>IF(R1483="OUI",0,(IF(AND(F1483="MEDIA",G1483="NON TISSÉ (Type Drop)",P1483="oui",Q1483="MODULE TRIANGULAIRE"),((COÛTS!$C$115*6*O1483*SEMAINE!M1483/1000)+(COÛTS!$C$112*O1483*6)+(COÛTS!$C$107*O1483*3)),"0")+(IF(AND(F1483="MEDIA",P1483="oui",Q1483="MODULE TRIANGULAIRE",SEMAINE!M1483&gt;2001,SEMAINE!M1483&lt;=4000),((COÛTS!$C$114*2*O1483*3)),"0"))+(IF(AND(F1483="MEDIA",P1483="oui",Q1483="MODULE TRIANGULAIRE",SEMAINE!M1483&gt;=4001,SEMAINE!M1483&lt;=6000),((COÛTS!$C$114*4*O1483*3)),"0"))+(IF(AND(F1483="MEDIA",P1483="oui",Q1483="MODULE TRIANGULAIRE",SEMAINE!M1483&gt;=6001,SEMAINE!M1483&lt;=8000),((COÛTS!$C$114*6*O1483*3)),"0"))+(IF(AND(F1483="MEDIA",P1483="oui",Q1483="MODULE TRIANGULAIRE",SEMAINE!M1483&gt;=8001,SEMAINE!M1483&lt;=10000),((COÛTS!$C$114*8*O1483*3)),0))))</f>
        <v>0</v>
      </c>
      <c r="AJ1483" s="6">
        <f>IF(OR(R1483="OUI",H1483&gt;0),0,(IF(AND(F1483="MEDIA",G1483="NON TISSÉ (Type Drop)",P1483="oui",Q1483="MODULE CARRÉ"),((COÛTS!$C$115*8*O1483*SEMAINE!M1483/1000)+(COÛTS!$C$111*O1483*8)+(COÛTS!$C$107*O1483*4)),"0")+IF(AND(F1483="MEDIA",G1483="BÂCHE FRONTLIT 450gr (Type Bâche M1)",P1483="oui",Q1483="MODULE CARRÉ"),((COÛTS!$C$115*8*O1483*SEMAINE!M1483/1000)+(COÛTS!$C$111*O1483*8)+(COÛTS!$C$107*O1483*4)),"0")+(IF(AND(F1483="MEDIA",P1483="oui",Q1483="MODULE CARRÉ",SEMAINE!M1483&gt;2001,SEMAINE!M1483&lt;=4000),((COÛTS!$C$114*2*O1483*4)),"0"))+(IF(AND(F1483="MEDIA",P1483="oui",Q1483="MODULE CARRÉ",SEMAINE!M1483&gt;=4001,SEMAINE!M1483&lt;=6000),((COÛTS!$C$114*4*O1483*4)),"0"))+(IF(AND(F1483="MEDIA",P1483="oui",Q1483="MODULE CARRÉ",SEMAINE!M1483&gt;=6001,SEMAINE!M1483&lt;=8000),((COÛTS!$C$114*6*O1483*4)),"0"))+(IF(AND(F1483="MEDIA",P1483="oui",Q1483="MODULE CARRÉ",SEMAINE!M1483&gt;=8001,SEMAINE!M1483&lt;=10000),((COÛTS!$C$114*8*O1483*4)),"0"))))</f>
        <v>0</v>
      </c>
      <c r="AK1483" s="38">
        <f>IF(Y1483&gt;0,(VLOOKUP(Y1483,DATA!$AB$2:$AC$102,2,0)),1)</f>
        <v>1</v>
      </c>
      <c r="AL1483" s="53">
        <f t="shared" si="191"/>
        <v>0</v>
      </c>
    </row>
    <row r="1484" spans="2:38" ht="25.05" customHeight="1" x14ac:dyDescent="0.25">
      <c r="B1484" s="43" t="str">
        <f>COUNTIF($D$3:D1484,D1484)&amp;T_Semaine[[#This Row],[N°AFFAIRE]]</f>
        <v>0</v>
      </c>
      <c r="C1484" s="50"/>
      <c r="D1484" s="50"/>
      <c r="E1484" s="50"/>
      <c r="F1484" s="50"/>
      <c r="G1484" s="50"/>
      <c r="H1484" s="50"/>
      <c r="I1484" s="50"/>
      <c r="J1484" s="50"/>
      <c r="K1484" s="50"/>
      <c r="L1484" s="50"/>
      <c r="M1484" s="91"/>
      <c r="N1484" s="91"/>
      <c r="O1484" s="50"/>
      <c r="P1484" s="50"/>
      <c r="Q1484" s="50"/>
      <c r="R1484" s="50"/>
      <c r="S1484" s="50"/>
      <c r="T1484" s="95">
        <f t="shared" si="185"/>
        <v>0</v>
      </c>
      <c r="U1484" s="36">
        <f t="shared" si="186"/>
        <v>0</v>
      </c>
      <c r="V1484" s="43"/>
      <c r="W1484" s="43"/>
      <c r="X1484" s="6">
        <f t="shared" si="184"/>
        <v>0</v>
      </c>
      <c r="Y1484" s="55"/>
      <c r="Z1484" s="6">
        <f>(IF(R1484="OUI",0,IF(AND(F1484="MEDIA",G1484&gt;0,O1484&gt;0),(VLOOKUP(G1484,COÛTS!$A$1:$C$157,3,0)*(M1484*N1484/1000*O1484/1000)),0)+IF(AND(G1484&gt;0,F1484="HEURE"),(VLOOKUP(G1484,COÛTS!$A$1:$C$157,3,0)*(O1484)),0))+IF(AND(G1484&gt;0,F1484="DIVERS"),(VLOOKUP(G1484,COÛTS!$A$1:$C$157,3,0)*(O1484)),0)+IF(AND(G1484&gt;0,F1484="VEHICULE"),(VLOOKUP(G1484,COÛTS!$A$1:$C$157,3,0)*(O1484)),0)+IF(AND(G1484&gt;0,F1484="FACONNAGE"),(VLOOKUP(G1484,COÛTS!$A$1:$C$157,3,0)*(O1484)),0)+IF(AND(G1484&gt;0,F1484="ACCESSOIRES"),(VLOOKUP(G1484,COÛTS!$A$1:$C$157,3,0)*(O1484)),0)+IF(AND(F1484="TRANSPORT",G1484&gt;0),(VLOOKUP(G1484,COÛTS!$A$1:$C$157,3,0)*(O1484)),0)+IF(AND(F1484="PRODUITS",G1484="KIT COMPLET HABILLAGE CLOISON MODULAIRE (mL)"),(VLOOKUP(G1484,COÛTS!$A$1:$C$157,3,0)*(M1484/1000*O1484)),0)+IF(AND(F1484="MEDIA",H1484&lt;0,G1484&gt;0,P1484="oui",Q1484="RECTO/VERSO (Type Deux Simple Face)"),(VLOOKUP(G1484,COÛTS!$A$1:$C$157,3,0)*(M1484*(N1484+480)/1000*O1484/1000)),"0")+IF(AND(F1484="MEDIA",H1484&lt;0,G1484&gt;0,P1484="oui",Q1484="MODULE TRIANGULAIRE"),(VLOOKUP(G1484,COÛTS!$A$1:$C$157,3,0)*(M1484*(N1484+240)/1000*O1484/1000)*2)+(VLOOKUP(G1484,COÛTS!$A$1:$C$157,3,0)*(M1484)/1000*0.24),"0")+IF(AND(F1484="MEDIA",P1484="oui",G1484&gt;0,H1484&lt;0,Q1484="MODULE CARRÉ"),(VLOOKUP(G1484,COÛTS!$A$1:$C$157,3,0)*(M1484*(N1484+240)/1000*O1484/1000)*3)+(VLOOKUP(G1484,COÛTS!$A$1:$C$157,3,0)*(M1484)/1000*0.24),"0")+IF(AND(F1484="MEDIA",H1484&lt;0,P1484="oui",G1484&gt;0,Q1484="RECTO (Type Chaussette)"),(VLOOKUP(G1484,COÛTS!$A$1:$C$157,3,0)*(M1484*(N1484+60)/1000*O1484/1000))))</f>
        <v>0</v>
      </c>
      <c r="AA1484" s="6">
        <f>IF(R1484="OUI",0,IF(AND(H1484&gt;0,I1484="OUI"),(VLOOKUP(H1484,COÛTS!$A$1:$C$157,3,0)*(M1484*N1484/1000*O1484/1000)),0))</f>
        <v>0</v>
      </c>
      <c r="AB1484" s="6">
        <f t="shared" si="187"/>
        <v>0</v>
      </c>
      <c r="AC1484" s="7">
        <f t="shared" si="188"/>
        <v>0</v>
      </c>
      <c r="AD1484" s="6">
        <f t="shared" si="189"/>
        <v>0</v>
      </c>
      <c r="AE1484" s="6">
        <f t="shared" si="190"/>
        <v>0</v>
      </c>
      <c r="AF1484" s="6">
        <f>IF(R1484="OUI",0,(IF(AND(P1484="oui",Q1484="RECTO (Type Chaussette, Simple Face)",SEMAINE!M1486&lt;=2000),((COÛTS!$C$115*2*O1484*SEMAINE!M1484/1000)+(COÛTS!$C$109*O1484*SEMAINE!M1484/1000)+(COÛTS!$C$107*O1484*SEMAINE!M1484/1000)),"0")+(IF(AND(P1484="oui",Q1484="RECTO (Type Chaussette, Simple Face)",SEMAINE!M1484&gt;2001,SEMAINE!M1484&lt;=4000),((COÛTS!$C$114*2*O1484)),"0"))+(IF(AND(P1484="oui",Q1484="RECTO (Type Chaussette, Simple Face)",SEMAINE!M1484&gt;=4001,SEMAINE!M1484&lt;=6000),((COÛTS!$C$114*4*O1484)),"0"))+(IF(AND(P1484="oui",Q1484="RECTO (Type Chaussette, Simple Face)",SEMAINE!M1484&gt;=6001,SEMAINE!M1484&lt;=8000),((COÛTS!$C$114*6*O1484)),"0"))+(IF(AND(P1484="oui",Q1484="RECTO (Type Chaussette, Simple Face)",SEMAINE!M1484&gt;=8001,SEMAINE!M1484&lt;=10000),((COÛTS!$C$114*8*O1484)),0))))</f>
        <v>0</v>
      </c>
      <c r="AG1484" s="6">
        <f>IF(R1484="OUI",0,(IF(AND(F1484="MEDIA",G1484="NON TISSÉ (Type Drop)",P1484="oui",Q1484="RECTO (Type Chaussette)",SEMAINE!M1487&lt;=2000),((COÛTS!$C$115*2*O1484*SEMAINE!M1484/1000)+(COÛTS!$C$109*O1484*SEMAINE!M1484/1000)+(COÛTS!$C$107*O1484*SEMAINE!M1484/1000)),"0")+(IF(AND(F1484="MEDIA",P1484="oui",Q1484="RECTO (Type Chaussette)",SEMAINE!M1484&gt;2001,SEMAINE!M1484&lt;=4000),((COÛTS!$C$114*2*O1484)),"0"))+(IF(AND(F1484="MEDIA",P1484="oui",Q1484="RECTO (Type Chaussette)",SEMAINE!M1484&gt;=4001,SEMAINE!M1484&lt;=6000),((COÛTS!$C$114*4*O1484)),"0"))+(IF(AND(F1484="MEDIA",P1484="oui",Q1484="RECTO (Type Chaussette)",SEMAINE!M1484&gt;=6001,SEMAINE!M1484&lt;=8000),((COÛTS!$C$114*6*O1484)),"0"))+(IF(AND(F1484="MEDIA",P1484="oui",Q1484="RECTO (Type Chaussette)",SEMAINE!M1484&gt;=8001,SEMAINE!M1484&lt;=10000),((COÛTS!$C$114*8*O1484)),0))))</f>
        <v>0</v>
      </c>
      <c r="AH1484" s="6">
        <f>IF(R1484="OUI",0,(IF(AND(F1484="MEDIA",G1484="NON TISSÉ (Type Drop)",P1484="oui",Q1484="RECTO/VERSO (Type Deux Simple Face)"),((COÛTS!$C$115*4*O1484*SEMAINE!M1484/1000)+(COÛTS!$C$110*O1484*4)+(COÛTS!$C$107*O1484*SEMAINE!M1484/1000)),"0")+(IF(AND(F1484="MEDIA",P1484="oui",Q1484="RECTO/VERSO (Type Deux Simple Face)",SEMAINE!M1484&gt;2001,SEMAINE!M1484&lt;=4000),((COÛTS!$C$114*2*O1484)),"0"))+(IF(AND(F1484="MEDIA",P1484="oui",Q1484="RECTO/VERSO (Type Deux Simple Face)",SEMAINE!M1484&gt;=4001,SEMAINE!M1484&lt;=6000),((COÛTS!$C$114*4*O1484)),"0"))+(IF(AND(F1484="MEDIA",P1484="oui",Q1484="RECTO/VERSO (Type Deux Simple Face)",SEMAINE!M1484&gt;=6001,SEMAINE!M1484&lt;=8000),((COÛTS!$C$114*6*O1484)),"0"))+(IF(AND(F1484="MEDIA",P1484="oui",Q1484="RECTO/VERSO (Type Deux Simple Face)",SEMAINE!M1484&gt;=8001,SEMAINE!M1484&lt;=10000),((COÛTS!$C$114*8*O1484)),0))))</f>
        <v>0</v>
      </c>
      <c r="AI1484" s="6">
        <f>IF(R1484="OUI",0,(IF(AND(F1484="MEDIA",G1484="NON TISSÉ (Type Drop)",P1484="oui",Q1484="MODULE TRIANGULAIRE"),((COÛTS!$C$115*6*O1484*SEMAINE!M1484/1000)+(COÛTS!$C$112*O1484*6)+(COÛTS!$C$107*O1484*3)),"0")+(IF(AND(F1484="MEDIA",P1484="oui",Q1484="MODULE TRIANGULAIRE",SEMAINE!M1484&gt;2001,SEMAINE!M1484&lt;=4000),((COÛTS!$C$114*2*O1484*3)),"0"))+(IF(AND(F1484="MEDIA",P1484="oui",Q1484="MODULE TRIANGULAIRE",SEMAINE!M1484&gt;=4001,SEMAINE!M1484&lt;=6000),((COÛTS!$C$114*4*O1484*3)),"0"))+(IF(AND(F1484="MEDIA",P1484="oui",Q1484="MODULE TRIANGULAIRE",SEMAINE!M1484&gt;=6001,SEMAINE!M1484&lt;=8000),((COÛTS!$C$114*6*O1484*3)),"0"))+(IF(AND(F1484="MEDIA",P1484="oui",Q1484="MODULE TRIANGULAIRE",SEMAINE!M1484&gt;=8001,SEMAINE!M1484&lt;=10000),((COÛTS!$C$114*8*O1484*3)),0))))</f>
        <v>0</v>
      </c>
      <c r="AJ1484" s="6">
        <f>IF(OR(R1484="OUI",H1484&gt;0),0,(IF(AND(F1484="MEDIA",G1484="NON TISSÉ (Type Drop)",P1484="oui",Q1484="MODULE CARRÉ"),((COÛTS!$C$115*8*O1484*SEMAINE!M1484/1000)+(COÛTS!$C$111*O1484*8)+(COÛTS!$C$107*O1484*4)),"0")+IF(AND(F1484="MEDIA",G1484="BÂCHE FRONTLIT 450gr (Type Bâche M1)",P1484="oui",Q1484="MODULE CARRÉ"),((COÛTS!$C$115*8*O1484*SEMAINE!M1484/1000)+(COÛTS!$C$111*O1484*8)+(COÛTS!$C$107*O1484*4)),"0")+(IF(AND(F1484="MEDIA",P1484="oui",Q1484="MODULE CARRÉ",SEMAINE!M1484&gt;2001,SEMAINE!M1484&lt;=4000),((COÛTS!$C$114*2*O1484*4)),"0"))+(IF(AND(F1484="MEDIA",P1484="oui",Q1484="MODULE CARRÉ",SEMAINE!M1484&gt;=4001,SEMAINE!M1484&lt;=6000),((COÛTS!$C$114*4*O1484*4)),"0"))+(IF(AND(F1484="MEDIA",P1484="oui",Q1484="MODULE CARRÉ",SEMAINE!M1484&gt;=6001,SEMAINE!M1484&lt;=8000),((COÛTS!$C$114*6*O1484*4)),"0"))+(IF(AND(F1484="MEDIA",P1484="oui",Q1484="MODULE CARRÉ",SEMAINE!M1484&gt;=8001,SEMAINE!M1484&lt;=10000),((COÛTS!$C$114*8*O1484*4)),"0"))))</f>
        <v>0</v>
      </c>
      <c r="AK1484" s="38">
        <f>IF(Y1484&gt;0,(VLOOKUP(Y1484,DATA!$AB$2:$AC$102,2,0)),1)</f>
        <v>1</v>
      </c>
      <c r="AL1484" s="53">
        <f t="shared" si="191"/>
        <v>0</v>
      </c>
    </row>
    <row r="1485" spans="2:38" ht="25.05" customHeight="1" x14ac:dyDescent="0.25">
      <c r="B1485" s="43" t="str">
        <f>COUNTIF($D$3:D1485,D1485)&amp;T_Semaine[[#This Row],[N°AFFAIRE]]</f>
        <v>0</v>
      </c>
      <c r="C1485" s="50"/>
      <c r="D1485" s="50"/>
      <c r="E1485" s="50"/>
      <c r="F1485" s="50"/>
      <c r="G1485" s="50"/>
      <c r="H1485" s="50"/>
      <c r="I1485" s="50"/>
      <c r="J1485" s="50"/>
      <c r="K1485" s="50"/>
      <c r="L1485" s="50"/>
      <c r="M1485" s="91"/>
      <c r="N1485" s="91"/>
      <c r="O1485" s="50"/>
      <c r="P1485" s="50"/>
      <c r="Q1485" s="50"/>
      <c r="R1485" s="50"/>
      <c r="S1485" s="50"/>
      <c r="T1485" s="95">
        <f t="shared" si="185"/>
        <v>0</v>
      </c>
      <c r="U1485" s="36">
        <f t="shared" si="186"/>
        <v>0</v>
      </c>
      <c r="V1485" s="43"/>
      <c r="W1485" s="43"/>
      <c r="X1485" s="6">
        <f t="shared" si="184"/>
        <v>0</v>
      </c>
      <c r="Y1485" s="55"/>
      <c r="Z1485" s="6">
        <f>(IF(R1485="OUI",0,IF(AND(F1485="MEDIA",G1485&gt;0,O1485&gt;0),(VLOOKUP(G1485,COÛTS!$A$1:$C$157,3,0)*(M1485*N1485/1000*O1485/1000)),0)+IF(AND(G1485&gt;0,F1485="HEURE"),(VLOOKUP(G1485,COÛTS!$A$1:$C$157,3,0)*(O1485)),0))+IF(AND(G1485&gt;0,F1485="DIVERS"),(VLOOKUP(G1485,COÛTS!$A$1:$C$157,3,0)*(O1485)),0)+IF(AND(G1485&gt;0,F1485="VEHICULE"),(VLOOKUP(G1485,COÛTS!$A$1:$C$157,3,0)*(O1485)),0)+IF(AND(G1485&gt;0,F1485="FACONNAGE"),(VLOOKUP(G1485,COÛTS!$A$1:$C$157,3,0)*(O1485)),0)+IF(AND(G1485&gt;0,F1485="ACCESSOIRES"),(VLOOKUP(G1485,COÛTS!$A$1:$C$157,3,0)*(O1485)),0)+IF(AND(F1485="TRANSPORT",G1485&gt;0),(VLOOKUP(G1485,COÛTS!$A$1:$C$157,3,0)*(O1485)),0)+IF(AND(F1485="PRODUITS",G1485="KIT COMPLET HABILLAGE CLOISON MODULAIRE (mL)"),(VLOOKUP(G1485,COÛTS!$A$1:$C$157,3,0)*(M1485/1000*O1485)),0)+IF(AND(F1485="MEDIA",H1485&lt;0,G1485&gt;0,P1485="oui",Q1485="RECTO/VERSO (Type Deux Simple Face)"),(VLOOKUP(G1485,COÛTS!$A$1:$C$157,3,0)*(M1485*(N1485+480)/1000*O1485/1000)),"0")+IF(AND(F1485="MEDIA",H1485&lt;0,G1485&gt;0,P1485="oui",Q1485="MODULE TRIANGULAIRE"),(VLOOKUP(G1485,COÛTS!$A$1:$C$157,3,0)*(M1485*(N1485+240)/1000*O1485/1000)*2)+(VLOOKUP(G1485,COÛTS!$A$1:$C$157,3,0)*(M1485)/1000*0.24),"0")+IF(AND(F1485="MEDIA",P1485="oui",G1485&gt;0,H1485&lt;0,Q1485="MODULE CARRÉ"),(VLOOKUP(G1485,COÛTS!$A$1:$C$157,3,0)*(M1485*(N1485+240)/1000*O1485/1000)*3)+(VLOOKUP(G1485,COÛTS!$A$1:$C$157,3,0)*(M1485)/1000*0.24),"0")+IF(AND(F1485="MEDIA",H1485&lt;0,P1485="oui",G1485&gt;0,Q1485="RECTO (Type Chaussette)"),(VLOOKUP(G1485,COÛTS!$A$1:$C$157,3,0)*(M1485*(N1485+60)/1000*O1485/1000))))</f>
        <v>0</v>
      </c>
      <c r="AA1485" s="6">
        <f>IF(R1485="OUI",0,IF(AND(H1485&gt;0,I1485="OUI"),(VLOOKUP(H1485,COÛTS!$A$1:$C$157,3,0)*(M1485*N1485/1000*O1485/1000)),0))</f>
        <v>0</v>
      </c>
      <c r="AB1485" s="6">
        <f t="shared" si="187"/>
        <v>0</v>
      </c>
      <c r="AC1485" s="7">
        <f t="shared" si="188"/>
        <v>0</v>
      </c>
      <c r="AD1485" s="6">
        <f t="shared" si="189"/>
        <v>0</v>
      </c>
      <c r="AE1485" s="6">
        <f t="shared" si="190"/>
        <v>0</v>
      </c>
      <c r="AF1485" s="6">
        <f>IF(R1485="OUI",0,(IF(AND(P1485="oui",Q1485="RECTO (Type Chaussette, Simple Face)",SEMAINE!M1487&lt;=2000),((COÛTS!$C$115*2*O1485*SEMAINE!M1485/1000)+(COÛTS!$C$109*O1485*SEMAINE!M1485/1000)+(COÛTS!$C$107*O1485*SEMAINE!M1485/1000)),"0")+(IF(AND(P1485="oui",Q1485="RECTO (Type Chaussette, Simple Face)",SEMAINE!M1485&gt;2001,SEMAINE!M1485&lt;=4000),((COÛTS!$C$114*2*O1485)),"0"))+(IF(AND(P1485="oui",Q1485="RECTO (Type Chaussette, Simple Face)",SEMAINE!M1485&gt;=4001,SEMAINE!M1485&lt;=6000),((COÛTS!$C$114*4*O1485)),"0"))+(IF(AND(P1485="oui",Q1485="RECTO (Type Chaussette, Simple Face)",SEMAINE!M1485&gt;=6001,SEMAINE!M1485&lt;=8000),((COÛTS!$C$114*6*O1485)),"0"))+(IF(AND(P1485="oui",Q1485="RECTO (Type Chaussette, Simple Face)",SEMAINE!M1485&gt;=8001,SEMAINE!M1485&lt;=10000),((COÛTS!$C$114*8*O1485)),0))))</f>
        <v>0</v>
      </c>
      <c r="AG1485" s="6">
        <f>IF(R1485="OUI",0,(IF(AND(F1485="MEDIA",G1485="NON TISSÉ (Type Drop)",P1485="oui",Q1485="RECTO (Type Chaussette)",SEMAINE!M1488&lt;=2000),((COÛTS!$C$115*2*O1485*SEMAINE!M1485/1000)+(COÛTS!$C$109*O1485*SEMAINE!M1485/1000)+(COÛTS!$C$107*O1485*SEMAINE!M1485/1000)),"0")+(IF(AND(F1485="MEDIA",P1485="oui",Q1485="RECTO (Type Chaussette)",SEMAINE!M1485&gt;2001,SEMAINE!M1485&lt;=4000),((COÛTS!$C$114*2*O1485)),"0"))+(IF(AND(F1485="MEDIA",P1485="oui",Q1485="RECTO (Type Chaussette)",SEMAINE!M1485&gt;=4001,SEMAINE!M1485&lt;=6000),((COÛTS!$C$114*4*O1485)),"0"))+(IF(AND(F1485="MEDIA",P1485="oui",Q1485="RECTO (Type Chaussette)",SEMAINE!M1485&gt;=6001,SEMAINE!M1485&lt;=8000),((COÛTS!$C$114*6*O1485)),"0"))+(IF(AND(F1485="MEDIA",P1485="oui",Q1485="RECTO (Type Chaussette)",SEMAINE!M1485&gt;=8001,SEMAINE!M1485&lt;=10000),((COÛTS!$C$114*8*O1485)),0))))</f>
        <v>0</v>
      </c>
      <c r="AH1485" s="6">
        <f>IF(R1485="OUI",0,(IF(AND(F1485="MEDIA",G1485="NON TISSÉ (Type Drop)",P1485="oui",Q1485="RECTO/VERSO (Type Deux Simple Face)"),((COÛTS!$C$115*4*O1485*SEMAINE!M1485/1000)+(COÛTS!$C$110*O1485*4)+(COÛTS!$C$107*O1485*SEMAINE!M1485/1000)),"0")+(IF(AND(F1485="MEDIA",P1485="oui",Q1485="RECTO/VERSO (Type Deux Simple Face)",SEMAINE!M1485&gt;2001,SEMAINE!M1485&lt;=4000),((COÛTS!$C$114*2*O1485)),"0"))+(IF(AND(F1485="MEDIA",P1485="oui",Q1485="RECTO/VERSO (Type Deux Simple Face)",SEMAINE!M1485&gt;=4001,SEMAINE!M1485&lt;=6000),((COÛTS!$C$114*4*O1485)),"0"))+(IF(AND(F1485="MEDIA",P1485="oui",Q1485="RECTO/VERSO (Type Deux Simple Face)",SEMAINE!M1485&gt;=6001,SEMAINE!M1485&lt;=8000),((COÛTS!$C$114*6*O1485)),"0"))+(IF(AND(F1485="MEDIA",P1485="oui",Q1485="RECTO/VERSO (Type Deux Simple Face)",SEMAINE!M1485&gt;=8001,SEMAINE!M1485&lt;=10000),((COÛTS!$C$114*8*O1485)),0))))</f>
        <v>0</v>
      </c>
      <c r="AI1485" s="6">
        <f>IF(R1485="OUI",0,(IF(AND(F1485="MEDIA",G1485="NON TISSÉ (Type Drop)",P1485="oui",Q1485="MODULE TRIANGULAIRE"),((COÛTS!$C$115*6*O1485*SEMAINE!M1485/1000)+(COÛTS!$C$112*O1485*6)+(COÛTS!$C$107*O1485*3)),"0")+(IF(AND(F1485="MEDIA",P1485="oui",Q1485="MODULE TRIANGULAIRE",SEMAINE!M1485&gt;2001,SEMAINE!M1485&lt;=4000),((COÛTS!$C$114*2*O1485*3)),"0"))+(IF(AND(F1485="MEDIA",P1485="oui",Q1485="MODULE TRIANGULAIRE",SEMAINE!M1485&gt;=4001,SEMAINE!M1485&lt;=6000),((COÛTS!$C$114*4*O1485*3)),"0"))+(IF(AND(F1485="MEDIA",P1485="oui",Q1485="MODULE TRIANGULAIRE",SEMAINE!M1485&gt;=6001,SEMAINE!M1485&lt;=8000),((COÛTS!$C$114*6*O1485*3)),"0"))+(IF(AND(F1485="MEDIA",P1485="oui",Q1485="MODULE TRIANGULAIRE",SEMAINE!M1485&gt;=8001,SEMAINE!M1485&lt;=10000),((COÛTS!$C$114*8*O1485*3)),0))))</f>
        <v>0</v>
      </c>
      <c r="AJ1485" s="6">
        <f>IF(OR(R1485="OUI",H1485&gt;0),0,(IF(AND(F1485="MEDIA",G1485="NON TISSÉ (Type Drop)",P1485="oui",Q1485="MODULE CARRÉ"),((COÛTS!$C$115*8*O1485*SEMAINE!M1485/1000)+(COÛTS!$C$111*O1485*8)+(COÛTS!$C$107*O1485*4)),"0")+IF(AND(F1485="MEDIA",G1485="BÂCHE FRONTLIT 450gr (Type Bâche M1)",P1485="oui",Q1485="MODULE CARRÉ"),((COÛTS!$C$115*8*O1485*SEMAINE!M1485/1000)+(COÛTS!$C$111*O1485*8)+(COÛTS!$C$107*O1485*4)),"0")+(IF(AND(F1485="MEDIA",P1485="oui",Q1485="MODULE CARRÉ",SEMAINE!M1485&gt;2001,SEMAINE!M1485&lt;=4000),((COÛTS!$C$114*2*O1485*4)),"0"))+(IF(AND(F1485="MEDIA",P1485="oui",Q1485="MODULE CARRÉ",SEMAINE!M1485&gt;=4001,SEMAINE!M1485&lt;=6000),((COÛTS!$C$114*4*O1485*4)),"0"))+(IF(AND(F1485="MEDIA",P1485="oui",Q1485="MODULE CARRÉ",SEMAINE!M1485&gt;=6001,SEMAINE!M1485&lt;=8000),((COÛTS!$C$114*6*O1485*4)),"0"))+(IF(AND(F1485="MEDIA",P1485="oui",Q1485="MODULE CARRÉ",SEMAINE!M1485&gt;=8001,SEMAINE!M1485&lt;=10000),((COÛTS!$C$114*8*O1485*4)),"0"))))</f>
        <v>0</v>
      </c>
      <c r="AK1485" s="38">
        <f>IF(Y1485&gt;0,(VLOOKUP(Y1485,DATA!$AB$2:$AC$102,2,0)),1)</f>
        <v>1</v>
      </c>
      <c r="AL1485" s="53">
        <f t="shared" si="191"/>
        <v>0</v>
      </c>
    </row>
    <row r="1486" spans="2:38" ht="25.05" customHeight="1" x14ac:dyDescent="0.25">
      <c r="B1486" s="43" t="str">
        <f>COUNTIF($D$3:D1486,D1486)&amp;T_Semaine[[#This Row],[N°AFFAIRE]]</f>
        <v>0</v>
      </c>
      <c r="C1486" s="50"/>
      <c r="D1486" s="50"/>
      <c r="E1486" s="50"/>
      <c r="F1486" s="50"/>
      <c r="G1486" s="50"/>
      <c r="H1486" s="50"/>
      <c r="I1486" s="50"/>
      <c r="J1486" s="50"/>
      <c r="K1486" s="50"/>
      <c r="L1486" s="50"/>
      <c r="M1486" s="91"/>
      <c r="N1486" s="91"/>
      <c r="O1486" s="50"/>
      <c r="P1486" s="50"/>
      <c r="Q1486" s="50"/>
      <c r="R1486" s="50"/>
      <c r="S1486" s="50"/>
      <c r="T1486" s="95">
        <f t="shared" si="185"/>
        <v>0</v>
      </c>
      <c r="U1486" s="36">
        <f t="shared" si="186"/>
        <v>0</v>
      </c>
      <c r="V1486" s="43"/>
      <c r="W1486" s="43"/>
      <c r="X1486" s="6">
        <f t="shared" si="184"/>
        <v>0</v>
      </c>
      <c r="Y1486" s="55"/>
      <c r="Z1486" s="6">
        <f>(IF(R1486="OUI",0,IF(AND(F1486="MEDIA",G1486&gt;0,O1486&gt;0),(VLOOKUP(G1486,COÛTS!$A$1:$C$157,3,0)*(M1486*N1486/1000*O1486/1000)),0)+IF(AND(G1486&gt;0,F1486="HEURE"),(VLOOKUP(G1486,COÛTS!$A$1:$C$157,3,0)*(O1486)),0))+IF(AND(G1486&gt;0,F1486="DIVERS"),(VLOOKUP(G1486,COÛTS!$A$1:$C$157,3,0)*(O1486)),0)+IF(AND(G1486&gt;0,F1486="VEHICULE"),(VLOOKUP(G1486,COÛTS!$A$1:$C$157,3,0)*(O1486)),0)+IF(AND(G1486&gt;0,F1486="FACONNAGE"),(VLOOKUP(G1486,COÛTS!$A$1:$C$157,3,0)*(O1486)),0)+IF(AND(G1486&gt;0,F1486="ACCESSOIRES"),(VLOOKUP(G1486,COÛTS!$A$1:$C$157,3,0)*(O1486)),0)+IF(AND(F1486="TRANSPORT",G1486&gt;0),(VLOOKUP(G1486,COÛTS!$A$1:$C$157,3,0)*(O1486)),0)+IF(AND(F1486="PRODUITS",G1486="KIT COMPLET HABILLAGE CLOISON MODULAIRE (mL)"),(VLOOKUP(G1486,COÛTS!$A$1:$C$157,3,0)*(M1486/1000*O1486)),0)+IF(AND(F1486="MEDIA",H1486&lt;0,G1486&gt;0,P1486="oui",Q1486="RECTO/VERSO (Type Deux Simple Face)"),(VLOOKUP(G1486,COÛTS!$A$1:$C$157,3,0)*(M1486*(N1486+480)/1000*O1486/1000)),"0")+IF(AND(F1486="MEDIA",H1486&lt;0,G1486&gt;0,P1486="oui",Q1486="MODULE TRIANGULAIRE"),(VLOOKUP(G1486,COÛTS!$A$1:$C$157,3,0)*(M1486*(N1486+240)/1000*O1486/1000)*2)+(VLOOKUP(G1486,COÛTS!$A$1:$C$157,3,0)*(M1486)/1000*0.24),"0")+IF(AND(F1486="MEDIA",P1486="oui",G1486&gt;0,H1486&lt;0,Q1486="MODULE CARRÉ"),(VLOOKUP(G1486,COÛTS!$A$1:$C$157,3,0)*(M1486*(N1486+240)/1000*O1486/1000)*3)+(VLOOKUP(G1486,COÛTS!$A$1:$C$157,3,0)*(M1486)/1000*0.24),"0")+IF(AND(F1486="MEDIA",H1486&lt;0,P1486="oui",G1486&gt;0,Q1486="RECTO (Type Chaussette)"),(VLOOKUP(G1486,COÛTS!$A$1:$C$157,3,0)*(M1486*(N1486+60)/1000*O1486/1000))))</f>
        <v>0</v>
      </c>
      <c r="AA1486" s="6">
        <f>IF(R1486="OUI",0,IF(AND(H1486&gt;0,I1486="OUI"),(VLOOKUP(H1486,COÛTS!$A$1:$C$157,3,0)*(M1486*N1486/1000*O1486/1000)),0))</f>
        <v>0</v>
      </c>
      <c r="AB1486" s="6">
        <f t="shared" si="187"/>
        <v>0</v>
      </c>
      <c r="AC1486" s="7">
        <f t="shared" si="188"/>
        <v>0</v>
      </c>
      <c r="AD1486" s="6">
        <f t="shared" si="189"/>
        <v>0</v>
      </c>
      <c r="AE1486" s="6">
        <f t="shared" si="190"/>
        <v>0</v>
      </c>
      <c r="AF1486" s="6">
        <f>IF(R1486="OUI",0,(IF(AND(P1486="oui",Q1486="RECTO (Type Chaussette, Simple Face)",SEMAINE!M1488&lt;=2000),((COÛTS!$C$115*2*O1486*SEMAINE!M1486/1000)+(COÛTS!$C$109*O1486*SEMAINE!M1486/1000)+(COÛTS!$C$107*O1486*SEMAINE!M1486/1000)),"0")+(IF(AND(P1486="oui",Q1486="RECTO (Type Chaussette, Simple Face)",SEMAINE!M1486&gt;2001,SEMAINE!M1486&lt;=4000),((COÛTS!$C$114*2*O1486)),"0"))+(IF(AND(P1486="oui",Q1486="RECTO (Type Chaussette, Simple Face)",SEMAINE!M1486&gt;=4001,SEMAINE!M1486&lt;=6000),((COÛTS!$C$114*4*O1486)),"0"))+(IF(AND(P1486="oui",Q1486="RECTO (Type Chaussette, Simple Face)",SEMAINE!M1486&gt;=6001,SEMAINE!M1486&lt;=8000),((COÛTS!$C$114*6*O1486)),"0"))+(IF(AND(P1486="oui",Q1486="RECTO (Type Chaussette, Simple Face)",SEMAINE!M1486&gt;=8001,SEMAINE!M1486&lt;=10000),((COÛTS!$C$114*8*O1486)),0))))</f>
        <v>0</v>
      </c>
      <c r="AG1486" s="6">
        <f>IF(R1486="OUI",0,(IF(AND(F1486="MEDIA",G1486="NON TISSÉ (Type Drop)",P1486="oui",Q1486="RECTO (Type Chaussette)",SEMAINE!M1489&lt;=2000),((COÛTS!$C$115*2*O1486*SEMAINE!M1486/1000)+(COÛTS!$C$109*O1486*SEMAINE!M1486/1000)+(COÛTS!$C$107*O1486*SEMAINE!M1486/1000)),"0")+(IF(AND(F1486="MEDIA",P1486="oui",Q1486="RECTO (Type Chaussette)",SEMAINE!M1486&gt;2001,SEMAINE!M1486&lt;=4000),((COÛTS!$C$114*2*O1486)),"0"))+(IF(AND(F1486="MEDIA",P1486="oui",Q1486="RECTO (Type Chaussette)",SEMAINE!M1486&gt;=4001,SEMAINE!M1486&lt;=6000),((COÛTS!$C$114*4*O1486)),"0"))+(IF(AND(F1486="MEDIA",P1486="oui",Q1486="RECTO (Type Chaussette)",SEMAINE!M1486&gt;=6001,SEMAINE!M1486&lt;=8000),((COÛTS!$C$114*6*O1486)),"0"))+(IF(AND(F1486="MEDIA",P1486="oui",Q1486="RECTO (Type Chaussette)",SEMAINE!M1486&gt;=8001,SEMAINE!M1486&lt;=10000),((COÛTS!$C$114*8*O1486)),0))))</f>
        <v>0</v>
      </c>
      <c r="AH1486" s="6">
        <f>IF(R1486="OUI",0,(IF(AND(F1486="MEDIA",G1486="NON TISSÉ (Type Drop)",P1486="oui",Q1486="RECTO/VERSO (Type Deux Simple Face)"),((COÛTS!$C$115*4*O1486*SEMAINE!M1486/1000)+(COÛTS!$C$110*O1486*4)+(COÛTS!$C$107*O1486*SEMAINE!M1486/1000)),"0")+(IF(AND(F1486="MEDIA",P1486="oui",Q1486="RECTO/VERSO (Type Deux Simple Face)",SEMAINE!M1486&gt;2001,SEMAINE!M1486&lt;=4000),((COÛTS!$C$114*2*O1486)),"0"))+(IF(AND(F1486="MEDIA",P1486="oui",Q1486="RECTO/VERSO (Type Deux Simple Face)",SEMAINE!M1486&gt;=4001,SEMAINE!M1486&lt;=6000),((COÛTS!$C$114*4*O1486)),"0"))+(IF(AND(F1486="MEDIA",P1486="oui",Q1486="RECTO/VERSO (Type Deux Simple Face)",SEMAINE!M1486&gt;=6001,SEMAINE!M1486&lt;=8000),((COÛTS!$C$114*6*O1486)),"0"))+(IF(AND(F1486="MEDIA",P1486="oui",Q1486="RECTO/VERSO (Type Deux Simple Face)",SEMAINE!M1486&gt;=8001,SEMAINE!M1486&lt;=10000),((COÛTS!$C$114*8*O1486)),0))))</f>
        <v>0</v>
      </c>
      <c r="AI1486" s="6">
        <f>IF(R1486="OUI",0,(IF(AND(F1486="MEDIA",G1486="NON TISSÉ (Type Drop)",P1486="oui",Q1486="MODULE TRIANGULAIRE"),((COÛTS!$C$115*6*O1486*SEMAINE!M1486/1000)+(COÛTS!$C$112*O1486*6)+(COÛTS!$C$107*O1486*3)),"0")+(IF(AND(F1486="MEDIA",P1486="oui",Q1486="MODULE TRIANGULAIRE",SEMAINE!M1486&gt;2001,SEMAINE!M1486&lt;=4000),((COÛTS!$C$114*2*O1486*3)),"0"))+(IF(AND(F1486="MEDIA",P1486="oui",Q1486="MODULE TRIANGULAIRE",SEMAINE!M1486&gt;=4001,SEMAINE!M1486&lt;=6000),((COÛTS!$C$114*4*O1486*3)),"0"))+(IF(AND(F1486="MEDIA",P1486="oui",Q1486="MODULE TRIANGULAIRE",SEMAINE!M1486&gt;=6001,SEMAINE!M1486&lt;=8000),((COÛTS!$C$114*6*O1486*3)),"0"))+(IF(AND(F1486="MEDIA",P1486="oui",Q1486="MODULE TRIANGULAIRE",SEMAINE!M1486&gt;=8001,SEMAINE!M1486&lt;=10000),((COÛTS!$C$114*8*O1486*3)),0))))</f>
        <v>0</v>
      </c>
      <c r="AJ1486" s="6">
        <f>IF(OR(R1486="OUI",H1486&gt;0),0,(IF(AND(F1486="MEDIA",G1486="NON TISSÉ (Type Drop)",P1486="oui",Q1486="MODULE CARRÉ"),((COÛTS!$C$115*8*O1486*SEMAINE!M1486/1000)+(COÛTS!$C$111*O1486*8)+(COÛTS!$C$107*O1486*4)),"0")+IF(AND(F1486="MEDIA",G1486="BÂCHE FRONTLIT 450gr (Type Bâche M1)",P1486="oui",Q1486="MODULE CARRÉ"),((COÛTS!$C$115*8*O1486*SEMAINE!M1486/1000)+(COÛTS!$C$111*O1486*8)+(COÛTS!$C$107*O1486*4)),"0")+(IF(AND(F1486="MEDIA",P1486="oui",Q1486="MODULE CARRÉ",SEMAINE!M1486&gt;2001,SEMAINE!M1486&lt;=4000),((COÛTS!$C$114*2*O1486*4)),"0"))+(IF(AND(F1486="MEDIA",P1486="oui",Q1486="MODULE CARRÉ",SEMAINE!M1486&gt;=4001,SEMAINE!M1486&lt;=6000),((COÛTS!$C$114*4*O1486*4)),"0"))+(IF(AND(F1486="MEDIA",P1486="oui",Q1486="MODULE CARRÉ",SEMAINE!M1486&gt;=6001,SEMAINE!M1486&lt;=8000),((COÛTS!$C$114*6*O1486*4)),"0"))+(IF(AND(F1486="MEDIA",P1486="oui",Q1486="MODULE CARRÉ",SEMAINE!M1486&gt;=8001,SEMAINE!M1486&lt;=10000),((COÛTS!$C$114*8*O1486*4)),"0"))))</f>
        <v>0</v>
      </c>
      <c r="AK1486" s="38">
        <f>IF(Y1486&gt;0,(VLOOKUP(Y1486,DATA!$AB$2:$AC$102,2,0)),1)</f>
        <v>1</v>
      </c>
      <c r="AL1486" s="53">
        <f t="shared" si="191"/>
        <v>0</v>
      </c>
    </row>
    <row r="1487" spans="2:38" ht="25.05" customHeight="1" x14ac:dyDescent="0.25">
      <c r="B1487" s="43" t="str">
        <f>COUNTIF($D$3:D1487,D1487)&amp;T_Semaine[[#This Row],[N°AFFAIRE]]</f>
        <v>0</v>
      </c>
      <c r="C1487" s="50"/>
      <c r="D1487" s="50"/>
      <c r="E1487" s="50"/>
      <c r="F1487" s="50"/>
      <c r="G1487" s="50"/>
      <c r="H1487" s="50"/>
      <c r="I1487" s="50"/>
      <c r="J1487" s="50"/>
      <c r="K1487" s="50"/>
      <c r="L1487" s="50"/>
      <c r="M1487" s="91"/>
      <c r="N1487" s="91"/>
      <c r="O1487" s="50"/>
      <c r="P1487" s="50"/>
      <c r="Q1487" s="50"/>
      <c r="R1487" s="50"/>
      <c r="S1487" s="50"/>
      <c r="T1487" s="95">
        <f t="shared" si="185"/>
        <v>0</v>
      </c>
      <c r="U1487" s="36">
        <f t="shared" si="186"/>
        <v>0</v>
      </c>
      <c r="V1487" s="43"/>
      <c r="W1487" s="43"/>
      <c r="X1487" s="6">
        <f t="shared" si="184"/>
        <v>0</v>
      </c>
      <c r="Y1487" s="55"/>
      <c r="Z1487" s="6">
        <f>(IF(R1487="OUI",0,IF(AND(F1487="MEDIA",G1487&gt;0,O1487&gt;0),(VLOOKUP(G1487,COÛTS!$A$1:$C$157,3,0)*(M1487*N1487/1000*O1487/1000)),0)+IF(AND(G1487&gt;0,F1487="HEURE"),(VLOOKUP(G1487,COÛTS!$A$1:$C$157,3,0)*(O1487)),0))+IF(AND(G1487&gt;0,F1487="DIVERS"),(VLOOKUP(G1487,COÛTS!$A$1:$C$157,3,0)*(O1487)),0)+IF(AND(G1487&gt;0,F1487="VEHICULE"),(VLOOKUP(G1487,COÛTS!$A$1:$C$157,3,0)*(O1487)),0)+IF(AND(G1487&gt;0,F1487="FACONNAGE"),(VLOOKUP(G1487,COÛTS!$A$1:$C$157,3,0)*(O1487)),0)+IF(AND(G1487&gt;0,F1487="ACCESSOIRES"),(VLOOKUP(G1487,COÛTS!$A$1:$C$157,3,0)*(O1487)),0)+IF(AND(F1487="TRANSPORT",G1487&gt;0),(VLOOKUP(G1487,COÛTS!$A$1:$C$157,3,0)*(O1487)),0)+IF(AND(F1487="PRODUITS",G1487="KIT COMPLET HABILLAGE CLOISON MODULAIRE (mL)"),(VLOOKUP(G1487,COÛTS!$A$1:$C$157,3,0)*(M1487/1000*O1487)),0)+IF(AND(F1487="MEDIA",H1487&lt;0,G1487&gt;0,P1487="oui",Q1487="RECTO/VERSO (Type Deux Simple Face)"),(VLOOKUP(G1487,COÛTS!$A$1:$C$157,3,0)*(M1487*(N1487+480)/1000*O1487/1000)),"0")+IF(AND(F1487="MEDIA",H1487&lt;0,G1487&gt;0,P1487="oui",Q1487="MODULE TRIANGULAIRE"),(VLOOKUP(G1487,COÛTS!$A$1:$C$157,3,0)*(M1487*(N1487+240)/1000*O1487/1000)*2)+(VLOOKUP(G1487,COÛTS!$A$1:$C$157,3,0)*(M1487)/1000*0.24),"0")+IF(AND(F1487="MEDIA",P1487="oui",G1487&gt;0,H1487&lt;0,Q1487="MODULE CARRÉ"),(VLOOKUP(G1487,COÛTS!$A$1:$C$157,3,0)*(M1487*(N1487+240)/1000*O1487/1000)*3)+(VLOOKUP(G1487,COÛTS!$A$1:$C$157,3,0)*(M1487)/1000*0.24),"0")+IF(AND(F1487="MEDIA",H1487&lt;0,P1487="oui",G1487&gt;0,Q1487="RECTO (Type Chaussette)"),(VLOOKUP(G1487,COÛTS!$A$1:$C$157,3,0)*(M1487*(N1487+60)/1000*O1487/1000))))</f>
        <v>0</v>
      </c>
      <c r="AA1487" s="6">
        <f>IF(R1487="OUI",0,IF(AND(H1487&gt;0,I1487="OUI"),(VLOOKUP(H1487,COÛTS!$A$1:$C$157,3,0)*(M1487*N1487/1000*O1487/1000)),0))</f>
        <v>0</v>
      </c>
      <c r="AB1487" s="6">
        <f t="shared" si="187"/>
        <v>0</v>
      </c>
      <c r="AC1487" s="7">
        <f t="shared" si="188"/>
        <v>0</v>
      </c>
      <c r="AD1487" s="6">
        <f t="shared" si="189"/>
        <v>0</v>
      </c>
      <c r="AE1487" s="6">
        <f t="shared" si="190"/>
        <v>0</v>
      </c>
      <c r="AF1487" s="6">
        <f>IF(R1487="OUI",0,(IF(AND(P1487="oui",Q1487="RECTO (Type Chaussette, Simple Face)",SEMAINE!M1489&lt;=2000),((COÛTS!$C$115*2*O1487*SEMAINE!M1487/1000)+(COÛTS!$C$109*O1487*SEMAINE!M1487/1000)+(COÛTS!$C$107*O1487*SEMAINE!M1487/1000)),"0")+(IF(AND(P1487="oui",Q1487="RECTO (Type Chaussette, Simple Face)",SEMAINE!M1487&gt;2001,SEMAINE!M1487&lt;=4000),((COÛTS!$C$114*2*O1487)),"0"))+(IF(AND(P1487="oui",Q1487="RECTO (Type Chaussette, Simple Face)",SEMAINE!M1487&gt;=4001,SEMAINE!M1487&lt;=6000),((COÛTS!$C$114*4*O1487)),"0"))+(IF(AND(P1487="oui",Q1487="RECTO (Type Chaussette, Simple Face)",SEMAINE!M1487&gt;=6001,SEMAINE!M1487&lt;=8000),((COÛTS!$C$114*6*O1487)),"0"))+(IF(AND(P1487="oui",Q1487="RECTO (Type Chaussette, Simple Face)",SEMAINE!M1487&gt;=8001,SEMAINE!M1487&lt;=10000),((COÛTS!$C$114*8*O1487)),0))))</f>
        <v>0</v>
      </c>
      <c r="AG1487" s="6">
        <f>IF(R1487="OUI",0,(IF(AND(F1487="MEDIA",G1487="NON TISSÉ (Type Drop)",P1487="oui",Q1487="RECTO (Type Chaussette)",SEMAINE!M1490&lt;=2000),((COÛTS!$C$115*2*O1487*SEMAINE!M1487/1000)+(COÛTS!$C$109*O1487*SEMAINE!M1487/1000)+(COÛTS!$C$107*O1487*SEMAINE!M1487/1000)),"0")+(IF(AND(F1487="MEDIA",P1487="oui",Q1487="RECTO (Type Chaussette)",SEMAINE!M1487&gt;2001,SEMAINE!M1487&lt;=4000),((COÛTS!$C$114*2*O1487)),"0"))+(IF(AND(F1487="MEDIA",P1487="oui",Q1487="RECTO (Type Chaussette)",SEMAINE!M1487&gt;=4001,SEMAINE!M1487&lt;=6000),((COÛTS!$C$114*4*O1487)),"0"))+(IF(AND(F1487="MEDIA",P1487="oui",Q1487="RECTO (Type Chaussette)",SEMAINE!M1487&gt;=6001,SEMAINE!M1487&lt;=8000),((COÛTS!$C$114*6*O1487)),"0"))+(IF(AND(F1487="MEDIA",P1487="oui",Q1487="RECTO (Type Chaussette)",SEMAINE!M1487&gt;=8001,SEMAINE!M1487&lt;=10000),((COÛTS!$C$114*8*O1487)),0))))</f>
        <v>0</v>
      </c>
      <c r="AH1487" s="6">
        <f>IF(R1487="OUI",0,(IF(AND(F1487="MEDIA",G1487="NON TISSÉ (Type Drop)",P1487="oui",Q1487="RECTO/VERSO (Type Deux Simple Face)"),((COÛTS!$C$115*4*O1487*SEMAINE!M1487/1000)+(COÛTS!$C$110*O1487*4)+(COÛTS!$C$107*O1487*SEMAINE!M1487/1000)),"0")+(IF(AND(F1487="MEDIA",P1487="oui",Q1487="RECTO/VERSO (Type Deux Simple Face)",SEMAINE!M1487&gt;2001,SEMAINE!M1487&lt;=4000),((COÛTS!$C$114*2*O1487)),"0"))+(IF(AND(F1487="MEDIA",P1487="oui",Q1487="RECTO/VERSO (Type Deux Simple Face)",SEMAINE!M1487&gt;=4001,SEMAINE!M1487&lt;=6000),((COÛTS!$C$114*4*O1487)),"0"))+(IF(AND(F1487="MEDIA",P1487="oui",Q1487="RECTO/VERSO (Type Deux Simple Face)",SEMAINE!M1487&gt;=6001,SEMAINE!M1487&lt;=8000),((COÛTS!$C$114*6*O1487)),"0"))+(IF(AND(F1487="MEDIA",P1487="oui",Q1487="RECTO/VERSO (Type Deux Simple Face)",SEMAINE!M1487&gt;=8001,SEMAINE!M1487&lt;=10000),((COÛTS!$C$114*8*O1487)),0))))</f>
        <v>0</v>
      </c>
      <c r="AI1487" s="6">
        <f>IF(R1487="OUI",0,(IF(AND(F1487="MEDIA",G1487="NON TISSÉ (Type Drop)",P1487="oui",Q1487="MODULE TRIANGULAIRE"),((COÛTS!$C$115*6*O1487*SEMAINE!M1487/1000)+(COÛTS!$C$112*O1487*6)+(COÛTS!$C$107*O1487*3)),"0")+(IF(AND(F1487="MEDIA",P1487="oui",Q1487="MODULE TRIANGULAIRE",SEMAINE!M1487&gt;2001,SEMAINE!M1487&lt;=4000),((COÛTS!$C$114*2*O1487*3)),"0"))+(IF(AND(F1487="MEDIA",P1487="oui",Q1487="MODULE TRIANGULAIRE",SEMAINE!M1487&gt;=4001,SEMAINE!M1487&lt;=6000),((COÛTS!$C$114*4*O1487*3)),"0"))+(IF(AND(F1487="MEDIA",P1487="oui",Q1487="MODULE TRIANGULAIRE",SEMAINE!M1487&gt;=6001,SEMAINE!M1487&lt;=8000),((COÛTS!$C$114*6*O1487*3)),"0"))+(IF(AND(F1487="MEDIA",P1487="oui",Q1487="MODULE TRIANGULAIRE",SEMAINE!M1487&gt;=8001,SEMAINE!M1487&lt;=10000),((COÛTS!$C$114*8*O1487*3)),0))))</f>
        <v>0</v>
      </c>
      <c r="AJ1487" s="6">
        <f>IF(OR(R1487="OUI",H1487&gt;0),0,(IF(AND(F1487="MEDIA",G1487="NON TISSÉ (Type Drop)",P1487="oui",Q1487="MODULE CARRÉ"),((COÛTS!$C$115*8*O1487*SEMAINE!M1487/1000)+(COÛTS!$C$111*O1487*8)+(COÛTS!$C$107*O1487*4)),"0")+IF(AND(F1487="MEDIA",G1487="BÂCHE FRONTLIT 450gr (Type Bâche M1)",P1487="oui",Q1487="MODULE CARRÉ"),((COÛTS!$C$115*8*O1487*SEMAINE!M1487/1000)+(COÛTS!$C$111*O1487*8)+(COÛTS!$C$107*O1487*4)),"0")+(IF(AND(F1487="MEDIA",P1487="oui",Q1487="MODULE CARRÉ",SEMAINE!M1487&gt;2001,SEMAINE!M1487&lt;=4000),((COÛTS!$C$114*2*O1487*4)),"0"))+(IF(AND(F1487="MEDIA",P1487="oui",Q1487="MODULE CARRÉ",SEMAINE!M1487&gt;=4001,SEMAINE!M1487&lt;=6000),((COÛTS!$C$114*4*O1487*4)),"0"))+(IF(AND(F1487="MEDIA",P1487="oui",Q1487="MODULE CARRÉ",SEMAINE!M1487&gt;=6001,SEMAINE!M1487&lt;=8000),((COÛTS!$C$114*6*O1487*4)),"0"))+(IF(AND(F1487="MEDIA",P1487="oui",Q1487="MODULE CARRÉ",SEMAINE!M1487&gt;=8001,SEMAINE!M1487&lt;=10000),((COÛTS!$C$114*8*O1487*4)),"0"))))</f>
        <v>0</v>
      </c>
      <c r="AK1487" s="38">
        <f>IF(Y1487&gt;0,(VLOOKUP(Y1487,DATA!$AB$2:$AC$102,2,0)),1)</f>
        <v>1</v>
      </c>
      <c r="AL1487" s="53">
        <f t="shared" si="191"/>
        <v>0</v>
      </c>
    </row>
    <row r="1488" spans="2:38" ht="25.05" customHeight="1" x14ac:dyDescent="0.25">
      <c r="B1488" s="43" t="str">
        <f>COUNTIF($D$3:D1488,D1488)&amp;T_Semaine[[#This Row],[N°AFFAIRE]]</f>
        <v>0</v>
      </c>
      <c r="C1488" s="50"/>
      <c r="D1488" s="50"/>
      <c r="E1488" s="50"/>
      <c r="F1488" s="50"/>
      <c r="G1488" s="50"/>
      <c r="H1488" s="50"/>
      <c r="I1488" s="50"/>
      <c r="J1488" s="50"/>
      <c r="K1488" s="50"/>
      <c r="L1488" s="50"/>
      <c r="M1488" s="91"/>
      <c r="N1488" s="91"/>
      <c r="O1488" s="50"/>
      <c r="P1488" s="50"/>
      <c r="Q1488" s="50"/>
      <c r="R1488" s="50"/>
      <c r="S1488" s="50"/>
      <c r="T1488" s="95">
        <f t="shared" si="185"/>
        <v>0</v>
      </c>
      <c r="U1488" s="36">
        <f t="shared" si="186"/>
        <v>0</v>
      </c>
      <c r="V1488" s="43"/>
      <c r="W1488" s="43"/>
      <c r="X1488" s="6">
        <f t="shared" si="184"/>
        <v>0</v>
      </c>
      <c r="Y1488" s="55"/>
      <c r="Z1488" s="6">
        <f>(IF(R1488="OUI",0,IF(AND(F1488="MEDIA",G1488&gt;0,O1488&gt;0),(VLOOKUP(G1488,COÛTS!$A$1:$C$157,3,0)*(M1488*N1488/1000*O1488/1000)),0)+IF(AND(G1488&gt;0,F1488="HEURE"),(VLOOKUP(G1488,COÛTS!$A$1:$C$157,3,0)*(O1488)),0))+IF(AND(G1488&gt;0,F1488="DIVERS"),(VLOOKUP(G1488,COÛTS!$A$1:$C$157,3,0)*(O1488)),0)+IF(AND(G1488&gt;0,F1488="VEHICULE"),(VLOOKUP(G1488,COÛTS!$A$1:$C$157,3,0)*(O1488)),0)+IF(AND(G1488&gt;0,F1488="FACONNAGE"),(VLOOKUP(G1488,COÛTS!$A$1:$C$157,3,0)*(O1488)),0)+IF(AND(G1488&gt;0,F1488="ACCESSOIRES"),(VLOOKUP(G1488,COÛTS!$A$1:$C$157,3,0)*(O1488)),0)+IF(AND(F1488="TRANSPORT",G1488&gt;0),(VLOOKUP(G1488,COÛTS!$A$1:$C$157,3,0)*(O1488)),0)+IF(AND(F1488="PRODUITS",G1488="KIT COMPLET HABILLAGE CLOISON MODULAIRE (mL)"),(VLOOKUP(G1488,COÛTS!$A$1:$C$157,3,0)*(M1488/1000*O1488)),0)+IF(AND(F1488="MEDIA",H1488&lt;0,G1488&gt;0,P1488="oui",Q1488="RECTO/VERSO (Type Deux Simple Face)"),(VLOOKUP(G1488,COÛTS!$A$1:$C$157,3,0)*(M1488*(N1488+480)/1000*O1488/1000)),"0")+IF(AND(F1488="MEDIA",H1488&lt;0,G1488&gt;0,P1488="oui",Q1488="MODULE TRIANGULAIRE"),(VLOOKUP(G1488,COÛTS!$A$1:$C$157,3,0)*(M1488*(N1488+240)/1000*O1488/1000)*2)+(VLOOKUP(G1488,COÛTS!$A$1:$C$157,3,0)*(M1488)/1000*0.24),"0")+IF(AND(F1488="MEDIA",P1488="oui",G1488&gt;0,H1488&lt;0,Q1488="MODULE CARRÉ"),(VLOOKUP(G1488,COÛTS!$A$1:$C$157,3,0)*(M1488*(N1488+240)/1000*O1488/1000)*3)+(VLOOKUP(G1488,COÛTS!$A$1:$C$157,3,0)*(M1488)/1000*0.24),"0")+IF(AND(F1488="MEDIA",H1488&lt;0,P1488="oui",G1488&gt;0,Q1488="RECTO (Type Chaussette)"),(VLOOKUP(G1488,COÛTS!$A$1:$C$157,3,0)*(M1488*(N1488+60)/1000*O1488/1000))))</f>
        <v>0</v>
      </c>
      <c r="AA1488" s="6">
        <f>IF(R1488="OUI",0,IF(AND(H1488&gt;0,I1488="OUI"),(VLOOKUP(H1488,COÛTS!$A$1:$C$157,3,0)*(M1488*N1488/1000*O1488/1000)),0))</f>
        <v>0</v>
      </c>
      <c r="AB1488" s="6">
        <f t="shared" si="187"/>
        <v>0</v>
      </c>
      <c r="AC1488" s="7">
        <f t="shared" si="188"/>
        <v>0</v>
      </c>
      <c r="AD1488" s="6">
        <f t="shared" si="189"/>
        <v>0</v>
      </c>
      <c r="AE1488" s="6">
        <f t="shared" si="190"/>
        <v>0</v>
      </c>
      <c r="AF1488" s="6">
        <f>IF(R1488="OUI",0,(IF(AND(P1488="oui",Q1488="RECTO (Type Chaussette, Simple Face)",SEMAINE!M1490&lt;=2000),((COÛTS!$C$115*2*O1488*SEMAINE!M1488/1000)+(COÛTS!$C$109*O1488*SEMAINE!M1488/1000)+(COÛTS!$C$107*O1488*SEMAINE!M1488/1000)),"0")+(IF(AND(P1488="oui",Q1488="RECTO (Type Chaussette, Simple Face)",SEMAINE!M1488&gt;2001,SEMAINE!M1488&lt;=4000),((COÛTS!$C$114*2*O1488)),"0"))+(IF(AND(P1488="oui",Q1488="RECTO (Type Chaussette, Simple Face)",SEMAINE!M1488&gt;=4001,SEMAINE!M1488&lt;=6000),((COÛTS!$C$114*4*O1488)),"0"))+(IF(AND(P1488="oui",Q1488="RECTO (Type Chaussette, Simple Face)",SEMAINE!M1488&gt;=6001,SEMAINE!M1488&lt;=8000),((COÛTS!$C$114*6*O1488)),"0"))+(IF(AND(P1488="oui",Q1488="RECTO (Type Chaussette, Simple Face)",SEMAINE!M1488&gt;=8001,SEMAINE!M1488&lt;=10000),((COÛTS!$C$114*8*O1488)),0))))</f>
        <v>0</v>
      </c>
      <c r="AG1488" s="6">
        <f>IF(R1488="OUI",0,(IF(AND(F1488="MEDIA",G1488="NON TISSÉ (Type Drop)",P1488="oui",Q1488="RECTO (Type Chaussette)",SEMAINE!M1491&lt;=2000),((COÛTS!$C$115*2*O1488*SEMAINE!M1488/1000)+(COÛTS!$C$109*O1488*SEMAINE!M1488/1000)+(COÛTS!$C$107*O1488*SEMAINE!M1488/1000)),"0")+(IF(AND(F1488="MEDIA",P1488="oui",Q1488="RECTO (Type Chaussette)",SEMAINE!M1488&gt;2001,SEMAINE!M1488&lt;=4000),((COÛTS!$C$114*2*O1488)),"0"))+(IF(AND(F1488="MEDIA",P1488="oui",Q1488="RECTO (Type Chaussette)",SEMAINE!M1488&gt;=4001,SEMAINE!M1488&lt;=6000),((COÛTS!$C$114*4*O1488)),"0"))+(IF(AND(F1488="MEDIA",P1488="oui",Q1488="RECTO (Type Chaussette)",SEMAINE!M1488&gt;=6001,SEMAINE!M1488&lt;=8000),((COÛTS!$C$114*6*O1488)),"0"))+(IF(AND(F1488="MEDIA",P1488="oui",Q1488="RECTO (Type Chaussette)",SEMAINE!M1488&gt;=8001,SEMAINE!M1488&lt;=10000),((COÛTS!$C$114*8*O1488)),0))))</f>
        <v>0</v>
      </c>
      <c r="AH1488" s="6">
        <f>IF(R1488="OUI",0,(IF(AND(F1488="MEDIA",G1488="NON TISSÉ (Type Drop)",P1488="oui",Q1488="RECTO/VERSO (Type Deux Simple Face)"),((COÛTS!$C$115*4*O1488*SEMAINE!M1488/1000)+(COÛTS!$C$110*O1488*4)+(COÛTS!$C$107*O1488*SEMAINE!M1488/1000)),"0")+(IF(AND(F1488="MEDIA",P1488="oui",Q1488="RECTO/VERSO (Type Deux Simple Face)",SEMAINE!M1488&gt;2001,SEMAINE!M1488&lt;=4000),((COÛTS!$C$114*2*O1488)),"0"))+(IF(AND(F1488="MEDIA",P1488="oui",Q1488="RECTO/VERSO (Type Deux Simple Face)",SEMAINE!M1488&gt;=4001,SEMAINE!M1488&lt;=6000),((COÛTS!$C$114*4*O1488)),"0"))+(IF(AND(F1488="MEDIA",P1488="oui",Q1488="RECTO/VERSO (Type Deux Simple Face)",SEMAINE!M1488&gt;=6001,SEMAINE!M1488&lt;=8000),((COÛTS!$C$114*6*O1488)),"0"))+(IF(AND(F1488="MEDIA",P1488="oui",Q1488="RECTO/VERSO (Type Deux Simple Face)",SEMAINE!M1488&gt;=8001,SEMAINE!M1488&lt;=10000),((COÛTS!$C$114*8*O1488)),0))))</f>
        <v>0</v>
      </c>
      <c r="AI1488" s="6">
        <f>IF(R1488="OUI",0,(IF(AND(F1488="MEDIA",G1488="NON TISSÉ (Type Drop)",P1488="oui",Q1488="MODULE TRIANGULAIRE"),((COÛTS!$C$115*6*O1488*SEMAINE!M1488/1000)+(COÛTS!$C$112*O1488*6)+(COÛTS!$C$107*O1488*3)),"0")+(IF(AND(F1488="MEDIA",P1488="oui",Q1488="MODULE TRIANGULAIRE",SEMAINE!M1488&gt;2001,SEMAINE!M1488&lt;=4000),((COÛTS!$C$114*2*O1488*3)),"0"))+(IF(AND(F1488="MEDIA",P1488="oui",Q1488="MODULE TRIANGULAIRE",SEMAINE!M1488&gt;=4001,SEMAINE!M1488&lt;=6000),((COÛTS!$C$114*4*O1488*3)),"0"))+(IF(AND(F1488="MEDIA",P1488="oui",Q1488="MODULE TRIANGULAIRE",SEMAINE!M1488&gt;=6001,SEMAINE!M1488&lt;=8000),((COÛTS!$C$114*6*O1488*3)),"0"))+(IF(AND(F1488="MEDIA",P1488="oui",Q1488="MODULE TRIANGULAIRE",SEMAINE!M1488&gt;=8001,SEMAINE!M1488&lt;=10000),((COÛTS!$C$114*8*O1488*3)),0))))</f>
        <v>0</v>
      </c>
      <c r="AJ1488" s="6">
        <f>IF(OR(R1488="OUI",H1488&gt;0),0,(IF(AND(F1488="MEDIA",G1488="NON TISSÉ (Type Drop)",P1488="oui",Q1488="MODULE CARRÉ"),((COÛTS!$C$115*8*O1488*SEMAINE!M1488/1000)+(COÛTS!$C$111*O1488*8)+(COÛTS!$C$107*O1488*4)),"0")+IF(AND(F1488="MEDIA",G1488="BÂCHE FRONTLIT 450gr (Type Bâche M1)",P1488="oui",Q1488="MODULE CARRÉ"),((COÛTS!$C$115*8*O1488*SEMAINE!M1488/1000)+(COÛTS!$C$111*O1488*8)+(COÛTS!$C$107*O1488*4)),"0")+(IF(AND(F1488="MEDIA",P1488="oui",Q1488="MODULE CARRÉ",SEMAINE!M1488&gt;2001,SEMAINE!M1488&lt;=4000),((COÛTS!$C$114*2*O1488*4)),"0"))+(IF(AND(F1488="MEDIA",P1488="oui",Q1488="MODULE CARRÉ",SEMAINE!M1488&gt;=4001,SEMAINE!M1488&lt;=6000),((COÛTS!$C$114*4*O1488*4)),"0"))+(IF(AND(F1488="MEDIA",P1488="oui",Q1488="MODULE CARRÉ",SEMAINE!M1488&gt;=6001,SEMAINE!M1488&lt;=8000),((COÛTS!$C$114*6*O1488*4)),"0"))+(IF(AND(F1488="MEDIA",P1488="oui",Q1488="MODULE CARRÉ",SEMAINE!M1488&gt;=8001,SEMAINE!M1488&lt;=10000),((COÛTS!$C$114*8*O1488*4)),"0"))))</f>
        <v>0</v>
      </c>
      <c r="AK1488" s="38">
        <f>IF(Y1488&gt;0,(VLOOKUP(Y1488,DATA!$AB$2:$AC$102,2,0)),1)</f>
        <v>1</v>
      </c>
      <c r="AL1488" s="53">
        <f t="shared" si="191"/>
        <v>0</v>
      </c>
    </row>
    <row r="1489" spans="2:38" ht="25.05" customHeight="1" x14ac:dyDescent="0.25">
      <c r="B1489" s="43" t="str">
        <f>COUNTIF($D$3:D1489,D1489)&amp;T_Semaine[[#This Row],[N°AFFAIRE]]</f>
        <v>0</v>
      </c>
      <c r="C1489" s="50"/>
      <c r="D1489" s="50"/>
      <c r="E1489" s="50"/>
      <c r="F1489" s="50"/>
      <c r="G1489" s="50"/>
      <c r="H1489" s="50"/>
      <c r="I1489" s="50"/>
      <c r="J1489" s="50"/>
      <c r="K1489" s="50"/>
      <c r="L1489" s="50"/>
      <c r="M1489" s="91"/>
      <c r="N1489" s="91"/>
      <c r="O1489" s="50"/>
      <c r="P1489" s="50"/>
      <c r="Q1489" s="50"/>
      <c r="R1489" s="50"/>
      <c r="S1489" s="50"/>
      <c r="T1489" s="95">
        <f t="shared" si="185"/>
        <v>0</v>
      </c>
      <c r="U1489" s="36">
        <f t="shared" si="186"/>
        <v>0</v>
      </c>
      <c r="V1489" s="43"/>
      <c r="W1489" s="43"/>
      <c r="X1489" s="6">
        <f t="shared" si="184"/>
        <v>0</v>
      </c>
      <c r="Y1489" s="55"/>
      <c r="Z1489" s="6">
        <f>(IF(R1489="OUI",0,IF(AND(F1489="MEDIA",G1489&gt;0,O1489&gt;0),(VLOOKUP(G1489,COÛTS!$A$1:$C$157,3,0)*(M1489*N1489/1000*O1489/1000)),0)+IF(AND(G1489&gt;0,F1489="HEURE"),(VLOOKUP(G1489,COÛTS!$A$1:$C$157,3,0)*(O1489)),0))+IF(AND(G1489&gt;0,F1489="DIVERS"),(VLOOKUP(G1489,COÛTS!$A$1:$C$157,3,0)*(O1489)),0)+IF(AND(G1489&gt;0,F1489="VEHICULE"),(VLOOKUP(G1489,COÛTS!$A$1:$C$157,3,0)*(O1489)),0)+IF(AND(G1489&gt;0,F1489="FACONNAGE"),(VLOOKUP(G1489,COÛTS!$A$1:$C$157,3,0)*(O1489)),0)+IF(AND(G1489&gt;0,F1489="ACCESSOIRES"),(VLOOKUP(G1489,COÛTS!$A$1:$C$157,3,0)*(O1489)),0)+IF(AND(F1489="TRANSPORT",G1489&gt;0),(VLOOKUP(G1489,COÛTS!$A$1:$C$157,3,0)*(O1489)),0)+IF(AND(F1489="PRODUITS",G1489="KIT COMPLET HABILLAGE CLOISON MODULAIRE (mL)"),(VLOOKUP(G1489,COÛTS!$A$1:$C$157,3,0)*(M1489/1000*O1489)),0)+IF(AND(F1489="MEDIA",H1489&lt;0,G1489&gt;0,P1489="oui",Q1489="RECTO/VERSO (Type Deux Simple Face)"),(VLOOKUP(G1489,COÛTS!$A$1:$C$157,3,0)*(M1489*(N1489+480)/1000*O1489/1000)),"0")+IF(AND(F1489="MEDIA",H1489&lt;0,G1489&gt;0,P1489="oui",Q1489="MODULE TRIANGULAIRE"),(VLOOKUP(G1489,COÛTS!$A$1:$C$157,3,0)*(M1489*(N1489+240)/1000*O1489/1000)*2)+(VLOOKUP(G1489,COÛTS!$A$1:$C$157,3,0)*(M1489)/1000*0.24),"0")+IF(AND(F1489="MEDIA",P1489="oui",G1489&gt;0,H1489&lt;0,Q1489="MODULE CARRÉ"),(VLOOKUP(G1489,COÛTS!$A$1:$C$157,3,0)*(M1489*(N1489+240)/1000*O1489/1000)*3)+(VLOOKUP(G1489,COÛTS!$A$1:$C$157,3,0)*(M1489)/1000*0.24),"0")+IF(AND(F1489="MEDIA",H1489&lt;0,P1489="oui",G1489&gt;0,Q1489="RECTO (Type Chaussette)"),(VLOOKUP(G1489,COÛTS!$A$1:$C$157,3,0)*(M1489*(N1489+60)/1000*O1489/1000))))</f>
        <v>0</v>
      </c>
      <c r="AA1489" s="6">
        <f>IF(R1489="OUI",0,IF(AND(H1489&gt;0,I1489="OUI"),(VLOOKUP(H1489,COÛTS!$A$1:$C$157,3,0)*(M1489*N1489/1000*O1489/1000)),0))</f>
        <v>0</v>
      </c>
      <c r="AB1489" s="6">
        <f t="shared" si="187"/>
        <v>0</v>
      </c>
      <c r="AC1489" s="7">
        <f t="shared" si="188"/>
        <v>0</v>
      </c>
      <c r="AD1489" s="6">
        <f t="shared" si="189"/>
        <v>0</v>
      </c>
      <c r="AE1489" s="6">
        <f t="shared" si="190"/>
        <v>0</v>
      </c>
      <c r="AF1489" s="6">
        <f>IF(R1489="OUI",0,(IF(AND(P1489="oui",Q1489="RECTO (Type Chaussette, Simple Face)",SEMAINE!M1491&lt;=2000),((COÛTS!$C$115*2*O1489*SEMAINE!M1489/1000)+(COÛTS!$C$109*O1489*SEMAINE!M1489/1000)+(COÛTS!$C$107*O1489*SEMAINE!M1489/1000)),"0")+(IF(AND(P1489="oui",Q1489="RECTO (Type Chaussette, Simple Face)",SEMAINE!M1489&gt;2001,SEMAINE!M1489&lt;=4000),((COÛTS!$C$114*2*O1489)),"0"))+(IF(AND(P1489="oui",Q1489="RECTO (Type Chaussette, Simple Face)",SEMAINE!M1489&gt;=4001,SEMAINE!M1489&lt;=6000),((COÛTS!$C$114*4*O1489)),"0"))+(IF(AND(P1489="oui",Q1489="RECTO (Type Chaussette, Simple Face)",SEMAINE!M1489&gt;=6001,SEMAINE!M1489&lt;=8000),((COÛTS!$C$114*6*O1489)),"0"))+(IF(AND(P1489="oui",Q1489="RECTO (Type Chaussette, Simple Face)",SEMAINE!M1489&gt;=8001,SEMAINE!M1489&lt;=10000),((COÛTS!$C$114*8*O1489)),0))))</f>
        <v>0</v>
      </c>
      <c r="AG1489" s="6">
        <f>IF(R1489="OUI",0,(IF(AND(F1489="MEDIA",G1489="NON TISSÉ (Type Drop)",P1489="oui",Q1489="RECTO (Type Chaussette)",SEMAINE!M1492&lt;=2000),((COÛTS!$C$115*2*O1489*SEMAINE!M1489/1000)+(COÛTS!$C$109*O1489*SEMAINE!M1489/1000)+(COÛTS!$C$107*O1489*SEMAINE!M1489/1000)),"0")+(IF(AND(F1489="MEDIA",P1489="oui",Q1489="RECTO (Type Chaussette)",SEMAINE!M1489&gt;2001,SEMAINE!M1489&lt;=4000),((COÛTS!$C$114*2*O1489)),"0"))+(IF(AND(F1489="MEDIA",P1489="oui",Q1489="RECTO (Type Chaussette)",SEMAINE!M1489&gt;=4001,SEMAINE!M1489&lt;=6000),((COÛTS!$C$114*4*O1489)),"0"))+(IF(AND(F1489="MEDIA",P1489="oui",Q1489="RECTO (Type Chaussette)",SEMAINE!M1489&gt;=6001,SEMAINE!M1489&lt;=8000),((COÛTS!$C$114*6*O1489)),"0"))+(IF(AND(F1489="MEDIA",P1489="oui",Q1489="RECTO (Type Chaussette)",SEMAINE!M1489&gt;=8001,SEMAINE!M1489&lt;=10000),((COÛTS!$C$114*8*O1489)),0))))</f>
        <v>0</v>
      </c>
      <c r="AH1489" s="6">
        <f>IF(R1489="OUI",0,(IF(AND(F1489="MEDIA",G1489="NON TISSÉ (Type Drop)",P1489="oui",Q1489="RECTO/VERSO (Type Deux Simple Face)"),((COÛTS!$C$115*4*O1489*SEMAINE!M1489/1000)+(COÛTS!$C$110*O1489*4)+(COÛTS!$C$107*O1489*SEMAINE!M1489/1000)),"0")+(IF(AND(F1489="MEDIA",P1489="oui",Q1489="RECTO/VERSO (Type Deux Simple Face)",SEMAINE!M1489&gt;2001,SEMAINE!M1489&lt;=4000),((COÛTS!$C$114*2*O1489)),"0"))+(IF(AND(F1489="MEDIA",P1489="oui",Q1489="RECTO/VERSO (Type Deux Simple Face)",SEMAINE!M1489&gt;=4001,SEMAINE!M1489&lt;=6000),((COÛTS!$C$114*4*O1489)),"0"))+(IF(AND(F1489="MEDIA",P1489="oui",Q1489="RECTO/VERSO (Type Deux Simple Face)",SEMAINE!M1489&gt;=6001,SEMAINE!M1489&lt;=8000),((COÛTS!$C$114*6*O1489)),"0"))+(IF(AND(F1489="MEDIA",P1489="oui",Q1489="RECTO/VERSO (Type Deux Simple Face)",SEMAINE!M1489&gt;=8001,SEMAINE!M1489&lt;=10000),((COÛTS!$C$114*8*O1489)),0))))</f>
        <v>0</v>
      </c>
      <c r="AI1489" s="6">
        <f>IF(R1489="OUI",0,(IF(AND(F1489="MEDIA",G1489="NON TISSÉ (Type Drop)",P1489="oui",Q1489="MODULE TRIANGULAIRE"),((COÛTS!$C$115*6*O1489*SEMAINE!M1489/1000)+(COÛTS!$C$112*O1489*6)+(COÛTS!$C$107*O1489*3)),"0")+(IF(AND(F1489="MEDIA",P1489="oui",Q1489="MODULE TRIANGULAIRE",SEMAINE!M1489&gt;2001,SEMAINE!M1489&lt;=4000),((COÛTS!$C$114*2*O1489*3)),"0"))+(IF(AND(F1489="MEDIA",P1489="oui",Q1489="MODULE TRIANGULAIRE",SEMAINE!M1489&gt;=4001,SEMAINE!M1489&lt;=6000),((COÛTS!$C$114*4*O1489*3)),"0"))+(IF(AND(F1489="MEDIA",P1489="oui",Q1489="MODULE TRIANGULAIRE",SEMAINE!M1489&gt;=6001,SEMAINE!M1489&lt;=8000),((COÛTS!$C$114*6*O1489*3)),"0"))+(IF(AND(F1489="MEDIA",P1489="oui",Q1489="MODULE TRIANGULAIRE",SEMAINE!M1489&gt;=8001,SEMAINE!M1489&lt;=10000),((COÛTS!$C$114*8*O1489*3)),0))))</f>
        <v>0</v>
      </c>
      <c r="AJ1489" s="6">
        <f>IF(OR(R1489="OUI",H1489&gt;0),0,(IF(AND(F1489="MEDIA",G1489="NON TISSÉ (Type Drop)",P1489="oui",Q1489="MODULE CARRÉ"),((COÛTS!$C$115*8*O1489*SEMAINE!M1489/1000)+(COÛTS!$C$111*O1489*8)+(COÛTS!$C$107*O1489*4)),"0")+IF(AND(F1489="MEDIA",G1489="BÂCHE FRONTLIT 450gr (Type Bâche M1)",P1489="oui",Q1489="MODULE CARRÉ"),((COÛTS!$C$115*8*O1489*SEMAINE!M1489/1000)+(COÛTS!$C$111*O1489*8)+(COÛTS!$C$107*O1489*4)),"0")+(IF(AND(F1489="MEDIA",P1489="oui",Q1489="MODULE CARRÉ",SEMAINE!M1489&gt;2001,SEMAINE!M1489&lt;=4000),((COÛTS!$C$114*2*O1489*4)),"0"))+(IF(AND(F1489="MEDIA",P1489="oui",Q1489="MODULE CARRÉ",SEMAINE!M1489&gt;=4001,SEMAINE!M1489&lt;=6000),((COÛTS!$C$114*4*O1489*4)),"0"))+(IF(AND(F1489="MEDIA",P1489="oui",Q1489="MODULE CARRÉ",SEMAINE!M1489&gt;=6001,SEMAINE!M1489&lt;=8000),((COÛTS!$C$114*6*O1489*4)),"0"))+(IF(AND(F1489="MEDIA",P1489="oui",Q1489="MODULE CARRÉ",SEMAINE!M1489&gt;=8001,SEMAINE!M1489&lt;=10000),((COÛTS!$C$114*8*O1489*4)),"0"))))</f>
        <v>0</v>
      </c>
      <c r="AK1489" s="38">
        <f>IF(Y1489&gt;0,(VLOOKUP(Y1489,DATA!$AB$2:$AC$102,2,0)),1)</f>
        <v>1</v>
      </c>
      <c r="AL1489" s="53">
        <f t="shared" si="191"/>
        <v>0</v>
      </c>
    </row>
    <row r="1490" spans="2:38" ht="25.05" customHeight="1" x14ac:dyDescent="0.25">
      <c r="B1490" s="43" t="str">
        <f>COUNTIF($D$3:D1490,D1490)&amp;T_Semaine[[#This Row],[N°AFFAIRE]]</f>
        <v>0</v>
      </c>
      <c r="C1490" s="50"/>
      <c r="D1490" s="50"/>
      <c r="E1490" s="50"/>
      <c r="F1490" s="50"/>
      <c r="G1490" s="50"/>
      <c r="H1490" s="50"/>
      <c r="I1490" s="50"/>
      <c r="J1490" s="50"/>
      <c r="K1490" s="50"/>
      <c r="L1490" s="50"/>
      <c r="M1490" s="91"/>
      <c r="N1490" s="91"/>
      <c r="O1490" s="50"/>
      <c r="P1490" s="50"/>
      <c r="Q1490" s="50"/>
      <c r="R1490" s="50"/>
      <c r="S1490" s="50"/>
      <c r="T1490" s="95">
        <f t="shared" si="185"/>
        <v>0</v>
      </c>
      <c r="U1490" s="36">
        <f t="shared" si="186"/>
        <v>0</v>
      </c>
      <c r="V1490" s="43"/>
      <c r="W1490" s="43"/>
      <c r="X1490" s="6">
        <f t="shared" si="184"/>
        <v>0</v>
      </c>
      <c r="Y1490" s="55"/>
      <c r="Z1490" s="6">
        <f>(IF(R1490="OUI",0,IF(AND(F1490="MEDIA",G1490&gt;0,O1490&gt;0),(VLOOKUP(G1490,COÛTS!$A$1:$C$157,3,0)*(M1490*N1490/1000*O1490/1000)),0)+IF(AND(G1490&gt;0,F1490="HEURE"),(VLOOKUP(G1490,COÛTS!$A$1:$C$157,3,0)*(O1490)),0))+IF(AND(G1490&gt;0,F1490="DIVERS"),(VLOOKUP(G1490,COÛTS!$A$1:$C$157,3,0)*(O1490)),0)+IF(AND(G1490&gt;0,F1490="VEHICULE"),(VLOOKUP(G1490,COÛTS!$A$1:$C$157,3,0)*(O1490)),0)+IF(AND(G1490&gt;0,F1490="FACONNAGE"),(VLOOKUP(G1490,COÛTS!$A$1:$C$157,3,0)*(O1490)),0)+IF(AND(G1490&gt;0,F1490="ACCESSOIRES"),(VLOOKUP(G1490,COÛTS!$A$1:$C$157,3,0)*(O1490)),0)+IF(AND(F1490="TRANSPORT",G1490&gt;0),(VLOOKUP(G1490,COÛTS!$A$1:$C$157,3,0)*(O1490)),0)+IF(AND(F1490="PRODUITS",G1490="KIT COMPLET HABILLAGE CLOISON MODULAIRE (mL)"),(VLOOKUP(G1490,COÛTS!$A$1:$C$157,3,0)*(M1490/1000*O1490)),0)+IF(AND(F1490="MEDIA",H1490&lt;0,G1490&gt;0,P1490="oui",Q1490="RECTO/VERSO (Type Deux Simple Face)"),(VLOOKUP(G1490,COÛTS!$A$1:$C$157,3,0)*(M1490*(N1490+480)/1000*O1490/1000)),"0")+IF(AND(F1490="MEDIA",H1490&lt;0,G1490&gt;0,P1490="oui",Q1490="MODULE TRIANGULAIRE"),(VLOOKUP(G1490,COÛTS!$A$1:$C$157,3,0)*(M1490*(N1490+240)/1000*O1490/1000)*2)+(VLOOKUP(G1490,COÛTS!$A$1:$C$157,3,0)*(M1490)/1000*0.24),"0")+IF(AND(F1490="MEDIA",P1490="oui",G1490&gt;0,H1490&lt;0,Q1490="MODULE CARRÉ"),(VLOOKUP(G1490,COÛTS!$A$1:$C$157,3,0)*(M1490*(N1490+240)/1000*O1490/1000)*3)+(VLOOKUP(G1490,COÛTS!$A$1:$C$157,3,0)*(M1490)/1000*0.24),"0")+IF(AND(F1490="MEDIA",H1490&lt;0,P1490="oui",G1490&gt;0,Q1490="RECTO (Type Chaussette)"),(VLOOKUP(G1490,COÛTS!$A$1:$C$157,3,0)*(M1490*(N1490+60)/1000*O1490/1000))))</f>
        <v>0</v>
      </c>
      <c r="AA1490" s="6">
        <f>IF(R1490="OUI",0,IF(AND(H1490&gt;0,I1490="OUI"),(VLOOKUP(H1490,COÛTS!$A$1:$C$157,3,0)*(M1490*N1490/1000*O1490/1000)),0))</f>
        <v>0</v>
      </c>
      <c r="AB1490" s="6">
        <f t="shared" si="187"/>
        <v>0</v>
      </c>
      <c r="AC1490" s="7">
        <f t="shared" si="188"/>
        <v>0</v>
      </c>
      <c r="AD1490" s="6">
        <f t="shared" si="189"/>
        <v>0</v>
      </c>
      <c r="AE1490" s="6">
        <f t="shared" si="190"/>
        <v>0</v>
      </c>
      <c r="AF1490" s="6">
        <f>IF(R1490="OUI",0,(IF(AND(P1490="oui",Q1490="RECTO (Type Chaussette, Simple Face)",SEMAINE!M1492&lt;=2000),((COÛTS!$C$115*2*O1490*SEMAINE!M1490/1000)+(COÛTS!$C$109*O1490*SEMAINE!M1490/1000)+(COÛTS!$C$107*O1490*SEMAINE!M1490/1000)),"0")+(IF(AND(P1490="oui",Q1490="RECTO (Type Chaussette, Simple Face)",SEMAINE!M1490&gt;2001,SEMAINE!M1490&lt;=4000),((COÛTS!$C$114*2*O1490)),"0"))+(IF(AND(P1490="oui",Q1490="RECTO (Type Chaussette, Simple Face)",SEMAINE!M1490&gt;=4001,SEMAINE!M1490&lt;=6000),((COÛTS!$C$114*4*O1490)),"0"))+(IF(AND(P1490="oui",Q1490="RECTO (Type Chaussette, Simple Face)",SEMAINE!M1490&gt;=6001,SEMAINE!M1490&lt;=8000),((COÛTS!$C$114*6*O1490)),"0"))+(IF(AND(P1490="oui",Q1490="RECTO (Type Chaussette, Simple Face)",SEMAINE!M1490&gt;=8001,SEMAINE!M1490&lt;=10000),((COÛTS!$C$114*8*O1490)),0))))</f>
        <v>0</v>
      </c>
      <c r="AG1490" s="6">
        <f>IF(R1490="OUI",0,(IF(AND(F1490="MEDIA",G1490="NON TISSÉ (Type Drop)",P1490="oui",Q1490="RECTO (Type Chaussette)",SEMAINE!M1493&lt;=2000),((COÛTS!$C$115*2*O1490*SEMAINE!M1490/1000)+(COÛTS!$C$109*O1490*SEMAINE!M1490/1000)+(COÛTS!$C$107*O1490*SEMAINE!M1490/1000)),"0")+(IF(AND(F1490="MEDIA",P1490="oui",Q1490="RECTO (Type Chaussette)",SEMAINE!M1490&gt;2001,SEMAINE!M1490&lt;=4000),((COÛTS!$C$114*2*O1490)),"0"))+(IF(AND(F1490="MEDIA",P1490="oui",Q1490="RECTO (Type Chaussette)",SEMAINE!M1490&gt;=4001,SEMAINE!M1490&lt;=6000),((COÛTS!$C$114*4*O1490)),"0"))+(IF(AND(F1490="MEDIA",P1490="oui",Q1490="RECTO (Type Chaussette)",SEMAINE!M1490&gt;=6001,SEMAINE!M1490&lt;=8000),((COÛTS!$C$114*6*O1490)),"0"))+(IF(AND(F1490="MEDIA",P1490="oui",Q1490="RECTO (Type Chaussette)",SEMAINE!M1490&gt;=8001,SEMAINE!M1490&lt;=10000),((COÛTS!$C$114*8*O1490)),0))))</f>
        <v>0</v>
      </c>
      <c r="AH1490" s="6">
        <f>IF(R1490="OUI",0,(IF(AND(F1490="MEDIA",G1490="NON TISSÉ (Type Drop)",P1490="oui",Q1490="RECTO/VERSO (Type Deux Simple Face)"),((COÛTS!$C$115*4*O1490*SEMAINE!M1490/1000)+(COÛTS!$C$110*O1490*4)+(COÛTS!$C$107*O1490*SEMAINE!M1490/1000)),"0")+(IF(AND(F1490="MEDIA",P1490="oui",Q1490="RECTO/VERSO (Type Deux Simple Face)",SEMAINE!M1490&gt;2001,SEMAINE!M1490&lt;=4000),((COÛTS!$C$114*2*O1490)),"0"))+(IF(AND(F1490="MEDIA",P1490="oui",Q1490="RECTO/VERSO (Type Deux Simple Face)",SEMAINE!M1490&gt;=4001,SEMAINE!M1490&lt;=6000),((COÛTS!$C$114*4*O1490)),"0"))+(IF(AND(F1490="MEDIA",P1490="oui",Q1490="RECTO/VERSO (Type Deux Simple Face)",SEMAINE!M1490&gt;=6001,SEMAINE!M1490&lt;=8000),((COÛTS!$C$114*6*O1490)),"0"))+(IF(AND(F1490="MEDIA",P1490="oui",Q1490="RECTO/VERSO (Type Deux Simple Face)",SEMAINE!M1490&gt;=8001,SEMAINE!M1490&lt;=10000),((COÛTS!$C$114*8*O1490)),0))))</f>
        <v>0</v>
      </c>
      <c r="AI1490" s="6">
        <f>IF(R1490="OUI",0,(IF(AND(F1490="MEDIA",G1490="NON TISSÉ (Type Drop)",P1490="oui",Q1490="MODULE TRIANGULAIRE"),((COÛTS!$C$115*6*O1490*SEMAINE!M1490/1000)+(COÛTS!$C$112*O1490*6)+(COÛTS!$C$107*O1490*3)),"0")+(IF(AND(F1490="MEDIA",P1490="oui",Q1490="MODULE TRIANGULAIRE",SEMAINE!M1490&gt;2001,SEMAINE!M1490&lt;=4000),((COÛTS!$C$114*2*O1490*3)),"0"))+(IF(AND(F1490="MEDIA",P1490="oui",Q1490="MODULE TRIANGULAIRE",SEMAINE!M1490&gt;=4001,SEMAINE!M1490&lt;=6000),((COÛTS!$C$114*4*O1490*3)),"0"))+(IF(AND(F1490="MEDIA",P1490="oui",Q1490="MODULE TRIANGULAIRE",SEMAINE!M1490&gt;=6001,SEMAINE!M1490&lt;=8000),((COÛTS!$C$114*6*O1490*3)),"0"))+(IF(AND(F1490="MEDIA",P1490="oui",Q1490="MODULE TRIANGULAIRE",SEMAINE!M1490&gt;=8001,SEMAINE!M1490&lt;=10000),((COÛTS!$C$114*8*O1490*3)),0))))</f>
        <v>0</v>
      </c>
      <c r="AJ1490" s="6">
        <f>IF(OR(R1490="OUI",H1490&gt;0),0,(IF(AND(F1490="MEDIA",G1490="NON TISSÉ (Type Drop)",P1490="oui",Q1490="MODULE CARRÉ"),((COÛTS!$C$115*8*O1490*SEMAINE!M1490/1000)+(COÛTS!$C$111*O1490*8)+(COÛTS!$C$107*O1490*4)),"0")+IF(AND(F1490="MEDIA",G1490="BÂCHE FRONTLIT 450gr (Type Bâche M1)",P1490="oui",Q1490="MODULE CARRÉ"),((COÛTS!$C$115*8*O1490*SEMAINE!M1490/1000)+(COÛTS!$C$111*O1490*8)+(COÛTS!$C$107*O1490*4)),"0")+(IF(AND(F1490="MEDIA",P1490="oui",Q1490="MODULE CARRÉ",SEMAINE!M1490&gt;2001,SEMAINE!M1490&lt;=4000),((COÛTS!$C$114*2*O1490*4)),"0"))+(IF(AND(F1490="MEDIA",P1490="oui",Q1490="MODULE CARRÉ",SEMAINE!M1490&gt;=4001,SEMAINE!M1490&lt;=6000),((COÛTS!$C$114*4*O1490*4)),"0"))+(IF(AND(F1490="MEDIA",P1490="oui",Q1490="MODULE CARRÉ",SEMAINE!M1490&gt;=6001,SEMAINE!M1490&lt;=8000),((COÛTS!$C$114*6*O1490*4)),"0"))+(IF(AND(F1490="MEDIA",P1490="oui",Q1490="MODULE CARRÉ",SEMAINE!M1490&gt;=8001,SEMAINE!M1490&lt;=10000),((COÛTS!$C$114*8*O1490*4)),"0"))))</f>
        <v>0</v>
      </c>
      <c r="AK1490" s="38">
        <f>IF(Y1490&gt;0,(VLOOKUP(Y1490,DATA!$AB$2:$AC$102,2,0)),1)</f>
        <v>1</v>
      </c>
      <c r="AL1490" s="53">
        <f t="shared" si="191"/>
        <v>0</v>
      </c>
    </row>
    <row r="1491" spans="2:38" ht="25.05" customHeight="1" x14ac:dyDescent="0.25">
      <c r="B1491" s="43" t="str">
        <f>COUNTIF($D$3:D1491,D1491)&amp;T_Semaine[[#This Row],[N°AFFAIRE]]</f>
        <v>0</v>
      </c>
      <c r="C1491" s="50"/>
      <c r="D1491" s="50"/>
      <c r="E1491" s="50"/>
      <c r="F1491" s="50"/>
      <c r="G1491" s="50"/>
      <c r="H1491" s="50"/>
      <c r="I1491" s="50"/>
      <c r="J1491" s="50"/>
      <c r="K1491" s="50"/>
      <c r="L1491" s="50"/>
      <c r="M1491" s="91"/>
      <c r="N1491" s="91"/>
      <c r="O1491" s="50"/>
      <c r="P1491" s="50"/>
      <c r="Q1491" s="50"/>
      <c r="R1491" s="50"/>
      <c r="S1491" s="50"/>
      <c r="T1491" s="95">
        <f t="shared" si="185"/>
        <v>0</v>
      </c>
      <c r="U1491" s="36">
        <f t="shared" si="186"/>
        <v>0</v>
      </c>
      <c r="V1491" s="43"/>
      <c r="W1491" s="43"/>
      <c r="X1491" s="6">
        <f t="shared" si="184"/>
        <v>0</v>
      </c>
      <c r="Y1491" s="55"/>
      <c r="Z1491" s="6">
        <f>(IF(R1491="OUI",0,IF(AND(F1491="MEDIA",G1491&gt;0,O1491&gt;0),(VLOOKUP(G1491,COÛTS!$A$1:$C$157,3,0)*(M1491*N1491/1000*O1491/1000)),0)+IF(AND(G1491&gt;0,F1491="HEURE"),(VLOOKUP(G1491,COÛTS!$A$1:$C$157,3,0)*(O1491)),0))+IF(AND(G1491&gt;0,F1491="DIVERS"),(VLOOKUP(G1491,COÛTS!$A$1:$C$157,3,0)*(O1491)),0)+IF(AND(G1491&gt;0,F1491="VEHICULE"),(VLOOKUP(G1491,COÛTS!$A$1:$C$157,3,0)*(O1491)),0)+IF(AND(G1491&gt;0,F1491="FACONNAGE"),(VLOOKUP(G1491,COÛTS!$A$1:$C$157,3,0)*(O1491)),0)+IF(AND(G1491&gt;0,F1491="ACCESSOIRES"),(VLOOKUP(G1491,COÛTS!$A$1:$C$157,3,0)*(O1491)),0)+IF(AND(F1491="TRANSPORT",G1491&gt;0),(VLOOKUP(G1491,COÛTS!$A$1:$C$157,3,0)*(O1491)),0)+IF(AND(F1491="PRODUITS",G1491="KIT COMPLET HABILLAGE CLOISON MODULAIRE (mL)"),(VLOOKUP(G1491,COÛTS!$A$1:$C$157,3,0)*(M1491/1000*O1491)),0)+IF(AND(F1491="MEDIA",H1491&lt;0,G1491&gt;0,P1491="oui",Q1491="RECTO/VERSO (Type Deux Simple Face)"),(VLOOKUP(G1491,COÛTS!$A$1:$C$157,3,0)*(M1491*(N1491+480)/1000*O1491/1000)),"0")+IF(AND(F1491="MEDIA",H1491&lt;0,G1491&gt;0,P1491="oui",Q1491="MODULE TRIANGULAIRE"),(VLOOKUP(G1491,COÛTS!$A$1:$C$157,3,0)*(M1491*(N1491+240)/1000*O1491/1000)*2)+(VLOOKUP(G1491,COÛTS!$A$1:$C$157,3,0)*(M1491)/1000*0.24),"0")+IF(AND(F1491="MEDIA",P1491="oui",G1491&gt;0,H1491&lt;0,Q1491="MODULE CARRÉ"),(VLOOKUP(G1491,COÛTS!$A$1:$C$157,3,0)*(M1491*(N1491+240)/1000*O1491/1000)*3)+(VLOOKUP(G1491,COÛTS!$A$1:$C$157,3,0)*(M1491)/1000*0.24),"0")+IF(AND(F1491="MEDIA",H1491&lt;0,P1491="oui",G1491&gt;0,Q1491="RECTO (Type Chaussette)"),(VLOOKUP(G1491,COÛTS!$A$1:$C$157,3,0)*(M1491*(N1491+60)/1000*O1491/1000))))</f>
        <v>0</v>
      </c>
      <c r="AA1491" s="6">
        <f>IF(R1491="OUI",0,IF(AND(H1491&gt;0,I1491="OUI"),(VLOOKUP(H1491,COÛTS!$A$1:$C$157,3,0)*(M1491*N1491/1000*O1491/1000)),0))</f>
        <v>0</v>
      </c>
      <c r="AB1491" s="6">
        <f t="shared" si="187"/>
        <v>0</v>
      </c>
      <c r="AC1491" s="7">
        <f t="shared" si="188"/>
        <v>0</v>
      </c>
      <c r="AD1491" s="6">
        <f t="shared" si="189"/>
        <v>0</v>
      </c>
      <c r="AE1491" s="6">
        <f t="shared" si="190"/>
        <v>0</v>
      </c>
      <c r="AF1491" s="6">
        <f>IF(R1491="OUI",0,(IF(AND(P1491="oui",Q1491="RECTO (Type Chaussette, Simple Face)",SEMAINE!M1493&lt;=2000),((COÛTS!$C$115*2*O1491*SEMAINE!M1491/1000)+(COÛTS!$C$109*O1491*SEMAINE!M1491/1000)+(COÛTS!$C$107*O1491*SEMAINE!M1491/1000)),"0")+(IF(AND(P1491="oui",Q1491="RECTO (Type Chaussette, Simple Face)",SEMAINE!M1491&gt;2001,SEMAINE!M1491&lt;=4000),((COÛTS!$C$114*2*O1491)),"0"))+(IF(AND(P1491="oui",Q1491="RECTO (Type Chaussette, Simple Face)",SEMAINE!M1491&gt;=4001,SEMAINE!M1491&lt;=6000),((COÛTS!$C$114*4*O1491)),"0"))+(IF(AND(P1491="oui",Q1491="RECTO (Type Chaussette, Simple Face)",SEMAINE!M1491&gt;=6001,SEMAINE!M1491&lt;=8000),((COÛTS!$C$114*6*O1491)),"0"))+(IF(AND(P1491="oui",Q1491="RECTO (Type Chaussette, Simple Face)",SEMAINE!M1491&gt;=8001,SEMAINE!M1491&lt;=10000),((COÛTS!$C$114*8*O1491)),0))))</f>
        <v>0</v>
      </c>
      <c r="AG1491" s="6">
        <f>IF(R1491="OUI",0,(IF(AND(F1491="MEDIA",G1491="NON TISSÉ (Type Drop)",P1491="oui",Q1491="RECTO (Type Chaussette)",SEMAINE!M1494&lt;=2000),((COÛTS!$C$115*2*O1491*SEMAINE!M1491/1000)+(COÛTS!$C$109*O1491*SEMAINE!M1491/1000)+(COÛTS!$C$107*O1491*SEMAINE!M1491/1000)),"0")+(IF(AND(F1491="MEDIA",P1491="oui",Q1491="RECTO (Type Chaussette)",SEMAINE!M1491&gt;2001,SEMAINE!M1491&lt;=4000),((COÛTS!$C$114*2*O1491)),"0"))+(IF(AND(F1491="MEDIA",P1491="oui",Q1491="RECTO (Type Chaussette)",SEMAINE!M1491&gt;=4001,SEMAINE!M1491&lt;=6000),((COÛTS!$C$114*4*O1491)),"0"))+(IF(AND(F1491="MEDIA",P1491="oui",Q1491="RECTO (Type Chaussette)",SEMAINE!M1491&gt;=6001,SEMAINE!M1491&lt;=8000),((COÛTS!$C$114*6*O1491)),"0"))+(IF(AND(F1491="MEDIA",P1491="oui",Q1491="RECTO (Type Chaussette)",SEMAINE!M1491&gt;=8001,SEMAINE!M1491&lt;=10000),((COÛTS!$C$114*8*O1491)),0))))</f>
        <v>0</v>
      </c>
      <c r="AH1491" s="6">
        <f>IF(R1491="OUI",0,(IF(AND(F1491="MEDIA",G1491="NON TISSÉ (Type Drop)",P1491="oui",Q1491="RECTO/VERSO (Type Deux Simple Face)"),((COÛTS!$C$115*4*O1491*SEMAINE!M1491/1000)+(COÛTS!$C$110*O1491*4)+(COÛTS!$C$107*O1491*SEMAINE!M1491/1000)),"0")+(IF(AND(F1491="MEDIA",P1491="oui",Q1491="RECTO/VERSO (Type Deux Simple Face)",SEMAINE!M1491&gt;2001,SEMAINE!M1491&lt;=4000),((COÛTS!$C$114*2*O1491)),"0"))+(IF(AND(F1491="MEDIA",P1491="oui",Q1491="RECTO/VERSO (Type Deux Simple Face)",SEMAINE!M1491&gt;=4001,SEMAINE!M1491&lt;=6000),((COÛTS!$C$114*4*O1491)),"0"))+(IF(AND(F1491="MEDIA",P1491="oui",Q1491="RECTO/VERSO (Type Deux Simple Face)",SEMAINE!M1491&gt;=6001,SEMAINE!M1491&lt;=8000),((COÛTS!$C$114*6*O1491)),"0"))+(IF(AND(F1491="MEDIA",P1491="oui",Q1491="RECTO/VERSO (Type Deux Simple Face)",SEMAINE!M1491&gt;=8001,SEMAINE!M1491&lt;=10000),((COÛTS!$C$114*8*O1491)),0))))</f>
        <v>0</v>
      </c>
      <c r="AI1491" s="6">
        <f>IF(R1491="OUI",0,(IF(AND(F1491="MEDIA",G1491="NON TISSÉ (Type Drop)",P1491="oui",Q1491="MODULE TRIANGULAIRE"),((COÛTS!$C$115*6*O1491*SEMAINE!M1491/1000)+(COÛTS!$C$112*O1491*6)+(COÛTS!$C$107*O1491*3)),"0")+(IF(AND(F1491="MEDIA",P1491="oui",Q1491="MODULE TRIANGULAIRE",SEMAINE!M1491&gt;2001,SEMAINE!M1491&lt;=4000),((COÛTS!$C$114*2*O1491*3)),"0"))+(IF(AND(F1491="MEDIA",P1491="oui",Q1491="MODULE TRIANGULAIRE",SEMAINE!M1491&gt;=4001,SEMAINE!M1491&lt;=6000),((COÛTS!$C$114*4*O1491*3)),"0"))+(IF(AND(F1491="MEDIA",P1491="oui",Q1491="MODULE TRIANGULAIRE",SEMAINE!M1491&gt;=6001,SEMAINE!M1491&lt;=8000),((COÛTS!$C$114*6*O1491*3)),"0"))+(IF(AND(F1491="MEDIA",P1491="oui",Q1491="MODULE TRIANGULAIRE",SEMAINE!M1491&gt;=8001,SEMAINE!M1491&lt;=10000),((COÛTS!$C$114*8*O1491*3)),0))))</f>
        <v>0</v>
      </c>
      <c r="AJ1491" s="6">
        <f>IF(OR(R1491="OUI",H1491&gt;0),0,(IF(AND(F1491="MEDIA",G1491="NON TISSÉ (Type Drop)",P1491="oui",Q1491="MODULE CARRÉ"),((COÛTS!$C$115*8*O1491*SEMAINE!M1491/1000)+(COÛTS!$C$111*O1491*8)+(COÛTS!$C$107*O1491*4)),"0")+IF(AND(F1491="MEDIA",G1491="BÂCHE FRONTLIT 450gr (Type Bâche M1)",P1491="oui",Q1491="MODULE CARRÉ"),((COÛTS!$C$115*8*O1491*SEMAINE!M1491/1000)+(COÛTS!$C$111*O1491*8)+(COÛTS!$C$107*O1491*4)),"0")+(IF(AND(F1491="MEDIA",P1491="oui",Q1491="MODULE CARRÉ",SEMAINE!M1491&gt;2001,SEMAINE!M1491&lt;=4000),((COÛTS!$C$114*2*O1491*4)),"0"))+(IF(AND(F1491="MEDIA",P1491="oui",Q1491="MODULE CARRÉ",SEMAINE!M1491&gt;=4001,SEMAINE!M1491&lt;=6000),((COÛTS!$C$114*4*O1491*4)),"0"))+(IF(AND(F1491="MEDIA",P1491="oui",Q1491="MODULE CARRÉ",SEMAINE!M1491&gt;=6001,SEMAINE!M1491&lt;=8000),((COÛTS!$C$114*6*O1491*4)),"0"))+(IF(AND(F1491="MEDIA",P1491="oui",Q1491="MODULE CARRÉ",SEMAINE!M1491&gt;=8001,SEMAINE!M1491&lt;=10000),((COÛTS!$C$114*8*O1491*4)),"0"))))</f>
        <v>0</v>
      </c>
      <c r="AK1491" s="38">
        <f>IF(Y1491&gt;0,(VLOOKUP(Y1491,DATA!$AB$2:$AC$102,2,0)),1)</f>
        <v>1</v>
      </c>
      <c r="AL1491" s="53">
        <f t="shared" si="191"/>
        <v>0</v>
      </c>
    </row>
    <row r="1492" spans="2:38" ht="25.05" customHeight="1" x14ac:dyDescent="0.25">
      <c r="B1492" s="43" t="str">
        <f>COUNTIF($D$3:D1492,D1492)&amp;T_Semaine[[#This Row],[N°AFFAIRE]]</f>
        <v>0</v>
      </c>
      <c r="C1492" s="50"/>
      <c r="D1492" s="50"/>
      <c r="E1492" s="50"/>
      <c r="F1492" s="50"/>
      <c r="G1492" s="50"/>
      <c r="H1492" s="50"/>
      <c r="I1492" s="50"/>
      <c r="J1492" s="50"/>
      <c r="K1492" s="50"/>
      <c r="L1492" s="50"/>
      <c r="M1492" s="91"/>
      <c r="N1492" s="91"/>
      <c r="O1492" s="50"/>
      <c r="P1492" s="50"/>
      <c r="Q1492" s="50"/>
      <c r="R1492" s="50"/>
      <c r="S1492" s="50"/>
      <c r="T1492" s="95">
        <f t="shared" si="185"/>
        <v>0</v>
      </c>
      <c r="U1492" s="36">
        <f t="shared" si="186"/>
        <v>0</v>
      </c>
      <c r="V1492" s="43"/>
      <c r="W1492" s="43"/>
      <c r="X1492" s="6">
        <f t="shared" si="184"/>
        <v>0</v>
      </c>
      <c r="Y1492" s="55"/>
      <c r="Z1492" s="6">
        <f>(IF(R1492="OUI",0,IF(AND(F1492="MEDIA",G1492&gt;0,O1492&gt;0),(VLOOKUP(G1492,COÛTS!$A$1:$C$157,3,0)*(M1492*N1492/1000*O1492/1000)),0)+IF(AND(G1492&gt;0,F1492="HEURE"),(VLOOKUP(G1492,COÛTS!$A$1:$C$157,3,0)*(O1492)),0))+IF(AND(G1492&gt;0,F1492="DIVERS"),(VLOOKUP(G1492,COÛTS!$A$1:$C$157,3,0)*(O1492)),0)+IF(AND(G1492&gt;0,F1492="VEHICULE"),(VLOOKUP(G1492,COÛTS!$A$1:$C$157,3,0)*(O1492)),0)+IF(AND(G1492&gt;0,F1492="FACONNAGE"),(VLOOKUP(G1492,COÛTS!$A$1:$C$157,3,0)*(O1492)),0)+IF(AND(G1492&gt;0,F1492="ACCESSOIRES"),(VLOOKUP(G1492,COÛTS!$A$1:$C$157,3,0)*(O1492)),0)+IF(AND(F1492="TRANSPORT",G1492&gt;0),(VLOOKUP(G1492,COÛTS!$A$1:$C$157,3,0)*(O1492)),0)+IF(AND(F1492="PRODUITS",G1492="KIT COMPLET HABILLAGE CLOISON MODULAIRE (mL)"),(VLOOKUP(G1492,COÛTS!$A$1:$C$157,3,0)*(M1492/1000*O1492)),0)+IF(AND(F1492="MEDIA",H1492&lt;0,G1492&gt;0,P1492="oui",Q1492="RECTO/VERSO (Type Deux Simple Face)"),(VLOOKUP(G1492,COÛTS!$A$1:$C$157,3,0)*(M1492*(N1492+480)/1000*O1492/1000)),"0")+IF(AND(F1492="MEDIA",H1492&lt;0,G1492&gt;0,P1492="oui",Q1492="MODULE TRIANGULAIRE"),(VLOOKUP(G1492,COÛTS!$A$1:$C$157,3,0)*(M1492*(N1492+240)/1000*O1492/1000)*2)+(VLOOKUP(G1492,COÛTS!$A$1:$C$157,3,0)*(M1492)/1000*0.24),"0")+IF(AND(F1492="MEDIA",P1492="oui",G1492&gt;0,H1492&lt;0,Q1492="MODULE CARRÉ"),(VLOOKUP(G1492,COÛTS!$A$1:$C$157,3,0)*(M1492*(N1492+240)/1000*O1492/1000)*3)+(VLOOKUP(G1492,COÛTS!$A$1:$C$157,3,0)*(M1492)/1000*0.24),"0")+IF(AND(F1492="MEDIA",H1492&lt;0,P1492="oui",G1492&gt;0,Q1492="RECTO (Type Chaussette)"),(VLOOKUP(G1492,COÛTS!$A$1:$C$157,3,0)*(M1492*(N1492+60)/1000*O1492/1000))))</f>
        <v>0</v>
      </c>
      <c r="AA1492" s="6">
        <f>IF(R1492="OUI",0,IF(AND(H1492&gt;0,I1492="OUI"),(VLOOKUP(H1492,COÛTS!$A$1:$C$157,3,0)*(M1492*N1492/1000*O1492/1000)),0))</f>
        <v>0</v>
      </c>
      <c r="AB1492" s="6">
        <f t="shared" si="187"/>
        <v>0</v>
      </c>
      <c r="AC1492" s="7">
        <f t="shared" si="188"/>
        <v>0</v>
      </c>
      <c r="AD1492" s="6">
        <f t="shared" si="189"/>
        <v>0</v>
      </c>
      <c r="AE1492" s="6">
        <f t="shared" si="190"/>
        <v>0</v>
      </c>
      <c r="AF1492" s="6">
        <f>IF(R1492="OUI",0,(IF(AND(P1492="oui",Q1492="RECTO (Type Chaussette, Simple Face)",SEMAINE!M1494&lt;=2000),((COÛTS!$C$115*2*O1492*SEMAINE!M1492/1000)+(COÛTS!$C$109*O1492*SEMAINE!M1492/1000)+(COÛTS!$C$107*O1492*SEMAINE!M1492/1000)),"0")+(IF(AND(P1492="oui",Q1492="RECTO (Type Chaussette, Simple Face)",SEMAINE!M1492&gt;2001,SEMAINE!M1492&lt;=4000),((COÛTS!$C$114*2*O1492)),"0"))+(IF(AND(P1492="oui",Q1492="RECTO (Type Chaussette, Simple Face)",SEMAINE!M1492&gt;=4001,SEMAINE!M1492&lt;=6000),((COÛTS!$C$114*4*O1492)),"0"))+(IF(AND(P1492="oui",Q1492="RECTO (Type Chaussette, Simple Face)",SEMAINE!M1492&gt;=6001,SEMAINE!M1492&lt;=8000),((COÛTS!$C$114*6*O1492)),"0"))+(IF(AND(P1492="oui",Q1492="RECTO (Type Chaussette, Simple Face)",SEMAINE!M1492&gt;=8001,SEMAINE!M1492&lt;=10000),((COÛTS!$C$114*8*O1492)),0))))</f>
        <v>0</v>
      </c>
      <c r="AG1492" s="6">
        <f>IF(R1492="OUI",0,(IF(AND(F1492="MEDIA",G1492="NON TISSÉ (Type Drop)",P1492="oui",Q1492="RECTO (Type Chaussette)",SEMAINE!M1495&lt;=2000),((COÛTS!$C$115*2*O1492*SEMAINE!M1492/1000)+(COÛTS!$C$109*O1492*SEMAINE!M1492/1000)+(COÛTS!$C$107*O1492*SEMAINE!M1492/1000)),"0")+(IF(AND(F1492="MEDIA",P1492="oui",Q1492="RECTO (Type Chaussette)",SEMAINE!M1492&gt;2001,SEMAINE!M1492&lt;=4000),((COÛTS!$C$114*2*O1492)),"0"))+(IF(AND(F1492="MEDIA",P1492="oui",Q1492="RECTO (Type Chaussette)",SEMAINE!M1492&gt;=4001,SEMAINE!M1492&lt;=6000),((COÛTS!$C$114*4*O1492)),"0"))+(IF(AND(F1492="MEDIA",P1492="oui",Q1492="RECTO (Type Chaussette)",SEMAINE!M1492&gt;=6001,SEMAINE!M1492&lt;=8000),((COÛTS!$C$114*6*O1492)),"0"))+(IF(AND(F1492="MEDIA",P1492="oui",Q1492="RECTO (Type Chaussette)",SEMAINE!M1492&gt;=8001,SEMAINE!M1492&lt;=10000),((COÛTS!$C$114*8*O1492)),0))))</f>
        <v>0</v>
      </c>
      <c r="AH1492" s="6">
        <f>IF(R1492="OUI",0,(IF(AND(F1492="MEDIA",G1492="NON TISSÉ (Type Drop)",P1492="oui",Q1492="RECTO/VERSO (Type Deux Simple Face)"),((COÛTS!$C$115*4*O1492*SEMAINE!M1492/1000)+(COÛTS!$C$110*O1492*4)+(COÛTS!$C$107*O1492*SEMAINE!M1492/1000)),"0")+(IF(AND(F1492="MEDIA",P1492="oui",Q1492="RECTO/VERSO (Type Deux Simple Face)",SEMAINE!M1492&gt;2001,SEMAINE!M1492&lt;=4000),((COÛTS!$C$114*2*O1492)),"0"))+(IF(AND(F1492="MEDIA",P1492="oui",Q1492="RECTO/VERSO (Type Deux Simple Face)",SEMAINE!M1492&gt;=4001,SEMAINE!M1492&lt;=6000),((COÛTS!$C$114*4*O1492)),"0"))+(IF(AND(F1492="MEDIA",P1492="oui",Q1492="RECTO/VERSO (Type Deux Simple Face)",SEMAINE!M1492&gt;=6001,SEMAINE!M1492&lt;=8000),((COÛTS!$C$114*6*O1492)),"0"))+(IF(AND(F1492="MEDIA",P1492="oui",Q1492="RECTO/VERSO (Type Deux Simple Face)",SEMAINE!M1492&gt;=8001,SEMAINE!M1492&lt;=10000),((COÛTS!$C$114*8*O1492)),0))))</f>
        <v>0</v>
      </c>
      <c r="AI1492" s="6">
        <f>IF(R1492="OUI",0,(IF(AND(F1492="MEDIA",G1492="NON TISSÉ (Type Drop)",P1492="oui",Q1492="MODULE TRIANGULAIRE"),((COÛTS!$C$115*6*O1492*SEMAINE!M1492/1000)+(COÛTS!$C$112*O1492*6)+(COÛTS!$C$107*O1492*3)),"0")+(IF(AND(F1492="MEDIA",P1492="oui",Q1492="MODULE TRIANGULAIRE",SEMAINE!M1492&gt;2001,SEMAINE!M1492&lt;=4000),((COÛTS!$C$114*2*O1492*3)),"0"))+(IF(AND(F1492="MEDIA",P1492="oui",Q1492="MODULE TRIANGULAIRE",SEMAINE!M1492&gt;=4001,SEMAINE!M1492&lt;=6000),((COÛTS!$C$114*4*O1492*3)),"0"))+(IF(AND(F1492="MEDIA",P1492="oui",Q1492="MODULE TRIANGULAIRE",SEMAINE!M1492&gt;=6001,SEMAINE!M1492&lt;=8000),((COÛTS!$C$114*6*O1492*3)),"0"))+(IF(AND(F1492="MEDIA",P1492="oui",Q1492="MODULE TRIANGULAIRE",SEMAINE!M1492&gt;=8001,SEMAINE!M1492&lt;=10000),((COÛTS!$C$114*8*O1492*3)),0))))</f>
        <v>0</v>
      </c>
      <c r="AJ1492" s="6">
        <f>IF(OR(R1492="OUI",H1492&gt;0),0,(IF(AND(F1492="MEDIA",G1492="NON TISSÉ (Type Drop)",P1492="oui",Q1492="MODULE CARRÉ"),((COÛTS!$C$115*8*O1492*SEMAINE!M1492/1000)+(COÛTS!$C$111*O1492*8)+(COÛTS!$C$107*O1492*4)),"0")+IF(AND(F1492="MEDIA",G1492="BÂCHE FRONTLIT 450gr (Type Bâche M1)",P1492="oui",Q1492="MODULE CARRÉ"),((COÛTS!$C$115*8*O1492*SEMAINE!M1492/1000)+(COÛTS!$C$111*O1492*8)+(COÛTS!$C$107*O1492*4)),"0")+(IF(AND(F1492="MEDIA",P1492="oui",Q1492="MODULE CARRÉ",SEMAINE!M1492&gt;2001,SEMAINE!M1492&lt;=4000),((COÛTS!$C$114*2*O1492*4)),"0"))+(IF(AND(F1492="MEDIA",P1492="oui",Q1492="MODULE CARRÉ",SEMAINE!M1492&gt;=4001,SEMAINE!M1492&lt;=6000),((COÛTS!$C$114*4*O1492*4)),"0"))+(IF(AND(F1492="MEDIA",P1492="oui",Q1492="MODULE CARRÉ",SEMAINE!M1492&gt;=6001,SEMAINE!M1492&lt;=8000),((COÛTS!$C$114*6*O1492*4)),"0"))+(IF(AND(F1492="MEDIA",P1492="oui",Q1492="MODULE CARRÉ",SEMAINE!M1492&gt;=8001,SEMAINE!M1492&lt;=10000),((COÛTS!$C$114*8*O1492*4)),"0"))))</f>
        <v>0</v>
      </c>
      <c r="AK1492" s="38">
        <f>IF(Y1492&gt;0,(VLOOKUP(Y1492,DATA!$AB$2:$AC$102,2,0)),1)</f>
        <v>1</v>
      </c>
      <c r="AL1492" s="53">
        <f t="shared" si="191"/>
        <v>0</v>
      </c>
    </row>
    <row r="1493" spans="2:38" ht="25.05" customHeight="1" x14ac:dyDescent="0.25">
      <c r="B1493" s="43" t="str">
        <f>COUNTIF($D$3:D1493,D1493)&amp;T_Semaine[[#This Row],[N°AFFAIRE]]</f>
        <v>0</v>
      </c>
      <c r="C1493" s="50"/>
      <c r="D1493" s="50"/>
      <c r="E1493" s="50"/>
      <c r="F1493" s="50"/>
      <c r="G1493" s="50"/>
      <c r="H1493" s="50"/>
      <c r="I1493" s="50"/>
      <c r="J1493" s="50"/>
      <c r="K1493" s="50"/>
      <c r="L1493" s="50"/>
      <c r="M1493" s="91"/>
      <c r="N1493" s="91"/>
      <c r="O1493" s="50"/>
      <c r="P1493" s="50"/>
      <c r="Q1493" s="50"/>
      <c r="R1493" s="50"/>
      <c r="S1493" s="50"/>
      <c r="T1493" s="95">
        <f t="shared" si="185"/>
        <v>0</v>
      </c>
      <c r="U1493" s="36">
        <f t="shared" si="186"/>
        <v>0</v>
      </c>
      <c r="V1493" s="43"/>
      <c r="W1493" s="43"/>
      <c r="X1493" s="6">
        <f t="shared" si="184"/>
        <v>0</v>
      </c>
      <c r="Y1493" s="55"/>
      <c r="Z1493" s="6">
        <f>(IF(R1493="OUI",0,IF(AND(F1493="MEDIA",G1493&gt;0,O1493&gt;0),(VLOOKUP(G1493,COÛTS!$A$1:$C$157,3,0)*(M1493*N1493/1000*O1493/1000)),0)+IF(AND(G1493&gt;0,F1493="HEURE"),(VLOOKUP(G1493,COÛTS!$A$1:$C$157,3,0)*(O1493)),0))+IF(AND(G1493&gt;0,F1493="DIVERS"),(VLOOKUP(G1493,COÛTS!$A$1:$C$157,3,0)*(O1493)),0)+IF(AND(G1493&gt;0,F1493="VEHICULE"),(VLOOKUP(G1493,COÛTS!$A$1:$C$157,3,0)*(O1493)),0)+IF(AND(G1493&gt;0,F1493="FACONNAGE"),(VLOOKUP(G1493,COÛTS!$A$1:$C$157,3,0)*(O1493)),0)+IF(AND(G1493&gt;0,F1493="ACCESSOIRES"),(VLOOKUP(G1493,COÛTS!$A$1:$C$157,3,0)*(O1493)),0)+IF(AND(F1493="TRANSPORT",G1493&gt;0),(VLOOKUP(G1493,COÛTS!$A$1:$C$157,3,0)*(O1493)),0)+IF(AND(F1493="PRODUITS",G1493="KIT COMPLET HABILLAGE CLOISON MODULAIRE (mL)"),(VLOOKUP(G1493,COÛTS!$A$1:$C$157,3,0)*(M1493/1000*O1493)),0)+IF(AND(F1493="MEDIA",H1493&lt;0,G1493&gt;0,P1493="oui",Q1493="RECTO/VERSO (Type Deux Simple Face)"),(VLOOKUP(G1493,COÛTS!$A$1:$C$157,3,0)*(M1493*(N1493+480)/1000*O1493/1000)),"0")+IF(AND(F1493="MEDIA",H1493&lt;0,G1493&gt;0,P1493="oui",Q1493="MODULE TRIANGULAIRE"),(VLOOKUP(G1493,COÛTS!$A$1:$C$157,3,0)*(M1493*(N1493+240)/1000*O1493/1000)*2)+(VLOOKUP(G1493,COÛTS!$A$1:$C$157,3,0)*(M1493)/1000*0.24),"0")+IF(AND(F1493="MEDIA",P1493="oui",G1493&gt;0,H1493&lt;0,Q1493="MODULE CARRÉ"),(VLOOKUP(G1493,COÛTS!$A$1:$C$157,3,0)*(M1493*(N1493+240)/1000*O1493/1000)*3)+(VLOOKUP(G1493,COÛTS!$A$1:$C$157,3,0)*(M1493)/1000*0.24),"0")+IF(AND(F1493="MEDIA",H1493&lt;0,P1493="oui",G1493&gt;0,Q1493="RECTO (Type Chaussette)"),(VLOOKUP(G1493,COÛTS!$A$1:$C$157,3,0)*(M1493*(N1493+60)/1000*O1493/1000))))</f>
        <v>0</v>
      </c>
      <c r="AA1493" s="6">
        <f>IF(R1493="OUI",0,IF(AND(H1493&gt;0,I1493="OUI"),(VLOOKUP(H1493,COÛTS!$A$1:$C$157,3,0)*(M1493*N1493/1000*O1493/1000)),0))</f>
        <v>0</v>
      </c>
      <c r="AB1493" s="6">
        <f t="shared" si="187"/>
        <v>0</v>
      </c>
      <c r="AC1493" s="7">
        <f t="shared" si="188"/>
        <v>0</v>
      </c>
      <c r="AD1493" s="6">
        <f t="shared" si="189"/>
        <v>0</v>
      </c>
      <c r="AE1493" s="6">
        <f t="shared" si="190"/>
        <v>0</v>
      </c>
      <c r="AF1493" s="6">
        <f>IF(R1493="OUI",0,(IF(AND(P1493="oui",Q1493="RECTO (Type Chaussette, Simple Face)",SEMAINE!M1495&lt;=2000),((COÛTS!$C$115*2*O1493*SEMAINE!M1493/1000)+(COÛTS!$C$109*O1493*SEMAINE!M1493/1000)+(COÛTS!$C$107*O1493*SEMAINE!M1493/1000)),"0")+(IF(AND(P1493="oui",Q1493="RECTO (Type Chaussette, Simple Face)",SEMAINE!M1493&gt;2001,SEMAINE!M1493&lt;=4000),((COÛTS!$C$114*2*O1493)),"0"))+(IF(AND(P1493="oui",Q1493="RECTO (Type Chaussette, Simple Face)",SEMAINE!M1493&gt;=4001,SEMAINE!M1493&lt;=6000),((COÛTS!$C$114*4*O1493)),"0"))+(IF(AND(P1493="oui",Q1493="RECTO (Type Chaussette, Simple Face)",SEMAINE!M1493&gt;=6001,SEMAINE!M1493&lt;=8000),((COÛTS!$C$114*6*O1493)),"0"))+(IF(AND(P1493="oui",Q1493="RECTO (Type Chaussette, Simple Face)",SEMAINE!M1493&gt;=8001,SEMAINE!M1493&lt;=10000),((COÛTS!$C$114*8*O1493)),0))))</f>
        <v>0</v>
      </c>
      <c r="AG1493" s="6">
        <f>IF(R1493="OUI",0,(IF(AND(F1493="MEDIA",G1493="NON TISSÉ (Type Drop)",P1493="oui",Q1493="RECTO (Type Chaussette)",SEMAINE!M1496&lt;=2000),((COÛTS!$C$115*2*O1493*SEMAINE!M1493/1000)+(COÛTS!$C$109*O1493*SEMAINE!M1493/1000)+(COÛTS!$C$107*O1493*SEMAINE!M1493/1000)),"0")+(IF(AND(F1493="MEDIA",P1493="oui",Q1493="RECTO (Type Chaussette)",SEMAINE!M1493&gt;2001,SEMAINE!M1493&lt;=4000),((COÛTS!$C$114*2*O1493)),"0"))+(IF(AND(F1493="MEDIA",P1493="oui",Q1493="RECTO (Type Chaussette)",SEMAINE!M1493&gt;=4001,SEMAINE!M1493&lt;=6000),((COÛTS!$C$114*4*O1493)),"0"))+(IF(AND(F1493="MEDIA",P1493="oui",Q1493="RECTO (Type Chaussette)",SEMAINE!M1493&gt;=6001,SEMAINE!M1493&lt;=8000),((COÛTS!$C$114*6*O1493)),"0"))+(IF(AND(F1493="MEDIA",P1493="oui",Q1493="RECTO (Type Chaussette)",SEMAINE!M1493&gt;=8001,SEMAINE!M1493&lt;=10000),((COÛTS!$C$114*8*O1493)),0))))</f>
        <v>0</v>
      </c>
      <c r="AH1493" s="6">
        <f>IF(R1493="OUI",0,(IF(AND(F1493="MEDIA",G1493="NON TISSÉ (Type Drop)",P1493="oui",Q1493="RECTO/VERSO (Type Deux Simple Face)"),((COÛTS!$C$115*4*O1493*SEMAINE!M1493/1000)+(COÛTS!$C$110*O1493*4)+(COÛTS!$C$107*O1493*SEMAINE!M1493/1000)),"0")+(IF(AND(F1493="MEDIA",P1493="oui",Q1493="RECTO/VERSO (Type Deux Simple Face)",SEMAINE!M1493&gt;2001,SEMAINE!M1493&lt;=4000),((COÛTS!$C$114*2*O1493)),"0"))+(IF(AND(F1493="MEDIA",P1493="oui",Q1493="RECTO/VERSO (Type Deux Simple Face)",SEMAINE!M1493&gt;=4001,SEMAINE!M1493&lt;=6000),((COÛTS!$C$114*4*O1493)),"0"))+(IF(AND(F1493="MEDIA",P1493="oui",Q1493="RECTO/VERSO (Type Deux Simple Face)",SEMAINE!M1493&gt;=6001,SEMAINE!M1493&lt;=8000),((COÛTS!$C$114*6*O1493)),"0"))+(IF(AND(F1493="MEDIA",P1493="oui",Q1493="RECTO/VERSO (Type Deux Simple Face)",SEMAINE!M1493&gt;=8001,SEMAINE!M1493&lt;=10000),((COÛTS!$C$114*8*O1493)),0))))</f>
        <v>0</v>
      </c>
      <c r="AI1493" s="6">
        <f>IF(R1493="OUI",0,(IF(AND(F1493="MEDIA",G1493="NON TISSÉ (Type Drop)",P1493="oui",Q1493="MODULE TRIANGULAIRE"),((COÛTS!$C$115*6*O1493*SEMAINE!M1493/1000)+(COÛTS!$C$112*O1493*6)+(COÛTS!$C$107*O1493*3)),"0")+(IF(AND(F1493="MEDIA",P1493="oui",Q1493="MODULE TRIANGULAIRE",SEMAINE!M1493&gt;2001,SEMAINE!M1493&lt;=4000),((COÛTS!$C$114*2*O1493*3)),"0"))+(IF(AND(F1493="MEDIA",P1493="oui",Q1493="MODULE TRIANGULAIRE",SEMAINE!M1493&gt;=4001,SEMAINE!M1493&lt;=6000),((COÛTS!$C$114*4*O1493*3)),"0"))+(IF(AND(F1493="MEDIA",P1493="oui",Q1493="MODULE TRIANGULAIRE",SEMAINE!M1493&gt;=6001,SEMAINE!M1493&lt;=8000),((COÛTS!$C$114*6*O1493*3)),"0"))+(IF(AND(F1493="MEDIA",P1493="oui",Q1493="MODULE TRIANGULAIRE",SEMAINE!M1493&gt;=8001,SEMAINE!M1493&lt;=10000),((COÛTS!$C$114*8*O1493*3)),0))))</f>
        <v>0</v>
      </c>
      <c r="AJ1493" s="6">
        <f>IF(OR(R1493="OUI",H1493&gt;0),0,(IF(AND(F1493="MEDIA",G1493="NON TISSÉ (Type Drop)",P1493="oui",Q1493="MODULE CARRÉ"),((COÛTS!$C$115*8*O1493*SEMAINE!M1493/1000)+(COÛTS!$C$111*O1493*8)+(COÛTS!$C$107*O1493*4)),"0")+IF(AND(F1493="MEDIA",G1493="BÂCHE FRONTLIT 450gr (Type Bâche M1)",P1493="oui",Q1493="MODULE CARRÉ"),((COÛTS!$C$115*8*O1493*SEMAINE!M1493/1000)+(COÛTS!$C$111*O1493*8)+(COÛTS!$C$107*O1493*4)),"0")+(IF(AND(F1493="MEDIA",P1493="oui",Q1493="MODULE CARRÉ",SEMAINE!M1493&gt;2001,SEMAINE!M1493&lt;=4000),((COÛTS!$C$114*2*O1493*4)),"0"))+(IF(AND(F1493="MEDIA",P1493="oui",Q1493="MODULE CARRÉ",SEMAINE!M1493&gt;=4001,SEMAINE!M1493&lt;=6000),((COÛTS!$C$114*4*O1493*4)),"0"))+(IF(AND(F1493="MEDIA",P1493="oui",Q1493="MODULE CARRÉ",SEMAINE!M1493&gt;=6001,SEMAINE!M1493&lt;=8000),((COÛTS!$C$114*6*O1493*4)),"0"))+(IF(AND(F1493="MEDIA",P1493="oui",Q1493="MODULE CARRÉ",SEMAINE!M1493&gt;=8001,SEMAINE!M1493&lt;=10000),((COÛTS!$C$114*8*O1493*4)),"0"))))</f>
        <v>0</v>
      </c>
      <c r="AK1493" s="38">
        <f>IF(Y1493&gt;0,(VLOOKUP(Y1493,DATA!$AB$2:$AC$102,2,0)),1)</f>
        <v>1</v>
      </c>
      <c r="AL1493" s="53">
        <f t="shared" si="191"/>
        <v>0</v>
      </c>
    </row>
    <row r="1494" spans="2:38" ht="25.05" customHeight="1" x14ac:dyDescent="0.25">
      <c r="B1494" s="43" t="str">
        <f>COUNTIF($D$3:D1494,D1494)&amp;T_Semaine[[#This Row],[N°AFFAIRE]]</f>
        <v>0</v>
      </c>
      <c r="C1494" s="50"/>
      <c r="D1494" s="50"/>
      <c r="E1494" s="50"/>
      <c r="F1494" s="50"/>
      <c r="G1494" s="50"/>
      <c r="H1494" s="50"/>
      <c r="I1494" s="50"/>
      <c r="J1494" s="50"/>
      <c r="K1494" s="50"/>
      <c r="L1494" s="50"/>
      <c r="M1494" s="91"/>
      <c r="N1494" s="91"/>
      <c r="O1494" s="50"/>
      <c r="P1494" s="50"/>
      <c r="Q1494" s="50"/>
      <c r="R1494" s="50"/>
      <c r="S1494" s="50"/>
      <c r="T1494" s="95">
        <f t="shared" si="185"/>
        <v>0</v>
      </c>
      <c r="U1494" s="36">
        <f t="shared" si="186"/>
        <v>0</v>
      </c>
      <c r="V1494" s="43"/>
      <c r="W1494" s="43"/>
      <c r="X1494" s="6">
        <f t="shared" si="184"/>
        <v>0</v>
      </c>
      <c r="Y1494" s="55"/>
      <c r="Z1494" s="6">
        <f>(IF(R1494="OUI",0,IF(AND(F1494="MEDIA",G1494&gt;0,O1494&gt;0),(VLOOKUP(G1494,COÛTS!$A$1:$C$157,3,0)*(M1494*N1494/1000*O1494/1000)),0)+IF(AND(G1494&gt;0,F1494="HEURE"),(VLOOKUP(G1494,COÛTS!$A$1:$C$157,3,0)*(O1494)),0))+IF(AND(G1494&gt;0,F1494="DIVERS"),(VLOOKUP(G1494,COÛTS!$A$1:$C$157,3,0)*(O1494)),0)+IF(AND(G1494&gt;0,F1494="VEHICULE"),(VLOOKUP(G1494,COÛTS!$A$1:$C$157,3,0)*(O1494)),0)+IF(AND(G1494&gt;0,F1494="FACONNAGE"),(VLOOKUP(G1494,COÛTS!$A$1:$C$157,3,0)*(O1494)),0)+IF(AND(G1494&gt;0,F1494="ACCESSOIRES"),(VLOOKUP(G1494,COÛTS!$A$1:$C$157,3,0)*(O1494)),0)+IF(AND(F1494="TRANSPORT",G1494&gt;0),(VLOOKUP(G1494,COÛTS!$A$1:$C$157,3,0)*(O1494)),0)+IF(AND(F1494="PRODUITS",G1494="KIT COMPLET HABILLAGE CLOISON MODULAIRE (mL)"),(VLOOKUP(G1494,COÛTS!$A$1:$C$157,3,0)*(M1494/1000*O1494)),0)+IF(AND(F1494="MEDIA",H1494&lt;0,G1494&gt;0,P1494="oui",Q1494="RECTO/VERSO (Type Deux Simple Face)"),(VLOOKUP(G1494,COÛTS!$A$1:$C$157,3,0)*(M1494*(N1494+480)/1000*O1494/1000)),"0")+IF(AND(F1494="MEDIA",H1494&lt;0,G1494&gt;0,P1494="oui",Q1494="MODULE TRIANGULAIRE"),(VLOOKUP(G1494,COÛTS!$A$1:$C$157,3,0)*(M1494*(N1494+240)/1000*O1494/1000)*2)+(VLOOKUP(G1494,COÛTS!$A$1:$C$157,3,0)*(M1494)/1000*0.24),"0")+IF(AND(F1494="MEDIA",P1494="oui",G1494&gt;0,H1494&lt;0,Q1494="MODULE CARRÉ"),(VLOOKUP(G1494,COÛTS!$A$1:$C$157,3,0)*(M1494*(N1494+240)/1000*O1494/1000)*3)+(VLOOKUP(G1494,COÛTS!$A$1:$C$157,3,0)*(M1494)/1000*0.24),"0")+IF(AND(F1494="MEDIA",H1494&lt;0,P1494="oui",G1494&gt;0,Q1494="RECTO (Type Chaussette)"),(VLOOKUP(G1494,COÛTS!$A$1:$C$157,3,0)*(M1494*(N1494+60)/1000*O1494/1000))))</f>
        <v>0</v>
      </c>
      <c r="AA1494" s="6">
        <f>IF(R1494="OUI",0,IF(AND(H1494&gt;0,I1494="OUI"),(VLOOKUP(H1494,COÛTS!$A$1:$C$157,3,0)*(M1494*N1494/1000*O1494/1000)),0))</f>
        <v>0</v>
      </c>
      <c r="AB1494" s="6">
        <f t="shared" si="187"/>
        <v>0</v>
      </c>
      <c r="AC1494" s="7">
        <f t="shared" si="188"/>
        <v>0</v>
      </c>
      <c r="AD1494" s="6">
        <f t="shared" si="189"/>
        <v>0</v>
      </c>
      <c r="AE1494" s="6">
        <f t="shared" si="190"/>
        <v>0</v>
      </c>
      <c r="AF1494" s="6">
        <f>IF(R1494="OUI",0,(IF(AND(P1494="oui",Q1494="RECTO (Type Chaussette, Simple Face)",SEMAINE!M1496&lt;=2000),((COÛTS!$C$115*2*O1494*SEMAINE!M1494/1000)+(COÛTS!$C$109*O1494*SEMAINE!M1494/1000)+(COÛTS!$C$107*O1494*SEMAINE!M1494/1000)),"0")+(IF(AND(P1494="oui",Q1494="RECTO (Type Chaussette, Simple Face)",SEMAINE!M1494&gt;2001,SEMAINE!M1494&lt;=4000),((COÛTS!$C$114*2*O1494)),"0"))+(IF(AND(P1494="oui",Q1494="RECTO (Type Chaussette, Simple Face)",SEMAINE!M1494&gt;=4001,SEMAINE!M1494&lt;=6000),((COÛTS!$C$114*4*O1494)),"0"))+(IF(AND(P1494="oui",Q1494="RECTO (Type Chaussette, Simple Face)",SEMAINE!M1494&gt;=6001,SEMAINE!M1494&lt;=8000),((COÛTS!$C$114*6*O1494)),"0"))+(IF(AND(P1494="oui",Q1494="RECTO (Type Chaussette, Simple Face)",SEMAINE!M1494&gt;=8001,SEMAINE!M1494&lt;=10000),((COÛTS!$C$114*8*O1494)),0))))</f>
        <v>0</v>
      </c>
      <c r="AG1494" s="6">
        <f>IF(R1494="OUI",0,(IF(AND(F1494="MEDIA",G1494="NON TISSÉ (Type Drop)",P1494="oui",Q1494="RECTO (Type Chaussette)",SEMAINE!M1497&lt;=2000),((COÛTS!$C$115*2*O1494*SEMAINE!M1494/1000)+(COÛTS!$C$109*O1494*SEMAINE!M1494/1000)+(COÛTS!$C$107*O1494*SEMAINE!M1494/1000)),"0")+(IF(AND(F1494="MEDIA",P1494="oui",Q1494="RECTO (Type Chaussette)",SEMAINE!M1494&gt;2001,SEMAINE!M1494&lt;=4000),((COÛTS!$C$114*2*O1494)),"0"))+(IF(AND(F1494="MEDIA",P1494="oui",Q1494="RECTO (Type Chaussette)",SEMAINE!M1494&gt;=4001,SEMAINE!M1494&lt;=6000),((COÛTS!$C$114*4*O1494)),"0"))+(IF(AND(F1494="MEDIA",P1494="oui",Q1494="RECTO (Type Chaussette)",SEMAINE!M1494&gt;=6001,SEMAINE!M1494&lt;=8000),((COÛTS!$C$114*6*O1494)),"0"))+(IF(AND(F1494="MEDIA",P1494="oui",Q1494="RECTO (Type Chaussette)",SEMAINE!M1494&gt;=8001,SEMAINE!M1494&lt;=10000),((COÛTS!$C$114*8*O1494)),0))))</f>
        <v>0</v>
      </c>
      <c r="AH1494" s="6">
        <f>IF(R1494="OUI",0,(IF(AND(F1494="MEDIA",G1494="NON TISSÉ (Type Drop)",P1494="oui",Q1494="RECTO/VERSO (Type Deux Simple Face)"),((COÛTS!$C$115*4*O1494*SEMAINE!M1494/1000)+(COÛTS!$C$110*O1494*4)+(COÛTS!$C$107*O1494*SEMAINE!M1494/1000)),"0")+(IF(AND(F1494="MEDIA",P1494="oui",Q1494="RECTO/VERSO (Type Deux Simple Face)",SEMAINE!M1494&gt;2001,SEMAINE!M1494&lt;=4000),((COÛTS!$C$114*2*O1494)),"0"))+(IF(AND(F1494="MEDIA",P1494="oui",Q1494="RECTO/VERSO (Type Deux Simple Face)",SEMAINE!M1494&gt;=4001,SEMAINE!M1494&lt;=6000),((COÛTS!$C$114*4*O1494)),"0"))+(IF(AND(F1494="MEDIA",P1494="oui",Q1494="RECTO/VERSO (Type Deux Simple Face)",SEMAINE!M1494&gt;=6001,SEMAINE!M1494&lt;=8000),((COÛTS!$C$114*6*O1494)),"0"))+(IF(AND(F1494="MEDIA",P1494="oui",Q1494="RECTO/VERSO (Type Deux Simple Face)",SEMAINE!M1494&gt;=8001,SEMAINE!M1494&lt;=10000),((COÛTS!$C$114*8*O1494)),0))))</f>
        <v>0</v>
      </c>
      <c r="AI1494" s="6">
        <f>IF(R1494="OUI",0,(IF(AND(F1494="MEDIA",G1494="NON TISSÉ (Type Drop)",P1494="oui",Q1494="MODULE TRIANGULAIRE"),((COÛTS!$C$115*6*O1494*SEMAINE!M1494/1000)+(COÛTS!$C$112*O1494*6)+(COÛTS!$C$107*O1494*3)),"0")+(IF(AND(F1494="MEDIA",P1494="oui",Q1494="MODULE TRIANGULAIRE",SEMAINE!M1494&gt;2001,SEMAINE!M1494&lt;=4000),((COÛTS!$C$114*2*O1494*3)),"0"))+(IF(AND(F1494="MEDIA",P1494="oui",Q1494="MODULE TRIANGULAIRE",SEMAINE!M1494&gt;=4001,SEMAINE!M1494&lt;=6000),((COÛTS!$C$114*4*O1494*3)),"0"))+(IF(AND(F1494="MEDIA",P1494="oui",Q1494="MODULE TRIANGULAIRE",SEMAINE!M1494&gt;=6001,SEMAINE!M1494&lt;=8000),((COÛTS!$C$114*6*O1494*3)),"0"))+(IF(AND(F1494="MEDIA",P1494="oui",Q1494="MODULE TRIANGULAIRE",SEMAINE!M1494&gt;=8001,SEMAINE!M1494&lt;=10000),((COÛTS!$C$114*8*O1494*3)),0))))</f>
        <v>0</v>
      </c>
      <c r="AJ1494" s="6">
        <f>IF(OR(R1494="OUI",H1494&gt;0),0,(IF(AND(F1494="MEDIA",G1494="NON TISSÉ (Type Drop)",P1494="oui",Q1494="MODULE CARRÉ"),((COÛTS!$C$115*8*O1494*SEMAINE!M1494/1000)+(COÛTS!$C$111*O1494*8)+(COÛTS!$C$107*O1494*4)),"0")+IF(AND(F1494="MEDIA",G1494="BÂCHE FRONTLIT 450gr (Type Bâche M1)",P1494="oui",Q1494="MODULE CARRÉ"),((COÛTS!$C$115*8*O1494*SEMAINE!M1494/1000)+(COÛTS!$C$111*O1494*8)+(COÛTS!$C$107*O1494*4)),"0")+(IF(AND(F1494="MEDIA",P1494="oui",Q1494="MODULE CARRÉ",SEMAINE!M1494&gt;2001,SEMAINE!M1494&lt;=4000),((COÛTS!$C$114*2*O1494*4)),"0"))+(IF(AND(F1494="MEDIA",P1494="oui",Q1494="MODULE CARRÉ",SEMAINE!M1494&gt;=4001,SEMAINE!M1494&lt;=6000),((COÛTS!$C$114*4*O1494*4)),"0"))+(IF(AND(F1494="MEDIA",P1494="oui",Q1494="MODULE CARRÉ",SEMAINE!M1494&gt;=6001,SEMAINE!M1494&lt;=8000),((COÛTS!$C$114*6*O1494*4)),"0"))+(IF(AND(F1494="MEDIA",P1494="oui",Q1494="MODULE CARRÉ",SEMAINE!M1494&gt;=8001,SEMAINE!M1494&lt;=10000),((COÛTS!$C$114*8*O1494*4)),"0"))))</f>
        <v>0</v>
      </c>
      <c r="AK1494" s="38">
        <f>IF(Y1494&gt;0,(VLOOKUP(Y1494,DATA!$AB$2:$AC$102,2,0)),1)</f>
        <v>1</v>
      </c>
      <c r="AL1494" s="53">
        <f t="shared" si="191"/>
        <v>0</v>
      </c>
    </row>
    <row r="1495" spans="2:38" ht="25.05" customHeight="1" x14ac:dyDescent="0.25">
      <c r="B1495" s="43" t="str">
        <f>COUNTIF($D$3:D1495,D1495)&amp;T_Semaine[[#This Row],[N°AFFAIRE]]</f>
        <v>0</v>
      </c>
      <c r="C1495" s="50"/>
      <c r="D1495" s="50"/>
      <c r="E1495" s="50"/>
      <c r="F1495" s="50"/>
      <c r="G1495" s="50"/>
      <c r="H1495" s="50"/>
      <c r="I1495" s="50"/>
      <c r="J1495" s="50"/>
      <c r="K1495" s="50"/>
      <c r="L1495" s="50"/>
      <c r="M1495" s="91"/>
      <c r="N1495" s="91"/>
      <c r="O1495" s="50"/>
      <c r="P1495" s="50"/>
      <c r="Q1495" s="50"/>
      <c r="R1495" s="50"/>
      <c r="S1495" s="50"/>
      <c r="T1495" s="95">
        <f t="shared" si="185"/>
        <v>0</v>
      </c>
      <c r="U1495" s="36">
        <f t="shared" si="186"/>
        <v>0</v>
      </c>
      <c r="V1495" s="43"/>
      <c r="W1495" s="43"/>
      <c r="X1495" s="6">
        <f t="shared" si="184"/>
        <v>0</v>
      </c>
      <c r="Y1495" s="55"/>
      <c r="Z1495" s="6">
        <f>(IF(R1495="OUI",0,IF(AND(F1495="MEDIA",G1495&gt;0,O1495&gt;0),(VLOOKUP(G1495,COÛTS!$A$1:$C$157,3,0)*(M1495*N1495/1000*O1495/1000)),0)+IF(AND(G1495&gt;0,F1495="HEURE"),(VLOOKUP(G1495,COÛTS!$A$1:$C$157,3,0)*(O1495)),0))+IF(AND(G1495&gt;0,F1495="DIVERS"),(VLOOKUP(G1495,COÛTS!$A$1:$C$157,3,0)*(O1495)),0)+IF(AND(G1495&gt;0,F1495="VEHICULE"),(VLOOKUP(G1495,COÛTS!$A$1:$C$157,3,0)*(O1495)),0)+IF(AND(G1495&gt;0,F1495="FACONNAGE"),(VLOOKUP(G1495,COÛTS!$A$1:$C$157,3,0)*(O1495)),0)+IF(AND(G1495&gt;0,F1495="ACCESSOIRES"),(VLOOKUP(G1495,COÛTS!$A$1:$C$157,3,0)*(O1495)),0)+IF(AND(F1495="TRANSPORT",G1495&gt;0),(VLOOKUP(G1495,COÛTS!$A$1:$C$157,3,0)*(O1495)),0)+IF(AND(F1495="PRODUITS",G1495="KIT COMPLET HABILLAGE CLOISON MODULAIRE (mL)"),(VLOOKUP(G1495,COÛTS!$A$1:$C$157,3,0)*(M1495/1000*O1495)),0)+IF(AND(F1495="MEDIA",H1495&lt;0,G1495&gt;0,P1495="oui",Q1495="RECTO/VERSO (Type Deux Simple Face)"),(VLOOKUP(G1495,COÛTS!$A$1:$C$157,3,0)*(M1495*(N1495+480)/1000*O1495/1000)),"0")+IF(AND(F1495="MEDIA",H1495&lt;0,G1495&gt;0,P1495="oui",Q1495="MODULE TRIANGULAIRE"),(VLOOKUP(G1495,COÛTS!$A$1:$C$157,3,0)*(M1495*(N1495+240)/1000*O1495/1000)*2)+(VLOOKUP(G1495,COÛTS!$A$1:$C$157,3,0)*(M1495)/1000*0.24),"0")+IF(AND(F1495="MEDIA",P1495="oui",G1495&gt;0,H1495&lt;0,Q1495="MODULE CARRÉ"),(VLOOKUP(G1495,COÛTS!$A$1:$C$157,3,0)*(M1495*(N1495+240)/1000*O1495/1000)*3)+(VLOOKUP(G1495,COÛTS!$A$1:$C$157,3,0)*(M1495)/1000*0.24),"0")+IF(AND(F1495="MEDIA",H1495&lt;0,P1495="oui",G1495&gt;0,Q1495="RECTO (Type Chaussette)"),(VLOOKUP(G1495,COÛTS!$A$1:$C$157,3,0)*(M1495*(N1495+60)/1000*O1495/1000))))</f>
        <v>0</v>
      </c>
      <c r="AA1495" s="6">
        <f>IF(R1495="OUI",0,IF(AND(H1495&gt;0,I1495="OUI"),(VLOOKUP(H1495,COÛTS!$A$1:$C$157,3,0)*(M1495*N1495/1000*O1495/1000)),0))</f>
        <v>0</v>
      </c>
      <c r="AB1495" s="6">
        <f t="shared" si="187"/>
        <v>0</v>
      </c>
      <c r="AC1495" s="7">
        <f t="shared" si="188"/>
        <v>0</v>
      </c>
      <c r="AD1495" s="6">
        <f t="shared" si="189"/>
        <v>0</v>
      </c>
      <c r="AE1495" s="6">
        <f t="shared" si="190"/>
        <v>0</v>
      </c>
      <c r="AF1495" s="6">
        <f>IF(R1495="OUI",0,(IF(AND(P1495="oui",Q1495="RECTO (Type Chaussette, Simple Face)",SEMAINE!M1497&lt;=2000),((COÛTS!$C$115*2*O1495*SEMAINE!M1495/1000)+(COÛTS!$C$109*O1495*SEMAINE!M1495/1000)+(COÛTS!$C$107*O1495*SEMAINE!M1495/1000)),"0")+(IF(AND(P1495="oui",Q1495="RECTO (Type Chaussette, Simple Face)",SEMAINE!M1495&gt;2001,SEMAINE!M1495&lt;=4000),((COÛTS!$C$114*2*O1495)),"0"))+(IF(AND(P1495="oui",Q1495="RECTO (Type Chaussette, Simple Face)",SEMAINE!M1495&gt;=4001,SEMAINE!M1495&lt;=6000),((COÛTS!$C$114*4*O1495)),"0"))+(IF(AND(P1495="oui",Q1495="RECTO (Type Chaussette, Simple Face)",SEMAINE!M1495&gt;=6001,SEMAINE!M1495&lt;=8000),((COÛTS!$C$114*6*O1495)),"0"))+(IF(AND(P1495="oui",Q1495="RECTO (Type Chaussette, Simple Face)",SEMAINE!M1495&gt;=8001,SEMAINE!M1495&lt;=10000),((COÛTS!$C$114*8*O1495)),0))))</f>
        <v>0</v>
      </c>
      <c r="AG1495" s="6">
        <f>IF(R1495="OUI",0,(IF(AND(F1495="MEDIA",G1495="NON TISSÉ (Type Drop)",P1495="oui",Q1495="RECTO (Type Chaussette)",SEMAINE!M1498&lt;=2000),((COÛTS!$C$115*2*O1495*SEMAINE!M1495/1000)+(COÛTS!$C$109*O1495*SEMAINE!M1495/1000)+(COÛTS!$C$107*O1495*SEMAINE!M1495/1000)),"0")+(IF(AND(F1495="MEDIA",P1495="oui",Q1495="RECTO (Type Chaussette)",SEMAINE!M1495&gt;2001,SEMAINE!M1495&lt;=4000),((COÛTS!$C$114*2*O1495)),"0"))+(IF(AND(F1495="MEDIA",P1495="oui",Q1495="RECTO (Type Chaussette)",SEMAINE!M1495&gt;=4001,SEMAINE!M1495&lt;=6000),((COÛTS!$C$114*4*O1495)),"0"))+(IF(AND(F1495="MEDIA",P1495="oui",Q1495="RECTO (Type Chaussette)",SEMAINE!M1495&gt;=6001,SEMAINE!M1495&lt;=8000),((COÛTS!$C$114*6*O1495)),"0"))+(IF(AND(F1495="MEDIA",P1495="oui",Q1495="RECTO (Type Chaussette)",SEMAINE!M1495&gt;=8001,SEMAINE!M1495&lt;=10000),((COÛTS!$C$114*8*O1495)),0))))</f>
        <v>0</v>
      </c>
      <c r="AH1495" s="6">
        <f>IF(R1495="OUI",0,(IF(AND(F1495="MEDIA",G1495="NON TISSÉ (Type Drop)",P1495="oui",Q1495="RECTO/VERSO (Type Deux Simple Face)"),((COÛTS!$C$115*4*O1495*SEMAINE!M1495/1000)+(COÛTS!$C$110*O1495*4)+(COÛTS!$C$107*O1495*SEMAINE!M1495/1000)),"0")+(IF(AND(F1495="MEDIA",P1495="oui",Q1495="RECTO/VERSO (Type Deux Simple Face)",SEMAINE!M1495&gt;2001,SEMAINE!M1495&lt;=4000),((COÛTS!$C$114*2*O1495)),"0"))+(IF(AND(F1495="MEDIA",P1495="oui",Q1495="RECTO/VERSO (Type Deux Simple Face)",SEMAINE!M1495&gt;=4001,SEMAINE!M1495&lt;=6000),((COÛTS!$C$114*4*O1495)),"0"))+(IF(AND(F1495="MEDIA",P1495="oui",Q1495="RECTO/VERSO (Type Deux Simple Face)",SEMAINE!M1495&gt;=6001,SEMAINE!M1495&lt;=8000),((COÛTS!$C$114*6*O1495)),"0"))+(IF(AND(F1495="MEDIA",P1495="oui",Q1495="RECTO/VERSO (Type Deux Simple Face)",SEMAINE!M1495&gt;=8001,SEMAINE!M1495&lt;=10000),((COÛTS!$C$114*8*O1495)),0))))</f>
        <v>0</v>
      </c>
      <c r="AI1495" s="6">
        <f>IF(R1495="OUI",0,(IF(AND(F1495="MEDIA",G1495="NON TISSÉ (Type Drop)",P1495="oui",Q1495="MODULE TRIANGULAIRE"),((COÛTS!$C$115*6*O1495*SEMAINE!M1495/1000)+(COÛTS!$C$112*O1495*6)+(COÛTS!$C$107*O1495*3)),"0")+(IF(AND(F1495="MEDIA",P1495="oui",Q1495="MODULE TRIANGULAIRE",SEMAINE!M1495&gt;2001,SEMAINE!M1495&lt;=4000),((COÛTS!$C$114*2*O1495*3)),"0"))+(IF(AND(F1495="MEDIA",P1495="oui",Q1495="MODULE TRIANGULAIRE",SEMAINE!M1495&gt;=4001,SEMAINE!M1495&lt;=6000),((COÛTS!$C$114*4*O1495*3)),"0"))+(IF(AND(F1495="MEDIA",P1495="oui",Q1495="MODULE TRIANGULAIRE",SEMAINE!M1495&gt;=6001,SEMAINE!M1495&lt;=8000),((COÛTS!$C$114*6*O1495*3)),"0"))+(IF(AND(F1495="MEDIA",P1495="oui",Q1495="MODULE TRIANGULAIRE",SEMAINE!M1495&gt;=8001,SEMAINE!M1495&lt;=10000),((COÛTS!$C$114*8*O1495*3)),0))))</f>
        <v>0</v>
      </c>
      <c r="AJ1495" s="6">
        <f>IF(OR(R1495="OUI",H1495&gt;0),0,(IF(AND(F1495="MEDIA",G1495="NON TISSÉ (Type Drop)",P1495="oui",Q1495="MODULE CARRÉ"),((COÛTS!$C$115*8*O1495*SEMAINE!M1495/1000)+(COÛTS!$C$111*O1495*8)+(COÛTS!$C$107*O1495*4)),"0")+IF(AND(F1495="MEDIA",G1495="BÂCHE FRONTLIT 450gr (Type Bâche M1)",P1495="oui",Q1495="MODULE CARRÉ"),((COÛTS!$C$115*8*O1495*SEMAINE!M1495/1000)+(COÛTS!$C$111*O1495*8)+(COÛTS!$C$107*O1495*4)),"0")+(IF(AND(F1495="MEDIA",P1495="oui",Q1495="MODULE CARRÉ",SEMAINE!M1495&gt;2001,SEMAINE!M1495&lt;=4000),((COÛTS!$C$114*2*O1495*4)),"0"))+(IF(AND(F1495="MEDIA",P1495="oui",Q1495="MODULE CARRÉ",SEMAINE!M1495&gt;=4001,SEMAINE!M1495&lt;=6000),((COÛTS!$C$114*4*O1495*4)),"0"))+(IF(AND(F1495="MEDIA",P1495="oui",Q1495="MODULE CARRÉ",SEMAINE!M1495&gt;=6001,SEMAINE!M1495&lt;=8000),((COÛTS!$C$114*6*O1495*4)),"0"))+(IF(AND(F1495="MEDIA",P1495="oui",Q1495="MODULE CARRÉ",SEMAINE!M1495&gt;=8001,SEMAINE!M1495&lt;=10000),((COÛTS!$C$114*8*O1495*4)),"0"))))</f>
        <v>0</v>
      </c>
      <c r="AK1495" s="38">
        <f>IF(Y1495&gt;0,(VLOOKUP(Y1495,DATA!$AB$2:$AC$102,2,0)),1)</f>
        <v>1</v>
      </c>
      <c r="AL1495" s="53">
        <f t="shared" si="191"/>
        <v>0</v>
      </c>
    </row>
    <row r="1496" spans="2:38" ht="25.05" customHeight="1" x14ac:dyDescent="0.25">
      <c r="B1496" s="43" t="str">
        <f>COUNTIF($D$3:D1496,D1496)&amp;T_Semaine[[#This Row],[N°AFFAIRE]]</f>
        <v>0</v>
      </c>
      <c r="C1496" s="50"/>
      <c r="D1496" s="50"/>
      <c r="E1496" s="50"/>
      <c r="F1496" s="50"/>
      <c r="G1496" s="50"/>
      <c r="H1496" s="50"/>
      <c r="I1496" s="50"/>
      <c r="J1496" s="50"/>
      <c r="K1496" s="50"/>
      <c r="L1496" s="50"/>
      <c r="M1496" s="91"/>
      <c r="N1496" s="91"/>
      <c r="O1496" s="50"/>
      <c r="P1496" s="50"/>
      <c r="Q1496" s="50"/>
      <c r="R1496" s="50"/>
      <c r="S1496" s="50"/>
      <c r="T1496" s="95">
        <f t="shared" si="185"/>
        <v>0</v>
      </c>
      <c r="U1496" s="36">
        <f t="shared" si="186"/>
        <v>0</v>
      </c>
      <c r="V1496" s="43"/>
      <c r="W1496" s="43"/>
      <c r="X1496" s="6">
        <f t="shared" si="184"/>
        <v>0</v>
      </c>
      <c r="Y1496" s="55"/>
      <c r="Z1496" s="6">
        <f>(IF(R1496="OUI",0,IF(AND(F1496="MEDIA",G1496&gt;0,O1496&gt;0),(VLOOKUP(G1496,COÛTS!$A$1:$C$157,3,0)*(M1496*N1496/1000*O1496/1000)),0)+IF(AND(G1496&gt;0,F1496="HEURE"),(VLOOKUP(G1496,COÛTS!$A$1:$C$157,3,0)*(O1496)),0))+IF(AND(G1496&gt;0,F1496="DIVERS"),(VLOOKUP(G1496,COÛTS!$A$1:$C$157,3,0)*(O1496)),0)+IF(AND(G1496&gt;0,F1496="VEHICULE"),(VLOOKUP(G1496,COÛTS!$A$1:$C$157,3,0)*(O1496)),0)+IF(AND(G1496&gt;0,F1496="FACONNAGE"),(VLOOKUP(G1496,COÛTS!$A$1:$C$157,3,0)*(O1496)),0)+IF(AND(G1496&gt;0,F1496="ACCESSOIRES"),(VLOOKUP(G1496,COÛTS!$A$1:$C$157,3,0)*(O1496)),0)+IF(AND(F1496="TRANSPORT",G1496&gt;0),(VLOOKUP(G1496,COÛTS!$A$1:$C$157,3,0)*(O1496)),0)+IF(AND(F1496="PRODUITS",G1496="KIT COMPLET HABILLAGE CLOISON MODULAIRE (mL)"),(VLOOKUP(G1496,COÛTS!$A$1:$C$157,3,0)*(M1496/1000*O1496)),0)+IF(AND(F1496="MEDIA",H1496&lt;0,G1496&gt;0,P1496="oui",Q1496="RECTO/VERSO (Type Deux Simple Face)"),(VLOOKUP(G1496,COÛTS!$A$1:$C$157,3,0)*(M1496*(N1496+480)/1000*O1496/1000)),"0")+IF(AND(F1496="MEDIA",H1496&lt;0,G1496&gt;0,P1496="oui",Q1496="MODULE TRIANGULAIRE"),(VLOOKUP(G1496,COÛTS!$A$1:$C$157,3,0)*(M1496*(N1496+240)/1000*O1496/1000)*2)+(VLOOKUP(G1496,COÛTS!$A$1:$C$157,3,0)*(M1496)/1000*0.24),"0")+IF(AND(F1496="MEDIA",P1496="oui",G1496&gt;0,H1496&lt;0,Q1496="MODULE CARRÉ"),(VLOOKUP(G1496,COÛTS!$A$1:$C$157,3,0)*(M1496*(N1496+240)/1000*O1496/1000)*3)+(VLOOKUP(G1496,COÛTS!$A$1:$C$157,3,0)*(M1496)/1000*0.24),"0")+IF(AND(F1496="MEDIA",H1496&lt;0,P1496="oui",G1496&gt;0,Q1496="RECTO (Type Chaussette)"),(VLOOKUP(G1496,COÛTS!$A$1:$C$157,3,0)*(M1496*(N1496+60)/1000*O1496/1000))))</f>
        <v>0</v>
      </c>
      <c r="AA1496" s="6">
        <f>IF(R1496="OUI",0,IF(AND(H1496&gt;0,I1496="OUI"),(VLOOKUP(H1496,COÛTS!$A$1:$C$157,3,0)*(M1496*N1496/1000*O1496/1000)),0))</f>
        <v>0</v>
      </c>
      <c r="AB1496" s="6">
        <f t="shared" si="187"/>
        <v>0</v>
      </c>
      <c r="AC1496" s="7">
        <f t="shared" si="188"/>
        <v>0</v>
      </c>
      <c r="AD1496" s="6">
        <f t="shared" si="189"/>
        <v>0</v>
      </c>
      <c r="AE1496" s="6">
        <f t="shared" si="190"/>
        <v>0</v>
      </c>
      <c r="AF1496" s="6">
        <f>IF(R1496="OUI",0,(IF(AND(P1496="oui",Q1496="RECTO (Type Chaussette, Simple Face)",SEMAINE!M1498&lt;=2000),((COÛTS!$C$115*2*O1496*SEMAINE!M1496/1000)+(COÛTS!$C$109*O1496*SEMAINE!M1496/1000)+(COÛTS!$C$107*O1496*SEMAINE!M1496/1000)),"0")+(IF(AND(P1496="oui",Q1496="RECTO (Type Chaussette, Simple Face)",SEMAINE!M1496&gt;2001,SEMAINE!M1496&lt;=4000),((COÛTS!$C$114*2*O1496)),"0"))+(IF(AND(P1496="oui",Q1496="RECTO (Type Chaussette, Simple Face)",SEMAINE!M1496&gt;=4001,SEMAINE!M1496&lt;=6000),((COÛTS!$C$114*4*O1496)),"0"))+(IF(AND(P1496="oui",Q1496="RECTO (Type Chaussette, Simple Face)",SEMAINE!M1496&gt;=6001,SEMAINE!M1496&lt;=8000),((COÛTS!$C$114*6*O1496)),"0"))+(IF(AND(P1496="oui",Q1496="RECTO (Type Chaussette, Simple Face)",SEMAINE!M1496&gt;=8001,SEMAINE!M1496&lt;=10000),((COÛTS!$C$114*8*O1496)),0))))</f>
        <v>0</v>
      </c>
      <c r="AG1496" s="6">
        <f>IF(R1496="OUI",0,(IF(AND(F1496="MEDIA",G1496="NON TISSÉ (Type Drop)",P1496="oui",Q1496="RECTO (Type Chaussette)",SEMAINE!M1499&lt;=2000),((COÛTS!$C$115*2*O1496*SEMAINE!M1496/1000)+(COÛTS!$C$109*O1496*SEMAINE!M1496/1000)+(COÛTS!$C$107*O1496*SEMAINE!M1496/1000)),"0")+(IF(AND(F1496="MEDIA",P1496="oui",Q1496="RECTO (Type Chaussette)",SEMAINE!M1496&gt;2001,SEMAINE!M1496&lt;=4000),((COÛTS!$C$114*2*O1496)),"0"))+(IF(AND(F1496="MEDIA",P1496="oui",Q1496="RECTO (Type Chaussette)",SEMAINE!M1496&gt;=4001,SEMAINE!M1496&lt;=6000),((COÛTS!$C$114*4*O1496)),"0"))+(IF(AND(F1496="MEDIA",P1496="oui",Q1496="RECTO (Type Chaussette)",SEMAINE!M1496&gt;=6001,SEMAINE!M1496&lt;=8000),((COÛTS!$C$114*6*O1496)),"0"))+(IF(AND(F1496="MEDIA",P1496="oui",Q1496="RECTO (Type Chaussette)",SEMAINE!M1496&gt;=8001,SEMAINE!M1496&lt;=10000),((COÛTS!$C$114*8*O1496)),0))))</f>
        <v>0</v>
      </c>
      <c r="AH1496" s="6">
        <f>IF(R1496="OUI",0,(IF(AND(F1496="MEDIA",G1496="NON TISSÉ (Type Drop)",P1496="oui",Q1496="RECTO/VERSO (Type Deux Simple Face)"),((COÛTS!$C$115*4*O1496*SEMAINE!M1496/1000)+(COÛTS!$C$110*O1496*4)+(COÛTS!$C$107*O1496*SEMAINE!M1496/1000)),"0")+(IF(AND(F1496="MEDIA",P1496="oui",Q1496="RECTO/VERSO (Type Deux Simple Face)",SEMAINE!M1496&gt;2001,SEMAINE!M1496&lt;=4000),((COÛTS!$C$114*2*O1496)),"0"))+(IF(AND(F1496="MEDIA",P1496="oui",Q1496="RECTO/VERSO (Type Deux Simple Face)",SEMAINE!M1496&gt;=4001,SEMAINE!M1496&lt;=6000),((COÛTS!$C$114*4*O1496)),"0"))+(IF(AND(F1496="MEDIA",P1496="oui",Q1496="RECTO/VERSO (Type Deux Simple Face)",SEMAINE!M1496&gt;=6001,SEMAINE!M1496&lt;=8000),((COÛTS!$C$114*6*O1496)),"0"))+(IF(AND(F1496="MEDIA",P1496="oui",Q1496="RECTO/VERSO (Type Deux Simple Face)",SEMAINE!M1496&gt;=8001,SEMAINE!M1496&lt;=10000),((COÛTS!$C$114*8*O1496)),0))))</f>
        <v>0</v>
      </c>
      <c r="AI1496" s="6">
        <f>IF(R1496="OUI",0,(IF(AND(F1496="MEDIA",G1496="NON TISSÉ (Type Drop)",P1496="oui",Q1496="MODULE TRIANGULAIRE"),((COÛTS!$C$115*6*O1496*SEMAINE!M1496/1000)+(COÛTS!$C$112*O1496*6)+(COÛTS!$C$107*O1496*3)),"0")+(IF(AND(F1496="MEDIA",P1496="oui",Q1496="MODULE TRIANGULAIRE",SEMAINE!M1496&gt;2001,SEMAINE!M1496&lt;=4000),((COÛTS!$C$114*2*O1496*3)),"0"))+(IF(AND(F1496="MEDIA",P1496="oui",Q1496="MODULE TRIANGULAIRE",SEMAINE!M1496&gt;=4001,SEMAINE!M1496&lt;=6000),((COÛTS!$C$114*4*O1496*3)),"0"))+(IF(AND(F1496="MEDIA",P1496="oui",Q1496="MODULE TRIANGULAIRE",SEMAINE!M1496&gt;=6001,SEMAINE!M1496&lt;=8000),((COÛTS!$C$114*6*O1496*3)),"0"))+(IF(AND(F1496="MEDIA",P1496="oui",Q1496="MODULE TRIANGULAIRE",SEMAINE!M1496&gt;=8001,SEMAINE!M1496&lt;=10000),((COÛTS!$C$114*8*O1496*3)),0))))</f>
        <v>0</v>
      </c>
      <c r="AJ1496" s="6">
        <f>IF(OR(R1496="OUI",H1496&gt;0),0,(IF(AND(F1496="MEDIA",G1496="NON TISSÉ (Type Drop)",P1496="oui",Q1496="MODULE CARRÉ"),((COÛTS!$C$115*8*O1496*SEMAINE!M1496/1000)+(COÛTS!$C$111*O1496*8)+(COÛTS!$C$107*O1496*4)),"0")+IF(AND(F1496="MEDIA",G1496="BÂCHE FRONTLIT 450gr (Type Bâche M1)",P1496="oui",Q1496="MODULE CARRÉ"),((COÛTS!$C$115*8*O1496*SEMAINE!M1496/1000)+(COÛTS!$C$111*O1496*8)+(COÛTS!$C$107*O1496*4)),"0")+(IF(AND(F1496="MEDIA",P1496="oui",Q1496="MODULE CARRÉ",SEMAINE!M1496&gt;2001,SEMAINE!M1496&lt;=4000),((COÛTS!$C$114*2*O1496*4)),"0"))+(IF(AND(F1496="MEDIA",P1496="oui",Q1496="MODULE CARRÉ",SEMAINE!M1496&gt;=4001,SEMAINE!M1496&lt;=6000),((COÛTS!$C$114*4*O1496*4)),"0"))+(IF(AND(F1496="MEDIA",P1496="oui",Q1496="MODULE CARRÉ",SEMAINE!M1496&gt;=6001,SEMAINE!M1496&lt;=8000),((COÛTS!$C$114*6*O1496*4)),"0"))+(IF(AND(F1496="MEDIA",P1496="oui",Q1496="MODULE CARRÉ",SEMAINE!M1496&gt;=8001,SEMAINE!M1496&lt;=10000),((COÛTS!$C$114*8*O1496*4)),"0"))))</f>
        <v>0</v>
      </c>
      <c r="AK1496" s="38">
        <f>IF(Y1496&gt;0,(VLOOKUP(Y1496,DATA!$AB$2:$AC$102,2,0)),1)</f>
        <v>1</v>
      </c>
      <c r="AL1496" s="53">
        <f t="shared" si="191"/>
        <v>0</v>
      </c>
    </row>
    <row r="1497" spans="2:38" ht="25.05" customHeight="1" x14ac:dyDescent="0.25">
      <c r="B1497" s="43" t="str">
        <f>COUNTIF($D$3:D1497,D1497)&amp;T_Semaine[[#This Row],[N°AFFAIRE]]</f>
        <v>0</v>
      </c>
      <c r="C1497" s="50"/>
      <c r="D1497" s="50"/>
      <c r="E1497" s="50"/>
      <c r="F1497" s="50"/>
      <c r="G1497" s="50"/>
      <c r="H1497" s="50"/>
      <c r="I1497" s="50"/>
      <c r="J1497" s="50"/>
      <c r="K1497" s="50"/>
      <c r="L1497" s="50"/>
      <c r="M1497" s="91"/>
      <c r="N1497" s="91"/>
      <c r="O1497" s="50"/>
      <c r="P1497" s="50"/>
      <c r="Q1497" s="50"/>
      <c r="R1497" s="50"/>
      <c r="S1497" s="50"/>
      <c r="T1497" s="95">
        <f t="shared" si="185"/>
        <v>0</v>
      </c>
      <c r="U1497" s="36">
        <f t="shared" si="186"/>
        <v>0</v>
      </c>
      <c r="V1497" s="43"/>
      <c r="W1497" s="43"/>
      <c r="X1497" s="6">
        <f t="shared" si="184"/>
        <v>0</v>
      </c>
      <c r="Y1497" s="55"/>
      <c r="Z1497" s="6">
        <f>(IF(R1497="OUI",0,IF(AND(F1497="MEDIA",G1497&gt;0,O1497&gt;0),(VLOOKUP(G1497,COÛTS!$A$1:$C$157,3,0)*(M1497*N1497/1000*O1497/1000)),0)+IF(AND(G1497&gt;0,F1497="HEURE"),(VLOOKUP(G1497,COÛTS!$A$1:$C$157,3,0)*(O1497)),0))+IF(AND(G1497&gt;0,F1497="DIVERS"),(VLOOKUP(G1497,COÛTS!$A$1:$C$157,3,0)*(O1497)),0)+IF(AND(G1497&gt;0,F1497="VEHICULE"),(VLOOKUP(G1497,COÛTS!$A$1:$C$157,3,0)*(O1497)),0)+IF(AND(G1497&gt;0,F1497="FACONNAGE"),(VLOOKUP(G1497,COÛTS!$A$1:$C$157,3,0)*(O1497)),0)+IF(AND(G1497&gt;0,F1497="ACCESSOIRES"),(VLOOKUP(G1497,COÛTS!$A$1:$C$157,3,0)*(O1497)),0)+IF(AND(F1497="TRANSPORT",G1497&gt;0),(VLOOKUP(G1497,COÛTS!$A$1:$C$157,3,0)*(O1497)),0)+IF(AND(F1497="PRODUITS",G1497="KIT COMPLET HABILLAGE CLOISON MODULAIRE (mL)"),(VLOOKUP(G1497,COÛTS!$A$1:$C$157,3,0)*(M1497/1000*O1497)),0)+IF(AND(F1497="MEDIA",H1497&lt;0,G1497&gt;0,P1497="oui",Q1497="RECTO/VERSO (Type Deux Simple Face)"),(VLOOKUP(G1497,COÛTS!$A$1:$C$157,3,0)*(M1497*(N1497+480)/1000*O1497/1000)),"0")+IF(AND(F1497="MEDIA",H1497&lt;0,G1497&gt;0,P1497="oui",Q1497="MODULE TRIANGULAIRE"),(VLOOKUP(G1497,COÛTS!$A$1:$C$157,3,0)*(M1497*(N1497+240)/1000*O1497/1000)*2)+(VLOOKUP(G1497,COÛTS!$A$1:$C$157,3,0)*(M1497)/1000*0.24),"0")+IF(AND(F1497="MEDIA",P1497="oui",G1497&gt;0,H1497&lt;0,Q1497="MODULE CARRÉ"),(VLOOKUP(G1497,COÛTS!$A$1:$C$157,3,0)*(M1497*(N1497+240)/1000*O1497/1000)*3)+(VLOOKUP(G1497,COÛTS!$A$1:$C$157,3,0)*(M1497)/1000*0.24),"0")+IF(AND(F1497="MEDIA",H1497&lt;0,P1497="oui",G1497&gt;0,Q1497="RECTO (Type Chaussette)"),(VLOOKUP(G1497,COÛTS!$A$1:$C$157,3,0)*(M1497*(N1497+60)/1000*O1497/1000))))</f>
        <v>0</v>
      </c>
      <c r="AA1497" s="6">
        <f>IF(R1497="OUI",0,IF(AND(H1497&gt;0,I1497="OUI"),(VLOOKUP(H1497,COÛTS!$A$1:$C$157,3,0)*(M1497*N1497/1000*O1497/1000)),0))</f>
        <v>0</v>
      </c>
      <c r="AB1497" s="6">
        <f t="shared" si="187"/>
        <v>0</v>
      </c>
      <c r="AC1497" s="7">
        <f t="shared" si="188"/>
        <v>0</v>
      </c>
      <c r="AD1497" s="6">
        <f t="shared" si="189"/>
        <v>0</v>
      </c>
      <c r="AE1497" s="6">
        <f t="shared" si="190"/>
        <v>0</v>
      </c>
      <c r="AF1497" s="6">
        <f>IF(R1497="OUI",0,(IF(AND(P1497="oui",Q1497="RECTO (Type Chaussette, Simple Face)",SEMAINE!M1499&lt;=2000),((COÛTS!$C$115*2*O1497*SEMAINE!M1497/1000)+(COÛTS!$C$109*O1497*SEMAINE!M1497/1000)+(COÛTS!$C$107*O1497*SEMAINE!M1497/1000)),"0")+(IF(AND(P1497="oui",Q1497="RECTO (Type Chaussette, Simple Face)",SEMAINE!M1497&gt;2001,SEMAINE!M1497&lt;=4000),((COÛTS!$C$114*2*O1497)),"0"))+(IF(AND(P1497="oui",Q1497="RECTO (Type Chaussette, Simple Face)",SEMAINE!M1497&gt;=4001,SEMAINE!M1497&lt;=6000),((COÛTS!$C$114*4*O1497)),"0"))+(IF(AND(P1497="oui",Q1497="RECTO (Type Chaussette, Simple Face)",SEMAINE!M1497&gt;=6001,SEMAINE!M1497&lt;=8000),((COÛTS!$C$114*6*O1497)),"0"))+(IF(AND(P1497="oui",Q1497="RECTO (Type Chaussette, Simple Face)",SEMAINE!M1497&gt;=8001,SEMAINE!M1497&lt;=10000),((COÛTS!$C$114*8*O1497)),0))))</f>
        <v>0</v>
      </c>
      <c r="AG1497" s="6">
        <f>IF(R1497="OUI",0,(IF(AND(F1497="MEDIA",G1497="NON TISSÉ (Type Drop)",P1497="oui",Q1497="RECTO (Type Chaussette)",SEMAINE!M1500&lt;=2000),((COÛTS!$C$115*2*O1497*SEMAINE!M1497/1000)+(COÛTS!$C$109*O1497*SEMAINE!M1497/1000)+(COÛTS!$C$107*O1497*SEMAINE!M1497/1000)),"0")+(IF(AND(F1497="MEDIA",P1497="oui",Q1497="RECTO (Type Chaussette)",SEMAINE!M1497&gt;2001,SEMAINE!M1497&lt;=4000),((COÛTS!$C$114*2*O1497)),"0"))+(IF(AND(F1497="MEDIA",P1497="oui",Q1497="RECTO (Type Chaussette)",SEMAINE!M1497&gt;=4001,SEMAINE!M1497&lt;=6000),((COÛTS!$C$114*4*O1497)),"0"))+(IF(AND(F1497="MEDIA",P1497="oui",Q1497="RECTO (Type Chaussette)",SEMAINE!M1497&gt;=6001,SEMAINE!M1497&lt;=8000),((COÛTS!$C$114*6*O1497)),"0"))+(IF(AND(F1497="MEDIA",P1497="oui",Q1497="RECTO (Type Chaussette)",SEMAINE!M1497&gt;=8001,SEMAINE!M1497&lt;=10000),((COÛTS!$C$114*8*O1497)),0))))</f>
        <v>0</v>
      </c>
      <c r="AH1497" s="6">
        <f>IF(R1497="OUI",0,(IF(AND(F1497="MEDIA",G1497="NON TISSÉ (Type Drop)",P1497="oui",Q1497="RECTO/VERSO (Type Deux Simple Face)"),((COÛTS!$C$115*4*O1497*SEMAINE!M1497/1000)+(COÛTS!$C$110*O1497*4)+(COÛTS!$C$107*O1497*SEMAINE!M1497/1000)),"0")+(IF(AND(F1497="MEDIA",P1497="oui",Q1497="RECTO/VERSO (Type Deux Simple Face)",SEMAINE!M1497&gt;2001,SEMAINE!M1497&lt;=4000),((COÛTS!$C$114*2*O1497)),"0"))+(IF(AND(F1497="MEDIA",P1497="oui",Q1497="RECTO/VERSO (Type Deux Simple Face)",SEMAINE!M1497&gt;=4001,SEMAINE!M1497&lt;=6000),((COÛTS!$C$114*4*O1497)),"0"))+(IF(AND(F1497="MEDIA",P1497="oui",Q1497="RECTO/VERSO (Type Deux Simple Face)",SEMAINE!M1497&gt;=6001,SEMAINE!M1497&lt;=8000),((COÛTS!$C$114*6*O1497)),"0"))+(IF(AND(F1497="MEDIA",P1497="oui",Q1497="RECTO/VERSO (Type Deux Simple Face)",SEMAINE!M1497&gt;=8001,SEMAINE!M1497&lt;=10000),((COÛTS!$C$114*8*O1497)),0))))</f>
        <v>0</v>
      </c>
      <c r="AI1497" s="6">
        <f>IF(R1497="OUI",0,(IF(AND(F1497="MEDIA",G1497="NON TISSÉ (Type Drop)",P1497="oui",Q1497="MODULE TRIANGULAIRE"),((COÛTS!$C$115*6*O1497*SEMAINE!M1497/1000)+(COÛTS!$C$112*O1497*6)+(COÛTS!$C$107*O1497*3)),"0")+(IF(AND(F1497="MEDIA",P1497="oui",Q1497="MODULE TRIANGULAIRE",SEMAINE!M1497&gt;2001,SEMAINE!M1497&lt;=4000),((COÛTS!$C$114*2*O1497*3)),"0"))+(IF(AND(F1497="MEDIA",P1497="oui",Q1497="MODULE TRIANGULAIRE",SEMAINE!M1497&gt;=4001,SEMAINE!M1497&lt;=6000),((COÛTS!$C$114*4*O1497*3)),"0"))+(IF(AND(F1497="MEDIA",P1497="oui",Q1497="MODULE TRIANGULAIRE",SEMAINE!M1497&gt;=6001,SEMAINE!M1497&lt;=8000),((COÛTS!$C$114*6*O1497*3)),"0"))+(IF(AND(F1497="MEDIA",P1497="oui",Q1497="MODULE TRIANGULAIRE",SEMAINE!M1497&gt;=8001,SEMAINE!M1497&lt;=10000),((COÛTS!$C$114*8*O1497*3)),0))))</f>
        <v>0</v>
      </c>
      <c r="AJ1497" s="6">
        <f>IF(OR(R1497="OUI",H1497&gt;0),0,(IF(AND(F1497="MEDIA",G1497="NON TISSÉ (Type Drop)",P1497="oui",Q1497="MODULE CARRÉ"),((COÛTS!$C$115*8*O1497*SEMAINE!M1497/1000)+(COÛTS!$C$111*O1497*8)+(COÛTS!$C$107*O1497*4)),"0")+IF(AND(F1497="MEDIA",G1497="BÂCHE FRONTLIT 450gr (Type Bâche M1)",P1497="oui",Q1497="MODULE CARRÉ"),((COÛTS!$C$115*8*O1497*SEMAINE!M1497/1000)+(COÛTS!$C$111*O1497*8)+(COÛTS!$C$107*O1497*4)),"0")+(IF(AND(F1497="MEDIA",P1497="oui",Q1497="MODULE CARRÉ",SEMAINE!M1497&gt;2001,SEMAINE!M1497&lt;=4000),((COÛTS!$C$114*2*O1497*4)),"0"))+(IF(AND(F1497="MEDIA",P1497="oui",Q1497="MODULE CARRÉ",SEMAINE!M1497&gt;=4001,SEMAINE!M1497&lt;=6000),((COÛTS!$C$114*4*O1497*4)),"0"))+(IF(AND(F1497="MEDIA",P1497="oui",Q1497="MODULE CARRÉ",SEMAINE!M1497&gt;=6001,SEMAINE!M1497&lt;=8000),((COÛTS!$C$114*6*O1497*4)),"0"))+(IF(AND(F1497="MEDIA",P1497="oui",Q1497="MODULE CARRÉ",SEMAINE!M1497&gt;=8001,SEMAINE!M1497&lt;=10000),((COÛTS!$C$114*8*O1497*4)),"0"))))</f>
        <v>0</v>
      </c>
      <c r="AK1497" s="38">
        <f>IF(Y1497&gt;0,(VLOOKUP(Y1497,DATA!$AB$2:$AC$102,2,0)),1)</f>
        <v>1</v>
      </c>
      <c r="AL1497" s="53">
        <f t="shared" si="191"/>
        <v>0</v>
      </c>
    </row>
    <row r="1498" spans="2:38" ht="25.05" customHeight="1" x14ac:dyDescent="0.25">
      <c r="B1498" s="43" t="str">
        <f>COUNTIF($D$3:D1498,D1498)&amp;T_Semaine[[#This Row],[N°AFFAIRE]]</f>
        <v>0</v>
      </c>
      <c r="C1498" s="50"/>
      <c r="D1498" s="50"/>
      <c r="E1498" s="50"/>
      <c r="F1498" s="50"/>
      <c r="G1498" s="50"/>
      <c r="H1498" s="50"/>
      <c r="I1498" s="50"/>
      <c r="J1498" s="50"/>
      <c r="K1498" s="50"/>
      <c r="L1498" s="50"/>
      <c r="M1498" s="91"/>
      <c r="N1498" s="91"/>
      <c r="O1498" s="50"/>
      <c r="P1498" s="50"/>
      <c r="Q1498" s="50"/>
      <c r="R1498" s="50"/>
      <c r="S1498" s="50"/>
      <c r="T1498" s="95">
        <f t="shared" si="185"/>
        <v>0</v>
      </c>
      <c r="U1498" s="36">
        <f t="shared" si="186"/>
        <v>0</v>
      </c>
      <c r="V1498" s="43"/>
      <c r="W1498" s="43"/>
      <c r="X1498" s="6">
        <f t="shared" si="184"/>
        <v>0</v>
      </c>
      <c r="Y1498" s="55"/>
      <c r="Z1498" s="6">
        <f>(IF(R1498="OUI",0,IF(AND(F1498="MEDIA",G1498&gt;0,O1498&gt;0),(VLOOKUP(G1498,COÛTS!$A$1:$C$157,3,0)*(M1498*N1498/1000*O1498/1000)),0)+IF(AND(G1498&gt;0,F1498="HEURE"),(VLOOKUP(G1498,COÛTS!$A$1:$C$157,3,0)*(O1498)),0))+IF(AND(G1498&gt;0,F1498="DIVERS"),(VLOOKUP(G1498,COÛTS!$A$1:$C$157,3,0)*(O1498)),0)+IF(AND(G1498&gt;0,F1498="VEHICULE"),(VLOOKUP(G1498,COÛTS!$A$1:$C$157,3,0)*(O1498)),0)+IF(AND(G1498&gt;0,F1498="FACONNAGE"),(VLOOKUP(G1498,COÛTS!$A$1:$C$157,3,0)*(O1498)),0)+IF(AND(G1498&gt;0,F1498="ACCESSOIRES"),(VLOOKUP(G1498,COÛTS!$A$1:$C$157,3,0)*(O1498)),0)+IF(AND(F1498="TRANSPORT",G1498&gt;0),(VLOOKUP(G1498,COÛTS!$A$1:$C$157,3,0)*(O1498)),0)+IF(AND(F1498="PRODUITS",G1498="KIT COMPLET HABILLAGE CLOISON MODULAIRE (mL)"),(VLOOKUP(G1498,COÛTS!$A$1:$C$157,3,0)*(M1498/1000*O1498)),0)+IF(AND(F1498="MEDIA",H1498&lt;0,G1498&gt;0,P1498="oui",Q1498="RECTO/VERSO (Type Deux Simple Face)"),(VLOOKUP(G1498,COÛTS!$A$1:$C$157,3,0)*(M1498*(N1498+480)/1000*O1498/1000)),"0")+IF(AND(F1498="MEDIA",H1498&lt;0,G1498&gt;0,P1498="oui",Q1498="MODULE TRIANGULAIRE"),(VLOOKUP(G1498,COÛTS!$A$1:$C$157,3,0)*(M1498*(N1498+240)/1000*O1498/1000)*2)+(VLOOKUP(G1498,COÛTS!$A$1:$C$157,3,0)*(M1498)/1000*0.24),"0")+IF(AND(F1498="MEDIA",P1498="oui",G1498&gt;0,H1498&lt;0,Q1498="MODULE CARRÉ"),(VLOOKUP(G1498,COÛTS!$A$1:$C$157,3,0)*(M1498*(N1498+240)/1000*O1498/1000)*3)+(VLOOKUP(G1498,COÛTS!$A$1:$C$157,3,0)*(M1498)/1000*0.24),"0")+IF(AND(F1498="MEDIA",H1498&lt;0,P1498="oui",G1498&gt;0,Q1498="RECTO (Type Chaussette)"),(VLOOKUP(G1498,COÛTS!$A$1:$C$157,3,0)*(M1498*(N1498+60)/1000*O1498/1000))))</f>
        <v>0</v>
      </c>
      <c r="AA1498" s="6">
        <f>IF(R1498="OUI",0,IF(AND(H1498&gt;0,I1498="OUI"),(VLOOKUP(H1498,COÛTS!$A$1:$C$157,3,0)*(M1498*N1498/1000*O1498/1000)),0))</f>
        <v>0</v>
      </c>
      <c r="AB1498" s="6">
        <f t="shared" si="187"/>
        <v>0</v>
      </c>
      <c r="AC1498" s="7">
        <f t="shared" si="188"/>
        <v>0</v>
      </c>
      <c r="AD1498" s="6">
        <f t="shared" si="189"/>
        <v>0</v>
      </c>
      <c r="AE1498" s="6">
        <f t="shared" si="190"/>
        <v>0</v>
      </c>
      <c r="AF1498" s="6">
        <f>IF(R1498="OUI",0,(IF(AND(P1498="oui",Q1498="RECTO (Type Chaussette, Simple Face)",SEMAINE!M1500&lt;=2000),((COÛTS!$C$115*2*O1498*SEMAINE!M1498/1000)+(COÛTS!$C$109*O1498*SEMAINE!M1498/1000)+(COÛTS!$C$107*O1498*SEMAINE!M1498/1000)),"0")+(IF(AND(P1498="oui",Q1498="RECTO (Type Chaussette, Simple Face)",SEMAINE!M1498&gt;2001,SEMAINE!M1498&lt;=4000),((COÛTS!$C$114*2*O1498)),"0"))+(IF(AND(P1498="oui",Q1498="RECTO (Type Chaussette, Simple Face)",SEMAINE!M1498&gt;=4001,SEMAINE!M1498&lt;=6000),((COÛTS!$C$114*4*O1498)),"0"))+(IF(AND(P1498="oui",Q1498="RECTO (Type Chaussette, Simple Face)",SEMAINE!M1498&gt;=6001,SEMAINE!M1498&lt;=8000),((COÛTS!$C$114*6*O1498)),"0"))+(IF(AND(P1498="oui",Q1498="RECTO (Type Chaussette, Simple Face)",SEMAINE!M1498&gt;=8001,SEMAINE!M1498&lt;=10000),((COÛTS!$C$114*8*O1498)),0))))</f>
        <v>0</v>
      </c>
      <c r="AG1498" s="6">
        <f>IF(R1498="OUI",0,(IF(AND(F1498="MEDIA",G1498="NON TISSÉ (Type Drop)",P1498="oui",Q1498="RECTO (Type Chaussette)",SEMAINE!M1501&lt;=2000),((COÛTS!$C$115*2*O1498*SEMAINE!M1498/1000)+(COÛTS!$C$109*O1498*SEMAINE!M1498/1000)+(COÛTS!$C$107*O1498*SEMAINE!M1498/1000)),"0")+(IF(AND(F1498="MEDIA",P1498="oui",Q1498="RECTO (Type Chaussette)",SEMAINE!M1498&gt;2001,SEMAINE!M1498&lt;=4000),((COÛTS!$C$114*2*O1498)),"0"))+(IF(AND(F1498="MEDIA",P1498="oui",Q1498="RECTO (Type Chaussette)",SEMAINE!M1498&gt;=4001,SEMAINE!M1498&lt;=6000),((COÛTS!$C$114*4*O1498)),"0"))+(IF(AND(F1498="MEDIA",P1498="oui",Q1498="RECTO (Type Chaussette)",SEMAINE!M1498&gt;=6001,SEMAINE!M1498&lt;=8000),((COÛTS!$C$114*6*O1498)),"0"))+(IF(AND(F1498="MEDIA",P1498="oui",Q1498="RECTO (Type Chaussette)",SEMAINE!M1498&gt;=8001,SEMAINE!M1498&lt;=10000),((COÛTS!$C$114*8*O1498)),0))))</f>
        <v>0</v>
      </c>
      <c r="AH1498" s="6">
        <f>IF(R1498="OUI",0,(IF(AND(F1498="MEDIA",G1498="NON TISSÉ (Type Drop)",P1498="oui",Q1498="RECTO/VERSO (Type Deux Simple Face)"),((COÛTS!$C$115*4*O1498*SEMAINE!M1498/1000)+(COÛTS!$C$110*O1498*4)+(COÛTS!$C$107*O1498*SEMAINE!M1498/1000)),"0")+(IF(AND(F1498="MEDIA",P1498="oui",Q1498="RECTO/VERSO (Type Deux Simple Face)",SEMAINE!M1498&gt;2001,SEMAINE!M1498&lt;=4000),((COÛTS!$C$114*2*O1498)),"0"))+(IF(AND(F1498="MEDIA",P1498="oui",Q1498="RECTO/VERSO (Type Deux Simple Face)",SEMAINE!M1498&gt;=4001,SEMAINE!M1498&lt;=6000),((COÛTS!$C$114*4*O1498)),"0"))+(IF(AND(F1498="MEDIA",P1498="oui",Q1498="RECTO/VERSO (Type Deux Simple Face)",SEMAINE!M1498&gt;=6001,SEMAINE!M1498&lt;=8000),((COÛTS!$C$114*6*O1498)),"0"))+(IF(AND(F1498="MEDIA",P1498="oui",Q1498="RECTO/VERSO (Type Deux Simple Face)",SEMAINE!M1498&gt;=8001,SEMAINE!M1498&lt;=10000),((COÛTS!$C$114*8*O1498)),0))))</f>
        <v>0</v>
      </c>
      <c r="AI1498" s="6">
        <f>IF(R1498="OUI",0,(IF(AND(F1498="MEDIA",G1498="NON TISSÉ (Type Drop)",P1498="oui",Q1498="MODULE TRIANGULAIRE"),((COÛTS!$C$115*6*O1498*SEMAINE!M1498/1000)+(COÛTS!$C$112*O1498*6)+(COÛTS!$C$107*O1498*3)),"0")+(IF(AND(F1498="MEDIA",P1498="oui",Q1498="MODULE TRIANGULAIRE",SEMAINE!M1498&gt;2001,SEMAINE!M1498&lt;=4000),((COÛTS!$C$114*2*O1498*3)),"0"))+(IF(AND(F1498="MEDIA",P1498="oui",Q1498="MODULE TRIANGULAIRE",SEMAINE!M1498&gt;=4001,SEMAINE!M1498&lt;=6000),((COÛTS!$C$114*4*O1498*3)),"0"))+(IF(AND(F1498="MEDIA",P1498="oui",Q1498="MODULE TRIANGULAIRE",SEMAINE!M1498&gt;=6001,SEMAINE!M1498&lt;=8000),((COÛTS!$C$114*6*O1498*3)),"0"))+(IF(AND(F1498="MEDIA",P1498="oui",Q1498="MODULE TRIANGULAIRE",SEMAINE!M1498&gt;=8001,SEMAINE!M1498&lt;=10000),((COÛTS!$C$114*8*O1498*3)),0))))</f>
        <v>0</v>
      </c>
      <c r="AJ1498" s="6">
        <f>IF(OR(R1498="OUI",H1498&gt;0),0,(IF(AND(F1498="MEDIA",G1498="NON TISSÉ (Type Drop)",P1498="oui",Q1498="MODULE CARRÉ"),((COÛTS!$C$115*8*O1498*SEMAINE!M1498/1000)+(COÛTS!$C$111*O1498*8)+(COÛTS!$C$107*O1498*4)),"0")+IF(AND(F1498="MEDIA",G1498="BÂCHE FRONTLIT 450gr (Type Bâche M1)",P1498="oui",Q1498="MODULE CARRÉ"),((COÛTS!$C$115*8*O1498*SEMAINE!M1498/1000)+(COÛTS!$C$111*O1498*8)+(COÛTS!$C$107*O1498*4)),"0")+(IF(AND(F1498="MEDIA",P1498="oui",Q1498="MODULE CARRÉ",SEMAINE!M1498&gt;2001,SEMAINE!M1498&lt;=4000),((COÛTS!$C$114*2*O1498*4)),"0"))+(IF(AND(F1498="MEDIA",P1498="oui",Q1498="MODULE CARRÉ",SEMAINE!M1498&gt;=4001,SEMAINE!M1498&lt;=6000),((COÛTS!$C$114*4*O1498*4)),"0"))+(IF(AND(F1498="MEDIA",P1498="oui",Q1498="MODULE CARRÉ",SEMAINE!M1498&gt;=6001,SEMAINE!M1498&lt;=8000),((COÛTS!$C$114*6*O1498*4)),"0"))+(IF(AND(F1498="MEDIA",P1498="oui",Q1498="MODULE CARRÉ",SEMAINE!M1498&gt;=8001,SEMAINE!M1498&lt;=10000),((COÛTS!$C$114*8*O1498*4)),"0"))))</f>
        <v>0</v>
      </c>
      <c r="AK1498" s="38">
        <f>IF(Y1498&gt;0,(VLOOKUP(Y1498,DATA!$AB$2:$AC$102,2,0)),1)</f>
        <v>1</v>
      </c>
      <c r="AL1498" s="53">
        <f t="shared" si="191"/>
        <v>0</v>
      </c>
    </row>
    <row r="1499" spans="2:38" ht="25.05" customHeight="1" x14ac:dyDescent="0.25">
      <c r="B1499" s="43" t="str">
        <f>COUNTIF($D$3:D1499,D1499)&amp;T_Semaine[[#This Row],[N°AFFAIRE]]</f>
        <v>0</v>
      </c>
      <c r="C1499" s="50"/>
      <c r="D1499" s="50"/>
      <c r="E1499" s="50"/>
      <c r="F1499" s="50"/>
      <c r="G1499" s="50"/>
      <c r="H1499" s="50"/>
      <c r="I1499" s="50"/>
      <c r="J1499" s="50"/>
      <c r="K1499" s="50"/>
      <c r="L1499" s="50"/>
      <c r="M1499" s="91"/>
      <c r="N1499" s="91"/>
      <c r="O1499" s="50"/>
      <c r="P1499" s="50"/>
      <c r="Q1499" s="50"/>
      <c r="R1499" s="50"/>
      <c r="S1499" s="50"/>
      <c r="T1499" s="95">
        <f t="shared" si="185"/>
        <v>0</v>
      </c>
      <c r="U1499" s="36">
        <f t="shared" si="186"/>
        <v>0</v>
      </c>
      <c r="V1499" s="43"/>
      <c r="W1499" s="43"/>
      <c r="X1499" s="6">
        <f t="shared" si="184"/>
        <v>0</v>
      </c>
      <c r="Y1499" s="55"/>
      <c r="Z1499" s="6">
        <f>(IF(R1499="OUI",0,IF(AND(F1499="MEDIA",G1499&gt;0,O1499&gt;0),(VLOOKUP(G1499,COÛTS!$A$1:$C$157,3,0)*(M1499*N1499/1000*O1499/1000)),0)+IF(AND(G1499&gt;0,F1499="HEURE"),(VLOOKUP(G1499,COÛTS!$A$1:$C$157,3,0)*(O1499)),0))+IF(AND(G1499&gt;0,F1499="DIVERS"),(VLOOKUP(G1499,COÛTS!$A$1:$C$157,3,0)*(O1499)),0)+IF(AND(G1499&gt;0,F1499="VEHICULE"),(VLOOKUP(G1499,COÛTS!$A$1:$C$157,3,0)*(O1499)),0)+IF(AND(G1499&gt;0,F1499="FACONNAGE"),(VLOOKUP(G1499,COÛTS!$A$1:$C$157,3,0)*(O1499)),0)+IF(AND(G1499&gt;0,F1499="ACCESSOIRES"),(VLOOKUP(G1499,COÛTS!$A$1:$C$157,3,0)*(O1499)),0)+IF(AND(F1499="TRANSPORT",G1499&gt;0),(VLOOKUP(G1499,COÛTS!$A$1:$C$157,3,0)*(O1499)),0)+IF(AND(F1499="PRODUITS",G1499="KIT COMPLET HABILLAGE CLOISON MODULAIRE (mL)"),(VLOOKUP(G1499,COÛTS!$A$1:$C$157,3,0)*(M1499/1000*O1499)),0)+IF(AND(F1499="MEDIA",H1499&lt;0,G1499&gt;0,P1499="oui",Q1499="RECTO/VERSO (Type Deux Simple Face)"),(VLOOKUP(G1499,COÛTS!$A$1:$C$157,3,0)*(M1499*(N1499+480)/1000*O1499/1000)),"0")+IF(AND(F1499="MEDIA",H1499&lt;0,G1499&gt;0,P1499="oui",Q1499="MODULE TRIANGULAIRE"),(VLOOKUP(G1499,COÛTS!$A$1:$C$157,3,0)*(M1499*(N1499+240)/1000*O1499/1000)*2)+(VLOOKUP(G1499,COÛTS!$A$1:$C$157,3,0)*(M1499)/1000*0.24),"0")+IF(AND(F1499="MEDIA",P1499="oui",G1499&gt;0,H1499&lt;0,Q1499="MODULE CARRÉ"),(VLOOKUP(G1499,COÛTS!$A$1:$C$157,3,0)*(M1499*(N1499+240)/1000*O1499/1000)*3)+(VLOOKUP(G1499,COÛTS!$A$1:$C$157,3,0)*(M1499)/1000*0.24),"0")+IF(AND(F1499="MEDIA",H1499&lt;0,P1499="oui",G1499&gt;0,Q1499="RECTO (Type Chaussette)"),(VLOOKUP(G1499,COÛTS!$A$1:$C$157,3,0)*(M1499*(N1499+60)/1000*O1499/1000))))</f>
        <v>0</v>
      </c>
      <c r="AA1499" s="6">
        <f>IF(R1499="OUI",0,IF(AND(H1499&gt;0,I1499="OUI"),(VLOOKUP(H1499,COÛTS!$A$1:$C$157,3,0)*(M1499*N1499/1000*O1499/1000)),0))</f>
        <v>0</v>
      </c>
      <c r="AB1499" s="6">
        <f t="shared" si="187"/>
        <v>0</v>
      </c>
      <c r="AC1499" s="7">
        <f t="shared" si="188"/>
        <v>0</v>
      </c>
      <c r="AD1499" s="6">
        <f t="shared" si="189"/>
        <v>0</v>
      </c>
      <c r="AE1499" s="6">
        <f t="shared" si="190"/>
        <v>0</v>
      </c>
      <c r="AF1499" s="6">
        <f>IF(R1499="OUI",0,(IF(AND(P1499="oui",Q1499="RECTO (Type Chaussette, Simple Face)",SEMAINE!M1501&lt;=2000),((COÛTS!$C$115*2*O1499*SEMAINE!M1499/1000)+(COÛTS!$C$109*O1499*SEMAINE!M1499/1000)+(COÛTS!$C$107*O1499*SEMAINE!M1499/1000)),"0")+(IF(AND(P1499="oui",Q1499="RECTO (Type Chaussette, Simple Face)",SEMAINE!M1499&gt;2001,SEMAINE!M1499&lt;=4000),((COÛTS!$C$114*2*O1499)),"0"))+(IF(AND(P1499="oui",Q1499="RECTO (Type Chaussette, Simple Face)",SEMAINE!M1499&gt;=4001,SEMAINE!M1499&lt;=6000),((COÛTS!$C$114*4*O1499)),"0"))+(IF(AND(P1499="oui",Q1499="RECTO (Type Chaussette, Simple Face)",SEMAINE!M1499&gt;=6001,SEMAINE!M1499&lt;=8000),((COÛTS!$C$114*6*O1499)),"0"))+(IF(AND(P1499="oui",Q1499="RECTO (Type Chaussette, Simple Face)",SEMAINE!M1499&gt;=8001,SEMAINE!M1499&lt;=10000),((COÛTS!$C$114*8*O1499)),0))))</f>
        <v>0</v>
      </c>
      <c r="AG1499" s="6">
        <f>IF(R1499="OUI",0,(IF(AND(F1499="MEDIA",G1499="NON TISSÉ (Type Drop)",P1499="oui",Q1499="RECTO (Type Chaussette)",SEMAINE!M1502&lt;=2000),((COÛTS!$C$115*2*O1499*SEMAINE!M1499/1000)+(COÛTS!$C$109*O1499*SEMAINE!M1499/1000)+(COÛTS!$C$107*O1499*SEMAINE!M1499/1000)),"0")+(IF(AND(F1499="MEDIA",P1499="oui",Q1499="RECTO (Type Chaussette)",SEMAINE!M1499&gt;2001,SEMAINE!M1499&lt;=4000),((COÛTS!$C$114*2*O1499)),"0"))+(IF(AND(F1499="MEDIA",P1499="oui",Q1499="RECTO (Type Chaussette)",SEMAINE!M1499&gt;=4001,SEMAINE!M1499&lt;=6000),((COÛTS!$C$114*4*O1499)),"0"))+(IF(AND(F1499="MEDIA",P1499="oui",Q1499="RECTO (Type Chaussette)",SEMAINE!M1499&gt;=6001,SEMAINE!M1499&lt;=8000),((COÛTS!$C$114*6*O1499)),"0"))+(IF(AND(F1499="MEDIA",P1499="oui",Q1499="RECTO (Type Chaussette)",SEMAINE!M1499&gt;=8001,SEMAINE!M1499&lt;=10000),((COÛTS!$C$114*8*O1499)),0))))</f>
        <v>0</v>
      </c>
      <c r="AH1499" s="6">
        <f>IF(R1499="OUI",0,(IF(AND(F1499="MEDIA",G1499="NON TISSÉ (Type Drop)",P1499="oui",Q1499="RECTO/VERSO (Type Deux Simple Face)"),((COÛTS!$C$115*4*O1499*SEMAINE!M1499/1000)+(COÛTS!$C$110*O1499*4)+(COÛTS!$C$107*O1499*SEMAINE!M1499/1000)),"0")+(IF(AND(F1499="MEDIA",P1499="oui",Q1499="RECTO/VERSO (Type Deux Simple Face)",SEMAINE!M1499&gt;2001,SEMAINE!M1499&lt;=4000),((COÛTS!$C$114*2*O1499)),"0"))+(IF(AND(F1499="MEDIA",P1499="oui",Q1499="RECTO/VERSO (Type Deux Simple Face)",SEMAINE!M1499&gt;=4001,SEMAINE!M1499&lt;=6000),((COÛTS!$C$114*4*O1499)),"0"))+(IF(AND(F1499="MEDIA",P1499="oui",Q1499="RECTO/VERSO (Type Deux Simple Face)",SEMAINE!M1499&gt;=6001,SEMAINE!M1499&lt;=8000),((COÛTS!$C$114*6*O1499)),"0"))+(IF(AND(F1499="MEDIA",P1499="oui",Q1499="RECTO/VERSO (Type Deux Simple Face)",SEMAINE!M1499&gt;=8001,SEMAINE!M1499&lt;=10000),((COÛTS!$C$114*8*O1499)),0))))</f>
        <v>0</v>
      </c>
      <c r="AI1499" s="6">
        <f>IF(R1499="OUI",0,(IF(AND(F1499="MEDIA",G1499="NON TISSÉ (Type Drop)",P1499="oui",Q1499="MODULE TRIANGULAIRE"),((COÛTS!$C$115*6*O1499*SEMAINE!M1499/1000)+(COÛTS!$C$112*O1499*6)+(COÛTS!$C$107*O1499*3)),"0")+(IF(AND(F1499="MEDIA",P1499="oui",Q1499="MODULE TRIANGULAIRE",SEMAINE!M1499&gt;2001,SEMAINE!M1499&lt;=4000),((COÛTS!$C$114*2*O1499*3)),"0"))+(IF(AND(F1499="MEDIA",P1499="oui",Q1499="MODULE TRIANGULAIRE",SEMAINE!M1499&gt;=4001,SEMAINE!M1499&lt;=6000),((COÛTS!$C$114*4*O1499*3)),"0"))+(IF(AND(F1499="MEDIA",P1499="oui",Q1499="MODULE TRIANGULAIRE",SEMAINE!M1499&gt;=6001,SEMAINE!M1499&lt;=8000),((COÛTS!$C$114*6*O1499*3)),"0"))+(IF(AND(F1499="MEDIA",P1499="oui",Q1499="MODULE TRIANGULAIRE",SEMAINE!M1499&gt;=8001,SEMAINE!M1499&lt;=10000),((COÛTS!$C$114*8*O1499*3)),0))))</f>
        <v>0</v>
      </c>
      <c r="AJ1499" s="6">
        <f>IF(OR(R1499="OUI",H1499&gt;0),0,(IF(AND(F1499="MEDIA",G1499="NON TISSÉ (Type Drop)",P1499="oui",Q1499="MODULE CARRÉ"),((COÛTS!$C$115*8*O1499*SEMAINE!M1499/1000)+(COÛTS!$C$111*O1499*8)+(COÛTS!$C$107*O1499*4)),"0")+IF(AND(F1499="MEDIA",G1499="BÂCHE FRONTLIT 450gr (Type Bâche M1)",P1499="oui",Q1499="MODULE CARRÉ"),((COÛTS!$C$115*8*O1499*SEMAINE!M1499/1000)+(COÛTS!$C$111*O1499*8)+(COÛTS!$C$107*O1499*4)),"0")+(IF(AND(F1499="MEDIA",P1499="oui",Q1499="MODULE CARRÉ",SEMAINE!M1499&gt;2001,SEMAINE!M1499&lt;=4000),((COÛTS!$C$114*2*O1499*4)),"0"))+(IF(AND(F1499="MEDIA",P1499="oui",Q1499="MODULE CARRÉ",SEMAINE!M1499&gt;=4001,SEMAINE!M1499&lt;=6000),((COÛTS!$C$114*4*O1499*4)),"0"))+(IF(AND(F1499="MEDIA",P1499="oui",Q1499="MODULE CARRÉ",SEMAINE!M1499&gt;=6001,SEMAINE!M1499&lt;=8000),((COÛTS!$C$114*6*O1499*4)),"0"))+(IF(AND(F1499="MEDIA",P1499="oui",Q1499="MODULE CARRÉ",SEMAINE!M1499&gt;=8001,SEMAINE!M1499&lt;=10000),((COÛTS!$C$114*8*O1499*4)),"0"))))</f>
        <v>0</v>
      </c>
      <c r="AK1499" s="38">
        <f>IF(Y1499&gt;0,(VLOOKUP(Y1499,DATA!$AB$2:$AC$102,2,0)),1)</f>
        <v>1</v>
      </c>
      <c r="AL1499" s="53">
        <f t="shared" si="191"/>
        <v>0</v>
      </c>
    </row>
    <row r="1500" spans="2:38" ht="25.05" customHeight="1" x14ac:dyDescent="0.25">
      <c r="B1500" s="43" t="str">
        <f>COUNTIF($D$3:D1500,D1500)&amp;T_Semaine[[#This Row],[N°AFFAIRE]]</f>
        <v>0</v>
      </c>
      <c r="C1500" s="50"/>
      <c r="D1500" s="50"/>
      <c r="E1500" s="50"/>
      <c r="F1500" s="50"/>
      <c r="G1500" s="50"/>
      <c r="H1500" s="50"/>
      <c r="I1500" s="50"/>
      <c r="J1500" s="50"/>
      <c r="K1500" s="50"/>
      <c r="L1500" s="50"/>
      <c r="M1500" s="91"/>
      <c r="N1500" s="91"/>
      <c r="O1500" s="50"/>
      <c r="P1500" s="50"/>
      <c r="Q1500" s="50"/>
      <c r="R1500" s="50"/>
      <c r="S1500" s="50"/>
      <c r="T1500" s="95">
        <f t="shared" si="185"/>
        <v>0</v>
      </c>
      <c r="U1500" s="36">
        <f t="shared" si="186"/>
        <v>0</v>
      </c>
      <c r="V1500" s="43"/>
      <c r="W1500" s="43"/>
      <c r="X1500" s="6">
        <f t="shared" si="184"/>
        <v>0</v>
      </c>
      <c r="Y1500" s="55"/>
      <c r="Z1500" s="6">
        <f>(IF(R1500="OUI",0,IF(AND(F1500="MEDIA",G1500&gt;0,O1500&gt;0),(VLOOKUP(G1500,COÛTS!$A$1:$C$157,3,0)*(M1500*N1500/1000*O1500/1000)),0)+IF(AND(G1500&gt;0,F1500="HEURE"),(VLOOKUP(G1500,COÛTS!$A$1:$C$157,3,0)*(O1500)),0))+IF(AND(G1500&gt;0,F1500="DIVERS"),(VLOOKUP(G1500,COÛTS!$A$1:$C$157,3,0)*(O1500)),0)+IF(AND(G1500&gt;0,F1500="VEHICULE"),(VLOOKUP(G1500,COÛTS!$A$1:$C$157,3,0)*(O1500)),0)+IF(AND(G1500&gt;0,F1500="FACONNAGE"),(VLOOKUP(G1500,COÛTS!$A$1:$C$157,3,0)*(O1500)),0)+IF(AND(G1500&gt;0,F1500="ACCESSOIRES"),(VLOOKUP(G1500,COÛTS!$A$1:$C$157,3,0)*(O1500)),0)+IF(AND(F1500="TRANSPORT",G1500&gt;0),(VLOOKUP(G1500,COÛTS!$A$1:$C$157,3,0)*(O1500)),0)+IF(AND(F1500="PRODUITS",G1500="KIT COMPLET HABILLAGE CLOISON MODULAIRE (mL)"),(VLOOKUP(G1500,COÛTS!$A$1:$C$157,3,0)*(M1500/1000*O1500)),0)+IF(AND(F1500="MEDIA",H1500&lt;0,G1500&gt;0,P1500="oui",Q1500="RECTO/VERSO (Type Deux Simple Face)"),(VLOOKUP(G1500,COÛTS!$A$1:$C$157,3,0)*(M1500*(N1500+480)/1000*O1500/1000)),"0")+IF(AND(F1500="MEDIA",H1500&lt;0,G1500&gt;0,P1500="oui",Q1500="MODULE TRIANGULAIRE"),(VLOOKUP(G1500,COÛTS!$A$1:$C$157,3,0)*(M1500*(N1500+240)/1000*O1500/1000)*2)+(VLOOKUP(G1500,COÛTS!$A$1:$C$157,3,0)*(M1500)/1000*0.24),"0")+IF(AND(F1500="MEDIA",P1500="oui",G1500&gt;0,H1500&lt;0,Q1500="MODULE CARRÉ"),(VLOOKUP(G1500,COÛTS!$A$1:$C$157,3,0)*(M1500*(N1500+240)/1000*O1500/1000)*3)+(VLOOKUP(G1500,COÛTS!$A$1:$C$157,3,0)*(M1500)/1000*0.24),"0")+IF(AND(F1500="MEDIA",H1500&lt;0,P1500="oui",G1500&gt;0,Q1500="RECTO (Type Chaussette)"),(VLOOKUP(G1500,COÛTS!$A$1:$C$157,3,0)*(M1500*(N1500+60)/1000*O1500/1000))))</f>
        <v>0</v>
      </c>
      <c r="AA1500" s="6">
        <f>IF(R1500="OUI",0,IF(AND(H1500&gt;0,I1500="OUI"),(VLOOKUP(H1500,COÛTS!$A$1:$C$157,3,0)*(M1500*N1500/1000*O1500/1000)),0))</f>
        <v>0</v>
      </c>
      <c r="AB1500" s="6">
        <f t="shared" si="187"/>
        <v>0</v>
      </c>
      <c r="AC1500" s="7">
        <f t="shared" si="188"/>
        <v>0</v>
      </c>
      <c r="AD1500" s="6">
        <f t="shared" si="189"/>
        <v>0</v>
      </c>
      <c r="AE1500" s="6">
        <f t="shared" si="190"/>
        <v>0</v>
      </c>
      <c r="AF1500" s="6">
        <f>IF(R1500="OUI",0,(IF(AND(P1500="oui",Q1500="RECTO (Type Chaussette, Simple Face)",SEMAINE!M1502&lt;=2000),((COÛTS!$C$115*2*O1500*SEMAINE!M1500/1000)+(COÛTS!$C$109*O1500*SEMAINE!M1500/1000)+(COÛTS!$C$107*O1500*SEMAINE!M1500/1000)),"0")+(IF(AND(P1500="oui",Q1500="RECTO (Type Chaussette, Simple Face)",SEMAINE!M1500&gt;2001,SEMAINE!M1500&lt;=4000),((COÛTS!$C$114*2*O1500)),"0"))+(IF(AND(P1500="oui",Q1500="RECTO (Type Chaussette, Simple Face)",SEMAINE!M1500&gt;=4001,SEMAINE!M1500&lt;=6000),((COÛTS!$C$114*4*O1500)),"0"))+(IF(AND(P1500="oui",Q1500="RECTO (Type Chaussette, Simple Face)",SEMAINE!M1500&gt;=6001,SEMAINE!M1500&lt;=8000),((COÛTS!$C$114*6*O1500)),"0"))+(IF(AND(P1500="oui",Q1500="RECTO (Type Chaussette, Simple Face)",SEMAINE!M1500&gt;=8001,SEMAINE!M1500&lt;=10000),((COÛTS!$C$114*8*O1500)),0))))</f>
        <v>0</v>
      </c>
      <c r="AG1500" s="6">
        <f>IF(R1500="OUI",0,(IF(AND(F1500="MEDIA",G1500="NON TISSÉ (Type Drop)",P1500="oui",Q1500="RECTO (Type Chaussette)",SEMAINE!M1503&lt;=2000),((COÛTS!$C$115*2*O1500*SEMAINE!M1500/1000)+(COÛTS!$C$109*O1500*SEMAINE!M1500/1000)+(COÛTS!$C$107*O1500*SEMAINE!M1500/1000)),"0")+(IF(AND(F1500="MEDIA",P1500="oui",Q1500="RECTO (Type Chaussette)",SEMAINE!M1500&gt;2001,SEMAINE!M1500&lt;=4000),((COÛTS!$C$114*2*O1500)),"0"))+(IF(AND(F1500="MEDIA",P1500="oui",Q1500="RECTO (Type Chaussette)",SEMAINE!M1500&gt;=4001,SEMAINE!M1500&lt;=6000),((COÛTS!$C$114*4*O1500)),"0"))+(IF(AND(F1500="MEDIA",P1500="oui",Q1500="RECTO (Type Chaussette)",SEMAINE!M1500&gt;=6001,SEMAINE!M1500&lt;=8000),((COÛTS!$C$114*6*O1500)),"0"))+(IF(AND(F1500="MEDIA",P1500="oui",Q1500="RECTO (Type Chaussette)",SEMAINE!M1500&gt;=8001,SEMAINE!M1500&lt;=10000),((COÛTS!$C$114*8*O1500)),0))))</f>
        <v>0</v>
      </c>
      <c r="AH1500" s="6">
        <f>IF(R1500="OUI",0,(IF(AND(F1500="MEDIA",G1500="NON TISSÉ (Type Drop)",P1500="oui",Q1500="RECTO/VERSO (Type Deux Simple Face)"),((COÛTS!$C$115*4*O1500*SEMAINE!M1500/1000)+(COÛTS!$C$110*O1500*4)+(COÛTS!$C$107*O1500*SEMAINE!M1500/1000)),"0")+(IF(AND(F1500="MEDIA",P1500="oui",Q1500="RECTO/VERSO (Type Deux Simple Face)",SEMAINE!M1500&gt;2001,SEMAINE!M1500&lt;=4000),((COÛTS!$C$114*2*O1500)),"0"))+(IF(AND(F1500="MEDIA",P1500="oui",Q1500="RECTO/VERSO (Type Deux Simple Face)",SEMAINE!M1500&gt;=4001,SEMAINE!M1500&lt;=6000),((COÛTS!$C$114*4*O1500)),"0"))+(IF(AND(F1500="MEDIA",P1500="oui",Q1500="RECTO/VERSO (Type Deux Simple Face)",SEMAINE!M1500&gt;=6001,SEMAINE!M1500&lt;=8000),((COÛTS!$C$114*6*O1500)),"0"))+(IF(AND(F1500="MEDIA",P1500="oui",Q1500="RECTO/VERSO (Type Deux Simple Face)",SEMAINE!M1500&gt;=8001,SEMAINE!M1500&lt;=10000),((COÛTS!$C$114*8*O1500)),0))))</f>
        <v>0</v>
      </c>
      <c r="AI1500" s="6">
        <f>IF(R1500="OUI",0,(IF(AND(F1500="MEDIA",G1500="NON TISSÉ (Type Drop)",P1500="oui",Q1500="MODULE TRIANGULAIRE"),((COÛTS!$C$115*6*O1500*SEMAINE!M1500/1000)+(COÛTS!$C$112*O1500*6)+(COÛTS!$C$107*O1500*3)),"0")+(IF(AND(F1500="MEDIA",P1500="oui",Q1500="MODULE TRIANGULAIRE",SEMAINE!M1500&gt;2001,SEMAINE!M1500&lt;=4000),((COÛTS!$C$114*2*O1500*3)),"0"))+(IF(AND(F1500="MEDIA",P1500="oui",Q1500="MODULE TRIANGULAIRE",SEMAINE!M1500&gt;=4001,SEMAINE!M1500&lt;=6000),((COÛTS!$C$114*4*O1500*3)),"0"))+(IF(AND(F1500="MEDIA",P1500="oui",Q1500="MODULE TRIANGULAIRE",SEMAINE!M1500&gt;=6001,SEMAINE!M1500&lt;=8000),((COÛTS!$C$114*6*O1500*3)),"0"))+(IF(AND(F1500="MEDIA",P1500="oui",Q1500="MODULE TRIANGULAIRE",SEMAINE!M1500&gt;=8001,SEMAINE!M1500&lt;=10000),((COÛTS!$C$114*8*O1500*3)),0))))</f>
        <v>0</v>
      </c>
      <c r="AJ1500" s="6">
        <f>IF(OR(R1500="OUI",H1500&gt;0),0,(IF(AND(F1500="MEDIA",G1500="NON TISSÉ (Type Drop)",P1500="oui",Q1500="MODULE CARRÉ"),((COÛTS!$C$115*8*O1500*SEMAINE!M1500/1000)+(COÛTS!$C$111*O1500*8)+(COÛTS!$C$107*O1500*4)),"0")+IF(AND(F1500="MEDIA",G1500="BÂCHE FRONTLIT 450gr (Type Bâche M1)",P1500="oui",Q1500="MODULE CARRÉ"),((COÛTS!$C$115*8*O1500*SEMAINE!M1500/1000)+(COÛTS!$C$111*O1500*8)+(COÛTS!$C$107*O1500*4)),"0")+(IF(AND(F1500="MEDIA",P1500="oui",Q1500="MODULE CARRÉ",SEMAINE!M1500&gt;2001,SEMAINE!M1500&lt;=4000),((COÛTS!$C$114*2*O1500*4)),"0"))+(IF(AND(F1500="MEDIA",P1500="oui",Q1500="MODULE CARRÉ",SEMAINE!M1500&gt;=4001,SEMAINE!M1500&lt;=6000),((COÛTS!$C$114*4*O1500*4)),"0"))+(IF(AND(F1500="MEDIA",P1500="oui",Q1500="MODULE CARRÉ",SEMAINE!M1500&gt;=6001,SEMAINE!M1500&lt;=8000),((COÛTS!$C$114*6*O1500*4)),"0"))+(IF(AND(F1500="MEDIA",P1500="oui",Q1500="MODULE CARRÉ",SEMAINE!M1500&gt;=8001,SEMAINE!M1500&lt;=10000),((COÛTS!$C$114*8*O1500*4)),"0"))))</f>
        <v>0</v>
      </c>
      <c r="AK1500" s="38">
        <f>IF(Y1500&gt;0,(VLOOKUP(Y1500,DATA!$AB$2:$AC$102,2,0)),1)</f>
        <v>1</v>
      </c>
      <c r="AL1500" s="53">
        <f t="shared" si="191"/>
        <v>0</v>
      </c>
    </row>
    <row r="1501" spans="2:38" ht="25.05" customHeight="1" x14ac:dyDescent="0.25">
      <c r="B1501" s="43" t="str">
        <f>COUNTIF($D$3:D1501,D1501)&amp;T_Semaine[[#This Row],[N°AFFAIRE]]</f>
        <v>0</v>
      </c>
      <c r="C1501" s="50"/>
      <c r="D1501" s="50"/>
      <c r="E1501" s="50"/>
      <c r="F1501" s="50"/>
      <c r="G1501" s="50"/>
      <c r="H1501" s="50"/>
      <c r="I1501" s="50"/>
      <c r="J1501" s="50"/>
      <c r="K1501" s="50"/>
      <c r="L1501" s="50"/>
      <c r="M1501" s="91"/>
      <c r="N1501" s="91"/>
      <c r="O1501" s="50"/>
      <c r="P1501" s="50"/>
      <c r="Q1501" s="50"/>
      <c r="R1501" s="50"/>
      <c r="S1501" s="50"/>
      <c r="T1501" s="95">
        <f t="shared" si="185"/>
        <v>0</v>
      </c>
      <c r="U1501" s="36">
        <f t="shared" si="186"/>
        <v>0</v>
      </c>
      <c r="V1501" s="43"/>
      <c r="W1501" s="43"/>
      <c r="X1501" s="6">
        <f t="shared" si="184"/>
        <v>0</v>
      </c>
      <c r="Y1501" s="55"/>
      <c r="Z1501" s="6">
        <f>(IF(R1501="OUI",0,IF(AND(F1501="MEDIA",G1501&gt;0,O1501&gt;0),(VLOOKUP(G1501,COÛTS!$A$1:$C$157,3,0)*(M1501*N1501/1000*O1501/1000)),0)+IF(AND(G1501&gt;0,F1501="HEURE"),(VLOOKUP(G1501,COÛTS!$A$1:$C$157,3,0)*(O1501)),0))+IF(AND(G1501&gt;0,F1501="DIVERS"),(VLOOKUP(G1501,COÛTS!$A$1:$C$157,3,0)*(O1501)),0)+IF(AND(G1501&gt;0,F1501="VEHICULE"),(VLOOKUP(G1501,COÛTS!$A$1:$C$157,3,0)*(O1501)),0)+IF(AND(G1501&gt;0,F1501="FACONNAGE"),(VLOOKUP(G1501,COÛTS!$A$1:$C$157,3,0)*(O1501)),0)+IF(AND(G1501&gt;0,F1501="ACCESSOIRES"),(VLOOKUP(G1501,COÛTS!$A$1:$C$157,3,0)*(O1501)),0)+IF(AND(F1501="TRANSPORT",G1501&gt;0),(VLOOKUP(G1501,COÛTS!$A$1:$C$157,3,0)*(O1501)),0)+IF(AND(F1501="PRODUITS",G1501="KIT COMPLET HABILLAGE CLOISON MODULAIRE (mL)"),(VLOOKUP(G1501,COÛTS!$A$1:$C$157,3,0)*(M1501/1000*O1501)),0)+IF(AND(F1501="MEDIA",H1501&lt;0,G1501&gt;0,P1501="oui",Q1501="RECTO/VERSO (Type Deux Simple Face)"),(VLOOKUP(G1501,COÛTS!$A$1:$C$157,3,0)*(M1501*(N1501+480)/1000*O1501/1000)),"0")+IF(AND(F1501="MEDIA",H1501&lt;0,G1501&gt;0,P1501="oui",Q1501="MODULE TRIANGULAIRE"),(VLOOKUP(G1501,COÛTS!$A$1:$C$157,3,0)*(M1501*(N1501+240)/1000*O1501/1000)*2)+(VLOOKUP(G1501,COÛTS!$A$1:$C$157,3,0)*(M1501)/1000*0.24),"0")+IF(AND(F1501="MEDIA",P1501="oui",G1501&gt;0,H1501&lt;0,Q1501="MODULE CARRÉ"),(VLOOKUP(G1501,COÛTS!$A$1:$C$157,3,0)*(M1501*(N1501+240)/1000*O1501/1000)*3)+(VLOOKUP(G1501,COÛTS!$A$1:$C$157,3,0)*(M1501)/1000*0.24),"0")+IF(AND(F1501="MEDIA",H1501&lt;0,P1501="oui",G1501&gt;0,Q1501="RECTO (Type Chaussette)"),(VLOOKUP(G1501,COÛTS!$A$1:$C$157,3,0)*(M1501*(N1501+60)/1000*O1501/1000))))</f>
        <v>0</v>
      </c>
      <c r="AA1501" s="6">
        <f>IF(R1501="OUI",0,IF(AND(H1501&gt;0,I1501="OUI"),(VLOOKUP(H1501,COÛTS!$A$1:$C$157,3,0)*(M1501*N1501/1000*O1501/1000)),0))</f>
        <v>0</v>
      </c>
      <c r="AB1501" s="6">
        <f t="shared" si="187"/>
        <v>0</v>
      </c>
      <c r="AC1501" s="7">
        <f t="shared" si="188"/>
        <v>0</v>
      </c>
      <c r="AD1501" s="6">
        <f t="shared" si="189"/>
        <v>0</v>
      </c>
      <c r="AE1501" s="6">
        <f t="shared" si="190"/>
        <v>0</v>
      </c>
      <c r="AF1501" s="6">
        <f>IF(R1501="OUI",0,(IF(AND(P1501="oui",Q1501="RECTO (Type Chaussette, Simple Face)",SEMAINE!M1503&lt;=2000),((COÛTS!$C$115*2*O1501*SEMAINE!M1501/1000)+(COÛTS!$C$109*O1501*SEMAINE!M1501/1000)+(COÛTS!$C$107*O1501*SEMAINE!M1501/1000)),"0")+(IF(AND(P1501="oui",Q1501="RECTO (Type Chaussette, Simple Face)",SEMAINE!M1501&gt;2001,SEMAINE!M1501&lt;=4000),((COÛTS!$C$114*2*O1501)),"0"))+(IF(AND(P1501="oui",Q1501="RECTO (Type Chaussette, Simple Face)",SEMAINE!M1501&gt;=4001,SEMAINE!M1501&lt;=6000),((COÛTS!$C$114*4*O1501)),"0"))+(IF(AND(P1501="oui",Q1501="RECTO (Type Chaussette, Simple Face)",SEMAINE!M1501&gt;=6001,SEMAINE!M1501&lt;=8000),((COÛTS!$C$114*6*O1501)),"0"))+(IF(AND(P1501="oui",Q1501="RECTO (Type Chaussette, Simple Face)",SEMAINE!M1501&gt;=8001,SEMAINE!M1501&lt;=10000),((COÛTS!$C$114*8*O1501)),0))))</f>
        <v>0</v>
      </c>
      <c r="AG1501" s="6">
        <f>IF(R1501="OUI",0,(IF(AND(F1501="MEDIA",G1501="NON TISSÉ (Type Drop)",P1501="oui",Q1501="RECTO (Type Chaussette)",SEMAINE!M1504&lt;=2000),((COÛTS!$C$115*2*O1501*SEMAINE!M1501/1000)+(COÛTS!$C$109*O1501*SEMAINE!M1501/1000)+(COÛTS!$C$107*O1501*SEMAINE!M1501/1000)),"0")+(IF(AND(F1501="MEDIA",P1501="oui",Q1501="RECTO (Type Chaussette)",SEMAINE!M1501&gt;2001,SEMAINE!M1501&lt;=4000),((COÛTS!$C$114*2*O1501)),"0"))+(IF(AND(F1501="MEDIA",P1501="oui",Q1501="RECTO (Type Chaussette)",SEMAINE!M1501&gt;=4001,SEMAINE!M1501&lt;=6000),((COÛTS!$C$114*4*O1501)),"0"))+(IF(AND(F1501="MEDIA",P1501="oui",Q1501="RECTO (Type Chaussette)",SEMAINE!M1501&gt;=6001,SEMAINE!M1501&lt;=8000),((COÛTS!$C$114*6*O1501)),"0"))+(IF(AND(F1501="MEDIA",P1501="oui",Q1501="RECTO (Type Chaussette)",SEMAINE!M1501&gt;=8001,SEMAINE!M1501&lt;=10000),((COÛTS!$C$114*8*O1501)),0))))</f>
        <v>0</v>
      </c>
      <c r="AH1501" s="6">
        <f>IF(R1501="OUI",0,(IF(AND(F1501="MEDIA",G1501="NON TISSÉ (Type Drop)",P1501="oui",Q1501="RECTO/VERSO (Type Deux Simple Face)"),((COÛTS!$C$115*4*O1501*SEMAINE!M1501/1000)+(COÛTS!$C$110*O1501*4)+(COÛTS!$C$107*O1501*SEMAINE!M1501/1000)),"0")+(IF(AND(F1501="MEDIA",P1501="oui",Q1501="RECTO/VERSO (Type Deux Simple Face)",SEMAINE!M1501&gt;2001,SEMAINE!M1501&lt;=4000),((COÛTS!$C$114*2*O1501)),"0"))+(IF(AND(F1501="MEDIA",P1501="oui",Q1501="RECTO/VERSO (Type Deux Simple Face)",SEMAINE!M1501&gt;=4001,SEMAINE!M1501&lt;=6000),((COÛTS!$C$114*4*O1501)),"0"))+(IF(AND(F1501="MEDIA",P1501="oui",Q1501="RECTO/VERSO (Type Deux Simple Face)",SEMAINE!M1501&gt;=6001,SEMAINE!M1501&lt;=8000),((COÛTS!$C$114*6*O1501)),"0"))+(IF(AND(F1501="MEDIA",P1501="oui",Q1501="RECTO/VERSO (Type Deux Simple Face)",SEMAINE!M1501&gt;=8001,SEMAINE!M1501&lt;=10000),((COÛTS!$C$114*8*O1501)),0))))</f>
        <v>0</v>
      </c>
      <c r="AI1501" s="6">
        <f>IF(R1501="OUI",0,(IF(AND(F1501="MEDIA",G1501="NON TISSÉ (Type Drop)",P1501="oui",Q1501="MODULE TRIANGULAIRE"),((COÛTS!$C$115*6*O1501*SEMAINE!M1501/1000)+(COÛTS!$C$112*O1501*6)+(COÛTS!$C$107*O1501*3)),"0")+(IF(AND(F1501="MEDIA",P1501="oui",Q1501="MODULE TRIANGULAIRE",SEMAINE!M1501&gt;2001,SEMAINE!M1501&lt;=4000),((COÛTS!$C$114*2*O1501*3)),"0"))+(IF(AND(F1501="MEDIA",P1501="oui",Q1501="MODULE TRIANGULAIRE",SEMAINE!M1501&gt;=4001,SEMAINE!M1501&lt;=6000),((COÛTS!$C$114*4*O1501*3)),"0"))+(IF(AND(F1501="MEDIA",P1501="oui",Q1501="MODULE TRIANGULAIRE",SEMAINE!M1501&gt;=6001,SEMAINE!M1501&lt;=8000),((COÛTS!$C$114*6*O1501*3)),"0"))+(IF(AND(F1501="MEDIA",P1501="oui",Q1501="MODULE TRIANGULAIRE",SEMAINE!M1501&gt;=8001,SEMAINE!M1501&lt;=10000),((COÛTS!$C$114*8*O1501*3)),0))))</f>
        <v>0</v>
      </c>
      <c r="AJ1501" s="6">
        <f>IF(OR(R1501="OUI",H1501&gt;0),0,(IF(AND(F1501="MEDIA",G1501="NON TISSÉ (Type Drop)",P1501="oui",Q1501="MODULE CARRÉ"),((COÛTS!$C$115*8*O1501*SEMAINE!M1501/1000)+(COÛTS!$C$111*O1501*8)+(COÛTS!$C$107*O1501*4)),"0")+IF(AND(F1501="MEDIA",G1501="BÂCHE FRONTLIT 450gr (Type Bâche M1)",P1501="oui",Q1501="MODULE CARRÉ"),((COÛTS!$C$115*8*O1501*SEMAINE!M1501/1000)+(COÛTS!$C$111*O1501*8)+(COÛTS!$C$107*O1501*4)),"0")+(IF(AND(F1501="MEDIA",P1501="oui",Q1501="MODULE CARRÉ",SEMAINE!M1501&gt;2001,SEMAINE!M1501&lt;=4000),((COÛTS!$C$114*2*O1501*4)),"0"))+(IF(AND(F1501="MEDIA",P1501="oui",Q1501="MODULE CARRÉ",SEMAINE!M1501&gt;=4001,SEMAINE!M1501&lt;=6000),((COÛTS!$C$114*4*O1501*4)),"0"))+(IF(AND(F1501="MEDIA",P1501="oui",Q1501="MODULE CARRÉ",SEMAINE!M1501&gt;=6001,SEMAINE!M1501&lt;=8000),((COÛTS!$C$114*6*O1501*4)),"0"))+(IF(AND(F1501="MEDIA",P1501="oui",Q1501="MODULE CARRÉ",SEMAINE!M1501&gt;=8001,SEMAINE!M1501&lt;=10000),((COÛTS!$C$114*8*O1501*4)),"0"))))</f>
        <v>0</v>
      </c>
      <c r="AK1501" s="38">
        <f>IF(Y1501&gt;0,(VLOOKUP(Y1501,DATA!$AB$2:$AC$102,2,0)),1)</f>
        <v>1</v>
      </c>
      <c r="AL1501" s="53">
        <f t="shared" si="191"/>
        <v>0</v>
      </c>
    </row>
    <row r="1502" spans="2:38" ht="25.05" customHeight="1" x14ac:dyDescent="0.25">
      <c r="B1502" s="43" t="str">
        <f>COUNTIF($D$3:D1502,D1502)&amp;T_Semaine[[#This Row],[N°AFFAIRE]]</f>
        <v>0</v>
      </c>
      <c r="C1502" s="50"/>
      <c r="D1502" s="50"/>
      <c r="E1502" s="50"/>
      <c r="F1502" s="50"/>
      <c r="G1502" s="50"/>
      <c r="H1502" s="50"/>
      <c r="I1502" s="50"/>
      <c r="J1502" s="50"/>
      <c r="K1502" s="50"/>
      <c r="L1502" s="50"/>
      <c r="M1502" s="91"/>
      <c r="N1502" s="91"/>
      <c r="O1502" s="50"/>
      <c r="P1502" s="50"/>
      <c r="Q1502" s="50"/>
      <c r="R1502" s="50"/>
      <c r="S1502" s="50"/>
      <c r="T1502" s="95">
        <f t="shared" si="185"/>
        <v>0</v>
      </c>
      <c r="U1502" s="36">
        <f t="shared" si="186"/>
        <v>0</v>
      </c>
      <c r="V1502" s="43"/>
      <c r="W1502" s="43"/>
      <c r="X1502" s="6">
        <f t="shared" si="184"/>
        <v>0</v>
      </c>
      <c r="Y1502" s="55"/>
      <c r="Z1502" s="6">
        <f>(IF(R1502="OUI",0,IF(AND(F1502="MEDIA",G1502&gt;0,O1502&gt;0),(VLOOKUP(G1502,COÛTS!$A$1:$C$157,3,0)*(M1502*N1502/1000*O1502/1000)),0)+IF(AND(G1502&gt;0,F1502="HEURE"),(VLOOKUP(G1502,COÛTS!$A$1:$C$157,3,0)*(O1502)),0))+IF(AND(G1502&gt;0,F1502="DIVERS"),(VLOOKUP(G1502,COÛTS!$A$1:$C$157,3,0)*(O1502)),0)+IF(AND(G1502&gt;0,F1502="VEHICULE"),(VLOOKUP(G1502,COÛTS!$A$1:$C$157,3,0)*(O1502)),0)+IF(AND(G1502&gt;0,F1502="FACONNAGE"),(VLOOKUP(G1502,COÛTS!$A$1:$C$157,3,0)*(O1502)),0)+IF(AND(G1502&gt;0,F1502="ACCESSOIRES"),(VLOOKUP(G1502,COÛTS!$A$1:$C$157,3,0)*(O1502)),0)+IF(AND(F1502="TRANSPORT",G1502&gt;0),(VLOOKUP(G1502,COÛTS!$A$1:$C$157,3,0)*(O1502)),0)+IF(AND(F1502="PRODUITS",G1502="KIT COMPLET HABILLAGE CLOISON MODULAIRE (mL)"),(VLOOKUP(G1502,COÛTS!$A$1:$C$157,3,0)*(M1502/1000*O1502)),0)+IF(AND(F1502="MEDIA",H1502&lt;0,G1502&gt;0,P1502="oui",Q1502="RECTO/VERSO (Type Deux Simple Face)"),(VLOOKUP(G1502,COÛTS!$A$1:$C$157,3,0)*(M1502*(N1502+480)/1000*O1502/1000)),"0")+IF(AND(F1502="MEDIA",H1502&lt;0,G1502&gt;0,P1502="oui",Q1502="MODULE TRIANGULAIRE"),(VLOOKUP(G1502,COÛTS!$A$1:$C$157,3,0)*(M1502*(N1502+240)/1000*O1502/1000)*2)+(VLOOKUP(G1502,COÛTS!$A$1:$C$157,3,0)*(M1502)/1000*0.24),"0")+IF(AND(F1502="MEDIA",P1502="oui",G1502&gt;0,H1502&lt;0,Q1502="MODULE CARRÉ"),(VLOOKUP(G1502,COÛTS!$A$1:$C$157,3,0)*(M1502*(N1502+240)/1000*O1502/1000)*3)+(VLOOKUP(G1502,COÛTS!$A$1:$C$157,3,0)*(M1502)/1000*0.24),"0")+IF(AND(F1502="MEDIA",H1502&lt;0,P1502="oui",G1502&gt;0,Q1502="RECTO (Type Chaussette)"),(VLOOKUP(G1502,COÛTS!$A$1:$C$157,3,0)*(M1502*(N1502+60)/1000*O1502/1000))))</f>
        <v>0</v>
      </c>
      <c r="AA1502" s="6">
        <f>IF(R1502="OUI",0,IF(AND(H1502&gt;0,I1502="OUI"),(VLOOKUP(H1502,COÛTS!$A$1:$C$157,3,0)*(M1502*N1502/1000*O1502/1000)),0))</f>
        <v>0</v>
      </c>
      <c r="AB1502" s="6">
        <f t="shared" si="187"/>
        <v>0</v>
      </c>
      <c r="AC1502" s="7">
        <f t="shared" si="188"/>
        <v>0</v>
      </c>
      <c r="AD1502" s="6">
        <f t="shared" si="189"/>
        <v>0</v>
      </c>
      <c r="AE1502" s="6">
        <f t="shared" si="190"/>
        <v>0</v>
      </c>
      <c r="AF1502" s="6">
        <f>IF(R1502="OUI",0,(IF(AND(P1502="oui",Q1502="RECTO (Type Chaussette, Simple Face)",SEMAINE!M1504&lt;=2000),((COÛTS!$C$115*2*O1502*SEMAINE!M1502/1000)+(COÛTS!$C$109*O1502*SEMAINE!M1502/1000)+(COÛTS!$C$107*O1502*SEMAINE!M1502/1000)),"0")+(IF(AND(P1502="oui",Q1502="RECTO (Type Chaussette, Simple Face)",SEMAINE!M1502&gt;2001,SEMAINE!M1502&lt;=4000),((COÛTS!$C$114*2*O1502)),"0"))+(IF(AND(P1502="oui",Q1502="RECTO (Type Chaussette, Simple Face)",SEMAINE!M1502&gt;=4001,SEMAINE!M1502&lt;=6000),((COÛTS!$C$114*4*O1502)),"0"))+(IF(AND(P1502="oui",Q1502="RECTO (Type Chaussette, Simple Face)",SEMAINE!M1502&gt;=6001,SEMAINE!M1502&lt;=8000),((COÛTS!$C$114*6*O1502)),"0"))+(IF(AND(P1502="oui",Q1502="RECTO (Type Chaussette, Simple Face)",SEMAINE!M1502&gt;=8001,SEMAINE!M1502&lt;=10000),((COÛTS!$C$114*8*O1502)),0))))</f>
        <v>0</v>
      </c>
      <c r="AG1502" s="6">
        <f>IF(R1502="OUI",0,(IF(AND(F1502="MEDIA",G1502="NON TISSÉ (Type Drop)",P1502="oui",Q1502="RECTO (Type Chaussette)",SEMAINE!M1505&lt;=2000),((COÛTS!$C$115*2*O1502*SEMAINE!M1502/1000)+(COÛTS!$C$109*O1502*SEMAINE!M1502/1000)+(COÛTS!$C$107*O1502*SEMAINE!M1502/1000)),"0")+(IF(AND(F1502="MEDIA",P1502="oui",Q1502="RECTO (Type Chaussette)",SEMAINE!M1502&gt;2001,SEMAINE!M1502&lt;=4000),((COÛTS!$C$114*2*O1502)),"0"))+(IF(AND(F1502="MEDIA",P1502="oui",Q1502="RECTO (Type Chaussette)",SEMAINE!M1502&gt;=4001,SEMAINE!M1502&lt;=6000),((COÛTS!$C$114*4*O1502)),"0"))+(IF(AND(F1502="MEDIA",P1502="oui",Q1502="RECTO (Type Chaussette)",SEMAINE!M1502&gt;=6001,SEMAINE!M1502&lt;=8000),((COÛTS!$C$114*6*O1502)),"0"))+(IF(AND(F1502="MEDIA",P1502="oui",Q1502="RECTO (Type Chaussette)",SEMAINE!M1502&gt;=8001,SEMAINE!M1502&lt;=10000),((COÛTS!$C$114*8*O1502)),0))))</f>
        <v>0</v>
      </c>
      <c r="AH1502" s="6">
        <f>IF(R1502="OUI",0,(IF(AND(F1502="MEDIA",G1502="NON TISSÉ (Type Drop)",P1502="oui",Q1502="RECTO/VERSO (Type Deux Simple Face)"),((COÛTS!$C$115*4*O1502*SEMAINE!M1502/1000)+(COÛTS!$C$110*O1502*4)+(COÛTS!$C$107*O1502*SEMAINE!M1502/1000)),"0")+(IF(AND(F1502="MEDIA",P1502="oui",Q1502="RECTO/VERSO (Type Deux Simple Face)",SEMAINE!M1502&gt;2001,SEMAINE!M1502&lt;=4000),((COÛTS!$C$114*2*O1502)),"0"))+(IF(AND(F1502="MEDIA",P1502="oui",Q1502="RECTO/VERSO (Type Deux Simple Face)",SEMAINE!M1502&gt;=4001,SEMAINE!M1502&lt;=6000),((COÛTS!$C$114*4*O1502)),"0"))+(IF(AND(F1502="MEDIA",P1502="oui",Q1502="RECTO/VERSO (Type Deux Simple Face)",SEMAINE!M1502&gt;=6001,SEMAINE!M1502&lt;=8000),((COÛTS!$C$114*6*O1502)),"0"))+(IF(AND(F1502="MEDIA",P1502="oui",Q1502="RECTO/VERSO (Type Deux Simple Face)",SEMAINE!M1502&gt;=8001,SEMAINE!M1502&lt;=10000),((COÛTS!$C$114*8*O1502)),0))))</f>
        <v>0</v>
      </c>
      <c r="AI1502" s="6">
        <f>IF(R1502="OUI",0,(IF(AND(F1502="MEDIA",G1502="NON TISSÉ (Type Drop)",P1502="oui",Q1502="MODULE TRIANGULAIRE"),((COÛTS!$C$115*6*O1502*SEMAINE!M1502/1000)+(COÛTS!$C$112*O1502*6)+(COÛTS!$C$107*O1502*3)),"0")+(IF(AND(F1502="MEDIA",P1502="oui",Q1502="MODULE TRIANGULAIRE",SEMAINE!M1502&gt;2001,SEMAINE!M1502&lt;=4000),((COÛTS!$C$114*2*O1502*3)),"0"))+(IF(AND(F1502="MEDIA",P1502="oui",Q1502="MODULE TRIANGULAIRE",SEMAINE!M1502&gt;=4001,SEMAINE!M1502&lt;=6000),((COÛTS!$C$114*4*O1502*3)),"0"))+(IF(AND(F1502="MEDIA",P1502="oui",Q1502="MODULE TRIANGULAIRE",SEMAINE!M1502&gt;=6001,SEMAINE!M1502&lt;=8000),((COÛTS!$C$114*6*O1502*3)),"0"))+(IF(AND(F1502="MEDIA",P1502="oui",Q1502="MODULE TRIANGULAIRE",SEMAINE!M1502&gt;=8001,SEMAINE!M1502&lt;=10000),((COÛTS!$C$114*8*O1502*3)),0))))</f>
        <v>0</v>
      </c>
      <c r="AJ1502" s="6">
        <f>IF(OR(R1502="OUI",H1502&gt;0),0,(IF(AND(F1502="MEDIA",G1502="NON TISSÉ (Type Drop)",P1502="oui",Q1502="MODULE CARRÉ"),((COÛTS!$C$115*8*O1502*SEMAINE!M1502/1000)+(COÛTS!$C$111*O1502*8)+(COÛTS!$C$107*O1502*4)),"0")+IF(AND(F1502="MEDIA",G1502="BÂCHE FRONTLIT 450gr (Type Bâche M1)",P1502="oui",Q1502="MODULE CARRÉ"),((COÛTS!$C$115*8*O1502*SEMAINE!M1502/1000)+(COÛTS!$C$111*O1502*8)+(COÛTS!$C$107*O1502*4)),"0")+(IF(AND(F1502="MEDIA",P1502="oui",Q1502="MODULE CARRÉ",SEMAINE!M1502&gt;2001,SEMAINE!M1502&lt;=4000),((COÛTS!$C$114*2*O1502*4)),"0"))+(IF(AND(F1502="MEDIA",P1502="oui",Q1502="MODULE CARRÉ",SEMAINE!M1502&gt;=4001,SEMAINE!M1502&lt;=6000),((COÛTS!$C$114*4*O1502*4)),"0"))+(IF(AND(F1502="MEDIA",P1502="oui",Q1502="MODULE CARRÉ",SEMAINE!M1502&gt;=6001,SEMAINE!M1502&lt;=8000),((COÛTS!$C$114*6*O1502*4)),"0"))+(IF(AND(F1502="MEDIA",P1502="oui",Q1502="MODULE CARRÉ",SEMAINE!M1502&gt;=8001,SEMAINE!M1502&lt;=10000),((COÛTS!$C$114*8*O1502*4)),"0"))))</f>
        <v>0</v>
      </c>
      <c r="AK1502" s="38">
        <f>IF(Y1502&gt;0,(VLOOKUP(Y1502,DATA!$AB$2:$AC$102,2,0)),1)</f>
        <v>1</v>
      </c>
      <c r="AL1502" s="53">
        <f t="shared" si="191"/>
        <v>0</v>
      </c>
    </row>
    <row r="1503" spans="2:38" ht="25.05" customHeight="1" x14ac:dyDescent="0.25">
      <c r="B1503" s="43" t="str">
        <f>COUNTIF($D$3:D1503,D1503)&amp;T_Semaine[[#This Row],[N°AFFAIRE]]</f>
        <v>0</v>
      </c>
      <c r="C1503" s="50"/>
      <c r="D1503" s="50"/>
      <c r="E1503" s="50"/>
      <c r="F1503" s="50"/>
      <c r="G1503" s="50"/>
      <c r="H1503" s="50"/>
      <c r="I1503" s="50"/>
      <c r="J1503" s="50"/>
      <c r="K1503" s="50"/>
      <c r="L1503" s="50"/>
      <c r="M1503" s="91"/>
      <c r="N1503" s="91"/>
      <c r="O1503" s="50"/>
      <c r="P1503" s="50"/>
      <c r="Q1503" s="50"/>
      <c r="R1503" s="50"/>
      <c r="S1503" s="50"/>
      <c r="T1503" s="95">
        <f t="shared" si="185"/>
        <v>0</v>
      </c>
      <c r="U1503" s="36">
        <f t="shared" si="186"/>
        <v>0</v>
      </c>
      <c r="V1503" s="43"/>
      <c r="W1503" s="43"/>
      <c r="X1503" s="6">
        <f t="shared" si="184"/>
        <v>0</v>
      </c>
      <c r="Y1503" s="55"/>
      <c r="Z1503" s="6">
        <f>(IF(R1503="OUI",0,IF(AND(F1503="MEDIA",G1503&gt;0,O1503&gt;0),(VLOOKUP(G1503,COÛTS!$A$1:$C$157,3,0)*(M1503*N1503/1000*O1503/1000)),0)+IF(AND(G1503&gt;0,F1503="HEURE"),(VLOOKUP(G1503,COÛTS!$A$1:$C$157,3,0)*(O1503)),0))+IF(AND(G1503&gt;0,F1503="DIVERS"),(VLOOKUP(G1503,COÛTS!$A$1:$C$157,3,0)*(O1503)),0)+IF(AND(G1503&gt;0,F1503="VEHICULE"),(VLOOKUP(G1503,COÛTS!$A$1:$C$157,3,0)*(O1503)),0)+IF(AND(G1503&gt;0,F1503="FACONNAGE"),(VLOOKUP(G1503,COÛTS!$A$1:$C$157,3,0)*(O1503)),0)+IF(AND(G1503&gt;0,F1503="ACCESSOIRES"),(VLOOKUP(G1503,COÛTS!$A$1:$C$157,3,0)*(O1503)),0)+IF(AND(F1503="TRANSPORT",G1503&gt;0),(VLOOKUP(G1503,COÛTS!$A$1:$C$157,3,0)*(O1503)),0)+IF(AND(F1503="PRODUITS",G1503="KIT COMPLET HABILLAGE CLOISON MODULAIRE (mL)"),(VLOOKUP(G1503,COÛTS!$A$1:$C$157,3,0)*(M1503/1000*O1503)),0)+IF(AND(F1503="MEDIA",H1503&lt;0,G1503&gt;0,P1503="oui",Q1503="RECTO/VERSO (Type Deux Simple Face)"),(VLOOKUP(G1503,COÛTS!$A$1:$C$157,3,0)*(M1503*(N1503+480)/1000*O1503/1000)),"0")+IF(AND(F1503="MEDIA",H1503&lt;0,G1503&gt;0,P1503="oui",Q1503="MODULE TRIANGULAIRE"),(VLOOKUP(G1503,COÛTS!$A$1:$C$157,3,0)*(M1503*(N1503+240)/1000*O1503/1000)*2)+(VLOOKUP(G1503,COÛTS!$A$1:$C$157,3,0)*(M1503)/1000*0.24),"0")+IF(AND(F1503="MEDIA",P1503="oui",G1503&gt;0,H1503&lt;0,Q1503="MODULE CARRÉ"),(VLOOKUP(G1503,COÛTS!$A$1:$C$157,3,0)*(M1503*(N1503+240)/1000*O1503/1000)*3)+(VLOOKUP(G1503,COÛTS!$A$1:$C$157,3,0)*(M1503)/1000*0.24),"0")+IF(AND(F1503="MEDIA",H1503&lt;0,P1503="oui",G1503&gt;0,Q1503="RECTO (Type Chaussette)"),(VLOOKUP(G1503,COÛTS!$A$1:$C$157,3,0)*(M1503*(N1503+60)/1000*O1503/1000))))</f>
        <v>0</v>
      </c>
      <c r="AA1503" s="6">
        <f>IF(R1503="OUI",0,IF(AND(H1503&gt;0,I1503="OUI"),(VLOOKUP(H1503,COÛTS!$A$1:$C$157,3,0)*(M1503*N1503/1000*O1503/1000)),0))</f>
        <v>0</v>
      </c>
      <c r="AB1503" s="6">
        <f t="shared" si="187"/>
        <v>0</v>
      </c>
      <c r="AC1503" s="7">
        <f t="shared" si="188"/>
        <v>0</v>
      </c>
      <c r="AD1503" s="6">
        <f t="shared" si="189"/>
        <v>0</v>
      </c>
      <c r="AE1503" s="6">
        <f t="shared" si="190"/>
        <v>0</v>
      </c>
      <c r="AF1503" s="6">
        <f>IF(R1503="OUI",0,(IF(AND(P1503="oui",Q1503="RECTO (Type Chaussette, Simple Face)",SEMAINE!M1505&lt;=2000),((COÛTS!$C$115*2*O1503*SEMAINE!M1503/1000)+(COÛTS!$C$109*O1503*SEMAINE!M1503/1000)+(COÛTS!$C$107*O1503*SEMAINE!M1503/1000)),"0")+(IF(AND(P1503="oui",Q1503="RECTO (Type Chaussette, Simple Face)",SEMAINE!M1503&gt;2001,SEMAINE!M1503&lt;=4000),((COÛTS!$C$114*2*O1503)),"0"))+(IF(AND(P1503="oui",Q1503="RECTO (Type Chaussette, Simple Face)",SEMAINE!M1503&gt;=4001,SEMAINE!M1503&lt;=6000),((COÛTS!$C$114*4*O1503)),"0"))+(IF(AND(P1503="oui",Q1503="RECTO (Type Chaussette, Simple Face)",SEMAINE!M1503&gt;=6001,SEMAINE!M1503&lt;=8000),((COÛTS!$C$114*6*O1503)),"0"))+(IF(AND(P1503="oui",Q1503="RECTO (Type Chaussette, Simple Face)",SEMAINE!M1503&gt;=8001,SEMAINE!M1503&lt;=10000),((COÛTS!$C$114*8*O1503)),0))))</f>
        <v>0</v>
      </c>
      <c r="AG1503" s="6">
        <f>IF(R1503="OUI",0,(IF(AND(F1503="MEDIA",G1503="NON TISSÉ (Type Drop)",P1503="oui",Q1503="RECTO (Type Chaussette)",SEMAINE!M1506&lt;=2000),((COÛTS!$C$115*2*O1503*SEMAINE!M1503/1000)+(COÛTS!$C$109*O1503*SEMAINE!M1503/1000)+(COÛTS!$C$107*O1503*SEMAINE!M1503/1000)),"0")+(IF(AND(F1503="MEDIA",P1503="oui",Q1503="RECTO (Type Chaussette)",SEMAINE!M1503&gt;2001,SEMAINE!M1503&lt;=4000),((COÛTS!$C$114*2*O1503)),"0"))+(IF(AND(F1503="MEDIA",P1503="oui",Q1503="RECTO (Type Chaussette)",SEMAINE!M1503&gt;=4001,SEMAINE!M1503&lt;=6000),((COÛTS!$C$114*4*O1503)),"0"))+(IF(AND(F1503="MEDIA",P1503="oui",Q1503="RECTO (Type Chaussette)",SEMAINE!M1503&gt;=6001,SEMAINE!M1503&lt;=8000),((COÛTS!$C$114*6*O1503)),"0"))+(IF(AND(F1503="MEDIA",P1503="oui",Q1503="RECTO (Type Chaussette)",SEMAINE!M1503&gt;=8001,SEMAINE!M1503&lt;=10000),((COÛTS!$C$114*8*O1503)),0))))</f>
        <v>0</v>
      </c>
      <c r="AH1503" s="6">
        <f>IF(R1503="OUI",0,(IF(AND(F1503="MEDIA",G1503="NON TISSÉ (Type Drop)",P1503="oui",Q1503="RECTO/VERSO (Type Deux Simple Face)"),((COÛTS!$C$115*4*O1503*SEMAINE!M1503/1000)+(COÛTS!$C$110*O1503*4)+(COÛTS!$C$107*O1503*SEMAINE!M1503/1000)),"0")+(IF(AND(F1503="MEDIA",P1503="oui",Q1503="RECTO/VERSO (Type Deux Simple Face)",SEMAINE!M1503&gt;2001,SEMAINE!M1503&lt;=4000),((COÛTS!$C$114*2*O1503)),"0"))+(IF(AND(F1503="MEDIA",P1503="oui",Q1503="RECTO/VERSO (Type Deux Simple Face)",SEMAINE!M1503&gt;=4001,SEMAINE!M1503&lt;=6000),((COÛTS!$C$114*4*O1503)),"0"))+(IF(AND(F1503="MEDIA",P1503="oui",Q1503="RECTO/VERSO (Type Deux Simple Face)",SEMAINE!M1503&gt;=6001,SEMAINE!M1503&lt;=8000),((COÛTS!$C$114*6*O1503)),"0"))+(IF(AND(F1503="MEDIA",P1503="oui",Q1503="RECTO/VERSO (Type Deux Simple Face)",SEMAINE!M1503&gt;=8001,SEMAINE!M1503&lt;=10000),((COÛTS!$C$114*8*O1503)),0))))</f>
        <v>0</v>
      </c>
      <c r="AI1503" s="6">
        <f>IF(R1503="OUI",0,(IF(AND(F1503="MEDIA",G1503="NON TISSÉ (Type Drop)",P1503="oui",Q1503="MODULE TRIANGULAIRE"),((COÛTS!$C$115*6*O1503*SEMAINE!M1503/1000)+(COÛTS!$C$112*O1503*6)+(COÛTS!$C$107*O1503*3)),"0")+(IF(AND(F1503="MEDIA",P1503="oui",Q1503="MODULE TRIANGULAIRE",SEMAINE!M1503&gt;2001,SEMAINE!M1503&lt;=4000),((COÛTS!$C$114*2*O1503*3)),"0"))+(IF(AND(F1503="MEDIA",P1503="oui",Q1503="MODULE TRIANGULAIRE",SEMAINE!M1503&gt;=4001,SEMAINE!M1503&lt;=6000),((COÛTS!$C$114*4*O1503*3)),"0"))+(IF(AND(F1503="MEDIA",P1503="oui",Q1503="MODULE TRIANGULAIRE",SEMAINE!M1503&gt;=6001,SEMAINE!M1503&lt;=8000),((COÛTS!$C$114*6*O1503*3)),"0"))+(IF(AND(F1503="MEDIA",P1503="oui",Q1503="MODULE TRIANGULAIRE",SEMAINE!M1503&gt;=8001,SEMAINE!M1503&lt;=10000),((COÛTS!$C$114*8*O1503*3)),0))))</f>
        <v>0</v>
      </c>
      <c r="AJ1503" s="6">
        <f>IF(OR(R1503="OUI",H1503&gt;0),0,(IF(AND(F1503="MEDIA",G1503="NON TISSÉ (Type Drop)",P1503="oui",Q1503="MODULE CARRÉ"),((COÛTS!$C$115*8*O1503*SEMAINE!M1503/1000)+(COÛTS!$C$111*O1503*8)+(COÛTS!$C$107*O1503*4)),"0")+IF(AND(F1503="MEDIA",G1503="BÂCHE FRONTLIT 450gr (Type Bâche M1)",P1503="oui",Q1503="MODULE CARRÉ"),((COÛTS!$C$115*8*O1503*SEMAINE!M1503/1000)+(COÛTS!$C$111*O1503*8)+(COÛTS!$C$107*O1503*4)),"0")+(IF(AND(F1503="MEDIA",P1503="oui",Q1503="MODULE CARRÉ",SEMAINE!M1503&gt;2001,SEMAINE!M1503&lt;=4000),((COÛTS!$C$114*2*O1503*4)),"0"))+(IF(AND(F1503="MEDIA",P1503="oui",Q1503="MODULE CARRÉ",SEMAINE!M1503&gt;=4001,SEMAINE!M1503&lt;=6000),((COÛTS!$C$114*4*O1503*4)),"0"))+(IF(AND(F1503="MEDIA",P1503="oui",Q1503="MODULE CARRÉ",SEMAINE!M1503&gt;=6001,SEMAINE!M1503&lt;=8000),((COÛTS!$C$114*6*O1503*4)),"0"))+(IF(AND(F1503="MEDIA",P1503="oui",Q1503="MODULE CARRÉ",SEMAINE!M1503&gt;=8001,SEMAINE!M1503&lt;=10000),((COÛTS!$C$114*8*O1503*4)),"0"))))</f>
        <v>0</v>
      </c>
      <c r="AK1503" s="38">
        <f>IF(Y1503&gt;0,(VLOOKUP(Y1503,DATA!$AB$2:$AC$102,2,0)),1)</f>
        <v>1</v>
      </c>
      <c r="AL1503" s="53">
        <f t="shared" si="191"/>
        <v>0</v>
      </c>
    </row>
    <row r="1504" spans="2:38" ht="25.05" customHeight="1" x14ac:dyDescent="0.25">
      <c r="B1504" s="43" t="str">
        <f>COUNTIF($D$3:D1504,D1504)&amp;T_Semaine[[#This Row],[N°AFFAIRE]]</f>
        <v>0</v>
      </c>
      <c r="C1504" s="50"/>
      <c r="D1504" s="50"/>
      <c r="E1504" s="50"/>
      <c r="F1504" s="50"/>
      <c r="G1504" s="50"/>
      <c r="H1504" s="50"/>
      <c r="I1504" s="50"/>
      <c r="J1504" s="50"/>
      <c r="K1504" s="50"/>
      <c r="L1504" s="50"/>
      <c r="M1504" s="91"/>
      <c r="N1504" s="91"/>
      <c r="O1504" s="50"/>
      <c r="P1504" s="50"/>
      <c r="Q1504" s="50"/>
      <c r="R1504" s="50"/>
      <c r="S1504" s="50"/>
      <c r="T1504" s="95">
        <f t="shared" si="185"/>
        <v>0</v>
      </c>
      <c r="U1504" s="36">
        <f t="shared" si="186"/>
        <v>0</v>
      </c>
      <c r="V1504" s="43"/>
      <c r="W1504" s="43"/>
      <c r="X1504" s="6">
        <f t="shared" si="184"/>
        <v>0</v>
      </c>
      <c r="Y1504" s="55"/>
      <c r="Z1504" s="6">
        <f>(IF(R1504="OUI",0,IF(AND(F1504="MEDIA",G1504&gt;0,O1504&gt;0),(VLOOKUP(G1504,COÛTS!$A$1:$C$157,3,0)*(M1504*N1504/1000*O1504/1000)),0)+IF(AND(G1504&gt;0,F1504="HEURE"),(VLOOKUP(G1504,COÛTS!$A$1:$C$157,3,0)*(O1504)),0))+IF(AND(G1504&gt;0,F1504="DIVERS"),(VLOOKUP(G1504,COÛTS!$A$1:$C$157,3,0)*(O1504)),0)+IF(AND(G1504&gt;0,F1504="VEHICULE"),(VLOOKUP(G1504,COÛTS!$A$1:$C$157,3,0)*(O1504)),0)+IF(AND(G1504&gt;0,F1504="FACONNAGE"),(VLOOKUP(G1504,COÛTS!$A$1:$C$157,3,0)*(O1504)),0)+IF(AND(G1504&gt;0,F1504="ACCESSOIRES"),(VLOOKUP(G1504,COÛTS!$A$1:$C$157,3,0)*(O1504)),0)+IF(AND(F1504="TRANSPORT",G1504&gt;0),(VLOOKUP(G1504,COÛTS!$A$1:$C$157,3,0)*(O1504)),0)+IF(AND(F1504="PRODUITS",G1504="KIT COMPLET HABILLAGE CLOISON MODULAIRE (mL)"),(VLOOKUP(G1504,COÛTS!$A$1:$C$157,3,0)*(M1504/1000*O1504)),0)+IF(AND(F1504="MEDIA",H1504&lt;0,G1504&gt;0,P1504="oui",Q1504="RECTO/VERSO (Type Deux Simple Face)"),(VLOOKUP(G1504,COÛTS!$A$1:$C$157,3,0)*(M1504*(N1504+480)/1000*O1504/1000)),"0")+IF(AND(F1504="MEDIA",H1504&lt;0,G1504&gt;0,P1504="oui",Q1504="MODULE TRIANGULAIRE"),(VLOOKUP(G1504,COÛTS!$A$1:$C$157,3,0)*(M1504*(N1504+240)/1000*O1504/1000)*2)+(VLOOKUP(G1504,COÛTS!$A$1:$C$157,3,0)*(M1504)/1000*0.24),"0")+IF(AND(F1504="MEDIA",P1504="oui",G1504&gt;0,H1504&lt;0,Q1504="MODULE CARRÉ"),(VLOOKUP(G1504,COÛTS!$A$1:$C$157,3,0)*(M1504*(N1504+240)/1000*O1504/1000)*3)+(VLOOKUP(G1504,COÛTS!$A$1:$C$157,3,0)*(M1504)/1000*0.24),"0")+IF(AND(F1504="MEDIA",H1504&lt;0,P1504="oui",G1504&gt;0,Q1504="RECTO (Type Chaussette)"),(VLOOKUP(G1504,COÛTS!$A$1:$C$157,3,0)*(M1504*(N1504+60)/1000*O1504/1000))))</f>
        <v>0</v>
      </c>
      <c r="AA1504" s="6">
        <f>IF(R1504="OUI",0,IF(AND(H1504&gt;0,I1504="OUI"),(VLOOKUP(H1504,COÛTS!$A$1:$C$157,3,0)*(M1504*N1504/1000*O1504/1000)),0))</f>
        <v>0</v>
      </c>
      <c r="AB1504" s="6">
        <f t="shared" si="187"/>
        <v>0</v>
      </c>
      <c r="AC1504" s="7">
        <f t="shared" si="188"/>
        <v>0</v>
      </c>
      <c r="AD1504" s="6">
        <f t="shared" si="189"/>
        <v>0</v>
      </c>
      <c r="AE1504" s="6">
        <f t="shared" si="190"/>
        <v>0</v>
      </c>
      <c r="AF1504" s="6">
        <f>IF(R1504="OUI",0,(IF(AND(P1504="oui",Q1504="RECTO (Type Chaussette, Simple Face)",SEMAINE!M1506&lt;=2000),((COÛTS!$C$115*2*O1504*SEMAINE!M1504/1000)+(COÛTS!$C$109*O1504*SEMAINE!M1504/1000)+(COÛTS!$C$107*O1504*SEMAINE!M1504/1000)),"0")+(IF(AND(P1504="oui",Q1504="RECTO (Type Chaussette, Simple Face)",SEMAINE!M1504&gt;2001,SEMAINE!M1504&lt;=4000),((COÛTS!$C$114*2*O1504)),"0"))+(IF(AND(P1504="oui",Q1504="RECTO (Type Chaussette, Simple Face)",SEMAINE!M1504&gt;=4001,SEMAINE!M1504&lt;=6000),((COÛTS!$C$114*4*O1504)),"0"))+(IF(AND(P1504="oui",Q1504="RECTO (Type Chaussette, Simple Face)",SEMAINE!M1504&gt;=6001,SEMAINE!M1504&lt;=8000),((COÛTS!$C$114*6*O1504)),"0"))+(IF(AND(P1504="oui",Q1504="RECTO (Type Chaussette, Simple Face)",SEMAINE!M1504&gt;=8001,SEMAINE!M1504&lt;=10000),((COÛTS!$C$114*8*O1504)),0))))</f>
        <v>0</v>
      </c>
      <c r="AG1504" s="6">
        <f>IF(R1504="OUI",0,(IF(AND(F1504="MEDIA",G1504="NON TISSÉ (Type Drop)",P1504="oui",Q1504="RECTO (Type Chaussette)",SEMAINE!M1507&lt;=2000),((COÛTS!$C$115*2*O1504*SEMAINE!M1504/1000)+(COÛTS!$C$109*O1504*SEMAINE!M1504/1000)+(COÛTS!$C$107*O1504*SEMAINE!M1504/1000)),"0")+(IF(AND(F1504="MEDIA",P1504="oui",Q1504="RECTO (Type Chaussette)",SEMAINE!M1504&gt;2001,SEMAINE!M1504&lt;=4000),((COÛTS!$C$114*2*O1504)),"0"))+(IF(AND(F1504="MEDIA",P1504="oui",Q1504="RECTO (Type Chaussette)",SEMAINE!M1504&gt;=4001,SEMAINE!M1504&lt;=6000),((COÛTS!$C$114*4*O1504)),"0"))+(IF(AND(F1504="MEDIA",P1504="oui",Q1504="RECTO (Type Chaussette)",SEMAINE!M1504&gt;=6001,SEMAINE!M1504&lt;=8000),((COÛTS!$C$114*6*O1504)),"0"))+(IF(AND(F1504="MEDIA",P1504="oui",Q1504="RECTO (Type Chaussette)",SEMAINE!M1504&gt;=8001,SEMAINE!M1504&lt;=10000),((COÛTS!$C$114*8*O1504)),0))))</f>
        <v>0</v>
      </c>
      <c r="AH1504" s="6">
        <f>IF(R1504="OUI",0,(IF(AND(F1504="MEDIA",G1504="NON TISSÉ (Type Drop)",P1504="oui",Q1504="RECTO/VERSO (Type Deux Simple Face)"),((COÛTS!$C$115*4*O1504*SEMAINE!M1504/1000)+(COÛTS!$C$110*O1504*4)+(COÛTS!$C$107*O1504*SEMAINE!M1504/1000)),"0")+(IF(AND(F1504="MEDIA",P1504="oui",Q1504="RECTO/VERSO (Type Deux Simple Face)",SEMAINE!M1504&gt;2001,SEMAINE!M1504&lt;=4000),((COÛTS!$C$114*2*O1504)),"0"))+(IF(AND(F1504="MEDIA",P1504="oui",Q1504="RECTO/VERSO (Type Deux Simple Face)",SEMAINE!M1504&gt;=4001,SEMAINE!M1504&lt;=6000),((COÛTS!$C$114*4*O1504)),"0"))+(IF(AND(F1504="MEDIA",P1504="oui",Q1504="RECTO/VERSO (Type Deux Simple Face)",SEMAINE!M1504&gt;=6001,SEMAINE!M1504&lt;=8000),((COÛTS!$C$114*6*O1504)),"0"))+(IF(AND(F1504="MEDIA",P1504="oui",Q1504="RECTO/VERSO (Type Deux Simple Face)",SEMAINE!M1504&gt;=8001,SEMAINE!M1504&lt;=10000),((COÛTS!$C$114*8*O1504)),0))))</f>
        <v>0</v>
      </c>
      <c r="AI1504" s="6">
        <f>IF(R1504="OUI",0,(IF(AND(F1504="MEDIA",G1504="NON TISSÉ (Type Drop)",P1504="oui",Q1504="MODULE TRIANGULAIRE"),((COÛTS!$C$115*6*O1504*SEMAINE!M1504/1000)+(COÛTS!$C$112*O1504*6)+(COÛTS!$C$107*O1504*3)),"0")+(IF(AND(F1504="MEDIA",P1504="oui",Q1504="MODULE TRIANGULAIRE",SEMAINE!M1504&gt;2001,SEMAINE!M1504&lt;=4000),((COÛTS!$C$114*2*O1504*3)),"0"))+(IF(AND(F1504="MEDIA",P1504="oui",Q1504="MODULE TRIANGULAIRE",SEMAINE!M1504&gt;=4001,SEMAINE!M1504&lt;=6000),((COÛTS!$C$114*4*O1504*3)),"0"))+(IF(AND(F1504="MEDIA",P1504="oui",Q1504="MODULE TRIANGULAIRE",SEMAINE!M1504&gt;=6001,SEMAINE!M1504&lt;=8000),((COÛTS!$C$114*6*O1504*3)),"0"))+(IF(AND(F1504="MEDIA",P1504="oui",Q1504="MODULE TRIANGULAIRE",SEMAINE!M1504&gt;=8001,SEMAINE!M1504&lt;=10000),((COÛTS!$C$114*8*O1504*3)),0))))</f>
        <v>0</v>
      </c>
      <c r="AJ1504" s="6">
        <f>IF(OR(R1504="OUI",H1504&gt;0),0,(IF(AND(F1504="MEDIA",G1504="NON TISSÉ (Type Drop)",P1504="oui",Q1504="MODULE CARRÉ"),((COÛTS!$C$115*8*O1504*SEMAINE!M1504/1000)+(COÛTS!$C$111*O1504*8)+(COÛTS!$C$107*O1504*4)),"0")+IF(AND(F1504="MEDIA",G1504="BÂCHE FRONTLIT 450gr (Type Bâche M1)",P1504="oui",Q1504="MODULE CARRÉ"),((COÛTS!$C$115*8*O1504*SEMAINE!M1504/1000)+(COÛTS!$C$111*O1504*8)+(COÛTS!$C$107*O1504*4)),"0")+(IF(AND(F1504="MEDIA",P1504="oui",Q1504="MODULE CARRÉ",SEMAINE!M1504&gt;2001,SEMAINE!M1504&lt;=4000),((COÛTS!$C$114*2*O1504*4)),"0"))+(IF(AND(F1504="MEDIA",P1504="oui",Q1504="MODULE CARRÉ",SEMAINE!M1504&gt;=4001,SEMAINE!M1504&lt;=6000),((COÛTS!$C$114*4*O1504*4)),"0"))+(IF(AND(F1504="MEDIA",P1504="oui",Q1504="MODULE CARRÉ",SEMAINE!M1504&gt;=6001,SEMAINE!M1504&lt;=8000),((COÛTS!$C$114*6*O1504*4)),"0"))+(IF(AND(F1504="MEDIA",P1504="oui",Q1504="MODULE CARRÉ",SEMAINE!M1504&gt;=8001,SEMAINE!M1504&lt;=10000),((COÛTS!$C$114*8*O1504*4)),"0"))))</f>
        <v>0</v>
      </c>
      <c r="AK1504" s="38">
        <f>IF(Y1504&gt;0,(VLOOKUP(Y1504,DATA!$AB$2:$AC$102,2,0)),1)</f>
        <v>1</v>
      </c>
      <c r="AL1504" s="53">
        <f t="shared" si="191"/>
        <v>0</v>
      </c>
    </row>
    <row r="1505" spans="2:38" ht="25.05" customHeight="1" x14ac:dyDescent="0.25">
      <c r="B1505" s="43" t="str">
        <f>COUNTIF($D$3:D1505,D1505)&amp;T_Semaine[[#This Row],[N°AFFAIRE]]</f>
        <v>0</v>
      </c>
      <c r="C1505" s="50"/>
      <c r="D1505" s="50"/>
      <c r="E1505" s="50"/>
      <c r="F1505" s="50"/>
      <c r="G1505" s="50"/>
      <c r="H1505" s="50"/>
      <c r="I1505" s="50"/>
      <c r="J1505" s="50"/>
      <c r="K1505" s="50"/>
      <c r="L1505" s="50"/>
      <c r="M1505" s="91"/>
      <c r="N1505" s="91"/>
      <c r="O1505" s="50"/>
      <c r="P1505" s="50"/>
      <c r="Q1505" s="50"/>
      <c r="R1505" s="50"/>
      <c r="S1505" s="50"/>
      <c r="T1505" s="95">
        <f t="shared" si="185"/>
        <v>0</v>
      </c>
      <c r="U1505" s="36">
        <f t="shared" si="186"/>
        <v>0</v>
      </c>
      <c r="V1505" s="43"/>
      <c r="W1505" s="43"/>
      <c r="X1505" s="6">
        <f t="shared" si="184"/>
        <v>0</v>
      </c>
      <c r="Y1505" s="55"/>
      <c r="Z1505" s="6">
        <f>(IF(R1505="OUI",0,IF(AND(F1505="MEDIA",G1505&gt;0,O1505&gt;0),(VLOOKUP(G1505,COÛTS!$A$1:$C$157,3,0)*(M1505*N1505/1000*O1505/1000)),0)+IF(AND(G1505&gt;0,F1505="HEURE"),(VLOOKUP(G1505,COÛTS!$A$1:$C$157,3,0)*(O1505)),0))+IF(AND(G1505&gt;0,F1505="DIVERS"),(VLOOKUP(G1505,COÛTS!$A$1:$C$157,3,0)*(O1505)),0)+IF(AND(G1505&gt;0,F1505="VEHICULE"),(VLOOKUP(G1505,COÛTS!$A$1:$C$157,3,0)*(O1505)),0)+IF(AND(G1505&gt;0,F1505="FACONNAGE"),(VLOOKUP(G1505,COÛTS!$A$1:$C$157,3,0)*(O1505)),0)+IF(AND(G1505&gt;0,F1505="ACCESSOIRES"),(VLOOKUP(G1505,COÛTS!$A$1:$C$157,3,0)*(O1505)),0)+IF(AND(F1505="TRANSPORT",G1505&gt;0),(VLOOKUP(G1505,COÛTS!$A$1:$C$157,3,0)*(O1505)),0)+IF(AND(F1505="PRODUITS",G1505="KIT COMPLET HABILLAGE CLOISON MODULAIRE (mL)"),(VLOOKUP(G1505,COÛTS!$A$1:$C$157,3,0)*(M1505/1000*O1505)),0)+IF(AND(F1505="MEDIA",H1505&lt;0,G1505&gt;0,P1505="oui",Q1505="RECTO/VERSO (Type Deux Simple Face)"),(VLOOKUP(G1505,COÛTS!$A$1:$C$157,3,0)*(M1505*(N1505+480)/1000*O1505/1000)),"0")+IF(AND(F1505="MEDIA",H1505&lt;0,G1505&gt;0,P1505="oui",Q1505="MODULE TRIANGULAIRE"),(VLOOKUP(G1505,COÛTS!$A$1:$C$157,3,0)*(M1505*(N1505+240)/1000*O1505/1000)*2)+(VLOOKUP(G1505,COÛTS!$A$1:$C$157,3,0)*(M1505)/1000*0.24),"0")+IF(AND(F1505="MEDIA",P1505="oui",G1505&gt;0,H1505&lt;0,Q1505="MODULE CARRÉ"),(VLOOKUP(G1505,COÛTS!$A$1:$C$157,3,0)*(M1505*(N1505+240)/1000*O1505/1000)*3)+(VLOOKUP(G1505,COÛTS!$A$1:$C$157,3,0)*(M1505)/1000*0.24),"0")+IF(AND(F1505="MEDIA",H1505&lt;0,P1505="oui",G1505&gt;0,Q1505="RECTO (Type Chaussette)"),(VLOOKUP(G1505,COÛTS!$A$1:$C$157,3,0)*(M1505*(N1505+60)/1000*O1505/1000))))</f>
        <v>0</v>
      </c>
      <c r="AA1505" s="6">
        <f>IF(R1505="OUI",0,IF(AND(H1505&gt;0,I1505="OUI"),(VLOOKUP(H1505,COÛTS!$A$1:$C$157,3,0)*(M1505*N1505/1000*O1505/1000)),0))</f>
        <v>0</v>
      </c>
      <c r="AB1505" s="6">
        <f t="shared" si="187"/>
        <v>0</v>
      </c>
      <c r="AC1505" s="7">
        <f t="shared" si="188"/>
        <v>0</v>
      </c>
      <c r="AD1505" s="6">
        <f t="shared" si="189"/>
        <v>0</v>
      </c>
      <c r="AE1505" s="6">
        <f t="shared" si="190"/>
        <v>0</v>
      </c>
      <c r="AF1505" s="6">
        <f>IF(R1505="OUI",0,(IF(AND(P1505="oui",Q1505="RECTO (Type Chaussette, Simple Face)",SEMAINE!M1507&lt;=2000),((COÛTS!$C$115*2*O1505*SEMAINE!M1505/1000)+(COÛTS!$C$109*O1505*SEMAINE!M1505/1000)+(COÛTS!$C$107*O1505*SEMAINE!M1505/1000)),"0")+(IF(AND(P1505="oui",Q1505="RECTO (Type Chaussette, Simple Face)",SEMAINE!M1505&gt;2001,SEMAINE!M1505&lt;=4000),((COÛTS!$C$114*2*O1505)),"0"))+(IF(AND(P1505="oui",Q1505="RECTO (Type Chaussette, Simple Face)",SEMAINE!M1505&gt;=4001,SEMAINE!M1505&lt;=6000),((COÛTS!$C$114*4*O1505)),"0"))+(IF(AND(P1505="oui",Q1505="RECTO (Type Chaussette, Simple Face)",SEMAINE!M1505&gt;=6001,SEMAINE!M1505&lt;=8000),((COÛTS!$C$114*6*O1505)),"0"))+(IF(AND(P1505="oui",Q1505="RECTO (Type Chaussette, Simple Face)",SEMAINE!M1505&gt;=8001,SEMAINE!M1505&lt;=10000),((COÛTS!$C$114*8*O1505)),0))))</f>
        <v>0</v>
      </c>
      <c r="AG1505" s="6">
        <f>IF(R1505="OUI",0,(IF(AND(F1505="MEDIA",G1505="NON TISSÉ (Type Drop)",P1505="oui",Q1505="RECTO (Type Chaussette)",SEMAINE!M1508&lt;=2000),((COÛTS!$C$115*2*O1505*SEMAINE!M1505/1000)+(COÛTS!$C$109*O1505*SEMAINE!M1505/1000)+(COÛTS!$C$107*O1505*SEMAINE!M1505/1000)),"0")+(IF(AND(F1505="MEDIA",P1505="oui",Q1505="RECTO (Type Chaussette)",SEMAINE!M1505&gt;2001,SEMAINE!M1505&lt;=4000),((COÛTS!$C$114*2*O1505)),"0"))+(IF(AND(F1505="MEDIA",P1505="oui",Q1505="RECTO (Type Chaussette)",SEMAINE!M1505&gt;=4001,SEMAINE!M1505&lt;=6000),((COÛTS!$C$114*4*O1505)),"0"))+(IF(AND(F1505="MEDIA",P1505="oui",Q1505="RECTO (Type Chaussette)",SEMAINE!M1505&gt;=6001,SEMAINE!M1505&lt;=8000),((COÛTS!$C$114*6*O1505)),"0"))+(IF(AND(F1505="MEDIA",P1505="oui",Q1505="RECTO (Type Chaussette)",SEMAINE!M1505&gt;=8001,SEMAINE!M1505&lt;=10000),((COÛTS!$C$114*8*O1505)),0))))</f>
        <v>0</v>
      </c>
      <c r="AH1505" s="6">
        <f>IF(R1505="OUI",0,(IF(AND(F1505="MEDIA",G1505="NON TISSÉ (Type Drop)",P1505="oui",Q1505="RECTO/VERSO (Type Deux Simple Face)"),((COÛTS!$C$115*4*O1505*SEMAINE!M1505/1000)+(COÛTS!$C$110*O1505*4)+(COÛTS!$C$107*O1505*SEMAINE!M1505/1000)),"0")+(IF(AND(F1505="MEDIA",P1505="oui",Q1505="RECTO/VERSO (Type Deux Simple Face)",SEMAINE!M1505&gt;2001,SEMAINE!M1505&lt;=4000),((COÛTS!$C$114*2*O1505)),"0"))+(IF(AND(F1505="MEDIA",P1505="oui",Q1505="RECTO/VERSO (Type Deux Simple Face)",SEMAINE!M1505&gt;=4001,SEMAINE!M1505&lt;=6000),((COÛTS!$C$114*4*O1505)),"0"))+(IF(AND(F1505="MEDIA",P1505="oui",Q1505="RECTO/VERSO (Type Deux Simple Face)",SEMAINE!M1505&gt;=6001,SEMAINE!M1505&lt;=8000),((COÛTS!$C$114*6*O1505)),"0"))+(IF(AND(F1505="MEDIA",P1505="oui",Q1505="RECTO/VERSO (Type Deux Simple Face)",SEMAINE!M1505&gt;=8001,SEMAINE!M1505&lt;=10000),((COÛTS!$C$114*8*O1505)),0))))</f>
        <v>0</v>
      </c>
      <c r="AI1505" s="6">
        <f>IF(R1505="OUI",0,(IF(AND(F1505="MEDIA",G1505="NON TISSÉ (Type Drop)",P1505="oui",Q1505="MODULE TRIANGULAIRE"),((COÛTS!$C$115*6*O1505*SEMAINE!M1505/1000)+(COÛTS!$C$112*O1505*6)+(COÛTS!$C$107*O1505*3)),"0")+(IF(AND(F1505="MEDIA",P1505="oui",Q1505="MODULE TRIANGULAIRE",SEMAINE!M1505&gt;2001,SEMAINE!M1505&lt;=4000),((COÛTS!$C$114*2*O1505*3)),"0"))+(IF(AND(F1505="MEDIA",P1505="oui",Q1505="MODULE TRIANGULAIRE",SEMAINE!M1505&gt;=4001,SEMAINE!M1505&lt;=6000),((COÛTS!$C$114*4*O1505*3)),"0"))+(IF(AND(F1505="MEDIA",P1505="oui",Q1505="MODULE TRIANGULAIRE",SEMAINE!M1505&gt;=6001,SEMAINE!M1505&lt;=8000),((COÛTS!$C$114*6*O1505*3)),"0"))+(IF(AND(F1505="MEDIA",P1505="oui",Q1505="MODULE TRIANGULAIRE",SEMAINE!M1505&gt;=8001,SEMAINE!M1505&lt;=10000),((COÛTS!$C$114*8*O1505*3)),0))))</f>
        <v>0</v>
      </c>
      <c r="AJ1505" s="6">
        <f>IF(OR(R1505="OUI",H1505&gt;0),0,(IF(AND(F1505="MEDIA",G1505="NON TISSÉ (Type Drop)",P1505="oui",Q1505="MODULE CARRÉ"),((COÛTS!$C$115*8*O1505*SEMAINE!M1505/1000)+(COÛTS!$C$111*O1505*8)+(COÛTS!$C$107*O1505*4)),"0")+IF(AND(F1505="MEDIA",G1505="BÂCHE FRONTLIT 450gr (Type Bâche M1)",P1505="oui",Q1505="MODULE CARRÉ"),((COÛTS!$C$115*8*O1505*SEMAINE!M1505/1000)+(COÛTS!$C$111*O1505*8)+(COÛTS!$C$107*O1505*4)),"0")+(IF(AND(F1505="MEDIA",P1505="oui",Q1505="MODULE CARRÉ",SEMAINE!M1505&gt;2001,SEMAINE!M1505&lt;=4000),((COÛTS!$C$114*2*O1505*4)),"0"))+(IF(AND(F1505="MEDIA",P1505="oui",Q1505="MODULE CARRÉ",SEMAINE!M1505&gt;=4001,SEMAINE!M1505&lt;=6000),((COÛTS!$C$114*4*O1505*4)),"0"))+(IF(AND(F1505="MEDIA",P1505="oui",Q1505="MODULE CARRÉ",SEMAINE!M1505&gt;=6001,SEMAINE!M1505&lt;=8000),((COÛTS!$C$114*6*O1505*4)),"0"))+(IF(AND(F1505="MEDIA",P1505="oui",Q1505="MODULE CARRÉ",SEMAINE!M1505&gt;=8001,SEMAINE!M1505&lt;=10000),((COÛTS!$C$114*8*O1505*4)),"0"))))</f>
        <v>0</v>
      </c>
      <c r="AK1505" s="38">
        <f>IF(Y1505&gt;0,(VLOOKUP(Y1505,DATA!$AB$2:$AC$102,2,0)),1)</f>
        <v>1</v>
      </c>
      <c r="AL1505" s="53">
        <f t="shared" si="191"/>
        <v>0</v>
      </c>
    </row>
    <row r="1506" spans="2:38" ht="25.05" customHeight="1" x14ac:dyDescent="0.25">
      <c r="B1506" s="43" t="str">
        <f>COUNTIF($D$3:D1506,D1506)&amp;T_Semaine[[#This Row],[N°AFFAIRE]]</f>
        <v>0</v>
      </c>
      <c r="C1506" s="50"/>
      <c r="D1506" s="50"/>
      <c r="E1506" s="50"/>
      <c r="F1506" s="50"/>
      <c r="G1506" s="50"/>
      <c r="H1506" s="50"/>
      <c r="I1506" s="50"/>
      <c r="J1506" s="50"/>
      <c r="K1506" s="50"/>
      <c r="L1506" s="50"/>
      <c r="M1506" s="91"/>
      <c r="N1506" s="91"/>
      <c r="O1506" s="50"/>
      <c r="P1506" s="50"/>
      <c r="Q1506" s="50"/>
      <c r="R1506" s="50"/>
      <c r="S1506" s="50"/>
      <c r="T1506" s="95">
        <f t="shared" si="185"/>
        <v>0</v>
      </c>
      <c r="U1506" s="36">
        <f t="shared" si="186"/>
        <v>0</v>
      </c>
      <c r="V1506" s="43"/>
      <c r="W1506" s="43"/>
      <c r="X1506" s="6">
        <f t="shared" si="184"/>
        <v>0</v>
      </c>
      <c r="Y1506" s="55"/>
      <c r="Z1506" s="6">
        <f>(IF(R1506="OUI",0,IF(AND(F1506="MEDIA",G1506&gt;0,O1506&gt;0),(VLOOKUP(G1506,COÛTS!$A$1:$C$157,3,0)*(M1506*N1506/1000*O1506/1000)),0)+IF(AND(G1506&gt;0,F1506="HEURE"),(VLOOKUP(G1506,COÛTS!$A$1:$C$157,3,0)*(O1506)),0))+IF(AND(G1506&gt;0,F1506="DIVERS"),(VLOOKUP(G1506,COÛTS!$A$1:$C$157,3,0)*(O1506)),0)+IF(AND(G1506&gt;0,F1506="VEHICULE"),(VLOOKUP(G1506,COÛTS!$A$1:$C$157,3,0)*(O1506)),0)+IF(AND(G1506&gt;0,F1506="FACONNAGE"),(VLOOKUP(G1506,COÛTS!$A$1:$C$157,3,0)*(O1506)),0)+IF(AND(G1506&gt;0,F1506="ACCESSOIRES"),(VLOOKUP(G1506,COÛTS!$A$1:$C$157,3,0)*(O1506)),0)+IF(AND(F1506="TRANSPORT",G1506&gt;0),(VLOOKUP(G1506,COÛTS!$A$1:$C$157,3,0)*(O1506)),0)+IF(AND(F1506="PRODUITS",G1506="KIT COMPLET HABILLAGE CLOISON MODULAIRE (mL)"),(VLOOKUP(G1506,COÛTS!$A$1:$C$157,3,0)*(M1506/1000*O1506)),0)+IF(AND(F1506="MEDIA",H1506&lt;0,G1506&gt;0,P1506="oui",Q1506="RECTO/VERSO (Type Deux Simple Face)"),(VLOOKUP(G1506,COÛTS!$A$1:$C$157,3,0)*(M1506*(N1506+480)/1000*O1506/1000)),"0")+IF(AND(F1506="MEDIA",H1506&lt;0,G1506&gt;0,P1506="oui",Q1506="MODULE TRIANGULAIRE"),(VLOOKUP(G1506,COÛTS!$A$1:$C$157,3,0)*(M1506*(N1506+240)/1000*O1506/1000)*2)+(VLOOKUP(G1506,COÛTS!$A$1:$C$157,3,0)*(M1506)/1000*0.24),"0")+IF(AND(F1506="MEDIA",P1506="oui",G1506&gt;0,H1506&lt;0,Q1506="MODULE CARRÉ"),(VLOOKUP(G1506,COÛTS!$A$1:$C$157,3,0)*(M1506*(N1506+240)/1000*O1506/1000)*3)+(VLOOKUP(G1506,COÛTS!$A$1:$C$157,3,0)*(M1506)/1000*0.24),"0")+IF(AND(F1506="MEDIA",H1506&lt;0,P1506="oui",G1506&gt;0,Q1506="RECTO (Type Chaussette)"),(VLOOKUP(G1506,COÛTS!$A$1:$C$157,3,0)*(M1506*(N1506+60)/1000*O1506/1000))))</f>
        <v>0</v>
      </c>
      <c r="AA1506" s="6">
        <f>IF(R1506="OUI",0,IF(AND(H1506&gt;0,I1506="OUI"),(VLOOKUP(H1506,COÛTS!$A$1:$C$157,3,0)*(M1506*N1506/1000*O1506/1000)),0))</f>
        <v>0</v>
      </c>
      <c r="AB1506" s="6">
        <f t="shared" si="187"/>
        <v>0</v>
      </c>
      <c r="AC1506" s="7">
        <f t="shared" si="188"/>
        <v>0</v>
      </c>
      <c r="AD1506" s="6">
        <f t="shared" si="189"/>
        <v>0</v>
      </c>
      <c r="AE1506" s="6">
        <f t="shared" si="190"/>
        <v>0</v>
      </c>
      <c r="AF1506" s="6">
        <f>IF(R1506="OUI",0,(IF(AND(P1506="oui",Q1506="RECTO (Type Chaussette, Simple Face)",SEMAINE!M1508&lt;=2000),((COÛTS!$C$115*2*O1506*SEMAINE!M1506/1000)+(COÛTS!$C$109*O1506*SEMAINE!M1506/1000)+(COÛTS!$C$107*O1506*SEMAINE!M1506/1000)),"0")+(IF(AND(P1506="oui",Q1506="RECTO (Type Chaussette, Simple Face)",SEMAINE!M1506&gt;2001,SEMAINE!M1506&lt;=4000),((COÛTS!$C$114*2*O1506)),"0"))+(IF(AND(P1506="oui",Q1506="RECTO (Type Chaussette, Simple Face)",SEMAINE!M1506&gt;=4001,SEMAINE!M1506&lt;=6000),((COÛTS!$C$114*4*O1506)),"0"))+(IF(AND(P1506="oui",Q1506="RECTO (Type Chaussette, Simple Face)",SEMAINE!M1506&gt;=6001,SEMAINE!M1506&lt;=8000),((COÛTS!$C$114*6*O1506)),"0"))+(IF(AND(P1506="oui",Q1506="RECTO (Type Chaussette, Simple Face)",SEMAINE!M1506&gt;=8001,SEMAINE!M1506&lt;=10000),((COÛTS!$C$114*8*O1506)),0))))</f>
        <v>0</v>
      </c>
      <c r="AG1506" s="6">
        <f>IF(R1506="OUI",0,(IF(AND(F1506="MEDIA",G1506="NON TISSÉ (Type Drop)",P1506="oui",Q1506="RECTO (Type Chaussette)",SEMAINE!M1509&lt;=2000),((COÛTS!$C$115*2*O1506*SEMAINE!M1506/1000)+(COÛTS!$C$109*O1506*SEMAINE!M1506/1000)+(COÛTS!$C$107*O1506*SEMAINE!M1506/1000)),"0")+(IF(AND(F1506="MEDIA",P1506="oui",Q1506="RECTO (Type Chaussette)",SEMAINE!M1506&gt;2001,SEMAINE!M1506&lt;=4000),((COÛTS!$C$114*2*O1506)),"0"))+(IF(AND(F1506="MEDIA",P1506="oui",Q1506="RECTO (Type Chaussette)",SEMAINE!M1506&gt;=4001,SEMAINE!M1506&lt;=6000),((COÛTS!$C$114*4*O1506)),"0"))+(IF(AND(F1506="MEDIA",P1506="oui",Q1506="RECTO (Type Chaussette)",SEMAINE!M1506&gt;=6001,SEMAINE!M1506&lt;=8000),((COÛTS!$C$114*6*O1506)),"0"))+(IF(AND(F1506="MEDIA",P1506="oui",Q1506="RECTO (Type Chaussette)",SEMAINE!M1506&gt;=8001,SEMAINE!M1506&lt;=10000),((COÛTS!$C$114*8*O1506)),0))))</f>
        <v>0</v>
      </c>
      <c r="AH1506" s="6">
        <f>IF(R1506="OUI",0,(IF(AND(F1506="MEDIA",G1506="NON TISSÉ (Type Drop)",P1506="oui",Q1506="RECTO/VERSO (Type Deux Simple Face)"),((COÛTS!$C$115*4*O1506*SEMAINE!M1506/1000)+(COÛTS!$C$110*O1506*4)+(COÛTS!$C$107*O1506*SEMAINE!M1506/1000)),"0")+(IF(AND(F1506="MEDIA",P1506="oui",Q1506="RECTO/VERSO (Type Deux Simple Face)",SEMAINE!M1506&gt;2001,SEMAINE!M1506&lt;=4000),((COÛTS!$C$114*2*O1506)),"0"))+(IF(AND(F1506="MEDIA",P1506="oui",Q1506="RECTO/VERSO (Type Deux Simple Face)",SEMAINE!M1506&gt;=4001,SEMAINE!M1506&lt;=6000),((COÛTS!$C$114*4*O1506)),"0"))+(IF(AND(F1506="MEDIA",P1506="oui",Q1506="RECTO/VERSO (Type Deux Simple Face)",SEMAINE!M1506&gt;=6001,SEMAINE!M1506&lt;=8000),((COÛTS!$C$114*6*O1506)),"0"))+(IF(AND(F1506="MEDIA",P1506="oui",Q1506="RECTO/VERSO (Type Deux Simple Face)",SEMAINE!M1506&gt;=8001,SEMAINE!M1506&lt;=10000),((COÛTS!$C$114*8*O1506)),0))))</f>
        <v>0</v>
      </c>
      <c r="AI1506" s="6">
        <f>IF(R1506="OUI",0,(IF(AND(F1506="MEDIA",G1506="NON TISSÉ (Type Drop)",P1506="oui",Q1506="MODULE TRIANGULAIRE"),((COÛTS!$C$115*6*O1506*SEMAINE!M1506/1000)+(COÛTS!$C$112*O1506*6)+(COÛTS!$C$107*O1506*3)),"0")+(IF(AND(F1506="MEDIA",P1506="oui",Q1506="MODULE TRIANGULAIRE",SEMAINE!M1506&gt;2001,SEMAINE!M1506&lt;=4000),((COÛTS!$C$114*2*O1506*3)),"0"))+(IF(AND(F1506="MEDIA",P1506="oui",Q1506="MODULE TRIANGULAIRE",SEMAINE!M1506&gt;=4001,SEMAINE!M1506&lt;=6000),((COÛTS!$C$114*4*O1506*3)),"0"))+(IF(AND(F1506="MEDIA",P1506="oui",Q1506="MODULE TRIANGULAIRE",SEMAINE!M1506&gt;=6001,SEMAINE!M1506&lt;=8000),((COÛTS!$C$114*6*O1506*3)),"0"))+(IF(AND(F1506="MEDIA",P1506="oui",Q1506="MODULE TRIANGULAIRE",SEMAINE!M1506&gt;=8001,SEMAINE!M1506&lt;=10000),((COÛTS!$C$114*8*O1506*3)),0))))</f>
        <v>0</v>
      </c>
      <c r="AJ1506" s="6">
        <f>IF(OR(R1506="OUI",H1506&gt;0),0,(IF(AND(F1506="MEDIA",G1506="NON TISSÉ (Type Drop)",P1506="oui",Q1506="MODULE CARRÉ"),((COÛTS!$C$115*8*O1506*SEMAINE!M1506/1000)+(COÛTS!$C$111*O1506*8)+(COÛTS!$C$107*O1506*4)),"0")+IF(AND(F1506="MEDIA",G1506="BÂCHE FRONTLIT 450gr (Type Bâche M1)",P1506="oui",Q1506="MODULE CARRÉ"),((COÛTS!$C$115*8*O1506*SEMAINE!M1506/1000)+(COÛTS!$C$111*O1506*8)+(COÛTS!$C$107*O1506*4)),"0")+(IF(AND(F1506="MEDIA",P1506="oui",Q1506="MODULE CARRÉ",SEMAINE!M1506&gt;2001,SEMAINE!M1506&lt;=4000),((COÛTS!$C$114*2*O1506*4)),"0"))+(IF(AND(F1506="MEDIA",P1506="oui",Q1506="MODULE CARRÉ",SEMAINE!M1506&gt;=4001,SEMAINE!M1506&lt;=6000),((COÛTS!$C$114*4*O1506*4)),"0"))+(IF(AND(F1506="MEDIA",P1506="oui",Q1506="MODULE CARRÉ",SEMAINE!M1506&gt;=6001,SEMAINE!M1506&lt;=8000),((COÛTS!$C$114*6*O1506*4)),"0"))+(IF(AND(F1506="MEDIA",P1506="oui",Q1506="MODULE CARRÉ",SEMAINE!M1506&gt;=8001,SEMAINE!M1506&lt;=10000),((COÛTS!$C$114*8*O1506*4)),"0"))))</f>
        <v>0</v>
      </c>
      <c r="AK1506" s="38">
        <f>IF(Y1506&gt;0,(VLOOKUP(Y1506,DATA!$AB$2:$AC$102,2,0)),1)</f>
        <v>1</v>
      </c>
      <c r="AL1506" s="53">
        <f t="shared" si="191"/>
        <v>0</v>
      </c>
    </row>
    <row r="1507" spans="2:38" ht="25.05" customHeight="1" x14ac:dyDescent="0.25">
      <c r="B1507" s="43" t="str">
        <f>COUNTIF($D$3:D1507,D1507)&amp;T_Semaine[[#This Row],[N°AFFAIRE]]</f>
        <v>0</v>
      </c>
      <c r="C1507" s="50"/>
      <c r="D1507" s="50"/>
      <c r="E1507" s="50"/>
      <c r="F1507" s="50"/>
      <c r="G1507" s="50"/>
      <c r="H1507" s="50"/>
      <c r="I1507" s="50"/>
      <c r="J1507" s="50"/>
      <c r="K1507" s="50"/>
      <c r="L1507" s="50"/>
      <c r="M1507" s="91"/>
      <c r="N1507" s="91"/>
      <c r="O1507" s="50"/>
      <c r="P1507" s="50"/>
      <c r="Q1507" s="50"/>
      <c r="R1507" s="50"/>
      <c r="S1507" s="50"/>
      <c r="T1507" s="95">
        <f t="shared" si="185"/>
        <v>0</v>
      </c>
      <c r="U1507" s="36">
        <f t="shared" si="186"/>
        <v>0</v>
      </c>
      <c r="V1507" s="43"/>
      <c r="W1507" s="43"/>
      <c r="X1507" s="6">
        <f t="shared" si="184"/>
        <v>0</v>
      </c>
      <c r="Y1507" s="55"/>
      <c r="Z1507" s="6">
        <f>(IF(R1507="OUI",0,IF(AND(F1507="MEDIA",G1507&gt;0,O1507&gt;0),(VLOOKUP(G1507,COÛTS!$A$1:$C$157,3,0)*(M1507*N1507/1000*O1507/1000)),0)+IF(AND(G1507&gt;0,F1507="HEURE"),(VLOOKUP(G1507,COÛTS!$A$1:$C$157,3,0)*(O1507)),0))+IF(AND(G1507&gt;0,F1507="DIVERS"),(VLOOKUP(G1507,COÛTS!$A$1:$C$157,3,0)*(O1507)),0)+IF(AND(G1507&gt;0,F1507="VEHICULE"),(VLOOKUP(G1507,COÛTS!$A$1:$C$157,3,0)*(O1507)),0)+IF(AND(G1507&gt;0,F1507="FACONNAGE"),(VLOOKUP(G1507,COÛTS!$A$1:$C$157,3,0)*(O1507)),0)+IF(AND(G1507&gt;0,F1507="ACCESSOIRES"),(VLOOKUP(G1507,COÛTS!$A$1:$C$157,3,0)*(O1507)),0)+IF(AND(F1507="TRANSPORT",G1507&gt;0),(VLOOKUP(G1507,COÛTS!$A$1:$C$157,3,0)*(O1507)),0)+IF(AND(F1507="PRODUITS",G1507="KIT COMPLET HABILLAGE CLOISON MODULAIRE (mL)"),(VLOOKUP(G1507,COÛTS!$A$1:$C$157,3,0)*(M1507/1000*O1507)),0)+IF(AND(F1507="MEDIA",H1507&lt;0,G1507&gt;0,P1507="oui",Q1507="RECTO/VERSO (Type Deux Simple Face)"),(VLOOKUP(G1507,COÛTS!$A$1:$C$157,3,0)*(M1507*(N1507+480)/1000*O1507/1000)),"0")+IF(AND(F1507="MEDIA",H1507&lt;0,G1507&gt;0,P1507="oui",Q1507="MODULE TRIANGULAIRE"),(VLOOKUP(G1507,COÛTS!$A$1:$C$157,3,0)*(M1507*(N1507+240)/1000*O1507/1000)*2)+(VLOOKUP(G1507,COÛTS!$A$1:$C$157,3,0)*(M1507)/1000*0.24),"0")+IF(AND(F1507="MEDIA",P1507="oui",G1507&gt;0,H1507&lt;0,Q1507="MODULE CARRÉ"),(VLOOKUP(G1507,COÛTS!$A$1:$C$157,3,0)*(M1507*(N1507+240)/1000*O1507/1000)*3)+(VLOOKUP(G1507,COÛTS!$A$1:$C$157,3,0)*(M1507)/1000*0.24),"0")+IF(AND(F1507="MEDIA",H1507&lt;0,P1507="oui",G1507&gt;0,Q1507="RECTO (Type Chaussette)"),(VLOOKUP(G1507,COÛTS!$A$1:$C$157,3,0)*(M1507*(N1507+60)/1000*O1507/1000))))</f>
        <v>0</v>
      </c>
      <c r="AA1507" s="6">
        <f>IF(R1507="OUI",0,IF(AND(H1507&gt;0,I1507="OUI"),(VLOOKUP(H1507,COÛTS!$A$1:$C$157,3,0)*(M1507*N1507/1000*O1507/1000)),0))</f>
        <v>0</v>
      </c>
      <c r="AB1507" s="6">
        <f t="shared" si="187"/>
        <v>0</v>
      </c>
      <c r="AC1507" s="7">
        <f t="shared" si="188"/>
        <v>0</v>
      </c>
      <c r="AD1507" s="6">
        <f t="shared" si="189"/>
        <v>0</v>
      </c>
      <c r="AE1507" s="6">
        <f t="shared" si="190"/>
        <v>0</v>
      </c>
      <c r="AF1507" s="6">
        <f>IF(R1507="OUI",0,(IF(AND(P1507="oui",Q1507="RECTO (Type Chaussette, Simple Face)",SEMAINE!M1509&lt;=2000),((COÛTS!$C$115*2*O1507*SEMAINE!M1507/1000)+(COÛTS!$C$109*O1507*SEMAINE!M1507/1000)+(COÛTS!$C$107*O1507*SEMAINE!M1507/1000)),"0")+(IF(AND(P1507="oui",Q1507="RECTO (Type Chaussette, Simple Face)",SEMAINE!M1507&gt;2001,SEMAINE!M1507&lt;=4000),((COÛTS!$C$114*2*O1507)),"0"))+(IF(AND(P1507="oui",Q1507="RECTO (Type Chaussette, Simple Face)",SEMAINE!M1507&gt;=4001,SEMAINE!M1507&lt;=6000),((COÛTS!$C$114*4*O1507)),"0"))+(IF(AND(P1507="oui",Q1507="RECTO (Type Chaussette, Simple Face)",SEMAINE!M1507&gt;=6001,SEMAINE!M1507&lt;=8000),((COÛTS!$C$114*6*O1507)),"0"))+(IF(AND(P1507="oui",Q1507="RECTO (Type Chaussette, Simple Face)",SEMAINE!M1507&gt;=8001,SEMAINE!M1507&lt;=10000),((COÛTS!$C$114*8*O1507)),0))))</f>
        <v>0</v>
      </c>
      <c r="AG1507" s="6">
        <f>IF(R1507="OUI",0,(IF(AND(F1507="MEDIA",G1507="NON TISSÉ (Type Drop)",P1507="oui",Q1507="RECTO (Type Chaussette)",SEMAINE!M1510&lt;=2000),((COÛTS!$C$115*2*O1507*SEMAINE!M1507/1000)+(COÛTS!$C$109*O1507*SEMAINE!M1507/1000)+(COÛTS!$C$107*O1507*SEMAINE!M1507/1000)),"0")+(IF(AND(F1507="MEDIA",P1507="oui",Q1507="RECTO (Type Chaussette)",SEMAINE!M1507&gt;2001,SEMAINE!M1507&lt;=4000),((COÛTS!$C$114*2*O1507)),"0"))+(IF(AND(F1507="MEDIA",P1507="oui",Q1507="RECTO (Type Chaussette)",SEMAINE!M1507&gt;=4001,SEMAINE!M1507&lt;=6000),((COÛTS!$C$114*4*O1507)),"0"))+(IF(AND(F1507="MEDIA",P1507="oui",Q1507="RECTO (Type Chaussette)",SEMAINE!M1507&gt;=6001,SEMAINE!M1507&lt;=8000),((COÛTS!$C$114*6*O1507)),"0"))+(IF(AND(F1507="MEDIA",P1507="oui",Q1507="RECTO (Type Chaussette)",SEMAINE!M1507&gt;=8001,SEMAINE!M1507&lt;=10000),((COÛTS!$C$114*8*O1507)),0))))</f>
        <v>0</v>
      </c>
      <c r="AH1507" s="6">
        <f>IF(R1507="OUI",0,(IF(AND(F1507="MEDIA",G1507="NON TISSÉ (Type Drop)",P1507="oui",Q1507="RECTO/VERSO (Type Deux Simple Face)"),((COÛTS!$C$115*4*O1507*SEMAINE!M1507/1000)+(COÛTS!$C$110*O1507*4)+(COÛTS!$C$107*O1507*SEMAINE!M1507/1000)),"0")+(IF(AND(F1507="MEDIA",P1507="oui",Q1507="RECTO/VERSO (Type Deux Simple Face)",SEMAINE!M1507&gt;2001,SEMAINE!M1507&lt;=4000),((COÛTS!$C$114*2*O1507)),"0"))+(IF(AND(F1507="MEDIA",P1507="oui",Q1507="RECTO/VERSO (Type Deux Simple Face)",SEMAINE!M1507&gt;=4001,SEMAINE!M1507&lt;=6000),((COÛTS!$C$114*4*O1507)),"0"))+(IF(AND(F1507="MEDIA",P1507="oui",Q1507="RECTO/VERSO (Type Deux Simple Face)",SEMAINE!M1507&gt;=6001,SEMAINE!M1507&lt;=8000),((COÛTS!$C$114*6*O1507)),"0"))+(IF(AND(F1507="MEDIA",P1507="oui",Q1507="RECTO/VERSO (Type Deux Simple Face)",SEMAINE!M1507&gt;=8001,SEMAINE!M1507&lt;=10000),((COÛTS!$C$114*8*O1507)),0))))</f>
        <v>0</v>
      </c>
      <c r="AI1507" s="6">
        <f>IF(R1507="OUI",0,(IF(AND(F1507="MEDIA",G1507="NON TISSÉ (Type Drop)",P1507="oui",Q1507="MODULE TRIANGULAIRE"),((COÛTS!$C$115*6*O1507*SEMAINE!M1507/1000)+(COÛTS!$C$112*O1507*6)+(COÛTS!$C$107*O1507*3)),"0")+(IF(AND(F1507="MEDIA",P1507="oui",Q1507="MODULE TRIANGULAIRE",SEMAINE!M1507&gt;2001,SEMAINE!M1507&lt;=4000),((COÛTS!$C$114*2*O1507*3)),"0"))+(IF(AND(F1507="MEDIA",P1507="oui",Q1507="MODULE TRIANGULAIRE",SEMAINE!M1507&gt;=4001,SEMAINE!M1507&lt;=6000),((COÛTS!$C$114*4*O1507*3)),"0"))+(IF(AND(F1507="MEDIA",P1507="oui",Q1507="MODULE TRIANGULAIRE",SEMAINE!M1507&gt;=6001,SEMAINE!M1507&lt;=8000),((COÛTS!$C$114*6*O1507*3)),"0"))+(IF(AND(F1507="MEDIA",P1507="oui",Q1507="MODULE TRIANGULAIRE",SEMAINE!M1507&gt;=8001,SEMAINE!M1507&lt;=10000),((COÛTS!$C$114*8*O1507*3)),0))))</f>
        <v>0</v>
      </c>
      <c r="AJ1507" s="6">
        <f>IF(OR(R1507="OUI",H1507&gt;0),0,(IF(AND(F1507="MEDIA",G1507="NON TISSÉ (Type Drop)",P1507="oui",Q1507="MODULE CARRÉ"),((COÛTS!$C$115*8*O1507*SEMAINE!M1507/1000)+(COÛTS!$C$111*O1507*8)+(COÛTS!$C$107*O1507*4)),"0")+IF(AND(F1507="MEDIA",G1507="BÂCHE FRONTLIT 450gr (Type Bâche M1)",P1507="oui",Q1507="MODULE CARRÉ"),((COÛTS!$C$115*8*O1507*SEMAINE!M1507/1000)+(COÛTS!$C$111*O1507*8)+(COÛTS!$C$107*O1507*4)),"0")+(IF(AND(F1507="MEDIA",P1507="oui",Q1507="MODULE CARRÉ",SEMAINE!M1507&gt;2001,SEMAINE!M1507&lt;=4000),((COÛTS!$C$114*2*O1507*4)),"0"))+(IF(AND(F1507="MEDIA",P1507="oui",Q1507="MODULE CARRÉ",SEMAINE!M1507&gt;=4001,SEMAINE!M1507&lt;=6000),((COÛTS!$C$114*4*O1507*4)),"0"))+(IF(AND(F1507="MEDIA",P1507="oui",Q1507="MODULE CARRÉ",SEMAINE!M1507&gt;=6001,SEMAINE!M1507&lt;=8000),((COÛTS!$C$114*6*O1507*4)),"0"))+(IF(AND(F1507="MEDIA",P1507="oui",Q1507="MODULE CARRÉ",SEMAINE!M1507&gt;=8001,SEMAINE!M1507&lt;=10000),((COÛTS!$C$114*8*O1507*4)),"0"))))</f>
        <v>0</v>
      </c>
      <c r="AK1507" s="38">
        <f>IF(Y1507&gt;0,(VLOOKUP(Y1507,DATA!$AB$2:$AC$102,2,0)),1)</f>
        <v>1</v>
      </c>
      <c r="AL1507" s="53">
        <f t="shared" si="191"/>
        <v>0</v>
      </c>
    </row>
    <row r="1508" spans="2:38" ht="25.05" customHeight="1" x14ac:dyDescent="0.25">
      <c r="B1508" s="43" t="str">
        <f>COUNTIF($D$3:D1508,D1508)&amp;T_Semaine[[#This Row],[N°AFFAIRE]]</f>
        <v>0</v>
      </c>
      <c r="C1508" s="50"/>
      <c r="D1508" s="50"/>
      <c r="E1508" s="50"/>
      <c r="F1508" s="50"/>
      <c r="G1508" s="50"/>
      <c r="H1508" s="50"/>
      <c r="I1508" s="50"/>
      <c r="J1508" s="50"/>
      <c r="K1508" s="50"/>
      <c r="L1508" s="50"/>
      <c r="M1508" s="91"/>
      <c r="N1508" s="91"/>
      <c r="O1508" s="50"/>
      <c r="P1508" s="50"/>
      <c r="Q1508" s="50"/>
      <c r="R1508" s="50"/>
      <c r="S1508" s="50"/>
      <c r="T1508" s="95">
        <f t="shared" si="185"/>
        <v>0</v>
      </c>
      <c r="U1508" s="36">
        <f t="shared" si="186"/>
        <v>0</v>
      </c>
      <c r="V1508" s="43"/>
      <c r="W1508" s="43"/>
      <c r="X1508" s="6">
        <f t="shared" si="184"/>
        <v>0</v>
      </c>
      <c r="Y1508" s="55"/>
      <c r="Z1508" s="6">
        <f>(IF(R1508="OUI",0,IF(AND(F1508="MEDIA",G1508&gt;0,O1508&gt;0),(VLOOKUP(G1508,COÛTS!$A$1:$C$157,3,0)*(M1508*N1508/1000*O1508/1000)),0)+IF(AND(G1508&gt;0,F1508="HEURE"),(VLOOKUP(G1508,COÛTS!$A$1:$C$157,3,0)*(O1508)),0))+IF(AND(G1508&gt;0,F1508="DIVERS"),(VLOOKUP(G1508,COÛTS!$A$1:$C$157,3,0)*(O1508)),0)+IF(AND(G1508&gt;0,F1508="VEHICULE"),(VLOOKUP(G1508,COÛTS!$A$1:$C$157,3,0)*(O1508)),0)+IF(AND(G1508&gt;0,F1508="FACONNAGE"),(VLOOKUP(G1508,COÛTS!$A$1:$C$157,3,0)*(O1508)),0)+IF(AND(G1508&gt;0,F1508="ACCESSOIRES"),(VLOOKUP(G1508,COÛTS!$A$1:$C$157,3,0)*(O1508)),0)+IF(AND(F1508="TRANSPORT",G1508&gt;0),(VLOOKUP(G1508,COÛTS!$A$1:$C$157,3,0)*(O1508)),0)+IF(AND(F1508="PRODUITS",G1508="KIT COMPLET HABILLAGE CLOISON MODULAIRE (mL)"),(VLOOKUP(G1508,COÛTS!$A$1:$C$157,3,0)*(M1508/1000*O1508)),0)+IF(AND(F1508="MEDIA",H1508&lt;0,G1508&gt;0,P1508="oui",Q1508="RECTO/VERSO (Type Deux Simple Face)"),(VLOOKUP(G1508,COÛTS!$A$1:$C$157,3,0)*(M1508*(N1508+480)/1000*O1508/1000)),"0")+IF(AND(F1508="MEDIA",H1508&lt;0,G1508&gt;0,P1508="oui",Q1508="MODULE TRIANGULAIRE"),(VLOOKUP(G1508,COÛTS!$A$1:$C$157,3,0)*(M1508*(N1508+240)/1000*O1508/1000)*2)+(VLOOKUP(G1508,COÛTS!$A$1:$C$157,3,0)*(M1508)/1000*0.24),"0")+IF(AND(F1508="MEDIA",P1508="oui",G1508&gt;0,H1508&lt;0,Q1508="MODULE CARRÉ"),(VLOOKUP(G1508,COÛTS!$A$1:$C$157,3,0)*(M1508*(N1508+240)/1000*O1508/1000)*3)+(VLOOKUP(G1508,COÛTS!$A$1:$C$157,3,0)*(M1508)/1000*0.24),"0")+IF(AND(F1508="MEDIA",H1508&lt;0,P1508="oui",G1508&gt;0,Q1508="RECTO (Type Chaussette)"),(VLOOKUP(G1508,COÛTS!$A$1:$C$157,3,0)*(M1508*(N1508+60)/1000*O1508/1000))))</f>
        <v>0</v>
      </c>
      <c r="AA1508" s="6">
        <f>IF(R1508="OUI",0,IF(AND(H1508&gt;0,I1508="OUI"),(VLOOKUP(H1508,COÛTS!$A$1:$C$157,3,0)*(M1508*N1508/1000*O1508/1000)),0))</f>
        <v>0</v>
      </c>
      <c r="AB1508" s="6">
        <f t="shared" si="187"/>
        <v>0</v>
      </c>
      <c r="AC1508" s="7">
        <f t="shared" si="188"/>
        <v>0</v>
      </c>
      <c r="AD1508" s="6">
        <f t="shared" si="189"/>
        <v>0</v>
      </c>
      <c r="AE1508" s="6">
        <f t="shared" si="190"/>
        <v>0</v>
      </c>
      <c r="AF1508" s="6">
        <f>IF(R1508="OUI",0,(IF(AND(P1508="oui",Q1508="RECTO (Type Chaussette, Simple Face)",SEMAINE!M1510&lt;=2000),((COÛTS!$C$115*2*O1508*SEMAINE!M1508/1000)+(COÛTS!$C$109*O1508*SEMAINE!M1508/1000)+(COÛTS!$C$107*O1508*SEMAINE!M1508/1000)),"0")+(IF(AND(P1508="oui",Q1508="RECTO (Type Chaussette, Simple Face)",SEMAINE!M1508&gt;2001,SEMAINE!M1508&lt;=4000),((COÛTS!$C$114*2*O1508)),"0"))+(IF(AND(P1508="oui",Q1508="RECTO (Type Chaussette, Simple Face)",SEMAINE!M1508&gt;=4001,SEMAINE!M1508&lt;=6000),((COÛTS!$C$114*4*O1508)),"0"))+(IF(AND(P1508="oui",Q1508="RECTO (Type Chaussette, Simple Face)",SEMAINE!M1508&gt;=6001,SEMAINE!M1508&lt;=8000),((COÛTS!$C$114*6*O1508)),"0"))+(IF(AND(P1508="oui",Q1508="RECTO (Type Chaussette, Simple Face)",SEMAINE!M1508&gt;=8001,SEMAINE!M1508&lt;=10000),((COÛTS!$C$114*8*O1508)),0))))</f>
        <v>0</v>
      </c>
      <c r="AG1508" s="6">
        <f>IF(R1508="OUI",0,(IF(AND(F1508="MEDIA",G1508="NON TISSÉ (Type Drop)",P1508="oui",Q1508="RECTO (Type Chaussette)",SEMAINE!M1511&lt;=2000),((COÛTS!$C$115*2*O1508*SEMAINE!M1508/1000)+(COÛTS!$C$109*O1508*SEMAINE!M1508/1000)+(COÛTS!$C$107*O1508*SEMAINE!M1508/1000)),"0")+(IF(AND(F1508="MEDIA",P1508="oui",Q1508="RECTO (Type Chaussette)",SEMAINE!M1508&gt;2001,SEMAINE!M1508&lt;=4000),((COÛTS!$C$114*2*O1508)),"0"))+(IF(AND(F1508="MEDIA",P1508="oui",Q1508="RECTO (Type Chaussette)",SEMAINE!M1508&gt;=4001,SEMAINE!M1508&lt;=6000),((COÛTS!$C$114*4*O1508)),"0"))+(IF(AND(F1508="MEDIA",P1508="oui",Q1508="RECTO (Type Chaussette)",SEMAINE!M1508&gt;=6001,SEMAINE!M1508&lt;=8000),((COÛTS!$C$114*6*O1508)),"0"))+(IF(AND(F1508="MEDIA",P1508="oui",Q1508="RECTO (Type Chaussette)",SEMAINE!M1508&gt;=8001,SEMAINE!M1508&lt;=10000),((COÛTS!$C$114*8*O1508)),0))))</f>
        <v>0</v>
      </c>
      <c r="AH1508" s="6">
        <f>IF(R1508="OUI",0,(IF(AND(F1508="MEDIA",G1508="NON TISSÉ (Type Drop)",P1508="oui",Q1508="RECTO/VERSO (Type Deux Simple Face)"),((COÛTS!$C$115*4*O1508*SEMAINE!M1508/1000)+(COÛTS!$C$110*O1508*4)+(COÛTS!$C$107*O1508*SEMAINE!M1508/1000)),"0")+(IF(AND(F1508="MEDIA",P1508="oui",Q1508="RECTO/VERSO (Type Deux Simple Face)",SEMAINE!M1508&gt;2001,SEMAINE!M1508&lt;=4000),((COÛTS!$C$114*2*O1508)),"0"))+(IF(AND(F1508="MEDIA",P1508="oui",Q1508="RECTO/VERSO (Type Deux Simple Face)",SEMAINE!M1508&gt;=4001,SEMAINE!M1508&lt;=6000),((COÛTS!$C$114*4*O1508)),"0"))+(IF(AND(F1508="MEDIA",P1508="oui",Q1508="RECTO/VERSO (Type Deux Simple Face)",SEMAINE!M1508&gt;=6001,SEMAINE!M1508&lt;=8000),((COÛTS!$C$114*6*O1508)),"0"))+(IF(AND(F1508="MEDIA",P1508="oui",Q1508="RECTO/VERSO (Type Deux Simple Face)",SEMAINE!M1508&gt;=8001,SEMAINE!M1508&lt;=10000),((COÛTS!$C$114*8*O1508)),0))))</f>
        <v>0</v>
      </c>
      <c r="AI1508" s="6">
        <f>IF(R1508="OUI",0,(IF(AND(F1508="MEDIA",G1508="NON TISSÉ (Type Drop)",P1508="oui",Q1508="MODULE TRIANGULAIRE"),((COÛTS!$C$115*6*O1508*SEMAINE!M1508/1000)+(COÛTS!$C$112*O1508*6)+(COÛTS!$C$107*O1508*3)),"0")+(IF(AND(F1508="MEDIA",P1508="oui",Q1508="MODULE TRIANGULAIRE",SEMAINE!M1508&gt;2001,SEMAINE!M1508&lt;=4000),((COÛTS!$C$114*2*O1508*3)),"0"))+(IF(AND(F1508="MEDIA",P1508="oui",Q1508="MODULE TRIANGULAIRE",SEMAINE!M1508&gt;=4001,SEMAINE!M1508&lt;=6000),((COÛTS!$C$114*4*O1508*3)),"0"))+(IF(AND(F1508="MEDIA",P1508="oui",Q1508="MODULE TRIANGULAIRE",SEMAINE!M1508&gt;=6001,SEMAINE!M1508&lt;=8000),((COÛTS!$C$114*6*O1508*3)),"0"))+(IF(AND(F1508="MEDIA",P1508="oui",Q1508="MODULE TRIANGULAIRE",SEMAINE!M1508&gt;=8001,SEMAINE!M1508&lt;=10000),((COÛTS!$C$114*8*O1508*3)),0))))</f>
        <v>0</v>
      </c>
      <c r="AJ1508" s="6">
        <f>IF(OR(R1508="OUI",H1508&gt;0),0,(IF(AND(F1508="MEDIA",G1508="NON TISSÉ (Type Drop)",P1508="oui",Q1508="MODULE CARRÉ"),((COÛTS!$C$115*8*O1508*SEMAINE!M1508/1000)+(COÛTS!$C$111*O1508*8)+(COÛTS!$C$107*O1508*4)),"0")+IF(AND(F1508="MEDIA",G1508="BÂCHE FRONTLIT 450gr (Type Bâche M1)",P1508="oui",Q1508="MODULE CARRÉ"),((COÛTS!$C$115*8*O1508*SEMAINE!M1508/1000)+(COÛTS!$C$111*O1508*8)+(COÛTS!$C$107*O1508*4)),"0")+(IF(AND(F1508="MEDIA",P1508="oui",Q1508="MODULE CARRÉ",SEMAINE!M1508&gt;2001,SEMAINE!M1508&lt;=4000),((COÛTS!$C$114*2*O1508*4)),"0"))+(IF(AND(F1508="MEDIA",P1508="oui",Q1508="MODULE CARRÉ",SEMAINE!M1508&gt;=4001,SEMAINE!M1508&lt;=6000),((COÛTS!$C$114*4*O1508*4)),"0"))+(IF(AND(F1508="MEDIA",P1508="oui",Q1508="MODULE CARRÉ",SEMAINE!M1508&gt;=6001,SEMAINE!M1508&lt;=8000),((COÛTS!$C$114*6*O1508*4)),"0"))+(IF(AND(F1508="MEDIA",P1508="oui",Q1508="MODULE CARRÉ",SEMAINE!M1508&gt;=8001,SEMAINE!M1508&lt;=10000),((COÛTS!$C$114*8*O1508*4)),"0"))))</f>
        <v>0</v>
      </c>
      <c r="AK1508" s="38">
        <f>IF(Y1508&gt;0,(VLOOKUP(Y1508,DATA!$AB$2:$AC$102,2,0)),1)</f>
        <v>1</v>
      </c>
      <c r="AL1508" s="53">
        <f t="shared" si="191"/>
        <v>0</v>
      </c>
    </row>
    <row r="1509" spans="2:38" ht="25.05" customHeight="1" x14ac:dyDescent="0.25">
      <c r="B1509" s="43" t="str">
        <f>COUNTIF($D$3:D1509,D1509)&amp;T_Semaine[[#This Row],[N°AFFAIRE]]</f>
        <v>0</v>
      </c>
      <c r="C1509" s="50"/>
      <c r="D1509" s="50"/>
      <c r="E1509" s="50"/>
      <c r="F1509" s="50"/>
      <c r="G1509" s="50"/>
      <c r="H1509" s="50"/>
      <c r="I1509" s="50"/>
      <c r="J1509" s="50"/>
      <c r="K1509" s="50"/>
      <c r="L1509" s="50"/>
      <c r="M1509" s="91"/>
      <c r="N1509" s="91"/>
      <c r="O1509" s="50"/>
      <c r="P1509" s="50"/>
      <c r="Q1509" s="50"/>
      <c r="R1509" s="50"/>
      <c r="S1509" s="50"/>
      <c r="T1509" s="95">
        <f t="shared" si="185"/>
        <v>0</v>
      </c>
      <c r="U1509" s="36">
        <f t="shared" si="186"/>
        <v>0</v>
      </c>
      <c r="V1509" s="43"/>
      <c r="W1509" s="43"/>
      <c r="X1509" s="6">
        <f t="shared" si="184"/>
        <v>0</v>
      </c>
      <c r="Y1509" s="55"/>
      <c r="Z1509" s="6">
        <f>(IF(R1509="OUI",0,IF(AND(F1509="MEDIA",G1509&gt;0,O1509&gt;0),(VLOOKUP(G1509,COÛTS!$A$1:$C$157,3,0)*(M1509*N1509/1000*O1509/1000)),0)+IF(AND(G1509&gt;0,F1509="HEURE"),(VLOOKUP(G1509,COÛTS!$A$1:$C$157,3,0)*(O1509)),0))+IF(AND(G1509&gt;0,F1509="DIVERS"),(VLOOKUP(G1509,COÛTS!$A$1:$C$157,3,0)*(O1509)),0)+IF(AND(G1509&gt;0,F1509="VEHICULE"),(VLOOKUP(G1509,COÛTS!$A$1:$C$157,3,0)*(O1509)),0)+IF(AND(G1509&gt;0,F1509="FACONNAGE"),(VLOOKUP(G1509,COÛTS!$A$1:$C$157,3,0)*(O1509)),0)+IF(AND(G1509&gt;0,F1509="ACCESSOIRES"),(VLOOKUP(G1509,COÛTS!$A$1:$C$157,3,0)*(O1509)),0)+IF(AND(F1509="TRANSPORT",G1509&gt;0),(VLOOKUP(G1509,COÛTS!$A$1:$C$157,3,0)*(O1509)),0)+IF(AND(F1509="PRODUITS",G1509="KIT COMPLET HABILLAGE CLOISON MODULAIRE (mL)"),(VLOOKUP(G1509,COÛTS!$A$1:$C$157,3,0)*(M1509/1000*O1509)),0)+IF(AND(F1509="MEDIA",H1509&lt;0,G1509&gt;0,P1509="oui",Q1509="RECTO/VERSO (Type Deux Simple Face)"),(VLOOKUP(G1509,COÛTS!$A$1:$C$157,3,0)*(M1509*(N1509+480)/1000*O1509/1000)),"0")+IF(AND(F1509="MEDIA",H1509&lt;0,G1509&gt;0,P1509="oui",Q1509="MODULE TRIANGULAIRE"),(VLOOKUP(G1509,COÛTS!$A$1:$C$157,3,0)*(M1509*(N1509+240)/1000*O1509/1000)*2)+(VLOOKUP(G1509,COÛTS!$A$1:$C$157,3,0)*(M1509)/1000*0.24),"0")+IF(AND(F1509="MEDIA",P1509="oui",G1509&gt;0,H1509&lt;0,Q1509="MODULE CARRÉ"),(VLOOKUP(G1509,COÛTS!$A$1:$C$157,3,0)*(M1509*(N1509+240)/1000*O1509/1000)*3)+(VLOOKUP(G1509,COÛTS!$A$1:$C$157,3,0)*(M1509)/1000*0.24),"0")+IF(AND(F1509="MEDIA",H1509&lt;0,P1509="oui",G1509&gt;0,Q1509="RECTO (Type Chaussette)"),(VLOOKUP(G1509,COÛTS!$A$1:$C$157,3,0)*(M1509*(N1509+60)/1000*O1509/1000))))</f>
        <v>0</v>
      </c>
      <c r="AA1509" s="6">
        <f>IF(R1509="OUI",0,IF(AND(H1509&gt;0,I1509="OUI"),(VLOOKUP(H1509,COÛTS!$A$1:$C$157,3,0)*(M1509*N1509/1000*O1509/1000)),0))</f>
        <v>0</v>
      </c>
      <c r="AB1509" s="6">
        <f t="shared" si="187"/>
        <v>0</v>
      </c>
      <c r="AC1509" s="7">
        <f t="shared" si="188"/>
        <v>0</v>
      </c>
      <c r="AD1509" s="6">
        <f t="shared" si="189"/>
        <v>0</v>
      </c>
      <c r="AE1509" s="6">
        <f t="shared" si="190"/>
        <v>0</v>
      </c>
      <c r="AF1509" s="6">
        <f>IF(R1509="OUI",0,(IF(AND(P1509="oui",Q1509="RECTO (Type Chaussette, Simple Face)",SEMAINE!M1511&lt;=2000),((COÛTS!$C$115*2*O1509*SEMAINE!M1509/1000)+(COÛTS!$C$109*O1509*SEMAINE!M1509/1000)+(COÛTS!$C$107*O1509*SEMAINE!M1509/1000)),"0")+(IF(AND(P1509="oui",Q1509="RECTO (Type Chaussette, Simple Face)",SEMAINE!M1509&gt;2001,SEMAINE!M1509&lt;=4000),((COÛTS!$C$114*2*O1509)),"0"))+(IF(AND(P1509="oui",Q1509="RECTO (Type Chaussette, Simple Face)",SEMAINE!M1509&gt;=4001,SEMAINE!M1509&lt;=6000),((COÛTS!$C$114*4*O1509)),"0"))+(IF(AND(P1509="oui",Q1509="RECTO (Type Chaussette, Simple Face)",SEMAINE!M1509&gt;=6001,SEMAINE!M1509&lt;=8000),((COÛTS!$C$114*6*O1509)),"0"))+(IF(AND(P1509="oui",Q1509="RECTO (Type Chaussette, Simple Face)",SEMAINE!M1509&gt;=8001,SEMAINE!M1509&lt;=10000),((COÛTS!$C$114*8*O1509)),0))))</f>
        <v>0</v>
      </c>
      <c r="AG1509" s="6">
        <f>IF(R1509="OUI",0,(IF(AND(F1509="MEDIA",G1509="NON TISSÉ (Type Drop)",P1509="oui",Q1509="RECTO (Type Chaussette)",SEMAINE!M1512&lt;=2000),((COÛTS!$C$115*2*O1509*SEMAINE!M1509/1000)+(COÛTS!$C$109*O1509*SEMAINE!M1509/1000)+(COÛTS!$C$107*O1509*SEMAINE!M1509/1000)),"0")+(IF(AND(F1509="MEDIA",P1509="oui",Q1509="RECTO (Type Chaussette)",SEMAINE!M1509&gt;2001,SEMAINE!M1509&lt;=4000),((COÛTS!$C$114*2*O1509)),"0"))+(IF(AND(F1509="MEDIA",P1509="oui",Q1509="RECTO (Type Chaussette)",SEMAINE!M1509&gt;=4001,SEMAINE!M1509&lt;=6000),((COÛTS!$C$114*4*O1509)),"0"))+(IF(AND(F1509="MEDIA",P1509="oui",Q1509="RECTO (Type Chaussette)",SEMAINE!M1509&gt;=6001,SEMAINE!M1509&lt;=8000),((COÛTS!$C$114*6*O1509)),"0"))+(IF(AND(F1509="MEDIA",P1509="oui",Q1509="RECTO (Type Chaussette)",SEMAINE!M1509&gt;=8001,SEMAINE!M1509&lt;=10000),((COÛTS!$C$114*8*O1509)),0))))</f>
        <v>0</v>
      </c>
      <c r="AH1509" s="6">
        <f>IF(R1509="OUI",0,(IF(AND(F1509="MEDIA",G1509="NON TISSÉ (Type Drop)",P1509="oui",Q1509="RECTO/VERSO (Type Deux Simple Face)"),((COÛTS!$C$115*4*O1509*SEMAINE!M1509/1000)+(COÛTS!$C$110*O1509*4)+(COÛTS!$C$107*O1509*SEMAINE!M1509/1000)),"0")+(IF(AND(F1509="MEDIA",P1509="oui",Q1509="RECTO/VERSO (Type Deux Simple Face)",SEMAINE!M1509&gt;2001,SEMAINE!M1509&lt;=4000),((COÛTS!$C$114*2*O1509)),"0"))+(IF(AND(F1509="MEDIA",P1509="oui",Q1509="RECTO/VERSO (Type Deux Simple Face)",SEMAINE!M1509&gt;=4001,SEMAINE!M1509&lt;=6000),((COÛTS!$C$114*4*O1509)),"0"))+(IF(AND(F1509="MEDIA",P1509="oui",Q1509="RECTO/VERSO (Type Deux Simple Face)",SEMAINE!M1509&gt;=6001,SEMAINE!M1509&lt;=8000),((COÛTS!$C$114*6*O1509)),"0"))+(IF(AND(F1509="MEDIA",P1509="oui",Q1509="RECTO/VERSO (Type Deux Simple Face)",SEMAINE!M1509&gt;=8001,SEMAINE!M1509&lt;=10000),((COÛTS!$C$114*8*O1509)),0))))</f>
        <v>0</v>
      </c>
      <c r="AI1509" s="6">
        <f>IF(R1509="OUI",0,(IF(AND(F1509="MEDIA",G1509="NON TISSÉ (Type Drop)",P1509="oui",Q1509="MODULE TRIANGULAIRE"),((COÛTS!$C$115*6*O1509*SEMAINE!M1509/1000)+(COÛTS!$C$112*O1509*6)+(COÛTS!$C$107*O1509*3)),"0")+(IF(AND(F1509="MEDIA",P1509="oui",Q1509="MODULE TRIANGULAIRE",SEMAINE!M1509&gt;2001,SEMAINE!M1509&lt;=4000),((COÛTS!$C$114*2*O1509*3)),"0"))+(IF(AND(F1509="MEDIA",P1509="oui",Q1509="MODULE TRIANGULAIRE",SEMAINE!M1509&gt;=4001,SEMAINE!M1509&lt;=6000),((COÛTS!$C$114*4*O1509*3)),"0"))+(IF(AND(F1509="MEDIA",P1509="oui",Q1509="MODULE TRIANGULAIRE",SEMAINE!M1509&gt;=6001,SEMAINE!M1509&lt;=8000),((COÛTS!$C$114*6*O1509*3)),"0"))+(IF(AND(F1509="MEDIA",P1509="oui",Q1509="MODULE TRIANGULAIRE",SEMAINE!M1509&gt;=8001,SEMAINE!M1509&lt;=10000),((COÛTS!$C$114*8*O1509*3)),0))))</f>
        <v>0</v>
      </c>
      <c r="AJ1509" s="6">
        <f>IF(OR(R1509="OUI",H1509&gt;0),0,(IF(AND(F1509="MEDIA",G1509="NON TISSÉ (Type Drop)",P1509="oui",Q1509="MODULE CARRÉ"),((COÛTS!$C$115*8*O1509*SEMAINE!M1509/1000)+(COÛTS!$C$111*O1509*8)+(COÛTS!$C$107*O1509*4)),"0")+IF(AND(F1509="MEDIA",G1509="BÂCHE FRONTLIT 450gr (Type Bâche M1)",P1509="oui",Q1509="MODULE CARRÉ"),((COÛTS!$C$115*8*O1509*SEMAINE!M1509/1000)+(COÛTS!$C$111*O1509*8)+(COÛTS!$C$107*O1509*4)),"0")+(IF(AND(F1509="MEDIA",P1509="oui",Q1509="MODULE CARRÉ",SEMAINE!M1509&gt;2001,SEMAINE!M1509&lt;=4000),((COÛTS!$C$114*2*O1509*4)),"0"))+(IF(AND(F1509="MEDIA",P1509="oui",Q1509="MODULE CARRÉ",SEMAINE!M1509&gt;=4001,SEMAINE!M1509&lt;=6000),((COÛTS!$C$114*4*O1509*4)),"0"))+(IF(AND(F1509="MEDIA",P1509="oui",Q1509="MODULE CARRÉ",SEMAINE!M1509&gt;=6001,SEMAINE!M1509&lt;=8000),((COÛTS!$C$114*6*O1509*4)),"0"))+(IF(AND(F1509="MEDIA",P1509="oui",Q1509="MODULE CARRÉ",SEMAINE!M1509&gt;=8001,SEMAINE!M1509&lt;=10000),((COÛTS!$C$114*8*O1509*4)),"0"))))</f>
        <v>0</v>
      </c>
      <c r="AK1509" s="38">
        <f>IF(Y1509&gt;0,(VLOOKUP(Y1509,DATA!$AB$2:$AC$102,2,0)),1)</f>
        <v>1</v>
      </c>
      <c r="AL1509" s="53">
        <f t="shared" si="191"/>
        <v>0</v>
      </c>
    </row>
    <row r="1510" spans="2:38" ht="25.05" customHeight="1" x14ac:dyDescent="0.25">
      <c r="B1510" s="43" t="str">
        <f>COUNTIF($D$3:D1510,D1510)&amp;T_Semaine[[#This Row],[N°AFFAIRE]]</f>
        <v>0</v>
      </c>
      <c r="C1510" s="50"/>
      <c r="D1510" s="50"/>
      <c r="E1510" s="50"/>
      <c r="F1510" s="50"/>
      <c r="G1510" s="50"/>
      <c r="H1510" s="50"/>
      <c r="I1510" s="50"/>
      <c r="J1510" s="50"/>
      <c r="K1510" s="50"/>
      <c r="L1510" s="50"/>
      <c r="M1510" s="91"/>
      <c r="N1510" s="91"/>
      <c r="O1510" s="50"/>
      <c r="P1510" s="50"/>
      <c r="Q1510" s="50"/>
      <c r="R1510" s="50"/>
      <c r="S1510" s="50"/>
      <c r="T1510" s="95">
        <f t="shared" si="185"/>
        <v>0</v>
      </c>
      <c r="U1510" s="36">
        <f t="shared" si="186"/>
        <v>0</v>
      </c>
      <c r="V1510" s="43"/>
      <c r="W1510" s="43"/>
      <c r="X1510" s="6">
        <f t="shared" si="184"/>
        <v>0</v>
      </c>
      <c r="Y1510" s="55"/>
      <c r="Z1510" s="6">
        <f>(IF(R1510="OUI",0,IF(AND(F1510="MEDIA",G1510&gt;0,O1510&gt;0),(VLOOKUP(G1510,COÛTS!$A$1:$C$157,3,0)*(M1510*N1510/1000*O1510/1000)),0)+IF(AND(G1510&gt;0,F1510="HEURE"),(VLOOKUP(G1510,COÛTS!$A$1:$C$157,3,0)*(O1510)),0))+IF(AND(G1510&gt;0,F1510="DIVERS"),(VLOOKUP(G1510,COÛTS!$A$1:$C$157,3,0)*(O1510)),0)+IF(AND(G1510&gt;0,F1510="VEHICULE"),(VLOOKUP(G1510,COÛTS!$A$1:$C$157,3,0)*(O1510)),0)+IF(AND(G1510&gt;0,F1510="FACONNAGE"),(VLOOKUP(G1510,COÛTS!$A$1:$C$157,3,0)*(O1510)),0)+IF(AND(G1510&gt;0,F1510="ACCESSOIRES"),(VLOOKUP(G1510,COÛTS!$A$1:$C$157,3,0)*(O1510)),0)+IF(AND(F1510="TRANSPORT",G1510&gt;0),(VLOOKUP(G1510,COÛTS!$A$1:$C$157,3,0)*(O1510)),0)+IF(AND(F1510="PRODUITS",G1510="KIT COMPLET HABILLAGE CLOISON MODULAIRE (mL)"),(VLOOKUP(G1510,COÛTS!$A$1:$C$157,3,0)*(M1510/1000*O1510)),0)+IF(AND(F1510="MEDIA",H1510&lt;0,G1510&gt;0,P1510="oui",Q1510="RECTO/VERSO (Type Deux Simple Face)"),(VLOOKUP(G1510,COÛTS!$A$1:$C$157,3,0)*(M1510*(N1510+480)/1000*O1510/1000)),"0")+IF(AND(F1510="MEDIA",H1510&lt;0,G1510&gt;0,P1510="oui",Q1510="MODULE TRIANGULAIRE"),(VLOOKUP(G1510,COÛTS!$A$1:$C$157,3,0)*(M1510*(N1510+240)/1000*O1510/1000)*2)+(VLOOKUP(G1510,COÛTS!$A$1:$C$157,3,0)*(M1510)/1000*0.24),"0")+IF(AND(F1510="MEDIA",P1510="oui",G1510&gt;0,H1510&lt;0,Q1510="MODULE CARRÉ"),(VLOOKUP(G1510,COÛTS!$A$1:$C$157,3,0)*(M1510*(N1510+240)/1000*O1510/1000)*3)+(VLOOKUP(G1510,COÛTS!$A$1:$C$157,3,0)*(M1510)/1000*0.24),"0")+IF(AND(F1510="MEDIA",H1510&lt;0,P1510="oui",G1510&gt;0,Q1510="RECTO (Type Chaussette)"),(VLOOKUP(G1510,COÛTS!$A$1:$C$157,3,0)*(M1510*(N1510+60)/1000*O1510/1000))))</f>
        <v>0</v>
      </c>
      <c r="AA1510" s="6">
        <f>IF(R1510="OUI",0,IF(AND(H1510&gt;0,I1510="OUI"),(VLOOKUP(H1510,COÛTS!$A$1:$C$157,3,0)*(M1510*N1510/1000*O1510/1000)),0))</f>
        <v>0</v>
      </c>
      <c r="AB1510" s="6">
        <f t="shared" si="187"/>
        <v>0</v>
      </c>
      <c r="AC1510" s="7">
        <f t="shared" si="188"/>
        <v>0</v>
      </c>
      <c r="AD1510" s="6">
        <f t="shared" si="189"/>
        <v>0</v>
      </c>
      <c r="AE1510" s="6">
        <f t="shared" si="190"/>
        <v>0</v>
      </c>
      <c r="AF1510" s="6">
        <f>IF(R1510="OUI",0,(IF(AND(P1510="oui",Q1510="RECTO (Type Chaussette, Simple Face)",SEMAINE!M1512&lt;=2000),((COÛTS!$C$115*2*O1510*SEMAINE!M1510/1000)+(COÛTS!$C$109*O1510*SEMAINE!M1510/1000)+(COÛTS!$C$107*O1510*SEMAINE!M1510/1000)),"0")+(IF(AND(P1510="oui",Q1510="RECTO (Type Chaussette, Simple Face)",SEMAINE!M1510&gt;2001,SEMAINE!M1510&lt;=4000),((COÛTS!$C$114*2*O1510)),"0"))+(IF(AND(P1510="oui",Q1510="RECTO (Type Chaussette, Simple Face)",SEMAINE!M1510&gt;=4001,SEMAINE!M1510&lt;=6000),((COÛTS!$C$114*4*O1510)),"0"))+(IF(AND(P1510="oui",Q1510="RECTO (Type Chaussette, Simple Face)",SEMAINE!M1510&gt;=6001,SEMAINE!M1510&lt;=8000),((COÛTS!$C$114*6*O1510)),"0"))+(IF(AND(P1510="oui",Q1510="RECTO (Type Chaussette, Simple Face)",SEMAINE!M1510&gt;=8001,SEMAINE!M1510&lt;=10000),((COÛTS!$C$114*8*O1510)),0))))</f>
        <v>0</v>
      </c>
      <c r="AG1510" s="6">
        <f>IF(R1510="OUI",0,(IF(AND(F1510="MEDIA",G1510="NON TISSÉ (Type Drop)",P1510="oui",Q1510="RECTO (Type Chaussette)",SEMAINE!M1513&lt;=2000),((COÛTS!$C$115*2*O1510*SEMAINE!M1510/1000)+(COÛTS!$C$109*O1510*SEMAINE!M1510/1000)+(COÛTS!$C$107*O1510*SEMAINE!M1510/1000)),"0")+(IF(AND(F1510="MEDIA",P1510="oui",Q1510="RECTO (Type Chaussette)",SEMAINE!M1510&gt;2001,SEMAINE!M1510&lt;=4000),((COÛTS!$C$114*2*O1510)),"0"))+(IF(AND(F1510="MEDIA",P1510="oui",Q1510="RECTO (Type Chaussette)",SEMAINE!M1510&gt;=4001,SEMAINE!M1510&lt;=6000),((COÛTS!$C$114*4*O1510)),"0"))+(IF(AND(F1510="MEDIA",P1510="oui",Q1510="RECTO (Type Chaussette)",SEMAINE!M1510&gt;=6001,SEMAINE!M1510&lt;=8000),((COÛTS!$C$114*6*O1510)),"0"))+(IF(AND(F1510="MEDIA",P1510="oui",Q1510="RECTO (Type Chaussette)",SEMAINE!M1510&gt;=8001,SEMAINE!M1510&lt;=10000),((COÛTS!$C$114*8*O1510)),0))))</f>
        <v>0</v>
      </c>
      <c r="AH1510" s="6">
        <f>IF(R1510="OUI",0,(IF(AND(F1510="MEDIA",G1510="NON TISSÉ (Type Drop)",P1510="oui",Q1510="RECTO/VERSO (Type Deux Simple Face)"),((COÛTS!$C$115*4*O1510*SEMAINE!M1510/1000)+(COÛTS!$C$110*O1510*4)+(COÛTS!$C$107*O1510*SEMAINE!M1510/1000)),"0")+(IF(AND(F1510="MEDIA",P1510="oui",Q1510="RECTO/VERSO (Type Deux Simple Face)",SEMAINE!M1510&gt;2001,SEMAINE!M1510&lt;=4000),((COÛTS!$C$114*2*O1510)),"0"))+(IF(AND(F1510="MEDIA",P1510="oui",Q1510="RECTO/VERSO (Type Deux Simple Face)",SEMAINE!M1510&gt;=4001,SEMAINE!M1510&lt;=6000),((COÛTS!$C$114*4*O1510)),"0"))+(IF(AND(F1510="MEDIA",P1510="oui",Q1510="RECTO/VERSO (Type Deux Simple Face)",SEMAINE!M1510&gt;=6001,SEMAINE!M1510&lt;=8000),((COÛTS!$C$114*6*O1510)),"0"))+(IF(AND(F1510="MEDIA",P1510="oui",Q1510="RECTO/VERSO (Type Deux Simple Face)",SEMAINE!M1510&gt;=8001,SEMAINE!M1510&lt;=10000),((COÛTS!$C$114*8*O1510)),0))))</f>
        <v>0</v>
      </c>
      <c r="AI1510" s="6">
        <f>IF(R1510="OUI",0,(IF(AND(F1510="MEDIA",G1510="NON TISSÉ (Type Drop)",P1510="oui",Q1510="MODULE TRIANGULAIRE"),((COÛTS!$C$115*6*O1510*SEMAINE!M1510/1000)+(COÛTS!$C$112*O1510*6)+(COÛTS!$C$107*O1510*3)),"0")+(IF(AND(F1510="MEDIA",P1510="oui",Q1510="MODULE TRIANGULAIRE",SEMAINE!M1510&gt;2001,SEMAINE!M1510&lt;=4000),((COÛTS!$C$114*2*O1510*3)),"0"))+(IF(AND(F1510="MEDIA",P1510="oui",Q1510="MODULE TRIANGULAIRE",SEMAINE!M1510&gt;=4001,SEMAINE!M1510&lt;=6000),((COÛTS!$C$114*4*O1510*3)),"0"))+(IF(AND(F1510="MEDIA",P1510="oui",Q1510="MODULE TRIANGULAIRE",SEMAINE!M1510&gt;=6001,SEMAINE!M1510&lt;=8000),((COÛTS!$C$114*6*O1510*3)),"0"))+(IF(AND(F1510="MEDIA",P1510="oui",Q1510="MODULE TRIANGULAIRE",SEMAINE!M1510&gt;=8001,SEMAINE!M1510&lt;=10000),((COÛTS!$C$114*8*O1510*3)),0))))</f>
        <v>0</v>
      </c>
      <c r="AJ1510" s="6">
        <f>IF(OR(R1510="OUI",H1510&gt;0),0,(IF(AND(F1510="MEDIA",G1510="NON TISSÉ (Type Drop)",P1510="oui",Q1510="MODULE CARRÉ"),((COÛTS!$C$115*8*O1510*SEMAINE!M1510/1000)+(COÛTS!$C$111*O1510*8)+(COÛTS!$C$107*O1510*4)),"0")+IF(AND(F1510="MEDIA",G1510="BÂCHE FRONTLIT 450gr (Type Bâche M1)",P1510="oui",Q1510="MODULE CARRÉ"),((COÛTS!$C$115*8*O1510*SEMAINE!M1510/1000)+(COÛTS!$C$111*O1510*8)+(COÛTS!$C$107*O1510*4)),"0")+(IF(AND(F1510="MEDIA",P1510="oui",Q1510="MODULE CARRÉ",SEMAINE!M1510&gt;2001,SEMAINE!M1510&lt;=4000),((COÛTS!$C$114*2*O1510*4)),"0"))+(IF(AND(F1510="MEDIA",P1510="oui",Q1510="MODULE CARRÉ",SEMAINE!M1510&gt;=4001,SEMAINE!M1510&lt;=6000),((COÛTS!$C$114*4*O1510*4)),"0"))+(IF(AND(F1510="MEDIA",P1510="oui",Q1510="MODULE CARRÉ",SEMAINE!M1510&gt;=6001,SEMAINE!M1510&lt;=8000),((COÛTS!$C$114*6*O1510*4)),"0"))+(IF(AND(F1510="MEDIA",P1510="oui",Q1510="MODULE CARRÉ",SEMAINE!M1510&gt;=8001,SEMAINE!M1510&lt;=10000),((COÛTS!$C$114*8*O1510*4)),"0"))))</f>
        <v>0</v>
      </c>
      <c r="AK1510" s="38">
        <f>IF(Y1510&gt;0,(VLOOKUP(Y1510,DATA!$AB$2:$AC$102,2,0)),1)</f>
        <v>1</v>
      </c>
      <c r="AL1510" s="53">
        <f t="shared" si="191"/>
        <v>0</v>
      </c>
    </row>
    <row r="1511" spans="2:38" ht="25.05" customHeight="1" x14ac:dyDescent="0.25">
      <c r="B1511" s="43" t="str">
        <f>COUNTIF($D$3:D1511,D1511)&amp;T_Semaine[[#This Row],[N°AFFAIRE]]</f>
        <v>0</v>
      </c>
      <c r="C1511" s="50"/>
      <c r="D1511" s="50"/>
      <c r="E1511" s="50"/>
      <c r="F1511" s="50"/>
      <c r="G1511" s="50"/>
      <c r="H1511" s="50"/>
      <c r="I1511" s="50"/>
      <c r="J1511" s="50"/>
      <c r="K1511" s="50"/>
      <c r="L1511" s="50"/>
      <c r="M1511" s="91"/>
      <c r="N1511" s="91"/>
      <c r="O1511" s="50"/>
      <c r="P1511" s="50"/>
      <c r="Q1511" s="50"/>
      <c r="R1511" s="50"/>
      <c r="S1511" s="50"/>
      <c r="T1511" s="95">
        <f t="shared" si="185"/>
        <v>0</v>
      </c>
      <c r="U1511" s="36">
        <f t="shared" si="186"/>
        <v>0</v>
      </c>
      <c r="V1511" s="43"/>
      <c r="W1511" s="43"/>
      <c r="X1511" s="6">
        <f t="shared" si="184"/>
        <v>0</v>
      </c>
      <c r="Y1511" s="55"/>
      <c r="Z1511" s="6">
        <f>(IF(R1511="OUI",0,IF(AND(F1511="MEDIA",G1511&gt;0,O1511&gt;0),(VLOOKUP(G1511,COÛTS!$A$1:$C$157,3,0)*(M1511*N1511/1000*O1511/1000)),0)+IF(AND(G1511&gt;0,F1511="HEURE"),(VLOOKUP(G1511,COÛTS!$A$1:$C$157,3,0)*(O1511)),0))+IF(AND(G1511&gt;0,F1511="DIVERS"),(VLOOKUP(G1511,COÛTS!$A$1:$C$157,3,0)*(O1511)),0)+IF(AND(G1511&gt;0,F1511="VEHICULE"),(VLOOKUP(G1511,COÛTS!$A$1:$C$157,3,0)*(O1511)),0)+IF(AND(G1511&gt;0,F1511="FACONNAGE"),(VLOOKUP(G1511,COÛTS!$A$1:$C$157,3,0)*(O1511)),0)+IF(AND(G1511&gt;0,F1511="ACCESSOIRES"),(VLOOKUP(G1511,COÛTS!$A$1:$C$157,3,0)*(O1511)),0)+IF(AND(F1511="TRANSPORT",G1511&gt;0),(VLOOKUP(G1511,COÛTS!$A$1:$C$157,3,0)*(O1511)),0)+IF(AND(F1511="PRODUITS",G1511="KIT COMPLET HABILLAGE CLOISON MODULAIRE (mL)"),(VLOOKUP(G1511,COÛTS!$A$1:$C$157,3,0)*(M1511/1000*O1511)),0)+IF(AND(F1511="MEDIA",H1511&lt;0,G1511&gt;0,P1511="oui",Q1511="RECTO/VERSO (Type Deux Simple Face)"),(VLOOKUP(G1511,COÛTS!$A$1:$C$157,3,0)*(M1511*(N1511+480)/1000*O1511/1000)),"0")+IF(AND(F1511="MEDIA",H1511&lt;0,G1511&gt;0,P1511="oui",Q1511="MODULE TRIANGULAIRE"),(VLOOKUP(G1511,COÛTS!$A$1:$C$157,3,0)*(M1511*(N1511+240)/1000*O1511/1000)*2)+(VLOOKUP(G1511,COÛTS!$A$1:$C$157,3,0)*(M1511)/1000*0.24),"0")+IF(AND(F1511="MEDIA",P1511="oui",G1511&gt;0,H1511&lt;0,Q1511="MODULE CARRÉ"),(VLOOKUP(G1511,COÛTS!$A$1:$C$157,3,0)*(M1511*(N1511+240)/1000*O1511/1000)*3)+(VLOOKUP(G1511,COÛTS!$A$1:$C$157,3,0)*(M1511)/1000*0.24),"0")+IF(AND(F1511="MEDIA",H1511&lt;0,P1511="oui",G1511&gt;0,Q1511="RECTO (Type Chaussette)"),(VLOOKUP(G1511,COÛTS!$A$1:$C$157,3,0)*(M1511*(N1511+60)/1000*O1511/1000))))</f>
        <v>0</v>
      </c>
      <c r="AA1511" s="6">
        <f>IF(R1511="OUI",0,IF(AND(H1511&gt;0,I1511="OUI"),(VLOOKUP(H1511,COÛTS!$A$1:$C$157,3,0)*(M1511*N1511/1000*O1511/1000)),0))</f>
        <v>0</v>
      </c>
      <c r="AB1511" s="6">
        <f t="shared" si="187"/>
        <v>0</v>
      </c>
      <c r="AC1511" s="7">
        <f t="shared" si="188"/>
        <v>0</v>
      </c>
      <c r="AD1511" s="6">
        <f t="shared" si="189"/>
        <v>0</v>
      </c>
      <c r="AE1511" s="6">
        <f t="shared" si="190"/>
        <v>0</v>
      </c>
      <c r="AF1511" s="6">
        <f>IF(R1511="OUI",0,(IF(AND(P1511="oui",Q1511="RECTO (Type Chaussette, Simple Face)",SEMAINE!M1513&lt;=2000),((COÛTS!$C$115*2*O1511*SEMAINE!M1511/1000)+(COÛTS!$C$109*O1511*SEMAINE!M1511/1000)+(COÛTS!$C$107*O1511*SEMAINE!M1511/1000)),"0")+(IF(AND(P1511="oui",Q1511="RECTO (Type Chaussette, Simple Face)",SEMAINE!M1511&gt;2001,SEMAINE!M1511&lt;=4000),((COÛTS!$C$114*2*O1511)),"0"))+(IF(AND(P1511="oui",Q1511="RECTO (Type Chaussette, Simple Face)",SEMAINE!M1511&gt;=4001,SEMAINE!M1511&lt;=6000),((COÛTS!$C$114*4*O1511)),"0"))+(IF(AND(P1511="oui",Q1511="RECTO (Type Chaussette, Simple Face)",SEMAINE!M1511&gt;=6001,SEMAINE!M1511&lt;=8000),((COÛTS!$C$114*6*O1511)),"0"))+(IF(AND(P1511="oui",Q1511="RECTO (Type Chaussette, Simple Face)",SEMAINE!M1511&gt;=8001,SEMAINE!M1511&lt;=10000),((COÛTS!$C$114*8*O1511)),0))))</f>
        <v>0</v>
      </c>
      <c r="AG1511" s="6">
        <f>IF(R1511="OUI",0,(IF(AND(F1511="MEDIA",G1511="NON TISSÉ (Type Drop)",P1511="oui",Q1511="RECTO (Type Chaussette)",SEMAINE!M1514&lt;=2000),((COÛTS!$C$115*2*O1511*SEMAINE!M1511/1000)+(COÛTS!$C$109*O1511*SEMAINE!M1511/1000)+(COÛTS!$C$107*O1511*SEMAINE!M1511/1000)),"0")+(IF(AND(F1511="MEDIA",P1511="oui",Q1511="RECTO (Type Chaussette)",SEMAINE!M1511&gt;2001,SEMAINE!M1511&lt;=4000),((COÛTS!$C$114*2*O1511)),"0"))+(IF(AND(F1511="MEDIA",P1511="oui",Q1511="RECTO (Type Chaussette)",SEMAINE!M1511&gt;=4001,SEMAINE!M1511&lt;=6000),((COÛTS!$C$114*4*O1511)),"0"))+(IF(AND(F1511="MEDIA",P1511="oui",Q1511="RECTO (Type Chaussette)",SEMAINE!M1511&gt;=6001,SEMAINE!M1511&lt;=8000),((COÛTS!$C$114*6*O1511)),"0"))+(IF(AND(F1511="MEDIA",P1511="oui",Q1511="RECTO (Type Chaussette)",SEMAINE!M1511&gt;=8001,SEMAINE!M1511&lt;=10000),((COÛTS!$C$114*8*O1511)),0))))</f>
        <v>0</v>
      </c>
      <c r="AH1511" s="6">
        <f>IF(R1511="OUI",0,(IF(AND(F1511="MEDIA",G1511="NON TISSÉ (Type Drop)",P1511="oui",Q1511="RECTO/VERSO (Type Deux Simple Face)"),((COÛTS!$C$115*4*O1511*SEMAINE!M1511/1000)+(COÛTS!$C$110*O1511*4)+(COÛTS!$C$107*O1511*SEMAINE!M1511/1000)),"0")+(IF(AND(F1511="MEDIA",P1511="oui",Q1511="RECTO/VERSO (Type Deux Simple Face)",SEMAINE!M1511&gt;2001,SEMAINE!M1511&lt;=4000),((COÛTS!$C$114*2*O1511)),"0"))+(IF(AND(F1511="MEDIA",P1511="oui",Q1511="RECTO/VERSO (Type Deux Simple Face)",SEMAINE!M1511&gt;=4001,SEMAINE!M1511&lt;=6000),((COÛTS!$C$114*4*O1511)),"0"))+(IF(AND(F1511="MEDIA",P1511="oui",Q1511="RECTO/VERSO (Type Deux Simple Face)",SEMAINE!M1511&gt;=6001,SEMAINE!M1511&lt;=8000),((COÛTS!$C$114*6*O1511)),"0"))+(IF(AND(F1511="MEDIA",P1511="oui",Q1511="RECTO/VERSO (Type Deux Simple Face)",SEMAINE!M1511&gt;=8001,SEMAINE!M1511&lt;=10000),((COÛTS!$C$114*8*O1511)),0))))</f>
        <v>0</v>
      </c>
      <c r="AI1511" s="6">
        <f>IF(R1511="OUI",0,(IF(AND(F1511="MEDIA",G1511="NON TISSÉ (Type Drop)",P1511="oui",Q1511="MODULE TRIANGULAIRE"),((COÛTS!$C$115*6*O1511*SEMAINE!M1511/1000)+(COÛTS!$C$112*O1511*6)+(COÛTS!$C$107*O1511*3)),"0")+(IF(AND(F1511="MEDIA",P1511="oui",Q1511="MODULE TRIANGULAIRE",SEMAINE!M1511&gt;2001,SEMAINE!M1511&lt;=4000),((COÛTS!$C$114*2*O1511*3)),"0"))+(IF(AND(F1511="MEDIA",P1511="oui",Q1511="MODULE TRIANGULAIRE",SEMAINE!M1511&gt;=4001,SEMAINE!M1511&lt;=6000),((COÛTS!$C$114*4*O1511*3)),"0"))+(IF(AND(F1511="MEDIA",P1511="oui",Q1511="MODULE TRIANGULAIRE",SEMAINE!M1511&gt;=6001,SEMAINE!M1511&lt;=8000),((COÛTS!$C$114*6*O1511*3)),"0"))+(IF(AND(F1511="MEDIA",P1511="oui",Q1511="MODULE TRIANGULAIRE",SEMAINE!M1511&gt;=8001,SEMAINE!M1511&lt;=10000),((COÛTS!$C$114*8*O1511*3)),0))))</f>
        <v>0</v>
      </c>
      <c r="AJ1511" s="6">
        <f>IF(OR(R1511="OUI",H1511&gt;0),0,(IF(AND(F1511="MEDIA",G1511="NON TISSÉ (Type Drop)",P1511="oui",Q1511="MODULE CARRÉ"),((COÛTS!$C$115*8*O1511*SEMAINE!M1511/1000)+(COÛTS!$C$111*O1511*8)+(COÛTS!$C$107*O1511*4)),"0")+IF(AND(F1511="MEDIA",G1511="BÂCHE FRONTLIT 450gr (Type Bâche M1)",P1511="oui",Q1511="MODULE CARRÉ"),((COÛTS!$C$115*8*O1511*SEMAINE!M1511/1000)+(COÛTS!$C$111*O1511*8)+(COÛTS!$C$107*O1511*4)),"0")+(IF(AND(F1511="MEDIA",P1511="oui",Q1511="MODULE CARRÉ",SEMAINE!M1511&gt;2001,SEMAINE!M1511&lt;=4000),((COÛTS!$C$114*2*O1511*4)),"0"))+(IF(AND(F1511="MEDIA",P1511="oui",Q1511="MODULE CARRÉ",SEMAINE!M1511&gt;=4001,SEMAINE!M1511&lt;=6000),((COÛTS!$C$114*4*O1511*4)),"0"))+(IF(AND(F1511="MEDIA",P1511="oui",Q1511="MODULE CARRÉ",SEMAINE!M1511&gt;=6001,SEMAINE!M1511&lt;=8000),((COÛTS!$C$114*6*O1511*4)),"0"))+(IF(AND(F1511="MEDIA",P1511="oui",Q1511="MODULE CARRÉ",SEMAINE!M1511&gt;=8001,SEMAINE!M1511&lt;=10000),((COÛTS!$C$114*8*O1511*4)),"0"))))</f>
        <v>0</v>
      </c>
      <c r="AK1511" s="38">
        <f>IF(Y1511&gt;0,(VLOOKUP(Y1511,DATA!$AB$2:$AC$102,2,0)),1)</f>
        <v>1</v>
      </c>
      <c r="AL1511" s="53">
        <f t="shared" si="191"/>
        <v>0</v>
      </c>
    </row>
    <row r="1512" spans="2:38" ht="25.05" customHeight="1" x14ac:dyDescent="0.25">
      <c r="B1512" s="43" t="str">
        <f>COUNTIF($D$3:D1512,D1512)&amp;T_Semaine[[#This Row],[N°AFFAIRE]]</f>
        <v>0</v>
      </c>
      <c r="C1512" s="50"/>
      <c r="D1512" s="50"/>
      <c r="E1512" s="50"/>
      <c r="F1512" s="50"/>
      <c r="G1512" s="50"/>
      <c r="H1512" s="50"/>
      <c r="I1512" s="50"/>
      <c r="J1512" s="50"/>
      <c r="K1512" s="50"/>
      <c r="L1512" s="50"/>
      <c r="M1512" s="91"/>
      <c r="N1512" s="91"/>
      <c r="O1512" s="50"/>
      <c r="P1512" s="50"/>
      <c r="Q1512" s="50"/>
      <c r="R1512" s="50"/>
      <c r="S1512" s="50"/>
      <c r="T1512" s="95">
        <f t="shared" si="185"/>
        <v>0</v>
      </c>
      <c r="U1512" s="36">
        <f t="shared" si="186"/>
        <v>0</v>
      </c>
      <c r="V1512" s="43"/>
      <c r="W1512" s="43"/>
      <c r="X1512" s="6">
        <f t="shared" si="184"/>
        <v>0</v>
      </c>
      <c r="Y1512" s="55"/>
      <c r="Z1512" s="6">
        <f>(IF(R1512="OUI",0,IF(AND(F1512="MEDIA",G1512&gt;0,O1512&gt;0),(VLOOKUP(G1512,COÛTS!$A$1:$C$157,3,0)*(M1512*N1512/1000*O1512/1000)),0)+IF(AND(G1512&gt;0,F1512="HEURE"),(VLOOKUP(G1512,COÛTS!$A$1:$C$157,3,0)*(O1512)),0))+IF(AND(G1512&gt;0,F1512="DIVERS"),(VLOOKUP(G1512,COÛTS!$A$1:$C$157,3,0)*(O1512)),0)+IF(AND(G1512&gt;0,F1512="VEHICULE"),(VLOOKUP(G1512,COÛTS!$A$1:$C$157,3,0)*(O1512)),0)+IF(AND(G1512&gt;0,F1512="FACONNAGE"),(VLOOKUP(G1512,COÛTS!$A$1:$C$157,3,0)*(O1512)),0)+IF(AND(G1512&gt;0,F1512="ACCESSOIRES"),(VLOOKUP(G1512,COÛTS!$A$1:$C$157,3,0)*(O1512)),0)+IF(AND(F1512="TRANSPORT",G1512&gt;0),(VLOOKUP(G1512,COÛTS!$A$1:$C$157,3,0)*(O1512)),0)+IF(AND(F1512="PRODUITS",G1512="KIT COMPLET HABILLAGE CLOISON MODULAIRE (mL)"),(VLOOKUP(G1512,COÛTS!$A$1:$C$157,3,0)*(M1512/1000*O1512)),0)+IF(AND(F1512="MEDIA",H1512&lt;0,G1512&gt;0,P1512="oui",Q1512="RECTO/VERSO (Type Deux Simple Face)"),(VLOOKUP(G1512,COÛTS!$A$1:$C$157,3,0)*(M1512*(N1512+480)/1000*O1512/1000)),"0")+IF(AND(F1512="MEDIA",H1512&lt;0,G1512&gt;0,P1512="oui",Q1512="MODULE TRIANGULAIRE"),(VLOOKUP(G1512,COÛTS!$A$1:$C$157,3,0)*(M1512*(N1512+240)/1000*O1512/1000)*2)+(VLOOKUP(G1512,COÛTS!$A$1:$C$157,3,0)*(M1512)/1000*0.24),"0")+IF(AND(F1512="MEDIA",P1512="oui",G1512&gt;0,H1512&lt;0,Q1512="MODULE CARRÉ"),(VLOOKUP(G1512,COÛTS!$A$1:$C$157,3,0)*(M1512*(N1512+240)/1000*O1512/1000)*3)+(VLOOKUP(G1512,COÛTS!$A$1:$C$157,3,0)*(M1512)/1000*0.24),"0")+IF(AND(F1512="MEDIA",H1512&lt;0,P1512="oui",G1512&gt;0,Q1512="RECTO (Type Chaussette)"),(VLOOKUP(G1512,COÛTS!$A$1:$C$157,3,0)*(M1512*(N1512+60)/1000*O1512/1000))))</f>
        <v>0</v>
      </c>
      <c r="AA1512" s="6">
        <f>IF(R1512="OUI",0,IF(AND(H1512&gt;0,I1512="OUI"),(VLOOKUP(H1512,COÛTS!$A$1:$C$157,3,0)*(M1512*N1512/1000*O1512/1000)),0))</f>
        <v>0</v>
      </c>
      <c r="AB1512" s="6">
        <f t="shared" si="187"/>
        <v>0</v>
      </c>
      <c r="AC1512" s="7">
        <f t="shared" si="188"/>
        <v>0</v>
      </c>
      <c r="AD1512" s="6">
        <f t="shared" si="189"/>
        <v>0</v>
      </c>
      <c r="AE1512" s="6">
        <f t="shared" si="190"/>
        <v>0</v>
      </c>
      <c r="AF1512" s="6">
        <f>IF(R1512="OUI",0,(IF(AND(P1512="oui",Q1512="RECTO (Type Chaussette, Simple Face)",SEMAINE!M1514&lt;=2000),((COÛTS!$C$115*2*O1512*SEMAINE!M1512/1000)+(COÛTS!$C$109*O1512*SEMAINE!M1512/1000)+(COÛTS!$C$107*O1512*SEMAINE!M1512/1000)),"0")+(IF(AND(P1512="oui",Q1512="RECTO (Type Chaussette, Simple Face)",SEMAINE!M1512&gt;2001,SEMAINE!M1512&lt;=4000),((COÛTS!$C$114*2*O1512)),"0"))+(IF(AND(P1512="oui",Q1512="RECTO (Type Chaussette, Simple Face)",SEMAINE!M1512&gt;=4001,SEMAINE!M1512&lt;=6000),((COÛTS!$C$114*4*O1512)),"0"))+(IF(AND(P1512="oui",Q1512="RECTO (Type Chaussette, Simple Face)",SEMAINE!M1512&gt;=6001,SEMAINE!M1512&lt;=8000),((COÛTS!$C$114*6*O1512)),"0"))+(IF(AND(P1512="oui",Q1512="RECTO (Type Chaussette, Simple Face)",SEMAINE!M1512&gt;=8001,SEMAINE!M1512&lt;=10000),((COÛTS!$C$114*8*O1512)),0))))</f>
        <v>0</v>
      </c>
      <c r="AG1512" s="6">
        <f>IF(R1512="OUI",0,(IF(AND(F1512="MEDIA",G1512="NON TISSÉ (Type Drop)",P1512="oui",Q1512="RECTO (Type Chaussette)",SEMAINE!M1515&lt;=2000),((COÛTS!$C$115*2*O1512*SEMAINE!M1512/1000)+(COÛTS!$C$109*O1512*SEMAINE!M1512/1000)+(COÛTS!$C$107*O1512*SEMAINE!M1512/1000)),"0")+(IF(AND(F1512="MEDIA",P1512="oui",Q1512="RECTO (Type Chaussette)",SEMAINE!M1512&gt;2001,SEMAINE!M1512&lt;=4000),((COÛTS!$C$114*2*O1512)),"0"))+(IF(AND(F1512="MEDIA",P1512="oui",Q1512="RECTO (Type Chaussette)",SEMAINE!M1512&gt;=4001,SEMAINE!M1512&lt;=6000),((COÛTS!$C$114*4*O1512)),"0"))+(IF(AND(F1512="MEDIA",P1512="oui",Q1512="RECTO (Type Chaussette)",SEMAINE!M1512&gt;=6001,SEMAINE!M1512&lt;=8000),((COÛTS!$C$114*6*O1512)),"0"))+(IF(AND(F1512="MEDIA",P1512="oui",Q1512="RECTO (Type Chaussette)",SEMAINE!M1512&gt;=8001,SEMAINE!M1512&lt;=10000),((COÛTS!$C$114*8*O1512)),0))))</f>
        <v>0</v>
      </c>
      <c r="AH1512" s="6">
        <f>IF(R1512="OUI",0,(IF(AND(F1512="MEDIA",G1512="NON TISSÉ (Type Drop)",P1512="oui",Q1512="RECTO/VERSO (Type Deux Simple Face)"),((COÛTS!$C$115*4*O1512*SEMAINE!M1512/1000)+(COÛTS!$C$110*O1512*4)+(COÛTS!$C$107*O1512*SEMAINE!M1512/1000)),"0")+(IF(AND(F1512="MEDIA",P1512="oui",Q1512="RECTO/VERSO (Type Deux Simple Face)",SEMAINE!M1512&gt;2001,SEMAINE!M1512&lt;=4000),((COÛTS!$C$114*2*O1512)),"0"))+(IF(AND(F1512="MEDIA",P1512="oui",Q1512="RECTO/VERSO (Type Deux Simple Face)",SEMAINE!M1512&gt;=4001,SEMAINE!M1512&lt;=6000),((COÛTS!$C$114*4*O1512)),"0"))+(IF(AND(F1512="MEDIA",P1512="oui",Q1512="RECTO/VERSO (Type Deux Simple Face)",SEMAINE!M1512&gt;=6001,SEMAINE!M1512&lt;=8000),((COÛTS!$C$114*6*O1512)),"0"))+(IF(AND(F1512="MEDIA",P1512="oui",Q1512="RECTO/VERSO (Type Deux Simple Face)",SEMAINE!M1512&gt;=8001,SEMAINE!M1512&lt;=10000),((COÛTS!$C$114*8*O1512)),0))))</f>
        <v>0</v>
      </c>
      <c r="AI1512" s="6">
        <f>IF(R1512="OUI",0,(IF(AND(F1512="MEDIA",G1512="NON TISSÉ (Type Drop)",P1512="oui",Q1512="MODULE TRIANGULAIRE"),((COÛTS!$C$115*6*O1512*SEMAINE!M1512/1000)+(COÛTS!$C$112*O1512*6)+(COÛTS!$C$107*O1512*3)),"0")+(IF(AND(F1512="MEDIA",P1512="oui",Q1512="MODULE TRIANGULAIRE",SEMAINE!M1512&gt;2001,SEMAINE!M1512&lt;=4000),((COÛTS!$C$114*2*O1512*3)),"0"))+(IF(AND(F1512="MEDIA",P1512="oui",Q1512="MODULE TRIANGULAIRE",SEMAINE!M1512&gt;=4001,SEMAINE!M1512&lt;=6000),((COÛTS!$C$114*4*O1512*3)),"0"))+(IF(AND(F1512="MEDIA",P1512="oui",Q1512="MODULE TRIANGULAIRE",SEMAINE!M1512&gt;=6001,SEMAINE!M1512&lt;=8000),((COÛTS!$C$114*6*O1512*3)),"0"))+(IF(AND(F1512="MEDIA",P1512="oui",Q1512="MODULE TRIANGULAIRE",SEMAINE!M1512&gt;=8001,SEMAINE!M1512&lt;=10000),((COÛTS!$C$114*8*O1512*3)),0))))</f>
        <v>0</v>
      </c>
      <c r="AJ1512" s="6">
        <f>IF(OR(R1512="OUI",H1512&gt;0),0,(IF(AND(F1512="MEDIA",G1512="NON TISSÉ (Type Drop)",P1512="oui",Q1512="MODULE CARRÉ"),((COÛTS!$C$115*8*O1512*SEMAINE!M1512/1000)+(COÛTS!$C$111*O1512*8)+(COÛTS!$C$107*O1512*4)),"0")+IF(AND(F1512="MEDIA",G1512="BÂCHE FRONTLIT 450gr (Type Bâche M1)",P1512="oui",Q1512="MODULE CARRÉ"),((COÛTS!$C$115*8*O1512*SEMAINE!M1512/1000)+(COÛTS!$C$111*O1512*8)+(COÛTS!$C$107*O1512*4)),"0")+(IF(AND(F1512="MEDIA",P1512="oui",Q1512="MODULE CARRÉ",SEMAINE!M1512&gt;2001,SEMAINE!M1512&lt;=4000),((COÛTS!$C$114*2*O1512*4)),"0"))+(IF(AND(F1512="MEDIA",P1512="oui",Q1512="MODULE CARRÉ",SEMAINE!M1512&gt;=4001,SEMAINE!M1512&lt;=6000),((COÛTS!$C$114*4*O1512*4)),"0"))+(IF(AND(F1512="MEDIA",P1512="oui",Q1512="MODULE CARRÉ",SEMAINE!M1512&gt;=6001,SEMAINE!M1512&lt;=8000),((COÛTS!$C$114*6*O1512*4)),"0"))+(IF(AND(F1512="MEDIA",P1512="oui",Q1512="MODULE CARRÉ",SEMAINE!M1512&gt;=8001,SEMAINE!M1512&lt;=10000),((COÛTS!$C$114*8*O1512*4)),"0"))))</f>
        <v>0</v>
      </c>
      <c r="AK1512" s="38">
        <f>IF(Y1512&gt;0,(VLOOKUP(Y1512,DATA!$AB$2:$AC$102,2,0)),1)</f>
        <v>1</v>
      </c>
      <c r="AL1512" s="53">
        <f t="shared" si="191"/>
        <v>0</v>
      </c>
    </row>
    <row r="1513" spans="2:38" ht="25.05" customHeight="1" x14ac:dyDescent="0.25">
      <c r="B1513" s="43" t="str">
        <f>COUNTIF($D$3:D1513,D1513)&amp;T_Semaine[[#This Row],[N°AFFAIRE]]</f>
        <v>0</v>
      </c>
      <c r="C1513" s="50"/>
      <c r="D1513" s="50"/>
      <c r="E1513" s="50"/>
      <c r="F1513" s="50"/>
      <c r="G1513" s="50"/>
      <c r="H1513" s="50"/>
      <c r="I1513" s="50"/>
      <c r="J1513" s="50"/>
      <c r="K1513" s="50"/>
      <c r="L1513" s="50"/>
      <c r="M1513" s="91"/>
      <c r="N1513" s="91"/>
      <c r="O1513" s="50"/>
      <c r="P1513" s="50"/>
      <c r="Q1513" s="50"/>
      <c r="R1513" s="50"/>
      <c r="S1513" s="50"/>
      <c r="T1513" s="95">
        <f t="shared" si="185"/>
        <v>0</v>
      </c>
      <c r="U1513" s="36">
        <f t="shared" si="186"/>
        <v>0</v>
      </c>
      <c r="V1513" s="43"/>
      <c r="W1513" s="43"/>
      <c r="X1513" s="6">
        <f t="shared" si="184"/>
        <v>0</v>
      </c>
      <c r="Y1513" s="55"/>
      <c r="Z1513" s="6">
        <f>(IF(R1513="OUI",0,IF(AND(F1513="MEDIA",G1513&gt;0,O1513&gt;0),(VLOOKUP(G1513,COÛTS!$A$1:$C$157,3,0)*(M1513*N1513/1000*O1513/1000)),0)+IF(AND(G1513&gt;0,F1513="HEURE"),(VLOOKUP(G1513,COÛTS!$A$1:$C$157,3,0)*(O1513)),0))+IF(AND(G1513&gt;0,F1513="DIVERS"),(VLOOKUP(G1513,COÛTS!$A$1:$C$157,3,0)*(O1513)),0)+IF(AND(G1513&gt;0,F1513="VEHICULE"),(VLOOKUP(G1513,COÛTS!$A$1:$C$157,3,0)*(O1513)),0)+IF(AND(G1513&gt;0,F1513="FACONNAGE"),(VLOOKUP(G1513,COÛTS!$A$1:$C$157,3,0)*(O1513)),0)+IF(AND(G1513&gt;0,F1513="ACCESSOIRES"),(VLOOKUP(G1513,COÛTS!$A$1:$C$157,3,0)*(O1513)),0)+IF(AND(F1513="TRANSPORT",G1513&gt;0),(VLOOKUP(G1513,COÛTS!$A$1:$C$157,3,0)*(O1513)),0)+IF(AND(F1513="PRODUITS",G1513="KIT COMPLET HABILLAGE CLOISON MODULAIRE (mL)"),(VLOOKUP(G1513,COÛTS!$A$1:$C$157,3,0)*(M1513/1000*O1513)),0)+IF(AND(F1513="MEDIA",H1513&lt;0,G1513&gt;0,P1513="oui",Q1513="RECTO/VERSO (Type Deux Simple Face)"),(VLOOKUP(G1513,COÛTS!$A$1:$C$157,3,0)*(M1513*(N1513+480)/1000*O1513/1000)),"0")+IF(AND(F1513="MEDIA",H1513&lt;0,G1513&gt;0,P1513="oui",Q1513="MODULE TRIANGULAIRE"),(VLOOKUP(G1513,COÛTS!$A$1:$C$157,3,0)*(M1513*(N1513+240)/1000*O1513/1000)*2)+(VLOOKUP(G1513,COÛTS!$A$1:$C$157,3,0)*(M1513)/1000*0.24),"0")+IF(AND(F1513="MEDIA",P1513="oui",G1513&gt;0,H1513&lt;0,Q1513="MODULE CARRÉ"),(VLOOKUP(G1513,COÛTS!$A$1:$C$157,3,0)*(M1513*(N1513+240)/1000*O1513/1000)*3)+(VLOOKUP(G1513,COÛTS!$A$1:$C$157,3,0)*(M1513)/1000*0.24),"0")+IF(AND(F1513="MEDIA",H1513&lt;0,P1513="oui",G1513&gt;0,Q1513="RECTO (Type Chaussette)"),(VLOOKUP(G1513,COÛTS!$A$1:$C$157,3,0)*(M1513*(N1513+60)/1000*O1513/1000))))</f>
        <v>0</v>
      </c>
      <c r="AA1513" s="6">
        <f>IF(R1513="OUI",0,IF(AND(H1513&gt;0,I1513="OUI"),(VLOOKUP(H1513,COÛTS!$A$1:$C$157,3,0)*(M1513*N1513/1000*O1513/1000)),0))</f>
        <v>0</v>
      </c>
      <c r="AB1513" s="6">
        <f t="shared" si="187"/>
        <v>0</v>
      </c>
      <c r="AC1513" s="7">
        <f t="shared" si="188"/>
        <v>0</v>
      </c>
      <c r="AD1513" s="6">
        <f t="shared" si="189"/>
        <v>0</v>
      </c>
      <c r="AE1513" s="6">
        <f t="shared" si="190"/>
        <v>0</v>
      </c>
      <c r="AF1513" s="6">
        <f>IF(R1513="OUI",0,(IF(AND(P1513="oui",Q1513="RECTO (Type Chaussette, Simple Face)",SEMAINE!M1515&lt;=2000),((COÛTS!$C$115*2*O1513*SEMAINE!M1513/1000)+(COÛTS!$C$109*O1513*SEMAINE!M1513/1000)+(COÛTS!$C$107*O1513*SEMAINE!M1513/1000)),"0")+(IF(AND(P1513="oui",Q1513="RECTO (Type Chaussette, Simple Face)",SEMAINE!M1513&gt;2001,SEMAINE!M1513&lt;=4000),((COÛTS!$C$114*2*O1513)),"0"))+(IF(AND(P1513="oui",Q1513="RECTO (Type Chaussette, Simple Face)",SEMAINE!M1513&gt;=4001,SEMAINE!M1513&lt;=6000),((COÛTS!$C$114*4*O1513)),"0"))+(IF(AND(P1513="oui",Q1513="RECTO (Type Chaussette, Simple Face)",SEMAINE!M1513&gt;=6001,SEMAINE!M1513&lt;=8000),((COÛTS!$C$114*6*O1513)),"0"))+(IF(AND(P1513="oui",Q1513="RECTO (Type Chaussette, Simple Face)",SEMAINE!M1513&gt;=8001,SEMAINE!M1513&lt;=10000),((COÛTS!$C$114*8*O1513)),0))))</f>
        <v>0</v>
      </c>
      <c r="AG1513" s="6">
        <f>IF(R1513="OUI",0,(IF(AND(F1513="MEDIA",G1513="NON TISSÉ (Type Drop)",P1513="oui",Q1513="RECTO (Type Chaussette)",SEMAINE!M1516&lt;=2000),((COÛTS!$C$115*2*O1513*SEMAINE!M1513/1000)+(COÛTS!$C$109*O1513*SEMAINE!M1513/1000)+(COÛTS!$C$107*O1513*SEMAINE!M1513/1000)),"0")+(IF(AND(F1513="MEDIA",P1513="oui",Q1513="RECTO (Type Chaussette)",SEMAINE!M1513&gt;2001,SEMAINE!M1513&lt;=4000),((COÛTS!$C$114*2*O1513)),"0"))+(IF(AND(F1513="MEDIA",P1513="oui",Q1513="RECTO (Type Chaussette)",SEMAINE!M1513&gt;=4001,SEMAINE!M1513&lt;=6000),((COÛTS!$C$114*4*O1513)),"0"))+(IF(AND(F1513="MEDIA",P1513="oui",Q1513="RECTO (Type Chaussette)",SEMAINE!M1513&gt;=6001,SEMAINE!M1513&lt;=8000),((COÛTS!$C$114*6*O1513)),"0"))+(IF(AND(F1513="MEDIA",P1513="oui",Q1513="RECTO (Type Chaussette)",SEMAINE!M1513&gt;=8001,SEMAINE!M1513&lt;=10000),((COÛTS!$C$114*8*O1513)),0))))</f>
        <v>0</v>
      </c>
      <c r="AH1513" s="6">
        <f>IF(R1513="OUI",0,(IF(AND(F1513="MEDIA",G1513="NON TISSÉ (Type Drop)",P1513="oui",Q1513="RECTO/VERSO (Type Deux Simple Face)"),((COÛTS!$C$115*4*O1513*SEMAINE!M1513/1000)+(COÛTS!$C$110*O1513*4)+(COÛTS!$C$107*O1513*SEMAINE!M1513/1000)),"0")+(IF(AND(F1513="MEDIA",P1513="oui",Q1513="RECTO/VERSO (Type Deux Simple Face)",SEMAINE!M1513&gt;2001,SEMAINE!M1513&lt;=4000),((COÛTS!$C$114*2*O1513)),"0"))+(IF(AND(F1513="MEDIA",P1513="oui",Q1513="RECTO/VERSO (Type Deux Simple Face)",SEMAINE!M1513&gt;=4001,SEMAINE!M1513&lt;=6000),((COÛTS!$C$114*4*O1513)),"0"))+(IF(AND(F1513="MEDIA",P1513="oui",Q1513="RECTO/VERSO (Type Deux Simple Face)",SEMAINE!M1513&gt;=6001,SEMAINE!M1513&lt;=8000),((COÛTS!$C$114*6*O1513)),"0"))+(IF(AND(F1513="MEDIA",P1513="oui",Q1513="RECTO/VERSO (Type Deux Simple Face)",SEMAINE!M1513&gt;=8001,SEMAINE!M1513&lt;=10000),((COÛTS!$C$114*8*O1513)),0))))</f>
        <v>0</v>
      </c>
      <c r="AI1513" s="6">
        <f>IF(R1513="OUI",0,(IF(AND(F1513="MEDIA",G1513="NON TISSÉ (Type Drop)",P1513="oui",Q1513="MODULE TRIANGULAIRE"),((COÛTS!$C$115*6*O1513*SEMAINE!M1513/1000)+(COÛTS!$C$112*O1513*6)+(COÛTS!$C$107*O1513*3)),"0")+(IF(AND(F1513="MEDIA",P1513="oui",Q1513="MODULE TRIANGULAIRE",SEMAINE!M1513&gt;2001,SEMAINE!M1513&lt;=4000),((COÛTS!$C$114*2*O1513*3)),"0"))+(IF(AND(F1513="MEDIA",P1513="oui",Q1513="MODULE TRIANGULAIRE",SEMAINE!M1513&gt;=4001,SEMAINE!M1513&lt;=6000),((COÛTS!$C$114*4*O1513*3)),"0"))+(IF(AND(F1513="MEDIA",P1513="oui",Q1513="MODULE TRIANGULAIRE",SEMAINE!M1513&gt;=6001,SEMAINE!M1513&lt;=8000),((COÛTS!$C$114*6*O1513*3)),"0"))+(IF(AND(F1513="MEDIA",P1513="oui",Q1513="MODULE TRIANGULAIRE",SEMAINE!M1513&gt;=8001,SEMAINE!M1513&lt;=10000),((COÛTS!$C$114*8*O1513*3)),0))))</f>
        <v>0</v>
      </c>
      <c r="AJ1513" s="6">
        <f>IF(OR(R1513="OUI",H1513&gt;0),0,(IF(AND(F1513="MEDIA",G1513="NON TISSÉ (Type Drop)",P1513="oui",Q1513="MODULE CARRÉ"),((COÛTS!$C$115*8*O1513*SEMAINE!M1513/1000)+(COÛTS!$C$111*O1513*8)+(COÛTS!$C$107*O1513*4)),"0")+IF(AND(F1513="MEDIA",G1513="BÂCHE FRONTLIT 450gr (Type Bâche M1)",P1513="oui",Q1513="MODULE CARRÉ"),((COÛTS!$C$115*8*O1513*SEMAINE!M1513/1000)+(COÛTS!$C$111*O1513*8)+(COÛTS!$C$107*O1513*4)),"0")+(IF(AND(F1513="MEDIA",P1513="oui",Q1513="MODULE CARRÉ",SEMAINE!M1513&gt;2001,SEMAINE!M1513&lt;=4000),((COÛTS!$C$114*2*O1513*4)),"0"))+(IF(AND(F1513="MEDIA",P1513="oui",Q1513="MODULE CARRÉ",SEMAINE!M1513&gt;=4001,SEMAINE!M1513&lt;=6000),((COÛTS!$C$114*4*O1513*4)),"0"))+(IF(AND(F1513="MEDIA",P1513="oui",Q1513="MODULE CARRÉ",SEMAINE!M1513&gt;=6001,SEMAINE!M1513&lt;=8000),((COÛTS!$C$114*6*O1513*4)),"0"))+(IF(AND(F1513="MEDIA",P1513="oui",Q1513="MODULE CARRÉ",SEMAINE!M1513&gt;=8001,SEMAINE!M1513&lt;=10000),((COÛTS!$C$114*8*O1513*4)),"0"))))</f>
        <v>0</v>
      </c>
      <c r="AK1513" s="38">
        <f>IF(Y1513&gt;0,(VLOOKUP(Y1513,DATA!$AB$2:$AC$102,2,0)),1)</f>
        <v>1</v>
      </c>
      <c r="AL1513" s="53">
        <f t="shared" si="191"/>
        <v>0</v>
      </c>
    </row>
    <row r="1514" spans="2:38" ht="25.05" customHeight="1" x14ac:dyDescent="0.25">
      <c r="B1514" s="43" t="str">
        <f>COUNTIF($D$3:D1514,D1514)&amp;T_Semaine[[#This Row],[N°AFFAIRE]]</f>
        <v>0</v>
      </c>
      <c r="C1514" s="50"/>
      <c r="D1514" s="50"/>
      <c r="E1514" s="50"/>
      <c r="F1514" s="50"/>
      <c r="G1514" s="50"/>
      <c r="H1514" s="50"/>
      <c r="I1514" s="50"/>
      <c r="J1514" s="50"/>
      <c r="K1514" s="50"/>
      <c r="L1514" s="50"/>
      <c r="M1514" s="91"/>
      <c r="N1514" s="91"/>
      <c r="O1514" s="50"/>
      <c r="P1514" s="50"/>
      <c r="Q1514" s="50"/>
      <c r="R1514" s="50"/>
      <c r="S1514" s="50"/>
      <c r="T1514" s="95">
        <f t="shared" si="185"/>
        <v>0</v>
      </c>
      <c r="U1514" s="36">
        <f t="shared" si="186"/>
        <v>0</v>
      </c>
      <c r="V1514" s="43"/>
      <c r="W1514" s="43"/>
      <c r="X1514" s="6">
        <f t="shared" si="184"/>
        <v>0</v>
      </c>
      <c r="Y1514" s="55"/>
      <c r="Z1514" s="6">
        <f>(IF(R1514="OUI",0,IF(AND(F1514="MEDIA",G1514&gt;0,O1514&gt;0),(VLOOKUP(G1514,COÛTS!$A$1:$C$157,3,0)*(M1514*N1514/1000*O1514/1000)),0)+IF(AND(G1514&gt;0,F1514="HEURE"),(VLOOKUP(G1514,COÛTS!$A$1:$C$157,3,0)*(O1514)),0))+IF(AND(G1514&gt;0,F1514="DIVERS"),(VLOOKUP(G1514,COÛTS!$A$1:$C$157,3,0)*(O1514)),0)+IF(AND(G1514&gt;0,F1514="VEHICULE"),(VLOOKUP(G1514,COÛTS!$A$1:$C$157,3,0)*(O1514)),0)+IF(AND(G1514&gt;0,F1514="FACONNAGE"),(VLOOKUP(G1514,COÛTS!$A$1:$C$157,3,0)*(O1514)),0)+IF(AND(G1514&gt;0,F1514="ACCESSOIRES"),(VLOOKUP(G1514,COÛTS!$A$1:$C$157,3,0)*(O1514)),0)+IF(AND(F1514="TRANSPORT",G1514&gt;0),(VLOOKUP(G1514,COÛTS!$A$1:$C$157,3,0)*(O1514)),0)+IF(AND(F1514="PRODUITS",G1514="KIT COMPLET HABILLAGE CLOISON MODULAIRE (mL)"),(VLOOKUP(G1514,COÛTS!$A$1:$C$157,3,0)*(M1514/1000*O1514)),0)+IF(AND(F1514="MEDIA",H1514&lt;0,G1514&gt;0,P1514="oui",Q1514="RECTO/VERSO (Type Deux Simple Face)"),(VLOOKUP(G1514,COÛTS!$A$1:$C$157,3,0)*(M1514*(N1514+480)/1000*O1514/1000)),"0")+IF(AND(F1514="MEDIA",H1514&lt;0,G1514&gt;0,P1514="oui",Q1514="MODULE TRIANGULAIRE"),(VLOOKUP(G1514,COÛTS!$A$1:$C$157,3,0)*(M1514*(N1514+240)/1000*O1514/1000)*2)+(VLOOKUP(G1514,COÛTS!$A$1:$C$157,3,0)*(M1514)/1000*0.24),"0")+IF(AND(F1514="MEDIA",P1514="oui",G1514&gt;0,H1514&lt;0,Q1514="MODULE CARRÉ"),(VLOOKUP(G1514,COÛTS!$A$1:$C$157,3,0)*(M1514*(N1514+240)/1000*O1514/1000)*3)+(VLOOKUP(G1514,COÛTS!$A$1:$C$157,3,0)*(M1514)/1000*0.24),"0")+IF(AND(F1514="MEDIA",H1514&lt;0,P1514="oui",G1514&gt;0,Q1514="RECTO (Type Chaussette)"),(VLOOKUP(G1514,COÛTS!$A$1:$C$157,3,0)*(M1514*(N1514+60)/1000*O1514/1000))))</f>
        <v>0</v>
      </c>
      <c r="AA1514" s="6">
        <f>IF(R1514="OUI",0,IF(AND(H1514&gt;0,I1514="OUI"),(VLOOKUP(H1514,COÛTS!$A$1:$C$157,3,0)*(M1514*N1514/1000*O1514/1000)),0))</f>
        <v>0</v>
      </c>
      <c r="AB1514" s="6">
        <f t="shared" si="187"/>
        <v>0</v>
      </c>
      <c r="AC1514" s="7">
        <f t="shared" si="188"/>
        <v>0</v>
      </c>
      <c r="AD1514" s="6">
        <f t="shared" si="189"/>
        <v>0</v>
      </c>
      <c r="AE1514" s="6">
        <f t="shared" si="190"/>
        <v>0</v>
      </c>
      <c r="AF1514" s="6">
        <f>IF(R1514="OUI",0,(IF(AND(P1514="oui",Q1514="RECTO (Type Chaussette, Simple Face)",SEMAINE!M1516&lt;=2000),((COÛTS!$C$115*2*O1514*SEMAINE!M1514/1000)+(COÛTS!$C$109*O1514*SEMAINE!M1514/1000)+(COÛTS!$C$107*O1514*SEMAINE!M1514/1000)),"0")+(IF(AND(P1514="oui",Q1514="RECTO (Type Chaussette, Simple Face)",SEMAINE!M1514&gt;2001,SEMAINE!M1514&lt;=4000),((COÛTS!$C$114*2*O1514)),"0"))+(IF(AND(P1514="oui",Q1514="RECTO (Type Chaussette, Simple Face)",SEMAINE!M1514&gt;=4001,SEMAINE!M1514&lt;=6000),((COÛTS!$C$114*4*O1514)),"0"))+(IF(AND(P1514="oui",Q1514="RECTO (Type Chaussette, Simple Face)",SEMAINE!M1514&gt;=6001,SEMAINE!M1514&lt;=8000),((COÛTS!$C$114*6*O1514)),"0"))+(IF(AND(P1514="oui",Q1514="RECTO (Type Chaussette, Simple Face)",SEMAINE!M1514&gt;=8001,SEMAINE!M1514&lt;=10000),((COÛTS!$C$114*8*O1514)),0))))</f>
        <v>0</v>
      </c>
      <c r="AG1514" s="6">
        <f>IF(R1514="OUI",0,(IF(AND(F1514="MEDIA",G1514="NON TISSÉ (Type Drop)",P1514="oui",Q1514="RECTO (Type Chaussette)",SEMAINE!M1517&lt;=2000),((COÛTS!$C$115*2*O1514*SEMAINE!M1514/1000)+(COÛTS!$C$109*O1514*SEMAINE!M1514/1000)+(COÛTS!$C$107*O1514*SEMAINE!M1514/1000)),"0")+(IF(AND(F1514="MEDIA",P1514="oui",Q1514="RECTO (Type Chaussette)",SEMAINE!M1514&gt;2001,SEMAINE!M1514&lt;=4000),((COÛTS!$C$114*2*O1514)),"0"))+(IF(AND(F1514="MEDIA",P1514="oui",Q1514="RECTO (Type Chaussette)",SEMAINE!M1514&gt;=4001,SEMAINE!M1514&lt;=6000),((COÛTS!$C$114*4*O1514)),"0"))+(IF(AND(F1514="MEDIA",P1514="oui",Q1514="RECTO (Type Chaussette)",SEMAINE!M1514&gt;=6001,SEMAINE!M1514&lt;=8000),((COÛTS!$C$114*6*O1514)),"0"))+(IF(AND(F1514="MEDIA",P1514="oui",Q1514="RECTO (Type Chaussette)",SEMAINE!M1514&gt;=8001,SEMAINE!M1514&lt;=10000),((COÛTS!$C$114*8*O1514)),0))))</f>
        <v>0</v>
      </c>
      <c r="AH1514" s="6">
        <f>IF(R1514="OUI",0,(IF(AND(F1514="MEDIA",G1514="NON TISSÉ (Type Drop)",P1514="oui",Q1514="RECTO/VERSO (Type Deux Simple Face)"),((COÛTS!$C$115*4*O1514*SEMAINE!M1514/1000)+(COÛTS!$C$110*O1514*4)+(COÛTS!$C$107*O1514*SEMAINE!M1514/1000)),"0")+(IF(AND(F1514="MEDIA",P1514="oui",Q1514="RECTO/VERSO (Type Deux Simple Face)",SEMAINE!M1514&gt;2001,SEMAINE!M1514&lt;=4000),((COÛTS!$C$114*2*O1514)),"0"))+(IF(AND(F1514="MEDIA",P1514="oui",Q1514="RECTO/VERSO (Type Deux Simple Face)",SEMAINE!M1514&gt;=4001,SEMAINE!M1514&lt;=6000),((COÛTS!$C$114*4*O1514)),"0"))+(IF(AND(F1514="MEDIA",P1514="oui",Q1514="RECTO/VERSO (Type Deux Simple Face)",SEMAINE!M1514&gt;=6001,SEMAINE!M1514&lt;=8000),((COÛTS!$C$114*6*O1514)),"0"))+(IF(AND(F1514="MEDIA",P1514="oui",Q1514="RECTO/VERSO (Type Deux Simple Face)",SEMAINE!M1514&gt;=8001,SEMAINE!M1514&lt;=10000),((COÛTS!$C$114*8*O1514)),0))))</f>
        <v>0</v>
      </c>
      <c r="AI1514" s="6">
        <f>IF(R1514="OUI",0,(IF(AND(F1514="MEDIA",G1514="NON TISSÉ (Type Drop)",P1514="oui",Q1514="MODULE TRIANGULAIRE"),((COÛTS!$C$115*6*O1514*SEMAINE!M1514/1000)+(COÛTS!$C$112*O1514*6)+(COÛTS!$C$107*O1514*3)),"0")+(IF(AND(F1514="MEDIA",P1514="oui",Q1514="MODULE TRIANGULAIRE",SEMAINE!M1514&gt;2001,SEMAINE!M1514&lt;=4000),((COÛTS!$C$114*2*O1514*3)),"0"))+(IF(AND(F1514="MEDIA",P1514="oui",Q1514="MODULE TRIANGULAIRE",SEMAINE!M1514&gt;=4001,SEMAINE!M1514&lt;=6000),((COÛTS!$C$114*4*O1514*3)),"0"))+(IF(AND(F1514="MEDIA",P1514="oui",Q1514="MODULE TRIANGULAIRE",SEMAINE!M1514&gt;=6001,SEMAINE!M1514&lt;=8000),((COÛTS!$C$114*6*O1514*3)),"0"))+(IF(AND(F1514="MEDIA",P1514="oui",Q1514="MODULE TRIANGULAIRE",SEMAINE!M1514&gt;=8001,SEMAINE!M1514&lt;=10000),((COÛTS!$C$114*8*O1514*3)),0))))</f>
        <v>0</v>
      </c>
      <c r="AJ1514" s="6">
        <f>IF(OR(R1514="OUI",H1514&gt;0),0,(IF(AND(F1514="MEDIA",G1514="NON TISSÉ (Type Drop)",P1514="oui",Q1514="MODULE CARRÉ"),((COÛTS!$C$115*8*O1514*SEMAINE!M1514/1000)+(COÛTS!$C$111*O1514*8)+(COÛTS!$C$107*O1514*4)),"0")+IF(AND(F1514="MEDIA",G1514="BÂCHE FRONTLIT 450gr (Type Bâche M1)",P1514="oui",Q1514="MODULE CARRÉ"),((COÛTS!$C$115*8*O1514*SEMAINE!M1514/1000)+(COÛTS!$C$111*O1514*8)+(COÛTS!$C$107*O1514*4)),"0")+(IF(AND(F1514="MEDIA",P1514="oui",Q1514="MODULE CARRÉ",SEMAINE!M1514&gt;2001,SEMAINE!M1514&lt;=4000),((COÛTS!$C$114*2*O1514*4)),"0"))+(IF(AND(F1514="MEDIA",P1514="oui",Q1514="MODULE CARRÉ",SEMAINE!M1514&gt;=4001,SEMAINE!M1514&lt;=6000),((COÛTS!$C$114*4*O1514*4)),"0"))+(IF(AND(F1514="MEDIA",P1514="oui",Q1514="MODULE CARRÉ",SEMAINE!M1514&gt;=6001,SEMAINE!M1514&lt;=8000),((COÛTS!$C$114*6*O1514*4)),"0"))+(IF(AND(F1514="MEDIA",P1514="oui",Q1514="MODULE CARRÉ",SEMAINE!M1514&gt;=8001,SEMAINE!M1514&lt;=10000),((COÛTS!$C$114*8*O1514*4)),"0"))))</f>
        <v>0</v>
      </c>
      <c r="AK1514" s="38">
        <f>IF(Y1514&gt;0,(VLOOKUP(Y1514,DATA!$AB$2:$AC$102,2,0)),1)</f>
        <v>1</v>
      </c>
      <c r="AL1514" s="53">
        <f t="shared" si="191"/>
        <v>0</v>
      </c>
    </row>
    <row r="1515" spans="2:38" ht="25.05" customHeight="1" x14ac:dyDescent="0.25">
      <c r="B1515" s="43" t="str">
        <f>COUNTIF($D$3:D1515,D1515)&amp;T_Semaine[[#This Row],[N°AFFAIRE]]</f>
        <v>0</v>
      </c>
      <c r="C1515" s="50"/>
      <c r="D1515" s="50"/>
      <c r="E1515" s="50"/>
      <c r="F1515" s="50"/>
      <c r="G1515" s="50"/>
      <c r="H1515" s="50"/>
      <c r="I1515" s="50"/>
      <c r="J1515" s="50"/>
      <c r="K1515" s="50"/>
      <c r="L1515" s="50"/>
      <c r="M1515" s="91"/>
      <c r="N1515" s="91"/>
      <c r="O1515" s="50"/>
      <c r="P1515" s="50"/>
      <c r="Q1515" s="50"/>
      <c r="R1515" s="50"/>
      <c r="S1515" s="50"/>
      <c r="T1515" s="95">
        <f t="shared" si="185"/>
        <v>0</v>
      </c>
      <c r="U1515" s="36">
        <f t="shared" si="186"/>
        <v>0</v>
      </c>
      <c r="V1515" s="43"/>
      <c r="W1515" s="43"/>
      <c r="X1515" s="6">
        <f t="shared" si="184"/>
        <v>0</v>
      </c>
      <c r="Y1515" s="55"/>
      <c r="Z1515" s="6">
        <f>(IF(R1515="OUI",0,IF(AND(F1515="MEDIA",G1515&gt;0,O1515&gt;0),(VLOOKUP(G1515,COÛTS!$A$1:$C$157,3,0)*(M1515*N1515/1000*O1515/1000)),0)+IF(AND(G1515&gt;0,F1515="HEURE"),(VLOOKUP(G1515,COÛTS!$A$1:$C$157,3,0)*(O1515)),0))+IF(AND(G1515&gt;0,F1515="DIVERS"),(VLOOKUP(G1515,COÛTS!$A$1:$C$157,3,0)*(O1515)),0)+IF(AND(G1515&gt;0,F1515="VEHICULE"),(VLOOKUP(G1515,COÛTS!$A$1:$C$157,3,0)*(O1515)),0)+IF(AND(G1515&gt;0,F1515="FACONNAGE"),(VLOOKUP(G1515,COÛTS!$A$1:$C$157,3,0)*(O1515)),0)+IF(AND(G1515&gt;0,F1515="ACCESSOIRES"),(VLOOKUP(G1515,COÛTS!$A$1:$C$157,3,0)*(O1515)),0)+IF(AND(F1515="TRANSPORT",G1515&gt;0),(VLOOKUP(G1515,COÛTS!$A$1:$C$157,3,0)*(O1515)),0)+IF(AND(F1515="PRODUITS",G1515="KIT COMPLET HABILLAGE CLOISON MODULAIRE (mL)"),(VLOOKUP(G1515,COÛTS!$A$1:$C$157,3,0)*(M1515/1000*O1515)),0)+IF(AND(F1515="MEDIA",H1515&lt;0,G1515&gt;0,P1515="oui",Q1515="RECTO/VERSO (Type Deux Simple Face)"),(VLOOKUP(G1515,COÛTS!$A$1:$C$157,3,0)*(M1515*(N1515+480)/1000*O1515/1000)),"0")+IF(AND(F1515="MEDIA",H1515&lt;0,G1515&gt;0,P1515="oui",Q1515="MODULE TRIANGULAIRE"),(VLOOKUP(G1515,COÛTS!$A$1:$C$157,3,0)*(M1515*(N1515+240)/1000*O1515/1000)*2)+(VLOOKUP(G1515,COÛTS!$A$1:$C$157,3,0)*(M1515)/1000*0.24),"0")+IF(AND(F1515="MEDIA",P1515="oui",G1515&gt;0,H1515&lt;0,Q1515="MODULE CARRÉ"),(VLOOKUP(G1515,COÛTS!$A$1:$C$157,3,0)*(M1515*(N1515+240)/1000*O1515/1000)*3)+(VLOOKUP(G1515,COÛTS!$A$1:$C$157,3,0)*(M1515)/1000*0.24),"0")+IF(AND(F1515="MEDIA",H1515&lt;0,P1515="oui",G1515&gt;0,Q1515="RECTO (Type Chaussette)"),(VLOOKUP(G1515,COÛTS!$A$1:$C$157,3,0)*(M1515*(N1515+60)/1000*O1515/1000))))</f>
        <v>0</v>
      </c>
      <c r="AA1515" s="6">
        <f>IF(R1515="OUI",0,IF(AND(H1515&gt;0,I1515="OUI"),(VLOOKUP(H1515,COÛTS!$A$1:$C$157,3,0)*(M1515*N1515/1000*O1515/1000)),0))</f>
        <v>0</v>
      </c>
      <c r="AB1515" s="6">
        <f t="shared" si="187"/>
        <v>0</v>
      </c>
      <c r="AC1515" s="7">
        <f t="shared" si="188"/>
        <v>0</v>
      </c>
      <c r="AD1515" s="6">
        <f t="shared" si="189"/>
        <v>0</v>
      </c>
      <c r="AE1515" s="6">
        <f t="shared" si="190"/>
        <v>0</v>
      </c>
      <c r="AF1515" s="6">
        <f>IF(R1515="OUI",0,(IF(AND(P1515="oui",Q1515="RECTO (Type Chaussette, Simple Face)",SEMAINE!M1517&lt;=2000),((COÛTS!$C$115*2*O1515*SEMAINE!M1515/1000)+(COÛTS!$C$109*O1515*SEMAINE!M1515/1000)+(COÛTS!$C$107*O1515*SEMAINE!M1515/1000)),"0")+(IF(AND(P1515="oui",Q1515="RECTO (Type Chaussette, Simple Face)",SEMAINE!M1515&gt;2001,SEMAINE!M1515&lt;=4000),((COÛTS!$C$114*2*O1515)),"0"))+(IF(AND(P1515="oui",Q1515="RECTO (Type Chaussette, Simple Face)",SEMAINE!M1515&gt;=4001,SEMAINE!M1515&lt;=6000),((COÛTS!$C$114*4*O1515)),"0"))+(IF(AND(P1515="oui",Q1515="RECTO (Type Chaussette, Simple Face)",SEMAINE!M1515&gt;=6001,SEMAINE!M1515&lt;=8000),((COÛTS!$C$114*6*O1515)),"0"))+(IF(AND(P1515="oui",Q1515="RECTO (Type Chaussette, Simple Face)",SEMAINE!M1515&gt;=8001,SEMAINE!M1515&lt;=10000),((COÛTS!$C$114*8*O1515)),0))))</f>
        <v>0</v>
      </c>
      <c r="AG1515" s="6">
        <f>IF(R1515="OUI",0,(IF(AND(F1515="MEDIA",G1515="NON TISSÉ (Type Drop)",P1515="oui",Q1515="RECTO (Type Chaussette)",SEMAINE!M1518&lt;=2000),((COÛTS!$C$115*2*O1515*SEMAINE!M1515/1000)+(COÛTS!$C$109*O1515*SEMAINE!M1515/1000)+(COÛTS!$C$107*O1515*SEMAINE!M1515/1000)),"0")+(IF(AND(F1515="MEDIA",P1515="oui",Q1515="RECTO (Type Chaussette)",SEMAINE!M1515&gt;2001,SEMAINE!M1515&lt;=4000),((COÛTS!$C$114*2*O1515)),"0"))+(IF(AND(F1515="MEDIA",P1515="oui",Q1515="RECTO (Type Chaussette)",SEMAINE!M1515&gt;=4001,SEMAINE!M1515&lt;=6000),((COÛTS!$C$114*4*O1515)),"0"))+(IF(AND(F1515="MEDIA",P1515="oui",Q1515="RECTO (Type Chaussette)",SEMAINE!M1515&gt;=6001,SEMAINE!M1515&lt;=8000),((COÛTS!$C$114*6*O1515)),"0"))+(IF(AND(F1515="MEDIA",P1515="oui",Q1515="RECTO (Type Chaussette)",SEMAINE!M1515&gt;=8001,SEMAINE!M1515&lt;=10000),((COÛTS!$C$114*8*O1515)),0))))</f>
        <v>0</v>
      </c>
      <c r="AH1515" s="6">
        <f>IF(R1515="OUI",0,(IF(AND(F1515="MEDIA",G1515="NON TISSÉ (Type Drop)",P1515="oui",Q1515="RECTO/VERSO (Type Deux Simple Face)"),((COÛTS!$C$115*4*O1515*SEMAINE!M1515/1000)+(COÛTS!$C$110*O1515*4)+(COÛTS!$C$107*O1515*SEMAINE!M1515/1000)),"0")+(IF(AND(F1515="MEDIA",P1515="oui",Q1515="RECTO/VERSO (Type Deux Simple Face)",SEMAINE!M1515&gt;2001,SEMAINE!M1515&lt;=4000),((COÛTS!$C$114*2*O1515)),"0"))+(IF(AND(F1515="MEDIA",P1515="oui",Q1515="RECTO/VERSO (Type Deux Simple Face)",SEMAINE!M1515&gt;=4001,SEMAINE!M1515&lt;=6000),((COÛTS!$C$114*4*O1515)),"0"))+(IF(AND(F1515="MEDIA",P1515="oui",Q1515="RECTO/VERSO (Type Deux Simple Face)",SEMAINE!M1515&gt;=6001,SEMAINE!M1515&lt;=8000),((COÛTS!$C$114*6*O1515)),"0"))+(IF(AND(F1515="MEDIA",P1515="oui",Q1515="RECTO/VERSO (Type Deux Simple Face)",SEMAINE!M1515&gt;=8001,SEMAINE!M1515&lt;=10000),((COÛTS!$C$114*8*O1515)),0))))</f>
        <v>0</v>
      </c>
      <c r="AI1515" s="6">
        <f>IF(R1515="OUI",0,(IF(AND(F1515="MEDIA",G1515="NON TISSÉ (Type Drop)",P1515="oui",Q1515="MODULE TRIANGULAIRE"),((COÛTS!$C$115*6*O1515*SEMAINE!M1515/1000)+(COÛTS!$C$112*O1515*6)+(COÛTS!$C$107*O1515*3)),"0")+(IF(AND(F1515="MEDIA",P1515="oui",Q1515="MODULE TRIANGULAIRE",SEMAINE!M1515&gt;2001,SEMAINE!M1515&lt;=4000),((COÛTS!$C$114*2*O1515*3)),"0"))+(IF(AND(F1515="MEDIA",P1515="oui",Q1515="MODULE TRIANGULAIRE",SEMAINE!M1515&gt;=4001,SEMAINE!M1515&lt;=6000),((COÛTS!$C$114*4*O1515*3)),"0"))+(IF(AND(F1515="MEDIA",P1515="oui",Q1515="MODULE TRIANGULAIRE",SEMAINE!M1515&gt;=6001,SEMAINE!M1515&lt;=8000),((COÛTS!$C$114*6*O1515*3)),"0"))+(IF(AND(F1515="MEDIA",P1515="oui",Q1515="MODULE TRIANGULAIRE",SEMAINE!M1515&gt;=8001,SEMAINE!M1515&lt;=10000),((COÛTS!$C$114*8*O1515*3)),0))))</f>
        <v>0</v>
      </c>
      <c r="AJ1515" s="6">
        <f>IF(OR(R1515="OUI",H1515&gt;0),0,(IF(AND(F1515="MEDIA",G1515="NON TISSÉ (Type Drop)",P1515="oui",Q1515="MODULE CARRÉ"),((COÛTS!$C$115*8*O1515*SEMAINE!M1515/1000)+(COÛTS!$C$111*O1515*8)+(COÛTS!$C$107*O1515*4)),"0")+IF(AND(F1515="MEDIA",G1515="BÂCHE FRONTLIT 450gr (Type Bâche M1)",P1515="oui",Q1515="MODULE CARRÉ"),((COÛTS!$C$115*8*O1515*SEMAINE!M1515/1000)+(COÛTS!$C$111*O1515*8)+(COÛTS!$C$107*O1515*4)),"0")+(IF(AND(F1515="MEDIA",P1515="oui",Q1515="MODULE CARRÉ",SEMAINE!M1515&gt;2001,SEMAINE!M1515&lt;=4000),((COÛTS!$C$114*2*O1515*4)),"0"))+(IF(AND(F1515="MEDIA",P1515="oui",Q1515="MODULE CARRÉ",SEMAINE!M1515&gt;=4001,SEMAINE!M1515&lt;=6000),((COÛTS!$C$114*4*O1515*4)),"0"))+(IF(AND(F1515="MEDIA",P1515="oui",Q1515="MODULE CARRÉ",SEMAINE!M1515&gt;=6001,SEMAINE!M1515&lt;=8000),((COÛTS!$C$114*6*O1515*4)),"0"))+(IF(AND(F1515="MEDIA",P1515="oui",Q1515="MODULE CARRÉ",SEMAINE!M1515&gt;=8001,SEMAINE!M1515&lt;=10000),((COÛTS!$C$114*8*O1515*4)),"0"))))</f>
        <v>0</v>
      </c>
      <c r="AK1515" s="38">
        <f>IF(Y1515&gt;0,(VLOOKUP(Y1515,DATA!$AB$2:$AC$102,2,0)),1)</f>
        <v>1</v>
      </c>
      <c r="AL1515" s="53">
        <f t="shared" si="191"/>
        <v>0</v>
      </c>
    </row>
    <row r="1516" spans="2:38" ht="25.05" customHeight="1" x14ac:dyDescent="0.25">
      <c r="B1516" s="43" t="str">
        <f>COUNTIF($D$3:D1516,D1516)&amp;T_Semaine[[#This Row],[N°AFFAIRE]]</f>
        <v>0</v>
      </c>
      <c r="C1516" s="50"/>
      <c r="D1516" s="50"/>
      <c r="E1516" s="50"/>
      <c r="F1516" s="50"/>
      <c r="G1516" s="50"/>
      <c r="H1516" s="50"/>
      <c r="I1516" s="50"/>
      <c r="J1516" s="50"/>
      <c r="K1516" s="50"/>
      <c r="L1516" s="50"/>
      <c r="M1516" s="91"/>
      <c r="N1516" s="91"/>
      <c r="O1516" s="50"/>
      <c r="P1516" s="50"/>
      <c r="Q1516" s="50"/>
      <c r="R1516" s="50"/>
      <c r="S1516" s="50"/>
      <c r="T1516" s="95">
        <f t="shared" si="185"/>
        <v>0</v>
      </c>
      <c r="U1516" s="36">
        <f t="shared" si="186"/>
        <v>0</v>
      </c>
      <c r="V1516" s="43"/>
      <c r="W1516" s="43"/>
      <c r="X1516" s="6">
        <f t="shared" si="184"/>
        <v>0</v>
      </c>
      <c r="Y1516" s="55"/>
      <c r="Z1516" s="6">
        <f>(IF(R1516="OUI",0,IF(AND(F1516="MEDIA",G1516&gt;0,O1516&gt;0),(VLOOKUP(G1516,COÛTS!$A$1:$C$157,3,0)*(M1516*N1516/1000*O1516/1000)),0)+IF(AND(G1516&gt;0,F1516="HEURE"),(VLOOKUP(G1516,COÛTS!$A$1:$C$157,3,0)*(O1516)),0))+IF(AND(G1516&gt;0,F1516="DIVERS"),(VLOOKUP(G1516,COÛTS!$A$1:$C$157,3,0)*(O1516)),0)+IF(AND(G1516&gt;0,F1516="VEHICULE"),(VLOOKUP(G1516,COÛTS!$A$1:$C$157,3,0)*(O1516)),0)+IF(AND(G1516&gt;0,F1516="FACONNAGE"),(VLOOKUP(G1516,COÛTS!$A$1:$C$157,3,0)*(O1516)),0)+IF(AND(G1516&gt;0,F1516="ACCESSOIRES"),(VLOOKUP(G1516,COÛTS!$A$1:$C$157,3,0)*(O1516)),0)+IF(AND(F1516="TRANSPORT",G1516&gt;0),(VLOOKUP(G1516,COÛTS!$A$1:$C$157,3,0)*(O1516)),0)+IF(AND(F1516="PRODUITS",G1516="KIT COMPLET HABILLAGE CLOISON MODULAIRE (mL)"),(VLOOKUP(G1516,COÛTS!$A$1:$C$157,3,0)*(M1516/1000*O1516)),0)+IF(AND(F1516="MEDIA",H1516&lt;0,G1516&gt;0,P1516="oui",Q1516="RECTO/VERSO (Type Deux Simple Face)"),(VLOOKUP(G1516,COÛTS!$A$1:$C$157,3,0)*(M1516*(N1516+480)/1000*O1516/1000)),"0")+IF(AND(F1516="MEDIA",H1516&lt;0,G1516&gt;0,P1516="oui",Q1516="MODULE TRIANGULAIRE"),(VLOOKUP(G1516,COÛTS!$A$1:$C$157,3,0)*(M1516*(N1516+240)/1000*O1516/1000)*2)+(VLOOKUP(G1516,COÛTS!$A$1:$C$157,3,0)*(M1516)/1000*0.24),"0")+IF(AND(F1516="MEDIA",P1516="oui",G1516&gt;0,H1516&lt;0,Q1516="MODULE CARRÉ"),(VLOOKUP(G1516,COÛTS!$A$1:$C$157,3,0)*(M1516*(N1516+240)/1000*O1516/1000)*3)+(VLOOKUP(G1516,COÛTS!$A$1:$C$157,3,0)*(M1516)/1000*0.24),"0")+IF(AND(F1516="MEDIA",H1516&lt;0,P1516="oui",G1516&gt;0,Q1516="RECTO (Type Chaussette)"),(VLOOKUP(G1516,COÛTS!$A$1:$C$157,3,0)*(M1516*(N1516+60)/1000*O1516/1000))))</f>
        <v>0</v>
      </c>
      <c r="AA1516" s="6">
        <f>IF(R1516="OUI",0,IF(AND(H1516&gt;0,I1516="OUI"),(VLOOKUP(H1516,COÛTS!$A$1:$C$157,3,0)*(M1516*N1516/1000*O1516/1000)),0))</f>
        <v>0</v>
      </c>
      <c r="AB1516" s="6">
        <f t="shared" si="187"/>
        <v>0</v>
      </c>
      <c r="AC1516" s="7">
        <f t="shared" si="188"/>
        <v>0</v>
      </c>
      <c r="AD1516" s="6">
        <f t="shared" si="189"/>
        <v>0</v>
      </c>
      <c r="AE1516" s="6">
        <f t="shared" si="190"/>
        <v>0</v>
      </c>
      <c r="AF1516" s="6">
        <f>IF(R1516="OUI",0,(IF(AND(P1516="oui",Q1516="RECTO (Type Chaussette, Simple Face)",SEMAINE!M1518&lt;=2000),((COÛTS!$C$115*2*O1516*SEMAINE!M1516/1000)+(COÛTS!$C$109*O1516*SEMAINE!M1516/1000)+(COÛTS!$C$107*O1516*SEMAINE!M1516/1000)),"0")+(IF(AND(P1516="oui",Q1516="RECTO (Type Chaussette, Simple Face)",SEMAINE!M1516&gt;2001,SEMAINE!M1516&lt;=4000),((COÛTS!$C$114*2*O1516)),"0"))+(IF(AND(P1516="oui",Q1516="RECTO (Type Chaussette, Simple Face)",SEMAINE!M1516&gt;=4001,SEMAINE!M1516&lt;=6000),((COÛTS!$C$114*4*O1516)),"0"))+(IF(AND(P1516="oui",Q1516="RECTO (Type Chaussette, Simple Face)",SEMAINE!M1516&gt;=6001,SEMAINE!M1516&lt;=8000),((COÛTS!$C$114*6*O1516)),"0"))+(IF(AND(P1516="oui",Q1516="RECTO (Type Chaussette, Simple Face)",SEMAINE!M1516&gt;=8001,SEMAINE!M1516&lt;=10000),((COÛTS!$C$114*8*O1516)),0))))</f>
        <v>0</v>
      </c>
      <c r="AG1516" s="6">
        <f>IF(R1516="OUI",0,(IF(AND(F1516="MEDIA",G1516="NON TISSÉ (Type Drop)",P1516="oui",Q1516="RECTO (Type Chaussette)",SEMAINE!M1519&lt;=2000),((COÛTS!$C$115*2*O1516*SEMAINE!M1516/1000)+(COÛTS!$C$109*O1516*SEMAINE!M1516/1000)+(COÛTS!$C$107*O1516*SEMAINE!M1516/1000)),"0")+(IF(AND(F1516="MEDIA",P1516="oui",Q1516="RECTO (Type Chaussette)",SEMAINE!M1516&gt;2001,SEMAINE!M1516&lt;=4000),((COÛTS!$C$114*2*O1516)),"0"))+(IF(AND(F1516="MEDIA",P1516="oui",Q1516="RECTO (Type Chaussette)",SEMAINE!M1516&gt;=4001,SEMAINE!M1516&lt;=6000),((COÛTS!$C$114*4*O1516)),"0"))+(IF(AND(F1516="MEDIA",P1516="oui",Q1516="RECTO (Type Chaussette)",SEMAINE!M1516&gt;=6001,SEMAINE!M1516&lt;=8000),((COÛTS!$C$114*6*O1516)),"0"))+(IF(AND(F1516="MEDIA",P1516="oui",Q1516="RECTO (Type Chaussette)",SEMAINE!M1516&gt;=8001,SEMAINE!M1516&lt;=10000),((COÛTS!$C$114*8*O1516)),0))))</f>
        <v>0</v>
      </c>
      <c r="AH1516" s="6">
        <f>IF(R1516="OUI",0,(IF(AND(F1516="MEDIA",G1516="NON TISSÉ (Type Drop)",P1516="oui",Q1516="RECTO/VERSO (Type Deux Simple Face)"),((COÛTS!$C$115*4*O1516*SEMAINE!M1516/1000)+(COÛTS!$C$110*O1516*4)+(COÛTS!$C$107*O1516*SEMAINE!M1516/1000)),"0")+(IF(AND(F1516="MEDIA",P1516="oui",Q1516="RECTO/VERSO (Type Deux Simple Face)",SEMAINE!M1516&gt;2001,SEMAINE!M1516&lt;=4000),((COÛTS!$C$114*2*O1516)),"0"))+(IF(AND(F1516="MEDIA",P1516="oui",Q1516="RECTO/VERSO (Type Deux Simple Face)",SEMAINE!M1516&gt;=4001,SEMAINE!M1516&lt;=6000),((COÛTS!$C$114*4*O1516)),"0"))+(IF(AND(F1516="MEDIA",P1516="oui",Q1516="RECTO/VERSO (Type Deux Simple Face)",SEMAINE!M1516&gt;=6001,SEMAINE!M1516&lt;=8000),((COÛTS!$C$114*6*O1516)),"0"))+(IF(AND(F1516="MEDIA",P1516="oui",Q1516="RECTO/VERSO (Type Deux Simple Face)",SEMAINE!M1516&gt;=8001,SEMAINE!M1516&lt;=10000),((COÛTS!$C$114*8*O1516)),0))))</f>
        <v>0</v>
      </c>
      <c r="AI1516" s="6">
        <f>IF(R1516="OUI",0,(IF(AND(F1516="MEDIA",G1516="NON TISSÉ (Type Drop)",P1516="oui",Q1516="MODULE TRIANGULAIRE"),((COÛTS!$C$115*6*O1516*SEMAINE!M1516/1000)+(COÛTS!$C$112*O1516*6)+(COÛTS!$C$107*O1516*3)),"0")+(IF(AND(F1516="MEDIA",P1516="oui",Q1516="MODULE TRIANGULAIRE",SEMAINE!M1516&gt;2001,SEMAINE!M1516&lt;=4000),((COÛTS!$C$114*2*O1516*3)),"0"))+(IF(AND(F1516="MEDIA",P1516="oui",Q1516="MODULE TRIANGULAIRE",SEMAINE!M1516&gt;=4001,SEMAINE!M1516&lt;=6000),((COÛTS!$C$114*4*O1516*3)),"0"))+(IF(AND(F1516="MEDIA",P1516="oui",Q1516="MODULE TRIANGULAIRE",SEMAINE!M1516&gt;=6001,SEMAINE!M1516&lt;=8000),((COÛTS!$C$114*6*O1516*3)),"0"))+(IF(AND(F1516="MEDIA",P1516="oui",Q1516="MODULE TRIANGULAIRE",SEMAINE!M1516&gt;=8001,SEMAINE!M1516&lt;=10000),((COÛTS!$C$114*8*O1516*3)),0))))</f>
        <v>0</v>
      </c>
      <c r="AJ1516" s="6">
        <f>IF(OR(R1516="OUI",H1516&gt;0),0,(IF(AND(F1516="MEDIA",G1516="NON TISSÉ (Type Drop)",P1516="oui",Q1516="MODULE CARRÉ"),((COÛTS!$C$115*8*O1516*SEMAINE!M1516/1000)+(COÛTS!$C$111*O1516*8)+(COÛTS!$C$107*O1516*4)),"0")+IF(AND(F1516="MEDIA",G1516="BÂCHE FRONTLIT 450gr (Type Bâche M1)",P1516="oui",Q1516="MODULE CARRÉ"),((COÛTS!$C$115*8*O1516*SEMAINE!M1516/1000)+(COÛTS!$C$111*O1516*8)+(COÛTS!$C$107*O1516*4)),"0")+(IF(AND(F1516="MEDIA",P1516="oui",Q1516="MODULE CARRÉ",SEMAINE!M1516&gt;2001,SEMAINE!M1516&lt;=4000),((COÛTS!$C$114*2*O1516*4)),"0"))+(IF(AND(F1516="MEDIA",P1516="oui",Q1516="MODULE CARRÉ",SEMAINE!M1516&gt;=4001,SEMAINE!M1516&lt;=6000),((COÛTS!$C$114*4*O1516*4)),"0"))+(IF(AND(F1516="MEDIA",P1516="oui",Q1516="MODULE CARRÉ",SEMAINE!M1516&gt;=6001,SEMAINE!M1516&lt;=8000),((COÛTS!$C$114*6*O1516*4)),"0"))+(IF(AND(F1516="MEDIA",P1516="oui",Q1516="MODULE CARRÉ",SEMAINE!M1516&gt;=8001,SEMAINE!M1516&lt;=10000),((COÛTS!$C$114*8*O1516*4)),"0"))))</f>
        <v>0</v>
      </c>
      <c r="AK1516" s="38">
        <f>IF(Y1516&gt;0,(VLOOKUP(Y1516,DATA!$AB$2:$AC$102,2,0)),1)</f>
        <v>1</v>
      </c>
      <c r="AL1516" s="53">
        <f t="shared" si="191"/>
        <v>0</v>
      </c>
    </row>
    <row r="1517" spans="2:38" ht="25.05" customHeight="1" x14ac:dyDescent="0.25">
      <c r="B1517" s="43" t="str">
        <f>COUNTIF($D$3:D1517,D1517)&amp;T_Semaine[[#This Row],[N°AFFAIRE]]</f>
        <v>0</v>
      </c>
      <c r="C1517" s="50"/>
      <c r="D1517" s="50"/>
      <c r="E1517" s="50"/>
      <c r="F1517" s="50"/>
      <c r="G1517" s="50"/>
      <c r="H1517" s="50"/>
      <c r="I1517" s="50"/>
      <c r="J1517" s="50"/>
      <c r="K1517" s="50"/>
      <c r="L1517" s="50"/>
      <c r="M1517" s="91"/>
      <c r="N1517" s="91"/>
      <c r="O1517" s="50"/>
      <c r="P1517" s="50"/>
      <c r="Q1517" s="50"/>
      <c r="R1517" s="50"/>
      <c r="S1517" s="50"/>
      <c r="T1517" s="95">
        <f t="shared" si="185"/>
        <v>0</v>
      </c>
      <c r="U1517" s="36">
        <f t="shared" si="186"/>
        <v>0</v>
      </c>
      <c r="V1517" s="43"/>
      <c r="W1517" s="43"/>
      <c r="X1517" s="6">
        <f t="shared" si="184"/>
        <v>0</v>
      </c>
      <c r="Y1517" s="55"/>
      <c r="Z1517" s="6">
        <f>(IF(R1517="OUI",0,IF(AND(F1517="MEDIA",G1517&gt;0,O1517&gt;0),(VLOOKUP(G1517,COÛTS!$A$1:$C$157,3,0)*(M1517*N1517/1000*O1517/1000)),0)+IF(AND(G1517&gt;0,F1517="HEURE"),(VLOOKUP(G1517,COÛTS!$A$1:$C$157,3,0)*(O1517)),0))+IF(AND(G1517&gt;0,F1517="DIVERS"),(VLOOKUP(G1517,COÛTS!$A$1:$C$157,3,0)*(O1517)),0)+IF(AND(G1517&gt;0,F1517="VEHICULE"),(VLOOKUP(G1517,COÛTS!$A$1:$C$157,3,0)*(O1517)),0)+IF(AND(G1517&gt;0,F1517="FACONNAGE"),(VLOOKUP(G1517,COÛTS!$A$1:$C$157,3,0)*(O1517)),0)+IF(AND(G1517&gt;0,F1517="ACCESSOIRES"),(VLOOKUP(G1517,COÛTS!$A$1:$C$157,3,0)*(O1517)),0)+IF(AND(F1517="TRANSPORT",G1517&gt;0),(VLOOKUP(G1517,COÛTS!$A$1:$C$157,3,0)*(O1517)),0)+IF(AND(F1517="PRODUITS",G1517="KIT COMPLET HABILLAGE CLOISON MODULAIRE (mL)"),(VLOOKUP(G1517,COÛTS!$A$1:$C$157,3,0)*(M1517/1000*O1517)),0)+IF(AND(F1517="MEDIA",H1517&lt;0,G1517&gt;0,P1517="oui",Q1517="RECTO/VERSO (Type Deux Simple Face)"),(VLOOKUP(G1517,COÛTS!$A$1:$C$157,3,0)*(M1517*(N1517+480)/1000*O1517/1000)),"0")+IF(AND(F1517="MEDIA",H1517&lt;0,G1517&gt;0,P1517="oui",Q1517="MODULE TRIANGULAIRE"),(VLOOKUP(G1517,COÛTS!$A$1:$C$157,3,0)*(M1517*(N1517+240)/1000*O1517/1000)*2)+(VLOOKUP(G1517,COÛTS!$A$1:$C$157,3,0)*(M1517)/1000*0.24),"0")+IF(AND(F1517="MEDIA",P1517="oui",G1517&gt;0,H1517&lt;0,Q1517="MODULE CARRÉ"),(VLOOKUP(G1517,COÛTS!$A$1:$C$157,3,0)*(M1517*(N1517+240)/1000*O1517/1000)*3)+(VLOOKUP(G1517,COÛTS!$A$1:$C$157,3,0)*(M1517)/1000*0.24),"0")+IF(AND(F1517="MEDIA",H1517&lt;0,P1517="oui",G1517&gt;0,Q1517="RECTO (Type Chaussette)"),(VLOOKUP(G1517,COÛTS!$A$1:$C$157,3,0)*(M1517*(N1517+60)/1000*O1517/1000))))</f>
        <v>0</v>
      </c>
      <c r="AA1517" s="6">
        <f>IF(R1517="OUI",0,IF(AND(H1517&gt;0,I1517="OUI"),(VLOOKUP(H1517,COÛTS!$A$1:$C$157,3,0)*(M1517*N1517/1000*O1517/1000)),0))</f>
        <v>0</v>
      </c>
      <c r="AB1517" s="6">
        <f t="shared" si="187"/>
        <v>0</v>
      </c>
      <c r="AC1517" s="7">
        <f t="shared" si="188"/>
        <v>0</v>
      </c>
      <c r="AD1517" s="6">
        <f t="shared" si="189"/>
        <v>0</v>
      </c>
      <c r="AE1517" s="6">
        <f t="shared" si="190"/>
        <v>0</v>
      </c>
      <c r="AF1517" s="6">
        <f>IF(R1517="OUI",0,(IF(AND(P1517="oui",Q1517="RECTO (Type Chaussette, Simple Face)",SEMAINE!M1519&lt;=2000),((COÛTS!$C$115*2*O1517*SEMAINE!M1517/1000)+(COÛTS!$C$109*O1517*SEMAINE!M1517/1000)+(COÛTS!$C$107*O1517*SEMAINE!M1517/1000)),"0")+(IF(AND(P1517="oui",Q1517="RECTO (Type Chaussette, Simple Face)",SEMAINE!M1517&gt;2001,SEMAINE!M1517&lt;=4000),((COÛTS!$C$114*2*O1517)),"0"))+(IF(AND(P1517="oui",Q1517="RECTO (Type Chaussette, Simple Face)",SEMAINE!M1517&gt;=4001,SEMAINE!M1517&lt;=6000),((COÛTS!$C$114*4*O1517)),"0"))+(IF(AND(P1517="oui",Q1517="RECTO (Type Chaussette, Simple Face)",SEMAINE!M1517&gt;=6001,SEMAINE!M1517&lt;=8000),((COÛTS!$C$114*6*O1517)),"0"))+(IF(AND(P1517="oui",Q1517="RECTO (Type Chaussette, Simple Face)",SEMAINE!M1517&gt;=8001,SEMAINE!M1517&lt;=10000),((COÛTS!$C$114*8*O1517)),0))))</f>
        <v>0</v>
      </c>
      <c r="AG1517" s="6">
        <f>IF(R1517="OUI",0,(IF(AND(F1517="MEDIA",G1517="NON TISSÉ (Type Drop)",P1517="oui",Q1517="RECTO (Type Chaussette)",SEMAINE!M1520&lt;=2000),((COÛTS!$C$115*2*O1517*SEMAINE!M1517/1000)+(COÛTS!$C$109*O1517*SEMAINE!M1517/1000)+(COÛTS!$C$107*O1517*SEMAINE!M1517/1000)),"0")+(IF(AND(F1517="MEDIA",P1517="oui",Q1517="RECTO (Type Chaussette)",SEMAINE!M1517&gt;2001,SEMAINE!M1517&lt;=4000),((COÛTS!$C$114*2*O1517)),"0"))+(IF(AND(F1517="MEDIA",P1517="oui",Q1517="RECTO (Type Chaussette)",SEMAINE!M1517&gt;=4001,SEMAINE!M1517&lt;=6000),((COÛTS!$C$114*4*O1517)),"0"))+(IF(AND(F1517="MEDIA",P1517="oui",Q1517="RECTO (Type Chaussette)",SEMAINE!M1517&gt;=6001,SEMAINE!M1517&lt;=8000),((COÛTS!$C$114*6*O1517)),"0"))+(IF(AND(F1517="MEDIA",P1517="oui",Q1517="RECTO (Type Chaussette)",SEMAINE!M1517&gt;=8001,SEMAINE!M1517&lt;=10000),((COÛTS!$C$114*8*O1517)),0))))</f>
        <v>0</v>
      </c>
      <c r="AH1517" s="6">
        <f>IF(R1517="OUI",0,(IF(AND(F1517="MEDIA",G1517="NON TISSÉ (Type Drop)",P1517="oui",Q1517="RECTO/VERSO (Type Deux Simple Face)"),((COÛTS!$C$115*4*O1517*SEMAINE!M1517/1000)+(COÛTS!$C$110*O1517*4)+(COÛTS!$C$107*O1517*SEMAINE!M1517/1000)),"0")+(IF(AND(F1517="MEDIA",P1517="oui",Q1517="RECTO/VERSO (Type Deux Simple Face)",SEMAINE!M1517&gt;2001,SEMAINE!M1517&lt;=4000),((COÛTS!$C$114*2*O1517)),"0"))+(IF(AND(F1517="MEDIA",P1517="oui",Q1517="RECTO/VERSO (Type Deux Simple Face)",SEMAINE!M1517&gt;=4001,SEMAINE!M1517&lt;=6000),((COÛTS!$C$114*4*O1517)),"0"))+(IF(AND(F1517="MEDIA",P1517="oui",Q1517="RECTO/VERSO (Type Deux Simple Face)",SEMAINE!M1517&gt;=6001,SEMAINE!M1517&lt;=8000),((COÛTS!$C$114*6*O1517)),"0"))+(IF(AND(F1517="MEDIA",P1517="oui",Q1517="RECTO/VERSO (Type Deux Simple Face)",SEMAINE!M1517&gt;=8001,SEMAINE!M1517&lt;=10000),((COÛTS!$C$114*8*O1517)),0))))</f>
        <v>0</v>
      </c>
      <c r="AI1517" s="6">
        <f>IF(R1517="OUI",0,(IF(AND(F1517="MEDIA",G1517="NON TISSÉ (Type Drop)",P1517="oui",Q1517="MODULE TRIANGULAIRE"),((COÛTS!$C$115*6*O1517*SEMAINE!M1517/1000)+(COÛTS!$C$112*O1517*6)+(COÛTS!$C$107*O1517*3)),"0")+(IF(AND(F1517="MEDIA",P1517="oui",Q1517="MODULE TRIANGULAIRE",SEMAINE!M1517&gt;2001,SEMAINE!M1517&lt;=4000),((COÛTS!$C$114*2*O1517*3)),"0"))+(IF(AND(F1517="MEDIA",P1517="oui",Q1517="MODULE TRIANGULAIRE",SEMAINE!M1517&gt;=4001,SEMAINE!M1517&lt;=6000),((COÛTS!$C$114*4*O1517*3)),"0"))+(IF(AND(F1517="MEDIA",P1517="oui",Q1517="MODULE TRIANGULAIRE",SEMAINE!M1517&gt;=6001,SEMAINE!M1517&lt;=8000),((COÛTS!$C$114*6*O1517*3)),"0"))+(IF(AND(F1517="MEDIA",P1517="oui",Q1517="MODULE TRIANGULAIRE",SEMAINE!M1517&gt;=8001,SEMAINE!M1517&lt;=10000),((COÛTS!$C$114*8*O1517*3)),0))))</f>
        <v>0</v>
      </c>
      <c r="AJ1517" s="6">
        <f>IF(OR(R1517="OUI",H1517&gt;0),0,(IF(AND(F1517="MEDIA",G1517="NON TISSÉ (Type Drop)",P1517="oui",Q1517="MODULE CARRÉ"),((COÛTS!$C$115*8*O1517*SEMAINE!M1517/1000)+(COÛTS!$C$111*O1517*8)+(COÛTS!$C$107*O1517*4)),"0")+IF(AND(F1517="MEDIA",G1517="BÂCHE FRONTLIT 450gr (Type Bâche M1)",P1517="oui",Q1517="MODULE CARRÉ"),((COÛTS!$C$115*8*O1517*SEMAINE!M1517/1000)+(COÛTS!$C$111*O1517*8)+(COÛTS!$C$107*O1517*4)),"0")+(IF(AND(F1517="MEDIA",P1517="oui",Q1517="MODULE CARRÉ",SEMAINE!M1517&gt;2001,SEMAINE!M1517&lt;=4000),((COÛTS!$C$114*2*O1517*4)),"0"))+(IF(AND(F1517="MEDIA",P1517="oui",Q1517="MODULE CARRÉ",SEMAINE!M1517&gt;=4001,SEMAINE!M1517&lt;=6000),((COÛTS!$C$114*4*O1517*4)),"0"))+(IF(AND(F1517="MEDIA",P1517="oui",Q1517="MODULE CARRÉ",SEMAINE!M1517&gt;=6001,SEMAINE!M1517&lt;=8000),((COÛTS!$C$114*6*O1517*4)),"0"))+(IF(AND(F1517="MEDIA",P1517="oui",Q1517="MODULE CARRÉ",SEMAINE!M1517&gt;=8001,SEMAINE!M1517&lt;=10000),((COÛTS!$C$114*8*O1517*4)),"0"))))</f>
        <v>0</v>
      </c>
      <c r="AK1517" s="38">
        <f>IF(Y1517&gt;0,(VLOOKUP(Y1517,DATA!$AB$2:$AC$102,2,0)),1)</f>
        <v>1</v>
      </c>
      <c r="AL1517" s="53">
        <f t="shared" si="191"/>
        <v>0</v>
      </c>
    </row>
    <row r="1518" spans="2:38" ht="25.05" customHeight="1" x14ac:dyDescent="0.25">
      <c r="B1518" s="43" t="str">
        <f>COUNTIF($D$3:D1518,D1518)&amp;T_Semaine[[#This Row],[N°AFFAIRE]]</f>
        <v>0</v>
      </c>
      <c r="C1518" s="50"/>
      <c r="D1518" s="50"/>
      <c r="E1518" s="50"/>
      <c r="F1518" s="50"/>
      <c r="G1518" s="50"/>
      <c r="H1518" s="50"/>
      <c r="I1518" s="50"/>
      <c r="J1518" s="50"/>
      <c r="K1518" s="50"/>
      <c r="L1518" s="50"/>
      <c r="M1518" s="91"/>
      <c r="N1518" s="91"/>
      <c r="O1518" s="50"/>
      <c r="P1518" s="50"/>
      <c r="Q1518" s="50"/>
      <c r="R1518" s="50"/>
      <c r="S1518" s="50"/>
      <c r="T1518" s="95">
        <f t="shared" si="185"/>
        <v>0</v>
      </c>
      <c r="U1518" s="36">
        <f t="shared" si="186"/>
        <v>0</v>
      </c>
      <c r="V1518" s="43"/>
      <c r="W1518" s="43"/>
      <c r="X1518" s="6">
        <f t="shared" si="184"/>
        <v>0</v>
      </c>
      <c r="Y1518" s="55"/>
      <c r="Z1518" s="6">
        <f>(IF(R1518="OUI",0,IF(AND(F1518="MEDIA",G1518&gt;0,O1518&gt;0),(VLOOKUP(G1518,COÛTS!$A$1:$C$157,3,0)*(M1518*N1518/1000*O1518/1000)),0)+IF(AND(G1518&gt;0,F1518="HEURE"),(VLOOKUP(G1518,COÛTS!$A$1:$C$157,3,0)*(O1518)),0))+IF(AND(G1518&gt;0,F1518="DIVERS"),(VLOOKUP(G1518,COÛTS!$A$1:$C$157,3,0)*(O1518)),0)+IF(AND(G1518&gt;0,F1518="VEHICULE"),(VLOOKUP(G1518,COÛTS!$A$1:$C$157,3,0)*(O1518)),0)+IF(AND(G1518&gt;0,F1518="FACONNAGE"),(VLOOKUP(G1518,COÛTS!$A$1:$C$157,3,0)*(O1518)),0)+IF(AND(G1518&gt;0,F1518="ACCESSOIRES"),(VLOOKUP(G1518,COÛTS!$A$1:$C$157,3,0)*(O1518)),0)+IF(AND(F1518="TRANSPORT",G1518&gt;0),(VLOOKUP(G1518,COÛTS!$A$1:$C$157,3,0)*(O1518)),0)+IF(AND(F1518="PRODUITS",G1518="KIT COMPLET HABILLAGE CLOISON MODULAIRE (mL)"),(VLOOKUP(G1518,COÛTS!$A$1:$C$157,3,0)*(M1518/1000*O1518)),0)+IF(AND(F1518="MEDIA",H1518&lt;0,G1518&gt;0,P1518="oui",Q1518="RECTO/VERSO (Type Deux Simple Face)"),(VLOOKUP(G1518,COÛTS!$A$1:$C$157,3,0)*(M1518*(N1518+480)/1000*O1518/1000)),"0")+IF(AND(F1518="MEDIA",H1518&lt;0,G1518&gt;0,P1518="oui",Q1518="MODULE TRIANGULAIRE"),(VLOOKUP(G1518,COÛTS!$A$1:$C$157,3,0)*(M1518*(N1518+240)/1000*O1518/1000)*2)+(VLOOKUP(G1518,COÛTS!$A$1:$C$157,3,0)*(M1518)/1000*0.24),"0")+IF(AND(F1518="MEDIA",P1518="oui",G1518&gt;0,H1518&lt;0,Q1518="MODULE CARRÉ"),(VLOOKUP(G1518,COÛTS!$A$1:$C$157,3,0)*(M1518*(N1518+240)/1000*O1518/1000)*3)+(VLOOKUP(G1518,COÛTS!$A$1:$C$157,3,0)*(M1518)/1000*0.24),"0")+IF(AND(F1518="MEDIA",H1518&lt;0,P1518="oui",G1518&gt;0,Q1518="RECTO (Type Chaussette)"),(VLOOKUP(G1518,COÛTS!$A$1:$C$157,3,0)*(M1518*(N1518+60)/1000*O1518/1000))))</f>
        <v>0</v>
      </c>
      <c r="AA1518" s="6">
        <f>IF(R1518="OUI",0,IF(AND(H1518&gt;0,I1518="OUI"),(VLOOKUP(H1518,COÛTS!$A$1:$C$157,3,0)*(M1518*N1518/1000*O1518/1000)),0))</f>
        <v>0</v>
      </c>
      <c r="AB1518" s="6">
        <f t="shared" si="187"/>
        <v>0</v>
      </c>
      <c r="AC1518" s="7">
        <f t="shared" si="188"/>
        <v>0</v>
      </c>
      <c r="AD1518" s="6">
        <f t="shared" si="189"/>
        <v>0</v>
      </c>
      <c r="AE1518" s="6">
        <f t="shared" si="190"/>
        <v>0</v>
      </c>
      <c r="AF1518" s="6">
        <f>IF(R1518="OUI",0,(IF(AND(P1518="oui",Q1518="RECTO (Type Chaussette, Simple Face)",SEMAINE!M1520&lt;=2000),((COÛTS!$C$115*2*O1518*SEMAINE!M1518/1000)+(COÛTS!$C$109*O1518*SEMAINE!M1518/1000)+(COÛTS!$C$107*O1518*SEMAINE!M1518/1000)),"0")+(IF(AND(P1518="oui",Q1518="RECTO (Type Chaussette, Simple Face)",SEMAINE!M1518&gt;2001,SEMAINE!M1518&lt;=4000),((COÛTS!$C$114*2*O1518)),"0"))+(IF(AND(P1518="oui",Q1518="RECTO (Type Chaussette, Simple Face)",SEMAINE!M1518&gt;=4001,SEMAINE!M1518&lt;=6000),((COÛTS!$C$114*4*O1518)),"0"))+(IF(AND(P1518="oui",Q1518="RECTO (Type Chaussette, Simple Face)",SEMAINE!M1518&gt;=6001,SEMAINE!M1518&lt;=8000),((COÛTS!$C$114*6*O1518)),"0"))+(IF(AND(P1518="oui",Q1518="RECTO (Type Chaussette, Simple Face)",SEMAINE!M1518&gt;=8001,SEMAINE!M1518&lt;=10000),((COÛTS!$C$114*8*O1518)),0))))</f>
        <v>0</v>
      </c>
      <c r="AG1518" s="6">
        <f>IF(R1518="OUI",0,(IF(AND(F1518="MEDIA",G1518="NON TISSÉ (Type Drop)",P1518="oui",Q1518="RECTO (Type Chaussette)",SEMAINE!M1521&lt;=2000),((COÛTS!$C$115*2*O1518*SEMAINE!M1518/1000)+(COÛTS!$C$109*O1518*SEMAINE!M1518/1000)+(COÛTS!$C$107*O1518*SEMAINE!M1518/1000)),"0")+(IF(AND(F1518="MEDIA",P1518="oui",Q1518="RECTO (Type Chaussette)",SEMAINE!M1518&gt;2001,SEMAINE!M1518&lt;=4000),((COÛTS!$C$114*2*O1518)),"0"))+(IF(AND(F1518="MEDIA",P1518="oui",Q1518="RECTO (Type Chaussette)",SEMAINE!M1518&gt;=4001,SEMAINE!M1518&lt;=6000),((COÛTS!$C$114*4*O1518)),"0"))+(IF(AND(F1518="MEDIA",P1518="oui",Q1518="RECTO (Type Chaussette)",SEMAINE!M1518&gt;=6001,SEMAINE!M1518&lt;=8000),((COÛTS!$C$114*6*O1518)),"0"))+(IF(AND(F1518="MEDIA",P1518="oui",Q1518="RECTO (Type Chaussette)",SEMAINE!M1518&gt;=8001,SEMAINE!M1518&lt;=10000),((COÛTS!$C$114*8*O1518)),0))))</f>
        <v>0</v>
      </c>
      <c r="AH1518" s="6">
        <f>IF(R1518="OUI",0,(IF(AND(F1518="MEDIA",G1518="NON TISSÉ (Type Drop)",P1518="oui",Q1518="RECTO/VERSO (Type Deux Simple Face)"),((COÛTS!$C$115*4*O1518*SEMAINE!M1518/1000)+(COÛTS!$C$110*O1518*4)+(COÛTS!$C$107*O1518*SEMAINE!M1518/1000)),"0")+(IF(AND(F1518="MEDIA",P1518="oui",Q1518="RECTO/VERSO (Type Deux Simple Face)",SEMAINE!M1518&gt;2001,SEMAINE!M1518&lt;=4000),((COÛTS!$C$114*2*O1518)),"0"))+(IF(AND(F1518="MEDIA",P1518="oui",Q1518="RECTO/VERSO (Type Deux Simple Face)",SEMAINE!M1518&gt;=4001,SEMAINE!M1518&lt;=6000),((COÛTS!$C$114*4*O1518)),"0"))+(IF(AND(F1518="MEDIA",P1518="oui",Q1518="RECTO/VERSO (Type Deux Simple Face)",SEMAINE!M1518&gt;=6001,SEMAINE!M1518&lt;=8000),((COÛTS!$C$114*6*O1518)),"0"))+(IF(AND(F1518="MEDIA",P1518="oui",Q1518="RECTO/VERSO (Type Deux Simple Face)",SEMAINE!M1518&gt;=8001,SEMAINE!M1518&lt;=10000),((COÛTS!$C$114*8*O1518)),0))))</f>
        <v>0</v>
      </c>
      <c r="AI1518" s="6">
        <f>IF(R1518="OUI",0,(IF(AND(F1518="MEDIA",G1518="NON TISSÉ (Type Drop)",P1518="oui",Q1518="MODULE TRIANGULAIRE"),((COÛTS!$C$115*6*O1518*SEMAINE!M1518/1000)+(COÛTS!$C$112*O1518*6)+(COÛTS!$C$107*O1518*3)),"0")+(IF(AND(F1518="MEDIA",P1518="oui",Q1518="MODULE TRIANGULAIRE",SEMAINE!M1518&gt;2001,SEMAINE!M1518&lt;=4000),((COÛTS!$C$114*2*O1518*3)),"0"))+(IF(AND(F1518="MEDIA",P1518="oui",Q1518="MODULE TRIANGULAIRE",SEMAINE!M1518&gt;=4001,SEMAINE!M1518&lt;=6000),((COÛTS!$C$114*4*O1518*3)),"0"))+(IF(AND(F1518="MEDIA",P1518="oui",Q1518="MODULE TRIANGULAIRE",SEMAINE!M1518&gt;=6001,SEMAINE!M1518&lt;=8000),((COÛTS!$C$114*6*O1518*3)),"0"))+(IF(AND(F1518="MEDIA",P1518="oui",Q1518="MODULE TRIANGULAIRE",SEMAINE!M1518&gt;=8001,SEMAINE!M1518&lt;=10000),((COÛTS!$C$114*8*O1518*3)),0))))</f>
        <v>0</v>
      </c>
      <c r="AJ1518" s="6">
        <f>IF(OR(R1518="OUI",H1518&gt;0),0,(IF(AND(F1518="MEDIA",G1518="NON TISSÉ (Type Drop)",P1518="oui",Q1518="MODULE CARRÉ"),((COÛTS!$C$115*8*O1518*SEMAINE!M1518/1000)+(COÛTS!$C$111*O1518*8)+(COÛTS!$C$107*O1518*4)),"0")+IF(AND(F1518="MEDIA",G1518="BÂCHE FRONTLIT 450gr (Type Bâche M1)",P1518="oui",Q1518="MODULE CARRÉ"),((COÛTS!$C$115*8*O1518*SEMAINE!M1518/1000)+(COÛTS!$C$111*O1518*8)+(COÛTS!$C$107*O1518*4)),"0")+(IF(AND(F1518="MEDIA",P1518="oui",Q1518="MODULE CARRÉ",SEMAINE!M1518&gt;2001,SEMAINE!M1518&lt;=4000),((COÛTS!$C$114*2*O1518*4)),"0"))+(IF(AND(F1518="MEDIA",P1518="oui",Q1518="MODULE CARRÉ",SEMAINE!M1518&gt;=4001,SEMAINE!M1518&lt;=6000),((COÛTS!$C$114*4*O1518*4)),"0"))+(IF(AND(F1518="MEDIA",P1518="oui",Q1518="MODULE CARRÉ",SEMAINE!M1518&gt;=6001,SEMAINE!M1518&lt;=8000),((COÛTS!$C$114*6*O1518*4)),"0"))+(IF(AND(F1518="MEDIA",P1518="oui",Q1518="MODULE CARRÉ",SEMAINE!M1518&gt;=8001,SEMAINE!M1518&lt;=10000),((COÛTS!$C$114*8*O1518*4)),"0"))))</f>
        <v>0</v>
      </c>
      <c r="AK1518" s="38">
        <f>IF(Y1518&gt;0,(VLOOKUP(Y1518,DATA!$AB$2:$AC$102,2,0)),1)</f>
        <v>1</v>
      </c>
      <c r="AL1518" s="53">
        <f t="shared" si="191"/>
        <v>0</v>
      </c>
    </row>
    <row r="1519" spans="2:38" ht="25.05" customHeight="1" x14ac:dyDescent="0.25">
      <c r="B1519" s="43" t="str">
        <f>COUNTIF($D$3:D1519,D1519)&amp;T_Semaine[[#This Row],[N°AFFAIRE]]</f>
        <v>0</v>
      </c>
      <c r="C1519" s="50"/>
      <c r="D1519" s="50"/>
      <c r="E1519" s="50"/>
      <c r="F1519" s="50"/>
      <c r="G1519" s="50"/>
      <c r="H1519" s="50"/>
      <c r="I1519" s="50"/>
      <c r="J1519" s="50"/>
      <c r="K1519" s="50"/>
      <c r="L1519" s="50"/>
      <c r="M1519" s="91"/>
      <c r="N1519" s="91"/>
      <c r="O1519" s="50"/>
      <c r="P1519" s="50"/>
      <c r="Q1519" s="50"/>
      <c r="R1519" s="50"/>
      <c r="S1519" s="50"/>
      <c r="T1519" s="95">
        <f t="shared" si="185"/>
        <v>0</v>
      </c>
      <c r="U1519" s="36">
        <f t="shared" si="186"/>
        <v>0</v>
      </c>
      <c r="V1519" s="43"/>
      <c r="W1519" s="43"/>
      <c r="X1519" s="6">
        <f t="shared" si="184"/>
        <v>0</v>
      </c>
      <c r="Y1519" s="55"/>
      <c r="Z1519" s="6">
        <f>(IF(R1519="OUI",0,IF(AND(F1519="MEDIA",G1519&gt;0,O1519&gt;0),(VLOOKUP(G1519,COÛTS!$A$1:$C$157,3,0)*(M1519*N1519/1000*O1519/1000)),0)+IF(AND(G1519&gt;0,F1519="HEURE"),(VLOOKUP(G1519,COÛTS!$A$1:$C$157,3,0)*(O1519)),0))+IF(AND(G1519&gt;0,F1519="DIVERS"),(VLOOKUP(G1519,COÛTS!$A$1:$C$157,3,0)*(O1519)),0)+IF(AND(G1519&gt;0,F1519="VEHICULE"),(VLOOKUP(G1519,COÛTS!$A$1:$C$157,3,0)*(O1519)),0)+IF(AND(G1519&gt;0,F1519="FACONNAGE"),(VLOOKUP(G1519,COÛTS!$A$1:$C$157,3,0)*(O1519)),0)+IF(AND(G1519&gt;0,F1519="ACCESSOIRES"),(VLOOKUP(G1519,COÛTS!$A$1:$C$157,3,0)*(O1519)),0)+IF(AND(F1519="TRANSPORT",G1519&gt;0),(VLOOKUP(G1519,COÛTS!$A$1:$C$157,3,0)*(O1519)),0)+IF(AND(F1519="PRODUITS",G1519="KIT COMPLET HABILLAGE CLOISON MODULAIRE (mL)"),(VLOOKUP(G1519,COÛTS!$A$1:$C$157,3,0)*(M1519/1000*O1519)),0)+IF(AND(F1519="MEDIA",H1519&lt;0,G1519&gt;0,P1519="oui",Q1519="RECTO/VERSO (Type Deux Simple Face)"),(VLOOKUP(G1519,COÛTS!$A$1:$C$157,3,0)*(M1519*(N1519+480)/1000*O1519/1000)),"0")+IF(AND(F1519="MEDIA",H1519&lt;0,G1519&gt;0,P1519="oui",Q1519="MODULE TRIANGULAIRE"),(VLOOKUP(G1519,COÛTS!$A$1:$C$157,3,0)*(M1519*(N1519+240)/1000*O1519/1000)*2)+(VLOOKUP(G1519,COÛTS!$A$1:$C$157,3,0)*(M1519)/1000*0.24),"0")+IF(AND(F1519="MEDIA",P1519="oui",G1519&gt;0,H1519&lt;0,Q1519="MODULE CARRÉ"),(VLOOKUP(G1519,COÛTS!$A$1:$C$157,3,0)*(M1519*(N1519+240)/1000*O1519/1000)*3)+(VLOOKUP(G1519,COÛTS!$A$1:$C$157,3,0)*(M1519)/1000*0.24),"0")+IF(AND(F1519="MEDIA",H1519&lt;0,P1519="oui",G1519&gt;0,Q1519="RECTO (Type Chaussette)"),(VLOOKUP(G1519,COÛTS!$A$1:$C$157,3,0)*(M1519*(N1519+60)/1000*O1519/1000))))</f>
        <v>0</v>
      </c>
      <c r="AA1519" s="6">
        <f>IF(R1519="OUI",0,IF(AND(H1519&gt;0,I1519="OUI"),(VLOOKUP(H1519,COÛTS!$A$1:$C$157,3,0)*(M1519*N1519/1000*O1519/1000)),0))</f>
        <v>0</v>
      </c>
      <c r="AB1519" s="6">
        <f t="shared" si="187"/>
        <v>0</v>
      </c>
      <c r="AC1519" s="7">
        <f t="shared" si="188"/>
        <v>0</v>
      </c>
      <c r="AD1519" s="6">
        <f t="shared" si="189"/>
        <v>0</v>
      </c>
      <c r="AE1519" s="6">
        <f t="shared" si="190"/>
        <v>0</v>
      </c>
      <c r="AF1519" s="6">
        <f>IF(R1519="OUI",0,(IF(AND(P1519="oui",Q1519="RECTO (Type Chaussette, Simple Face)",SEMAINE!M1521&lt;=2000),((COÛTS!$C$115*2*O1519*SEMAINE!M1519/1000)+(COÛTS!$C$109*O1519*SEMAINE!M1519/1000)+(COÛTS!$C$107*O1519*SEMAINE!M1519/1000)),"0")+(IF(AND(P1519="oui",Q1519="RECTO (Type Chaussette, Simple Face)",SEMAINE!M1519&gt;2001,SEMAINE!M1519&lt;=4000),((COÛTS!$C$114*2*O1519)),"0"))+(IF(AND(P1519="oui",Q1519="RECTO (Type Chaussette, Simple Face)",SEMAINE!M1519&gt;=4001,SEMAINE!M1519&lt;=6000),((COÛTS!$C$114*4*O1519)),"0"))+(IF(AND(P1519="oui",Q1519="RECTO (Type Chaussette, Simple Face)",SEMAINE!M1519&gt;=6001,SEMAINE!M1519&lt;=8000),((COÛTS!$C$114*6*O1519)),"0"))+(IF(AND(P1519="oui",Q1519="RECTO (Type Chaussette, Simple Face)",SEMAINE!M1519&gt;=8001,SEMAINE!M1519&lt;=10000),((COÛTS!$C$114*8*O1519)),0))))</f>
        <v>0</v>
      </c>
      <c r="AG1519" s="6">
        <f>IF(R1519="OUI",0,(IF(AND(F1519="MEDIA",G1519="NON TISSÉ (Type Drop)",P1519="oui",Q1519="RECTO (Type Chaussette)",SEMAINE!M1522&lt;=2000),((COÛTS!$C$115*2*O1519*SEMAINE!M1519/1000)+(COÛTS!$C$109*O1519*SEMAINE!M1519/1000)+(COÛTS!$C$107*O1519*SEMAINE!M1519/1000)),"0")+(IF(AND(F1519="MEDIA",P1519="oui",Q1519="RECTO (Type Chaussette)",SEMAINE!M1519&gt;2001,SEMAINE!M1519&lt;=4000),((COÛTS!$C$114*2*O1519)),"0"))+(IF(AND(F1519="MEDIA",P1519="oui",Q1519="RECTO (Type Chaussette)",SEMAINE!M1519&gt;=4001,SEMAINE!M1519&lt;=6000),((COÛTS!$C$114*4*O1519)),"0"))+(IF(AND(F1519="MEDIA",P1519="oui",Q1519="RECTO (Type Chaussette)",SEMAINE!M1519&gt;=6001,SEMAINE!M1519&lt;=8000),((COÛTS!$C$114*6*O1519)),"0"))+(IF(AND(F1519="MEDIA",P1519="oui",Q1519="RECTO (Type Chaussette)",SEMAINE!M1519&gt;=8001,SEMAINE!M1519&lt;=10000),((COÛTS!$C$114*8*O1519)),0))))</f>
        <v>0</v>
      </c>
      <c r="AH1519" s="6">
        <f>IF(R1519="OUI",0,(IF(AND(F1519="MEDIA",G1519="NON TISSÉ (Type Drop)",P1519="oui",Q1519="RECTO/VERSO (Type Deux Simple Face)"),((COÛTS!$C$115*4*O1519*SEMAINE!M1519/1000)+(COÛTS!$C$110*O1519*4)+(COÛTS!$C$107*O1519*SEMAINE!M1519/1000)),"0")+(IF(AND(F1519="MEDIA",P1519="oui",Q1519="RECTO/VERSO (Type Deux Simple Face)",SEMAINE!M1519&gt;2001,SEMAINE!M1519&lt;=4000),((COÛTS!$C$114*2*O1519)),"0"))+(IF(AND(F1519="MEDIA",P1519="oui",Q1519="RECTO/VERSO (Type Deux Simple Face)",SEMAINE!M1519&gt;=4001,SEMAINE!M1519&lt;=6000),((COÛTS!$C$114*4*O1519)),"0"))+(IF(AND(F1519="MEDIA",P1519="oui",Q1519="RECTO/VERSO (Type Deux Simple Face)",SEMAINE!M1519&gt;=6001,SEMAINE!M1519&lt;=8000),((COÛTS!$C$114*6*O1519)),"0"))+(IF(AND(F1519="MEDIA",P1519="oui",Q1519="RECTO/VERSO (Type Deux Simple Face)",SEMAINE!M1519&gt;=8001,SEMAINE!M1519&lt;=10000),((COÛTS!$C$114*8*O1519)),0))))</f>
        <v>0</v>
      </c>
      <c r="AI1519" s="6">
        <f>IF(R1519="OUI",0,(IF(AND(F1519="MEDIA",G1519="NON TISSÉ (Type Drop)",P1519="oui",Q1519="MODULE TRIANGULAIRE"),((COÛTS!$C$115*6*O1519*SEMAINE!M1519/1000)+(COÛTS!$C$112*O1519*6)+(COÛTS!$C$107*O1519*3)),"0")+(IF(AND(F1519="MEDIA",P1519="oui",Q1519="MODULE TRIANGULAIRE",SEMAINE!M1519&gt;2001,SEMAINE!M1519&lt;=4000),((COÛTS!$C$114*2*O1519*3)),"0"))+(IF(AND(F1519="MEDIA",P1519="oui",Q1519="MODULE TRIANGULAIRE",SEMAINE!M1519&gt;=4001,SEMAINE!M1519&lt;=6000),((COÛTS!$C$114*4*O1519*3)),"0"))+(IF(AND(F1519="MEDIA",P1519="oui",Q1519="MODULE TRIANGULAIRE",SEMAINE!M1519&gt;=6001,SEMAINE!M1519&lt;=8000),((COÛTS!$C$114*6*O1519*3)),"0"))+(IF(AND(F1519="MEDIA",P1519="oui",Q1519="MODULE TRIANGULAIRE",SEMAINE!M1519&gt;=8001,SEMAINE!M1519&lt;=10000),((COÛTS!$C$114*8*O1519*3)),0))))</f>
        <v>0</v>
      </c>
      <c r="AJ1519" s="6">
        <f>IF(OR(R1519="OUI",H1519&gt;0),0,(IF(AND(F1519="MEDIA",G1519="NON TISSÉ (Type Drop)",P1519="oui",Q1519="MODULE CARRÉ"),((COÛTS!$C$115*8*O1519*SEMAINE!M1519/1000)+(COÛTS!$C$111*O1519*8)+(COÛTS!$C$107*O1519*4)),"0")+IF(AND(F1519="MEDIA",G1519="BÂCHE FRONTLIT 450gr (Type Bâche M1)",P1519="oui",Q1519="MODULE CARRÉ"),((COÛTS!$C$115*8*O1519*SEMAINE!M1519/1000)+(COÛTS!$C$111*O1519*8)+(COÛTS!$C$107*O1519*4)),"0")+(IF(AND(F1519="MEDIA",P1519="oui",Q1519="MODULE CARRÉ",SEMAINE!M1519&gt;2001,SEMAINE!M1519&lt;=4000),((COÛTS!$C$114*2*O1519*4)),"0"))+(IF(AND(F1519="MEDIA",P1519="oui",Q1519="MODULE CARRÉ",SEMAINE!M1519&gt;=4001,SEMAINE!M1519&lt;=6000),((COÛTS!$C$114*4*O1519*4)),"0"))+(IF(AND(F1519="MEDIA",P1519="oui",Q1519="MODULE CARRÉ",SEMAINE!M1519&gt;=6001,SEMAINE!M1519&lt;=8000),((COÛTS!$C$114*6*O1519*4)),"0"))+(IF(AND(F1519="MEDIA",P1519="oui",Q1519="MODULE CARRÉ",SEMAINE!M1519&gt;=8001,SEMAINE!M1519&lt;=10000),((COÛTS!$C$114*8*O1519*4)),"0"))))</f>
        <v>0</v>
      </c>
      <c r="AK1519" s="38">
        <f>IF(Y1519&gt;0,(VLOOKUP(Y1519,DATA!$AB$2:$AC$102,2,0)),1)</f>
        <v>1</v>
      </c>
      <c r="AL1519" s="53">
        <f t="shared" si="191"/>
        <v>0</v>
      </c>
    </row>
    <row r="1520" spans="2:38" ht="25.05" customHeight="1" x14ac:dyDescent="0.25">
      <c r="B1520" s="43" t="str">
        <f>COUNTIF($D$3:D1520,D1520)&amp;T_Semaine[[#This Row],[N°AFFAIRE]]</f>
        <v>0</v>
      </c>
      <c r="C1520" s="50"/>
      <c r="D1520" s="50"/>
      <c r="E1520" s="50"/>
      <c r="F1520" s="50"/>
      <c r="G1520" s="50"/>
      <c r="H1520" s="50"/>
      <c r="I1520" s="50"/>
      <c r="J1520" s="50"/>
      <c r="K1520" s="50"/>
      <c r="L1520" s="50"/>
      <c r="M1520" s="91"/>
      <c r="N1520" s="91"/>
      <c r="O1520" s="50"/>
      <c r="P1520" s="50"/>
      <c r="Q1520" s="50"/>
      <c r="R1520" s="50"/>
      <c r="S1520" s="50"/>
      <c r="T1520" s="95">
        <f t="shared" si="185"/>
        <v>0</v>
      </c>
      <c r="U1520" s="36">
        <f t="shared" si="186"/>
        <v>0</v>
      </c>
      <c r="V1520" s="43"/>
      <c r="W1520" s="43"/>
      <c r="X1520" s="6">
        <f t="shared" si="184"/>
        <v>0</v>
      </c>
      <c r="Y1520" s="55"/>
      <c r="Z1520" s="6">
        <f>(IF(R1520="OUI",0,IF(AND(F1520="MEDIA",G1520&gt;0,O1520&gt;0),(VLOOKUP(G1520,COÛTS!$A$1:$C$157,3,0)*(M1520*N1520/1000*O1520/1000)),0)+IF(AND(G1520&gt;0,F1520="HEURE"),(VLOOKUP(G1520,COÛTS!$A$1:$C$157,3,0)*(O1520)),0))+IF(AND(G1520&gt;0,F1520="DIVERS"),(VLOOKUP(G1520,COÛTS!$A$1:$C$157,3,0)*(O1520)),0)+IF(AND(G1520&gt;0,F1520="VEHICULE"),(VLOOKUP(G1520,COÛTS!$A$1:$C$157,3,0)*(O1520)),0)+IF(AND(G1520&gt;0,F1520="FACONNAGE"),(VLOOKUP(G1520,COÛTS!$A$1:$C$157,3,0)*(O1520)),0)+IF(AND(G1520&gt;0,F1520="ACCESSOIRES"),(VLOOKUP(G1520,COÛTS!$A$1:$C$157,3,0)*(O1520)),0)+IF(AND(F1520="TRANSPORT",G1520&gt;0),(VLOOKUP(G1520,COÛTS!$A$1:$C$157,3,0)*(O1520)),0)+IF(AND(F1520="PRODUITS",G1520="KIT COMPLET HABILLAGE CLOISON MODULAIRE (mL)"),(VLOOKUP(G1520,COÛTS!$A$1:$C$157,3,0)*(M1520/1000*O1520)),0)+IF(AND(F1520="MEDIA",H1520&lt;0,G1520&gt;0,P1520="oui",Q1520="RECTO/VERSO (Type Deux Simple Face)"),(VLOOKUP(G1520,COÛTS!$A$1:$C$157,3,0)*(M1520*(N1520+480)/1000*O1520/1000)),"0")+IF(AND(F1520="MEDIA",H1520&lt;0,G1520&gt;0,P1520="oui",Q1520="MODULE TRIANGULAIRE"),(VLOOKUP(G1520,COÛTS!$A$1:$C$157,3,0)*(M1520*(N1520+240)/1000*O1520/1000)*2)+(VLOOKUP(G1520,COÛTS!$A$1:$C$157,3,0)*(M1520)/1000*0.24),"0")+IF(AND(F1520="MEDIA",P1520="oui",G1520&gt;0,H1520&lt;0,Q1520="MODULE CARRÉ"),(VLOOKUP(G1520,COÛTS!$A$1:$C$157,3,0)*(M1520*(N1520+240)/1000*O1520/1000)*3)+(VLOOKUP(G1520,COÛTS!$A$1:$C$157,3,0)*(M1520)/1000*0.24),"0")+IF(AND(F1520="MEDIA",H1520&lt;0,P1520="oui",G1520&gt;0,Q1520="RECTO (Type Chaussette)"),(VLOOKUP(G1520,COÛTS!$A$1:$C$157,3,0)*(M1520*(N1520+60)/1000*O1520/1000))))</f>
        <v>0</v>
      </c>
      <c r="AA1520" s="6">
        <f>IF(R1520="OUI",0,IF(AND(H1520&gt;0,I1520="OUI"),(VLOOKUP(H1520,COÛTS!$A$1:$C$157,3,0)*(M1520*N1520/1000*O1520/1000)),0))</f>
        <v>0</v>
      </c>
      <c r="AB1520" s="6">
        <f t="shared" si="187"/>
        <v>0</v>
      </c>
      <c r="AC1520" s="7">
        <f t="shared" si="188"/>
        <v>0</v>
      </c>
      <c r="AD1520" s="6">
        <f t="shared" si="189"/>
        <v>0</v>
      </c>
      <c r="AE1520" s="6">
        <f t="shared" si="190"/>
        <v>0</v>
      </c>
      <c r="AF1520" s="6">
        <f>IF(R1520="OUI",0,(IF(AND(P1520="oui",Q1520="RECTO (Type Chaussette, Simple Face)",SEMAINE!M1522&lt;=2000),((COÛTS!$C$115*2*O1520*SEMAINE!M1520/1000)+(COÛTS!$C$109*O1520*SEMAINE!M1520/1000)+(COÛTS!$C$107*O1520*SEMAINE!M1520/1000)),"0")+(IF(AND(P1520="oui",Q1520="RECTO (Type Chaussette, Simple Face)",SEMAINE!M1520&gt;2001,SEMAINE!M1520&lt;=4000),((COÛTS!$C$114*2*O1520)),"0"))+(IF(AND(P1520="oui",Q1520="RECTO (Type Chaussette, Simple Face)",SEMAINE!M1520&gt;=4001,SEMAINE!M1520&lt;=6000),((COÛTS!$C$114*4*O1520)),"0"))+(IF(AND(P1520="oui",Q1520="RECTO (Type Chaussette, Simple Face)",SEMAINE!M1520&gt;=6001,SEMAINE!M1520&lt;=8000),((COÛTS!$C$114*6*O1520)),"0"))+(IF(AND(P1520="oui",Q1520="RECTO (Type Chaussette, Simple Face)",SEMAINE!M1520&gt;=8001,SEMAINE!M1520&lt;=10000),((COÛTS!$C$114*8*O1520)),0))))</f>
        <v>0</v>
      </c>
      <c r="AG1520" s="6">
        <f>IF(R1520="OUI",0,(IF(AND(F1520="MEDIA",G1520="NON TISSÉ (Type Drop)",P1520="oui",Q1520="RECTO (Type Chaussette)",SEMAINE!M1523&lt;=2000),((COÛTS!$C$115*2*O1520*SEMAINE!M1520/1000)+(COÛTS!$C$109*O1520*SEMAINE!M1520/1000)+(COÛTS!$C$107*O1520*SEMAINE!M1520/1000)),"0")+(IF(AND(F1520="MEDIA",P1520="oui",Q1520="RECTO (Type Chaussette)",SEMAINE!M1520&gt;2001,SEMAINE!M1520&lt;=4000),((COÛTS!$C$114*2*O1520)),"0"))+(IF(AND(F1520="MEDIA",P1520="oui",Q1520="RECTO (Type Chaussette)",SEMAINE!M1520&gt;=4001,SEMAINE!M1520&lt;=6000),((COÛTS!$C$114*4*O1520)),"0"))+(IF(AND(F1520="MEDIA",P1520="oui",Q1520="RECTO (Type Chaussette)",SEMAINE!M1520&gt;=6001,SEMAINE!M1520&lt;=8000),((COÛTS!$C$114*6*O1520)),"0"))+(IF(AND(F1520="MEDIA",P1520="oui",Q1520="RECTO (Type Chaussette)",SEMAINE!M1520&gt;=8001,SEMAINE!M1520&lt;=10000),((COÛTS!$C$114*8*O1520)),0))))</f>
        <v>0</v>
      </c>
      <c r="AH1520" s="6">
        <f>IF(R1520="OUI",0,(IF(AND(F1520="MEDIA",G1520="NON TISSÉ (Type Drop)",P1520="oui",Q1520="RECTO/VERSO (Type Deux Simple Face)"),((COÛTS!$C$115*4*O1520*SEMAINE!M1520/1000)+(COÛTS!$C$110*O1520*4)+(COÛTS!$C$107*O1520*SEMAINE!M1520/1000)),"0")+(IF(AND(F1520="MEDIA",P1520="oui",Q1520="RECTO/VERSO (Type Deux Simple Face)",SEMAINE!M1520&gt;2001,SEMAINE!M1520&lt;=4000),((COÛTS!$C$114*2*O1520)),"0"))+(IF(AND(F1520="MEDIA",P1520="oui",Q1520="RECTO/VERSO (Type Deux Simple Face)",SEMAINE!M1520&gt;=4001,SEMAINE!M1520&lt;=6000),((COÛTS!$C$114*4*O1520)),"0"))+(IF(AND(F1520="MEDIA",P1520="oui",Q1520="RECTO/VERSO (Type Deux Simple Face)",SEMAINE!M1520&gt;=6001,SEMAINE!M1520&lt;=8000),((COÛTS!$C$114*6*O1520)),"0"))+(IF(AND(F1520="MEDIA",P1520="oui",Q1520="RECTO/VERSO (Type Deux Simple Face)",SEMAINE!M1520&gt;=8001,SEMAINE!M1520&lt;=10000),((COÛTS!$C$114*8*O1520)),0))))</f>
        <v>0</v>
      </c>
      <c r="AI1520" s="6">
        <f>IF(R1520="OUI",0,(IF(AND(F1520="MEDIA",G1520="NON TISSÉ (Type Drop)",P1520="oui",Q1520="MODULE TRIANGULAIRE"),((COÛTS!$C$115*6*O1520*SEMAINE!M1520/1000)+(COÛTS!$C$112*O1520*6)+(COÛTS!$C$107*O1520*3)),"0")+(IF(AND(F1520="MEDIA",P1520="oui",Q1520="MODULE TRIANGULAIRE",SEMAINE!M1520&gt;2001,SEMAINE!M1520&lt;=4000),((COÛTS!$C$114*2*O1520*3)),"0"))+(IF(AND(F1520="MEDIA",P1520="oui",Q1520="MODULE TRIANGULAIRE",SEMAINE!M1520&gt;=4001,SEMAINE!M1520&lt;=6000),((COÛTS!$C$114*4*O1520*3)),"0"))+(IF(AND(F1520="MEDIA",P1520="oui",Q1520="MODULE TRIANGULAIRE",SEMAINE!M1520&gt;=6001,SEMAINE!M1520&lt;=8000),((COÛTS!$C$114*6*O1520*3)),"0"))+(IF(AND(F1520="MEDIA",P1520="oui",Q1520="MODULE TRIANGULAIRE",SEMAINE!M1520&gt;=8001,SEMAINE!M1520&lt;=10000),((COÛTS!$C$114*8*O1520*3)),0))))</f>
        <v>0</v>
      </c>
      <c r="AJ1520" s="6">
        <f>IF(OR(R1520="OUI",H1520&gt;0),0,(IF(AND(F1520="MEDIA",G1520="NON TISSÉ (Type Drop)",P1520="oui",Q1520="MODULE CARRÉ"),((COÛTS!$C$115*8*O1520*SEMAINE!M1520/1000)+(COÛTS!$C$111*O1520*8)+(COÛTS!$C$107*O1520*4)),"0")+IF(AND(F1520="MEDIA",G1520="BÂCHE FRONTLIT 450gr (Type Bâche M1)",P1520="oui",Q1520="MODULE CARRÉ"),((COÛTS!$C$115*8*O1520*SEMAINE!M1520/1000)+(COÛTS!$C$111*O1520*8)+(COÛTS!$C$107*O1520*4)),"0")+(IF(AND(F1520="MEDIA",P1520="oui",Q1520="MODULE CARRÉ",SEMAINE!M1520&gt;2001,SEMAINE!M1520&lt;=4000),((COÛTS!$C$114*2*O1520*4)),"0"))+(IF(AND(F1520="MEDIA",P1520="oui",Q1520="MODULE CARRÉ",SEMAINE!M1520&gt;=4001,SEMAINE!M1520&lt;=6000),((COÛTS!$C$114*4*O1520*4)),"0"))+(IF(AND(F1520="MEDIA",P1520="oui",Q1520="MODULE CARRÉ",SEMAINE!M1520&gt;=6001,SEMAINE!M1520&lt;=8000),((COÛTS!$C$114*6*O1520*4)),"0"))+(IF(AND(F1520="MEDIA",P1520="oui",Q1520="MODULE CARRÉ",SEMAINE!M1520&gt;=8001,SEMAINE!M1520&lt;=10000),((COÛTS!$C$114*8*O1520*4)),"0"))))</f>
        <v>0</v>
      </c>
      <c r="AK1520" s="38">
        <f>IF(Y1520&gt;0,(VLOOKUP(Y1520,DATA!$AB$2:$AC$102,2,0)),1)</f>
        <v>1</v>
      </c>
      <c r="AL1520" s="53">
        <f t="shared" si="191"/>
        <v>0</v>
      </c>
    </row>
    <row r="1521" spans="2:38" ht="25.05" customHeight="1" x14ac:dyDescent="0.25">
      <c r="B1521" s="43" t="str">
        <f>COUNTIF($D$3:D1521,D1521)&amp;T_Semaine[[#This Row],[N°AFFAIRE]]</f>
        <v>0</v>
      </c>
      <c r="C1521" s="50"/>
      <c r="D1521" s="50"/>
      <c r="E1521" s="50"/>
      <c r="F1521" s="50"/>
      <c r="G1521" s="50"/>
      <c r="H1521" s="50"/>
      <c r="I1521" s="50"/>
      <c r="J1521" s="50"/>
      <c r="K1521" s="50"/>
      <c r="L1521" s="50"/>
      <c r="M1521" s="91"/>
      <c r="N1521" s="91"/>
      <c r="O1521" s="50"/>
      <c r="P1521" s="50"/>
      <c r="Q1521" s="50"/>
      <c r="R1521" s="50"/>
      <c r="S1521" s="50"/>
      <c r="T1521" s="95">
        <f t="shared" si="185"/>
        <v>0</v>
      </c>
      <c r="U1521" s="36">
        <f t="shared" si="186"/>
        <v>0</v>
      </c>
      <c r="V1521" s="43"/>
      <c r="W1521" s="43"/>
      <c r="X1521" s="6">
        <f t="shared" si="184"/>
        <v>0</v>
      </c>
      <c r="Y1521" s="55"/>
      <c r="Z1521" s="6">
        <f>(IF(R1521="OUI",0,IF(AND(F1521="MEDIA",G1521&gt;0,O1521&gt;0),(VLOOKUP(G1521,COÛTS!$A$1:$C$157,3,0)*(M1521*N1521/1000*O1521/1000)),0)+IF(AND(G1521&gt;0,F1521="HEURE"),(VLOOKUP(G1521,COÛTS!$A$1:$C$157,3,0)*(O1521)),0))+IF(AND(G1521&gt;0,F1521="DIVERS"),(VLOOKUP(G1521,COÛTS!$A$1:$C$157,3,0)*(O1521)),0)+IF(AND(G1521&gt;0,F1521="VEHICULE"),(VLOOKUP(G1521,COÛTS!$A$1:$C$157,3,0)*(O1521)),0)+IF(AND(G1521&gt;0,F1521="FACONNAGE"),(VLOOKUP(G1521,COÛTS!$A$1:$C$157,3,0)*(O1521)),0)+IF(AND(G1521&gt;0,F1521="ACCESSOIRES"),(VLOOKUP(G1521,COÛTS!$A$1:$C$157,3,0)*(O1521)),0)+IF(AND(F1521="TRANSPORT",G1521&gt;0),(VLOOKUP(G1521,COÛTS!$A$1:$C$157,3,0)*(O1521)),0)+IF(AND(F1521="PRODUITS",G1521="KIT COMPLET HABILLAGE CLOISON MODULAIRE (mL)"),(VLOOKUP(G1521,COÛTS!$A$1:$C$157,3,0)*(M1521/1000*O1521)),0)+IF(AND(F1521="MEDIA",H1521&lt;0,G1521&gt;0,P1521="oui",Q1521="RECTO/VERSO (Type Deux Simple Face)"),(VLOOKUP(G1521,COÛTS!$A$1:$C$157,3,0)*(M1521*(N1521+480)/1000*O1521/1000)),"0")+IF(AND(F1521="MEDIA",H1521&lt;0,G1521&gt;0,P1521="oui",Q1521="MODULE TRIANGULAIRE"),(VLOOKUP(G1521,COÛTS!$A$1:$C$157,3,0)*(M1521*(N1521+240)/1000*O1521/1000)*2)+(VLOOKUP(G1521,COÛTS!$A$1:$C$157,3,0)*(M1521)/1000*0.24),"0")+IF(AND(F1521="MEDIA",P1521="oui",G1521&gt;0,H1521&lt;0,Q1521="MODULE CARRÉ"),(VLOOKUP(G1521,COÛTS!$A$1:$C$157,3,0)*(M1521*(N1521+240)/1000*O1521/1000)*3)+(VLOOKUP(G1521,COÛTS!$A$1:$C$157,3,0)*(M1521)/1000*0.24),"0")+IF(AND(F1521="MEDIA",H1521&lt;0,P1521="oui",G1521&gt;0,Q1521="RECTO (Type Chaussette)"),(VLOOKUP(G1521,COÛTS!$A$1:$C$157,3,0)*(M1521*(N1521+60)/1000*O1521/1000))))</f>
        <v>0</v>
      </c>
      <c r="AA1521" s="6">
        <f>IF(R1521="OUI",0,IF(AND(H1521&gt;0,I1521="OUI"),(VLOOKUP(H1521,COÛTS!$A$1:$C$157,3,0)*(M1521*N1521/1000*O1521/1000)),0))</f>
        <v>0</v>
      </c>
      <c r="AB1521" s="6">
        <f t="shared" si="187"/>
        <v>0</v>
      </c>
      <c r="AC1521" s="7">
        <f t="shared" si="188"/>
        <v>0</v>
      </c>
      <c r="AD1521" s="6">
        <f t="shared" si="189"/>
        <v>0</v>
      </c>
      <c r="AE1521" s="6">
        <f t="shared" si="190"/>
        <v>0</v>
      </c>
      <c r="AF1521" s="6">
        <f>IF(R1521="OUI",0,(IF(AND(P1521="oui",Q1521="RECTO (Type Chaussette, Simple Face)",SEMAINE!M1523&lt;=2000),((COÛTS!$C$115*2*O1521*SEMAINE!M1521/1000)+(COÛTS!$C$109*O1521*SEMAINE!M1521/1000)+(COÛTS!$C$107*O1521*SEMAINE!M1521/1000)),"0")+(IF(AND(P1521="oui",Q1521="RECTO (Type Chaussette, Simple Face)",SEMAINE!M1521&gt;2001,SEMAINE!M1521&lt;=4000),((COÛTS!$C$114*2*O1521)),"0"))+(IF(AND(P1521="oui",Q1521="RECTO (Type Chaussette, Simple Face)",SEMAINE!M1521&gt;=4001,SEMAINE!M1521&lt;=6000),((COÛTS!$C$114*4*O1521)),"0"))+(IF(AND(P1521="oui",Q1521="RECTO (Type Chaussette, Simple Face)",SEMAINE!M1521&gt;=6001,SEMAINE!M1521&lt;=8000),((COÛTS!$C$114*6*O1521)),"0"))+(IF(AND(P1521="oui",Q1521="RECTO (Type Chaussette, Simple Face)",SEMAINE!M1521&gt;=8001,SEMAINE!M1521&lt;=10000),((COÛTS!$C$114*8*O1521)),0))))</f>
        <v>0</v>
      </c>
      <c r="AG1521" s="6">
        <f>IF(R1521="OUI",0,(IF(AND(F1521="MEDIA",G1521="NON TISSÉ (Type Drop)",P1521="oui",Q1521="RECTO (Type Chaussette)",SEMAINE!M1524&lt;=2000),((COÛTS!$C$115*2*O1521*SEMAINE!M1521/1000)+(COÛTS!$C$109*O1521*SEMAINE!M1521/1000)+(COÛTS!$C$107*O1521*SEMAINE!M1521/1000)),"0")+(IF(AND(F1521="MEDIA",P1521="oui",Q1521="RECTO (Type Chaussette)",SEMAINE!M1521&gt;2001,SEMAINE!M1521&lt;=4000),((COÛTS!$C$114*2*O1521)),"0"))+(IF(AND(F1521="MEDIA",P1521="oui",Q1521="RECTO (Type Chaussette)",SEMAINE!M1521&gt;=4001,SEMAINE!M1521&lt;=6000),((COÛTS!$C$114*4*O1521)),"0"))+(IF(AND(F1521="MEDIA",P1521="oui",Q1521="RECTO (Type Chaussette)",SEMAINE!M1521&gt;=6001,SEMAINE!M1521&lt;=8000),((COÛTS!$C$114*6*O1521)),"0"))+(IF(AND(F1521="MEDIA",P1521="oui",Q1521="RECTO (Type Chaussette)",SEMAINE!M1521&gt;=8001,SEMAINE!M1521&lt;=10000),((COÛTS!$C$114*8*O1521)),0))))</f>
        <v>0</v>
      </c>
      <c r="AH1521" s="6">
        <f>IF(R1521="OUI",0,(IF(AND(F1521="MEDIA",G1521="NON TISSÉ (Type Drop)",P1521="oui",Q1521="RECTO/VERSO (Type Deux Simple Face)"),((COÛTS!$C$115*4*O1521*SEMAINE!M1521/1000)+(COÛTS!$C$110*O1521*4)+(COÛTS!$C$107*O1521*SEMAINE!M1521/1000)),"0")+(IF(AND(F1521="MEDIA",P1521="oui",Q1521="RECTO/VERSO (Type Deux Simple Face)",SEMAINE!M1521&gt;2001,SEMAINE!M1521&lt;=4000),((COÛTS!$C$114*2*O1521)),"0"))+(IF(AND(F1521="MEDIA",P1521="oui",Q1521="RECTO/VERSO (Type Deux Simple Face)",SEMAINE!M1521&gt;=4001,SEMAINE!M1521&lt;=6000),((COÛTS!$C$114*4*O1521)),"0"))+(IF(AND(F1521="MEDIA",P1521="oui",Q1521="RECTO/VERSO (Type Deux Simple Face)",SEMAINE!M1521&gt;=6001,SEMAINE!M1521&lt;=8000),((COÛTS!$C$114*6*O1521)),"0"))+(IF(AND(F1521="MEDIA",P1521="oui",Q1521="RECTO/VERSO (Type Deux Simple Face)",SEMAINE!M1521&gt;=8001,SEMAINE!M1521&lt;=10000),((COÛTS!$C$114*8*O1521)),0))))</f>
        <v>0</v>
      </c>
      <c r="AI1521" s="6">
        <f>IF(R1521="OUI",0,(IF(AND(F1521="MEDIA",G1521="NON TISSÉ (Type Drop)",P1521="oui",Q1521="MODULE TRIANGULAIRE"),((COÛTS!$C$115*6*O1521*SEMAINE!M1521/1000)+(COÛTS!$C$112*O1521*6)+(COÛTS!$C$107*O1521*3)),"0")+(IF(AND(F1521="MEDIA",P1521="oui",Q1521="MODULE TRIANGULAIRE",SEMAINE!M1521&gt;2001,SEMAINE!M1521&lt;=4000),((COÛTS!$C$114*2*O1521*3)),"0"))+(IF(AND(F1521="MEDIA",P1521="oui",Q1521="MODULE TRIANGULAIRE",SEMAINE!M1521&gt;=4001,SEMAINE!M1521&lt;=6000),((COÛTS!$C$114*4*O1521*3)),"0"))+(IF(AND(F1521="MEDIA",P1521="oui",Q1521="MODULE TRIANGULAIRE",SEMAINE!M1521&gt;=6001,SEMAINE!M1521&lt;=8000),((COÛTS!$C$114*6*O1521*3)),"0"))+(IF(AND(F1521="MEDIA",P1521="oui",Q1521="MODULE TRIANGULAIRE",SEMAINE!M1521&gt;=8001,SEMAINE!M1521&lt;=10000),((COÛTS!$C$114*8*O1521*3)),0))))</f>
        <v>0</v>
      </c>
      <c r="AJ1521" s="6">
        <f>IF(OR(R1521="OUI",H1521&gt;0),0,(IF(AND(F1521="MEDIA",G1521="NON TISSÉ (Type Drop)",P1521="oui",Q1521="MODULE CARRÉ"),((COÛTS!$C$115*8*O1521*SEMAINE!M1521/1000)+(COÛTS!$C$111*O1521*8)+(COÛTS!$C$107*O1521*4)),"0")+IF(AND(F1521="MEDIA",G1521="BÂCHE FRONTLIT 450gr (Type Bâche M1)",P1521="oui",Q1521="MODULE CARRÉ"),((COÛTS!$C$115*8*O1521*SEMAINE!M1521/1000)+(COÛTS!$C$111*O1521*8)+(COÛTS!$C$107*O1521*4)),"0")+(IF(AND(F1521="MEDIA",P1521="oui",Q1521="MODULE CARRÉ",SEMAINE!M1521&gt;2001,SEMAINE!M1521&lt;=4000),((COÛTS!$C$114*2*O1521*4)),"0"))+(IF(AND(F1521="MEDIA",P1521="oui",Q1521="MODULE CARRÉ",SEMAINE!M1521&gt;=4001,SEMAINE!M1521&lt;=6000),((COÛTS!$C$114*4*O1521*4)),"0"))+(IF(AND(F1521="MEDIA",P1521="oui",Q1521="MODULE CARRÉ",SEMAINE!M1521&gt;=6001,SEMAINE!M1521&lt;=8000),((COÛTS!$C$114*6*O1521*4)),"0"))+(IF(AND(F1521="MEDIA",P1521="oui",Q1521="MODULE CARRÉ",SEMAINE!M1521&gt;=8001,SEMAINE!M1521&lt;=10000),((COÛTS!$C$114*8*O1521*4)),"0"))))</f>
        <v>0</v>
      </c>
      <c r="AK1521" s="38">
        <f>IF(Y1521&gt;0,(VLOOKUP(Y1521,DATA!$AB$2:$AC$102,2,0)),1)</f>
        <v>1</v>
      </c>
      <c r="AL1521" s="53">
        <f t="shared" si="191"/>
        <v>0</v>
      </c>
    </row>
    <row r="1522" spans="2:38" ht="25.05" customHeight="1" x14ac:dyDescent="0.25">
      <c r="B1522" s="43" t="str">
        <f>COUNTIF($D$3:D1522,D1522)&amp;T_Semaine[[#This Row],[N°AFFAIRE]]</f>
        <v>0</v>
      </c>
      <c r="C1522" s="50"/>
      <c r="D1522" s="50"/>
      <c r="E1522" s="50"/>
      <c r="F1522" s="50"/>
      <c r="G1522" s="50"/>
      <c r="H1522" s="50"/>
      <c r="I1522" s="50"/>
      <c r="J1522" s="50"/>
      <c r="K1522" s="50"/>
      <c r="L1522" s="50"/>
      <c r="M1522" s="91"/>
      <c r="N1522" s="91"/>
      <c r="O1522" s="50"/>
      <c r="P1522" s="50"/>
      <c r="Q1522" s="50"/>
      <c r="R1522" s="50"/>
      <c r="S1522" s="50"/>
      <c r="T1522" s="95">
        <f t="shared" si="185"/>
        <v>0</v>
      </c>
      <c r="U1522" s="36">
        <f t="shared" si="186"/>
        <v>0</v>
      </c>
      <c r="V1522" s="43"/>
      <c r="W1522" s="43"/>
      <c r="X1522" s="6">
        <f t="shared" si="184"/>
        <v>0</v>
      </c>
      <c r="Y1522" s="55"/>
      <c r="Z1522" s="6">
        <f>(IF(R1522="OUI",0,IF(AND(F1522="MEDIA",G1522&gt;0,O1522&gt;0),(VLOOKUP(G1522,COÛTS!$A$1:$C$157,3,0)*(M1522*N1522/1000*O1522/1000)),0)+IF(AND(G1522&gt;0,F1522="HEURE"),(VLOOKUP(G1522,COÛTS!$A$1:$C$157,3,0)*(O1522)),0))+IF(AND(G1522&gt;0,F1522="DIVERS"),(VLOOKUP(G1522,COÛTS!$A$1:$C$157,3,0)*(O1522)),0)+IF(AND(G1522&gt;0,F1522="VEHICULE"),(VLOOKUP(G1522,COÛTS!$A$1:$C$157,3,0)*(O1522)),0)+IF(AND(G1522&gt;0,F1522="FACONNAGE"),(VLOOKUP(G1522,COÛTS!$A$1:$C$157,3,0)*(O1522)),0)+IF(AND(G1522&gt;0,F1522="ACCESSOIRES"),(VLOOKUP(G1522,COÛTS!$A$1:$C$157,3,0)*(O1522)),0)+IF(AND(F1522="TRANSPORT",G1522&gt;0),(VLOOKUP(G1522,COÛTS!$A$1:$C$157,3,0)*(O1522)),0)+IF(AND(F1522="PRODUITS",G1522="KIT COMPLET HABILLAGE CLOISON MODULAIRE (mL)"),(VLOOKUP(G1522,COÛTS!$A$1:$C$157,3,0)*(M1522/1000*O1522)),0)+IF(AND(F1522="MEDIA",H1522&lt;0,G1522&gt;0,P1522="oui",Q1522="RECTO/VERSO (Type Deux Simple Face)"),(VLOOKUP(G1522,COÛTS!$A$1:$C$157,3,0)*(M1522*(N1522+480)/1000*O1522/1000)),"0")+IF(AND(F1522="MEDIA",H1522&lt;0,G1522&gt;0,P1522="oui",Q1522="MODULE TRIANGULAIRE"),(VLOOKUP(G1522,COÛTS!$A$1:$C$157,3,0)*(M1522*(N1522+240)/1000*O1522/1000)*2)+(VLOOKUP(G1522,COÛTS!$A$1:$C$157,3,0)*(M1522)/1000*0.24),"0")+IF(AND(F1522="MEDIA",P1522="oui",G1522&gt;0,H1522&lt;0,Q1522="MODULE CARRÉ"),(VLOOKUP(G1522,COÛTS!$A$1:$C$157,3,0)*(M1522*(N1522+240)/1000*O1522/1000)*3)+(VLOOKUP(G1522,COÛTS!$A$1:$C$157,3,0)*(M1522)/1000*0.24),"0")+IF(AND(F1522="MEDIA",H1522&lt;0,P1522="oui",G1522&gt;0,Q1522="RECTO (Type Chaussette)"),(VLOOKUP(G1522,COÛTS!$A$1:$C$157,3,0)*(M1522*(N1522+60)/1000*O1522/1000))))</f>
        <v>0</v>
      </c>
      <c r="AA1522" s="6">
        <f>IF(R1522="OUI",0,IF(AND(H1522&gt;0,I1522="OUI"),(VLOOKUP(H1522,COÛTS!$A$1:$C$157,3,0)*(M1522*N1522/1000*O1522/1000)),0))</f>
        <v>0</v>
      </c>
      <c r="AB1522" s="6">
        <f t="shared" si="187"/>
        <v>0</v>
      </c>
      <c r="AC1522" s="7">
        <f t="shared" si="188"/>
        <v>0</v>
      </c>
      <c r="AD1522" s="6">
        <f t="shared" si="189"/>
        <v>0</v>
      </c>
      <c r="AE1522" s="6">
        <f t="shared" si="190"/>
        <v>0</v>
      </c>
      <c r="AF1522" s="6">
        <f>IF(R1522="OUI",0,(IF(AND(P1522="oui",Q1522="RECTO (Type Chaussette, Simple Face)",SEMAINE!M1524&lt;=2000),((COÛTS!$C$115*2*O1522*SEMAINE!M1522/1000)+(COÛTS!$C$109*O1522*SEMAINE!M1522/1000)+(COÛTS!$C$107*O1522*SEMAINE!M1522/1000)),"0")+(IF(AND(P1522="oui",Q1522="RECTO (Type Chaussette, Simple Face)",SEMAINE!M1522&gt;2001,SEMAINE!M1522&lt;=4000),((COÛTS!$C$114*2*O1522)),"0"))+(IF(AND(P1522="oui",Q1522="RECTO (Type Chaussette, Simple Face)",SEMAINE!M1522&gt;=4001,SEMAINE!M1522&lt;=6000),((COÛTS!$C$114*4*O1522)),"0"))+(IF(AND(P1522="oui",Q1522="RECTO (Type Chaussette, Simple Face)",SEMAINE!M1522&gt;=6001,SEMAINE!M1522&lt;=8000),((COÛTS!$C$114*6*O1522)),"0"))+(IF(AND(P1522="oui",Q1522="RECTO (Type Chaussette, Simple Face)",SEMAINE!M1522&gt;=8001,SEMAINE!M1522&lt;=10000),((COÛTS!$C$114*8*O1522)),0))))</f>
        <v>0</v>
      </c>
      <c r="AG1522" s="6">
        <f>IF(R1522="OUI",0,(IF(AND(F1522="MEDIA",G1522="NON TISSÉ (Type Drop)",P1522="oui",Q1522="RECTO (Type Chaussette)",SEMAINE!M1525&lt;=2000),((COÛTS!$C$115*2*O1522*SEMAINE!M1522/1000)+(COÛTS!$C$109*O1522*SEMAINE!M1522/1000)+(COÛTS!$C$107*O1522*SEMAINE!M1522/1000)),"0")+(IF(AND(F1522="MEDIA",P1522="oui",Q1522="RECTO (Type Chaussette)",SEMAINE!M1522&gt;2001,SEMAINE!M1522&lt;=4000),((COÛTS!$C$114*2*O1522)),"0"))+(IF(AND(F1522="MEDIA",P1522="oui",Q1522="RECTO (Type Chaussette)",SEMAINE!M1522&gt;=4001,SEMAINE!M1522&lt;=6000),((COÛTS!$C$114*4*O1522)),"0"))+(IF(AND(F1522="MEDIA",P1522="oui",Q1522="RECTO (Type Chaussette)",SEMAINE!M1522&gt;=6001,SEMAINE!M1522&lt;=8000),((COÛTS!$C$114*6*O1522)),"0"))+(IF(AND(F1522="MEDIA",P1522="oui",Q1522="RECTO (Type Chaussette)",SEMAINE!M1522&gt;=8001,SEMAINE!M1522&lt;=10000),((COÛTS!$C$114*8*O1522)),0))))</f>
        <v>0</v>
      </c>
      <c r="AH1522" s="6">
        <f>IF(R1522="OUI",0,(IF(AND(F1522="MEDIA",G1522="NON TISSÉ (Type Drop)",P1522="oui",Q1522="RECTO/VERSO (Type Deux Simple Face)"),((COÛTS!$C$115*4*O1522*SEMAINE!M1522/1000)+(COÛTS!$C$110*O1522*4)+(COÛTS!$C$107*O1522*SEMAINE!M1522/1000)),"0")+(IF(AND(F1522="MEDIA",P1522="oui",Q1522="RECTO/VERSO (Type Deux Simple Face)",SEMAINE!M1522&gt;2001,SEMAINE!M1522&lt;=4000),((COÛTS!$C$114*2*O1522)),"0"))+(IF(AND(F1522="MEDIA",P1522="oui",Q1522="RECTO/VERSO (Type Deux Simple Face)",SEMAINE!M1522&gt;=4001,SEMAINE!M1522&lt;=6000),((COÛTS!$C$114*4*O1522)),"0"))+(IF(AND(F1522="MEDIA",P1522="oui",Q1522="RECTO/VERSO (Type Deux Simple Face)",SEMAINE!M1522&gt;=6001,SEMAINE!M1522&lt;=8000),((COÛTS!$C$114*6*O1522)),"0"))+(IF(AND(F1522="MEDIA",P1522="oui",Q1522="RECTO/VERSO (Type Deux Simple Face)",SEMAINE!M1522&gt;=8001,SEMAINE!M1522&lt;=10000),((COÛTS!$C$114*8*O1522)),0))))</f>
        <v>0</v>
      </c>
      <c r="AI1522" s="6">
        <f>IF(R1522="OUI",0,(IF(AND(F1522="MEDIA",G1522="NON TISSÉ (Type Drop)",P1522="oui",Q1522="MODULE TRIANGULAIRE"),((COÛTS!$C$115*6*O1522*SEMAINE!M1522/1000)+(COÛTS!$C$112*O1522*6)+(COÛTS!$C$107*O1522*3)),"0")+(IF(AND(F1522="MEDIA",P1522="oui",Q1522="MODULE TRIANGULAIRE",SEMAINE!M1522&gt;2001,SEMAINE!M1522&lt;=4000),((COÛTS!$C$114*2*O1522*3)),"0"))+(IF(AND(F1522="MEDIA",P1522="oui",Q1522="MODULE TRIANGULAIRE",SEMAINE!M1522&gt;=4001,SEMAINE!M1522&lt;=6000),((COÛTS!$C$114*4*O1522*3)),"0"))+(IF(AND(F1522="MEDIA",P1522="oui",Q1522="MODULE TRIANGULAIRE",SEMAINE!M1522&gt;=6001,SEMAINE!M1522&lt;=8000),((COÛTS!$C$114*6*O1522*3)),"0"))+(IF(AND(F1522="MEDIA",P1522="oui",Q1522="MODULE TRIANGULAIRE",SEMAINE!M1522&gt;=8001,SEMAINE!M1522&lt;=10000),((COÛTS!$C$114*8*O1522*3)),0))))</f>
        <v>0</v>
      </c>
      <c r="AJ1522" s="6">
        <f>IF(OR(R1522="OUI",H1522&gt;0),0,(IF(AND(F1522="MEDIA",G1522="NON TISSÉ (Type Drop)",P1522="oui",Q1522="MODULE CARRÉ"),((COÛTS!$C$115*8*O1522*SEMAINE!M1522/1000)+(COÛTS!$C$111*O1522*8)+(COÛTS!$C$107*O1522*4)),"0")+IF(AND(F1522="MEDIA",G1522="BÂCHE FRONTLIT 450gr (Type Bâche M1)",P1522="oui",Q1522="MODULE CARRÉ"),((COÛTS!$C$115*8*O1522*SEMAINE!M1522/1000)+(COÛTS!$C$111*O1522*8)+(COÛTS!$C$107*O1522*4)),"0")+(IF(AND(F1522="MEDIA",P1522="oui",Q1522="MODULE CARRÉ",SEMAINE!M1522&gt;2001,SEMAINE!M1522&lt;=4000),((COÛTS!$C$114*2*O1522*4)),"0"))+(IF(AND(F1522="MEDIA",P1522="oui",Q1522="MODULE CARRÉ",SEMAINE!M1522&gt;=4001,SEMAINE!M1522&lt;=6000),((COÛTS!$C$114*4*O1522*4)),"0"))+(IF(AND(F1522="MEDIA",P1522="oui",Q1522="MODULE CARRÉ",SEMAINE!M1522&gt;=6001,SEMAINE!M1522&lt;=8000),((COÛTS!$C$114*6*O1522*4)),"0"))+(IF(AND(F1522="MEDIA",P1522="oui",Q1522="MODULE CARRÉ",SEMAINE!M1522&gt;=8001,SEMAINE!M1522&lt;=10000),((COÛTS!$C$114*8*O1522*4)),"0"))))</f>
        <v>0</v>
      </c>
      <c r="AK1522" s="38">
        <f>IF(Y1522&gt;0,(VLOOKUP(Y1522,DATA!$AB$2:$AC$102,2,0)),1)</f>
        <v>1</v>
      </c>
      <c r="AL1522" s="53">
        <f t="shared" si="191"/>
        <v>0</v>
      </c>
    </row>
    <row r="1523" spans="2:38" ht="25.05" customHeight="1" x14ac:dyDescent="0.25">
      <c r="B1523" s="43" t="str">
        <f>COUNTIF($D$3:D1523,D1523)&amp;T_Semaine[[#This Row],[N°AFFAIRE]]</f>
        <v>0</v>
      </c>
      <c r="C1523" s="50"/>
      <c r="D1523" s="50"/>
      <c r="E1523" s="50"/>
      <c r="F1523" s="50"/>
      <c r="G1523" s="50"/>
      <c r="H1523" s="50"/>
      <c r="I1523" s="50"/>
      <c r="J1523" s="50"/>
      <c r="K1523" s="50"/>
      <c r="L1523" s="50"/>
      <c r="M1523" s="91"/>
      <c r="N1523" s="91"/>
      <c r="O1523" s="50"/>
      <c r="P1523" s="50"/>
      <c r="Q1523" s="50"/>
      <c r="R1523" s="50"/>
      <c r="S1523" s="50"/>
      <c r="T1523" s="95">
        <f t="shared" si="185"/>
        <v>0</v>
      </c>
      <c r="U1523" s="36">
        <f t="shared" si="186"/>
        <v>0</v>
      </c>
      <c r="V1523" s="43"/>
      <c r="W1523" s="43"/>
      <c r="X1523" s="6">
        <f t="shared" si="184"/>
        <v>0</v>
      </c>
      <c r="Y1523" s="55"/>
      <c r="Z1523" s="6">
        <f>(IF(R1523="OUI",0,IF(AND(F1523="MEDIA",G1523&gt;0,O1523&gt;0),(VLOOKUP(G1523,COÛTS!$A$1:$C$157,3,0)*(M1523*N1523/1000*O1523/1000)),0)+IF(AND(G1523&gt;0,F1523="HEURE"),(VLOOKUP(G1523,COÛTS!$A$1:$C$157,3,0)*(O1523)),0))+IF(AND(G1523&gt;0,F1523="DIVERS"),(VLOOKUP(G1523,COÛTS!$A$1:$C$157,3,0)*(O1523)),0)+IF(AND(G1523&gt;0,F1523="VEHICULE"),(VLOOKUP(G1523,COÛTS!$A$1:$C$157,3,0)*(O1523)),0)+IF(AND(G1523&gt;0,F1523="FACONNAGE"),(VLOOKUP(G1523,COÛTS!$A$1:$C$157,3,0)*(O1523)),0)+IF(AND(G1523&gt;0,F1523="ACCESSOIRES"),(VLOOKUP(G1523,COÛTS!$A$1:$C$157,3,0)*(O1523)),0)+IF(AND(F1523="TRANSPORT",G1523&gt;0),(VLOOKUP(G1523,COÛTS!$A$1:$C$157,3,0)*(O1523)),0)+IF(AND(F1523="PRODUITS",G1523="KIT COMPLET HABILLAGE CLOISON MODULAIRE (mL)"),(VLOOKUP(G1523,COÛTS!$A$1:$C$157,3,0)*(M1523/1000*O1523)),0)+IF(AND(F1523="MEDIA",H1523&lt;0,G1523&gt;0,P1523="oui",Q1523="RECTO/VERSO (Type Deux Simple Face)"),(VLOOKUP(G1523,COÛTS!$A$1:$C$157,3,0)*(M1523*(N1523+480)/1000*O1523/1000)),"0")+IF(AND(F1523="MEDIA",H1523&lt;0,G1523&gt;0,P1523="oui",Q1523="MODULE TRIANGULAIRE"),(VLOOKUP(G1523,COÛTS!$A$1:$C$157,3,0)*(M1523*(N1523+240)/1000*O1523/1000)*2)+(VLOOKUP(G1523,COÛTS!$A$1:$C$157,3,0)*(M1523)/1000*0.24),"0")+IF(AND(F1523="MEDIA",P1523="oui",G1523&gt;0,H1523&lt;0,Q1523="MODULE CARRÉ"),(VLOOKUP(G1523,COÛTS!$A$1:$C$157,3,0)*(M1523*(N1523+240)/1000*O1523/1000)*3)+(VLOOKUP(G1523,COÛTS!$A$1:$C$157,3,0)*(M1523)/1000*0.24),"0")+IF(AND(F1523="MEDIA",H1523&lt;0,P1523="oui",G1523&gt;0,Q1523="RECTO (Type Chaussette)"),(VLOOKUP(G1523,COÛTS!$A$1:$C$157,3,0)*(M1523*(N1523+60)/1000*O1523/1000))))</f>
        <v>0</v>
      </c>
      <c r="AA1523" s="6">
        <f>IF(R1523="OUI",0,IF(AND(H1523&gt;0,I1523="OUI"),(VLOOKUP(H1523,COÛTS!$A$1:$C$157,3,0)*(M1523*N1523/1000*O1523/1000)),0))</f>
        <v>0</v>
      </c>
      <c r="AB1523" s="6">
        <f t="shared" si="187"/>
        <v>0</v>
      </c>
      <c r="AC1523" s="7">
        <f t="shared" si="188"/>
        <v>0</v>
      </c>
      <c r="AD1523" s="6">
        <f t="shared" si="189"/>
        <v>0</v>
      </c>
      <c r="AE1523" s="6">
        <f t="shared" si="190"/>
        <v>0</v>
      </c>
      <c r="AF1523" s="6">
        <f>IF(R1523="OUI",0,(IF(AND(P1523="oui",Q1523="RECTO (Type Chaussette, Simple Face)",SEMAINE!M1525&lt;=2000),((COÛTS!$C$115*2*O1523*SEMAINE!M1523/1000)+(COÛTS!$C$109*O1523*SEMAINE!M1523/1000)+(COÛTS!$C$107*O1523*SEMAINE!M1523/1000)),"0")+(IF(AND(P1523="oui",Q1523="RECTO (Type Chaussette, Simple Face)",SEMAINE!M1523&gt;2001,SEMAINE!M1523&lt;=4000),((COÛTS!$C$114*2*O1523)),"0"))+(IF(AND(P1523="oui",Q1523="RECTO (Type Chaussette, Simple Face)",SEMAINE!M1523&gt;=4001,SEMAINE!M1523&lt;=6000),((COÛTS!$C$114*4*O1523)),"0"))+(IF(AND(P1523="oui",Q1523="RECTO (Type Chaussette, Simple Face)",SEMAINE!M1523&gt;=6001,SEMAINE!M1523&lt;=8000),((COÛTS!$C$114*6*O1523)),"0"))+(IF(AND(P1523="oui",Q1523="RECTO (Type Chaussette, Simple Face)",SEMAINE!M1523&gt;=8001,SEMAINE!M1523&lt;=10000),((COÛTS!$C$114*8*O1523)),0))))</f>
        <v>0</v>
      </c>
      <c r="AG1523" s="6">
        <f>IF(R1523="OUI",0,(IF(AND(F1523="MEDIA",G1523="NON TISSÉ (Type Drop)",P1523="oui",Q1523="RECTO (Type Chaussette)",SEMAINE!M1526&lt;=2000),((COÛTS!$C$115*2*O1523*SEMAINE!M1523/1000)+(COÛTS!$C$109*O1523*SEMAINE!M1523/1000)+(COÛTS!$C$107*O1523*SEMAINE!M1523/1000)),"0")+(IF(AND(F1523="MEDIA",P1523="oui",Q1523="RECTO (Type Chaussette)",SEMAINE!M1523&gt;2001,SEMAINE!M1523&lt;=4000),((COÛTS!$C$114*2*O1523)),"0"))+(IF(AND(F1523="MEDIA",P1523="oui",Q1523="RECTO (Type Chaussette)",SEMAINE!M1523&gt;=4001,SEMAINE!M1523&lt;=6000),((COÛTS!$C$114*4*O1523)),"0"))+(IF(AND(F1523="MEDIA",P1523="oui",Q1523="RECTO (Type Chaussette)",SEMAINE!M1523&gt;=6001,SEMAINE!M1523&lt;=8000),((COÛTS!$C$114*6*O1523)),"0"))+(IF(AND(F1523="MEDIA",P1523="oui",Q1523="RECTO (Type Chaussette)",SEMAINE!M1523&gt;=8001,SEMAINE!M1523&lt;=10000),((COÛTS!$C$114*8*O1523)),0))))</f>
        <v>0</v>
      </c>
      <c r="AH1523" s="6">
        <f>IF(R1523="OUI",0,(IF(AND(F1523="MEDIA",G1523="NON TISSÉ (Type Drop)",P1523="oui",Q1523="RECTO/VERSO (Type Deux Simple Face)"),((COÛTS!$C$115*4*O1523*SEMAINE!M1523/1000)+(COÛTS!$C$110*O1523*4)+(COÛTS!$C$107*O1523*SEMAINE!M1523/1000)),"0")+(IF(AND(F1523="MEDIA",P1523="oui",Q1523="RECTO/VERSO (Type Deux Simple Face)",SEMAINE!M1523&gt;2001,SEMAINE!M1523&lt;=4000),((COÛTS!$C$114*2*O1523)),"0"))+(IF(AND(F1523="MEDIA",P1523="oui",Q1523="RECTO/VERSO (Type Deux Simple Face)",SEMAINE!M1523&gt;=4001,SEMAINE!M1523&lt;=6000),((COÛTS!$C$114*4*O1523)),"0"))+(IF(AND(F1523="MEDIA",P1523="oui",Q1523="RECTO/VERSO (Type Deux Simple Face)",SEMAINE!M1523&gt;=6001,SEMAINE!M1523&lt;=8000),((COÛTS!$C$114*6*O1523)),"0"))+(IF(AND(F1523="MEDIA",P1523="oui",Q1523="RECTO/VERSO (Type Deux Simple Face)",SEMAINE!M1523&gt;=8001,SEMAINE!M1523&lt;=10000),((COÛTS!$C$114*8*O1523)),0))))</f>
        <v>0</v>
      </c>
      <c r="AI1523" s="6">
        <f>IF(R1523="OUI",0,(IF(AND(F1523="MEDIA",G1523="NON TISSÉ (Type Drop)",P1523="oui",Q1523="MODULE TRIANGULAIRE"),((COÛTS!$C$115*6*O1523*SEMAINE!M1523/1000)+(COÛTS!$C$112*O1523*6)+(COÛTS!$C$107*O1523*3)),"0")+(IF(AND(F1523="MEDIA",P1523="oui",Q1523="MODULE TRIANGULAIRE",SEMAINE!M1523&gt;2001,SEMAINE!M1523&lt;=4000),((COÛTS!$C$114*2*O1523*3)),"0"))+(IF(AND(F1523="MEDIA",P1523="oui",Q1523="MODULE TRIANGULAIRE",SEMAINE!M1523&gt;=4001,SEMAINE!M1523&lt;=6000),((COÛTS!$C$114*4*O1523*3)),"0"))+(IF(AND(F1523="MEDIA",P1523="oui",Q1523="MODULE TRIANGULAIRE",SEMAINE!M1523&gt;=6001,SEMAINE!M1523&lt;=8000),((COÛTS!$C$114*6*O1523*3)),"0"))+(IF(AND(F1523="MEDIA",P1523="oui",Q1523="MODULE TRIANGULAIRE",SEMAINE!M1523&gt;=8001,SEMAINE!M1523&lt;=10000),((COÛTS!$C$114*8*O1523*3)),0))))</f>
        <v>0</v>
      </c>
      <c r="AJ1523" s="6">
        <f>IF(OR(R1523="OUI",H1523&gt;0),0,(IF(AND(F1523="MEDIA",G1523="NON TISSÉ (Type Drop)",P1523="oui",Q1523="MODULE CARRÉ"),((COÛTS!$C$115*8*O1523*SEMAINE!M1523/1000)+(COÛTS!$C$111*O1523*8)+(COÛTS!$C$107*O1523*4)),"0")+IF(AND(F1523="MEDIA",G1523="BÂCHE FRONTLIT 450gr (Type Bâche M1)",P1523="oui",Q1523="MODULE CARRÉ"),((COÛTS!$C$115*8*O1523*SEMAINE!M1523/1000)+(COÛTS!$C$111*O1523*8)+(COÛTS!$C$107*O1523*4)),"0")+(IF(AND(F1523="MEDIA",P1523="oui",Q1523="MODULE CARRÉ",SEMAINE!M1523&gt;2001,SEMAINE!M1523&lt;=4000),((COÛTS!$C$114*2*O1523*4)),"0"))+(IF(AND(F1523="MEDIA",P1523="oui",Q1523="MODULE CARRÉ",SEMAINE!M1523&gt;=4001,SEMAINE!M1523&lt;=6000),((COÛTS!$C$114*4*O1523*4)),"0"))+(IF(AND(F1523="MEDIA",P1523="oui",Q1523="MODULE CARRÉ",SEMAINE!M1523&gt;=6001,SEMAINE!M1523&lt;=8000),((COÛTS!$C$114*6*O1523*4)),"0"))+(IF(AND(F1523="MEDIA",P1523="oui",Q1523="MODULE CARRÉ",SEMAINE!M1523&gt;=8001,SEMAINE!M1523&lt;=10000),((COÛTS!$C$114*8*O1523*4)),"0"))))</f>
        <v>0</v>
      </c>
      <c r="AK1523" s="38">
        <f>IF(Y1523&gt;0,(VLOOKUP(Y1523,DATA!$AB$2:$AC$102,2,0)),1)</f>
        <v>1</v>
      </c>
      <c r="AL1523" s="53">
        <f t="shared" si="191"/>
        <v>0</v>
      </c>
    </row>
    <row r="1524" spans="2:38" ht="25.05" customHeight="1" x14ac:dyDescent="0.25">
      <c r="B1524" s="43" t="str">
        <f>COUNTIF($D$3:D1524,D1524)&amp;T_Semaine[[#This Row],[N°AFFAIRE]]</f>
        <v>0</v>
      </c>
      <c r="C1524" s="50"/>
      <c r="D1524" s="50"/>
      <c r="E1524" s="50"/>
      <c r="F1524" s="50"/>
      <c r="G1524" s="50"/>
      <c r="H1524" s="50"/>
      <c r="I1524" s="50"/>
      <c r="J1524" s="50"/>
      <c r="K1524" s="50"/>
      <c r="L1524" s="50"/>
      <c r="M1524" s="91"/>
      <c r="N1524" s="91"/>
      <c r="O1524" s="50"/>
      <c r="P1524" s="50"/>
      <c r="Q1524" s="50"/>
      <c r="R1524" s="50"/>
      <c r="S1524" s="50"/>
      <c r="T1524" s="95">
        <f t="shared" si="185"/>
        <v>0</v>
      </c>
      <c r="U1524" s="36">
        <f t="shared" si="186"/>
        <v>0</v>
      </c>
      <c r="V1524" s="43"/>
      <c r="W1524" s="43"/>
      <c r="X1524" s="6">
        <f t="shared" si="184"/>
        <v>0</v>
      </c>
      <c r="Y1524" s="55"/>
      <c r="Z1524" s="6">
        <f>(IF(R1524="OUI",0,IF(AND(F1524="MEDIA",G1524&gt;0,O1524&gt;0),(VLOOKUP(G1524,COÛTS!$A$1:$C$157,3,0)*(M1524*N1524/1000*O1524/1000)),0)+IF(AND(G1524&gt;0,F1524="HEURE"),(VLOOKUP(G1524,COÛTS!$A$1:$C$157,3,0)*(O1524)),0))+IF(AND(G1524&gt;0,F1524="DIVERS"),(VLOOKUP(G1524,COÛTS!$A$1:$C$157,3,0)*(O1524)),0)+IF(AND(G1524&gt;0,F1524="VEHICULE"),(VLOOKUP(G1524,COÛTS!$A$1:$C$157,3,0)*(O1524)),0)+IF(AND(G1524&gt;0,F1524="FACONNAGE"),(VLOOKUP(G1524,COÛTS!$A$1:$C$157,3,0)*(O1524)),0)+IF(AND(G1524&gt;0,F1524="ACCESSOIRES"),(VLOOKUP(G1524,COÛTS!$A$1:$C$157,3,0)*(O1524)),0)+IF(AND(F1524="TRANSPORT",G1524&gt;0),(VLOOKUP(G1524,COÛTS!$A$1:$C$157,3,0)*(O1524)),0)+IF(AND(F1524="PRODUITS",G1524="KIT COMPLET HABILLAGE CLOISON MODULAIRE (mL)"),(VLOOKUP(G1524,COÛTS!$A$1:$C$157,3,0)*(M1524/1000*O1524)),0)+IF(AND(F1524="MEDIA",H1524&lt;0,G1524&gt;0,P1524="oui",Q1524="RECTO/VERSO (Type Deux Simple Face)"),(VLOOKUP(G1524,COÛTS!$A$1:$C$157,3,0)*(M1524*(N1524+480)/1000*O1524/1000)),"0")+IF(AND(F1524="MEDIA",H1524&lt;0,G1524&gt;0,P1524="oui",Q1524="MODULE TRIANGULAIRE"),(VLOOKUP(G1524,COÛTS!$A$1:$C$157,3,0)*(M1524*(N1524+240)/1000*O1524/1000)*2)+(VLOOKUP(G1524,COÛTS!$A$1:$C$157,3,0)*(M1524)/1000*0.24),"0")+IF(AND(F1524="MEDIA",P1524="oui",G1524&gt;0,H1524&lt;0,Q1524="MODULE CARRÉ"),(VLOOKUP(G1524,COÛTS!$A$1:$C$157,3,0)*(M1524*(N1524+240)/1000*O1524/1000)*3)+(VLOOKUP(G1524,COÛTS!$A$1:$C$157,3,0)*(M1524)/1000*0.24),"0")+IF(AND(F1524="MEDIA",H1524&lt;0,P1524="oui",G1524&gt;0,Q1524="RECTO (Type Chaussette)"),(VLOOKUP(G1524,COÛTS!$A$1:$C$157,3,0)*(M1524*(N1524+60)/1000*O1524/1000))))</f>
        <v>0</v>
      </c>
      <c r="AA1524" s="6">
        <f>IF(R1524="OUI",0,IF(AND(H1524&gt;0,I1524="OUI"),(VLOOKUP(H1524,COÛTS!$A$1:$C$157,3,0)*(M1524*N1524/1000*O1524/1000)),0))</f>
        <v>0</v>
      </c>
      <c r="AB1524" s="6">
        <f t="shared" si="187"/>
        <v>0</v>
      </c>
      <c r="AC1524" s="7">
        <f t="shared" si="188"/>
        <v>0</v>
      </c>
      <c r="AD1524" s="6">
        <f t="shared" si="189"/>
        <v>0</v>
      </c>
      <c r="AE1524" s="6">
        <f t="shared" si="190"/>
        <v>0</v>
      </c>
      <c r="AF1524" s="6">
        <f>IF(R1524="OUI",0,(IF(AND(P1524="oui",Q1524="RECTO (Type Chaussette, Simple Face)",SEMAINE!M1526&lt;=2000),((COÛTS!$C$115*2*O1524*SEMAINE!M1524/1000)+(COÛTS!$C$109*O1524*SEMAINE!M1524/1000)+(COÛTS!$C$107*O1524*SEMAINE!M1524/1000)),"0")+(IF(AND(P1524="oui",Q1524="RECTO (Type Chaussette, Simple Face)",SEMAINE!M1524&gt;2001,SEMAINE!M1524&lt;=4000),((COÛTS!$C$114*2*O1524)),"0"))+(IF(AND(P1524="oui",Q1524="RECTO (Type Chaussette, Simple Face)",SEMAINE!M1524&gt;=4001,SEMAINE!M1524&lt;=6000),((COÛTS!$C$114*4*O1524)),"0"))+(IF(AND(P1524="oui",Q1524="RECTO (Type Chaussette, Simple Face)",SEMAINE!M1524&gt;=6001,SEMAINE!M1524&lt;=8000),((COÛTS!$C$114*6*O1524)),"0"))+(IF(AND(P1524="oui",Q1524="RECTO (Type Chaussette, Simple Face)",SEMAINE!M1524&gt;=8001,SEMAINE!M1524&lt;=10000),((COÛTS!$C$114*8*O1524)),0))))</f>
        <v>0</v>
      </c>
      <c r="AG1524" s="6">
        <f>IF(R1524="OUI",0,(IF(AND(F1524="MEDIA",G1524="NON TISSÉ (Type Drop)",P1524="oui",Q1524="RECTO (Type Chaussette)",SEMAINE!M1527&lt;=2000),((COÛTS!$C$115*2*O1524*SEMAINE!M1524/1000)+(COÛTS!$C$109*O1524*SEMAINE!M1524/1000)+(COÛTS!$C$107*O1524*SEMAINE!M1524/1000)),"0")+(IF(AND(F1524="MEDIA",P1524="oui",Q1524="RECTO (Type Chaussette)",SEMAINE!M1524&gt;2001,SEMAINE!M1524&lt;=4000),((COÛTS!$C$114*2*O1524)),"0"))+(IF(AND(F1524="MEDIA",P1524="oui",Q1524="RECTO (Type Chaussette)",SEMAINE!M1524&gt;=4001,SEMAINE!M1524&lt;=6000),((COÛTS!$C$114*4*O1524)),"0"))+(IF(AND(F1524="MEDIA",P1524="oui",Q1524="RECTO (Type Chaussette)",SEMAINE!M1524&gt;=6001,SEMAINE!M1524&lt;=8000),((COÛTS!$C$114*6*O1524)),"0"))+(IF(AND(F1524="MEDIA",P1524="oui",Q1524="RECTO (Type Chaussette)",SEMAINE!M1524&gt;=8001,SEMAINE!M1524&lt;=10000),((COÛTS!$C$114*8*O1524)),0))))</f>
        <v>0</v>
      </c>
      <c r="AH1524" s="6">
        <f>IF(R1524="OUI",0,(IF(AND(F1524="MEDIA",G1524="NON TISSÉ (Type Drop)",P1524="oui",Q1524="RECTO/VERSO (Type Deux Simple Face)"),((COÛTS!$C$115*4*O1524*SEMAINE!M1524/1000)+(COÛTS!$C$110*O1524*4)+(COÛTS!$C$107*O1524*SEMAINE!M1524/1000)),"0")+(IF(AND(F1524="MEDIA",P1524="oui",Q1524="RECTO/VERSO (Type Deux Simple Face)",SEMAINE!M1524&gt;2001,SEMAINE!M1524&lt;=4000),((COÛTS!$C$114*2*O1524)),"0"))+(IF(AND(F1524="MEDIA",P1524="oui",Q1524="RECTO/VERSO (Type Deux Simple Face)",SEMAINE!M1524&gt;=4001,SEMAINE!M1524&lt;=6000),((COÛTS!$C$114*4*O1524)),"0"))+(IF(AND(F1524="MEDIA",P1524="oui",Q1524="RECTO/VERSO (Type Deux Simple Face)",SEMAINE!M1524&gt;=6001,SEMAINE!M1524&lt;=8000),((COÛTS!$C$114*6*O1524)),"0"))+(IF(AND(F1524="MEDIA",P1524="oui",Q1524="RECTO/VERSO (Type Deux Simple Face)",SEMAINE!M1524&gt;=8001,SEMAINE!M1524&lt;=10000),((COÛTS!$C$114*8*O1524)),0))))</f>
        <v>0</v>
      </c>
      <c r="AI1524" s="6">
        <f>IF(R1524="OUI",0,(IF(AND(F1524="MEDIA",G1524="NON TISSÉ (Type Drop)",P1524="oui",Q1524="MODULE TRIANGULAIRE"),((COÛTS!$C$115*6*O1524*SEMAINE!M1524/1000)+(COÛTS!$C$112*O1524*6)+(COÛTS!$C$107*O1524*3)),"0")+(IF(AND(F1524="MEDIA",P1524="oui",Q1524="MODULE TRIANGULAIRE",SEMAINE!M1524&gt;2001,SEMAINE!M1524&lt;=4000),((COÛTS!$C$114*2*O1524*3)),"0"))+(IF(AND(F1524="MEDIA",P1524="oui",Q1524="MODULE TRIANGULAIRE",SEMAINE!M1524&gt;=4001,SEMAINE!M1524&lt;=6000),((COÛTS!$C$114*4*O1524*3)),"0"))+(IF(AND(F1524="MEDIA",P1524="oui",Q1524="MODULE TRIANGULAIRE",SEMAINE!M1524&gt;=6001,SEMAINE!M1524&lt;=8000),((COÛTS!$C$114*6*O1524*3)),"0"))+(IF(AND(F1524="MEDIA",P1524="oui",Q1524="MODULE TRIANGULAIRE",SEMAINE!M1524&gt;=8001,SEMAINE!M1524&lt;=10000),((COÛTS!$C$114*8*O1524*3)),0))))</f>
        <v>0</v>
      </c>
      <c r="AJ1524" s="6">
        <f>IF(OR(R1524="OUI",H1524&gt;0),0,(IF(AND(F1524="MEDIA",G1524="NON TISSÉ (Type Drop)",P1524="oui",Q1524="MODULE CARRÉ"),((COÛTS!$C$115*8*O1524*SEMAINE!M1524/1000)+(COÛTS!$C$111*O1524*8)+(COÛTS!$C$107*O1524*4)),"0")+IF(AND(F1524="MEDIA",G1524="BÂCHE FRONTLIT 450gr (Type Bâche M1)",P1524="oui",Q1524="MODULE CARRÉ"),((COÛTS!$C$115*8*O1524*SEMAINE!M1524/1000)+(COÛTS!$C$111*O1524*8)+(COÛTS!$C$107*O1524*4)),"0")+(IF(AND(F1524="MEDIA",P1524="oui",Q1524="MODULE CARRÉ",SEMAINE!M1524&gt;2001,SEMAINE!M1524&lt;=4000),((COÛTS!$C$114*2*O1524*4)),"0"))+(IF(AND(F1524="MEDIA",P1524="oui",Q1524="MODULE CARRÉ",SEMAINE!M1524&gt;=4001,SEMAINE!M1524&lt;=6000),((COÛTS!$C$114*4*O1524*4)),"0"))+(IF(AND(F1524="MEDIA",P1524="oui",Q1524="MODULE CARRÉ",SEMAINE!M1524&gt;=6001,SEMAINE!M1524&lt;=8000),((COÛTS!$C$114*6*O1524*4)),"0"))+(IF(AND(F1524="MEDIA",P1524="oui",Q1524="MODULE CARRÉ",SEMAINE!M1524&gt;=8001,SEMAINE!M1524&lt;=10000),((COÛTS!$C$114*8*O1524*4)),"0"))))</f>
        <v>0</v>
      </c>
      <c r="AK1524" s="38">
        <f>IF(Y1524&gt;0,(VLOOKUP(Y1524,DATA!$AB$2:$AC$102,2,0)),1)</f>
        <v>1</v>
      </c>
      <c r="AL1524" s="53">
        <f t="shared" si="191"/>
        <v>0</v>
      </c>
    </row>
    <row r="1525" spans="2:38" ht="25.05" customHeight="1" x14ac:dyDescent="0.25">
      <c r="B1525" s="43" t="str">
        <f>COUNTIF($D$3:D1525,D1525)&amp;T_Semaine[[#This Row],[N°AFFAIRE]]</f>
        <v>0</v>
      </c>
      <c r="C1525" s="50"/>
      <c r="D1525" s="50"/>
      <c r="E1525" s="50"/>
      <c r="F1525" s="50"/>
      <c r="G1525" s="50"/>
      <c r="H1525" s="50"/>
      <c r="I1525" s="50"/>
      <c r="J1525" s="50"/>
      <c r="K1525" s="50"/>
      <c r="L1525" s="50"/>
      <c r="M1525" s="91"/>
      <c r="N1525" s="91"/>
      <c r="O1525" s="50"/>
      <c r="P1525" s="50"/>
      <c r="Q1525" s="50"/>
      <c r="R1525" s="50"/>
      <c r="S1525" s="50"/>
      <c r="T1525" s="95">
        <f t="shared" si="185"/>
        <v>0</v>
      </c>
      <c r="U1525" s="36">
        <f t="shared" si="186"/>
        <v>0</v>
      </c>
      <c r="V1525" s="43"/>
      <c r="W1525" s="43"/>
      <c r="X1525" s="6">
        <f t="shared" si="184"/>
        <v>0</v>
      </c>
      <c r="Y1525" s="55"/>
      <c r="Z1525" s="6">
        <f>(IF(R1525="OUI",0,IF(AND(F1525="MEDIA",G1525&gt;0,O1525&gt;0),(VLOOKUP(G1525,COÛTS!$A$1:$C$157,3,0)*(M1525*N1525/1000*O1525/1000)),0)+IF(AND(G1525&gt;0,F1525="HEURE"),(VLOOKUP(G1525,COÛTS!$A$1:$C$157,3,0)*(O1525)),0))+IF(AND(G1525&gt;0,F1525="DIVERS"),(VLOOKUP(G1525,COÛTS!$A$1:$C$157,3,0)*(O1525)),0)+IF(AND(G1525&gt;0,F1525="VEHICULE"),(VLOOKUP(G1525,COÛTS!$A$1:$C$157,3,0)*(O1525)),0)+IF(AND(G1525&gt;0,F1525="FACONNAGE"),(VLOOKUP(G1525,COÛTS!$A$1:$C$157,3,0)*(O1525)),0)+IF(AND(G1525&gt;0,F1525="ACCESSOIRES"),(VLOOKUP(G1525,COÛTS!$A$1:$C$157,3,0)*(O1525)),0)+IF(AND(F1525="TRANSPORT",G1525&gt;0),(VLOOKUP(G1525,COÛTS!$A$1:$C$157,3,0)*(O1525)),0)+IF(AND(F1525="PRODUITS",G1525="KIT COMPLET HABILLAGE CLOISON MODULAIRE (mL)"),(VLOOKUP(G1525,COÛTS!$A$1:$C$157,3,0)*(M1525/1000*O1525)),0)+IF(AND(F1525="MEDIA",H1525&lt;0,G1525&gt;0,P1525="oui",Q1525="RECTO/VERSO (Type Deux Simple Face)"),(VLOOKUP(G1525,COÛTS!$A$1:$C$157,3,0)*(M1525*(N1525+480)/1000*O1525/1000)),"0")+IF(AND(F1525="MEDIA",H1525&lt;0,G1525&gt;0,P1525="oui",Q1525="MODULE TRIANGULAIRE"),(VLOOKUP(G1525,COÛTS!$A$1:$C$157,3,0)*(M1525*(N1525+240)/1000*O1525/1000)*2)+(VLOOKUP(G1525,COÛTS!$A$1:$C$157,3,0)*(M1525)/1000*0.24),"0")+IF(AND(F1525="MEDIA",P1525="oui",G1525&gt;0,H1525&lt;0,Q1525="MODULE CARRÉ"),(VLOOKUP(G1525,COÛTS!$A$1:$C$157,3,0)*(M1525*(N1525+240)/1000*O1525/1000)*3)+(VLOOKUP(G1525,COÛTS!$A$1:$C$157,3,0)*(M1525)/1000*0.24),"0")+IF(AND(F1525="MEDIA",H1525&lt;0,P1525="oui",G1525&gt;0,Q1525="RECTO (Type Chaussette)"),(VLOOKUP(G1525,COÛTS!$A$1:$C$157,3,0)*(M1525*(N1525+60)/1000*O1525/1000))))</f>
        <v>0</v>
      </c>
      <c r="AA1525" s="6">
        <f>IF(R1525="OUI",0,IF(AND(H1525&gt;0,I1525="OUI"),(VLOOKUP(H1525,COÛTS!$A$1:$C$157,3,0)*(M1525*N1525/1000*O1525/1000)),0))</f>
        <v>0</v>
      </c>
      <c r="AB1525" s="6">
        <f t="shared" si="187"/>
        <v>0</v>
      </c>
      <c r="AC1525" s="7">
        <f t="shared" si="188"/>
        <v>0</v>
      </c>
      <c r="AD1525" s="6">
        <f t="shared" si="189"/>
        <v>0</v>
      </c>
      <c r="AE1525" s="6">
        <f t="shared" si="190"/>
        <v>0</v>
      </c>
      <c r="AF1525" s="6">
        <f>IF(R1525="OUI",0,(IF(AND(P1525="oui",Q1525="RECTO (Type Chaussette, Simple Face)",SEMAINE!M1527&lt;=2000),((COÛTS!$C$115*2*O1525*SEMAINE!M1525/1000)+(COÛTS!$C$109*O1525*SEMAINE!M1525/1000)+(COÛTS!$C$107*O1525*SEMAINE!M1525/1000)),"0")+(IF(AND(P1525="oui",Q1525="RECTO (Type Chaussette, Simple Face)",SEMAINE!M1525&gt;2001,SEMAINE!M1525&lt;=4000),((COÛTS!$C$114*2*O1525)),"0"))+(IF(AND(P1525="oui",Q1525="RECTO (Type Chaussette, Simple Face)",SEMAINE!M1525&gt;=4001,SEMAINE!M1525&lt;=6000),((COÛTS!$C$114*4*O1525)),"0"))+(IF(AND(P1525="oui",Q1525="RECTO (Type Chaussette, Simple Face)",SEMAINE!M1525&gt;=6001,SEMAINE!M1525&lt;=8000),((COÛTS!$C$114*6*O1525)),"0"))+(IF(AND(P1525="oui",Q1525="RECTO (Type Chaussette, Simple Face)",SEMAINE!M1525&gt;=8001,SEMAINE!M1525&lt;=10000),((COÛTS!$C$114*8*O1525)),0))))</f>
        <v>0</v>
      </c>
      <c r="AG1525" s="6">
        <f>IF(R1525="OUI",0,(IF(AND(F1525="MEDIA",G1525="NON TISSÉ (Type Drop)",P1525="oui",Q1525="RECTO (Type Chaussette)",SEMAINE!M1528&lt;=2000),((COÛTS!$C$115*2*O1525*SEMAINE!M1525/1000)+(COÛTS!$C$109*O1525*SEMAINE!M1525/1000)+(COÛTS!$C$107*O1525*SEMAINE!M1525/1000)),"0")+(IF(AND(F1525="MEDIA",P1525="oui",Q1525="RECTO (Type Chaussette)",SEMAINE!M1525&gt;2001,SEMAINE!M1525&lt;=4000),((COÛTS!$C$114*2*O1525)),"0"))+(IF(AND(F1525="MEDIA",P1525="oui",Q1525="RECTO (Type Chaussette)",SEMAINE!M1525&gt;=4001,SEMAINE!M1525&lt;=6000),((COÛTS!$C$114*4*O1525)),"0"))+(IF(AND(F1525="MEDIA",P1525="oui",Q1525="RECTO (Type Chaussette)",SEMAINE!M1525&gt;=6001,SEMAINE!M1525&lt;=8000),((COÛTS!$C$114*6*O1525)),"0"))+(IF(AND(F1525="MEDIA",P1525="oui",Q1525="RECTO (Type Chaussette)",SEMAINE!M1525&gt;=8001,SEMAINE!M1525&lt;=10000),((COÛTS!$C$114*8*O1525)),0))))</f>
        <v>0</v>
      </c>
      <c r="AH1525" s="6">
        <f>IF(R1525="OUI",0,(IF(AND(F1525="MEDIA",G1525="NON TISSÉ (Type Drop)",P1525="oui",Q1525="RECTO/VERSO (Type Deux Simple Face)"),((COÛTS!$C$115*4*O1525*SEMAINE!M1525/1000)+(COÛTS!$C$110*O1525*4)+(COÛTS!$C$107*O1525*SEMAINE!M1525/1000)),"0")+(IF(AND(F1525="MEDIA",P1525="oui",Q1525="RECTO/VERSO (Type Deux Simple Face)",SEMAINE!M1525&gt;2001,SEMAINE!M1525&lt;=4000),((COÛTS!$C$114*2*O1525)),"0"))+(IF(AND(F1525="MEDIA",P1525="oui",Q1525="RECTO/VERSO (Type Deux Simple Face)",SEMAINE!M1525&gt;=4001,SEMAINE!M1525&lt;=6000),((COÛTS!$C$114*4*O1525)),"0"))+(IF(AND(F1525="MEDIA",P1525="oui",Q1525="RECTO/VERSO (Type Deux Simple Face)",SEMAINE!M1525&gt;=6001,SEMAINE!M1525&lt;=8000),((COÛTS!$C$114*6*O1525)),"0"))+(IF(AND(F1525="MEDIA",P1525="oui",Q1525="RECTO/VERSO (Type Deux Simple Face)",SEMAINE!M1525&gt;=8001,SEMAINE!M1525&lt;=10000),((COÛTS!$C$114*8*O1525)),0))))</f>
        <v>0</v>
      </c>
      <c r="AI1525" s="6">
        <f>IF(R1525="OUI",0,(IF(AND(F1525="MEDIA",G1525="NON TISSÉ (Type Drop)",P1525="oui",Q1525="MODULE TRIANGULAIRE"),((COÛTS!$C$115*6*O1525*SEMAINE!M1525/1000)+(COÛTS!$C$112*O1525*6)+(COÛTS!$C$107*O1525*3)),"0")+(IF(AND(F1525="MEDIA",P1525="oui",Q1525="MODULE TRIANGULAIRE",SEMAINE!M1525&gt;2001,SEMAINE!M1525&lt;=4000),((COÛTS!$C$114*2*O1525*3)),"0"))+(IF(AND(F1525="MEDIA",P1525="oui",Q1525="MODULE TRIANGULAIRE",SEMAINE!M1525&gt;=4001,SEMAINE!M1525&lt;=6000),((COÛTS!$C$114*4*O1525*3)),"0"))+(IF(AND(F1525="MEDIA",P1525="oui",Q1525="MODULE TRIANGULAIRE",SEMAINE!M1525&gt;=6001,SEMAINE!M1525&lt;=8000),((COÛTS!$C$114*6*O1525*3)),"0"))+(IF(AND(F1525="MEDIA",P1525="oui",Q1525="MODULE TRIANGULAIRE",SEMAINE!M1525&gt;=8001,SEMAINE!M1525&lt;=10000),((COÛTS!$C$114*8*O1525*3)),0))))</f>
        <v>0</v>
      </c>
      <c r="AJ1525" s="6">
        <f>IF(OR(R1525="OUI",H1525&gt;0),0,(IF(AND(F1525="MEDIA",G1525="NON TISSÉ (Type Drop)",P1525="oui",Q1525="MODULE CARRÉ"),((COÛTS!$C$115*8*O1525*SEMAINE!M1525/1000)+(COÛTS!$C$111*O1525*8)+(COÛTS!$C$107*O1525*4)),"0")+IF(AND(F1525="MEDIA",G1525="BÂCHE FRONTLIT 450gr (Type Bâche M1)",P1525="oui",Q1525="MODULE CARRÉ"),((COÛTS!$C$115*8*O1525*SEMAINE!M1525/1000)+(COÛTS!$C$111*O1525*8)+(COÛTS!$C$107*O1525*4)),"0")+(IF(AND(F1525="MEDIA",P1525="oui",Q1525="MODULE CARRÉ",SEMAINE!M1525&gt;2001,SEMAINE!M1525&lt;=4000),((COÛTS!$C$114*2*O1525*4)),"0"))+(IF(AND(F1525="MEDIA",P1525="oui",Q1525="MODULE CARRÉ",SEMAINE!M1525&gt;=4001,SEMAINE!M1525&lt;=6000),((COÛTS!$C$114*4*O1525*4)),"0"))+(IF(AND(F1525="MEDIA",P1525="oui",Q1525="MODULE CARRÉ",SEMAINE!M1525&gt;=6001,SEMAINE!M1525&lt;=8000),((COÛTS!$C$114*6*O1525*4)),"0"))+(IF(AND(F1525="MEDIA",P1525="oui",Q1525="MODULE CARRÉ",SEMAINE!M1525&gt;=8001,SEMAINE!M1525&lt;=10000),((COÛTS!$C$114*8*O1525*4)),"0"))))</f>
        <v>0</v>
      </c>
      <c r="AK1525" s="38">
        <f>IF(Y1525&gt;0,(VLOOKUP(Y1525,DATA!$AB$2:$AC$102,2,0)),1)</f>
        <v>1</v>
      </c>
      <c r="AL1525" s="53">
        <f t="shared" si="191"/>
        <v>0</v>
      </c>
    </row>
    <row r="1526" spans="2:38" ht="25.05" customHeight="1" x14ac:dyDescent="0.25">
      <c r="B1526" s="43" t="str">
        <f>COUNTIF($D$3:D1526,D1526)&amp;T_Semaine[[#This Row],[N°AFFAIRE]]</f>
        <v>0</v>
      </c>
      <c r="C1526" s="50"/>
      <c r="D1526" s="50"/>
      <c r="E1526" s="50"/>
      <c r="F1526" s="50"/>
      <c r="G1526" s="50"/>
      <c r="H1526" s="50"/>
      <c r="I1526" s="50"/>
      <c r="J1526" s="50"/>
      <c r="K1526" s="50"/>
      <c r="L1526" s="50"/>
      <c r="M1526" s="91"/>
      <c r="N1526" s="91"/>
      <c r="O1526" s="50"/>
      <c r="P1526" s="50"/>
      <c r="Q1526" s="50"/>
      <c r="R1526" s="50"/>
      <c r="S1526" s="50"/>
      <c r="T1526" s="95">
        <f t="shared" si="185"/>
        <v>0</v>
      </c>
      <c r="U1526" s="36">
        <f t="shared" si="186"/>
        <v>0</v>
      </c>
      <c r="V1526" s="43"/>
      <c r="W1526" s="43"/>
      <c r="X1526" s="6">
        <f t="shared" si="184"/>
        <v>0</v>
      </c>
      <c r="Y1526" s="55"/>
      <c r="Z1526" s="6">
        <f>(IF(R1526="OUI",0,IF(AND(F1526="MEDIA",G1526&gt;0,O1526&gt;0),(VLOOKUP(G1526,COÛTS!$A$1:$C$157,3,0)*(M1526*N1526/1000*O1526/1000)),0)+IF(AND(G1526&gt;0,F1526="HEURE"),(VLOOKUP(G1526,COÛTS!$A$1:$C$157,3,0)*(O1526)),0))+IF(AND(G1526&gt;0,F1526="DIVERS"),(VLOOKUP(G1526,COÛTS!$A$1:$C$157,3,0)*(O1526)),0)+IF(AND(G1526&gt;0,F1526="VEHICULE"),(VLOOKUP(G1526,COÛTS!$A$1:$C$157,3,0)*(O1526)),0)+IF(AND(G1526&gt;0,F1526="FACONNAGE"),(VLOOKUP(G1526,COÛTS!$A$1:$C$157,3,0)*(O1526)),0)+IF(AND(G1526&gt;0,F1526="ACCESSOIRES"),(VLOOKUP(G1526,COÛTS!$A$1:$C$157,3,0)*(O1526)),0)+IF(AND(F1526="TRANSPORT",G1526&gt;0),(VLOOKUP(G1526,COÛTS!$A$1:$C$157,3,0)*(O1526)),0)+IF(AND(F1526="PRODUITS",G1526="KIT COMPLET HABILLAGE CLOISON MODULAIRE (mL)"),(VLOOKUP(G1526,COÛTS!$A$1:$C$157,3,0)*(M1526/1000*O1526)),0)+IF(AND(F1526="MEDIA",H1526&lt;0,G1526&gt;0,P1526="oui",Q1526="RECTO/VERSO (Type Deux Simple Face)"),(VLOOKUP(G1526,COÛTS!$A$1:$C$157,3,0)*(M1526*(N1526+480)/1000*O1526/1000)),"0")+IF(AND(F1526="MEDIA",H1526&lt;0,G1526&gt;0,P1526="oui",Q1526="MODULE TRIANGULAIRE"),(VLOOKUP(G1526,COÛTS!$A$1:$C$157,3,0)*(M1526*(N1526+240)/1000*O1526/1000)*2)+(VLOOKUP(G1526,COÛTS!$A$1:$C$157,3,0)*(M1526)/1000*0.24),"0")+IF(AND(F1526="MEDIA",P1526="oui",G1526&gt;0,H1526&lt;0,Q1526="MODULE CARRÉ"),(VLOOKUP(G1526,COÛTS!$A$1:$C$157,3,0)*(M1526*(N1526+240)/1000*O1526/1000)*3)+(VLOOKUP(G1526,COÛTS!$A$1:$C$157,3,0)*(M1526)/1000*0.24),"0")+IF(AND(F1526="MEDIA",H1526&lt;0,P1526="oui",G1526&gt;0,Q1526="RECTO (Type Chaussette)"),(VLOOKUP(G1526,COÛTS!$A$1:$C$157,3,0)*(M1526*(N1526+60)/1000*O1526/1000))))</f>
        <v>0</v>
      </c>
      <c r="AA1526" s="6">
        <f>IF(R1526="OUI",0,IF(AND(H1526&gt;0,I1526="OUI"),(VLOOKUP(H1526,COÛTS!$A$1:$C$157,3,0)*(M1526*N1526/1000*O1526/1000)),0))</f>
        <v>0</v>
      </c>
      <c r="AB1526" s="6">
        <f t="shared" si="187"/>
        <v>0</v>
      </c>
      <c r="AC1526" s="7">
        <f t="shared" si="188"/>
        <v>0</v>
      </c>
      <c r="AD1526" s="6">
        <f t="shared" si="189"/>
        <v>0</v>
      </c>
      <c r="AE1526" s="6">
        <f t="shared" si="190"/>
        <v>0</v>
      </c>
      <c r="AF1526" s="6">
        <f>IF(R1526="OUI",0,(IF(AND(P1526="oui",Q1526="RECTO (Type Chaussette, Simple Face)",SEMAINE!M1528&lt;=2000),((COÛTS!$C$115*2*O1526*SEMAINE!M1526/1000)+(COÛTS!$C$109*O1526*SEMAINE!M1526/1000)+(COÛTS!$C$107*O1526*SEMAINE!M1526/1000)),"0")+(IF(AND(P1526="oui",Q1526="RECTO (Type Chaussette, Simple Face)",SEMAINE!M1526&gt;2001,SEMAINE!M1526&lt;=4000),((COÛTS!$C$114*2*O1526)),"0"))+(IF(AND(P1526="oui",Q1526="RECTO (Type Chaussette, Simple Face)",SEMAINE!M1526&gt;=4001,SEMAINE!M1526&lt;=6000),((COÛTS!$C$114*4*O1526)),"0"))+(IF(AND(P1526="oui",Q1526="RECTO (Type Chaussette, Simple Face)",SEMAINE!M1526&gt;=6001,SEMAINE!M1526&lt;=8000),((COÛTS!$C$114*6*O1526)),"0"))+(IF(AND(P1526="oui",Q1526="RECTO (Type Chaussette, Simple Face)",SEMAINE!M1526&gt;=8001,SEMAINE!M1526&lt;=10000),((COÛTS!$C$114*8*O1526)),0))))</f>
        <v>0</v>
      </c>
      <c r="AG1526" s="6">
        <f>IF(R1526="OUI",0,(IF(AND(F1526="MEDIA",G1526="NON TISSÉ (Type Drop)",P1526="oui",Q1526="RECTO (Type Chaussette)",SEMAINE!M1529&lt;=2000),((COÛTS!$C$115*2*O1526*SEMAINE!M1526/1000)+(COÛTS!$C$109*O1526*SEMAINE!M1526/1000)+(COÛTS!$C$107*O1526*SEMAINE!M1526/1000)),"0")+(IF(AND(F1526="MEDIA",P1526="oui",Q1526="RECTO (Type Chaussette)",SEMAINE!M1526&gt;2001,SEMAINE!M1526&lt;=4000),((COÛTS!$C$114*2*O1526)),"0"))+(IF(AND(F1526="MEDIA",P1526="oui",Q1526="RECTO (Type Chaussette)",SEMAINE!M1526&gt;=4001,SEMAINE!M1526&lt;=6000),((COÛTS!$C$114*4*O1526)),"0"))+(IF(AND(F1526="MEDIA",P1526="oui",Q1526="RECTO (Type Chaussette)",SEMAINE!M1526&gt;=6001,SEMAINE!M1526&lt;=8000),((COÛTS!$C$114*6*O1526)),"0"))+(IF(AND(F1526="MEDIA",P1526="oui",Q1526="RECTO (Type Chaussette)",SEMAINE!M1526&gt;=8001,SEMAINE!M1526&lt;=10000),((COÛTS!$C$114*8*O1526)),0))))</f>
        <v>0</v>
      </c>
      <c r="AH1526" s="6">
        <f>IF(R1526="OUI",0,(IF(AND(F1526="MEDIA",G1526="NON TISSÉ (Type Drop)",P1526="oui",Q1526="RECTO/VERSO (Type Deux Simple Face)"),((COÛTS!$C$115*4*O1526*SEMAINE!M1526/1000)+(COÛTS!$C$110*O1526*4)+(COÛTS!$C$107*O1526*SEMAINE!M1526/1000)),"0")+(IF(AND(F1526="MEDIA",P1526="oui",Q1526="RECTO/VERSO (Type Deux Simple Face)",SEMAINE!M1526&gt;2001,SEMAINE!M1526&lt;=4000),((COÛTS!$C$114*2*O1526)),"0"))+(IF(AND(F1526="MEDIA",P1526="oui",Q1526="RECTO/VERSO (Type Deux Simple Face)",SEMAINE!M1526&gt;=4001,SEMAINE!M1526&lt;=6000),((COÛTS!$C$114*4*O1526)),"0"))+(IF(AND(F1526="MEDIA",P1526="oui",Q1526="RECTO/VERSO (Type Deux Simple Face)",SEMAINE!M1526&gt;=6001,SEMAINE!M1526&lt;=8000),((COÛTS!$C$114*6*O1526)),"0"))+(IF(AND(F1526="MEDIA",P1526="oui",Q1526="RECTO/VERSO (Type Deux Simple Face)",SEMAINE!M1526&gt;=8001,SEMAINE!M1526&lt;=10000),((COÛTS!$C$114*8*O1526)),0))))</f>
        <v>0</v>
      </c>
      <c r="AI1526" s="6">
        <f>IF(R1526="OUI",0,(IF(AND(F1526="MEDIA",G1526="NON TISSÉ (Type Drop)",P1526="oui",Q1526="MODULE TRIANGULAIRE"),((COÛTS!$C$115*6*O1526*SEMAINE!M1526/1000)+(COÛTS!$C$112*O1526*6)+(COÛTS!$C$107*O1526*3)),"0")+(IF(AND(F1526="MEDIA",P1526="oui",Q1526="MODULE TRIANGULAIRE",SEMAINE!M1526&gt;2001,SEMAINE!M1526&lt;=4000),((COÛTS!$C$114*2*O1526*3)),"0"))+(IF(AND(F1526="MEDIA",P1526="oui",Q1526="MODULE TRIANGULAIRE",SEMAINE!M1526&gt;=4001,SEMAINE!M1526&lt;=6000),((COÛTS!$C$114*4*O1526*3)),"0"))+(IF(AND(F1526="MEDIA",P1526="oui",Q1526="MODULE TRIANGULAIRE",SEMAINE!M1526&gt;=6001,SEMAINE!M1526&lt;=8000),((COÛTS!$C$114*6*O1526*3)),"0"))+(IF(AND(F1526="MEDIA",P1526="oui",Q1526="MODULE TRIANGULAIRE",SEMAINE!M1526&gt;=8001,SEMAINE!M1526&lt;=10000),((COÛTS!$C$114*8*O1526*3)),0))))</f>
        <v>0</v>
      </c>
      <c r="AJ1526" s="6">
        <f>IF(OR(R1526="OUI",H1526&gt;0),0,(IF(AND(F1526="MEDIA",G1526="NON TISSÉ (Type Drop)",P1526="oui",Q1526="MODULE CARRÉ"),((COÛTS!$C$115*8*O1526*SEMAINE!M1526/1000)+(COÛTS!$C$111*O1526*8)+(COÛTS!$C$107*O1526*4)),"0")+IF(AND(F1526="MEDIA",G1526="BÂCHE FRONTLIT 450gr (Type Bâche M1)",P1526="oui",Q1526="MODULE CARRÉ"),((COÛTS!$C$115*8*O1526*SEMAINE!M1526/1000)+(COÛTS!$C$111*O1526*8)+(COÛTS!$C$107*O1526*4)),"0")+(IF(AND(F1526="MEDIA",P1526="oui",Q1526="MODULE CARRÉ",SEMAINE!M1526&gt;2001,SEMAINE!M1526&lt;=4000),((COÛTS!$C$114*2*O1526*4)),"0"))+(IF(AND(F1526="MEDIA",P1526="oui",Q1526="MODULE CARRÉ",SEMAINE!M1526&gt;=4001,SEMAINE!M1526&lt;=6000),((COÛTS!$C$114*4*O1526*4)),"0"))+(IF(AND(F1526="MEDIA",P1526="oui",Q1526="MODULE CARRÉ",SEMAINE!M1526&gt;=6001,SEMAINE!M1526&lt;=8000),((COÛTS!$C$114*6*O1526*4)),"0"))+(IF(AND(F1526="MEDIA",P1526="oui",Q1526="MODULE CARRÉ",SEMAINE!M1526&gt;=8001,SEMAINE!M1526&lt;=10000),((COÛTS!$C$114*8*O1526*4)),"0"))))</f>
        <v>0</v>
      </c>
      <c r="AK1526" s="38">
        <f>IF(Y1526&gt;0,(VLOOKUP(Y1526,DATA!$AB$2:$AC$102,2,0)),1)</f>
        <v>1</v>
      </c>
      <c r="AL1526" s="53">
        <f t="shared" si="191"/>
        <v>0</v>
      </c>
    </row>
    <row r="1527" spans="2:38" ht="25.05" customHeight="1" x14ac:dyDescent="0.25">
      <c r="B1527" s="43" t="str">
        <f>COUNTIF($D$3:D1527,D1527)&amp;T_Semaine[[#This Row],[N°AFFAIRE]]</f>
        <v>0</v>
      </c>
      <c r="C1527" s="50"/>
      <c r="D1527" s="50"/>
      <c r="E1527" s="50"/>
      <c r="F1527" s="50"/>
      <c r="G1527" s="50"/>
      <c r="H1527" s="50"/>
      <c r="I1527" s="50"/>
      <c r="J1527" s="50"/>
      <c r="K1527" s="50"/>
      <c r="L1527" s="50"/>
      <c r="M1527" s="91"/>
      <c r="N1527" s="91"/>
      <c r="O1527" s="50"/>
      <c r="P1527" s="50"/>
      <c r="Q1527" s="50"/>
      <c r="R1527" s="50"/>
      <c r="S1527" s="50"/>
      <c r="T1527" s="95">
        <f t="shared" si="185"/>
        <v>0</v>
      </c>
      <c r="U1527" s="36">
        <f t="shared" si="186"/>
        <v>0</v>
      </c>
      <c r="V1527" s="43"/>
      <c r="W1527" s="43"/>
      <c r="X1527" s="6">
        <f t="shared" si="184"/>
        <v>0</v>
      </c>
      <c r="Y1527" s="55"/>
      <c r="Z1527" s="6">
        <f>(IF(R1527="OUI",0,IF(AND(F1527="MEDIA",G1527&gt;0,O1527&gt;0),(VLOOKUP(G1527,COÛTS!$A$1:$C$157,3,0)*(M1527*N1527/1000*O1527/1000)),0)+IF(AND(G1527&gt;0,F1527="HEURE"),(VLOOKUP(G1527,COÛTS!$A$1:$C$157,3,0)*(O1527)),0))+IF(AND(G1527&gt;0,F1527="DIVERS"),(VLOOKUP(G1527,COÛTS!$A$1:$C$157,3,0)*(O1527)),0)+IF(AND(G1527&gt;0,F1527="VEHICULE"),(VLOOKUP(G1527,COÛTS!$A$1:$C$157,3,0)*(O1527)),0)+IF(AND(G1527&gt;0,F1527="FACONNAGE"),(VLOOKUP(G1527,COÛTS!$A$1:$C$157,3,0)*(O1527)),0)+IF(AND(G1527&gt;0,F1527="ACCESSOIRES"),(VLOOKUP(G1527,COÛTS!$A$1:$C$157,3,0)*(O1527)),0)+IF(AND(F1527="TRANSPORT",G1527&gt;0),(VLOOKUP(G1527,COÛTS!$A$1:$C$157,3,0)*(O1527)),0)+IF(AND(F1527="PRODUITS",G1527="KIT COMPLET HABILLAGE CLOISON MODULAIRE (mL)"),(VLOOKUP(G1527,COÛTS!$A$1:$C$157,3,0)*(M1527/1000*O1527)),0)+IF(AND(F1527="MEDIA",H1527&lt;0,G1527&gt;0,P1527="oui",Q1527="RECTO/VERSO (Type Deux Simple Face)"),(VLOOKUP(G1527,COÛTS!$A$1:$C$157,3,0)*(M1527*(N1527+480)/1000*O1527/1000)),"0")+IF(AND(F1527="MEDIA",H1527&lt;0,G1527&gt;0,P1527="oui",Q1527="MODULE TRIANGULAIRE"),(VLOOKUP(G1527,COÛTS!$A$1:$C$157,3,0)*(M1527*(N1527+240)/1000*O1527/1000)*2)+(VLOOKUP(G1527,COÛTS!$A$1:$C$157,3,0)*(M1527)/1000*0.24),"0")+IF(AND(F1527="MEDIA",P1527="oui",G1527&gt;0,H1527&lt;0,Q1527="MODULE CARRÉ"),(VLOOKUP(G1527,COÛTS!$A$1:$C$157,3,0)*(M1527*(N1527+240)/1000*O1527/1000)*3)+(VLOOKUP(G1527,COÛTS!$A$1:$C$157,3,0)*(M1527)/1000*0.24),"0")+IF(AND(F1527="MEDIA",H1527&lt;0,P1527="oui",G1527&gt;0,Q1527="RECTO (Type Chaussette)"),(VLOOKUP(G1527,COÛTS!$A$1:$C$157,3,0)*(M1527*(N1527+60)/1000*O1527/1000))))</f>
        <v>0</v>
      </c>
      <c r="AA1527" s="6">
        <f>IF(R1527="OUI",0,IF(AND(H1527&gt;0,I1527="OUI"),(VLOOKUP(H1527,COÛTS!$A$1:$C$157,3,0)*(M1527*N1527/1000*O1527/1000)),0))</f>
        <v>0</v>
      </c>
      <c r="AB1527" s="6">
        <f t="shared" si="187"/>
        <v>0</v>
      </c>
      <c r="AC1527" s="7">
        <f t="shared" si="188"/>
        <v>0</v>
      </c>
      <c r="AD1527" s="6">
        <f t="shared" si="189"/>
        <v>0</v>
      </c>
      <c r="AE1527" s="6">
        <f t="shared" si="190"/>
        <v>0</v>
      </c>
      <c r="AF1527" s="6">
        <f>IF(R1527="OUI",0,(IF(AND(P1527="oui",Q1527="RECTO (Type Chaussette, Simple Face)",SEMAINE!M1529&lt;=2000),((COÛTS!$C$115*2*O1527*SEMAINE!M1527/1000)+(COÛTS!$C$109*O1527*SEMAINE!M1527/1000)+(COÛTS!$C$107*O1527*SEMAINE!M1527/1000)),"0")+(IF(AND(P1527="oui",Q1527="RECTO (Type Chaussette, Simple Face)",SEMAINE!M1527&gt;2001,SEMAINE!M1527&lt;=4000),((COÛTS!$C$114*2*O1527)),"0"))+(IF(AND(P1527="oui",Q1527="RECTO (Type Chaussette, Simple Face)",SEMAINE!M1527&gt;=4001,SEMAINE!M1527&lt;=6000),((COÛTS!$C$114*4*O1527)),"0"))+(IF(AND(P1527="oui",Q1527="RECTO (Type Chaussette, Simple Face)",SEMAINE!M1527&gt;=6001,SEMAINE!M1527&lt;=8000),((COÛTS!$C$114*6*O1527)),"0"))+(IF(AND(P1527="oui",Q1527="RECTO (Type Chaussette, Simple Face)",SEMAINE!M1527&gt;=8001,SEMAINE!M1527&lt;=10000),((COÛTS!$C$114*8*O1527)),0))))</f>
        <v>0</v>
      </c>
      <c r="AG1527" s="6">
        <f>IF(R1527="OUI",0,(IF(AND(F1527="MEDIA",G1527="NON TISSÉ (Type Drop)",P1527="oui",Q1527="RECTO (Type Chaussette)",SEMAINE!M1530&lt;=2000),((COÛTS!$C$115*2*O1527*SEMAINE!M1527/1000)+(COÛTS!$C$109*O1527*SEMAINE!M1527/1000)+(COÛTS!$C$107*O1527*SEMAINE!M1527/1000)),"0")+(IF(AND(F1527="MEDIA",P1527="oui",Q1527="RECTO (Type Chaussette)",SEMAINE!M1527&gt;2001,SEMAINE!M1527&lt;=4000),((COÛTS!$C$114*2*O1527)),"0"))+(IF(AND(F1527="MEDIA",P1527="oui",Q1527="RECTO (Type Chaussette)",SEMAINE!M1527&gt;=4001,SEMAINE!M1527&lt;=6000),((COÛTS!$C$114*4*O1527)),"0"))+(IF(AND(F1527="MEDIA",P1527="oui",Q1527="RECTO (Type Chaussette)",SEMAINE!M1527&gt;=6001,SEMAINE!M1527&lt;=8000),((COÛTS!$C$114*6*O1527)),"0"))+(IF(AND(F1527="MEDIA",P1527="oui",Q1527="RECTO (Type Chaussette)",SEMAINE!M1527&gt;=8001,SEMAINE!M1527&lt;=10000),((COÛTS!$C$114*8*O1527)),0))))</f>
        <v>0</v>
      </c>
      <c r="AH1527" s="6">
        <f>IF(R1527="OUI",0,(IF(AND(F1527="MEDIA",G1527="NON TISSÉ (Type Drop)",P1527="oui",Q1527="RECTO/VERSO (Type Deux Simple Face)"),((COÛTS!$C$115*4*O1527*SEMAINE!M1527/1000)+(COÛTS!$C$110*O1527*4)+(COÛTS!$C$107*O1527*SEMAINE!M1527/1000)),"0")+(IF(AND(F1527="MEDIA",P1527="oui",Q1527="RECTO/VERSO (Type Deux Simple Face)",SEMAINE!M1527&gt;2001,SEMAINE!M1527&lt;=4000),((COÛTS!$C$114*2*O1527)),"0"))+(IF(AND(F1527="MEDIA",P1527="oui",Q1527="RECTO/VERSO (Type Deux Simple Face)",SEMAINE!M1527&gt;=4001,SEMAINE!M1527&lt;=6000),((COÛTS!$C$114*4*O1527)),"0"))+(IF(AND(F1527="MEDIA",P1527="oui",Q1527="RECTO/VERSO (Type Deux Simple Face)",SEMAINE!M1527&gt;=6001,SEMAINE!M1527&lt;=8000),((COÛTS!$C$114*6*O1527)),"0"))+(IF(AND(F1527="MEDIA",P1527="oui",Q1527="RECTO/VERSO (Type Deux Simple Face)",SEMAINE!M1527&gt;=8001,SEMAINE!M1527&lt;=10000),((COÛTS!$C$114*8*O1527)),0))))</f>
        <v>0</v>
      </c>
      <c r="AI1527" s="6">
        <f>IF(R1527="OUI",0,(IF(AND(F1527="MEDIA",G1527="NON TISSÉ (Type Drop)",P1527="oui",Q1527="MODULE TRIANGULAIRE"),((COÛTS!$C$115*6*O1527*SEMAINE!M1527/1000)+(COÛTS!$C$112*O1527*6)+(COÛTS!$C$107*O1527*3)),"0")+(IF(AND(F1527="MEDIA",P1527="oui",Q1527="MODULE TRIANGULAIRE",SEMAINE!M1527&gt;2001,SEMAINE!M1527&lt;=4000),((COÛTS!$C$114*2*O1527*3)),"0"))+(IF(AND(F1527="MEDIA",P1527="oui",Q1527="MODULE TRIANGULAIRE",SEMAINE!M1527&gt;=4001,SEMAINE!M1527&lt;=6000),((COÛTS!$C$114*4*O1527*3)),"0"))+(IF(AND(F1527="MEDIA",P1527="oui",Q1527="MODULE TRIANGULAIRE",SEMAINE!M1527&gt;=6001,SEMAINE!M1527&lt;=8000),((COÛTS!$C$114*6*O1527*3)),"0"))+(IF(AND(F1527="MEDIA",P1527="oui",Q1527="MODULE TRIANGULAIRE",SEMAINE!M1527&gt;=8001,SEMAINE!M1527&lt;=10000),((COÛTS!$C$114*8*O1527*3)),0))))</f>
        <v>0</v>
      </c>
      <c r="AJ1527" s="6">
        <f>IF(OR(R1527="OUI",H1527&gt;0),0,(IF(AND(F1527="MEDIA",G1527="NON TISSÉ (Type Drop)",P1527="oui",Q1527="MODULE CARRÉ"),((COÛTS!$C$115*8*O1527*SEMAINE!M1527/1000)+(COÛTS!$C$111*O1527*8)+(COÛTS!$C$107*O1527*4)),"0")+IF(AND(F1527="MEDIA",G1527="BÂCHE FRONTLIT 450gr (Type Bâche M1)",P1527="oui",Q1527="MODULE CARRÉ"),((COÛTS!$C$115*8*O1527*SEMAINE!M1527/1000)+(COÛTS!$C$111*O1527*8)+(COÛTS!$C$107*O1527*4)),"0")+(IF(AND(F1527="MEDIA",P1527="oui",Q1527="MODULE CARRÉ",SEMAINE!M1527&gt;2001,SEMAINE!M1527&lt;=4000),((COÛTS!$C$114*2*O1527*4)),"0"))+(IF(AND(F1527="MEDIA",P1527="oui",Q1527="MODULE CARRÉ",SEMAINE!M1527&gt;=4001,SEMAINE!M1527&lt;=6000),((COÛTS!$C$114*4*O1527*4)),"0"))+(IF(AND(F1527="MEDIA",P1527="oui",Q1527="MODULE CARRÉ",SEMAINE!M1527&gt;=6001,SEMAINE!M1527&lt;=8000),((COÛTS!$C$114*6*O1527*4)),"0"))+(IF(AND(F1527="MEDIA",P1527="oui",Q1527="MODULE CARRÉ",SEMAINE!M1527&gt;=8001,SEMAINE!M1527&lt;=10000),((COÛTS!$C$114*8*O1527*4)),"0"))))</f>
        <v>0</v>
      </c>
      <c r="AK1527" s="38">
        <f>IF(Y1527&gt;0,(VLOOKUP(Y1527,DATA!$AB$2:$AC$102,2,0)),1)</f>
        <v>1</v>
      </c>
      <c r="AL1527" s="53">
        <f t="shared" si="191"/>
        <v>0</v>
      </c>
    </row>
    <row r="1528" spans="2:38" ht="25.05" customHeight="1" x14ac:dyDescent="0.25">
      <c r="B1528" s="43" t="str">
        <f>COUNTIF($D$3:D1528,D1528)&amp;T_Semaine[[#This Row],[N°AFFAIRE]]</f>
        <v>0</v>
      </c>
      <c r="C1528" s="50"/>
      <c r="D1528" s="50"/>
      <c r="E1528" s="50"/>
      <c r="F1528" s="50"/>
      <c r="G1528" s="50"/>
      <c r="H1528" s="50"/>
      <c r="I1528" s="50"/>
      <c r="J1528" s="50"/>
      <c r="K1528" s="50"/>
      <c r="L1528" s="50"/>
      <c r="M1528" s="91"/>
      <c r="N1528" s="91"/>
      <c r="O1528" s="50"/>
      <c r="P1528" s="50"/>
      <c r="Q1528" s="50"/>
      <c r="R1528" s="50"/>
      <c r="S1528" s="50"/>
      <c r="T1528" s="95">
        <f t="shared" si="185"/>
        <v>0</v>
      </c>
      <c r="U1528" s="36">
        <f t="shared" si="186"/>
        <v>0</v>
      </c>
      <c r="V1528" s="43"/>
      <c r="W1528" s="43"/>
      <c r="X1528" s="6">
        <f t="shared" si="184"/>
        <v>0</v>
      </c>
      <c r="Y1528" s="55"/>
      <c r="Z1528" s="6">
        <f>(IF(R1528="OUI",0,IF(AND(F1528="MEDIA",G1528&gt;0,O1528&gt;0),(VLOOKUP(G1528,COÛTS!$A$1:$C$157,3,0)*(M1528*N1528/1000*O1528/1000)),0)+IF(AND(G1528&gt;0,F1528="HEURE"),(VLOOKUP(G1528,COÛTS!$A$1:$C$157,3,0)*(O1528)),0))+IF(AND(G1528&gt;0,F1528="DIVERS"),(VLOOKUP(G1528,COÛTS!$A$1:$C$157,3,0)*(O1528)),0)+IF(AND(G1528&gt;0,F1528="VEHICULE"),(VLOOKUP(G1528,COÛTS!$A$1:$C$157,3,0)*(O1528)),0)+IF(AND(G1528&gt;0,F1528="FACONNAGE"),(VLOOKUP(G1528,COÛTS!$A$1:$C$157,3,0)*(O1528)),0)+IF(AND(G1528&gt;0,F1528="ACCESSOIRES"),(VLOOKUP(G1528,COÛTS!$A$1:$C$157,3,0)*(O1528)),0)+IF(AND(F1528="TRANSPORT",G1528&gt;0),(VLOOKUP(G1528,COÛTS!$A$1:$C$157,3,0)*(O1528)),0)+IF(AND(F1528="PRODUITS",G1528="KIT COMPLET HABILLAGE CLOISON MODULAIRE (mL)"),(VLOOKUP(G1528,COÛTS!$A$1:$C$157,3,0)*(M1528/1000*O1528)),0)+IF(AND(F1528="MEDIA",H1528&lt;0,G1528&gt;0,P1528="oui",Q1528="RECTO/VERSO (Type Deux Simple Face)"),(VLOOKUP(G1528,COÛTS!$A$1:$C$157,3,0)*(M1528*(N1528+480)/1000*O1528/1000)),"0")+IF(AND(F1528="MEDIA",H1528&lt;0,G1528&gt;0,P1528="oui",Q1528="MODULE TRIANGULAIRE"),(VLOOKUP(G1528,COÛTS!$A$1:$C$157,3,0)*(M1528*(N1528+240)/1000*O1528/1000)*2)+(VLOOKUP(G1528,COÛTS!$A$1:$C$157,3,0)*(M1528)/1000*0.24),"0")+IF(AND(F1528="MEDIA",P1528="oui",G1528&gt;0,H1528&lt;0,Q1528="MODULE CARRÉ"),(VLOOKUP(G1528,COÛTS!$A$1:$C$157,3,0)*(M1528*(N1528+240)/1000*O1528/1000)*3)+(VLOOKUP(G1528,COÛTS!$A$1:$C$157,3,0)*(M1528)/1000*0.24),"0")+IF(AND(F1528="MEDIA",H1528&lt;0,P1528="oui",G1528&gt;0,Q1528="RECTO (Type Chaussette)"),(VLOOKUP(G1528,COÛTS!$A$1:$C$157,3,0)*(M1528*(N1528+60)/1000*O1528/1000))))</f>
        <v>0</v>
      </c>
      <c r="AA1528" s="6">
        <f>IF(R1528="OUI",0,IF(AND(H1528&gt;0,I1528="OUI"),(VLOOKUP(H1528,COÛTS!$A$1:$C$157,3,0)*(M1528*N1528/1000*O1528/1000)),0))</f>
        <v>0</v>
      </c>
      <c r="AB1528" s="6">
        <f t="shared" si="187"/>
        <v>0</v>
      </c>
      <c r="AC1528" s="7">
        <f t="shared" si="188"/>
        <v>0</v>
      </c>
      <c r="AD1528" s="6">
        <f t="shared" si="189"/>
        <v>0</v>
      </c>
      <c r="AE1528" s="6">
        <f t="shared" si="190"/>
        <v>0</v>
      </c>
      <c r="AF1528" s="6">
        <f>IF(R1528="OUI",0,(IF(AND(P1528="oui",Q1528="RECTO (Type Chaussette, Simple Face)",SEMAINE!M1530&lt;=2000),((COÛTS!$C$115*2*O1528*SEMAINE!M1528/1000)+(COÛTS!$C$109*O1528*SEMAINE!M1528/1000)+(COÛTS!$C$107*O1528*SEMAINE!M1528/1000)),"0")+(IF(AND(P1528="oui",Q1528="RECTO (Type Chaussette, Simple Face)",SEMAINE!M1528&gt;2001,SEMAINE!M1528&lt;=4000),((COÛTS!$C$114*2*O1528)),"0"))+(IF(AND(P1528="oui",Q1528="RECTO (Type Chaussette, Simple Face)",SEMAINE!M1528&gt;=4001,SEMAINE!M1528&lt;=6000),((COÛTS!$C$114*4*O1528)),"0"))+(IF(AND(P1528="oui",Q1528="RECTO (Type Chaussette, Simple Face)",SEMAINE!M1528&gt;=6001,SEMAINE!M1528&lt;=8000),((COÛTS!$C$114*6*O1528)),"0"))+(IF(AND(P1528="oui",Q1528="RECTO (Type Chaussette, Simple Face)",SEMAINE!M1528&gt;=8001,SEMAINE!M1528&lt;=10000),((COÛTS!$C$114*8*O1528)),0))))</f>
        <v>0</v>
      </c>
      <c r="AG1528" s="6">
        <f>IF(R1528="OUI",0,(IF(AND(F1528="MEDIA",G1528="NON TISSÉ (Type Drop)",P1528="oui",Q1528="RECTO (Type Chaussette)",SEMAINE!M1531&lt;=2000),((COÛTS!$C$115*2*O1528*SEMAINE!M1528/1000)+(COÛTS!$C$109*O1528*SEMAINE!M1528/1000)+(COÛTS!$C$107*O1528*SEMAINE!M1528/1000)),"0")+(IF(AND(F1528="MEDIA",P1528="oui",Q1528="RECTO (Type Chaussette)",SEMAINE!M1528&gt;2001,SEMAINE!M1528&lt;=4000),((COÛTS!$C$114*2*O1528)),"0"))+(IF(AND(F1528="MEDIA",P1528="oui",Q1528="RECTO (Type Chaussette)",SEMAINE!M1528&gt;=4001,SEMAINE!M1528&lt;=6000),((COÛTS!$C$114*4*O1528)),"0"))+(IF(AND(F1528="MEDIA",P1528="oui",Q1528="RECTO (Type Chaussette)",SEMAINE!M1528&gt;=6001,SEMAINE!M1528&lt;=8000),((COÛTS!$C$114*6*O1528)),"0"))+(IF(AND(F1528="MEDIA",P1528="oui",Q1528="RECTO (Type Chaussette)",SEMAINE!M1528&gt;=8001,SEMAINE!M1528&lt;=10000),((COÛTS!$C$114*8*O1528)),0))))</f>
        <v>0</v>
      </c>
      <c r="AH1528" s="6">
        <f>IF(R1528="OUI",0,(IF(AND(F1528="MEDIA",G1528="NON TISSÉ (Type Drop)",P1528="oui",Q1528="RECTO/VERSO (Type Deux Simple Face)"),((COÛTS!$C$115*4*O1528*SEMAINE!M1528/1000)+(COÛTS!$C$110*O1528*4)+(COÛTS!$C$107*O1528*SEMAINE!M1528/1000)),"0")+(IF(AND(F1528="MEDIA",P1528="oui",Q1528="RECTO/VERSO (Type Deux Simple Face)",SEMAINE!M1528&gt;2001,SEMAINE!M1528&lt;=4000),((COÛTS!$C$114*2*O1528)),"0"))+(IF(AND(F1528="MEDIA",P1528="oui",Q1528="RECTO/VERSO (Type Deux Simple Face)",SEMAINE!M1528&gt;=4001,SEMAINE!M1528&lt;=6000),((COÛTS!$C$114*4*O1528)),"0"))+(IF(AND(F1528="MEDIA",P1528="oui",Q1528="RECTO/VERSO (Type Deux Simple Face)",SEMAINE!M1528&gt;=6001,SEMAINE!M1528&lt;=8000),((COÛTS!$C$114*6*O1528)),"0"))+(IF(AND(F1528="MEDIA",P1528="oui",Q1528="RECTO/VERSO (Type Deux Simple Face)",SEMAINE!M1528&gt;=8001,SEMAINE!M1528&lt;=10000),((COÛTS!$C$114*8*O1528)),0))))</f>
        <v>0</v>
      </c>
      <c r="AI1528" s="6">
        <f>IF(R1528="OUI",0,(IF(AND(F1528="MEDIA",G1528="NON TISSÉ (Type Drop)",P1528="oui",Q1528="MODULE TRIANGULAIRE"),((COÛTS!$C$115*6*O1528*SEMAINE!M1528/1000)+(COÛTS!$C$112*O1528*6)+(COÛTS!$C$107*O1528*3)),"0")+(IF(AND(F1528="MEDIA",P1528="oui",Q1528="MODULE TRIANGULAIRE",SEMAINE!M1528&gt;2001,SEMAINE!M1528&lt;=4000),((COÛTS!$C$114*2*O1528*3)),"0"))+(IF(AND(F1528="MEDIA",P1528="oui",Q1528="MODULE TRIANGULAIRE",SEMAINE!M1528&gt;=4001,SEMAINE!M1528&lt;=6000),((COÛTS!$C$114*4*O1528*3)),"0"))+(IF(AND(F1528="MEDIA",P1528="oui",Q1528="MODULE TRIANGULAIRE",SEMAINE!M1528&gt;=6001,SEMAINE!M1528&lt;=8000),((COÛTS!$C$114*6*O1528*3)),"0"))+(IF(AND(F1528="MEDIA",P1528="oui",Q1528="MODULE TRIANGULAIRE",SEMAINE!M1528&gt;=8001,SEMAINE!M1528&lt;=10000),((COÛTS!$C$114*8*O1528*3)),0))))</f>
        <v>0</v>
      </c>
      <c r="AJ1528" s="6">
        <f>IF(OR(R1528="OUI",H1528&gt;0),0,(IF(AND(F1528="MEDIA",G1528="NON TISSÉ (Type Drop)",P1528="oui",Q1528="MODULE CARRÉ"),((COÛTS!$C$115*8*O1528*SEMAINE!M1528/1000)+(COÛTS!$C$111*O1528*8)+(COÛTS!$C$107*O1528*4)),"0")+IF(AND(F1528="MEDIA",G1528="BÂCHE FRONTLIT 450gr (Type Bâche M1)",P1528="oui",Q1528="MODULE CARRÉ"),((COÛTS!$C$115*8*O1528*SEMAINE!M1528/1000)+(COÛTS!$C$111*O1528*8)+(COÛTS!$C$107*O1528*4)),"0")+(IF(AND(F1528="MEDIA",P1528="oui",Q1528="MODULE CARRÉ",SEMAINE!M1528&gt;2001,SEMAINE!M1528&lt;=4000),((COÛTS!$C$114*2*O1528*4)),"0"))+(IF(AND(F1528="MEDIA",P1528="oui",Q1528="MODULE CARRÉ",SEMAINE!M1528&gt;=4001,SEMAINE!M1528&lt;=6000),((COÛTS!$C$114*4*O1528*4)),"0"))+(IF(AND(F1528="MEDIA",P1528="oui",Q1528="MODULE CARRÉ",SEMAINE!M1528&gt;=6001,SEMAINE!M1528&lt;=8000),((COÛTS!$C$114*6*O1528*4)),"0"))+(IF(AND(F1528="MEDIA",P1528="oui",Q1528="MODULE CARRÉ",SEMAINE!M1528&gt;=8001,SEMAINE!M1528&lt;=10000),((COÛTS!$C$114*8*O1528*4)),"0"))))</f>
        <v>0</v>
      </c>
      <c r="AK1528" s="38">
        <f>IF(Y1528&gt;0,(VLOOKUP(Y1528,DATA!$AB$2:$AC$102,2,0)),1)</f>
        <v>1</v>
      </c>
      <c r="AL1528" s="53">
        <f t="shared" si="191"/>
        <v>0</v>
      </c>
    </row>
    <row r="1529" spans="2:38" ht="25.05" customHeight="1" x14ac:dyDescent="0.25">
      <c r="B1529" s="43" t="str">
        <f>COUNTIF($D$3:D1529,D1529)&amp;T_Semaine[[#This Row],[N°AFFAIRE]]</f>
        <v>0</v>
      </c>
      <c r="C1529" s="50"/>
      <c r="D1529" s="50"/>
      <c r="E1529" s="50"/>
      <c r="F1529" s="50"/>
      <c r="G1529" s="50"/>
      <c r="H1529" s="50"/>
      <c r="I1529" s="50"/>
      <c r="J1529" s="50"/>
      <c r="K1529" s="50"/>
      <c r="L1529" s="50"/>
      <c r="M1529" s="91"/>
      <c r="N1529" s="91"/>
      <c r="O1529" s="50"/>
      <c r="P1529" s="50"/>
      <c r="Q1529" s="50"/>
      <c r="R1529" s="50"/>
      <c r="S1529" s="50"/>
      <c r="T1529" s="95">
        <f t="shared" si="185"/>
        <v>0</v>
      </c>
      <c r="U1529" s="36">
        <f t="shared" si="186"/>
        <v>0</v>
      </c>
      <c r="V1529" s="43"/>
      <c r="W1529" s="43"/>
      <c r="X1529" s="6">
        <f t="shared" si="184"/>
        <v>0</v>
      </c>
      <c r="Y1529" s="55"/>
      <c r="Z1529" s="6">
        <f>(IF(R1529="OUI",0,IF(AND(F1529="MEDIA",G1529&gt;0,O1529&gt;0),(VLOOKUP(G1529,COÛTS!$A$1:$C$157,3,0)*(M1529*N1529/1000*O1529/1000)),0)+IF(AND(G1529&gt;0,F1529="HEURE"),(VLOOKUP(G1529,COÛTS!$A$1:$C$157,3,0)*(O1529)),0))+IF(AND(G1529&gt;0,F1529="DIVERS"),(VLOOKUP(G1529,COÛTS!$A$1:$C$157,3,0)*(O1529)),0)+IF(AND(G1529&gt;0,F1529="VEHICULE"),(VLOOKUP(G1529,COÛTS!$A$1:$C$157,3,0)*(O1529)),0)+IF(AND(G1529&gt;0,F1529="FACONNAGE"),(VLOOKUP(G1529,COÛTS!$A$1:$C$157,3,0)*(O1529)),0)+IF(AND(G1529&gt;0,F1529="ACCESSOIRES"),(VLOOKUP(G1529,COÛTS!$A$1:$C$157,3,0)*(O1529)),0)+IF(AND(F1529="TRANSPORT",G1529&gt;0),(VLOOKUP(G1529,COÛTS!$A$1:$C$157,3,0)*(O1529)),0)+IF(AND(F1529="PRODUITS",G1529="KIT COMPLET HABILLAGE CLOISON MODULAIRE (mL)"),(VLOOKUP(G1529,COÛTS!$A$1:$C$157,3,0)*(M1529/1000*O1529)),0)+IF(AND(F1529="MEDIA",H1529&lt;0,G1529&gt;0,P1529="oui",Q1529="RECTO/VERSO (Type Deux Simple Face)"),(VLOOKUP(G1529,COÛTS!$A$1:$C$157,3,0)*(M1529*(N1529+480)/1000*O1529/1000)),"0")+IF(AND(F1529="MEDIA",H1529&lt;0,G1529&gt;0,P1529="oui",Q1529="MODULE TRIANGULAIRE"),(VLOOKUP(G1529,COÛTS!$A$1:$C$157,3,0)*(M1529*(N1529+240)/1000*O1529/1000)*2)+(VLOOKUP(G1529,COÛTS!$A$1:$C$157,3,0)*(M1529)/1000*0.24),"0")+IF(AND(F1529="MEDIA",P1529="oui",G1529&gt;0,H1529&lt;0,Q1529="MODULE CARRÉ"),(VLOOKUP(G1529,COÛTS!$A$1:$C$157,3,0)*(M1529*(N1529+240)/1000*O1529/1000)*3)+(VLOOKUP(G1529,COÛTS!$A$1:$C$157,3,0)*(M1529)/1000*0.24),"0")+IF(AND(F1529="MEDIA",H1529&lt;0,P1529="oui",G1529&gt;0,Q1529="RECTO (Type Chaussette)"),(VLOOKUP(G1529,COÛTS!$A$1:$C$157,3,0)*(M1529*(N1529+60)/1000*O1529/1000))))</f>
        <v>0</v>
      </c>
      <c r="AA1529" s="6">
        <f>IF(R1529="OUI",0,IF(AND(H1529&gt;0,I1529="OUI"),(VLOOKUP(H1529,COÛTS!$A$1:$C$157,3,0)*(M1529*N1529/1000*O1529/1000)),0))</f>
        <v>0</v>
      </c>
      <c r="AB1529" s="6">
        <f t="shared" si="187"/>
        <v>0</v>
      </c>
      <c r="AC1529" s="7">
        <f t="shared" si="188"/>
        <v>0</v>
      </c>
      <c r="AD1529" s="6">
        <f t="shared" si="189"/>
        <v>0</v>
      </c>
      <c r="AE1529" s="6">
        <f t="shared" si="190"/>
        <v>0</v>
      </c>
      <c r="AF1529" s="6">
        <f>IF(R1529="OUI",0,(IF(AND(P1529="oui",Q1529="RECTO (Type Chaussette, Simple Face)",SEMAINE!M1531&lt;=2000),((COÛTS!$C$115*2*O1529*SEMAINE!M1529/1000)+(COÛTS!$C$109*O1529*SEMAINE!M1529/1000)+(COÛTS!$C$107*O1529*SEMAINE!M1529/1000)),"0")+(IF(AND(P1529="oui",Q1529="RECTO (Type Chaussette, Simple Face)",SEMAINE!M1529&gt;2001,SEMAINE!M1529&lt;=4000),((COÛTS!$C$114*2*O1529)),"0"))+(IF(AND(P1529="oui",Q1529="RECTO (Type Chaussette, Simple Face)",SEMAINE!M1529&gt;=4001,SEMAINE!M1529&lt;=6000),((COÛTS!$C$114*4*O1529)),"0"))+(IF(AND(P1529="oui",Q1529="RECTO (Type Chaussette, Simple Face)",SEMAINE!M1529&gt;=6001,SEMAINE!M1529&lt;=8000),((COÛTS!$C$114*6*O1529)),"0"))+(IF(AND(P1529="oui",Q1529="RECTO (Type Chaussette, Simple Face)",SEMAINE!M1529&gt;=8001,SEMAINE!M1529&lt;=10000),((COÛTS!$C$114*8*O1529)),0))))</f>
        <v>0</v>
      </c>
      <c r="AG1529" s="6">
        <f>IF(R1529="OUI",0,(IF(AND(F1529="MEDIA",G1529="NON TISSÉ (Type Drop)",P1529="oui",Q1529="RECTO (Type Chaussette)",SEMAINE!M1532&lt;=2000),((COÛTS!$C$115*2*O1529*SEMAINE!M1529/1000)+(COÛTS!$C$109*O1529*SEMAINE!M1529/1000)+(COÛTS!$C$107*O1529*SEMAINE!M1529/1000)),"0")+(IF(AND(F1529="MEDIA",P1529="oui",Q1529="RECTO (Type Chaussette)",SEMAINE!M1529&gt;2001,SEMAINE!M1529&lt;=4000),((COÛTS!$C$114*2*O1529)),"0"))+(IF(AND(F1529="MEDIA",P1529="oui",Q1529="RECTO (Type Chaussette)",SEMAINE!M1529&gt;=4001,SEMAINE!M1529&lt;=6000),((COÛTS!$C$114*4*O1529)),"0"))+(IF(AND(F1529="MEDIA",P1529="oui",Q1529="RECTO (Type Chaussette)",SEMAINE!M1529&gt;=6001,SEMAINE!M1529&lt;=8000),((COÛTS!$C$114*6*O1529)),"0"))+(IF(AND(F1529="MEDIA",P1529="oui",Q1529="RECTO (Type Chaussette)",SEMAINE!M1529&gt;=8001,SEMAINE!M1529&lt;=10000),((COÛTS!$C$114*8*O1529)),0))))</f>
        <v>0</v>
      </c>
      <c r="AH1529" s="6">
        <f>IF(R1529="OUI",0,(IF(AND(F1529="MEDIA",G1529="NON TISSÉ (Type Drop)",P1529="oui",Q1529="RECTO/VERSO (Type Deux Simple Face)"),((COÛTS!$C$115*4*O1529*SEMAINE!M1529/1000)+(COÛTS!$C$110*O1529*4)+(COÛTS!$C$107*O1529*SEMAINE!M1529/1000)),"0")+(IF(AND(F1529="MEDIA",P1529="oui",Q1529="RECTO/VERSO (Type Deux Simple Face)",SEMAINE!M1529&gt;2001,SEMAINE!M1529&lt;=4000),((COÛTS!$C$114*2*O1529)),"0"))+(IF(AND(F1529="MEDIA",P1529="oui",Q1529="RECTO/VERSO (Type Deux Simple Face)",SEMAINE!M1529&gt;=4001,SEMAINE!M1529&lt;=6000),((COÛTS!$C$114*4*O1529)),"0"))+(IF(AND(F1529="MEDIA",P1529="oui",Q1529="RECTO/VERSO (Type Deux Simple Face)",SEMAINE!M1529&gt;=6001,SEMAINE!M1529&lt;=8000),((COÛTS!$C$114*6*O1529)),"0"))+(IF(AND(F1529="MEDIA",P1529="oui",Q1529="RECTO/VERSO (Type Deux Simple Face)",SEMAINE!M1529&gt;=8001,SEMAINE!M1529&lt;=10000),((COÛTS!$C$114*8*O1529)),0))))</f>
        <v>0</v>
      </c>
      <c r="AI1529" s="6">
        <f>IF(R1529="OUI",0,(IF(AND(F1529="MEDIA",G1529="NON TISSÉ (Type Drop)",P1529="oui",Q1529="MODULE TRIANGULAIRE"),((COÛTS!$C$115*6*O1529*SEMAINE!M1529/1000)+(COÛTS!$C$112*O1529*6)+(COÛTS!$C$107*O1529*3)),"0")+(IF(AND(F1529="MEDIA",P1529="oui",Q1529="MODULE TRIANGULAIRE",SEMAINE!M1529&gt;2001,SEMAINE!M1529&lt;=4000),((COÛTS!$C$114*2*O1529*3)),"0"))+(IF(AND(F1529="MEDIA",P1529="oui",Q1529="MODULE TRIANGULAIRE",SEMAINE!M1529&gt;=4001,SEMAINE!M1529&lt;=6000),((COÛTS!$C$114*4*O1529*3)),"0"))+(IF(AND(F1529="MEDIA",P1529="oui",Q1529="MODULE TRIANGULAIRE",SEMAINE!M1529&gt;=6001,SEMAINE!M1529&lt;=8000),((COÛTS!$C$114*6*O1529*3)),"0"))+(IF(AND(F1529="MEDIA",P1529="oui",Q1529="MODULE TRIANGULAIRE",SEMAINE!M1529&gt;=8001,SEMAINE!M1529&lt;=10000),((COÛTS!$C$114*8*O1529*3)),0))))</f>
        <v>0</v>
      </c>
      <c r="AJ1529" s="6">
        <f>IF(OR(R1529="OUI",H1529&gt;0),0,(IF(AND(F1529="MEDIA",G1529="NON TISSÉ (Type Drop)",P1529="oui",Q1529="MODULE CARRÉ"),((COÛTS!$C$115*8*O1529*SEMAINE!M1529/1000)+(COÛTS!$C$111*O1529*8)+(COÛTS!$C$107*O1529*4)),"0")+IF(AND(F1529="MEDIA",G1529="BÂCHE FRONTLIT 450gr (Type Bâche M1)",P1529="oui",Q1529="MODULE CARRÉ"),((COÛTS!$C$115*8*O1529*SEMAINE!M1529/1000)+(COÛTS!$C$111*O1529*8)+(COÛTS!$C$107*O1529*4)),"0")+(IF(AND(F1529="MEDIA",P1529="oui",Q1529="MODULE CARRÉ",SEMAINE!M1529&gt;2001,SEMAINE!M1529&lt;=4000),((COÛTS!$C$114*2*O1529*4)),"0"))+(IF(AND(F1529="MEDIA",P1529="oui",Q1529="MODULE CARRÉ",SEMAINE!M1529&gt;=4001,SEMAINE!M1529&lt;=6000),((COÛTS!$C$114*4*O1529*4)),"0"))+(IF(AND(F1529="MEDIA",P1529="oui",Q1529="MODULE CARRÉ",SEMAINE!M1529&gt;=6001,SEMAINE!M1529&lt;=8000),((COÛTS!$C$114*6*O1529*4)),"0"))+(IF(AND(F1529="MEDIA",P1529="oui",Q1529="MODULE CARRÉ",SEMAINE!M1529&gt;=8001,SEMAINE!M1529&lt;=10000),((COÛTS!$C$114*8*O1529*4)),"0"))))</f>
        <v>0</v>
      </c>
      <c r="AK1529" s="38">
        <f>IF(Y1529&gt;0,(VLOOKUP(Y1529,DATA!$AB$2:$AC$102,2,0)),1)</f>
        <v>1</v>
      </c>
      <c r="AL1529" s="53">
        <f t="shared" si="191"/>
        <v>0</v>
      </c>
    </row>
    <row r="1530" spans="2:38" ht="25.05" customHeight="1" x14ac:dyDescent="0.25">
      <c r="B1530" s="43" t="str">
        <f>COUNTIF($D$3:D1530,D1530)&amp;T_Semaine[[#This Row],[N°AFFAIRE]]</f>
        <v>0</v>
      </c>
      <c r="C1530" s="50"/>
      <c r="D1530" s="50"/>
      <c r="E1530" s="50"/>
      <c r="F1530" s="50"/>
      <c r="G1530" s="50"/>
      <c r="H1530" s="50"/>
      <c r="I1530" s="50"/>
      <c r="J1530" s="50"/>
      <c r="K1530" s="50"/>
      <c r="L1530" s="50"/>
      <c r="M1530" s="91"/>
      <c r="N1530" s="91"/>
      <c r="O1530" s="50"/>
      <c r="P1530" s="50"/>
      <c r="Q1530" s="50"/>
      <c r="R1530" s="50"/>
      <c r="S1530" s="50"/>
      <c r="T1530" s="95">
        <f t="shared" si="185"/>
        <v>0</v>
      </c>
      <c r="U1530" s="36">
        <f t="shared" si="186"/>
        <v>0</v>
      </c>
      <c r="V1530" s="43"/>
      <c r="W1530" s="43"/>
      <c r="X1530" s="6">
        <f t="shared" si="184"/>
        <v>0</v>
      </c>
      <c r="Y1530" s="55"/>
      <c r="Z1530" s="6">
        <f>(IF(R1530="OUI",0,IF(AND(F1530="MEDIA",G1530&gt;0,O1530&gt;0),(VLOOKUP(G1530,COÛTS!$A$1:$C$157,3,0)*(M1530*N1530/1000*O1530/1000)),0)+IF(AND(G1530&gt;0,F1530="HEURE"),(VLOOKUP(G1530,COÛTS!$A$1:$C$157,3,0)*(O1530)),0))+IF(AND(G1530&gt;0,F1530="DIVERS"),(VLOOKUP(G1530,COÛTS!$A$1:$C$157,3,0)*(O1530)),0)+IF(AND(G1530&gt;0,F1530="VEHICULE"),(VLOOKUP(G1530,COÛTS!$A$1:$C$157,3,0)*(O1530)),0)+IF(AND(G1530&gt;0,F1530="FACONNAGE"),(VLOOKUP(G1530,COÛTS!$A$1:$C$157,3,0)*(O1530)),0)+IF(AND(G1530&gt;0,F1530="ACCESSOIRES"),(VLOOKUP(G1530,COÛTS!$A$1:$C$157,3,0)*(O1530)),0)+IF(AND(F1530="TRANSPORT",G1530&gt;0),(VLOOKUP(G1530,COÛTS!$A$1:$C$157,3,0)*(O1530)),0)+IF(AND(F1530="PRODUITS",G1530="KIT COMPLET HABILLAGE CLOISON MODULAIRE (mL)"),(VLOOKUP(G1530,COÛTS!$A$1:$C$157,3,0)*(M1530/1000*O1530)),0)+IF(AND(F1530="MEDIA",H1530&lt;0,G1530&gt;0,P1530="oui",Q1530="RECTO/VERSO (Type Deux Simple Face)"),(VLOOKUP(G1530,COÛTS!$A$1:$C$157,3,0)*(M1530*(N1530+480)/1000*O1530/1000)),"0")+IF(AND(F1530="MEDIA",H1530&lt;0,G1530&gt;0,P1530="oui",Q1530="MODULE TRIANGULAIRE"),(VLOOKUP(G1530,COÛTS!$A$1:$C$157,3,0)*(M1530*(N1530+240)/1000*O1530/1000)*2)+(VLOOKUP(G1530,COÛTS!$A$1:$C$157,3,0)*(M1530)/1000*0.24),"0")+IF(AND(F1530="MEDIA",P1530="oui",G1530&gt;0,H1530&lt;0,Q1530="MODULE CARRÉ"),(VLOOKUP(G1530,COÛTS!$A$1:$C$157,3,0)*(M1530*(N1530+240)/1000*O1530/1000)*3)+(VLOOKUP(G1530,COÛTS!$A$1:$C$157,3,0)*(M1530)/1000*0.24),"0")+IF(AND(F1530="MEDIA",H1530&lt;0,P1530="oui",G1530&gt;0,Q1530="RECTO (Type Chaussette)"),(VLOOKUP(G1530,COÛTS!$A$1:$C$157,3,0)*(M1530*(N1530+60)/1000*O1530/1000))))</f>
        <v>0</v>
      </c>
      <c r="AA1530" s="6">
        <f>IF(R1530="OUI",0,IF(AND(H1530&gt;0,I1530="OUI"),(VLOOKUP(H1530,COÛTS!$A$1:$C$157,3,0)*(M1530*N1530/1000*O1530/1000)),0))</f>
        <v>0</v>
      </c>
      <c r="AB1530" s="6">
        <f t="shared" si="187"/>
        <v>0</v>
      </c>
      <c r="AC1530" s="7">
        <f t="shared" si="188"/>
        <v>0</v>
      </c>
      <c r="AD1530" s="6">
        <f t="shared" si="189"/>
        <v>0</v>
      </c>
      <c r="AE1530" s="6">
        <f t="shared" si="190"/>
        <v>0</v>
      </c>
      <c r="AF1530" s="6">
        <f>IF(R1530="OUI",0,(IF(AND(P1530="oui",Q1530="RECTO (Type Chaussette, Simple Face)",SEMAINE!M1532&lt;=2000),((COÛTS!$C$115*2*O1530*SEMAINE!M1530/1000)+(COÛTS!$C$109*O1530*SEMAINE!M1530/1000)+(COÛTS!$C$107*O1530*SEMAINE!M1530/1000)),"0")+(IF(AND(P1530="oui",Q1530="RECTO (Type Chaussette, Simple Face)",SEMAINE!M1530&gt;2001,SEMAINE!M1530&lt;=4000),((COÛTS!$C$114*2*O1530)),"0"))+(IF(AND(P1530="oui",Q1530="RECTO (Type Chaussette, Simple Face)",SEMAINE!M1530&gt;=4001,SEMAINE!M1530&lt;=6000),((COÛTS!$C$114*4*O1530)),"0"))+(IF(AND(P1530="oui",Q1530="RECTO (Type Chaussette, Simple Face)",SEMAINE!M1530&gt;=6001,SEMAINE!M1530&lt;=8000),((COÛTS!$C$114*6*O1530)),"0"))+(IF(AND(P1530="oui",Q1530="RECTO (Type Chaussette, Simple Face)",SEMAINE!M1530&gt;=8001,SEMAINE!M1530&lt;=10000),((COÛTS!$C$114*8*O1530)),0))))</f>
        <v>0</v>
      </c>
      <c r="AG1530" s="6">
        <f>IF(R1530="OUI",0,(IF(AND(F1530="MEDIA",G1530="NON TISSÉ (Type Drop)",P1530="oui",Q1530="RECTO (Type Chaussette)",SEMAINE!M1533&lt;=2000),((COÛTS!$C$115*2*O1530*SEMAINE!M1530/1000)+(COÛTS!$C$109*O1530*SEMAINE!M1530/1000)+(COÛTS!$C$107*O1530*SEMAINE!M1530/1000)),"0")+(IF(AND(F1530="MEDIA",P1530="oui",Q1530="RECTO (Type Chaussette)",SEMAINE!M1530&gt;2001,SEMAINE!M1530&lt;=4000),((COÛTS!$C$114*2*O1530)),"0"))+(IF(AND(F1530="MEDIA",P1530="oui",Q1530="RECTO (Type Chaussette)",SEMAINE!M1530&gt;=4001,SEMAINE!M1530&lt;=6000),((COÛTS!$C$114*4*O1530)),"0"))+(IF(AND(F1530="MEDIA",P1530="oui",Q1530="RECTO (Type Chaussette)",SEMAINE!M1530&gt;=6001,SEMAINE!M1530&lt;=8000),((COÛTS!$C$114*6*O1530)),"0"))+(IF(AND(F1530="MEDIA",P1530="oui",Q1530="RECTO (Type Chaussette)",SEMAINE!M1530&gt;=8001,SEMAINE!M1530&lt;=10000),((COÛTS!$C$114*8*O1530)),0))))</f>
        <v>0</v>
      </c>
      <c r="AH1530" s="6">
        <f>IF(R1530="OUI",0,(IF(AND(F1530="MEDIA",G1530="NON TISSÉ (Type Drop)",P1530="oui",Q1530="RECTO/VERSO (Type Deux Simple Face)"),((COÛTS!$C$115*4*O1530*SEMAINE!M1530/1000)+(COÛTS!$C$110*O1530*4)+(COÛTS!$C$107*O1530*SEMAINE!M1530/1000)),"0")+(IF(AND(F1530="MEDIA",P1530="oui",Q1530="RECTO/VERSO (Type Deux Simple Face)",SEMAINE!M1530&gt;2001,SEMAINE!M1530&lt;=4000),((COÛTS!$C$114*2*O1530)),"0"))+(IF(AND(F1530="MEDIA",P1530="oui",Q1530="RECTO/VERSO (Type Deux Simple Face)",SEMAINE!M1530&gt;=4001,SEMAINE!M1530&lt;=6000),((COÛTS!$C$114*4*O1530)),"0"))+(IF(AND(F1530="MEDIA",P1530="oui",Q1530="RECTO/VERSO (Type Deux Simple Face)",SEMAINE!M1530&gt;=6001,SEMAINE!M1530&lt;=8000),((COÛTS!$C$114*6*O1530)),"0"))+(IF(AND(F1530="MEDIA",P1530="oui",Q1530="RECTO/VERSO (Type Deux Simple Face)",SEMAINE!M1530&gt;=8001,SEMAINE!M1530&lt;=10000),((COÛTS!$C$114*8*O1530)),0))))</f>
        <v>0</v>
      </c>
      <c r="AI1530" s="6">
        <f>IF(R1530="OUI",0,(IF(AND(F1530="MEDIA",G1530="NON TISSÉ (Type Drop)",P1530="oui",Q1530="MODULE TRIANGULAIRE"),((COÛTS!$C$115*6*O1530*SEMAINE!M1530/1000)+(COÛTS!$C$112*O1530*6)+(COÛTS!$C$107*O1530*3)),"0")+(IF(AND(F1530="MEDIA",P1530="oui",Q1530="MODULE TRIANGULAIRE",SEMAINE!M1530&gt;2001,SEMAINE!M1530&lt;=4000),((COÛTS!$C$114*2*O1530*3)),"0"))+(IF(AND(F1530="MEDIA",P1530="oui",Q1530="MODULE TRIANGULAIRE",SEMAINE!M1530&gt;=4001,SEMAINE!M1530&lt;=6000),((COÛTS!$C$114*4*O1530*3)),"0"))+(IF(AND(F1530="MEDIA",P1530="oui",Q1530="MODULE TRIANGULAIRE",SEMAINE!M1530&gt;=6001,SEMAINE!M1530&lt;=8000),((COÛTS!$C$114*6*O1530*3)),"0"))+(IF(AND(F1530="MEDIA",P1530="oui",Q1530="MODULE TRIANGULAIRE",SEMAINE!M1530&gt;=8001,SEMAINE!M1530&lt;=10000),((COÛTS!$C$114*8*O1530*3)),0))))</f>
        <v>0</v>
      </c>
      <c r="AJ1530" s="6">
        <f>IF(OR(R1530="OUI",H1530&gt;0),0,(IF(AND(F1530="MEDIA",G1530="NON TISSÉ (Type Drop)",P1530="oui",Q1530="MODULE CARRÉ"),((COÛTS!$C$115*8*O1530*SEMAINE!M1530/1000)+(COÛTS!$C$111*O1530*8)+(COÛTS!$C$107*O1530*4)),"0")+IF(AND(F1530="MEDIA",G1530="BÂCHE FRONTLIT 450gr (Type Bâche M1)",P1530="oui",Q1530="MODULE CARRÉ"),((COÛTS!$C$115*8*O1530*SEMAINE!M1530/1000)+(COÛTS!$C$111*O1530*8)+(COÛTS!$C$107*O1530*4)),"0")+(IF(AND(F1530="MEDIA",P1530="oui",Q1530="MODULE CARRÉ",SEMAINE!M1530&gt;2001,SEMAINE!M1530&lt;=4000),((COÛTS!$C$114*2*O1530*4)),"0"))+(IF(AND(F1530="MEDIA",P1530="oui",Q1530="MODULE CARRÉ",SEMAINE!M1530&gt;=4001,SEMAINE!M1530&lt;=6000),((COÛTS!$C$114*4*O1530*4)),"0"))+(IF(AND(F1530="MEDIA",P1530="oui",Q1530="MODULE CARRÉ",SEMAINE!M1530&gt;=6001,SEMAINE!M1530&lt;=8000),((COÛTS!$C$114*6*O1530*4)),"0"))+(IF(AND(F1530="MEDIA",P1530="oui",Q1530="MODULE CARRÉ",SEMAINE!M1530&gt;=8001,SEMAINE!M1530&lt;=10000),((COÛTS!$C$114*8*O1530*4)),"0"))))</f>
        <v>0</v>
      </c>
      <c r="AK1530" s="38">
        <f>IF(Y1530&gt;0,(VLOOKUP(Y1530,DATA!$AB$2:$AC$102,2,0)),1)</f>
        <v>1</v>
      </c>
      <c r="AL1530" s="53">
        <f t="shared" si="191"/>
        <v>0</v>
      </c>
    </row>
    <row r="1531" spans="2:38" ht="25.05" customHeight="1" x14ac:dyDescent="0.25">
      <c r="B1531" s="43" t="str">
        <f>COUNTIF($D$3:D1531,D1531)&amp;T_Semaine[[#This Row],[N°AFFAIRE]]</f>
        <v>0</v>
      </c>
      <c r="C1531" s="50"/>
      <c r="D1531" s="50"/>
      <c r="E1531" s="50"/>
      <c r="F1531" s="50"/>
      <c r="G1531" s="50"/>
      <c r="H1531" s="50"/>
      <c r="I1531" s="50"/>
      <c r="J1531" s="50"/>
      <c r="K1531" s="50"/>
      <c r="L1531" s="50"/>
      <c r="M1531" s="91"/>
      <c r="N1531" s="91"/>
      <c r="O1531" s="50"/>
      <c r="P1531" s="50"/>
      <c r="Q1531" s="50"/>
      <c r="R1531" s="50"/>
      <c r="S1531" s="50"/>
      <c r="T1531" s="95">
        <f t="shared" si="185"/>
        <v>0</v>
      </c>
      <c r="U1531" s="36">
        <f t="shared" si="186"/>
        <v>0</v>
      </c>
      <c r="V1531" s="43"/>
      <c r="W1531" s="43"/>
      <c r="X1531" s="6">
        <f t="shared" si="184"/>
        <v>0</v>
      </c>
      <c r="Y1531" s="55"/>
      <c r="Z1531" s="6">
        <f>(IF(R1531="OUI",0,IF(AND(F1531="MEDIA",G1531&gt;0,O1531&gt;0),(VLOOKUP(G1531,COÛTS!$A$1:$C$157,3,0)*(M1531*N1531/1000*O1531/1000)),0)+IF(AND(G1531&gt;0,F1531="HEURE"),(VLOOKUP(G1531,COÛTS!$A$1:$C$157,3,0)*(O1531)),0))+IF(AND(G1531&gt;0,F1531="DIVERS"),(VLOOKUP(G1531,COÛTS!$A$1:$C$157,3,0)*(O1531)),0)+IF(AND(G1531&gt;0,F1531="VEHICULE"),(VLOOKUP(G1531,COÛTS!$A$1:$C$157,3,0)*(O1531)),0)+IF(AND(G1531&gt;0,F1531="FACONNAGE"),(VLOOKUP(G1531,COÛTS!$A$1:$C$157,3,0)*(O1531)),0)+IF(AND(G1531&gt;0,F1531="ACCESSOIRES"),(VLOOKUP(G1531,COÛTS!$A$1:$C$157,3,0)*(O1531)),0)+IF(AND(F1531="TRANSPORT",G1531&gt;0),(VLOOKUP(G1531,COÛTS!$A$1:$C$157,3,0)*(O1531)),0)+IF(AND(F1531="PRODUITS",G1531="KIT COMPLET HABILLAGE CLOISON MODULAIRE (mL)"),(VLOOKUP(G1531,COÛTS!$A$1:$C$157,3,0)*(M1531/1000*O1531)),0)+IF(AND(F1531="MEDIA",H1531&lt;0,G1531&gt;0,P1531="oui",Q1531="RECTO/VERSO (Type Deux Simple Face)"),(VLOOKUP(G1531,COÛTS!$A$1:$C$157,3,0)*(M1531*(N1531+480)/1000*O1531/1000)),"0")+IF(AND(F1531="MEDIA",H1531&lt;0,G1531&gt;0,P1531="oui",Q1531="MODULE TRIANGULAIRE"),(VLOOKUP(G1531,COÛTS!$A$1:$C$157,3,0)*(M1531*(N1531+240)/1000*O1531/1000)*2)+(VLOOKUP(G1531,COÛTS!$A$1:$C$157,3,0)*(M1531)/1000*0.24),"0")+IF(AND(F1531="MEDIA",P1531="oui",G1531&gt;0,H1531&lt;0,Q1531="MODULE CARRÉ"),(VLOOKUP(G1531,COÛTS!$A$1:$C$157,3,0)*(M1531*(N1531+240)/1000*O1531/1000)*3)+(VLOOKUP(G1531,COÛTS!$A$1:$C$157,3,0)*(M1531)/1000*0.24),"0")+IF(AND(F1531="MEDIA",H1531&lt;0,P1531="oui",G1531&gt;0,Q1531="RECTO (Type Chaussette)"),(VLOOKUP(G1531,COÛTS!$A$1:$C$157,3,0)*(M1531*(N1531+60)/1000*O1531/1000))))</f>
        <v>0</v>
      </c>
      <c r="AA1531" s="6">
        <f>IF(R1531="OUI",0,IF(AND(H1531&gt;0,I1531="OUI"),(VLOOKUP(H1531,COÛTS!$A$1:$C$157,3,0)*(M1531*N1531/1000*O1531/1000)),0))</f>
        <v>0</v>
      </c>
      <c r="AB1531" s="6">
        <f t="shared" si="187"/>
        <v>0</v>
      </c>
      <c r="AC1531" s="7">
        <f t="shared" si="188"/>
        <v>0</v>
      </c>
      <c r="AD1531" s="6">
        <f t="shared" si="189"/>
        <v>0</v>
      </c>
      <c r="AE1531" s="6">
        <f t="shared" si="190"/>
        <v>0</v>
      </c>
      <c r="AF1531" s="6">
        <f>IF(R1531="OUI",0,(IF(AND(P1531="oui",Q1531="RECTO (Type Chaussette, Simple Face)",SEMAINE!M1533&lt;=2000),((COÛTS!$C$115*2*O1531*SEMAINE!M1531/1000)+(COÛTS!$C$109*O1531*SEMAINE!M1531/1000)+(COÛTS!$C$107*O1531*SEMAINE!M1531/1000)),"0")+(IF(AND(P1531="oui",Q1531="RECTO (Type Chaussette, Simple Face)",SEMAINE!M1531&gt;2001,SEMAINE!M1531&lt;=4000),((COÛTS!$C$114*2*O1531)),"0"))+(IF(AND(P1531="oui",Q1531="RECTO (Type Chaussette, Simple Face)",SEMAINE!M1531&gt;=4001,SEMAINE!M1531&lt;=6000),((COÛTS!$C$114*4*O1531)),"0"))+(IF(AND(P1531="oui",Q1531="RECTO (Type Chaussette, Simple Face)",SEMAINE!M1531&gt;=6001,SEMAINE!M1531&lt;=8000),((COÛTS!$C$114*6*O1531)),"0"))+(IF(AND(P1531="oui",Q1531="RECTO (Type Chaussette, Simple Face)",SEMAINE!M1531&gt;=8001,SEMAINE!M1531&lt;=10000),((COÛTS!$C$114*8*O1531)),0))))</f>
        <v>0</v>
      </c>
      <c r="AG1531" s="6">
        <f>IF(R1531="OUI",0,(IF(AND(F1531="MEDIA",G1531="NON TISSÉ (Type Drop)",P1531="oui",Q1531="RECTO (Type Chaussette)",SEMAINE!M1534&lt;=2000),((COÛTS!$C$115*2*O1531*SEMAINE!M1531/1000)+(COÛTS!$C$109*O1531*SEMAINE!M1531/1000)+(COÛTS!$C$107*O1531*SEMAINE!M1531/1000)),"0")+(IF(AND(F1531="MEDIA",P1531="oui",Q1531="RECTO (Type Chaussette)",SEMAINE!M1531&gt;2001,SEMAINE!M1531&lt;=4000),((COÛTS!$C$114*2*O1531)),"0"))+(IF(AND(F1531="MEDIA",P1531="oui",Q1531="RECTO (Type Chaussette)",SEMAINE!M1531&gt;=4001,SEMAINE!M1531&lt;=6000),((COÛTS!$C$114*4*O1531)),"0"))+(IF(AND(F1531="MEDIA",P1531="oui",Q1531="RECTO (Type Chaussette)",SEMAINE!M1531&gt;=6001,SEMAINE!M1531&lt;=8000),((COÛTS!$C$114*6*O1531)),"0"))+(IF(AND(F1531="MEDIA",P1531="oui",Q1531="RECTO (Type Chaussette)",SEMAINE!M1531&gt;=8001,SEMAINE!M1531&lt;=10000),((COÛTS!$C$114*8*O1531)),0))))</f>
        <v>0</v>
      </c>
      <c r="AH1531" s="6">
        <f>IF(R1531="OUI",0,(IF(AND(F1531="MEDIA",G1531="NON TISSÉ (Type Drop)",P1531="oui",Q1531="RECTO/VERSO (Type Deux Simple Face)"),((COÛTS!$C$115*4*O1531*SEMAINE!M1531/1000)+(COÛTS!$C$110*O1531*4)+(COÛTS!$C$107*O1531*SEMAINE!M1531/1000)),"0")+(IF(AND(F1531="MEDIA",P1531="oui",Q1531="RECTO/VERSO (Type Deux Simple Face)",SEMAINE!M1531&gt;2001,SEMAINE!M1531&lt;=4000),((COÛTS!$C$114*2*O1531)),"0"))+(IF(AND(F1531="MEDIA",P1531="oui",Q1531="RECTO/VERSO (Type Deux Simple Face)",SEMAINE!M1531&gt;=4001,SEMAINE!M1531&lt;=6000),((COÛTS!$C$114*4*O1531)),"0"))+(IF(AND(F1531="MEDIA",P1531="oui",Q1531="RECTO/VERSO (Type Deux Simple Face)",SEMAINE!M1531&gt;=6001,SEMAINE!M1531&lt;=8000),((COÛTS!$C$114*6*O1531)),"0"))+(IF(AND(F1531="MEDIA",P1531="oui",Q1531="RECTO/VERSO (Type Deux Simple Face)",SEMAINE!M1531&gt;=8001,SEMAINE!M1531&lt;=10000),((COÛTS!$C$114*8*O1531)),0))))</f>
        <v>0</v>
      </c>
      <c r="AI1531" s="6">
        <f>IF(R1531="OUI",0,(IF(AND(F1531="MEDIA",G1531="NON TISSÉ (Type Drop)",P1531="oui",Q1531="MODULE TRIANGULAIRE"),((COÛTS!$C$115*6*O1531*SEMAINE!M1531/1000)+(COÛTS!$C$112*O1531*6)+(COÛTS!$C$107*O1531*3)),"0")+(IF(AND(F1531="MEDIA",P1531="oui",Q1531="MODULE TRIANGULAIRE",SEMAINE!M1531&gt;2001,SEMAINE!M1531&lt;=4000),((COÛTS!$C$114*2*O1531*3)),"0"))+(IF(AND(F1531="MEDIA",P1531="oui",Q1531="MODULE TRIANGULAIRE",SEMAINE!M1531&gt;=4001,SEMAINE!M1531&lt;=6000),((COÛTS!$C$114*4*O1531*3)),"0"))+(IF(AND(F1531="MEDIA",P1531="oui",Q1531="MODULE TRIANGULAIRE",SEMAINE!M1531&gt;=6001,SEMAINE!M1531&lt;=8000),((COÛTS!$C$114*6*O1531*3)),"0"))+(IF(AND(F1531="MEDIA",P1531="oui",Q1531="MODULE TRIANGULAIRE",SEMAINE!M1531&gt;=8001,SEMAINE!M1531&lt;=10000),((COÛTS!$C$114*8*O1531*3)),0))))</f>
        <v>0</v>
      </c>
      <c r="AJ1531" s="6">
        <f>IF(OR(R1531="OUI",H1531&gt;0),0,(IF(AND(F1531="MEDIA",G1531="NON TISSÉ (Type Drop)",P1531="oui",Q1531="MODULE CARRÉ"),((COÛTS!$C$115*8*O1531*SEMAINE!M1531/1000)+(COÛTS!$C$111*O1531*8)+(COÛTS!$C$107*O1531*4)),"0")+IF(AND(F1531="MEDIA",G1531="BÂCHE FRONTLIT 450gr (Type Bâche M1)",P1531="oui",Q1531="MODULE CARRÉ"),((COÛTS!$C$115*8*O1531*SEMAINE!M1531/1000)+(COÛTS!$C$111*O1531*8)+(COÛTS!$C$107*O1531*4)),"0")+(IF(AND(F1531="MEDIA",P1531="oui",Q1531="MODULE CARRÉ",SEMAINE!M1531&gt;2001,SEMAINE!M1531&lt;=4000),((COÛTS!$C$114*2*O1531*4)),"0"))+(IF(AND(F1531="MEDIA",P1531="oui",Q1531="MODULE CARRÉ",SEMAINE!M1531&gt;=4001,SEMAINE!M1531&lt;=6000),((COÛTS!$C$114*4*O1531*4)),"0"))+(IF(AND(F1531="MEDIA",P1531="oui",Q1531="MODULE CARRÉ",SEMAINE!M1531&gt;=6001,SEMAINE!M1531&lt;=8000),((COÛTS!$C$114*6*O1531*4)),"0"))+(IF(AND(F1531="MEDIA",P1531="oui",Q1531="MODULE CARRÉ",SEMAINE!M1531&gt;=8001,SEMAINE!M1531&lt;=10000),((COÛTS!$C$114*8*O1531*4)),"0"))))</f>
        <v>0</v>
      </c>
      <c r="AK1531" s="38">
        <f>IF(Y1531&gt;0,(VLOOKUP(Y1531,DATA!$AB$2:$AC$102,2,0)),1)</f>
        <v>1</v>
      </c>
      <c r="AL1531" s="53">
        <f t="shared" si="191"/>
        <v>0</v>
      </c>
    </row>
    <row r="1532" spans="2:38" ht="25.05" customHeight="1" x14ac:dyDescent="0.25">
      <c r="B1532" s="43" t="str">
        <f>COUNTIF($D$3:D1532,D1532)&amp;T_Semaine[[#This Row],[N°AFFAIRE]]</f>
        <v>0</v>
      </c>
      <c r="C1532" s="50"/>
      <c r="D1532" s="50"/>
      <c r="E1532" s="50"/>
      <c r="F1532" s="50"/>
      <c r="G1532" s="50"/>
      <c r="H1532" s="50"/>
      <c r="I1532" s="50"/>
      <c r="J1532" s="50"/>
      <c r="K1532" s="50"/>
      <c r="L1532" s="50"/>
      <c r="M1532" s="91"/>
      <c r="N1532" s="91"/>
      <c r="O1532" s="50"/>
      <c r="P1532" s="50"/>
      <c r="Q1532" s="50"/>
      <c r="R1532" s="50"/>
      <c r="S1532" s="50"/>
      <c r="T1532" s="95">
        <f t="shared" si="185"/>
        <v>0</v>
      </c>
      <c r="U1532" s="36">
        <f t="shared" si="186"/>
        <v>0</v>
      </c>
      <c r="V1532" s="43"/>
      <c r="W1532" s="43"/>
      <c r="X1532" s="6">
        <f t="shared" si="184"/>
        <v>0</v>
      </c>
      <c r="Y1532" s="55"/>
      <c r="Z1532" s="6">
        <f>(IF(R1532="OUI",0,IF(AND(F1532="MEDIA",G1532&gt;0,O1532&gt;0),(VLOOKUP(G1532,COÛTS!$A$1:$C$157,3,0)*(M1532*N1532/1000*O1532/1000)),0)+IF(AND(G1532&gt;0,F1532="HEURE"),(VLOOKUP(G1532,COÛTS!$A$1:$C$157,3,0)*(O1532)),0))+IF(AND(G1532&gt;0,F1532="DIVERS"),(VLOOKUP(G1532,COÛTS!$A$1:$C$157,3,0)*(O1532)),0)+IF(AND(G1532&gt;0,F1532="VEHICULE"),(VLOOKUP(G1532,COÛTS!$A$1:$C$157,3,0)*(O1532)),0)+IF(AND(G1532&gt;0,F1532="FACONNAGE"),(VLOOKUP(G1532,COÛTS!$A$1:$C$157,3,0)*(O1532)),0)+IF(AND(G1532&gt;0,F1532="ACCESSOIRES"),(VLOOKUP(G1532,COÛTS!$A$1:$C$157,3,0)*(O1532)),0)+IF(AND(F1532="TRANSPORT",G1532&gt;0),(VLOOKUP(G1532,COÛTS!$A$1:$C$157,3,0)*(O1532)),0)+IF(AND(F1532="PRODUITS",G1532="KIT COMPLET HABILLAGE CLOISON MODULAIRE (mL)"),(VLOOKUP(G1532,COÛTS!$A$1:$C$157,3,0)*(M1532/1000*O1532)),0)+IF(AND(F1532="MEDIA",H1532&lt;0,G1532&gt;0,P1532="oui",Q1532="RECTO/VERSO (Type Deux Simple Face)"),(VLOOKUP(G1532,COÛTS!$A$1:$C$157,3,0)*(M1532*(N1532+480)/1000*O1532/1000)),"0")+IF(AND(F1532="MEDIA",H1532&lt;0,G1532&gt;0,P1532="oui",Q1532="MODULE TRIANGULAIRE"),(VLOOKUP(G1532,COÛTS!$A$1:$C$157,3,0)*(M1532*(N1532+240)/1000*O1532/1000)*2)+(VLOOKUP(G1532,COÛTS!$A$1:$C$157,3,0)*(M1532)/1000*0.24),"0")+IF(AND(F1532="MEDIA",P1532="oui",G1532&gt;0,H1532&lt;0,Q1532="MODULE CARRÉ"),(VLOOKUP(G1532,COÛTS!$A$1:$C$157,3,0)*(M1532*(N1532+240)/1000*O1532/1000)*3)+(VLOOKUP(G1532,COÛTS!$A$1:$C$157,3,0)*(M1532)/1000*0.24),"0")+IF(AND(F1532="MEDIA",H1532&lt;0,P1532="oui",G1532&gt;0,Q1532="RECTO (Type Chaussette)"),(VLOOKUP(G1532,COÛTS!$A$1:$C$157,3,0)*(M1532*(N1532+60)/1000*O1532/1000))))</f>
        <v>0</v>
      </c>
      <c r="AA1532" s="6">
        <f>IF(R1532="OUI",0,IF(AND(H1532&gt;0,I1532="OUI"),(VLOOKUP(H1532,COÛTS!$A$1:$C$157,3,0)*(M1532*N1532/1000*O1532/1000)),0))</f>
        <v>0</v>
      </c>
      <c r="AB1532" s="6">
        <f t="shared" si="187"/>
        <v>0</v>
      </c>
      <c r="AC1532" s="7">
        <f t="shared" si="188"/>
        <v>0</v>
      </c>
      <c r="AD1532" s="6">
        <f t="shared" si="189"/>
        <v>0</v>
      </c>
      <c r="AE1532" s="6">
        <f t="shared" si="190"/>
        <v>0</v>
      </c>
      <c r="AF1532" s="6">
        <f>IF(R1532="OUI",0,(IF(AND(P1532="oui",Q1532="RECTO (Type Chaussette, Simple Face)",SEMAINE!M1534&lt;=2000),((COÛTS!$C$115*2*O1532*SEMAINE!M1532/1000)+(COÛTS!$C$109*O1532*SEMAINE!M1532/1000)+(COÛTS!$C$107*O1532*SEMAINE!M1532/1000)),"0")+(IF(AND(P1532="oui",Q1532="RECTO (Type Chaussette, Simple Face)",SEMAINE!M1532&gt;2001,SEMAINE!M1532&lt;=4000),((COÛTS!$C$114*2*O1532)),"0"))+(IF(AND(P1532="oui",Q1532="RECTO (Type Chaussette, Simple Face)",SEMAINE!M1532&gt;=4001,SEMAINE!M1532&lt;=6000),((COÛTS!$C$114*4*O1532)),"0"))+(IF(AND(P1532="oui",Q1532="RECTO (Type Chaussette, Simple Face)",SEMAINE!M1532&gt;=6001,SEMAINE!M1532&lt;=8000),((COÛTS!$C$114*6*O1532)),"0"))+(IF(AND(P1532="oui",Q1532="RECTO (Type Chaussette, Simple Face)",SEMAINE!M1532&gt;=8001,SEMAINE!M1532&lt;=10000),((COÛTS!$C$114*8*O1532)),0))))</f>
        <v>0</v>
      </c>
      <c r="AG1532" s="6">
        <f>IF(R1532="OUI",0,(IF(AND(F1532="MEDIA",G1532="NON TISSÉ (Type Drop)",P1532="oui",Q1532="RECTO (Type Chaussette)",SEMAINE!M1535&lt;=2000),((COÛTS!$C$115*2*O1532*SEMAINE!M1532/1000)+(COÛTS!$C$109*O1532*SEMAINE!M1532/1000)+(COÛTS!$C$107*O1532*SEMAINE!M1532/1000)),"0")+(IF(AND(F1532="MEDIA",P1532="oui",Q1532="RECTO (Type Chaussette)",SEMAINE!M1532&gt;2001,SEMAINE!M1532&lt;=4000),((COÛTS!$C$114*2*O1532)),"0"))+(IF(AND(F1532="MEDIA",P1532="oui",Q1532="RECTO (Type Chaussette)",SEMAINE!M1532&gt;=4001,SEMAINE!M1532&lt;=6000),((COÛTS!$C$114*4*O1532)),"0"))+(IF(AND(F1532="MEDIA",P1532="oui",Q1532="RECTO (Type Chaussette)",SEMAINE!M1532&gt;=6001,SEMAINE!M1532&lt;=8000),((COÛTS!$C$114*6*O1532)),"0"))+(IF(AND(F1532="MEDIA",P1532="oui",Q1532="RECTO (Type Chaussette)",SEMAINE!M1532&gt;=8001,SEMAINE!M1532&lt;=10000),((COÛTS!$C$114*8*O1532)),0))))</f>
        <v>0</v>
      </c>
      <c r="AH1532" s="6">
        <f>IF(R1532="OUI",0,(IF(AND(F1532="MEDIA",G1532="NON TISSÉ (Type Drop)",P1532="oui",Q1532="RECTO/VERSO (Type Deux Simple Face)"),((COÛTS!$C$115*4*O1532*SEMAINE!M1532/1000)+(COÛTS!$C$110*O1532*4)+(COÛTS!$C$107*O1532*SEMAINE!M1532/1000)),"0")+(IF(AND(F1532="MEDIA",P1532="oui",Q1532="RECTO/VERSO (Type Deux Simple Face)",SEMAINE!M1532&gt;2001,SEMAINE!M1532&lt;=4000),((COÛTS!$C$114*2*O1532)),"0"))+(IF(AND(F1532="MEDIA",P1532="oui",Q1532="RECTO/VERSO (Type Deux Simple Face)",SEMAINE!M1532&gt;=4001,SEMAINE!M1532&lt;=6000),((COÛTS!$C$114*4*O1532)),"0"))+(IF(AND(F1532="MEDIA",P1532="oui",Q1532="RECTO/VERSO (Type Deux Simple Face)",SEMAINE!M1532&gt;=6001,SEMAINE!M1532&lt;=8000),((COÛTS!$C$114*6*O1532)),"0"))+(IF(AND(F1532="MEDIA",P1532="oui",Q1532="RECTO/VERSO (Type Deux Simple Face)",SEMAINE!M1532&gt;=8001,SEMAINE!M1532&lt;=10000),((COÛTS!$C$114*8*O1532)),0))))</f>
        <v>0</v>
      </c>
      <c r="AI1532" s="6">
        <f>IF(R1532="OUI",0,(IF(AND(F1532="MEDIA",G1532="NON TISSÉ (Type Drop)",P1532="oui",Q1532="MODULE TRIANGULAIRE"),((COÛTS!$C$115*6*O1532*SEMAINE!M1532/1000)+(COÛTS!$C$112*O1532*6)+(COÛTS!$C$107*O1532*3)),"0")+(IF(AND(F1532="MEDIA",P1532="oui",Q1532="MODULE TRIANGULAIRE",SEMAINE!M1532&gt;2001,SEMAINE!M1532&lt;=4000),((COÛTS!$C$114*2*O1532*3)),"0"))+(IF(AND(F1532="MEDIA",P1532="oui",Q1532="MODULE TRIANGULAIRE",SEMAINE!M1532&gt;=4001,SEMAINE!M1532&lt;=6000),((COÛTS!$C$114*4*O1532*3)),"0"))+(IF(AND(F1532="MEDIA",P1532="oui",Q1532="MODULE TRIANGULAIRE",SEMAINE!M1532&gt;=6001,SEMAINE!M1532&lt;=8000),((COÛTS!$C$114*6*O1532*3)),"0"))+(IF(AND(F1532="MEDIA",P1532="oui",Q1532="MODULE TRIANGULAIRE",SEMAINE!M1532&gt;=8001,SEMAINE!M1532&lt;=10000),((COÛTS!$C$114*8*O1532*3)),0))))</f>
        <v>0</v>
      </c>
      <c r="AJ1532" s="6">
        <f>IF(OR(R1532="OUI",H1532&gt;0),0,(IF(AND(F1532="MEDIA",G1532="NON TISSÉ (Type Drop)",P1532="oui",Q1532="MODULE CARRÉ"),((COÛTS!$C$115*8*O1532*SEMAINE!M1532/1000)+(COÛTS!$C$111*O1532*8)+(COÛTS!$C$107*O1532*4)),"0")+IF(AND(F1532="MEDIA",G1532="BÂCHE FRONTLIT 450gr (Type Bâche M1)",P1532="oui",Q1532="MODULE CARRÉ"),((COÛTS!$C$115*8*O1532*SEMAINE!M1532/1000)+(COÛTS!$C$111*O1532*8)+(COÛTS!$C$107*O1532*4)),"0")+(IF(AND(F1532="MEDIA",P1532="oui",Q1532="MODULE CARRÉ",SEMAINE!M1532&gt;2001,SEMAINE!M1532&lt;=4000),((COÛTS!$C$114*2*O1532*4)),"0"))+(IF(AND(F1532="MEDIA",P1532="oui",Q1532="MODULE CARRÉ",SEMAINE!M1532&gt;=4001,SEMAINE!M1532&lt;=6000),((COÛTS!$C$114*4*O1532*4)),"0"))+(IF(AND(F1532="MEDIA",P1532="oui",Q1532="MODULE CARRÉ",SEMAINE!M1532&gt;=6001,SEMAINE!M1532&lt;=8000),((COÛTS!$C$114*6*O1532*4)),"0"))+(IF(AND(F1532="MEDIA",P1532="oui",Q1532="MODULE CARRÉ",SEMAINE!M1532&gt;=8001,SEMAINE!M1532&lt;=10000),((COÛTS!$C$114*8*O1532*4)),"0"))))</f>
        <v>0</v>
      </c>
      <c r="AK1532" s="38">
        <f>IF(Y1532&gt;0,(VLOOKUP(Y1532,DATA!$AB$2:$AC$102,2,0)),1)</f>
        <v>1</v>
      </c>
      <c r="AL1532" s="53">
        <f t="shared" si="191"/>
        <v>0</v>
      </c>
    </row>
    <row r="1533" spans="2:38" ht="25.05" customHeight="1" x14ac:dyDescent="0.25">
      <c r="B1533" s="43" t="str">
        <f>COUNTIF($D$3:D1533,D1533)&amp;T_Semaine[[#This Row],[N°AFFAIRE]]</f>
        <v>0</v>
      </c>
      <c r="C1533" s="50"/>
      <c r="D1533" s="50"/>
      <c r="E1533" s="50"/>
      <c r="F1533" s="50"/>
      <c r="G1533" s="50"/>
      <c r="H1533" s="50"/>
      <c r="I1533" s="50"/>
      <c r="J1533" s="50"/>
      <c r="K1533" s="50"/>
      <c r="L1533" s="50"/>
      <c r="M1533" s="91"/>
      <c r="N1533" s="91"/>
      <c r="O1533" s="50"/>
      <c r="P1533" s="50"/>
      <c r="Q1533" s="50"/>
      <c r="R1533" s="50"/>
      <c r="S1533" s="50"/>
      <c r="T1533" s="95">
        <f t="shared" si="185"/>
        <v>0</v>
      </c>
      <c r="U1533" s="36">
        <f t="shared" si="186"/>
        <v>0</v>
      </c>
      <c r="V1533" s="43"/>
      <c r="W1533" s="43"/>
      <c r="X1533" s="6">
        <f t="shared" si="184"/>
        <v>0</v>
      </c>
      <c r="Y1533" s="55"/>
      <c r="Z1533" s="6">
        <f>(IF(R1533="OUI",0,IF(AND(F1533="MEDIA",G1533&gt;0,O1533&gt;0),(VLOOKUP(G1533,COÛTS!$A$1:$C$157,3,0)*(M1533*N1533/1000*O1533/1000)),0)+IF(AND(G1533&gt;0,F1533="HEURE"),(VLOOKUP(G1533,COÛTS!$A$1:$C$157,3,0)*(O1533)),0))+IF(AND(G1533&gt;0,F1533="DIVERS"),(VLOOKUP(G1533,COÛTS!$A$1:$C$157,3,0)*(O1533)),0)+IF(AND(G1533&gt;0,F1533="VEHICULE"),(VLOOKUP(G1533,COÛTS!$A$1:$C$157,3,0)*(O1533)),0)+IF(AND(G1533&gt;0,F1533="FACONNAGE"),(VLOOKUP(G1533,COÛTS!$A$1:$C$157,3,0)*(O1533)),0)+IF(AND(G1533&gt;0,F1533="ACCESSOIRES"),(VLOOKUP(G1533,COÛTS!$A$1:$C$157,3,0)*(O1533)),0)+IF(AND(F1533="TRANSPORT",G1533&gt;0),(VLOOKUP(G1533,COÛTS!$A$1:$C$157,3,0)*(O1533)),0)+IF(AND(F1533="PRODUITS",G1533="KIT COMPLET HABILLAGE CLOISON MODULAIRE (mL)"),(VLOOKUP(G1533,COÛTS!$A$1:$C$157,3,0)*(M1533/1000*O1533)),0)+IF(AND(F1533="MEDIA",H1533&lt;0,G1533&gt;0,P1533="oui",Q1533="RECTO/VERSO (Type Deux Simple Face)"),(VLOOKUP(G1533,COÛTS!$A$1:$C$157,3,0)*(M1533*(N1533+480)/1000*O1533/1000)),"0")+IF(AND(F1533="MEDIA",H1533&lt;0,G1533&gt;0,P1533="oui",Q1533="MODULE TRIANGULAIRE"),(VLOOKUP(G1533,COÛTS!$A$1:$C$157,3,0)*(M1533*(N1533+240)/1000*O1533/1000)*2)+(VLOOKUP(G1533,COÛTS!$A$1:$C$157,3,0)*(M1533)/1000*0.24),"0")+IF(AND(F1533="MEDIA",P1533="oui",G1533&gt;0,H1533&lt;0,Q1533="MODULE CARRÉ"),(VLOOKUP(G1533,COÛTS!$A$1:$C$157,3,0)*(M1533*(N1533+240)/1000*O1533/1000)*3)+(VLOOKUP(G1533,COÛTS!$A$1:$C$157,3,0)*(M1533)/1000*0.24),"0")+IF(AND(F1533="MEDIA",H1533&lt;0,P1533="oui",G1533&gt;0,Q1533="RECTO (Type Chaussette)"),(VLOOKUP(G1533,COÛTS!$A$1:$C$157,3,0)*(M1533*(N1533+60)/1000*O1533/1000))))</f>
        <v>0</v>
      </c>
      <c r="AA1533" s="6">
        <f>IF(R1533="OUI",0,IF(AND(H1533&gt;0,I1533="OUI"),(VLOOKUP(H1533,COÛTS!$A$1:$C$157,3,0)*(M1533*N1533/1000*O1533/1000)),0))</f>
        <v>0</v>
      </c>
      <c r="AB1533" s="6">
        <f t="shared" si="187"/>
        <v>0</v>
      </c>
      <c r="AC1533" s="7">
        <f t="shared" si="188"/>
        <v>0</v>
      </c>
      <c r="AD1533" s="6">
        <f t="shared" si="189"/>
        <v>0</v>
      </c>
      <c r="AE1533" s="6">
        <f t="shared" si="190"/>
        <v>0</v>
      </c>
      <c r="AF1533" s="6">
        <f>IF(R1533="OUI",0,(IF(AND(P1533="oui",Q1533="RECTO (Type Chaussette, Simple Face)",SEMAINE!M1535&lt;=2000),((COÛTS!$C$115*2*O1533*SEMAINE!M1533/1000)+(COÛTS!$C$109*O1533*SEMAINE!M1533/1000)+(COÛTS!$C$107*O1533*SEMAINE!M1533/1000)),"0")+(IF(AND(P1533="oui",Q1533="RECTO (Type Chaussette, Simple Face)",SEMAINE!M1533&gt;2001,SEMAINE!M1533&lt;=4000),((COÛTS!$C$114*2*O1533)),"0"))+(IF(AND(P1533="oui",Q1533="RECTO (Type Chaussette, Simple Face)",SEMAINE!M1533&gt;=4001,SEMAINE!M1533&lt;=6000),((COÛTS!$C$114*4*O1533)),"0"))+(IF(AND(P1533="oui",Q1533="RECTO (Type Chaussette, Simple Face)",SEMAINE!M1533&gt;=6001,SEMAINE!M1533&lt;=8000),((COÛTS!$C$114*6*O1533)),"0"))+(IF(AND(P1533="oui",Q1533="RECTO (Type Chaussette, Simple Face)",SEMAINE!M1533&gt;=8001,SEMAINE!M1533&lt;=10000),((COÛTS!$C$114*8*O1533)),0))))</f>
        <v>0</v>
      </c>
      <c r="AG1533" s="6">
        <f>IF(R1533="OUI",0,(IF(AND(F1533="MEDIA",G1533="NON TISSÉ (Type Drop)",P1533="oui",Q1533="RECTO (Type Chaussette)",SEMAINE!M1536&lt;=2000),((COÛTS!$C$115*2*O1533*SEMAINE!M1533/1000)+(COÛTS!$C$109*O1533*SEMAINE!M1533/1000)+(COÛTS!$C$107*O1533*SEMAINE!M1533/1000)),"0")+(IF(AND(F1533="MEDIA",P1533="oui",Q1533="RECTO (Type Chaussette)",SEMAINE!M1533&gt;2001,SEMAINE!M1533&lt;=4000),((COÛTS!$C$114*2*O1533)),"0"))+(IF(AND(F1533="MEDIA",P1533="oui",Q1533="RECTO (Type Chaussette)",SEMAINE!M1533&gt;=4001,SEMAINE!M1533&lt;=6000),((COÛTS!$C$114*4*O1533)),"0"))+(IF(AND(F1533="MEDIA",P1533="oui",Q1533="RECTO (Type Chaussette)",SEMAINE!M1533&gt;=6001,SEMAINE!M1533&lt;=8000),((COÛTS!$C$114*6*O1533)),"0"))+(IF(AND(F1533="MEDIA",P1533="oui",Q1533="RECTO (Type Chaussette)",SEMAINE!M1533&gt;=8001,SEMAINE!M1533&lt;=10000),((COÛTS!$C$114*8*O1533)),0))))</f>
        <v>0</v>
      </c>
      <c r="AH1533" s="6">
        <f>IF(R1533="OUI",0,(IF(AND(F1533="MEDIA",G1533="NON TISSÉ (Type Drop)",P1533="oui",Q1533="RECTO/VERSO (Type Deux Simple Face)"),((COÛTS!$C$115*4*O1533*SEMAINE!M1533/1000)+(COÛTS!$C$110*O1533*4)+(COÛTS!$C$107*O1533*SEMAINE!M1533/1000)),"0")+(IF(AND(F1533="MEDIA",P1533="oui",Q1533="RECTO/VERSO (Type Deux Simple Face)",SEMAINE!M1533&gt;2001,SEMAINE!M1533&lt;=4000),((COÛTS!$C$114*2*O1533)),"0"))+(IF(AND(F1533="MEDIA",P1533="oui",Q1533="RECTO/VERSO (Type Deux Simple Face)",SEMAINE!M1533&gt;=4001,SEMAINE!M1533&lt;=6000),((COÛTS!$C$114*4*O1533)),"0"))+(IF(AND(F1533="MEDIA",P1533="oui",Q1533="RECTO/VERSO (Type Deux Simple Face)",SEMAINE!M1533&gt;=6001,SEMAINE!M1533&lt;=8000),((COÛTS!$C$114*6*O1533)),"0"))+(IF(AND(F1533="MEDIA",P1533="oui",Q1533="RECTO/VERSO (Type Deux Simple Face)",SEMAINE!M1533&gt;=8001,SEMAINE!M1533&lt;=10000),((COÛTS!$C$114*8*O1533)),0))))</f>
        <v>0</v>
      </c>
      <c r="AI1533" s="6">
        <f>IF(R1533="OUI",0,(IF(AND(F1533="MEDIA",G1533="NON TISSÉ (Type Drop)",P1533="oui",Q1533="MODULE TRIANGULAIRE"),((COÛTS!$C$115*6*O1533*SEMAINE!M1533/1000)+(COÛTS!$C$112*O1533*6)+(COÛTS!$C$107*O1533*3)),"0")+(IF(AND(F1533="MEDIA",P1533="oui",Q1533="MODULE TRIANGULAIRE",SEMAINE!M1533&gt;2001,SEMAINE!M1533&lt;=4000),((COÛTS!$C$114*2*O1533*3)),"0"))+(IF(AND(F1533="MEDIA",P1533="oui",Q1533="MODULE TRIANGULAIRE",SEMAINE!M1533&gt;=4001,SEMAINE!M1533&lt;=6000),((COÛTS!$C$114*4*O1533*3)),"0"))+(IF(AND(F1533="MEDIA",P1533="oui",Q1533="MODULE TRIANGULAIRE",SEMAINE!M1533&gt;=6001,SEMAINE!M1533&lt;=8000),((COÛTS!$C$114*6*O1533*3)),"0"))+(IF(AND(F1533="MEDIA",P1533="oui",Q1533="MODULE TRIANGULAIRE",SEMAINE!M1533&gt;=8001,SEMAINE!M1533&lt;=10000),((COÛTS!$C$114*8*O1533*3)),0))))</f>
        <v>0</v>
      </c>
      <c r="AJ1533" s="6">
        <f>IF(OR(R1533="OUI",H1533&gt;0),0,(IF(AND(F1533="MEDIA",G1533="NON TISSÉ (Type Drop)",P1533="oui",Q1533="MODULE CARRÉ"),((COÛTS!$C$115*8*O1533*SEMAINE!M1533/1000)+(COÛTS!$C$111*O1533*8)+(COÛTS!$C$107*O1533*4)),"0")+IF(AND(F1533="MEDIA",G1533="BÂCHE FRONTLIT 450gr (Type Bâche M1)",P1533="oui",Q1533="MODULE CARRÉ"),((COÛTS!$C$115*8*O1533*SEMAINE!M1533/1000)+(COÛTS!$C$111*O1533*8)+(COÛTS!$C$107*O1533*4)),"0")+(IF(AND(F1533="MEDIA",P1533="oui",Q1533="MODULE CARRÉ",SEMAINE!M1533&gt;2001,SEMAINE!M1533&lt;=4000),((COÛTS!$C$114*2*O1533*4)),"0"))+(IF(AND(F1533="MEDIA",P1533="oui",Q1533="MODULE CARRÉ",SEMAINE!M1533&gt;=4001,SEMAINE!M1533&lt;=6000),((COÛTS!$C$114*4*O1533*4)),"0"))+(IF(AND(F1533="MEDIA",P1533="oui",Q1533="MODULE CARRÉ",SEMAINE!M1533&gt;=6001,SEMAINE!M1533&lt;=8000),((COÛTS!$C$114*6*O1533*4)),"0"))+(IF(AND(F1533="MEDIA",P1533="oui",Q1533="MODULE CARRÉ",SEMAINE!M1533&gt;=8001,SEMAINE!M1533&lt;=10000),((COÛTS!$C$114*8*O1533*4)),"0"))))</f>
        <v>0</v>
      </c>
      <c r="AK1533" s="38">
        <f>IF(Y1533&gt;0,(VLOOKUP(Y1533,DATA!$AB$2:$AC$102,2,0)),1)</f>
        <v>1</v>
      </c>
      <c r="AL1533" s="53">
        <f t="shared" si="191"/>
        <v>0</v>
      </c>
    </row>
    <row r="1534" spans="2:38" ht="25.05" customHeight="1" x14ac:dyDescent="0.25">
      <c r="B1534" s="43" t="str">
        <f>COUNTIF($D$3:D1534,D1534)&amp;T_Semaine[[#This Row],[N°AFFAIRE]]</f>
        <v>0</v>
      </c>
      <c r="C1534" s="50"/>
      <c r="D1534" s="50"/>
      <c r="E1534" s="50"/>
      <c r="F1534" s="50"/>
      <c r="G1534" s="50"/>
      <c r="H1534" s="50"/>
      <c r="I1534" s="50"/>
      <c r="J1534" s="50"/>
      <c r="K1534" s="50"/>
      <c r="L1534" s="50"/>
      <c r="M1534" s="91"/>
      <c r="N1534" s="91"/>
      <c r="O1534" s="50"/>
      <c r="P1534" s="50"/>
      <c r="Q1534" s="50"/>
      <c r="R1534" s="50"/>
      <c r="S1534" s="50"/>
      <c r="T1534" s="95">
        <f t="shared" si="185"/>
        <v>0</v>
      </c>
      <c r="U1534" s="36">
        <f t="shared" si="186"/>
        <v>0</v>
      </c>
      <c r="V1534" s="43"/>
      <c r="W1534" s="43"/>
      <c r="X1534" s="6">
        <f t="shared" si="184"/>
        <v>0</v>
      </c>
      <c r="Y1534" s="55"/>
      <c r="Z1534" s="6">
        <f>(IF(R1534="OUI",0,IF(AND(F1534="MEDIA",G1534&gt;0,O1534&gt;0),(VLOOKUP(G1534,COÛTS!$A$1:$C$157,3,0)*(M1534*N1534/1000*O1534/1000)),0)+IF(AND(G1534&gt;0,F1534="HEURE"),(VLOOKUP(G1534,COÛTS!$A$1:$C$157,3,0)*(O1534)),0))+IF(AND(G1534&gt;0,F1534="DIVERS"),(VLOOKUP(G1534,COÛTS!$A$1:$C$157,3,0)*(O1534)),0)+IF(AND(G1534&gt;0,F1534="VEHICULE"),(VLOOKUP(G1534,COÛTS!$A$1:$C$157,3,0)*(O1534)),0)+IF(AND(G1534&gt;0,F1534="FACONNAGE"),(VLOOKUP(G1534,COÛTS!$A$1:$C$157,3,0)*(O1534)),0)+IF(AND(G1534&gt;0,F1534="ACCESSOIRES"),(VLOOKUP(G1534,COÛTS!$A$1:$C$157,3,0)*(O1534)),0)+IF(AND(F1534="TRANSPORT",G1534&gt;0),(VLOOKUP(G1534,COÛTS!$A$1:$C$157,3,0)*(O1534)),0)+IF(AND(F1534="PRODUITS",G1534="KIT COMPLET HABILLAGE CLOISON MODULAIRE (mL)"),(VLOOKUP(G1534,COÛTS!$A$1:$C$157,3,0)*(M1534/1000*O1534)),0)+IF(AND(F1534="MEDIA",H1534&lt;0,G1534&gt;0,P1534="oui",Q1534="RECTO/VERSO (Type Deux Simple Face)"),(VLOOKUP(G1534,COÛTS!$A$1:$C$157,3,0)*(M1534*(N1534+480)/1000*O1534/1000)),"0")+IF(AND(F1534="MEDIA",H1534&lt;0,G1534&gt;0,P1534="oui",Q1534="MODULE TRIANGULAIRE"),(VLOOKUP(G1534,COÛTS!$A$1:$C$157,3,0)*(M1534*(N1534+240)/1000*O1534/1000)*2)+(VLOOKUP(G1534,COÛTS!$A$1:$C$157,3,0)*(M1534)/1000*0.24),"0")+IF(AND(F1534="MEDIA",P1534="oui",G1534&gt;0,H1534&lt;0,Q1534="MODULE CARRÉ"),(VLOOKUP(G1534,COÛTS!$A$1:$C$157,3,0)*(M1534*(N1534+240)/1000*O1534/1000)*3)+(VLOOKUP(G1534,COÛTS!$A$1:$C$157,3,0)*(M1534)/1000*0.24),"0")+IF(AND(F1534="MEDIA",H1534&lt;0,P1534="oui",G1534&gt;0,Q1534="RECTO (Type Chaussette)"),(VLOOKUP(G1534,COÛTS!$A$1:$C$157,3,0)*(M1534*(N1534+60)/1000*O1534/1000))))</f>
        <v>0</v>
      </c>
      <c r="AA1534" s="6">
        <f>IF(R1534="OUI",0,IF(AND(H1534&gt;0,I1534="OUI"),(VLOOKUP(H1534,COÛTS!$A$1:$C$157,3,0)*(M1534*N1534/1000*O1534/1000)),0))</f>
        <v>0</v>
      </c>
      <c r="AB1534" s="6">
        <f t="shared" si="187"/>
        <v>0</v>
      </c>
      <c r="AC1534" s="7">
        <f t="shared" si="188"/>
        <v>0</v>
      </c>
      <c r="AD1534" s="6">
        <f t="shared" si="189"/>
        <v>0</v>
      </c>
      <c r="AE1534" s="6">
        <f t="shared" si="190"/>
        <v>0</v>
      </c>
      <c r="AF1534" s="6">
        <f>IF(R1534="OUI",0,(IF(AND(P1534="oui",Q1534="RECTO (Type Chaussette, Simple Face)",SEMAINE!M1536&lt;=2000),((COÛTS!$C$115*2*O1534*SEMAINE!M1534/1000)+(COÛTS!$C$109*O1534*SEMAINE!M1534/1000)+(COÛTS!$C$107*O1534*SEMAINE!M1534/1000)),"0")+(IF(AND(P1534="oui",Q1534="RECTO (Type Chaussette, Simple Face)",SEMAINE!M1534&gt;2001,SEMAINE!M1534&lt;=4000),((COÛTS!$C$114*2*O1534)),"0"))+(IF(AND(P1534="oui",Q1534="RECTO (Type Chaussette, Simple Face)",SEMAINE!M1534&gt;=4001,SEMAINE!M1534&lt;=6000),((COÛTS!$C$114*4*O1534)),"0"))+(IF(AND(P1534="oui",Q1534="RECTO (Type Chaussette, Simple Face)",SEMAINE!M1534&gt;=6001,SEMAINE!M1534&lt;=8000),((COÛTS!$C$114*6*O1534)),"0"))+(IF(AND(P1534="oui",Q1534="RECTO (Type Chaussette, Simple Face)",SEMAINE!M1534&gt;=8001,SEMAINE!M1534&lt;=10000),((COÛTS!$C$114*8*O1534)),0))))</f>
        <v>0</v>
      </c>
      <c r="AG1534" s="6">
        <f>IF(R1534="OUI",0,(IF(AND(F1534="MEDIA",G1534="NON TISSÉ (Type Drop)",P1534="oui",Q1534="RECTO (Type Chaussette)",SEMAINE!M1537&lt;=2000),((COÛTS!$C$115*2*O1534*SEMAINE!M1534/1000)+(COÛTS!$C$109*O1534*SEMAINE!M1534/1000)+(COÛTS!$C$107*O1534*SEMAINE!M1534/1000)),"0")+(IF(AND(F1534="MEDIA",P1534="oui",Q1534="RECTO (Type Chaussette)",SEMAINE!M1534&gt;2001,SEMAINE!M1534&lt;=4000),((COÛTS!$C$114*2*O1534)),"0"))+(IF(AND(F1534="MEDIA",P1534="oui",Q1534="RECTO (Type Chaussette)",SEMAINE!M1534&gt;=4001,SEMAINE!M1534&lt;=6000),((COÛTS!$C$114*4*O1534)),"0"))+(IF(AND(F1534="MEDIA",P1534="oui",Q1534="RECTO (Type Chaussette)",SEMAINE!M1534&gt;=6001,SEMAINE!M1534&lt;=8000),((COÛTS!$C$114*6*O1534)),"0"))+(IF(AND(F1534="MEDIA",P1534="oui",Q1534="RECTO (Type Chaussette)",SEMAINE!M1534&gt;=8001,SEMAINE!M1534&lt;=10000),((COÛTS!$C$114*8*O1534)),0))))</f>
        <v>0</v>
      </c>
      <c r="AH1534" s="6">
        <f>IF(R1534="OUI",0,(IF(AND(F1534="MEDIA",G1534="NON TISSÉ (Type Drop)",P1534="oui",Q1534="RECTO/VERSO (Type Deux Simple Face)"),((COÛTS!$C$115*4*O1534*SEMAINE!M1534/1000)+(COÛTS!$C$110*O1534*4)+(COÛTS!$C$107*O1534*SEMAINE!M1534/1000)),"0")+(IF(AND(F1534="MEDIA",P1534="oui",Q1534="RECTO/VERSO (Type Deux Simple Face)",SEMAINE!M1534&gt;2001,SEMAINE!M1534&lt;=4000),((COÛTS!$C$114*2*O1534)),"0"))+(IF(AND(F1534="MEDIA",P1534="oui",Q1534="RECTO/VERSO (Type Deux Simple Face)",SEMAINE!M1534&gt;=4001,SEMAINE!M1534&lt;=6000),((COÛTS!$C$114*4*O1534)),"0"))+(IF(AND(F1534="MEDIA",P1534="oui",Q1534="RECTO/VERSO (Type Deux Simple Face)",SEMAINE!M1534&gt;=6001,SEMAINE!M1534&lt;=8000),((COÛTS!$C$114*6*O1534)),"0"))+(IF(AND(F1534="MEDIA",P1534="oui",Q1534="RECTO/VERSO (Type Deux Simple Face)",SEMAINE!M1534&gt;=8001,SEMAINE!M1534&lt;=10000),((COÛTS!$C$114*8*O1534)),0))))</f>
        <v>0</v>
      </c>
      <c r="AI1534" s="6">
        <f>IF(R1534="OUI",0,(IF(AND(F1534="MEDIA",G1534="NON TISSÉ (Type Drop)",P1534="oui",Q1534="MODULE TRIANGULAIRE"),((COÛTS!$C$115*6*O1534*SEMAINE!M1534/1000)+(COÛTS!$C$112*O1534*6)+(COÛTS!$C$107*O1534*3)),"0")+(IF(AND(F1534="MEDIA",P1534="oui",Q1534="MODULE TRIANGULAIRE",SEMAINE!M1534&gt;2001,SEMAINE!M1534&lt;=4000),((COÛTS!$C$114*2*O1534*3)),"0"))+(IF(AND(F1534="MEDIA",P1534="oui",Q1534="MODULE TRIANGULAIRE",SEMAINE!M1534&gt;=4001,SEMAINE!M1534&lt;=6000),((COÛTS!$C$114*4*O1534*3)),"0"))+(IF(AND(F1534="MEDIA",P1534="oui",Q1534="MODULE TRIANGULAIRE",SEMAINE!M1534&gt;=6001,SEMAINE!M1534&lt;=8000),((COÛTS!$C$114*6*O1534*3)),"0"))+(IF(AND(F1534="MEDIA",P1534="oui",Q1534="MODULE TRIANGULAIRE",SEMAINE!M1534&gt;=8001,SEMAINE!M1534&lt;=10000),((COÛTS!$C$114*8*O1534*3)),0))))</f>
        <v>0</v>
      </c>
      <c r="AJ1534" s="6">
        <f>IF(OR(R1534="OUI",H1534&gt;0),0,(IF(AND(F1534="MEDIA",G1534="NON TISSÉ (Type Drop)",P1534="oui",Q1534="MODULE CARRÉ"),((COÛTS!$C$115*8*O1534*SEMAINE!M1534/1000)+(COÛTS!$C$111*O1534*8)+(COÛTS!$C$107*O1534*4)),"0")+IF(AND(F1534="MEDIA",G1534="BÂCHE FRONTLIT 450gr (Type Bâche M1)",P1534="oui",Q1534="MODULE CARRÉ"),((COÛTS!$C$115*8*O1534*SEMAINE!M1534/1000)+(COÛTS!$C$111*O1534*8)+(COÛTS!$C$107*O1534*4)),"0")+(IF(AND(F1534="MEDIA",P1534="oui",Q1534="MODULE CARRÉ",SEMAINE!M1534&gt;2001,SEMAINE!M1534&lt;=4000),((COÛTS!$C$114*2*O1534*4)),"0"))+(IF(AND(F1534="MEDIA",P1534="oui",Q1534="MODULE CARRÉ",SEMAINE!M1534&gt;=4001,SEMAINE!M1534&lt;=6000),((COÛTS!$C$114*4*O1534*4)),"0"))+(IF(AND(F1534="MEDIA",P1534="oui",Q1534="MODULE CARRÉ",SEMAINE!M1534&gt;=6001,SEMAINE!M1534&lt;=8000),((COÛTS!$C$114*6*O1534*4)),"0"))+(IF(AND(F1534="MEDIA",P1534="oui",Q1534="MODULE CARRÉ",SEMAINE!M1534&gt;=8001,SEMAINE!M1534&lt;=10000),((COÛTS!$C$114*8*O1534*4)),"0"))))</f>
        <v>0</v>
      </c>
      <c r="AK1534" s="38">
        <f>IF(Y1534&gt;0,(VLOOKUP(Y1534,DATA!$AB$2:$AC$102,2,0)),1)</f>
        <v>1</v>
      </c>
      <c r="AL1534" s="53">
        <f t="shared" si="191"/>
        <v>0</v>
      </c>
    </row>
    <row r="1535" spans="2:38" ht="25.05" customHeight="1" x14ac:dyDescent="0.25">
      <c r="B1535" s="43" t="str">
        <f>COUNTIF($D$3:D1535,D1535)&amp;T_Semaine[[#This Row],[N°AFFAIRE]]</f>
        <v>0</v>
      </c>
      <c r="C1535" s="50"/>
      <c r="D1535" s="50"/>
      <c r="E1535" s="50"/>
      <c r="F1535" s="50"/>
      <c r="G1535" s="50"/>
      <c r="H1535" s="50"/>
      <c r="I1535" s="50"/>
      <c r="J1535" s="50"/>
      <c r="K1535" s="50"/>
      <c r="L1535" s="50"/>
      <c r="M1535" s="91"/>
      <c r="N1535" s="91"/>
      <c r="O1535" s="50"/>
      <c r="P1535" s="50"/>
      <c r="Q1535" s="50"/>
      <c r="R1535" s="50"/>
      <c r="S1535" s="50"/>
      <c r="T1535" s="95">
        <f t="shared" si="185"/>
        <v>0</v>
      </c>
      <c r="U1535" s="36">
        <f t="shared" si="186"/>
        <v>0</v>
      </c>
      <c r="V1535" s="43"/>
      <c r="W1535" s="43"/>
      <c r="X1535" s="6">
        <f t="shared" si="184"/>
        <v>0</v>
      </c>
      <c r="Y1535" s="55"/>
      <c r="Z1535" s="6">
        <f>(IF(R1535="OUI",0,IF(AND(F1535="MEDIA",G1535&gt;0,O1535&gt;0),(VLOOKUP(G1535,COÛTS!$A$1:$C$157,3,0)*(M1535*N1535/1000*O1535/1000)),0)+IF(AND(G1535&gt;0,F1535="HEURE"),(VLOOKUP(G1535,COÛTS!$A$1:$C$157,3,0)*(O1535)),0))+IF(AND(G1535&gt;0,F1535="DIVERS"),(VLOOKUP(G1535,COÛTS!$A$1:$C$157,3,0)*(O1535)),0)+IF(AND(G1535&gt;0,F1535="VEHICULE"),(VLOOKUP(G1535,COÛTS!$A$1:$C$157,3,0)*(O1535)),0)+IF(AND(G1535&gt;0,F1535="FACONNAGE"),(VLOOKUP(G1535,COÛTS!$A$1:$C$157,3,0)*(O1535)),0)+IF(AND(G1535&gt;0,F1535="ACCESSOIRES"),(VLOOKUP(G1535,COÛTS!$A$1:$C$157,3,0)*(O1535)),0)+IF(AND(F1535="TRANSPORT",G1535&gt;0),(VLOOKUP(G1535,COÛTS!$A$1:$C$157,3,0)*(O1535)),0)+IF(AND(F1535="PRODUITS",G1535="KIT COMPLET HABILLAGE CLOISON MODULAIRE (mL)"),(VLOOKUP(G1535,COÛTS!$A$1:$C$157,3,0)*(M1535/1000*O1535)),0)+IF(AND(F1535="MEDIA",H1535&lt;0,G1535&gt;0,P1535="oui",Q1535="RECTO/VERSO (Type Deux Simple Face)"),(VLOOKUP(G1535,COÛTS!$A$1:$C$157,3,0)*(M1535*(N1535+480)/1000*O1535/1000)),"0")+IF(AND(F1535="MEDIA",H1535&lt;0,G1535&gt;0,P1535="oui",Q1535="MODULE TRIANGULAIRE"),(VLOOKUP(G1535,COÛTS!$A$1:$C$157,3,0)*(M1535*(N1535+240)/1000*O1535/1000)*2)+(VLOOKUP(G1535,COÛTS!$A$1:$C$157,3,0)*(M1535)/1000*0.24),"0")+IF(AND(F1535="MEDIA",P1535="oui",G1535&gt;0,H1535&lt;0,Q1535="MODULE CARRÉ"),(VLOOKUP(G1535,COÛTS!$A$1:$C$157,3,0)*(M1535*(N1535+240)/1000*O1535/1000)*3)+(VLOOKUP(G1535,COÛTS!$A$1:$C$157,3,0)*(M1535)/1000*0.24),"0")+IF(AND(F1535="MEDIA",H1535&lt;0,P1535="oui",G1535&gt;0,Q1535="RECTO (Type Chaussette)"),(VLOOKUP(G1535,COÛTS!$A$1:$C$157,3,0)*(M1535*(N1535+60)/1000*O1535/1000))))</f>
        <v>0</v>
      </c>
      <c r="AA1535" s="6">
        <f>IF(R1535="OUI",0,IF(AND(H1535&gt;0,I1535="OUI"),(VLOOKUP(H1535,COÛTS!$A$1:$C$157,3,0)*(M1535*N1535/1000*O1535/1000)),0))</f>
        <v>0</v>
      </c>
      <c r="AB1535" s="6">
        <f t="shared" si="187"/>
        <v>0</v>
      </c>
      <c r="AC1535" s="7">
        <f t="shared" si="188"/>
        <v>0</v>
      </c>
      <c r="AD1535" s="6">
        <f t="shared" si="189"/>
        <v>0</v>
      </c>
      <c r="AE1535" s="6">
        <f t="shared" si="190"/>
        <v>0</v>
      </c>
      <c r="AF1535" s="6">
        <f>IF(R1535="OUI",0,(IF(AND(P1535="oui",Q1535="RECTO (Type Chaussette, Simple Face)",SEMAINE!M1537&lt;=2000),((COÛTS!$C$115*2*O1535*SEMAINE!M1535/1000)+(COÛTS!$C$109*O1535*SEMAINE!M1535/1000)+(COÛTS!$C$107*O1535*SEMAINE!M1535/1000)),"0")+(IF(AND(P1535="oui",Q1535="RECTO (Type Chaussette, Simple Face)",SEMAINE!M1535&gt;2001,SEMAINE!M1535&lt;=4000),((COÛTS!$C$114*2*O1535)),"0"))+(IF(AND(P1535="oui",Q1535="RECTO (Type Chaussette, Simple Face)",SEMAINE!M1535&gt;=4001,SEMAINE!M1535&lt;=6000),((COÛTS!$C$114*4*O1535)),"0"))+(IF(AND(P1535="oui",Q1535="RECTO (Type Chaussette, Simple Face)",SEMAINE!M1535&gt;=6001,SEMAINE!M1535&lt;=8000),((COÛTS!$C$114*6*O1535)),"0"))+(IF(AND(P1535="oui",Q1535="RECTO (Type Chaussette, Simple Face)",SEMAINE!M1535&gt;=8001,SEMAINE!M1535&lt;=10000),((COÛTS!$C$114*8*O1535)),0))))</f>
        <v>0</v>
      </c>
      <c r="AG1535" s="6">
        <f>IF(R1535="OUI",0,(IF(AND(F1535="MEDIA",G1535="NON TISSÉ (Type Drop)",P1535="oui",Q1535="RECTO (Type Chaussette)",SEMAINE!M1538&lt;=2000),((COÛTS!$C$115*2*O1535*SEMAINE!M1535/1000)+(COÛTS!$C$109*O1535*SEMAINE!M1535/1000)+(COÛTS!$C$107*O1535*SEMAINE!M1535/1000)),"0")+(IF(AND(F1535="MEDIA",P1535="oui",Q1535="RECTO (Type Chaussette)",SEMAINE!M1535&gt;2001,SEMAINE!M1535&lt;=4000),((COÛTS!$C$114*2*O1535)),"0"))+(IF(AND(F1535="MEDIA",P1535="oui",Q1535="RECTO (Type Chaussette)",SEMAINE!M1535&gt;=4001,SEMAINE!M1535&lt;=6000),((COÛTS!$C$114*4*O1535)),"0"))+(IF(AND(F1535="MEDIA",P1535="oui",Q1535="RECTO (Type Chaussette)",SEMAINE!M1535&gt;=6001,SEMAINE!M1535&lt;=8000),((COÛTS!$C$114*6*O1535)),"0"))+(IF(AND(F1535="MEDIA",P1535="oui",Q1535="RECTO (Type Chaussette)",SEMAINE!M1535&gt;=8001,SEMAINE!M1535&lt;=10000),((COÛTS!$C$114*8*O1535)),0))))</f>
        <v>0</v>
      </c>
      <c r="AH1535" s="6">
        <f>IF(R1535="OUI",0,(IF(AND(F1535="MEDIA",G1535="NON TISSÉ (Type Drop)",P1535="oui",Q1535="RECTO/VERSO (Type Deux Simple Face)"),((COÛTS!$C$115*4*O1535*SEMAINE!M1535/1000)+(COÛTS!$C$110*O1535*4)+(COÛTS!$C$107*O1535*SEMAINE!M1535/1000)),"0")+(IF(AND(F1535="MEDIA",P1535="oui",Q1535="RECTO/VERSO (Type Deux Simple Face)",SEMAINE!M1535&gt;2001,SEMAINE!M1535&lt;=4000),((COÛTS!$C$114*2*O1535)),"0"))+(IF(AND(F1535="MEDIA",P1535="oui",Q1535="RECTO/VERSO (Type Deux Simple Face)",SEMAINE!M1535&gt;=4001,SEMAINE!M1535&lt;=6000),((COÛTS!$C$114*4*O1535)),"0"))+(IF(AND(F1535="MEDIA",P1535="oui",Q1535="RECTO/VERSO (Type Deux Simple Face)",SEMAINE!M1535&gt;=6001,SEMAINE!M1535&lt;=8000),((COÛTS!$C$114*6*O1535)),"0"))+(IF(AND(F1535="MEDIA",P1535="oui",Q1535="RECTO/VERSO (Type Deux Simple Face)",SEMAINE!M1535&gt;=8001,SEMAINE!M1535&lt;=10000),((COÛTS!$C$114*8*O1535)),0))))</f>
        <v>0</v>
      </c>
      <c r="AI1535" s="6">
        <f>IF(R1535="OUI",0,(IF(AND(F1535="MEDIA",G1535="NON TISSÉ (Type Drop)",P1535="oui",Q1535="MODULE TRIANGULAIRE"),((COÛTS!$C$115*6*O1535*SEMAINE!M1535/1000)+(COÛTS!$C$112*O1535*6)+(COÛTS!$C$107*O1535*3)),"0")+(IF(AND(F1535="MEDIA",P1535="oui",Q1535="MODULE TRIANGULAIRE",SEMAINE!M1535&gt;2001,SEMAINE!M1535&lt;=4000),((COÛTS!$C$114*2*O1535*3)),"0"))+(IF(AND(F1535="MEDIA",P1535="oui",Q1535="MODULE TRIANGULAIRE",SEMAINE!M1535&gt;=4001,SEMAINE!M1535&lt;=6000),((COÛTS!$C$114*4*O1535*3)),"0"))+(IF(AND(F1535="MEDIA",P1535="oui",Q1535="MODULE TRIANGULAIRE",SEMAINE!M1535&gt;=6001,SEMAINE!M1535&lt;=8000),((COÛTS!$C$114*6*O1535*3)),"0"))+(IF(AND(F1535="MEDIA",P1535="oui",Q1535="MODULE TRIANGULAIRE",SEMAINE!M1535&gt;=8001,SEMAINE!M1535&lt;=10000),((COÛTS!$C$114*8*O1535*3)),0))))</f>
        <v>0</v>
      </c>
      <c r="AJ1535" s="6">
        <f>IF(OR(R1535="OUI",H1535&gt;0),0,(IF(AND(F1535="MEDIA",G1535="NON TISSÉ (Type Drop)",P1535="oui",Q1535="MODULE CARRÉ"),((COÛTS!$C$115*8*O1535*SEMAINE!M1535/1000)+(COÛTS!$C$111*O1535*8)+(COÛTS!$C$107*O1535*4)),"0")+IF(AND(F1535="MEDIA",G1535="BÂCHE FRONTLIT 450gr (Type Bâche M1)",P1535="oui",Q1535="MODULE CARRÉ"),((COÛTS!$C$115*8*O1535*SEMAINE!M1535/1000)+(COÛTS!$C$111*O1535*8)+(COÛTS!$C$107*O1535*4)),"0")+(IF(AND(F1535="MEDIA",P1535="oui",Q1535="MODULE CARRÉ",SEMAINE!M1535&gt;2001,SEMAINE!M1535&lt;=4000),((COÛTS!$C$114*2*O1535*4)),"0"))+(IF(AND(F1535="MEDIA",P1535="oui",Q1535="MODULE CARRÉ",SEMAINE!M1535&gt;=4001,SEMAINE!M1535&lt;=6000),((COÛTS!$C$114*4*O1535*4)),"0"))+(IF(AND(F1535="MEDIA",P1535="oui",Q1535="MODULE CARRÉ",SEMAINE!M1535&gt;=6001,SEMAINE!M1535&lt;=8000),((COÛTS!$C$114*6*O1535*4)),"0"))+(IF(AND(F1535="MEDIA",P1535="oui",Q1535="MODULE CARRÉ",SEMAINE!M1535&gt;=8001,SEMAINE!M1535&lt;=10000),((COÛTS!$C$114*8*O1535*4)),"0"))))</f>
        <v>0</v>
      </c>
      <c r="AK1535" s="38">
        <f>IF(Y1535&gt;0,(VLOOKUP(Y1535,DATA!$AB$2:$AC$102,2,0)),1)</f>
        <v>1</v>
      </c>
      <c r="AL1535" s="53">
        <f t="shared" si="191"/>
        <v>0</v>
      </c>
    </row>
    <row r="1536" spans="2:38" ht="25.05" customHeight="1" x14ac:dyDescent="0.25">
      <c r="B1536" s="43" t="str">
        <f>COUNTIF($D$3:D1536,D1536)&amp;T_Semaine[[#This Row],[N°AFFAIRE]]</f>
        <v>0</v>
      </c>
      <c r="C1536" s="50"/>
      <c r="D1536" s="50"/>
      <c r="E1536" s="50"/>
      <c r="F1536" s="50"/>
      <c r="G1536" s="50"/>
      <c r="H1536" s="50"/>
      <c r="I1536" s="50"/>
      <c r="J1536" s="50"/>
      <c r="K1536" s="50"/>
      <c r="L1536" s="50"/>
      <c r="M1536" s="91"/>
      <c r="N1536" s="91"/>
      <c r="O1536" s="50"/>
      <c r="P1536" s="50"/>
      <c r="Q1536" s="50"/>
      <c r="R1536" s="50"/>
      <c r="S1536" s="50"/>
      <c r="T1536" s="95">
        <f t="shared" si="185"/>
        <v>0</v>
      </c>
      <c r="U1536" s="36">
        <f t="shared" si="186"/>
        <v>0</v>
      </c>
      <c r="V1536" s="43"/>
      <c r="W1536" s="43"/>
      <c r="X1536" s="6">
        <f t="shared" si="184"/>
        <v>0</v>
      </c>
      <c r="Y1536" s="55"/>
      <c r="Z1536" s="6">
        <f>(IF(R1536="OUI",0,IF(AND(F1536="MEDIA",G1536&gt;0,O1536&gt;0),(VLOOKUP(G1536,COÛTS!$A$1:$C$157,3,0)*(M1536*N1536/1000*O1536/1000)),0)+IF(AND(G1536&gt;0,F1536="HEURE"),(VLOOKUP(G1536,COÛTS!$A$1:$C$157,3,0)*(O1536)),0))+IF(AND(G1536&gt;0,F1536="DIVERS"),(VLOOKUP(G1536,COÛTS!$A$1:$C$157,3,0)*(O1536)),0)+IF(AND(G1536&gt;0,F1536="VEHICULE"),(VLOOKUP(G1536,COÛTS!$A$1:$C$157,3,0)*(O1536)),0)+IF(AND(G1536&gt;0,F1536="FACONNAGE"),(VLOOKUP(G1536,COÛTS!$A$1:$C$157,3,0)*(O1536)),0)+IF(AND(G1536&gt;0,F1536="ACCESSOIRES"),(VLOOKUP(G1536,COÛTS!$A$1:$C$157,3,0)*(O1536)),0)+IF(AND(F1536="TRANSPORT",G1536&gt;0),(VLOOKUP(G1536,COÛTS!$A$1:$C$157,3,0)*(O1536)),0)+IF(AND(F1536="PRODUITS",G1536="KIT COMPLET HABILLAGE CLOISON MODULAIRE (mL)"),(VLOOKUP(G1536,COÛTS!$A$1:$C$157,3,0)*(M1536/1000*O1536)),0)+IF(AND(F1536="MEDIA",H1536&lt;0,G1536&gt;0,P1536="oui",Q1536="RECTO/VERSO (Type Deux Simple Face)"),(VLOOKUP(G1536,COÛTS!$A$1:$C$157,3,0)*(M1536*(N1536+480)/1000*O1536/1000)),"0")+IF(AND(F1536="MEDIA",H1536&lt;0,G1536&gt;0,P1536="oui",Q1536="MODULE TRIANGULAIRE"),(VLOOKUP(G1536,COÛTS!$A$1:$C$157,3,0)*(M1536*(N1536+240)/1000*O1536/1000)*2)+(VLOOKUP(G1536,COÛTS!$A$1:$C$157,3,0)*(M1536)/1000*0.24),"0")+IF(AND(F1536="MEDIA",P1536="oui",G1536&gt;0,H1536&lt;0,Q1536="MODULE CARRÉ"),(VLOOKUP(G1536,COÛTS!$A$1:$C$157,3,0)*(M1536*(N1536+240)/1000*O1536/1000)*3)+(VLOOKUP(G1536,COÛTS!$A$1:$C$157,3,0)*(M1536)/1000*0.24),"0")+IF(AND(F1536="MEDIA",H1536&lt;0,P1536="oui",G1536&gt;0,Q1536="RECTO (Type Chaussette)"),(VLOOKUP(G1536,COÛTS!$A$1:$C$157,3,0)*(M1536*(N1536+60)/1000*O1536/1000))))</f>
        <v>0</v>
      </c>
      <c r="AA1536" s="6">
        <f>IF(R1536="OUI",0,IF(AND(H1536&gt;0,I1536="OUI"),(VLOOKUP(H1536,COÛTS!$A$1:$C$157,3,0)*(M1536*N1536/1000*O1536/1000)),0))</f>
        <v>0</v>
      </c>
      <c r="AB1536" s="6">
        <f t="shared" si="187"/>
        <v>0</v>
      </c>
      <c r="AC1536" s="7">
        <f t="shared" si="188"/>
        <v>0</v>
      </c>
      <c r="AD1536" s="6">
        <f t="shared" si="189"/>
        <v>0</v>
      </c>
      <c r="AE1536" s="6">
        <f t="shared" si="190"/>
        <v>0</v>
      </c>
      <c r="AF1536" s="6">
        <f>IF(R1536="OUI",0,(IF(AND(P1536="oui",Q1536="RECTO (Type Chaussette, Simple Face)",SEMAINE!M1538&lt;=2000),((COÛTS!$C$115*2*O1536*SEMAINE!M1536/1000)+(COÛTS!$C$109*O1536*SEMAINE!M1536/1000)+(COÛTS!$C$107*O1536*SEMAINE!M1536/1000)),"0")+(IF(AND(P1536="oui",Q1536="RECTO (Type Chaussette, Simple Face)",SEMAINE!M1536&gt;2001,SEMAINE!M1536&lt;=4000),((COÛTS!$C$114*2*O1536)),"0"))+(IF(AND(P1536="oui",Q1536="RECTO (Type Chaussette, Simple Face)",SEMAINE!M1536&gt;=4001,SEMAINE!M1536&lt;=6000),((COÛTS!$C$114*4*O1536)),"0"))+(IF(AND(P1536="oui",Q1536="RECTO (Type Chaussette, Simple Face)",SEMAINE!M1536&gt;=6001,SEMAINE!M1536&lt;=8000),((COÛTS!$C$114*6*O1536)),"0"))+(IF(AND(P1536="oui",Q1536="RECTO (Type Chaussette, Simple Face)",SEMAINE!M1536&gt;=8001,SEMAINE!M1536&lt;=10000),((COÛTS!$C$114*8*O1536)),0))))</f>
        <v>0</v>
      </c>
      <c r="AG1536" s="6">
        <f>IF(R1536="OUI",0,(IF(AND(F1536="MEDIA",G1536="NON TISSÉ (Type Drop)",P1536="oui",Q1536="RECTO (Type Chaussette)",SEMAINE!M1539&lt;=2000),((COÛTS!$C$115*2*O1536*SEMAINE!M1536/1000)+(COÛTS!$C$109*O1536*SEMAINE!M1536/1000)+(COÛTS!$C$107*O1536*SEMAINE!M1536/1000)),"0")+(IF(AND(F1536="MEDIA",P1536="oui",Q1536="RECTO (Type Chaussette)",SEMAINE!M1536&gt;2001,SEMAINE!M1536&lt;=4000),((COÛTS!$C$114*2*O1536)),"0"))+(IF(AND(F1536="MEDIA",P1536="oui",Q1536="RECTO (Type Chaussette)",SEMAINE!M1536&gt;=4001,SEMAINE!M1536&lt;=6000),((COÛTS!$C$114*4*O1536)),"0"))+(IF(AND(F1536="MEDIA",P1536="oui",Q1536="RECTO (Type Chaussette)",SEMAINE!M1536&gt;=6001,SEMAINE!M1536&lt;=8000),((COÛTS!$C$114*6*O1536)),"0"))+(IF(AND(F1536="MEDIA",P1536="oui",Q1536="RECTO (Type Chaussette)",SEMAINE!M1536&gt;=8001,SEMAINE!M1536&lt;=10000),((COÛTS!$C$114*8*O1536)),0))))</f>
        <v>0</v>
      </c>
      <c r="AH1536" s="6">
        <f>IF(R1536="OUI",0,(IF(AND(F1536="MEDIA",G1536="NON TISSÉ (Type Drop)",P1536="oui",Q1536="RECTO/VERSO (Type Deux Simple Face)"),((COÛTS!$C$115*4*O1536*SEMAINE!M1536/1000)+(COÛTS!$C$110*O1536*4)+(COÛTS!$C$107*O1536*SEMAINE!M1536/1000)),"0")+(IF(AND(F1536="MEDIA",P1536="oui",Q1536="RECTO/VERSO (Type Deux Simple Face)",SEMAINE!M1536&gt;2001,SEMAINE!M1536&lt;=4000),((COÛTS!$C$114*2*O1536)),"0"))+(IF(AND(F1536="MEDIA",P1536="oui",Q1536="RECTO/VERSO (Type Deux Simple Face)",SEMAINE!M1536&gt;=4001,SEMAINE!M1536&lt;=6000),((COÛTS!$C$114*4*O1536)),"0"))+(IF(AND(F1536="MEDIA",P1536="oui",Q1536="RECTO/VERSO (Type Deux Simple Face)",SEMAINE!M1536&gt;=6001,SEMAINE!M1536&lt;=8000),((COÛTS!$C$114*6*O1536)),"0"))+(IF(AND(F1536="MEDIA",P1536="oui",Q1536="RECTO/VERSO (Type Deux Simple Face)",SEMAINE!M1536&gt;=8001,SEMAINE!M1536&lt;=10000),((COÛTS!$C$114*8*O1536)),0))))</f>
        <v>0</v>
      </c>
      <c r="AI1536" s="6">
        <f>IF(R1536="OUI",0,(IF(AND(F1536="MEDIA",G1536="NON TISSÉ (Type Drop)",P1536="oui",Q1536="MODULE TRIANGULAIRE"),((COÛTS!$C$115*6*O1536*SEMAINE!M1536/1000)+(COÛTS!$C$112*O1536*6)+(COÛTS!$C$107*O1536*3)),"0")+(IF(AND(F1536="MEDIA",P1536="oui",Q1536="MODULE TRIANGULAIRE",SEMAINE!M1536&gt;2001,SEMAINE!M1536&lt;=4000),((COÛTS!$C$114*2*O1536*3)),"0"))+(IF(AND(F1536="MEDIA",P1536="oui",Q1536="MODULE TRIANGULAIRE",SEMAINE!M1536&gt;=4001,SEMAINE!M1536&lt;=6000),((COÛTS!$C$114*4*O1536*3)),"0"))+(IF(AND(F1536="MEDIA",P1536="oui",Q1536="MODULE TRIANGULAIRE",SEMAINE!M1536&gt;=6001,SEMAINE!M1536&lt;=8000),((COÛTS!$C$114*6*O1536*3)),"0"))+(IF(AND(F1536="MEDIA",P1536="oui",Q1536="MODULE TRIANGULAIRE",SEMAINE!M1536&gt;=8001,SEMAINE!M1536&lt;=10000),((COÛTS!$C$114*8*O1536*3)),0))))</f>
        <v>0</v>
      </c>
      <c r="AJ1536" s="6">
        <f>IF(OR(R1536="OUI",H1536&gt;0),0,(IF(AND(F1536="MEDIA",G1536="NON TISSÉ (Type Drop)",P1536="oui",Q1536="MODULE CARRÉ"),((COÛTS!$C$115*8*O1536*SEMAINE!M1536/1000)+(COÛTS!$C$111*O1536*8)+(COÛTS!$C$107*O1536*4)),"0")+IF(AND(F1536="MEDIA",G1536="BÂCHE FRONTLIT 450gr (Type Bâche M1)",P1536="oui",Q1536="MODULE CARRÉ"),((COÛTS!$C$115*8*O1536*SEMAINE!M1536/1000)+(COÛTS!$C$111*O1536*8)+(COÛTS!$C$107*O1536*4)),"0")+(IF(AND(F1536="MEDIA",P1536="oui",Q1536="MODULE CARRÉ",SEMAINE!M1536&gt;2001,SEMAINE!M1536&lt;=4000),((COÛTS!$C$114*2*O1536*4)),"0"))+(IF(AND(F1536="MEDIA",P1536="oui",Q1536="MODULE CARRÉ",SEMAINE!M1536&gt;=4001,SEMAINE!M1536&lt;=6000),((COÛTS!$C$114*4*O1536*4)),"0"))+(IF(AND(F1536="MEDIA",P1536="oui",Q1536="MODULE CARRÉ",SEMAINE!M1536&gt;=6001,SEMAINE!M1536&lt;=8000),((COÛTS!$C$114*6*O1536*4)),"0"))+(IF(AND(F1536="MEDIA",P1536="oui",Q1536="MODULE CARRÉ",SEMAINE!M1536&gt;=8001,SEMAINE!M1536&lt;=10000),((COÛTS!$C$114*8*O1536*4)),"0"))))</f>
        <v>0</v>
      </c>
      <c r="AK1536" s="38">
        <f>IF(Y1536&gt;0,(VLOOKUP(Y1536,DATA!$AB$2:$AC$102,2,0)),1)</f>
        <v>1</v>
      </c>
      <c r="AL1536" s="53">
        <f t="shared" si="191"/>
        <v>0</v>
      </c>
    </row>
    <row r="1537" spans="2:38" ht="25.05" customHeight="1" x14ac:dyDescent="0.25">
      <c r="B1537" s="43" t="str">
        <f>COUNTIF($D$3:D1537,D1537)&amp;T_Semaine[[#This Row],[N°AFFAIRE]]</f>
        <v>0</v>
      </c>
      <c r="C1537" s="50"/>
      <c r="D1537" s="50"/>
      <c r="E1537" s="50"/>
      <c r="F1537" s="50"/>
      <c r="G1537" s="50"/>
      <c r="H1537" s="50"/>
      <c r="I1537" s="50"/>
      <c r="J1537" s="50"/>
      <c r="K1537" s="50"/>
      <c r="L1537" s="50"/>
      <c r="M1537" s="91"/>
      <c r="N1537" s="91"/>
      <c r="O1537" s="50"/>
      <c r="P1537" s="50"/>
      <c r="Q1537" s="50"/>
      <c r="R1537" s="50"/>
      <c r="S1537" s="50"/>
      <c r="T1537" s="95">
        <f t="shared" si="185"/>
        <v>0</v>
      </c>
      <c r="U1537" s="36">
        <f t="shared" si="186"/>
        <v>0</v>
      </c>
      <c r="V1537" s="43"/>
      <c r="W1537" s="43"/>
      <c r="X1537" s="6">
        <f t="shared" ref="X1537:X1600" si="192">IF(O1537=0,0,(V1537+W1537+U1537))</f>
        <v>0</v>
      </c>
      <c r="Y1537" s="55"/>
      <c r="Z1537" s="6">
        <f>(IF(R1537="OUI",0,IF(AND(F1537="MEDIA",G1537&gt;0,O1537&gt;0),(VLOOKUP(G1537,COÛTS!$A$1:$C$157,3,0)*(M1537*N1537/1000*O1537/1000)),0)+IF(AND(G1537&gt;0,F1537="HEURE"),(VLOOKUP(G1537,COÛTS!$A$1:$C$157,3,0)*(O1537)),0))+IF(AND(G1537&gt;0,F1537="DIVERS"),(VLOOKUP(G1537,COÛTS!$A$1:$C$157,3,0)*(O1537)),0)+IF(AND(G1537&gt;0,F1537="VEHICULE"),(VLOOKUP(G1537,COÛTS!$A$1:$C$157,3,0)*(O1537)),0)+IF(AND(G1537&gt;0,F1537="FACONNAGE"),(VLOOKUP(G1537,COÛTS!$A$1:$C$157,3,0)*(O1537)),0)+IF(AND(G1537&gt;0,F1537="ACCESSOIRES"),(VLOOKUP(G1537,COÛTS!$A$1:$C$157,3,0)*(O1537)),0)+IF(AND(F1537="TRANSPORT",G1537&gt;0),(VLOOKUP(G1537,COÛTS!$A$1:$C$157,3,0)*(O1537)),0)+IF(AND(F1537="PRODUITS",G1537="KIT COMPLET HABILLAGE CLOISON MODULAIRE (mL)"),(VLOOKUP(G1537,COÛTS!$A$1:$C$157,3,0)*(M1537/1000*O1537)),0)+IF(AND(F1537="MEDIA",H1537&lt;0,G1537&gt;0,P1537="oui",Q1537="RECTO/VERSO (Type Deux Simple Face)"),(VLOOKUP(G1537,COÛTS!$A$1:$C$157,3,0)*(M1537*(N1537+480)/1000*O1537/1000)),"0")+IF(AND(F1537="MEDIA",H1537&lt;0,G1537&gt;0,P1537="oui",Q1537="MODULE TRIANGULAIRE"),(VLOOKUP(G1537,COÛTS!$A$1:$C$157,3,0)*(M1537*(N1537+240)/1000*O1537/1000)*2)+(VLOOKUP(G1537,COÛTS!$A$1:$C$157,3,0)*(M1537)/1000*0.24),"0")+IF(AND(F1537="MEDIA",P1537="oui",G1537&gt;0,H1537&lt;0,Q1537="MODULE CARRÉ"),(VLOOKUP(G1537,COÛTS!$A$1:$C$157,3,0)*(M1537*(N1537+240)/1000*O1537/1000)*3)+(VLOOKUP(G1537,COÛTS!$A$1:$C$157,3,0)*(M1537)/1000*0.24),"0")+IF(AND(F1537="MEDIA",H1537&lt;0,P1537="oui",G1537&gt;0,Q1537="RECTO (Type Chaussette)"),(VLOOKUP(G1537,COÛTS!$A$1:$C$157,3,0)*(M1537*(N1537+60)/1000*O1537/1000))))</f>
        <v>0</v>
      </c>
      <c r="AA1537" s="6">
        <f>IF(R1537="OUI",0,IF(AND(H1537&gt;0,I1537="OUI"),(VLOOKUP(H1537,COÛTS!$A$1:$C$157,3,0)*(M1537*N1537/1000*O1537/1000)),0))</f>
        <v>0</v>
      </c>
      <c r="AB1537" s="6">
        <f t="shared" si="187"/>
        <v>0</v>
      </c>
      <c r="AC1537" s="7">
        <f t="shared" si="188"/>
        <v>0</v>
      </c>
      <c r="AD1537" s="6">
        <f t="shared" si="189"/>
        <v>0</v>
      </c>
      <c r="AE1537" s="6">
        <f t="shared" si="190"/>
        <v>0</v>
      </c>
      <c r="AF1537" s="6">
        <f>IF(R1537="OUI",0,(IF(AND(P1537="oui",Q1537="RECTO (Type Chaussette, Simple Face)",SEMAINE!M1539&lt;=2000),((COÛTS!$C$115*2*O1537*SEMAINE!M1537/1000)+(COÛTS!$C$109*O1537*SEMAINE!M1537/1000)+(COÛTS!$C$107*O1537*SEMAINE!M1537/1000)),"0")+(IF(AND(P1537="oui",Q1537="RECTO (Type Chaussette, Simple Face)",SEMAINE!M1537&gt;2001,SEMAINE!M1537&lt;=4000),((COÛTS!$C$114*2*O1537)),"0"))+(IF(AND(P1537="oui",Q1537="RECTO (Type Chaussette, Simple Face)",SEMAINE!M1537&gt;=4001,SEMAINE!M1537&lt;=6000),((COÛTS!$C$114*4*O1537)),"0"))+(IF(AND(P1537="oui",Q1537="RECTO (Type Chaussette, Simple Face)",SEMAINE!M1537&gt;=6001,SEMAINE!M1537&lt;=8000),((COÛTS!$C$114*6*O1537)),"0"))+(IF(AND(P1537="oui",Q1537="RECTO (Type Chaussette, Simple Face)",SEMAINE!M1537&gt;=8001,SEMAINE!M1537&lt;=10000),((COÛTS!$C$114*8*O1537)),0))))</f>
        <v>0</v>
      </c>
      <c r="AG1537" s="6">
        <f>IF(R1537="OUI",0,(IF(AND(F1537="MEDIA",G1537="NON TISSÉ (Type Drop)",P1537="oui",Q1537="RECTO (Type Chaussette)",SEMAINE!M1540&lt;=2000),((COÛTS!$C$115*2*O1537*SEMAINE!M1537/1000)+(COÛTS!$C$109*O1537*SEMAINE!M1537/1000)+(COÛTS!$C$107*O1537*SEMAINE!M1537/1000)),"0")+(IF(AND(F1537="MEDIA",P1537="oui",Q1537="RECTO (Type Chaussette)",SEMAINE!M1537&gt;2001,SEMAINE!M1537&lt;=4000),((COÛTS!$C$114*2*O1537)),"0"))+(IF(AND(F1537="MEDIA",P1537="oui",Q1537="RECTO (Type Chaussette)",SEMAINE!M1537&gt;=4001,SEMAINE!M1537&lt;=6000),((COÛTS!$C$114*4*O1537)),"0"))+(IF(AND(F1537="MEDIA",P1537="oui",Q1537="RECTO (Type Chaussette)",SEMAINE!M1537&gt;=6001,SEMAINE!M1537&lt;=8000),((COÛTS!$C$114*6*O1537)),"0"))+(IF(AND(F1537="MEDIA",P1537="oui",Q1537="RECTO (Type Chaussette)",SEMAINE!M1537&gt;=8001,SEMAINE!M1537&lt;=10000),((COÛTS!$C$114*8*O1537)),0))))</f>
        <v>0</v>
      </c>
      <c r="AH1537" s="6">
        <f>IF(R1537="OUI",0,(IF(AND(F1537="MEDIA",G1537="NON TISSÉ (Type Drop)",P1537="oui",Q1537="RECTO/VERSO (Type Deux Simple Face)"),((COÛTS!$C$115*4*O1537*SEMAINE!M1537/1000)+(COÛTS!$C$110*O1537*4)+(COÛTS!$C$107*O1537*SEMAINE!M1537/1000)),"0")+(IF(AND(F1537="MEDIA",P1537="oui",Q1537="RECTO/VERSO (Type Deux Simple Face)",SEMAINE!M1537&gt;2001,SEMAINE!M1537&lt;=4000),((COÛTS!$C$114*2*O1537)),"0"))+(IF(AND(F1537="MEDIA",P1537="oui",Q1537="RECTO/VERSO (Type Deux Simple Face)",SEMAINE!M1537&gt;=4001,SEMAINE!M1537&lt;=6000),((COÛTS!$C$114*4*O1537)),"0"))+(IF(AND(F1537="MEDIA",P1537="oui",Q1537="RECTO/VERSO (Type Deux Simple Face)",SEMAINE!M1537&gt;=6001,SEMAINE!M1537&lt;=8000),((COÛTS!$C$114*6*O1537)),"0"))+(IF(AND(F1537="MEDIA",P1537="oui",Q1537="RECTO/VERSO (Type Deux Simple Face)",SEMAINE!M1537&gt;=8001,SEMAINE!M1537&lt;=10000),((COÛTS!$C$114*8*O1537)),0))))</f>
        <v>0</v>
      </c>
      <c r="AI1537" s="6">
        <f>IF(R1537="OUI",0,(IF(AND(F1537="MEDIA",G1537="NON TISSÉ (Type Drop)",P1537="oui",Q1537="MODULE TRIANGULAIRE"),((COÛTS!$C$115*6*O1537*SEMAINE!M1537/1000)+(COÛTS!$C$112*O1537*6)+(COÛTS!$C$107*O1537*3)),"0")+(IF(AND(F1537="MEDIA",P1537="oui",Q1537="MODULE TRIANGULAIRE",SEMAINE!M1537&gt;2001,SEMAINE!M1537&lt;=4000),((COÛTS!$C$114*2*O1537*3)),"0"))+(IF(AND(F1537="MEDIA",P1537="oui",Q1537="MODULE TRIANGULAIRE",SEMAINE!M1537&gt;=4001,SEMAINE!M1537&lt;=6000),((COÛTS!$C$114*4*O1537*3)),"0"))+(IF(AND(F1537="MEDIA",P1537="oui",Q1537="MODULE TRIANGULAIRE",SEMAINE!M1537&gt;=6001,SEMAINE!M1537&lt;=8000),((COÛTS!$C$114*6*O1537*3)),"0"))+(IF(AND(F1537="MEDIA",P1537="oui",Q1537="MODULE TRIANGULAIRE",SEMAINE!M1537&gt;=8001,SEMAINE!M1537&lt;=10000),((COÛTS!$C$114*8*O1537*3)),0))))</f>
        <v>0</v>
      </c>
      <c r="AJ1537" s="6">
        <f>IF(OR(R1537="OUI",H1537&gt;0),0,(IF(AND(F1537="MEDIA",G1537="NON TISSÉ (Type Drop)",P1537="oui",Q1537="MODULE CARRÉ"),((COÛTS!$C$115*8*O1537*SEMAINE!M1537/1000)+(COÛTS!$C$111*O1537*8)+(COÛTS!$C$107*O1537*4)),"0")+IF(AND(F1537="MEDIA",G1537="BÂCHE FRONTLIT 450gr (Type Bâche M1)",P1537="oui",Q1537="MODULE CARRÉ"),((COÛTS!$C$115*8*O1537*SEMAINE!M1537/1000)+(COÛTS!$C$111*O1537*8)+(COÛTS!$C$107*O1537*4)),"0")+(IF(AND(F1537="MEDIA",P1537="oui",Q1537="MODULE CARRÉ",SEMAINE!M1537&gt;2001,SEMAINE!M1537&lt;=4000),((COÛTS!$C$114*2*O1537*4)),"0"))+(IF(AND(F1537="MEDIA",P1537="oui",Q1537="MODULE CARRÉ",SEMAINE!M1537&gt;=4001,SEMAINE!M1537&lt;=6000),((COÛTS!$C$114*4*O1537*4)),"0"))+(IF(AND(F1537="MEDIA",P1537="oui",Q1537="MODULE CARRÉ",SEMAINE!M1537&gt;=6001,SEMAINE!M1537&lt;=8000),((COÛTS!$C$114*6*O1537*4)),"0"))+(IF(AND(F1537="MEDIA",P1537="oui",Q1537="MODULE CARRÉ",SEMAINE!M1537&gt;=8001,SEMAINE!M1537&lt;=10000),((COÛTS!$C$114*8*O1537*4)),"0"))))</f>
        <v>0</v>
      </c>
      <c r="AK1537" s="38">
        <f>IF(Y1537&gt;0,(VLOOKUP(Y1537,DATA!$AB$2:$AC$102,2,0)),1)</f>
        <v>1</v>
      </c>
      <c r="AL1537" s="53">
        <f t="shared" si="191"/>
        <v>0</v>
      </c>
    </row>
    <row r="1538" spans="2:38" ht="25.05" customHeight="1" x14ac:dyDescent="0.25">
      <c r="B1538" s="43" t="str">
        <f>COUNTIF($D$3:D1538,D1538)&amp;T_Semaine[[#This Row],[N°AFFAIRE]]</f>
        <v>0</v>
      </c>
      <c r="C1538" s="50"/>
      <c r="D1538" s="50"/>
      <c r="E1538" s="50"/>
      <c r="F1538" s="50"/>
      <c r="G1538" s="50"/>
      <c r="H1538" s="50"/>
      <c r="I1538" s="50"/>
      <c r="J1538" s="50"/>
      <c r="K1538" s="50"/>
      <c r="L1538" s="50"/>
      <c r="M1538" s="91"/>
      <c r="N1538" s="91"/>
      <c r="O1538" s="50"/>
      <c r="P1538" s="50"/>
      <c r="Q1538" s="50"/>
      <c r="R1538" s="50"/>
      <c r="S1538" s="50"/>
      <c r="T1538" s="95">
        <f t="shared" si="185"/>
        <v>0</v>
      </c>
      <c r="U1538" s="36">
        <f t="shared" si="186"/>
        <v>0</v>
      </c>
      <c r="V1538" s="43"/>
      <c r="W1538" s="43"/>
      <c r="X1538" s="6">
        <f t="shared" si="192"/>
        <v>0</v>
      </c>
      <c r="Y1538" s="55"/>
      <c r="Z1538" s="6">
        <f>(IF(R1538="OUI",0,IF(AND(F1538="MEDIA",G1538&gt;0,O1538&gt;0),(VLOOKUP(G1538,COÛTS!$A$1:$C$157,3,0)*(M1538*N1538/1000*O1538/1000)),0)+IF(AND(G1538&gt;0,F1538="HEURE"),(VLOOKUP(G1538,COÛTS!$A$1:$C$157,3,0)*(O1538)),0))+IF(AND(G1538&gt;0,F1538="DIVERS"),(VLOOKUP(G1538,COÛTS!$A$1:$C$157,3,0)*(O1538)),0)+IF(AND(G1538&gt;0,F1538="VEHICULE"),(VLOOKUP(G1538,COÛTS!$A$1:$C$157,3,0)*(O1538)),0)+IF(AND(G1538&gt;0,F1538="FACONNAGE"),(VLOOKUP(G1538,COÛTS!$A$1:$C$157,3,0)*(O1538)),0)+IF(AND(G1538&gt;0,F1538="ACCESSOIRES"),(VLOOKUP(G1538,COÛTS!$A$1:$C$157,3,0)*(O1538)),0)+IF(AND(F1538="TRANSPORT",G1538&gt;0),(VLOOKUP(G1538,COÛTS!$A$1:$C$157,3,0)*(O1538)),0)+IF(AND(F1538="PRODUITS",G1538="KIT COMPLET HABILLAGE CLOISON MODULAIRE (mL)"),(VLOOKUP(G1538,COÛTS!$A$1:$C$157,3,0)*(M1538/1000*O1538)),0)+IF(AND(F1538="MEDIA",H1538&lt;0,G1538&gt;0,P1538="oui",Q1538="RECTO/VERSO (Type Deux Simple Face)"),(VLOOKUP(G1538,COÛTS!$A$1:$C$157,3,0)*(M1538*(N1538+480)/1000*O1538/1000)),"0")+IF(AND(F1538="MEDIA",H1538&lt;0,G1538&gt;0,P1538="oui",Q1538="MODULE TRIANGULAIRE"),(VLOOKUP(G1538,COÛTS!$A$1:$C$157,3,0)*(M1538*(N1538+240)/1000*O1538/1000)*2)+(VLOOKUP(G1538,COÛTS!$A$1:$C$157,3,0)*(M1538)/1000*0.24),"0")+IF(AND(F1538="MEDIA",P1538="oui",G1538&gt;0,H1538&lt;0,Q1538="MODULE CARRÉ"),(VLOOKUP(G1538,COÛTS!$A$1:$C$157,3,0)*(M1538*(N1538+240)/1000*O1538/1000)*3)+(VLOOKUP(G1538,COÛTS!$A$1:$C$157,3,0)*(M1538)/1000*0.24),"0")+IF(AND(F1538="MEDIA",H1538&lt;0,P1538="oui",G1538&gt;0,Q1538="RECTO (Type Chaussette)"),(VLOOKUP(G1538,COÛTS!$A$1:$C$157,3,0)*(M1538*(N1538+60)/1000*O1538/1000))))</f>
        <v>0</v>
      </c>
      <c r="AA1538" s="6">
        <f>IF(R1538="OUI",0,IF(AND(H1538&gt;0,I1538="OUI"),(VLOOKUP(H1538,COÛTS!$A$1:$C$157,3,0)*(M1538*N1538/1000*O1538/1000)),0))</f>
        <v>0</v>
      </c>
      <c r="AB1538" s="6">
        <f t="shared" si="187"/>
        <v>0</v>
      </c>
      <c r="AC1538" s="7">
        <f t="shared" si="188"/>
        <v>0</v>
      </c>
      <c r="AD1538" s="6">
        <f t="shared" si="189"/>
        <v>0</v>
      </c>
      <c r="AE1538" s="6">
        <f t="shared" si="190"/>
        <v>0</v>
      </c>
      <c r="AF1538" s="6">
        <f>IF(R1538="OUI",0,(IF(AND(P1538="oui",Q1538="RECTO (Type Chaussette, Simple Face)",SEMAINE!M1540&lt;=2000),((COÛTS!$C$115*2*O1538*SEMAINE!M1538/1000)+(COÛTS!$C$109*O1538*SEMAINE!M1538/1000)+(COÛTS!$C$107*O1538*SEMAINE!M1538/1000)),"0")+(IF(AND(P1538="oui",Q1538="RECTO (Type Chaussette, Simple Face)",SEMAINE!M1538&gt;2001,SEMAINE!M1538&lt;=4000),((COÛTS!$C$114*2*O1538)),"0"))+(IF(AND(P1538="oui",Q1538="RECTO (Type Chaussette, Simple Face)",SEMAINE!M1538&gt;=4001,SEMAINE!M1538&lt;=6000),((COÛTS!$C$114*4*O1538)),"0"))+(IF(AND(P1538="oui",Q1538="RECTO (Type Chaussette, Simple Face)",SEMAINE!M1538&gt;=6001,SEMAINE!M1538&lt;=8000),((COÛTS!$C$114*6*O1538)),"0"))+(IF(AND(P1538="oui",Q1538="RECTO (Type Chaussette, Simple Face)",SEMAINE!M1538&gt;=8001,SEMAINE!M1538&lt;=10000),((COÛTS!$C$114*8*O1538)),0))))</f>
        <v>0</v>
      </c>
      <c r="AG1538" s="6">
        <f>IF(R1538="OUI",0,(IF(AND(F1538="MEDIA",G1538="NON TISSÉ (Type Drop)",P1538="oui",Q1538="RECTO (Type Chaussette)",SEMAINE!M1541&lt;=2000),((COÛTS!$C$115*2*O1538*SEMAINE!M1538/1000)+(COÛTS!$C$109*O1538*SEMAINE!M1538/1000)+(COÛTS!$C$107*O1538*SEMAINE!M1538/1000)),"0")+(IF(AND(F1538="MEDIA",P1538="oui",Q1538="RECTO (Type Chaussette)",SEMAINE!M1538&gt;2001,SEMAINE!M1538&lt;=4000),((COÛTS!$C$114*2*O1538)),"0"))+(IF(AND(F1538="MEDIA",P1538="oui",Q1538="RECTO (Type Chaussette)",SEMAINE!M1538&gt;=4001,SEMAINE!M1538&lt;=6000),((COÛTS!$C$114*4*O1538)),"0"))+(IF(AND(F1538="MEDIA",P1538="oui",Q1538="RECTO (Type Chaussette)",SEMAINE!M1538&gt;=6001,SEMAINE!M1538&lt;=8000),((COÛTS!$C$114*6*O1538)),"0"))+(IF(AND(F1538="MEDIA",P1538="oui",Q1538="RECTO (Type Chaussette)",SEMAINE!M1538&gt;=8001,SEMAINE!M1538&lt;=10000),((COÛTS!$C$114*8*O1538)),0))))</f>
        <v>0</v>
      </c>
      <c r="AH1538" s="6">
        <f>IF(R1538="OUI",0,(IF(AND(F1538="MEDIA",G1538="NON TISSÉ (Type Drop)",P1538="oui",Q1538="RECTO/VERSO (Type Deux Simple Face)"),((COÛTS!$C$115*4*O1538*SEMAINE!M1538/1000)+(COÛTS!$C$110*O1538*4)+(COÛTS!$C$107*O1538*SEMAINE!M1538/1000)),"0")+(IF(AND(F1538="MEDIA",P1538="oui",Q1538="RECTO/VERSO (Type Deux Simple Face)",SEMAINE!M1538&gt;2001,SEMAINE!M1538&lt;=4000),((COÛTS!$C$114*2*O1538)),"0"))+(IF(AND(F1538="MEDIA",P1538="oui",Q1538="RECTO/VERSO (Type Deux Simple Face)",SEMAINE!M1538&gt;=4001,SEMAINE!M1538&lt;=6000),((COÛTS!$C$114*4*O1538)),"0"))+(IF(AND(F1538="MEDIA",P1538="oui",Q1538="RECTO/VERSO (Type Deux Simple Face)",SEMAINE!M1538&gt;=6001,SEMAINE!M1538&lt;=8000),((COÛTS!$C$114*6*O1538)),"0"))+(IF(AND(F1538="MEDIA",P1538="oui",Q1538="RECTO/VERSO (Type Deux Simple Face)",SEMAINE!M1538&gt;=8001,SEMAINE!M1538&lt;=10000),((COÛTS!$C$114*8*O1538)),0))))</f>
        <v>0</v>
      </c>
      <c r="AI1538" s="6">
        <f>IF(R1538="OUI",0,(IF(AND(F1538="MEDIA",G1538="NON TISSÉ (Type Drop)",P1538="oui",Q1538="MODULE TRIANGULAIRE"),((COÛTS!$C$115*6*O1538*SEMAINE!M1538/1000)+(COÛTS!$C$112*O1538*6)+(COÛTS!$C$107*O1538*3)),"0")+(IF(AND(F1538="MEDIA",P1538="oui",Q1538="MODULE TRIANGULAIRE",SEMAINE!M1538&gt;2001,SEMAINE!M1538&lt;=4000),((COÛTS!$C$114*2*O1538*3)),"0"))+(IF(AND(F1538="MEDIA",P1538="oui",Q1538="MODULE TRIANGULAIRE",SEMAINE!M1538&gt;=4001,SEMAINE!M1538&lt;=6000),((COÛTS!$C$114*4*O1538*3)),"0"))+(IF(AND(F1538="MEDIA",P1538="oui",Q1538="MODULE TRIANGULAIRE",SEMAINE!M1538&gt;=6001,SEMAINE!M1538&lt;=8000),((COÛTS!$C$114*6*O1538*3)),"0"))+(IF(AND(F1538="MEDIA",P1538="oui",Q1538="MODULE TRIANGULAIRE",SEMAINE!M1538&gt;=8001,SEMAINE!M1538&lt;=10000),((COÛTS!$C$114*8*O1538*3)),0))))</f>
        <v>0</v>
      </c>
      <c r="AJ1538" s="6">
        <f>IF(OR(R1538="OUI",H1538&gt;0),0,(IF(AND(F1538="MEDIA",G1538="NON TISSÉ (Type Drop)",P1538="oui",Q1538="MODULE CARRÉ"),((COÛTS!$C$115*8*O1538*SEMAINE!M1538/1000)+(COÛTS!$C$111*O1538*8)+(COÛTS!$C$107*O1538*4)),"0")+IF(AND(F1538="MEDIA",G1538="BÂCHE FRONTLIT 450gr (Type Bâche M1)",P1538="oui",Q1538="MODULE CARRÉ"),((COÛTS!$C$115*8*O1538*SEMAINE!M1538/1000)+(COÛTS!$C$111*O1538*8)+(COÛTS!$C$107*O1538*4)),"0")+(IF(AND(F1538="MEDIA",P1538="oui",Q1538="MODULE CARRÉ",SEMAINE!M1538&gt;2001,SEMAINE!M1538&lt;=4000),((COÛTS!$C$114*2*O1538*4)),"0"))+(IF(AND(F1538="MEDIA",P1538="oui",Q1538="MODULE CARRÉ",SEMAINE!M1538&gt;=4001,SEMAINE!M1538&lt;=6000),((COÛTS!$C$114*4*O1538*4)),"0"))+(IF(AND(F1538="MEDIA",P1538="oui",Q1538="MODULE CARRÉ",SEMAINE!M1538&gt;=6001,SEMAINE!M1538&lt;=8000),((COÛTS!$C$114*6*O1538*4)),"0"))+(IF(AND(F1538="MEDIA",P1538="oui",Q1538="MODULE CARRÉ",SEMAINE!M1538&gt;=8001,SEMAINE!M1538&lt;=10000),((COÛTS!$C$114*8*O1538*4)),"0"))))</f>
        <v>0</v>
      </c>
      <c r="AK1538" s="38">
        <f>IF(Y1538&gt;0,(VLOOKUP(Y1538,DATA!$AB$2:$AC$102,2,0)),1)</f>
        <v>1</v>
      </c>
      <c r="AL1538" s="53">
        <f t="shared" si="191"/>
        <v>0</v>
      </c>
    </row>
    <row r="1539" spans="2:38" ht="25.05" customHeight="1" x14ac:dyDescent="0.25">
      <c r="B1539" s="43" t="str">
        <f>COUNTIF($D$3:D1539,D1539)&amp;T_Semaine[[#This Row],[N°AFFAIRE]]</f>
        <v>0</v>
      </c>
      <c r="C1539" s="50"/>
      <c r="D1539" s="50"/>
      <c r="E1539" s="50"/>
      <c r="F1539" s="50"/>
      <c r="G1539" s="50"/>
      <c r="H1539" s="50"/>
      <c r="I1539" s="50"/>
      <c r="J1539" s="50"/>
      <c r="K1539" s="50"/>
      <c r="L1539" s="50"/>
      <c r="M1539" s="91"/>
      <c r="N1539" s="91"/>
      <c r="O1539" s="50"/>
      <c r="P1539" s="50"/>
      <c r="Q1539" s="50"/>
      <c r="R1539" s="50"/>
      <c r="S1539" s="50"/>
      <c r="T1539" s="95">
        <f t="shared" ref="T1539:T1602" si="193">(IF(OR(F1539="HEURE",F1539="FACONNAGE",F1539="DIVERS",F1539="ACCESSOIRES",F1539="TRANSPORT"),0,(IF(AND(O1539=0),(0))+IF(AND(O1539&gt;0),(M1539*N1539/1000*O1539/1000))+(IF(AND(H1539&gt;0,K1539="oui",L1539="oui"),(M1539*N1539/1000*O1539/1000)))+(IF(AND(P1539="oui",Q1539="RECTO (Type Simple Face)"),((240)/1000*O1539*N1539/1000)))+(IF(AND(P1539="oui",Q1539="RECTO (Type Chaussette)"),(M1539*(N1539+60)/1000*O1539/1000)))+(IF(AND(P1539="oui",Q1539="RECTO/VERSO (Type Deux Simple Face)"),(M1539*N1539/1000*O1539/1000)+(M1539/1000*0.48))+(IF(AND(P1539="oui",Q1539="MODULE TRIANGULAIRE"),(M1539*N1539/1000*O1539/1000)*2.72))+(IF(AND(F1539="MEDIA",P1539="oui",Q1539="MODULE CARRÉ"),(M1539*N1539/1000*O1539/1000)*3.96))))+IF(AND(G1539="ADHÉSIVAGE VÉHICULE KIT K6 (20m3)"),(O1539*1.7))))</f>
        <v>0</v>
      </c>
      <c r="U1539" s="36">
        <f t="shared" ref="U1539:U1602" si="194">IF(R1539="OUI",0,(SUM(Z1539:AJ1539)*AK1539))</f>
        <v>0</v>
      </c>
      <c r="V1539" s="43"/>
      <c r="W1539" s="43"/>
      <c r="X1539" s="6">
        <f t="shared" si="192"/>
        <v>0</v>
      </c>
      <c r="Y1539" s="55"/>
      <c r="Z1539" s="6">
        <f>(IF(R1539="OUI",0,IF(AND(F1539="MEDIA",G1539&gt;0,O1539&gt;0),(VLOOKUP(G1539,COÛTS!$A$1:$C$157,3,0)*(M1539*N1539/1000*O1539/1000)),0)+IF(AND(G1539&gt;0,F1539="HEURE"),(VLOOKUP(G1539,COÛTS!$A$1:$C$157,3,0)*(O1539)),0))+IF(AND(G1539&gt;0,F1539="DIVERS"),(VLOOKUP(G1539,COÛTS!$A$1:$C$157,3,0)*(O1539)),0)+IF(AND(G1539&gt;0,F1539="VEHICULE"),(VLOOKUP(G1539,COÛTS!$A$1:$C$157,3,0)*(O1539)),0)+IF(AND(G1539&gt;0,F1539="FACONNAGE"),(VLOOKUP(G1539,COÛTS!$A$1:$C$157,3,0)*(O1539)),0)+IF(AND(G1539&gt;0,F1539="ACCESSOIRES"),(VLOOKUP(G1539,COÛTS!$A$1:$C$157,3,0)*(O1539)),0)+IF(AND(F1539="TRANSPORT",G1539&gt;0),(VLOOKUP(G1539,COÛTS!$A$1:$C$157,3,0)*(O1539)),0)+IF(AND(F1539="PRODUITS",G1539="KIT COMPLET HABILLAGE CLOISON MODULAIRE (mL)"),(VLOOKUP(G1539,COÛTS!$A$1:$C$157,3,0)*(M1539/1000*O1539)),0)+IF(AND(F1539="MEDIA",H1539&lt;0,G1539&gt;0,P1539="oui",Q1539="RECTO/VERSO (Type Deux Simple Face)"),(VLOOKUP(G1539,COÛTS!$A$1:$C$157,3,0)*(M1539*(N1539+480)/1000*O1539/1000)),"0")+IF(AND(F1539="MEDIA",H1539&lt;0,G1539&gt;0,P1539="oui",Q1539="MODULE TRIANGULAIRE"),(VLOOKUP(G1539,COÛTS!$A$1:$C$157,3,0)*(M1539*(N1539+240)/1000*O1539/1000)*2)+(VLOOKUP(G1539,COÛTS!$A$1:$C$157,3,0)*(M1539)/1000*0.24),"0")+IF(AND(F1539="MEDIA",P1539="oui",G1539&gt;0,H1539&lt;0,Q1539="MODULE CARRÉ"),(VLOOKUP(G1539,COÛTS!$A$1:$C$157,3,0)*(M1539*(N1539+240)/1000*O1539/1000)*3)+(VLOOKUP(G1539,COÛTS!$A$1:$C$157,3,0)*(M1539)/1000*0.24),"0")+IF(AND(F1539="MEDIA",H1539&lt;0,P1539="oui",G1539&gt;0,Q1539="RECTO (Type Chaussette)"),(VLOOKUP(G1539,COÛTS!$A$1:$C$157,3,0)*(M1539*(N1539+60)/1000*O1539/1000))))</f>
        <v>0</v>
      </c>
      <c r="AA1539" s="6">
        <f>IF(R1539="OUI",0,IF(AND(H1539&gt;0,I1539="OUI"),(VLOOKUP(H1539,COÛTS!$A$1:$C$157,3,0)*(M1539*N1539/1000*O1539/1000)),0))</f>
        <v>0</v>
      </c>
      <c r="AB1539" s="6">
        <f t="shared" ref="AB1539:AB1602" si="195">IF(R1539="OUI",0,IF(J1539="OUI",((M1539*N1539/1000*O1539/1000)*10),0))</f>
        <v>0</v>
      </c>
      <c r="AC1539" s="7">
        <f t="shared" ref="AC1539:AC1602" si="196">IF(R1539="OUI",0,IF(AND(K1539="OUI",H1539&gt;0),((M1539*N1539/1000*O1539/1000)*20),0))</f>
        <v>0</v>
      </c>
      <c r="AD1539" s="6">
        <f t="shared" ref="AD1539:AD1602" si="197">IF(R1539="OUI",0,IF(L1539="OUI",((M1539*N1539/1000*O1539/1000)*9),0))</f>
        <v>0</v>
      </c>
      <c r="AE1539" s="6">
        <f t="shared" ref="AE1539:AE1602" si="198">IF(R1539="OUI",0,IF(AND(L1539="OUI",K1539="OUI",H1539="POLYCARBONATE ALVÉOLAIRE (Type Makrolon, Thermoclear) - 16mm"),(T1539*9),"0")+IF(AND(L1539="OUI",K1539="OUI",H1539="POLYCARBONATE ALVÉOLAIRE (Type Makrolon, Thermoclear) - 10mm"),(T1539*9),"0")+IF(AND(L1539="OUI",K1539="OUI",H1539="POLYCARBONATE ALVÉOLAIRE (Type Makrolon, Thermoclear) - 6mm"),((M1539*N1539/1000*O1539/1000)*9),0))</f>
        <v>0</v>
      </c>
      <c r="AF1539" s="6">
        <f>IF(R1539="OUI",0,(IF(AND(P1539="oui",Q1539="RECTO (Type Chaussette, Simple Face)",SEMAINE!M1541&lt;=2000),((COÛTS!$C$115*2*O1539*SEMAINE!M1539/1000)+(COÛTS!$C$109*O1539*SEMAINE!M1539/1000)+(COÛTS!$C$107*O1539*SEMAINE!M1539/1000)),"0")+(IF(AND(P1539="oui",Q1539="RECTO (Type Chaussette, Simple Face)",SEMAINE!M1539&gt;2001,SEMAINE!M1539&lt;=4000),((COÛTS!$C$114*2*O1539)),"0"))+(IF(AND(P1539="oui",Q1539="RECTO (Type Chaussette, Simple Face)",SEMAINE!M1539&gt;=4001,SEMAINE!M1539&lt;=6000),((COÛTS!$C$114*4*O1539)),"0"))+(IF(AND(P1539="oui",Q1539="RECTO (Type Chaussette, Simple Face)",SEMAINE!M1539&gt;=6001,SEMAINE!M1539&lt;=8000),((COÛTS!$C$114*6*O1539)),"0"))+(IF(AND(P1539="oui",Q1539="RECTO (Type Chaussette, Simple Face)",SEMAINE!M1539&gt;=8001,SEMAINE!M1539&lt;=10000),((COÛTS!$C$114*8*O1539)),0))))</f>
        <v>0</v>
      </c>
      <c r="AG1539" s="6">
        <f>IF(R1539="OUI",0,(IF(AND(F1539="MEDIA",G1539="NON TISSÉ (Type Drop)",P1539="oui",Q1539="RECTO (Type Chaussette)",SEMAINE!M1542&lt;=2000),((COÛTS!$C$115*2*O1539*SEMAINE!M1539/1000)+(COÛTS!$C$109*O1539*SEMAINE!M1539/1000)+(COÛTS!$C$107*O1539*SEMAINE!M1539/1000)),"0")+(IF(AND(F1539="MEDIA",P1539="oui",Q1539="RECTO (Type Chaussette)",SEMAINE!M1539&gt;2001,SEMAINE!M1539&lt;=4000),((COÛTS!$C$114*2*O1539)),"0"))+(IF(AND(F1539="MEDIA",P1539="oui",Q1539="RECTO (Type Chaussette)",SEMAINE!M1539&gt;=4001,SEMAINE!M1539&lt;=6000),((COÛTS!$C$114*4*O1539)),"0"))+(IF(AND(F1539="MEDIA",P1539="oui",Q1539="RECTO (Type Chaussette)",SEMAINE!M1539&gt;=6001,SEMAINE!M1539&lt;=8000),((COÛTS!$C$114*6*O1539)),"0"))+(IF(AND(F1539="MEDIA",P1539="oui",Q1539="RECTO (Type Chaussette)",SEMAINE!M1539&gt;=8001,SEMAINE!M1539&lt;=10000),((COÛTS!$C$114*8*O1539)),0))))</f>
        <v>0</v>
      </c>
      <c r="AH1539" s="6">
        <f>IF(R1539="OUI",0,(IF(AND(F1539="MEDIA",G1539="NON TISSÉ (Type Drop)",P1539="oui",Q1539="RECTO/VERSO (Type Deux Simple Face)"),((COÛTS!$C$115*4*O1539*SEMAINE!M1539/1000)+(COÛTS!$C$110*O1539*4)+(COÛTS!$C$107*O1539*SEMAINE!M1539/1000)),"0")+(IF(AND(F1539="MEDIA",P1539="oui",Q1539="RECTO/VERSO (Type Deux Simple Face)",SEMAINE!M1539&gt;2001,SEMAINE!M1539&lt;=4000),((COÛTS!$C$114*2*O1539)),"0"))+(IF(AND(F1539="MEDIA",P1539="oui",Q1539="RECTO/VERSO (Type Deux Simple Face)",SEMAINE!M1539&gt;=4001,SEMAINE!M1539&lt;=6000),((COÛTS!$C$114*4*O1539)),"0"))+(IF(AND(F1539="MEDIA",P1539="oui",Q1539="RECTO/VERSO (Type Deux Simple Face)",SEMAINE!M1539&gt;=6001,SEMAINE!M1539&lt;=8000),((COÛTS!$C$114*6*O1539)),"0"))+(IF(AND(F1539="MEDIA",P1539="oui",Q1539="RECTO/VERSO (Type Deux Simple Face)",SEMAINE!M1539&gt;=8001,SEMAINE!M1539&lt;=10000),((COÛTS!$C$114*8*O1539)),0))))</f>
        <v>0</v>
      </c>
      <c r="AI1539" s="6">
        <f>IF(R1539="OUI",0,(IF(AND(F1539="MEDIA",G1539="NON TISSÉ (Type Drop)",P1539="oui",Q1539="MODULE TRIANGULAIRE"),((COÛTS!$C$115*6*O1539*SEMAINE!M1539/1000)+(COÛTS!$C$112*O1539*6)+(COÛTS!$C$107*O1539*3)),"0")+(IF(AND(F1539="MEDIA",P1539="oui",Q1539="MODULE TRIANGULAIRE",SEMAINE!M1539&gt;2001,SEMAINE!M1539&lt;=4000),((COÛTS!$C$114*2*O1539*3)),"0"))+(IF(AND(F1539="MEDIA",P1539="oui",Q1539="MODULE TRIANGULAIRE",SEMAINE!M1539&gt;=4001,SEMAINE!M1539&lt;=6000),((COÛTS!$C$114*4*O1539*3)),"0"))+(IF(AND(F1539="MEDIA",P1539="oui",Q1539="MODULE TRIANGULAIRE",SEMAINE!M1539&gt;=6001,SEMAINE!M1539&lt;=8000),((COÛTS!$C$114*6*O1539*3)),"0"))+(IF(AND(F1539="MEDIA",P1539="oui",Q1539="MODULE TRIANGULAIRE",SEMAINE!M1539&gt;=8001,SEMAINE!M1539&lt;=10000),((COÛTS!$C$114*8*O1539*3)),0))))</f>
        <v>0</v>
      </c>
      <c r="AJ1539" s="6">
        <f>IF(OR(R1539="OUI",H1539&gt;0),0,(IF(AND(F1539="MEDIA",G1539="NON TISSÉ (Type Drop)",P1539="oui",Q1539="MODULE CARRÉ"),((COÛTS!$C$115*8*O1539*SEMAINE!M1539/1000)+(COÛTS!$C$111*O1539*8)+(COÛTS!$C$107*O1539*4)),"0")+IF(AND(F1539="MEDIA",G1539="BÂCHE FRONTLIT 450gr (Type Bâche M1)",P1539="oui",Q1539="MODULE CARRÉ"),((COÛTS!$C$115*8*O1539*SEMAINE!M1539/1000)+(COÛTS!$C$111*O1539*8)+(COÛTS!$C$107*O1539*4)),"0")+(IF(AND(F1539="MEDIA",P1539="oui",Q1539="MODULE CARRÉ",SEMAINE!M1539&gt;2001,SEMAINE!M1539&lt;=4000),((COÛTS!$C$114*2*O1539*4)),"0"))+(IF(AND(F1539="MEDIA",P1539="oui",Q1539="MODULE CARRÉ",SEMAINE!M1539&gt;=4001,SEMAINE!M1539&lt;=6000),((COÛTS!$C$114*4*O1539*4)),"0"))+(IF(AND(F1539="MEDIA",P1539="oui",Q1539="MODULE CARRÉ",SEMAINE!M1539&gt;=6001,SEMAINE!M1539&lt;=8000),((COÛTS!$C$114*6*O1539*4)),"0"))+(IF(AND(F1539="MEDIA",P1539="oui",Q1539="MODULE CARRÉ",SEMAINE!M1539&gt;=8001,SEMAINE!M1539&lt;=10000),((COÛTS!$C$114*8*O1539*4)),"0"))))</f>
        <v>0</v>
      </c>
      <c r="AK1539" s="38">
        <f>IF(Y1539&gt;0,(VLOOKUP(Y1539,DATA!$AB$2:$AC$102,2,0)),1)</f>
        <v>1</v>
      </c>
      <c r="AL1539" s="53">
        <f t="shared" ref="AL1539:AL1602" si="199">(IF(OR(F1539="HEURE",F1539="FACONNAGE",F1539="DIVERS",F1539="ACCESSOIRES",F1539="TRANSPORT"),0,(IF(AND(O1539=0),(0))+IF(AND(O1539&gt;0,H1539&gt;0),(M1539*N1539/1000*O1539/1000)))))</f>
        <v>0</v>
      </c>
    </row>
    <row r="1540" spans="2:38" ht="25.05" customHeight="1" x14ac:dyDescent="0.25">
      <c r="B1540" s="43" t="str">
        <f>COUNTIF($D$3:D1540,D1540)&amp;T_Semaine[[#This Row],[N°AFFAIRE]]</f>
        <v>0</v>
      </c>
      <c r="C1540" s="50"/>
      <c r="D1540" s="50"/>
      <c r="E1540" s="50"/>
      <c r="F1540" s="50"/>
      <c r="G1540" s="50"/>
      <c r="H1540" s="50"/>
      <c r="I1540" s="50"/>
      <c r="J1540" s="50"/>
      <c r="K1540" s="50"/>
      <c r="L1540" s="50"/>
      <c r="M1540" s="91"/>
      <c r="N1540" s="91"/>
      <c r="O1540" s="50"/>
      <c r="P1540" s="50"/>
      <c r="Q1540" s="50"/>
      <c r="R1540" s="50"/>
      <c r="S1540" s="50"/>
      <c r="T1540" s="95">
        <f t="shared" si="193"/>
        <v>0</v>
      </c>
      <c r="U1540" s="36">
        <f t="shared" si="194"/>
        <v>0</v>
      </c>
      <c r="V1540" s="43"/>
      <c r="W1540" s="43"/>
      <c r="X1540" s="6">
        <f t="shared" si="192"/>
        <v>0</v>
      </c>
      <c r="Y1540" s="55"/>
      <c r="Z1540" s="6">
        <f>(IF(R1540="OUI",0,IF(AND(F1540="MEDIA",G1540&gt;0,O1540&gt;0),(VLOOKUP(G1540,COÛTS!$A$1:$C$157,3,0)*(M1540*N1540/1000*O1540/1000)),0)+IF(AND(G1540&gt;0,F1540="HEURE"),(VLOOKUP(G1540,COÛTS!$A$1:$C$157,3,0)*(O1540)),0))+IF(AND(G1540&gt;0,F1540="DIVERS"),(VLOOKUP(G1540,COÛTS!$A$1:$C$157,3,0)*(O1540)),0)+IF(AND(G1540&gt;0,F1540="VEHICULE"),(VLOOKUP(G1540,COÛTS!$A$1:$C$157,3,0)*(O1540)),0)+IF(AND(G1540&gt;0,F1540="FACONNAGE"),(VLOOKUP(G1540,COÛTS!$A$1:$C$157,3,0)*(O1540)),0)+IF(AND(G1540&gt;0,F1540="ACCESSOIRES"),(VLOOKUP(G1540,COÛTS!$A$1:$C$157,3,0)*(O1540)),0)+IF(AND(F1540="TRANSPORT",G1540&gt;0),(VLOOKUP(G1540,COÛTS!$A$1:$C$157,3,0)*(O1540)),0)+IF(AND(F1540="PRODUITS",G1540="KIT COMPLET HABILLAGE CLOISON MODULAIRE (mL)"),(VLOOKUP(G1540,COÛTS!$A$1:$C$157,3,0)*(M1540/1000*O1540)),0)+IF(AND(F1540="MEDIA",H1540&lt;0,G1540&gt;0,P1540="oui",Q1540="RECTO/VERSO (Type Deux Simple Face)"),(VLOOKUP(G1540,COÛTS!$A$1:$C$157,3,0)*(M1540*(N1540+480)/1000*O1540/1000)),"0")+IF(AND(F1540="MEDIA",H1540&lt;0,G1540&gt;0,P1540="oui",Q1540="MODULE TRIANGULAIRE"),(VLOOKUP(G1540,COÛTS!$A$1:$C$157,3,0)*(M1540*(N1540+240)/1000*O1540/1000)*2)+(VLOOKUP(G1540,COÛTS!$A$1:$C$157,3,0)*(M1540)/1000*0.24),"0")+IF(AND(F1540="MEDIA",P1540="oui",G1540&gt;0,H1540&lt;0,Q1540="MODULE CARRÉ"),(VLOOKUP(G1540,COÛTS!$A$1:$C$157,3,0)*(M1540*(N1540+240)/1000*O1540/1000)*3)+(VLOOKUP(G1540,COÛTS!$A$1:$C$157,3,0)*(M1540)/1000*0.24),"0")+IF(AND(F1540="MEDIA",H1540&lt;0,P1540="oui",G1540&gt;0,Q1540="RECTO (Type Chaussette)"),(VLOOKUP(G1540,COÛTS!$A$1:$C$157,3,0)*(M1540*(N1540+60)/1000*O1540/1000))))</f>
        <v>0</v>
      </c>
      <c r="AA1540" s="6">
        <f>IF(R1540="OUI",0,IF(AND(H1540&gt;0,I1540="OUI"),(VLOOKUP(H1540,COÛTS!$A$1:$C$157,3,0)*(M1540*N1540/1000*O1540/1000)),0))</f>
        <v>0</v>
      </c>
      <c r="AB1540" s="6">
        <f t="shared" si="195"/>
        <v>0</v>
      </c>
      <c r="AC1540" s="7">
        <f t="shared" si="196"/>
        <v>0</v>
      </c>
      <c r="AD1540" s="6">
        <f t="shared" si="197"/>
        <v>0</v>
      </c>
      <c r="AE1540" s="6">
        <f t="shared" si="198"/>
        <v>0</v>
      </c>
      <c r="AF1540" s="6">
        <f>IF(R1540="OUI",0,(IF(AND(P1540="oui",Q1540="RECTO (Type Chaussette, Simple Face)",SEMAINE!M1542&lt;=2000),((COÛTS!$C$115*2*O1540*SEMAINE!M1540/1000)+(COÛTS!$C$109*O1540*SEMAINE!M1540/1000)+(COÛTS!$C$107*O1540*SEMAINE!M1540/1000)),"0")+(IF(AND(P1540="oui",Q1540="RECTO (Type Chaussette, Simple Face)",SEMAINE!M1540&gt;2001,SEMAINE!M1540&lt;=4000),((COÛTS!$C$114*2*O1540)),"0"))+(IF(AND(P1540="oui",Q1540="RECTO (Type Chaussette, Simple Face)",SEMAINE!M1540&gt;=4001,SEMAINE!M1540&lt;=6000),((COÛTS!$C$114*4*O1540)),"0"))+(IF(AND(P1540="oui",Q1540="RECTO (Type Chaussette, Simple Face)",SEMAINE!M1540&gt;=6001,SEMAINE!M1540&lt;=8000),((COÛTS!$C$114*6*O1540)),"0"))+(IF(AND(P1540="oui",Q1540="RECTO (Type Chaussette, Simple Face)",SEMAINE!M1540&gt;=8001,SEMAINE!M1540&lt;=10000),((COÛTS!$C$114*8*O1540)),0))))</f>
        <v>0</v>
      </c>
      <c r="AG1540" s="6">
        <f>IF(R1540="OUI",0,(IF(AND(F1540="MEDIA",G1540="NON TISSÉ (Type Drop)",P1540="oui",Q1540="RECTO (Type Chaussette)",SEMAINE!M1543&lt;=2000),((COÛTS!$C$115*2*O1540*SEMAINE!M1540/1000)+(COÛTS!$C$109*O1540*SEMAINE!M1540/1000)+(COÛTS!$C$107*O1540*SEMAINE!M1540/1000)),"0")+(IF(AND(F1540="MEDIA",P1540="oui",Q1540="RECTO (Type Chaussette)",SEMAINE!M1540&gt;2001,SEMAINE!M1540&lt;=4000),((COÛTS!$C$114*2*O1540)),"0"))+(IF(AND(F1540="MEDIA",P1540="oui",Q1540="RECTO (Type Chaussette)",SEMAINE!M1540&gt;=4001,SEMAINE!M1540&lt;=6000),((COÛTS!$C$114*4*O1540)),"0"))+(IF(AND(F1540="MEDIA",P1540="oui",Q1540="RECTO (Type Chaussette)",SEMAINE!M1540&gt;=6001,SEMAINE!M1540&lt;=8000),((COÛTS!$C$114*6*O1540)),"0"))+(IF(AND(F1540="MEDIA",P1540="oui",Q1540="RECTO (Type Chaussette)",SEMAINE!M1540&gt;=8001,SEMAINE!M1540&lt;=10000),((COÛTS!$C$114*8*O1540)),0))))</f>
        <v>0</v>
      </c>
      <c r="AH1540" s="6">
        <f>IF(R1540="OUI",0,(IF(AND(F1540="MEDIA",G1540="NON TISSÉ (Type Drop)",P1540="oui",Q1540="RECTO/VERSO (Type Deux Simple Face)"),((COÛTS!$C$115*4*O1540*SEMAINE!M1540/1000)+(COÛTS!$C$110*O1540*4)+(COÛTS!$C$107*O1540*SEMAINE!M1540/1000)),"0")+(IF(AND(F1540="MEDIA",P1540="oui",Q1540="RECTO/VERSO (Type Deux Simple Face)",SEMAINE!M1540&gt;2001,SEMAINE!M1540&lt;=4000),((COÛTS!$C$114*2*O1540)),"0"))+(IF(AND(F1540="MEDIA",P1540="oui",Q1540="RECTO/VERSO (Type Deux Simple Face)",SEMAINE!M1540&gt;=4001,SEMAINE!M1540&lt;=6000),((COÛTS!$C$114*4*O1540)),"0"))+(IF(AND(F1540="MEDIA",P1540="oui",Q1540="RECTO/VERSO (Type Deux Simple Face)",SEMAINE!M1540&gt;=6001,SEMAINE!M1540&lt;=8000),((COÛTS!$C$114*6*O1540)),"0"))+(IF(AND(F1540="MEDIA",P1540="oui",Q1540="RECTO/VERSO (Type Deux Simple Face)",SEMAINE!M1540&gt;=8001,SEMAINE!M1540&lt;=10000),((COÛTS!$C$114*8*O1540)),0))))</f>
        <v>0</v>
      </c>
      <c r="AI1540" s="6">
        <f>IF(R1540="OUI",0,(IF(AND(F1540="MEDIA",G1540="NON TISSÉ (Type Drop)",P1540="oui",Q1540="MODULE TRIANGULAIRE"),((COÛTS!$C$115*6*O1540*SEMAINE!M1540/1000)+(COÛTS!$C$112*O1540*6)+(COÛTS!$C$107*O1540*3)),"0")+(IF(AND(F1540="MEDIA",P1540="oui",Q1540="MODULE TRIANGULAIRE",SEMAINE!M1540&gt;2001,SEMAINE!M1540&lt;=4000),((COÛTS!$C$114*2*O1540*3)),"0"))+(IF(AND(F1540="MEDIA",P1540="oui",Q1540="MODULE TRIANGULAIRE",SEMAINE!M1540&gt;=4001,SEMAINE!M1540&lt;=6000),((COÛTS!$C$114*4*O1540*3)),"0"))+(IF(AND(F1540="MEDIA",P1540="oui",Q1540="MODULE TRIANGULAIRE",SEMAINE!M1540&gt;=6001,SEMAINE!M1540&lt;=8000),((COÛTS!$C$114*6*O1540*3)),"0"))+(IF(AND(F1540="MEDIA",P1540="oui",Q1540="MODULE TRIANGULAIRE",SEMAINE!M1540&gt;=8001,SEMAINE!M1540&lt;=10000),((COÛTS!$C$114*8*O1540*3)),0))))</f>
        <v>0</v>
      </c>
      <c r="AJ1540" s="6">
        <f>IF(OR(R1540="OUI",H1540&gt;0),0,(IF(AND(F1540="MEDIA",G1540="NON TISSÉ (Type Drop)",P1540="oui",Q1540="MODULE CARRÉ"),((COÛTS!$C$115*8*O1540*SEMAINE!M1540/1000)+(COÛTS!$C$111*O1540*8)+(COÛTS!$C$107*O1540*4)),"0")+IF(AND(F1540="MEDIA",G1540="BÂCHE FRONTLIT 450gr (Type Bâche M1)",P1540="oui",Q1540="MODULE CARRÉ"),((COÛTS!$C$115*8*O1540*SEMAINE!M1540/1000)+(COÛTS!$C$111*O1540*8)+(COÛTS!$C$107*O1540*4)),"0")+(IF(AND(F1540="MEDIA",P1540="oui",Q1540="MODULE CARRÉ",SEMAINE!M1540&gt;2001,SEMAINE!M1540&lt;=4000),((COÛTS!$C$114*2*O1540*4)),"0"))+(IF(AND(F1540="MEDIA",P1540="oui",Q1540="MODULE CARRÉ",SEMAINE!M1540&gt;=4001,SEMAINE!M1540&lt;=6000),((COÛTS!$C$114*4*O1540*4)),"0"))+(IF(AND(F1540="MEDIA",P1540="oui",Q1540="MODULE CARRÉ",SEMAINE!M1540&gt;=6001,SEMAINE!M1540&lt;=8000),((COÛTS!$C$114*6*O1540*4)),"0"))+(IF(AND(F1540="MEDIA",P1540="oui",Q1540="MODULE CARRÉ",SEMAINE!M1540&gt;=8001,SEMAINE!M1540&lt;=10000),((COÛTS!$C$114*8*O1540*4)),"0"))))</f>
        <v>0</v>
      </c>
      <c r="AK1540" s="38">
        <f>IF(Y1540&gt;0,(VLOOKUP(Y1540,DATA!$AB$2:$AC$102,2,0)),1)</f>
        <v>1</v>
      </c>
      <c r="AL1540" s="53">
        <f t="shared" si="199"/>
        <v>0</v>
      </c>
    </row>
    <row r="1541" spans="2:38" ht="25.05" customHeight="1" x14ac:dyDescent="0.25">
      <c r="B1541" s="43" t="str">
        <f>COUNTIF($D$3:D1541,D1541)&amp;T_Semaine[[#This Row],[N°AFFAIRE]]</f>
        <v>0</v>
      </c>
      <c r="C1541" s="50"/>
      <c r="D1541" s="50"/>
      <c r="E1541" s="50"/>
      <c r="F1541" s="50"/>
      <c r="G1541" s="50"/>
      <c r="H1541" s="50"/>
      <c r="I1541" s="50"/>
      <c r="J1541" s="50"/>
      <c r="K1541" s="50"/>
      <c r="L1541" s="50"/>
      <c r="M1541" s="91"/>
      <c r="N1541" s="91"/>
      <c r="O1541" s="50"/>
      <c r="P1541" s="50"/>
      <c r="Q1541" s="50"/>
      <c r="R1541" s="50"/>
      <c r="S1541" s="50"/>
      <c r="T1541" s="95">
        <f t="shared" si="193"/>
        <v>0</v>
      </c>
      <c r="U1541" s="36">
        <f t="shared" si="194"/>
        <v>0</v>
      </c>
      <c r="V1541" s="43"/>
      <c r="W1541" s="43"/>
      <c r="X1541" s="6">
        <f t="shared" si="192"/>
        <v>0</v>
      </c>
      <c r="Y1541" s="55"/>
      <c r="Z1541" s="6">
        <f>(IF(R1541="OUI",0,IF(AND(F1541="MEDIA",G1541&gt;0,O1541&gt;0),(VLOOKUP(G1541,COÛTS!$A$1:$C$157,3,0)*(M1541*N1541/1000*O1541/1000)),0)+IF(AND(G1541&gt;0,F1541="HEURE"),(VLOOKUP(G1541,COÛTS!$A$1:$C$157,3,0)*(O1541)),0))+IF(AND(G1541&gt;0,F1541="DIVERS"),(VLOOKUP(G1541,COÛTS!$A$1:$C$157,3,0)*(O1541)),0)+IF(AND(G1541&gt;0,F1541="VEHICULE"),(VLOOKUP(G1541,COÛTS!$A$1:$C$157,3,0)*(O1541)),0)+IF(AND(G1541&gt;0,F1541="FACONNAGE"),(VLOOKUP(G1541,COÛTS!$A$1:$C$157,3,0)*(O1541)),0)+IF(AND(G1541&gt;0,F1541="ACCESSOIRES"),(VLOOKUP(G1541,COÛTS!$A$1:$C$157,3,0)*(O1541)),0)+IF(AND(F1541="TRANSPORT",G1541&gt;0),(VLOOKUP(G1541,COÛTS!$A$1:$C$157,3,0)*(O1541)),0)+IF(AND(F1541="PRODUITS",G1541="KIT COMPLET HABILLAGE CLOISON MODULAIRE (mL)"),(VLOOKUP(G1541,COÛTS!$A$1:$C$157,3,0)*(M1541/1000*O1541)),0)+IF(AND(F1541="MEDIA",H1541&lt;0,G1541&gt;0,P1541="oui",Q1541="RECTO/VERSO (Type Deux Simple Face)"),(VLOOKUP(G1541,COÛTS!$A$1:$C$157,3,0)*(M1541*(N1541+480)/1000*O1541/1000)),"0")+IF(AND(F1541="MEDIA",H1541&lt;0,G1541&gt;0,P1541="oui",Q1541="MODULE TRIANGULAIRE"),(VLOOKUP(G1541,COÛTS!$A$1:$C$157,3,0)*(M1541*(N1541+240)/1000*O1541/1000)*2)+(VLOOKUP(G1541,COÛTS!$A$1:$C$157,3,0)*(M1541)/1000*0.24),"0")+IF(AND(F1541="MEDIA",P1541="oui",G1541&gt;0,H1541&lt;0,Q1541="MODULE CARRÉ"),(VLOOKUP(G1541,COÛTS!$A$1:$C$157,3,0)*(M1541*(N1541+240)/1000*O1541/1000)*3)+(VLOOKUP(G1541,COÛTS!$A$1:$C$157,3,0)*(M1541)/1000*0.24),"0")+IF(AND(F1541="MEDIA",H1541&lt;0,P1541="oui",G1541&gt;0,Q1541="RECTO (Type Chaussette)"),(VLOOKUP(G1541,COÛTS!$A$1:$C$157,3,0)*(M1541*(N1541+60)/1000*O1541/1000))))</f>
        <v>0</v>
      </c>
      <c r="AA1541" s="6">
        <f>IF(R1541="OUI",0,IF(AND(H1541&gt;0,I1541="OUI"),(VLOOKUP(H1541,COÛTS!$A$1:$C$157,3,0)*(M1541*N1541/1000*O1541/1000)),0))</f>
        <v>0</v>
      </c>
      <c r="AB1541" s="6">
        <f t="shared" si="195"/>
        <v>0</v>
      </c>
      <c r="AC1541" s="7">
        <f t="shared" si="196"/>
        <v>0</v>
      </c>
      <c r="AD1541" s="6">
        <f t="shared" si="197"/>
        <v>0</v>
      </c>
      <c r="AE1541" s="6">
        <f t="shared" si="198"/>
        <v>0</v>
      </c>
      <c r="AF1541" s="6">
        <f>IF(R1541="OUI",0,(IF(AND(P1541="oui",Q1541="RECTO (Type Chaussette, Simple Face)",SEMAINE!M1543&lt;=2000),((COÛTS!$C$115*2*O1541*SEMAINE!M1541/1000)+(COÛTS!$C$109*O1541*SEMAINE!M1541/1000)+(COÛTS!$C$107*O1541*SEMAINE!M1541/1000)),"0")+(IF(AND(P1541="oui",Q1541="RECTO (Type Chaussette, Simple Face)",SEMAINE!M1541&gt;2001,SEMAINE!M1541&lt;=4000),((COÛTS!$C$114*2*O1541)),"0"))+(IF(AND(P1541="oui",Q1541="RECTO (Type Chaussette, Simple Face)",SEMAINE!M1541&gt;=4001,SEMAINE!M1541&lt;=6000),((COÛTS!$C$114*4*O1541)),"0"))+(IF(AND(P1541="oui",Q1541="RECTO (Type Chaussette, Simple Face)",SEMAINE!M1541&gt;=6001,SEMAINE!M1541&lt;=8000),((COÛTS!$C$114*6*O1541)),"0"))+(IF(AND(P1541="oui",Q1541="RECTO (Type Chaussette, Simple Face)",SEMAINE!M1541&gt;=8001,SEMAINE!M1541&lt;=10000),((COÛTS!$C$114*8*O1541)),0))))</f>
        <v>0</v>
      </c>
      <c r="AG1541" s="6">
        <f>IF(R1541="OUI",0,(IF(AND(F1541="MEDIA",G1541="NON TISSÉ (Type Drop)",P1541="oui",Q1541="RECTO (Type Chaussette)",SEMAINE!M1544&lt;=2000),((COÛTS!$C$115*2*O1541*SEMAINE!M1541/1000)+(COÛTS!$C$109*O1541*SEMAINE!M1541/1000)+(COÛTS!$C$107*O1541*SEMAINE!M1541/1000)),"0")+(IF(AND(F1541="MEDIA",P1541="oui",Q1541="RECTO (Type Chaussette)",SEMAINE!M1541&gt;2001,SEMAINE!M1541&lt;=4000),((COÛTS!$C$114*2*O1541)),"0"))+(IF(AND(F1541="MEDIA",P1541="oui",Q1541="RECTO (Type Chaussette)",SEMAINE!M1541&gt;=4001,SEMAINE!M1541&lt;=6000),((COÛTS!$C$114*4*O1541)),"0"))+(IF(AND(F1541="MEDIA",P1541="oui",Q1541="RECTO (Type Chaussette)",SEMAINE!M1541&gt;=6001,SEMAINE!M1541&lt;=8000),((COÛTS!$C$114*6*O1541)),"0"))+(IF(AND(F1541="MEDIA",P1541="oui",Q1541="RECTO (Type Chaussette)",SEMAINE!M1541&gt;=8001,SEMAINE!M1541&lt;=10000),((COÛTS!$C$114*8*O1541)),0))))</f>
        <v>0</v>
      </c>
      <c r="AH1541" s="6">
        <f>IF(R1541="OUI",0,(IF(AND(F1541="MEDIA",G1541="NON TISSÉ (Type Drop)",P1541="oui",Q1541="RECTO/VERSO (Type Deux Simple Face)"),((COÛTS!$C$115*4*O1541*SEMAINE!M1541/1000)+(COÛTS!$C$110*O1541*4)+(COÛTS!$C$107*O1541*SEMAINE!M1541/1000)),"0")+(IF(AND(F1541="MEDIA",P1541="oui",Q1541="RECTO/VERSO (Type Deux Simple Face)",SEMAINE!M1541&gt;2001,SEMAINE!M1541&lt;=4000),((COÛTS!$C$114*2*O1541)),"0"))+(IF(AND(F1541="MEDIA",P1541="oui",Q1541="RECTO/VERSO (Type Deux Simple Face)",SEMAINE!M1541&gt;=4001,SEMAINE!M1541&lt;=6000),((COÛTS!$C$114*4*O1541)),"0"))+(IF(AND(F1541="MEDIA",P1541="oui",Q1541="RECTO/VERSO (Type Deux Simple Face)",SEMAINE!M1541&gt;=6001,SEMAINE!M1541&lt;=8000),((COÛTS!$C$114*6*O1541)),"0"))+(IF(AND(F1541="MEDIA",P1541="oui",Q1541="RECTO/VERSO (Type Deux Simple Face)",SEMAINE!M1541&gt;=8001,SEMAINE!M1541&lt;=10000),((COÛTS!$C$114*8*O1541)),0))))</f>
        <v>0</v>
      </c>
      <c r="AI1541" s="6">
        <f>IF(R1541="OUI",0,(IF(AND(F1541="MEDIA",G1541="NON TISSÉ (Type Drop)",P1541="oui",Q1541="MODULE TRIANGULAIRE"),((COÛTS!$C$115*6*O1541*SEMAINE!M1541/1000)+(COÛTS!$C$112*O1541*6)+(COÛTS!$C$107*O1541*3)),"0")+(IF(AND(F1541="MEDIA",P1541="oui",Q1541="MODULE TRIANGULAIRE",SEMAINE!M1541&gt;2001,SEMAINE!M1541&lt;=4000),((COÛTS!$C$114*2*O1541*3)),"0"))+(IF(AND(F1541="MEDIA",P1541="oui",Q1541="MODULE TRIANGULAIRE",SEMAINE!M1541&gt;=4001,SEMAINE!M1541&lt;=6000),((COÛTS!$C$114*4*O1541*3)),"0"))+(IF(AND(F1541="MEDIA",P1541="oui",Q1541="MODULE TRIANGULAIRE",SEMAINE!M1541&gt;=6001,SEMAINE!M1541&lt;=8000),((COÛTS!$C$114*6*O1541*3)),"0"))+(IF(AND(F1541="MEDIA",P1541="oui",Q1541="MODULE TRIANGULAIRE",SEMAINE!M1541&gt;=8001,SEMAINE!M1541&lt;=10000),((COÛTS!$C$114*8*O1541*3)),0))))</f>
        <v>0</v>
      </c>
      <c r="AJ1541" s="6">
        <f>IF(OR(R1541="OUI",H1541&gt;0),0,(IF(AND(F1541="MEDIA",G1541="NON TISSÉ (Type Drop)",P1541="oui",Q1541="MODULE CARRÉ"),((COÛTS!$C$115*8*O1541*SEMAINE!M1541/1000)+(COÛTS!$C$111*O1541*8)+(COÛTS!$C$107*O1541*4)),"0")+IF(AND(F1541="MEDIA",G1541="BÂCHE FRONTLIT 450gr (Type Bâche M1)",P1541="oui",Q1541="MODULE CARRÉ"),((COÛTS!$C$115*8*O1541*SEMAINE!M1541/1000)+(COÛTS!$C$111*O1541*8)+(COÛTS!$C$107*O1541*4)),"0")+(IF(AND(F1541="MEDIA",P1541="oui",Q1541="MODULE CARRÉ",SEMAINE!M1541&gt;2001,SEMAINE!M1541&lt;=4000),((COÛTS!$C$114*2*O1541*4)),"0"))+(IF(AND(F1541="MEDIA",P1541="oui",Q1541="MODULE CARRÉ",SEMAINE!M1541&gt;=4001,SEMAINE!M1541&lt;=6000),((COÛTS!$C$114*4*O1541*4)),"0"))+(IF(AND(F1541="MEDIA",P1541="oui",Q1541="MODULE CARRÉ",SEMAINE!M1541&gt;=6001,SEMAINE!M1541&lt;=8000),((COÛTS!$C$114*6*O1541*4)),"0"))+(IF(AND(F1541="MEDIA",P1541="oui",Q1541="MODULE CARRÉ",SEMAINE!M1541&gt;=8001,SEMAINE!M1541&lt;=10000),((COÛTS!$C$114*8*O1541*4)),"0"))))</f>
        <v>0</v>
      </c>
      <c r="AK1541" s="38">
        <f>IF(Y1541&gt;0,(VLOOKUP(Y1541,DATA!$AB$2:$AC$102,2,0)),1)</f>
        <v>1</v>
      </c>
      <c r="AL1541" s="53">
        <f t="shared" si="199"/>
        <v>0</v>
      </c>
    </row>
    <row r="1542" spans="2:38" ht="25.05" customHeight="1" x14ac:dyDescent="0.25">
      <c r="B1542" s="43" t="str">
        <f>COUNTIF($D$3:D1542,D1542)&amp;T_Semaine[[#This Row],[N°AFFAIRE]]</f>
        <v>0</v>
      </c>
      <c r="C1542" s="50"/>
      <c r="D1542" s="50"/>
      <c r="E1542" s="50"/>
      <c r="F1542" s="50"/>
      <c r="G1542" s="50"/>
      <c r="H1542" s="50"/>
      <c r="I1542" s="50"/>
      <c r="J1542" s="50"/>
      <c r="K1542" s="50"/>
      <c r="L1542" s="50"/>
      <c r="M1542" s="91"/>
      <c r="N1542" s="91"/>
      <c r="O1542" s="50"/>
      <c r="P1542" s="50"/>
      <c r="Q1542" s="50"/>
      <c r="R1542" s="50"/>
      <c r="S1542" s="50"/>
      <c r="T1542" s="95">
        <f t="shared" si="193"/>
        <v>0</v>
      </c>
      <c r="U1542" s="36">
        <f t="shared" si="194"/>
        <v>0</v>
      </c>
      <c r="V1542" s="43"/>
      <c r="W1542" s="43"/>
      <c r="X1542" s="6">
        <f t="shared" si="192"/>
        <v>0</v>
      </c>
      <c r="Y1542" s="55"/>
      <c r="Z1542" s="6">
        <f>(IF(R1542="OUI",0,IF(AND(F1542="MEDIA",G1542&gt;0,O1542&gt;0),(VLOOKUP(G1542,COÛTS!$A$1:$C$157,3,0)*(M1542*N1542/1000*O1542/1000)),0)+IF(AND(G1542&gt;0,F1542="HEURE"),(VLOOKUP(G1542,COÛTS!$A$1:$C$157,3,0)*(O1542)),0))+IF(AND(G1542&gt;0,F1542="DIVERS"),(VLOOKUP(G1542,COÛTS!$A$1:$C$157,3,0)*(O1542)),0)+IF(AND(G1542&gt;0,F1542="VEHICULE"),(VLOOKUP(G1542,COÛTS!$A$1:$C$157,3,0)*(O1542)),0)+IF(AND(G1542&gt;0,F1542="FACONNAGE"),(VLOOKUP(G1542,COÛTS!$A$1:$C$157,3,0)*(O1542)),0)+IF(AND(G1542&gt;0,F1542="ACCESSOIRES"),(VLOOKUP(G1542,COÛTS!$A$1:$C$157,3,0)*(O1542)),0)+IF(AND(F1542="TRANSPORT",G1542&gt;0),(VLOOKUP(G1542,COÛTS!$A$1:$C$157,3,0)*(O1542)),0)+IF(AND(F1542="PRODUITS",G1542="KIT COMPLET HABILLAGE CLOISON MODULAIRE (mL)"),(VLOOKUP(G1542,COÛTS!$A$1:$C$157,3,0)*(M1542/1000*O1542)),0)+IF(AND(F1542="MEDIA",H1542&lt;0,G1542&gt;0,P1542="oui",Q1542="RECTO/VERSO (Type Deux Simple Face)"),(VLOOKUP(G1542,COÛTS!$A$1:$C$157,3,0)*(M1542*(N1542+480)/1000*O1542/1000)),"0")+IF(AND(F1542="MEDIA",H1542&lt;0,G1542&gt;0,P1542="oui",Q1542="MODULE TRIANGULAIRE"),(VLOOKUP(G1542,COÛTS!$A$1:$C$157,3,0)*(M1542*(N1542+240)/1000*O1542/1000)*2)+(VLOOKUP(G1542,COÛTS!$A$1:$C$157,3,0)*(M1542)/1000*0.24),"0")+IF(AND(F1542="MEDIA",P1542="oui",G1542&gt;0,H1542&lt;0,Q1542="MODULE CARRÉ"),(VLOOKUP(G1542,COÛTS!$A$1:$C$157,3,0)*(M1542*(N1542+240)/1000*O1542/1000)*3)+(VLOOKUP(G1542,COÛTS!$A$1:$C$157,3,0)*(M1542)/1000*0.24),"0")+IF(AND(F1542="MEDIA",H1542&lt;0,P1542="oui",G1542&gt;0,Q1542="RECTO (Type Chaussette)"),(VLOOKUP(G1542,COÛTS!$A$1:$C$157,3,0)*(M1542*(N1542+60)/1000*O1542/1000))))</f>
        <v>0</v>
      </c>
      <c r="AA1542" s="6">
        <f>IF(R1542="OUI",0,IF(AND(H1542&gt;0,I1542="OUI"),(VLOOKUP(H1542,COÛTS!$A$1:$C$157,3,0)*(M1542*N1542/1000*O1542/1000)),0))</f>
        <v>0</v>
      </c>
      <c r="AB1542" s="6">
        <f t="shared" si="195"/>
        <v>0</v>
      </c>
      <c r="AC1542" s="7">
        <f t="shared" si="196"/>
        <v>0</v>
      </c>
      <c r="AD1542" s="6">
        <f t="shared" si="197"/>
        <v>0</v>
      </c>
      <c r="AE1542" s="6">
        <f t="shared" si="198"/>
        <v>0</v>
      </c>
      <c r="AF1542" s="6">
        <f>IF(R1542="OUI",0,(IF(AND(P1542="oui",Q1542="RECTO (Type Chaussette, Simple Face)",SEMAINE!M1544&lt;=2000),((COÛTS!$C$115*2*O1542*SEMAINE!M1542/1000)+(COÛTS!$C$109*O1542*SEMAINE!M1542/1000)+(COÛTS!$C$107*O1542*SEMAINE!M1542/1000)),"0")+(IF(AND(P1542="oui",Q1542="RECTO (Type Chaussette, Simple Face)",SEMAINE!M1542&gt;2001,SEMAINE!M1542&lt;=4000),((COÛTS!$C$114*2*O1542)),"0"))+(IF(AND(P1542="oui",Q1542="RECTO (Type Chaussette, Simple Face)",SEMAINE!M1542&gt;=4001,SEMAINE!M1542&lt;=6000),((COÛTS!$C$114*4*O1542)),"0"))+(IF(AND(P1542="oui",Q1542="RECTO (Type Chaussette, Simple Face)",SEMAINE!M1542&gt;=6001,SEMAINE!M1542&lt;=8000),((COÛTS!$C$114*6*O1542)),"0"))+(IF(AND(P1542="oui",Q1542="RECTO (Type Chaussette, Simple Face)",SEMAINE!M1542&gt;=8001,SEMAINE!M1542&lt;=10000),((COÛTS!$C$114*8*O1542)),0))))</f>
        <v>0</v>
      </c>
      <c r="AG1542" s="6">
        <f>IF(R1542="OUI",0,(IF(AND(F1542="MEDIA",G1542="NON TISSÉ (Type Drop)",P1542="oui",Q1542="RECTO (Type Chaussette)",SEMAINE!M1545&lt;=2000),((COÛTS!$C$115*2*O1542*SEMAINE!M1542/1000)+(COÛTS!$C$109*O1542*SEMAINE!M1542/1000)+(COÛTS!$C$107*O1542*SEMAINE!M1542/1000)),"0")+(IF(AND(F1542="MEDIA",P1542="oui",Q1542="RECTO (Type Chaussette)",SEMAINE!M1542&gt;2001,SEMAINE!M1542&lt;=4000),((COÛTS!$C$114*2*O1542)),"0"))+(IF(AND(F1542="MEDIA",P1542="oui",Q1542="RECTO (Type Chaussette)",SEMAINE!M1542&gt;=4001,SEMAINE!M1542&lt;=6000),((COÛTS!$C$114*4*O1542)),"0"))+(IF(AND(F1542="MEDIA",P1542="oui",Q1542="RECTO (Type Chaussette)",SEMAINE!M1542&gt;=6001,SEMAINE!M1542&lt;=8000),((COÛTS!$C$114*6*O1542)),"0"))+(IF(AND(F1542="MEDIA",P1542="oui",Q1542="RECTO (Type Chaussette)",SEMAINE!M1542&gt;=8001,SEMAINE!M1542&lt;=10000),((COÛTS!$C$114*8*O1542)),0))))</f>
        <v>0</v>
      </c>
      <c r="AH1542" s="6">
        <f>IF(R1542="OUI",0,(IF(AND(F1542="MEDIA",G1542="NON TISSÉ (Type Drop)",P1542="oui",Q1542="RECTO/VERSO (Type Deux Simple Face)"),((COÛTS!$C$115*4*O1542*SEMAINE!M1542/1000)+(COÛTS!$C$110*O1542*4)+(COÛTS!$C$107*O1542*SEMAINE!M1542/1000)),"0")+(IF(AND(F1542="MEDIA",P1542="oui",Q1542="RECTO/VERSO (Type Deux Simple Face)",SEMAINE!M1542&gt;2001,SEMAINE!M1542&lt;=4000),((COÛTS!$C$114*2*O1542)),"0"))+(IF(AND(F1542="MEDIA",P1542="oui",Q1542="RECTO/VERSO (Type Deux Simple Face)",SEMAINE!M1542&gt;=4001,SEMAINE!M1542&lt;=6000),((COÛTS!$C$114*4*O1542)),"0"))+(IF(AND(F1542="MEDIA",P1542="oui",Q1542="RECTO/VERSO (Type Deux Simple Face)",SEMAINE!M1542&gt;=6001,SEMAINE!M1542&lt;=8000),((COÛTS!$C$114*6*O1542)),"0"))+(IF(AND(F1542="MEDIA",P1542="oui",Q1542="RECTO/VERSO (Type Deux Simple Face)",SEMAINE!M1542&gt;=8001,SEMAINE!M1542&lt;=10000),((COÛTS!$C$114*8*O1542)),0))))</f>
        <v>0</v>
      </c>
      <c r="AI1542" s="6">
        <f>IF(R1542="OUI",0,(IF(AND(F1542="MEDIA",G1542="NON TISSÉ (Type Drop)",P1542="oui",Q1542="MODULE TRIANGULAIRE"),((COÛTS!$C$115*6*O1542*SEMAINE!M1542/1000)+(COÛTS!$C$112*O1542*6)+(COÛTS!$C$107*O1542*3)),"0")+(IF(AND(F1542="MEDIA",P1542="oui",Q1542="MODULE TRIANGULAIRE",SEMAINE!M1542&gt;2001,SEMAINE!M1542&lt;=4000),((COÛTS!$C$114*2*O1542*3)),"0"))+(IF(AND(F1542="MEDIA",P1542="oui",Q1542="MODULE TRIANGULAIRE",SEMAINE!M1542&gt;=4001,SEMAINE!M1542&lt;=6000),((COÛTS!$C$114*4*O1542*3)),"0"))+(IF(AND(F1542="MEDIA",P1542="oui",Q1542="MODULE TRIANGULAIRE",SEMAINE!M1542&gt;=6001,SEMAINE!M1542&lt;=8000),((COÛTS!$C$114*6*O1542*3)),"0"))+(IF(AND(F1542="MEDIA",P1542="oui",Q1542="MODULE TRIANGULAIRE",SEMAINE!M1542&gt;=8001,SEMAINE!M1542&lt;=10000),((COÛTS!$C$114*8*O1542*3)),0))))</f>
        <v>0</v>
      </c>
      <c r="AJ1542" s="6">
        <f>IF(OR(R1542="OUI",H1542&gt;0),0,(IF(AND(F1542="MEDIA",G1542="NON TISSÉ (Type Drop)",P1542="oui",Q1542="MODULE CARRÉ"),((COÛTS!$C$115*8*O1542*SEMAINE!M1542/1000)+(COÛTS!$C$111*O1542*8)+(COÛTS!$C$107*O1542*4)),"0")+IF(AND(F1542="MEDIA",G1542="BÂCHE FRONTLIT 450gr (Type Bâche M1)",P1542="oui",Q1542="MODULE CARRÉ"),((COÛTS!$C$115*8*O1542*SEMAINE!M1542/1000)+(COÛTS!$C$111*O1542*8)+(COÛTS!$C$107*O1542*4)),"0")+(IF(AND(F1542="MEDIA",P1542="oui",Q1542="MODULE CARRÉ",SEMAINE!M1542&gt;2001,SEMAINE!M1542&lt;=4000),((COÛTS!$C$114*2*O1542*4)),"0"))+(IF(AND(F1542="MEDIA",P1542="oui",Q1542="MODULE CARRÉ",SEMAINE!M1542&gt;=4001,SEMAINE!M1542&lt;=6000),((COÛTS!$C$114*4*O1542*4)),"0"))+(IF(AND(F1542="MEDIA",P1542="oui",Q1542="MODULE CARRÉ",SEMAINE!M1542&gt;=6001,SEMAINE!M1542&lt;=8000),((COÛTS!$C$114*6*O1542*4)),"0"))+(IF(AND(F1542="MEDIA",P1542="oui",Q1542="MODULE CARRÉ",SEMAINE!M1542&gt;=8001,SEMAINE!M1542&lt;=10000),((COÛTS!$C$114*8*O1542*4)),"0"))))</f>
        <v>0</v>
      </c>
      <c r="AK1542" s="38">
        <f>IF(Y1542&gt;0,(VLOOKUP(Y1542,DATA!$AB$2:$AC$102,2,0)),1)</f>
        <v>1</v>
      </c>
      <c r="AL1542" s="53">
        <f t="shared" si="199"/>
        <v>0</v>
      </c>
    </row>
    <row r="1543" spans="2:38" ht="25.05" customHeight="1" x14ac:dyDescent="0.25">
      <c r="B1543" s="43" t="str">
        <f>COUNTIF($D$3:D1543,D1543)&amp;T_Semaine[[#This Row],[N°AFFAIRE]]</f>
        <v>0</v>
      </c>
      <c r="C1543" s="50"/>
      <c r="D1543" s="50"/>
      <c r="E1543" s="50"/>
      <c r="F1543" s="50"/>
      <c r="G1543" s="50"/>
      <c r="H1543" s="50"/>
      <c r="I1543" s="50"/>
      <c r="J1543" s="50"/>
      <c r="K1543" s="50"/>
      <c r="L1543" s="50"/>
      <c r="M1543" s="91"/>
      <c r="N1543" s="91"/>
      <c r="O1543" s="50"/>
      <c r="P1543" s="50"/>
      <c r="Q1543" s="50"/>
      <c r="R1543" s="50"/>
      <c r="S1543" s="50"/>
      <c r="T1543" s="95">
        <f t="shared" si="193"/>
        <v>0</v>
      </c>
      <c r="U1543" s="36">
        <f t="shared" si="194"/>
        <v>0</v>
      </c>
      <c r="V1543" s="43"/>
      <c r="W1543" s="43"/>
      <c r="X1543" s="6">
        <f t="shared" si="192"/>
        <v>0</v>
      </c>
      <c r="Y1543" s="55"/>
      <c r="Z1543" s="6">
        <f>(IF(R1543="OUI",0,IF(AND(F1543="MEDIA",G1543&gt;0,O1543&gt;0),(VLOOKUP(G1543,COÛTS!$A$1:$C$157,3,0)*(M1543*N1543/1000*O1543/1000)),0)+IF(AND(G1543&gt;0,F1543="HEURE"),(VLOOKUP(G1543,COÛTS!$A$1:$C$157,3,0)*(O1543)),0))+IF(AND(G1543&gt;0,F1543="DIVERS"),(VLOOKUP(G1543,COÛTS!$A$1:$C$157,3,0)*(O1543)),0)+IF(AND(G1543&gt;0,F1543="VEHICULE"),(VLOOKUP(G1543,COÛTS!$A$1:$C$157,3,0)*(O1543)),0)+IF(AND(G1543&gt;0,F1543="FACONNAGE"),(VLOOKUP(G1543,COÛTS!$A$1:$C$157,3,0)*(O1543)),0)+IF(AND(G1543&gt;0,F1543="ACCESSOIRES"),(VLOOKUP(G1543,COÛTS!$A$1:$C$157,3,0)*(O1543)),0)+IF(AND(F1543="TRANSPORT",G1543&gt;0),(VLOOKUP(G1543,COÛTS!$A$1:$C$157,3,0)*(O1543)),0)+IF(AND(F1543="PRODUITS",G1543="KIT COMPLET HABILLAGE CLOISON MODULAIRE (mL)"),(VLOOKUP(G1543,COÛTS!$A$1:$C$157,3,0)*(M1543/1000*O1543)),0)+IF(AND(F1543="MEDIA",H1543&lt;0,G1543&gt;0,P1543="oui",Q1543="RECTO/VERSO (Type Deux Simple Face)"),(VLOOKUP(G1543,COÛTS!$A$1:$C$157,3,0)*(M1543*(N1543+480)/1000*O1543/1000)),"0")+IF(AND(F1543="MEDIA",H1543&lt;0,G1543&gt;0,P1543="oui",Q1543="MODULE TRIANGULAIRE"),(VLOOKUP(G1543,COÛTS!$A$1:$C$157,3,0)*(M1543*(N1543+240)/1000*O1543/1000)*2)+(VLOOKUP(G1543,COÛTS!$A$1:$C$157,3,0)*(M1543)/1000*0.24),"0")+IF(AND(F1543="MEDIA",P1543="oui",G1543&gt;0,H1543&lt;0,Q1543="MODULE CARRÉ"),(VLOOKUP(G1543,COÛTS!$A$1:$C$157,3,0)*(M1543*(N1543+240)/1000*O1543/1000)*3)+(VLOOKUP(G1543,COÛTS!$A$1:$C$157,3,0)*(M1543)/1000*0.24),"0")+IF(AND(F1543="MEDIA",H1543&lt;0,P1543="oui",G1543&gt;0,Q1543="RECTO (Type Chaussette)"),(VLOOKUP(G1543,COÛTS!$A$1:$C$157,3,0)*(M1543*(N1543+60)/1000*O1543/1000))))</f>
        <v>0</v>
      </c>
      <c r="AA1543" s="6">
        <f>IF(R1543="OUI",0,IF(AND(H1543&gt;0,I1543="OUI"),(VLOOKUP(H1543,COÛTS!$A$1:$C$157,3,0)*(M1543*N1543/1000*O1543/1000)),0))</f>
        <v>0</v>
      </c>
      <c r="AB1543" s="6">
        <f t="shared" si="195"/>
        <v>0</v>
      </c>
      <c r="AC1543" s="7">
        <f t="shared" si="196"/>
        <v>0</v>
      </c>
      <c r="AD1543" s="6">
        <f t="shared" si="197"/>
        <v>0</v>
      </c>
      <c r="AE1543" s="6">
        <f t="shared" si="198"/>
        <v>0</v>
      </c>
      <c r="AF1543" s="6">
        <f>IF(R1543="OUI",0,(IF(AND(P1543="oui",Q1543="RECTO (Type Chaussette, Simple Face)",SEMAINE!M1545&lt;=2000),((COÛTS!$C$115*2*O1543*SEMAINE!M1543/1000)+(COÛTS!$C$109*O1543*SEMAINE!M1543/1000)+(COÛTS!$C$107*O1543*SEMAINE!M1543/1000)),"0")+(IF(AND(P1543="oui",Q1543="RECTO (Type Chaussette, Simple Face)",SEMAINE!M1543&gt;2001,SEMAINE!M1543&lt;=4000),((COÛTS!$C$114*2*O1543)),"0"))+(IF(AND(P1543="oui",Q1543="RECTO (Type Chaussette, Simple Face)",SEMAINE!M1543&gt;=4001,SEMAINE!M1543&lt;=6000),((COÛTS!$C$114*4*O1543)),"0"))+(IF(AND(P1543="oui",Q1543="RECTO (Type Chaussette, Simple Face)",SEMAINE!M1543&gt;=6001,SEMAINE!M1543&lt;=8000),((COÛTS!$C$114*6*O1543)),"0"))+(IF(AND(P1543="oui",Q1543="RECTO (Type Chaussette, Simple Face)",SEMAINE!M1543&gt;=8001,SEMAINE!M1543&lt;=10000),((COÛTS!$C$114*8*O1543)),0))))</f>
        <v>0</v>
      </c>
      <c r="AG1543" s="6">
        <f>IF(R1543="OUI",0,(IF(AND(F1543="MEDIA",G1543="NON TISSÉ (Type Drop)",P1543="oui",Q1543="RECTO (Type Chaussette)",SEMAINE!M1546&lt;=2000),((COÛTS!$C$115*2*O1543*SEMAINE!M1543/1000)+(COÛTS!$C$109*O1543*SEMAINE!M1543/1000)+(COÛTS!$C$107*O1543*SEMAINE!M1543/1000)),"0")+(IF(AND(F1543="MEDIA",P1543="oui",Q1543="RECTO (Type Chaussette)",SEMAINE!M1543&gt;2001,SEMAINE!M1543&lt;=4000),((COÛTS!$C$114*2*O1543)),"0"))+(IF(AND(F1543="MEDIA",P1543="oui",Q1543="RECTO (Type Chaussette)",SEMAINE!M1543&gt;=4001,SEMAINE!M1543&lt;=6000),((COÛTS!$C$114*4*O1543)),"0"))+(IF(AND(F1543="MEDIA",P1543="oui",Q1543="RECTO (Type Chaussette)",SEMAINE!M1543&gt;=6001,SEMAINE!M1543&lt;=8000),((COÛTS!$C$114*6*O1543)),"0"))+(IF(AND(F1543="MEDIA",P1543="oui",Q1543="RECTO (Type Chaussette)",SEMAINE!M1543&gt;=8001,SEMAINE!M1543&lt;=10000),((COÛTS!$C$114*8*O1543)),0))))</f>
        <v>0</v>
      </c>
      <c r="AH1543" s="6">
        <f>IF(R1543="OUI",0,(IF(AND(F1543="MEDIA",G1543="NON TISSÉ (Type Drop)",P1543="oui",Q1543="RECTO/VERSO (Type Deux Simple Face)"),((COÛTS!$C$115*4*O1543*SEMAINE!M1543/1000)+(COÛTS!$C$110*O1543*4)+(COÛTS!$C$107*O1543*SEMAINE!M1543/1000)),"0")+(IF(AND(F1543="MEDIA",P1543="oui",Q1543="RECTO/VERSO (Type Deux Simple Face)",SEMAINE!M1543&gt;2001,SEMAINE!M1543&lt;=4000),((COÛTS!$C$114*2*O1543)),"0"))+(IF(AND(F1543="MEDIA",P1543="oui",Q1543="RECTO/VERSO (Type Deux Simple Face)",SEMAINE!M1543&gt;=4001,SEMAINE!M1543&lt;=6000),((COÛTS!$C$114*4*O1543)),"0"))+(IF(AND(F1543="MEDIA",P1543="oui",Q1543="RECTO/VERSO (Type Deux Simple Face)",SEMAINE!M1543&gt;=6001,SEMAINE!M1543&lt;=8000),((COÛTS!$C$114*6*O1543)),"0"))+(IF(AND(F1543="MEDIA",P1543="oui",Q1543="RECTO/VERSO (Type Deux Simple Face)",SEMAINE!M1543&gt;=8001,SEMAINE!M1543&lt;=10000),((COÛTS!$C$114*8*O1543)),0))))</f>
        <v>0</v>
      </c>
      <c r="AI1543" s="6">
        <f>IF(R1543="OUI",0,(IF(AND(F1543="MEDIA",G1543="NON TISSÉ (Type Drop)",P1543="oui",Q1543="MODULE TRIANGULAIRE"),((COÛTS!$C$115*6*O1543*SEMAINE!M1543/1000)+(COÛTS!$C$112*O1543*6)+(COÛTS!$C$107*O1543*3)),"0")+(IF(AND(F1543="MEDIA",P1543="oui",Q1543="MODULE TRIANGULAIRE",SEMAINE!M1543&gt;2001,SEMAINE!M1543&lt;=4000),((COÛTS!$C$114*2*O1543*3)),"0"))+(IF(AND(F1543="MEDIA",P1543="oui",Q1543="MODULE TRIANGULAIRE",SEMAINE!M1543&gt;=4001,SEMAINE!M1543&lt;=6000),((COÛTS!$C$114*4*O1543*3)),"0"))+(IF(AND(F1543="MEDIA",P1543="oui",Q1543="MODULE TRIANGULAIRE",SEMAINE!M1543&gt;=6001,SEMAINE!M1543&lt;=8000),((COÛTS!$C$114*6*O1543*3)),"0"))+(IF(AND(F1543="MEDIA",P1543="oui",Q1543="MODULE TRIANGULAIRE",SEMAINE!M1543&gt;=8001,SEMAINE!M1543&lt;=10000),((COÛTS!$C$114*8*O1543*3)),0))))</f>
        <v>0</v>
      </c>
      <c r="AJ1543" s="6">
        <f>IF(OR(R1543="OUI",H1543&gt;0),0,(IF(AND(F1543="MEDIA",G1543="NON TISSÉ (Type Drop)",P1543="oui",Q1543="MODULE CARRÉ"),((COÛTS!$C$115*8*O1543*SEMAINE!M1543/1000)+(COÛTS!$C$111*O1543*8)+(COÛTS!$C$107*O1543*4)),"0")+IF(AND(F1543="MEDIA",G1543="BÂCHE FRONTLIT 450gr (Type Bâche M1)",P1543="oui",Q1543="MODULE CARRÉ"),((COÛTS!$C$115*8*O1543*SEMAINE!M1543/1000)+(COÛTS!$C$111*O1543*8)+(COÛTS!$C$107*O1543*4)),"0")+(IF(AND(F1543="MEDIA",P1543="oui",Q1543="MODULE CARRÉ",SEMAINE!M1543&gt;2001,SEMAINE!M1543&lt;=4000),((COÛTS!$C$114*2*O1543*4)),"0"))+(IF(AND(F1543="MEDIA",P1543="oui",Q1543="MODULE CARRÉ",SEMAINE!M1543&gt;=4001,SEMAINE!M1543&lt;=6000),((COÛTS!$C$114*4*O1543*4)),"0"))+(IF(AND(F1543="MEDIA",P1543="oui",Q1543="MODULE CARRÉ",SEMAINE!M1543&gt;=6001,SEMAINE!M1543&lt;=8000),((COÛTS!$C$114*6*O1543*4)),"0"))+(IF(AND(F1543="MEDIA",P1543="oui",Q1543="MODULE CARRÉ",SEMAINE!M1543&gt;=8001,SEMAINE!M1543&lt;=10000),((COÛTS!$C$114*8*O1543*4)),"0"))))</f>
        <v>0</v>
      </c>
      <c r="AK1543" s="38">
        <f>IF(Y1543&gt;0,(VLOOKUP(Y1543,DATA!$AB$2:$AC$102,2,0)),1)</f>
        <v>1</v>
      </c>
      <c r="AL1543" s="53">
        <f t="shared" si="199"/>
        <v>0</v>
      </c>
    </row>
    <row r="1544" spans="2:38" ht="25.05" customHeight="1" x14ac:dyDescent="0.25">
      <c r="B1544" s="43" t="str">
        <f>COUNTIF($D$3:D1544,D1544)&amp;T_Semaine[[#This Row],[N°AFFAIRE]]</f>
        <v>0</v>
      </c>
      <c r="C1544" s="50"/>
      <c r="D1544" s="50"/>
      <c r="E1544" s="50"/>
      <c r="F1544" s="50"/>
      <c r="G1544" s="50"/>
      <c r="H1544" s="50"/>
      <c r="I1544" s="50"/>
      <c r="J1544" s="50"/>
      <c r="K1544" s="50"/>
      <c r="L1544" s="50"/>
      <c r="M1544" s="91"/>
      <c r="N1544" s="91"/>
      <c r="O1544" s="50"/>
      <c r="P1544" s="50"/>
      <c r="Q1544" s="50"/>
      <c r="R1544" s="50"/>
      <c r="S1544" s="50"/>
      <c r="T1544" s="95">
        <f t="shared" si="193"/>
        <v>0</v>
      </c>
      <c r="U1544" s="36">
        <f t="shared" si="194"/>
        <v>0</v>
      </c>
      <c r="V1544" s="43"/>
      <c r="W1544" s="43"/>
      <c r="X1544" s="6">
        <f t="shared" si="192"/>
        <v>0</v>
      </c>
      <c r="Y1544" s="55"/>
      <c r="Z1544" s="6">
        <f>(IF(R1544="OUI",0,IF(AND(F1544="MEDIA",G1544&gt;0,O1544&gt;0),(VLOOKUP(G1544,COÛTS!$A$1:$C$157,3,0)*(M1544*N1544/1000*O1544/1000)),0)+IF(AND(G1544&gt;0,F1544="HEURE"),(VLOOKUP(G1544,COÛTS!$A$1:$C$157,3,0)*(O1544)),0))+IF(AND(G1544&gt;0,F1544="DIVERS"),(VLOOKUP(G1544,COÛTS!$A$1:$C$157,3,0)*(O1544)),0)+IF(AND(G1544&gt;0,F1544="VEHICULE"),(VLOOKUP(G1544,COÛTS!$A$1:$C$157,3,0)*(O1544)),0)+IF(AND(G1544&gt;0,F1544="FACONNAGE"),(VLOOKUP(G1544,COÛTS!$A$1:$C$157,3,0)*(O1544)),0)+IF(AND(G1544&gt;0,F1544="ACCESSOIRES"),(VLOOKUP(G1544,COÛTS!$A$1:$C$157,3,0)*(O1544)),0)+IF(AND(F1544="TRANSPORT",G1544&gt;0),(VLOOKUP(G1544,COÛTS!$A$1:$C$157,3,0)*(O1544)),0)+IF(AND(F1544="PRODUITS",G1544="KIT COMPLET HABILLAGE CLOISON MODULAIRE (mL)"),(VLOOKUP(G1544,COÛTS!$A$1:$C$157,3,0)*(M1544/1000*O1544)),0)+IF(AND(F1544="MEDIA",H1544&lt;0,G1544&gt;0,P1544="oui",Q1544="RECTO/VERSO (Type Deux Simple Face)"),(VLOOKUP(G1544,COÛTS!$A$1:$C$157,3,0)*(M1544*(N1544+480)/1000*O1544/1000)),"0")+IF(AND(F1544="MEDIA",H1544&lt;0,G1544&gt;0,P1544="oui",Q1544="MODULE TRIANGULAIRE"),(VLOOKUP(G1544,COÛTS!$A$1:$C$157,3,0)*(M1544*(N1544+240)/1000*O1544/1000)*2)+(VLOOKUP(G1544,COÛTS!$A$1:$C$157,3,0)*(M1544)/1000*0.24),"0")+IF(AND(F1544="MEDIA",P1544="oui",G1544&gt;0,H1544&lt;0,Q1544="MODULE CARRÉ"),(VLOOKUP(G1544,COÛTS!$A$1:$C$157,3,0)*(M1544*(N1544+240)/1000*O1544/1000)*3)+(VLOOKUP(G1544,COÛTS!$A$1:$C$157,3,0)*(M1544)/1000*0.24),"0")+IF(AND(F1544="MEDIA",H1544&lt;0,P1544="oui",G1544&gt;0,Q1544="RECTO (Type Chaussette)"),(VLOOKUP(G1544,COÛTS!$A$1:$C$157,3,0)*(M1544*(N1544+60)/1000*O1544/1000))))</f>
        <v>0</v>
      </c>
      <c r="AA1544" s="6">
        <f>IF(R1544="OUI",0,IF(AND(H1544&gt;0,I1544="OUI"),(VLOOKUP(H1544,COÛTS!$A$1:$C$157,3,0)*(M1544*N1544/1000*O1544/1000)),0))</f>
        <v>0</v>
      </c>
      <c r="AB1544" s="6">
        <f t="shared" si="195"/>
        <v>0</v>
      </c>
      <c r="AC1544" s="7">
        <f t="shared" si="196"/>
        <v>0</v>
      </c>
      <c r="AD1544" s="6">
        <f t="shared" si="197"/>
        <v>0</v>
      </c>
      <c r="AE1544" s="6">
        <f t="shared" si="198"/>
        <v>0</v>
      </c>
      <c r="AF1544" s="6">
        <f>IF(R1544="OUI",0,(IF(AND(P1544="oui",Q1544="RECTO (Type Chaussette, Simple Face)",SEMAINE!M1546&lt;=2000),((COÛTS!$C$115*2*O1544*SEMAINE!M1544/1000)+(COÛTS!$C$109*O1544*SEMAINE!M1544/1000)+(COÛTS!$C$107*O1544*SEMAINE!M1544/1000)),"0")+(IF(AND(P1544="oui",Q1544="RECTO (Type Chaussette, Simple Face)",SEMAINE!M1544&gt;2001,SEMAINE!M1544&lt;=4000),((COÛTS!$C$114*2*O1544)),"0"))+(IF(AND(P1544="oui",Q1544="RECTO (Type Chaussette, Simple Face)",SEMAINE!M1544&gt;=4001,SEMAINE!M1544&lt;=6000),((COÛTS!$C$114*4*O1544)),"0"))+(IF(AND(P1544="oui",Q1544="RECTO (Type Chaussette, Simple Face)",SEMAINE!M1544&gt;=6001,SEMAINE!M1544&lt;=8000),((COÛTS!$C$114*6*O1544)),"0"))+(IF(AND(P1544="oui",Q1544="RECTO (Type Chaussette, Simple Face)",SEMAINE!M1544&gt;=8001,SEMAINE!M1544&lt;=10000),((COÛTS!$C$114*8*O1544)),0))))</f>
        <v>0</v>
      </c>
      <c r="AG1544" s="6">
        <f>IF(R1544="OUI",0,(IF(AND(F1544="MEDIA",G1544="NON TISSÉ (Type Drop)",P1544="oui",Q1544="RECTO (Type Chaussette)",SEMAINE!M1547&lt;=2000),((COÛTS!$C$115*2*O1544*SEMAINE!M1544/1000)+(COÛTS!$C$109*O1544*SEMAINE!M1544/1000)+(COÛTS!$C$107*O1544*SEMAINE!M1544/1000)),"0")+(IF(AND(F1544="MEDIA",P1544="oui",Q1544="RECTO (Type Chaussette)",SEMAINE!M1544&gt;2001,SEMAINE!M1544&lt;=4000),((COÛTS!$C$114*2*O1544)),"0"))+(IF(AND(F1544="MEDIA",P1544="oui",Q1544="RECTO (Type Chaussette)",SEMAINE!M1544&gt;=4001,SEMAINE!M1544&lt;=6000),((COÛTS!$C$114*4*O1544)),"0"))+(IF(AND(F1544="MEDIA",P1544="oui",Q1544="RECTO (Type Chaussette)",SEMAINE!M1544&gt;=6001,SEMAINE!M1544&lt;=8000),((COÛTS!$C$114*6*O1544)),"0"))+(IF(AND(F1544="MEDIA",P1544="oui",Q1544="RECTO (Type Chaussette)",SEMAINE!M1544&gt;=8001,SEMAINE!M1544&lt;=10000),((COÛTS!$C$114*8*O1544)),0))))</f>
        <v>0</v>
      </c>
      <c r="AH1544" s="6">
        <f>IF(R1544="OUI",0,(IF(AND(F1544="MEDIA",G1544="NON TISSÉ (Type Drop)",P1544="oui",Q1544="RECTO/VERSO (Type Deux Simple Face)"),((COÛTS!$C$115*4*O1544*SEMAINE!M1544/1000)+(COÛTS!$C$110*O1544*4)+(COÛTS!$C$107*O1544*SEMAINE!M1544/1000)),"0")+(IF(AND(F1544="MEDIA",P1544="oui",Q1544="RECTO/VERSO (Type Deux Simple Face)",SEMAINE!M1544&gt;2001,SEMAINE!M1544&lt;=4000),((COÛTS!$C$114*2*O1544)),"0"))+(IF(AND(F1544="MEDIA",P1544="oui",Q1544="RECTO/VERSO (Type Deux Simple Face)",SEMAINE!M1544&gt;=4001,SEMAINE!M1544&lt;=6000),((COÛTS!$C$114*4*O1544)),"0"))+(IF(AND(F1544="MEDIA",P1544="oui",Q1544="RECTO/VERSO (Type Deux Simple Face)",SEMAINE!M1544&gt;=6001,SEMAINE!M1544&lt;=8000),((COÛTS!$C$114*6*O1544)),"0"))+(IF(AND(F1544="MEDIA",P1544="oui",Q1544="RECTO/VERSO (Type Deux Simple Face)",SEMAINE!M1544&gt;=8001,SEMAINE!M1544&lt;=10000),((COÛTS!$C$114*8*O1544)),0))))</f>
        <v>0</v>
      </c>
      <c r="AI1544" s="6">
        <f>IF(R1544="OUI",0,(IF(AND(F1544="MEDIA",G1544="NON TISSÉ (Type Drop)",P1544="oui",Q1544="MODULE TRIANGULAIRE"),((COÛTS!$C$115*6*O1544*SEMAINE!M1544/1000)+(COÛTS!$C$112*O1544*6)+(COÛTS!$C$107*O1544*3)),"0")+(IF(AND(F1544="MEDIA",P1544="oui",Q1544="MODULE TRIANGULAIRE",SEMAINE!M1544&gt;2001,SEMAINE!M1544&lt;=4000),((COÛTS!$C$114*2*O1544*3)),"0"))+(IF(AND(F1544="MEDIA",P1544="oui",Q1544="MODULE TRIANGULAIRE",SEMAINE!M1544&gt;=4001,SEMAINE!M1544&lt;=6000),((COÛTS!$C$114*4*O1544*3)),"0"))+(IF(AND(F1544="MEDIA",P1544="oui",Q1544="MODULE TRIANGULAIRE",SEMAINE!M1544&gt;=6001,SEMAINE!M1544&lt;=8000),((COÛTS!$C$114*6*O1544*3)),"0"))+(IF(AND(F1544="MEDIA",P1544="oui",Q1544="MODULE TRIANGULAIRE",SEMAINE!M1544&gt;=8001,SEMAINE!M1544&lt;=10000),((COÛTS!$C$114*8*O1544*3)),0))))</f>
        <v>0</v>
      </c>
      <c r="AJ1544" s="6">
        <f>IF(OR(R1544="OUI",H1544&gt;0),0,(IF(AND(F1544="MEDIA",G1544="NON TISSÉ (Type Drop)",P1544="oui",Q1544="MODULE CARRÉ"),((COÛTS!$C$115*8*O1544*SEMAINE!M1544/1000)+(COÛTS!$C$111*O1544*8)+(COÛTS!$C$107*O1544*4)),"0")+IF(AND(F1544="MEDIA",G1544="BÂCHE FRONTLIT 450gr (Type Bâche M1)",P1544="oui",Q1544="MODULE CARRÉ"),((COÛTS!$C$115*8*O1544*SEMAINE!M1544/1000)+(COÛTS!$C$111*O1544*8)+(COÛTS!$C$107*O1544*4)),"0")+(IF(AND(F1544="MEDIA",P1544="oui",Q1544="MODULE CARRÉ",SEMAINE!M1544&gt;2001,SEMAINE!M1544&lt;=4000),((COÛTS!$C$114*2*O1544*4)),"0"))+(IF(AND(F1544="MEDIA",P1544="oui",Q1544="MODULE CARRÉ",SEMAINE!M1544&gt;=4001,SEMAINE!M1544&lt;=6000),((COÛTS!$C$114*4*O1544*4)),"0"))+(IF(AND(F1544="MEDIA",P1544="oui",Q1544="MODULE CARRÉ",SEMAINE!M1544&gt;=6001,SEMAINE!M1544&lt;=8000),((COÛTS!$C$114*6*O1544*4)),"0"))+(IF(AND(F1544="MEDIA",P1544="oui",Q1544="MODULE CARRÉ",SEMAINE!M1544&gt;=8001,SEMAINE!M1544&lt;=10000),((COÛTS!$C$114*8*O1544*4)),"0"))))</f>
        <v>0</v>
      </c>
      <c r="AK1544" s="38">
        <f>IF(Y1544&gt;0,(VLOOKUP(Y1544,DATA!$AB$2:$AC$102,2,0)),1)</f>
        <v>1</v>
      </c>
      <c r="AL1544" s="53">
        <f t="shared" si="199"/>
        <v>0</v>
      </c>
    </row>
    <row r="1545" spans="2:38" ht="25.05" customHeight="1" x14ac:dyDescent="0.25">
      <c r="B1545" s="43" t="str">
        <f>COUNTIF($D$3:D1545,D1545)&amp;T_Semaine[[#This Row],[N°AFFAIRE]]</f>
        <v>0</v>
      </c>
      <c r="C1545" s="50"/>
      <c r="D1545" s="50"/>
      <c r="E1545" s="50"/>
      <c r="F1545" s="50"/>
      <c r="G1545" s="50"/>
      <c r="H1545" s="50"/>
      <c r="I1545" s="50"/>
      <c r="J1545" s="50"/>
      <c r="K1545" s="50"/>
      <c r="L1545" s="50"/>
      <c r="M1545" s="91"/>
      <c r="N1545" s="91"/>
      <c r="O1545" s="50"/>
      <c r="P1545" s="50"/>
      <c r="Q1545" s="50"/>
      <c r="R1545" s="50"/>
      <c r="S1545" s="50"/>
      <c r="T1545" s="95">
        <f t="shared" si="193"/>
        <v>0</v>
      </c>
      <c r="U1545" s="36">
        <f t="shared" si="194"/>
        <v>0</v>
      </c>
      <c r="V1545" s="43"/>
      <c r="W1545" s="43"/>
      <c r="X1545" s="6">
        <f t="shared" si="192"/>
        <v>0</v>
      </c>
      <c r="Y1545" s="55"/>
      <c r="Z1545" s="6">
        <f>(IF(R1545="OUI",0,IF(AND(F1545="MEDIA",G1545&gt;0,O1545&gt;0),(VLOOKUP(G1545,COÛTS!$A$1:$C$157,3,0)*(M1545*N1545/1000*O1545/1000)),0)+IF(AND(G1545&gt;0,F1545="HEURE"),(VLOOKUP(G1545,COÛTS!$A$1:$C$157,3,0)*(O1545)),0))+IF(AND(G1545&gt;0,F1545="DIVERS"),(VLOOKUP(G1545,COÛTS!$A$1:$C$157,3,0)*(O1545)),0)+IF(AND(G1545&gt;0,F1545="VEHICULE"),(VLOOKUP(G1545,COÛTS!$A$1:$C$157,3,0)*(O1545)),0)+IF(AND(G1545&gt;0,F1545="FACONNAGE"),(VLOOKUP(G1545,COÛTS!$A$1:$C$157,3,0)*(O1545)),0)+IF(AND(G1545&gt;0,F1545="ACCESSOIRES"),(VLOOKUP(G1545,COÛTS!$A$1:$C$157,3,0)*(O1545)),0)+IF(AND(F1545="TRANSPORT",G1545&gt;0),(VLOOKUP(G1545,COÛTS!$A$1:$C$157,3,0)*(O1545)),0)+IF(AND(F1545="PRODUITS",G1545="KIT COMPLET HABILLAGE CLOISON MODULAIRE (mL)"),(VLOOKUP(G1545,COÛTS!$A$1:$C$157,3,0)*(M1545/1000*O1545)),0)+IF(AND(F1545="MEDIA",H1545&lt;0,G1545&gt;0,P1545="oui",Q1545="RECTO/VERSO (Type Deux Simple Face)"),(VLOOKUP(G1545,COÛTS!$A$1:$C$157,3,0)*(M1545*(N1545+480)/1000*O1545/1000)),"0")+IF(AND(F1545="MEDIA",H1545&lt;0,G1545&gt;0,P1545="oui",Q1545="MODULE TRIANGULAIRE"),(VLOOKUP(G1545,COÛTS!$A$1:$C$157,3,0)*(M1545*(N1545+240)/1000*O1545/1000)*2)+(VLOOKUP(G1545,COÛTS!$A$1:$C$157,3,0)*(M1545)/1000*0.24),"0")+IF(AND(F1545="MEDIA",P1545="oui",G1545&gt;0,H1545&lt;0,Q1545="MODULE CARRÉ"),(VLOOKUP(G1545,COÛTS!$A$1:$C$157,3,0)*(M1545*(N1545+240)/1000*O1545/1000)*3)+(VLOOKUP(G1545,COÛTS!$A$1:$C$157,3,0)*(M1545)/1000*0.24),"0")+IF(AND(F1545="MEDIA",H1545&lt;0,P1545="oui",G1545&gt;0,Q1545="RECTO (Type Chaussette)"),(VLOOKUP(G1545,COÛTS!$A$1:$C$157,3,0)*(M1545*(N1545+60)/1000*O1545/1000))))</f>
        <v>0</v>
      </c>
      <c r="AA1545" s="6">
        <f>IF(R1545="OUI",0,IF(AND(H1545&gt;0,I1545="OUI"),(VLOOKUP(H1545,COÛTS!$A$1:$C$157,3,0)*(M1545*N1545/1000*O1545/1000)),0))</f>
        <v>0</v>
      </c>
      <c r="AB1545" s="6">
        <f t="shared" si="195"/>
        <v>0</v>
      </c>
      <c r="AC1545" s="7">
        <f t="shared" si="196"/>
        <v>0</v>
      </c>
      <c r="AD1545" s="6">
        <f t="shared" si="197"/>
        <v>0</v>
      </c>
      <c r="AE1545" s="6">
        <f t="shared" si="198"/>
        <v>0</v>
      </c>
      <c r="AF1545" s="6">
        <f>IF(R1545="OUI",0,(IF(AND(P1545="oui",Q1545="RECTO (Type Chaussette, Simple Face)",SEMAINE!M1547&lt;=2000),((COÛTS!$C$115*2*O1545*SEMAINE!M1545/1000)+(COÛTS!$C$109*O1545*SEMAINE!M1545/1000)+(COÛTS!$C$107*O1545*SEMAINE!M1545/1000)),"0")+(IF(AND(P1545="oui",Q1545="RECTO (Type Chaussette, Simple Face)",SEMAINE!M1545&gt;2001,SEMAINE!M1545&lt;=4000),((COÛTS!$C$114*2*O1545)),"0"))+(IF(AND(P1545="oui",Q1545="RECTO (Type Chaussette, Simple Face)",SEMAINE!M1545&gt;=4001,SEMAINE!M1545&lt;=6000),((COÛTS!$C$114*4*O1545)),"0"))+(IF(AND(P1545="oui",Q1545="RECTO (Type Chaussette, Simple Face)",SEMAINE!M1545&gt;=6001,SEMAINE!M1545&lt;=8000),((COÛTS!$C$114*6*O1545)),"0"))+(IF(AND(P1545="oui",Q1545="RECTO (Type Chaussette, Simple Face)",SEMAINE!M1545&gt;=8001,SEMAINE!M1545&lt;=10000),((COÛTS!$C$114*8*O1545)),0))))</f>
        <v>0</v>
      </c>
      <c r="AG1545" s="6">
        <f>IF(R1545="OUI",0,(IF(AND(F1545="MEDIA",G1545="NON TISSÉ (Type Drop)",P1545="oui",Q1545="RECTO (Type Chaussette)",SEMAINE!M1548&lt;=2000),((COÛTS!$C$115*2*O1545*SEMAINE!M1545/1000)+(COÛTS!$C$109*O1545*SEMAINE!M1545/1000)+(COÛTS!$C$107*O1545*SEMAINE!M1545/1000)),"0")+(IF(AND(F1545="MEDIA",P1545="oui",Q1545="RECTO (Type Chaussette)",SEMAINE!M1545&gt;2001,SEMAINE!M1545&lt;=4000),((COÛTS!$C$114*2*O1545)),"0"))+(IF(AND(F1545="MEDIA",P1545="oui",Q1545="RECTO (Type Chaussette)",SEMAINE!M1545&gt;=4001,SEMAINE!M1545&lt;=6000),((COÛTS!$C$114*4*O1545)),"0"))+(IF(AND(F1545="MEDIA",P1545="oui",Q1545="RECTO (Type Chaussette)",SEMAINE!M1545&gt;=6001,SEMAINE!M1545&lt;=8000),((COÛTS!$C$114*6*O1545)),"0"))+(IF(AND(F1545="MEDIA",P1545="oui",Q1545="RECTO (Type Chaussette)",SEMAINE!M1545&gt;=8001,SEMAINE!M1545&lt;=10000),((COÛTS!$C$114*8*O1545)),0))))</f>
        <v>0</v>
      </c>
      <c r="AH1545" s="6">
        <f>IF(R1545="OUI",0,(IF(AND(F1545="MEDIA",G1545="NON TISSÉ (Type Drop)",P1545="oui",Q1545="RECTO/VERSO (Type Deux Simple Face)"),((COÛTS!$C$115*4*O1545*SEMAINE!M1545/1000)+(COÛTS!$C$110*O1545*4)+(COÛTS!$C$107*O1545*SEMAINE!M1545/1000)),"0")+(IF(AND(F1545="MEDIA",P1545="oui",Q1545="RECTO/VERSO (Type Deux Simple Face)",SEMAINE!M1545&gt;2001,SEMAINE!M1545&lt;=4000),((COÛTS!$C$114*2*O1545)),"0"))+(IF(AND(F1545="MEDIA",P1545="oui",Q1545="RECTO/VERSO (Type Deux Simple Face)",SEMAINE!M1545&gt;=4001,SEMAINE!M1545&lt;=6000),((COÛTS!$C$114*4*O1545)),"0"))+(IF(AND(F1545="MEDIA",P1545="oui",Q1545="RECTO/VERSO (Type Deux Simple Face)",SEMAINE!M1545&gt;=6001,SEMAINE!M1545&lt;=8000),((COÛTS!$C$114*6*O1545)),"0"))+(IF(AND(F1545="MEDIA",P1545="oui",Q1545="RECTO/VERSO (Type Deux Simple Face)",SEMAINE!M1545&gt;=8001,SEMAINE!M1545&lt;=10000),((COÛTS!$C$114*8*O1545)),0))))</f>
        <v>0</v>
      </c>
      <c r="AI1545" s="6">
        <f>IF(R1545="OUI",0,(IF(AND(F1545="MEDIA",G1545="NON TISSÉ (Type Drop)",P1545="oui",Q1545="MODULE TRIANGULAIRE"),((COÛTS!$C$115*6*O1545*SEMAINE!M1545/1000)+(COÛTS!$C$112*O1545*6)+(COÛTS!$C$107*O1545*3)),"0")+(IF(AND(F1545="MEDIA",P1545="oui",Q1545="MODULE TRIANGULAIRE",SEMAINE!M1545&gt;2001,SEMAINE!M1545&lt;=4000),((COÛTS!$C$114*2*O1545*3)),"0"))+(IF(AND(F1545="MEDIA",P1545="oui",Q1545="MODULE TRIANGULAIRE",SEMAINE!M1545&gt;=4001,SEMAINE!M1545&lt;=6000),((COÛTS!$C$114*4*O1545*3)),"0"))+(IF(AND(F1545="MEDIA",P1545="oui",Q1545="MODULE TRIANGULAIRE",SEMAINE!M1545&gt;=6001,SEMAINE!M1545&lt;=8000),((COÛTS!$C$114*6*O1545*3)),"0"))+(IF(AND(F1545="MEDIA",P1545="oui",Q1545="MODULE TRIANGULAIRE",SEMAINE!M1545&gt;=8001,SEMAINE!M1545&lt;=10000),((COÛTS!$C$114*8*O1545*3)),0))))</f>
        <v>0</v>
      </c>
      <c r="AJ1545" s="6">
        <f>IF(OR(R1545="OUI",H1545&gt;0),0,(IF(AND(F1545="MEDIA",G1545="NON TISSÉ (Type Drop)",P1545="oui",Q1545="MODULE CARRÉ"),((COÛTS!$C$115*8*O1545*SEMAINE!M1545/1000)+(COÛTS!$C$111*O1545*8)+(COÛTS!$C$107*O1545*4)),"0")+IF(AND(F1545="MEDIA",G1545="BÂCHE FRONTLIT 450gr (Type Bâche M1)",P1545="oui",Q1545="MODULE CARRÉ"),((COÛTS!$C$115*8*O1545*SEMAINE!M1545/1000)+(COÛTS!$C$111*O1545*8)+(COÛTS!$C$107*O1545*4)),"0")+(IF(AND(F1545="MEDIA",P1545="oui",Q1545="MODULE CARRÉ",SEMAINE!M1545&gt;2001,SEMAINE!M1545&lt;=4000),((COÛTS!$C$114*2*O1545*4)),"0"))+(IF(AND(F1545="MEDIA",P1545="oui",Q1545="MODULE CARRÉ",SEMAINE!M1545&gt;=4001,SEMAINE!M1545&lt;=6000),((COÛTS!$C$114*4*O1545*4)),"0"))+(IF(AND(F1545="MEDIA",P1545="oui",Q1545="MODULE CARRÉ",SEMAINE!M1545&gt;=6001,SEMAINE!M1545&lt;=8000),((COÛTS!$C$114*6*O1545*4)),"0"))+(IF(AND(F1545="MEDIA",P1545="oui",Q1545="MODULE CARRÉ",SEMAINE!M1545&gt;=8001,SEMAINE!M1545&lt;=10000),((COÛTS!$C$114*8*O1545*4)),"0"))))</f>
        <v>0</v>
      </c>
      <c r="AK1545" s="38">
        <f>IF(Y1545&gt;0,(VLOOKUP(Y1545,DATA!$AB$2:$AC$102,2,0)),1)</f>
        <v>1</v>
      </c>
      <c r="AL1545" s="53">
        <f t="shared" si="199"/>
        <v>0</v>
      </c>
    </row>
    <row r="1546" spans="2:38" ht="25.05" customHeight="1" x14ac:dyDescent="0.25">
      <c r="B1546" s="43" t="str">
        <f>COUNTIF($D$3:D1546,D1546)&amp;T_Semaine[[#This Row],[N°AFFAIRE]]</f>
        <v>0</v>
      </c>
      <c r="C1546" s="50"/>
      <c r="D1546" s="50"/>
      <c r="E1546" s="50"/>
      <c r="F1546" s="50"/>
      <c r="G1546" s="50"/>
      <c r="H1546" s="50"/>
      <c r="I1546" s="50"/>
      <c r="J1546" s="50"/>
      <c r="K1546" s="50"/>
      <c r="L1546" s="50"/>
      <c r="M1546" s="91"/>
      <c r="N1546" s="91"/>
      <c r="O1546" s="50"/>
      <c r="P1546" s="50"/>
      <c r="Q1546" s="50"/>
      <c r="R1546" s="50"/>
      <c r="S1546" s="50"/>
      <c r="T1546" s="95">
        <f t="shared" si="193"/>
        <v>0</v>
      </c>
      <c r="U1546" s="36">
        <f t="shared" si="194"/>
        <v>0</v>
      </c>
      <c r="V1546" s="43"/>
      <c r="W1546" s="43"/>
      <c r="X1546" s="6">
        <f t="shared" si="192"/>
        <v>0</v>
      </c>
      <c r="Y1546" s="55"/>
      <c r="Z1546" s="6">
        <f>(IF(R1546="OUI",0,IF(AND(F1546="MEDIA",G1546&gt;0,O1546&gt;0),(VLOOKUP(G1546,COÛTS!$A$1:$C$157,3,0)*(M1546*N1546/1000*O1546/1000)),0)+IF(AND(G1546&gt;0,F1546="HEURE"),(VLOOKUP(G1546,COÛTS!$A$1:$C$157,3,0)*(O1546)),0))+IF(AND(G1546&gt;0,F1546="DIVERS"),(VLOOKUP(G1546,COÛTS!$A$1:$C$157,3,0)*(O1546)),0)+IF(AND(G1546&gt;0,F1546="VEHICULE"),(VLOOKUP(G1546,COÛTS!$A$1:$C$157,3,0)*(O1546)),0)+IF(AND(G1546&gt;0,F1546="FACONNAGE"),(VLOOKUP(G1546,COÛTS!$A$1:$C$157,3,0)*(O1546)),0)+IF(AND(G1546&gt;0,F1546="ACCESSOIRES"),(VLOOKUP(G1546,COÛTS!$A$1:$C$157,3,0)*(O1546)),0)+IF(AND(F1546="TRANSPORT",G1546&gt;0),(VLOOKUP(G1546,COÛTS!$A$1:$C$157,3,0)*(O1546)),0)+IF(AND(F1546="PRODUITS",G1546="KIT COMPLET HABILLAGE CLOISON MODULAIRE (mL)"),(VLOOKUP(G1546,COÛTS!$A$1:$C$157,3,0)*(M1546/1000*O1546)),0)+IF(AND(F1546="MEDIA",H1546&lt;0,G1546&gt;0,P1546="oui",Q1546="RECTO/VERSO (Type Deux Simple Face)"),(VLOOKUP(G1546,COÛTS!$A$1:$C$157,3,0)*(M1546*(N1546+480)/1000*O1546/1000)),"0")+IF(AND(F1546="MEDIA",H1546&lt;0,G1546&gt;0,P1546="oui",Q1546="MODULE TRIANGULAIRE"),(VLOOKUP(G1546,COÛTS!$A$1:$C$157,3,0)*(M1546*(N1546+240)/1000*O1546/1000)*2)+(VLOOKUP(G1546,COÛTS!$A$1:$C$157,3,0)*(M1546)/1000*0.24),"0")+IF(AND(F1546="MEDIA",P1546="oui",G1546&gt;0,H1546&lt;0,Q1546="MODULE CARRÉ"),(VLOOKUP(G1546,COÛTS!$A$1:$C$157,3,0)*(M1546*(N1546+240)/1000*O1546/1000)*3)+(VLOOKUP(G1546,COÛTS!$A$1:$C$157,3,0)*(M1546)/1000*0.24),"0")+IF(AND(F1546="MEDIA",H1546&lt;0,P1546="oui",G1546&gt;0,Q1546="RECTO (Type Chaussette)"),(VLOOKUP(G1546,COÛTS!$A$1:$C$157,3,0)*(M1546*(N1546+60)/1000*O1546/1000))))</f>
        <v>0</v>
      </c>
      <c r="AA1546" s="6">
        <f>IF(R1546="OUI",0,IF(AND(H1546&gt;0,I1546="OUI"),(VLOOKUP(H1546,COÛTS!$A$1:$C$157,3,0)*(M1546*N1546/1000*O1546/1000)),0))</f>
        <v>0</v>
      </c>
      <c r="AB1546" s="6">
        <f t="shared" si="195"/>
        <v>0</v>
      </c>
      <c r="AC1546" s="7">
        <f t="shared" si="196"/>
        <v>0</v>
      </c>
      <c r="AD1546" s="6">
        <f t="shared" si="197"/>
        <v>0</v>
      </c>
      <c r="AE1546" s="6">
        <f t="shared" si="198"/>
        <v>0</v>
      </c>
      <c r="AF1546" s="6">
        <f>IF(R1546="OUI",0,(IF(AND(P1546="oui",Q1546="RECTO (Type Chaussette, Simple Face)",SEMAINE!M1548&lt;=2000),((COÛTS!$C$115*2*O1546*SEMAINE!M1546/1000)+(COÛTS!$C$109*O1546*SEMAINE!M1546/1000)+(COÛTS!$C$107*O1546*SEMAINE!M1546/1000)),"0")+(IF(AND(P1546="oui",Q1546="RECTO (Type Chaussette, Simple Face)",SEMAINE!M1546&gt;2001,SEMAINE!M1546&lt;=4000),((COÛTS!$C$114*2*O1546)),"0"))+(IF(AND(P1546="oui",Q1546="RECTO (Type Chaussette, Simple Face)",SEMAINE!M1546&gt;=4001,SEMAINE!M1546&lt;=6000),((COÛTS!$C$114*4*O1546)),"0"))+(IF(AND(P1546="oui",Q1546="RECTO (Type Chaussette, Simple Face)",SEMAINE!M1546&gt;=6001,SEMAINE!M1546&lt;=8000),((COÛTS!$C$114*6*O1546)),"0"))+(IF(AND(P1546="oui",Q1546="RECTO (Type Chaussette, Simple Face)",SEMAINE!M1546&gt;=8001,SEMAINE!M1546&lt;=10000),((COÛTS!$C$114*8*O1546)),0))))</f>
        <v>0</v>
      </c>
      <c r="AG1546" s="6">
        <f>IF(R1546="OUI",0,(IF(AND(F1546="MEDIA",G1546="NON TISSÉ (Type Drop)",P1546="oui",Q1546="RECTO (Type Chaussette)",SEMAINE!M1549&lt;=2000),((COÛTS!$C$115*2*O1546*SEMAINE!M1546/1000)+(COÛTS!$C$109*O1546*SEMAINE!M1546/1000)+(COÛTS!$C$107*O1546*SEMAINE!M1546/1000)),"0")+(IF(AND(F1546="MEDIA",P1546="oui",Q1546="RECTO (Type Chaussette)",SEMAINE!M1546&gt;2001,SEMAINE!M1546&lt;=4000),((COÛTS!$C$114*2*O1546)),"0"))+(IF(AND(F1546="MEDIA",P1546="oui",Q1546="RECTO (Type Chaussette)",SEMAINE!M1546&gt;=4001,SEMAINE!M1546&lt;=6000),((COÛTS!$C$114*4*O1546)),"0"))+(IF(AND(F1546="MEDIA",P1546="oui",Q1546="RECTO (Type Chaussette)",SEMAINE!M1546&gt;=6001,SEMAINE!M1546&lt;=8000),((COÛTS!$C$114*6*O1546)),"0"))+(IF(AND(F1546="MEDIA",P1546="oui",Q1546="RECTO (Type Chaussette)",SEMAINE!M1546&gt;=8001,SEMAINE!M1546&lt;=10000),((COÛTS!$C$114*8*O1546)),0))))</f>
        <v>0</v>
      </c>
      <c r="AH1546" s="6">
        <f>IF(R1546="OUI",0,(IF(AND(F1546="MEDIA",G1546="NON TISSÉ (Type Drop)",P1546="oui",Q1546="RECTO/VERSO (Type Deux Simple Face)"),((COÛTS!$C$115*4*O1546*SEMAINE!M1546/1000)+(COÛTS!$C$110*O1546*4)+(COÛTS!$C$107*O1546*SEMAINE!M1546/1000)),"0")+(IF(AND(F1546="MEDIA",P1546="oui",Q1546="RECTO/VERSO (Type Deux Simple Face)",SEMAINE!M1546&gt;2001,SEMAINE!M1546&lt;=4000),((COÛTS!$C$114*2*O1546)),"0"))+(IF(AND(F1546="MEDIA",P1546="oui",Q1546="RECTO/VERSO (Type Deux Simple Face)",SEMAINE!M1546&gt;=4001,SEMAINE!M1546&lt;=6000),((COÛTS!$C$114*4*O1546)),"0"))+(IF(AND(F1546="MEDIA",P1546="oui",Q1546="RECTO/VERSO (Type Deux Simple Face)",SEMAINE!M1546&gt;=6001,SEMAINE!M1546&lt;=8000),((COÛTS!$C$114*6*O1546)),"0"))+(IF(AND(F1546="MEDIA",P1546="oui",Q1546="RECTO/VERSO (Type Deux Simple Face)",SEMAINE!M1546&gt;=8001,SEMAINE!M1546&lt;=10000),((COÛTS!$C$114*8*O1546)),0))))</f>
        <v>0</v>
      </c>
      <c r="AI1546" s="6">
        <f>IF(R1546="OUI",0,(IF(AND(F1546="MEDIA",G1546="NON TISSÉ (Type Drop)",P1546="oui",Q1546="MODULE TRIANGULAIRE"),((COÛTS!$C$115*6*O1546*SEMAINE!M1546/1000)+(COÛTS!$C$112*O1546*6)+(COÛTS!$C$107*O1546*3)),"0")+(IF(AND(F1546="MEDIA",P1546="oui",Q1546="MODULE TRIANGULAIRE",SEMAINE!M1546&gt;2001,SEMAINE!M1546&lt;=4000),((COÛTS!$C$114*2*O1546*3)),"0"))+(IF(AND(F1546="MEDIA",P1546="oui",Q1546="MODULE TRIANGULAIRE",SEMAINE!M1546&gt;=4001,SEMAINE!M1546&lt;=6000),((COÛTS!$C$114*4*O1546*3)),"0"))+(IF(AND(F1546="MEDIA",P1546="oui",Q1546="MODULE TRIANGULAIRE",SEMAINE!M1546&gt;=6001,SEMAINE!M1546&lt;=8000),((COÛTS!$C$114*6*O1546*3)),"0"))+(IF(AND(F1546="MEDIA",P1546="oui",Q1546="MODULE TRIANGULAIRE",SEMAINE!M1546&gt;=8001,SEMAINE!M1546&lt;=10000),((COÛTS!$C$114*8*O1546*3)),0))))</f>
        <v>0</v>
      </c>
      <c r="AJ1546" s="6">
        <f>IF(OR(R1546="OUI",H1546&gt;0),0,(IF(AND(F1546="MEDIA",G1546="NON TISSÉ (Type Drop)",P1546="oui",Q1546="MODULE CARRÉ"),((COÛTS!$C$115*8*O1546*SEMAINE!M1546/1000)+(COÛTS!$C$111*O1546*8)+(COÛTS!$C$107*O1546*4)),"0")+IF(AND(F1546="MEDIA",G1546="BÂCHE FRONTLIT 450gr (Type Bâche M1)",P1546="oui",Q1546="MODULE CARRÉ"),((COÛTS!$C$115*8*O1546*SEMAINE!M1546/1000)+(COÛTS!$C$111*O1546*8)+(COÛTS!$C$107*O1546*4)),"0")+(IF(AND(F1546="MEDIA",P1546="oui",Q1546="MODULE CARRÉ",SEMAINE!M1546&gt;2001,SEMAINE!M1546&lt;=4000),((COÛTS!$C$114*2*O1546*4)),"0"))+(IF(AND(F1546="MEDIA",P1546="oui",Q1546="MODULE CARRÉ",SEMAINE!M1546&gt;=4001,SEMAINE!M1546&lt;=6000),((COÛTS!$C$114*4*O1546*4)),"0"))+(IF(AND(F1546="MEDIA",P1546="oui",Q1546="MODULE CARRÉ",SEMAINE!M1546&gt;=6001,SEMAINE!M1546&lt;=8000),((COÛTS!$C$114*6*O1546*4)),"0"))+(IF(AND(F1546="MEDIA",P1546="oui",Q1546="MODULE CARRÉ",SEMAINE!M1546&gt;=8001,SEMAINE!M1546&lt;=10000),((COÛTS!$C$114*8*O1546*4)),"0"))))</f>
        <v>0</v>
      </c>
      <c r="AK1546" s="38">
        <f>IF(Y1546&gt;0,(VLOOKUP(Y1546,DATA!$AB$2:$AC$102,2,0)),1)</f>
        <v>1</v>
      </c>
      <c r="AL1546" s="53">
        <f t="shared" si="199"/>
        <v>0</v>
      </c>
    </row>
    <row r="1547" spans="2:38" ht="25.05" customHeight="1" x14ac:dyDescent="0.25">
      <c r="B1547" s="43" t="str">
        <f>COUNTIF($D$3:D1547,D1547)&amp;T_Semaine[[#This Row],[N°AFFAIRE]]</f>
        <v>0</v>
      </c>
      <c r="C1547" s="50"/>
      <c r="D1547" s="50"/>
      <c r="E1547" s="50"/>
      <c r="F1547" s="50"/>
      <c r="G1547" s="50"/>
      <c r="H1547" s="50"/>
      <c r="I1547" s="50"/>
      <c r="J1547" s="50"/>
      <c r="K1547" s="50"/>
      <c r="L1547" s="50"/>
      <c r="M1547" s="91"/>
      <c r="N1547" s="91"/>
      <c r="O1547" s="50"/>
      <c r="P1547" s="50"/>
      <c r="Q1547" s="50"/>
      <c r="R1547" s="50"/>
      <c r="S1547" s="50"/>
      <c r="T1547" s="95">
        <f t="shared" si="193"/>
        <v>0</v>
      </c>
      <c r="U1547" s="36">
        <f t="shared" si="194"/>
        <v>0</v>
      </c>
      <c r="V1547" s="43"/>
      <c r="W1547" s="43"/>
      <c r="X1547" s="6">
        <f t="shared" si="192"/>
        <v>0</v>
      </c>
      <c r="Y1547" s="55"/>
      <c r="Z1547" s="6">
        <f>(IF(R1547="OUI",0,IF(AND(F1547="MEDIA",G1547&gt;0,O1547&gt;0),(VLOOKUP(G1547,COÛTS!$A$1:$C$157,3,0)*(M1547*N1547/1000*O1547/1000)),0)+IF(AND(G1547&gt;0,F1547="HEURE"),(VLOOKUP(G1547,COÛTS!$A$1:$C$157,3,0)*(O1547)),0))+IF(AND(G1547&gt;0,F1547="DIVERS"),(VLOOKUP(G1547,COÛTS!$A$1:$C$157,3,0)*(O1547)),0)+IF(AND(G1547&gt;0,F1547="VEHICULE"),(VLOOKUP(G1547,COÛTS!$A$1:$C$157,3,0)*(O1547)),0)+IF(AND(G1547&gt;0,F1547="FACONNAGE"),(VLOOKUP(G1547,COÛTS!$A$1:$C$157,3,0)*(O1547)),0)+IF(AND(G1547&gt;0,F1547="ACCESSOIRES"),(VLOOKUP(G1547,COÛTS!$A$1:$C$157,3,0)*(O1547)),0)+IF(AND(F1547="TRANSPORT",G1547&gt;0),(VLOOKUP(G1547,COÛTS!$A$1:$C$157,3,0)*(O1547)),0)+IF(AND(F1547="PRODUITS",G1547="KIT COMPLET HABILLAGE CLOISON MODULAIRE (mL)"),(VLOOKUP(G1547,COÛTS!$A$1:$C$157,3,0)*(M1547/1000*O1547)),0)+IF(AND(F1547="MEDIA",H1547&lt;0,G1547&gt;0,P1547="oui",Q1547="RECTO/VERSO (Type Deux Simple Face)"),(VLOOKUP(G1547,COÛTS!$A$1:$C$157,3,0)*(M1547*(N1547+480)/1000*O1547/1000)),"0")+IF(AND(F1547="MEDIA",H1547&lt;0,G1547&gt;0,P1547="oui",Q1547="MODULE TRIANGULAIRE"),(VLOOKUP(G1547,COÛTS!$A$1:$C$157,3,0)*(M1547*(N1547+240)/1000*O1547/1000)*2)+(VLOOKUP(G1547,COÛTS!$A$1:$C$157,3,0)*(M1547)/1000*0.24),"0")+IF(AND(F1547="MEDIA",P1547="oui",G1547&gt;0,H1547&lt;0,Q1547="MODULE CARRÉ"),(VLOOKUP(G1547,COÛTS!$A$1:$C$157,3,0)*(M1547*(N1547+240)/1000*O1547/1000)*3)+(VLOOKUP(G1547,COÛTS!$A$1:$C$157,3,0)*(M1547)/1000*0.24),"0")+IF(AND(F1547="MEDIA",H1547&lt;0,P1547="oui",G1547&gt;0,Q1547="RECTO (Type Chaussette)"),(VLOOKUP(G1547,COÛTS!$A$1:$C$157,3,0)*(M1547*(N1547+60)/1000*O1547/1000))))</f>
        <v>0</v>
      </c>
      <c r="AA1547" s="6">
        <f>IF(R1547="OUI",0,IF(AND(H1547&gt;0,I1547="OUI"),(VLOOKUP(H1547,COÛTS!$A$1:$C$157,3,0)*(M1547*N1547/1000*O1547/1000)),0))</f>
        <v>0</v>
      </c>
      <c r="AB1547" s="6">
        <f t="shared" si="195"/>
        <v>0</v>
      </c>
      <c r="AC1547" s="7">
        <f t="shared" si="196"/>
        <v>0</v>
      </c>
      <c r="AD1547" s="6">
        <f t="shared" si="197"/>
        <v>0</v>
      </c>
      <c r="AE1547" s="6">
        <f t="shared" si="198"/>
        <v>0</v>
      </c>
      <c r="AF1547" s="6">
        <f>IF(R1547="OUI",0,(IF(AND(P1547="oui",Q1547="RECTO (Type Chaussette, Simple Face)",SEMAINE!M1549&lt;=2000),((COÛTS!$C$115*2*O1547*SEMAINE!M1547/1000)+(COÛTS!$C$109*O1547*SEMAINE!M1547/1000)+(COÛTS!$C$107*O1547*SEMAINE!M1547/1000)),"0")+(IF(AND(P1547="oui",Q1547="RECTO (Type Chaussette, Simple Face)",SEMAINE!M1547&gt;2001,SEMAINE!M1547&lt;=4000),((COÛTS!$C$114*2*O1547)),"0"))+(IF(AND(P1547="oui",Q1547="RECTO (Type Chaussette, Simple Face)",SEMAINE!M1547&gt;=4001,SEMAINE!M1547&lt;=6000),((COÛTS!$C$114*4*O1547)),"0"))+(IF(AND(P1547="oui",Q1547="RECTO (Type Chaussette, Simple Face)",SEMAINE!M1547&gt;=6001,SEMAINE!M1547&lt;=8000),((COÛTS!$C$114*6*O1547)),"0"))+(IF(AND(P1547="oui",Q1547="RECTO (Type Chaussette, Simple Face)",SEMAINE!M1547&gt;=8001,SEMAINE!M1547&lt;=10000),((COÛTS!$C$114*8*O1547)),0))))</f>
        <v>0</v>
      </c>
      <c r="AG1547" s="6">
        <f>IF(R1547="OUI",0,(IF(AND(F1547="MEDIA",G1547="NON TISSÉ (Type Drop)",P1547="oui",Q1547="RECTO (Type Chaussette)",SEMAINE!M1550&lt;=2000),((COÛTS!$C$115*2*O1547*SEMAINE!M1547/1000)+(COÛTS!$C$109*O1547*SEMAINE!M1547/1000)+(COÛTS!$C$107*O1547*SEMAINE!M1547/1000)),"0")+(IF(AND(F1547="MEDIA",P1547="oui",Q1547="RECTO (Type Chaussette)",SEMAINE!M1547&gt;2001,SEMAINE!M1547&lt;=4000),((COÛTS!$C$114*2*O1547)),"0"))+(IF(AND(F1547="MEDIA",P1547="oui",Q1547="RECTO (Type Chaussette)",SEMAINE!M1547&gt;=4001,SEMAINE!M1547&lt;=6000),((COÛTS!$C$114*4*O1547)),"0"))+(IF(AND(F1547="MEDIA",P1547="oui",Q1547="RECTO (Type Chaussette)",SEMAINE!M1547&gt;=6001,SEMAINE!M1547&lt;=8000),((COÛTS!$C$114*6*O1547)),"0"))+(IF(AND(F1547="MEDIA",P1547="oui",Q1547="RECTO (Type Chaussette)",SEMAINE!M1547&gt;=8001,SEMAINE!M1547&lt;=10000),((COÛTS!$C$114*8*O1547)),0))))</f>
        <v>0</v>
      </c>
      <c r="AH1547" s="6">
        <f>IF(R1547="OUI",0,(IF(AND(F1547="MEDIA",G1547="NON TISSÉ (Type Drop)",P1547="oui",Q1547="RECTO/VERSO (Type Deux Simple Face)"),((COÛTS!$C$115*4*O1547*SEMAINE!M1547/1000)+(COÛTS!$C$110*O1547*4)+(COÛTS!$C$107*O1547*SEMAINE!M1547/1000)),"0")+(IF(AND(F1547="MEDIA",P1547="oui",Q1547="RECTO/VERSO (Type Deux Simple Face)",SEMAINE!M1547&gt;2001,SEMAINE!M1547&lt;=4000),((COÛTS!$C$114*2*O1547)),"0"))+(IF(AND(F1547="MEDIA",P1547="oui",Q1547="RECTO/VERSO (Type Deux Simple Face)",SEMAINE!M1547&gt;=4001,SEMAINE!M1547&lt;=6000),((COÛTS!$C$114*4*O1547)),"0"))+(IF(AND(F1547="MEDIA",P1547="oui",Q1547="RECTO/VERSO (Type Deux Simple Face)",SEMAINE!M1547&gt;=6001,SEMAINE!M1547&lt;=8000),((COÛTS!$C$114*6*O1547)),"0"))+(IF(AND(F1547="MEDIA",P1547="oui",Q1547="RECTO/VERSO (Type Deux Simple Face)",SEMAINE!M1547&gt;=8001,SEMAINE!M1547&lt;=10000),((COÛTS!$C$114*8*O1547)),0))))</f>
        <v>0</v>
      </c>
      <c r="AI1547" s="6">
        <f>IF(R1547="OUI",0,(IF(AND(F1547="MEDIA",G1547="NON TISSÉ (Type Drop)",P1547="oui",Q1547="MODULE TRIANGULAIRE"),((COÛTS!$C$115*6*O1547*SEMAINE!M1547/1000)+(COÛTS!$C$112*O1547*6)+(COÛTS!$C$107*O1547*3)),"0")+(IF(AND(F1547="MEDIA",P1547="oui",Q1547="MODULE TRIANGULAIRE",SEMAINE!M1547&gt;2001,SEMAINE!M1547&lt;=4000),((COÛTS!$C$114*2*O1547*3)),"0"))+(IF(AND(F1547="MEDIA",P1547="oui",Q1547="MODULE TRIANGULAIRE",SEMAINE!M1547&gt;=4001,SEMAINE!M1547&lt;=6000),((COÛTS!$C$114*4*O1547*3)),"0"))+(IF(AND(F1547="MEDIA",P1547="oui",Q1547="MODULE TRIANGULAIRE",SEMAINE!M1547&gt;=6001,SEMAINE!M1547&lt;=8000),((COÛTS!$C$114*6*O1547*3)),"0"))+(IF(AND(F1547="MEDIA",P1547="oui",Q1547="MODULE TRIANGULAIRE",SEMAINE!M1547&gt;=8001,SEMAINE!M1547&lt;=10000),((COÛTS!$C$114*8*O1547*3)),0))))</f>
        <v>0</v>
      </c>
      <c r="AJ1547" s="6">
        <f>IF(OR(R1547="OUI",H1547&gt;0),0,(IF(AND(F1547="MEDIA",G1547="NON TISSÉ (Type Drop)",P1547="oui",Q1547="MODULE CARRÉ"),((COÛTS!$C$115*8*O1547*SEMAINE!M1547/1000)+(COÛTS!$C$111*O1547*8)+(COÛTS!$C$107*O1547*4)),"0")+IF(AND(F1547="MEDIA",G1547="BÂCHE FRONTLIT 450gr (Type Bâche M1)",P1547="oui",Q1547="MODULE CARRÉ"),((COÛTS!$C$115*8*O1547*SEMAINE!M1547/1000)+(COÛTS!$C$111*O1547*8)+(COÛTS!$C$107*O1547*4)),"0")+(IF(AND(F1547="MEDIA",P1547="oui",Q1547="MODULE CARRÉ",SEMAINE!M1547&gt;2001,SEMAINE!M1547&lt;=4000),((COÛTS!$C$114*2*O1547*4)),"0"))+(IF(AND(F1547="MEDIA",P1547="oui",Q1547="MODULE CARRÉ",SEMAINE!M1547&gt;=4001,SEMAINE!M1547&lt;=6000),((COÛTS!$C$114*4*O1547*4)),"0"))+(IF(AND(F1547="MEDIA",P1547="oui",Q1547="MODULE CARRÉ",SEMAINE!M1547&gt;=6001,SEMAINE!M1547&lt;=8000),((COÛTS!$C$114*6*O1547*4)),"0"))+(IF(AND(F1547="MEDIA",P1547="oui",Q1547="MODULE CARRÉ",SEMAINE!M1547&gt;=8001,SEMAINE!M1547&lt;=10000),((COÛTS!$C$114*8*O1547*4)),"0"))))</f>
        <v>0</v>
      </c>
      <c r="AK1547" s="38">
        <f>IF(Y1547&gt;0,(VLOOKUP(Y1547,DATA!$AB$2:$AC$102,2,0)),1)</f>
        <v>1</v>
      </c>
      <c r="AL1547" s="53">
        <f t="shared" si="199"/>
        <v>0</v>
      </c>
    </row>
    <row r="1548" spans="2:38" ht="25.05" customHeight="1" x14ac:dyDescent="0.25">
      <c r="B1548" s="43" t="str">
        <f>COUNTIF($D$3:D1548,D1548)&amp;T_Semaine[[#This Row],[N°AFFAIRE]]</f>
        <v>0</v>
      </c>
      <c r="C1548" s="50"/>
      <c r="D1548" s="50"/>
      <c r="E1548" s="50"/>
      <c r="F1548" s="50"/>
      <c r="G1548" s="50"/>
      <c r="H1548" s="50"/>
      <c r="I1548" s="50"/>
      <c r="J1548" s="50"/>
      <c r="K1548" s="50"/>
      <c r="L1548" s="50"/>
      <c r="M1548" s="91"/>
      <c r="N1548" s="91"/>
      <c r="O1548" s="50"/>
      <c r="P1548" s="50"/>
      <c r="Q1548" s="50"/>
      <c r="R1548" s="50"/>
      <c r="S1548" s="50"/>
      <c r="T1548" s="95">
        <f t="shared" si="193"/>
        <v>0</v>
      </c>
      <c r="U1548" s="36">
        <f t="shared" si="194"/>
        <v>0</v>
      </c>
      <c r="V1548" s="43"/>
      <c r="W1548" s="43"/>
      <c r="X1548" s="6">
        <f t="shared" si="192"/>
        <v>0</v>
      </c>
      <c r="Y1548" s="55"/>
      <c r="Z1548" s="6">
        <f>(IF(R1548="OUI",0,IF(AND(F1548="MEDIA",G1548&gt;0,O1548&gt;0),(VLOOKUP(G1548,COÛTS!$A$1:$C$157,3,0)*(M1548*N1548/1000*O1548/1000)),0)+IF(AND(G1548&gt;0,F1548="HEURE"),(VLOOKUP(G1548,COÛTS!$A$1:$C$157,3,0)*(O1548)),0))+IF(AND(G1548&gt;0,F1548="DIVERS"),(VLOOKUP(G1548,COÛTS!$A$1:$C$157,3,0)*(O1548)),0)+IF(AND(G1548&gt;0,F1548="VEHICULE"),(VLOOKUP(G1548,COÛTS!$A$1:$C$157,3,0)*(O1548)),0)+IF(AND(G1548&gt;0,F1548="FACONNAGE"),(VLOOKUP(G1548,COÛTS!$A$1:$C$157,3,0)*(O1548)),0)+IF(AND(G1548&gt;0,F1548="ACCESSOIRES"),(VLOOKUP(G1548,COÛTS!$A$1:$C$157,3,0)*(O1548)),0)+IF(AND(F1548="TRANSPORT",G1548&gt;0),(VLOOKUP(G1548,COÛTS!$A$1:$C$157,3,0)*(O1548)),0)+IF(AND(F1548="PRODUITS",G1548="KIT COMPLET HABILLAGE CLOISON MODULAIRE (mL)"),(VLOOKUP(G1548,COÛTS!$A$1:$C$157,3,0)*(M1548/1000*O1548)),0)+IF(AND(F1548="MEDIA",H1548&lt;0,G1548&gt;0,P1548="oui",Q1548="RECTO/VERSO (Type Deux Simple Face)"),(VLOOKUP(G1548,COÛTS!$A$1:$C$157,3,0)*(M1548*(N1548+480)/1000*O1548/1000)),"0")+IF(AND(F1548="MEDIA",H1548&lt;0,G1548&gt;0,P1548="oui",Q1548="MODULE TRIANGULAIRE"),(VLOOKUP(G1548,COÛTS!$A$1:$C$157,3,0)*(M1548*(N1548+240)/1000*O1548/1000)*2)+(VLOOKUP(G1548,COÛTS!$A$1:$C$157,3,0)*(M1548)/1000*0.24),"0")+IF(AND(F1548="MEDIA",P1548="oui",G1548&gt;0,H1548&lt;0,Q1548="MODULE CARRÉ"),(VLOOKUP(G1548,COÛTS!$A$1:$C$157,3,0)*(M1548*(N1548+240)/1000*O1548/1000)*3)+(VLOOKUP(G1548,COÛTS!$A$1:$C$157,3,0)*(M1548)/1000*0.24),"0")+IF(AND(F1548="MEDIA",H1548&lt;0,P1548="oui",G1548&gt;0,Q1548="RECTO (Type Chaussette)"),(VLOOKUP(G1548,COÛTS!$A$1:$C$157,3,0)*(M1548*(N1548+60)/1000*O1548/1000))))</f>
        <v>0</v>
      </c>
      <c r="AA1548" s="6">
        <f>IF(R1548="OUI",0,IF(AND(H1548&gt;0,I1548="OUI"),(VLOOKUP(H1548,COÛTS!$A$1:$C$157,3,0)*(M1548*N1548/1000*O1548/1000)),0))</f>
        <v>0</v>
      </c>
      <c r="AB1548" s="6">
        <f t="shared" si="195"/>
        <v>0</v>
      </c>
      <c r="AC1548" s="7">
        <f t="shared" si="196"/>
        <v>0</v>
      </c>
      <c r="AD1548" s="6">
        <f t="shared" si="197"/>
        <v>0</v>
      </c>
      <c r="AE1548" s="6">
        <f t="shared" si="198"/>
        <v>0</v>
      </c>
      <c r="AF1548" s="6">
        <f>IF(R1548="OUI",0,(IF(AND(P1548="oui",Q1548="RECTO (Type Chaussette, Simple Face)",SEMAINE!M1550&lt;=2000),((COÛTS!$C$115*2*O1548*SEMAINE!M1548/1000)+(COÛTS!$C$109*O1548*SEMAINE!M1548/1000)+(COÛTS!$C$107*O1548*SEMAINE!M1548/1000)),"0")+(IF(AND(P1548="oui",Q1548="RECTO (Type Chaussette, Simple Face)",SEMAINE!M1548&gt;2001,SEMAINE!M1548&lt;=4000),((COÛTS!$C$114*2*O1548)),"0"))+(IF(AND(P1548="oui",Q1548="RECTO (Type Chaussette, Simple Face)",SEMAINE!M1548&gt;=4001,SEMAINE!M1548&lt;=6000),((COÛTS!$C$114*4*O1548)),"0"))+(IF(AND(P1548="oui",Q1548="RECTO (Type Chaussette, Simple Face)",SEMAINE!M1548&gt;=6001,SEMAINE!M1548&lt;=8000),((COÛTS!$C$114*6*O1548)),"0"))+(IF(AND(P1548="oui",Q1548="RECTO (Type Chaussette, Simple Face)",SEMAINE!M1548&gt;=8001,SEMAINE!M1548&lt;=10000),((COÛTS!$C$114*8*O1548)),0))))</f>
        <v>0</v>
      </c>
      <c r="AG1548" s="6">
        <f>IF(R1548="OUI",0,(IF(AND(F1548="MEDIA",G1548="NON TISSÉ (Type Drop)",P1548="oui",Q1548="RECTO (Type Chaussette)",SEMAINE!M1551&lt;=2000),((COÛTS!$C$115*2*O1548*SEMAINE!M1548/1000)+(COÛTS!$C$109*O1548*SEMAINE!M1548/1000)+(COÛTS!$C$107*O1548*SEMAINE!M1548/1000)),"0")+(IF(AND(F1548="MEDIA",P1548="oui",Q1548="RECTO (Type Chaussette)",SEMAINE!M1548&gt;2001,SEMAINE!M1548&lt;=4000),((COÛTS!$C$114*2*O1548)),"0"))+(IF(AND(F1548="MEDIA",P1548="oui",Q1548="RECTO (Type Chaussette)",SEMAINE!M1548&gt;=4001,SEMAINE!M1548&lt;=6000),((COÛTS!$C$114*4*O1548)),"0"))+(IF(AND(F1548="MEDIA",P1548="oui",Q1548="RECTO (Type Chaussette)",SEMAINE!M1548&gt;=6001,SEMAINE!M1548&lt;=8000),((COÛTS!$C$114*6*O1548)),"0"))+(IF(AND(F1548="MEDIA",P1548="oui",Q1548="RECTO (Type Chaussette)",SEMAINE!M1548&gt;=8001,SEMAINE!M1548&lt;=10000),((COÛTS!$C$114*8*O1548)),0))))</f>
        <v>0</v>
      </c>
      <c r="AH1548" s="6">
        <f>IF(R1548="OUI",0,(IF(AND(F1548="MEDIA",G1548="NON TISSÉ (Type Drop)",P1548="oui",Q1548="RECTO/VERSO (Type Deux Simple Face)"),((COÛTS!$C$115*4*O1548*SEMAINE!M1548/1000)+(COÛTS!$C$110*O1548*4)+(COÛTS!$C$107*O1548*SEMAINE!M1548/1000)),"0")+(IF(AND(F1548="MEDIA",P1548="oui",Q1548="RECTO/VERSO (Type Deux Simple Face)",SEMAINE!M1548&gt;2001,SEMAINE!M1548&lt;=4000),((COÛTS!$C$114*2*O1548)),"0"))+(IF(AND(F1548="MEDIA",P1548="oui",Q1548="RECTO/VERSO (Type Deux Simple Face)",SEMAINE!M1548&gt;=4001,SEMAINE!M1548&lt;=6000),((COÛTS!$C$114*4*O1548)),"0"))+(IF(AND(F1548="MEDIA",P1548="oui",Q1548="RECTO/VERSO (Type Deux Simple Face)",SEMAINE!M1548&gt;=6001,SEMAINE!M1548&lt;=8000),((COÛTS!$C$114*6*O1548)),"0"))+(IF(AND(F1548="MEDIA",P1548="oui",Q1548="RECTO/VERSO (Type Deux Simple Face)",SEMAINE!M1548&gt;=8001,SEMAINE!M1548&lt;=10000),((COÛTS!$C$114*8*O1548)),0))))</f>
        <v>0</v>
      </c>
      <c r="AI1548" s="6">
        <f>IF(R1548="OUI",0,(IF(AND(F1548="MEDIA",G1548="NON TISSÉ (Type Drop)",P1548="oui",Q1548="MODULE TRIANGULAIRE"),((COÛTS!$C$115*6*O1548*SEMAINE!M1548/1000)+(COÛTS!$C$112*O1548*6)+(COÛTS!$C$107*O1548*3)),"0")+(IF(AND(F1548="MEDIA",P1548="oui",Q1548="MODULE TRIANGULAIRE",SEMAINE!M1548&gt;2001,SEMAINE!M1548&lt;=4000),((COÛTS!$C$114*2*O1548*3)),"0"))+(IF(AND(F1548="MEDIA",P1548="oui",Q1548="MODULE TRIANGULAIRE",SEMAINE!M1548&gt;=4001,SEMAINE!M1548&lt;=6000),((COÛTS!$C$114*4*O1548*3)),"0"))+(IF(AND(F1548="MEDIA",P1548="oui",Q1548="MODULE TRIANGULAIRE",SEMAINE!M1548&gt;=6001,SEMAINE!M1548&lt;=8000),((COÛTS!$C$114*6*O1548*3)),"0"))+(IF(AND(F1548="MEDIA",P1548="oui",Q1548="MODULE TRIANGULAIRE",SEMAINE!M1548&gt;=8001,SEMAINE!M1548&lt;=10000),((COÛTS!$C$114*8*O1548*3)),0))))</f>
        <v>0</v>
      </c>
      <c r="AJ1548" s="6">
        <f>IF(OR(R1548="OUI",H1548&gt;0),0,(IF(AND(F1548="MEDIA",G1548="NON TISSÉ (Type Drop)",P1548="oui",Q1548="MODULE CARRÉ"),((COÛTS!$C$115*8*O1548*SEMAINE!M1548/1000)+(COÛTS!$C$111*O1548*8)+(COÛTS!$C$107*O1548*4)),"0")+IF(AND(F1548="MEDIA",G1548="BÂCHE FRONTLIT 450gr (Type Bâche M1)",P1548="oui",Q1548="MODULE CARRÉ"),((COÛTS!$C$115*8*O1548*SEMAINE!M1548/1000)+(COÛTS!$C$111*O1548*8)+(COÛTS!$C$107*O1548*4)),"0")+(IF(AND(F1548="MEDIA",P1548="oui",Q1548="MODULE CARRÉ",SEMAINE!M1548&gt;2001,SEMAINE!M1548&lt;=4000),((COÛTS!$C$114*2*O1548*4)),"0"))+(IF(AND(F1548="MEDIA",P1548="oui",Q1548="MODULE CARRÉ",SEMAINE!M1548&gt;=4001,SEMAINE!M1548&lt;=6000),((COÛTS!$C$114*4*O1548*4)),"0"))+(IF(AND(F1548="MEDIA",P1548="oui",Q1548="MODULE CARRÉ",SEMAINE!M1548&gt;=6001,SEMAINE!M1548&lt;=8000),((COÛTS!$C$114*6*O1548*4)),"0"))+(IF(AND(F1548="MEDIA",P1548="oui",Q1548="MODULE CARRÉ",SEMAINE!M1548&gt;=8001,SEMAINE!M1548&lt;=10000),((COÛTS!$C$114*8*O1548*4)),"0"))))</f>
        <v>0</v>
      </c>
      <c r="AK1548" s="38">
        <f>IF(Y1548&gt;0,(VLOOKUP(Y1548,DATA!$AB$2:$AC$102,2,0)),1)</f>
        <v>1</v>
      </c>
      <c r="AL1548" s="53">
        <f t="shared" si="199"/>
        <v>0</v>
      </c>
    </row>
    <row r="1549" spans="2:38" ht="25.05" customHeight="1" x14ac:dyDescent="0.25">
      <c r="B1549" s="43" t="str">
        <f>COUNTIF($D$3:D1549,D1549)&amp;T_Semaine[[#This Row],[N°AFFAIRE]]</f>
        <v>0</v>
      </c>
      <c r="C1549" s="50"/>
      <c r="D1549" s="50"/>
      <c r="E1549" s="50"/>
      <c r="F1549" s="50"/>
      <c r="G1549" s="50"/>
      <c r="H1549" s="50"/>
      <c r="I1549" s="50"/>
      <c r="J1549" s="50"/>
      <c r="K1549" s="50"/>
      <c r="L1549" s="50"/>
      <c r="M1549" s="91"/>
      <c r="N1549" s="91"/>
      <c r="O1549" s="50"/>
      <c r="P1549" s="50"/>
      <c r="Q1549" s="50"/>
      <c r="R1549" s="50"/>
      <c r="S1549" s="50"/>
      <c r="T1549" s="95">
        <f t="shared" si="193"/>
        <v>0</v>
      </c>
      <c r="U1549" s="36">
        <f t="shared" si="194"/>
        <v>0</v>
      </c>
      <c r="V1549" s="43"/>
      <c r="W1549" s="43"/>
      <c r="X1549" s="6">
        <f t="shared" si="192"/>
        <v>0</v>
      </c>
      <c r="Y1549" s="55"/>
      <c r="Z1549" s="6">
        <f>(IF(R1549="OUI",0,IF(AND(F1549="MEDIA",G1549&gt;0,O1549&gt;0),(VLOOKUP(G1549,COÛTS!$A$1:$C$157,3,0)*(M1549*N1549/1000*O1549/1000)),0)+IF(AND(G1549&gt;0,F1549="HEURE"),(VLOOKUP(G1549,COÛTS!$A$1:$C$157,3,0)*(O1549)),0))+IF(AND(G1549&gt;0,F1549="DIVERS"),(VLOOKUP(G1549,COÛTS!$A$1:$C$157,3,0)*(O1549)),0)+IF(AND(G1549&gt;0,F1549="VEHICULE"),(VLOOKUP(G1549,COÛTS!$A$1:$C$157,3,0)*(O1549)),0)+IF(AND(G1549&gt;0,F1549="FACONNAGE"),(VLOOKUP(G1549,COÛTS!$A$1:$C$157,3,0)*(O1549)),0)+IF(AND(G1549&gt;0,F1549="ACCESSOIRES"),(VLOOKUP(G1549,COÛTS!$A$1:$C$157,3,0)*(O1549)),0)+IF(AND(F1549="TRANSPORT",G1549&gt;0),(VLOOKUP(G1549,COÛTS!$A$1:$C$157,3,0)*(O1549)),0)+IF(AND(F1549="PRODUITS",G1549="KIT COMPLET HABILLAGE CLOISON MODULAIRE (mL)"),(VLOOKUP(G1549,COÛTS!$A$1:$C$157,3,0)*(M1549/1000*O1549)),0)+IF(AND(F1549="MEDIA",H1549&lt;0,G1549&gt;0,P1549="oui",Q1549="RECTO/VERSO (Type Deux Simple Face)"),(VLOOKUP(G1549,COÛTS!$A$1:$C$157,3,0)*(M1549*(N1549+480)/1000*O1549/1000)),"0")+IF(AND(F1549="MEDIA",H1549&lt;0,G1549&gt;0,P1549="oui",Q1549="MODULE TRIANGULAIRE"),(VLOOKUP(G1549,COÛTS!$A$1:$C$157,3,0)*(M1549*(N1549+240)/1000*O1549/1000)*2)+(VLOOKUP(G1549,COÛTS!$A$1:$C$157,3,0)*(M1549)/1000*0.24),"0")+IF(AND(F1549="MEDIA",P1549="oui",G1549&gt;0,H1549&lt;0,Q1549="MODULE CARRÉ"),(VLOOKUP(G1549,COÛTS!$A$1:$C$157,3,0)*(M1549*(N1549+240)/1000*O1549/1000)*3)+(VLOOKUP(G1549,COÛTS!$A$1:$C$157,3,0)*(M1549)/1000*0.24),"0")+IF(AND(F1549="MEDIA",H1549&lt;0,P1549="oui",G1549&gt;0,Q1549="RECTO (Type Chaussette)"),(VLOOKUP(G1549,COÛTS!$A$1:$C$157,3,0)*(M1549*(N1549+60)/1000*O1549/1000))))</f>
        <v>0</v>
      </c>
      <c r="AA1549" s="6">
        <f>IF(R1549="OUI",0,IF(AND(H1549&gt;0,I1549="OUI"),(VLOOKUP(H1549,COÛTS!$A$1:$C$157,3,0)*(M1549*N1549/1000*O1549/1000)),0))</f>
        <v>0</v>
      </c>
      <c r="AB1549" s="6">
        <f t="shared" si="195"/>
        <v>0</v>
      </c>
      <c r="AC1549" s="7">
        <f t="shared" si="196"/>
        <v>0</v>
      </c>
      <c r="AD1549" s="6">
        <f t="shared" si="197"/>
        <v>0</v>
      </c>
      <c r="AE1549" s="6">
        <f t="shared" si="198"/>
        <v>0</v>
      </c>
      <c r="AF1549" s="6">
        <f>IF(R1549="OUI",0,(IF(AND(P1549="oui",Q1549="RECTO (Type Chaussette, Simple Face)",SEMAINE!M1551&lt;=2000),((COÛTS!$C$115*2*O1549*SEMAINE!M1549/1000)+(COÛTS!$C$109*O1549*SEMAINE!M1549/1000)+(COÛTS!$C$107*O1549*SEMAINE!M1549/1000)),"0")+(IF(AND(P1549="oui",Q1549="RECTO (Type Chaussette, Simple Face)",SEMAINE!M1549&gt;2001,SEMAINE!M1549&lt;=4000),((COÛTS!$C$114*2*O1549)),"0"))+(IF(AND(P1549="oui",Q1549="RECTO (Type Chaussette, Simple Face)",SEMAINE!M1549&gt;=4001,SEMAINE!M1549&lt;=6000),((COÛTS!$C$114*4*O1549)),"0"))+(IF(AND(P1549="oui",Q1549="RECTO (Type Chaussette, Simple Face)",SEMAINE!M1549&gt;=6001,SEMAINE!M1549&lt;=8000),((COÛTS!$C$114*6*O1549)),"0"))+(IF(AND(P1549="oui",Q1549="RECTO (Type Chaussette, Simple Face)",SEMAINE!M1549&gt;=8001,SEMAINE!M1549&lt;=10000),((COÛTS!$C$114*8*O1549)),0))))</f>
        <v>0</v>
      </c>
      <c r="AG1549" s="6">
        <f>IF(R1549="OUI",0,(IF(AND(F1549="MEDIA",G1549="NON TISSÉ (Type Drop)",P1549="oui",Q1549="RECTO (Type Chaussette)",SEMAINE!M1552&lt;=2000),((COÛTS!$C$115*2*O1549*SEMAINE!M1549/1000)+(COÛTS!$C$109*O1549*SEMAINE!M1549/1000)+(COÛTS!$C$107*O1549*SEMAINE!M1549/1000)),"0")+(IF(AND(F1549="MEDIA",P1549="oui",Q1549="RECTO (Type Chaussette)",SEMAINE!M1549&gt;2001,SEMAINE!M1549&lt;=4000),((COÛTS!$C$114*2*O1549)),"0"))+(IF(AND(F1549="MEDIA",P1549="oui",Q1549="RECTO (Type Chaussette)",SEMAINE!M1549&gt;=4001,SEMAINE!M1549&lt;=6000),((COÛTS!$C$114*4*O1549)),"0"))+(IF(AND(F1549="MEDIA",P1549="oui",Q1549="RECTO (Type Chaussette)",SEMAINE!M1549&gt;=6001,SEMAINE!M1549&lt;=8000),((COÛTS!$C$114*6*O1549)),"0"))+(IF(AND(F1549="MEDIA",P1549="oui",Q1549="RECTO (Type Chaussette)",SEMAINE!M1549&gt;=8001,SEMAINE!M1549&lt;=10000),((COÛTS!$C$114*8*O1549)),0))))</f>
        <v>0</v>
      </c>
      <c r="AH1549" s="6">
        <f>IF(R1549="OUI",0,(IF(AND(F1549="MEDIA",G1549="NON TISSÉ (Type Drop)",P1549="oui",Q1549="RECTO/VERSO (Type Deux Simple Face)"),((COÛTS!$C$115*4*O1549*SEMAINE!M1549/1000)+(COÛTS!$C$110*O1549*4)+(COÛTS!$C$107*O1549*SEMAINE!M1549/1000)),"0")+(IF(AND(F1549="MEDIA",P1549="oui",Q1549="RECTO/VERSO (Type Deux Simple Face)",SEMAINE!M1549&gt;2001,SEMAINE!M1549&lt;=4000),((COÛTS!$C$114*2*O1549)),"0"))+(IF(AND(F1549="MEDIA",P1549="oui",Q1549="RECTO/VERSO (Type Deux Simple Face)",SEMAINE!M1549&gt;=4001,SEMAINE!M1549&lt;=6000),((COÛTS!$C$114*4*O1549)),"0"))+(IF(AND(F1549="MEDIA",P1549="oui",Q1549="RECTO/VERSO (Type Deux Simple Face)",SEMAINE!M1549&gt;=6001,SEMAINE!M1549&lt;=8000),((COÛTS!$C$114*6*O1549)),"0"))+(IF(AND(F1549="MEDIA",P1549="oui",Q1549="RECTO/VERSO (Type Deux Simple Face)",SEMAINE!M1549&gt;=8001,SEMAINE!M1549&lt;=10000),((COÛTS!$C$114*8*O1549)),0))))</f>
        <v>0</v>
      </c>
      <c r="AI1549" s="6">
        <f>IF(R1549="OUI",0,(IF(AND(F1549="MEDIA",G1549="NON TISSÉ (Type Drop)",P1549="oui",Q1549="MODULE TRIANGULAIRE"),((COÛTS!$C$115*6*O1549*SEMAINE!M1549/1000)+(COÛTS!$C$112*O1549*6)+(COÛTS!$C$107*O1549*3)),"0")+(IF(AND(F1549="MEDIA",P1549="oui",Q1549="MODULE TRIANGULAIRE",SEMAINE!M1549&gt;2001,SEMAINE!M1549&lt;=4000),((COÛTS!$C$114*2*O1549*3)),"0"))+(IF(AND(F1549="MEDIA",P1549="oui",Q1549="MODULE TRIANGULAIRE",SEMAINE!M1549&gt;=4001,SEMAINE!M1549&lt;=6000),((COÛTS!$C$114*4*O1549*3)),"0"))+(IF(AND(F1549="MEDIA",P1549="oui",Q1549="MODULE TRIANGULAIRE",SEMAINE!M1549&gt;=6001,SEMAINE!M1549&lt;=8000),((COÛTS!$C$114*6*O1549*3)),"0"))+(IF(AND(F1549="MEDIA",P1549="oui",Q1549="MODULE TRIANGULAIRE",SEMAINE!M1549&gt;=8001,SEMAINE!M1549&lt;=10000),((COÛTS!$C$114*8*O1549*3)),0))))</f>
        <v>0</v>
      </c>
      <c r="AJ1549" s="6">
        <f>IF(OR(R1549="OUI",H1549&gt;0),0,(IF(AND(F1549="MEDIA",G1549="NON TISSÉ (Type Drop)",P1549="oui",Q1549="MODULE CARRÉ"),((COÛTS!$C$115*8*O1549*SEMAINE!M1549/1000)+(COÛTS!$C$111*O1549*8)+(COÛTS!$C$107*O1549*4)),"0")+IF(AND(F1549="MEDIA",G1549="BÂCHE FRONTLIT 450gr (Type Bâche M1)",P1549="oui",Q1549="MODULE CARRÉ"),((COÛTS!$C$115*8*O1549*SEMAINE!M1549/1000)+(COÛTS!$C$111*O1549*8)+(COÛTS!$C$107*O1549*4)),"0")+(IF(AND(F1549="MEDIA",P1549="oui",Q1549="MODULE CARRÉ",SEMAINE!M1549&gt;2001,SEMAINE!M1549&lt;=4000),((COÛTS!$C$114*2*O1549*4)),"0"))+(IF(AND(F1549="MEDIA",P1549="oui",Q1549="MODULE CARRÉ",SEMAINE!M1549&gt;=4001,SEMAINE!M1549&lt;=6000),((COÛTS!$C$114*4*O1549*4)),"0"))+(IF(AND(F1549="MEDIA",P1549="oui",Q1549="MODULE CARRÉ",SEMAINE!M1549&gt;=6001,SEMAINE!M1549&lt;=8000),((COÛTS!$C$114*6*O1549*4)),"0"))+(IF(AND(F1549="MEDIA",P1549="oui",Q1549="MODULE CARRÉ",SEMAINE!M1549&gt;=8001,SEMAINE!M1549&lt;=10000),((COÛTS!$C$114*8*O1549*4)),"0"))))</f>
        <v>0</v>
      </c>
      <c r="AK1549" s="38">
        <f>IF(Y1549&gt;0,(VLOOKUP(Y1549,DATA!$AB$2:$AC$102,2,0)),1)</f>
        <v>1</v>
      </c>
      <c r="AL1549" s="53">
        <f t="shared" si="199"/>
        <v>0</v>
      </c>
    </row>
    <row r="1550" spans="2:38" ht="25.05" customHeight="1" x14ac:dyDescent="0.25">
      <c r="B1550" s="43" t="str">
        <f>COUNTIF($D$3:D1550,D1550)&amp;T_Semaine[[#This Row],[N°AFFAIRE]]</f>
        <v>0</v>
      </c>
      <c r="C1550" s="50"/>
      <c r="D1550" s="50"/>
      <c r="E1550" s="50"/>
      <c r="F1550" s="50"/>
      <c r="G1550" s="50"/>
      <c r="H1550" s="50"/>
      <c r="I1550" s="50"/>
      <c r="J1550" s="50"/>
      <c r="K1550" s="50"/>
      <c r="L1550" s="50"/>
      <c r="M1550" s="91"/>
      <c r="N1550" s="91"/>
      <c r="O1550" s="50"/>
      <c r="P1550" s="50"/>
      <c r="Q1550" s="50"/>
      <c r="R1550" s="50"/>
      <c r="S1550" s="50"/>
      <c r="T1550" s="95">
        <f t="shared" si="193"/>
        <v>0</v>
      </c>
      <c r="U1550" s="36">
        <f t="shared" si="194"/>
        <v>0</v>
      </c>
      <c r="V1550" s="43"/>
      <c r="W1550" s="43"/>
      <c r="X1550" s="6">
        <f t="shared" si="192"/>
        <v>0</v>
      </c>
      <c r="Y1550" s="55"/>
      <c r="Z1550" s="6">
        <f>(IF(R1550="OUI",0,IF(AND(F1550="MEDIA",G1550&gt;0,O1550&gt;0),(VLOOKUP(G1550,COÛTS!$A$1:$C$157,3,0)*(M1550*N1550/1000*O1550/1000)),0)+IF(AND(G1550&gt;0,F1550="HEURE"),(VLOOKUP(G1550,COÛTS!$A$1:$C$157,3,0)*(O1550)),0))+IF(AND(G1550&gt;0,F1550="DIVERS"),(VLOOKUP(G1550,COÛTS!$A$1:$C$157,3,0)*(O1550)),0)+IF(AND(G1550&gt;0,F1550="VEHICULE"),(VLOOKUP(G1550,COÛTS!$A$1:$C$157,3,0)*(O1550)),0)+IF(AND(G1550&gt;0,F1550="FACONNAGE"),(VLOOKUP(G1550,COÛTS!$A$1:$C$157,3,0)*(O1550)),0)+IF(AND(G1550&gt;0,F1550="ACCESSOIRES"),(VLOOKUP(G1550,COÛTS!$A$1:$C$157,3,0)*(O1550)),0)+IF(AND(F1550="TRANSPORT",G1550&gt;0),(VLOOKUP(G1550,COÛTS!$A$1:$C$157,3,0)*(O1550)),0)+IF(AND(F1550="PRODUITS",G1550="KIT COMPLET HABILLAGE CLOISON MODULAIRE (mL)"),(VLOOKUP(G1550,COÛTS!$A$1:$C$157,3,0)*(M1550/1000*O1550)),0)+IF(AND(F1550="MEDIA",H1550&lt;0,G1550&gt;0,P1550="oui",Q1550="RECTO/VERSO (Type Deux Simple Face)"),(VLOOKUP(G1550,COÛTS!$A$1:$C$157,3,0)*(M1550*(N1550+480)/1000*O1550/1000)),"0")+IF(AND(F1550="MEDIA",H1550&lt;0,G1550&gt;0,P1550="oui",Q1550="MODULE TRIANGULAIRE"),(VLOOKUP(G1550,COÛTS!$A$1:$C$157,3,0)*(M1550*(N1550+240)/1000*O1550/1000)*2)+(VLOOKUP(G1550,COÛTS!$A$1:$C$157,3,0)*(M1550)/1000*0.24),"0")+IF(AND(F1550="MEDIA",P1550="oui",G1550&gt;0,H1550&lt;0,Q1550="MODULE CARRÉ"),(VLOOKUP(G1550,COÛTS!$A$1:$C$157,3,0)*(M1550*(N1550+240)/1000*O1550/1000)*3)+(VLOOKUP(G1550,COÛTS!$A$1:$C$157,3,0)*(M1550)/1000*0.24),"0")+IF(AND(F1550="MEDIA",H1550&lt;0,P1550="oui",G1550&gt;0,Q1550="RECTO (Type Chaussette)"),(VLOOKUP(G1550,COÛTS!$A$1:$C$157,3,0)*(M1550*(N1550+60)/1000*O1550/1000))))</f>
        <v>0</v>
      </c>
      <c r="AA1550" s="6">
        <f>IF(R1550="OUI",0,IF(AND(H1550&gt;0,I1550="OUI"),(VLOOKUP(H1550,COÛTS!$A$1:$C$157,3,0)*(M1550*N1550/1000*O1550/1000)),0))</f>
        <v>0</v>
      </c>
      <c r="AB1550" s="6">
        <f t="shared" si="195"/>
        <v>0</v>
      </c>
      <c r="AC1550" s="7">
        <f t="shared" si="196"/>
        <v>0</v>
      </c>
      <c r="AD1550" s="6">
        <f t="shared" si="197"/>
        <v>0</v>
      </c>
      <c r="AE1550" s="6">
        <f t="shared" si="198"/>
        <v>0</v>
      </c>
      <c r="AF1550" s="6">
        <f>IF(R1550="OUI",0,(IF(AND(P1550="oui",Q1550="RECTO (Type Chaussette, Simple Face)",SEMAINE!M1552&lt;=2000),((COÛTS!$C$115*2*O1550*SEMAINE!M1550/1000)+(COÛTS!$C$109*O1550*SEMAINE!M1550/1000)+(COÛTS!$C$107*O1550*SEMAINE!M1550/1000)),"0")+(IF(AND(P1550="oui",Q1550="RECTO (Type Chaussette, Simple Face)",SEMAINE!M1550&gt;2001,SEMAINE!M1550&lt;=4000),((COÛTS!$C$114*2*O1550)),"0"))+(IF(AND(P1550="oui",Q1550="RECTO (Type Chaussette, Simple Face)",SEMAINE!M1550&gt;=4001,SEMAINE!M1550&lt;=6000),((COÛTS!$C$114*4*O1550)),"0"))+(IF(AND(P1550="oui",Q1550="RECTO (Type Chaussette, Simple Face)",SEMAINE!M1550&gt;=6001,SEMAINE!M1550&lt;=8000),((COÛTS!$C$114*6*O1550)),"0"))+(IF(AND(P1550="oui",Q1550="RECTO (Type Chaussette, Simple Face)",SEMAINE!M1550&gt;=8001,SEMAINE!M1550&lt;=10000),((COÛTS!$C$114*8*O1550)),0))))</f>
        <v>0</v>
      </c>
      <c r="AG1550" s="6">
        <f>IF(R1550="OUI",0,(IF(AND(F1550="MEDIA",G1550="NON TISSÉ (Type Drop)",P1550="oui",Q1550="RECTO (Type Chaussette)",SEMAINE!M1553&lt;=2000),((COÛTS!$C$115*2*O1550*SEMAINE!M1550/1000)+(COÛTS!$C$109*O1550*SEMAINE!M1550/1000)+(COÛTS!$C$107*O1550*SEMAINE!M1550/1000)),"0")+(IF(AND(F1550="MEDIA",P1550="oui",Q1550="RECTO (Type Chaussette)",SEMAINE!M1550&gt;2001,SEMAINE!M1550&lt;=4000),((COÛTS!$C$114*2*O1550)),"0"))+(IF(AND(F1550="MEDIA",P1550="oui",Q1550="RECTO (Type Chaussette)",SEMAINE!M1550&gt;=4001,SEMAINE!M1550&lt;=6000),((COÛTS!$C$114*4*O1550)),"0"))+(IF(AND(F1550="MEDIA",P1550="oui",Q1550="RECTO (Type Chaussette)",SEMAINE!M1550&gt;=6001,SEMAINE!M1550&lt;=8000),((COÛTS!$C$114*6*O1550)),"0"))+(IF(AND(F1550="MEDIA",P1550="oui",Q1550="RECTO (Type Chaussette)",SEMAINE!M1550&gt;=8001,SEMAINE!M1550&lt;=10000),((COÛTS!$C$114*8*O1550)),0))))</f>
        <v>0</v>
      </c>
      <c r="AH1550" s="6">
        <f>IF(R1550="OUI",0,(IF(AND(F1550="MEDIA",G1550="NON TISSÉ (Type Drop)",P1550="oui",Q1550="RECTO/VERSO (Type Deux Simple Face)"),((COÛTS!$C$115*4*O1550*SEMAINE!M1550/1000)+(COÛTS!$C$110*O1550*4)+(COÛTS!$C$107*O1550*SEMAINE!M1550/1000)),"0")+(IF(AND(F1550="MEDIA",P1550="oui",Q1550="RECTO/VERSO (Type Deux Simple Face)",SEMAINE!M1550&gt;2001,SEMAINE!M1550&lt;=4000),((COÛTS!$C$114*2*O1550)),"0"))+(IF(AND(F1550="MEDIA",P1550="oui",Q1550="RECTO/VERSO (Type Deux Simple Face)",SEMAINE!M1550&gt;=4001,SEMAINE!M1550&lt;=6000),((COÛTS!$C$114*4*O1550)),"0"))+(IF(AND(F1550="MEDIA",P1550="oui",Q1550="RECTO/VERSO (Type Deux Simple Face)",SEMAINE!M1550&gt;=6001,SEMAINE!M1550&lt;=8000),((COÛTS!$C$114*6*O1550)),"0"))+(IF(AND(F1550="MEDIA",P1550="oui",Q1550="RECTO/VERSO (Type Deux Simple Face)",SEMAINE!M1550&gt;=8001,SEMAINE!M1550&lt;=10000),((COÛTS!$C$114*8*O1550)),0))))</f>
        <v>0</v>
      </c>
      <c r="AI1550" s="6">
        <f>IF(R1550="OUI",0,(IF(AND(F1550="MEDIA",G1550="NON TISSÉ (Type Drop)",P1550="oui",Q1550="MODULE TRIANGULAIRE"),((COÛTS!$C$115*6*O1550*SEMAINE!M1550/1000)+(COÛTS!$C$112*O1550*6)+(COÛTS!$C$107*O1550*3)),"0")+(IF(AND(F1550="MEDIA",P1550="oui",Q1550="MODULE TRIANGULAIRE",SEMAINE!M1550&gt;2001,SEMAINE!M1550&lt;=4000),((COÛTS!$C$114*2*O1550*3)),"0"))+(IF(AND(F1550="MEDIA",P1550="oui",Q1550="MODULE TRIANGULAIRE",SEMAINE!M1550&gt;=4001,SEMAINE!M1550&lt;=6000),((COÛTS!$C$114*4*O1550*3)),"0"))+(IF(AND(F1550="MEDIA",P1550="oui",Q1550="MODULE TRIANGULAIRE",SEMAINE!M1550&gt;=6001,SEMAINE!M1550&lt;=8000),((COÛTS!$C$114*6*O1550*3)),"0"))+(IF(AND(F1550="MEDIA",P1550="oui",Q1550="MODULE TRIANGULAIRE",SEMAINE!M1550&gt;=8001,SEMAINE!M1550&lt;=10000),((COÛTS!$C$114*8*O1550*3)),0))))</f>
        <v>0</v>
      </c>
      <c r="AJ1550" s="6">
        <f>IF(OR(R1550="OUI",H1550&gt;0),0,(IF(AND(F1550="MEDIA",G1550="NON TISSÉ (Type Drop)",P1550="oui",Q1550="MODULE CARRÉ"),((COÛTS!$C$115*8*O1550*SEMAINE!M1550/1000)+(COÛTS!$C$111*O1550*8)+(COÛTS!$C$107*O1550*4)),"0")+IF(AND(F1550="MEDIA",G1550="BÂCHE FRONTLIT 450gr (Type Bâche M1)",P1550="oui",Q1550="MODULE CARRÉ"),((COÛTS!$C$115*8*O1550*SEMAINE!M1550/1000)+(COÛTS!$C$111*O1550*8)+(COÛTS!$C$107*O1550*4)),"0")+(IF(AND(F1550="MEDIA",P1550="oui",Q1550="MODULE CARRÉ",SEMAINE!M1550&gt;2001,SEMAINE!M1550&lt;=4000),((COÛTS!$C$114*2*O1550*4)),"0"))+(IF(AND(F1550="MEDIA",P1550="oui",Q1550="MODULE CARRÉ",SEMAINE!M1550&gt;=4001,SEMAINE!M1550&lt;=6000),((COÛTS!$C$114*4*O1550*4)),"0"))+(IF(AND(F1550="MEDIA",P1550="oui",Q1550="MODULE CARRÉ",SEMAINE!M1550&gt;=6001,SEMAINE!M1550&lt;=8000),((COÛTS!$C$114*6*O1550*4)),"0"))+(IF(AND(F1550="MEDIA",P1550="oui",Q1550="MODULE CARRÉ",SEMAINE!M1550&gt;=8001,SEMAINE!M1550&lt;=10000),((COÛTS!$C$114*8*O1550*4)),"0"))))</f>
        <v>0</v>
      </c>
      <c r="AK1550" s="38">
        <f>IF(Y1550&gt;0,(VLOOKUP(Y1550,DATA!$AB$2:$AC$102,2,0)),1)</f>
        <v>1</v>
      </c>
      <c r="AL1550" s="53">
        <f t="shared" si="199"/>
        <v>0</v>
      </c>
    </row>
    <row r="1551" spans="2:38" ht="25.05" customHeight="1" x14ac:dyDescent="0.25">
      <c r="B1551" s="43" t="str">
        <f>COUNTIF($D$3:D1551,D1551)&amp;T_Semaine[[#This Row],[N°AFFAIRE]]</f>
        <v>0</v>
      </c>
      <c r="C1551" s="50"/>
      <c r="D1551" s="50"/>
      <c r="E1551" s="50"/>
      <c r="F1551" s="50"/>
      <c r="G1551" s="50"/>
      <c r="H1551" s="50"/>
      <c r="I1551" s="50"/>
      <c r="J1551" s="50"/>
      <c r="K1551" s="50"/>
      <c r="L1551" s="50"/>
      <c r="M1551" s="91"/>
      <c r="N1551" s="91"/>
      <c r="O1551" s="50"/>
      <c r="P1551" s="50"/>
      <c r="Q1551" s="50"/>
      <c r="R1551" s="50"/>
      <c r="S1551" s="50"/>
      <c r="T1551" s="95">
        <f t="shared" si="193"/>
        <v>0</v>
      </c>
      <c r="U1551" s="36">
        <f t="shared" si="194"/>
        <v>0</v>
      </c>
      <c r="V1551" s="43"/>
      <c r="W1551" s="43"/>
      <c r="X1551" s="6">
        <f t="shared" si="192"/>
        <v>0</v>
      </c>
      <c r="Y1551" s="55"/>
      <c r="Z1551" s="6">
        <f>(IF(R1551="OUI",0,IF(AND(F1551="MEDIA",G1551&gt;0,O1551&gt;0),(VLOOKUP(G1551,COÛTS!$A$1:$C$157,3,0)*(M1551*N1551/1000*O1551/1000)),0)+IF(AND(G1551&gt;0,F1551="HEURE"),(VLOOKUP(G1551,COÛTS!$A$1:$C$157,3,0)*(O1551)),0))+IF(AND(G1551&gt;0,F1551="DIVERS"),(VLOOKUP(G1551,COÛTS!$A$1:$C$157,3,0)*(O1551)),0)+IF(AND(G1551&gt;0,F1551="VEHICULE"),(VLOOKUP(G1551,COÛTS!$A$1:$C$157,3,0)*(O1551)),0)+IF(AND(G1551&gt;0,F1551="FACONNAGE"),(VLOOKUP(G1551,COÛTS!$A$1:$C$157,3,0)*(O1551)),0)+IF(AND(G1551&gt;0,F1551="ACCESSOIRES"),(VLOOKUP(G1551,COÛTS!$A$1:$C$157,3,0)*(O1551)),0)+IF(AND(F1551="TRANSPORT",G1551&gt;0),(VLOOKUP(G1551,COÛTS!$A$1:$C$157,3,0)*(O1551)),0)+IF(AND(F1551="PRODUITS",G1551="KIT COMPLET HABILLAGE CLOISON MODULAIRE (mL)"),(VLOOKUP(G1551,COÛTS!$A$1:$C$157,3,0)*(M1551/1000*O1551)),0)+IF(AND(F1551="MEDIA",H1551&lt;0,G1551&gt;0,P1551="oui",Q1551="RECTO/VERSO (Type Deux Simple Face)"),(VLOOKUP(G1551,COÛTS!$A$1:$C$157,3,0)*(M1551*(N1551+480)/1000*O1551/1000)),"0")+IF(AND(F1551="MEDIA",H1551&lt;0,G1551&gt;0,P1551="oui",Q1551="MODULE TRIANGULAIRE"),(VLOOKUP(G1551,COÛTS!$A$1:$C$157,3,0)*(M1551*(N1551+240)/1000*O1551/1000)*2)+(VLOOKUP(G1551,COÛTS!$A$1:$C$157,3,0)*(M1551)/1000*0.24),"0")+IF(AND(F1551="MEDIA",P1551="oui",G1551&gt;0,H1551&lt;0,Q1551="MODULE CARRÉ"),(VLOOKUP(G1551,COÛTS!$A$1:$C$157,3,0)*(M1551*(N1551+240)/1000*O1551/1000)*3)+(VLOOKUP(G1551,COÛTS!$A$1:$C$157,3,0)*(M1551)/1000*0.24),"0")+IF(AND(F1551="MEDIA",H1551&lt;0,P1551="oui",G1551&gt;0,Q1551="RECTO (Type Chaussette)"),(VLOOKUP(G1551,COÛTS!$A$1:$C$157,3,0)*(M1551*(N1551+60)/1000*O1551/1000))))</f>
        <v>0</v>
      </c>
      <c r="AA1551" s="6">
        <f>IF(R1551="OUI",0,IF(AND(H1551&gt;0,I1551="OUI"),(VLOOKUP(H1551,COÛTS!$A$1:$C$157,3,0)*(M1551*N1551/1000*O1551/1000)),0))</f>
        <v>0</v>
      </c>
      <c r="AB1551" s="6">
        <f t="shared" si="195"/>
        <v>0</v>
      </c>
      <c r="AC1551" s="7">
        <f t="shared" si="196"/>
        <v>0</v>
      </c>
      <c r="AD1551" s="6">
        <f t="shared" si="197"/>
        <v>0</v>
      </c>
      <c r="AE1551" s="6">
        <f t="shared" si="198"/>
        <v>0</v>
      </c>
      <c r="AF1551" s="6">
        <f>IF(R1551="OUI",0,(IF(AND(P1551="oui",Q1551="RECTO (Type Chaussette, Simple Face)",SEMAINE!M1553&lt;=2000),((COÛTS!$C$115*2*O1551*SEMAINE!M1551/1000)+(COÛTS!$C$109*O1551*SEMAINE!M1551/1000)+(COÛTS!$C$107*O1551*SEMAINE!M1551/1000)),"0")+(IF(AND(P1551="oui",Q1551="RECTO (Type Chaussette, Simple Face)",SEMAINE!M1551&gt;2001,SEMAINE!M1551&lt;=4000),((COÛTS!$C$114*2*O1551)),"0"))+(IF(AND(P1551="oui",Q1551="RECTO (Type Chaussette, Simple Face)",SEMAINE!M1551&gt;=4001,SEMAINE!M1551&lt;=6000),((COÛTS!$C$114*4*O1551)),"0"))+(IF(AND(P1551="oui",Q1551="RECTO (Type Chaussette, Simple Face)",SEMAINE!M1551&gt;=6001,SEMAINE!M1551&lt;=8000),((COÛTS!$C$114*6*O1551)),"0"))+(IF(AND(P1551="oui",Q1551="RECTO (Type Chaussette, Simple Face)",SEMAINE!M1551&gt;=8001,SEMAINE!M1551&lt;=10000),((COÛTS!$C$114*8*O1551)),0))))</f>
        <v>0</v>
      </c>
      <c r="AG1551" s="6">
        <f>IF(R1551="OUI",0,(IF(AND(F1551="MEDIA",G1551="NON TISSÉ (Type Drop)",P1551="oui",Q1551="RECTO (Type Chaussette)",SEMAINE!M1554&lt;=2000),((COÛTS!$C$115*2*O1551*SEMAINE!M1551/1000)+(COÛTS!$C$109*O1551*SEMAINE!M1551/1000)+(COÛTS!$C$107*O1551*SEMAINE!M1551/1000)),"0")+(IF(AND(F1551="MEDIA",P1551="oui",Q1551="RECTO (Type Chaussette)",SEMAINE!M1551&gt;2001,SEMAINE!M1551&lt;=4000),((COÛTS!$C$114*2*O1551)),"0"))+(IF(AND(F1551="MEDIA",P1551="oui",Q1551="RECTO (Type Chaussette)",SEMAINE!M1551&gt;=4001,SEMAINE!M1551&lt;=6000),((COÛTS!$C$114*4*O1551)),"0"))+(IF(AND(F1551="MEDIA",P1551="oui",Q1551="RECTO (Type Chaussette)",SEMAINE!M1551&gt;=6001,SEMAINE!M1551&lt;=8000),((COÛTS!$C$114*6*O1551)),"0"))+(IF(AND(F1551="MEDIA",P1551="oui",Q1551="RECTO (Type Chaussette)",SEMAINE!M1551&gt;=8001,SEMAINE!M1551&lt;=10000),((COÛTS!$C$114*8*O1551)),0))))</f>
        <v>0</v>
      </c>
      <c r="AH1551" s="6">
        <f>IF(R1551="OUI",0,(IF(AND(F1551="MEDIA",G1551="NON TISSÉ (Type Drop)",P1551="oui",Q1551="RECTO/VERSO (Type Deux Simple Face)"),((COÛTS!$C$115*4*O1551*SEMAINE!M1551/1000)+(COÛTS!$C$110*O1551*4)+(COÛTS!$C$107*O1551*SEMAINE!M1551/1000)),"0")+(IF(AND(F1551="MEDIA",P1551="oui",Q1551="RECTO/VERSO (Type Deux Simple Face)",SEMAINE!M1551&gt;2001,SEMAINE!M1551&lt;=4000),((COÛTS!$C$114*2*O1551)),"0"))+(IF(AND(F1551="MEDIA",P1551="oui",Q1551="RECTO/VERSO (Type Deux Simple Face)",SEMAINE!M1551&gt;=4001,SEMAINE!M1551&lt;=6000),((COÛTS!$C$114*4*O1551)),"0"))+(IF(AND(F1551="MEDIA",P1551="oui",Q1551="RECTO/VERSO (Type Deux Simple Face)",SEMAINE!M1551&gt;=6001,SEMAINE!M1551&lt;=8000),((COÛTS!$C$114*6*O1551)),"0"))+(IF(AND(F1551="MEDIA",P1551="oui",Q1551="RECTO/VERSO (Type Deux Simple Face)",SEMAINE!M1551&gt;=8001,SEMAINE!M1551&lt;=10000),((COÛTS!$C$114*8*O1551)),0))))</f>
        <v>0</v>
      </c>
      <c r="AI1551" s="6">
        <f>IF(R1551="OUI",0,(IF(AND(F1551="MEDIA",G1551="NON TISSÉ (Type Drop)",P1551="oui",Q1551="MODULE TRIANGULAIRE"),((COÛTS!$C$115*6*O1551*SEMAINE!M1551/1000)+(COÛTS!$C$112*O1551*6)+(COÛTS!$C$107*O1551*3)),"0")+(IF(AND(F1551="MEDIA",P1551="oui",Q1551="MODULE TRIANGULAIRE",SEMAINE!M1551&gt;2001,SEMAINE!M1551&lt;=4000),((COÛTS!$C$114*2*O1551*3)),"0"))+(IF(AND(F1551="MEDIA",P1551="oui",Q1551="MODULE TRIANGULAIRE",SEMAINE!M1551&gt;=4001,SEMAINE!M1551&lt;=6000),((COÛTS!$C$114*4*O1551*3)),"0"))+(IF(AND(F1551="MEDIA",P1551="oui",Q1551="MODULE TRIANGULAIRE",SEMAINE!M1551&gt;=6001,SEMAINE!M1551&lt;=8000),((COÛTS!$C$114*6*O1551*3)),"0"))+(IF(AND(F1551="MEDIA",P1551="oui",Q1551="MODULE TRIANGULAIRE",SEMAINE!M1551&gt;=8001,SEMAINE!M1551&lt;=10000),((COÛTS!$C$114*8*O1551*3)),0))))</f>
        <v>0</v>
      </c>
      <c r="AJ1551" s="6">
        <f>IF(OR(R1551="OUI",H1551&gt;0),0,(IF(AND(F1551="MEDIA",G1551="NON TISSÉ (Type Drop)",P1551="oui",Q1551="MODULE CARRÉ"),((COÛTS!$C$115*8*O1551*SEMAINE!M1551/1000)+(COÛTS!$C$111*O1551*8)+(COÛTS!$C$107*O1551*4)),"0")+IF(AND(F1551="MEDIA",G1551="BÂCHE FRONTLIT 450gr (Type Bâche M1)",P1551="oui",Q1551="MODULE CARRÉ"),((COÛTS!$C$115*8*O1551*SEMAINE!M1551/1000)+(COÛTS!$C$111*O1551*8)+(COÛTS!$C$107*O1551*4)),"0")+(IF(AND(F1551="MEDIA",P1551="oui",Q1551="MODULE CARRÉ",SEMAINE!M1551&gt;2001,SEMAINE!M1551&lt;=4000),((COÛTS!$C$114*2*O1551*4)),"0"))+(IF(AND(F1551="MEDIA",P1551="oui",Q1551="MODULE CARRÉ",SEMAINE!M1551&gt;=4001,SEMAINE!M1551&lt;=6000),((COÛTS!$C$114*4*O1551*4)),"0"))+(IF(AND(F1551="MEDIA",P1551="oui",Q1551="MODULE CARRÉ",SEMAINE!M1551&gt;=6001,SEMAINE!M1551&lt;=8000),((COÛTS!$C$114*6*O1551*4)),"0"))+(IF(AND(F1551="MEDIA",P1551="oui",Q1551="MODULE CARRÉ",SEMAINE!M1551&gt;=8001,SEMAINE!M1551&lt;=10000),((COÛTS!$C$114*8*O1551*4)),"0"))))</f>
        <v>0</v>
      </c>
      <c r="AK1551" s="38">
        <f>IF(Y1551&gt;0,(VLOOKUP(Y1551,DATA!$AB$2:$AC$102,2,0)),1)</f>
        <v>1</v>
      </c>
      <c r="AL1551" s="53">
        <f t="shared" si="199"/>
        <v>0</v>
      </c>
    </row>
    <row r="1552" spans="2:38" ht="25.05" customHeight="1" x14ac:dyDescent="0.25">
      <c r="B1552" s="43" t="str">
        <f>COUNTIF($D$3:D1552,D1552)&amp;T_Semaine[[#This Row],[N°AFFAIRE]]</f>
        <v>0</v>
      </c>
      <c r="C1552" s="50"/>
      <c r="D1552" s="50"/>
      <c r="E1552" s="50"/>
      <c r="F1552" s="50"/>
      <c r="G1552" s="50"/>
      <c r="H1552" s="50"/>
      <c r="I1552" s="50"/>
      <c r="J1552" s="50"/>
      <c r="K1552" s="50"/>
      <c r="L1552" s="50"/>
      <c r="M1552" s="91"/>
      <c r="N1552" s="91"/>
      <c r="O1552" s="50"/>
      <c r="P1552" s="50"/>
      <c r="Q1552" s="50"/>
      <c r="R1552" s="50"/>
      <c r="S1552" s="50"/>
      <c r="T1552" s="95">
        <f t="shared" si="193"/>
        <v>0</v>
      </c>
      <c r="U1552" s="36">
        <f t="shared" si="194"/>
        <v>0</v>
      </c>
      <c r="V1552" s="43"/>
      <c r="W1552" s="43"/>
      <c r="X1552" s="6">
        <f t="shared" si="192"/>
        <v>0</v>
      </c>
      <c r="Y1552" s="55"/>
      <c r="Z1552" s="6">
        <f>(IF(R1552="OUI",0,IF(AND(F1552="MEDIA",G1552&gt;0,O1552&gt;0),(VLOOKUP(G1552,COÛTS!$A$1:$C$157,3,0)*(M1552*N1552/1000*O1552/1000)),0)+IF(AND(G1552&gt;0,F1552="HEURE"),(VLOOKUP(G1552,COÛTS!$A$1:$C$157,3,0)*(O1552)),0))+IF(AND(G1552&gt;0,F1552="DIVERS"),(VLOOKUP(G1552,COÛTS!$A$1:$C$157,3,0)*(O1552)),0)+IF(AND(G1552&gt;0,F1552="VEHICULE"),(VLOOKUP(G1552,COÛTS!$A$1:$C$157,3,0)*(O1552)),0)+IF(AND(G1552&gt;0,F1552="FACONNAGE"),(VLOOKUP(G1552,COÛTS!$A$1:$C$157,3,0)*(O1552)),0)+IF(AND(G1552&gt;0,F1552="ACCESSOIRES"),(VLOOKUP(G1552,COÛTS!$A$1:$C$157,3,0)*(O1552)),0)+IF(AND(F1552="TRANSPORT",G1552&gt;0),(VLOOKUP(G1552,COÛTS!$A$1:$C$157,3,0)*(O1552)),0)+IF(AND(F1552="PRODUITS",G1552="KIT COMPLET HABILLAGE CLOISON MODULAIRE (mL)"),(VLOOKUP(G1552,COÛTS!$A$1:$C$157,3,0)*(M1552/1000*O1552)),0)+IF(AND(F1552="MEDIA",H1552&lt;0,G1552&gt;0,P1552="oui",Q1552="RECTO/VERSO (Type Deux Simple Face)"),(VLOOKUP(G1552,COÛTS!$A$1:$C$157,3,0)*(M1552*(N1552+480)/1000*O1552/1000)),"0")+IF(AND(F1552="MEDIA",H1552&lt;0,G1552&gt;0,P1552="oui",Q1552="MODULE TRIANGULAIRE"),(VLOOKUP(G1552,COÛTS!$A$1:$C$157,3,0)*(M1552*(N1552+240)/1000*O1552/1000)*2)+(VLOOKUP(G1552,COÛTS!$A$1:$C$157,3,0)*(M1552)/1000*0.24),"0")+IF(AND(F1552="MEDIA",P1552="oui",G1552&gt;0,H1552&lt;0,Q1552="MODULE CARRÉ"),(VLOOKUP(G1552,COÛTS!$A$1:$C$157,3,0)*(M1552*(N1552+240)/1000*O1552/1000)*3)+(VLOOKUP(G1552,COÛTS!$A$1:$C$157,3,0)*(M1552)/1000*0.24),"0")+IF(AND(F1552="MEDIA",H1552&lt;0,P1552="oui",G1552&gt;0,Q1552="RECTO (Type Chaussette)"),(VLOOKUP(G1552,COÛTS!$A$1:$C$157,3,0)*(M1552*(N1552+60)/1000*O1552/1000))))</f>
        <v>0</v>
      </c>
      <c r="AA1552" s="6">
        <f>IF(R1552="OUI",0,IF(AND(H1552&gt;0,I1552="OUI"),(VLOOKUP(H1552,COÛTS!$A$1:$C$157,3,0)*(M1552*N1552/1000*O1552/1000)),0))</f>
        <v>0</v>
      </c>
      <c r="AB1552" s="6">
        <f t="shared" si="195"/>
        <v>0</v>
      </c>
      <c r="AC1552" s="7">
        <f t="shared" si="196"/>
        <v>0</v>
      </c>
      <c r="AD1552" s="6">
        <f t="shared" si="197"/>
        <v>0</v>
      </c>
      <c r="AE1552" s="6">
        <f t="shared" si="198"/>
        <v>0</v>
      </c>
      <c r="AF1552" s="6">
        <f>IF(R1552="OUI",0,(IF(AND(P1552="oui",Q1552="RECTO (Type Chaussette, Simple Face)",SEMAINE!M1554&lt;=2000),((COÛTS!$C$115*2*O1552*SEMAINE!M1552/1000)+(COÛTS!$C$109*O1552*SEMAINE!M1552/1000)+(COÛTS!$C$107*O1552*SEMAINE!M1552/1000)),"0")+(IF(AND(P1552="oui",Q1552="RECTO (Type Chaussette, Simple Face)",SEMAINE!M1552&gt;2001,SEMAINE!M1552&lt;=4000),((COÛTS!$C$114*2*O1552)),"0"))+(IF(AND(P1552="oui",Q1552="RECTO (Type Chaussette, Simple Face)",SEMAINE!M1552&gt;=4001,SEMAINE!M1552&lt;=6000),((COÛTS!$C$114*4*O1552)),"0"))+(IF(AND(P1552="oui",Q1552="RECTO (Type Chaussette, Simple Face)",SEMAINE!M1552&gt;=6001,SEMAINE!M1552&lt;=8000),((COÛTS!$C$114*6*O1552)),"0"))+(IF(AND(P1552="oui",Q1552="RECTO (Type Chaussette, Simple Face)",SEMAINE!M1552&gt;=8001,SEMAINE!M1552&lt;=10000),((COÛTS!$C$114*8*O1552)),0))))</f>
        <v>0</v>
      </c>
      <c r="AG1552" s="6">
        <f>IF(R1552="OUI",0,(IF(AND(F1552="MEDIA",G1552="NON TISSÉ (Type Drop)",P1552="oui",Q1552="RECTO (Type Chaussette)",SEMAINE!M1555&lt;=2000),((COÛTS!$C$115*2*O1552*SEMAINE!M1552/1000)+(COÛTS!$C$109*O1552*SEMAINE!M1552/1000)+(COÛTS!$C$107*O1552*SEMAINE!M1552/1000)),"0")+(IF(AND(F1552="MEDIA",P1552="oui",Q1552="RECTO (Type Chaussette)",SEMAINE!M1552&gt;2001,SEMAINE!M1552&lt;=4000),((COÛTS!$C$114*2*O1552)),"0"))+(IF(AND(F1552="MEDIA",P1552="oui",Q1552="RECTO (Type Chaussette)",SEMAINE!M1552&gt;=4001,SEMAINE!M1552&lt;=6000),((COÛTS!$C$114*4*O1552)),"0"))+(IF(AND(F1552="MEDIA",P1552="oui",Q1552="RECTO (Type Chaussette)",SEMAINE!M1552&gt;=6001,SEMAINE!M1552&lt;=8000),((COÛTS!$C$114*6*O1552)),"0"))+(IF(AND(F1552="MEDIA",P1552="oui",Q1552="RECTO (Type Chaussette)",SEMAINE!M1552&gt;=8001,SEMAINE!M1552&lt;=10000),((COÛTS!$C$114*8*O1552)),0))))</f>
        <v>0</v>
      </c>
      <c r="AH1552" s="6">
        <f>IF(R1552="OUI",0,(IF(AND(F1552="MEDIA",G1552="NON TISSÉ (Type Drop)",P1552="oui",Q1552="RECTO/VERSO (Type Deux Simple Face)"),((COÛTS!$C$115*4*O1552*SEMAINE!M1552/1000)+(COÛTS!$C$110*O1552*4)+(COÛTS!$C$107*O1552*SEMAINE!M1552/1000)),"0")+(IF(AND(F1552="MEDIA",P1552="oui",Q1552="RECTO/VERSO (Type Deux Simple Face)",SEMAINE!M1552&gt;2001,SEMAINE!M1552&lt;=4000),((COÛTS!$C$114*2*O1552)),"0"))+(IF(AND(F1552="MEDIA",P1552="oui",Q1552="RECTO/VERSO (Type Deux Simple Face)",SEMAINE!M1552&gt;=4001,SEMAINE!M1552&lt;=6000),((COÛTS!$C$114*4*O1552)),"0"))+(IF(AND(F1552="MEDIA",P1552="oui",Q1552="RECTO/VERSO (Type Deux Simple Face)",SEMAINE!M1552&gt;=6001,SEMAINE!M1552&lt;=8000),((COÛTS!$C$114*6*O1552)),"0"))+(IF(AND(F1552="MEDIA",P1552="oui",Q1552="RECTO/VERSO (Type Deux Simple Face)",SEMAINE!M1552&gt;=8001,SEMAINE!M1552&lt;=10000),((COÛTS!$C$114*8*O1552)),0))))</f>
        <v>0</v>
      </c>
      <c r="AI1552" s="6">
        <f>IF(R1552="OUI",0,(IF(AND(F1552="MEDIA",G1552="NON TISSÉ (Type Drop)",P1552="oui",Q1552="MODULE TRIANGULAIRE"),((COÛTS!$C$115*6*O1552*SEMAINE!M1552/1000)+(COÛTS!$C$112*O1552*6)+(COÛTS!$C$107*O1552*3)),"0")+(IF(AND(F1552="MEDIA",P1552="oui",Q1552="MODULE TRIANGULAIRE",SEMAINE!M1552&gt;2001,SEMAINE!M1552&lt;=4000),((COÛTS!$C$114*2*O1552*3)),"0"))+(IF(AND(F1552="MEDIA",P1552="oui",Q1552="MODULE TRIANGULAIRE",SEMAINE!M1552&gt;=4001,SEMAINE!M1552&lt;=6000),((COÛTS!$C$114*4*O1552*3)),"0"))+(IF(AND(F1552="MEDIA",P1552="oui",Q1552="MODULE TRIANGULAIRE",SEMAINE!M1552&gt;=6001,SEMAINE!M1552&lt;=8000),((COÛTS!$C$114*6*O1552*3)),"0"))+(IF(AND(F1552="MEDIA",P1552="oui",Q1552="MODULE TRIANGULAIRE",SEMAINE!M1552&gt;=8001,SEMAINE!M1552&lt;=10000),((COÛTS!$C$114*8*O1552*3)),0))))</f>
        <v>0</v>
      </c>
      <c r="AJ1552" s="6">
        <f>IF(OR(R1552="OUI",H1552&gt;0),0,(IF(AND(F1552="MEDIA",G1552="NON TISSÉ (Type Drop)",P1552="oui",Q1552="MODULE CARRÉ"),((COÛTS!$C$115*8*O1552*SEMAINE!M1552/1000)+(COÛTS!$C$111*O1552*8)+(COÛTS!$C$107*O1552*4)),"0")+IF(AND(F1552="MEDIA",G1552="BÂCHE FRONTLIT 450gr (Type Bâche M1)",P1552="oui",Q1552="MODULE CARRÉ"),((COÛTS!$C$115*8*O1552*SEMAINE!M1552/1000)+(COÛTS!$C$111*O1552*8)+(COÛTS!$C$107*O1552*4)),"0")+(IF(AND(F1552="MEDIA",P1552="oui",Q1552="MODULE CARRÉ",SEMAINE!M1552&gt;2001,SEMAINE!M1552&lt;=4000),((COÛTS!$C$114*2*O1552*4)),"0"))+(IF(AND(F1552="MEDIA",P1552="oui",Q1552="MODULE CARRÉ",SEMAINE!M1552&gt;=4001,SEMAINE!M1552&lt;=6000),((COÛTS!$C$114*4*O1552*4)),"0"))+(IF(AND(F1552="MEDIA",P1552="oui",Q1552="MODULE CARRÉ",SEMAINE!M1552&gt;=6001,SEMAINE!M1552&lt;=8000),((COÛTS!$C$114*6*O1552*4)),"0"))+(IF(AND(F1552="MEDIA",P1552="oui",Q1552="MODULE CARRÉ",SEMAINE!M1552&gt;=8001,SEMAINE!M1552&lt;=10000),((COÛTS!$C$114*8*O1552*4)),"0"))))</f>
        <v>0</v>
      </c>
      <c r="AK1552" s="38">
        <f>IF(Y1552&gt;0,(VLOOKUP(Y1552,DATA!$AB$2:$AC$102,2,0)),1)</f>
        <v>1</v>
      </c>
      <c r="AL1552" s="53">
        <f t="shared" si="199"/>
        <v>0</v>
      </c>
    </row>
    <row r="1553" spans="2:38" ht="25.05" customHeight="1" x14ac:dyDescent="0.25">
      <c r="B1553" s="43" t="str">
        <f>COUNTIF($D$3:D1553,D1553)&amp;T_Semaine[[#This Row],[N°AFFAIRE]]</f>
        <v>0</v>
      </c>
      <c r="C1553" s="50"/>
      <c r="D1553" s="50"/>
      <c r="E1553" s="50"/>
      <c r="F1553" s="50"/>
      <c r="G1553" s="50"/>
      <c r="H1553" s="50"/>
      <c r="I1553" s="50"/>
      <c r="J1553" s="50"/>
      <c r="K1553" s="50"/>
      <c r="L1553" s="50"/>
      <c r="M1553" s="91"/>
      <c r="N1553" s="91"/>
      <c r="O1553" s="50"/>
      <c r="P1553" s="50"/>
      <c r="Q1553" s="50"/>
      <c r="R1553" s="50"/>
      <c r="S1553" s="50"/>
      <c r="T1553" s="95">
        <f t="shared" si="193"/>
        <v>0</v>
      </c>
      <c r="U1553" s="36">
        <f t="shared" si="194"/>
        <v>0</v>
      </c>
      <c r="V1553" s="43"/>
      <c r="W1553" s="43"/>
      <c r="X1553" s="6">
        <f t="shared" si="192"/>
        <v>0</v>
      </c>
      <c r="Y1553" s="55"/>
      <c r="Z1553" s="6">
        <f>(IF(R1553="OUI",0,IF(AND(F1553="MEDIA",G1553&gt;0,O1553&gt;0),(VLOOKUP(G1553,COÛTS!$A$1:$C$157,3,0)*(M1553*N1553/1000*O1553/1000)),0)+IF(AND(G1553&gt;0,F1553="HEURE"),(VLOOKUP(G1553,COÛTS!$A$1:$C$157,3,0)*(O1553)),0))+IF(AND(G1553&gt;0,F1553="DIVERS"),(VLOOKUP(G1553,COÛTS!$A$1:$C$157,3,0)*(O1553)),0)+IF(AND(G1553&gt;0,F1553="VEHICULE"),(VLOOKUP(G1553,COÛTS!$A$1:$C$157,3,0)*(O1553)),0)+IF(AND(G1553&gt;0,F1553="FACONNAGE"),(VLOOKUP(G1553,COÛTS!$A$1:$C$157,3,0)*(O1553)),0)+IF(AND(G1553&gt;0,F1553="ACCESSOIRES"),(VLOOKUP(G1553,COÛTS!$A$1:$C$157,3,0)*(O1553)),0)+IF(AND(F1553="TRANSPORT",G1553&gt;0),(VLOOKUP(G1553,COÛTS!$A$1:$C$157,3,0)*(O1553)),0)+IF(AND(F1553="PRODUITS",G1553="KIT COMPLET HABILLAGE CLOISON MODULAIRE (mL)"),(VLOOKUP(G1553,COÛTS!$A$1:$C$157,3,0)*(M1553/1000*O1553)),0)+IF(AND(F1553="MEDIA",H1553&lt;0,G1553&gt;0,P1553="oui",Q1553="RECTO/VERSO (Type Deux Simple Face)"),(VLOOKUP(G1553,COÛTS!$A$1:$C$157,3,0)*(M1553*(N1553+480)/1000*O1553/1000)),"0")+IF(AND(F1553="MEDIA",H1553&lt;0,G1553&gt;0,P1553="oui",Q1553="MODULE TRIANGULAIRE"),(VLOOKUP(G1553,COÛTS!$A$1:$C$157,3,0)*(M1553*(N1553+240)/1000*O1553/1000)*2)+(VLOOKUP(G1553,COÛTS!$A$1:$C$157,3,0)*(M1553)/1000*0.24),"0")+IF(AND(F1553="MEDIA",P1553="oui",G1553&gt;0,H1553&lt;0,Q1553="MODULE CARRÉ"),(VLOOKUP(G1553,COÛTS!$A$1:$C$157,3,0)*(M1553*(N1553+240)/1000*O1553/1000)*3)+(VLOOKUP(G1553,COÛTS!$A$1:$C$157,3,0)*(M1553)/1000*0.24),"0")+IF(AND(F1553="MEDIA",H1553&lt;0,P1553="oui",G1553&gt;0,Q1553="RECTO (Type Chaussette)"),(VLOOKUP(G1553,COÛTS!$A$1:$C$157,3,0)*(M1553*(N1553+60)/1000*O1553/1000))))</f>
        <v>0</v>
      </c>
      <c r="AA1553" s="6">
        <f>IF(R1553="OUI",0,IF(AND(H1553&gt;0,I1553="OUI"),(VLOOKUP(H1553,COÛTS!$A$1:$C$157,3,0)*(M1553*N1553/1000*O1553/1000)),0))</f>
        <v>0</v>
      </c>
      <c r="AB1553" s="6">
        <f t="shared" si="195"/>
        <v>0</v>
      </c>
      <c r="AC1553" s="7">
        <f t="shared" si="196"/>
        <v>0</v>
      </c>
      <c r="AD1553" s="6">
        <f t="shared" si="197"/>
        <v>0</v>
      </c>
      <c r="AE1553" s="6">
        <f t="shared" si="198"/>
        <v>0</v>
      </c>
      <c r="AF1553" s="6">
        <f>IF(R1553="OUI",0,(IF(AND(P1553="oui",Q1553="RECTO (Type Chaussette, Simple Face)",SEMAINE!M1555&lt;=2000),((COÛTS!$C$115*2*O1553*SEMAINE!M1553/1000)+(COÛTS!$C$109*O1553*SEMAINE!M1553/1000)+(COÛTS!$C$107*O1553*SEMAINE!M1553/1000)),"0")+(IF(AND(P1553="oui",Q1553="RECTO (Type Chaussette, Simple Face)",SEMAINE!M1553&gt;2001,SEMAINE!M1553&lt;=4000),((COÛTS!$C$114*2*O1553)),"0"))+(IF(AND(P1553="oui",Q1553="RECTO (Type Chaussette, Simple Face)",SEMAINE!M1553&gt;=4001,SEMAINE!M1553&lt;=6000),((COÛTS!$C$114*4*O1553)),"0"))+(IF(AND(P1553="oui",Q1553="RECTO (Type Chaussette, Simple Face)",SEMAINE!M1553&gt;=6001,SEMAINE!M1553&lt;=8000),((COÛTS!$C$114*6*O1553)),"0"))+(IF(AND(P1553="oui",Q1553="RECTO (Type Chaussette, Simple Face)",SEMAINE!M1553&gt;=8001,SEMAINE!M1553&lt;=10000),((COÛTS!$C$114*8*O1553)),0))))</f>
        <v>0</v>
      </c>
      <c r="AG1553" s="6">
        <f>IF(R1553="OUI",0,(IF(AND(F1553="MEDIA",G1553="NON TISSÉ (Type Drop)",P1553="oui",Q1553="RECTO (Type Chaussette)",SEMAINE!M1556&lt;=2000),((COÛTS!$C$115*2*O1553*SEMAINE!M1553/1000)+(COÛTS!$C$109*O1553*SEMAINE!M1553/1000)+(COÛTS!$C$107*O1553*SEMAINE!M1553/1000)),"0")+(IF(AND(F1553="MEDIA",P1553="oui",Q1553="RECTO (Type Chaussette)",SEMAINE!M1553&gt;2001,SEMAINE!M1553&lt;=4000),((COÛTS!$C$114*2*O1553)),"0"))+(IF(AND(F1553="MEDIA",P1553="oui",Q1553="RECTO (Type Chaussette)",SEMAINE!M1553&gt;=4001,SEMAINE!M1553&lt;=6000),((COÛTS!$C$114*4*O1553)),"0"))+(IF(AND(F1553="MEDIA",P1553="oui",Q1553="RECTO (Type Chaussette)",SEMAINE!M1553&gt;=6001,SEMAINE!M1553&lt;=8000),((COÛTS!$C$114*6*O1553)),"0"))+(IF(AND(F1553="MEDIA",P1553="oui",Q1553="RECTO (Type Chaussette)",SEMAINE!M1553&gt;=8001,SEMAINE!M1553&lt;=10000),((COÛTS!$C$114*8*O1553)),0))))</f>
        <v>0</v>
      </c>
      <c r="AH1553" s="6">
        <f>IF(R1553="OUI",0,(IF(AND(F1553="MEDIA",G1553="NON TISSÉ (Type Drop)",P1553="oui",Q1553="RECTO/VERSO (Type Deux Simple Face)"),((COÛTS!$C$115*4*O1553*SEMAINE!M1553/1000)+(COÛTS!$C$110*O1553*4)+(COÛTS!$C$107*O1553*SEMAINE!M1553/1000)),"0")+(IF(AND(F1553="MEDIA",P1553="oui",Q1553="RECTO/VERSO (Type Deux Simple Face)",SEMAINE!M1553&gt;2001,SEMAINE!M1553&lt;=4000),((COÛTS!$C$114*2*O1553)),"0"))+(IF(AND(F1553="MEDIA",P1553="oui",Q1553="RECTO/VERSO (Type Deux Simple Face)",SEMAINE!M1553&gt;=4001,SEMAINE!M1553&lt;=6000),((COÛTS!$C$114*4*O1553)),"0"))+(IF(AND(F1553="MEDIA",P1553="oui",Q1553="RECTO/VERSO (Type Deux Simple Face)",SEMAINE!M1553&gt;=6001,SEMAINE!M1553&lt;=8000),((COÛTS!$C$114*6*O1553)),"0"))+(IF(AND(F1553="MEDIA",P1553="oui",Q1553="RECTO/VERSO (Type Deux Simple Face)",SEMAINE!M1553&gt;=8001,SEMAINE!M1553&lt;=10000),((COÛTS!$C$114*8*O1553)),0))))</f>
        <v>0</v>
      </c>
      <c r="AI1553" s="6">
        <f>IF(R1553="OUI",0,(IF(AND(F1553="MEDIA",G1553="NON TISSÉ (Type Drop)",P1553="oui",Q1553="MODULE TRIANGULAIRE"),((COÛTS!$C$115*6*O1553*SEMAINE!M1553/1000)+(COÛTS!$C$112*O1553*6)+(COÛTS!$C$107*O1553*3)),"0")+(IF(AND(F1553="MEDIA",P1553="oui",Q1553="MODULE TRIANGULAIRE",SEMAINE!M1553&gt;2001,SEMAINE!M1553&lt;=4000),((COÛTS!$C$114*2*O1553*3)),"0"))+(IF(AND(F1553="MEDIA",P1553="oui",Q1553="MODULE TRIANGULAIRE",SEMAINE!M1553&gt;=4001,SEMAINE!M1553&lt;=6000),((COÛTS!$C$114*4*O1553*3)),"0"))+(IF(AND(F1553="MEDIA",P1553="oui",Q1553="MODULE TRIANGULAIRE",SEMAINE!M1553&gt;=6001,SEMAINE!M1553&lt;=8000),((COÛTS!$C$114*6*O1553*3)),"0"))+(IF(AND(F1553="MEDIA",P1553="oui",Q1553="MODULE TRIANGULAIRE",SEMAINE!M1553&gt;=8001,SEMAINE!M1553&lt;=10000),((COÛTS!$C$114*8*O1553*3)),0))))</f>
        <v>0</v>
      </c>
      <c r="AJ1553" s="6">
        <f>IF(OR(R1553="OUI",H1553&gt;0),0,(IF(AND(F1553="MEDIA",G1553="NON TISSÉ (Type Drop)",P1553="oui",Q1553="MODULE CARRÉ"),((COÛTS!$C$115*8*O1553*SEMAINE!M1553/1000)+(COÛTS!$C$111*O1553*8)+(COÛTS!$C$107*O1553*4)),"0")+IF(AND(F1553="MEDIA",G1553="BÂCHE FRONTLIT 450gr (Type Bâche M1)",P1553="oui",Q1553="MODULE CARRÉ"),((COÛTS!$C$115*8*O1553*SEMAINE!M1553/1000)+(COÛTS!$C$111*O1553*8)+(COÛTS!$C$107*O1553*4)),"0")+(IF(AND(F1553="MEDIA",P1553="oui",Q1553="MODULE CARRÉ",SEMAINE!M1553&gt;2001,SEMAINE!M1553&lt;=4000),((COÛTS!$C$114*2*O1553*4)),"0"))+(IF(AND(F1553="MEDIA",P1553="oui",Q1553="MODULE CARRÉ",SEMAINE!M1553&gt;=4001,SEMAINE!M1553&lt;=6000),((COÛTS!$C$114*4*O1553*4)),"0"))+(IF(AND(F1553="MEDIA",P1553="oui",Q1553="MODULE CARRÉ",SEMAINE!M1553&gt;=6001,SEMAINE!M1553&lt;=8000),((COÛTS!$C$114*6*O1553*4)),"0"))+(IF(AND(F1553="MEDIA",P1553="oui",Q1553="MODULE CARRÉ",SEMAINE!M1553&gt;=8001,SEMAINE!M1553&lt;=10000),((COÛTS!$C$114*8*O1553*4)),"0"))))</f>
        <v>0</v>
      </c>
      <c r="AK1553" s="38">
        <f>IF(Y1553&gt;0,(VLOOKUP(Y1553,DATA!$AB$2:$AC$102,2,0)),1)</f>
        <v>1</v>
      </c>
      <c r="AL1553" s="53">
        <f t="shared" si="199"/>
        <v>0</v>
      </c>
    </row>
    <row r="1554" spans="2:38" ht="25.05" customHeight="1" x14ac:dyDescent="0.25">
      <c r="B1554" s="43" t="str">
        <f>COUNTIF($D$3:D1554,D1554)&amp;T_Semaine[[#This Row],[N°AFFAIRE]]</f>
        <v>0</v>
      </c>
      <c r="C1554" s="50"/>
      <c r="D1554" s="50"/>
      <c r="E1554" s="50"/>
      <c r="F1554" s="50"/>
      <c r="G1554" s="50"/>
      <c r="H1554" s="50"/>
      <c r="I1554" s="50"/>
      <c r="J1554" s="50"/>
      <c r="K1554" s="50"/>
      <c r="L1554" s="50"/>
      <c r="M1554" s="91"/>
      <c r="N1554" s="91"/>
      <c r="O1554" s="50"/>
      <c r="P1554" s="50"/>
      <c r="Q1554" s="50"/>
      <c r="R1554" s="50"/>
      <c r="S1554" s="50"/>
      <c r="T1554" s="95">
        <f t="shared" si="193"/>
        <v>0</v>
      </c>
      <c r="U1554" s="36">
        <f t="shared" si="194"/>
        <v>0</v>
      </c>
      <c r="V1554" s="43"/>
      <c r="W1554" s="43"/>
      <c r="X1554" s="6">
        <f t="shared" si="192"/>
        <v>0</v>
      </c>
      <c r="Y1554" s="55"/>
      <c r="Z1554" s="6">
        <f>(IF(R1554="OUI",0,IF(AND(F1554="MEDIA",G1554&gt;0,O1554&gt;0),(VLOOKUP(G1554,COÛTS!$A$1:$C$157,3,0)*(M1554*N1554/1000*O1554/1000)),0)+IF(AND(G1554&gt;0,F1554="HEURE"),(VLOOKUP(G1554,COÛTS!$A$1:$C$157,3,0)*(O1554)),0))+IF(AND(G1554&gt;0,F1554="DIVERS"),(VLOOKUP(G1554,COÛTS!$A$1:$C$157,3,0)*(O1554)),0)+IF(AND(G1554&gt;0,F1554="VEHICULE"),(VLOOKUP(G1554,COÛTS!$A$1:$C$157,3,0)*(O1554)),0)+IF(AND(G1554&gt;0,F1554="FACONNAGE"),(VLOOKUP(G1554,COÛTS!$A$1:$C$157,3,0)*(O1554)),0)+IF(AND(G1554&gt;0,F1554="ACCESSOIRES"),(VLOOKUP(G1554,COÛTS!$A$1:$C$157,3,0)*(O1554)),0)+IF(AND(F1554="TRANSPORT",G1554&gt;0),(VLOOKUP(G1554,COÛTS!$A$1:$C$157,3,0)*(O1554)),0)+IF(AND(F1554="PRODUITS",G1554="KIT COMPLET HABILLAGE CLOISON MODULAIRE (mL)"),(VLOOKUP(G1554,COÛTS!$A$1:$C$157,3,0)*(M1554/1000*O1554)),0)+IF(AND(F1554="MEDIA",H1554&lt;0,G1554&gt;0,P1554="oui",Q1554="RECTO/VERSO (Type Deux Simple Face)"),(VLOOKUP(G1554,COÛTS!$A$1:$C$157,3,0)*(M1554*(N1554+480)/1000*O1554/1000)),"0")+IF(AND(F1554="MEDIA",H1554&lt;0,G1554&gt;0,P1554="oui",Q1554="MODULE TRIANGULAIRE"),(VLOOKUP(G1554,COÛTS!$A$1:$C$157,3,0)*(M1554*(N1554+240)/1000*O1554/1000)*2)+(VLOOKUP(G1554,COÛTS!$A$1:$C$157,3,0)*(M1554)/1000*0.24),"0")+IF(AND(F1554="MEDIA",P1554="oui",G1554&gt;0,H1554&lt;0,Q1554="MODULE CARRÉ"),(VLOOKUP(G1554,COÛTS!$A$1:$C$157,3,0)*(M1554*(N1554+240)/1000*O1554/1000)*3)+(VLOOKUP(G1554,COÛTS!$A$1:$C$157,3,0)*(M1554)/1000*0.24),"0")+IF(AND(F1554="MEDIA",H1554&lt;0,P1554="oui",G1554&gt;0,Q1554="RECTO (Type Chaussette)"),(VLOOKUP(G1554,COÛTS!$A$1:$C$157,3,0)*(M1554*(N1554+60)/1000*O1554/1000))))</f>
        <v>0</v>
      </c>
      <c r="AA1554" s="6">
        <f>IF(R1554="OUI",0,IF(AND(H1554&gt;0,I1554="OUI"),(VLOOKUP(H1554,COÛTS!$A$1:$C$157,3,0)*(M1554*N1554/1000*O1554/1000)),0))</f>
        <v>0</v>
      </c>
      <c r="AB1554" s="6">
        <f t="shared" si="195"/>
        <v>0</v>
      </c>
      <c r="AC1554" s="7">
        <f t="shared" si="196"/>
        <v>0</v>
      </c>
      <c r="AD1554" s="6">
        <f t="shared" si="197"/>
        <v>0</v>
      </c>
      <c r="AE1554" s="6">
        <f t="shared" si="198"/>
        <v>0</v>
      </c>
      <c r="AF1554" s="6">
        <f>IF(R1554="OUI",0,(IF(AND(P1554="oui",Q1554="RECTO (Type Chaussette, Simple Face)",SEMAINE!M1556&lt;=2000),((COÛTS!$C$115*2*O1554*SEMAINE!M1554/1000)+(COÛTS!$C$109*O1554*SEMAINE!M1554/1000)+(COÛTS!$C$107*O1554*SEMAINE!M1554/1000)),"0")+(IF(AND(P1554="oui",Q1554="RECTO (Type Chaussette, Simple Face)",SEMAINE!M1554&gt;2001,SEMAINE!M1554&lt;=4000),((COÛTS!$C$114*2*O1554)),"0"))+(IF(AND(P1554="oui",Q1554="RECTO (Type Chaussette, Simple Face)",SEMAINE!M1554&gt;=4001,SEMAINE!M1554&lt;=6000),((COÛTS!$C$114*4*O1554)),"0"))+(IF(AND(P1554="oui",Q1554="RECTO (Type Chaussette, Simple Face)",SEMAINE!M1554&gt;=6001,SEMAINE!M1554&lt;=8000),((COÛTS!$C$114*6*O1554)),"0"))+(IF(AND(P1554="oui",Q1554="RECTO (Type Chaussette, Simple Face)",SEMAINE!M1554&gt;=8001,SEMAINE!M1554&lt;=10000),((COÛTS!$C$114*8*O1554)),0))))</f>
        <v>0</v>
      </c>
      <c r="AG1554" s="6">
        <f>IF(R1554="OUI",0,(IF(AND(F1554="MEDIA",G1554="NON TISSÉ (Type Drop)",P1554="oui",Q1554="RECTO (Type Chaussette)",SEMAINE!M1557&lt;=2000),((COÛTS!$C$115*2*O1554*SEMAINE!M1554/1000)+(COÛTS!$C$109*O1554*SEMAINE!M1554/1000)+(COÛTS!$C$107*O1554*SEMAINE!M1554/1000)),"0")+(IF(AND(F1554="MEDIA",P1554="oui",Q1554="RECTO (Type Chaussette)",SEMAINE!M1554&gt;2001,SEMAINE!M1554&lt;=4000),((COÛTS!$C$114*2*O1554)),"0"))+(IF(AND(F1554="MEDIA",P1554="oui",Q1554="RECTO (Type Chaussette)",SEMAINE!M1554&gt;=4001,SEMAINE!M1554&lt;=6000),((COÛTS!$C$114*4*O1554)),"0"))+(IF(AND(F1554="MEDIA",P1554="oui",Q1554="RECTO (Type Chaussette)",SEMAINE!M1554&gt;=6001,SEMAINE!M1554&lt;=8000),((COÛTS!$C$114*6*O1554)),"0"))+(IF(AND(F1554="MEDIA",P1554="oui",Q1554="RECTO (Type Chaussette)",SEMAINE!M1554&gt;=8001,SEMAINE!M1554&lt;=10000),((COÛTS!$C$114*8*O1554)),0))))</f>
        <v>0</v>
      </c>
      <c r="AH1554" s="6">
        <f>IF(R1554="OUI",0,(IF(AND(F1554="MEDIA",G1554="NON TISSÉ (Type Drop)",P1554="oui",Q1554="RECTO/VERSO (Type Deux Simple Face)"),((COÛTS!$C$115*4*O1554*SEMAINE!M1554/1000)+(COÛTS!$C$110*O1554*4)+(COÛTS!$C$107*O1554*SEMAINE!M1554/1000)),"0")+(IF(AND(F1554="MEDIA",P1554="oui",Q1554="RECTO/VERSO (Type Deux Simple Face)",SEMAINE!M1554&gt;2001,SEMAINE!M1554&lt;=4000),((COÛTS!$C$114*2*O1554)),"0"))+(IF(AND(F1554="MEDIA",P1554="oui",Q1554="RECTO/VERSO (Type Deux Simple Face)",SEMAINE!M1554&gt;=4001,SEMAINE!M1554&lt;=6000),((COÛTS!$C$114*4*O1554)),"0"))+(IF(AND(F1554="MEDIA",P1554="oui",Q1554="RECTO/VERSO (Type Deux Simple Face)",SEMAINE!M1554&gt;=6001,SEMAINE!M1554&lt;=8000),((COÛTS!$C$114*6*O1554)),"0"))+(IF(AND(F1554="MEDIA",P1554="oui",Q1554="RECTO/VERSO (Type Deux Simple Face)",SEMAINE!M1554&gt;=8001,SEMAINE!M1554&lt;=10000),((COÛTS!$C$114*8*O1554)),0))))</f>
        <v>0</v>
      </c>
      <c r="AI1554" s="6">
        <f>IF(R1554="OUI",0,(IF(AND(F1554="MEDIA",G1554="NON TISSÉ (Type Drop)",P1554="oui",Q1554="MODULE TRIANGULAIRE"),((COÛTS!$C$115*6*O1554*SEMAINE!M1554/1000)+(COÛTS!$C$112*O1554*6)+(COÛTS!$C$107*O1554*3)),"0")+(IF(AND(F1554="MEDIA",P1554="oui",Q1554="MODULE TRIANGULAIRE",SEMAINE!M1554&gt;2001,SEMAINE!M1554&lt;=4000),((COÛTS!$C$114*2*O1554*3)),"0"))+(IF(AND(F1554="MEDIA",P1554="oui",Q1554="MODULE TRIANGULAIRE",SEMAINE!M1554&gt;=4001,SEMAINE!M1554&lt;=6000),((COÛTS!$C$114*4*O1554*3)),"0"))+(IF(AND(F1554="MEDIA",P1554="oui",Q1554="MODULE TRIANGULAIRE",SEMAINE!M1554&gt;=6001,SEMAINE!M1554&lt;=8000),((COÛTS!$C$114*6*O1554*3)),"0"))+(IF(AND(F1554="MEDIA",P1554="oui",Q1554="MODULE TRIANGULAIRE",SEMAINE!M1554&gt;=8001,SEMAINE!M1554&lt;=10000),((COÛTS!$C$114*8*O1554*3)),0))))</f>
        <v>0</v>
      </c>
      <c r="AJ1554" s="6">
        <f>IF(OR(R1554="OUI",H1554&gt;0),0,(IF(AND(F1554="MEDIA",G1554="NON TISSÉ (Type Drop)",P1554="oui",Q1554="MODULE CARRÉ"),((COÛTS!$C$115*8*O1554*SEMAINE!M1554/1000)+(COÛTS!$C$111*O1554*8)+(COÛTS!$C$107*O1554*4)),"0")+IF(AND(F1554="MEDIA",G1554="BÂCHE FRONTLIT 450gr (Type Bâche M1)",P1554="oui",Q1554="MODULE CARRÉ"),((COÛTS!$C$115*8*O1554*SEMAINE!M1554/1000)+(COÛTS!$C$111*O1554*8)+(COÛTS!$C$107*O1554*4)),"0")+(IF(AND(F1554="MEDIA",P1554="oui",Q1554="MODULE CARRÉ",SEMAINE!M1554&gt;2001,SEMAINE!M1554&lt;=4000),((COÛTS!$C$114*2*O1554*4)),"0"))+(IF(AND(F1554="MEDIA",P1554="oui",Q1554="MODULE CARRÉ",SEMAINE!M1554&gt;=4001,SEMAINE!M1554&lt;=6000),((COÛTS!$C$114*4*O1554*4)),"0"))+(IF(AND(F1554="MEDIA",P1554="oui",Q1554="MODULE CARRÉ",SEMAINE!M1554&gt;=6001,SEMAINE!M1554&lt;=8000),((COÛTS!$C$114*6*O1554*4)),"0"))+(IF(AND(F1554="MEDIA",P1554="oui",Q1554="MODULE CARRÉ",SEMAINE!M1554&gt;=8001,SEMAINE!M1554&lt;=10000),((COÛTS!$C$114*8*O1554*4)),"0"))))</f>
        <v>0</v>
      </c>
      <c r="AK1554" s="38">
        <f>IF(Y1554&gt;0,(VLOOKUP(Y1554,DATA!$AB$2:$AC$102,2,0)),1)</f>
        <v>1</v>
      </c>
      <c r="AL1554" s="53">
        <f t="shared" si="199"/>
        <v>0</v>
      </c>
    </row>
    <row r="1555" spans="2:38" ht="25.05" customHeight="1" x14ac:dyDescent="0.25">
      <c r="B1555" s="43" t="str">
        <f>COUNTIF($D$3:D1555,D1555)&amp;T_Semaine[[#This Row],[N°AFFAIRE]]</f>
        <v>0</v>
      </c>
      <c r="C1555" s="50"/>
      <c r="D1555" s="50"/>
      <c r="E1555" s="50"/>
      <c r="F1555" s="50"/>
      <c r="G1555" s="50"/>
      <c r="H1555" s="50"/>
      <c r="I1555" s="50"/>
      <c r="J1555" s="50"/>
      <c r="K1555" s="50"/>
      <c r="L1555" s="50"/>
      <c r="M1555" s="91"/>
      <c r="N1555" s="91"/>
      <c r="O1555" s="50"/>
      <c r="P1555" s="50"/>
      <c r="Q1555" s="50"/>
      <c r="R1555" s="50"/>
      <c r="S1555" s="50"/>
      <c r="T1555" s="95">
        <f t="shared" si="193"/>
        <v>0</v>
      </c>
      <c r="U1555" s="36">
        <f t="shared" si="194"/>
        <v>0</v>
      </c>
      <c r="V1555" s="43"/>
      <c r="W1555" s="43"/>
      <c r="X1555" s="6">
        <f t="shared" si="192"/>
        <v>0</v>
      </c>
      <c r="Y1555" s="55"/>
      <c r="Z1555" s="6">
        <f>(IF(R1555="OUI",0,IF(AND(F1555="MEDIA",G1555&gt;0,O1555&gt;0),(VLOOKUP(G1555,COÛTS!$A$1:$C$157,3,0)*(M1555*N1555/1000*O1555/1000)),0)+IF(AND(G1555&gt;0,F1555="HEURE"),(VLOOKUP(G1555,COÛTS!$A$1:$C$157,3,0)*(O1555)),0))+IF(AND(G1555&gt;0,F1555="DIVERS"),(VLOOKUP(G1555,COÛTS!$A$1:$C$157,3,0)*(O1555)),0)+IF(AND(G1555&gt;0,F1555="VEHICULE"),(VLOOKUP(G1555,COÛTS!$A$1:$C$157,3,0)*(O1555)),0)+IF(AND(G1555&gt;0,F1555="FACONNAGE"),(VLOOKUP(G1555,COÛTS!$A$1:$C$157,3,0)*(O1555)),0)+IF(AND(G1555&gt;0,F1555="ACCESSOIRES"),(VLOOKUP(G1555,COÛTS!$A$1:$C$157,3,0)*(O1555)),0)+IF(AND(F1555="TRANSPORT",G1555&gt;0),(VLOOKUP(G1555,COÛTS!$A$1:$C$157,3,0)*(O1555)),0)+IF(AND(F1555="PRODUITS",G1555="KIT COMPLET HABILLAGE CLOISON MODULAIRE (mL)"),(VLOOKUP(G1555,COÛTS!$A$1:$C$157,3,0)*(M1555/1000*O1555)),0)+IF(AND(F1555="MEDIA",H1555&lt;0,G1555&gt;0,P1555="oui",Q1555="RECTO/VERSO (Type Deux Simple Face)"),(VLOOKUP(G1555,COÛTS!$A$1:$C$157,3,0)*(M1555*(N1555+480)/1000*O1555/1000)),"0")+IF(AND(F1555="MEDIA",H1555&lt;0,G1555&gt;0,P1555="oui",Q1555="MODULE TRIANGULAIRE"),(VLOOKUP(G1555,COÛTS!$A$1:$C$157,3,0)*(M1555*(N1555+240)/1000*O1555/1000)*2)+(VLOOKUP(G1555,COÛTS!$A$1:$C$157,3,0)*(M1555)/1000*0.24),"0")+IF(AND(F1555="MEDIA",P1555="oui",G1555&gt;0,H1555&lt;0,Q1555="MODULE CARRÉ"),(VLOOKUP(G1555,COÛTS!$A$1:$C$157,3,0)*(M1555*(N1555+240)/1000*O1555/1000)*3)+(VLOOKUP(G1555,COÛTS!$A$1:$C$157,3,0)*(M1555)/1000*0.24),"0")+IF(AND(F1555="MEDIA",H1555&lt;0,P1555="oui",G1555&gt;0,Q1555="RECTO (Type Chaussette)"),(VLOOKUP(G1555,COÛTS!$A$1:$C$157,3,0)*(M1555*(N1555+60)/1000*O1555/1000))))</f>
        <v>0</v>
      </c>
      <c r="AA1555" s="6">
        <f>IF(R1555="OUI",0,IF(AND(H1555&gt;0,I1555="OUI"),(VLOOKUP(H1555,COÛTS!$A$1:$C$157,3,0)*(M1555*N1555/1000*O1555/1000)),0))</f>
        <v>0</v>
      </c>
      <c r="AB1555" s="6">
        <f t="shared" si="195"/>
        <v>0</v>
      </c>
      <c r="AC1555" s="7">
        <f t="shared" si="196"/>
        <v>0</v>
      </c>
      <c r="AD1555" s="6">
        <f t="shared" si="197"/>
        <v>0</v>
      </c>
      <c r="AE1555" s="6">
        <f t="shared" si="198"/>
        <v>0</v>
      </c>
      <c r="AF1555" s="6">
        <f>IF(R1555="OUI",0,(IF(AND(P1555="oui",Q1555="RECTO (Type Chaussette, Simple Face)",SEMAINE!M1557&lt;=2000),((COÛTS!$C$115*2*O1555*SEMAINE!M1555/1000)+(COÛTS!$C$109*O1555*SEMAINE!M1555/1000)+(COÛTS!$C$107*O1555*SEMAINE!M1555/1000)),"0")+(IF(AND(P1555="oui",Q1555="RECTO (Type Chaussette, Simple Face)",SEMAINE!M1555&gt;2001,SEMAINE!M1555&lt;=4000),((COÛTS!$C$114*2*O1555)),"0"))+(IF(AND(P1555="oui",Q1555="RECTO (Type Chaussette, Simple Face)",SEMAINE!M1555&gt;=4001,SEMAINE!M1555&lt;=6000),((COÛTS!$C$114*4*O1555)),"0"))+(IF(AND(P1555="oui",Q1555="RECTO (Type Chaussette, Simple Face)",SEMAINE!M1555&gt;=6001,SEMAINE!M1555&lt;=8000),((COÛTS!$C$114*6*O1555)),"0"))+(IF(AND(P1555="oui",Q1555="RECTO (Type Chaussette, Simple Face)",SEMAINE!M1555&gt;=8001,SEMAINE!M1555&lt;=10000),((COÛTS!$C$114*8*O1555)),0))))</f>
        <v>0</v>
      </c>
      <c r="AG1555" s="6">
        <f>IF(R1555="OUI",0,(IF(AND(F1555="MEDIA",G1555="NON TISSÉ (Type Drop)",P1555="oui",Q1555="RECTO (Type Chaussette)",SEMAINE!M1558&lt;=2000),((COÛTS!$C$115*2*O1555*SEMAINE!M1555/1000)+(COÛTS!$C$109*O1555*SEMAINE!M1555/1000)+(COÛTS!$C$107*O1555*SEMAINE!M1555/1000)),"0")+(IF(AND(F1555="MEDIA",P1555="oui",Q1555="RECTO (Type Chaussette)",SEMAINE!M1555&gt;2001,SEMAINE!M1555&lt;=4000),((COÛTS!$C$114*2*O1555)),"0"))+(IF(AND(F1555="MEDIA",P1555="oui",Q1555="RECTO (Type Chaussette)",SEMAINE!M1555&gt;=4001,SEMAINE!M1555&lt;=6000),((COÛTS!$C$114*4*O1555)),"0"))+(IF(AND(F1555="MEDIA",P1555="oui",Q1555="RECTO (Type Chaussette)",SEMAINE!M1555&gt;=6001,SEMAINE!M1555&lt;=8000),((COÛTS!$C$114*6*O1555)),"0"))+(IF(AND(F1555="MEDIA",P1555="oui",Q1555="RECTO (Type Chaussette)",SEMAINE!M1555&gt;=8001,SEMAINE!M1555&lt;=10000),((COÛTS!$C$114*8*O1555)),0))))</f>
        <v>0</v>
      </c>
      <c r="AH1555" s="6">
        <f>IF(R1555="OUI",0,(IF(AND(F1555="MEDIA",G1555="NON TISSÉ (Type Drop)",P1555="oui",Q1555="RECTO/VERSO (Type Deux Simple Face)"),((COÛTS!$C$115*4*O1555*SEMAINE!M1555/1000)+(COÛTS!$C$110*O1555*4)+(COÛTS!$C$107*O1555*SEMAINE!M1555/1000)),"0")+(IF(AND(F1555="MEDIA",P1555="oui",Q1555="RECTO/VERSO (Type Deux Simple Face)",SEMAINE!M1555&gt;2001,SEMAINE!M1555&lt;=4000),((COÛTS!$C$114*2*O1555)),"0"))+(IF(AND(F1555="MEDIA",P1555="oui",Q1555="RECTO/VERSO (Type Deux Simple Face)",SEMAINE!M1555&gt;=4001,SEMAINE!M1555&lt;=6000),((COÛTS!$C$114*4*O1555)),"0"))+(IF(AND(F1555="MEDIA",P1555="oui",Q1555="RECTO/VERSO (Type Deux Simple Face)",SEMAINE!M1555&gt;=6001,SEMAINE!M1555&lt;=8000),((COÛTS!$C$114*6*O1555)),"0"))+(IF(AND(F1555="MEDIA",P1555="oui",Q1555="RECTO/VERSO (Type Deux Simple Face)",SEMAINE!M1555&gt;=8001,SEMAINE!M1555&lt;=10000),((COÛTS!$C$114*8*O1555)),0))))</f>
        <v>0</v>
      </c>
      <c r="AI1555" s="6">
        <f>IF(R1555="OUI",0,(IF(AND(F1555="MEDIA",G1555="NON TISSÉ (Type Drop)",P1555="oui",Q1555="MODULE TRIANGULAIRE"),((COÛTS!$C$115*6*O1555*SEMAINE!M1555/1000)+(COÛTS!$C$112*O1555*6)+(COÛTS!$C$107*O1555*3)),"0")+(IF(AND(F1555="MEDIA",P1555="oui",Q1555="MODULE TRIANGULAIRE",SEMAINE!M1555&gt;2001,SEMAINE!M1555&lt;=4000),((COÛTS!$C$114*2*O1555*3)),"0"))+(IF(AND(F1555="MEDIA",P1555="oui",Q1555="MODULE TRIANGULAIRE",SEMAINE!M1555&gt;=4001,SEMAINE!M1555&lt;=6000),((COÛTS!$C$114*4*O1555*3)),"0"))+(IF(AND(F1555="MEDIA",P1555="oui",Q1555="MODULE TRIANGULAIRE",SEMAINE!M1555&gt;=6001,SEMAINE!M1555&lt;=8000),((COÛTS!$C$114*6*O1555*3)),"0"))+(IF(AND(F1555="MEDIA",P1555="oui",Q1555="MODULE TRIANGULAIRE",SEMAINE!M1555&gt;=8001,SEMAINE!M1555&lt;=10000),((COÛTS!$C$114*8*O1555*3)),0))))</f>
        <v>0</v>
      </c>
      <c r="AJ1555" s="6">
        <f>IF(OR(R1555="OUI",H1555&gt;0),0,(IF(AND(F1555="MEDIA",G1555="NON TISSÉ (Type Drop)",P1555="oui",Q1555="MODULE CARRÉ"),((COÛTS!$C$115*8*O1555*SEMAINE!M1555/1000)+(COÛTS!$C$111*O1555*8)+(COÛTS!$C$107*O1555*4)),"0")+IF(AND(F1555="MEDIA",G1555="BÂCHE FRONTLIT 450gr (Type Bâche M1)",P1555="oui",Q1555="MODULE CARRÉ"),((COÛTS!$C$115*8*O1555*SEMAINE!M1555/1000)+(COÛTS!$C$111*O1555*8)+(COÛTS!$C$107*O1555*4)),"0")+(IF(AND(F1555="MEDIA",P1555="oui",Q1555="MODULE CARRÉ",SEMAINE!M1555&gt;2001,SEMAINE!M1555&lt;=4000),((COÛTS!$C$114*2*O1555*4)),"0"))+(IF(AND(F1555="MEDIA",P1555="oui",Q1555="MODULE CARRÉ",SEMAINE!M1555&gt;=4001,SEMAINE!M1555&lt;=6000),((COÛTS!$C$114*4*O1555*4)),"0"))+(IF(AND(F1555="MEDIA",P1555="oui",Q1555="MODULE CARRÉ",SEMAINE!M1555&gt;=6001,SEMAINE!M1555&lt;=8000),((COÛTS!$C$114*6*O1555*4)),"0"))+(IF(AND(F1555="MEDIA",P1555="oui",Q1555="MODULE CARRÉ",SEMAINE!M1555&gt;=8001,SEMAINE!M1555&lt;=10000),((COÛTS!$C$114*8*O1555*4)),"0"))))</f>
        <v>0</v>
      </c>
      <c r="AK1555" s="38">
        <f>IF(Y1555&gt;0,(VLOOKUP(Y1555,DATA!$AB$2:$AC$102,2,0)),1)</f>
        <v>1</v>
      </c>
      <c r="AL1555" s="53">
        <f t="shared" si="199"/>
        <v>0</v>
      </c>
    </row>
    <row r="1556" spans="2:38" ht="25.05" customHeight="1" x14ac:dyDescent="0.25">
      <c r="B1556" s="43" t="str">
        <f>COUNTIF($D$3:D1556,D1556)&amp;T_Semaine[[#This Row],[N°AFFAIRE]]</f>
        <v>0</v>
      </c>
      <c r="C1556" s="50"/>
      <c r="D1556" s="50"/>
      <c r="E1556" s="50"/>
      <c r="F1556" s="50"/>
      <c r="G1556" s="50"/>
      <c r="H1556" s="50"/>
      <c r="I1556" s="50"/>
      <c r="J1556" s="50"/>
      <c r="K1556" s="50"/>
      <c r="L1556" s="50"/>
      <c r="M1556" s="91"/>
      <c r="N1556" s="91"/>
      <c r="O1556" s="50"/>
      <c r="P1556" s="50"/>
      <c r="Q1556" s="50"/>
      <c r="R1556" s="50"/>
      <c r="S1556" s="50"/>
      <c r="T1556" s="95">
        <f t="shared" si="193"/>
        <v>0</v>
      </c>
      <c r="U1556" s="36">
        <f t="shared" si="194"/>
        <v>0</v>
      </c>
      <c r="V1556" s="43"/>
      <c r="W1556" s="43"/>
      <c r="X1556" s="6">
        <f t="shared" si="192"/>
        <v>0</v>
      </c>
      <c r="Y1556" s="55"/>
      <c r="Z1556" s="6">
        <f>(IF(R1556="OUI",0,IF(AND(F1556="MEDIA",G1556&gt;0,O1556&gt;0),(VLOOKUP(G1556,COÛTS!$A$1:$C$157,3,0)*(M1556*N1556/1000*O1556/1000)),0)+IF(AND(G1556&gt;0,F1556="HEURE"),(VLOOKUP(G1556,COÛTS!$A$1:$C$157,3,0)*(O1556)),0))+IF(AND(G1556&gt;0,F1556="DIVERS"),(VLOOKUP(G1556,COÛTS!$A$1:$C$157,3,0)*(O1556)),0)+IF(AND(G1556&gt;0,F1556="VEHICULE"),(VLOOKUP(G1556,COÛTS!$A$1:$C$157,3,0)*(O1556)),0)+IF(AND(G1556&gt;0,F1556="FACONNAGE"),(VLOOKUP(G1556,COÛTS!$A$1:$C$157,3,0)*(O1556)),0)+IF(AND(G1556&gt;0,F1556="ACCESSOIRES"),(VLOOKUP(G1556,COÛTS!$A$1:$C$157,3,0)*(O1556)),0)+IF(AND(F1556="TRANSPORT",G1556&gt;0),(VLOOKUP(G1556,COÛTS!$A$1:$C$157,3,0)*(O1556)),0)+IF(AND(F1556="PRODUITS",G1556="KIT COMPLET HABILLAGE CLOISON MODULAIRE (mL)"),(VLOOKUP(G1556,COÛTS!$A$1:$C$157,3,0)*(M1556/1000*O1556)),0)+IF(AND(F1556="MEDIA",H1556&lt;0,G1556&gt;0,P1556="oui",Q1556="RECTO/VERSO (Type Deux Simple Face)"),(VLOOKUP(G1556,COÛTS!$A$1:$C$157,3,0)*(M1556*(N1556+480)/1000*O1556/1000)),"0")+IF(AND(F1556="MEDIA",H1556&lt;0,G1556&gt;0,P1556="oui",Q1556="MODULE TRIANGULAIRE"),(VLOOKUP(G1556,COÛTS!$A$1:$C$157,3,0)*(M1556*(N1556+240)/1000*O1556/1000)*2)+(VLOOKUP(G1556,COÛTS!$A$1:$C$157,3,0)*(M1556)/1000*0.24),"0")+IF(AND(F1556="MEDIA",P1556="oui",G1556&gt;0,H1556&lt;0,Q1556="MODULE CARRÉ"),(VLOOKUP(G1556,COÛTS!$A$1:$C$157,3,0)*(M1556*(N1556+240)/1000*O1556/1000)*3)+(VLOOKUP(G1556,COÛTS!$A$1:$C$157,3,0)*(M1556)/1000*0.24),"0")+IF(AND(F1556="MEDIA",H1556&lt;0,P1556="oui",G1556&gt;0,Q1556="RECTO (Type Chaussette)"),(VLOOKUP(G1556,COÛTS!$A$1:$C$157,3,0)*(M1556*(N1556+60)/1000*O1556/1000))))</f>
        <v>0</v>
      </c>
      <c r="AA1556" s="6">
        <f>IF(R1556="OUI",0,IF(AND(H1556&gt;0,I1556="OUI"),(VLOOKUP(H1556,COÛTS!$A$1:$C$157,3,0)*(M1556*N1556/1000*O1556/1000)),0))</f>
        <v>0</v>
      </c>
      <c r="AB1556" s="6">
        <f t="shared" si="195"/>
        <v>0</v>
      </c>
      <c r="AC1556" s="7">
        <f t="shared" si="196"/>
        <v>0</v>
      </c>
      <c r="AD1556" s="6">
        <f t="shared" si="197"/>
        <v>0</v>
      </c>
      <c r="AE1556" s="6">
        <f t="shared" si="198"/>
        <v>0</v>
      </c>
      <c r="AF1556" s="6">
        <f>IF(R1556="OUI",0,(IF(AND(P1556="oui",Q1556="RECTO (Type Chaussette, Simple Face)",SEMAINE!M1558&lt;=2000),((COÛTS!$C$115*2*O1556*SEMAINE!M1556/1000)+(COÛTS!$C$109*O1556*SEMAINE!M1556/1000)+(COÛTS!$C$107*O1556*SEMAINE!M1556/1000)),"0")+(IF(AND(P1556="oui",Q1556="RECTO (Type Chaussette, Simple Face)",SEMAINE!M1556&gt;2001,SEMAINE!M1556&lt;=4000),((COÛTS!$C$114*2*O1556)),"0"))+(IF(AND(P1556="oui",Q1556="RECTO (Type Chaussette, Simple Face)",SEMAINE!M1556&gt;=4001,SEMAINE!M1556&lt;=6000),((COÛTS!$C$114*4*O1556)),"0"))+(IF(AND(P1556="oui",Q1556="RECTO (Type Chaussette, Simple Face)",SEMAINE!M1556&gt;=6001,SEMAINE!M1556&lt;=8000),((COÛTS!$C$114*6*O1556)),"0"))+(IF(AND(P1556="oui",Q1556="RECTO (Type Chaussette, Simple Face)",SEMAINE!M1556&gt;=8001,SEMAINE!M1556&lt;=10000),((COÛTS!$C$114*8*O1556)),0))))</f>
        <v>0</v>
      </c>
      <c r="AG1556" s="6">
        <f>IF(R1556="OUI",0,(IF(AND(F1556="MEDIA",G1556="NON TISSÉ (Type Drop)",P1556="oui",Q1556="RECTO (Type Chaussette)",SEMAINE!M1559&lt;=2000),((COÛTS!$C$115*2*O1556*SEMAINE!M1556/1000)+(COÛTS!$C$109*O1556*SEMAINE!M1556/1000)+(COÛTS!$C$107*O1556*SEMAINE!M1556/1000)),"0")+(IF(AND(F1556="MEDIA",P1556="oui",Q1556="RECTO (Type Chaussette)",SEMAINE!M1556&gt;2001,SEMAINE!M1556&lt;=4000),((COÛTS!$C$114*2*O1556)),"0"))+(IF(AND(F1556="MEDIA",P1556="oui",Q1556="RECTO (Type Chaussette)",SEMAINE!M1556&gt;=4001,SEMAINE!M1556&lt;=6000),((COÛTS!$C$114*4*O1556)),"0"))+(IF(AND(F1556="MEDIA",P1556="oui",Q1556="RECTO (Type Chaussette)",SEMAINE!M1556&gt;=6001,SEMAINE!M1556&lt;=8000),((COÛTS!$C$114*6*O1556)),"0"))+(IF(AND(F1556="MEDIA",P1556="oui",Q1556="RECTO (Type Chaussette)",SEMAINE!M1556&gt;=8001,SEMAINE!M1556&lt;=10000),((COÛTS!$C$114*8*O1556)),0))))</f>
        <v>0</v>
      </c>
      <c r="AH1556" s="6">
        <f>IF(R1556="OUI",0,(IF(AND(F1556="MEDIA",G1556="NON TISSÉ (Type Drop)",P1556="oui",Q1556="RECTO/VERSO (Type Deux Simple Face)"),((COÛTS!$C$115*4*O1556*SEMAINE!M1556/1000)+(COÛTS!$C$110*O1556*4)+(COÛTS!$C$107*O1556*SEMAINE!M1556/1000)),"0")+(IF(AND(F1556="MEDIA",P1556="oui",Q1556="RECTO/VERSO (Type Deux Simple Face)",SEMAINE!M1556&gt;2001,SEMAINE!M1556&lt;=4000),((COÛTS!$C$114*2*O1556)),"0"))+(IF(AND(F1556="MEDIA",P1556="oui",Q1556="RECTO/VERSO (Type Deux Simple Face)",SEMAINE!M1556&gt;=4001,SEMAINE!M1556&lt;=6000),((COÛTS!$C$114*4*O1556)),"0"))+(IF(AND(F1556="MEDIA",P1556="oui",Q1556="RECTO/VERSO (Type Deux Simple Face)",SEMAINE!M1556&gt;=6001,SEMAINE!M1556&lt;=8000),((COÛTS!$C$114*6*O1556)),"0"))+(IF(AND(F1556="MEDIA",P1556="oui",Q1556="RECTO/VERSO (Type Deux Simple Face)",SEMAINE!M1556&gt;=8001,SEMAINE!M1556&lt;=10000),((COÛTS!$C$114*8*O1556)),0))))</f>
        <v>0</v>
      </c>
      <c r="AI1556" s="6">
        <f>IF(R1556="OUI",0,(IF(AND(F1556="MEDIA",G1556="NON TISSÉ (Type Drop)",P1556="oui",Q1556="MODULE TRIANGULAIRE"),((COÛTS!$C$115*6*O1556*SEMAINE!M1556/1000)+(COÛTS!$C$112*O1556*6)+(COÛTS!$C$107*O1556*3)),"0")+(IF(AND(F1556="MEDIA",P1556="oui",Q1556="MODULE TRIANGULAIRE",SEMAINE!M1556&gt;2001,SEMAINE!M1556&lt;=4000),((COÛTS!$C$114*2*O1556*3)),"0"))+(IF(AND(F1556="MEDIA",P1556="oui",Q1556="MODULE TRIANGULAIRE",SEMAINE!M1556&gt;=4001,SEMAINE!M1556&lt;=6000),((COÛTS!$C$114*4*O1556*3)),"0"))+(IF(AND(F1556="MEDIA",P1556="oui",Q1556="MODULE TRIANGULAIRE",SEMAINE!M1556&gt;=6001,SEMAINE!M1556&lt;=8000),((COÛTS!$C$114*6*O1556*3)),"0"))+(IF(AND(F1556="MEDIA",P1556="oui",Q1556="MODULE TRIANGULAIRE",SEMAINE!M1556&gt;=8001,SEMAINE!M1556&lt;=10000),((COÛTS!$C$114*8*O1556*3)),0))))</f>
        <v>0</v>
      </c>
      <c r="AJ1556" s="6">
        <f>IF(OR(R1556="OUI",H1556&gt;0),0,(IF(AND(F1556="MEDIA",G1556="NON TISSÉ (Type Drop)",P1556="oui",Q1556="MODULE CARRÉ"),((COÛTS!$C$115*8*O1556*SEMAINE!M1556/1000)+(COÛTS!$C$111*O1556*8)+(COÛTS!$C$107*O1556*4)),"0")+IF(AND(F1556="MEDIA",G1556="BÂCHE FRONTLIT 450gr (Type Bâche M1)",P1556="oui",Q1556="MODULE CARRÉ"),((COÛTS!$C$115*8*O1556*SEMAINE!M1556/1000)+(COÛTS!$C$111*O1556*8)+(COÛTS!$C$107*O1556*4)),"0")+(IF(AND(F1556="MEDIA",P1556="oui",Q1556="MODULE CARRÉ",SEMAINE!M1556&gt;2001,SEMAINE!M1556&lt;=4000),((COÛTS!$C$114*2*O1556*4)),"0"))+(IF(AND(F1556="MEDIA",P1556="oui",Q1556="MODULE CARRÉ",SEMAINE!M1556&gt;=4001,SEMAINE!M1556&lt;=6000),((COÛTS!$C$114*4*O1556*4)),"0"))+(IF(AND(F1556="MEDIA",P1556="oui",Q1556="MODULE CARRÉ",SEMAINE!M1556&gt;=6001,SEMAINE!M1556&lt;=8000),((COÛTS!$C$114*6*O1556*4)),"0"))+(IF(AND(F1556="MEDIA",P1556="oui",Q1556="MODULE CARRÉ",SEMAINE!M1556&gt;=8001,SEMAINE!M1556&lt;=10000),((COÛTS!$C$114*8*O1556*4)),"0"))))</f>
        <v>0</v>
      </c>
      <c r="AK1556" s="38">
        <f>IF(Y1556&gt;0,(VLOOKUP(Y1556,DATA!$AB$2:$AC$102,2,0)),1)</f>
        <v>1</v>
      </c>
      <c r="AL1556" s="53">
        <f t="shared" si="199"/>
        <v>0</v>
      </c>
    </row>
    <row r="1557" spans="2:38" ht="25.05" customHeight="1" x14ac:dyDescent="0.25">
      <c r="B1557" s="43" t="str">
        <f>COUNTIF($D$3:D1557,D1557)&amp;T_Semaine[[#This Row],[N°AFFAIRE]]</f>
        <v>0</v>
      </c>
      <c r="C1557" s="50"/>
      <c r="D1557" s="50"/>
      <c r="E1557" s="50"/>
      <c r="F1557" s="50"/>
      <c r="G1557" s="50"/>
      <c r="H1557" s="50"/>
      <c r="I1557" s="50"/>
      <c r="J1557" s="50"/>
      <c r="K1557" s="50"/>
      <c r="L1557" s="50"/>
      <c r="M1557" s="91"/>
      <c r="N1557" s="91"/>
      <c r="O1557" s="50"/>
      <c r="P1557" s="50"/>
      <c r="Q1557" s="50"/>
      <c r="R1557" s="50"/>
      <c r="S1557" s="50"/>
      <c r="T1557" s="95">
        <f t="shared" si="193"/>
        <v>0</v>
      </c>
      <c r="U1557" s="36">
        <f t="shared" si="194"/>
        <v>0</v>
      </c>
      <c r="V1557" s="43"/>
      <c r="W1557" s="43"/>
      <c r="X1557" s="6">
        <f t="shared" si="192"/>
        <v>0</v>
      </c>
      <c r="Y1557" s="55"/>
      <c r="Z1557" s="6">
        <f>(IF(R1557="OUI",0,IF(AND(F1557="MEDIA",G1557&gt;0,O1557&gt;0),(VLOOKUP(G1557,COÛTS!$A$1:$C$157,3,0)*(M1557*N1557/1000*O1557/1000)),0)+IF(AND(G1557&gt;0,F1557="HEURE"),(VLOOKUP(G1557,COÛTS!$A$1:$C$157,3,0)*(O1557)),0))+IF(AND(G1557&gt;0,F1557="DIVERS"),(VLOOKUP(G1557,COÛTS!$A$1:$C$157,3,0)*(O1557)),0)+IF(AND(G1557&gt;0,F1557="VEHICULE"),(VLOOKUP(G1557,COÛTS!$A$1:$C$157,3,0)*(O1557)),0)+IF(AND(G1557&gt;0,F1557="FACONNAGE"),(VLOOKUP(G1557,COÛTS!$A$1:$C$157,3,0)*(O1557)),0)+IF(AND(G1557&gt;0,F1557="ACCESSOIRES"),(VLOOKUP(G1557,COÛTS!$A$1:$C$157,3,0)*(O1557)),0)+IF(AND(F1557="TRANSPORT",G1557&gt;0),(VLOOKUP(G1557,COÛTS!$A$1:$C$157,3,0)*(O1557)),0)+IF(AND(F1557="PRODUITS",G1557="KIT COMPLET HABILLAGE CLOISON MODULAIRE (mL)"),(VLOOKUP(G1557,COÛTS!$A$1:$C$157,3,0)*(M1557/1000*O1557)),0)+IF(AND(F1557="MEDIA",H1557&lt;0,G1557&gt;0,P1557="oui",Q1557="RECTO/VERSO (Type Deux Simple Face)"),(VLOOKUP(G1557,COÛTS!$A$1:$C$157,3,0)*(M1557*(N1557+480)/1000*O1557/1000)),"0")+IF(AND(F1557="MEDIA",H1557&lt;0,G1557&gt;0,P1557="oui",Q1557="MODULE TRIANGULAIRE"),(VLOOKUP(G1557,COÛTS!$A$1:$C$157,3,0)*(M1557*(N1557+240)/1000*O1557/1000)*2)+(VLOOKUP(G1557,COÛTS!$A$1:$C$157,3,0)*(M1557)/1000*0.24),"0")+IF(AND(F1557="MEDIA",P1557="oui",G1557&gt;0,H1557&lt;0,Q1557="MODULE CARRÉ"),(VLOOKUP(G1557,COÛTS!$A$1:$C$157,3,0)*(M1557*(N1557+240)/1000*O1557/1000)*3)+(VLOOKUP(G1557,COÛTS!$A$1:$C$157,3,0)*(M1557)/1000*0.24),"0")+IF(AND(F1557="MEDIA",H1557&lt;0,P1557="oui",G1557&gt;0,Q1557="RECTO (Type Chaussette)"),(VLOOKUP(G1557,COÛTS!$A$1:$C$157,3,0)*(M1557*(N1557+60)/1000*O1557/1000))))</f>
        <v>0</v>
      </c>
      <c r="AA1557" s="6">
        <f>IF(R1557="OUI",0,IF(AND(H1557&gt;0,I1557="OUI"),(VLOOKUP(H1557,COÛTS!$A$1:$C$157,3,0)*(M1557*N1557/1000*O1557/1000)),0))</f>
        <v>0</v>
      </c>
      <c r="AB1557" s="6">
        <f t="shared" si="195"/>
        <v>0</v>
      </c>
      <c r="AC1557" s="7">
        <f t="shared" si="196"/>
        <v>0</v>
      </c>
      <c r="AD1557" s="6">
        <f t="shared" si="197"/>
        <v>0</v>
      </c>
      <c r="AE1557" s="6">
        <f t="shared" si="198"/>
        <v>0</v>
      </c>
      <c r="AF1557" s="6">
        <f>IF(R1557="OUI",0,(IF(AND(P1557="oui",Q1557="RECTO (Type Chaussette, Simple Face)",SEMAINE!M1559&lt;=2000),((COÛTS!$C$115*2*O1557*SEMAINE!M1557/1000)+(COÛTS!$C$109*O1557*SEMAINE!M1557/1000)+(COÛTS!$C$107*O1557*SEMAINE!M1557/1000)),"0")+(IF(AND(P1557="oui",Q1557="RECTO (Type Chaussette, Simple Face)",SEMAINE!M1557&gt;2001,SEMAINE!M1557&lt;=4000),((COÛTS!$C$114*2*O1557)),"0"))+(IF(AND(P1557="oui",Q1557="RECTO (Type Chaussette, Simple Face)",SEMAINE!M1557&gt;=4001,SEMAINE!M1557&lt;=6000),((COÛTS!$C$114*4*O1557)),"0"))+(IF(AND(P1557="oui",Q1557="RECTO (Type Chaussette, Simple Face)",SEMAINE!M1557&gt;=6001,SEMAINE!M1557&lt;=8000),((COÛTS!$C$114*6*O1557)),"0"))+(IF(AND(P1557="oui",Q1557="RECTO (Type Chaussette, Simple Face)",SEMAINE!M1557&gt;=8001,SEMAINE!M1557&lt;=10000),((COÛTS!$C$114*8*O1557)),0))))</f>
        <v>0</v>
      </c>
      <c r="AG1557" s="6">
        <f>IF(R1557="OUI",0,(IF(AND(F1557="MEDIA",G1557="NON TISSÉ (Type Drop)",P1557="oui",Q1557="RECTO (Type Chaussette)",SEMAINE!M1560&lt;=2000),((COÛTS!$C$115*2*O1557*SEMAINE!M1557/1000)+(COÛTS!$C$109*O1557*SEMAINE!M1557/1000)+(COÛTS!$C$107*O1557*SEMAINE!M1557/1000)),"0")+(IF(AND(F1557="MEDIA",P1557="oui",Q1557="RECTO (Type Chaussette)",SEMAINE!M1557&gt;2001,SEMAINE!M1557&lt;=4000),((COÛTS!$C$114*2*O1557)),"0"))+(IF(AND(F1557="MEDIA",P1557="oui",Q1557="RECTO (Type Chaussette)",SEMAINE!M1557&gt;=4001,SEMAINE!M1557&lt;=6000),((COÛTS!$C$114*4*O1557)),"0"))+(IF(AND(F1557="MEDIA",P1557="oui",Q1557="RECTO (Type Chaussette)",SEMAINE!M1557&gt;=6001,SEMAINE!M1557&lt;=8000),((COÛTS!$C$114*6*O1557)),"0"))+(IF(AND(F1557="MEDIA",P1557="oui",Q1557="RECTO (Type Chaussette)",SEMAINE!M1557&gt;=8001,SEMAINE!M1557&lt;=10000),((COÛTS!$C$114*8*O1557)),0))))</f>
        <v>0</v>
      </c>
      <c r="AH1557" s="6">
        <f>IF(R1557="OUI",0,(IF(AND(F1557="MEDIA",G1557="NON TISSÉ (Type Drop)",P1557="oui",Q1557="RECTO/VERSO (Type Deux Simple Face)"),((COÛTS!$C$115*4*O1557*SEMAINE!M1557/1000)+(COÛTS!$C$110*O1557*4)+(COÛTS!$C$107*O1557*SEMAINE!M1557/1000)),"0")+(IF(AND(F1557="MEDIA",P1557="oui",Q1557="RECTO/VERSO (Type Deux Simple Face)",SEMAINE!M1557&gt;2001,SEMAINE!M1557&lt;=4000),((COÛTS!$C$114*2*O1557)),"0"))+(IF(AND(F1557="MEDIA",P1557="oui",Q1557="RECTO/VERSO (Type Deux Simple Face)",SEMAINE!M1557&gt;=4001,SEMAINE!M1557&lt;=6000),((COÛTS!$C$114*4*O1557)),"0"))+(IF(AND(F1557="MEDIA",P1557="oui",Q1557="RECTO/VERSO (Type Deux Simple Face)",SEMAINE!M1557&gt;=6001,SEMAINE!M1557&lt;=8000),((COÛTS!$C$114*6*O1557)),"0"))+(IF(AND(F1557="MEDIA",P1557="oui",Q1557="RECTO/VERSO (Type Deux Simple Face)",SEMAINE!M1557&gt;=8001,SEMAINE!M1557&lt;=10000),((COÛTS!$C$114*8*O1557)),0))))</f>
        <v>0</v>
      </c>
      <c r="AI1557" s="6">
        <f>IF(R1557="OUI",0,(IF(AND(F1557="MEDIA",G1557="NON TISSÉ (Type Drop)",P1557="oui",Q1557="MODULE TRIANGULAIRE"),((COÛTS!$C$115*6*O1557*SEMAINE!M1557/1000)+(COÛTS!$C$112*O1557*6)+(COÛTS!$C$107*O1557*3)),"0")+(IF(AND(F1557="MEDIA",P1557="oui",Q1557="MODULE TRIANGULAIRE",SEMAINE!M1557&gt;2001,SEMAINE!M1557&lt;=4000),((COÛTS!$C$114*2*O1557*3)),"0"))+(IF(AND(F1557="MEDIA",P1557="oui",Q1557="MODULE TRIANGULAIRE",SEMAINE!M1557&gt;=4001,SEMAINE!M1557&lt;=6000),((COÛTS!$C$114*4*O1557*3)),"0"))+(IF(AND(F1557="MEDIA",P1557="oui",Q1557="MODULE TRIANGULAIRE",SEMAINE!M1557&gt;=6001,SEMAINE!M1557&lt;=8000),((COÛTS!$C$114*6*O1557*3)),"0"))+(IF(AND(F1557="MEDIA",P1557="oui",Q1557="MODULE TRIANGULAIRE",SEMAINE!M1557&gt;=8001,SEMAINE!M1557&lt;=10000),((COÛTS!$C$114*8*O1557*3)),0))))</f>
        <v>0</v>
      </c>
      <c r="AJ1557" s="6">
        <f>IF(OR(R1557="OUI",H1557&gt;0),0,(IF(AND(F1557="MEDIA",G1557="NON TISSÉ (Type Drop)",P1557="oui",Q1557="MODULE CARRÉ"),((COÛTS!$C$115*8*O1557*SEMAINE!M1557/1000)+(COÛTS!$C$111*O1557*8)+(COÛTS!$C$107*O1557*4)),"0")+IF(AND(F1557="MEDIA",G1557="BÂCHE FRONTLIT 450gr (Type Bâche M1)",P1557="oui",Q1557="MODULE CARRÉ"),((COÛTS!$C$115*8*O1557*SEMAINE!M1557/1000)+(COÛTS!$C$111*O1557*8)+(COÛTS!$C$107*O1557*4)),"0")+(IF(AND(F1557="MEDIA",P1557="oui",Q1557="MODULE CARRÉ",SEMAINE!M1557&gt;2001,SEMAINE!M1557&lt;=4000),((COÛTS!$C$114*2*O1557*4)),"0"))+(IF(AND(F1557="MEDIA",P1557="oui",Q1557="MODULE CARRÉ",SEMAINE!M1557&gt;=4001,SEMAINE!M1557&lt;=6000),((COÛTS!$C$114*4*O1557*4)),"0"))+(IF(AND(F1557="MEDIA",P1557="oui",Q1557="MODULE CARRÉ",SEMAINE!M1557&gt;=6001,SEMAINE!M1557&lt;=8000),((COÛTS!$C$114*6*O1557*4)),"0"))+(IF(AND(F1557="MEDIA",P1557="oui",Q1557="MODULE CARRÉ",SEMAINE!M1557&gt;=8001,SEMAINE!M1557&lt;=10000),((COÛTS!$C$114*8*O1557*4)),"0"))))</f>
        <v>0</v>
      </c>
      <c r="AK1557" s="38">
        <f>IF(Y1557&gt;0,(VLOOKUP(Y1557,DATA!$AB$2:$AC$102,2,0)),1)</f>
        <v>1</v>
      </c>
      <c r="AL1557" s="53">
        <f t="shared" si="199"/>
        <v>0</v>
      </c>
    </row>
    <row r="1558" spans="2:38" ht="25.05" customHeight="1" x14ac:dyDescent="0.25">
      <c r="B1558" s="43" t="str">
        <f>COUNTIF($D$3:D1558,D1558)&amp;T_Semaine[[#This Row],[N°AFFAIRE]]</f>
        <v>0</v>
      </c>
      <c r="C1558" s="50"/>
      <c r="D1558" s="50"/>
      <c r="E1558" s="50"/>
      <c r="F1558" s="50"/>
      <c r="G1558" s="50"/>
      <c r="H1558" s="50"/>
      <c r="I1558" s="50"/>
      <c r="J1558" s="50"/>
      <c r="K1558" s="50"/>
      <c r="L1558" s="50"/>
      <c r="M1558" s="91"/>
      <c r="N1558" s="91"/>
      <c r="O1558" s="50"/>
      <c r="P1558" s="50"/>
      <c r="Q1558" s="50"/>
      <c r="R1558" s="50"/>
      <c r="S1558" s="50"/>
      <c r="T1558" s="95">
        <f t="shared" si="193"/>
        <v>0</v>
      </c>
      <c r="U1558" s="36">
        <f t="shared" si="194"/>
        <v>0</v>
      </c>
      <c r="V1558" s="43"/>
      <c r="W1558" s="43"/>
      <c r="X1558" s="6">
        <f t="shared" si="192"/>
        <v>0</v>
      </c>
      <c r="Y1558" s="55"/>
      <c r="Z1558" s="6">
        <f>(IF(R1558="OUI",0,IF(AND(F1558="MEDIA",G1558&gt;0,O1558&gt;0),(VLOOKUP(G1558,COÛTS!$A$1:$C$157,3,0)*(M1558*N1558/1000*O1558/1000)),0)+IF(AND(G1558&gt;0,F1558="HEURE"),(VLOOKUP(G1558,COÛTS!$A$1:$C$157,3,0)*(O1558)),0))+IF(AND(G1558&gt;0,F1558="DIVERS"),(VLOOKUP(G1558,COÛTS!$A$1:$C$157,3,0)*(O1558)),0)+IF(AND(G1558&gt;0,F1558="VEHICULE"),(VLOOKUP(G1558,COÛTS!$A$1:$C$157,3,0)*(O1558)),0)+IF(AND(G1558&gt;0,F1558="FACONNAGE"),(VLOOKUP(G1558,COÛTS!$A$1:$C$157,3,0)*(O1558)),0)+IF(AND(G1558&gt;0,F1558="ACCESSOIRES"),(VLOOKUP(G1558,COÛTS!$A$1:$C$157,3,0)*(O1558)),0)+IF(AND(F1558="TRANSPORT",G1558&gt;0),(VLOOKUP(G1558,COÛTS!$A$1:$C$157,3,0)*(O1558)),0)+IF(AND(F1558="PRODUITS",G1558="KIT COMPLET HABILLAGE CLOISON MODULAIRE (mL)"),(VLOOKUP(G1558,COÛTS!$A$1:$C$157,3,0)*(M1558/1000*O1558)),0)+IF(AND(F1558="MEDIA",H1558&lt;0,G1558&gt;0,P1558="oui",Q1558="RECTO/VERSO (Type Deux Simple Face)"),(VLOOKUP(G1558,COÛTS!$A$1:$C$157,3,0)*(M1558*(N1558+480)/1000*O1558/1000)),"0")+IF(AND(F1558="MEDIA",H1558&lt;0,G1558&gt;0,P1558="oui",Q1558="MODULE TRIANGULAIRE"),(VLOOKUP(G1558,COÛTS!$A$1:$C$157,3,0)*(M1558*(N1558+240)/1000*O1558/1000)*2)+(VLOOKUP(G1558,COÛTS!$A$1:$C$157,3,0)*(M1558)/1000*0.24),"0")+IF(AND(F1558="MEDIA",P1558="oui",G1558&gt;0,H1558&lt;0,Q1558="MODULE CARRÉ"),(VLOOKUP(G1558,COÛTS!$A$1:$C$157,3,0)*(M1558*(N1558+240)/1000*O1558/1000)*3)+(VLOOKUP(G1558,COÛTS!$A$1:$C$157,3,0)*(M1558)/1000*0.24),"0")+IF(AND(F1558="MEDIA",H1558&lt;0,P1558="oui",G1558&gt;0,Q1558="RECTO (Type Chaussette)"),(VLOOKUP(G1558,COÛTS!$A$1:$C$157,3,0)*(M1558*(N1558+60)/1000*O1558/1000))))</f>
        <v>0</v>
      </c>
      <c r="AA1558" s="6">
        <f>IF(R1558="OUI",0,IF(AND(H1558&gt;0,I1558="OUI"),(VLOOKUP(H1558,COÛTS!$A$1:$C$157,3,0)*(M1558*N1558/1000*O1558/1000)),0))</f>
        <v>0</v>
      </c>
      <c r="AB1558" s="6">
        <f t="shared" si="195"/>
        <v>0</v>
      </c>
      <c r="AC1558" s="7">
        <f t="shared" si="196"/>
        <v>0</v>
      </c>
      <c r="AD1558" s="6">
        <f t="shared" si="197"/>
        <v>0</v>
      </c>
      <c r="AE1558" s="6">
        <f t="shared" si="198"/>
        <v>0</v>
      </c>
      <c r="AF1558" s="6">
        <f>IF(R1558="OUI",0,(IF(AND(P1558="oui",Q1558="RECTO (Type Chaussette, Simple Face)",SEMAINE!M1560&lt;=2000),((COÛTS!$C$115*2*O1558*SEMAINE!M1558/1000)+(COÛTS!$C$109*O1558*SEMAINE!M1558/1000)+(COÛTS!$C$107*O1558*SEMAINE!M1558/1000)),"0")+(IF(AND(P1558="oui",Q1558="RECTO (Type Chaussette, Simple Face)",SEMAINE!M1558&gt;2001,SEMAINE!M1558&lt;=4000),((COÛTS!$C$114*2*O1558)),"0"))+(IF(AND(P1558="oui",Q1558="RECTO (Type Chaussette, Simple Face)",SEMAINE!M1558&gt;=4001,SEMAINE!M1558&lt;=6000),((COÛTS!$C$114*4*O1558)),"0"))+(IF(AND(P1558="oui",Q1558="RECTO (Type Chaussette, Simple Face)",SEMAINE!M1558&gt;=6001,SEMAINE!M1558&lt;=8000),((COÛTS!$C$114*6*O1558)),"0"))+(IF(AND(P1558="oui",Q1558="RECTO (Type Chaussette, Simple Face)",SEMAINE!M1558&gt;=8001,SEMAINE!M1558&lt;=10000),((COÛTS!$C$114*8*O1558)),0))))</f>
        <v>0</v>
      </c>
      <c r="AG1558" s="6">
        <f>IF(R1558="OUI",0,(IF(AND(F1558="MEDIA",G1558="NON TISSÉ (Type Drop)",P1558="oui",Q1558="RECTO (Type Chaussette)",SEMAINE!M1561&lt;=2000),((COÛTS!$C$115*2*O1558*SEMAINE!M1558/1000)+(COÛTS!$C$109*O1558*SEMAINE!M1558/1000)+(COÛTS!$C$107*O1558*SEMAINE!M1558/1000)),"0")+(IF(AND(F1558="MEDIA",P1558="oui",Q1558="RECTO (Type Chaussette)",SEMAINE!M1558&gt;2001,SEMAINE!M1558&lt;=4000),((COÛTS!$C$114*2*O1558)),"0"))+(IF(AND(F1558="MEDIA",P1558="oui",Q1558="RECTO (Type Chaussette)",SEMAINE!M1558&gt;=4001,SEMAINE!M1558&lt;=6000),((COÛTS!$C$114*4*O1558)),"0"))+(IF(AND(F1558="MEDIA",P1558="oui",Q1558="RECTO (Type Chaussette)",SEMAINE!M1558&gt;=6001,SEMAINE!M1558&lt;=8000),((COÛTS!$C$114*6*O1558)),"0"))+(IF(AND(F1558="MEDIA",P1558="oui",Q1558="RECTO (Type Chaussette)",SEMAINE!M1558&gt;=8001,SEMAINE!M1558&lt;=10000),((COÛTS!$C$114*8*O1558)),0))))</f>
        <v>0</v>
      </c>
      <c r="AH1558" s="6">
        <f>IF(R1558="OUI",0,(IF(AND(F1558="MEDIA",G1558="NON TISSÉ (Type Drop)",P1558="oui",Q1558="RECTO/VERSO (Type Deux Simple Face)"),((COÛTS!$C$115*4*O1558*SEMAINE!M1558/1000)+(COÛTS!$C$110*O1558*4)+(COÛTS!$C$107*O1558*SEMAINE!M1558/1000)),"0")+(IF(AND(F1558="MEDIA",P1558="oui",Q1558="RECTO/VERSO (Type Deux Simple Face)",SEMAINE!M1558&gt;2001,SEMAINE!M1558&lt;=4000),((COÛTS!$C$114*2*O1558)),"0"))+(IF(AND(F1558="MEDIA",P1558="oui",Q1558="RECTO/VERSO (Type Deux Simple Face)",SEMAINE!M1558&gt;=4001,SEMAINE!M1558&lt;=6000),((COÛTS!$C$114*4*O1558)),"0"))+(IF(AND(F1558="MEDIA",P1558="oui",Q1558="RECTO/VERSO (Type Deux Simple Face)",SEMAINE!M1558&gt;=6001,SEMAINE!M1558&lt;=8000),((COÛTS!$C$114*6*O1558)),"0"))+(IF(AND(F1558="MEDIA",P1558="oui",Q1558="RECTO/VERSO (Type Deux Simple Face)",SEMAINE!M1558&gt;=8001,SEMAINE!M1558&lt;=10000),((COÛTS!$C$114*8*O1558)),0))))</f>
        <v>0</v>
      </c>
      <c r="AI1558" s="6">
        <f>IF(R1558="OUI",0,(IF(AND(F1558="MEDIA",G1558="NON TISSÉ (Type Drop)",P1558="oui",Q1558="MODULE TRIANGULAIRE"),((COÛTS!$C$115*6*O1558*SEMAINE!M1558/1000)+(COÛTS!$C$112*O1558*6)+(COÛTS!$C$107*O1558*3)),"0")+(IF(AND(F1558="MEDIA",P1558="oui",Q1558="MODULE TRIANGULAIRE",SEMAINE!M1558&gt;2001,SEMAINE!M1558&lt;=4000),((COÛTS!$C$114*2*O1558*3)),"0"))+(IF(AND(F1558="MEDIA",P1558="oui",Q1558="MODULE TRIANGULAIRE",SEMAINE!M1558&gt;=4001,SEMAINE!M1558&lt;=6000),((COÛTS!$C$114*4*O1558*3)),"0"))+(IF(AND(F1558="MEDIA",P1558="oui",Q1558="MODULE TRIANGULAIRE",SEMAINE!M1558&gt;=6001,SEMAINE!M1558&lt;=8000),((COÛTS!$C$114*6*O1558*3)),"0"))+(IF(AND(F1558="MEDIA",P1558="oui",Q1558="MODULE TRIANGULAIRE",SEMAINE!M1558&gt;=8001,SEMAINE!M1558&lt;=10000),((COÛTS!$C$114*8*O1558*3)),0))))</f>
        <v>0</v>
      </c>
      <c r="AJ1558" s="6">
        <f>IF(OR(R1558="OUI",H1558&gt;0),0,(IF(AND(F1558="MEDIA",G1558="NON TISSÉ (Type Drop)",P1558="oui",Q1558="MODULE CARRÉ"),((COÛTS!$C$115*8*O1558*SEMAINE!M1558/1000)+(COÛTS!$C$111*O1558*8)+(COÛTS!$C$107*O1558*4)),"0")+IF(AND(F1558="MEDIA",G1558="BÂCHE FRONTLIT 450gr (Type Bâche M1)",P1558="oui",Q1558="MODULE CARRÉ"),((COÛTS!$C$115*8*O1558*SEMAINE!M1558/1000)+(COÛTS!$C$111*O1558*8)+(COÛTS!$C$107*O1558*4)),"0")+(IF(AND(F1558="MEDIA",P1558="oui",Q1558="MODULE CARRÉ",SEMAINE!M1558&gt;2001,SEMAINE!M1558&lt;=4000),((COÛTS!$C$114*2*O1558*4)),"0"))+(IF(AND(F1558="MEDIA",P1558="oui",Q1558="MODULE CARRÉ",SEMAINE!M1558&gt;=4001,SEMAINE!M1558&lt;=6000),((COÛTS!$C$114*4*O1558*4)),"0"))+(IF(AND(F1558="MEDIA",P1558="oui",Q1558="MODULE CARRÉ",SEMAINE!M1558&gt;=6001,SEMAINE!M1558&lt;=8000),((COÛTS!$C$114*6*O1558*4)),"0"))+(IF(AND(F1558="MEDIA",P1558="oui",Q1558="MODULE CARRÉ",SEMAINE!M1558&gt;=8001,SEMAINE!M1558&lt;=10000),((COÛTS!$C$114*8*O1558*4)),"0"))))</f>
        <v>0</v>
      </c>
      <c r="AK1558" s="38">
        <f>IF(Y1558&gt;0,(VLOOKUP(Y1558,DATA!$AB$2:$AC$102,2,0)),1)</f>
        <v>1</v>
      </c>
      <c r="AL1558" s="53">
        <f t="shared" si="199"/>
        <v>0</v>
      </c>
    </row>
    <row r="1559" spans="2:38" ht="25.05" customHeight="1" x14ac:dyDescent="0.25">
      <c r="B1559" s="43" t="str">
        <f>COUNTIF($D$3:D1559,D1559)&amp;T_Semaine[[#This Row],[N°AFFAIRE]]</f>
        <v>0</v>
      </c>
      <c r="C1559" s="50"/>
      <c r="D1559" s="50"/>
      <c r="E1559" s="50"/>
      <c r="F1559" s="50"/>
      <c r="G1559" s="50"/>
      <c r="H1559" s="50"/>
      <c r="I1559" s="50"/>
      <c r="J1559" s="50"/>
      <c r="K1559" s="50"/>
      <c r="L1559" s="50"/>
      <c r="M1559" s="91"/>
      <c r="N1559" s="91"/>
      <c r="O1559" s="50"/>
      <c r="P1559" s="50"/>
      <c r="Q1559" s="50"/>
      <c r="R1559" s="50"/>
      <c r="S1559" s="50"/>
      <c r="T1559" s="95">
        <f t="shared" si="193"/>
        <v>0</v>
      </c>
      <c r="U1559" s="36">
        <f t="shared" si="194"/>
        <v>0</v>
      </c>
      <c r="V1559" s="43"/>
      <c r="W1559" s="43"/>
      <c r="X1559" s="6">
        <f t="shared" si="192"/>
        <v>0</v>
      </c>
      <c r="Y1559" s="55"/>
      <c r="Z1559" s="6">
        <f>(IF(R1559="OUI",0,IF(AND(F1559="MEDIA",G1559&gt;0,O1559&gt;0),(VLOOKUP(G1559,COÛTS!$A$1:$C$157,3,0)*(M1559*N1559/1000*O1559/1000)),0)+IF(AND(G1559&gt;0,F1559="HEURE"),(VLOOKUP(G1559,COÛTS!$A$1:$C$157,3,0)*(O1559)),0))+IF(AND(G1559&gt;0,F1559="DIVERS"),(VLOOKUP(G1559,COÛTS!$A$1:$C$157,3,0)*(O1559)),0)+IF(AND(G1559&gt;0,F1559="VEHICULE"),(VLOOKUP(G1559,COÛTS!$A$1:$C$157,3,0)*(O1559)),0)+IF(AND(G1559&gt;0,F1559="FACONNAGE"),(VLOOKUP(G1559,COÛTS!$A$1:$C$157,3,0)*(O1559)),0)+IF(AND(G1559&gt;0,F1559="ACCESSOIRES"),(VLOOKUP(G1559,COÛTS!$A$1:$C$157,3,0)*(O1559)),0)+IF(AND(F1559="TRANSPORT",G1559&gt;0),(VLOOKUP(G1559,COÛTS!$A$1:$C$157,3,0)*(O1559)),0)+IF(AND(F1559="PRODUITS",G1559="KIT COMPLET HABILLAGE CLOISON MODULAIRE (mL)"),(VLOOKUP(G1559,COÛTS!$A$1:$C$157,3,0)*(M1559/1000*O1559)),0)+IF(AND(F1559="MEDIA",H1559&lt;0,G1559&gt;0,P1559="oui",Q1559="RECTO/VERSO (Type Deux Simple Face)"),(VLOOKUP(G1559,COÛTS!$A$1:$C$157,3,0)*(M1559*(N1559+480)/1000*O1559/1000)),"0")+IF(AND(F1559="MEDIA",H1559&lt;0,G1559&gt;0,P1559="oui",Q1559="MODULE TRIANGULAIRE"),(VLOOKUP(G1559,COÛTS!$A$1:$C$157,3,0)*(M1559*(N1559+240)/1000*O1559/1000)*2)+(VLOOKUP(G1559,COÛTS!$A$1:$C$157,3,0)*(M1559)/1000*0.24),"0")+IF(AND(F1559="MEDIA",P1559="oui",G1559&gt;0,H1559&lt;0,Q1559="MODULE CARRÉ"),(VLOOKUP(G1559,COÛTS!$A$1:$C$157,3,0)*(M1559*(N1559+240)/1000*O1559/1000)*3)+(VLOOKUP(G1559,COÛTS!$A$1:$C$157,3,0)*(M1559)/1000*0.24),"0")+IF(AND(F1559="MEDIA",H1559&lt;0,P1559="oui",G1559&gt;0,Q1559="RECTO (Type Chaussette)"),(VLOOKUP(G1559,COÛTS!$A$1:$C$157,3,0)*(M1559*(N1559+60)/1000*O1559/1000))))</f>
        <v>0</v>
      </c>
      <c r="AA1559" s="6">
        <f>IF(R1559="OUI",0,IF(AND(H1559&gt;0,I1559="OUI"),(VLOOKUP(H1559,COÛTS!$A$1:$C$157,3,0)*(M1559*N1559/1000*O1559/1000)),0))</f>
        <v>0</v>
      </c>
      <c r="AB1559" s="6">
        <f t="shared" si="195"/>
        <v>0</v>
      </c>
      <c r="AC1559" s="7">
        <f t="shared" si="196"/>
        <v>0</v>
      </c>
      <c r="AD1559" s="6">
        <f t="shared" si="197"/>
        <v>0</v>
      </c>
      <c r="AE1559" s="6">
        <f t="shared" si="198"/>
        <v>0</v>
      </c>
      <c r="AF1559" s="6">
        <f>IF(R1559="OUI",0,(IF(AND(P1559="oui",Q1559="RECTO (Type Chaussette, Simple Face)",SEMAINE!M1561&lt;=2000),((COÛTS!$C$115*2*O1559*SEMAINE!M1559/1000)+(COÛTS!$C$109*O1559*SEMAINE!M1559/1000)+(COÛTS!$C$107*O1559*SEMAINE!M1559/1000)),"0")+(IF(AND(P1559="oui",Q1559="RECTO (Type Chaussette, Simple Face)",SEMAINE!M1559&gt;2001,SEMAINE!M1559&lt;=4000),((COÛTS!$C$114*2*O1559)),"0"))+(IF(AND(P1559="oui",Q1559="RECTO (Type Chaussette, Simple Face)",SEMAINE!M1559&gt;=4001,SEMAINE!M1559&lt;=6000),((COÛTS!$C$114*4*O1559)),"0"))+(IF(AND(P1559="oui",Q1559="RECTO (Type Chaussette, Simple Face)",SEMAINE!M1559&gt;=6001,SEMAINE!M1559&lt;=8000),((COÛTS!$C$114*6*O1559)),"0"))+(IF(AND(P1559="oui",Q1559="RECTO (Type Chaussette, Simple Face)",SEMAINE!M1559&gt;=8001,SEMAINE!M1559&lt;=10000),((COÛTS!$C$114*8*O1559)),0))))</f>
        <v>0</v>
      </c>
      <c r="AG1559" s="6">
        <f>IF(R1559="OUI",0,(IF(AND(F1559="MEDIA",G1559="NON TISSÉ (Type Drop)",P1559="oui",Q1559="RECTO (Type Chaussette)",SEMAINE!M1562&lt;=2000),((COÛTS!$C$115*2*O1559*SEMAINE!M1559/1000)+(COÛTS!$C$109*O1559*SEMAINE!M1559/1000)+(COÛTS!$C$107*O1559*SEMAINE!M1559/1000)),"0")+(IF(AND(F1559="MEDIA",P1559="oui",Q1559="RECTO (Type Chaussette)",SEMAINE!M1559&gt;2001,SEMAINE!M1559&lt;=4000),((COÛTS!$C$114*2*O1559)),"0"))+(IF(AND(F1559="MEDIA",P1559="oui",Q1559="RECTO (Type Chaussette)",SEMAINE!M1559&gt;=4001,SEMAINE!M1559&lt;=6000),((COÛTS!$C$114*4*O1559)),"0"))+(IF(AND(F1559="MEDIA",P1559="oui",Q1559="RECTO (Type Chaussette)",SEMAINE!M1559&gt;=6001,SEMAINE!M1559&lt;=8000),((COÛTS!$C$114*6*O1559)),"0"))+(IF(AND(F1559="MEDIA",P1559="oui",Q1559="RECTO (Type Chaussette)",SEMAINE!M1559&gt;=8001,SEMAINE!M1559&lt;=10000),((COÛTS!$C$114*8*O1559)),0))))</f>
        <v>0</v>
      </c>
      <c r="AH1559" s="6">
        <f>IF(R1559="OUI",0,(IF(AND(F1559="MEDIA",G1559="NON TISSÉ (Type Drop)",P1559="oui",Q1559="RECTO/VERSO (Type Deux Simple Face)"),((COÛTS!$C$115*4*O1559*SEMAINE!M1559/1000)+(COÛTS!$C$110*O1559*4)+(COÛTS!$C$107*O1559*SEMAINE!M1559/1000)),"0")+(IF(AND(F1559="MEDIA",P1559="oui",Q1559="RECTO/VERSO (Type Deux Simple Face)",SEMAINE!M1559&gt;2001,SEMAINE!M1559&lt;=4000),((COÛTS!$C$114*2*O1559)),"0"))+(IF(AND(F1559="MEDIA",P1559="oui",Q1559="RECTO/VERSO (Type Deux Simple Face)",SEMAINE!M1559&gt;=4001,SEMAINE!M1559&lt;=6000),((COÛTS!$C$114*4*O1559)),"0"))+(IF(AND(F1559="MEDIA",P1559="oui",Q1559="RECTO/VERSO (Type Deux Simple Face)",SEMAINE!M1559&gt;=6001,SEMAINE!M1559&lt;=8000),((COÛTS!$C$114*6*O1559)),"0"))+(IF(AND(F1559="MEDIA",P1559="oui",Q1559="RECTO/VERSO (Type Deux Simple Face)",SEMAINE!M1559&gt;=8001,SEMAINE!M1559&lt;=10000),((COÛTS!$C$114*8*O1559)),0))))</f>
        <v>0</v>
      </c>
      <c r="AI1559" s="6">
        <f>IF(R1559="OUI",0,(IF(AND(F1559="MEDIA",G1559="NON TISSÉ (Type Drop)",P1559="oui",Q1559="MODULE TRIANGULAIRE"),((COÛTS!$C$115*6*O1559*SEMAINE!M1559/1000)+(COÛTS!$C$112*O1559*6)+(COÛTS!$C$107*O1559*3)),"0")+(IF(AND(F1559="MEDIA",P1559="oui",Q1559="MODULE TRIANGULAIRE",SEMAINE!M1559&gt;2001,SEMAINE!M1559&lt;=4000),((COÛTS!$C$114*2*O1559*3)),"0"))+(IF(AND(F1559="MEDIA",P1559="oui",Q1559="MODULE TRIANGULAIRE",SEMAINE!M1559&gt;=4001,SEMAINE!M1559&lt;=6000),((COÛTS!$C$114*4*O1559*3)),"0"))+(IF(AND(F1559="MEDIA",P1559="oui",Q1559="MODULE TRIANGULAIRE",SEMAINE!M1559&gt;=6001,SEMAINE!M1559&lt;=8000),((COÛTS!$C$114*6*O1559*3)),"0"))+(IF(AND(F1559="MEDIA",P1559="oui",Q1559="MODULE TRIANGULAIRE",SEMAINE!M1559&gt;=8001,SEMAINE!M1559&lt;=10000),((COÛTS!$C$114*8*O1559*3)),0))))</f>
        <v>0</v>
      </c>
      <c r="AJ1559" s="6">
        <f>IF(OR(R1559="OUI",H1559&gt;0),0,(IF(AND(F1559="MEDIA",G1559="NON TISSÉ (Type Drop)",P1559="oui",Q1559="MODULE CARRÉ"),((COÛTS!$C$115*8*O1559*SEMAINE!M1559/1000)+(COÛTS!$C$111*O1559*8)+(COÛTS!$C$107*O1559*4)),"0")+IF(AND(F1559="MEDIA",G1559="BÂCHE FRONTLIT 450gr (Type Bâche M1)",P1559="oui",Q1559="MODULE CARRÉ"),((COÛTS!$C$115*8*O1559*SEMAINE!M1559/1000)+(COÛTS!$C$111*O1559*8)+(COÛTS!$C$107*O1559*4)),"0")+(IF(AND(F1559="MEDIA",P1559="oui",Q1559="MODULE CARRÉ",SEMAINE!M1559&gt;2001,SEMAINE!M1559&lt;=4000),((COÛTS!$C$114*2*O1559*4)),"0"))+(IF(AND(F1559="MEDIA",P1559="oui",Q1559="MODULE CARRÉ",SEMAINE!M1559&gt;=4001,SEMAINE!M1559&lt;=6000),((COÛTS!$C$114*4*O1559*4)),"0"))+(IF(AND(F1559="MEDIA",P1559="oui",Q1559="MODULE CARRÉ",SEMAINE!M1559&gt;=6001,SEMAINE!M1559&lt;=8000),((COÛTS!$C$114*6*O1559*4)),"0"))+(IF(AND(F1559="MEDIA",P1559="oui",Q1559="MODULE CARRÉ",SEMAINE!M1559&gt;=8001,SEMAINE!M1559&lt;=10000),((COÛTS!$C$114*8*O1559*4)),"0"))))</f>
        <v>0</v>
      </c>
      <c r="AK1559" s="38">
        <f>IF(Y1559&gt;0,(VLOOKUP(Y1559,DATA!$AB$2:$AC$102,2,0)),1)</f>
        <v>1</v>
      </c>
      <c r="AL1559" s="53">
        <f t="shared" si="199"/>
        <v>0</v>
      </c>
    </row>
    <row r="1560" spans="2:38" ht="25.05" customHeight="1" x14ac:dyDescent="0.25">
      <c r="B1560" s="43" t="str">
        <f>COUNTIF($D$3:D1560,D1560)&amp;T_Semaine[[#This Row],[N°AFFAIRE]]</f>
        <v>0</v>
      </c>
      <c r="C1560" s="50"/>
      <c r="D1560" s="50"/>
      <c r="E1560" s="50"/>
      <c r="F1560" s="50"/>
      <c r="G1560" s="50"/>
      <c r="H1560" s="50"/>
      <c r="I1560" s="50"/>
      <c r="J1560" s="50"/>
      <c r="K1560" s="50"/>
      <c r="L1560" s="50"/>
      <c r="M1560" s="91"/>
      <c r="N1560" s="91"/>
      <c r="O1560" s="50"/>
      <c r="P1560" s="50"/>
      <c r="Q1560" s="50"/>
      <c r="R1560" s="50"/>
      <c r="S1560" s="50"/>
      <c r="T1560" s="95">
        <f t="shared" si="193"/>
        <v>0</v>
      </c>
      <c r="U1560" s="36">
        <f t="shared" si="194"/>
        <v>0</v>
      </c>
      <c r="V1560" s="43"/>
      <c r="W1560" s="43"/>
      <c r="X1560" s="6">
        <f t="shared" si="192"/>
        <v>0</v>
      </c>
      <c r="Y1560" s="55"/>
      <c r="Z1560" s="6">
        <f>(IF(R1560="OUI",0,IF(AND(F1560="MEDIA",G1560&gt;0,O1560&gt;0),(VLOOKUP(G1560,COÛTS!$A$1:$C$157,3,0)*(M1560*N1560/1000*O1560/1000)),0)+IF(AND(G1560&gt;0,F1560="HEURE"),(VLOOKUP(G1560,COÛTS!$A$1:$C$157,3,0)*(O1560)),0))+IF(AND(G1560&gt;0,F1560="DIVERS"),(VLOOKUP(G1560,COÛTS!$A$1:$C$157,3,0)*(O1560)),0)+IF(AND(G1560&gt;0,F1560="VEHICULE"),(VLOOKUP(G1560,COÛTS!$A$1:$C$157,3,0)*(O1560)),0)+IF(AND(G1560&gt;0,F1560="FACONNAGE"),(VLOOKUP(G1560,COÛTS!$A$1:$C$157,3,0)*(O1560)),0)+IF(AND(G1560&gt;0,F1560="ACCESSOIRES"),(VLOOKUP(G1560,COÛTS!$A$1:$C$157,3,0)*(O1560)),0)+IF(AND(F1560="TRANSPORT",G1560&gt;0),(VLOOKUP(G1560,COÛTS!$A$1:$C$157,3,0)*(O1560)),0)+IF(AND(F1560="PRODUITS",G1560="KIT COMPLET HABILLAGE CLOISON MODULAIRE (mL)"),(VLOOKUP(G1560,COÛTS!$A$1:$C$157,3,0)*(M1560/1000*O1560)),0)+IF(AND(F1560="MEDIA",H1560&lt;0,G1560&gt;0,P1560="oui",Q1560="RECTO/VERSO (Type Deux Simple Face)"),(VLOOKUP(G1560,COÛTS!$A$1:$C$157,3,0)*(M1560*(N1560+480)/1000*O1560/1000)),"0")+IF(AND(F1560="MEDIA",H1560&lt;0,G1560&gt;0,P1560="oui",Q1560="MODULE TRIANGULAIRE"),(VLOOKUP(G1560,COÛTS!$A$1:$C$157,3,0)*(M1560*(N1560+240)/1000*O1560/1000)*2)+(VLOOKUP(G1560,COÛTS!$A$1:$C$157,3,0)*(M1560)/1000*0.24),"0")+IF(AND(F1560="MEDIA",P1560="oui",G1560&gt;0,H1560&lt;0,Q1560="MODULE CARRÉ"),(VLOOKUP(G1560,COÛTS!$A$1:$C$157,3,0)*(M1560*(N1560+240)/1000*O1560/1000)*3)+(VLOOKUP(G1560,COÛTS!$A$1:$C$157,3,0)*(M1560)/1000*0.24),"0")+IF(AND(F1560="MEDIA",H1560&lt;0,P1560="oui",G1560&gt;0,Q1560="RECTO (Type Chaussette)"),(VLOOKUP(G1560,COÛTS!$A$1:$C$157,3,0)*(M1560*(N1560+60)/1000*O1560/1000))))</f>
        <v>0</v>
      </c>
      <c r="AA1560" s="6">
        <f>IF(R1560="OUI",0,IF(AND(H1560&gt;0,I1560="OUI"),(VLOOKUP(H1560,COÛTS!$A$1:$C$157,3,0)*(M1560*N1560/1000*O1560/1000)),0))</f>
        <v>0</v>
      </c>
      <c r="AB1560" s="6">
        <f t="shared" si="195"/>
        <v>0</v>
      </c>
      <c r="AC1560" s="7">
        <f t="shared" si="196"/>
        <v>0</v>
      </c>
      <c r="AD1560" s="6">
        <f t="shared" si="197"/>
        <v>0</v>
      </c>
      <c r="AE1560" s="6">
        <f t="shared" si="198"/>
        <v>0</v>
      </c>
      <c r="AF1560" s="6">
        <f>IF(R1560="OUI",0,(IF(AND(P1560="oui",Q1560="RECTO (Type Chaussette, Simple Face)",SEMAINE!M1562&lt;=2000),((COÛTS!$C$115*2*O1560*SEMAINE!M1560/1000)+(COÛTS!$C$109*O1560*SEMAINE!M1560/1000)+(COÛTS!$C$107*O1560*SEMAINE!M1560/1000)),"0")+(IF(AND(P1560="oui",Q1560="RECTO (Type Chaussette, Simple Face)",SEMAINE!M1560&gt;2001,SEMAINE!M1560&lt;=4000),((COÛTS!$C$114*2*O1560)),"0"))+(IF(AND(P1560="oui",Q1560="RECTO (Type Chaussette, Simple Face)",SEMAINE!M1560&gt;=4001,SEMAINE!M1560&lt;=6000),((COÛTS!$C$114*4*O1560)),"0"))+(IF(AND(P1560="oui",Q1560="RECTO (Type Chaussette, Simple Face)",SEMAINE!M1560&gt;=6001,SEMAINE!M1560&lt;=8000),((COÛTS!$C$114*6*O1560)),"0"))+(IF(AND(P1560="oui",Q1560="RECTO (Type Chaussette, Simple Face)",SEMAINE!M1560&gt;=8001,SEMAINE!M1560&lt;=10000),((COÛTS!$C$114*8*O1560)),0))))</f>
        <v>0</v>
      </c>
      <c r="AG1560" s="6">
        <f>IF(R1560="OUI",0,(IF(AND(F1560="MEDIA",G1560="NON TISSÉ (Type Drop)",P1560="oui",Q1560="RECTO (Type Chaussette)",SEMAINE!M1563&lt;=2000),((COÛTS!$C$115*2*O1560*SEMAINE!M1560/1000)+(COÛTS!$C$109*O1560*SEMAINE!M1560/1000)+(COÛTS!$C$107*O1560*SEMAINE!M1560/1000)),"0")+(IF(AND(F1560="MEDIA",P1560="oui",Q1560="RECTO (Type Chaussette)",SEMAINE!M1560&gt;2001,SEMAINE!M1560&lt;=4000),((COÛTS!$C$114*2*O1560)),"0"))+(IF(AND(F1560="MEDIA",P1560="oui",Q1560="RECTO (Type Chaussette)",SEMAINE!M1560&gt;=4001,SEMAINE!M1560&lt;=6000),((COÛTS!$C$114*4*O1560)),"0"))+(IF(AND(F1560="MEDIA",P1560="oui",Q1560="RECTO (Type Chaussette)",SEMAINE!M1560&gt;=6001,SEMAINE!M1560&lt;=8000),((COÛTS!$C$114*6*O1560)),"0"))+(IF(AND(F1560="MEDIA",P1560="oui",Q1560="RECTO (Type Chaussette)",SEMAINE!M1560&gt;=8001,SEMAINE!M1560&lt;=10000),((COÛTS!$C$114*8*O1560)),0))))</f>
        <v>0</v>
      </c>
      <c r="AH1560" s="6">
        <f>IF(R1560="OUI",0,(IF(AND(F1560="MEDIA",G1560="NON TISSÉ (Type Drop)",P1560="oui",Q1560="RECTO/VERSO (Type Deux Simple Face)"),((COÛTS!$C$115*4*O1560*SEMAINE!M1560/1000)+(COÛTS!$C$110*O1560*4)+(COÛTS!$C$107*O1560*SEMAINE!M1560/1000)),"0")+(IF(AND(F1560="MEDIA",P1560="oui",Q1560="RECTO/VERSO (Type Deux Simple Face)",SEMAINE!M1560&gt;2001,SEMAINE!M1560&lt;=4000),((COÛTS!$C$114*2*O1560)),"0"))+(IF(AND(F1560="MEDIA",P1560="oui",Q1560="RECTO/VERSO (Type Deux Simple Face)",SEMAINE!M1560&gt;=4001,SEMAINE!M1560&lt;=6000),((COÛTS!$C$114*4*O1560)),"0"))+(IF(AND(F1560="MEDIA",P1560="oui",Q1560="RECTO/VERSO (Type Deux Simple Face)",SEMAINE!M1560&gt;=6001,SEMAINE!M1560&lt;=8000),((COÛTS!$C$114*6*O1560)),"0"))+(IF(AND(F1560="MEDIA",P1560="oui",Q1560="RECTO/VERSO (Type Deux Simple Face)",SEMAINE!M1560&gt;=8001,SEMAINE!M1560&lt;=10000),((COÛTS!$C$114*8*O1560)),0))))</f>
        <v>0</v>
      </c>
      <c r="AI1560" s="6">
        <f>IF(R1560="OUI",0,(IF(AND(F1560="MEDIA",G1560="NON TISSÉ (Type Drop)",P1560="oui",Q1560="MODULE TRIANGULAIRE"),((COÛTS!$C$115*6*O1560*SEMAINE!M1560/1000)+(COÛTS!$C$112*O1560*6)+(COÛTS!$C$107*O1560*3)),"0")+(IF(AND(F1560="MEDIA",P1560="oui",Q1560="MODULE TRIANGULAIRE",SEMAINE!M1560&gt;2001,SEMAINE!M1560&lt;=4000),((COÛTS!$C$114*2*O1560*3)),"0"))+(IF(AND(F1560="MEDIA",P1560="oui",Q1560="MODULE TRIANGULAIRE",SEMAINE!M1560&gt;=4001,SEMAINE!M1560&lt;=6000),((COÛTS!$C$114*4*O1560*3)),"0"))+(IF(AND(F1560="MEDIA",P1560="oui",Q1560="MODULE TRIANGULAIRE",SEMAINE!M1560&gt;=6001,SEMAINE!M1560&lt;=8000),((COÛTS!$C$114*6*O1560*3)),"0"))+(IF(AND(F1560="MEDIA",P1560="oui",Q1560="MODULE TRIANGULAIRE",SEMAINE!M1560&gt;=8001,SEMAINE!M1560&lt;=10000),((COÛTS!$C$114*8*O1560*3)),0))))</f>
        <v>0</v>
      </c>
      <c r="AJ1560" s="6">
        <f>IF(OR(R1560="OUI",H1560&gt;0),0,(IF(AND(F1560="MEDIA",G1560="NON TISSÉ (Type Drop)",P1560="oui",Q1560="MODULE CARRÉ"),((COÛTS!$C$115*8*O1560*SEMAINE!M1560/1000)+(COÛTS!$C$111*O1560*8)+(COÛTS!$C$107*O1560*4)),"0")+IF(AND(F1560="MEDIA",G1560="BÂCHE FRONTLIT 450gr (Type Bâche M1)",P1560="oui",Q1560="MODULE CARRÉ"),((COÛTS!$C$115*8*O1560*SEMAINE!M1560/1000)+(COÛTS!$C$111*O1560*8)+(COÛTS!$C$107*O1560*4)),"0")+(IF(AND(F1560="MEDIA",P1560="oui",Q1560="MODULE CARRÉ",SEMAINE!M1560&gt;2001,SEMAINE!M1560&lt;=4000),((COÛTS!$C$114*2*O1560*4)),"0"))+(IF(AND(F1560="MEDIA",P1560="oui",Q1560="MODULE CARRÉ",SEMAINE!M1560&gt;=4001,SEMAINE!M1560&lt;=6000),((COÛTS!$C$114*4*O1560*4)),"0"))+(IF(AND(F1560="MEDIA",P1560="oui",Q1560="MODULE CARRÉ",SEMAINE!M1560&gt;=6001,SEMAINE!M1560&lt;=8000),((COÛTS!$C$114*6*O1560*4)),"0"))+(IF(AND(F1560="MEDIA",P1560="oui",Q1560="MODULE CARRÉ",SEMAINE!M1560&gt;=8001,SEMAINE!M1560&lt;=10000),((COÛTS!$C$114*8*O1560*4)),"0"))))</f>
        <v>0</v>
      </c>
      <c r="AK1560" s="38">
        <f>IF(Y1560&gt;0,(VLOOKUP(Y1560,DATA!$AB$2:$AC$102,2,0)),1)</f>
        <v>1</v>
      </c>
      <c r="AL1560" s="53">
        <f t="shared" si="199"/>
        <v>0</v>
      </c>
    </row>
    <row r="1561" spans="2:38" ht="25.05" customHeight="1" x14ac:dyDescent="0.25">
      <c r="B1561" s="43" t="str">
        <f>COUNTIF($D$3:D1561,D1561)&amp;T_Semaine[[#This Row],[N°AFFAIRE]]</f>
        <v>0</v>
      </c>
      <c r="C1561" s="50"/>
      <c r="D1561" s="50"/>
      <c r="E1561" s="50"/>
      <c r="F1561" s="50"/>
      <c r="G1561" s="50"/>
      <c r="H1561" s="50"/>
      <c r="I1561" s="50"/>
      <c r="J1561" s="50"/>
      <c r="K1561" s="50"/>
      <c r="L1561" s="50"/>
      <c r="M1561" s="91"/>
      <c r="N1561" s="91"/>
      <c r="O1561" s="50"/>
      <c r="P1561" s="50"/>
      <c r="Q1561" s="50"/>
      <c r="R1561" s="50"/>
      <c r="S1561" s="50"/>
      <c r="T1561" s="95">
        <f t="shared" si="193"/>
        <v>0</v>
      </c>
      <c r="U1561" s="36">
        <f t="shared" si="194"/>
        <v>0</v>
      </c>
      <c r="V1561" s="43"/>
      <c r="W1561" s="43"/>
      <c r="X1561" s="6">
        <f t="shared" si="192"/>
        <v>0</v>
      </c>
      <c r="Y1561" s="55"/>
      <c r="Z1561" s="6">
        <f>(IF(R1561="OUI",0,IF(AND(F1561="MEDIA",G1561&gt;0,O1561&gt;0),(VLOOKUP(G1561,COÛTS!$A$1:$C$157,3,0)*(M1561*N1561/1000*O1561/1000)),0)+IF(AND(G1561&gt;0,F1561="HEURE"),(VLOOKUP(G1561,COÛTS!$A$1:$C$157,3,0)*(O1561)),0))+IF(AND(G1561&gt;0,F1561="DIVERS"),(VLOOKUP(G1561,COÛTS!$A$1:$C$157,3,0)*(O1561)),0)+IF(AND(G1561&gt;0,F1561="VEHICULE"),(VLOOKUP(G1561,COÛTS!$A$1:$C$157,3,0)*(O1561)),0)+IF(AND(G1561&gt;0,F1561="FACONNAGE"),(VLOOKUP(G1561,COÛTS!$A$1:$C$157,3,0)*(O1561)),0)+IF(AND(G1561&gt;0,F1561="ACCESSOIRES"),(VLOOKUP(G1561,COÛTS!$A$1:$C$157,3,0)*(O1561)),0)+IF(AND(F1561="TRANSPORT",G1561&gt;0),(VLOOKUP(G1561,COÛTS!$A$1:$C$157,3,0)*(O1561)),0)+IF(AND(F1561="PRODUITS",G1561="KIT COMPLET HABILLAGE CLOISON MODULAIRE (mL)"),(VLOOKUP(G1561,COÛTS!$A$1:$C$157,3,0)*(M1561/1000*O1561)),0)+IF(AND(F1561="MEDIA",H1561&lt;0,G1561&gt;0,P1561="oui",Q1561="RECTO/VERSO (Type Deux Simple Face)"),(VLOOKUP(G1561,COÛTS!$A$1:$C$157,3,0)*(M1561*(N1561+480)/1000*O1561/1000)),"0")+IF(AND(F1561="MEDIA",H1561&lt;0,G1561&gt;0,P1561="oui",Q1561="MODULE TRIANGULAIRE"),(VLOOKUP(G1561,COÛTS!$A$1:$C$157,3,0)*(M1561*(N1561+240)/1000*O1561/1000)*2)+(VLOOKUP(G1561,COÛTS!$A$1:$C$157,3,0)*(M1561)/1000*0.24),"0")+IF(AND(F1561="MEDIA",P1561="oui",G1561&gt;0,H1561&lt;0,Q1561="MODULE CARRÉ"),(VLOOKUP(G1561,COÛTS!$A$1:$C$157,3,0)*(M1561*(N1561+240)/1000*O1561/1000)*3)+(VLOOKUP(G1561,COÛTS!$A$1:$C$157,3,0)*(M1561)/1000*0.24),"0")+IF(AND(F1561="MEDIA",H1561&lt;0,P1561="oui",G1561&gt;0,Q1561="RECTO (Type Chaussette)"),(VLOOKUP(G1561,COÛTS!$A$1:$C$157,3,0)*(M1561*(N1561+60)/1000*O1561/1000))))</f>
        <v>0</v>
      </c>
      <c r="AA1561" s="6">
        <f>IF(R1561="OUI",0,IF(AND(H1561&gt;0,I1561="OUI"),(VLOOKUP(H1561,COÛTS!$A$1:$C$157,3,0)*(M1561*N1561/1000*O1561/1000)),0))</f>
        <v>0</v>
      </c>
      <c r="AB1561" s="6">
        <f t="shared" si="195"/>
        <v>0</v>
      </c>
      <c r="AC1561" s="7">
        <f t="shared" si="196"/>
        <v>0</v>
      </c>
      <c r="AD1561" s="6">
        <f t="shared" si="197"/>
        <v>0</v>
      </c>
      <c r="AE1561" s="6">
        <f t="shared" si="198"/>
        <v>0</v>
      </c>
      <c r="AF1561" s="6">
        <f>IF(R1561="OUI",0,(IF(AND(P1561="oui",Q1561="RECTO (Type Chaussette, Simple Face)",SEMAINE!M1563&lt;=2000),((COÛTS!$C$115*2*O1561*SEMAINE!M1561/1000)+(COÛTS!$C$109*O1561*SEMAINE!M1561/1000)+(COÛTS!$C$107*O1561*SEMAINE!M1561/1000)),"0")+(IF(AND(P1561="oui",Q1561="RECTO (Type Chaussette, Simple Face)",SEMAINE!M1561&gt;2001,SEMAINE!M1561&lt;=4000),((COÛTS!$C$114*2*O1561)),"0"))+(IF(AND(P1561="oui",Q1561="RECTO (Type Chaussette, Simple Face)",SEMAINE!M1561&gt;=4001,SEMAINE!M1561&lt;=6000),((COÛTS!$C$114*4*O1561)),"0"))+(IF(AND(P1561="oui",Q1561="RECTO (Type Chaussette, Simple Face)",SEMAINE!M1561&gt;=6001,SEMAINE!M1561&lt;=8000),((COÛTS!$C$114*6*O1561)),"0"))+(IF(AND(P1561="oui",Q1561="RECTO (Type Chaussette, Simple Face)",SEMAINE!M1561&gt;=8001,SEMAINE!M1561&lt;=10000),((COÛTS!$C$114*8*O1561)),0))))</f>
        <v>0</v>
      </c>
      <c r="AG1561" s="6">
        <f>IF(R1561="OUI",0,(IF(AND(F1561="MEDIA",G1561="NON TISSÉ (Type Drop)",P1561="oui",Q1561="RECTO (Type Chaussette)",SEMAINE!M1564&lt;=2000),((COÛTS!$C$115*2*O1561*SEMAINE!M1561/1000)+(COÛTS!$C$109*O1561*SEMAINE!M1561/1000)+(COÛTS!$C$107*O1561*SEMAINE!M1561/1000)),"0")+(IF(AND(F1561="MEDIA",P1561="oui",Q1561="RECTO (Type Chaussette)",SEMAINE!M1561&gt;2001,SEMAINE!M1561&lt;=4000),((COÛTS!$C$114*2*O1561)),"0"))+(IF(AND(F1561="MEDIA",P1561="oui",Q1561="RECTO (Type Chaussette)",SEMAINE!M1561&gt;=4001,SEMAINE!M1561&lt;=6000),((COÛTS!$C$114*4*O1561)),"0"))+(IF(AND(F1561="MEDIA",P1561="oui",Q1561="RECTO (Type Chaussette)",SEMAINE!M1561&gt;=6001,SEMAINE!M1561&lt;=8000),((COÛTS!$C$114*6*O1561)),"0"))+(IF(AND(F1561="MEDIA",P1561="oui",Q1561="RECTO (Type Chaussette)",SEMAINE!M1561&gt;=8001,SEMAINE!M1561&lt;=10000),((COÛTS!$C$114*8*O1561)),0))))</f>
        <v>0</v>
      </c>
      <c r="AH1561" s="6">
        <f>IF(R1561="OUI",0,(IF(AND(F1561="MEDIA",G1561="NON TISSÉ (Type Drop)",P1561="oui",Q1561="RECTO/VERSO (Type Deux Simple Face)"),((COÛTS!$C$115*4*O1561*SEMAINE!M1561/1000)+(COÛTS!$C$110*O1561*4)+(COÛTS!$C$107*O1561*SEMAINE!M1561/1000)),"0")+(IF(AND(F1561="MEDIA",P1561="oui",Q1561="RECTO/VERSO (Type Deux Simple Face)",SEMAINE!M1561&gt;2001,SEMAINE!M1561&lt;=4000),((COÛTS!$C$114*2*O1561)),"0"))+(IF(AND(F1561="MEDIA",P1561="oui",Q1561="RECTO/VERSO (Type Deux Simple Face)",SEMAINE!M1561&gt;=4001,SEMAINE!M1561&lt;=6000),((COÛTS!$C$114*4*O1561)),"0"))+(IF(AND(F1561="MEDIA",P1561="oui",Q1561="RECTO/VERSO (Type Deux Simple Face)",SEMAINE!M1561&gt;=6001,SEMAINE!M1561&lt;=8000),((COÛTS!$C$114*6*O1561)),"0"))+(IF(AND(F1561="MEDIA",P1561="oui",Q1561="RECTO/VERSO (Type Deux Simple Face)",SEMAINE!M1561&gt;=8001,SEMAINE!M1561&lt;=10000),((COÛTS!$C$114*8*O1561)),0))))</f>
        <v>0</v>
      </c>
      <c r="AI1561" s="6">
        <f>IF(R1561="OUI",0,(IF(AND(F1561="MEDIA",G1561="NON TISSÉ (Type Drop)",P1561="oui",Q1561="MODULE TRIANGULAIRE"),((COÛTS!$C$115*6*O1561*SEMAINE!M1561/1000)+(COÛTS!$C$112*O1561*6)+(COÛTS!$C$107*O1561*3)),"0")+(IF(AND(F1561="MEDIA",P1561="oui",Q1561="MODULE TRIANGULAIRE",SEMAINE!M1561&gt;2001,SEMAINE!M1561&lt;=4000),((COÛTS!$C$114*2*O1561*3)),"0"))+(IF(AND(F1561="MEDIA",P1561="oui",Q1561="MODULE TRIANGULAIRE",SEMAINE!M1561&gt;=4001,SEMAINE!M1561&lt;=6000),((COÛTS!$C$114*4*O1561*3)),"0"))+(IF(AND(F1561="MEDIA",P1561="oui",Q1561="MODULE TRIANGULAIRE",SEMAINE!M1561&gt;=6001,SEMAINE!M1561&lt;=8000),((COÛTS!$C$114*6*O1561*3)),"0"))+(IF(AND(F1561="MEDIA",P1561="oui",Q1561="MODULE TRIANGULAIRE",SEMAINE!M1561&gt;=8001,SEMAINE!M1561&lt;=10000),((COÛTS!$C$114*8*O1561*3)),0))))</f>
        <v>0</v>
      </c>
      <c r="AJ1561" s="6">
        <f>IF(OR(R1561="OUI",H1561&gt;0),0,(IF(AND(F1561="MEDIA",G1561="NON TISSÉ (Type Drop)",P1561="oui",Q1561="MODULE CARRÉ"),((COÛTS!$C$115*8*O1561*SEMAINE!M1561/1000)+(COÛTS!$C$111*O1561*8)+(COÛTS!$C$107*O1561*4)),"0")+IF(AND(F1561="MEDIA",G1561="BÂCHE FRONTLIT 450gr (Type Bâche M1)",P1561="oui",Q1561="MODULE CARRÉ"),((COÛTS!$C$115*8*O1561*SEMAINE!M1561/1000)+(COÛTS!$C$111*O1561*8)+(COÛTS!$C$107*O1561*4)),"0")+(IF(AND(F1561="MEDIA",P1561="oui",Q1561="MODULE CARRÉ",SEMAINE!M1561&gt;2001,SEMAINE!M1561&lt;=4000),((COÛTS!$C$114*2*O1561*4)),"0"))+(IF(AND(F1561="MEDIA",P1561="oui",Q1561="MODULE CARRÉ",SEMAINE!M1561&gt;=4001,SEMAINE!M1561&lt;=6000),((COÛTS!$C$114*4*O1561*4)),"0"))+(IF(AND(F1561="MEDIA",P1561="oui",Q1561="MODULE CARRÉ",SEMAINE!M1561&gt;=6001,SEMAINE!M1561&lt;=8000),((COÛTS!$C$114*6*O1561*4)),"0"))+(IF(AND(F1561="MEDIA",P1561="oui",Q1561="MODULE CARRÉ",SEMAINE!M1561&gt;=8001,SEMAINE!M1561&lt;=10000),((COÛTS!$C$114*8*O1561*4)),"0"))))</f>
        <v>0</v>
      </c>
      <c r="AK1561" s="38">
        <f>IF(Y1561&gt;0,(VLOOKUP(Y1561,DATA!$AB$2:$AC$102,2,0)),1)</f>
        <v>1</v>
      </c>
      <c r="AL1561" s="53">
        <f t="shared" si="199"/>
        <v>0</v>
      </c>
    </row>
    <row r="1562" spans="2:38" ht="25.05" customHeight="1" x14ac:dyDescent="0.25">
      <c r="B1562" s="43" t="str">
        <f>COUNTIF($D$3:D1562,D1562)&amp;T_Semaine[[#This Row],[N°AFFAIRE]]</f>
        <v>0</v>
      </c>
      <c r="C1562" s="50"/>
      <c r="D1562" s="50"/>
      <c r="E1562" s="50"/>
      <c r="F1562" s="50"/>
      <c r="G1562" s="50"/>
      <c r="H1562" s="50"/>
      <c r="I1562" s="50"/>
      <c r="J1562" s="50"/>
      <c r="K1562" s="50"/>
      <c r="L1562" s="50"/>
      <c r="M1562" s="91"/>
      <c r="N1562" s="91"/>
      <c r="O1562" s="50"/>
      <c r="P1562" s="50"/>
      <c r="Q1562" s="50"/>
      <c r="R1562" s="50"/>
      <c r="S1562" s="50"/>
      <c r="T1562" s="95">
        <f t="shared" si="193"/>
        <v>0</v>
      </c>
      <c r="U1562" s="36">
        <f t="shared" si="194"/>
        <v>0</v>
      </c>
      <c r="V1562" s="43"/>
      <c r="W1562" s="43"/>
      <c r="X1562" s="6">
        <f t="shared" si="192"/>
        <v>0</v>
      </c>
      <c r="Y1562" s="55"/>
      <c r="Z1562" s="6">
        <f>(IF(R1562="OUI",0,IF(AND(F1562="MEDIA",G1562&gt;0,O1562&gt;0),(VLOOKUP(G1562,COÛTS!$A$1:$C$157,3,0)*(M1562*N1562/1000*O1562/1000)),0)+IF(AND(G1562&gt;0,F1562="HEURE"),(VLOOKUP(G1562,COÛTS!$A$1:$C$157,3,0)*(O1562)),0))+IF(AND(G1562&gt;0,F1562="DIVERS"),(VLOOKUP(G1562,COÛTS!$A$1:$C$157,3,0)*(O1562)),0)+IF(AND(G1562&gt;0,F1562="VEHICULE"),(VLOOKUP(G1562,COÛTS!$A$1:$C$157,3,0)*(O1562)),0)+IF(AND(G1562&gt;0,F1562="FACONNAGE"),(VLOOKUP(G1562,COÛTS!$A$1:$C$157,3,0)*(O1562)),0)+IF(AND(G1562&gt;0,F1562="ACCESSOIRES"),(VLOOKUP(G1562,COÛTS!$A$1:$C$157,3,0)*(O1562)),0)+IF(AND(F1562="TRANSPORT",G1562&gt;0),(VLOOKUP(G1562,COÛTS!$A$1:$C$157,3,0)*(O1562)),0)+IF(AND(F1562="PRODUITS",G1562="KIT COMPLET HABILLAGE CLOISON MODULAIRE (mL)"),(VLOOKUP(G1562,COÛTS!$A$1:$C$157,3,0)*(M1562/1000*O1562)),0)+IF(AND(F1562="MEDIA",H1562&lt;0,G1562&gt;0,P1562="oui",Q1562="RECTO/VERSO (Type Deux Simple Face)"),(VLOOKUP(G1562,COÛTS!$A$1:$C$157,3,0)*(M1562*(N1562+480)/1000*O1562/1000)),"0")+IF(AND(F1562="MEDIA",H1562&lt;0,G1562&gt;0,P1562="oui",Q1562="MODULE TRIANGULAIRE"),(VLOOKUP(G1562,COÛTS!$A$1:$C$157,3,0)*(M1562*(N1562+240)/1000*O1562/1000)*2)+(VLOOKUP(G1562,COÛTS!$A$1:$C$157,3,0)*(M1562)/1000*0.24),"0")+IF(AND(F1562="MEDIA",P1562="oui",G1562&gt;0,H1562&lt;0,Q1562="MODULE CARRÉ"),(VLOOKUP(G1562,COÛTS!$A$1:$C$157,3,0)*(M1562*(N1562+240)/1000*O1562/1000)*3)+(VLOOKUP(G1562,COÛTS!$A$1:$C$157,3,0)*(M1562)/1000*0.24),"0")+IF(AND(F1562="MEDIA",H1562&lt;0,P1562="oui",G1562&gt;0,Q1562="RECTO (Type Chaussette)"),(VLOOKUP(G1562,COÛTS!$A$1:$C$157,3,0)*(M1562*(N1562+60)/1000*O1562/1000))))</f>
        <v>0</v>
      </c>
      <c r="AA1562" s="6">
        <f>IF(R1562="OUI",0,IF(AND(H1562&gt;0,I1562="OUI"),(VLOOKUP(H1562,COÛTS!$A$1:$C$157,3,0)*(M1562*N1562/1000*O1562/1000)),0))</f>
        <v>0</v>
      </c>
      <c r="AB1562" s="6">
        <f t="shared" si="195"/>
        <v>0</v>
      </c>
      <c r="AC1562" s="7">
        <f t="shared" si="196"/>
        <v>0</v>
      </c>
      <c r="AD1562" s="6">
        <f t="shared" si="197"/>
        <v>0</v>
      </c>
      <c r="AE1562" s="6">
        <f t="shared" si="198"/>
        <v>0</v>
      </c>
      <c r="AF1562" s="6">
        <f>IF(R1562="OUI",0,(IF(AND(P1562="oui",Q1562="RECTO (Type Chaussette, Simple Face)",SEMAINE!M1564&lt;=2000),((COÛTS!$C$115*2*O1562*SEMAINE!M1562/1000)+(COÛTS!$C$109*O1562*SEMAINE!M1562/1000)+(COÛTS!$C$107*O1562*SEMAINE!M1562/1000)),"0")+(IF(AND(P1562="oui",Q1562="RECTO (Type Chaussette, Simple Face)",SEMAINE!M1562&gt;2001,SEMAINE!M1562&lt;=4000),((COÛTS!$C$114*2*O1562)),"0"))+(IF(AND(P1562="oui",Q1562="RECTO (Type Chaussette, Simple Face)",SEMAINE!M1562&gt;=4001,SEMAINE!M1562&lt;=6000),((COÛTS!$C$114*4*O1562)),"0"))+(IF(AND(P1562="oui",Q1562="RECTO (Type Chaussette, Simple Face)",SEMAINE!M1562&gt;=6001,SEMAINE!M1562&lt;=8000),((COÛTS!$C$114*6*O1562)),"0"))+(IF(AND(P1562="oui",Q1562="RECTO (Type Chaussette, Simple Face)",SEMAINE!M1562&gt;=8001,SEMAINE!M1562&lt;=10000),((COÛTS!$C$114*8*O1562)),0))))</f>
        <v>0</v>
      </c>
      <c r="AG1562" s="6">
        <f>IF(R1562="OUI",0,(IF(AND(F1562="MEDIA",G1562="NON TISSÉ (Type Drop)",P1562="oui",Q1562="RECTO (Type Chaussette)",SEMAINE!M1565&lt;=2000),((COÛTS!$C$115*2*O1562*SEMAINE!M1562/1000)+(COÛTS!$C$109*O1562*SEMAINE!M1562/1000)+(COÛTS!$C$107*O1562*SEMAINE!M1562/1000)),"0")+(IF(AND(F1562="MEDIA",P1562="oui",Q1562="RECTO (Type Chaussette)",SEMAINE!M1562&gt;2001,SEMAINE!M1562&lt;=4000),((COÛTS!$C$114*2*O1562)),"0"))+(IF(AND(F1562="MEDIA",P1562="oui",Q1562="RECTO (Type Chaussette)",SEMAINE!M1562&gt;=4001,SEMAINE!M1562&lt;=6000),((COÛTS!$C$114*4*O1562)),"0"))+(IF(AND(F1562="MEDIA",P1562="oui",Q1562="RECTO (Type Chaussette)",SEMAINE!M1562&gt;=6001,SEMAINE!M1562&lt;=8000),((COÛTS!$C$114*6*O1562)),"0"))+(IF(AND(F1562="MEDIA",P1562="oui",Q1562="RECTO (Type Chaussette)",SEMAINE!M1562&gt;=8001,SEMAINE!M1562&lt;=10000),((COÛTS!$C$114*8*O1562)),0))))</f>
        <v>0</v>
      </c>
      <c r="AH1562" s="6">
        <f>IF(R1562="OUI",0,(IF(AND(F1562="MEDIA",G1562="NON TISSÉ (Type Drop)",P1562="oui",Q1562="RECTO/VERSO (Type Deux Simple Face)"),((COÛTS!$C$115*4*O1562*SEMAINE!M1562/1000)+(COÛTS!$C$110*O1562*4)+(COÛTS!$C$107*O1562*SEMAINE!M1562/1000)),"0")+(IF(AND(F1562="MEDIA",P1562="oui",Q1562="RECTO/VERSO (Type Deux Simple Face)",SEMAINE!M1562&gt;2001,SEMAINE!M1562&lt;=4000),((COÛTS!$C$114*2*O1562)),"0"))+(IF(AND(F1562="MEDIA",P1562="oui",Q1562="RECTO/VERSO (Type Deux Simple Face)",SEMAINE!M1562&gt;=4001,SEMAINE!M1562&lt;=6000),((COÛTS!$C$114*4*O1562)),"0"))+(IF(AND(F1562="MEDIA",P1562="oui",Q1562="RECTO/VERSO (Type Deux Simple Face)",SEMAINE!M1562&gt;=6001,SEMAINE!M1562&lt;=8000),((COÛTS!$C$114*6*O1562)),"0"))+(IF(AND(F1562="MEDIA",P1562="oui",Q1562="RECTO/VERSO (Type Deux Simple Face)",SEMAINE!M1562&gt;=8001,SEMAINE!M1562&lt;=10000),((COÛTS!$C$114*8*O1562)),0))))</f>
        <v>0</v>
      </c>
      <c r="AI1562" s="6">
        <f>IF(R1562="OUI",0,(IF(AND(F1562="MEDIA",G1562="NON TISSÉ (Type Drop)",P1562="oui",Q1562="MODULE TRIANGULAIRE"),((COÛTS!$C$115*6*O1562*SEMAINE!M1562/1000)+(COÛTS!$C$112*O1562*6)+(COÛTS!$C$107*O1562*3)),"0")+(IF(AND(F1562="MEDIA",P1562="oui",Q1562="MODULE TRIANGULAIRE",SEMAINE!M1562&gt;2001,SEMAINE!M1562&lt;=4000),((COÛTS!$C$114*2*O1562*3)),"0"))+(IF(AND(F1562="MEDIA",P1562="oui",Q1562="MODULE TRIANGULAIRE",SEMAINE!M1562&gt;=4001,SEMAINE!M1562&lt;=6000),((COÛTS!$C$114*4*O1562*3)),"0"))+(IF(AND(F1562="MEDIA",P1562="oui",Q1562="MODULE TRIANGULAIRE",SEMAINE!M1562&gt;=6001,SEMAINE!M1562&lt;=8000),((COÛTS!$C$114*6*O1562*3)),"0"))+(IF(AND(F1562="MEDIA",P1562="oui",Q1562="MODULE TRIANGULAIRE",SEMAINE!M1562&gt;=8001,SEMAINE!M1562&lt;=10000),((COÛTS!$C$114*8*O1562*3)),0))))</f>
        <v>0</v>
      </c>
      <c r="AJ1562" s="6">
        <f>IF(OR(R1562="OUI",H1562&gt;0),0,(IF(AND(F1562="MEDIA",G1562="NON TISSÉ (Type Drop)",P1562="oui",Q1562="MODULE CARRÉ"),((COÛTS!$C$115*8*O1562*SEMAINE!M1562/1000)+(COÛTS!$C$111*O1562*8)+(COÛTS!$C$107*O1562*4)),"0")+IF(AND(F1562="MEDIA",G1562="BÂCHE FRONTLIT 450gr (Type Bâche M1)",P1562="oui",Q1562="MODULE CARRÉ"),((COÛTS!$C$115*8*O1562*SEMAINE!M1562/1000)+(COÛTS!$C$111*O1562*8)+(COÛTS!$C$107*O1562*4)),"0")+(IF(AND(F1562="MEDIA",P1562="oui",Q1562="MODULE CARRÉ",SEMAINE!M1562&gt;2001,SEMAINE!M1562&lt;=4000),((COÛTS!$C$114*2*O1562*4)),"0"))+(IF(AND(F1562="MEDIA",P1562="oui",Q1562="MODULE CARRÉ",SEMAINE!M1562&gt;=4001,SEMAINE!M1562&lt;=6000),((COÛTS!$C$114*4*O1562*4)),"0"))+(IF(AND(F1562="MEDIA",P1562="oui",Q1562="MODULE CARRÉ",SEMAINE!M1562&gt;=6001,SEMAINE!M1562&lt;=8000),((COÛTS!$C$114*6*O1562*4)),"0"))+(IF(AND(F1562="MEDIA",P1562="oui",Q1562="MODULE CARRÉ",SEMAINE!M1562&gt;=8001,SEMAINE!M1562&lt;=10000),((COÛTS!$C$114*8*O1562*4)),"0"))))</f>
        <v>0</v>
      </c>
      <c r="AK1562" s="38">
        <f>IF(Y1562&gt;0,(VLOOKUP(Y1562,DATA!$AB$2:$AC$102,2,0)),1)</f>
        <v>1</v>
      </c>
      <c r="AL1562" s="53">
        <f t="shared" si="199"/>
        <v>0</v>
      </c>
    </row>
    <row r="1563" spans="2:38" ht="25.05" customHeight="1" x14ac:dyDescent="0.25">
      <c r="B1563" s="43" t="str">
        <f>COUNTIF($D$3:D1563,D1563)&amp;T_Semaine[[#This Row],[N°AFFAIRE]]</f>
        <v>0</v>
      </c>
      <c r="C1563" s="50"/>
      <c r="D1563" s="50"/>
      <c r="E1563" s="50"/>
      <c r="F1563" s="50"/>
      <c r="G1563" s="50"/>
      <c r="H1563" s="50"/>
      <c r="I1563" s="50"/>
      <c r="J1563" s="50"/>
      <c r="K1563" s="50"/>
      <c r="L1563" s="50"/>
      <c r="M1563" s="91"/>
      <c r="N1563" s="91"/>
      <c r="O1563" s="50"/>
      <c r="P1563" s="50"/>
      <c r="Q1563" s="50"/>
      <c r="R1563" s="50"/>
      <c r="S1563" s="50"/>
      <c r="T1563" s="95">
        <f t="shared" si="193"/>
        <v>0</v>
      </c>
      <c r="U1563" s="36">
        <f t="shared" si="194"/>
        <v>0</v>
      </c>
      <c r="V1563" s="43"/>
      <c r="W1563" s="43"/>
      <c r="X1563" s="6">
        <f t="shared" si="192"/>
        <v>0</v>
      </c>
      <c r="Y1563" s="55"/>
      <c r="Z1563" s="6">
        <f>(IF(R1563="OUI",0,IF(AND(F1563="MEDIA",G1563&gt;0,O1563&gt;0),(VLOOKUP(G1563,COÛTS!$A$1:$C$157,3,0)*(M1563*N1563/1000*O1563/1000)),0)+IF(AND(G1563&gt;0,F1563="HEURE"),(VLOOKUP(G1563,COÛTS!$A$1:$C$157,3,0)*(O1563)),0))+IF(AND(G1563&gt;0,F1563="DIVERS"),(VLOOKUP(G1563,COÛTS!$A$1:$C$157,3,0)*(O1563)),0)+IF(AND(G1563&gt;0,F1563="VEHICULE"),(VLOOKUP(G1563,COÛTS!$A$1:$C$157,3,0)*(O1563)),0)+IF(AND(G1563&gt;0,F1563="FACONNAGE"),(VLOOKUP(G1563,COÛTS!$A$1:$C$157,3,0)*(O1563)),0)+IF(AND(G1563&gt;0,F1563="ACCESSOIRES"),(VLOOKUP(G1563,COÛTS!$A$1:$C$157,3,0)*(O1563)),0)+IF(AND(F1563="TRANSPORT",G1563&gt;0),(VLOOKUP(G1563,COÛTS!$A$1:$C$157,3,0)*(O1563)),0)+IF(AND(F1563="PRODUITS",G1563="KIT COMPLET HABILLAGE CLOISON MODULAIRE (mL)"),(VLOOKUP(G1563,COÛTS!$A$1:$C$157,3,0)*(M1563/1000*O1563)),0)+IF(AND(F1563="MEDIA",H1563&lt;0,G1563&gt;0,P1563="oui",Q1563="RECTO/VERSO (Type Deux Simple Face)"),(VLOOKUP(G1563,COÛTS!$A$1:$C$157,3,0)*(M1563*(N1563+480)/1000*O1563/1000)),"0")+IF(AND(F1563="MEDIA",H1563&lt;0,G1563&gt;0,P1563="oui",Q1563="MODULE TRIANGULAIRE"),(VLOOKUP(G1563,COÛTS!$A$1:$C$157,3,0)*(M1563*(N1563+240)/1000*O1563/1000)*2)+(VLOOKUP(G1563,COÛTS!$A$1:$C$157,3,0)*(M1563)/1000*0.24),"0")+IF(AND(F1563="MEDIA",P1563="oui",G1563&gt;0,H1563&lt;0,Q1563="MODULE CARRÉ"),(VLOOKUP(G1563,COÛTS!$A$1:$C$157,3,0)*(M1563*(N1563+240)/1000*O1563/1000)*3)+(VLOOKUP(G1563,COÛTS!$A$1:$C$157,3,0)*(M1563)/1000*0.24),"0")+IF(AND(F1563="MEDIA",H1563&lt;0,P1563="oui",G1563&gt;0,Q1563="RECTO (Type Chaussette)"),(VLOOKUP(G1563,COÛTS!$A$1:$C$157,3,0)*(M1563*(N1563+60)/1000*O1563/1000))))</f>
        <v>0</v>
      </c>
      <c r="AA1563" s="6">
        <f>IF(R1563="OUI",0,IF(AND(H1563&gt;0,I1563="OUI"),(VLOOKUP(H1563,COÛTS!$A$1:$C$157,3,0)*(M1563*N1563/1000*O1563/1000)),0))</f>
        <v>0</v>
      </c>
      <c r="AB1563" s="6">
        <f t="shared" si="195"/>
        <v>0</v>
      </c>
      <c r="AC1563" s="7">
        <f t="shared" si="196"/>
        <v>0</v>
      </c>
      <c r="AD1563" s="6">
        <f t="shared" si="197"/>
        <v>0</v>
      </c>
      <c r="AE1563" s="6">
        <f t="shared" si="198"/>
        <v>0</v>
      </c>
      <c r="AF1563" s="6">
        <f>IF(R1563="OUI",0,(IF(AND(P1563="oui",Q1563="RECTO (Type Chaussette, Simple Face)",SEMAINE!M1565&lt;=2000),((COÛTS!$C$115*2*O1563*SEMAINE!M1563/1000)+(COÛTS!$C$109*O1563*SEMAINE!M1563/1000)+(COÛTS!$C$107*O1563*SEMAINE!M1563/1000)),"0")+(IF(AND(P1563="oui",Q1563="RECTO (Type Chaussette, Simple Face)",SEMAINE!M1563&gt;2001,SEMAINE!M1563&lt;=4000),((COÛTS!$C$114*2*O1563)),"0"))+(IF(AND(P1563="oui",Q1563="RECTO (Type Chaussette, Simple Face)",SEMAINE!M1563&gt;=4001,SEMAINE!M1563&lt;=6000),((COÛTS!$C$114*4*O1563)),"0"))+(IF(AND(P1563="oui",Q1563="RECTO (Type Chaussette, Simple Face)",SEMAINE!M1563&gt;=6001,SEMAINE!M1563&lt;=8000),((COÛTS!$C$114*6*O1563)),"0"))+(IF(AND(P1563="oui",Q1563="RECTO (Type Chaussette, Simple Face)",SEMAINE!M1563&gt;=8001,SEMAINE!M1563&lt;=10000),((COÛTS!$C$114*8*O1563)),0))))</f>
        <v>0</v>
      </c>
      <c r="AG1563" s="6">
        <f>IF(R1563="OUI",0,(IF(AND(F1563="MEDIA",G1563="NON TISSÉ (Type Drop)",P1563="oui",Q1563="RECTO (Type Chaussette)",SEMAINE!M1566&lt;=2000),((COÛTS!$C$115*2*O1563*SEMAINE!M1563/1000)+(COÛTS!$C$109*O1563*SEMAINE!M1563/1000)+(COÛTS!$C$107*O1563*SEMAINE!M1563/1000)),"0")+(IF(AND(F1563="MEDIA",P1563="oui",Q1563="RECTO (Type Chaussette)",SEMAINE!M1563&gt;2001,SEMAINE!M1563&lt;=4000),((COÛTS!$C$114*2*O1563)),"0"))+(IF(AND(F1563="MEDIA",P1563="oui",Q1563="RECTO (Type Chaussette)",SEMAINE!M1563&gt;=4001,SEMAINE!M1563&lt;=6000),((COÛTS!$C$114*4*O1563)),"0"))+(IF(AND(F1563="MEDIA",P1563="oui",Q1563="RECTO (Type Chaussette)",SEMAINE!M1563&gt;=6001,SEMAINE!M1563&lt;=8000),((COÛTS!$C$114*6*O1563)),"0"))+(IF(AND(F1563="MEDIA",P1563="oui",Q1563="RECTO (Type Chaussette)",SEMAINE!M1563&gt;=8001,SEMAINE!M1563&lt;=10000),((COÛTS!$C$114*8*O1563)),0))))</f>
        <v>0</v>
      </c>
      <c r="AH1563" s="6">
        <f>IF(R1563="OUI",0,(IF(AND(F1563="MEDIA",G1563="NON TISSÉ (Type Drop)",P1563="oui",Q1563="RECTO/VERSO (Type Deux Simple Face)"),((COÛTS!$C$115*4*O1563*SEMAINE!M1563/1000)+(COÛTS!$C$110*O1563*4)+(COÛTS!$C$107*O1563*SEMAINE!M1563/1000)),"0")+(IF(AND(F1563="MEDIA",P1563="oui",Q1563="RECTO/VERSO (Type Deux Simple Face)",SEMAINE!M1563&gt;2001,SEMAINE!M1563&lt;=4000),((COÛTS!$C$114*2*O1563)),"0"))+(IF(AND(F1563="MEDIA",P1563="oui",Q1563="RECTO/VERSO (Type Deux Simple Face)",SEMAINE!M1563&gt;=4001,SEMAINE!M1563&lt;=6000),((COÛTS!$C$114*4*O1563)),"0"))+(IF(AND(F1563="MEDIA",P1563="oui",Q1563="RECTO/VERSO (Type Deux Simple Face)",SEMAINE!M1563&gt;=6001,SEMAINE!M1563&lt;=8000),((COÛTS!$C$114*6*O1563)),"0"))+(IF(AND(F1563="MEDIA",P1563="oui",Q1563="RECTO/VERSO (Type Deux Simple Face)",SEMAINE!M1563&gt;=8001,SEMAINE!M1563&lt;=10000),((COÛTS!$C$114*8*O1563)),0))))</f>
        <v>0</v>
      </c>
      <c r="AI1563" s="6">
        <f>IF(R1563="OUI",0,(IF(AND(F1563="MEDIA",G1563="NON TISSÉ (Type Drop)",P1563="oui",Q1563="MODULE TRIANGULAIRE"),((COÛTS!$C$115*6*O1563*SEMAINE!M1563/1000)+(COÛTS!$C$112*O1563*6)+(COÛTS!$C$107*O1563*3)),"0")+(IF(AND(F1563="MEDIA",P1563="oui",Q1563="MODULE TRIANGULAIRE",SEMAINE!M1563&gt;2001,SEMAINE!M1563&lt;=4000),((COÛTS!$C$114*2*O1563*3)),"0"))+(IF(AND(F1563="MEDIA",P1563="oui",Q1563="MODULE TRIANGULAIRE",SEMAINE!M1563&gt;=4001,SEMAINE!M1563&lt;=6000),((COÛTS!$C$114*4*O1563*3)),"0"))+(IF(AND(F1563="MEDIA",P1563="oui",Q1563="MODULE TRIANGULAIRE",SEMAINE!M1563&gt;=6001,SEMAINE!M1563&lt;=8000),((COÛTS!$C$114*6*O1563*3)),"0"))+(IF(AND(F1563="MEDIA",P1563="oui",Q1563="MODULE TRIANGULAIRE",SEMAINE!M1563&gt;=8001,SEMAINE!M1563&lt;=10000),((COÛTS!$C$114*8*O1563*3)),0))))</f>
        <v>0</v>
      </c>
      <c r="AJ1563" s="6">
        <f>IF(OR(R1563="OUI",H1563&gt;0),0,(IF(AND(F1563="MEDIA",G1563="NON TISSÉ (Type Drop)",P1563="oui",Q1563="MODULE CARRÉ"),((COÛTS!$C$115*8*O1563*SEMAINE!M1563/1000)+(COÛTS!$C$111*O1563*8)+(COÛTS!$C$107*O1563*4)),"0")+IF(AND(F1563="MEDIA",G1563="BÂCHE FRONTLIT 450gr (Type Bâche M1)",P1563="oui",Q1563="MODULE CARRÉ"),((COÛTS!$C$115*8*O1563*SEMAINE!M1563/1000)+(COÛTS!$C$111*O1563*8)+(COÛTS!$C$107*O1563*4)),"0")+(IF(AND(F1563="MEDIA",P1563="oui",Q1563="MODULE CARRÉ",SEMAINE!M1563&gt;2001,SEMAINE!M1563&lt;=4000),((COÛTS!$C$114*2*O1563*4)),"0"))+(IF(AND(F1563="MEDIA",P1563="oui",Q1563="MODULE CARRÉ",SEMAINE!M1563&gt;=4001,SEMAINE!M1563&lt;=6000),((COÛTS!$C$114*4*O1563*4)),"0"))+(IF(AND(F1563="MEDIA",P1563="oui",Q1563="MODULE CARRÉ",SEMAINE!M1563&gt;=6001,SEMAINE!M1563&lt;=8000),((COÛTS!$C$114*6*O1563*4)),"0"))+(IF(AND(F1563="MEDIA",P1563="oui",Q1563="MODULE CARRÉ",SEMAINE!M1563&gt;=8001,SEMAINE!M1563&lt;=10000),((COÛTS!$C$114*8*O1563*4)),"0"))))</f>
        <v>0</v>
      </c>
      <c r="AK1563" s="38">
        <f>IF(Y1563&gt;0,(VLOOKUP(Y1563,DATA!$AB$2:$AC$102,2,0)),1)</f>
        <v>1</v>
      </c>
      <c r="AL1563" s="53">
        <f t="shared" si="199"/>
        <v>0</v>
      </c>
    </row>
    <row r="1564" spans="2:38" ht="25.05" customHeight="1" x14ac:dyDescent="0.25">
      <c r="B1564" s="43" t="str">
        <f>COUNTIF($D$3:D1564,D1564)&amp;T_Semaine[[#This Row],[N°AFFAIRE]]</f>
        <v>0</v>
      </c>
      <c r="C1564" s="50"/>
      <c r="D1564" s="50"/>
      <c r="E1564" s="50"/>
      <c r="F1564" s="50"/>
      <c r="G1564" s="50"/>
      <c r="H1564" s="50"/>
      <c r="I1564" s="50"/>
      <c r="J1564" s="50"/>
      <c r="K1564" s="50"/>
      <c r="L1564" s="50"/>
      <c r="M1564" s="91"/>
      <c r="N1564" s="91"/>
      <c r="O1564" s="50"/>
      <c r="P1564" s="50"/>
      <c r="Q1564" s="50"/>
      <c r="R1564" s="50"/>
      <c r="S1564" s="50"/>
      <c r="T1564" s="95">
        <f t="shared" si="193"/>
        <v>0</v>
      </c>
      <c r="U1564" s="36">
        <f t="shared" si="194"/>
        <v>0</v>
      </c>
      <c r="V1564" s="43"/>
      <c r="W1564" s="43"/>
      <c r="X1564" s="6">
        <f t="shared" si="192"/>
        <v>0</v>
      </c>
      <c r="Y1564" s="55"/>
      <c r="Z1564" s="6">
        <f>(IF(R1564="OUI",0,IF(AND(F1564="MEDIA",G1564&gt;0,O1564&gt;0),(VLOOKUP(G1564,COÛTS!$A$1:$C$157,3,0)*(M1564*N1564/1000*O1564/1000)),0)+IF(AND(G1564&gt;0,F1564="HEURE"),(VLOOKUP(G1564,COÛTS!$A$1:$C$157,3,0)*(O1564)),0))+IF(AND(G1564&gt;0,F1564="DIVERS"),(VLOOKUP(G1564,COÛTS!$A$1:$C$157,3,0)*(O1564)),0)+IF(AND(G1564&gt;0,F1564="VEHICULE"),(VLOOKUP(G1564,COÛTS!$A$1:$C$157,3,0)*(O1564)),0)+IF(AND(G1564&gt;0,F1564="FACONNAGE"),(VLOOKUP(G1564,COÛTS!$A$1:$C$157,3,0)*(O1564)),0)+IF(AND(G1564&gt;0,F1564="ACCESSOIRES"),(VLOOKUP(G1564,COÛTS!$A$1:$C$157,3,0)*(O1564)),0)+IF(AND(F1564="TRANSPORT",G1564&gt;0),(VLOOKUP(G1564,COÛTS!$A$1:$C$157,3,0)*(O1564)),0)+IF(AND(F1564="PRODUITS",G1564="KIT COMPLET HABILLAGE CLOISON MODULAIRE (mL)"),(VLOOKUP(G1564,COÛTS!$A$1:$C$157,3,0)*(M1564/1000*O1564)),0)+IF(AND(F1564="MEDIA",H1564&lt;0,G1564&gt;0,P1564="oui",Q1564="RECTO/VERSO (Type Deux Simple Face)"),(VLOOKUP(G1564,COÛTS!$A$1:$C$157,3,0)*(M1564*(N1564+480)/1000*O1564/1000)),"0")+IF(AND(F1564="MEDIA",H1564&lt;0,G1564&gt;0,P1564="oui",Q1564="MODULE TRIANGULAIRE"),(VLOOKUP(G1564,COÛTS!$A$1:$C$157,3,0)*(M1564*(N1564+240)/1000*O1564/1000)*2)+(VLOOKUP(G1564,COÛTS!$A$1:$C$157,3,0)*(M1564)/1000*0.24),"0")+IF(AND(F1564="MEDIA",P1564="oui",G1564&gt;0,H1564&lt;0,Q1564="MODULE CARRÉ"),(VLOOKUP(G1564,COÛTS!$A$1:$C$157,3,0)*(M1564*(N1564+240)/1000*O1564/1000)*3)+(VLOOKUP(G1564,COÛTS!$A$1:$C$157,3,0)*(M1564)/1000*0.24),"0")+IF(AND(F1564="MEDIA",H1564&lt;0,P1564="oui",G1564&gt;0,Q1564="RECTO (Type Chaussette)"),(VLOOKUP(G1564,COÛTS!$A$1:$C$157,3,0)*(M1564*(N1564+60)/1000*O1564/1000))))</f>
        <v>0</v>
      </c>
      <c r="AA1564" s="6">
        <f>IF(R1564="OUI",0,IF(AND(H1564&gt;0,I1564="OUI"),(VLOOKUP(H1564,COÛTS!$A$1:$C$157,3,0)*(M1564*N1564/1000*O1564/1000)),0))</f>
        <v>0</v>
      </c>
      <c r="AB1564" s="6">
        <f t="shared" si="195"/>
        <v>0</v>
      </c>
      <c r="AC1564" s="7">
        <f t="shared" si="196"/>
        <v>0</v>
      </c>
      <c r="AD1564" s="6">
        <f t="shared" si="197"/>
        <v>0</v>
      </c>
      <c r="AE1564" s="6">
        <f t="shared" si="198"/>
        <v>0</v>
      </c>
      <c r="AF1564" s="6">
        <f>IF(R1564="OUI",0,(IF(AND(P1564="oui",Q1564="RECTO (Type Chaussette, Simple Face)",SEMAINE!M1566&lt;=2000),((COÛTS!$C$115*2*O1564*SEMAINE!M1564/1000)+(COÛTS!$C$109*O1564*SEMAINE!M1564/1000)+(COÛTS!$C$107*O1564*SEMAINE!M1564/1000)),"0")+(IF(AND(P1564="oui",Q1564="RECTO (Type Chaussette, Simple Face)",SEMAINE!M1564&gt;2001,SEMAINE!M1564&lt;=4000),((COÛTS!$C$114*2*O1564)),"0"))+(IF(AND(P1564="oui",Q1564="RECTO (Type Chaussette, Simple Face)",SEMAINE!M1564&gt;=4001,SEMAINE!M1564&lt;=6000),((COÛTS!$C$114*4*O1564)),"0"))+(IF(AND(P1564="oui",Q1564="RECTO (Type Chaussette, Simple Face)",SEMAINE!M1564&gt;=6001,SEMAINE!M1564&lt;=8000),((COÛTS!$C$114*6*O1564)),"0"))+(IF(AND(P1564="oui",Q1564="RECTO (Type Chaussette, Simple Face)",SEMAINE!M1564&gt;=8001,SEMAINE!M1564&lt;=10000),((COÛTS!$C$114*8*O1564)),0))))</f>
        <v>0</v>
      </c>
      <c r="AG1564" s="6">
        <f>IF(R1564="OUI",0,(IF(AND(F1564="MEDIA",G1564="NON TISSÉ (Type Drop)",P1564="oui",Q1564="RECTO (Type Chaussette)",SEMAINE!M1567&lt;=2000),((COÛTS!$C$115*2*O1564*SEMAINE!M1564/1000)+(COÛTS!$C$109*O1564*SEMAINE!M1564/1000)+(COÛTS!$C$107*O1564*SEMAINE!M1564/1000)),"0")+(IF(AND(F1564="MEDIA",P1564="oui",Q1564="RECTO (Type Chaussette)",SEMAINE!M1564&gt;2001,SEMAINE!M1564&lt;=4000),((COÛTS!$C$114*2*O1564)),"0"))+(IF(AND(F1564="MEDIA",P1564="oui",Q1564="RECTO (Type Chaussette)",SEMAINE!M1564&gt;=4001,SEMAINE!M1564&lt;=6000),((COÛTS!$C$114*4*O1564)),"0"))+(IF(AND(F1564="MEDIA",P1564="oui",Q1564="RECTO (Type Chaussette)",SEMAINE!M1564&gt;=6001,SEMAINE!M1564&lt;=8000),((COÛTS!$C$114*6*O1564)),"0"))+(IF(AND(F1564="MEDIA",P1564="oui",Q1564="RECTO (Type Chaussette)",SEMAINE!M1564&gt;=8001,SEMAINE!M1564&lt;=10000),((COÛTS!$C$114*8*O1564)),0))))</f>
        <v>0</v>
      </c>
      <c r="AH1564" s="6">
        <f>IF(R1564="OUI",0,(IF(AND(F1564="MEDIA",G1564="NON TISSÉ (Type Drop)",P1564="oui",Q1564="RECTO/VERSO (Type Deux Simple Face)"),((COÛTS!$C$115*4*O1564*SEMAINE!M1564/1000)+(COÛTS!$C$110*O1564*4)+(COÛTS!$C$107*O1564*SEMAINE!M1564/1000)),"0")+(IF(AND(F1564="MEDIA",P1564="oui",Q1564="RECTO/VERSO (Type Deux Simple Face)",SEMAINE!M1564&gt;2001,SEMAINE!M1564&lt;=4000),((COÛTS!$C$114*2*O1564)),"0"))+(IF(AND(F1564="MEDIA",P1564="oui",Q1564="RECTO/VERSO (Type Deux Simple Face)",SEMAINE!M1564&gt;=4001,SEMAINE!M1564&lt;=6000),((COÛTS!$C$114*4*O1564)),"0"))+(IF(AND(F1564="MEDIA",P1564="oui",Q1564="RECTO/VERSO (Type Deux Simple Face)",SEMAINE!M1564&gt;=6001,SEMAINE!M1564&lt;=8000),((COÛTS!$C$114*6*O1564)),"0"))+(IF(AND(F1564="MEDIA",P1564="oui",Q1564="RECTO/VERSO (Type Deux Simple Face)",SEMAINE!M1564&gt;=8001,SEMAINE!M1564&lt;=10000),((COÛTS!$C$114*8*O1564)),0))))</f>
        <v>0</v>
      </c>
      <c r="AI1564" s="6">
        <f>IF(R1564="OUI",0,(IF(AND(F1564="MEDIA",G1564="NON TISSÉ (Type Drop)",P1564="oui",Q1564="MODULE TRIANGULAIRE"),((COÛTS!$C$115*6*O1564*SEMAINE!M1564/1000)+(COÛTS!$C$112*O1564*6)+(COÛTS!$C$107*O1564*3)),"0")+(IF(AND(F1564="MEDIA",P1564="oui",Q1564="MODULE TRIANGULAIRE",SEMAINE!M1564&gt;2001,SEMAINE!M1564&lt;=4000),((COÛTS!$C$114*2*O1564*3)),"0"))+(IF(AND(F1564="MEDIA",P1564="oui",Q1564="MODULE TRIANGULAIRE",SEMAINE!M1564&gt;=4001,SEMAINE!M1564&lt;=6000),((COÛTS!$C$114*4*O1564*3)),"0"))+(IF(AND(F1564="MEDIA",P1564="oui",Q1564="MODULE TRIANGULAIRE",SEMAINE!M1564&gt;=6001,SEMAINE!M1564&lt;=8000),((COÛTS!$C$114*6*O1564*3)),"0"))+(IF(AND(F1564="MEDIA",P1564="oui",Q1564="MODULE TRIANGULAIRE",SEMAINE!M1564&gt;=8001,SEMAINE!M1564&lt;=10000),((COÛTS!$C$114*8*O1564*3)),0))))</f>
        <v>0</v>
      </c>
      <c r="AJ1564" s="6">
        <f>IF(OR(R1564="OUI",H1564&gt;0),0,(IF(AND(F1564="MEDIA",G1564="NON TISSÉ (Type Drop)",P1564="oui",Q1564="MODULE CARRÉ"),((COÛTS!$C$115*8*O1564*SEMAINE!M1564/1000)+(COÛTS!$C$111*O1564*8)+(COÛTS!$C$107*O1564*4)),"0")+IF(AND(F1564="MEDIA",G1564="BÂCHE FRONTLIT 450gr (Type Bâche M1)",P1564="oui",Q1564="MODULE CARRÉ"),((COÛTS!$C$115*8*O1564*SEMAINE!M1564/1000)+(COÛTS!$C$111*O1564*8)+(COÛTS!$C$107*O1564*4)),"0")+(IF(AND(F1564="MEDIA",P1564="oui",Q1564="MODULE CARRÉ",SEMAINE!M1564&gt;2001,SEMAINE!M1564&lt;=4000),((COÛTS!$C$114*2*O1564*4)),"0"))+(IF(AND(F1564="MEDIA",P1564="oui",Q1564="MODULE CARRÉ",SEMAINE!M1564&gt;=4001,SEMAINE!M1564&lt;=6000),((COÛTS!$C$114*4*O1564*4)),"0"))+(IF(AND(F1564="MEDIA",P1564="oui",Q1564="MODULE CARRÉ",SEMAINE!M1564&gt;=6001,SEMAINE!M1564&lt;=8000),((COÛTS!$C$114*6*O1564*4)),"0"))+(IF(AND(F1564="MEDIA",P1564="oui",Q1564="MODULE CARRÉ",SEMAINE!M1564&gt;=8001,SEMAINE!M1564&lt;=10000),((COÛTS!$C$114*8*O1564*4)),"0"))))</f>
        <v>0</v>
      </c>
      <c r="AK1564" s="38">
        <f>IF(Y1564&gt;0,(VLOOKUP(Y1564,DATA!$AB$2:$AC$102,2,0)),1)</f>
        <v>1</v>
      </c>
      <c r="AL1564" s="53">
        <f t="shared" si="199"/>
        <v>0</v>
      </c>
    </row>
    <row r="1565" spans="2:38" ht="25.05" customHeight="1" x14ac:dyDescent="0.25">
      <c r="B1565" s="43" t="str">
        <f>COUNTIF($D$3:D1565,D1565)&amp;T_Semaine[[#This Row],[N°AFFAIRE]]</f>
        <v>0</v>
      </c>
      <c r="C1565" s="50"/>
      <c r="D1565" s="50"/>
      <c r="E1565" s="50"/>
      <c r="F1565" s="50"/>
      <c r="G1565" s="50"/>
      <c r="H1565" s="50"/>
      <c r="I1565" s="50"/>
      <c r="J1565" s="50"/>
      <c r="K1565" s="50"/>
      <c r="L1565" s="50"/>
      <c r="M1565" s="91"/>
      <c r="N1565" s="91"/>
      <c r="O1565" s="50"/>
      <c r="P1565" s="50"/>
      <c r="Q1565" s="50"/>
      <c r="R1565" s="50"/>
      <c r="S1565" s="50"/>
      <c r="T1565" s="95">
        <f t="shared" si="193"/>
        <v>0</v>
      </c>
      <c r="U1565" s="36">
        <f t="shared" si="194"/>
        <v>0</v>
      </c>
      <c r="V1565" s="43"/>
      <c r="W1565" s="43"/>
      <c r="X1565" s="6">
        <f t="shared" si="192"/>
        <v>0</v>
      </c>
      <c r="Y1565" s="55"/>
      <c r="Z1565" s="6">
        <f>(IF(R1565="OUI",0,IF(AND(F1565="MEDIA",G1565&gt;0,O1565&gt;0),(VLOOKUP(G1565,COÛTS!$A$1:$C$157,3,0)*(M1565*N1565/1000*O1565/1000)),0)+IF(AND(G1565&gt;0,F1565="HEURE"),(VLOOKUP(G1565,COÛTS!$A$1:$C$157,3,0)*(O1565)),0))+IF(AND(G1565&gt;0,F1565="DIVERS"),(VLOOKUP(G1565,COÛTS!$A$1:$C$157,3,0)*(O1565)),0)+IF(AND(G1565&gt;0,F1565="VEHICULE"),(VLOOKUP(G1565,COÛTS!$A$1:$C$157,3,0)*(O1565)),0)+IF(AND(G1565&gt;0,F1565="FACONNAGE"),(VLOOKUP(G1565,COÛTS!$A$1:$C$157,3,0)*(O1565)),0)+IF(AND(G1565&gt;0,F1565="ACCESSOIRES"),(VLOOKUP(G1565,COÛTS!$A$1:$C$157,3,0)*(O1565)),0)+IF(AND(F1565="TRANSPORT",G1565&gt;0),(VLOOKUP(G1565,COÛTS!$A$1:$C$157,3,0)*(O1565)),0)+IF(AND(F1565="PRODUITS",G1565="KIT COMPLET HABILLAGE CLOISON MODULAIRE (mL)"),(VLOOKUP(G1565,COÛTS!$A$1:$C$157,3,0)*(M1565/1000*O1565)),0)+IF(AND(F1565="MEDIA",H1565&lt;0,G1565&gt;0,P1565="oui",Q1565="RECTO/VERSO (Type Deux Simple Face)"),(VLOOKUP(G1565,COÛTS!$A$1:$C$157,3,0)*(M1565*(N1565+480)/1000*O1565/1000)),"0")+IF(AND(F1565="MEDIA",H1565&lt;0,G1565&gt;0,P1565="oui",Q1565="MODULE TRIANGULAIRE"),(VLOOKUP(G1565,COÛTS!$A$1:$C$157,3,0)*(M1565*(N1565+240)/1000*O1565/1000)*2)+(VLOOKUP(G1565,COÛTS!$A$1:$C$157,3,0)*(M1565)/1000*0.24),"0")+IF(AND(F1565="MEDIA",P1565="oui",G1565&gt;0,H1565&lt;0,Q1565="MODULE CARRÉ"),(VLOOKUP(G1565,COÛTS!$A$1:$C$157,3,0)*(M1565*(N1565+240)/1000*O1565/1000)*3)+(VLOOKUP(G1565,COÛTS!$A$1:$C$157,3,0)*(M1565)/1000*0.24),"0")+IF(AND(F1565="MEDIA",H1565&lt;0,P1565="oui",G1565&gt;0,Q1565="RECTO (Type Chaussette)"),(VLOOKUP(G1565,COÛTS!$A$1:$C$157,3,0)*(M1565*(N1565+60)/1000*O1565/1000))))</f>
        <v>0</v>
      </c>
      <c r="AA1565" s="6">
        <f>IF(R1565="OUI",0,IF(AND(H1565&gt;0,I1565="OUI"),(VLOOKUP(H1565,COÛTS!$A$1:$C$157,3,0)*(M1565*N1565/1000*O1565/1000)),0))</f>
        <v>0</v>
      </c>
      <c r="AB1565" s="6">
        <f t="shared" si="195"/>
        <v>0</v>
      </c>
      <c r="AC1565" s="7">
        <f t="shared" si="196"/>
        <v>0</v>
      </c>
      <c r="AD1565" s="6">
        <f t="shared" si="197"/>
        <v>0</v>
      </c>
      <c r="AE1565" s="6">
        <f t="shared" si="198"/>
        <v>0</v>
      </c>
      <c r="AF1565" s="6">
        <f>IF(R1565="OUI",0,(IF(AND(P1565="oui",Q1565="RECTO (Type Chaussette, Simple Face)",SEMAINE!M1567&lt;=2000),((COÛTS!$C$115*2*O1565*SEMAINE!M1565/1000)+(COÛTS!$C$109*O1565*SEMAINE!M1565/1000)+(COÛTS!$C$107*O1565*SEMAINE!M1565/1000)),"0")+(IF(AND(P1565="oui",Q1565="RECTO (Type Chaussette, Simple Face)",SEMAINE!M1565&gt;2001,SEMAINE!M1565&lt;=4000),((COÛTS!$C$114*2*O1565)),"0"))+(IF(AND(P1565="oui",Q1565="RECTO (Type Chaussette, Simple Face)",SEMAINE!M1565&gt;=4001,SEMAINE!M1565&lt;=6000),((COÛTS!$C$114*4*O1565)),"0"))+(IF(AND(P1565="oui",Q1565="RECTO (Type Chaussette, Simple Face)",SEMAINE!M1565&gt;=6001,SEMAINE!M1565&lt;=8000),((COÛTS!$C$114*6*O1565)),"0"))+(IF(AND(P1565="oui",Q1565="RECTO (Type Chaussette, Simple Face)",SEMAINE!M1565&gt;=8001,SEMAINE!M1565&lt;=10000),((COÛTS!$C$114*8*O1565)),0))))</f>
        <v>0</v>
      </c>
      <c r="AG1565" s="6">
        <f>IF(R1565="OUI",0,(IF(AND(F1565="MEDIA",G1565="NON TISSÉ (Type Drop)",P1565="oui",Q1565="RECTO (Type Chaussette)",SEMAINE!M1568&lt;=2000),((COÛTS!$C$115*2*O1565*SEMAINE!M1565/1000)+(COÛTS!$C$109*O1565*SEMAINE!M1565/1000)+(COÛTS!$C$107*O1565*SEMAINE!M1565/1000)),"0")+(IF(AND(F1565="MEDIA",P1565="oui",Q1565="RECTO (Type Chaussette)",SEMAINE!M1565&gt;2001,SEMAINE!M1565&lt;=4000),((COÛTS!$C$114*2*O1565)),"0"))+(IF(AND(F1565="MEDIA",P1565="oui",Q1565="RECTO (Type Chaussette)",SEMAINE!M1565&gt;=4001,SEMAINE!M1565&lt;=6000),((COÛTS!$C$114*4*O1565)),"0"))+(IF(AND(F1565="MEDIA",P1565="oui",Q1565="RECTO (Type Chaussette)",SEMAINE!M1565&gt;=6001,SEMAINE!M1565&lt;=8000),((COÛTS!$C$114*6*O1565)),"0"))+(IF(AND(F1565="MEDIA",P1565="oui",Q1565="RECTO (Type Chaussette)",SEMAINE!M1565&gt;=8001,SEMAINE!M1565&lt;=10000),((COÛTS!$C$114*8*O1565)),0))))</f>
        <v>0</v>
      </c>
      <c r="AH1565" s="6">
        <f>IF(R1565="OUI",0,(IF(AND(F1565="MEDIA",G1565="NON TISSÉ (Type Drop)",P1565="oui",Q1565="RECTO/VERSO (Type Deux Simple Face)"),((COÛTS!$C$115*4*O1565*SEMAINE!M1565/1000)+(COÛTS!$C$110*O1565*4)+(COÛTS!$C$107*O1565*SEMAINE!M1565/1000)),"0")+(IF(AND(F1565="MEDIA",P1565="oui",Q1565="RECTO/VERSO (Type Deux Simple Face)",SEMAINE!M1565&gt;2001,SEMAINE!M1565&lt;=4000),((COÛTS!$C$114*2*O1565)),"0"))+(IF(AND(F1565="MEDIA",P1565="oui",Q1565="RECTO/VERSO (Type Deux Simple Face)",SEMAINE!M1565&gt;=4001,SEMAINE!M1565&lt;=6000),((COÛTS!$C$114*4*O1565)),"0"))+(IF(AND(F1565="MEDIA",P1565="oui",Q1565="RECTO/VERSO (Type Deux Simple Face)",SEMAINE!M1565&gt;=6001,SEMAINE!M1565&lt;=8000),((COÛTS!$C$114*6*O1565)),"0"))+(IF(AND(F1565="MEDIA",P1565="oui",Q1565="RECTO/VERSO (Type Deux Simple Face)",SEMAINE!M1565&gt;=8001,SEMAINE!M1565&lt;=10000),((COÛTS!$C$114*8*O1565)),0))))</f>
        <v>0</v>
      </c>
      <c r="AI1565" s="6">
        <f>IF(R1565="OUI",0,(IF(AND(F1565="MEDIA",G1565="NON TISSÉ (Type Drop)",P1565="oui",Q1565="MODULE TRIANGULAIRE"),((COÛTS!$C$115*6*O1565*SEMAINE!M1565/1000)+(COÛTS!$C$112*O1565*6)+(COÛTS!$C$107*O1565*3)),"0")+(IF(AND(F1565="MEDIA",P1565="oui",Q1565="MODULE TRIANGULAIRE",SEMAINE!M1565&gt;2001,SEMAINE!M1565&lt;=4000),((COÛTS!$C$114*2*O1565*3)),"0"))+(IF(AND(F1565="MEDIA",P1565="oui",Q1565="MODULE TRIANGULAIRE",SEMAINE!M1565&gt;=4001,SEMAINE!M1565&lt;=6000),((COÛTS!$C$114*4*O1565*3)),"0"))+(IF(AND(F1565="MEDIA",P1565="oui",Q1565="MODULE TRIANGULAIRE",SEMAINE!M1565&gt;=6001,SEMAINE!M1565&lt;=8000),((COÛTS!$C$114*6*O1565*3)),"0"))+(IF(AND(F1565="MEDIA",P1565="oui",Q1565="MODULE TRIANGULAIRE",SEMAINE!M1565&gt;=8001,SEMAINE!M1565&lt;=10000),((COÛTS!$C$114*8*O1565*3)),0))))</f>
        <v>0</v>
      </c>
      <c r="AJ1565" s="6">
        <f>IF(OR(R1565="OUI",H1565&gt;0),0,(IF(AND(F1565="MEDIA",G1565="NON TISSÉ (Type Drop)",P1565="oui",Q1565="MODULE CARRÉ"),((COÛTS!$C$115*8*O1565*SEMAINE!M1565/1000)+(COÛTS!$C$111*O1565*8)+(COÛTS!$C$107*O1565*4)),"0")+IF(AND(F1565="MEDIA",G1565="BÂCHE FRONTLIT 450gr (Type Bâche M1)",P1565="oui",Q1565="MODULE CARRÉ"),((COÛTS!$C$115*8*O1565*SEMAINE!M1565/1000)+(COÛTS!$C$111*O1565*8)+(COÛTS!$C$107*O1565*4)),"0")+(IF(AND(F1565="MEDIA",P1565="oui",Q1565="MODULE CARRÉ",SEMAINE!M1565&gt;2001,SEMAINE!M1565&lt;=4000),((COÛTS!$C$114*2*O1565*4)),"0"))+(IF(AND(F1565="MEDIA",P1565="oui",Q1565="MODULE CARRÉ",SEMAINE!M1565&gt;=4001,SEMAINE!M1565&lt;=6000),((COÛTS!$C$114*4*O1565*4)),"0"))+(IF(AND(F1565="MEDIA",P1565="oui",Q1565="MODULE CARRÉ",SEMAINE!M1565&gt;=6001,SEMAINE!M1565&lt;=8000),((COÛTS!$C$114*6*O1565*4)),"0"))+(IF(AND(F1565="MEDIA",P1565="oui",Q1565="MODULE CARRÉ",SEMAINE!M1565&gt;=8001,SEMAINE!M1565&lt;=10000),((COÛTS!$C$114*8*O1565*4)),"0"))))</f>
        <v>0</v>
      </c>
      <c r="AK1565" s="38">
        <f>IF(Y1565&gt;0,(VLOOKUP(Y1565,DATA!$AB$2:$AC$102,2,0)),1)</f>
        <v>1</v>
      </c>
      <c r="AL1565" s="53">
        <f t="shared" si="199"/>
        <v>0</v>
      </c>
    </row>
    <row r="1566" spans="2:38" ht="25.05" customHeight="1" x14ac:dyDescent="0.25">
      <c r="B1566" s="43" t="str">
        <f>COUNTIF($D$3:D1566,D1566)&amp;T_Semaine[[#This Row],[N°AFFAIRE]]</f>
        <v>0</v>
      </c>
      <c r="C1566" s="50"/>
      <c r="D1566" s="50"/>
      <c r="E1566" s="50"/>
      <c r="F1566" s="50"/>
      <c r="G1566" s="50"/>
      <c r="H1566" s="50"/>
      <c r="I1566" s="50"/>
      <c r="J1566" s="50"/>
      <c r="K1566" s="50"/>
      <c r="L1566" s="50"/>
      <c r="M1566" s="91"/>
      <c r="N1566" s="91"/>
      <c r="O1566" s="50"/>
      <c r="P1566" s="50"/>
      <c r="Q1566" s="50"/>
      <c r="R1566" s="50"/>
      <c r="S1566" s="50"/>
      <c r="T1566" s="95">
        <f t="shared" si="193"/>
        <v>0</v>
      </c>
      <c r="U1566" s="36">
        <f t="shared" si="194"/>
        <v>0</v>
      </c>
      <c r="V1566" s="43"/>
      <c r="W1566" s="43"/>
      <c r="X1566" s="6">
        <f t="shared" si="192"/>
        <v>0</v>
      </c>
      <c r="Y1566" s="55"/>
      <c r="Z1566" s="6">
        <f>(IF(R1566="OUI",0,IF(AND(F1566="MEDIA",G1566&gt;0,O1566&gt;0),(VLOOKUP(G1566,COÛTS!$A$1:$C$157,3,0)*(M1566*N1566/1000*O1566/1000)),0)+IF(AND(G1566&gt;0,F1566="HEURE"),(VLOOKUP(G1566,COÛTS!$A$1:$C$157,3,0)*(O1566)),0))+IF(AND(G1566&gt;0,F1566="DIVERS"),(VLOOKUP(G1566,COÛTS!$A$1:$C$157,3,0)*(O1566)),0)+IF(AND(G1566&gt;0,F1566="VEHICULE"),(VLOOKUP(G1566,COÛTS!$A$1:$C$157,3,0)*(O1566)),0)+IF(AND(G1566&gt;0,F1566="FACONNAGE"),(VLOOKUP(G1566,COÛTS!$A$1:$C$157,3,0)*(O1566)),0)+IF(AND(G1566&gt;0,F1566="ACCESSOIRES"),(VLOOKUP(G1566,COÛTS!$A$1:$C$157,3,0)*(O1566)),0)+IF(AND(F1566="TRANSPORT",G1566&gt;0),(VLOOKUP(G1566,COÛTS!$A$1:$C$157,3,0)*(O1566)),0)+IF(AND(F1566="PRODUITS",G1566="KIT COMPLET HABILLAGE CLOISON MODULAIRE (mL)"),(VLOOKUP(G1566,COÛTS!$A$1:$C$157,3,0)*(M1566/1000*O1566)),0)+IF(AND(F1566="MEDIA",H1566&lt;0,G1566&gt;0,P1566="oui",Q1566="RECTO/VERSO (Type Deux Simple Face)"),(VLOOKUP(G1566,COÛTS!$A$1:$C$157,3,0)*(M1566*(N1566+480)/1000*O1566/1000)),"0")+IF(AND(F1566="MEDIA",H1566&lt;0,G1566&gt;0,P1566="oui",Q1566="MODULE TRIANGULAIRE"),(VLOOKUP(G1566,COÛTS!$A$1:$C$157,3,0)*(M1566*(N1566+240)/1000*O1566/1000)*2)+(VLOOKUP(G1566,COÛTS!$A$1:$C$157,3,0)*(M1566)/1000*0.24),"0")+IF(AND(F1566="MEDIA",P1566="oui",G1566&gt;0,H1566&lt;0,Q1566="MODULE CARRÉ"),(VLOOKUP(G1566,COÛTS!$A$1:$C$157,3,0)*(M1566*(N1566+240)/1000*O1566/1000)*3)+(VLOOKUP(G1566,COÛTS!$A$1:$C$157,3,0)*(M1566)/1000*0.24),"0")+IF(AND(F1566="MEDIA",H1566&lt;0,P1566="oui",G1566&gt;0,Q1566="RECTO (Type Chaussette)"),(VLOOKUP(G1566,COÛTS!$A$1:$C$157,3,0)*(M1566*(N1566+60)/1000*O1566/1000))))</f>
        <v>0</v>
      </c>
      <c r="AA1566" s="6">
        <f>IF(R1566="OUI",0,IF(AND(H1566&gt;0,I1566="OUI"),(VLOOKUP(H1566,COÛTS!$A$1:$C$157,3,0)*(M1566*N1566/1000*O1566/1000)),0))</f>
        <v>0</v>
      </c>
      <c r="AB1566" s="6">
        <f t="shared" si="195"/>
        <v>0</v>
      </c>
      <c r="AC1566" s="7">
        <f t="shared" si="196"/>
        <v>0</v>
      </c>
      <c r="AD1566" s="6">
        <f t="shared" si="197"/>
        <v>0</v>
      </c>
      <c r="AE1566" s="6">
        <f t="shared" si="198"/>
        <v>0</v>
      </c>
      <c r="AF1566" s="6">
        <f>IF(R1566="OUI",0,(IF(AND(P1566="oui",Q1566="RECTO (Type Chaussette, Simple Face)",SEMAINE!M1568&lt;=2000),((COÛTS!$C$115*2*O1566*SEMAINE!M1566/1000)+(COÛTS!$C$109*O1566*SEMAINE!M1566/1000)+(COÛTS!$C$107*O1566*SEMAINE!M1566/1000)),"0")+(IF(AND(P1566="oui",Q1566="RECTO (Type Chaussette, Simple Face)",SEMAINE!M1566&gt;2001,SEMAINE!M1566&lt;=4000),((COÛTS!$C$114*2*O1566)),"0"))+(IF(AND(P1566="oui",Q1566="RECTO (Type Chaussette, Simple Face)",SEMAINE!M1566&gt;=4001,SEMAINE!M1566&lt;=6000),((COÛTS!$C$114*4*O1566)),"0"))+(IF(AND(P1566="oui",Q1566="RECTO (Type Chaussette, Simple Face)",SEMAINE!M1566&gt;=6001,SEMAINE!M1566&lt;=8000),((COÛTS!$C$114*6*O1566)),"0"))+(IF(AND(P1566="oui",Q1566="RECTO (Type Chaussette, Simple Face)",SEMAINE!M1566&gt;=8001,SEMAINE!M1566&lt;=10000),((COÛTS!$C$114*8*O1566)),0))))</f>
        <v>0</v>
      </c>
      <c r="AG1566" s="6">
        <f>IF(R1566="OUI",0,(IF(AND(F1566="MEDIA",G1566="NON TISSÉ (Type Drop)",P1566="oui",Q1566="RECTO (Type Chaussette)",SEMAINE!M1569&lt;=2000),((COÛTS!$C$115*2*O1566*SEMAINE!M1566/1000)+(COÛTS!$C$109*O1566*SEMAINE!M1566/1000)+(COÛTS!$C$107*O1566*SEMAINE!M1566/1000)),"0")+(IF(AND(F1566="MEDIA",P1566="oui",Q1566="RECTO (Type Chaussette)",SEMAINE!M1566&gt;2001,SEMAINE!M1566&lt;=4000),((COÛTS!$C$114*2*O1566)),"0"))+(IF(AND(F1566="MEDIA",P1566="oui",Q1566="RECTO (Type Chaussette)",SEMAINE!M1566&gt;=4001,SEMAINE!M1566&lt;=6000),((COÛTS!$C$114*4*O1566)),"0"))+(IF(AND(F1566="MEDIA",P1566="oui",Q1566="RECTO (Type Chaussette)",SEMAINE!M1566&gt;=6001,SEMAINE!M1566&lt;=8000),((COÛTS!$C$114*6*O1566)),"0"))+(IF(AND(F1566="MEDIA",P1566="oui",Q1566="RECTO (Type Chaussette)",SEMAINE!M1566&gt;=8001,SEMAINE!M1566&lt;=10000),((COÛTS!$C$114*8*O1566)),0))))</f>
        <v>0</v>
      </c>
      <c r="AH1566" s="6">
        <f>IF(R1566="OUI",0,(IF(AND(F1566="MEDIA",G1566="NON TISSÉ (Type Drop)",P1566="oui",Q1566="RECTO/VERSO (Type Deux Simple Face)"),((COÛTS!$C$115*4*O1566*SEMAINE!M1566/1000)+(COÛTS!$C$110*O1566*4)+(COÛTS!$C$107*O1566*SEMAINE!M1566/1000)),"0")+(IF(AND(F1566="MEDIA",P1566="oui",Q1566="RECTO/VERSO (Type Deux Simple Face)",SEMAINE!M1566&gt;2001,SEMAINE!M1566&lt;=4000),((COÛTS!$C$114*2*O1566)),"0"))+(IF(AND(F1566="MEDIA",P1566="oui",Q1566="RECTO/VERSO (Type Deux Simple Face)",SEMAINE!M1566&gt;=4001,SEMAINE!M1566&lt;=6000),((COÛTS!$C$114*4*O1566)),"0"))+(IF(AND(F1566="MEDIA",P1566="oui",Q1566="RECTO/VERSO (Type Deux Simple Face)",SEMAINE!M1566&gt;=6001,SEMAINE!M1566&lt;=8000),((COÛTS!$C$114*6*O1566)),"0"))+(IF(AND(F1566="MEDIA",P1566="oui",Q1566="RECTO/VERSO (Type Deux Simple Face)",SEMAINE!M1566&gt;=8001,SEMAINE!M1566&lt;=10000),((COÛTS!$C$114*8*O1566)),0))))</f>
        <v>0</v>
      </c>
      <c r="AI1566" s="6">
        <f>IF(R1566="OUI",0,(IF(AND(F1566="MEDIA",G1566="NON TISSÉ (Type Drop)",P1566="oui",Q1566="MODULE TRIANGULAIRE"),((COÛTS!$C$115*6*O1566*SEMAINE!M1566/1000)+(COÛTS!$C$112*O1566*6)+(COÛTS!$C$107*O1566*3)),"0")+(IF(AND(F1566="MEDIA",P1566="oui",Q1566="MODULE TRIANGULAIRE",SEMAINE!M1566&gt;2001,SEMAINE!M1566&lt;=4000),((COÛTS!$C$114*2*O1566*3)),"0"))+(IF(AND(F1566="MEDIA",P1566="oui",Q1566="MODULE TRIANGULAIRE",SEMAINE!M1566&gt;=4001,SEMAINE!M1566&lt;=6000),((COÛTS!$C$114*4*O1566*3)),"0"))+(IF(AND(F1566="MEDIA",P1566="oui",Q1566="MODULE TRIANGULAIRE",SEMAINE!M1566&gt;=6001,SEMAINE!M1566&lt;=8000),((COÛTS!$C$114*6*O1566*3)),"0"))+(IF(AND(F1566="MEDIA",P1566="oui",Q1566="MODULE TRIANGULAIRE",SEMAINE!M1566&gt;=8001,SEMAINE!M1566&lt;=10000),((COÛTS!$C$114*8*O1566*3)),0))))</f>
        <v>0</v>
      </c>
      <c r="AJ1566" s="6">
        <f>IF(OR(R1566="OUI",H1566&gt;0),0,(IF(AND(F1566="MEDIA",G1566="NON TISSÉ (Type Drop)",P1566="oui",Q1566="MODULE CARRÉ"),((COÛTS!$C$115*8*O1566*SEMAINE!M1566/1000)+(COÛTS!$C$111*O1566*8)+(COÛTS!$C$107*O1566*4)),"0")+IF(AND(F1566="MEDIA",G1566="BÂCHE FRONTLIT 450gr (Type Bâche M1)",P1566="oui",Q1566="MODULE CARRÉ"),((COÛTS!$C$115*8*O1566*SEMAINE!M1566/1000)+(COÛTS!$C$111*O1566*8)+(COÛTS!$C$107*O1566*4)),"0")+(IF(AND(F1566="MEDIA",P1566="oui",Q1566="MODULE CARRÉ",SEMAINE!M1566&gt;2001,SEMAINE!M1566&lt;=4000),((COÛTS!$C$114*2*O1566*4)),"0"))+(IF(AND(F1566="MEDIA",P1566="oui",Q1566="MODULE CARRÉ",SEMAINE!M1566&gt;=4001,SEMAINE!M1566&lt;=6000),((COÛTS!$C$114*4*O1566*4)),"0"))+(IF(AND(F1566="MEDIA",P1566="oui",Q1566="MODULE CARRÉ",SEMAINE!M1566&gt;=6001,SEMAINE!M1566&lt;=8000),((COÛTS!$C$114*6*O1566*4)),"0"))+(IF(AND(F1566="MEDIA",P1566="oui",Q1566="MODULE CARRÉ",SEMAINE!M1566&gt;=8001,SEMAINE!M1566&lt;=10000),((COÛTS!$C$114*8*O1566*4)),"0"))))</f>
        <v>0</v>
      </c>
      <c r="AK1566" s="38">
        <f>IF(Y1566&gt;0,(VLOOKUP(Y1566,DATA!$AB$2:$AC$102,2,0)),1)</f>
        <v>1</v>
      </c>
      <c r="AL1566" s="53">
        <f t="shared" si="199"/>
        <v>0</v>
      </c>
    </row>
    <row r="1567" spans="2:38" ht="25.05" customHeight="1" x14ac:dyDescent="0.25">
      <c r="B1567" s="43" t="str">
        <f>COUNTIF($D$3:D1567,D1567)&amp;T_Semaine[[#This Row],[N°AFFAIRE]]</f>
        <v>0</v>
      </c>
      <c r="C1567" s="50"/>
      <c r="D1567" s="50"/>
      <c r="E1567" s="50"/>
      <c r="F1567" s="50"/>
      <c r="G1567" s="50"/>
      <c r="H1567" s="50"/>
      <c r="I1567" s="50"/>
      <c r="J1567" s="50"/>
      <c r="K1567" s="50"/>
      <c r="L1567" s="50"/>
      <c r="M1567" s="91"/>
      <c r="N1567" s="91"/>
      <c r="O1567" s="50"/>
      <c r="P1567" s="50"/>
      <c r="Q1567" s="50"/>
      <c r="R1567" s="50"/>
      <c r="S1567" s="50"/>
      <c r="T1567" s="95">
        <f t="shared" si="193"/>
        <v>0</v>
      </c>
      <c r="U1567" s="36">
        <f t="shared" si="194"/>
        <v>0</v>
      </c>
      <c r="V1567" s="43"/>
      <c r="W1567" s="43"/>
      <c r="X1567" s="6">
        <f t="shared" si="192"/>
        <v>0</v>
      </c>
      <c r="Y1567" s="55"/>
      <c r="Z1567" s="6">
        <f>(IF(R1567="OUI",0,IF(AND(F1567="MEDIA",G1567&gt;0,O1567&gt;0),(VLOOKUP(G1567,COÛTS!$A$1:$C$157,3,0)*(M1567*N1567/1000*O1567/1000)),0)+IF(AND(G1567&gt;0,F1567="HEURE"),(VLOOKUP(G1567,COÛTS!$A$1:$C$157,3,0)*(O1567)),0))+IF(AND(G1567&gt;0,F1567="DIVERS"),(VLOOKUP(G1567,COÛTS!$A$1:$C$157,3,0)*(O1567)),0)+IF(AND(G1567&gt;0,F1567="VEHICULE"),(VLOOKUP(G1567,COÛTS!$A$1:$C$157,3,0)*(O1567)),0)+IF(AND(G1567&gt;0,F1567="FACONNAGE"),(VLOOKUP(G1567,COÛTS!$A$1:$C$157,3,0)*(O1567)),0)+IF(AND(G1567&gt;0,F1567="ACCESSOIRES"),(VLOOKUP(G1567,COÛTS!$A$1:$C$157,3,0)*(O1567)),0)+IF(AND(F1567="TRANSPORT",G1567&gt;0),(VLOOKUP(G1567,COÛTS!$A$1:$C$157,3,0)*(O1567)),0)+IF(AND(F1567="PRODUITS",G1567="KIT COMPLET HABILLAGE CLOISON MODULAIRE (mL)"),(VLOOKUP(G1567,COÛTS!$A$1:$C$157,3,0)*(M1567/1000*O1567)),0)+IF(AND(F1567="MEDIA",H1567&lt;0,G1567&gt;0,P1567="oui",Q1567="RECTO/VERSO (Type Deux Simple Face)"),(VLOOKUP(G1567,COÛTS!$A$1:$C$157,3,0)*(M1567*(N1567+480)/1000*O1567/1000)),"0")+IF(AND(F1567="MEDIA",H1567&lt;0,G1567&gt;0,P1567="oui",Q1567="MODULE TRIANGULAIRE"),(VLOOKUP(G1567,COÛTS!$A$1:$C$157,3,0)*(M1567*(N1567+240)/1000*O1567/1000)*2)+(VLOOKUP(G1567,COÛTS!$A$1:$C$157,3,0)*(M1567)/1000*0.24),"0")+IF(AND(F1567="MEDIA",P1567="oui",G1567&gt;0,H1567&lt;0,Q1567="MODULE CARRÉ"),(VLOOKUP(G1567,COÛTS!$A$1:$C$157,3,0)*(M1567*(N1567+240)/1000*O1567/1000)*3)+(VLOOKUP(G1567,COÛTS!$A$1:$C$157,3,0)*(M1567)/1000*0.24),"0")+IF(AND(F1567="MEDIA",H1567&lt;0,P1567="oui",G1567&gt;0,Q1567="RECTO (Type Chaussette)"),(VLOOKUP(G1567,COÛTS!$A$1:$C$157,3,0)*(M1567*(N1567+60)/1000*O1567/1000))))</f>
        <v>0</v>
      </c>
      <c r="AA1567" s="6">
        <f>IF(R1567="OUI",0,IF(AND(H1567&gt;0,I1567="OUI"),(VLOOKUP(H1567,COÛTS!$A$1:$C$157,3,0)*(M1567*N1567/1000*O1567/1000)),0))</f>
        <v>0</v>
      </c>
      <c r="AB1567" s="6">
        <f t="shared" si="195"/>
        <v>0</v>
      </c>
      <c r="AC1567" s="7">
        <f t="shared" si="196"/>
        <v>0</v>
      </c>
      <c r="AD1567" s="6">
        <f t="shared" si="197"/>
        <v>0</v>
      </c>
      <c r="AE1567" s="6">
        <f t="shared" si="198"/>
        <v>0</v>
      </c>
      <c r="AF1567" s="6">
        <f>IF(R1567="OUI",0,(IF(AND(P1567="oui",Q1567="RECTO (Type Chaussette, Simple Face)",SEMAINE!M1569&lt;=2000),((COÛTS!$C$115*2*O1567*SEMAINE!M1567/1000)+(COÛTS!$C$109*O1567*SEMAINE!M1567/1000)+(COÛTS!$C$107*O1567*SEMAINE!M1567/1000)),"0")+(IF(AND(P1567="oui",Q1567="RECTO (Type Chaussette, Simple Face)",SEMAINE!M1567&gt;2001,SEMAINE!M1567&lt;=4000),((COÛTS!$C$114*2*O1567)),"0"))+(IF(AND(P1567="oui",Q1567="RECTO (Type Chaussette, Simple Face)",SEMAINE!M1567&gt;=4001,SEMAINE!M1567&lt;=6000),((COÛTS!$C$114*4*O1567)),"0"))+(IF(AND(P1567="oui",Q1567="RECTO (Type Chaussette, Simple Face)",SEMAINE!M1567&gt;=6001,SEMAINE!M1567&lt;=8000),((COÛTS!$C$114*6*O1567)),"0"))+(IF(AND(P1567="oui",Q1567="RECTO (Type Chaussette, Simple Face)",SEMAINE!M1567&gt;=8001,SEMAINE!M1567&lt;=10000),((COÛTS!$C$114*8*O1567)),0))))</f>
        <v>0</v>
      </c>
      <c r="AG1567" s="6">
        <f>IF(R1567="OUI",0,(IF(AND(F1567="MEDIA",G1567="NON TISSÉ (Type Drop)",P1567="oui",Q1567="RECTO (Type Chaussette)",SEMAINE!M1570&lt;=2000),((COÛTS!$C$115*2*O1567*SEMAINE!M1567/1000)+(COÛTS!$C$109*O1567*SEMAINE!M1567/1000)+(COÛTS!$C$107*O1567*SEMAINE!M1567/1000)),"0")+(IF(AND(F1567="MEDIA",P1567="oui",Q1567="RECTO (Type Chaussette)",SEMAINE!M1567&gt;2001,SEMAINE!M1567&lt;=4000),((COÛTS!$C$114*2*O1567)),"0"))+(IF(AND(F1567="MEDIA",P1567="oui",Q1567="RECTO (Type Chaussette)",SEMAINE!M1567&gt;=4001,SEMAINE!M1567&lt;=6000),((COÛTS!$C$114*4*O1567)),"0"))+(IF(AND(F1567="MEDIA",P1567="oui",Q1567="RECTO (Type Chaussette)",SEMAINE!M1567&gt;=6001,SEMAINE!M1567&lt;=8000),((COÛTS!$C$114*6*O1567)),"0"))+(IF(AND(F1567="MEDIA",P1567="oui",Q1567="RECTO (Type Chaussette)",SEMAINE!M1567&gt;=8001,SEMAINE!M1567&lt;=10000),((COÛTS!$C$114*8*O1567)),0))))</f>
        <v>0</v>
      </c>
      <c r="AH1567" s="6">
        <f>IF(R1567="OUI",0,(IF(AND(F1567="MEDIA",G1567="NON TISSÉ (Type Drop)",P1567="oui",Q1567="RECTO/VERSO (Type Deux Simple Face)"),((COÛTS!$C$115*4*O1567*SEMAINE!M1567/1000)+(COÛTS!$C$110*O1567*4)+(COÛTS!$C$107*O1567*SEMAINE!M1567/1000)),"0")+(IF(AND(F1567="MEDIA",P1567="oui",Q1567="RECTO/VERSO (Type Deux Simple Face)",SEMAINE!M1567&gt;2001,SEMAINE!M1567&lt;=4000),((COÛTS!$C$114*2*O1567)),"0"))+(IF(AND(F1567="MEDIA",P1567="oui",Q1567="RECTO/VERSO (Type Deux Simple Face)",SEMAINE!M1567&gt;=4001,SEMAINE!M1567&lt;=6000),((COÛTS!$C$114*4*O1567)),"0"))+(IF(AND(F1567="MEDIA",P1567="oui",Q1567="RECTO/VERSO (Type Deux Simple Face)",SEMAINE!M1567&gt;=6001,SEMAINE!M1567&lt;=8000),((COÛTS!$C$114*6*O1567)),"0"))+(IF(AND(F1567="MEDIA",P1567="oui",Q1567="RECTO/VERSO (Type Deux Simple Face)",SEMAINE!M1567&gt;=8001,SEMAINE!M1567&lt;=10000),((COÛTS!$C$114*8*O1567)),0))))</f>
        <v>0</v>
      </c>
      <c r="AI1567" s="6">
        <f>IF(R1567="OUI",0,(IF(AND(F1567="MEDIA",G1567="NON TISSÉ (Type Drop)",P1567="oui",Q1567="MODULE TRIANGULAIRE"),((COÛTS!$C$115*6*O1567*SEMAINE!M1567/1000)+(COÛTS!$C$112*O1567*6)+(COÛTS!$C$107*O1567*3)),"0")+(IF(AND(F1567="MEDIA",P1567="oui",Q1567="MODULE TRIANGULAIRE",SEMAINE!M1567&gt;2001,SEMAINE!M1567&lt;=4000),((COÛTS!$C$114*2*O1567*3)),"0"))+(IF(AND(F1567="MEDIA",P1567="oui",Q1567="MODULE TRIANGULAIRE",SEMAINE!M1567&gt;=4001,SEMAINE!M1567&lt;=6000),((COÛTS!$C$114*4*O1567*3)),"0"))+(IF(AND(F1567="MEDIA",P1567="oui",Q1567="MODULE TRIANGULAIRE",SEMAINE!M1567&gt;=6001,SEMAINE!M1567&lt;=8000),((COÛTS!$C$114*6*O1567*3)),"0"))+(IF(AND(F1567="MEDIA",P1567="oui",Q1567="MODULE TRIANGULAIRE",SEMAINE!M1567&gt;=8001,SEMAINE!M1567&lt;=10000),((COÛTS!$C$114*8*O1567*3)),0))))</f>
        <v>0</v>
      </c>
      <c r="AJ1567" s="6">
        <f>IF(OR(R1567="OUI",H1567&gt;0),0,(IF(AND(F1567="MEDIA",G1567="NON TISSÉ (Type Drop)",P1567="oui",Q1567="MODULE CARRÉ"),((COÛTS!$C$115*8*O1567*SEMAINE!M1567/1000)+(COÛTS!$C$111*O1567*8)+(COÛTS!$C$107*O1567*4)),"0")+IF(AND(F1567="MEDIA",G1567="BÂCHE FRONTLIT 450gr (Type Bâche M1)",P1567="oui",Q1567="MODULE CARRÉ"),((COÛTS!$C$115*8*O1567*SEMAINE!M1567/1000)+(COÛTS!$C$111*O1567*8)+(COÛTS!$C$107*O1567*4)),"0")+(IF(AND(F1567="MEDIA",P1567="oui",Q1567="MODULE CARRÉ",SEMAINE!M1567&gt;2001,SEMAINE!M1567&lt;=4000),((COÛTS!$C$114*2*O1567*4)),"0"))+(IF(AND(F1567="MEDIA",P1567="oui",Q1567="MODULE CARRÉ",SEMAINE!M1567&gt;=4001,SEMAINE!M1567&lt;=6000),((COÛTS!$C$114*4*O1567*4)),"0"))+(IF(AND(F1567="MEDIA",P1567="oui",Q1567="MODULE CARRÉ",SEMAINE!M1567&gt;=6001,SEMAINE!M1567&lt;=8000),((COÛTS!$C$114*6*O1567*4)),"0"))+(IF(AND(F1567="MEDIA",P1567="oui",Q1567="MODULE CARRÉ",SEMAINE!M1567&gt;=8001,SEMAINE!M1567&lt;=10000),((COÛTS!$C$114*8*O1567*4)),"0"))))</f>
        <v>0</v>
      </c>
      <c r="AK1567" s="38">
        <f>IF(Y1567&gt;0,(VLOOKUP(Y1567,DATA!$AB$2:$AC$102,2,0)),1)</f>
        <v>1</v>
      </c>
      <c r="AL1567" s="53">
        <f t="shared" si="199"/>
        <v>0</v>
      </c>
    </row>
    <row r="1568" spans="2:38" ht="25.05" customHeight="1" x14ac:dyDescent="0.25">
      <c r="B1568" s="43" t="str">
        <f>COUNTIF($D$3:D1568,D1568)&amp;T_Semaine[[#This Row],[N°AFFAIRE]]</f>
        <v>0</v>
      </c>
      <c r="C1568" s="50"/>
      <c r="D1568" s="50"/>
      <c r="E1568" s="50"/>
      <c r="F1568" s="50"/>
      <c r="G1568" s="50"/>
      <c r="H1568" s="50"/>
      <c r="I1568" s="50"/>
      <c r="J1568" s="50"/>
      <c r="K1568" s="50"/>
      <c r="L1568" s="50"/>
      <c r="M1568" s="91"/>
      <c r="N1568" s="91"/>
      <c r="O1568" s="50"/>
      <c r="P1568" s="50"/>
      <c r="Q1568" s="50"/>
      <c r="R1568" s="50"/>
      <c r="S1568" s="50"/>
      <c r="T1568" s="95">
        <f t="shared" si="193"/>
        <v>0</v>
      </c>
      <c r="U1568" s="36">
        <f t="shared" si="194"/>
        <v>0</v>
      </c>
      <c r="V1568" s="43"/>
      <c r="W1568" s="43"/>
      <c r="X1568" s="6">
        <f t="shared" si="192"/>
        <v>0</v>
      </c>
      <c r="Y1568" s="55"/>
      <c r="Z1568" s="6">
        <f>(IF(R1568="OUI",0,IF(AND(F1568="MEDIA",G1568&gt;0,O1568&gt;0),(VLOOKUP(G1568,COÛTS!$A$1:$C$157,3,0)*(M1568*N1568/1000*O1568/1000)),0)+IF(AND(G1568&gt;0,F1568="HEURE"),(VLOOKUP(G1568,COÛTS!$A$1:$C$157,3,0)*(O1568)),0))+IF(AND(G1568&gt;0,F1568="DIVERS"),(VLOOKUP(G1568,COÛTS!$A$1:$C$157,3,0)*(O1568)),0)+IF(AND(G1568&gt;0,F1568="VEHICULE"),(VLOOKUP(G1568,COÛTS!$A$1:$C$157,3,0)*(O1568)),0)+IF(AND(G1568&gt;0,F1568="FACONNAGE"),(VLOOKUP(G1568,COÛTS!$A$1:$C$157,3,0)*(O1568)),0)+IF(AND(G1568&gt;0,F1568="ACCESSOIRES"),(VLOOKUP(G1568,COÛTS!$A$1:$C$157,3,0)*(O1568)),0)+IF(AND(F1568="TRANSPORT",G1568&gt;0),(VLOOKUP(G1568,COÛTS!$A$1:$C$157,3,0)*(O1568)),0)+IF(AND(F1568="PRODUITS",G1568="KIT COMPLET HABILLAGE CLOISON MODULAIRE (mL)"),(VLOOKUP(G1568,COÛTS!$A$1:$C$157,3,0)*(M1568/1000*O1568)),0)+IF(AND(F1568="MEDIA",H1568&lt;0,G1568&gt;0,P1568="oui",Q1568="RECTO/VERSO (Type Deux Simple Face)"),(VLOOKUP(G1568,COÛTS!$A$1:$C$157,3,0)*(M1568*(N1568+480)/1000*O1568/1000)),"0")+IF(AND(F1568="MEDIA",H1568&lt;0,G1568&gt;0,P1568="oui",Q1568="MODULE TRIANGULAIRE"),(VLOOKUP(G1568,COÛTS!$A$1:$C$157,3,0)*(M1568*(N1568+240)/1000*O1568/1000)*2)+(VLOOKUP(G1568,COÛTS!$A$1:$C$157,3,0)*(M1568)/1000*0.24),"0")+IF(AND(F1568="MEDIA",P1568="oui",G1568&gt;0,H1568&lt;0,Q1568="MODULE CARRÉ"),(VLOOKUP(G1568,COÛTS!$A$1:$C$157,3,0)*(M1568*(N1568+240)/1000*O1568/1000)*3)+(VLOOKUP(G1568,COÛTS!$A$1:$C$157,3,0)*(M1568)/1000*0.24),"0")+IF(AND(F1568="MEDIA",H1568&lt;0,P1568="oui",G1568&gt;0,Q1568="RECTO (Type Chaussette)"),(VLOOKUP(G1568,COÛTS!$A$1:$C$157,3,0)*(M1568*(N1568+60)/1000*O1568/1000))))</f>
        <v>0</v>
      </c>
      <c r="AA1568" s="6">
        <f>IF(R1568="OUI",0,IF(AND(H1568&gt;0,I1568="OUI"),(VLOOKUP(H1568,COÛTS!$A$1:$C$157,3,0)*(M1568*N1568/1000*O1568/1000)),0))</f>
        <v>0</v>
      </c>
      <c r="AB1568" s="6">
        <f t="shared" si="195"/>
        <v>0</v>
      </c>
      <c r="AC1568" s="7">
        <f t="shared" si="196"/>
        <v>0</v>
      </c>
      <c r="AD1568" s="6">
        <f t="shared" si="197"/>
        <v>0</v>
      </c>
      <c r="AE1568" s="6">
        <f t="shared" si="198"/>
        <v>0</v>
      </c>
      <c r="AF1568" s="6">
        <f>IF(R1568="OUI",0,(IF(AND(P1568="oui",Q1568="RECTO (Type Chaussette, Simple Face)",SEMAINE!M1570&lt;=2000),((COÛTS!$C$115*2*O1568*SEMAINE!M1568/1000)+(COÛTS!$C$109*O1568*SEMAINE!M1568/1000)+(COÛTS!$C$107*O1568*SEMAINE!M1568/1000)),"0")+(IF(AND(P1568="oui",Q1568="RECTO (Type Chaussette, Simple Face)",SEMAINE!M1568&gt;2001,SEMAINE!M1568&lt;=4000),((COÛTS!$C$114*2*O1568)),"0"))+(IF(AND(P1568="oui",Q1568="RECTO (Type Chaussette, Simple Face)",SEMAINE!M1568&gt;=4001,SEMAINE!M1568&lt;=6000),((COÛTS!$C$114*4*O1568)),"0"))+(IF(AND(P1568="oui",Q1568="RECTO (Type Chaussette, Simple Face)",SEMAINE!M1568&gt;=6001,SEMAINE!M1568&lt;=8000),((COÛTS!$C$114*6*O1568)),"0"))+(IF(AND(P1568="oui",Q1568="RECTO (Type Chaussette, Simple Face)",SEMAINE!M1568&gt;=8001,SEMAINE!M1568&lt;=10000),((COÛTS!$C$114*8*O1568)),0))))</f>
        <v>0</v>
      </c>
      <c r="AG1568" s="6">
        <f>IF(R1568="OUI",0,(IF(AND(F1568="MEDIA",G1568="NON TISSÉ (Type Drop)",P1568="oui",Q1568="RECTO (Type Chaussette)",SEMAINE!M1571&lt;=2000),((COÛTS!$C$115*2*O1568*SEMAINE!M1568/1000)+(COÛTS!$C$109*O1568*SEMAINE!M1568/1000)+(COÛTS!$C$107*O1568*SEMAINE!M1568/1000)),"0")+(IF(AND(F1568="MEDIA",P1568="oui",Q1568="RECTO (Type Chaussette)",SEMAINE!M1568&gt;2001,SEMAINE!M1568&lt;=4000),((COÛTS!$C$114*2*O1568)),"0"))+(IF(AND(F1568="MEDIA",P1568="oui",Q1568="RECTO (Type Chaussette)",SEMAINE!M1568&gt;=4001,SEMAINE!M1568&lt;=6000),((COÛTS!$C$114*4*O1568)),"0"))+(IF(AND(F1568="MEDIA",P1568="oui",Q1568="RECTO (Type Chaussette)",SEMAINE!M1568&gt;=6001,SEMAINE!M1568&lt;=8000),((COÛTS!$C$114*6*O1568)),"0"))+(IF(AND(F1568="MEDIA",P1568="oui",Q1568="RECTO (Type Chaussette)",SEMAINE!M1568&gt;=8001,SEMAINE!M1568&lt;=10000),((COÛTS!$C$114*8*O1568)),0))))</f>
        <v>0</v>
      </c>
      <c r="AH1568" s="6">
        <f>IF(R1568="OUI",0,(IF(AND(F1568="MEDIA",G1568="NON TISSÉ (Type Drop)",P1568="oui",Q1568="RECTO/VERSO (Type Deux Simple Face)"),((COÛTS!$C$115*4*O1568*SEMAINE!M1568/1000)+(COÛTS!$C$110*O1568*4)+(COÛTS!$C$107*O1568*SEMAINE!M1568/1000)),"0")+(IF(AND(F1568="MEDIA",P1568="oui",Q1568="RECTO/VERSO (Type Deux Simple Face)",SEMAINE!M1568&gt;2001,SEMAINE!M1568&lt;=4000),((COÛTS!$C$114*2*O1568)),"0"))+(IF(AND(F1568="MEDIA",P1568="oui",Q1568="RECTO/VERSO (Type Deux Simple Face)",SEMAINE!M1568&gt;=4001,SEMAINE!M1568&lt;=6000),((COÛTS!$C$114*4*O1568)),"0"))+(IF(AND(F1568="MEDIA",P1568="oui",Q1568="RECTO/VERSO (Type Deux Simple Face)",SEMAINE!M1568&gt;=6001,SEMAINE!M1568&lt;=8000),((COÛTS!$C$114*6*O1568)),"0"))+(IF(AND(F1568="MEDIA",P1568="oui",Q1568="RECTO/VERSO (Type Deux Simple Face)",SEMAINE!M1568&gt;=8001,SEMAINE!M1568&lt;=10000),((COÛTS!$C$114*8*O1568)),0))))</f>
        <v>0</v>
      </c>
      <c r="AI1568" s="6">
        <f>IF(R1568="OUI",0,(IF(AND(F1568="MEDIA",G1568="NON TISSÉ (Type Drop)",P1568="oui",Q1568="MODULE TRIANGULAIRE"),((COÛTS!$C$115*6*O1568*SEMAINE!M1568/1000)+(COÛTS!$C$112*O1568*6)+(COÛTS!$C$107*O1568*3)),"0")+(IF(AND(F1568="MEDIA",P1568="oui",Q1568="MODULE TRIANGULAIRE",SEMAINE!M1568&gt;2001,SEMAINE!M1568&lt;=4000),((COÛTS!$C$114*2*O1568*3)),"0"))+(IF(AND(F1568="MEDIA",P1568="oui",Q1568="MODULE TRIANGULAIRE",SEMAINE!M1568&gt;=4001,SEMAINE!M1568&lt;=6000),((COÛTS!$C$114*4*O1568*3)),"0"))+(IF(AND(F1568="MEDIA",P1568="oui",Q1568="MODULE TRIANGULAIRE",SEMAINE!M1568&gt;=6001,SEMAINE!M1568&lt;=8000),((COÛTS!$C$114*6*O1568*3)),"0"))+(IF(AND(F1568="MEDIA",P1568="oui",Q1568="MODULE TRIANGULAIRE",SEMAINE!M1568&gt;=8001,SEMAINE!M1568&lt;=10000),((COÛTS!$C$114*8*O1568*3)),0))))</f>
        <v>0</v>
      </c>
      <c r="AJ1568" s="6">
        <f>IF(OR(R1568="OUI",H1568&gt;0),0,(IF(AND(F1568="MEDIA",G1568="NON TISSÉ (Type Drop)",P1568="oui",Q1568="MODULE CARRÉ"),((COÛTS!$C$115*8*O1568*SEMAINE!M1568/1000)+(COÛTS!$C$111*O1568*8)+(COÛTS!$C$107*O1568*4)),"0")+IF(AND(F1568="MEDIA",G1568="BÂCHE FRONTLIT 450gr (Type Bâche M1)",P1568="oui",Q1568="MODULE CARRÉ"),((COÛTS!$C$115*8*O1568*SEMAINE!M1568/1000)+(COÛTS!$C$111*O1568*8)+(COÛTS!$C$107*O1568*4)),"0")+(IF(AND(F1568="MEDIA",P1568="oui",Q1568="MODULE CARRÉ",SEMAINE!M1568&gt;2001,SEMAINE!M1568&lt;=4000),((COÛTS!$C$114*2*O1568*4)),"0"))+(IF(AND(F1568="MEDIA",P1568="oui",Q1568="MODULE CARRÉ",SEMAINE!M1568&gt;=4001,SEMAINE!M1568&lt;=6000),((COÛTS!$C$114*4*O1568*4)),"0"))+(IF(AND(F1568="MEDIA",P1568="oui",Q1568="MODULE CARRÉ",SEMAINE!M1568&gt;=6001,SEMAINE!M1568&lt;=8000),((COÛTS!$C$114*6*O1568*4)),"0"))+(IF(AND(F1568="MEDIA",P1568="oui",Q1568="MODULE CARRÉ",SEMAINE!M1568&gt;=8001,SEMAINE!M1568&lt;=10000),((COÛTS!$C$114*8*O1568*4)),"0"))))</f>
        <v>0</v>
      </c>
      <c r="AK1568" s="38">
        <f>IF(Y1568&gt;0,(VLOOKUP(Y1568,DATA!$AB$2:$AC$102,2,0)),1)</f>
        <v>1</v>
      </c>
      <c r="AL1568" s="53">
        <f t="shared" si="199"/>
        <v>0</v>
      </c>
    </row>
    <row r="1569" spans="2:38" ht="25.05" customHeight="1" x14ac:dyDescent="0.25">
      <c r="B1569" s="43" t="str">
        <f>COUNTIF($D$3:D1569,D1569)&amp;T_Semaine[[#This Row],[N°AFFAIRE]]</f>
        <v>0</v>
      </c>
      <c r="C1569" s="50"/>
      <c r="D1569" s="50"/>
      <c r="E1569" s="50"/>
      <c r="F1569" s="50"/>
      <c r="G1569" s="50"/>
      <c r="H1569" s="50"/>
      <c r="I1569" s="50"/>
      <c r="J1569" s="50"/>
      <c r="K1569" s="50"/>
      <c r="L1569" s="50"/>
      <c r="M1569" s="91"/>
      <c r="N1569" s="91"/>
      <c r="O1569" s="50"/>
      <c r="P1569" s="50"/>
      <c r="Q1569" s="50"/>
      <c r="R1569" s="50"/>
      <c r="S1569" s="50"/>
      <c r="T1569" s="95">
        <f t="shared" si="193"/>
        <v>0</v>
      </c>
      <c r="U1569" s="36">
        <f t="shared" si="194"/>
        <v>0</v>
      </c>
      <c r="V1569" s="43"/>
      <c r="W1569" s="43"/>
      <c r="X1569" s="6">
        <f t="shared" si="192"/>
        <v>0</v>
      </c>
      <c r="Y1569" s="55"/>
      <c r="Z1569" s="6">
        <f>(IF(R1569="OUI",0,IF(AND(F1569="MEDIA",G1569&gt;0,O1569&gt;0),(VLOOKUP(G1569,COÛTS!$A$1:$C$157,3,0)*(M1569*N1569/1000*O1569/1000)),0)+IF(AND(G1569&gt;0,F1569="HEURE"),(VLOOKUP(G1569,COÛTS!$A$1:$C$157,3,0)*(O1569)),0))+IF(AND(G1569&gt;0,F1569="DIVERS"),(VLOOKUP(G1569,COÛTS!$A$1:$C$157,3,0)*(O1569)),0)+IF(AND(G1569&gt;0,F1569="VEHICULE"),(VLOOKUP(G1569,COÛTS!$A$1:$C$157,3,0)*(O1569)),0)+IF(AND(G1569&gt;0,F1569="FACONNAGE"),(VLOOKUP(G1569,COÛTS!$A$1:$C$157,3,0)*(O1569)),0)+IF(AND(G1569&gt;0,F1569="ACCESSOIRES"),(VLOOKUP(G1569,COÛTS!$A$1:$C$157,3,0)*(O1569)),0)+IF(AND(F1569="TRANSPORT",G1569&gt;0),(VLOOKUP(G1569,COÛTS!$A$1:$C$157,3,0)*(O1569)),0)+IF(AND(F1569="PRODUITS",G1569="KIT COMPLET HABILLAGE CLOISON MODULAIRE (mL)"),(VLOOKUP(G1569,COÛTS!$A$1:$C$157,3,0)*(M1569/1000*O1569)),0)+IF(AND(F1569="MEDIA",H1569&lt;0,G1569&gt;0,P1569="oui",Q1569="RECTO/VERSO (Type Deux Simple Face)"),(VLOOKUP(G1569,COÛTS!$A$1:$C$157,3,0)*(M1569*(N1569+480)/1000*O1569/1000)),"0")+IF(AND(F1569="MEDIA",H1569&lt;0,G1569&gt;0,P1569="oui",Q1569="MODULE TRIANGULAIRE"),(VLOOKUP(G1569,COÛTS!$A$1:$C$157,3,0)*(M1569*(N1569+240)/1000*O1569/1000)*2)+(VLOOKUP(G1569,COÛTS!$A$1:$C$157,3,0)*(M1569)/1000*0.24),"0")+IF(AND(F1569="MEDIA",P1569="oui",G1569&gt;0,H1569&lt;0,Q1569="MODULE CARRÉ"),(VLOOKUP(G1569,COÛTS!$A$1:$C$157,3,0)*(M1569*(N1569+240)/1000*O1569/1000)*3)+(VLOOKUP(G1569,COÛTS!$A$1:$C$157,3,0)*(M1569)/1000*0.24),"0")+IF(AND(F1569="MEDIA",H1569&lt;0,P1569="oui",G1569&gt;0,Q1569="RECTO (Type Chaussette)"),(VLOOKUP(G1569,COÛTS!$A$1:$C$157,3,0)*(M1569*(N1569+60)/1000*O1569/1000))))</f>
        <v>0</v>
      </c>
      <c r="AA1569" s="6">
        <f>IF(R1569="OUI",0,IF(AND(H1569&gt;0,I1569="OUI"),(VLOOKUP(H1569,COÛTS!$A$1:$C$157,3,0)*(M1569*N1569/1000*O1569/1000)),0))</f>
        <v>0</v>
      </c>
      <c r="AB1569" s="6">
        <f t="shared" si="195"/>
        <v>0</v>
      </c>
      <c r="AC1569" s="7">
        <f t="shared" si="196"/>
        <v>0</v>
      </c>
      <c r="AD1569" s="6">
        <f t="shared" si="197"/>
        <v>0</v>
      </c>
      <c r="AE1569" s="6">
        <f t="shared" si="198"/>
        <v>0</v>
      </c>
      <c r="AF1569" s="6">
        <f>IF(R1569="OUI",0,(IF(AND(P1569="oui",Q1569="RECTO (Type Chaussette, Simple Face)",SEMAINE!M1571&lt;=2000),((COÛTS!$C$115*2*O1569*SEMAINE!M1569/1000)+(COÛTS!$C$109*O1569*SEMAINE!M1569/1000)+(COÛTS!$C$107*O1569*SEMAINE!M1569/1000)),"0")+(IF(AND(P1569="oui",Q1569="RECTO (Type Chaussette, Simple Face)",SEMAINE!M1569&gt;2001,SEMAINE!M1569&lt;=4000),((COÛTS!$C$114*2*O1569)),"0"))+(IF(AND(P1569="oui",Q1569="RECTO (Type Chaussette, Simple Face)",SEMAINE!M1569&gt;=4001,SEMAINE!M1569&lt;=6000),((COÛTS!$C$114*4*O1569)),"0"))+(IF(AND(P1569="oui",Q1569="RECTO (Type Chaussette, Simple Face)",SEMAINE!M1569&gt;=6001,SEMAINE!M1569&lt;=8000),((COÛTS!$C$114*6*O1569)),"0"))+(IF(AND(P1569="oui",Q1569="RECTO (Type Chaussette, Simple Face)",SEMAINE!M1569&gt;=8001,SEMAINE!M1569&lt;=10000),((COÛTS!$C$114*8*O1569)),0))))</f>
        <v>0</v>
      </c>
      <c r="AG1569" s="6">
        <f>IF(R1569="OUI",0,(IF(AND(F1569="MEDIA",G1569="NON TISSÉ (Type Drop)",P1569="oui",Q1569="RECTO (Type Chaussette)",SEMAINE!M1572&lt;=2000),((COÛTS!$C$115*2*O1569*SEMAINE!M1569/1000)+(COÛTS!$C$109*O1569*SEMAINE!M1569/1000)+(COÛTS!$C$107*O1569*SEMAINE!M1569/1000)),"0")+(IF(AND(F1569="MEDIA",P1569="oui",Q1569="RECTO (Type Chaussette)",SEMAINE!M1569&gt;2001,SEMAINE!M1569&lt;=4000),((COÛTS!$C$114*2*O1569)),"0"))+(IF(AND(F1569="MEDIA",P1569="oui",Q1569="RECTO (Type Chaussette)",SEMAINE!M1569&gt;=4001,SEMAINE!M1569&lt;=6000),((COÛTS!$C$114*4*O1569)),"0"))+(IF(AND(F1569="MEDIA",P1569="oui",Q1569="RECTO (Type Chaussette)",SEMAINE!M1569&gt;=6001,SEMAINE!M1569&lt;=8000),((COÛTS!$C$114*6*O1569)),"0"))+(IF(AND(F1569="MEDIA",P1569="oui",Q1569="RECTO (Type Chaussette)",SEMAINE!M1569&gt;=8001,SEMAINE!M1569&lt;=10000),((COÛTS!$C$114*8*O1569)),0))))</f>
        <v>0</v>
      </c>
      <c r="AH1569" s="6">
        <f>IF(R1569="OUI",0,(IF(AND(F1569="MEDIA",G1569="NON TISSÉ (Type Drop)",P1569="oui",Q1569="RECTO/VERSO (Type Deux Simple Face)"),((COÛTS!$C$115*4*O1569*SEMAINE!M1569/1000)+(COÛTS!$C$110*O1569*4)+(COÛTS!$C$107*O1569*SEMAINE!M1569/1000)),"0")+(IF(AND(F1569="MEDIA",P1569="oui",Q1569="RECTO/VERSO (Type Deux Simple Face)",SEMAINE!M1569&gt;2001,SEMAINE!M1569&lt;=4000),((COÛTS!$C$114*2*O1569)),"0"))+(IF(AND(F1569="MEDIA",P1569="oui",Q1569="RECTO/VERSO (Type Deux Simple Face)",SEMAINE!M1569&gt;=4001,SEMAINE!M1569&lt;=6000),((COÛTS!$C$114*4*O1569)),"0"))+(IF(AND(F1569="MEDIA",P1569="oui",Q1569="RECTO/VERSO (Type Deux Simple Face)",SEMAINE!M1569&gt;=6001,SEMAINE!M1569&lt;=8000),((COÛTS!$C$114*6*O1569)),"0"))+(IF(AND(F1569="MEDIA",P1569="oui",Q1569="RECTO/VERSO (Type Deux Simple Face)",SEMAINE!M1569&gt;=8001,SEMAINE!M1569&lt;=10000),((COÛTS!$C$114*8*O1569)),0))))</f>
        <v>0</v>
      </c>
      <c r="AI1569" s="6">
        <f>IF(R1569="OUI",0,(IF(AND(F1569="MEDIA",G1569="NON TISSÉ (Type Drop)",P1569="oui",Q1569="MODULE TRIANGULAIRE"),((COÛTS!$C$115*6*O1569*SEMAINE!M1569/1000)+(COÛTS!$C$112*O1569*6)+(COÛTS!$C$107*O1569*3)),"0")+(IF(AND(F1569="MEDIA",P1569="oui",Q1569="MODULE TRIANGULAIRE",SEMAINE!M1569&gt;2001,SEMAINE!M1569&lt;=4000),((COÛTS!$C$114*2*O1569*3)),"0"))+(IF(AND(F1569="MEDIA",P1569="oui",Q1569="MODULE TRIANGULAIRE",SEMAINE!M1569&gt;=4001,SEMAINE!M1569&lt;=6000),((COÛTS!$C$114*4*O1569*3)),"0"))+(IF(AND(F1569="MEDIA",P1569="oui",Q1569="MODULE TRIANGULAIRE",SEMAINE!M1569&gt;=6001,SEMAINE!M1569&lt;=8000),((COÛTS!$C$114*6*O1569*3)),"0"))+(IF(AND(F1569="MEDIA",P1569="oui",Q1569="MODULE TRIANGULAIRE",SEMAINE!M1569&gt;=8001,SEMAINE!M1569&lt;=10000),((COÛTS!$C$114*8*O1569*3)),0))))</f>
        <v>0</v>
      </c>
      <c r="AJ1569" s="6">
        <f>IF(OR(R1569="OUI",H1569&gt;0),0,(IF(AND(F1569="MEDIA",G1569="NON TISSÉ (Type Drop)",P1569="oui",Q1569="MODULE CARRÉ"),((COÛTS!$C$115*8*O1569*SEMAINE!M1569/1000)+(COÛTS!$C$111*O1569*8)+(COÛTS!$C$107*O1569*4)),"0")+IF(AND(F1569="MEDIA",G1569="BÂCHE FRONTLIT 450gr (Type Bâche M1)",P1569="oui",Q1569="MODULE CARRÉ"),((COÛTS!$C$115*8*O1569*SEMAINE!M1569/1000)+(COÛTS!$C$111*O1569*8)+(COÛTS!$C$107*O1569*4)),"0")+(IF(AND(F1569="MEDIA",P1569="oui",Q1569="MODULE CARRÉ",SEMAINE!M1569&gt;2001,SEMAINE!M1569&lt;=4000),((COÛTS!$C$114*2*O1569*4)),"0"))+(IF(AND(F1569="MEDIA",P1569="oui",Q1569="MODULE CARRÉ",SEMAINE!M1569&gt;=4001,SEMAINE!M1569&lt;=6000),((COÛTS!$C$114*4*O1569*4)),"0"))+(IF(AND(F1569="MEDIA",P1569="oui",Q1569="MODULE CARRÉ",SEMAINE!M1569&gt;=6001,SEMAINE!M1569&lt;=8000),((COÛTS!$C$114*6*O1569*4)),"0"))+(IF(AND(F1569="MEDIA",P1569="oui",Q1569="MODULE CARRÉ",SEMAINE!M1569&gt;=8001,SEMAINE!M1569&lt;=10000),((COÛTS!$C$114*8*O1569*4)),"0"))))</f>
        <v>0</v>
      </c>
      <c r="AK1569" s="38">
        <f>IF(Y1569&gt;0,(VLOOKUP(Y1569,DATA!$AB$2:$AC$102,2,0)),1)</f>
        <v>1</v>
      </c>
      <c r="AL1569" s="53">
        <f t="shared" si="199"/>
        <v>0</v>
      </c>
    </row>
    <row r="1570" spans="2:38" ht="25.05" customHeight="1" x14ac:dyDescent="0.25">
      <c r="B1570" s="43" t="str">
        <f>COUNTIF($D$3:D1570,D1570)&amp;T_Semaine[[#This Row],[N°AFFAIRE]]</f>
        <v>0</v>
      </c>
      <c r="C1570" s="50"/>
      <c r="D1570" s="50"/>
      <c r="E1570" s="50"/>
      <c r="F1570" s="50"/>
      <c r="G1570" s="50"/>
      <c r="H1570" s="50"/>
      <c r="I1570" s="50"/>
      <c r="J1570" s="50"/>
      <c r="K1570" s="50"/>
      <c r="L1570" s="50"/>
      <c r="M1570" s="91"/>
      <c r="N1570" s="91"/>
      <c r="O1570" s="50"/>
      <c r="P1570" s="50"/>
      <c r="Q1570" s="50"/>
      <c r="R1570" s="50"/>
      <c r="S1570" s="50"/>
      <c r="T1570" s="95">
        <f t="shared" si="193"/>
        <v>0</v>
      </c>
      <c r="U1570" s="36">
        <f t="shared" si="194"/>
        <v>0</v>
      </c>
      <c r="V1570" s="43"/>
      <c r="W1570" s="43"/>
      <c r="X1570" s="6">
        <f t="shared" si="192"/>
        <v>0</v>
      </c>
      <c r="Y1570" s="55"/>
      <c r="Z1570" s="6">
        <f>(IF(R1570="OUI",0,IF(AND(F1570="MEDIA",G1570&gt;0,O1570&gt;0),(VLOOKUP(G1570,COÛTS!$A$1:$C$157,3,0)*(M1570*N1570/1000*O1570/1000)),0)+IF(AND(G1570&gt;0,F1570="HEURE"),(VLOOKUP(G1570,COÛTS!$A$1:$C$157,3,0)*(O1570)),0))+IF(AND(G1570&gt;0,F1570="DIVERS"),(VLOOKUP(G1570,COÛTS!$A$1:$C$157,3,0)*(O1570)),0)+IF(AND(G1570&gt;0,F1570="VEHICULE"),(VLOOKUP(G1570,COÛTS!$A$1:$C$157,3,0)*(O1570)),0)+IF(AND(G1570&gt;0,F1570="FACONNAGE"),(VLOOKUP(G1570,COÛTS!$A$1:$C$157,3,0)*(O1570)),0)+IF(AND(G1570&gt;0,F1570="ACCESSOIRES"),(VLOOKUP(G1570,COÛTS!$A$1:$C$157,3,0)*(O1570)),0)+IF(AND(F1570="TRANSPORT",G1570&gt;0),(VLOOKUP(G1570,COÛTS!$A$1:$C$157,3,0)*(O1570)),0)+IF(AND(F1570="PRODUITS",G1570="KIT COMPLET HABILLAGE CLOISON MODULAIRE (mL)"),(VLOOKUP(G1570,COÛTS!$A$1:$C$157,3,0)*(M1570/1000*O1570)),0)+IF(AND(F1570="MEDIA",H1570&lt;0,G1570&gt;0,P1570="oui",Q1570="RECTO/VERSO (Type Deux Simple Face)"),(VLOOKUP(G1570,COÛTS!$A$1:$C$157,3,0)*(M1570*(N1570+480)/1000*O1570/1000)),"0")+IF(AND(F1570="MEDIA",H1570&lt;0,G1570&gt;0,P1570="oui",Q1570="MODULE TRIANGULAIRE"),(VLOOKUP(G1570,COÛTS!$A$1:$C$157,3,0)*(M1570*(N1570+240)/1000*O1570/1000)*2)+(VLOOKUP(G1570,COÛTS!$A$1:$C$157,3,0)*(M1570)/1000*0.24),"0")+IF(AND(F1570="MEDIA",P1570="oui",G1570&gt;0,H1570&lt;0,Q1570="MODULE CARRÉ"),(VLOOKUP(G1570,COÛTS!$A$1:$C$157,3,0)*(M1570*(N1570+240)/1000*O1570/1000)*3)+(VLOOKUP(G1570,COÛTS!$A$1:$C$157,3,0)*(M1570)/1000*0.24),"0")+IF(AND(F1570="MEDIA",H1570&lt;0,P1570="oui",G1570&gt;0,Q1570="RECTO (Type Chaussette)"),(VLOOKUP(G1570,COÛTS!$A$1:$C$157,3,0)*(M1570*(N1570+60)/1000*O1570/1000))))</f>
        <v>0</v>
      </c>
      <c r="AA1570" s="6">
        <f>IF(R1570="OUI",0,IF(AND(H1570&gt;0,I1570="OUI"),(VLOOKUP(H1570,COÛTS!$A$1:$C$157,3,0)*(M1570*N1570/1000*O1570/1000)),0))</f>
        <v>0</v>
      </c>
      <c r="AB1570" s="6">
        <f t="shared" si="195"/>
        <v>0</v>
      </c>
      <c r="AC1570" s="7">
        <f t="shared" si="196"/>
        <v>0</v>
      </c>
      <c r="AD1570" s="6">
        <f t="shared" si="197"/>
        <v>0</v>
      </c>
      <c r="AE1570" s="6">
        <f t="shared" si="198"/>
        <v>0</v>
      </c>
      <c r="AF1570" s="6">
        <f>IF(R1570="OUI",0,(IF(AND(P1570="oui",Q1570="RECTO (Type Chaussette, Simple Face)",SEMAINE!M1572&lt;=2000),((COÛTS!$C$115*2*O1570*SEMAINE!M1570/1000)+(COÛTS!$C$109*O1570*SEMAINE!M1570/1000)+(COÛTS!$C$107*O1570*SEMAINE!M1570/1000)),"0")+(IF(AND(P1570="oui",Q1570="RECTO (Type Chaussette, Simple Face)",SEMAINE!M1570&gt;2001,SEMAINE!M1570&lt;=4000),((COÛTS!$C$114*2*O1570)),"0"))+(IF(AND(P1570="oui",Q1570="RECTO (Type Chaussette, Simple Face)",SEMAINE!M1570&gt;=4001,SEMAINE!M1570&lt;=6000),((COÛTS!$C$114*4*O1570)),"0"))+(IF(AND(P1570="oui",Q1570="RECTO (Type Chaussette, Simple Face)",SEMAINE!M1570&gt;=6001,SEMAINE!M1570&lt;=8000),((COÛTS!$C$114*6*O1570)),"0"))+(IF(AND(P1570="oui",Q1570="RECTO (Type Chaussette, Simple Face)",SEMAINE!M1570&gt;=8001,SEMAINE!M1570&lt;=10000),((COÛTS!$C$114*8*O1570)),0))))</f>
        <v>0</v>
      </c>
      <c r="AG1570" s="6">
        <f>IF(R1570="OUI",0,(IF(AND(F1570="MEDIA",G1570="NON TISSÉ (Type Drop)",P1570="oui",Q1570="RECTO (Type Chaussette)",SEMAINE!M1573&lt;=2000),((COÛTS!$C$115*2*O1570*SEMAINE!M1570/1000)+(COÛTS!$C$109*O1570*SEMAINE!M1570/1000)+(COÛTS!$C$107*O1570*SEMAINE!M1570/1000)),"0")+(IF(AND(F1570="MEDIA",P1570="oui",Q1570="RECTO (Type Chaussette)",SEMAINE!M1570&gt;2001,SEMAINE!M1570&lt;=4000),((COÛTS!$C$114*2*O1570)),"0"))+(IF(AND(F1570="MEDIA",P1570="oui",Q1570="RECTO (Type Chaussette)",SEMAINE!M1570&gt;=4001,SEMAINE!M1570&lt;=6000),((COÛTS!$C$114*4*O1570)),"0"))+(IF(AND(F1570="MEDIA",P1570="oui",Q1570="RECTO (Type Chaussette)",SEMAINE!M1570&gt;=6001,SEMAINE!M1570&lt;=8000),((COÛTS!$C$114*6*O1570)),"0"))+(IF(AND(F1570="MEDIA",P1570="oui",Q1570="RECTO (Type Chaussette)",SEMAINE!M1570&gt;=8001,SEMAINE!M1570&lt;=10000),((COÛTS!$C$114*8*O1570)),0))))</f>
        <v>0</v>
      </c>
      <c r="AH1570" s="6">
        <f>IF(R1570="OUI",0,(IF(AND(F1570="MEDIA",G1570="NON TISSÉ (Type Drop)",P1570="oui",Q1570="RECTO/VERSO (Type Deux Simple Face)"),((COÛTS!$C$115*4*O1570*SEMAINE!M1570/1000)+(COÛTS!$C$110*O1570*4)+(COÛTS!$C$107*O1570*SEMAINE!M1570/1000)),"0")+(IF(AND(F1570="MEDIA",P1570="oui",Q1570="RECTO/VERSO (Type Deux Simple Face)",SEMAINE!M1570&gt;2001,SEMAINE!M1570&lt;=4000),((COÛTS!$C$114*2*O1570)),"0"))+(IF(AND(F1570="MEDIA",P1570="oui",Q1570="RECTO/VERSO (Type Deux Simple Face)",SEMAINE!M1570&gt;=4001,SEMAINE!M1570&lt;=6000),((COÛTS!$C$114*4*O1570)),"0"))+(IF(AND(F1570="MEDIA",P1570="oui",Q1570="RECTO/VERSO (Type Deux Simple Face)",SEMAINE!M1570&gt;=6001,SEMAINE!M1570&lt;=8000),((COÛTS!$C$114*6*O1570)),"0"))+(IF(AND(F1570="MEDIA",P1570="oui",Q1570="RECTO/VERSO (Type Deux Simple Face)",SEMAINE!M1570&gt;=8001,SEMAINE!M1570&lt;=10000),((COÛTS!$C$114*8*O1570)),0))))</f>
        <v>0</v>
      </c>
      <c r="AI1570" s="6">
        <f>IF(R1570="OUI",0,(IF(AND(F1570="MEDIA",G1570="NON TISSÉ (Type Drop)",P1570="oui",Q1570="MODULE TRIANGULAIRE"),((COÛTS!$C$115*6*O1570*SEMAINE!M1570/1000)+(COÛTS!$C$112*O1570*6)+(COÛTS!$C$107*O1570*3)),"0")+(IF(AND(F1570="MEDIA",P1570="oui",Q1570="MODULE TRIANGULAIRE",SEMAINE!M1570&gt;2001,SEMAINE!M1570&lt;=4000),((COÛTS!$C$114*2*O1570*3)),"0"))+(IF(AND(F1570="MEDIA",P1570="oui",Q1570="MODULE TRIANGULAIRE",SEMAINE!M1570&gt;=4001,SEMAINE!M1570&lt;=6000),((COÛTS!$C$114*4*O1570*3)),"0"))+(IF(AND(F1570="MEDIA",P1570="oui",Q1570="MODULE TRIANGULAIRE",SEMAINE!M1570&gt;=6001,SEMAINE!M1570&lt;=8000),((COÛTS!$C$114*6*O1570*3)),"0"))+(IF(AND(F1570="MEDIA",P1570="oui",Q1570="MODULE TRIANGULAIRE",SEMAINE!M1570&gt;=8001,SEMAINE!M1570&lt;=10000),((COÛTS!$C$114*8*O1570*3)),0))))</f>
        <v>0</v>
      </c>
      <c r="AJ1570" s="6">
        <f>IF(OR(R1570="OUI",H1570&gt;0),0,(IF(AND(F1570="MEDIA",G1570="NON TISSÉ (Type Drop)",P1570="oui",Q1570="MODULE CARRÉ"),((COÛTS!$C$115*8*O1570*SEMAINE!M1570/1000)+(COÛTS!$C$111*O1570*8)+(COÛTS!$C$107*O1570*4)),"0")+IF(AND(F1570="MEDIA",G1570="BÂCHE FRONTLIT 450gr (Type Bâche M1)",P1570="oui",Q1570="MODULE CARRÉ"),((COÛTS!$C$115*8*O1570*SEMAINE!M1570/1000)+(COÛTS!$C$111*O1570*8)+(COÛTS!$C$107*O1570*4)),"0")+(IF(AND(F1570="MEDIA",P1570="oui",Q1570="MODULE CARRÉ",SEMAINE!M1570&gt;2001,SEMAINE!M1570&lt;=4000),((COÛTS!$C$114*2*O1570*4)),"0"))+(IF(AND(F1570="MEDIA",P1570="oui",Q1570="MODULE CARRÉ",SEMAINE!M1570&gt;=4001,SEMAINE!M1570&lt;=6000),((COÛTS!$C$114*4*O1570*4)),"0"))+(IF(AND(F1570="MEDIA",P1570="oui",Q1570="MODULE CARRÉ",SEMAINE!M1570&gt;=6001,SEMAINE!M1570&lt;=8000),((COÛTS!$C$114*6*O1570*4)),"0"))+(IF(AND(F1570="MEDIA",P1570="oui",Q1570="MODULE CARRÉ",SEMAINE!M1570&gt;=8001,SEMAINE!M1570&lt;=10000),((COÛTS!$C$114*8*O1570*4)),"0"))))</f>
        <v>0</v>
      </c>
      <c r="AK1570" s="38">
        <f>IF(Y1570&gt;0,(VLOOKUP(Y1570,DATA!$AB$2:$AC$102,2,0)),1)</f>
        <v>1</v>
      </c>
      <c r="AL1570" s="53">
        <f t="shared" si="199"/>
        <v>0</v>
      </c>
    </row>
    <row r="1571" spans="2:38" ht="25.05" customHeight="1" x14ac:dyDescent="0.25">
      <c r="B1571" s="43" t="str">
        <f>COUNTIF($D$3:D1571,D1571)&amp;T_Semaine[[#This Row],[N°AFFAIRE]]</f>
        <v>0</v>
      </c>
      <c r="C1571" s="50"/>
      <c r="D1571" s="50"/>
      <c r="E1571" s="50"/>
      <c r="F1571" s="50"/>
      <c r="G1571" s="50"/>
      <c r="H1571" s="50"/>
      <c r="I1571" s="50"/>
      <c r="J1571" s="50"/>
      <c r="K1571" s="50"/>
      <c r="L1571" s="50"/>
      <c r="M1571" s="91"/>
      <c r="N1571" s="91"/>
      <c r="O1571" s="50"/>
      <c r="P1571" s="50"/>
      <c r="Q1571" s="50"/>
      <c r="R1571" s="50"/>
      <c r="S1571" s="50"/>
      <c r="T1571" s="95">
        <f t="shared" si="193"/>
        <v>0</v>
      </c>
      <c r="U1571" s="36">
        <f t="shared" si="194"/>
        <v>0</v>
      </c>
      <c r="V1571" s="43"/>
      <c r="W1571" s="43"/>
      <c r="X1571" s="6">
        <f t="shared" si="192"/>
        <v>0</v>
      </c>
      <c r="Y1571" s="55"/>
      <c r="Z1571" s="6">
        <f>(IF(R1571="OUI",0,IF(AND(F1571="MEDIA",G1571&gt;0,O1571&gt;0),(VLOOKUP(G1571,COÛTS!$A$1:$C$157,3,0)*(M1571*N1571/1000*O1571/1000)),0)+IF(AND(G1571&gt;0,F1571="HEURE"),(VLOOKUP(G1571,COÛTS!$A$1:$C$157,3,0)*(O1571)),0))+IF(AND(G1571&gt;0,F1571="DIVERS"),(VLOOKUP(G1571,COÛTS!$A$1:$C$157,3,0)*(O1571)),0)+IF(AND(G1571&gt;0,F1571="VEHICULE"),(VLOOKUP(G1571,COÛTS!$A$1:$C$157,3,0)*(O1571)),0)+IF(AND(G1571&gt;0,F1571="FACONNAGE"),(VLOOKUP(G1571,COÛTS!$A$1:$C$157,3,0)*(O1571)),0)+IF(AND(G1571&gt;0,F1571="ACCESSOIRES"),(VLOOKUP(G1571,COÛTS!$A$1:$C$157,3,0)*(O1571)),0)+IF(AND(F1571="TRANSPORT",G1571&gt;0),(VLOOKUP(G1571,COÛTS!$A$1:$C$157,3,0)*(O1571)),0)+IF(AND(F1571="PRODUITS",G1571="KIT COMPLET HABILLAGE CLOISON MODULAIRE (mL)"),(VLOOKUP(G1571,COÛTS!$A$1:$C$157,3,0)*(M1571/1000*O1571)),0)+IF(AND(F1571="MEDIA",H1571&lt;0,G1571&gt;0,P1571="oui",Q1571="RECTO/VERSO (Type Deux Simple Face)"),(VLOOKUP(G1571,COÛTS!$A$1:$C$157,3,0)*(M1571*(N1571+480)/1000*O1571/1000)),"0")+IF(AND(F1571="MEDIA",H1571&lt;0,G1571&gt;0,P1571="oui",Q1571="MODULE TRIANGULAIRE"),(VLOOKUP(G1571,COÛTS!$A$1:$C$157,3,0)*(M1571*(N1571+240)/1000*O1571/1000)*2)+(VLOOKUP(G1571,COÛTS!$A$1:$C$157,3,0)*(M1571)/1000*0.24),"0")+IF(AND(F1571="MEDIA",P1571="oui",G1571&gt;0,H1571&lt;0,Q1571="MODULE CARRÉ"),(VLOOKUP(G1571,COÛTS!$A$1:$C$157,3,0)*(M1571*(N1571+240)/1000*O1571/1000)*3)+(VLOOKUP(G1571,COÛTS!$A$1:$C$157,3,0)*(M1571)/1000*0.24),"0")+IF(AND(F1571="MEDIA",H1571&lt;0,P1571="oui",G1571&gt;0,Q1571="RECTO (Type Chaussette)"),(VLOOKUP(G1571,COÛTS!$A$1:$C$157,3,0)*(M1571*(N1571+60)/1000*O1571/1000))))</f>
        <v>0</v>
      </c>
      <c r="AA1571" s="6">
        <f>IF(R1571="OUI",0,IF(AND(H1571&gt;0,I1571="OUI"),(VLOOKUP(H1571,COÛTS!$A$1:$C$157,3,0)*(M1571*N1571/1000*O1571/1000)),0))</f>
        <v>0</v>
      </c>
      <c r="AB1571" s="6">
        <f t="shared" si="195"/>
        <v>0</v>
      </c>
      <c r="AC1571" s="7">
        <f t="shared" si="196"/>
        <v>0</v>
      </c>
      <c r="AD1571" s="6">
        <f t="shared" si="197"/>
        <v>0</v>
      </c>
      <c r="AE1571" s="6">
        <f t="shared" si="198"/>
        <v>0</v>
      </c>
      <c r="AF1571" s="6">
        <f>IF(R1571="OUI",0,(IF(AND(P1571="oui",Q1571="RECTO (Type Chaussette, Simple Face)",SEMAINE!M1573&lt;=2000),((COÛTS!$C$115*2*O1571*SEMAINE!M1571/1000)+(COÛTS!$C$109*O1571*SEMAINE!M1571/1000)+(COÛTS!$C$107*O1571*SEMAINE!M1571/1000)),"0")+(IF(AND(P1571="oui",Q1571="RECTO (Type Chaussette, Simple Face)",SEMAINE!M1571&gt;2001,SEMAINE!M1571&lt;=4000),((COÛTS!$C$114*2*O1571)),"0"))+(IF(AND(P1571="oui",Q1571="RECTO (Type Chaussette, Simple Face)",SEMAINE!M1571&gt;=4001,SEMAINE!M1571&lt;=6000),((COÛTS!$C$114*4*O1571)),"0"))+(IF(AND(P1571="oui",Q1571="RECTO (Type Chaussette, Simple Face)",SEMAINE!M1571&gt;=6001,SEMAINE!M1571&lt;=8000),((COÛTS!$C$114*6*O1571)),"0"))+(IF(AND(P1571="oui",Q1571="RECTO (Type Chaussette, Simple Face)",SEMAINE!M1571&gt;=8001,SEMAINE!M1571&lt;=10000),((COÛTS!$C$114*8*O1571)),0))))</f>
        <v>0</v>
      </c>
      <c r="AG1571" s="6">
        <f>IF(R1571="OUI",0,(IF(AND(F1571="MEDIA",G1571="NON TISSÉ (Type Drop)",P1571="oui",Q1571="RECTO (Type Chaussette)",SEMAINE!M1574&lt;=2000),((COÛTS!$C$115*2*O1571*SEMAINE!M1571/1000)+(COÛTS!$C$109*O1571*SEMAINE!M1571/1000)+(COÛTS!$C$107*O1571*SEMAINE!M1571/1000)),"0")+(IF(AND(F1571="MEDIA",P1571="oui",Q1571="RECTO (Type Chaussette)",SEMAINE!M1571&gt;2001,SEMAINE!M1571&lt;=4000),((COÛTS!$C$114*2*O1571)),"0"))+(IF(AND(F1571="MEDIA",P1571="oui",Q1571="RECTO (Type Chaussette)",SEMAINE!M1571&gt;=4001,SEMAINE!M1571&lt;=6000),((COÛTS!$C$114*4*O1571)),"0"))+(IF(AND(F1571="MEDIA",P1571="oui",Q1571="RECTO (Type Chaussette)",SEMAINE!M1571&gt;=6001,SEMAINE!M1571&lt;=8000),((COÛTS!$C$114*6*O1571)),"0"))+(IF(AND(F1571="MEDIA",P1571="oui",Q1571="RECTO (Type Chaussette)",SEMAINE!M1571&gt;=8001,SEMAINE!M1571&lt;=10000),((COÛTS!$C$114*8*O1571)),0))))</f>
        <v>0</v>
      </c>
      <c r="AH1571" s="6">
        <f>IF(R1571="OUI",0,(IF(AND(F1571="MEDIA",G1571="NON TISSÉ (Type Drop)",P1571="oui",Q1571="RECTO/VERSO (Type Deux Simple Face)"),((COÛTS!$C$115*4*O1571*SEMAINE!M1571/1000)+(COÛTS!$C$110*O1571*4)+(COÛTS!$C$107*O1571*SEMAINE!M1571/1000)),"0")+(IF(AND(F1571="MEDIA",P1571="oui",Q1571="RECTO/VERSO (Type Deux Simple Face)",SEMAINE!M1571&gt;2001,SEMAINE!M1571&lt;=4000),((COÛTS!$C$114*2*O1571)),"0"))+(IF(AND(F1571="MEDIA",P1571="oui",Q1571="RECTO/VERSO (Type Deux Simple Face)",SEMAINE!M1571&gt;=4001,SEMAINE!M1571&lt;=6000),((COÛTS!$C$114*4*O1571)),"0"))+(IF(AND(F1571="MEDIA",P1571="oui",Q1571="RECTO/VERSO (Type Deux Simple Face)",SEMAINE!M1571&gt;=6001,SEMAINE!M1571&lt;=8000),((COÛTS!$C$114*6*O1571)),"0"))+(IF(AND(F1571="MEDIA",P1571="oui",Q1571="RECTO/VERSO (Type Deux Simple Face)",SEMAINE!M1571&gt;=8001,SEMAINE!M1571&lt;=10000),((COÛTS!$C$114*8*O1571)),0))))</f>
        <v>0</v>
      </c>
      <c r="AI1571" s="6">
        <f>IF(R1571="OUI",0,(IF(AND(F1571="MEDIA",G1571="NON TISSÉ (Type Drop)",P1571="oui",Q1571="MODULE TRIANGULAIRE"),((COÛTS!$C$115*6*O1571*SEMAINE!M1571/1000)+(COÛTS!$C$112*O1571*6)+(COÛTS!$C$107*O1571*3)),"0")+(IF(AND(F1571="MEDIA",P1571="oui",Q1571="MODULE TRIANGULAIRE",SEMAINE!M1571&gt;2001,SEMAINE!M1571&lt;=4000),((COÛTS!$C$114*2*O1571*3)),"0"))+(IF(AND(F1571="MEDIA",P1571="oui",Q1571="MODULE TRIANGULAIRE",SEMAINE!M1571&gt;=4001,SEMAINE!M1571&lt;=6000),((COÛTS!$C$114*4*O1571*3)),"0"))+(IF(AND(F1571="MEDIA",P1571="oui",Q1571="MODULE TRIANGULAIRE",SEMAINE!M1571&gt;=6001,SEMAINE!M1571&lt;=8000),((COÛTS!$C$114*6*O1571*3)),"0"))+(IF(AND(F1571="MEDIA",P1571="oui",Q1571="MODULE TRIANGULAIRE",SEMAINE!M1571&gt;=8001,SEMAINE!M1571&lt;=10000),((COÛTS!$C$114*8*O1571*3)),0))))</f>
        <v>0</v>
      </c>
      <c r="AJ1571" s="6">
        <f>IF(OR(R1571="OUI",H1571&gt;0),0,(IF(AND(F1571="MEDIA",G1571="NON TISSÉ (Type Drop)",P1571="oui",Q1571="MODULE CARRÉ"),((COÛTS!$C$115*8*O1571*SEMAINE!M1571/1000)+(COÛTS!$C$111*O1571*8)+(COÛTS!$C$107*O1571*4)),"0")+IF(AND(F1571="MEDIA",G1571="BÂCHE FRONTLIT 450gr (Type Bâche M1)",P1571="oui",Q1571="MODULE CARRÉ"),((COÛTS!$C$115*8*O1571*SEMAINE!M1571/1000)+(COÛTS!$C$111*O1571*8)+(COÛTS!$C$107*O1571*4)),"0")+(IF(AND(F1571="MEDIA",P1571="oui",Q1571="MODULE CARRÉ",SEMAINE!M1571&gt;2001,SEMAINE!M1571&lt;=4000),((COÛTS!$C$114*2*O1571*4)),"0"))+(IF(AND(F1571="MEDIA",P1571="oui",Q1571="MODULE CARRÉ",SEMAINE!M1571&gt;=4001,SEMAINE!M1571&lt;=6000),((COÛTS!$C$114*4*O1571*4)),"0"))+(IF(AND(F1571="MEDIA",P1571="oui",Q1571="MODULE CARRÉ",SEMAINE!M1571&gt;=6001,SEMAINE!M1571&lt;=8000),((COÛTS!$C$114*6*O1571*4)),"0"))+(IF(AND(F1571="MEDIA",P1571="oui",Q1571="MODULE CARRÉ",SEMAINE!M1571&gt;=8001,SEMAINE!M1571&lt;=10000),((COÛTS!$C$114*8*O1571*4)),"0"))))</f>
        <v>0</v>
      </c>
      <c r="AK1571" s="38">
        <f>IF(Y1571&gt;0,(VLOOKUP(Y1571,DATA!$AB$2:$AC$102,2,0)),1)</f>
        <v>1</v>
      </c>
      <c r="AL1571" s="53">
        <f t="shared" si="199"/>
        <v>0</v>
      </c>
    </row>
    <row r="1572" spans="2:38" ht="25.05" customHeight="1" x14ac:dyDescent="0.25">
      <c r="B1572" s="43" t="str">
        <f>COUNTIF($D$3:D1572,D1572)&amp;T_Semaine[[#This Row],[N°AFFAIRE]]</f>
        <v>0</v>
      </c>
      <c r="C1572" s="50"/>
      <c r="D1572" s="50"/>
      <c r="E1572" s="50"/>
      <c r="F1572" s="50"/>
      <c r="G1572" s="50"/>
      <c r="H1572" s="50"/>
      <c r="I1572" s="50"/>
      <c r="J1572" s="50"/>
      <c r="K1572" s="50"/>
      <c r="L1572" s="50"/>
      <c r="M1572" s="91"/>
      <c r="N1572" s="91"/>
      <c r="O1572" s="50"/>
      <c r="P1572" s="50"/>
      <c r="Q1572" s="50"/>
      <c r="R1572" s="50"/>
      <c r="S1572" s="50"/>
      <c r="T1572" s="95">
        <f t="shared" si="193"/>
        <v>0</v>
      </c>
      <c r="U1572" s="36">
        <f t="shared" si="194"/>
        <v>0</v>
      </c>
      <c r="V1572" s="43"/>
      <c r="W1572" s="43"/>
      <c r="X1572" s="6">
        <f t="shared" si="192"/>
        <v>0</v>
      </c>
      <c r="Y1572" s="55"/>
      <c r="Z1572" s="6">
        <f>(IF(R1572="OUI",0,IF(AND(F1572="MEDIA",G1572&gt;0,O1572&gt;0),(VLOOKUP(G1572,COÛTS!$A$1:$C$157,3,0)*(M1572*N1572/1000*O1572/1000)),0)+IF(AND(G1572&gt;0,F1572="HEURE"),(VLOOKUP(G1572,COÛTS!$A$1:$C$157,3,0)*(O1572)),0))+IF(AND(G1572&gt;0,F1572="DIVERS"),(VLOOKUP(G1572,COÛTS!$A$1:$C$157,3,0)*(O1572)),0)+IF(AND(G1572&gt;0,F1572="VEHICULE"),(VLOOKUP(G1572,COÛTS!$A$1:$C$157,3,0)*(O1572)),0)+IF(AND(G1572&gt;0,F1572="FACONNAGE"),(VLOOKUP(G1572,COÛTS!$A$1:$C$157,3,0)*(O1572)),0)+IF(AND(G1572&gt;0,F1572="ACCESSOIRES"),(VLOOKUP(G1572,COÛTS!$A$1:$C$157,3,0)*(O1572)),0)+IF(AND(F1572="TRANSPORT",G1572&gt;0),(VLOOKUP(G1572,COÛTS!$A$1:$C$157,3,0)*(O1572)),0)+IF(AND(F1572="PRODUITS",G1572="KIT COMPLET HABILLAGE CLOISON MODULAIRE (mL)"),(VLOOKUP(G1572,COÛTS!$A$1:$C$157,3,0)*(M1572/1000*O1572)),0)+IF(AND(F1572="MEDIA",H1572&lt;0,G1572&gt;0,P1572="oui",Q1572="RECTO/VERSO (Type Deux Simple Face)"),(VLOOKUP(G1572,COÛTS!$A$1:$C$157,3,0)*(M1572*(N1572+480)/1000*O1572/1000)),"0")+IF(AND(F1572="MEDIA",H1572&lt;0,G1572&gt;0,P1572="oui",Q1572="MODULE TRIANGULAIRE"),(VLOOKUP(G1572,COÛTS!$A$1:$C$157,3,0)*(M1572*(N1572+240)/1000*O1572/1000)*2)+(VLOOKUP(G1572,COÛTS!$A$1:$C$157,3,0)*(M1572)/1000*0.24),"0")+IF(AND(F1572="MEDIA",P1572="oui",G1572&gt;0,H1572&lt;0,Q1572="MODULE CARRÉ"),(VLOOKUP(G1572,COÛTS!$A$1:$C$157,3,0)*(M1572*(N1572+240)/1000*O1572/1000)*3)+(VLOOKUP(G1572,COÛTS!$A$1:$C$157,3,0)*(M1572)/1000*0.24),"0")+IF(AND(F1572="MEDIA",H1572&lt;0,P1572="oui",G1572&gt;0,Q1572="RECTO (Type Chaussette)"),(VLOOKUP(G1572,COÛTS!$A$1:$C$157,3,0)*(M1572*(N1572+60)/1000*O1572/1000))))</f>
        <v>0</v>
      </c>
      <c r="AA1572" s="6">
        <f>IF(R1572="OUI",0,IF(AND(H1572&gt;0,I1572="OUI"),(VLOOKUP(H1572,COÛTS!$A$1:$C$157,3,0)*(M1572*N1572/1000*O1572/1000)),0))</f>
        <v>0</v>
      </c>
      <c r="AB1572" s="6">
        <f t="shared" si="195"/>
        <v>0</v>
      </c>
      <c r="AC1572" s="7">
        <f t="shared" si="196"/>
        <v>0</v>
      </c>
      <c r="AD1572" s="6">
        <f t="shared" si="197"/>
        <v>0</v>
      </c>
      <c r="AE1572" s="6">
        <f t="shared" si="198"/>
        <v>0</v>
      </c>
      <c r="AF1572" s="6">
        <f>IF(R1572="OUI",0,(IF(AND(P1572="oui",Q1572="RECTO (Type Chaussette, Simple Face)",SEMAINE!M1574&lt;=2000),((COÛTS!$C$115*2*O1572*SEMAINE!M1572/1000)+(COÛTS!$C$109*O1572*SEMAINE!M1572/1000)+(COÛTS!$C$107*O1572*SEMAINE!M1572/1000)),"0")+(IF(AND(P1572="oui",Q1572="RECTO (Type Chaussette, Simple Face)",SEMAINE!M1572&gt;2001,SEMAINE!M1572&lt;=4000),((COÛTS!$C$114*2*O1572)),"0"))+(IF(AND(P1572="oui",Q1572="RECTO (Type Chaussette, Simple Face)",SEMAINE!M1572&gt;=4001,SEMAINE!M1572&lt;=6000),((COÛTS!$C$114*4*O1572)),"0"))+(IF(AND(P1572="oui",Q1572="RECTO (Type Chaussette, Simple Face)",SEMAINE!M1572&gt;=6001,SEMAINE!M1572&lt;=8000),((COÛTS!$C$114*6*O1572)),"0"))+(IF(AND(P1572="oui",Q1572="RECTO (Type Chaussette, Simple Face)",SEMAINE!M1572&gt;=8001,SEMAINE!M1572&lt;=10000),((COÛTS!$C$114*8*O1572)),0))))</f>
        <v>0</v>
      </c>
      <c r="AG1572" s="6">
        <f>IF(R1572="OUI",0,(IF(AND(F1572="MEDIA",G1572="NON TISSÉ (Type Drop)",P1572="oui",Q1572="RECTO (Type Chaussette)",SEMAINE!M1575&lt;=2000),((COÛTS!$C$115*2*O1572*SEMAINE!M1572/1000)+(COÛTS!$C$109*O1572*SEMAINE!M1572/1000)+(COÛTS!$C$107*O1572*SEMAINE!M1572/1000)),"0")+(IF(AND(F1572="MEDIA",P1572="oui",Q1572="RECTO (Type Chaussette)",SEMAINE!M1572&gt;2001,SEMAINE!M1572&lt;=4000),((COÛTS!$C$114*2*O1572)),"0"))+(IF(AND(F1572="MEDIA",P1572="oui",Q1572="RECTO (Type Chaussette)",SEMAINE!M1572&gt;=4001,SEMAINE!M1572&lt;=6000),((COÛTS!$C$114*4*O1572)),"0"))+(IF(AND(F1572="MEDIA",P1572="oui",Q1572="RECTO (Type Chaussette)",SEMAINE!M1572&gt;=6001,SEMAINE!M1572&lt;=8000),((COÛTS!$C$114*6*O1572)),"0"))+(IF(AND(F1572="MEDIA",P1572="oui",Q1572="RECTO (Type Chaussette)",SEMAINE!M1572&gt;=8001,SEMAINE!M1572&lt;=10000),((COÛTS!$C$114*8*O1572)),0))))</f>
        <v>0</v>
      </c>
      <c r="AH1572" s="6">
        <f>IF(R1572="OUI",0,(IF(AND(F1572="MEDIA",G1572="NON TISSÉ (Type Drop)",P1572="oui",Q1572="RECTO/VERSO (Type Deux Simple Face)"),((COÛTS!$C$115*4*O1572*SEMAINE!M1572/1000)+(COÛTS!$C$110*O1572*4)+(COÛTS!$C$107*O1572*SEMAINE!M1572/1000)),"0")+(IF(AND(F1572="MEDIA",P1572="oui",Q1572="RECTO/VERSO (Type Deux Simple Face)",SEMAINE!M1572&gt;2001,SEMAINE!M1572&lt;=4000),((COÛTS!$C$114*2*O1572)),"0"))+(IF(AND(F1572="MEDIA",P1572="oui",Q1572="RECTO/VERSO (Type Deux Simple Face)",SEMAINE!M1572&gt;=4001,SEMAINE!M1572&lt;=6000),((COÛTS!$C$114*4*O1572)),"0"))+(IF(AND(F1572="MEDIA",P1572="oui",Q1572="RECTO/VERSO (Type Deux Simple Face)",SEMAINE!M1572&gt;=6001,SEMAINE!M1572&lt;=8000),((COÛTS!$C$114*6*O1572)),"0"))+(IF(AND(F1572="MEDIA",P1572="oui",Q1572="RECTO/VERSO (Type Deux Simple Face)",SEMAINE!M1572&gt;=8001,SEMAINE!M1572&lt;=10000),((COÛTS!$C$114*8*O1572)),0))))</f>
        <v>0</v>
      </c>
      <c r="AI1572" s="6">
        <f>IF(R1572="OUI",0,(IF(AND(F1572="MEDIA",G1572="NON TISSÉ (Type Drop)",P1572="oui",Q1572="MODULE TRIANGULAIRE"),((COÛTS!$C$115*6*O1572*SEMAINE!M1572/1000)+(COÛTS!$C$112*O1572*6)+(COÛTS!$C$107*O1572*3)),"0")+(IF(AND(F1572="MEDIA",P1572="oui",Q1572="MODULE TRIANGULAIRE",SEMAINE!M1572&gt;2001,SEMAINE!M1572&lt;=4000),((COÛTS!$C$114*2*O1572*3)),"0"))+(IF(AND(F1572="MEDIA",P1572="oui",Q1572="MODULE TRIANGULAIRE",SEMAINE!M1572&gt;=4001,SEMAINE!M1572&lt;=6000),((COÛTS!$C$114*4*O1572*3)),"0"))+(IF(AND(F1572="MEDIA",P1572="oui",Q1572="MODULE TRIANGULAIRE",SEMAINE!M1572&gt;=6001,SEMAINE!M1572&lt;=8000),((COÛTS!$C$114*6*O1572*3)),"0"))+(IF(AND(F1572="MEDIA",P1572="oui",Q1572="MODULE TRIANGULAIRE",SEMAINE!M1572&gt;=8001,SEMAINE!M1572&lt;=10000),((COÛTS!$C$114*8*O1572*3)),0))))</f>
        <v>0</v>
      </c>
      <c r="AJ1572" s="6">
        <f>IF(OR(R1572="OUI",H1572&gt;0),0,(IF(AND(F1572="MEDIA",G1572="NON TISSÉ (Type Drop)",P1572="oui",Q1572="MODULE CARRÉ"),((COÛTS!$C$115*8*O1572*SEMAINE!M1572/1000)+(COÛTS!$C$111*O1572*8)+(COÛTS!$C$107*O1572*4)),"0")+IF(AND(F1572="MEDIA",G1572="BÂCHE FRONTLIT 450gr (Type Bâche M1)",P1572="oui",Q1572="MODULE CARRÉ"),((COÛTS!$C$115*8*O1572*SEMAINE!M1572/1000)+(COÛTS!$C$111*O1572*8)+(COÛTS!$C$107*O1572*4)),"0")+(IF(AND(F1572="MEDIA",P1572="oui",Q1572="MODULE CARRÉ",SEMAINE!M1572&gt;2001,SEMAINE!M1572&lt;=4000),((COÛTS!$C$114*2*O1572*4)),"0"))+(IF(AND(F1572="MEDIA",P1572="oui",Q1572="MODULE CARRÉ",SEMAINE!M1572&gt;=4001,SEMAINE!M1572&lt;=6000),((COÛTS!$C$114*4*O1572*4)),"0"))+(IF(AND(F1572="MEDIA",P1572="oui",Q1572="MODULE CARRÉ",SEMAINE!M1572&gt;=6001,SEMAINE!M1572&lt;=8000),((COÛTS!$C$114*6*O1572*4)),"0"))+(IF(AND(F1572="MEDIA",P1572="oui",Q1572="MODULE CARRÉ",SEMAINE!M1572&gt;=8001,SEMAINE!M1572&lt;=10000),((COÛTS!$C$114*8*O1572*4)),"0"))))</f>
        <v>0</v>
      </c>
      <c r="AK1572" s="38">
        <f>IF(Y1572&gt;0,(VLOOKUP(Y1572,DATA!$AB$2:$AC$102,2,0)),1)</f>
        <v>1</v>
      </c>
      <c r="AL1572" s="53">
        <f t="shared" si="199"/>
        <v>0</v>
      </c>
    </row>
    <row r="1573" spans="2:38" ht="25.05" customHeight="1" x14ac:dyDescent="0.25">
      <c r="B1573" s="43" t="str">
        <f>COUNTIF($D$3:D1573,D1573)&amp;T_Semaine[[#This Row],[N°AFFAIRE]]</f>
        <v>0</v>
      </c>
      <c r="C1573" s="50"/>
      <c r="D1573" s="50"/>
      <c r="E1573" s="50"/>
      <c r="F1573" s="50"/>
      <c r="G1573" s="50"/>
      <c r="H1573" s="50"/>
      <c r="I1573" s="50"/>
      <c r="J1573" s="50"/>
      <c r="K1573" s="50"/>
      <c r="L1573" s="50"/>
      <c r="M1573" s="91"/>
      <c r="N1573" s="91"/>
      <c r="O1573" s="50"/>
      <c r="P1573" s="50"/>
      <c r="Q1573" s="50"/>
      <c r="R1573" s="50"/>
      <c r="S1573" s="50"/>
      <c r="T1573" s="95">
        <f t="shared" si="193"/>
        <v>0</v>
      </c>
      <c r="U1573" s="36">
        <f t="shared" si="194"/>
        <v>0</v>
      </c>
      <c r="V1573" s="43"/>
      <c r="W1573" s="43"/>
      <c r="X1573" s="6">
        <f t="shared" si="192"/>
        <v>0</v>
      </c>
      <c r="Y1573" s="55"/>
      <c r="Z1573" s="6">
        <f>(IF(R1573="OUI",0,IF(AND(F1573="MEDIA",G1573&gt;0,O1573&gt;0),(VLOOKUP(G1573,COÛTS!$A$1:$C$157,3,0)*(M1573*N1573/1000*O1573/1000)),0)+IF(AND(G1573&gt;0,F1573="HEURE"),(VLOOKUP(G1573,COÛTS!$A$1:$C$157,3,0)*(O1573)),0))+IF(AND(G1573&gt;0,F1573="DIVERS"),(VLOOKUP(G1573,COÛTS!$A$1:$C$157,3,0)*(O1573)),0)+IF(AND(G1573&gt;0,F1573="VEHICULE"),(VLOOKUP(G1573,COÛTS!$A$1:$C$157,3,0)*(O1573)),0)+IF(AND(G1573&gt;0,F1573="FACONNAGE"),(VLOOKUP(G1573,COÛTS!$A$1:$C$157,3,0)*(O1573)),0)+IF(AND(G1573&gt;0,F1573="ACCESSOIRES"),(VLOOKUP(G1573,COÛTS!$A$1:$C$157,3,0)*(O1573)),0)+IF(AND(F1573="TRANSPORT",G1573&gt;0),(VLOOKUP(G1573,COÛTS!$A$1:$C$157,3,0)*(O1573)),0)+IF(AND(F1573="PRODUITS",G1573="KIT COMPLET HABILLAGE CLOISON MODULAIRE (mL)"),(VLOOKUP(G1573,COÛTS!$A$1:$C$157,3,0)*(M1573/1000*O1573)),0)+IF(AND(F1573="MEDIA",H1573&lt;0,G1573&gt;0,P1573="oui",Q1573="RECTO/VERSO (Type Deux Simple Face)"),(VLOOKUP(G1573,COÛTS!$A$1:$C$157,3,0)*(M1573*(N1573+480)/1000*O1573/1000)),"0")+IF(AND(F1573="MEDIA",H1573&lt;0,G1573&gt;0,P1573="oui",Q1573="MODULE TRIANGULAIRE"),(VLOOKUP(G1573,COÛTS!$A$1:$C$157,3,0)*(M1573*(N1573+240)/1000*O1573/1000)*2)+(VLOOKUP(G1573,COÛTS!$A$1:$C$157,3,0)*(M1573)/1000*0.24),"0")+IF(AND(F1573="MEDIA",P1573="oui",G1573&gt;0,H1573&lt;0,Q1573="MODULE CARRÉ"),(VLOOKUP(G1573,COÛTS!$A$1:$C$157,3,0)*(M1573*(N1573+240)/1000*O1573/1000)*3)+(VLOOKUP(G1573,COÛTS!$A$1:$C$157,3,0)*(M1573)/1000*0.24),"0")+IF(AND(F1573="MEDIA",H1573&lt;0,P1573="oui",G1573&gt;0,Q1573="RECTO (Type Chaussette)"),(VLOOKUP(G1573,COÛTS!$A$1:$C$157,3,0)*(M1573*(N1573+60)/1000*O1573/1000))))</f>
        <v>0</v>
      </c>
      <c r="AA1573" s="6">
        <f>IF(R1573="OUI",0,IF(AND(H1573&gt;0,I1573="OUI"),(VLOOKUP(H1573,COÛTS!$A$1:$C$157,3,0)*(M1573*N1573/1000*O1573/1000)),0))</f>
        <v>0</v>
      </c>
      <c r="AB1573" s="6">
        <f t="shared" si="195"/>
        <v>0</v>
      </c>
      <c r="AC1573" s="7">
        <f t="shared" si="196"/>
        <v>0</v>
      </c>
      <c r="AD1573" s="6">
        <f t="shared" si="197"/>
        <v>0</v>
      </c>
      <c r="AE1573" s="6">
        <f t="shared" si="198"/>
        <v>0</v>
      </c>
      <c r="AF1573" s="6">
        <f>IF(R1573="OUI",0,(IF(AND(P1573="oui",Q1573="RECTO (Type Chaussette, Simple Face)",SEMAINE!M1575&lt;=2000),((COÛTS!$C$115*2*O1573*SEMAINE!M1573/1000)+(COÛTS!$C$109*O1573*SEMAINE!M1573/1000)+(COÛTS!$C$107*O1573*SEMAINE!M1573/1000)),"0")+(IF(AND(P1573="oui",Q1573="RECTO (Type Chaussette, Simple Face)",SEMAINE!M1573&gt;2001,SEMAINE!M1573&lt;=4000),((COÛTS!$C$114*2*O1573)),"0"))+(IF(AND(P1573="oui",Q1573="RECTO (Type Chaussette, Simple Face)",SEMAINE!M1573&gt;=4001,SEMAINE!M1573&lt;=6000),((COÛTS!$C$114*4*O1573)),"0"))+(IF(AND(P1573="oui",Q1573="RECTO (Type Chaussette, Simple Face)",SEMAINE!M1573&gt;=6001,SEMAINE!M1573&lt;=8000),((COÛTS!$C$114*6*O1573)),"0"))+(IF(AND(P1573="oui",Q1573="RECTO (Type Chaussette, Simple Face)",SEMAINE!M1573&gt;=8001,SEMAINE!M1573&lt;=10000),((COÛTS!$C$114*8*O1573)),0))))</f>
        <v>0</v>
      </c>
      <c r="AG1573" s="6">
        <f>IF(R1573="OUI",0,(IF(AND(F1573="MEDIA",G1573="NON TISSÉ (Type Drop)",P1573="oui",Q1573="RECTO (Type Chaussette)",SEMAINE!M1576&lt;=2000),((COÛTS!$C$115*2*O1573*SEMAINE!M1573/1000)+(COÛTS!$C$109*O1573*SEMAINE!M1573/1000)+(COÛTS!$C$107*O1573*SEMAINE!M1573/1000)),"0")+(IF(AND(F1573="MEDIA",P1573="oui",Q1573="RECTO (Type Chaussette)",SEMAINE!M1573&gt;2001,SEMAINE!M1573&lt;=4000),((COÛTS!$C$114*2*O1573)),"0"))+(IF(AND(F1573="MEDIA",P1573="oui",Q1573="RECTO (Type Chaussette)",SEMAINE!M1573&gt;=4001,SEMAINE!M1573&lt;=6000),((COÛTS!$C$114*4*O1573)),"0"))+(IF(AND(F1573="MEDIA",P1573="oui",Q1573="RECTO (Type Chaussette)",SEMAINE!M1573&gt;=6001,SEMAINE!M1573&lt;=8000),((COÛTS!$C$114*6*O1573)),"0"))+(IF(AND(F1573="MEDIA",P1573="oui",Q1573="RECTO (Type Chaussette)",SEMAINE!M1573&gt;=8001,SEMAINE!M1573&lt;=10000),((COÛTS!$C$114*8*O1573)),0))))</f>
        <v>0</v>
      </c>
      <c r="AH1573" s="6">
        <f>IF(R1573="OUI",0,(IF(AND(F1573="MEDIA",G1573="NON TISSÉ (Type Drop)",P1573="oui",Q1573="RECTO/VERSO (Type Deux Simple Face)"),((COÛTS!$C$115*4*O1573*SEMAINE!M1573/1000)+(COÛTS!$C$110*O1573*4)+(COÛTS!$C$107*O1573*SEMAINE!M1573/1000)),"0")+(IF(AND(F1573="MEDIA",P1573="oui",Q1573="RECTO/VERSO (Type Deux Simple Face)",SEMAINE!M1573&gt;2001,SEMAINE!M1573&lt;=4000),((COÛTS!$C$114*2*O1573)),"0"))+(IF(AND(F1573="MEDIA",P1573="oui",Q1573="RECTO/VERSO (Type Deux Simple Face)",SEMAINE!M1573&gt;=4001,SEMAINE!M1573&lt;=6000),((COÛTS!$C$114*4*O1573)),"0"))+(IF(AND(F1573="MEDIA",P1573="oui",Q1573="RECTO/VERSO (Type Deux Simple Face)",SEMAINE!M1573&gt;=6001,SEMAINE!M1573&lt;=8000),((COÛTS!$C$114*6*O1573)),"0"))+(IF(AND(F1573="MEDIA",P1573="oui",Q1573="RECTO/VERSO (Type Deux Simple Face)",SEMAINE!M1573&gt;=8001,SEMAINE!M1573&lt;=10000),((COÛTS!$C$114*8*O1573)),0))))</f>
        <v>0</v>
      </c>
      <c r="AI1573" s="6">
        <f>IF(R1573="OUI",0,(IF(AND(F1573="MEDIA",G1573="NON TISSÉ (Type Drop)",P1573="oui",Q1573="MODULE TRIANGULAIRE"),((COÛTS!$C$115*6*O1573*SEMAINE!M1573/1000)+(COÛTS!$C$112*O1573*6)+(COÛTS!$C$107*O1573*3)),"0")+(IF(AND(F1573="MEDIA",P1573="oui",Q1573="MODULE TRIANGULAIRE",SEMAINE!M1573&gt;2001,SEMAINE!M1573&lt;=4000),((COÛTS!$C$114*2*O1573*3)),"0"))+(IF(AND(F1573="MEDIA",P1573="oui",Q1573="MODULE TRIANGULAIRE",SEMAINE!M1573&gt;=4001,SEMAINE!M1573&lt;=6000),((COÛTS!$C$114*4*O1573*3)),"0"))+(IF(AND(F1573="MEDIA",P1573="oui",Q1573="MODULE TRIANGULAIRE",SEMAINE!M1573&gt;=6001,SEMAINE!M1573&lt;=8000),((COÛTS!$C$114*6*O1573*3)),"0"))+(IF(AND(F1573="MEDIA",P1573="oui",Q1573="MODULE TRIANGULAIRE",SEMAINE!M1573&gt;=8001,SEMAINE!M1573&lt;=10000),((COÛTS!$C$114*8*O1573*3)),0))))</f>
        <v>0</v>
      </c>
      <c r="AJ1573" s="6">
        <f>IF(OR(R1573="OUI",H1573&gt;0),0,(IF(AND(F1573="MEDIA",G1573="NON TISSÉ (Type Drop)",P1573="oui",Q1573="MODULE CARRÉ"),((COÛTS!$C$115*8*O1573*SEMAINE!M1573/1000)+(COÛTS!$C$111*O1573*8)+(COÛTS!$C$107*O1573*4)),"0")+IF(AND(F1573="MEDIA",G1573="BÂCHE FRONTLIT 450gr (Type Bâche M1)",P1573="oui",Q1573="MODULE CARRÉ"),((COÛTS!$C$115*8*O1573*SEMAINE!M1573/1000)+(COÛTS!$C$111*O1573*8)+(COÛTS!$C$107*O1573*4)),"0")+(IF(AND(F1573="MEDIA",P1573="oui",Q1573="MODULE CARRÉ",SEMAINE!M1573&gt;2001,SEMAINE!M1573&lt;=4000),((COÛTS!$C$114*2*O1573*4)),"0"))+(IF(AND(F1573="MEDIA",P1573="oui",Q1573="MODULE CARRÉ",SEMAINE!M1573&gt;=4001,SEMAINE!M1573&lt;=6000),((COÛTS!$C$114*4*O1573*4)),"0"))+(IF(AND(F1573="MEDIA",P1573="oui",Q1573="MODULE CARRÉ",SEMAINE!M1573&gt;=6001,SEMAINE!M1573&lt;=8000),((COÛTS!$C$114*6*O1573*4)),"0"))+(IF(AND(F1573="MEDIA",P1573="oui",Q1573="MODULE CARRÉ",SEMAINE!M1573&gt;=8001,SEMAINE!M1573&lt;=10000),((COÛTS!$C$114*8*O1573*4)),"0"))))</f>
        <v>0</v>
      </c>
      <c r="AK1573" s="38">
        <f>IF(Y1573&gt;0,(VLOOKUP(Y1573,DATA!$AB$2:$AC$102,2,0)),1)</f>
        <v>1</v>
      </c>
      <c r="AL1573" s="53">
        <f t="shared" si="199"/>
        <v>0</v>
      </c>
    </row>
    <row r="1574" spans="2:38" ht="25.05" customHeight="1" x14ac:dyDescent="0.25">
      <c r="B1574" s="43" t="str">
        <f>COUNTIF($D$3:D1574,D1574)&amp;T_Semaine[[#This Row],[N°AFFAIRE]]</f>
        <v>0</v>
      </c>
      <c r="C1574" s="50"/>
      <c r="D1574" s="50"/>
      <c r="E1574" s="50"/>
      <c r="F1574" s="50"/>
      <c r="G1574" s="50"/>
      <c r="H1574" s="50"/>
      <c r="I1574" s="50"/>
      <c r="J1574" s="50"/>
      <c r="K1574" s="50"/>
      <c r="L1574" s="50"/>
      <c r="M1574" s="91"/>
      <c r="N1574" s="91"/>
      <c r="O1574" s="50"/>
      <c r="P1574" s="50"/>
      <c r="Q1574" s="50"/>
      <c r="R1574" s="50"/>
      <c r="S1574" s="50"/>
      <c r="T1574" s="95">
        <f t="shared" si="193"/>
        <v>0</v>
      </c>
      <c r="U1574" s="36">
        <f t="shared" si="194"/>
        <v>0</v>
      </c>
      <c r="V1574" s="43"/>
      <c r="W1574" s="43"/>
      <c r="X1574" s="6">
        <f t="shared" si="192"/>
        <v>0</v>
      </c>
      <c r="Y1574" s="55"/>
      <c r="Z1574" s="6">
        <f>(IF(R1574="OUI",0,IF(AND(F1574="MEDIA",G1574&gt;0,O1574&gt;0),(VLOOKUP(G1574,COÛTS!$A$1:$C$157,3,0)*(M1574*N1574/1000*O1574/1000)),0)+IF(AND(G1574&gt;0,F1574="HEURE"),(VLOOKUP(G1574,COÛTS!$A$1:$C$157,3,0)*(O1574)),0))+IF(AND(G1574&gt;0,F1574="DIVERS"),(VLOOKUP(G1574,COÛTS!$A$1:$C$157,3,0)*(O1574)),0)+IF(AND(G1574&gt;0,F1574="VEHICULE"),(VLOOKUP(G1574,COÛTS!$A$1:$C$157,3,0)*(O1574)),0)+IF(AND(G1574&gt;0,F1574="FACONNAGE"),(VLOOKUP(G1574,COÛTS!$A$1:$C$157,3,0)*(O1574)),0)+IF(AND(G1574&gt;0,F1574="ACCESSOIRES"),(VLOOKUP(G1574,COÛTS!$A$1:$C$157,3,0)*(O1574)),0)+IF(AND(F1574="TRANSPORT",G1574&gt;0),(VLOOKUP(G1574,COÛTS!$A$1:$C$157,3,0)*(O1574)),0)+IF(AND(F1574="PRODUITS",G1574="KIT COMPLET HABILLAGE CLOISON MODULAIRE (mL)"),(VLOOKUP(G1574,COÛTS!$A$1:$C$157,3,0)*(M1574/1000*O1574)),0)+IF(AND(F1574="MEDIA",H1574&lt;0,G1574&gt;0,P1574="oui",Q1574="RECTO/VERSO (Type Deux Simple Face)"),(VLOOKUP(G1574,COÛTS!$A$1:$C$157,3,0)*(M1574*(N1574+480)/1000*O1574/1000)),"0")+IF(AND(F1574="MEDIA",H1574&lt;0,G1574&gt;0,P1574="oui",Q1574="MODULE TRIANGULAIRE"),(VLOOKUP(G1574,COÛTS!$A$1:$C$157,3,0)*(M1574*(N1574+240)/1000*O1574/1000)*2)+(VLOOKUP(G1574,COÛTS!$A$1:$C$157,3,0)*(M1574)/1000*0.24),"0")+IF(AND(F1574="MEDIA",P1574="oui",G1574&gt;0,H1574&lt;0,Q1574="MODULE CARRÉ"),(VLOOKUP(G1574,COÛTS!$A$1:$C$157,3,0)*(M1574*(N1574+240)/1000*O1574/1000)*3)+(VLOOKUP(G1574,COÛTS!$A$1:$C$157,3,0)*(M1574)/1000*0.24),"0")+IF(AND(F1574="MEDIA",H1574&lt;0,P1574="oui",G1574&gt;0,Q1574="RECTO (Type Chaussette)"),(VLOOKUP(G1574,COÛTS!$A$1:$C$157,3,0)*(M1574*(N1574+60)/1000*O1574/1000))))</f>
        <v>0</v>
      </c>
      <c r="AA1574" s="6">
        <f>IF(R1574="OUI",0,IF(AND(H1574&gt;0,I1574="OUI"),(VLOOKUP(H1574,COÛTS!$A$1:$C$157,3,0)*(M1574*N1574/1000*O1574/1000)),0))</f>
        <v>0</v>
      </c>
      <c r="AB1574" s="6">
        <f t="shared" si="195"/>
        <v>0</v>
      </c>
      <c r="AC1574" s="7">
        <f t="shared" si="196"/>
        <v>0</v>
      </c>
      <c r="AD1574" s="6">
        <f t="shared" si="197"/>
        <v>0</v>
      </c>
      <c r="AE1574" s="6">
        <f t="shared" si="198"/>
        <v>0</v>
      </c>
      <c r="AF1574" s="6">
        <f>IF(R1574="OUI",0,(IF(AND(P1574="oui",Q1574="RECTO (Type Chaussette, Simple Face)",SEMAINE!M1576&lt;=2000),((COÛTS!$C$115*2*O1574*SEMAINE!M1574/1000)+(COÛTS!$C$109*O1574*SEMAINE!M1574/1000)+(COÛTS!$C$107*O1574*SEMAINE!M1574/1000)),"0")+(IF(AND(P1574="oui",Q1574="RECTO (Type Chaussette, Simple Face)",SEMAINE!M1574&gt;2001,SEMAINE!M1574&lt;=4000),((COÛTS!$C$114*2*O1574)),"0"))+(IF(AND(P1574="oui",Q1574="RECTO (Type Chaussette, Simple Face)",SEMAINE!M1574&gt;=4001,SEMAINE!M1574&lt;=6000),((COÛTS!$C$114*4*O1574)),"0"))+(IF(AND(P1574="oui",Q1574="RECTO (Type Chaussette, Simple Face)",SEMAINE!M1574&gt;=6001,SEMAINE!M1574&lt;=8000),((COÛTS!$C$114*6*O1574)),"0"))+(IF(AND(P1574="oui",Q1574="RECTO (Type Chaussette, Simple Face)",SEMAINE!M1574&gt;=8001,SEMAINE!M1574&lt;=10000),((COÛTS!$C$114*8*O1574)),0))))</f>
        <v>0</v>
      </c>
      <c r="AG1574" s="6">
        <f>IF(R1574="OUI",0,(IF(AND(F1574="MEDIA",G1574="NON TISSÉ (Type Drop)",P1574="oui",Q1574="RECTO (Type Chaussette)",SEMAINE!M1577&lt;=2000),((COÛTS!$C$115*2*O1574*SEMAINE!M1574/1000)+(COÛTS!$C$109*O1574*SEMAINE!M1574/1000)+(COÛTS!$C$107*O1574*SEMAINE!M1574/1000)),"0")+(IF(AND(F1574="MEDIA",P1574="oui",Q1574="RECTO (Type Chaussette)",SEMAINE!M1574&gt;2001,SEMAINE!M1574&lt;=4000),((COÛTS!$C$114*2*O1574)),"0"))+(IF(AND(F1574="MEDIA",P1574="oui",Q1574="RECTO (Type Chaussette)",SEMAINE!M1574&gt;=4001,SEMAINE!M1574&lt;=6000),((COÛTS!$C$114*4*O1574)),"0"))+(IF(AND(F1574="MEDIA",P1574="oui",Q1574="RECTO (Type Chaussette)",SEMAINE!M1574&gt;=6001,SEMAINE!M1574&lt;=8000),((COÛTS!$C$114*6*O1574)),"0"))+(IF(AND(F1574="MEDIA",P1574="oui",Q1574="RECTO (Type Chaussette)",SEMAINE!M1574&gt;=8001,SEMAINE!M1574&lt;=10000),((COÛTS!$C$114*8*O1574)),0))))</f>
        <v>0</v>
      </c>
      <c r="AH1574" s="6">
        <f>IF(R1574="OUI",0,(IF(AND(F1574="MEDIA",G1574="NON TISSÉ (Type Drop)",P1574="oui",Q1574="RECTO/VERSO (Type Deux Simple Face)"),((COÛTS!$C$115*4*O1574*SEMAINE!M1574/1000)+(COÛTS!$C$110*O1574*4)+(COÛTS!$C$107*O1574*SEMAINE!M1574/1000)),"0")+(IF(AND(F1574="MEDIA",P1574="oui",Q1574="RECTO/VERSO (Type Deux Simple Face)",SEMAINE!M1574&gt;2001,SEMAINE!M1574&lt;=4000),((COÛTS!$C$114*2*O1574)),"0"))+(IF(AND(F1574="MEDIA",P1574="oui",Q1574="RECTO/VERSO (Type Deux Simple Face)",SEMAINE!M1574&gt;=4001,SEMAINE!M1574&lt;=6000),((COÛTS!$C$114*4*O1574)),"0"))+(IF(AND(F1574="MEDIA",P1574="oui",Q1574="RECTO/VERSO (Type Deux Simple Face)",SEMAINE!M1574&gt;=6001,SEMAINE!M1574&lt;=8000),((COÛTS!$C$114*6*O1574)),"0"))+(IF(AND(F1574="MEDIA",P1574="oui",Q1574="RECTO/VERSO (Type Deux Simple Face)",SEMAINE!M1574&gt;=8001,SEMAINE!M1574&lt;=10000),((COÛTS!$C$114*8*O1574)),0))))</f>
        <v>0</v>
      </c>
      <c r="AI1574" s="6">
        <f>IF(R1574="OUI",0,(IF(AND(F1574="MEDIA",G1574="NON TISSÉ (Type Drop)",P1574="oui",Q1574="MODULE TRIANGULAIRE"),((COÛTS!$C$115*6*O1574*SEMAINE!M1574/1000)+(COÛTS!$C$112*O1574*6)+(COÛTS!$C$107*O1574*3)),"0")+(IF(AND(F1574="MEDIA",P1574="oui",Q1574="MODULE TRIANGULAIRE",SEMAINE!M1574&gt;2001,SEMAINE!M1574&lt;=4000),((COÛTS!$C$114*2*O1574*3)),"0"))+(IF(AND(F1574="MEDIA",P1574="oui",Q1574="MODULE TRIANGULAIRE",SEMAINE!M1574&gt;=4001,SEMAINE!M1574&lt;=6000),((COÛTS!$C$114*4*O1574*3)),"0"))+(IF(AND(F1574="MEDIA",P1574="oui",Q1574="MODULE TRIANGULAIRE",SEMAINE!M1574&gt;=6001,SEMAINE!M1574&lt;=8000),((COÛTS!$C$114*6*O1574*3)),"0"))+(IF(AND(F1574="MEDIA",P1574="oui",Q1574="MODULE TRIANGULAIRE",SEMAINE!M1574&gt;=8001,SEMAINE!M1574&lt;=10000),((COÛTS!$C$114*8*O1574*3)),0))))</f>
        <v>0</v>
      </c>
      <c r="AJ1574" s="6">
        <f>IF(OR(R1574="OUI",H1574&gt;0),0,(IF(AND(F1574="MEDIA",G1574="NON TISSÉ (Type Drop)",P1574="oui",Q1574="MODULE CARRÉ"),((COÛTS!$C$115*8*O1574*SEMAINE!M1574/1000)+(COÛTS!$C$111*O1574*8)+(COÛTS!$C$107*O1574*4)),"0")+IF(AND(F1574="MEDIA",G1574="BÂCHE FRONTLIT 450gr (Type Bâche M1)",P1574="oui",Q1574="MODULE CARRÉ"),((COÛTS!$C$115*8*O1574*SEMAINE!M1574/1000)+(COÛTS!$C$111*O1574*8)+(COÛTS!$C$107*O1574*4)),"0")+(IF(AND(F1574="MEDIA",P1574="oui",Q1574="MODULE CARRÉ",SEMAINE!M1574&gt;2001,SEMAINE!M1574&lt;=4000),((COÛTS!$C$114*2*O1574*4)),"0"))+(IF(AND(F1574="MEDIA",P1574="oui",Q1574="MODULE CARRÉ",SEMAINE!M1574&gt;=4001,SEMAINE!M1574&lt;=6000),((COÛTS!$C$114*4*O1574*4)),"0"))+(IF(AND(F1574="MEDIA",P1574="oui",Q1574="MODULE CARRÉ",SEMAINE!M1574&gt;=6001,SEMAINE!M1574&lt;=8000),((COÛTS!$C$114*6*O1574*4)),"0"))+(IF(AND(F1574="MEDIA",P1574="oui",Q1574="MODULE CARRÉ",SEMAINE!M1574&gt;=8001,SEMAINE!M1574&lt;=10000),((COÛTS!$C$114*8*O1574*4)),"0"))))</f>
        <v>0</v>
      </c>
      <c r="AK1574" s="38">
        <f>IF(Y1574&gt;0,(VLOOKUP(Y1574,DATA!$AB$2:$AC$102,2,0)),1)</f>
        <v>1</v>
      </c>
      <c r="AL1574" s="53">
        <f t="shared" si="199"/>
        <v>0</v>
      </c>
    </row>
    <row r="1575" spans="2:38" ht="25.05" customHeight="1" x14ac:dyDescent="0.25">
      <c r="B1575" s="43" t="str">
        <f>COUNTIF($D$3:D1575,D1575)&amp;T_Semaine[[#This Row],[N°AFFAIRE]]</f>
        <v>0</v>
      </c>
      <c r="C1575" s="50"/>
      <c r="D1575" s="50"/>
      <c r="E1575" s="50"/>
      <c r="F1575" s="50"/>
      <c r="G1575" s="50"/>
      <c r="H1575" s="50"/>
      <c r="I1575" s="50"/>
      <c r="J1575" s="50"/>
      <c r="K1575" s="50"/>
      <c r="L1575" s="50"/>
      <c r="M1575" s="91"/>
      <c r="N1575" s="91"/>
      <c r="O1575" s="50"/>
      <c r="P1575" s="50"/>
      <c r="Q1575" s="50"/>
      <c r="R1575" s="50"/>
      <c r="S1575" s="50"/>
      <c r="T1575" s="95">
        <f t="shared" si="193"/>
        <v>0</v>
      </c>
      <c r="U1575" s="36">
        <f t="shared" si="194"/>
        <v>0</v>
      </c>
      <c r="V1575" s="43"/>
      <c r="W1575" s="43"/>
      <c r="X1575" s="6">
        <f t="shared" si="192"/>
        <v>0</v>
      </c>
      <c r="Y1575" s="55"/>
      <c r="Z1575" s="6">
        <f>(IF(R1575="OUI",0,IF(AND(F1575="MEDIA",G1575&gt;0,O1575&gt;0),(VLOOKUP(G1575,COÛTS!$A$1:$C$157,3,0)*(M1575*N1575/1000*O1575/1000)),0)+IF(AND(G1575&gt;0,F1575="HEURE"),(VLOOKUP(G1575,COÛTS!$A$1:$C$157,3,0)*(O1575)),0))+IF(AND(G1575&gt;0,F1575="DIVERS"),(VLOOKUP(G1575,COÛTS!$A$1:$C$157,3,0)*(O1575)),0)+IF(AND(G1575&gt;0,F1575="VEHICULE"),(VLOOKUP(G1575,COÛTS!$A$1:$C$157,3,0)*(O1575)),0)+IF(AND(G1575&gt;0,F1575="FACONNAGE"),(VLOOKUP(G1575,COÛTS!$A$1:$C$157,3,0)*(O1575)),0)+IF(AND(G1575&gt;0,F1575="ACCESSOIRES"),(VLOOKUP(G1575,COÛTS!$A$1:$C$157,3,0)*(O1575)),0)+IF(AND(F1575="TRANSPORT",G1575&gt;0),(VLOOKUP(G1575,COÛTS!$A$1:$C$157,3,0)*(O1575)),0)+IF(AND(F1575="PRODUITS",G1575="KIT COMPLET HABILLAGE CLOISON MODULAIRE (mL)"),(VLOOKUP(G1575,COÛTS!$A$1:$C$157,3,0)*(M1575/1000*O1575)),0)+IF(AND(F1575="MEDIA",H1575&lt;0,G1575&gt;0,P1575="oui",Q1575="RECTO/VERSO (Type Deux Simple Face)"),(VLOOKUP(G1575,COÛTS!$A$1:$C$157,3,0)*(M1575*(N1575+480)/1000*O1575/1000)),"0")+IF(AND(F1575="MEDIA",H1575&lt;0,G1575&gt;0,P1575="oui",Q1575="MODULE TRIANGULAIRE"),(VLOOKUP(G1575,COÛTS!$A$1:$C$157,3,0)*(M1575*(N1575+240)/1000*O1575/1000)*2)+(VLOOKUP(G1575,COÛTS!$A$1:$C$157,3,0)*(M1575)/1000*0.24),"0")+IF(AND(F1575="MEDIA",P1575="oui",G1575&gt;0,H1575&lt;0,Q1575="MODULE CARRÉ"),(VLOOKUP(G1575,COÛTS!$A$1:$C$157,3,0)*(M1575*(N1575+240)/1000*O1575/1000)*3)+(VLOOKUP(G1575,COÛTS!$A$1:$C$157,3,0)*(M1575)/1000*0.24),"0")+IF(AND(F1575="MEDIA",H1575&lt;0,P1575="oui",G1575&gt;0,Q1575="RECTO (Type Chaussette)"),(VLOOKUP(G1575,COÛTS!$A$1:$C$157,3,0)*(M1575*(N1575+60)/1000*O1575/1000))))</f>
        <v>0</v>
      </c>
      <c r="AA1575" s="6">
        <f>IF(R1575="OUI",0,IF(AND(H1575&gt;0,I1575="OUI"),(VLOOKUP(H1575,COÛTS!$A$1:$C$157,3,0)*(M1575*N1575/1000*O1575/1000)),0))</f>
        <v>0</v>
      </c>
      <c r="AB1575" s="6">
        <f t="shared" si="195"/>
        <v>0</v>
      </c>
      <c r="AC1575" s="7">
        <f t="shared" si="196"/>
        <v>0</v>
      </c>
      <c r="AD1575" s="6">
        <f t="shared" si="197"/>
        <v>0</v>
      </c>
      <c r="AE1575" s="6">
        <f t="shared" si="198"/>
        <v>0</v>
      </c>
      <c r="AF1575" s="6">
        <f>IF(R1575="OUI",0,(IF(AND(P1575="oui",Q1575="RECTO (Type Chaussette, Simple Face)",SEMAINE!M1577&lt;=2000),((COÛTS!$C$115*2*O1575*SEMAINE!M1575/1000)+(COÛTS!$C$109*O1575*SEMAINE!M1575/1000)+(COÛTS!$C$107*O1575*SEMAINE!M1575/1000)),"0")+(IF(AND(P1575="oui",Q1575="RECTO (Type Chaussette, Simple Face)",SEMAINE!M1575&gt;2001,SEMAINE!M1575&lt;=4000),((COÛTS!$C$114*2*O1575)),"0"))+(IF(AND(P1575="oui",Q1575="RECTO (Type Chaussette, Simple Face)",SEMAINE!M1575&gt;=4001,SEMAINE!M1575&lt;=6000),((COÛTS!$C$114*4*O1575)),"0"))+(IF(AND(P1575="oui",Q1575="RECTO (Type Chaussette, Simple Face)",SEMAINE!M1575&gt;=6001,SEMAINE!M1575&lt;=8000),((COÛTS!$C$114*6*O1575)),"0"))+(IF(AND(P1575="oui",Q1575="RECTO (Type Chaussette, Simple Face)",SEMAINE!M1575&gt;=8001,SEMAINE!M1575&lt;=10000),((COÛTS!$C$114*8*O1575)),0))))</f>
        <v>0</v>
      </c>
      <c r="AG1575" s="6">
        <f>IF(R1575="OUI",0,(IF(AND(F1575="MEDIA",G1575="NON TISSÉ (Type Drop)",P1575="oui",Q1575="RECTO (Type Chaussette)",SEMAINE!M1578&lt;=2000),((COÛTS!$C$115*2*O1575*SEMAINE!M1575/1000)+(COÛTS!$C$109*O1575*SEMAINE!M1575/1000)+(COÛTS!$C$107*O1575*SEMAINE!M1575/1000)),"0")+(IF(AND(F1575="MEDIA",P1575="oui",Q1575="RECTO (Type Chaussette)",SEMAINE!M1575&gt;2001,SEMAINE!M1575&lt;=4000),((COÛTS!$C$114*2*O1575)),"0"))+(IF(AND(F1575="MEDIA",P1575="oui",Q1575="RECTO (Type Chaussette)",SEMAINE!M1575&gt;=4001,SEMAINE!M1575&lt;=6000),((COÛTS!$C$114*4*O1575)),"0"))+(IF(AND(F1575="MEDIA",P1575="oui",Q1575="RECTO (Type Chaussette)",SEMAINE!M1575&gt;=6001,SEMAINE!M1575&lt;=8000),((COÛTS!$C$114*6*O1575)),"0"))+(IF(AND(F1575="MEDIA",P1575="oui",Q1575="RECTO (Type Chaussette)",SEMAINE!M1575&gt;=8001,SEMAINE!M1575&lt;=10000),((COÛTS!$C$114*8*O1575)),0))))</f>
        <v>0</v>
      </c>
      <c r="AH1575" s="6">
        <f>IF(R1575="OUI",0,(IF(AND(F1575="MEDIA",G1575="NON TISSÉ (Type Drop)",P1575="oui",Q1575="RECTO/VERSO (Type Deux Simple Face)"),((COÛTS!$C$115*4*O1575*SEMAINE!M1575/1000)+(COÛTS!$C$110*O1575*4)+(COÛTS!$C$107*O1575*SEMAINE!M1575/1000)),"0")+(IF(AND(F1575="MEDIA",P1575="oui",Q1575="RECTO/VERSO (Type Deux Simple Face)",SEMAINE!M1575&gt;2001,SEMAINE!M1575&lt;=4000),((COÛTS!$C$114*2*O1575)),"0"))+(IF(AND(F1575="MEDIA",P1575="oui",Q1575="RECTO/VERSO (Type Deux Simple Face)",SEMAINE!M1575&gt;=4001,SEMAINE!M1575&lt;=6000),((COÛTS!$C$114*4*O1575)),"0"))+(IF(AND(F1575="MEDIA",P1575="oui",Q1575="RECTO/VERSO (Type Deux Simple Face)",SEMAINE!M1575&gt;=6001,SEMAINE!M1575&lt;=8000),((COÛTS!$C$114*6*O1575)),"0"))+(IF(AND(F1575="MEDIA",P1575="oui",Q1575="RECTO/VERSO (Type Deux Simple Face)",SEMAINE!M1575&gt;=8001,SEMAINE!M1575&lt;=10000),((COÛTS!$C$114*8*O1575)),0))))</f>
        <v>0</v>
      </c>
      <c r="AI1575" s="6">
        <f>IF(R1575="OUI",0,(IF(AND(F1575="MEDIA",G1575="NON TISSÉ (Type Drop)",P1575="oui",Q1575="MODULE TRIANGULAIRE"),((COÛTS!$C$115*6*O1575*SEMAINE!M1575/1000)+(COÛTS!$C$112*O1575*6)+(COÛTS!$C$107*O1575*3)),"0")+(IF(AND(F1575="MEDIA",P1575="oui",Q1575="MODULE TRIANGULAIRE",SEMAINE!M1575&gt;2001,SEMAINE!M1575&lt;=4000),((COÛTS!$C$114*2*O1575*3)),"0"))+(IF(AND(F1575="MEDIA",P1575="oui",Q1575="MODULE TRIANGULAIRE",SEMAINE!M1575&gt;=4001,SEMAINE!M1575&lt;=6000),((COÛTS!$C$114*4*O1575*3)),"0"))+(IF(AND(F1575="MEDIA",P1575="oui",Q1575="MODULE TRIANGULAIRE",SEMAINE!M1575&gt;=6001,SEMAINE!M1575&lt;=8000),((COÛTS!$C$114*6*O1575*3)),"0"))+(IF(AND(F1575="MEDIA",P1575="oui",Q1575="MODULE TRIANGULAIRE",SEMAINE!M1575&gt;=8001,SEMAINE!M1575&lt;=10000),((COÛTS!$C$114*8*O1575*3)),0))))</f>
        <v>0</v>
      </c>
      <c r="AJ1575" s="6">
        <f>IF(OR(R1575="OUI",H1575&gt;0),0,(IF(AND(F1575="MEDIA",G1575="NON TISSÉ (Type Drop)",P1575="oui",Q1575="MODULE CARRÉ"),((COÛTS!$C$115*8*O1575*SEMAINE!M1575/1000)+(COÛTS!$C$111*O1575*8)+(COÛTS!$C$107*O1575*4)),"0")+IF(AND(F1575="MEDIA",G1575="BÂCHE FRONTLIT 450gr (Type Bâche M1)",P1575="oui",Q1575="MODULE CARRÉ"),((COÛTS!$C$115*8*O1575*SEMAINE!M1575/1000)+(COÛTS!$C$111*O1575*8)+(COÛTS!$C$107*O1575*4)),"0")+(IF(AND(F1575="MEDIA",P1575="oui",Q1575="MODULE CARRÉ",SEMAINE!M1575&gt;2001,SEMAINE!M1575&lt;=4000),((COÛTS!$C$114*2*O1575*4)),"0"))+(IF(AND(F1575="MEDIA",P1575="oui",Q1575="MODULE CARRÉ",SEMAINE!M1575&gt;=4001,SEMAINE!M1575&lt;=6000),((COÛTS!$C$114*4*O1575*4)),"0"))+(IF(AND(F1575="MEDIA",P1575="oui",Q1575="MODULE CARRÉ",SEMAINE!M1575&gt;=6001,SEMAINE!M1575&lt;=8000),((COÛTS!$C$114*6*O1575*4)),"0"))+(IF(AND(F1575="MEDIA",P1575="oui",Q1575="MODULE CARRÉ",SEMAINE!M1575&gt;=8001,SEMAINE!M1575&lt;=10000),((COÛTS!$C$114*8*O1575*4)),"0"))))</f>
        <v>0</v>
      </c>
      <c r="AK1575" s="38">
        <f>IF(Y1575&gt;0,(VLOOKUP(Y1575,DATA!$AB$2:$AC$102,2,0)),1)</f>
        <v>1</v>
      </c>
      <c r="AL1575" s="53">
        <f t="shared" si="199"/>
        <v>0</v>
      </c>
    </row>
    <row r="1576" spans="2:38" ht="25.05" customHeight="1" x14ac:dyDescent="0.25">
      <c r="B1576" s="43" t="str">
        <f>COUNTIF($D$3:D1576,D1576)&amp;T_Semaine[[#This Row],[N°AFFAIRE]]</f>
        <v>0</v>
      </c>
      <c r="C1576" s="50"/>
      <c r="D1576" s="50"/>
      <c r="E1576" s="50"/>
      <c r="F1576" s="50"/>
      <c r="G1576" s="50"/>
      <c r="H1576" s="50"/>
      <c r="I1576" s="50"/>
      <c r="J1576" s="50"/>
      <c r="K1576" s="50"/>
      <c r="L1576" s="50"/>
      <c r="M1576" s="91"/>
      <c r="N1576" s="91"/>
      <c r="O1576" s="50"/>
      <c r="P1576" s="50"/>
      <c r="Q1576" s="50"/>
      <c r="R1576" s="50"/>
      <c r="S1576" s="50"/>
      <c r="T1576" s="95">
        <f t="shared" si="193"/>
        <v>0</v>
      </c>
      <c r="U1576" s="36">
        <f t="shared" si="194"/>
        <v>0</v>
      </c>
      <c r="V1576" s="43"/>
      <c r="W1576" s="43"/>
      <c r="X1576" s="6">
        <f t="shared" si="192"/>
        <v>0</v>
      </c>
      <c r="Y1576" s="55"/>
      <c r="Z1576" s="6">
        <f>(IF(R1576="OUI",0,IF(AND(F1576="MEDIA",G1576&gt;0,O1576&gt;0),(VLOOKUP(G1576,COÛTS!$A$1:$C$157,3,0)*(M1576*N1576/1000*O1576/1000)),0)+IF(AND(G1576&gt;0,F1576="HEURE"),(VLOOKUP(G1576,COÛTS!$A$1:$C$157,3,0)*(O1576)),0))+IF(AND(G1576&gt;0,F1576="DIVERS"),(VLOOKUP(G1576,COÛTS!$A$1:$C$157,3,0)*(O1576)),0)+IF(AND(G1576&gt;0,F1576="VEHICULE"),(VLOOKUP(G1576,COÛTS!$A$1:$C$157,3,0)*(O1576)),0)+IF(AND(G1576&gt;0,F1576="FACONNAGE"),(VLOOKUP(G1576,COÛTS!$A$1:$C$157,3,0)*(O1576)),0)+IF(AND(G1576&gt;0,F1576="ACCESSOIRES"),(VLOOKUP(G1576,COÛTS!$A$1:$C$157,3,0)*(O1576)),0)+IF(AND(F1576="TRANSPORT",G1576&gt;0),(VLOOKUP(G1576,COÛTS!$A$1:$C$157,3,0)*(O1576)),0)+IF(AND(F1576="PRODUITS",G1576="KIT COMPLET HABILLAGE CLOISON MODULAIRE (mL)"),(VLOOKUP(G1576,COÛTS!$A$1:$C$157,3,0)*(M1576/1000*O1576)),0)+IF(AND(F1576="MEDIA",H1576&lt;0,G1576&gt;0,P1576="oui",Q1576="RECTO/VERSO (Type Deux Simple Face)"),(VLOOKUP(G1576,COÛTS!$A$1:$C$157,3,0)*(M1576*(N1576+480)/1000*O1576/1000)),"0")+IF(AND(F1576="MEDIA",H1576&lt;0,G1576&gt;0,P1576="oui",Q1576="MODULE TRIANGULAIRE"),(VLOOKUP(G1576,COÛTS!$A$1:$C$157,3,0)*(M1576*(N1576+240)/1000*O1576/1000)*2)+(VLOOKUP(G1576,COÛTS!$A$1:$C$157,3,0)*(M1576)/1000*0.24),"0")+IF(AND(F1576="MEDIA",P1576="oui",G1576&gt;0,H1576&lt;0,Q1576="MODULE CARRÉ"),(VLOOKUP(G1576,COÛTS!$A$1:$C$157,3,0)*(M1576*(N1576+240)/1000*O1576/1000)*3)+(VLOOKUP(G1576,COÛTS!$A$1:$C$157,3,0)*(M1576)/1000*0.24),"0")+IF(AND(F1576="MEDIA",H1576&lt;0,P1576="oui",G1576&gt;0,Q1576="RECTO (Type Chaussette)"),(VLOOKUP(G1576,COÛTS!$A$1:$C$157,3,0)*(M1576*(N1576+60)/1000*O1576/1000))))</f>
        <v>0</v>
      </c>
      <c r="AA1576" s="6">
        <f>IF(R1576="OUI",0,IF(AND(H1576&gt;0,I1576="OUI"),(VLOOKUP(H1576,COÛTS!$A$1:$C$157,3,0)*(M1576*N1576/1000*O1576/1000)),0))</f>
        <v>0</v>
      </c>
      <c r="AB1576" s="6">
        <f t="shared" si="195"/>
        <v>0</v>
      </c>
      <c r="AC1576" s="7">
        <f t="shared" si="196"/>
        <v>0</v>
      </c>
      <c r="AD1576" s="6">
        <f t="shared" si="197"/>
        <v>0</v>
      </c>
      <c r="AE1576" s="6">
        <f t="shared" si="198"/>
        <v>0</v>
      </c>
      <c r="AF1576" s="6">
        <f>IF(R1576="OUI",0,(IF(AND(P1576="oui",Q1576="RECTO (Type Chaussette, Simple Face)",SEMAINE!M1578&lt;=2000),((COÛTS!$C$115*2*O1576*SEMAINE!M1576/1000)+(COÛTS!$C$109*O1576*SEMAINE!M1576/1000)+(COÛTS!$C$107*O1576*SEMAINE!M1576/1000)),"0")+(IF(AND(P1576="oui",Q1576="RECTO (Type Chaussette, Simple Face)",SEMAINE!M1576&gt;2001,SEMAINE!M1576&lt;=4000),((COÛTS!$C$114*2*O1576)),"0"))+(IF(AND(P1576="oui",Q1576="RECTO (Type Chaussette, Simple Face)",SEMAINE!M1576&gt;=4001,SEMAINE!M1576&lt;=6000),((COÛTS!$C$114*4*O1576)),"0"))+(IF(AND(P1576="oui",Q1576="RECTO (Type Chaussette, Simple Face)",SEMAINE!M1576&gt;=6001,SEMAINE!M1576&lt;=8000),((COÛTS!$C$114*6*O1576)),"0"))+(IF(AND(P1576="oui",Q1576="RECTO (Type Chaussette, Simple Face)",SEMAINE!M1576&gt;=8001,SEMAINE!M1576&lt;=10000),((COÛTS!$C$114*8*O1576)),0))))</f>
        <v>0</v>
      </c>
      <c r="AG1576" s="6">
        <f>IF(R1576="OUI",0,(IF(AND(F1576="MEDIA",G1576="NON TISSÉ (Type Drop)",P1576="oui",Q1576="RECTO (Type Chaussette)",SEMAINE!M1579&lt;=2000),((COÛTS!$C$115*2*O1576*SEMAINE!M1576/1000)+(COÛTS!$C$109*O1576*SEMAINE!M1576/1000)+(COÛTS!$C$107*O1576*SEMAINE!M1576/1000)),"0")+(IF(AND(F1576="MEDIA",P1576="oui",Q1576="RECTO (Type Chaussette)",SEMAINE!M1576&gt;2001,SEMAINE!M1576&lt;=4000),((COÛTS!$C$114*2*O1576)),"0"))+(IF(AND(F1576="MEDIA",P1576="oui",Q1576="RECTO (Type Chaussette)",SEMAINE!M1576&gt;=4001,SEMAINE!M1576&lt;=6000),((COÛTS!$C$114*4*O1576)),"0"))+(IF(AND(F1576="MEDIA",P1576="oui",Q1576="RECTO (Type Chaussette)",SEMAINE!M1576&gt;=6001,SEMAINE!M1576&lt;=8000),((COÛTS!$C$114*6*O1576)),"0"))+(IF(AND(F1576="MEDIA",P1576="oui",Q1576="RECTO (Type Chaussette)",SEMAINE!M1576&gt;=8001,SEMAINE!M1576&lt;=10000),((COÛTS!$C$114*8*O1576)),0))))</f>
        <v>0</v>
      </c>
      <c r="AH1576" s="6">
        <f>IF(R1576="OUI",0,(IF(AND(F1576="MEDIA",G1576="NON TISSÉ (Type Drop)",P1576="oui",Q1576="RECTO/VERSO (Type Deux Simple Face)"),((COÛTS!$C$115*4*O1576*SEMAINE!M1576/1000)+(COÛTS!$C$110*O1576*4)+(COÛTS!$C$107*O1576*SEMAINE!M1576/1000)),"0")+(IF(AND(F1576="MEDIA",P1576="oui",Q1576="RECTO/VERSO (Type Deux Simple Face)",SEMAINE!M1576&gt;2001,SEMAINE!M1576&lt;=4000),((COÛTS!$C$114*2*O1576)),"0"))+(IF(AND(F1576="MEDIA",P1576="oui",Q1576="RECTO/VERSO (Type Deux Simple Face)",SEMAINE!M1576&gt;=4001,SEMAINE!M1576&lt;=6000),((COÛTS!$C$114*4*O1576)),"0"))+(IF(AND(F1576="MEDIA",P1576="oui",Q1576="RECTO/VERSO (Type Deux Simple Face)",SEMAINE!M1576&gt;=6001,SEMAINE!M1576&lt;=8000),((COÛTS!$C$114*6*O1576)),"0"))+(IF(AND(F1576="MEDIA",P1576="oui",Q1576="RECTO/VERSO (Type Deux Simple Face)",SEMAINE!M1576&gt;=8001,SEMAINE!M1576&lt;=10000),((COÛTS!$C$114*8*O1576)),0))))</f>
        <v>0</v>
      </c>
      <c r="AI1576" s="6">
        <f>IF(R1576="OUI",0,(IF(AND(F1576="MEDIA",G1576="NON TISSÉ (Type Drop)",P1576="oui",Q1576="MODULE TRIANGULAIRE"),((COÛTS!$C$115*6*O1576*SEMAINE!M1576/1000)+(COÛTS!$C$112*O1576*6)+(COÛTS!$C$107*O1576*3)),"0")+(IF(AND(F1576="MEDIA",P1576="oui",Q1576="MODULE TRIANGULAIRE",SEMAINE!M1576&gt;2001,SEMAINE!M1576&lt;=4000),((COÛTS!$C$114*2*O1576*3)),"0"))+(IF(AND(F1576="MEDIA",P1576="oui",Q1576="MODULE TRIANGULAIRE",SEMAINE!M1576&gt;=4001,SEMAINE!M1576&lt;=6000),((COÛTS!$C$114*4*O1576*3)),"0"))+(IF(AND(F1576="MEDIA",P1576="oui",Q1576="MODULE TRIANGULAIRE",SEMAINE!M1576&gt;=6001,SEMAINE!M1576&lt;=8000),((COÛTS!$C$114*6*O1576*3)),"0"))+(IF(AND(F1576="MEDIA",P1576="oui",Q1576="MODULE TRIANGULAIRE",SEMAINE!M1576&gt;=8001,SEMAINE!M1576&lt;=10000),((COÛTS!$C$114*8*O1576*3)),0))))</f>
        <v>0</v>
      </c>
      <c r="AJ1576" s="6">
        <f>IF(OR(R1576="OUI",H1576&gt;0),0,(IF(AND(F1576="MEDIA",G1576="NON TISSÉ (Type Drop)",P1576="oui",Q1576="MODULE CARRÉ"),((COÛTS!$C$115*8*O1576*SEMAINE!M1576/1000)+(COÛTS!$C$111*O1576*8)+(COÛTS!$C$107*O1576*4)),"0")+IF(AND(F1576="MEDIA",G1576="BÂCHE FRONTLIT 450gr (Type Bâche M1)",P1576="oui",Q1576="MODULE CARRÉ"),((COÛTS!$C$115*8*O1576*SEMAINE!M1576/1000)+(COÛTS!$C$111*O1576*8)+(COÛTS!$C$107*O1576*4)),"0")+(IF(AND(F1576="MEDIA",P1576="oui",Q1576="MODULE CARRÉ",SEMAINE!M1576&gt;2001,SEMAINE!M1576&lt;=4000),((COÛTS!$C$114*2*O1576*4)),"0"))+(IF(AND(F1576="MEDIA",P1576="oui",Q1576="MODULE CARRÉ",SEMAINE!M1576&gt;=4001,SEMAINE!M1576&lt;=6000),((COÛTS!$C$114*4*O1576*4)),"0"))+(IF(AND(F1576="MEDIA",P1576="oui",Q1576="MODULE CARRÉ",SEMAINE!M1576&gt;=6001,SEMAINE!M1576&lt;=8000),((COÛTS!$C$114*6*O1576*4)),"0"))+(IF(AND(F1576="MEDIA",P1576="oui",Q1576="MODULE CARRÉ",SEMAINE!M1576&gt;=8001,SEMAINE!M1576&lt;=10000),((COÛTS!$C$114*8*O1576*4)),"0"))))</f>
        <v>0</v>
      </c>
      <c r="AK1576" s="38">
        <f>IF(Y1576&gt;0,(VLOOKUP(Y1576,DATA!$AB$2:$AC$102,2,0)),1)</f>
        <v>1</v>
      </c>
      <c r="AL1576" s="53">
        <f t="shared" si="199"/>
        <v>0</v>
      </c>
    </row>
    <row r="1577" spans="2:38" ht="25.05" customHeight="1" x14ac:dyDescent="0.25">
      <c r="B1577" s="43" t="str">
        <f>COUNTIF($D$3:D1577,D1577)&amp;T_Semaine[[#This Row],[N°AFFAIRE]]</f>
        <v>0</v>
      </c>
      <c r="C1577" s="50"/>
      <c r="D1577" s="50"/>
      <c r="E1577" s="50"/>
      <c r="F1577" s="50"/>
      <c r="G1577" s="50"/>
      <c r="H1577" s="50"/>
      <c r="I1577" s="50"/>
      <c r="J1577" s="50"/>
      <c r="K1577" s="50"/>
      <c r="L1577" s="50"/>
      <c r="M1577" s="91"/>
      <c r="N1577" s="91"/>
      <c r="O1577" s="50"/>
      <c r="P1577" s="50"/>
      <c r="Q1577" s="50"/>
      <c r="R1577" s="50"/>
      <c r="S1577" s="50"/>
      <c r="T1577" s="95">
        <f t="shared" si="193"/>
        <v>0</v>
      </c>
      <c r="U1577" s="36">
        <f t="shared" si="194"/>
        <v>0</v>
      </c>
      <c r="V1577" s="43"/>
      <c r="W1577" s="43"/>
      <c r="X1577" s="6">
        <f t="shared" si="192"/>
        <v>0</v>
      </c>
      <c r="Y1577" s="55"/>
      <c r="Z1577" s="6">
        <f>(IF(R1577="OUI",0,IF(AND(F1577="MEDIA",G1577&gt;0,O1577&gt;0),(VLOOKUP(G1577,COÛTS!$A$1:$C$157,3,0)*(M1577*N1577/1000*O1577/1000)),0)+IF(AND(G1577&gt;0,F1577="HEURE"),(VLOOKUP(G1577,COÛTS!$A$1:$C$157,3,0)*(O1577)),0))+IF(AND(G1577&gt;0,F1577="DIVERS"),(VLOOKUP(G1577,COÛTS!$A$1:$C$157,3,0)*(O1577)),0)+IF(AND(G1577&gt;0,F1577="VEHICULE"),(VLOOKUP(G1577,COÛTS!$A$1:$C$157,3,0)*(O1577)),0)+IF(AND(G1577&gt;0,F1577="FACONNAGE"),(VLOOKUP(G1577,COÛTS!$A$1:$C$157,3,0)*(O1577)),0)+IF(AND(G1577&gt;0,F1577="ACCESSOIRES"),(VLOOKUP(G1577,COÛTS!$A$1:$C$157,3,0)*(O1577)),0)+IF(AND(F1577="TRANSPORT",G1577&gt;0),(VLOOKUP(G1577,COÛTS!$A$1:$C$157,3,0)*(O1577)),0)+IF(AND(F1577="PRODUITS",G1577="KIT COMPLET HABILLAGE CLOISON MODULAIRE (mL)"),(VLOOKUP(G1577,COÛTS!$A$1:$C$157,3,0)*(M1577/1000*O1577)),0)+IF(AND(F1577="MEDIA",H1577&lt;0,G1577&gt;0,P1577="oui",Q1577="RECTO/VERSO (Type Deux Simple Face)"),(VLOOKUP(G1577,COÛTS!$A$1:$C$157,3,0)*(M1577*(N1577+480)/1000*O1577/1000)),"0")+IF(AND(F1577="MEDIA",H1577&lt;0,G1577&gt;0,P1577="oui",Q1577="MODULE TRIANGULAIRE"),(VLOOKUP(G1577,COÛTS!$A$1:$C$157,3,0)*(M1577*(N1577+240)/1000*O1577/1000)*2)+(VLOOKUP(G1577,COÛTS!$A$1:$C$157,3,0)*(M1577)/1000*0.24),"0")+IF(AND(F1577="MEDIA",P1577="oui",G1577&gt;0,H1577&lt;0,Q1577="MODULE CARRÉ"),(VLOOKUP(G1577,COÛTS!$A$1:$C$157,3,0)*(M1577*(N1577+240)/1000*O1577/1000)*3)+(VLOOKUP(G1577,COÛTS!$A$1:$C$157,3,0)*(M1577)/1000*0.24),"0")+IF(AND(F1577="MEDIA",H1577&lt;0,P1577="oui",G1577&gt;0,Q1577="RECTO (Type Chaussette)"),(VLOOKUP(G1577,COÛTS!$A$1:$C$157,3,0)*(M1577*(N1577+60)/1000*O1577/1000))))</f>
        <v>0</v>
      </c>
      <c r="AA1577" s="6">
        <f>IF(R1577="OUI",0,IF(AND(H1577&gt;0,I1577="OUI"),(VLOOKUP(H1577,COÛTS!$A$1:$C$157,3,0)*(M1577*N1577/1000*O1577/1000)),0))</f>
        <v>0</v>
      </c>
      <c r="AB1577" s="6">
        <f t="shared" si="195"/>
        <v>0</v>
      </c>
      <c r="AC1577" s="7">
        <f t="shared" si="196"/>
        <v>0</v>
      </c>
      <c r="AD1577" s="6">
        <f t="shared" si="197"/>
        <v>0</v>
      </c>
      <c r="AE1577" s="6">
        <f t="shared" si="198"/>
        <v>0</v>
      </c>
      <c r="AF1577" s="6">
        <f>IF(R1577="OUI",0,(IF(AND(P1577="oui",Q1577="RECTO (Type Chaussette, Simple Face)",SEMAINE!M1579&lt;=2000),((COÛTS!$C$115*2*O1577*SEMAINE!M1577/1000)+(COÛTS!$C$109*O1577*SEMAINE!M1577/1000)+(COÛTS!$C$107*O1577*SEMAINE!M1577/1000)),"0")+(IF(AND(P1577="oui",Q1577="RECTO (Type Chaussette, Simple Face)",SEMAINE!M1577&gt;2001,SEMAINE!M1577&lt;=4000),((COÛTS!$C$114*2*O1577)),"0"))+(IF(AND(P1577="oui",Q1577="RECTO (Type Chaussette, Simple Face)",SEMAINE!M1577&gt;=4001,SEMAINE!M1577&lt;=6000),((COÛTS!$C$114*4*O1577)),"0"))+(IF(AND(P1577="oui",Q1577="RECTO (Type Chaussette, Simple Face)",SEMAINE!M1577&gt;=6001,SEMAINE!M1577&lt;=8000),((COÛTS!$C$114*6*O1577)),"0"))+(IF(AND(P1577="oui",Q1577="RECTO (Type Chaussette, Simple Face)",SEMAINE!M1577&gt;=8001,SEMAINE!M1577&lt;=10000),((COÛTS!$C$114*8*O1577)),0))))</f>
        <v>0</v>
      </c>
      <c r="AG1577" s="6">
        <f>IF(R1577="OUI",0,(IF(AND(F1577="MEDIA",G1577="NON TISSÉ (Type Drop)",P1577="oui",Q1577="RECTO (Type Chaussette)",SEMAINE!M1580&lt;=2000),((COÛTS!$C$115*2*O1577*SEMAINE!M1577/1000)+(COÛTS!$C$109*O1577*SEMAINE!M1577/1000)+(COÛTS!$C$107*O1577*SEMAINE!M1577/1000)),"0")+(IF(AND(F1577="MEDIA",P1577="oui",Q1577="RECTO (Type Chaussette)",SEMAINE!M1577&gt;2001,SEMAINE!M1577&lt;=4000),((COÛTS!$C$114*2*O1577)),"0"))+(IF(AND(F1577="MEDIA",P1577="oui",Q1577="RECTO (Type Chaussette)",SEMAINE!M1577&gt;=4001,SEMAINE!M1577&lt;=6000),((COÛTS!$C$114*4*O1577)),"0"))+(IF(AND(F1577="MEDIA",P1577="oui",Q1577="RECTO (Type Chaussette)",SEMAINE!M1577&gt;=6001,SEMAINE!M1577&lt;=8000),((COÛTS!$C$114*6*O1577)),"0"))+(IF(AND(F1577="MEDIA",P1577="oui",Q1577="RECTO (Type Chaussette)",SEMAINE!M1577&gt;=8001,SEMAINE!M1577&lt;=10000),((COÛTS!$C$114*8*O1577)),0))))</f>
        <v>0</v>
      </c>
      <c r="AH1577" s="6">
        <f>IF(R1577="OUI",0,(IF(AND(F1577="MEDIA",G1577="NON TISSÉ (Type Drop)",P1577="oui",Q1577="RECTO/VERSO (Type Deux Simple Face)"),((COÛTS!$C$115*4*O1577*SEMAINE!M1577/1000)+(COÛTS!$C$110*O1577*4)+(COÛTS!$C$107*O1577*SEMAINE!M1577/1000)),"0")+(IF(AND(F1577="MEDIA",P1577="oui",Q1577="RECTO/VERSO (Type Deux Simple Face)",SEMAINE!M1577&gt;2001,SEMAINE!M1577&lt;=4000),((COÛTS!$C$114*2*O1577)),"0"))+(IF(AND(F1577="MEDIA",P1577="oui",Q1577="RECTO/VERSO (Type Deux Simple Face)",SEMAINE!M1577&gt;=4001,SEMAINE!M1577&lt;=6000),((COÛTS!$C$114*4*O1577)),"0"))+(IF(AND(F1577="MEDIA",P1577="oui",Q1577="RECTO/VERSO (Type Deux Simple Face)",SEMAINE!M1577&gt;=6001,SEMAINE!M1577&lt;=8000),((COÛTS!$C$114*6*O1577)),"0"))+(IF(AND(F1577="MEDIA",P1577="oui",Q1577="RECTO/VERSO (Type Deux Simple Face)",SEMAINE!M1577&gt;=8001,SEMAINE!M1577&lt;=10000),((COÛTS!$C$114*8*O1577)),0))))</f>
        <v>0</v>
      </c>
      <c r="AI1577" s="6">
        <f>IF(R1577="OUI",0,(IF(AND(F1577="MEDIA",G1577="NON TISSÉ (Type Drop)",P1577="oui",Q1577="MODULE TRIANGULAIRE"),((COÛTS!$C$115*6*O1577*SEMAINE!M1577/1000)+(COÛTS!$C$112*O1577*6)+(COÛTS!$C$107*O1577*3)),"0")+(IF(AND(F1577="MEDIA",P1577="oui",Q1577="MODULE TRIANGULAIRE",SEMAINE!M1577&gt;2001,SEMAINE!M1577&lt;=4000),((COÛTS!$C$114*2*O1577*3)),"0"))+(IF(AND(F1577="MEDIA",P1577="oui",Q1577="MODULE TRIANGULAIRE",SEMAINE!M1577&gt;=4001,SEMAINE!M1577&lt;=6000),((COÛTS!$C$114*4*O1577*3)),"0"))+(IF(AND(F1577="MEDIA",P1577="oui",Q1577="MODULE TRIANGULAIRE",SEMAINE!M1577&gt;=6001,SEMAINE!M1577&lt;=8000),((COÛTS!$C$114*6*O1577*3)),"0"))+(IF(AND(F1577="MEDIA",P1577="oui",Q1577="MODULE TRIANGULAIRE",SEMAINE!M1577&gt;=8001,SEMAINE!M1577&lt;=10000),((COÛTS!$C$114*8*O1577*3)),0))))</f>
        <v>0</v>
      </c>
      <c r="AJ1577" s="6">
        <f>IF(OR(R1577="OUI",H1577&gt;0),0,(IF(AND(F1577="MEDIA",G1577="NON TISSÉ (Type Drop)",P1577="oui",Q1577="MODULE CARRÉ"),((COÛTS!$C$115*8*O1577*SEMAINE!M1577/1000)+(COÛTS!$C$111*O1577*8)+(COÛTS!$C$107*O1577*4)),"0")+IF(AND(F1577="MEDIA",G1577="BÂCHE FRONTLIT 450gr (Type Bâche M1)",P1577="oui",Q1577="MODULE CARRÉ"),((COÛTS!$C$115*8*O1577*SEMAINE!M1577/1000)+(COÛTS!$C$111*O1577*8)+(COÛTS!$C$107*O1577*4)),"0")+(IF(AND(F1577="MEDIA",P1577="oui",Q1577="MODULE CARRÉ",SEMAINE!M1577&gt;2001,SEMAINE!M1577&lt;=4000),((COÛTS!$C$114*2*O1577*4)),"0"))+(IF(AND(F1577="MEDIA",P1577="oui",Q1577="MODULE CARRÉ",SEMAINE!M1577&gt;=4001,SEMAINE!M1577&lt;=6000),((COÛTS!$C$114*4*O1577*4)),"0"))+(IF(AND(F1577="MEDIA",P1577="oui",Q1577="MODULE CARRÉ",SEMAINE!M1577&gt;=6001,SEMAINE!M1577&lt;=8000),((COÛTS!$C$114*6*O1577*4)),"0"))+(IF(AND(F1577="MEDIA",P1577="oui",Q1577="MODULE CARRÉ",SEMAINE!M1577&gt;=8001,SEMAINE!M1577&lt;=10000),((COÛTS!$C$114*8*O1577*4)),"0"))))</f>
        <v>0</v>
      </c>
      <c r="AK1577" s="38">
        <f>IF(Y1577&gt;0,(VLOOKUP(Y1577,DATA!$AB$2:$AC$102,2,0)),1)</f>
        <v>1</v>
      </c>
      <c r="AL1577" s="53">
        <f t="shared" si="199"/>
        <v>0</v>
      </c>
    </row>
    <row r="1578" spans="2:38" ht="25.05" customHeight="1" x14ac:dyDescent="0.25">
      <c r="B1578" s="43" t="str">
        <f>COUNTIF($D$3:D1578,D1578)&amp;T_Semaine[[#This Row],[N°AFFAIRE]]</f>
        <v>0</v>
      </c>
      <c r="C1578" s="50"/>
      <c r="D1578" s="50"/>
      <c r="E1578" s="50"/>
      <c r="F1578" s="50"/>
      <c r="G1578" s="50"/>
      <c r="H1578" s="50"/>
      <c r="I1578" s="50"/>
      <c r="J1578" s="50"/>
      <c r="K1578" s="50"/>
      <c r="L1578" s="50"/>
      <c r="M1578" s="91"/>
      <c r="N1578" s="91"/>
      <c r="O1578" s="50"/>
      <c r="P1578" s="50"/>
      <c r="Q1578" s="50"/>
      <c r="R1578" s="50"/>
      <c r="S1578" s="50"/>
      <c r="T1578" s="95">
        <f t="shared" si="193"/>
        <v>0</v>
      </c>
      <c r="U1578" s="36">
        <f t="shared" si="194"/>
        <v>0</v>
      </c>
      <c r="V1578" s="43"/>
      <c r="W1578" s="43"/>
      <c r="X1578" s="6">
        <f t="shared" si="192"/>
        <v>0</v>
      </c>
      <c r="Y1578" s="55"/>
      <c r="Z1578" s="6">
        <f>(IF(R1578="OUI",0,IF(AND(F1578="MEDIA",G1578&gt;0,O1578&gt;0),(VLOOKUP(G1578,COÛTS!$A$1:$C$157,3,0)*(M1578*N1578/1000*O1578/1000)),0)+IF(AND(G1578&gt;0,F1578="HEURE"),(VLOOKUP(G1578,COÛTS!$A$1:$C$157,3,0)*(O1578)),0))+IF(AND(G1578&gt;0,F1578="DIVERS"),(VLOOKUP(G1578,COÛTS!$A$1:$C$157,3,0)*(O1578)),0)+IF(AND(G1578&gt;0,F1578="VEHICULE"),(VLOOKUP(G1578,COÛTS!$A$1:$C$157,3,0)*(O1578)),0)+IF(AND(G1578&gt;0,F1578="FACONNAGE"),(VLOOKUP(G1578,COÛTS!$A$1:$C$157,3,0)*(O1578)),0)+IF(AND(G1578&gt;0,F1578="ACCESSOIRES"),(VLOOKUP(G1578,COÛTS!$A$1:$C$157,3,0)*(O1578)),0)+IF(AND(F1578="TRANSPORT",G1578&gt;0),(VLOOKUP(G1578,COÛTS!$A$1:$C$157,3,0)*(O1578)),0)+IF(AND(F1578="PRODUITS",G1578="KIT COMPLET HABILLAGE CLOISON MODULAIRE (mL)"),(VLOOKUP(G1578,COÛTS!$A$1:$C$157,3,0)*(M1578/1000*O1578)),0)+IF(AND(F1578="MEDIA",H1578&lt;0,G1578&gt;0,P1578="oui",Q1578="RECTO/VERSO (Type Deux Simple Face)"),(VLOOKUP(G1578,COÛTS!$A$1:$C$157,3,0)*(M1578*(N1578+480)/1000*O1578/1000)),"0")+IF(AND(F1578="MEDIA",H1578&lt;0,G1578&gt;0,P1578="oui",Q1578="MODULE TRIANGULAIRE"),(VLOOKUP(G1578,COÛTS!$A$1:$C$157,3,0)*(M1578*(N1578+240)/1000*O1578/1000)*2)+(VLOOKUP(G1578,COÛTS!$A$1:$C$157,3,0)*(M1578)/1000*0.24),"0")+IF(AND(F1578="MEDIA",P1578="oui",G1578&gt;0,H1578&lt;0,Q1578="MODULE CARRÉ"),(VLOOKUP(G1578,COÛTS!$A$1:$C$157,3,0)*(M1578*(N1578+240)/1000*O1578/1000)*3)+(VLOOKUP(G1578,COÛTS!$A$1:$C$157,3,0)*(M1578)/1000*0.24),"0")+IF(AND(F1578="MEDIA",H1578&lt;0,P1578="oui",G1578&gt;0,Q1578="RECTO (Type Chaussette)"),(VLOOKUP(G1578,COÛTS!$A$1:$C$157,3,0)*(M1578*(N1578+60)/1000*O1578/1000))))</f>
        <v>0</v>
      </c>
      <c r="AA1578" s="6">
        <f>IF(R1578="OUI",0,IF(AND(H1578&gt;0,I1578="OUI"),(VLOOKUP(H1578,COÛTS!$A$1:$C$157,3,0)*(M1578*N1578/1000*O1578/1000)),0))</f>
        <v>0</v>
      </c>
      <c r="AB1578" s="6">
        <f t="shared" si="195"/>
        <v>0</v>
      </c>
      <c r="AC1578" s="7">
        <f t="shared" si="196"/>
        <v>0</v>
      </c>
      <c r="AD1578" s="6">
        <f t="shared" si="197"/>
        <v>0</v>
      </c>
      <c r="AE1578" s="6">
        <f t="shared" si="198"/>
        <v>0</v>
      </c>
      <c r="AF1578" s="6">
        <f>IF(R1578="OUI",0,(IF(AND(P1578="oui",Q1578="RECTO (Type Chaussette, Simple Face)",SEMAINE!M1580&lt;=2000),((COÛTS!$C$115*2*O1578*SEMAINE!M1578/1000)+(COÛTS!$C$109*O1578*SEMAINE!M1578/1000)+(COÛTS!$C$107*O1578*SEMAINE!M1578/1000)),"0")+(IF(AND(P1578="oui",Q1578="RECTO (Type Chaussette, Simple Face)",SEMAINE!M1578&gt;2001,SEMAINE!M1578&lt;=4000),((COÛTS!$C$114*2*O1578)),"0"))+(IF(AND(P1578="oui",Q1578="RECTO (Type Chaussette, Simple Face)",SEMAINE!M1578&gt;=4001,SEMAINE!M1578&lt;=6000),((COÛTS!$C$114*4*O1578)),"0"))+(IF(AND(P1578="oui",Q1578="RECTO (Type Chaussette, Simple Face)",SEMAINE!M1578&gt;=6001,SEMAINE!M1578&lt;=8000),((COÛTS!$C$114*6*O1578)),"0"))+(IF(AND(P1578="oui",Q1578="RECTO (Type Chaussette, Simple Face)",SEMAINE!M1578&gt;=8001,SEMAINE!M1578&lt;=10000),((COÛTS!$C$114*8*O1578)),0))))</f>
        <v>0</v>
      </c>
      <c r="AG1578" s="6">
        <f>IF(R1578="OUI",0,(IF(AND(F1578="MEDIA",G1578="NON TISSÉ (Type Drop)",P1578="oui",Q1578="RECTO (Type Chaussette)",SEMAINE!M1581&lt;=2000),((COÛTS!$C$115*2*O1578*SEMAINE!M1578/1000)+(COÛTS!$C$109*O1578*SEMAINE!M1578/1000)+(COÛTS!$C$107*O1578*SEMAINE!M1578/1000)),"0")+(IF(AND(F1578="MEDIA",P1578="oui",Q1578="RECTO (Type Chaussette)",SEMAINE!M1578&gt;2001,SEMAINE!M1578&lt;=4000),((COÛTS!$C$114*2*O1578)),"0"))+(IF(AND(F1578="MEDIA",P1578="oui",Q1578="RECTO (Type Chaussette)",SEMAINE!M1578&gt;=4001,SEMAINE!M1578&lt;=6000),((COÛTS!$C$114*4*O1578)),"0"))+(IF(AND(F1578="MEDIA",P1578="oui",Q1578="RECTO (Type Chaussette)",SEMAINE!M1578&gt;=6001,SEMAINE!M1578&lt;=8000),((COÛTS!$C$114*6*O1578)),"0"))+(IF(AND(F1578="MEDIA",P1578="oui",Q1578="RECTO (Type Chaussette)",SEMAINE!M1578&gt;=8001,SEMAINE!M1578&lt;=10000),((COÛTS!$C$114*8*O1578)),0))))</f>
        <v>0</v>
      </c>
      <c r="AH1578" s="6">
        <f>IF(R1578="OUI",0,(IF(AND(F1578="MEDIA",G1578="NON TISSÉ (Type Drop)",P1578="oui",Q1578="RECTO/VERSO (Type Deux Simple Face)"),((COÛTS!$C$115*4*O1578*SEMAINE!M1578/1000)+(COÛTS!$C$110*O1578*4)+(COÛTS!$C$107*O1578*SEMAINE!M1578/1000)),"0")+(IF(AND(F1578="MEDIA",P1578="oui",Q1578="RECTO/VERSO (Type Deux Simple Face)",SEMAINE!M1578&gt;2001,SEMAINE!M1578&lt;=4000),((COÛTS!$C$114*2*O1578)),"0"))+(IF(AND(F1578="MEDIA",P1578="oui",Q1578="RECTO/VERSO (Type Deux Simple Face)",SEMAINE!M1578&gt;=4001,SEMAINE!M1578&lt;=6000),((COÛTS!$C$114*4*O1578)),"0"))+(IF(AND(F1578="MEDIA",P1578="oui",Q1578="RECTO/VERSO (Type Deux Simple Face)",SEMAINE!M1578&gt;=6001,SEMAINE!M1578&lt;=8000),((COÛTS!$C$114*6*O1578)),"0"))+(IF(AND(F1578="MEDIA",P1578="oui",Q1578="RECTO/VERSO (Type Deux Simple Face)",SEMAINE!M1578&gt;=8001,SEMAINE!M1578&lt;=10000),((COÛTS!$C$114*8*O1578)),0))))</f>
        <v>0</v>
      </c>
      <c r="AI1578" s="6">
        <f>IF(R1578="OUI",0,(IF(AND(F1578="MEDIA",G1578="NON TISSÉ (Type Drop)",P1578="oui",Q1578="MODULE TRIANGULAIRE"),((COÛTS!$C$115*6*O1578*SEMAINE!M1578/1000)+(COÛTS!$C$112*O1578*6)+(COÛTS!$C$107*O1578*3)),"0")+(IF(AND(F1578="MEDIA",P1578="oui",Q1578="MODULE TRIANGULAIRE",SEMAINE!M1578&gt;2001,SEMAINE!M1578&lt;=4000),((COÛTS!$C$114*2*O1578*3)),"0"))+(IF(AND(F1578="MEDIA",P1578="oui",Q1578="MODULE TRIANGULAIRE",SEMAINE!M1578&gt;=4001,SEMAINE!M1578&lt;=6000),((COÛTS!$C$114*4*O1578*3)),"0"))+(IF(AND(F1578="MEDIA",P1578="oui",Q1578="MODULE TRIANGULAIRE",SEMAINE!M1578&gt;=6001,SEMAINE!M1578&lt;=8000),((COÛTS!$C$114*6*O1578*3)),"0"))+(IF(AND(F1578="MEDIA",P1578="oui",Q1578="MODULE TRIANGULAIRE",SEMAINE!M1578&gt;=8001,SEMAINE!M1578&lt;=10000),((COÛTS!$C$114*8*O1578*3)),0))))</f>
        <v>0</v>
      </c>
      <c r="AJ1578" s="6">
        <f>IF(OR(R1578="OUI",H1578&gt;0),0,(IF(AND(F1578="MEDIA",G1578="NON TISSÉ (Type Drop)",P1578="oui",Q1578="MODULE CARRÉ"),((COÛTS!$C$115*8*O1578*SEMAINE!M1578/1000)+(COÛTS!$C$111*O1578*8)+(COÛTS!$C$107*O1578*4)),"0")+IF(AND(F1578="MEDIA",G1578="BÂCHE FRONTLIT 450gr (Type Bâche M1)",P1578="oui",Q1578="MODULE CARRÉ"),((COÛTS!$C$115*8*O1578*SEMAINE!M1578/1000)+(COÛTS!$C$111*O1578*8)+(COÛTS!$C$107*O1578*4)),"0")+(IF(AND(F1578="MEDIA",P1578="oui",Q1578="MODULE CARRÉ",SEMAINE!M1578&gt;2001,SEMAINE!M1578&lt;=4000),((COÛTS!$C$114*2*O1578*4)),"0"))+(IF(AND(F1578="MEDIA",P1578="oui",Q1578="MODULE CARRÉ",SEMAINE!M1578&gt;=4001,SEMAINE!M1578&lt;=6000),((COÛTS!$C$114*4*O1578*4)),"0"))+(IF(AND(F1578="MEDIA",P1578="oui",Q1578="MODULE CARRÉ",SEMAINE!M1578&gt;=6001,SEMAINE!M1578&lt;=8000),((COÛTS!$C$114*6*O1578*4)),"0"))+(IF(AND(F1578="MEDIA",P1578="oui",Q1578="MODULE CARRÉ",SEMAINE!M1578&gt;=8001,SEMAINE!M1578&lt;=10000),((COÛTS!$C$114*8*O1578*4)),"0"))))</f>
        <v>0</v>
      </c>
      <c r="AK1578" s="38">
        <f>IF(Y1578&gt;0,(VLOOKUP(Y1578,DATA!$AB$2:$AC$102,2,0)),1)</f>
        <v>1</v>
      </c>
      <c r="AL1578" s="53">
        <f t="shared" si="199"/>
        <v>0</v>
      </c>
    </row>
    <row r="1579" spans="2:38" ht="25.05" customHeight="1" x14ac:dyDescent="0.25">
      <c r="B1579" s="43" t="str">
        <f>COUNTIF($D$3:D1579,D1579)&amp;T_Semaine[[#This Row],[N°AFFAIRE]]</f>
        <v>0</v>
      </c>
      <c r="C1579" s="50"/>
      <c r="D1579" s="50"/>
      <c r="E1579" s="50"/>
      <c r="F1579" s="50"/>
      <c r="G1579" s="50"/>
      <c r="H1579" s="50"/>
      <c r="I1579" s="50"/>
      <c r="J1579" s="50"/>
      <c r="K1579" s="50"/>
      <c r="L1579" s="50"/>
      <c r="M1579" s="91"/>
      <c r="N1579" s="91"/>
      <c r="O1579" s="50"/>
      <c r="P1579" s="50"/>
      <c r="Q1579" s="50"/>
      <c r="R1579" s="50"/>
      <c r="S1579" s="50"/>
      <c r="T1579" s="95">
        <f t="shared" si="193"/>
        <v>0</v>
      </c>
      <c r="U1579" s="36">
        <f t="shared" si="194"/>
        <v>0</v>
      </c>
      <c r="V1579" s="43"/>
      <c r="W1579" s="43"/>
      <c r="X1579" s="6">
        <f t="shared" si="192"/>
        <v>0</v>
      </c>
      <c r="Y1579" s="55"/>
      <c r="Z1579" s="6">
        <f>(IF(R1579="OUI",0,IF(AND(F1579="MEDIA",G1579&gt;0,O1579&gt;0),(VLOOKUP(G1579,COÛTS!$A$1:$C$157,3,0)*(M1579*N1579/1000*O1579/1000)),0)+IF(AND(G1579&gt;0,F1579="HEURE"),(VLOOKUP(G1579,COÛTS!$A$1:$C$157,3,0)*(O1579)),0))+IF(AND(G1579&gt;0,F1579="DIVERS"),(VLOOKUP(G1579,COÛTS!$A$1:$C$157,3,0)*(O1579)),0)+IF(AND(G1579&gt;0,F1579="VEHICULE"),(VLOOKUP(G1579,COÛTS!$A$1:$C$157,3,0)*(O1579)),0)+IF(AND(G1579&gt;0,F1579="FACONNAGE"),(VLOOKUP(G1579,COÛTS!$A$1:$C$157,3,0)*(O1579)),0)+IF(AND(G1579&gt;0,F1579="ACCESSOIRES"),(VLOOKUP(G1579,COÛTS!$A$1:$C$157,3,0)*(O1579)),0)+IF(AND(F1579="TRANSPORT",G1579&gt;0),(VLOOKUP(G1579,COÛTS!$A$1:$C$157,3,0)*(O1579)),0)+IF(AND(F1579="PRODUITS",G1579="KIT COMPLET HABILLAGE CLOISON MODULAIRE (mL)"),(VLOOKUP(G1579,COÛTS!$A$1:$C$157,3,0)*(M1579/1000*O1579)),0)+IF(AND(F1579="MEDIA",H1579&lt;0,G1579&gt;0,P1579="oui",Q1579="RECTO/VERSO (Type Deux Simple Face)"),(VLOOKUP(G1579,COÛTS!$A$1:$C$157,3,0)*(M1579*(N1579+480)/1000*O1579/1000)),"0")+IF(AND(F1579="MEDIA",H1579&lt;0,G1579&gt;0,P1579="oui",Q1579="MODULE TRIANGULAIRE"),(VLOOKUP(G1579,COÛTS!$A$1:$C$157,3,0)*(M1579*(N1579+240)/1000*O1579/1000)*2)+(VLOOKUP(G1579,COÛTS!$A$1:$C$157,3,0)*(M1579)/1000*0.24),"0")+IF(AND(F1579="MEDIA",P1579="oui",G1579&gt;0,H1579&lt;0,Q1579="MODULE CARRÉ"),(VLOOKUP(G1579,COÛTS!$A$1:$C$157,3,0)*(M1579*(N1579+240)/1000*O1579/1000)*3)+(VLOOKUP(G1579,COÛTS!$A$1:$C$157,3,0)*(M1579)/1000*0.24),"0")+IF(AND(F1579="MEDIA",H1579&lt;0,P1579="oui",G1579&gt;0,Q1579="RECTO (Type Chaussette)"),(VLOOKUP(G1579,COÛTS!$A$1:$C$157,3,0)*(M1579*(N1579+60)/1000*O1579/1000))))</f>
        <v>0</v>
      </c>
      <c r="AA1579" s="6">
        <f>IF(R1579="OUI",0,IF(AND(H1579&gt;0,I1579="OUI"),(VLOOKUP(H1579,COÛTS!$A$1:$C$157,3,0)*(M1579*N1579/1000*O1579/1000)),0))</f>
        <v>0</v>
      </c>
      <c r="AB1579" s="6">
        <f t="shared" si="195"/>
        <v>0</v>
      </c>
      <c r="AC1579" s="7">
        <f t="shared" si="196"/>
        <v>0</v>
      </c>
      <c r="AD1579" s="6">
        <f t="shared" si="197"/>
        <v>0</v>
      </c>
      <c r="AE1579" s="6">
        <f t="shared" si="198"/>
        <v>0</v>
      </c>
      <c r="AF1579" s="6">
        <f>IF(R1579="OUI",0,(IF(AND(P1579="oui",Q1579="RECTO (Type Chaussette, Simple Face)",SEMAINE!M1581&lt;=2000),((COÛTS!$C$115*2*O1579*SEMAINE!M1579/1000)+(COÛTS!$C$109*O1579*SEMAINE!M1579/1000)+(COÛTS!$C$107*O1579*SEMAINE!M1579/1000)),"0")+(IF(AND(P1579="oui",Q1579="RECTO (Type Chaussette, Simple Face)",SEMAINE!M1579&gt;2001,SEMAINE!M1579&lt;=4000),((COÛTS!$C$114*2*O1579)),"0"))+(IF(AND(P1579="oui",Q1579="RECTO (Type Chaussette, Simple Face)",SEMAINE!M1579&gt;=4001,SEMAINE!M1579&lt;=6000),((COÛTS!$C$114*4*O1579)),"0"))+(IF(AND(P1579="oui",Q1579="RECTO (Type Chaussette, Simple Face)",SEMAINE!M1579&gt;=6001,SEMAINE!M1579&lt;=8000),((COÛTS!$C$114*6*O1579)),"0"))+(IF(AND(P1579="oui",Q1579="RECTO (Type Chaussette, Simple Face)",SEMAINE!M1579&gt;=8001,SEMAINE!M1579&lt;=10000),((COÛTS!$C$114*8*O1579)),0))))</f>
        <v>0</v>
      </c>
      <c r="AG1579" s="6">
        <f>IF(R1579="OUI",0,(IF(AND(F1579="MEDIA",G1579="NON TISSÉ (Type Drop)",P1579="oui",Q1579="RECTO (Type Chaussette)",SEMAINE!M1582&lt;=2000),((COÛTS!$C$115*2*O1579*SEMAINE!M1579/1000)+(COÛTS!$C$109*O1579*SEMAINE!M1579/1000)+(COÛTS!$C$107*O1579*SEMAINE!M1579/1000)),"0")+(IF(AND(F1579="MEDIA",P1579="oui",Q1579="RECTO (Type Chaussette)",SEMAINE!M1579&gt;2001,SEMAINE!M1579&lt;=4000),((COÛTS!$C$114*2*O1579)),"0"))+(IF(AND(F1579="MEDIA",P1579="oui",Q1579="RECTO (Type Chaussette)",SEMAINE!M1579&gt;=4001,SEMAINE!M1579&lt;=6000),((COÛTS!$C$114*4*O1579)),"0"))+(IF(AND(F1579="MEDIA",P1579="oui",Q1579="RECTO (Type Chaussette)",SEMAINE!M1579&gt;=6001,SEMAINE!M1579&lt;=8000),((COÛTS!$C$114*6*O1579)),"0"))+(IF(AND(F1579="MEDIA",P1579="oui",Q1579="RECTO (Type Chaussette)",SEMAINE!M1579&gt;=8001,SEMAINE!M1579&lt;=10000),((COÛTS!$C$114*8*O1579)),0))))</f>
        <v>0</v>
      </c>
      <c r="AH1579" s="6">
        <f>IF(R1579="OUI",0,(IF(AND(F1579="MEDIA",G1579="NON TISSÉ (Type Drop)",P1579="oui",Q1579="RECTO/VERSO (Type Deux Simple Face)"),((COÛTS!$C$115*4*O1579*SEMAINE!M1579/1000)+(COÛTS!$C$110*O1579*4)+(COÛTS!$C$107*O1579*SEMAINE!M1579/1000)),"0")+(IF(AND(F1579="MEDIA",P1579="oui",Q1579="RECTO/VERSO (Type Deux Simple Face)",SEMAINE!M1579&gt;2001,SEMAINE!M1579&lt;=4000),((COÛTS!$C$114*2*O1579)),"0"))+(IF(AND(F1579="MEDIA",P1579="oui",Q1579="RECTO/VERSO (Type Deux Simple Face)",SEMAINE!M1579&gt;=4001,SEMAINE!M1579&lt;=6000),((COÛTS!$C$114*4*O1579)),"0"))+(IF(AND(F1579="MEDIA",P1579="oui",Q1579="RECTO/VERSO (Type Deux Simple Face)",SEMAINE!M1579&gt;=6001,SEMAINE!M1579&lt;=8000),((COÛTS!$C$114*6*O1579)),"0"))+(IF(AND(F1579="MEDIA",P1579="oui",Q1579="RECTO/VERSO (Type Deux Simple Face)",SEMAINE!M1579&gt;=8001,SEMAINE!M1579&lt;=10000),((COÛTS!$C$114*8*O1579)),0))))</f>
        <v>0</v>
      </c>
      <c r="AI1579" s="6">
        <f>IF(R1579="OUI",0,(IF(AND(F1579="MEDIA",G1579="NON TISSÉ (Type Drop)",P1579="oui",Q1579="MODULE TRIANGULAIRE"),((COÛTS!$C$115*6*O1579*SEMAINE!M1579/1000)+(COÛTS!$C$112*O1579*6)+(COÛTS!$C$107*O1579*3)),"0")+(IF(AND(F1579="MEDIA",P1579="oui",Q1579="MODULE TRIANGULAIRE",SEMAINE!M1579&gt;2001,SEMAINE!M1579&lt;=4000),((COÛTS!$C$114*2*O1579*3)),"0"))+(IF(AND(F1579="MEDIA",P1579="oui",Q1579="MODULE TRIANGULAIRE",SEMAINE!M1579&gt;=4001,SEMAINE!M1579&lt;=6000),((COÛTS!$C$114*4*O1579*3)),"0"))+(IF(AND(F1579="MEDIA",P1579="oui",Q1579="MODULE TRIANGULAIRE",SEMAINE!M1579&gt;=6001,SEMAINE!M1579&lt;=8000),((COÛTS!$C$114*6*O1579*3)),"0"))+(IF(AND(F1579="MEDIA",P1579="oui",Q1579="MODULE TRIANGULAIRE",SEMAINE!M1579&gt;=8001,SEMAINE!M1579&lt;=10000),((COÛTS!$C$114*8*O1579*3)),0))))</f>
        <v>0</v>
      </c>
      <c r="AJ1579" s="6">
        <f>IF(OR(R1579="OUI",H1579&gt;0),0,(IF(AND(F1579="MEDIA",G1579="NON TISSÉ (Type Drop)",P1579="oui",Q1579="MODULE CARRÉ"),((COÛTS!$C$115*8*O1579*SEMAINE!M1579/1000)+(COÛTS!$C$111*O1579*8)+(COÛTS!$C$107*O1579*4)),"0")+IF(AND(F1579="MEDIA",G1579="BÂCHE FRONTLIT 450gr (Type Bâche M1)",P1579="oui",Q1579="MODULE CARRÉ"),((COÛTS!$C$115*8*O1579*SEMAINE!M1579/1000)+(COÛTS!$C$111*O1579*8)+(COÛTS!$C$107*O1579*4)),"0")+(IF(AND(F1579="MEDIA",P1579="oui",Q1579="MODULE CARRÉ",SEMAINE!M1579&gt;2001,SEMAINE!M1579&lt;=4000),((COÛTS!$C$114*2*O1579*4)),"0"))+(IF(AND(F1579="MEDIA",P1579="oui",Q1579="MODULE CARRÉ",SEMAINE!M1579&gt;=4001,SEMAINE!M1579&lt;=6000),((COÛTS!$C$114*4*O1579*4)),"0"))+(IF(AND(F1579="MEDIA",P1579="oui",Q1579="MODULE CARRÉ",SEMAINE!M1579&gt;=6001,SEMAINE!M1579&lt;=8000),((COÛTS!$C$114*6*O1579*4)),"0"))+(IF(AND(F1579="MEDIA",P1579="oui",Q1579="MODULE CARRÉ",SEMAINE!M1579&gt;=8001,SEMAINE!M1579&lt;=10000),((COÛTS!$C$114*8*O1579*4)),"0"))))</f>
        <v>0</v>
      </c>
      <c r="AK1579" s="38">
        <f>IF(Y1579&gt;0,(VLOOKUP(Y1579,DATA!$AB$2:$AC$102,2,0)),1)</f>
        <v>1</v>
      </c>
      <c r="AL1579" s="53">
        <f t="shared" si="199"/>
        <v>0</v>
      </c>
    </row>
    <row r="1580" spans="2:38" ht="25.05" customHeight="1" x14ac:dyDescent="0.25">
      <c r="B1580" s="43" t="str">
        <f>COUNTIF($D$3:D1580,D1580)&amp;T_Semaine[[#This Row],[N°AFFAIRE]]</f>
        <v>0</v>
      </c>
      <c r="C1580" s="50"/>
      <c r="D1580" s="50"/>
      <c r="E1580" s="50"/>
      <c r="F1580" s="50"/>
      <c r="G1580" s="50"/>
      <c r="H1580" s="50"/>
      <c r="I1580" s="50"/>
      <c r="J1580" s="50"/>
      <c r="K1580" s="50"/>
      <c r="L1580" s="50"/>
      <c r="M1580" s="91"/>
      <c r="N1580" s="91"/>
      <c r="O1580" s="50"/>
      <c r="P1580" s="50"/>
      <c r="Q1580" s="50"/>
      <c r="R1580" s="50"/>
      <c r="S1580" s="50"/>
      <c r="T1580" s="95">
        <f t="shared" si="193"/>
        <v>0</v>
      </c>
      <c r="U1580" s="36">
        <f t="shared" si="194"/>
        <v>0</v>
      </c>
      <c r="V1580" s="43"/>
      <c r="W1580" s="43"/>
      <c r="X1580" s="6">
        <f t="shared" si="192"/>
        <v>0</v>
      </c>
      <c r="Y1580" s="55"/>
      <c r="Z1580" s="6">
        <f>(IF(R1580="OUI",0,IF(AND(F1580="MEDIA",G1580&gt;0,O1580&gt;0),(VLOOKUP(G1580,COÛTS!$A$1:$C$157,3,0)*(M1580*N1580/1000*O1580/1000)),0)+IF(AND(G1580&gt;0,F1580="HEURE"),(VLOOKUP(G1580,COÛTS!$A$1:$C$157,3,0)*(O1580)),0))+IF(AND(G1580&gt;0,F1580="DIVERS"),(VLOOKUP(G1580,COÛTS!$A$1:$C$157,3,0)*(O1580)),0)+IF(AND(G1580&gt;0,F1580="VEHICULE"),(VLOOKUP(G1580,COÛTS!$A$1:$C$157,3,0)*(O1580)),0)+IF(AND(G1580&gt;0,F1580="FACONNAGE"),(VLOOKUP(G1580,COÛTS!$A$1:$C$157,3,0)*(O1580)),0)+IF(AND(G1580&gt;0,F1580="ACCESSOIRES"),(VLOOKUP(G1580,COÛTS!$A$1:$C$157,3,0)*(O1580)),0)+IF(AND(F1580="TRANSPORT",G1580&gt;0),(VLOOKUP(G1580,COÛTS!$A$1:$C$157,3,0)*(O1580)),0)+IF(AND(F1580="PRODUITS",G1580="KIT COMPLET HABILLAGE CLOISON MODULAIRE (mL)"),(VLOOKUP(G1580,COÛTS!$A$1:$C$157,3,0)*(M1580/1000*O1580)),0)+IF(AND(F1580="MEDIA",H1580&lt;0,G1580&gt;0,P1580="oui",Q1580="RECTO/VERSO (Type Deux Simple Face)"),(VLOOKUP(G1580,COÛTS!$A$1:$C$157,3,0)*(M1580*(N1580+480)/1000*O1580/1000)),"0")+IF(AND(F1580="MEDIA",H1580&lt;0,G1580&gt;0,P1580="oui",Q1580="MODULE TRIANGULAIRE"),(VLOOKUP(G1580,COÛTS!$A$1:$C$157,3,0)*(M1580*(N1580+240)/1000*O1580/1000)*2)+(VLOOKUP(G1580,COÛTS!$A$1:$C$157,3,0)*(M1580)/1000*0.24),"0")+IF(AND(F1580="MEDIA",P1580="oui",G1580&gt;0,H1580&lt;0,Q1580="MODULE CARRÉ"),(VLOOKUP(G1580,COÛTS!$A$1:$C$157,3,0)*(M1580*(N1580+240)/1000*O1580/1000)*3)+(VLOOKUP(G1580,COÛTS!$A$1:$C$157,3,0)*(M1580)/1000*0.24),"0")+IF(AND(F1580="MEDIA",H1580&lt;0,P1580="oui",G1580&gt;0,Q1580="RECTO (Type Chaussette)"),(VLOOKUP(G1580,COÛTS!$A$1:$C$157,3,0)*(M1580*(N1580+60)/1000*O1580/1000))))</f>
        <v>0</v>
      </c>
      <c r="AA1580" s="6">
        <f>IF(R1580="OUI",0,IF(AND(H1580&gt;0,I1580="OUI"),(VLOOKUP(H1580,COÛTS!$A$1:$C$157,3,0)*(M1580*N1580/1000*O1580/1000)),0))</f>
        <v>0</v>
      </c>
      <c r="AB1580" s="6">
        <f t="shared" si="195"/>
        <v>0</v>
      </c>
      <c r="AC1580" s="7">
        <f t="shared" si="196"/>
        <v>0</v>
      </c>
      <c r="AD1580" s="6">
        <f t="shared" si="197"/>
        <v>0</v>
      </c>
      <c r="AE1580" s="6">
        <f t="shared" si="198"/>
        <v>0</v>
      </c>
      <c r="AF1580" s="6">
        <f>IF(R1580="OUI",0,(IF(AND(P1580="oui",Q1580="RECTO (Type Chaussette, Simple Face)",SEMAINE!M1582&lt;=2000),((COÛTS!$C$115*2*O1580*SEMAINE!M1580/1000)+(COÛTS!$C$109*O1580*SEMAINE!M1580/1000)+(COÛTS!$C$107*O1580*SEMAINE!M1580/1000)),"0")+(IF(AND(P1580="oui",Q1580="RECTO (Type Chaussette, Simple Face)",SEMAINE!M1580&gt;2001,SEMAINE!M1580&lt;=4000),((COÛTS!$C$114*2*O1580)),"0"))+(IF(AND(P1580="oui",Q1580="RECTO (Type Chaussette, Simple Face)",SEMAINE!M1580&gt;=4001,SEMAINE!M1580&lt;=6000),((COÛTS!$C$114*4*O1580)),"0"))+(IF(AND(P1580="oui",Q1580="RECTO (Type Chaussette, Simple Face)",SEMAINE!M1580&gt;=6001,SEMAINE!M1580&lt;=8000),((COÛTS!$C$114*6*O1580)),"0"))+(IF(AND(P1580="oui",Q1580="RECTO (Type Chaussette, Simple Face)",SEMAINE!M1580&gt;=8001,SEMAINE!M1580&lt;=10000),((COÛTS!$C$114*8*O1580)),0))))</f>
        <v>0</v>
      </c>
      <c r="AG1580" s="6">
        <f>IF(R1580="OUI",0,(IF(AND(F1580="MEDIA",G1580="NON TISSÉ (Type Drop)",P1580="oui",Q1580="RECTO (Type Chaussette)",SEMAINE!M1583&lt;=2000),((COÛTS!$C$115*2*O1580*SEMAINE!M1580/1000)+(COÛTS!$C$109*O1580*SEMAINE!M1580/1000)+(COÛTS!$C$107*O1580*SEMAINE!M1580/1000)),"0")+(IF(AND(F1580="MEDIA",P1580="oui",Q1580="RECTO (Type Chaussette)",SEMAINE!M1580&gt;2001,SEMAINE!M1580&lt;=4000),((COÛTS!$C$114*2*O1580)),"0"))+(IF(AND(F1580="MEDIA",P1580="oui",Q1580="RECTO (Type Chaussette)",SEMAINE!M1580&gt;=4001,SEMAINE!M1580&lt;=6000),((COÛTS!$C$114*4*O1580)),"0"))+(IF(AND(F1580="MEDIA",P1580="oui",Q1580="RECTO (Type Chaussette)",SEMAINE!M1580&gt;=6001,SEMAINE!M1580&lt;=8000),((COÛTS!$C$114*6*O1580)),"0"))+(IF(AND(F1580="MEDIA",P1580="oui",Q1580="RECTO (Type Chaussette)",SEMAINE!M1580&gt;=8001,SEMAINE!M1580&lt;=10000),((COÛTS!$C$114*8*O1580)),0))))</f>
        <v>0</v>
      </c>
      <c r="AH1580" s="6">
        <f>IF(R1580="OUI",0,(IF(AND(F1580="MEDIA",G1580="NON TISSÉ (Type Drop)",P1580="oui",Q1580="RECTO/VERSO (Type Deux Simple Face)"),((COÛTS!$C$115*4*O1580*SEMAINE!M1580/1000)+(COÛTS!$C$110*O1580*4)+(COÛTS!$C$107*O1580*SEMAINE!M1580/1000)),"0")+(IF(AND(F1580="MEDIA",P1580="oui",Q1580="RECTO/VERSO (Type Deux Simple Face)",SEMAINE!M1580&gt;2001,SEMAINE!M1580&lt;=4000),((COÛTS!$C$114*2*O1580)),"0"))+(IF(AND(F1580="MEDIA",P1580="oui",Q1580="RECTO/VERSO (Type Deux Simple Face)",SEMAINE!M1580&gt;=4001,SEMAINE!M1580&lt;=6000),((COÛTS!$C$114*4*O1580)),"0"))+(IF(AND(F1580="MEDIA",P1580="oui",Q1580="RECTO/VERSO (Type Deux Simple Face)",SEMAINE!M1580&gt;=6001,SEMAINE!M1580&lt;=8000),((COÛTS!$C$114*6*O1580)),"0"))+(IF(AND(F1580="MEDIA",P1580="oui",Q1580="RECTO/VERSO (Type Deux Simple Face)",SEMAINE!M1580&gt;=8001,SEMAINE!M1580&lt;=10000),((COÛTS!$C$114*8*O1580)),0))))</f>
        <v>0</v>
      </c>
      <c r="AI1580" s="6">
        <f>IF(R1580="OUI",0,(IF(AND(F1580="MEDIA",G1580="NON TISSÉ (Type Drop)",P1580="oui",Q1580="MODULE TRIANGULAIRE"),((COÛTS!$C$115*6*O1580*SEMAINE!M1580/1000)+(COÛTS!$C$112*O1580*6)+(COÛTS!$C$107*O1580*3)),"0")+(IF(AND(F1580="MEDIA",P1580="oui",Q1580="MODULE TRIANGULAIRE",SEMAINE!M1580&gt;2001,SEMAINE!M1580&lt;=4000),((COÛTS!$C$114*2*O1580*3)),"0"))+(IF(AND(F1580="MEDIA",P1580="oui",Q1580="MODULE TRIANGULAIRE",SEMAINE!M1580&gt;=4001,SEMAINE!M1580&lt;=6000),((COÛTS!$C$114*4*O1580*3)),"0"))+(IF(AND(F1580="MEDIA",P1580="oui",Q1580="MODULE TRIANGULAIRE",SEMAINE!M1580&gt;=6001,SEMAINE!M1580&lt;=8000),((COÛTS!$C$114*6*O1580*3)),"0"))+(IF(AND(F1580="MEDIA",P1580="oui",Q1580="MODULE TRIANGULAIRE",SEMAINE!M1580&gt;=8001,SEMAINE!M1580&lt;=10000),((COÛTS!$C$114*8*O1580*3)),0))))</f>
        <v>0</v>
      </c>
      <c r="AJ1580" s="6">
        <f>IF(OR(R1580="OUI",H1580&gt;0),0,(IF(AND(F1580="MEDIA",G1580="NON TISSÉ (Type Drop)",P1580="oui",Q1580="MODULE CARRÉ"),((COÛTS!$C$115*8*O1580*SEMAINE!M1580/1000)+(COÛTS!$C$111*O1580*8)+(COÛTS!$C$107*O1580*4)),"0")+IF(AND(F1580="MEDIA",G1580="BÂCHE FRONTLIT 450gr (Type Bâche M1)",P1580="oui",Q1580="MODULE CARRÉ"),((COÛTS!$C$115*8*O1580*SEMAINE!M1580/1000)+(COÛTS!$C$111*O1580*8)+(COÛTS!$C$107*O1580*4)),"0")+(IF(AND(F1580="MEDIA",P1580="oui",Q1580="MODULE CARRÉ",SEMAINE!M1580&gt;2001,SEMAINE!M1580&lt;=4000),((COÛTS!$C$114*2*O1580*4)),"0"))+(IF(AND(F1580="MEDIA",P1580="oui",Q1580="MODULE CARRÉ",SEMAINE!M1580&gt;=4001,SEMAINE!M1580&lt;=6000),((COÛTS!$C$114*4*O1580*4)),"0"))+(IF(AND(F1580="MEDIA",P1580="oui",Q1580="MODULE CARRÉ",SEMAINE!M1580&gt;=6001,SEMAINE!M1580&lt;=8000),((COÛTS!$C$114*6*O1580*4)),"0"))+(IF(AND(F1580="MEDIA",P1580="oui",Q1580="MODULE CARRÉ",SEMAINE!M1580&gt;=8001,SEMAINE!M1580&lt;=10000),((COÛTS!$C$114*8*O1580*4)),"0"))))</f>
        <v>0</v>
      </c>
      <c r="AK1580" s="38">
        <f>IF(Y1580&gt;0,(VLOOKUP(Y1580,DATA!$AB$2:$AC$102,2,0)),1)</f>
        <v>1</v>
      </c>
      <c r="AL1580" s="53">
        <f t="shared" si="199"/>
        <v>0</v>
      </c>
    </row>
    <row r="1581" spans="2:38" ht="25.05" customHeight="1" x14ac:dyDescent="0.25">
      <c r="B1581" s="43" t="str">
        <f>COUNTIF($D$3:D1581,D1581)&amp;T_Semaine[[#This Row],[N°AFFAIRE]]</f>
        <v>0</v>
      </c>
      <c r="C1581" s="50"/>
      <c r="D1581" s="50"/>
      <c r="E1581" s="50"/>
      <c r="F1581" s="50"/>
      <c r="G1581" s="50"/>
      <c r="H1581" s="50"/>
      <c r="I1581" s="50"/>
      <c r="J1581" s="50"/>
      <c r="K1581" s="50"/>
      <c r="L1581" s="50"/>
      <c r="M1581" s="91"/>
      <c r="N1581" s="91"/>
      <c r="O1581" s="50"/>
      <c r="P1581" s="50"/>
      <c r="Q1581" s="50"/>
      <c r="R1581" s="50"/>
      <c r="S1581" s="50"/>
      <c r="T1581" s="95">
        <f t="shared" si="193"/>
        <v>0</v>
      </c>
      <c r="U1581" s="36">
        <f t="shared" si="194"/>
        <v>0</v>
      </c>
      <c r="V1581" s="43"/>
      <c r="W1581" s="43"/>
      <c r="X1581" s="6">
        <f t="shared" si="192"/>
        <v>0</v>
      </c>
      <c r="Y1581" s="55"/>
      <c r="Z1581" s="6">
        <f>(IF(R1581="OUI",0,IF(AND(F1581="MEDIA",G1581&gt;0,O1581&gt;0),(VLOOKUP(G1581,COÛTS!$A$1:$C$157,3,0)*(M1581*N1581/1000*O1581/1000)),0)+IF(AND(G1581&gt;0,F1581="HEURE"),(VLOOKUP(G1581,COÛTS!$A$1:$C$157,3,0)*(O1581)),0))+IF(AND(G1581&gt;0,F1581="DIVERS"),(VLOOKUP(G1581,COÛTS!$A$1:$C$157,3,0)*(O1581)),0)+IF(AND(G1581&gt;0,F1581="VEHICULE"),(VLOOKUP(G1581,COÛTS!$A$1:$C$157,3,0)*(O1581)),0)+IF(AND(G1581&gt;0,F1581="FACONNAGE"),(VLOOKUP(G1581,COÛTS!$A$1:$C$157,3,0)*(O1581)),0)+IF(AND(G1581&gt;0,F1581="ACCESSOIRES"),(VLOOKUP(G1581,COÛTS!$A$1:$C$157,3,0)*(O1581)),0)+IF(AND(F1581="TRANSPORT",G1581&gt;0),(VLOOKUP(G1581,COÛTS!$A$1:$C$157,3,0)*(O1581)),0)+IF(AND(F1581="PRODUITS",G1581="KIT COMPLET HABILLAGE CLOISON MODULAIRE (mL)"),(VLOOKUP(G1581,COÛTS!$A$1:$C$157,3,0)*(M1581/1000*O1581)),0)+IF(AND(F1581="MEDIA",H1581&lt;0,G1581&gt;0,P1581="oui",Q1581="RECTO/VERSO (Type Deux Simple Face)"),(VLOOKUP(G1581,COÛTS!$A$1:$C$157,3,0)*(M1581*(N1581+480)/1000*O1581/1000)),"0")+IF(AND(F1581="MEDIA",H1581&lt;0,G1581&gt;0,P1581="oui",Q1581="MODULE TRIANGULAIRE"),(VLOOKUP(G1581,COÛTS!$A$1:$C$157,3,0)*(M1581*(N1581+240)/1000*O1581/1000)*2)+(VLOOKUP(G1581,COÛTS!$A$1:$C$157,3,0)*(M1581)/1000*0.24),"0")+IF(AND(F1581="MEDIA",P1581="oui",G1581&gt;0,H1581&lt;0,Q1581="MODULE CARRÉ"),(VLOOKUP(G1581,COÛTS!$A$1:$C$157,3,0)*(M1581*(N1581+240)/1000*O1581/1000)*3)+(VLOOKUP(G1581,COÛTS!$A$1:$C$157,3,0)*(M1581)/1000*0.24),"0")+IF(AND(F1581="MEDIA",H1581&lt;0,P1581="oui",G1581&gt;0,Q1581="RECTO (Type Chaussette)"),(VLOOKUP(G1581,COÛTS!$A$1:$C$157,3,0)*(M1581*(N1581+60)/1000*O1581/1000))))</f>
        <v>0</v>
      </c>
      <c r="AA1581" s="6">
        <f>IF(R1581="OUI",0,IF(AND(H1581&gt;0,I1581="OUI"),(VLOOKUP(H1581,COÛTS!$A$1:$C$157,3,0)*(M1581*N1581/1000*O1581/1000)),0))</f>
        <v>0</v>
      </c>
      <c r="AB1581" s="6">
        <f t="shared" si="195"/>
        <v>0</v>
      </c>
      <c r="AC1581" s="7">
        <f t="shared" si="196"/>
        <v>0</v>
      </c>
      <c r="AD1581" s="6">
        <f t="shared" si="197"/>
        <v>0</v>
      </c>
      <c r="AE1581" s="6">
        <f t="shared" si="198"/>
        <v>0</v>
      </c>
      <c r="AF1581" s="6">
        <f>IF(R1581="OUI",0,(IF(AND(P1581="oui",Q1581="RECTO (Type Chaussette, Simple Face)",SEMAINE!M1583&lt;=2000),((COÛTS!$C$115*2*O1581*SEMAINE!M1581/1000)+(COÛTS!$C$109*O1581*SEMAINE!M1581/1000)+(COÛTS!$C$107*O1581*SEMAINE!M1581/1000)),"0")+(IF(AND(P1581="oui",Q1581="RECTO (Type Chaussette, Simple Face)",SEMAINE!M1581&gt;2001,SEMAINE!M1581&lt;=4000),((COÛTS!$C$114*2*O1581)),"0"))+(IF(AND(P1581="oui",Q1581="RECTO (Type Chaussette, Simple Face)",SEMAINE!M1581&gt;=4001,SEMAINE!M1581&lt;=6000),((COÛTS!$C$114*4*O1581)),"0"))+(IF(AND(P1581="oui",Q1581="RECTO (Type Chaussette, Simple Face)",SEMAINE!M1581&gt;=6001,SEMAINE!M1581&lt;=8000),((COÛTS!$C$114*6*O1581)),"0"))+(IF(AND(P1581="oui",Q1581="RECTO (Type Chaussette, Simple Face)",SEMAINE!M1581&gt;=8001,SEMAINE!M1581&lt;=10000),((COÛTS!$C$114*8*O1581)),0))))</f>
        <v>0</v>
      </c>
      <c r="AG1581" s="6">
        <f>IF(R1581="OUI",0,(IF(AND(F1581="MEDIA",G1581="NON TISSÉ (Type Drop)",P1581="oui",Q1581="RECTO (Type Chaussette)",SEMAINE!M1584&lt;=2000),((COÛTS!$C$115*2*O1581*SEMAINE!M1581/1000)+(COÛTS!$C$109*O1581*SEMAINE!M1581/1000)+(COÛTS!$C$107*O1581*SEMAINE!M1581/1000)),"0")+(IF(AND(F1581="MEDIA",P1581="oui",Q1581="RECTO (Type Chaussette)",SEMAINE!M1581&gt;2001,SEMAINE!M1581&lt;=4000),((COÛTS!$C$114*2*O1581)),"0"))+(IF(AND(F1581="MEDIA",P1581="oui",Q1581="RECTO (Type Chaussette)",SEMAINE!M1581&gt;=4001,SEMAINE!M1581&lt;=6000),((COÛTS!$C$114*4*O1581)),"0"))+(IF(AND(F1581="MEDIA",P1581="oui",Q1581="RECTO (Type Chaussette)",SEMAINE!M1581&gt;=6001,SEMAINE!M1581&lt;=8000),((COÛTS!$C$114*6*O1581)),"0"))+(IF(AND(F1581="MEDIA",P1581="oui",Q1581="RECTO (Type Chaussette)",SEMAINE!M1581&gt;=8001,SEMAINE!M1581&lt;=10000),((COÛTS!$C$114*8*O1581)),0))))</f>
        <v>0</v>
      </c>
      <c r="AH1581" s="6">
        <f>IF(R1581="OUI",0,(IF(AND(F1581="MEDIA",G1581="NON TISSÉ (Type Drop)",P1581="oui",Q1581="RECTO/VERSO (Type Deux Simple Face)"),((COÛTS!$C$115*4*O1581*SEMAINE!M1581/1000)+(COÛTS!$C$110*O1581*4)+(COÛTS!$C$107*O1581*SEMAINE!M1581/1000)),"0")+(IF(AND(F1581="MEDIA",P1581="oui",Q1581="RECTO/VERSO (Type Deux Simple Face)",SEMAINE!M1581&gt;2001,SEMAINE!M1581&lt;=4000),((COÛTS!$C$114*2*O1581)),"0"))+(IF(AND(F1581="MEDIA",P1581="oui",Q1581="RECTO/VERSO (Type Deux Simple Face)",SEMAINE!M1581&gt;=4001,SEMAINE!M1581&lt;=6000),((COÛTS!$C$114*4*O1581)),"0"))+(IF(AND(F1581="MEDIA",P1581="oui",Q1581="RECTO/VERSO (Type Deux Simple Face)",SEMAINE!M1581&gt;=6001,SEMAINE!M1581&lt;=8000),((COÛTS!$C$114*6*O1581)),"0"))+(IF(AND(F1581="MEDIA",P1581="oui",Q1581="RECTO/VERSO (Type Deux Simple Face)",SEMAINE!M1581&gt;=8001,SEMAINE!M1581&lt;=10000),((COÛTS!$C$114*8*O1581)),0))))</f>
        <v>0</v>
      </c>
      <c r="AI1581" s="6">
        <f>IF(R1581="OUI",0,(IF(AND(F1581="MEDIA",G1581="NON TISSÉ (Type Drop)",P1581="oui",Q1581="MODULE TRIANGULAIRE"),((COÛTS!$C$115*6*O1581*SEMAINE!M1581/1000)+(COÛTS!$C$112*O1581*6)+(COÛTS!$C$107*O1581*3)),"0")+(IF(AND(F1581="MEDIA",P1581="oui",Q1581="MODULE TRIANGULAIRE",SEMAINE!M1581&gt;2001,SEMAINE!M1581&lt;=4000),((COÛTS!$C$114*2*O1581*3)),"0"))+(IF(AND(F1581="MEDIA",P1581="oui",Q1581="MODULE TRIANGULAIRE",SEMAINE!M1581&gt;=4001,SEMAINE!M1581&lt;=6000),((COÛTS!$C$114*4*O1581*3)),"0"))+(IF(AND(F1581="MEDIA",P1581="oui",Q1581="MODULE TRIANGULAIRE",SEMAINE!M1581&gt;=6001,SEMAINE!M1581&lt;=8000),((COÛTS!$C$114*6*O1581*3)),"0"))+(IF(AND(F1581="MEDIA",P1581="oui",Q1581="MODULE TRIANGULAIRE",SEMAINE!M1581&gt;=8001,SEMAINE!M1581&lt;=10000),((COÛTS!$C$114*8*O1581*3)),0))))</f>
        <v>0</v>
      </c>
      <c r="AJ1581" s="6">
        <f>IF(OR(R1581="OUI",H1581&gt;0),0,(IF(AND(F1581="MEDIA",G1581="NON TISSÉ (Type Drop)",P1581="oui",Q1581="MODULE CARRÉ"),((COÛTS!$C$115*8*O1581*SEMAINE!M1581/1000)+(COÛTS!$C$111*O1581*8)+(COÛTS!$C$107*O1581*4)),"0")+IF(AND(F1581="MEDIA",G1581="BÂCHE FRONTLIT 450gr (Type Bâche M1)",P1581="oui",Q1581="MODULE CARRÉ"),((COÛTS!$C$115*8*O1581*SEMAINE!M1581/1000)+(COÛTS!$C$111*O1581*8)+(COÛTS!$C$107*O1581*4)),"0")+(IF(AND(F1581="MEDIA",P1581="oui",Q1581="MODULE CARRÉ",SEMAINE!M1581&gt;2001,SEMAINE!M1581&lt;=4000),((COÛTS!$C$114*2*O1581*4)),"0"))+(IF(AND(F1581="MEDIA",P1581="oui",Q1581="MODULE CARRÉ",SEMAINE!M1581&gt;=4001,SEMAINE!M1581&lt;=6000),((COÛTS!$C$114*4*O1581*4)),"0"))+(IF(AND(F1581="MEDIA",P1581="oui",Q1581="MODULE CARRÉ",SEMAINE!M1581&gt;=6001,SEMAINE!M1581&lt;=8000),((COÛTS!$C$114*6*O1581*4)),"0"))+(IF(AND(F1581="MEDIA",P1581="oui",Q1581="MODULE CARRÉ",SEMAINE!M1581&gt;=8001,SEMAINE!M1581&lt;=10000),((COÛTS!$C$114*8*O1581*4)),"0"))))</f>
        <v>0</v>
      </c>
      <c r="AK1581" s="38">
        <f>IF(Y1581&gt;0,(VLOOKUP(Y1581,DATA!$AB$2:$AC$102,2,0)),1)</f>
        <v>1</v>
      </c>
      <c r="AL1581" s="53">
        <f t="shared" si="199"/>
        <v>0</v>
      </c>
    </row>
    <row r="1582" spans="2:38" ht="25.05" customHeight="1" x14ac:dyDescent="0.25">
      <c r="B1582" s="43" t="str">
        <f>COUNTIF($D$3:D1582,D1582)&amp;T_Semaine[[#This Row],[N°AFFAIRE]]</f>
        <v>0</v>
      </c>
      <c r="C1582" s="50"/>
      <c r="D1582" s="50"/>
      <c r="E1582" s="50"/>
      <c r="F1582" s="50"/>
      <c r="G1582" s="50"/>
      <c r="H1582" s="50"/>
      <c r="I1582" s="50"/>
      <c r="J1582" s="50"/>
      <c r="K1582" s="50"/>
      <c r="L1582" s="50"/>
      <c r="M1582" s="91"/>
      <c r="N1582" s="91"/>
      <c r="O1582" s="50"/>
      <c r="P1582" s="50"/>
      <c r="Q1582" s="50"/>
      <c r="R1582" s="50"/>
      <c r="S1582" s="50"/>
      <c r="T1582" s="95">
        <f t="shared" si="193"/>
        <v>0</v>
      </c>
      <c r="U1582" s="36">
        <f t="shared" si="194"/>
        <v>0</v>
      </c>
      <c r="V1582" s="43"/>
      <c r="W1582" s="43"/>
      <c r="X1582" s="6">
        <f t="shared" si="192"/>
        <v>0</v>
      </c>
      <c r="Y1582" s="55"/>
      <c r="Z1582" s="6">
        <f>(IF(R1582="OUI",0,IF(AND(F1582="MEDIA",G1582&gt;0,O1582&gt;0),(VLOOKUP(G1582,COÛTS!$A$1:$C$157,3,0)*(M1582*N1582/1000*O1582/1000)),0)+IF(AND(G1582&gt;0,F1582="HEURE"),(VLOOKUP(G1582,COÛTS!$A$1:$C$157,3,0)*(O1582)),0))+IF(AND(G1582&gt;0,F1582="DIVERS"),(VLOOKUP(G1582,COÛTS!$A$1:$C$157,3,0)*(O1582)),0)+IF(AND(G1582&gt;0,F1582="VEHICULE"),(VLOOKUP(G1582,COÛTS!$A$1:$C$157,3,0)*(O1582)),0)+IF(AND(G1582&gt;0,F1582="FACONNAGE"),(VLOOKUP(G1582,COÛTS!$A$1:$C$157,3,0)*(O1582)),0)+IF(AND(G1582&gt;0,F1582="ACCESSOIRES"),(VLOOKUP(G1582,COÛTS!$A$1:$C$157,3,0)*(O1582)),0)+IF(AND(F1582="TRANSPORT",G1582&gt;0),(VLOOKUP(G1582,COÛTS!$A$1:$C$157,3,0)*(O1582)),0)+IF(AND(F1582="PRODUITS",G1582="KIT COMPLET HABILLAGE CLOISON MODULAIRE (mL)"),(VLOOKUP(G1582,COÛTS!$A$1:$C$157,3,0)*(M1582/1000*O1582)),0)+IF(AND(F1582="MEDIA",H1582&lt;0,G1582&gt;0,P1582="oui",Q1582="RECTO/VERSO (Type Deux Simple Face)"),(VLOOKUP(G1582,COÛTS!$A$1:$C$157,3,0)*(M1582*(N1582+480)/1000*O1582/1000)),"0")+IF(AND(F1582="MEDIA",H1582&lt;0,G1582&gt;0,P1582="oui",Q1582="MODULE TRIANGULAIRE"),(VLOOKUP(G1582,COÛTS!$A$1:$C$157,3,0)*(M1582*(N1582+240)/1000*O1582/1000)*2)+(VLOOKUP(G1582,COÛTS!$A$1:$C$157,3,0)*(M1582)/1000*0.24),"0")+IF(AND(F1582="MEDIA",P1582="oui",G1582&gt;0,H1582&lt;0,Q1582="MODULE CARRÉ"),(VLOOKUP(G1582,COÛTS!$A$1:$C$157,3,0)*(M1582*(N1582+240)/1000*O1582/1000)*3)+(VLOOKUP(G1582,COÛTS!$A$1:$C$157,3,0)*(M1582)/1000*0.24),"0")+IF(AND(F1582="MEDIA",H1582&lt;0,P1582="oui",G1582&gt;0,Q1582="RECTO (Type Chaussette)"),(VLOOKUP(G1582,COÛTS!$A$1:$C$157,3,0)*(M1582*(N1582+60)/1000*O1582/1000))))</f>
        <v>0</v>
      </c>
      <c r="AA1582" s="6">
        <f>IF(R1582="OUI",0,IF(AND(H1582&gt;0,I1582="OUI"),(VLOOKUP(H1582,COÛTS!$A$1:$C$157,3,0)*(M1582*N1582/1000*O1582/1000)),0))</f>
        <v>0</v>
      </c>
      <c r="AB1582" s="6">
        <f t="shared" si="195"/>
        <v>0</v>
      </c>
      <c r="AC1582" s="7">
        <f t="shared" si="196"/>
        <v>0</v>
      </c>
      <c r="AD1582" s="6">
        <f t="shared" si="197"/>
        <v>0</v>
      </c>
      <c r="AE1582" s="6">
        <f t="shared" si="198"/>
        <v>0</v>
      </c>
      <c r="AF1582" s="6">
        <f>IF(R1582="OUI",0,(IF(AND(P1582="oui",Q1582="RECTO (Type Chaussette, Simple Face)",SEMAINE!M1584&lt;=2000),((COÛTS!$C$115*2*O1582*SEMAINE!M1582/1000)+(COÛTS!$C$109*O1582*SEMAINE!M1582/1000)+(COÛTS!$C$107*O1582*SEMAINE!M1582/1000)),"0")+(IF(AND(P1582="oui",Q1582="RECTO (Type Chaussette, Simple Face)",SEMAINE!M1582&gt;2001,SEMAINE!M1582&lt;=4000),((COÛTS!$C$114*2*O1582)),"0"))+(IF(AND(P1582="oui",Q1582="RECTO (Type Chaussette, Simple Face)",SEMAINE!M1582&gt;=4001,SEMAINE!M1582&lt;=6000),((COÛTS!$C$114*4*O1582)),"0"))+(IF(AND(P1582="oui",Q1582="RECTO (Type Chaussette, Simple Face)",SEMAINE!M1582&gt;=6001,SEMAINE!M1582&lt;=8000),((COÛTS!$C$114*6*O1582)),"0"))+(IF(AND(P1582="oui",Q1582="RECTO (Type Chaussette, Simple Face)",SEMAINE!M1582&gt;=8001,SEMAINE!M1582&lt;=10000),((COÛTS!$C$114*8*O1582)),0))))</f>
        <v>0</v>
      </c>
      <c r="AG1582" s="6">
        <f>IF(R1582="OUI",0,(IF(AND(F1582="MEDIA",G1582="NON TISSÉ (Type Drop)",P1582="oui",Q1582="RECTO (Type Chaussette)",SEMAINE!M1585&lt;=2000),((COÛTS!$C$115*2*O1582*SEMAINE!M1582/1000)+(COÛTS!$C$109*O1582*SEMAINE!M1582/1000)+(COÛTS!$C$107*O1582*SEMAINE!M1582/1000)),"0")+(IF(AND(F1582="MEDIA",P1582="oui",Q1582="RECTO (Type Chaussette)",SEMAINE!M1582&gt;2001,SEMAINE!M1582&lt;=4000),((COÛTS!$C$114*2*O1582)),"0"))+(IF(AND(F1582="MEDIA",P1582="oui",Q1582="RECTO (Type Chaussette)",SEMAINE!M1582&gt;=4001,SEMAINE!M1582&lt;=6000),((COÛTS!$C$114*4*O1582)),"0"))+(IF(AND(F1582="MEDIA",P1582="oui",Q1582="RECTO (Type Chaussette)",SEMAINE!M1582&gt;=6001,SEMAINE!M1582&lt;=8000),((COÛTS!$C$114*6*O1582)),"0"))+(IF(AND(F1582="MEDIA",P1582="oui",Q1582="RECTO (Type Chaussette)",SEMAINE!M1582&gt;=8001,SEMAINE!M1582&lt;=10000),((COÛTS!$C$114*8*O1582)),0))))</f>
        <v>0</v>
      </c>
      <c r="AH1582" s="6">
        <f>IF(R1582="OUI",0,(IF(AND(F1582="MEDIA",G1582="NON TISSÉ (Type Drop)",P1582="oui",Q1582="RECTO/VERSO (Type Deux Simple Face)"),((COÛTS!$C$115*4*O1582*SEMAINE!M1582/1000)+(COÛTS!$C$110*O1582*4)+(COÛTS!$C$107*O1582*SEMAINE!M1582/1000)),"0")+(IF(AND(F1582="MEDIA",P1582="oui",Q1582="RECTO/VERSO (Type Deux Simple Face)",SEMAINE!M1582&gt;2001,SEMAINE!M1582&lt;=4000),((COÛTS!$C$114*2*O1582)),"0"))+(IF(AND(F1582="MEDIA",P1582="oui",Q1582="RECTO/VERSO (Type Deux Simple Face)",SEMAINE!M1582&gt;=4001,SEMAINE!M1582&lt;=6000),((COÛTS!$C$114*4*O1582)),"0"))+(IF(AND(F1582="MEDIA",P1582="oui",Q1582="RECTO/VERSO (Type Deux Simple Face)",SEMAINE!M1582&gt;=6001,SEMAINE!M1582&lt;=8000),((COÛTS!$C$114*6*O1582)),"0"))+(IF(AND(F1582="MEDIA",P1582="oui",Q1582="RECTO/VERSO (Type Deux Simple Face)",SEMAINE!M1582&gt;=8001,SEMAINE!M1582&lt;=10000),((COÛTS!$C$114*8*O1582)),0))))</f>
        <v>0</v>
      </c>
      <c r="AI1582" s="6">
        <f>IF(R1582="OUI",0,(IF(AND(F1582="MEDIA",G1582="NON TISSÉ (Type Drop)",P1582="oui",Q1582="MODULE TRIANGULAIRE"),((COÛTS!$C$115*6*O1582*SEMAINE!M1582/1000)+(COÛTS!$C$112*O1582*6)+(COÛTS!$C$107*O1582*3)),"0")+(IF(AND(F1582="MEDIA",P1582="oui",Q1582="MODULE TRIANGULAIRE",SEMAINE!M1582&gt;2001,SEMAINE!M1582&lt;=4000),((COÛTS!$C$114*2*O1582*3)),"0"))+(IF(AND(F1582="MEDIA",P1582="oui",Q1582="MODULE TRIANGULAIRE",SEMAINE!M1582&gt;=4001,SEMAINE!M1582&lt;=6000),((COÛTS!$C$114*4*O1582*3)),"0"))+(IF(AND(F1582="MEDIA",P1582="oui",Q1582="MODULE TRIANGULAIRE",SEMAINE!M1582&gt;=6001,SEMAINE!M1582&lt;=8000),((COÛTS!$C$114*6*O1582*3)),"0"))+(IF(AND(F1582="MEDIA",P1582="oui",Q1582="MODULE TRIANGULAIRE",SEMAINE!M1582&gt;=8001,SEMAINE!M1582&lt;=10000),((COÛTS!$C$114*8*O1582*3)),0))))</f>
        <v>0</v>
      </c>
      <c r="AJ1582" s="6">
        <f>IF(OR(R1582="OUI",H1582&gt;0),0,(IF(AND(F1582="MEDIA",G1582="NON TISSÉ (Type Drop)",P1582="oui",Q1582="MODULE CARRÉ"),((COÛTS!$C$115*8*O1582*SEMAINE!M1582/1000)+(COÛTS!$C$111*O1582*8)+(COÛTS!$C$107*O1582*4)),"0")+IF(AND(F1582="MEDIA",G1582="BÂCHE FRONTLIT 450gr (Type Bâche M1)",P1582="oui",Q1582="MODULE CARRÉ"),((COÛTS!$C$115*8*O1582*SEMAINE!M1582/1000)+(COÛTS!$C$111*O1582*8)+(COÛTS!$C$107*O1582*4)),"0")+(IF(AND(F1582="MEDIA",P1582="oui",Q1582="MODULE CARRÉ",SEMAINE!M1582&gt;2001,SEMAINE!M1582&lt;=4000),((COÛTS!$C$114*2*O1582*4)),"0"))+(IF(AND(F1582="MEDIA",P1582="oui",Q1582="MODULE CARRÉ",SEMAINE!M1582&gt;=4001,SEMAINE!M1582&lt;=6000),((COÛTS!$C$114*4*O1582*4)),"0"))+(IF(AND(F1582="MEDIA",P1582="oui",Q1582="MODULE CARRÉ",SEMAINE!M1582&gt;=6001,SEMAINE!M1582&lt;=8000),((COÛTS!$C$114*6*O1582*4)),"0"))+(IF(AND(F1582="MEDIA",P1582="oui",Q1582="MODULE CARRÉ",SEMAINE!M1582&gt;=8001,SEMAINE!M1582&lt;=10000),((COÛTS!$C$114*8*O1582*4)),"0"))))</f>
        <v>0</v>
      </c>
      <c r="AK1582" s="38">
        <f>IF(Y1582&gt;0,(VLOOKUP(Y1582,DATA!$AB$2:$AC$102,2,0)),1)</f>
        <v>1</v>
      </c>
      <c r="AL1582" s="53">
        <f t="shared" si="199"/>
        <v>0</v>
      </c>
    </row>
    <row r="1583" spans="2:38" ht="25.05" customHeight="1" x14ac:dyDescent="0.25">
      <c r="B1583" s="43" t="str">
        <f>COUNTIF($D$3:D1583,D1583)&amp;T_Semaine[[#This Row],[N°AFFAIRE]]</f>
        <v>0</v>
      </c>
      <c r="C1583" s="50"/>
      <c r="D1583" s="50"/>
      <c r="E1583" s="50"/>
      <c r="F1583" s="50"/>
      <c r="G1583" s="50"/>
      <c r="H1583" s="50"/>
      <c r="I1583" s="50"/>
      <c r="J1583" s="50"/>
      <c r="K1583" s="50"/>
      <c r="L1583" s="50"/>
      <c r="M1583" s="91"/>
      <c r="N1583" s="91"/>
      <c r="O1583" s="50"/>
      <c r="P1583" s="50"/>
      <c r="Q1583" s="50"/>
      <c r="R1583" s="50"/>
      <c r="S1583" s="50"/>
      <c r="T1583" s="95">
        <f t="shared" si="193"/>
        <v>0</v>
      </c>
      <c r="U1583" s="36">
        <f t="shared" si="194"/>
        <v>0</v>
      </c>
      <c r="V1583" s="43"/>
      <c r="W1583" s="43"/>
      <c r="X1583" s="6">
        <f t="shared" si="192"/>
        <v>0</v>
      </c>
      <c r="Y1583" s="55"/>
      <c r="Z1583" s="6">
        <f>(IF(R1583="OUI",0,IF(AND(F1583="MEDIA",G1583&gt;0,O1583&gt;0),(VLOOKUP(G1583,COÛTS!$A$1:$C$157,3,0)*(M1583*N1583/1000*O1583/1000)),0)+IF(AND(G1583&gt;0,F1583="HEURE"),(VLOOKUP(G1583,COÛTS!$A$1:$C$157,3,0)*(O1583)),0))+IF(AND(G1583&gt;0,F1583="DIVERS"),(VLOOKUP(G1583,COÛTS!$A$1:$C$157,3,0)*(O1583)),0)+IF(AND(G1583&gt;0,F1583="VEHICULE"),(VLOOKUP(G1583,COÛTS!$A$1:$C$157,3,0)*(O1583)),0)+IF(AND(G1583&gt;0,F1583="FACONNAGE"),(VLOOKUP(G1583,COÛTS!$A$1:$C$157,3,0)*(O1583)),0)+IF(AND(G1583&gt;0,F1583="ACCESSOIRES"),(VLOOKUP(G1583,COÛTS!$A$1:$C$157,3,0)*(O1583)),0)+IF(AND(F1583="TRANSPORT",G1583&gt;0),(VLOOKUP(G1583,COÛTS!$A$1:$C$157,3,0)*(O1583)),0)+IF(AND(F1583="PRODUITS",G1583="KIT COMPLET HABILLAGE CLOISON MODULAIRE (mL)"),(VLOOKUP(G1583,COÛTS!$A$1:$C$157,3,0)*(M1583/1000*O1583)),0)+IF(AND(F1583="MEDIA",H1583&lt;0,G1583&gt;0,P1583="oui",Q1583="RECTO/VERSO (Type Deux Simple Face)"),(VLOOKUP(G1583,COÛTS!$A$1:$C$157,3,0)*(M1583*(N1583+480)/1000*O1583/1000)),"0")+IF(AND(F1583="MEDIA",H1583&lt;0,G1583&gt;0,P1583="oui",Q1583="MODULE TRIANGULAIRE"),(VLOOKUP(G1583,COÛTS!$A$1:$C$157,3,0)*(M1583*(N1583+240)/1000*O1583/1000)*2)+(VLOOKUP(G1583,COÛTS!$A$1:$C$157,3,0)*(M1583)/1000*0.24),"0")+IF(AND(F1583="MEDIA",P1583="oui",G1583&gt;0,H1583&lt;0,Q1583="MODULE CARRÉ"),(VLOOKUP(G1583,COÛTS!$A$1:$C$157,3,0)*(M1583*(N1583+240)/1000*O1583/1000)*3)+(VLOOKUP(G1583,COÛTS!$A$1:$C$157,3,0)*(M1583)/1000*0.24),"0")+IF(AND(F1583="MEDIA",H1583&lt;0,P1583="oui",G1583&gt;0,Q1583="RECTO (Type Chaussette)"),(VLOOKUP(G1583,COÛTS!$A$1:$C$157,3,0)*(M1583*(N1583+60)/1000*O1583/1000))))</f>
        <v>0</v>
      </c>
      <c r="AA1583" s="6">
        <f>IF(R1583="OUI",0,IF(AND(H1583&gt;0,I1583="OUI"),(VLOOKUP(H1583,COÛTS!$A$1:$C$157,3,0)*(M1583*N1583/1000*O1583/1000)),0))</f>
        <v>0</v>
      </c>
      <c r="AB1583" s="6">
        <f t="shared" si="195"/>
        <v>0</v>
      </c>
      <c r="AC1583" s="7">
        <f t="shared" si="196"/>
        <v>0</v>
      </c>
      <c r="AD1583" s="6">
        <f t="shared" si="197"/>
        <v>0</v>
      </c>
      <c r="AE1583" s="6">
        <f t="shared" si="198"/>
        <v>0</v>
      </c>
      <c r="AF1583" s="6">
        <f>IF(R1583="OUI",0,(IF(AND(P1583="oui",Q1583="RECTO (Type Chaussette, Simple Face)",SEMAINE!M1585&lt;=2000),((COÛTS!$C$115*2*O1583*SEMAINE!M1583/1000)+(COÛTS!$C$109*O1583*SEMAINE!M1583/1000)+(COÛTS!$C$107*O1583*SEMAINE!M1583/1000)),"0")+(IF(AND(P1583="oui",Q1583="RECTO (Type Chaussette, Simple Face)",SEMAINE!M1583&gt;2001,SEMAINE!M1583&lt;=4000),((COÛTS!$C$114*2*O1583)),"0"))+(IF(AND(P1583="oui",Q1583="RECTO (Type Chaussette, Simple Face)",SEMAINE!M1583&gt;=4001,SEMAINE!M1583&lt;=6000),((COÛTS!$C$114*4*O1583)),"0"))+(IF(AND(P1583="oui",Q1583="RECTO (Type Chaussette, Simple Face)",SEMAINE!M1583&gt;=6001,SEMAINE!M1583&lt;=8000),((COÛTS!$C$114*6*O1583)),"0"))+(IF(AND(P1583="oui",Q1583="RECTO (Type Chaussette, Simple Face)",SEMAINE!M1583&gt;=8001,SEMAINE!M1583&lt;=10000),((COÛTS!$C$114*8*O1583)),0))))</f>
        <v>0</v>
      </c>
      <c r="AG1583" s="6">
        <f>IF(R1583="OUI",0,(IF(AND(F1583="MEDIA",G1583="NON TISSÉ (Type Drop)",P1583="oui",Q1583="RECTO (Type Chaussette)",SEMAINE!M1586&lt;=2000),((COÛTS!$C$115*2*O1583*SEMAINE!M1583/1000)+(COÛTS!$C$109*O1583*SEMAINE!M1583/1000)+(COÛTS!$C$107*O1583*SEMAINE!M1583/1000)),"0")+(IF(AND(F1583="MEDIA",P1583="oui",Q1583="RECTO (Type Chaussette)",SEMAINE!M1583&gt;2001,SEMAINE!M1583&lt;=4000),((COÛTS!$C$114*2*O1583)),"0"))+(IF(AND(F1583="MEDIA",P1583="oui",Q1583="RECTO (Type Chaussette)",SEMAINE!M1583&gt;=4001,SEMAINE!M1583&lt;=6000),((COÛTS!$C$114*4*O1583)),"0"))+(IF(AND(F1583="MEDIA",P1583="oui",Q1583="RECTO (Type Chaussette)",SEMAINE!M1583&gt;=6001,SEMAINE!M1583&lt;=8000),((COÛTS!$C$114*6*O1583)),"0"))+(IF(AND(F1583="MEDIA",P1583="oui",Q1583="RECTO (Type Chaussette)",SEMAINE!M1583&gt;=8001,SEMAINE!M1583&lt;=10000),((COÛTS!$C$114*8*O1583)),0))))</f>
        <v>0</v>
      </c>
      <c r="AH1583" s="6">
        <f>IF(R1583="OUI",0,(IF(AND(F1583="MEDIA",G1583="NON TISSÉ (Type Drop)",P1583="oui",Q1583="RECTO/VERSO (Type Deux Simple Face)"),((COÛTS!$C$115*4*O1583*SEMAINE!M1583/1000)+(COÛTS!$C$110*O1583*4)+(COÛTS!$C$107*O1583*SEMAINE!M1583/1000)),"0")+(IF(AND(F1583="MEDIA",P1583="oui",Q1583="RECTO/VERSO (Type Deux Simple Face)",SEMAINE!M1583&gt;2001,SEMAINE!M1583&lt;=4000),((COÛTS!$C$114*2*O1583)),"0"))+(IF(AND(F1583="MEDIA",P1583="oui",Q1583="RECTO/VERSO (Type Deux Simple Face)",SEMAINE!M1583&gt;=4001,SEMAINE!M1583&lt;=6000),((COÛTS!$C$114*4*O1583)),"0"))+(IF(AND(F1583="MEDIA",P1583="oui",Q1583="RECTO/VERSO (Type Deux Simple Face)",SEMAINE!M1583&gt;=6001,SEMAINE!M1583&lt;=8000),((COÛTS!$C$114*6*O1583)),"0"))+(IF(AND(F1583="MEDIA",P1583="oui",Q1583="RECTO/VERSO (Type Deux Simple Face)",SEMAINE!M1583&gt;=8001,SEMAINE!M1583&lt;=10000),((COÛTS!$C$114*8*O1583)),0))))</f>
        <v>0</v>
      </c>
      <c r="AI1583" s="6">
        <f>IF(R1583="OUI",0,(IF(AND(F1583="MEDIA",G1583="NON TISSÉ (Type Drop)",P1583="oui",Q1583="MODULE TRIANGULAIRE"),((COÛTS!$C$115*6*O1583*SEMAINE!M1583/1000)+(COÛTS!$C$112*O1583*6)+(COÛTS!$C$107*O1583*3)),"0")+(IF(AND(F1583="MEDIA",P1583="oui",Q1583="MODULE TRIANGULAIRE",SEMAINE!M1583&gt;2001,SEMAINE!M1583&lt;=4000),((COÛTS!$C$114*2*O1583*3)),"0"))+(IF(AND(F1583="MEDIA",P1583="oui",Q1583="MODULE TRIANGULAIRE",SEMAINE!M1583&gt;=4001,SEMAINE!M1583&lt;=6000),((COÛTS!$C$114*4*O1583*3)),"0"))+(IF(AND(F1583="MEDIA",P1583="oui",Q1583="MODULE TRIANGULAIRE",SEMAINE!M1583&gt;=6001,SEMAINE!M1583&lt;=8000),((COÛTS!$C$114*6*O1583*3)),"0"))+(IF(AND(F1583="MEDIA",P1583="oui",Q1583="MODULE TRIANGULAIRE",SEMAINE!M1583&gt;=8001,SEMAINE!M1583&lt;=10000),((COÛTS!$C$114*8*O1583*3)),0))))</f>
        <v>0</v>
      </c>
      <c r="AJ1583" s="6">
        <f>IF(OR(R1583="OUI",H1583&gt;0),0,(IF(AND(F1583="MEDIA",G1583="NON TISSÉ (Type Drop)",P1583="oui",Q1583="MODULE CARRÉ"),((COÛTS!$C$115*8*O1583*SEMAINE!M1583/1000)+(COÛTS!$C$111*O1583*8)+(COÛTS!$C$107*O1583*4)),"0")+IF(AND(F1583="MEDIA",G1583="BÂCHE FRONTLIT 450gr (Type Bâche M1)",P1583="oui",Q1583="MODULE CARRÉ"),((COÛTS!$C$115*8*O1583*SEMAINE!M1583/1000)+(COÛTS!$C$111*O1583*8)+(COÛTS!$C$107*O1583*4)),"0")+(IF(AND(F1583="MEDIA",P1583="oui",Q1583="MODULE CARRÉ",SEMAINE!M1583&gt;2001,SEMAINE!M1583&lt;=4000),((COÛTS!$C$114*2*O1583*4)),"0"))+(IF(AND(F1583="MEDIA",P1583="oui",Q1583="MODULE CARRÉ",SEMAINE!M1583&gt;=4001,SEMAINE!M1583&lt;=6000),((COÛTS!$C$114*4*O1583*4)),"0"))+(IF(AND(F1583="MEDIA",P1583="oui",Q1583="MODULE CARRÉ",SEMAINE!M1583&gt;=6001,SEMAINE!M1583&lt;=8000),((COÛTS!$C$114*6*O1583*4)),"0"))+(IF(AND(F1583="MEDIA",P1583="oui",Q1583="MODULE CARRÉ",SEMAINE!M1583&gt;=8001,SEMAINE!M1583&lt;=10000),((COÛTS!$C$114*8*O1583*4)),"0"))))</f>
        <v>0</v>
      </c>
      <c r="AK1583" s="38">
        <f>IF(Y1583&gt;0,(VLOOKUP(Y1583,DATA!$AB$2:$AC$102,2,0)),1)</f>
        <v>1</v>
      </c>
      <c r="AL1583" s="53">
        <f t="shared" si="199"/>
        <v>0</v>
      </c>
    </row>
    <row r="1584" spans="2:38" ht="25.05" customHeight="1" x14ac:dyDescent="0.25">
      <c r="B1584" s="43" t="str">
        <f>COUNTIF($D$3:D1584,D1584)&amp;T_Semaine[[#This Row],[N°AFFAIRE]]</f>
        <v>0</v>
      </c>
      <c r="C1584" s="50"/>
      <c r="D1584" s="50"/>
      <c r="E1584" s="50"/>
      <c r="F1584" s="50"/>
      <c r="G1584" s="50"/>
      <c r="H1584" s="50"/>
      <c r="I1584" s="50"/>
      <c r="J1584" s="50"/>
      <c r="K1584" s="50"/>
      <c r="L1584" s="50"/>
      <c r="M1584" s="91"/>
      <c r="N1584" s="91"/>
      <c r="O1584" s="50"/>
      <c r="P1584" s="50"/>
      <c r="Q1584" s="50"/>
      <c r="R1584" s="50"/>
      <c r="S1584" s="50"/>
      <c r="T1584" s="95">
        <f t="shared" si="193"/>
        <v>0</v>
      </c>
      <c r="U1584" s="36">
        <f t="shared" si="194"/>
        <v>0</v>
      </c>
      <c r="V1584" s="43"/>
      <c r="W1584" s="43"/>
      <c r="X1584" s="6">
        <f t="shared" si="192"/>
        <v>0</v>
      </c>
      <c r="Y1584" s="55"/>
      <c r="Z1584" s="6">
        <f>(IF(R1584="OUI",0,IF(AND(F1584="MEDIA",G1584&gt;0,O1584&gt;0),(VLOOKUP(G1584,COÛTS!$A$1:$C$157,3,0)*(M1584*N1584/1000*O1584/1000)),0)+IF(AND(G1584&gt;0,F1584="HEURE"),(VLOOKUP(G1584,COÛTS!$A$1:$C$157,3,0)*(O1584)),0))+IF(AND(G1584&gt;0,F1584="DIVERS"),(VLOOKUP(G1584,COÛTS!$A$1:$C$157,3,0)*(O1584)),0)+IF(AND(G1584&gt;0,F1584="VEHICULE"),(VLOOKUP(G1584,COÛTS!$A$1:$C$157,3,0)*(O1584)),0)+IF(AND(G1584&gt;0,F1584="FACONNAGE"),(VLOOKUP(G1584,COÛTS!$A$1:$C$157,3,0)*(O1584)),0)+IF(AND(G1584&gt;0,F1584="ACCESSOIRES"),(VLOOKUP(G1584,COÛTS!$A$1:$C$157,3,0)*(O1584)),0)+IF(AND(F1584="TRANSPORT",G1584&gt;0),(VLOOKUP(G1584,COÛTS!$A$1:$C$157,3,0)*(O1584)),0)+IF(AND(F1584="PRODUITS",G1584="KIT COMPLET HABILLAGE CLOISON MODULAIRE (mL)"),(VLOOKUP(G1584,COÛTS!$A$1:$C$157,3,0)*(M1584/1000*O1584)),0)+IF(AND(F1584="MEDIA",H1584&lt;0,G1584&gt;0,P1584="oui",Q1584="RECTO/VERSO (Type Deux Simple Face)"),(VLOOKUP(G1584,COÛTS!$A$1:$C$157,3,0)*(M1584*(N1584+480)/1000*O1584/1000)),"0")+IF(AND(F1584="MEDIA",H1584&lt;0,G1584&gt;0,P1584="oui",Q1584="MODULE TRIANGULAIRE"),(VLOOKUP(G1584,COÛTS!$A$1:$C$157,3,0)*(M1584*(N1584+240)/1000*O1584/1000)*2)+(VLOOKUP(G1584,COÛTS!$A$1:$C$157,3,0)*(M1584)/1000*0.24),"0")+IF(AND(F1584="MEDIA",P1584="oui",G1584&gt;0,H1584&lt;0,Q1584="MODULE CARRÉ"),(VLOOKUP(G1584,COÛTS!$A$1:$C$157,3,0)*(M1584*(N1584+240)/1000*O1584/1000)*3)+(VLOOKUP(G1584,COÛTS!$A$1:$C$157,3,0)*(M1584)/1000*0.24),"0")+IF(AND(F1584="MEDIA",H1584&lt;0,P1584="oui",G1584&gt;0,Q1584="RECTO (Type Chaussette)"),(VLOOKUP(G1584,COÛTS!$A$1:$C$157,3,0)*(M1584*(N1584+60)/1000*O1584/1000))))</f>
        <v>0</v>
      </c>
      <c r="AA1584" s="6">
        <f>IF(R1584="OUI",0,IF(AND(H1584&gt;0,I1584="OUI"),(VLOOKUP(H1584,COÛTS!$A$1:$C$157,3,0)*(M1584*N1584/1000*O1584/1000)),0))</f>
        <v>0</v>
      </c>
      <c r="AB1584" s="6">
        <f t="shared" si="195"/>
        <v>0</v>
      </c>
      <c r="AC1584" s="7">
        <f t="shared" si="196"/>
        <v>0</v>
      </c>
      <c r="AD1584" s="6">
        <f t="shared" si="197"/>
        <v>0</v>
      </c>
      <c r="AE1584" s="6">
        <f t="shared" si="198"/>
        <v>0</v>
      </c>
      <c r="AF1584" s="6">
        <f>IF(R1584="OUI",0,(IF(AND(P1584="oui",Q1584="RECTO (Type Chaussette, Simple Face)",SEMAINE!M1586&lt;=2000),((COÛTS!$C$115*2*O1584*SEMAINE!M1584/1000)+(COÛTS!$C$109*O1584*SEMAINE!M1584/1000)+(COÛTS!$C$107*O1584*SEMAINE!M1584/1000)),"0")+(IF(AND(P1584="oui",Q1584="RECTO (Type Chaussette, Simple Face)",SEMAINE!M1584&gt;2001,SEMAINE!M1584&lt;=4000),((COÛTS!$C$114*2*O1584)),"0"))+(IF(AND(P1584="oui",Q1584="RECTO (Type Chaussette, Simple Face)",SEMAINE!M1584&gt;=4001,SEMAINE!M1584&lt;=6000),((COÛTS!$C$114*4*O1584)),"0"))+(IF(AND(P1584="oui",Q1584="RECTO (Type Chaussette, Simple Face)",SEMAINE!M1584&gt;=6001,SEMAINE!M1584&lt;=8000),((COÛTS!$C$114*6*O1584)),"0"))+(IF(AND(P1584="oui",Q1584="RECTO (Type Chaussette, Simple Face)",SEMAINE!M1584&gt;=8001,SEMAINE!M1584&lt;=10000),((COÛTS!$C$114*8*O1584)),0))))</f>
        <v>0</v>
      </c>
      <c r="AG1584" s="6">
        <f>IF(R1584="OUI",0,(IF(AND(F1584="MEDIA",G1584="NON TISSÉ (Type Drop)",P1584="oui",Q1584="RECTO (Type Chaussette)",SEMAINE!M1587&lt;=2000),((COÛTS!$C$115*2*O1584*SEMAINE!M1584/1000)+(COÛTS!$C$109*O1584*SEMAINE!M1584/1000)+(COÛTS!$C$107*O1584*SEMAINE!M1584/1000)),"0")+(IF(AND(F1584="MEDIA",P1584="oui",Q1584="RECTO (Type Chaussette)",SEMAINE!M1584&gt;2001,SEMAINE!M1584&lt;=4000),((COÛTS!$C$114*2*O1584)),"0"))+(IF(AND(F1584="MEDIA",P1584="oui",Q1584="RECTO (Type Chaussette)",SEMAINE!M1584&gt;=4001,SEMAINE!M1584&lt;=6000),((COÛTS!$C$114*4*O1584)),"0"))+(IF(AND(F1584="MEDIA",P1584="oui",Q1584="RECTO (Type Chaussette)",SEMAINE!M1584&gt;=6001,SEMAINE!M1584&lt;=8000),((COÛTS!$C$114*6*O1584)),"0"))+(IF(AND(F1584="MEDIA",P1584="oui",Q1584="RECTO (Type Chaussette)",SEMAINE!M1584&gt;=8001,SEMAINE!M1584&lt;=10000),((COÛTS!$C$114*8*O1584)),0))))</f>
        <v>0</v>
      </c>
      <c r="AH1584" s="6">
        <f>IF(R1584="OUI",0,(IF(AND(F1584="MEDIA",G1584="NON TISSÉ (Type Drop)",P1584="oui",Q1584="RECTO/VERSO (Type Deux Simple Face)"),((COÛTS!$C$115*4*O1584*SEMAINE!M1584/1000)+(COÛTS!$C$110*O1584*4)+(COÛTS!$C$107*O1584*SEMAINE!M1584/1000)),"0")+(IF(AND(F1584="MEDIA",P1584="oui",Q1584="RECTO/VERSO (Type Deux Simple Face)",SEMAINE!M1584&gt;2001,SEMAINE!M1584&lt;=4000),((COÛTS!$C$114*2*O1584)),"0"))+(IF(AND(F1584="MEDIA",P1584="oui",Q1584="RECTO/VERSO (Type Deux Simple Face)",SEMAINE!M1584&gt;=4001,SEMAINE!M1584&lt;=6000),((COÛTS!$C$114*4*O1584)),"0"))+(IF(AND(F1584="MEDIA",P1584="oui",Q1584="RECTO/VERSO (Type Deux Simple Face)",SEMAINE!M1584&gt;=6001,SEMAINE!M1584&lt;=8000),((COÛTS!$C$114*6*O1584)),"0"))+(IF(AND(F1584="MEDIA",P1584="oui",Q1584="RECTO/VERSO (Type Deux Simple Face)",SEMAINE!M1584&gt;=8001,SEMAINE!M1584&lt;=10000),((COÛTS!$C$114*8*O1584)),0))))</f>
        <v>0</v>
      </c>
      <c r="AI1584" s="6">
        <f>IF(R1584="OUI",0,(IF(AND(F1584="MEDIA",G1584="NON TISSÉ (Type Drop)",P1584="oui",Q1584="MODULE TRIANGULAIRE"),((COÛTS!$C$115*6*O1584*SEMAINE!M1584/1000)+(COÛTS!$C$112*O1584*6)+(COÛTS!$C$107*O1584*3)),"0")+(IF(AND(F1584="MEDIA",P1584="oui",Q1584="MODULE TRIANGULAIRE",SEMAINE!M1584&gt;2001,SEMAINE!M1584&lt;=4000),((COÛTS!$C$114*2*O1584*3)),"0"))+(IF(AND(F1584="MEDIA",P1584="oui",Q1584="MODULE TRIANGULAIRE",SEMAINE!M1584&gt;=4001,SEMAINE!M1584&lt;=6000),((COÛTS!$C$114*4*O1584*3)),"0"))+(IF(AND(F1584="MEDIA",P1584="oui",Q1584="MODULE TRIANGULAIRE",SEMAINE!M1584&gt;=6001,SEMAINE!M1584&lt;=8000),((COÛTS!$C$114*6*O1584*3)),"0"))+(IF(AND(F1584="MEDIA",P1584="oui",Q1584="MODULE TRIANGULAIRE",SEMAINE!M1584&gt;=8001,SEMAINE!M1584&lt;=10000),((COÛTS!$C$114*8*O1584*3)),0))))</f>
        <v>0</v>
      </c>
      <c r="AJ1584" s="6">
        <f>IF(OR(R1584="OUI",H1584&gt;0),0,(IF(AND(F1584="MEDIA",G1584="NON TISSÉ (Type Drop)",P1584="oui",Q1584="MODULE CARRÉ"),((COÛTS!$C$115*8*O1584*SEMAINE!M1584/1000)+(COÛTS!$C$111*O1584*8)+(COÛTS!$C$107*O1584*4)),"0")+IF(AND(F1584="MEDIA",G1584="BÂCHE FRONTLIT 450gr (Type Bâche M1)",P1584="oui",Q1584="MODULE CARRÉ"),((COÛTS!$C$115*8*O1584*SEMAINE!M1584/1000)+(COÛTS!$C$111*O1584*8)+(COÛTS!$C$107*O1584*4)),"0")+(IF(AND(F1584="MEDIA",P1584="oui",Q1584="MODULE CARRÉ",SEMAINE!M1584&gt;2001,SEMAINE!M1584&lt;=4000),((COÛTS!$C$114*2*O1584*4)),"0"))+(IF(AND(F1584="MEDIA",P1584="oui",Q1584="MODULE CARRÉ",SEMAINE!M1584&gt;=4001,SEMAINE!M1584&lt;=6000),((COÛTS!$C$114*4*O1584*4)),"0"))+(IF(AND(F1584="MEDIA",P1584="oui",Q1584="MODULE CARRÉ",SEMAINE!M1584&gt;=6001,SEMAINE!M1584&lt;=8000),((COÛTS!$C$114*6*O1584*4)),"0"))+(IF(AND(F1584="MEDIA",P1584="oui",Q1584="MODULE CARRÉ",SEMAINE!M1584&gt;=8001,SEMAINE!M1584&lt;=10000),((COÛTS!$C$114*8*O1584*4)),"0"))))</f>
        <v>0</v>
      </c>
      <c r="AK1584" s="38">
        <f>IF(Y1584&gt;0,(VLOOKUP(Y1584,DATA!$AB$2:$AC$102,2,0)),1)</f>
        <v>1</v>
      </c>
      <c r="AL1584" s="53">
        <f t="shared" si="199"/>
        <v>0</v>
      </c>
    </row>
    <row r="1585" spans="2:38" ht="25.05" customHeight="1" x14ac:dyDescent="0.25">
      <c r="B1585" s="43" t="str">
        <f>COUNTIF($D$3:D1585,D1585)&amp;T_Semaine[[#This Row],[N°AFFAIRE]]</f>
        <v>0</v>
      </c>
      <c r="C1585" s="50"/>
      <c r="D1585" s="50"/>
      <c r="E1585" s="50"/>
      <c r="F1585" s="50"/>
      <c r="G1585" s="50"/>
      <c r="H1585" s="50"/>
      <c r="I1585" s="50"/>
      <c r="J1585" s="50"/>
      <c r="K1585" s="50"/>
      <c r="L1585" s="50"/>
      <c r="M1585" s="91"/>
      <c r="N1585" s="91"/>
      <c r="O1585" s="50"/>
      <c r="P1585" s="50"/>
      <c r="Q1585" s="50"/>
      <c r="R1585" s="50"/>
      <c r="S1585" s="50"/>
      <c r="T1585" s="95">
        <f t="shared" si="193"/>
        <v>0</v>
      </c>
      <c r="U1585" s="36">
        <f t="shared" si="194"/>
        <v>0</v>
      </c>
      <c r="V1585" s="43"/>
      <c r="W1585" s="43"/>
      <c r="X1585" s="6">
        <f t="shared" si="192"/>
        <v>0</v>
      </c>
      <c r="Y1585" s="55"/>
      <c r="Z1585" s="6">
        <f>(IF(R1585="OUI",0,IF(AND(F1585="MEDIA",G1585&gt;0,O1585&gt;0),(VLOOKUP(G1585,COÛTS!$A$1:$C$157,3,0)*(M1585*N1585/1000*O1585/1000)),0)+IF(AND(G1585&gt;0,F1585="HEURE"),(VLOOKUP(G1585,COÛTS!$A$1:$C$157,3,0)*(O1585)),0))+IF(AND(G1585&gt;0,F1585="DIVERS"),(VLOOKUP(G1585,COÛTS!$A$1:$C$157,3,0)*(O1585)),0)+IF(AND(G1585&gt;0,F1585="VEHICULE"),(VLOOKUP(G1585,COÛTS!$A$1:$C$157,3,0)*(O1585)),0)+IF(AND(G1585&gt;0,F1585="FACONNAGE"),(VLOOKUP(G1585,COÛTS!$A$1:$C$157,3,0)*(O1585)),0)+IF(AND(G1585&gt;0,F1585="ACCESSOIRES"),(VLOOKUP(G1585,COÛTS!$A$1:$C$157,3,0)*(O1585)),0)+IF(AND(F1585="TRANSPORT",G1585&gt;0),(VLOOKUP(G1585,COÛTS!$A$1:$C$157,3,0)*(O1585)),0)+IF(AND(F1585="PRODUITS",G1585="KIT COMPLET HABILLAGE CLOISON MODULAIRE (mL)"),(VLOOKUP(G1585,COÛTS!$A$1:$C$157,3,0)*(M1585/1000*O1585)),0)+IF(AND(F1585="MEDIA",H1585&lt;0,G1585&gt;0,P1585="oui",Q1585="RECTO/VERSO (Type Deux Simple Face)"),(VLOOKUP(G1585,COÛTS!$A$1:$C$157,3,0)*(M1585*(N1585+480)/1000*O1585/1000)),"0")+IF(AND(F1585="MEDIA",H1585&lt;0,G1585&gt;0,P1585="oui",Q1585="MODULE TRIANGULAIRE"),(VLOOKUP(G1585,COÛTS!$A$1:$C$157,3,0)*(M1585*(N1585+240)/1000*O1585/1000)*2)+(VLOOKUP(G1585,COÛTS!$A$1:$C$157,3,0)*(M1585)/1000*0.24),"0")+IF(AND(F1585="MEDIA",P1585="oui",G1585&gt;0,H1585&lt;0,Q1585="MODULE CARRÉ"),(VLOOKUP(G1585,COÛTS!$A$1:$C$157,3,0)*(M1585*(N1585+240)/1000*O1585/1000)*3)+(VLOOKUP(G1585,COÛTS!$A$1:$C$157,3,0)*(M1585)/1000*0.24),"0")+IF(AND(F1585="MEDIA",H1585&lt;0,P1585="oui",G1585&gt;0,Q1585="RECTO (Type Chaussette)"),(VLOOKUP(G1585,COÛTS!$A$1:$C$157,3,0)*(M1585*(N1585+60)/1000*O1585/1000))))</f>
        <v>0</v>
      </c>
      <c r="AA1585" s="6">
        <f>IF(R1585="OUI",0,IF(AND(H1585&gt;0,I1585="OUI"),(VLOOKUP(H1585,COÛTS!$A$1:$C$157,3,0)*(M1585*N1585/1000*O1585/1000)),0))</f>
        <v>0</v>
      </c>
      <c r="AB1585" s="6">
        <f t="shared" si="195"/>
        <v>0</v>
      </c>
      <c r="AC1585" s="7">
        <f t="shared" si="196"/>
        <v>0</v>
      </c>
      <c r="AD1585" s="6">
        <f t="shared" si="197"/>
        <v>0</v>
      </c>
      <c r="AE1585" s="6">
        <f t="shared" si="198"/>
        <v>0</v>
      </c>
      <c r="AF1585" s="6">
        <f>IF(R1585="OUI",0,(IF(AND(P1585="oui",Q1585="RECTO (Type Chaussette, Simple Face)",SEMAINE!M1587&lt;=2000),((COÛTS!$C$115*2*O1585*SEMAINE!M1585/1000)+(COÛTS!$C$109*O1585*SEMAINE!M1585/1000)+(COÛTS!$C$107*O1585*SEMAINE!M1585/1000)),"0")+(IF(AND(P1585="oui",Q1585="RECTO (Type Chaussette, Simple Face)",SEMAINE!M1585&gt;2001,SEMAINE!M1585&lt;=4000),((COÛTS!$C$114*2*O1585)),"0"))+(IF(AND(P1585="oui",Q1585="RECTO (Type Chaussette, Simple Face)",SEMAINE!M1585&gt;=4001,SEMAINE!M1585&lt;=6000),((COÛTS!$C$114*4*O1585)),"0"))+(IF(AND(P1585="oui",Q1585="RECTO (Type Chaussette, Simple Face)",SEMAINE!M1585&gt;=6001,SEMAINE!M1585&lt;=8000),((COÛTS!$C$114*6*O1585)),"0"))+(IF(AND(P1585="oui",Q1585="RECTO (Type Chaussette, Simple Face)",SEMAINE!M1585&gt;=8001,SEMAINE!M1585&lt;=10000),((COÛTS!$C$114*8*O1585)),0))))</f>
        <v>0</v>
      </c>
      <c r="AG1585" s="6">
        <f>IF(R1585="OUI",0,(IF(AND(F1585="MEDIA",G1585="NON TISSÉ (Type Drop)",P1585="oui",Q1585="RECTO (Type Chaussette)",SEMAINE!M1588&lt;=2000),((COÛTS!$C$115*2*O1585*SEMAINE!M1585/1000)+(COÛTS!$C$109*O1585*SEMAINE!M1585/1000)+(COÛTS!$C$107*O1585*SEMAINE!M1585/1000)),"0")+(IF(AND(F1585="MEDIA",P1585="oui",Q1585="RECTO (Type Chaussette)",SEMAINE!M1585&gt;2001,SEMAINE!M1585&lt;=4000),((COÛTS!$C$114*2*O1585)),"0"))+(IF(AND(F1585="MEDIA",P1585="oui",Q1585="RECTO (Type Chaussette)",SEMAINE!M1585&gt;=4001,SEMAINE!M1585&lt;=6000),((COÛTS!$C$114*4*O1585)),"0"))+(IF(AND(F1585="MEDIA",P1585="oui",Q1585="RECTO (Type Chaussette)",SEMAINE!M1585&gt;=6001,SEMAINE!M1585&lt;=8000),((COÛTS!$C$114*6*O1585)),"0"))+(IF(AND(F1585="MEDIA",P1585="oui",Q1585="RECTO (Type Chaussette)",SEMAINE!M1585&gt;=8001,SEMAINE!M1585&lt;=10000),((COÛTS!$C$114*8*O1585)),0))))</f>
        <v>0</v>
      </c>
      <c r="AH1585" s="6">
        <f>IF(R1585="OUI",0,(IF(AND(F1585="MEDIA",G1585="NON TISSÉ (Type Drop)",P1585="oui",Q1585="RECTO/VERSO (Type Deux Simple Face)"),((COÛTS!$C$115*4*O1585*SEMAINE!M1585/1000)+(COÛTS!$C$110*O1585*4)+(COÛTS!$C$107*O1585*SEMAINE!M1585/1000)),"0")+(IF(AND(F1585="MEDIA",P1585="oui",Q1585="RECTO/VERSO (Type Deux Simple Face)",SEMAINE!M1585&gt;2001,SEMAINE!M1585&lt;=4000),((COÛTS!$C$114*2*O1585)),"0"))+(IF(AND(F1585="MEDIA",P1585="oui",Q1585="RECTO/VERSO (Type Deux Simple Face)",SEMAINE!M1585&gt;=4001,SEMAINE!M1585&lt;=6000),((COÛTS!$C$114*4*O1585)),"0"))+(IF(AND(F1585="MEDIA",P1585="oui",Q1585="RECTO/VERSO (Type Deux Simple Face)",SEMAINE!M1585&gt;=6001,SEMAINE!M1585&lt;=8000),((COÛTS!$C$114*6*O1585)),"0"))+(IF(AND(F1585="MEDIA",P1585="oui",Q1585="RECTO/VERSO (Type Deux Simple Face)",SEMAINE!M1585&gt;=8001,SEMAINE!M1585&lt;=10000),((COÛTS!$C$114*8*O1585)),0))))</f>
        <v>0</v>
      </c>
      <c r="AI1585" s="6">
        <f>IF(R1585="OUI",0,(IF(AND(F1585="MEDIA",G1585="NON TISSÉ (Type Drop)",P1585="oui",Q1585="MODULE TRIANGULAIRE"),((COÛTS!$C$115*6*O1585*SEMAINE!M1585/1000)+(COÛTS!$C$112*O1585*6)+(COÛTS!$C$107*O1585*3)),"0")+(IF(AND(F1585="MEDIA",P1585="oui",Q1585="MODULE TRIANGULAIRE",SEMAINE!M1585&gt;2001,SEMAINE!M1585&lt;=4000),((COÛTS!$C$114*2*O1585*3)),"0"))+(IF(AND(F1585="MEDIA",P1585="oui",Q1585="MODULE TRIANGULAIRE",SEMAINE!M1585&gt;=4001,SEMAINE!M1585&lt;=6000),((COÛTS!$C$114*4*O1585*3)),"0"))+(IF(AND(F1585="MEDIA",P1585="oui",Q1585="MODULE TRIANGULAIRE",SEMAINE!M1585&gt;=6001,SEMAINE!M1585&lt;=8000),((COÛTS!$C$114*6*O1585*3)),"0"))+(IF(AND(F1585="MEDIA",P1585="oui",Q1585="MODULE TRIANGULAIRE",SEMAINE!M1585&gt;=8001,SEMAINE!M1585&lt;=10000),((COÛTS!$C$114*8*O1585*3)),0))))</f>
        <v>0</v>
      </c>
      <c r="AJ1585" s="6">
        <f>IF(OR(R1585="OUI",H1585&gt;0),0,(IF(AND(F1585="MEDIA",G1585="NON TISSÉ (Type Drop)",P1585="oui",Q1585="MODULE CARRÉ"),((COÛTS!$C$115*8*O1585*SEMAINE!M1585/1000)+(COÛTS!$C$111*O1585*8)+(COÛTS!$C$107*O1585*4)),"0")+IF(AND(F1585="MEDIA",G1585="BÂCHE FRONTLIT 450gr (Type Bâche M1)",P1585="oui",Q1585="MODULE CARRÉ"),((COÛTS!$C$115*8*O1585*SEMAINE!M1585/1000)+(COÛTS!$C$111*O1585*8)+(COÛTS!$C$107*O1585*4)),"0")+(IF(AND(F1585="MEDIA",P1585="oui",Q1585="MODULE CARRÉ",SEMAINE!M1585&gt;2001,SEMAINE!M1585&lt;=4000),((COÛTS!$C$114*2*O1585*4)),"0"))+(IF(AND(F1585="MEDIA",P1585="oui",Q1585="MODULE CARRÉ",SEMAINE!M1585&gt;=4001,SEMAINE!M1585&lt;=6000),((COÛTS!$C$114*4*O1585*4)),"0"))+(IF(AND(F1585="MEDIA",P1585="oui",Q1585="MODULE CARRÉ",SEMAINE!M1585&gt;=6001,SEMAINE!M1585&lt;=8000),((COÛTS!$C$114*6*O1585*4)),"0"))+(IF(AND(F1585="MEDIA",P1585="oui",Q1585="MODULE CARRÉ",SEMAINE!M1585&gt;=8001,SEMAINE!M1585&lt;=10000),((COÛTS!$C$114*8*O1585*4)),"0"))))</f>
        <v>0</v>
      </c>
      <c r="AK1585" s="38">
        <f>IF(Y1585&gt;0,(VLOOKUP(Y1585,DATA!$AB$2:$AC$102,2,0)),1)</f>
        <v>1</v>
      </c>
      <c r="AL1585" s="53">
        <f t="shared" si="199"/>
        <v>0</v>
      </c>
    </row>
    <row r="1586" spans="2:38" ht="25.05" customHeight="1" x14ac:dyDescent="0.25">
      <c r="B1586" s="43" t="str">
        <f>COUNTIF($D$3:D1586,D1586)&amp;T_Semaine[[#This Row],[N°AFFAIRE]]</f>
        <v>0</v>
      </c>
      <c r="C1586" s="50"/>
      <c r="D1586" s="50"/>
      <c r="E1586" s="50"/>
      <c r="F1586" s="50"/>
      <c r="G1586" s="50"/>
      <c r="H1586" s="50"/>
      <c r="I1586" s="50"/>
      <c r="J1586" s="50"/>
      <c r="K1586" s="50"/>
      <c r="L1586" s="50"/>
      <c r="M1586" s="91"/>
      <c r="N1586" s="91"/>
      <c r="O1586" s="50"/>
      <c r="P1586" s="50"/>
      <c r="Q1586" s="50"/>
      <c r="R1586" s="50"/>
      <c r="S1586" s="50"/>
      <c r="T1586" s="95">
        <f t="shared" si="193"/>
        <v>0</v>
      </c>
      <c r="U1586" s="36">
        <f t="shared" si="194"/>
        <v>0</v>
      </c>
      <c r="V1586" s="43"/>
      <c r="W1586" s="43"/>
      <c r="X1586" s="6">
        <f t="shared" si="192"/>
        <v>0</v>
      </c>
      <c r="Y1586" s="55"/>
      <c r="Z1586" s="6">
        <f>(IF(R1586="OUI",0,IF(AND(F1586="MEDIA",G1586&gt;0,O1586&gt;0),(VLOOKUP(G1586,COÛTS!$A$1:$C$157,3,0)*(M1586*N1586/1000*O1586/1000)),0)+IF(AND(G1586&gt;0,F1586="HEURE"),(VLOOKUP(G1586,COÛTS!$A$1:$C$157,3,0)*(O1586)),0))+IF(AND(G1586&gt;0,F1586="DIVERS"),(VLOOKUP(G1586,COÛTS!$A$1:$C$157,3,0)*(O1586)),0)+IF(AND(G1586&gt;0,F1586="VEHICULE"),(VLOOKUP(G1586,COÛTS!$A$1:$C$157,3,0)*(O1586)),0)+IF(AND(G1586&gt;0,F1586="FACONNAGE"),(VLOOKUP(G1586,COÛTS!$A$1:$C$157,3,0)*(O1586)),0)+IF(AND(G1586&gt;0,F1586="ACCESSOIRES"),(VLOOKUP(G1586,COÛTS!$A$1:$C$157,3,0)*(O1586)),0)+IF(AND(F1586="TRANSPORT",G1586&gt;0),(VLOOKUP(G1586,COÛTS!$A$1:$C$157,3,0)*(O1586)),0)+IF(AND(F1586="PRODUITS",G1586="KIT COMPLET HABILLAGE CLOISON MODULAIRE (mL)"),(VLOOKUP(G1586,COÛTS!$A$1:$C$157,3,0)*(M1586/1000*O1586)),0)+IF(AND(F1586="MEDIA",H1586&lt;0,G1586&gt;0,P1586="oui",Q1586="RECTO/VERSO (Type Deux Simple Face)"),(VLOOKUP(G1586,COÛTS!$A$1:$C$157,3,0)*(M1586*(N1586+480)/1000*O1586/1000)),"0")+IF(AND(F1586="MEDIA",H1586&lt;0,G1586&gt;0,P1586="oui",Q1586="MODULE TRIANGULAIRE"),(VLOOKUP(G1586,COÛTS!$A$1:$C$157,3,0)*(M1586*(N1586+240)/1000*O1586/1000)*2)+(VLOOKUP(G1586,COÛTS!$A$1:$C$157,3,0)*(M1586)/1000*0.24),"0")+IF(AND(F1586="MEDIA",P1586="oui",G1586&gt;0,H1586&lt;0,Q1586="MODULE CARRÉ"),(VLOOKUP(G1586,COÛTS!$A$1:$C$157,3,0)*(M1586*(N1586+240)/1000*O1586/1000)*3)+(VLOOKUP(G1586,COÛTS!$A$1:$C$157,3,0)*(M1586)/1000*0.24),"0")+IF(AND(F1586="MEDIA",H1586&lt;0,P1586="oui",G1586&gt;0,Q1586="RECTO (Type Chaussette)"),(VLOOKUP(G1586,COÛTS!$A$1:$C$157,3,0)*(M1586*(N1586+60)/1000*O1586/1000))))</f>
        <v>0</v>
      </c>
      <c r="AA1586" s="6">
        <f>IF(R1586="OUI",0,IF(AND(H1586&gt;0,I1586="OUI"),(VLOOKUP(H1586,COÛTS!$A$1:$C$157,3,0)*(M1586*N1586/1000*O1586/1000)),0))</f>
        <v>0</v>
      </c>
      <c r="AB1586" s="6">
        <f t="shared" si="195"/>
        <v>0</v>
      </c>
      <c r="AC1586" s="7">
        <f t="shared" si="196"/>
        <v>0</v>
      </c>
      <c r="AD1586" s="6">
        <f t="shared" si="197"/>
        <v>0</v>
      </c>
      <c r="AE1586" s="6">
        <f t="shared" si="198"/>
        <v>0</v>
      </c>
      <c r="AF1586" s="6">
        <f>IF(R1586="OUI",0,(IF(AND(P1586="oui",Q1586="RECTO (Type Chaussette, Simple Face)",SEMAINE!M1588&lt;=2000),((COÛTS!$C$115*2*O1586*SEMAINE!M1586/1000)+(COÛTS!$C$109*O1586*SEMAINE!M1586/1000)+(COÛTS!$C$107*O1586*SEMAINE!M1586/1000)),"0")+(IF(AND(P1586="oui",Q1586="RECTO (Type Chaussette, Simple Face)",SEMAINE!M1586&gt;2001,SEMAINE!M1586&lt;=4000),((COÛTS!$C$114*2*O1586)),"0"))+(IF(AND(P1586="oui",Q1586="RECTO (Type Chaussette, Simple Face)",SEMAINE!M1586&gt;=4001,SEMAINE!M1586&lt;=6000),((COÛTS!$C$114*4*O1586)),"0"))+(IF(AND(P1586="oui",Q1586="RECTO (Type Chaussette, Simple Face)",SEMAINE!M1586&gt;=6001,SEMAINE!M1586&lt;=8000),((COÛTS!$C$114*6*O1586)),"0"))+(IF(AND(P1586="oui",Q1586="RECTO (Type Chaussette, Simple Face)",SEMAINE!M1586&gt;=8001,SEMAINE!M1586&lt;=10000),((COÛTS!$C$114*8*O1586)),0))))</f>
        <v>0</v>
      </c>
      <c r="AG1586" s="6">
        <f>IF(R1586="OUI",0,(IF(AND(F1586="MEDIA",G1586="NON TISSÉ (Type Drop)",P1586="oui",Q1586="RECTO (Type Chaussette)",SEMAINE!M1589&lt;=2000),((COÛTS!$C$115*2*O1586*SEMAINE!M1586/1000)+(COÛTS!$C$109*O1586*SEMAINE!M1586/1000)+(COÛTS!$C$107*O1586*SEMAINE!M1586/1000)),"0")+(IF(AND(F1586="MEDIA",P1586="oui",Q1586="RECTO (Type Chaussette)",SEMAINE!M1586&gt;2001,SEMAINE!M1586&lt;=4000),((COÛTS!$C$114*2*O1586)),"0"))+(IF(AND(F1586="MEDIA",P1586="oui",Q1586="RECTO (Type Chaussette)",SEMAINE!M1586&gt;=4001,SEMAINE!M1586&lt;=6000),((COÛTS!$C$114*4*O1586)),"0"))+(IF(AND(F1586="MEDIA",P1586="oui",Q1586="RECTO (Type Chaussette)",SEMAINE!M1586&gt;=6001,SEMAINE!M1586&lt;=8000),((COÛTS!$C$114*6*O1586)),"0"))+(IF(AND(F1586="MEDIA",P1586="oui",Q1586="RECTO (Type Chaussette)",SEMAINE!M1586&gt;=8001,SEMAINE!M1586&lt;=10000),((COÛTS!$C$114*8*O1586)),0))))</f>
        <v>0</v>
      </c>
      <c r="AH1586" s="6">
        <f>IF(R1586="OUI",0,(IF(AND(F1586="MEDIA",G1586="NON TISSÉ (Type Drop)",P1586="oui",Q1586="RECTO/VERSO (Type Deux Simple Face)"),((COÛTS!$C$115*4*O1586*SEMAINE!M1586/1000)+(COÛTS!$C$110*O1586*4)+(COÛTS!$C$107*O1586*SEMAINE!M1586/1000)),"0")+(IF(AND(F1586="MEDIA",P1586="oui",Q1586="RECTO/VERSO (Type Deux Simple Face)",SEMAINE!M1586&gt;2001,SEMAINE!M1586&lt;=4000),((COÛTS!$C$114*2*O1586)),"0"))+(IF(AND(F1586="MEDIA",P1586="oui",Q1586="RECTO/VERSO (Type Deux Simple Face)",SEMAINE!M1586&gt;=4001,SEMAINE!M1586&lt;=6000),((COÛTS!$C$114*4*O1586)),"0"))+(IF(AND(F1586="MEDIA",P1586="oui",Q1586="RECTO/VERSO (Type Deux Simple Face)",SEMAINE!M1586&gt;=6001,SEMAINE!M1586&lt;=8000),((COÛTS!$C$114*6*O1586)),"0"))+(IF(AND(F1586="MEDIA",P1586="oui",Q1586="RECTO/VERSO (Type Deux Simple Face)",SEMAINE!M1586&gt;=8001,SEMAINE!M1586&lt;=10000),((COÛTS!$C$114*8*O1586)),0))))</f>
        <v>0</v>
      </c>
      <c r="AI1586" s="6">
        <f>IF(R1586="OUI",0,(IF(AND(F1586="MEDIA",G1586="NON TISSÉ (Type Drop)",P1586="oui",Q1586="MODULE TRIANGULAIRE"),((COÛTS!$C$115*6*O1586*SEMAINE!M1586/1000)+(COÛTS!$C$112*O1586*6)+(COÛTS!$C$107*O1586*3)),"0")+(IF(AND(F1586="MEDIA",P1586="oui",Q1586="MODULE TRIANGULAIRE",SEMAINE!M1586&gt;2001,SEMAINE!M1586&lt;=4000),((COÛTS!$C$114*2*O1586*3)),"0"))+(IF(AND(F1586="MEDIA",P1586="oui",Q1586="MODULE TRIANGULAIRE",SEMAINE!M1586&gt;=4001,SEMAINE!M1586&lt;=6000),((COÛTS!$C$114*4*O1586*3)),"0"))+(IF(AND(F1586="MEDIA",P1586="oui",Q1586="MODULE TRIANGULAIRE",SEMAINE!M1586&gt;=6001,SEMAINE!M1586&lt;=8000),((COÛTS!$C$114*6*O1586*3)),"0"))+(IF(AND(F1586="MEDIA",P1586="oui",Q1586="MODULE TRIANGULAIRE",SEMAINE!M1586&gt;=8001,SEMAINE!M1586&lt;=10000),((COÛTS!$C$114*8*O1586*3)),0))))</f>
        <v>0</v>
      </c>
      <c r="AJ1586" s="6">
        <f>IF(OR(R1586="OUI",H1586&gt;0),0,(IF(AND(F1586="MEDIA",G1586="NON TISSÉ (Type Drop)",P1586="oui",Q1586="MODULE CARRÉ"),((COÛTS!$C$115*8*O1586*SEMAINE!M1586/1000)+(COÛTS!$C$111*O1586*8)+(COÛTS!$C$107*O1586*4)),"0")+IF(AND(F1586="MEDIA",G1586="BÂCHE FRONTLIT 450gr (Type Bâche M1)",P1586="oui",Q1586="MODULE CARRÉ"),((COÛTS!$C$115*8*O1586*SEMAINE!M1586/1000)+(COÛTS!$C$111*O1586*8)+(COÛTS!$C$107*O1586*4)),"0")+(IF(AND(F1586="MEDIA",P1586="oui",Q1586="MODULE CARRÉ",SEMAINE!M1586&gt;2001,SEMAINE!M1586&lt;=4000),((COÛTS!$C$114*2*O1586*4)),"0"))+(IF(AND(F1586="MEDIA",P1586="oui",Q1586="MODULE CARRÉ",SEMAINE!M1586&gt;=4001,SEMAINE!M1586&lt;=6000),((COÛTS!$C$114*4*O1586*4)),"0"))+(IF(AND(F1586="MEDIA",P1586="oui",Q1586="MODULE CARRÉ",SEMAINE!M1586&gt;=6001,SEMAINE!M1586&lt;=8000),((COÛTS!$C$114*6*O1586*4)),"0"))+(IF(AND(F1586="MEDIA",P1586="oui",Q1586="MODULE CARRÉ",SEMAINE!M1586&gt;=8001,SEMAINE!M1586&lt;=10000),((COÛTS!$C$114*8*O1586*4)),"0"))))</f>
        <v>0</v>
      </c>
      <c r="AK1586" s="38">
        <f>IF(Y1586&gt;0,(VLOOKUP(Y1586,DATA!$AB$2:$AC$102,2,0)),1)</f>
        <v>1</v>
      </c>
      <c r="AL1586" s="53">
        <f t="shared" si="199"/>
        <v>0</v>
      </c>
    </row>
    <row r="1587" spans="2:38" ht="25.05" customHeight="1" x14ac:dyDescent="0.25">
      <c r="B1587" s="43" t="str">
        <f>COUNTIF($D$3:D1587,D1587)&amp;T_Semaine[[#This Row],[N°AFFAIRE]]</f>
        <v>0</v>
      </c>
      <c r="C1587" s="50"/>
      <c r="D1587" s="50"/>
      <c r="E1587" s="50"/>
      <c r="F1587" s="50"/>
      <c r="G1587" s="50"/>
      <c r="H1587" s="50"/>
      <c r="I1587" s="50"/>
      <c r="J1587" s="50"/>
      <c r="K1587" s="50"/>
      <c r="L1587" s="50"/>
      <c r="M1587" s="91"/>
      <c r="N1587" s="91"/>
      <c r="O1587" s="50"/>
      <c r="P1587" s="50"/>
      <c r="Q1587" s="50"/>
      <c r="R1587" s="50"/>
      <c r="S1587" s="50"/>
      <c r="T1587" s="95">
        <f t="shared" si="193"/>
        <v>0</v>
      </c>
      <c r="U1587" s="36">
        <f t="shared" si="194"/>
        <v>0</v>
      </c>
      <c r="V1587" s="43"/>
      <c r="W1587" s="43"/>
      <c r="X1587" s="6">
        <f t="shared" si="192"/>
        <v>0</v>
      </c>
      <c r="Y1587" s="55"/>
      <c r="Z1587" s="6">
        <f>(IF(R1587="OUI",0,IF(AND(F1587="MEDIA",G1587&gt;0,O1587&gt;0),(VLOOKUP(G1587,COÛTS!$A$1:$C$157,3,0)*(M1587*N1587/1000*O1587/1000)),0)+IF(AND(G1587&gt;0,F1587="HEURE"),(VLOOKUP(G1587,COÛTS!$A$1:$C$157,3,0)*(O1587)),0))+IF(AND(G1587&gt;0,F1587="DIVERS"),(VLOOKUP(G1587,COÛTS!$A$1:$C$157,3,0)*(O1587)),0)+IF(AND(G1587&gt;0,F1587="VEHICULE"),(VLOOKUP(G1587,COÛTS!$A$1:$C$157,3,0)*(O1587)),0)+IF(AND(G1587&gt;0,F1587="FACONNAGE"),(VLOOKUP(G1587,COÛTS!$A$1:$C$157,3,0)*(O1587)),0)+IF(AND(G1587&gt;0,F1587="ACCESSOIRES"),(VLOOKUP(G1587,COÛTS!$A$1:$C$157,3,0)*(O1587)),0)+IF(AND(F1587="TRANSPORT",G1587&gt;0),(VLOOKUP(G1587,COÛTS!$A$1:$C$157,3,0)*(O1587)),0)+IF(AND(F1587="PRODUITS",G1587="KIT COMPLET HABILLAGE CLOISON MODULAIRE (mL)"),(VLOOKUP(G1587,COÛTS!$A$1:$C$157,3,0)*(M1587/1000*O1587)),0)+IF(AND(F1587="MEDIA",H1587&lt;0,G1587&gt;0,P1587="oui",Q1587="RECTO/VERSO (Type Deux Simple Face)"),(VLOOKUP(G1587,COÛTS!$A$1:$C$157,3,0)*(M1587*(N1587+480)/1000*O1587/1000)),"0")+IF(AND(F1587="MEDIA",H1587&lt;0,G1587&gt;0,P1587="oui",Q1587="MODULE TRIANGULAIRE"),(VLOOKUP(G1587,COÛTS!$A$1:$C$157,3,0)*(M1587*(N1587+240)/1000*O1587/1000)*2)+(VLOOKUP(G1587,COÛTS!$A$1:$C$157,3,0)*(M1587)/1000*0.24),"0")+IF(AND(F1587="MEDIA",P1587="oui",G1587&gt;0,H1587&lt;0,Q1587="MODULE CARRÉ"),(VLOOKUP(G1587,COÛTS!$A$1:$C$157,3,0)*(M1587*(N1587+240)/1000*O1587/1000)*3)+(VLOOKUP(G1587,COÛTS!$A$1:$C$157,3,0)*(M1587)/1000*0.24),"0")+IF(AND(F1587="MEDIA",H1587&lt;0,P1587="oui",G1587&gt;0,Q1587="RECTO (Type Chaussette)"),(VLOOKUP(G1587,COÛTS!$A$1:$C$157,3,0)*(M1587*(N1587+60)/1000*O1587/1000))))</f>
        <v>0</v>
      </c>
      <c r="AA1587" s="6">
        <f>IF(R1587="OUI",0,IF(AND(H1587&gt;0,I1587="OUI"),(VLOOKUP(H1587,COÛTS!$A$1:$C$157,3,0)*(M1587*N1587/1000*O1587/1000)),0))</f>
        <v>0</v>
      </c>
      <c r="AB1587" s="6">
        <f t="shared" si="195"/>
        <v>0</v>
      </c>
      <c r="AC1587" s="7">
        <f t="shared" si="196"/>
        <v>0</v>
      </c>
      <c r="AD1587" s="6">
        <f t="shared" si="197"/>
        <v>0</v>
      </c>
      <c r="AE1587" s="6">
        <f t="shared" si="198"/>
        <v>0</v>
      </c>
      <c r="AF1587" s="6">
        <f>IF(R1587="OUI",0,(IF(AND(P1587="oui",Q1587="RECTO (Type Chaussette, Simple Face)",SEMAINE!M1589&lt;=2000),((COÛTS!$C$115*2*O1587*SEMAINE!M1587/1000)+(COÛTS!$C$109*O1587*SEMAINE!M1587/1000)+(COÛTS!$C$107*O1587*SEMAINE!M1587/1000)),"0")+(IF(AND(P1587="oui",Q1587="RECTO (Type Chaussette, Simple Face)",SEMAINE!M1587&gt;2001,SEMAINE!M1587&lt;=4000),((COÛTS!$C$114*2*O1587)),"0"))+(IF(AND(P1587="oui",Q1587="RECTO (Type Chaussette, Simple Face)",SEMAINE!M1587&gt;=4001,SEMAINE!M1587&lt;=6000),((COÛTS!$C$114*4*O1587)),"0"))+(IF(AND(P1587="oui",Q1587="RECTO (Type Chaussette, Simple Face)",SEMAINE!M1587&gt;=6001,SEMAINE!M1587&lt;=8000),((COÛTS!$C$114*6*O1587)),"0"))+(IF(AND(P1587="oui",Q1587="RECTO (Type Chaussette, Simple Face)",SEMAINE!M1587&gt;=8001,SEMAINE!M1587&lt;=10000),((COÛTS!$C$114*8*O1587)),0))))</f>
        <v>0</v>
      </c>
      <c r="AG1587" s="6">
        <f>IF(R1587="OUI",0,(IF(AND(F1587="MEDIA",G1587="NON TISSÉ (Type Drop)",P1587="oui",Q1587="RECTO (Type Chaussette)",SEMAINE!M1590&lt;=2000),((COÛTS!$C$115*2*O1587*SEMAINE!M1587/1000)+(COÛTS!$C$109*O1587*SEMAINE!M1587/1000)+(COÛTS!$C$107*O1587*SEMAINE!M1587/1000)),"0")+(IF(AND(F1587="MEDIA",P1587="oui",Q1587="RECTO (Type Chaussette)",SEMAINE!M1587&gt;2001,SEMAINE!M1587&lt;=4000),((COÛTS!$C$114*2*O1587)),"0"))+(IF(AND(F1587="MEDIA",P1587="oui",Q1587="RECTO (Type Chaussette)",SEMAINE!M1587&gt;=4001,SEMAINE!M1587&lt;=6000),((COÛTS!$C$114*4*O1587)),"0"))+(IF(AND(F1587="MEDIA",P1587="oui",Q1587="RECTO (Type Chaussette)",SEMAINE!M1587&gt;=6001,SEMAINE!M1587&lt;=8000),((COÛTS!$C$114*6*O1587)),"0"))+(IF(AND(F1587="MEDIA",P1587="oui",Q1587="RECTO (Type Chaussette)",SEMAINE!M1587&gt;=8001,SEMAINE!M1587&lt;=10000),((COÛTS!$C$114*8*O1587)),0))))</f>
        <v>0</v>
      </c>
      <c r="AH1587" s="6">
        <f>IF(R1587="OUI",0,(IF(AND(F1587="MEDIA",G1587="NON TISSÉ (Type Drop)",P1587="oui",Q1587="RECTO/VERSO (Type Deux Simple Face)"),((COÛTS!$C$115*4*O1587*SEMAINE!M1587/1000)+(COÛTS!$C$110*O1587*4)+(COÛTS!$C$107*O1587*SEMAINE!M1587/1000)),"0")+(IF(AND(F1587="MEDIA",P1587="oui",Q1587="RECTO/VERSO (Type Deux Simple Face)",SEMAINE!M1587&gt;2001,SEMAINE!M1587&lt;=4000),((COÛTS!$C$114*2*O1587)),"0"))+(IF(AND(F1587="MEDIA",P1587="oui",Q1587="RECTO/VERSO (Type Deux Simple Face)",SEMAINE!M1587&gt;=4001,SEMAINE!M1587&lt;=6000),((COÛTS!$C$114*4*O1587)),"0"))+(IF(AND(F1587="MEDIA",P1587="oui",Q1587="RECTO/VERSO (Type Deux Simple Face)",SEMAINE!M1587&gt;=6001,SEMAINE!M1587&lt;=8000),((COÛTS!$C$114*6*O1587)),"0"))+(IF(AND(F1587="MEDIA",P1587="oui",Q1587="RECTO/VERSO (Type Deux Simple Face)",SEMAINE!M1587&gt;=8001,SEMAINE!M1587&lt;=10000),((COÛTS!$C$114*8*O1587)),0))))</f>
        <v>0</v>
      </c>
      <c r="AI1587" s="6">
        <f>IF(R1587="OUI",0,(IF(AND(F1587="MEDIA",G1587="NON TISSÉ (Type Drop)",P1587="oui",Q1587="MODULE TRIANGULAIRE"),((COÛTS!$C$115*6*O1587*SEMAINE!M1587/1000)+(COÛTS!$C$112*O1587*6)+(COÛTS!$C$107*O1587*3)),"0")+(IF(AND(F1587="MEDIA",P1587="oui",Q1587="MODULE TRIANGULAIRE",SEMAINE!M1587&gt;2001,SEMAINE!M1587&lt;=4000),((COÛTS!$C$114*2*O1587*3)),"0"))+(IF(AND(F1587="MEDIA",P1587="oui",Q1587="MODULE TRIANGULAIRE",SEMAINE!M1587&gt;=4001,SEMAINE!M1587&lt;=6000),((COÛTS!$C$114*4*O1587*3)),"0"))+(IF(AND(F1587="MEDIA",P1587="oui",Q1587="MODULE TRIANGULAIRE",SEMAINE!M1587&gt;=6001,SEMAINE!M1587&lt;=8000),((COÛTS!$C$114*6*O1587*3)),"0"))+(IF(AND(F1587="MEDIA",P1587="oui",Q1587="MODULE TRIANGULAIRE",SEMAINE!M1587&gt;=8001,SEMAINE!M1587&lt;=10000),((COÛTS!$C$114*8*O1587*3)),0))))</f>
        <v>0</v>
      </c>
      <c r="AJ1587" s="6">
        <f>IF(OR(R1587="OUI",H1587&gt;0),0,(IF(AND(F1587="MEDIA",G1587="NON TISSÉ (Type Drop)",P1587="oui",Q1587="MODULE CARRÉ"),((COÛTS!$C$115*8*O1587*SEMAINE!M1587/1000)+(COÛTS!$C$111*O1587*8)+(COÛTS!$C$107*O1587*4)),"0")+IF(AND(F1587="MEDIA",G1587="BÂCHE FRONTLIT 450gr (Type Bâche M1)",P1587="oui",Q1587="MODULE CARRÉ"),((COÛTS!$C$115*8*O1587*SEMAINE!M1587/1000)+(COÛTS!$C$111*O1587*8)+(COÛTS!$C$107*O1587*4)),"0")+(IF(AND(F1587="MEDIA",P1587="oui",Q1587="MODULE CARRÉ",SEMAINE!M1587&gt;2001,SEMAINE!M1587&lt;=4000),((COÛTS!$C$114*2*O1587*4)),"0"))+(IF(AND(F1587="MEDIA",P1587="oui",Q1587="MODULE CARRÉ",SEMAINE!M1587&gt;=4001,SEMAINE!M1587&lt;=6000),((COÛTS!$C$114*4*O1587*4)),"0"))+(IF(AND(F1587="MEDIA",P1587="oui",Q1587="MODULE CARRÉ",SEMAINE!M1587&gt;=6001,SEMAINE!M1587&lt;=8000),((COÛTS!$C$114*6*O1587*4)),"0"))+(IF(AND(F1587="MEDIA",P1587="oui",Q1587="MODULE CARRÉ",SEMAINE!M1587&gt;=8001,SEMAINE!M1587&lt;=10000),((COÛTS!$C$114*8*O1587*4)),"0"))))</f>
        <v>0</v>
      </c>
      <c r="AK1587" s="38">
        <f>IF(Y1587&gt;0,(VLOOKUP(Y1587,DATA!$AB$2:$AC$102,2,0)),1)</f>
        <v>1</v>
      </c>
      <c r="AL1587" s="53">
        <f t="shared" si="199"/>
        <v>0</v>
      </c>
    </row>
    <row r="1588" spans="2:38" ht="25.05" customHeight="1" x14ac:dyDescent="0.25">
      <c r="B1588" s="43" t="str">
        <f>COUNTIF($D$3:D1588,D1588)&amp;T_Semaine[[#This Row],[N°AFFAIRE]]</f>
        <v>0</v>
      </c>
      <c r="C1588" s="50"/>
      <c r="D1588" s="50"/>
      <c r="E1588" s="50"/>
      <c r="F1588" s="50"/>
      <c r="G1588" s="50"/>
      <c r="H1588" s="50"/>
      <c r="I1588" s="50"/>
      <c r="J1588" s="50"/>
      <c r="K1588" s="50"/>
      <c r="L1588" s="50"/>
      <c r="M1588" s="91"/>
      <c r="N1588" s="91"/>
      <c r="O1588" s="50"/>
      <c r="P1588" s="50"/>
      <c r="Q1588" s="50"/>
      <c r="R1588" s="50"/>
      <c r="S1588" s="50"/>
      <c r="T1588" s="95">
        <f t="shared" si="193"/>
        <v>0</v>
      </c>
      <c r="U1588" s="36">
        <f t="shared" si="194"/>
        <v>0</v>
      </c>
      <c r="V1588" s="43"/>
      <c r="W1588" s="43"/>
      <c r="X1588" s="6">
        <f t="shared" si="192"/>
        <v>0</v>
      </c>
      <c r="Y1588" s="55"/>
      <c r="Z1588" s="6">
        <f>(IF(R1588="OUI",0,IF(AND(F1588="MEDIA",G1588&gt;0,O1588&gt;0),(VLOOKUP(G1588,COÛTS!$A$1:$C$157,3,0)*(M1588*N1588/1000*O1588/1000)),0)+IF(AND(G1588&gt;0,F1588="HEURE"),(VLOOKUP(G1588,COÛTS!$A$1:$C$157,3,0)*(O1588)),0))+IF(AND(G1588&gt;0,F1588="DIVERS"),(VLOOKUP(G1588,COÛTS!$A$1:$C$157,3,0)*(O1588)),0)+IF(AND(G1588&gt;0,F1588="VEHICULE"),(VLOOKUP(G1588,COÛTS!$A$1:$C$157,3,0)*(O1588)),0)+IF(AND(G1588&gt;0,F1588="FACONNAGE"),(VLOOKUP(G1588,COÛTS!$A$1:$C$157,3,0)*(O1588)),0)+IF(AND(G1588&gt;0,F1588="ACCESSOIRES"),(VLOOKUP(G1588,COÛTS!$A$1:$C$157,3,0)*(O1588)),0)+IF(AND(F1588="TRANSPORT",G1588&gt;0),(VLOOKUP(G1588,COÛTS!$A$1:$C$157,3,0)*(O1588)),0)+IF(AND(F1588="PRODUITS",G1588="KIT COMPLET HABILLAGE CLOISON MODULAIRE (mL)"),(VLOOKUP(G1588,COÛTS!$A$1:$C$157,3,0)*(M1588/1000*O1588)),0)+IF(AND(F1588="MEDIA",H1588&lt;0,G1588&gt;0,P1588="oui",Q1588="RECTO/VERSO (Type Deux Simple Face)"),(VLOOKUP(G1588,COÛTS!$A$1:$C$157,3,0)*(M1588*(N1588+480)/1000*O1588/1000)),"0")+IF(AND(F1588="MEDIA",H1588&lt;0,G1588&gt;0,P1588="oui",Q1588="MODULE TRIANGULAIRE"),(VLOOKUP(G1588,COÛTS!$A$1:$C$157,3,0)*(M1588*(N1588+240)/1000*O1588/1000)*2)+(VLOOKUP(G1588,COÛTS!$A$1:$C$157,3,0)*(M1588)/1000*0.24),"0")+IF(AND(F1588="MEDIA",P1588="oui",G1588&gt;0,H1588&lt;0,Q1588="MODULE CARRÉ"),(VLOOKUP(G1588,COÛTS!$A$1:$C$157,3,0)*(M1588*(N1588+240)/1000*O1588/1000)*3)+(VLOOKUP(G1588,COÛTS!$A$1:$C$157,3,0)*(M1588)/1000*0.24),"0")+IF(AND(F1588="MEDIA",H1588&lt;0,P1588="oui",G1588&gt;0,Q1588="RECTO (Type Chaussette)"),(VLOOKUP(G1588,COÛTS!$A$1:$C$157,3,0)*(M1588*(N1588+60)/1000*O1588/1000))))</f>
        <v>0</v>
      </c>
      <c r="AA1588" s="6">
        <f>IF(R1588="OUI",0,IF(AND(H1588&gt;0,I1588="OUI"),(VLOOKUP(H1588,COÛTS!$A$1:$C$157,3,0)*(M1588*N1588/1000*O1588/1000)),0))</f>
        <v>0</v>
      </c>
      <c r="AB1588" s="6">
        <f t="shared" si="195"/>
        <v>0</v>
      </c>
      <c r="AC1588" s="7">
        <f t="shared" si="196"/>
        <v>0</v>
      </c>
      <c r="AD1588" s="6">
        <f t="shared" si="197"/>
        <v>0</v>
      </c>
      <c r="AE1588" s="6">
        <f t="shared" si="198"/>
        <v>0</v>
      </c>
      <c r="AF1588" s="6">
        <f>IF(R1588="OUI",0,(IF(AND(P1588="oui",Q1588="RECTO (Type Chaussette, Simple Face)",SEMAINE!M1590&lt;=2000),((COÛTS!$C$115*2*O1588*SEMAINE!M1588/1000)+(COÛTS!$C$109*O1588*SEMAINE!M1588/1000)+(COÛTS!$C$107*O1588*SEMAINE!M1588/1000)),"0")+(IF(AND(P1588="oui",Q1588="RECTO (Type Chaussette, Simple Face)",SEMAINE!M1588&gt;2001,SEMAINE!M1588&lt;=4000),((COÛTS!$C$114*2*O1588)),"0"))+(IF(AND(P1588="oui",Q1588="RECTO (Type Chaussette, Simple Face)",SEMAINE!M1588&gt;=4001,SEMAINE!M1588&lt;=6000),((COÛTS!$C$114*4*O1588)),"0"))+(IF(AND(P1588="oui",Q1588="RECTO (Type Chaussette, Simple Face)",SEMAINE!M1588&gt;=6001,SEMAINE!M1588&lt;=8000),((COÛTS!$C$114*6*O1588)),"0"))+(IF(AND(P1588="oui",Q1588="RECTO (Type Chaussette, Simple Face)",SEMAINE!M1588&gt;=8001,SEMAINE!M1588&lt;=10000),((COÛTS!$C$114*8*O1588)),0))))</f>
        <v>0</v>
      </c>
      <c r="AG1588" s="6">
        <f>IF(R1588="OUI",0,(IF(AND(F1588="MEDIA",G1588="NON TISSÉ (Type Drop)",P1588="oui",Q1588="RECTO (Type Chaussette)",SEMAINE!M1591&lt;=2000),((COÛTS!$C$115*2*O1588*SEMAINE!M1588/1000)+(COÛTS!$C$109*O1588*SEMAINE!M1588/1000)+(COÛTS!$C$107*O1588*SEMAINE!M1588/1000)),"0")+(IF(AND(F1588="MEDIA",P1588="oui",Q1588="RECTO (Type Chaussette)",SEMAINE!M1588&gt;2001,SEMAINE!M1588&lt;=4000),((COÛTS!$C$114*2*O1588)),"0"))+(IF(AND(F1588="MEDIA",P1588="oui",Q1588="RECTO (Type Chaussette)",SEMAINE!M1588&gt;=4001,SEMAINE!M1588&lt;=6000),((COÛTS!$C$114*4*O1588)),"0"))+(IF(AND(F1588="MEDIA",P1588="oui",Q1588="RECTO (Type Chaussette)",SEMAINE!M1588&gt;=6001,SEMAINE!M1588&lt;=8000),((COÛTS!$C$114*6*O1588)),"0"))+(IF(AND(F1588="MEDIA",P1588="oui",Q1588="RECTO (Type Chaussette)",SEMAINE!M1588&gt;=8001,SEMAINE!M1588&lt;=10000),((COÛTS!$C$114*8*O1588)),0))))</f>
        <v>0</v>
      </c>
      <c r="AH1588" s="6">
        <f>IF(R1588="OUI",0,(IF(AND(F1588="MEDIA",G1588="NON TISSÉ (Type Drop)",P1588="oui",Q1588="RECTO/VERSO (Type Deux Simple Face)"),((COÛTS!$C$115*4*O1588*SEMAINE!M1588/1000)+(COÛTS!$C$110*O1588*4)+(COÛTS!$C$107*O1588*SEMAINE!M1588/1000)),"0")+(IF(AND(F1588="MEDIA",P1588="oui",Q1588="RECTO/VERSO (Type Deux Simple Face)",SEMAINE!M1588&gt;2001,SEMAINE!M1588&lt;=4000),((COÛTS!$C$114*2*O1588)),"0"))+(IF(AND(F1588="MEDIA",P1588="oui",Q1588="RECTO/VERSO (Type Deux Simple Face)",SEMAINE!M1588&gt;=4001,SEMAINE!M1588&lt;=6000),((COÛTS!$C$114*4*O1588)),"0"))+(IF(AND(F1588="MEDIA",P1588="oui",Q1588="RECTO/VERSO (Type Deux Simple Face)",SEMAINE!M1588&gt;=6001,SEMAINE!M1588&lt;=8000),((COÛTS!$C$114*6*O1588)),"0"))+(IF(AND(F1588="MEDIA",P1588="oui",Q1588="RECTO/VERSO (Type Deux Simple Face)",SEMAINE!M1588&gt;=8001,SEMAINE!M1588&lt;=10000),((COÛTS!$C$114*8*O1588)),0))))</f>
        <v>0</v>
      </c>
      <c r="AI1588" s="6">
        <f>IF(R1588="OUI",0,(IF(AND(F1588="MEDIA",G1588="NON TISSÉ (Type Drop)",P1588="oui",Q1588="MODULE TRIANGULAIRE"),((COÛTS!$C$115*6*O1588*SEMAINE!M1588/1000)+(COÛTS!$C$112*O1588*6)+(COÛTS!$C$107*O1588*3)),"0")+(IF(AND(F1588="MEDIA",P1588="oui",Q1588="MODULE TRIANGULAIRE",SEMAINE!M1588&gt;2001,SEMAINE!M1588&lt;=4000),((COÛTS!$C$114*2*O1588*3)),"0"))+(IF(AND(F1588="MEDIA",P1588="oui",Q1588="MODULE TRIANGULAIRE",SEMAINE!M1588&gt;=4001,SEMAINE!M1588&lt;=6000),((COÛTS!$C$114*4*O1588*3)),"0"))+(IF(AND(F1588="MEDIA",P1588="oui",Q1588="MODULE TRIANGULAIRE",SEMAINE!M1588&gt;=6001,SEMAINE!M1588&lt;=8000),((COÛTS!$C$114*6*O1588*3)),"0"))+(IF(AND(F1588="MEDIA",P1588="oui",Q1588="MODULE TRIANGULAIRE",SEMAINE!M1588&gt;=8001,SEMAINE!M1588&lt;=10000),((COÛTS!$C$114*8*O1588*3)),0))))</f>
        <v>0</v>
      </c>
      <c r="AJ1588" s="6">
        <f>IF(OR(R1588="OUI",H1588&gt;0),0,(IF(AND(F1588="MEDIA",G1588="NON TISSÉ (Type Drop)",P1588="oui",Q1588="MODULE CARRÉ"),((COÛTS!$C$115*8*O1588*SEMAINE!M1588/1000)+(COÛTS!$C$111*O1588*8)+(COÛTS!$C$107*O1588*4)),"0")+IF(AND(F1588="MEDIA",G1588="BÂCHE FRONTLIT 450gr (Type Bâche M1)",P1588="oui",Q1588="MODULE CARRÉ"),((COÛTS!$C$115*8*O1588*SEMAINE!M1588/1000)+(COÛTS!$C$111*O1588*8)+(COÛTS!$C$107*O1588*4)),"0")+(IF(AND(F1588="MEDIA",P1588="oui",Q1588="MODULE CARRÉ",SEMAINE!M1588&gt;2001,SEMAINE!M1588&lt;=4000),((COÛTS!$C$114*2*O1588*4)),"0"))+(IF(AND(F1588="MEDIA",P1588="oui",Q1588="MODULE CARRÉ",SEMAINE!M1588&gt;=4001,SEMAINE!M1588&lt;=6000),((COÛTS!$C$114*4*O1588*4)),"0"))+(IF(AND(F1588="MEDIA",P1588="oui",Q1588="MODULE CARRÉ",SEMAINE!M1588&gt;=6001,SEMAINE!M1588&lt;=8000),((COÛTS!$C$114*6*O1588*4)),"0"))+(IF(AND(F1588="MEDIA",P1588="oui",Q1588="MODULE CARRÉ",SEMAINE!M1588&gt;=8001,SEMAINE!M1588&lt;=10000),((COÛTS!$C$114*8*O1588*4)),"0"))))</f>
        <v>0</v>
      </c>
      <c r="AK1588" s="38">
        <f>IF(Y1588&gt;0,(VLOOKUP(Y1588,DATA!$AB$2:$AC$102,2,0)),1)</f>
        <v>1</v>
      </c>
      <c r="AL1588" s="53">
        <f t="shared" si="199"/>
        <v>0</v>
      </c>
    </row>
    <row r="1589" spans="2:38" ht="25.05" customHeight="1" x14ac:dyDescent="0.25">
      <c r="B1589" s="43" t="str">
        <f>COUNTIF($D$3:D1589,D1589)&amp;T_Semaine[[#This Row],[N°AFFAIRE]]</f>
        <v>0</v>
      </c>
      <c r="C1589" s="50"/>
      <c r="D1589" s="50"/>
      <c r="E1589" s="50"/>
      <c r="F1589" s="50"/>
      <c r="G1589" s="50"/>
      <c r="H1589" s="50"/>
      <c r="I1589" s="50"/>
      <c r="J1589" s="50"/>
      <c r="K1589" s="50"/>
      <c r="L1589" s="50"/>
      <c r="M1589" s="91"/>
      <c r="N1589" s="91"/>
      <c r="O1589" s="50"/>
      <c r="P1589" s="50"/>
      <c r="Q1589" s="50"/>
      <c r="R1589" s="50"/>
      <c r="S1589" s="50"/>
      <c r="T1589" s="95">
        <f t="shared" si="193"/>
        <v>0</v>
      </c>
      <c r="U1589" s="36">
        <f t="shared" si="194"/>
        <v>0</v>
      </c>
      <c r="V1589" s="43"/>
      <c r="W1589" s="43"/>
      <c r="X1589" s="6">
        <f t="shared" si="192"/>
        <v>0</v>
      </c>
      <c r="Y1589" s="55"/>
      <c r="Z1589" s="6">
        <f>(IF(R1589="OUI",0,IF(AND(F1589="MEDIA",G1589&gt;0,O1589&gt;0),(VLOOKUP(G1589,COÛTS!$A$1:$C$157,3,0)*(M1589*N1589/1000*O1589/1000)),0)+IF(AND(G1589&gt;0,F1589="HEURE"),(VLOOKUP(G1589,COÛTS!$A$1:$C$157,3,0)*(O1589)),0))+IF(AND(G1589&gt;0,F1589="DIVERS"),(VLOOKUP(G1589,COÛTS!$A$1:$C$157,3,0)*(O1589)),0)+IF(AND(G1589&gt;0,F1589="VEHICULE"),(VLOOKUP(G1589,COÛTS!$A$1:$C$157,3,0)*(O1589)),0)+IF(AND(G1589&gt;0,F1589="FACONNAGE"),(VLOOKUP(G1589,COÛTS!$A$1:$C$157,3,0)*(O1589)),0)+IF(AND(G1589&gt;0,F1589="ACCESSOIRES"),(VLOOKUP(G1589,COÛTS!$A$1:$C$157,3,0)*(O1589)),0)+IF(AND(F1589="TRANSPORT",G1589&gt;0),(VLOOKUP(G1589,COÛTS!$A$1:$C$157,3,0)*(O1589)),0)+IF(AND(F1589="PRODUITS",G1589="KIT COMPLET HABILLAGE CLOISON MODULAIRE (mL)"),(VLOOKUP(G1589,COÛTS!$A$1:$C$157,3,0)*(M1589/1000*O1589)),0)+IF(AND(F1589="MEDIA",H1589&lt;0,G1589&gt;0,P1589="oui",Q1589="RECTO/VERSO (Type Deux Simple Face)"),(VLOOKUP(G1589,COÛTS!$A$1:$C$157,3,0)*(M1589*(N1589+480)/1000*O1589/1000)),"0")+IF(AND(F1589="MEDIA",H1589&lt;0,G1589&gt;0,P1589="oui",Q1589="MODULE TRIANGULAIRE"),(VLOOKUP(G1589,COÛTS!$A$1:$C$157,3,0)*(M1589*(N1589+240)/1000*O1589/1000)*2)+(VLOOKUP(G1589,COÛTS!$A$1:$C$157,3,0)*(M1589)/1000*0.24),"0")+IF(AND(F1589="MEDIA",P1589="oui",G1589&gt;0,H1589&lt;0,Q1589="MODULE CARRÉ"),(VLOOKUP(G1589,COÛTS!$A$1:$C$157,3,0)*(M1589*(N1589+240)/1000*O1589/1000)*3)+(VLOOKUP(G1589,COÛTS!$A$1:$C$157,3,0)*(M1589)/1000*0.24),"0")+IF(AND(F1589="MEDIA",H1589&lt;0,P1589="oui",G1589&gt;0,Q1589="RECTO (Type Chaussette)"),(VLOOKUP(G1589,COÛTS!$A$1:$C$157,3,0)*(M1589*(N1589+60)/1000*O1589/1000))))</f>
        <v>0</v>
      </c>
      <c r="AA1589" s="6">
        <f>IF(R1589="OUI",0,IF(AND(H1589&gt;0,I1589="OUI"),(VLOOKUP(H1589,COÛTS!$A$1:$C$157,3,0)*(M1589*N1589/1000*O1589/1000)),0))</f>
        <v>0</v>
      </c>
      <c r="AB1589" s="6">
        <f t="shared" si="195"/>
        <v>0</v>
      </c>
      <c r="AC1589" s="7">
        <f t="shared" si="196"/>
        <v>0</v>
      </c>
      <c r="AD1589" s="6">
        <f t="shared" si="197"/>
        <v>0</v>
      </c>
      <c r="AE1589" s="6">
        <f t="shared" si="198"/>
        <v>0</v>
      </c>
      <c r="AF1589" s="6">
        <f>IF(R1589="OUI",0,(IF(AND(P1589="oui",Q1589="RECTO (Type Chaussette, Simple Face)",SEMAINE!M1591&lt;=2000),((COÛTS!$C$115*2*O1589*SEMAINE!M1589/1000)+(COÛTS!$C$109*O1589*SEMAINE!M1589/1000)+(COÛTS!$C$107*O1589*SEMAINE!M1589/1000)),"0")+(IF(AND(P1589="oui",Q1589="RECTO (Type Chaussette, Simple Face)",SEMAINE!M1589&gt;2001,SEMAINE!M1589&lt;=4000),((COÛTS!$C$114*2*O1589)),"0"))+(IF(AND(P1589="oui",Q1589="RECTO (Type Chaussette, Simple Face)",SEMAINE!M1589&gt;=4001,SEMAINE!M1589&lt;=6000),((COÛTS!$C$114*4*O1589)),"0"))+(IF(AND(P1589="oui",Q1589="RECTO (Type Chaussette, Simple Face)",SEMAINE!M1589&gt;=6001,SEMAINE!M1589&lt;=8000),((COÛTS!$C$114*6*O1589)),"0"))+(IF(AND(P1589="oui",Q1589="RECTO (Type Chaussette, Simple Face)",SEMAINE!M1589&gt;=8001,SEMAINE!M1589&lt;=10000),((COÛTS!$C$114*8*O1589)),0))))</f>
        <v>0</v>
      </c>
      <c r="AG1589" s="6">
        <f>IF(R1589="OUI",0,(IF(AND(F1589="MEDIA",G1589="NON TISSÉ (Type Drop)",P1589="oui",Q1589="RECTO (Type Chaussette)",SEMAINE!M1592&lt;=2000),((COÛTS!$C$115*2*O1589*SEMAINE!M1589/1000)+(COÛTS!$C$109*O1589*SEMAINE!M1589/1000)+(COÛTS!$C$107*O1589*SEMAINE!M1589/1000)),"0")+(IF(AND(F1589="MEDIA",P1589="oui",Q1589="RECTO (Type Chaussette)",SEMAINE!M1589&gt;2001,SEMAINE!M1589&lt;=4000),((COÛTS!$C$114*2*O1589)),"0"))+(IF(AND(F1589="MEDIA",P1589="oui",Q1589="RECTO (Type Chaussette)",SEMAINE!M1589&gt;=4001,SEMAINE!M1589&lt;=6000),((COÛTS!$C$114*4*O1589)),"0"))+(IF(AND(F1589="MEDIA",P1589="oui",Q1589="RECTO (Type Chaussette)",SEMAINE!M1589&gt;=6001,SEMAINE!M1589&lt;=8000),((COÛTS!$C$114*6*O1589)),"0"))+(IF(AND(F1589="MEDIA",P1589="oui",Q1589="RECTO (Type Chaussette)",SEMAINE!M1589&gt;=8001,SEMAINE!M1589&lt;=10000),((COÛTS!$C$114*8*O1589)),0))))</f>
        <v>0</v>
      </c>
      <c r="AH1589" s="6">
        <f>IF(R1589="OUI",0,(IF(AND(F1589="MEDIA",G1589="NON TISSÉ (Type Drop)",P1589="oui",Q1589="RECTO/VERSO (Type Deux Simple Face)"),((COÛTS!$C$115*4*O1589*SEMAINE!M1589/1000)+(COÛTS!$C$110*O1589*4)+(COÛTS!$C$107*O1589*SEMAINE!M1589/1000)),"0")+(IF(AND(F1589="MEDIA",P1589="oui",Q1589="RECTO/VERSO (Type Deux Simple Face)",SEMAINE!M1589&gt;2001,SEMAINE!M1589&lt;=4000),((COÛTS!$C$114*2*O1589)),"0"))+(IF(AND(F1589="MEDIA",P1589="oui",Q1589="RECTO/VERSO (Type Deux Simple Face)",SEMAINE!M1589&gt;=4001,SEMAINE!M1589&lt;=6000),((COÛTS!$C$114*4*O1589)),"0"))+(IF(AND(F1589="MEDIA",P1589="oui",Q1589="RECTO/VERSO (Type Deux Simple Face)",SEMAINE!M1589&gt;=6001,SEMAINE!M1589&lt;=8000),((COÛTS!$C$114*6*O1589)),"0"))+(IF(AND(F1589="MEDIA",P1589="oui",Q1589="RECTO/VERSO (Type Deux Simple Face)",SEMAINE!M1589&gt;=8001,SEMAINE!M1589&lt;=10000),((COÛTS!$C$114*8*O1589)),0))))</f>
        <v>0</v>
      </c>
      <c r="AI1589" s="6">
        <f>IF(R1589="OUI",0,(IF(AND(F1589="MEDIA",G1589="NON TISSÉ (Type Drop)",P1589="oui",Q1589="MODULE TRIANGULAIRE"),((COÛTS!$C$115*6*O1589*SEMAINE!M1589/1000)+(COÛTS!$C$112*O1589*6)+(COÛTS!$C$107*O1589*3)),"0")+(IF(AND(F1589="MEDIA",P1589="oui",Q1589="MODULE TRIANGULAIRE",SEMAINE!M1589&gt;2001,SEMAINE!M1589&lt;=4000),((COÛTS!$C$114*2*O1589*3)),"0"))+(IF(AND(F1589="MEDIA",P1589="oui",Q1589="MODULE TRIANGULAIRE",SEMAINE!M1589&gt;=4001,SEMAINE!M1589&lt;=6000),((COÛTS!$C$114*4*O1589*3)),"0"))+(IF(AND(F1589="MEDIA",P1589="oui",Q1589="MODULE TRIANGULAIRE",SEMAINE!M1589&gt;=6001,SEMAINE!M1589&lt;=8000),((COÛTS!$C$114*6*O1589*3)),"0"))+(IF(AND(F1589="MEDIA",P1589="oui",Q1589="MODULE TRIANGULAIRE",SEMAINE!M1589&gt;=8001,SEMAINE!M1589&lt;=10000),((COÛTS!$C$114*8*O1589*3)),0))))</f>
        <v>0</v>
      </c>
      <c r="AJ1589" s="6">
        <f>IF(OR(R1589="OUI",H1589&gt;0),0,(IF(AND(F1589="MEDIA",G1589="NON TISSÉ (Type Drop)",P1589="oui",Q1589="MODULE CARRÉ"),((COÛTS!$C$115*8*O1589*SEMAINE!M1589/1000)+(COÛTS!$C$111*O1589*8)+(COÛTS!$C$107*O1589*4)),"0")+IF(AND(F1589="MEDIA",G1589="BÂCHE FRONTLIT 450gr (Type Bâche M1)",P1589="oui",Q1589="MODULE CARRÉ"),((COÛTS!$C$115*8*O1589*SEMAINE!M1589/1000)+(COÛTS!$C$111*O1589*8)+(COÛTS!$C$107*O1589*4)),"0")+(IF(AND(F1589="MEDIA",P1589="oui",Q1589="MODULE CARRÉ",SEMAINE!M1589&gt;2001,SEMAINE!M1589&lt;=4000),((COÛTS!$C$114*2*O1589*4)),"0"))+(IF(AND(F1589="MEDIA",P1589="oui",Q1589="MODULE CARRÉ",SEMAINE!M1589&gt;=4001,SEMAINE!M1589&lt;=6000),((COÛTS!$C$114*4*O1589*4)),"0"))+(IF(AND(F1589="MEDIA",P1589="oui",Q1589="MODULE CARRÉ",SEMAINE!M1589&gt;=6001,SEMAINE!M1589&lt;=8000),((COÛTS!$C$114*6*O1589*4)),"0"))+(IF(AND(F1589="MEDIA",P1589="oui",Q1589="MODULE CARRÉ",SEMAINE!M1589&gt;=8001,SEMAINE!M1589&lt;=10000),((COÛTS!$C$114*8*O1589*4)),"0"))))</f>
        <v>0</v>
      </c>
      <c r="AK1589" s="38">
        <f>IF(Y1589&gt;0,(VLOOKUP(Y1589,DATA!$AB$2:$AC$102,2,0)),1)</f>
        <v>1</v>
      </c>
      <c r="AL1589" s="53">
        <f t="shared" si="199"/>
        <v>0</v>
      </c>
    </row>
    <row r="1590" spans="2:38" ht="25.05" customHeight="1" x14ac:dyDescent="0.25">
      <c r="B1590" s="43" t="str">
        <f>COUNTIF($D$3:D1590,D1590)&amp;T_Semaine[[#This Row],[N°AFFAIRE]]</f>
        <v>0</v>
      </c>
      <c r="C1590" s="50"/>
      <c r="D1590" s="50"/>
      <c r="E1590" s="50"/>
      <c r="F1590" s="50"/>
      <c r="G1590" s="50"/>
      <c r="H1590" s="50"/>
      <c r="I1590" s="50"/>
      <c r="J1590" s="50"/>
      <c r="K1590" s="50"/>
      <c r="L1590" s="50"/>
      <c r="M1590" s="91"/>
      <c r="N1590" s="91"/>
      <c r="O1590" s="50"/>
      <c r="P1590" s="50"/>
      <c r="Q1590" s="50"/>
      <c r="R1590" s="50"/>
      <c r="S1590" s="50"/>
      <c r="T1590" s="95">
        <f t="shared" si="193"/>
        <v>0</v>
      </c>
      <c r="U1590" s="36">
        <f t="shared" si="194"/>
        <v>0</v>
      </c>
      <c r="V1590" s="43"/>
      <c r="W1590" s="43"/>
      <c r="X1590" s="6">
        <f t="shared" si="192"/>
        <v>0</v>
      </c>
      <c r="Y1590" s="55"/>
      <c r="Z1590" s="6">
        <f>(IF(R1590="OUI",0,IF(AND(F1590="MEDIA",G1590&gt;0,O1590&gt;0),(VLOOKUP(G1590,COÛTS!$A$1:$C$157,3,0)*(M1590*N1590/1000*O1590/1000)),0)+IF(AND(G1590&gt;0,F1590="HEURE"),(VLOOKUP(G1590,COÛTS!$A$1:$C$157,3,0)*(O1590)),0))+IF(AND(G1590&gt;0,F1590="DIVERS"),(VLOOKUP(G1590,COÛTS!$A$1:$C$157,3,0)*(O1590)),0)+IF(AND(G1590&gt;0,F1590="VEHICULE"),(VLOOKUP(G1590,COÛTS!$A$1:$C$157,3,0)*(O1590)),0)+IF(AND(G1590&gt;0,F1590="FACONNAGE"),(VLOOKUP(G1590,COÛTS!$A$1:$C$157,3,0)*(O1590)),0)+IF(AND(G1590&gt;0,F1590="ACCESSOIRES"),(VLOOKUP(G1590,COÛTS!$A$1:$C$157,3,0)*(O1590)),0)+IF(AND(F1590="TRANSPORT",G1590&gt;0),(VLOOKUP(G1590,COÛTS!$A$1:$C$157,3,0)*(O1590)),0)+IF(AND(F1590="PRODUITS",G1590="KIT COMPLET HABILLAGE CLOISON MODULAIRE (mL)"),(VLOOKUP(G1590,COÛTS!$A$1:$C$157,3,0)*(M1590/1000*O1590)),0)+IF(AND(F1590="MEDIA",H1590&lt;0,G1590&gt;0,P1590="oui",Q1590="RECTO/VERSO (Type Deux Simple Face)"),(VLOOKUP(G1590,COÛTS!$A$1:$C$157,3,0)*(M1590*(N1590+480)/1000*O1590/1000)),"0")+IF(AND(F1590="MEDIA",H1590&lt;0,G1590&gt;0,P1590="oui",Q1590="MODULE TRIANGULAIRE"),(VLOOKUP(G1590,COÛTS!$A$1:$C$157,3,0)*(M1590*(N1590+240)/1000*O1590/1000)*2)+(VLOOKUP(G1590,COÛTS!$A$1:$C$157,3,0)*(M1590)/1000*0.24),"0")+IF(AND(F1590="MEDIA",P1590="oui",G1590&gt;0,H1590&lt;0,Q1590="MODULE CARRÉ"),(VLOOKUP(G1590,COÛTS!$A$1:$C$157,3,0)*(M1590*(N1590+240)/1000*O1590/1000)*3)+(VLOOKUP(G1590,COÛTS!$A$1:$C$157,3,0)*(M1590)/1000*0.24),"0")+IF(AND(F1590="MEDIA",H1590&lt;0,P1590="oui",G1590&gt;0,Q1590="RECTO (Type Chaussette)"),(VLOOKUP(G1590,COÛTS!$A$1:$C$157,3,0)*(M1590*(N1590+60)/1000*O1590/1000))))</f>
        <v>0</v>
      </c>
      <c r="AA1590" s="6">
        <f>IF(R1590="OUI",0,IF(AND(H1590&gt;0,I1590="OUI"),(VLOOKUP(H1590,COÛTS!$A$1:$C$157,3,0)*(M1590*N1590/1000*O1590/1000)),0))</f>
        <v>0</v>
      </c>
      <c r="AB1590" s="6">
        <f t="shared" si="195"/>
        <v>0</v>
      </c>
      <c r="AC1590" s="7">
        <f t="shared" si="196"/>
        <v>0</v>
      </c>
      <c r="AD1590" s="6">
        <f t="shared" si="197"/>
        <v>0</v>
      </c>
      <c r="AE1590" s="6">
        <f t="shared" si="198"/>
        <v>0</v>
      </c>
      <c r="AF1590" s="6">
        <f>IF(R1590="OUI",0,(IF(AND(P1590="oui",Q1590="RECTO (Type Chaussette, Simple Face)",SEMAINE!M1592&lt;=2000),((COÛTS!$C$115*2*O1590*SEMAINE!M1590/1000)+(COÛTS!$C$109*O1590*SEMAINE!M1590/1000)+(COÛTS!$C$107*O1590*SEMAINE!M1590/1000)),"0")+(IF(AND(P1590="oui",Q1590="RECTO (Type Chaussette, Simple Face)",SEMAINE!M1590&gt;2001,SEMAINE!M1590&lt;=4000),((COÛTS!$C$114*2*O1590)),"0"))+(IF(AND(P1590="oui",Q1590="RECTO (Type Chaussette, Simple Face)",SEMAINE!M1590&gt;=4001,SEMAINE!M1590&lt;=6000),((COÛTS!$C$114*4*O1590)),"0"))+(IF(AND(P1590="oui",Q1590="RECTO (Type Chaussette, Simple Face)",SEMAINE!M1590&gt;=6001,SEMAINE!M1590&lt;=8000),((COÛTS!$C$114*6*O1590)),"0"))+(IF(AND(P1590="oui",Q1590="RECTO (Type Chaussette, Simple Face)",SEMAINE!M1590&gt;=8001,SEMAINE!M1590&lt;=10000),((COÛTS!$C$114*8*O1590)),0))))</f>
        <v>0</v>
      </c>
      <c r="AG1590" s="6">
        <f>IF(R1590="OUI",0,(IF(AND(F1590="MEDIA",G1590="NON TISSÉ (Type Drop)",P1590="oui",Q1590="RECTO (Type Chaussette)",SEMAINE!M1593&lt;=2000),((COÛTS!$C$115*2*O1590*SEMAINE!M1590/1000)+(COÛTS!$C$109*O1590*SEMAINE!M1590/1000)+(COÛTS!$C$107*O1590*SEMAINE!M1590/1000)),"0")+(IF(AND(F1590="MEDIA",P1590="oui",Q1590="RECTO (Type Chaussette)",SEMAINE!M1590&gt;2001,SEMAINE!M1590&lt;=4000),((COÛTS!$C$114*2*O1590)),"0"))+(IF(AND(F1590="MEDIA",P1590="oui",Q1590="RECTO (Type Chaussette)",SEMAINE!M1590&gt;=4001,SEMAINE!M1590&lt;=6000),((COÛTS!$C$114*4*O1590)),"0"))+(IF(AND(F1590="MEDIA",P1590="oui",Q1590="RECTO (Type Chaussette)",SEMAINE!M1590&gt;=6001,SEMAINE!M1590&lt;=8000),((COÛTS!$C$114*6*O1590)),"0"))+(IF(AND(F1590="MEDIA",P1590="oui",Q1590="RECTO (Type Chaussette)",SEMAINE!M1590&gt;=8001,SEMAINE!M1590&lt;=10000),((COÛTS!$C$114*8*O1590)),0))))</f>
        <v>0</v>
      </c>
      <c r="AH1590" s="6">
        <f>IF(R1590="OUI",0,(IF(AND(F1590="MEDIA",G1590="NON TISSÉ (Type Drop)",P1590="oui",Q1590="RECTO/VERSO (Type Deux Simple Face)"),((COÛTS!$C$115*4*O1590*SEMAINE!M1590/1000)+(COÛTS!$C$110*O1590*4)+(COÛTS!$C$107*O1590*SEMAINE!M1590/1000)),"0")+(IF(AND(F1590="MEDIA",P1590="oui",Q1590="RECTO/VERSO (Type Deux Simple Face)",SEMAINE!M1590&gt;2001,SEMAINE!M1590&lt;=4000),((COÛTS!$C$114*2*O1590)),"0"))+(IF(AND(F1590="MEDIA",P1590="oui",Q1590="RECTO/VERSO (Type Deux Simple Face)",SEMAINE!M1590&gt;=4001,SEMAINE!M1590&lt;=6000),((COÛTS!$C$114*4*O1590)),"0"))+(IF(AND(F1590="MEDIA",P1590="oui",Q1590="RECTO/VERSO (Type Deux Simple Face)",SEMAINE!M1590&gt;=6001,SEMAINE!M1590&lt;=8000),((COÛTS!$C$114*6*O1590)),"0"))+(IF(AND(F1590="MEDIA",P1590="oui",Q1590="RECTO/VERSO (Type Deux Simple Face)",SEMAINE!M1590&gt;=8001,SEMAINE!M1590&lt;=10000),((COÛTS!$C$114*8*O1590)),0))))</f>
        <v>0</v>
      </c>
      <c r="AI1590" s="6">
        <f>IF(R1590="OUI",0,(IF(AND(F1590="MEDIA",G1590="NON TISSÉ (Type Drop)",P1590="oui",Q1590="MODULE TRIANGULAIRE"),((COÛTS!$C$115*6*O1590*SEMAINE!M1590/1000)+(COÛTS!$C$112*O1590*6)+(COÛTS!$C$107*O1590*3)),"0")+(IF(AND(F1590="MEDIA",P1590="oui",Q1590="MODULE TRIANGULAIRE",SEMAINE!M1590&gt;2001,SEMAINE!M1590&lt;=4000),((COÛTS!$C$114*2*O1590*3)),"0"))+(IF(AND(F1590="MEDIA",P1590="oui",Q1590="MODULE TRIANGULAIRE",SEMAINE!M1590&gt;=4001,SEMAINE!M1590&lt;=6000),((COÛTS!$C$114*4*O1590*3)),"0"))+(IF(AND(F1590="MEDIA",P1590="oui",Q1590="MODULE TRIANGULAIRE",SEMAINE!M1590&gt;=6001,SEMAINE!M1590&lt;=8000),((COÛTS!$C$114*6*O1590*3)),"0"))+(IF(AND(F1590="MEDIA",P1590="oui",Q1590="MODULE TRIANGULAIRE",SEMAINE!M1590&gt;=8001,SEMAINE!M1590&lt;=10000),((COÛTS!$C$114*8*O1590*3)),0))))</f>
        <v>0</v>
      </c>
      <c r="AJ1590" s="6">
        <f>IF(OR(R1590="OUI",H1590&gt;0),0,(IF(AND(F1590="MEDIA",G1590="NON TISSÉ (Type Drop)",P1590="oui",Q1590="MODULE CARRÉ"),((COÛTS!$C$115*8*O1590*SEMAINE!M1590/1000)+(COÛTS!$C$111*O1590*8)+(COÛTS!$C$107*O1590*4)),"0")+IF(AND(F1590="MEDIA",G1590="BÂCHE FRONTLIT 450gr (Type Bâche M1)",P1590="oui",Q1590="MODULE CARRÉ"),((COÛTS!$C$115*8*O1590*SEMAINE!M1590/1000)+(COÛTS!$C$111*O1590*8)+(COÛTS!$C$107*O1590*4)),"0")+(IF(AND(F1590="MEDIA",P1590="oui",Q1590="MODULE CARRÉ",SEMAINE!M1590&gt;2001,SEMAINE!M1590&lt;=4000),((COÛTS!$C$114*2*O1590*4)),"0"))+(IF(AND(F1590="MEDIA",P1590="oui",Q1590="MODULE CARRÉ",SEMAINE!M1590&gt;=4001,SEMAINE!M1590&lt;=6000),((COÛTS!$C$114*4*O1590*4)),"0"))+(IF(AND(F1590="MEDIA",P1590="oui",Q1590="MODULE CARRÉ",SEMAINE!M1590&gt;=6001,SEMAINE!M1590&lt;=8000),((COÛTS!$C$114*6*O1590*4)),"0"))+(IF(AND(F1590="MEDIA",P1590="oui",Q1590="MODULE CARRÉ",SEMAINE!M1590&gt;=8001,SEMAINE!M1590&lt;=10000),((COÛTS!$C$114*8*O1590*4)),"0"))))</f>
        <v>0</v>
      </c>
      <c r="AK1590" s="38">
        <f>IF(Y1590&gt;0,(VLOOKUP(Y1590,DATA!$AB$2:$AC$102,2,0)),1)</f>
        <v>1</v>
      </c>
      <c r="AL1590" s="53">
        <f t="shared" si="199"/>
        <v>0</v>
      </c>
    </row>
    <row r="1591" spans="2:38" ht="25.05" customHeight="1" x14ac:dyDescent="0.25">
      <c r="B1591" s="43" t="str">
        <f>COUNTIF($D$3:D1591,D1591)&amp;T_Semaine[[#This Row],[N°AFFAIRE]]</f>
        <v>0</v>
      </c>
      <c r="C1591" s="50"/>
      <c r="D1591" s="50"/>
      <c r="E1591" s="50"/>
      <c r="F1591" s="50"/>
      <c r="G1591" s="50"/>
      <c r="H1591" s="50"/>
      <c r="I1591" s="50"/>
      <c r="J1591" s="50"/>
      <c r="K1591" s="50"/>
      <c r="L1591" s="50"/>
      <c r="M1591" s="91"/>
      <c r="N1591" s="91"/>
      <c r="O1591" s="50"/>
      <c r="P1591" s="50"/>
      <c r="Q1591" s="50"/>
      <c r="R1591" s="50"/>
      <c r="S1591" s="50"/>
      <c r="T1591" s="95">
        <f t="shared" si="193"/>
        <v>0</v>
      </c>
      <c r="U1591" s="36">
        <f t="shared" si="194"/>
        <v>0</v>
      </c>
      <c r="V1591" s="43"/>
      <c r="W1591" s="43"/>
      <c r="X1591" s="6">
        <f t="shared" si="192"/>
        <v>0</v>
      </c>
      <c r="Y1591" s="55"/>
      <c r="Z1591" s="6">
        <f>(IF(R1591="OUI",0,IF(AND(F1591="MEDIA",G1591&gt;0,O1591&gt;0),(VLOOKUP(G1591,COÛTS!$A$1:$C$157,3,0)*(M1591*N1591/1000*O1591/1000)),0)+IF(AND(G1591&gt;0,F1591="HEURE"),(VLOOKUP(G1591,COÛTS!$A$1:$C$157,3,0)*(O1591)),0))+IF(AND(G1591&gt;0,F1591="DIVERS"),(VLOOKUP(G1591,COÛTS!$A$1:$C$157,3,0)*(O1591)),0)+IF(AND(G1591&gt;0,F1591="VEHICULE"),(VLOOKUP(G1591,COÛTS!$A$1:$C$157,3,0)*(O1591)),0)+IF(AND(G1591&gt;0,F1591="FACONNAGE"),(VLOOKUP(G1591,COÛTS!$A$1:$C$157,3,0)*(O1591)),0)+IF(AND(G1591&gt;0,F1591="ACCESSOIRES"),(VLOOKUP(G1591,COÛTS!$A$1:$C$157,3,0)*(O1591)),0)+IF(AND(F1591="TRANSPORT",G1591&gt;0),(VLOOKUP(G1591,COÛTS!$A$1:$C$157,3,0)*(O1591)),0)+IF(AND(F1591="PRODUITS",G1591="KIT COMPLET HABILLAGE CLOISON MODULAIRE (mL)"),(VLOOKUP(G1591,COÛTS!$A$1:$C$157,3,0)*(M1591/1000*O1591)),0)+IF(AND(F1591="MEDIA",H1591&lt;0,G1591&gt;0,P1591="oui",Q1591="RECTO/VERSO (Type Deux Simple Face)"),(VLOOKUP(G1591,COÛTS!$A$1:$C$157,3,0)*(M1591*(N1591+480)/1000*O1591/1000)),"0")+IF(AND(F1591="MEDIA",H1591&lt;0,G1591&gt;0,P1591="oui",Q1591="MODULE TRIANGULAIRE"),(VLOOKUP(G1591,COÛTS!$A$1:$C$157,3,0)*(M1591*(N1591+240)/1000*O1591/1000)*2)+(VLOOKUP(G1591,COÛTS!$A$1:$C$157,3,0)*(M1591)/1000*0.24),"0")+IF(AND(F1591="MEDIA",P1591="oui",G1591&gt;0,H1591&lt;0,Q1591="MODULE CARRÉ"),(VLOOKUP(G1591,COÛTS!$A$1:$C$157,3,0)*(M1591*(N1591+240)/1000*O1591/1000)*3)+(VLOOKUP(G1591,COÛTS!$A$1:$C$157,3,0)*(M1591)/1000*0.24),"0")+IF(AND(F1591="MEDIA",H1591&lt;0,P1591="oui",G1591&gt;0,Q1591="RECTO (Type Chaussette)"),(VLOOKUP(G1591,COÛTS!$A$1:$C$157,3,0)*(M1591*(N1591+60)/1000*O1591/1000))))</f>
        <v>0</v>
      </c>
      <c r="AA1591" s="6">
        <f>IF(R1591="OUI",0,IF(AND(H1591&gt;0,I1591="OUI"),(VLOOKUP(H1591,COÛTS!$A$1:$C$157,3,0)*(M1591*N1591/1000*O1591/1000)),0))</f>
        <v>0</v>
      </c>
      <c r="AB1591" s="6">
        <f t="shared" si="195"/>
        <v>0</v>
      </c>
      <c r="AC1591" s="7">
        <f t="shared" si="196"/>
        <v>0</v>
      </c>
      <c r="AD1591" s="6">
        <f t="shared" si="197"/>
        <v>0</v>
      </c>
      <c r="AE1591" s="6">
        <f t="shared" si="198"/>
        <v>0</v>
      </c>
      <c r="AF1591" s="6">
        <f>IF(R1591="OUI",0,(IF(AND(P1591="oui",Q1591="RECTO (Type Chaussette, Simple Face)",SEMAINE!M1593&lt;=2000),((COÛTS!$C$115*2*O1591*SEMAINE!M1591/1000)+(COÛTS!$C$109*O1591*SEMAINE!M1591/1000)+(COÛTS!$C$107*O1591*SEMAINE!M1591/1000)),"0")+(IF(AND(P1591="oui",Q1591="RECTO (Type Chaussette, Simple Face)",SEMAINE!M1591&gt;2001,SEMAINE!M1591&lt;=4000),((COÛTS!$C$114*2*O1591)),"0"))+(IF(AND(P1591="oui",Q1591="RECTO (Type Chaussette, Simple Face)",SEMAINE!M1591&gt;=4001,SEMAINE!M1591&lt;=6000),((COÛTS!$C$114*4*O1591)),"0"))+(IF(AND(P1591="oui",Q1591="RECTO (Type Chaussette, Simple Face)",SEMAINE!M1591&gt;=6001,SEMAINE!M1591&lt;=8000),((COÛTS!$C$114*6*O1591)),"0"))+(IF(AND(P1591="oui",Q1591="RECTO (Type Chaussette, Simple Face)",SEMAINE!M1591&gt;=8001,SEMAINE!M1591&lt;=10000),((COÛTS!$C$114*8*O1591)),0))))</f>
        <v>0</v>
      </c>
      <c r="AG1591" s="6">
        <f>IF(R1591="OUI",0,(IF(AND(F1591="MEDIA",G1591="NON TISSÉ (Type Drop)",P1591="oui",Q1591="RECTO (Type Chaussette)",SEMAINE!M1594&lt;=2000),((COÛTS!$C$115*2*O1591*SEMAINE!M1591/1000)+(COÛTS!$C$109*O1591*SEMAINE!M1591/1000)+(COÛTS!$C$107*O1591*SEMAINE!M1591/1000)),"0")+(IF(AND(F1591="MEDIA",P1591="oui",Q1591="RECTO (Type Chaussette)",SEMAINE!M1591&gt;2001,SEMAINE!M1591&lt;=4000),((COÛTS!$C$114*2*O1591)),"0"))+(IF(AND(F1591="MEDIA",P1591="oui",Q1591="RECTO (Type Chaussette)",SEMAINE!M1591&gt;=4001,SEMAINE!M1591&lt;=6000),((COÛTS!$C$114*4*O1591)),"0"))+(IF(AND(F1591="MEDIA",P1591="oui",Q1591="RECTO (Type Chaussette)",SEMAINE!M1591&gt;=6001,SEMAINE!M1591&lt;=8000),((COÛTS!$C$114*6*O1591)),"0"))+(IF(AND(F1591="MEDIA",P1591="oui",Q1591="RECTO (Type Chaussette)",SEMAINE!M1591&gt;=8001,SEMAINE!M1591&lt;=10000),((COÛTS!$C$114*8*O1591)),0))))</f>
        <v>0</v>
      </c>
      <c r="AH1591" s="6">
        <f>IF(R1591="OUI",0,(IF(AND(F1591="MEDIA",G1591="NON TISSÉ (Type Drop)",P1591="oui",Q1591="RECTO/VERSO (Type Deux Simple Face)"),((COÛTS!$C$115*4*O1591*SEMAINE!M1591/1000)+(COÛTS!$C$110*O1591*4)+(COÛTS!$C$107*O1591*SEMAINE!M1591/1000)),"0")+(IF(AND(F1591="MEDIA",P1591="oui",Q1591="RECTO/VERSO (Type Deux Simple Face)",SEMAINE!M1591&gt;2001,SEMAINE!M1591&lt;=4000),((COÛTS!$C$114*2*O1591)),"0"))+(IF(AND(F1591="MEDIA",P1591="oui",Q1591="RECTO/VERSO (Type Deux Simple Face)",SEMAINE!M1591&gt;=4001,SEMAINE!M1591&lt;=6000),((COÛTS!$C$114*4*O1591)),"0"))+(IF(AND(F1591="MEDIA",P1591="oui",Q1591="RECTO/VERSO (Type Deux Simple Face)",SEMAINE!M1591&gt;=6001,SEMAINE!M1591&lt;=8000),((COÛTS!$C$114*6*O1591)),"0"))+(IF(AND(F1591="MEDIA",P1591="oui",Q1591="RECTO/VERSO (Type Deux Simple Face)",SEMAINE!M1591&gt;=8001,SEMAINE!M1591&lt;=10000),((COÛTS!$C$114*8*O1591)),0))))</f>
        <v>0</v>
      </c>
      <c r="AI1591" s="6">
        <f>IF(R1591="OUI",0,(IF(AND(F1591="MEDIA",G1591="NON TISSÉ (Type Drop)",P1591="oui",Q1591="MODULE TRIANGULAIRE"),((COÛTS!$C$115*6*O1591*SEMAINE!M1591/1000)+(COÛTS!$C$112*O1591*6)+(COÛTS!$C$107*O1591*3)),"0")+(IF(AND(F1591="MEDIA",P1591="oui",Q1591="MODULE TRIANGULAIRE",SEMAINE!M1591&gt;2001,SEMAINE!M1591&lt;=4000),((COÛTS!$C$114*2*O1591*3)),"0"))+(IF(AND(F1591="MEDIA",P1591="oui",Q1591="MODULE TRIANGULAIRE",SEMAINE!M1591&gt;=4001,SEMAINE!M1591&lt;=6000),((COÛTS!$C$114*4*O1591*3)),"0"))+(IF(AND(F1591="MEDIA",P1591="oui",Q1591="MODULE TRIANGULAIRE",SEMAINE!M1591&gt;=6001,SEMAINE!M1591&lt;=8000),((COÛTS!$C$114*6*O1591*3)),"0"))+(IF(AND(F1591="MEDIA",P1591="oui",Q1591="MODULE TRIANGULAIRE",SEMAINE!M1591&gt;=8001,SEMAINE!M1591&lt;=10000),((COÛTS!$C$114*8*O1591*3)),0))))</f>
        <v>0</v>
      </c>
      <c r="AJ1591" s="6">
        <f>IF(OR(R1591="OUI",H1591&gt;0),0,(IF(AND(F1591="MEDIA",G1591="NON TISSÉ (Type Drop)",P1591="oui",Q1591="MODULE CARRÉ"),((COÛTS!$C$115*8*O1591*SEMAINE!M1591/1000)+(COÛTS!$C$111*O1591*8)+(COÛTS!$C$107*O1591*4)),"0")+IF(AND(F1591="MEDIA",G1591="BÂCHE FRONTLIT 450gr (Type Bâche M1)",P1591="oui",Q1591="MODULE CARRÉ"),((COÛTS!$C$115*8*O1591*SEMAINE!M1591/1000)+(COÛTS!$C$111*O1591*8)+(COÛTS!$C$107*O1591*4)),"0")+(IF(AND(F1591="MEDIA",P1591="oui",Q1591="MODULE CARRÉ",SEMAINE!M1591&gt;2001,SEMAINE!M1591&lt;=4000),((COÛTS!$C$114*2*O1591*4)),"0"))+(IF(AND(F1591="MEDIA",P1591="oui",Q1591="MODULE CARRÉ",SEMAINE!M1591&gt;=4001,SEMAINE!M1591&lt;=6000),((COÛTS!$C$114*4*O1591*4)),"0"))+(IF(AND(F1591="MEDIA",P1591="oui",Q1591="MODULE CARRÉ",SEMAINE!M1591&gt;=6001,SEMAINE!M1591&lt;=8000),((COÛTS!$C$114*6*O1591*4)),"0"))+(IF(AND(F1591="MEDIA",P1591="oui",Q1591="MODULE CARRÉ",SEMAINE!M1591&gt;=8001,SEMAINE!M1591&lt;=10000),((COÛTS!$C$114*8*O1591*4)),"0"))))</f>
        <v>0</v>
      </c>
      <c r="AK1591" s="38">
        <f>IF(Y1591&gt;0,(VLOOKUP(Y1591,DATA!$AB$2:$AC$102,2,0)),1)</f>
        <v>1</v>
      </c>
      <c r="AL1591" s="53">
        <f t="shared" si="199"/>
        <v>0</v>
      </c>
    </row>
    <row r="1592" spans="2:38" ht="25.05" customHeight="1" x14ac:dyDescent="0.25">
      <c r="B1592" s="43" t="str">
        <f>COUNTIF($D$3:D1592,D1592)&amp;T_Semaine[[#This Row],[N°AFFAIRE]]</f>
        <v>0</v>
      </c>
      <c r="C1592" s="50"/>
      <c r="D1592" s="50"/>
      <c r="E1592" s="50"/>
      <c r="F1592" s="50"/>
      <c r="G1592" s="50"/>
      <c r="H1592" s="50"/>
      <c r="I1592" s="50"/>
      <c r="J1592" s="50"/>
      <c r="K1592" s="50"/>
      <c r="L1592" s="50"/>
      <c r="M1592" s="91"/>
      <c r="N1592" s="91"/>
      <c r="O1592" s="50"/>
      <c r="P1592" s="50"/>
      <c r="Q1592" s="50"/>
      <c r="R1592" s="50"/>
      <c r="S1592" s="50"/>
      <c r="T1592" s="95">
        <f t="shared" si="193"/>
        <v>0</v>
      </c>
      <c r="U1592" s="36">
        <f t="shared" si="194"/>
        <v>0</v>
      </c>
      <c r="V1592" s="43"/>
      <c r="W1592" s="43"/>
      <c r="X1592" s="6">
        <f t="shared" si="192"/>
        <v>0</v>
      </c>
      <c r="Y1592" s="55"/>
      <c r="Z1592" s="6">
        <f>(IF(R1592="OUI",0,IF(AND(F1592="MEDIA",G1592&gt;0,O1592&gt;0),(VLOOKUP(G1592,COÛTS!$A$1:$C$157,3,0)*(M1592*N1592/1000*O1592/1000)),0)+IF(AND(G1592&gt;0,F1592="HEURE"),(VLOOKUP(G1592,COÛTS!$A$1:$C$157,3,0)*(O1592)),0))+IF(AND(G1592&gt;0,F1592="DIVERS"),(VLOOKUP(G1592,COÛTS!$A$1:$C$157,3,0)*(O1592)),0)+IF(AND(G1592&gt;0,F1592="VEHICULE"),(VLOOKUP(G1592,COÛTS!$A$1:$C$157,3,0)*(O1592)),0)+IF(AND(G1592&gt;0,F1592="FACONNAGE"),(VLOOKUP(G1592,COÛTS!$A$1:$C$157,3,0)*(O1592)),0)+IF(AND(G1592&gt;0,F1592="ACCESSOIRES"),(VLOOKUP(G1592,COÛTS!$A$1:$C$157,3,0)*(O1592)),0)+IF(AND(F1592="TRANSPORT",G1592&gt;0),(VLOOKUP(G1592,COÛTS!$A$1:$C$157,3,0)*(O1592)),0)+IF(AND(F1592="PRODUITS",G1592="KIT COMPLET HABILLAGE CLOISON MODULAIRE (mL)"),(VLOOKUP(G1592,COÛTS!$A$1:$C$157,3,0)*(M1592/1000*O1592)),0)+IF(AND(F1592="MEDIA",H1592&lt;0,G1592&gt;0,P1592="oui",Q1592="RECTO/VERSO (Type Deux Simple Face)"),(VLOOKUP(G1592,COÛTS!$A$1:$C$157,3,0)*(M1592*(N1592+480)/1000*O1592/1000)),"0")+IF(AND(F1592="MEDIA",H1592&lt;0,G1592&gt;0,P1592="oui",Q1592="MODULE TRIANGULAIRE"),(VLOOKUP(G1592,COÛTS!$A$1:$C$157,3,0)*(M1592*(N1592+240)/1000*O1592/1000)*2)+(VLOOKUP(G1592,COÛTS!$A$1:$C$157,3,0)*(M1592)/1000*0.24),"0")+IF(AND(F1592="MEDIA",P1592="oui",G1592&gt;0,H1592&lt;0,Q1592="MODULE CARRÉ"),(VLOOKUP(G1592,COÛTS!$A$1:$C$157,3,0)*(M1592*(N1592+240)/1000*O1592/1000)*3)+(VLOOKUP(G1592,COÛTS!$A$1:$C$157,3,0)*(M1592)/1000*0.24),"0")+IF(AND(F1592="MEDIA",H1592&lt;0,P1592="oui",G1592&gt;0,Q1592="RECTO (Type Chaussette)"),(VLOOKUP(G1592,COÛTS!$A$1:$C$157,3,0)*(M1592*(N1592+60)/1000*O1592/1000))))</f>
        <v>0</v>
      </c>
      <c r="AA1592" s="6">
        <f>IF(R1592="OUI",0,IF(AND(H1592&gt;0,I1592="OUI"),(VLOOKUP(H1592,COÛTS!$A$1:$C$157,3,0)*(M1592*N1592/1000*O1592/1000)),0))</f>
        <v>0</v>
      </c>
      <c r="AB1592" s="6">
        <f t="shared" si="195"/>
        <v>0</v>
      </c>
      <c r="AC1592" s="7">
        <f t="shared" si="196"/>
        <v>0</v>
      </c>
      <c r="AD1592" s="6">
        <f t="shared" si="197"/>
        <v>0</v>
      </c>
      <c r="AE1592" s="6">
        <f t="shared" si="198"/>
        <v>0</v>
      </c>
      <c r="AF1592" s="6">
        <f>IF(R1592="OUI",0,(IF(AND(P1592="oui",Q1592="RECTO (Type Chaussette, Simple Face)",SEMAINE!M1594&lt;=2000),((COÛTS!$C$115*2*O1592*SEMAINE!M1592/1000)+(COÛTS!$C$109*O1592*SEMAINE!M1592/1000)+(COÛTS!$C$107*O1592*SEMAINE!M1592/1000)),"0")+(IF(AND(P1592="oui",Q1592="RECTO (Type Chaussette, Simple Face)",SEMAINE!M1592&gt;2001,SEMAINE!M1592&lt;=4000),((COÛTS!$C$114*2*O1592)),"0"))+(IF(AND(P1592="oui",Q1592="RECTO (Type Chaussette, Simple Face)",SEMAINE!M1592&gt;=4001,SEMAINE!M1592&lt;=6000),((COÛTS!$C$114*4*O1592)),"0"))+(IF(AND(P1592="oui",Q1592="RECTO (Type Chaussette, Simple Face)",SEMAINE!M1592&gt;=6001,SEMAINE!M1592&lt;=8000),((COÛTS!$C$114*6*O1592)),"0"))+(IF(AND(P1592="oui",Q1592="RECTO (Type Chaussette, Simple Face)",SEMAINE!M1592&gt;=8001,SEMAINE!M1592&lt;=10000),((COÛTS!$C$114*8*O1592)),0))))</f>
        <v>0</v>
      </c>
      <c r="AG1592" s="6">
        <f>IF(R1592="OUI",0,(IF(AND(F1592="MEDIA",G1592="NON TISSÉ (Type Drop)",P1592="oui",Q1592="RECTO (Type Chaussette)",SEMAINE!M1595&lt;=2000),((COÛTS!$C$115*2*O1592*SEMAINE!M1592/1000)+(COÛTS!$C$109*O1592*SEMAINE!M1592/1000)+(COÛTS!$C$107*O1592*SEMAINE!M1592/1000)),"0")+(IF(AND(F1592="MEDIA",P1592="oui",Q1592="RECTO (Type Chaussette)",SEMAINE!M1592&gt;2001,SEMAINE!M1592&lt;=4000),((COÛTS!$C$114*2*O1592)),"0"))+(IF(AND(F1592="MEDIA",P1592="oui",Q1592="RECTO (Type Chaussette)",SEMAINE!M1592&gt;=4001,SEMAINE!M1592&lt;=6000),((COÛTS!$C$114*4*O1592)),"0"))+(IF(AND(F1592="MEDIA",P1592="oui",Q1592="RECTO (Type Chaussette)",SEMAINE!M1592&gt;=6001,SEMAINE!M1592&lt;=8000),((COÛTS!$C$114*6*O1592)),"0"))+(IF(AND(F1592="MEDIA",P1592="oui",Q1592="RECTO (Type Chaussette)",SEMAINE!M1592&gt;=8001,SEMAINE!M1592&lt;=10000),((COÛTS!$C$114*8*O1592)),0))))</f>
        <v>0</v>
      </c>
      <c r="AH1592" s="6">
        <f>IF(R1592="OUI",0,(IF(AND(F1592="MEDIA",G1592="NON TISSÉ (Type Drop)",P1592="oui",Q1592="RECTO/VERSO (Type Deux Simple Face)"),((COÛTS!$C$115*4*O1592*SEMAINE!M1592/1000)+(COÛTS!$C$110*O1592*4)+(COÛTS!$C$107*O1592*SEMAINE!M1592/1000)),"0")+(IF(AND(F1592="MEDIA",P1592="oui",Q1592="RECTO/VERSO (Type Deux Simple Face)",SEMAINE!M1592&gt;2001,SEMAINE!M1592&lt;=4000),((COÛTS!$C$114*2*O1592)),"0"))+(IF(AND(F1592="MEDIA",P1592="oui",Q1592="RECTO/VERSO (Type Deux Simple Face)",SEMAINE!M1592&gt;=4001,SEMAINE!M1592&lt;=6000),((COÛTS!$C$114*4*O1592)),"0"))+(IF(AND(F1592="MEDIA",P1592="oui",Q1592="RECTO/VERSO (Type Deux Simple Face)",SEMAINE!M1592&gt;=6001,SEMAINE!M1592&lt;=8000),((COÛTS!$C$114*6*O1592)),"0"))+(IF(AND(F1592="MEDIA",P1592="oui",Q1592="RECTO/VERSO (Type Deux Simple Face)",SEMAINE!M1592&gt;=8001,SEMAINE!M1592&lt;=10000),((COÛTS!$C$114*8*O1592)),0))))</f>
        <v>0</v>
      </c>
      <c r="AI1592" s="6">
        <f>IF(R1592="OUI",0,(IF(AND(F1592="MEDIA",G1592="NON TISSÉ (Type Drop)",P1592="oui",Q1592="MODULE TRIANGULAIRE"),((COÛTS!$C$115*6*O1592*SEMAINE!M1592/1000)+(COÛTS!$C$112*O1592*6)+(COÛTS!$C$107*O1592*3)),"0")+(IF(AND(F1592="MEDIA",P1592="oui",Q1592="MODULE TRIANGULAIRE",SEMAINE!M1592&gt;2001,SEMAINE!M1592&lt;=4000),((COÛTS!$C$114*2*O1592*3)),"0"))+(IF(AND(F1592="MEDIA",P1592="oui",Q1592="MODULE TRIANGULAIRE",SEMAINE!M1592&gt;=4001,SEMAINE!M1592&lt;=6000),((COÛTS!$C$114*4*O1592*3)),"0"))+(IF(AND(F1592="MEDIA",P1592="oui",Q1592="MODULE TRIANGULAIRE",SEMAINE!M1592&gt;=6001,SEMAINE!M1592&lt;=8000),((COÛTS!$C$114*6*O1592*3)),"0"))+(IF(AND(F1592="MEDIA",P1592="oui",Q1592="MODULE TRIANGULAIRE",SEMAINE!M1592&gt;=8001,SEMAINE!M1592&lt;=10000),((COÛTS!$C$114*8*O1592*3)),0))))</f>
        <v>0</v>
      </c>
      <c r="AJ1592" s="6">
        <f>IF(OR(R1592="OUI",H1592&gt;0),0,(IF(AND(F1592="MEDIA",G1592="NON TISSÉ (Type Drop)",P1592="oui",Q1592="MODULE CARRÉ"),((COÛTS!$C$115*8*O1592*SEMAINE!M1592/1000)+(COÛTS!$C$111*O1592*8)+(COÛTS!$C$107*O1592*4)),"0")+IF(AND(F1592="MEDIA",G1592="BÂCHE FRONTLIT 450gr (Type Bâche M1)",P1592="oui",Q1592="MODULE CARRÉ"),((COÛTS!$C$115*8*O1592*SEMAINE!M1592/1000)+(COÛTS!$C$111*O1592*8)+(COÛTS!$C$107*O1592*4)),"0")+(IF(AND(F1592="MEDIA",P1592="oui",Q1592="MODULE CARRÉ",SEMAINE!M1592&gt;2001,SEMAINE!M1592&lt;=4000),((COÛTS!$C$114*2*O1592*4)),"0"))+(IF(AND(F1592="MEDIA",P1592="oui",Q1592="MODULE CARRÉ",SEMAINE!M1592&gt;=4001,SEMAINE!M1592&lt;=6000),((COÛTS!$C$114*4*O1592*4)),"0"))+(IF(AND(F1592="MEDIA",P1592="oui",Q1592="MODULE CARRÉ",SEMAINE!M1592&gt;=6001,SEMAINE!M1592&lt;=8000),((COÛTS!$C$114*6*O1592*4)),"0"))+(IF(AND(F1592="MEDIA",P1592="oui",Q1592="MODULE CARRÉ",SEMAINE!M1592&gt;=8001,SEMAINE!M1592&lt;=10000),((COÛTS!$C$114*8*O1592*4)),"0"))))</f>
        <v>0</v>
      </c>
      <c r="AK1592" s="38">
        <f>IF(Y1592&gt;0,(VLOOKUP(Y1592,DATA!$AB$2:$AC$102,2,0)),1)</f>
        <v>1</v>
      </c>
      <c r="AL1592" s="53">
        <f t="shared" si="199"/>
        <v>0</v>
      </c>
    </row>
    <row r="1593" spans="2:38" ht="25.05" customHeight="1" x14ac:dyDescent="0.25">
      <c r="B1593" s="43" t="str">
        <f>COUNTIF($D$3:D1593,D1593)&amp;T_Semaine[[#This Row],[N°AFFAIRE]]</f>
        <v>0</v>
      </c>
      <c r="C1593" s="50"/>
      <c r="D1593" s="50"/>
      <c r="E1593" s="50"/>
      <c r="F1593" s="50"/>
      <c r="G1593" s="50"/>
      <c r="H1593" s="50"/>
      <c r="I1593" s="50"/>
      <c r="J1593" s="50"/>
      <c r="K1593" s="50"/>
      <c r="L1593" s="50"/>
      <c r="M1593" s="91"/>
      <c r="N1593" s="91"/>
      <c r="O1593" s="50"/>
      <c r="P1593" s="50"/>
      <c r="Q1593" s="50"/>
      <c r="R1593" s="50"/>
      <c r="S1593" s="50"/>
      <c r="T1593" s="95">
        <f t="shared" si="193"/>
        <v>0</v>
      </c>
      <c r="U1593" s="36">
        <f t="shared" si="194"/>
        <v>0</v>
      </c>
      <c r="V1593" s="43"/>
      <c r="W1593" s="43"/>
      <c r="X1593" s="6">
        <f t="shared" si="192"/>
        <v>0</v>
      </c>
      <c r="Y1593" s="55"/>
      <c r="Z1593" s="6">
        <f>(IF(R1593="OUI",0,IF(AND(F1593="MEDIA",G1593&gt;0,O1593&gt;0),(VLOOKUP(G1593,COÛTS!$A$1:$C$157,3,0)*(M1593*N1593/1000*O1593/1000)),0)+IF(AND(G1593&gt;0,F1593="HEURE"),(VLOOKUP(G1593,COÛTS!$A$1:$C$157,3,0)*(O1593)),0))+IF(AND(G1593&gt;0,F1593="DIVERS"),(VLOOKUP(G1593,COÛTS!$A$1:$C$157,3,0)*(O1593)),0)+IF(AND(G1593&gt;0,F1593="VEHICULE"),(VLOOKUP(G1593,COÛTS!$A$1:$C$157,3,0)*(O1593)),0)+IF(AND(G1593&gt;0,F1593="FACONNAGE"),(VLOOKUP(G1593,COÛTS!$A$1:$C$157,3,0)*(O1593)),0)+IF(AND(G1593&gt;0,F1593="ACCESSOIRES"),(VLOOKUP(G1593,COÛTS!$A$1:$C$157,3,0)*(O1593)),0)+IF(AND(F1593="TRANSPORT",G1593&gt;0),(VLOOKUP(G1593,COÛTS!$A$1:$C$157,3,0)*(O1593)),0)+IF(AND(F1593="PRODUITS",G1593="KIT COMPLET HABILLAGE CLOISON MODULAIRE (mL)"),(VLOOKUP(G1593,COÛTS!$A$1:$C$157,3,0)*(M1593/1000*O1593)),0)+IF(AND(F1593="MEDIA",H1593&lt;0,G1593&gt;0,P1593="oui",Q1593="RECTO/VERSO (Type Deux Simple Face)"),(VLOOKUP(G1593,COÛTS!$A$1:$C$157,3,0)*(M1593*(N1593+480)/1000*O1593/1000)),"0")+IF(AND(F1593="MEDIA",H1593&lt;0,G1593&gt;0,P1593="oui",Q1593="MODULE TRIANGULAIRE"),(VLOOKUP(G1593,COÛTS!$A$1:$C$157,3,0)*(M1593*(N1593+240)/1000*O1593/1000)*2)+(VLOOKUP(G1593,COÛTS!$A$1:$C$157,3,0)*(M1593)/1000*0.24),"0")+IF(AND(F1593="MEDIA",P1593="oui",G1593&gt;0,H1593&lt;0,Q1593="MODULE CARRÉ"),(VLOOKUP(G1593,COÛTS!$A$1:$C$157,3,0)*(M1593*(N1593+240)/1000*O1593/1000)*3)+(VLOOKUP(G1593,COÛTS!$A$1:$C$157,3,0)*(M1593)/1000*0.24),"0")+IF(AND(F1593="MEDIA",H1593&lt;0,P1593="oui",G1593&gt;0,Q1593="RECTO (Type Chaussette)"),(VLOOKUP(G1593,COÛTS!$A$1:$C$157,3,0)*(M1593*(N1593+60)/1000*O1593/1000))))</f>
        <v>0</v>
      </c>
      <c r="AA1593" s="6">
        <f>IF(R1593="OUI",0,IF(AND(H1593&gt;0,I1593="OUI"),(VLOOKUP(H1593,COÛTS!$A$1:$C$157,3,0)*(M1593*N1593/1000*O1593/1000)),0))</f>
        <v>0</v>
      </c>
      <c r="AB1593" s="6">
        <f t="shared" si="195"/>
        <v>0</v>
      </c>
      <c r="AC1593" s="7">
        <f t="shared" si="196"/>
        <v>0</v>
      </c>
      <c r="AD1593" s="6">
        <f t="shared" si="197"/>
        <v>0</v>
      </c>
      <c r="AE1593" s="6">
        <f t="shared" si="198"/>
        <v>0</v>
      </c>
      <c r="AF1593" s="6">
        <f>IF(R1593="OUI",0,(IF(AND(P1593="oui",Q1593="RECTO (Type Chaussette, Simple Face)",SEMAINE!M1595&lt;=2000),((COÛTS!$C$115*2*O1593*SEMAINE!M1593/1000)+(COÛTS!$C$109*O1593*SEMAINE!M1593/1000)+(COÛTS!$C$107*O1593*SEMAINE!M1593/1000)),"0")+(IF(AND(P1593="oui",Q1593="RECTO (Type Chaussette, Simple Face)",SEMAINE!M1593&gt;2001,SEMAINE!M1593&lt;=4000),((COÛTS!$C$114*2*O1593)),"0"))+(IF(AND(P1593="oui",Q1593="RECTO (Type Chaussette, Simple Face)",SEMAINE!M1593&gt;=4001,SEMAINE!M1593&lt;=6000),((COÛTS!$C$114*4*O1593)),"0"))+(IF(AND(P1593="oui",Q1593="RECTO (Type Chaussette, Simple Face)",SEMAINE!M1593&gt;=6001,SEMAINE!M1593&lt;=8000),((COÛTS!$C$114*6*O1593)),"0"))+(IF(AND(P1593="oui",Q1593="RECTO (Type Chaussette, Simple Face)",SEMAINE!M1593&gt;=8001,SEMAINE!M1593&lt;=10000),((COÛTS!$C$114*8*O1593)),0))))</f>
        <v>0</v>
      </c>
      <c r="AG1593" s="6">
        <f>IF(R1593="OUI",0,(IF(AND(F1593="MEDIA",G1593="NON TISSÉ (Type Drop)",P1593="oui",Q1593="RECTO (Type Chaussette)",SEMAINE!M1596&lt;=2000),((COÛTS!$C$115*2*O1593*SEMAINE!M1593/1000)+(COÛTS!$C$109*O1593*SEMAINE!M1593/1000)+(COÛTS!$C$107*O1593*SEMAINE!M1593/1000)),"0")+(IF(AND(F1593="MEDIA",P1593="oui",Q1593="RECTO (Type Chaussette)",SEMAINE!M1593&gt;2001,SEMAINE!M1593&lt;=4000),((COÛTS!$C$114*2*O1593)),"0"))+(IF(AND(F1593="MEDIA",P1593="oui",Q1593="RECTO (Type Chaussette)",SEMAINE!M1593&gt;=4001,SEMAINE!M1593&lt;=6000),((COÛTS!$C$114*4*O1593)),"0"))+(IF(AND(F1593="MEDIA",P1593="oui",Q1593="RECTO (Type Chaussette)",SEMAINE!M1593&gt;=6001,SEMAINE!M1593&lt;=8000),((COÛTS!$C$114*6*O1593)),"0"))+(IF(AND(F1593="MEDIA",P1593="oui",Q1593="RECTO (Type Chaussette)",SEMAINE!M1593&gt;=8001,SEMAINE!M1593&lt;=10000),((COÛTS!$C$114*8*O1593)),0))))</f>
        <v>0</v>
      </c>
      <c r="AH1593" s="6">
        <f>IF(R1593="OUI",0,(IF(AND(F1593="MEDIA",G1593="NON TISSÉ (Type Drop)",P1593="oui",Q1593="RECTO/VERSO (Type Deux Simple Face)"),((COÛTS!$C$115*4*O1593*SEMAINE!M1593/1000)+(COÛTS!$C$110*O1593*4)+(COÛTS!$C$107*O1593*SEMAINE!M1593/1000)),"0")+(IF(AND(F1593="MEDIA",P1593="oui",Q1593="RECTO/VERSO (Type Deux Simple Face)",SEMAINE!M1593&gt;2001,SEMAINE!M1593&lt;=4000),((COÛTS!$C$114*2*O1593)),"0"))+(IF(AND(F1593="MEDIA",P1593="oui",Q1593="RECTO/VERSO (Type Deux Simple Face)",SEMAINE!M1593&gt;=4001,SEMAINE!M1593&lt;=6000),((COÛTS!$C$114*4*O1593)),"0"))+(IF(AND(F1593="MEDIA",P1593="oui",Q1593="RECTO/VERSO (Type Deux Simple Face)",SEMAINE!M1593&gt;=6001,SEMAINE!M1593&lt;=8000),((COÛTS!$C$114*6*O1593)),"0"))+(IF(AND(F1593="MEDIA",P1593="oui",Q1593="RECTO/VERSO (Type Deux Simple Face)",SEMAINE!M1593&gt;=8001,SEMAINE!M1593&lt;=10000),((COÛTS!$C$114*8*O1593)),0))))</f>
        <v>0</v>
      </c>
      <c r="AI1593" s="6">
        <f>IF(R1593="OUI",0,(IF(AND(F1593="MEDIA",G1593="NON TISSÉ (Type Drop)",P1593="oui",Q1593="MODULE TRIANGULAIRE"),((COÛTS!$C$115*6*O1593*SEMAINE!M1593/1000)+(COÛTS!$C$112*O1593*6)+(COÛTS!$C$107*O1593*3)),"0")+(IF(AND(F1593="MEDIA",P1593="oui",Q1593="MODULE TRIANGULAIRE",SEMAINE!M1593&gt;2001,SEMAINE!M1593&lt;=4000),((COÛTS!$C$114*2*O1593*3)),"0"))+(IF(AND(F1593="MEDIA",P1593="oui",Q1593="MODULE TRIANGULAIRE",SEMAINE!M1593&gt;=4001,SEMAINE!M1593&lt;=6000),((COÛTS!$C$114*4*O1593*3)),"0"))+(IF(AND(F1593="MEDIA",P1593="oui",Q1593="MODULE TRIANGULAIRE",SEMAINE!M1593&gt;=6001,SEMAINE!M1593&lt;=8000),((COÛTS!$C$114*6*O1593*3)),"0"))+(IF(AND(F1593="MEDIA",P1593="oui",Q1593="MODULE TRIANGULAIRE",SEMAINE!M1593&gt;=8001,SEMAINE!M1593&lt;=10000),((COÛTS!$C$114*8*O1593*3)),0))))</f>
        <v>0</v>
      </c>
      <c r="AJ1593" s="6">
        <f>IF(OR(R1593="OUI",H1593&gt;0),0,(IF(AND(F1593="MEDIA",G1593="NON TISSÉ (Type Drop)",P1593="oui",Q1593="MODULE CARRÉ"),((COÛTS!$C$115*8*O1593*SEMAINE!M1593/1000)+(COÛTS!$C$111*O1593*8)+(COÛTS!$C$107*O1593*4)),"0")+IF(AND(F1593="MEDIA",G1593="BÂCHE FRONTLIT 450gr (Type Bâche M1)",P1593="oui",Q1593="MODULE CARRÉ"),((COÛTS!$C$115*8*O1593*SEMAINE!M1593/1000)+(COÛTS!$C$111*O1593*8)+(COÛTS!$C$107*O1593*4)),"0")+(IF(AND(F1593="MEDIA",P1593="oui",Q1593="MODULE CARRÉ",SEMAINE!M1593&gt;2001,SEMAINE!M1593&lt;=4000),((COÛTS!$C$114*2*O1593*4)),"0"))+(IF(AND(F1593="MEDIA",P1593="oui",Q1593="MODULE CARRÉ",SEMAINE!M1593&gt;=4001,SEMAINE!M1593&lt;=6000),((COÛTS!$C$114*4*O1593*4)),"0"))+(IF(AND(F1593="MEDIA",P1593="oui",Q1593="MODULE CARRÉ",SEMAINE!M1593&gt;=6001,SEMAINE!M1593&lt;=8000),((COÛTS!$C$114*6*O1593*4)),"0"))+(IF(AND(F1593="MEDIA",P1593="oui",Q1593="MODULE CARRÉ",SEMAINE!M1593&gt;=8001,SEMAINE!M1593&lt;=10000),((COÛTS!$C$114*8*O1593*4)),"0"))))</f>
        <v>0</v>
      </c>
      <c r="AK1593" s="38">
        <f>IF(Y1593&gt;0,(VLOOKUP(Y1593,DATA!$AB$2:$AC$102,2,0)),1)</f>
        <v>1</v>
      </c>
      <c r="AL1593" s="53">
        <f t="shared" si="199"/>
        <v>0</v>
      </c>
    </row>
    <row r="1594" spans="2:38" ht="25.05" customHeight="1" x14ac:dyDescent="0.25">
      <c r="B1594" s="43" t="str">
        <f>COUNTIF($D$3:D1594,D1594)&amp;T_Semaine[[#This Row],[N°AFFAIRE]]</f>
        <v>0</v>
      </c>
      <c r="C1594" s="50"/>
      <c r="D1594" s="50"/>
      <c r="E1594" s="50"/>
      <c r="F1594" s="50"/>
      <c r="G1594" s="50"/>
      <c r="H1594" s="50"/>
      <c r="I1594" s="50"/>
      <c r="J1594" s="50"/>
      <c r="K1594" s="50"/>
      <c r="L1594" s="50"/>
      <c r="M1594" s="91"/>
      <c r="N1594" s="91"/>
      <c r="O1594" s="50"/>
      <c r="P1594" s="50"/>
      <c r="Q1594" s="50"/>
      <c r="R1594" s="50"/>
      <c r="S1594" s="50"/>
      <c r="T1594" s="95">
        <f t="shared" si="193"/>
        <v>0</v>
      </c>
      <c r="U1594" s="36">
        <f t="shared" si="194"/>
        <v>0</v>
      </c>
      <c r="V1594" s="43"/>
      <c r="W1594" s="43"/>
      <c r="X1594" s="6">
        <f t="shared" si="192"/>
        <v>0</v>
      </c>
      <c r="Y1594" s="55"/>
      <c r="Z1594" s="6">
        <f>(IF(R1594="OUI",0,IF(AND(F1594="MEDIA",G1594&gt;0,O1594&gt;0),(VLOOKUP(G1594,COÛTS!$A$1:$C$157,3,0)*(M1594*N1594/1000*O1594/1000)),0)+IF(AND(G1594&gt;0,F1594="HEURE"),(VLOOKUP(G1594,COÛTS!$A$1:$C$157,3,0)*(O1594)),0))+IF(AND(G1594&gt;0,F1594="DIVERS"),(VLOOKUP(G1594,COÛTS!$A$1:$C$157,3,0)*(O1594)),0)+IF(AND(G1594&gt;0,F1594="VEHICULE"),(VLOOKUP(G1594,COÛTS!$A$1:$C$157,3,0)*(O1594)),0)+IF(AND(G1594&gt;0,F1594="FACONNAGE"),(VLOOKUP(G1594,COÛTS!$A$1:$C$157,3,0)*(O1594)),0)+IF(AND(G1594&gt;0,F1594="ACCESSOIRES"),(VLOOKUP(G1594,COÛTS!$A$1:$C$157,3,0)*(O1594)),0)+IF(AND(F1594="TRANSPORT",G1594&gt;0),(VLOOKUP(G1594,COÛTS!$A$1:$C$157,3,0)*(O1594)),0)+IF(AND(F1594="PRODUITS",G1594="KIT COMPLET HABILLAGE CLOISON MODULAIRE (mL)"),(VLOOKUP(G1594,COÛTS!$A$1:$C$157,3,0)*(M1594/1000*O1594)),0)+IF(AND(F1594="MEDIA",H1594&lt;0,G1594&gt;0,P1594="oui",Q1594="RECTO/VERSO (Type Deux Simple Face)"),(VLOOKUP(G1594,COÛTS!$A$1:$C$157,3,0)*(M1594*(N1594+480)/1000*O1594/1000)),"0")+IF(AND(F1594="MEDIA",H1594&lt;0,G1594&gt;0,P1594="oui",Q1594="MODULE TRIANGULAIRE"),(VLOOKUP(G1594,COÛTS!$A$1:$C$157,3,0)*(M1594*(N1594+240)/1000*O1594/1000)*2)+(VLOOKUP(G1594,COÛTS!$A$1:$C$157,3,0)*(M1594)/1000*0.24),"0")+IF(AND(F1594="MEDIA",P1594="oui",G1594&gt;0,H1594&lt;0,Q1594="MODULE CARRÉ"),(VLOOKUP(G1594,COÛTS!$A$1:$C$157,3,0)*(M1594*(N1594+240)/1000*O1594/1000)*3)+(VLOOKUP(G1594,COÛTS!$A$1:$C$157,3,0)*(M1594)/1000*0.24),"0")+IF(AND(F1594="MEDIA",H1594&lt;0,P1594="oui",G1594&gt;0,Q1594="RECTO (Type Chaussette)"),(VLOOKUP(G1594,COÛTS!$A$1:$C$157,3,0)*(M1594*(N1594+60)/1000*O1594/1000))))</f>
        <v>0</v>
      </c>
      <c r="AA1594" s="6">
        <f>IF(R1594="OUI",0,IF(AND(H1594&gt;0,I1594="OUI"),(VLOOKUP(H1594,COÛTS!$A$1:$C$157,3,0)*(M1594*N1594/1000*O1594/1000)),0))</f>
        <v>0</v>
      </c>
      <c r="AB1594" s="6">
        <f t="shared" si="195"/>
        <v>0</v>
      </c>
      <c r="AC1594" s="7">
        <f t="shared" si="196"/>
        <v>0</v>
      </c>
      <c r="AD1594" s="6">
        <f t="shared" si="197"/>
        <v>0</v>
      </c>
      <c r="AE1594" s="6">
        <f t="shared" si="198"/>
        <v>0</v>
      </c>
      <c r="AF1594" s="6">
        <f>IF(R1594="OUI",0,(IF(AND(P1594="oui",Q1594="RECTO (Type Chaussette, Simple Face)",SEMAINE!M1596&lt;=2000),((COÛTS!$C$115*2*O1594*SEMAINE!M1594/1000)+(COÛTS!$C$109*O1594*SEMAINE!M1594/1000)+(COÛTS!$C$107*O1594*SEMAINE!M1594/1000)),"0")+(IF(AND(P1594="oui",Q1594="RECTO (Type Chaussette, Simple Face)",SEMAINE!M1594&gt;2001,SEMAINE!M1594&lt;=4000),((COÛTS!$C$114*2*O1594)),"0"))+(IF(AND(P1594="oui",Q1594="RECTO (Type Chaussette, Simple Face)",SEMAINE!M1594&gt;=4001,SEMAINE!M1594&lt;=6000),((COÛTS!$C$114*4*O1594)),"0"))+(IF(AND(P1594="oui",Q1594="RECTO (Type Chaussette, Simple Face)",SEMAINE!M1594&gt;=6001,SEMAINE!M1594&lt;=8000),((COÛTS!$C$114*6*O1594)),"0"))+(IF(AND(P1594="oui",Q1594="RECTO (Type Chaussette, Simple Face)",SEMAINE!M1594&gt;=8001,SEMAINE!M1594&lt;=10000),((COÛTS!$C$114*8*O1594)),0))))</f>
        <v>0</v>
      </c>
      <c r="AG1594" s="6">
        <f>IF(R1594="OUI",0,(IF(AND(F1594="MEDIA",G1594="NON TISSÉ (Type Drop)",P1594="oui",Q1594="RECTO (Type Chaussette)",SEMAINE!M1597&lt;=2000),((COÛTS!$C$115*2*O1594*SEMAINE!M1594/1000)+(COÛTS!$C$109*O1594*SEMAINE!M1594/1000)+(COÛTS!$C$107*O1594*SEMAINE!M1594/1000)),"0")+(IF(AND(F1594="MEDIA",P1594="oui",Q1594="RECTO (Type Chaussette)",SEMAINE!M1594&gt;2001,SEMAINE!M1594&lt;=4000),((COÛTS!$C$114*2*O1594)),"0"))+(IF(AND(F1594="MEDIA",P1594="oui",Q1594="RECTO (Type Chaussette)",SEMAINE!M1594&gt;=4001,SEMAINE!M1594&lt;=6000),((COÛTS!$C$114*4*O1594)),"0"))+(IF(AND(F1594="MEDIA",P1594="oui",Q1594="RECTO (Type Chaussette)",SEMAINE!M1594&gt;=6001,SEMAINE!M1594&lt;=8000),((COÛTS!$C$114*6*O1594)),"0"))+(IF(AND(F1594="MEDIA",P1594="oui",Q1594="RECTO (Type Chaussette)",SEMAINE!M1594&gt;=8001,SEMAINE!M1594&lt;=10000),((COÛTS!$C$114*8*O1594)),0))))</f>
        <v>0</v>
      </c>
      <c r="AH1594" s="6">
        <f>IF(R1594="OUI",0,(IF(AND(F1594="MEDIA",G1594="NON TISSÉ (Type Drop)",P1594="oui",Q1594="RECTO/VERSO (Type Deux Simple Face)"),((COÛTS!$C$115*4*O1594*SEMAINE!M1594/1000)+(COÛTS!$C$110*O1594*4)+(COÛTS!$C$107*O1594*SEMAINE!M1594/1000)),"0")+(IF(AND(F1594="MEDIA",P1594="oui",Q1594="RECTO/VERSO (Type Deux Simple Face)",SEMAINE!M1594&gt;2001,SEMAINE!M1594&lt;=4000),((COÛTS!$C$114*2*O1594)),"0"))+(IF(AND(F1594="MEDIA",P1594="oui",Q1594="RECTO/VERSO (Type Deux Simple Face)",SEMAINE!M1594&gt;=4001,SEMAINE!M1594&lt;=6000),((COÛTS!$C$114*4*O1594)),"0"))+(IF(AND(F1594="MEDIA",P1594="oui",Q1594="RECTO/VERSO (Type Deux Simple Face)",SEMAINE!M1594&gt;=6001,SEMAINE!M1594&lt;=8000),((COÛTS!$C$114*6*O1594)),"0"))+(IF(AND(F1594="MEDIA",P1594="oui",Q1594="RECTO/VERSO (Type Deux Simple Face)",SEMAINE!M1594&gt;=8001,SEMAINE!M1594&lt;=10000),((COÛTS!$C$114*8*O1594)),0))))</f>
        <v>0</v>
      </c>
      <c r="AI1594" s="6">
        <f>IF(R1594="OUI",0,(IF(AND(F1594="MEDIA",G1594="NON TISSÉ (Type Drop)",P1594="oui",Q1594="MODULE TRIANGULAIRE"),((COÛTS!$C$115*6*O1594*SEMAINE!M1594/1000)+(COÛTS!$C$112*O1594*6)+(COÛTS!$C$107*O1594*3)),"0")+(IF(AND(F1594="MEDIA",P1594="oui",Q1594="MODULE TRIANGULAIRE",SEMAINE!M1594&gt;2001,SEMAINE!M1594&lt;=4000),((COÛTS!$C$114*2*O1594*3)),"0"))+(IF(AND(F1594="MEDIA",P1594="oui",Q1594="MODULE TRIANGULAIRE",SEMAINE!M1594&gt;=4001,SEMAINE!M1594&lt;=6000),((COÛTS!$C$114*4*O1594*3)),"0"))+(IF(AND(F1594="MEDIA",P1594="oui",Q1594="MODULE TRIANGULAIRE",SEMAINE!M1594&gt;=6001,SEMAINE!M1594&lt;=8000),((COÛTS!$C$114*6*O1594*3)),"0"))+(IF(AND(F1594="MEDIA",P1594="oui",Q1594="MODULE TRIANGULAIRE",SEMAINE!M1594&gt;=8001,SEMAINE!M1594&lt;=10000),((COÛTS!$C$114*8*O1594*3)),0))))</f>
        <v>0</v>
      </c>
      <c r="AJ1594" s="6">
        <f>IF(OR(R1594="OUI",H1594&gt;0),0,(IF(AND(F1594="MEDIA",G1594="NON TISSÉ (Type Drop)",P1594="oui",Q1594="MODULE CARRÉ"),((COÛTS!$C$115*8*O1594*SEMAINE!M1594/1000)+(COÛTS!$C$111*O1594*8)+(COÛTS!$C$107*O1594*4)),"0")+IF(AND(F1594="MEDIA",G1594="BÂCHE FRONTLIT 450gr (Type Bâche M1)",P1594="oui",Q1594="MODULE CARRÉ"),((COÛTS!$C$115*8*O1594*SEMAINE!M1594/1000)+(COÛTS!$C$111*O1594*8)+(COÛTS!$C$107*O1594*4)),"0")+(IF(AND(F1594="MEDIA",P1594="oui",Q1594="MODULE CARRÉ",SEMAINE!M1594&gt;2001,SEMAINE!M1594&lt;=4000),((COÛTS!$C$114*2*O1594*4)),"0"))+(IF(AND(F1594="MEDIA",P1594="oui",Q1594="MODULE CARRÉ",SEMAINE!M1594&gt;=4001,SEMAINE!M1594&lt;=6000),((COÛTS!$C$114*4*O1594*4)),"0"))+(IF(AND(F1594="MEDIA",P1594="oui",Q1594="MODULE CARRÉ",SEMAINE!M1594&gt;=6001,SEMAINE!M1594&lt;=8000),((COÛTS!$C$114*6*O1594*4)),"0"))+(IF(AND(F1594="MEDIA",P1594="oui",Q1594="MODULE CARRÉ",SEMAINE!M1594&gt;=8001,SEMAINE!M1594&lt;=10000),((COÛTS!$C$114*8*O1594*4)),"0"))))</f>
        <v>0</v>
      </c>
      <c r="AK1594" s="38">
        <f>IF(Y1594&gt;0,(VLOOKUP(Y1594,DATA!$AB$2:$AC$102,2,0)),1)</f>
        <v>1</v>
      </c>
      <c r="AL1594" s="53">
        <f t="shared" si="199"/>
        <v>0</v>
      </c>
    </row>
    <row r="1595" spans="2:38" ht="25.05" customHeight="1" x14ac:dyDescent="0.25">
      <c r="B1595" s="43" t="str">
        <f>COUNTIF($D$3:D1595,D1595)&amp;T_Semaine[[#This Row],[N°AFFAIRE]]</f>
        <v>0</v>
      </c>
      <c r="C1595" s="50"/>
      <c r="D1595" s="50"/>
      <c r="E1595" s="50"/>
      <c r="F1595" s="50"/>
      <c r="G1595" s="50"/>
      <c r="H1595" s="50"/>
      <c r="I1595" s="50"/>
      <c r="J1595" s="50"/>
      <c r="K1595" s="50"/>
      <c r="L1595" s="50"/>
      <c r="M1595" s="91"/>
      <c r="N1595" s="91"/>
      <c r="O1595" s="50"/>
      <c r="P1595" s="50"/>
      <c r="Q1595" s="50"/>
      <c r="R1595" s="50"/>
      <c r="S1595" s="50"/>
      <c r="T1595" s="95">
        <f t="shared" si="193"/>
        <v>0</v>
      </c>
      <c r="U1595" s="36">
        <f t="shared" si="194"/>
        <v>0</v>
      </c>
      <c r="V1595" s="43"/>
      <c r="W1595" s="43"/>
      <c r="X1595" s="6">
        <f t="shared" si="192"/>
        <v>0</v>
      </c>
      <c r="Y1595" s="55"/>
      <c r="Z1595" s="6">
        <f>(IF(R1595="OUI",0,IF(AND(F1595="MEDIA",G1595&gt;0,O1595&gt;0),(VLOOKUP(G1595,COÛTS!$A$1:$C$157,3,0)*(M1595*N1595/1000*O1595/1000)),0)+IF(AND(G1595&gt;0,F1595="HEURE"),(VLOOKUP(G1595,COÛTS!$A$1:$C$157,3,0)*(O1595)),0))+IF(AND(G1595&gt;0,F1595="DIVERS"),(VLOOKUP(G1595,COÛTS!$A$1:$C$157,3,0)*(O1595)),0)+IF(AND(G1595&gt;0,F1595="VEHICULE"),(VLOOKUP(G1595,COÛTS!$A$1:$C$157,3,0)*(O1595)),0)+IF(AND(G1595&gt;0,F1595="FACONNAGE"),(VLOOKUP(G1595,COÛTS!$A$1:$C$157,3,0)*(O1595)),0)+IF(AND(G1595&gt;0,F1595="ACCESSOIRES"),(VLOOKUP(G1595,COÛTS!$A$1:$C$157,3,0)*(O1595)),0)+IF(AND(F1595="TRANSPORT",G1595&gt;0),(VLOOKUP(G1595,COÛTS!$A$1:$C$157,3,0)*(O1595)),0)+IF(AND(F1595="PRODUITS",G1595="KIT COMPLET HABILLAGE CLOISON MODULAIRE (mL)"),(VLOOKUP(G1595,COÛTS!$A$1:$C$157,3,0)*(M1595/1000*O1595)),0)+IF(AND(F1595="MEDIA",H1595&lt;0,G1595&gt;0,P1595="oui",Q1595="RECTO/VERSO (Type Deux Simple Face)"),(VLOOKUP(G1595,COÛTS!$A$1:$C$157,3,0)*(M1595*(N1595+480)/1000*O1595/1000)),"0")+IF(AND(F1595="MEDIA",H1595&lt;0,G1595&gt;0,P1595="oui",Q1595="MODULE TRIANGULAIRE"),(VLOOKUP(G1595,COÛTS!$A$1:$C$157,3,0)*(M1595*(N1595+240)/1000*O1595/1000)*2)+(VLOOKUP(G1595,COÛTS!$A$1:$C$157,3,0)*(M1595)/1000*0.24),"0")+IF(AND(F1595="MEDIA",P1595="oui",G1595&gt;0,H1595&lt;0,Q1595="MODULE CARRÉ"),(VLOOKUP(G1595,COÛTS!$A$1:$C$157,3,0)*(M1595*(N1595+240)/1000*O1595/1000)*3)+(VLOOKUP(G1595,COÛTS!$A$1:$C$157,3,0)*(M1595)/1000*0.24),"0")+IF(AND(F1595="MEDIA",H1595&lt;0,P1595="oui",G1595&gt;0,Q1595="RECTO (Type Chaussette)"),(VLOOKUP(G1595,COÛTS!$A$1:$C$157,3,0)*(M1595*(N1595+60)/1000*O1595/1000))))</f>
        <v>0</v>
      </c>
      <c r="AA1595" s="6">
        <f>IF(R1595="OUI",0,IF(AND(H1595&gt;0,I1595="OUI"),(VLOOKUP(H1595,COÛTS!$A$1:$C$157,3,0)*(M1595*N1595/1000*O1595/1000)),0))</f>
        <v>0</v>
      </c>
      <c r="AB1595" s="6">
        <f t="shared" si="195"/>
        <v>0</v>
      </c>
      <c r="AC1595" s="7">
        <f t="shared" si="196"/>
        <v>0</v>
      </c>
      <c r="AD1595" s="6">
        <f t="shared" si="197"/>
        <v>0</v>
      </c>
      <c r="AE1595" s="6">
        <f t="shared" si="198"/>
        <v>0</v>
      </c>
      <c r="AF1595" s="6">
        <f>IF(R1595="OUI",0,(IF(AND(P1595="oui",Q1595="RECTO (Type Chaussette, Simple Face)",SEMAINE!M1597&lt;=2000),((COÛTS!$C$115*2*O1595*SEMAINE!M1595/1000)+(COÛTS!$C$109*O1595*SEMAINE!M1595/1000)+(COÛTS!$C$107*O1595*SEMAINE!M1595/1000)),"0")+(IF(AND(P1595="oui",Q1595="RECTO (Type Chaussette, Simple Face)",SEMAINE!M1595&gt;2001,SEMAINE!M1595&lt;=4000),((COÛTS!$C$114*2*O1595)),"0"))+(IF(AND(P1595="oui",Q1595="RECTO (Type Chaussette, Simple Face)",SEMAINE!M1595&gt;=4001,SEMAINE!M1595&lt;=6000),((COÛTS!$C$114*4*O1595)),"0"))+(IF(AND(P1595="oui",Q1595="RECTO (Type Chaussette, Simple Face)",SEMAINE!M1595&gt;=6001,SEMAINE!M1595&lt;=8000),((COÛTS!$C$114*6*O1595)),"0"))+(IF(AND(P1595="oui",Q1595="RECTO (Type Chaussette, Simple Face)",SEMAINE!M1595&gt;=8001,SEMAINE!M1595&lt;=10000),((COÛTS!$C$114*8*O1595)),0))))</f>
        <v>0</v>
      </c>
      <c r="AG1595" s="6">
        <f>IF(R1595="OUI",0,(IF(AND(F1595="MEDIA",G1595="NON TISSÉ (Type Drop)",P1595="oui",Q1595="RECTO (Type Chaussette)",SEMAINE!M1598&lt;=2000),((COÛTS!$C$115*2*O1595*SEMAINE!M1595/1000)+(COÛTS!$C$109*O1595*SEMAINE!M1595/1000)+(COÛTS!$C$107*O1595*SEMAINE!M1595/1000)),"0")+(IF(AND(F1595="MEDIA",P1595="oui",Q1595="RECTO (Type Chaussette)",SEMAINE!M1595&gt;2001,SEMAINE!M1595&lt;=4000),((COÛTS!$C$114*2*O1595)),"0"))+(IF(AND(F1595="MEDIA",P1595="oui",Q1595="RECTO (Type Chaussette)",SEMAINE!M1595&gt;=4001,SEMAINE!M1595&lt;=6000),((COÛTS!$C$114*4*O1595)),"0"))+(IF(AND(F1595="MEDIA",P1595="oui",Q1595="RECTO (Type Chaussette)",SEMAINE!M1595&gt;=6001,SEMAINE!M1595&lt;=8000),((COÛTS!$C$114*6*O1595)),"0"))+(IF(AND(F1595="MEDIA",P1595="oui",Q1595="RECTO (Type Chaussette)",SEMAINE!M1595&gt;=8001,SEMAINE!M1595&lt;=10000),((COÛTS!$C$114*8*O1595)),0))))</f>
        <v>0</v>
      </c>
      <c r="AH1595" s="6">
        <f>IF(R1595="OUI",0,(IF(AND(F1595="MEDIA",G1595="NON TISSÉ (Type Drop)",P1595="oui",Q1595="RECTO/VERSO (Type Deux Simple Face)"),((COÛTS!$C$115*4*O1595*SEMAINE!M1595/1000)+(COÛTS!$C$110*O1595*4)+(COÛTS!$C$107*O1595*SEMAINE!M1595/1000)),"0")+(IF(AND(F1595="MEDIA",P1595="oui",Q1595="RECTO/VERSO (Type Deux Simple Face)",SEMAINE!M1595&gt;2001,SEMAINE!M1595&lt;=4000),((COÛTS!$C$114*2*O1595)),"0"))+(IF(AND(F1595="MEDIA",P1595="oui",Q1595="RECTO/VERSO (Type Deux Simple Face)",SEMAINE!M1595&gt;=4001,SEMAINE!M1595&lt;=6000),((COÛTS!$C$114*4*O1595)),"0"))+(IF(AND(F1595="MEDIA",P1595="oui",Q1595="RECTO/VERSO (Type Deux Simple Face)",SEMAINE!M1595&gt;=6001,SEMAINE!M1595&lt;=8000),((COÛTS!$C$114*6*O1595)),"0"))+(IF(AND(F1595="MEDIA",P1595="oui",Q1595="RECTO/VERSO (Type Deux Simple Face)",SEMAINE!M1595&gt;=8001,SEMAINE!M1595&lt;=10000),((COÛTS!$C$114*8*O1595)),0))))</f>
        <v>0</v>
      </c>
      <c r="AI1595" s="6">
        <f>IF(R1595="OUI",0,(IF(AND(F1595="MEDIA",G1595="NON TISSÉ (Type Drop)",P1595="oui",Q1595="MODULE TRIANGULAIRE"),((COÛTS!$C$115*6*O1595*SEMAINE!M1595/1000)+(COÛTS!$C$112*O1595*6)+(COÛTS!$C$107*O1595*3)),"0")+(IF(AND(F1595="MEDIA",P1595="oui",Q1595="MODULE TRIANGULAIRE",SEMAINE!M1595&gt;2001,SEMAINE!M1595&lt;=4000),((COÛTS!$C$114*2*O1595*3)),"0"))+(IF(AND(F1595="MEDIA",P1595="oui",Q1595="MODULE TRIANGULAIRE",SEMAINE!M1595&gt;=4001,SEMAINE!M1595&lt;=6000),((COÛTS!$C$114*4*O1595*3)),"0"))+(IF(AND(F1595="MEDIA",P1595="oui",Q1595="MODULE TRIANGULAIRE",SEMAINE!M1595&gt;=6001,SEMAINE!M1595&lt;=8000),((COÛTS!$C$114*6*O1595*3)),"0"))+(IF(AND(F1595="MEDIA",P1595="oui",Q1595="MODULE TRIANGULAIRE",SEMAINE!M1595&gt;=8001,SEMAINE!M1595&lt;=10000),((COÛTS!$C$114*8*O1595*3)),0))))</f>
        <v>0</v>
      </c>
      <c r="AJ1595" s="6">
        <f>IF(OR(R1595="OUI",H1595&gt;0),0,(IF(AND(F1595="MEDIA",G1595="NON TISSÉ (Type Drop)",P1595="oui",Q1595="MODULE CARRÉ"),((COÛTS!$C$115*8*O1595*SEMAINE!M1595/1000)+(COÛTS!$C$111*O1595*8)+(COÛTS!$C$107*O1595*4)),"0")+IF(AND(F1595="MEDIA",G1595="BÂCHE FRONTLIT 450gr (Type Bâche M1)",P1595="oui",Q1595="MODULE CARRÉ"),((COÛTS!$C$115*8*O1595*SEMAINE!M1595/1000)+(COÛTS!$C$111*O1595*8)+(COÛTS!$C$107*O1595*4)),"0")+(IF(AND(F1595="MEDIA",P1595="oui",Q1595="MODULE CARRÉ",SEMAINE!M1595&gt;2001,SEMAINE!M1595&lt;=4000),((COÛTS!$C$114*2*O1595*4)),"0"))+(IF(AND(F1595="MEDIA",P1595="oui",Q1595="MODULE CARRÉ",SEMAINE!M1595&gt;=4001,SEMAINE!M1595&lt;=6000),((COÛTS!$C$114*4*O1595*4)),"0"))+(IF(AND(F1595="MEDIA",P1595="oui",Q1595="MODULE CARRÉ",SEMAINE!M1595&gt;=6001,SEMAINE!M1595&lt;=8000),((COÛTS!$C$114*6*O1595*4)),"0"))+(IF(AND(F1595="MEDIA",P1595="oui",Q1595="MODULE CARRÉ",SEMAINE!M1595&gt;=8001,SEMAINE!M1595&lt;=10000),((COÛTS!$C$114*8*O1595*4)),"0"))))</f>
        <v>0</v>
      </c>
      <c r="AK1595" s="38">
        <f>IF(Y1595&gt;0,(VLOOKUP(Y1595,DATA!$AB$2:$AC$102,2,0)),1)</f>
        <v>1</v>
      </c>
      <c r="AL1595" s="53">
        <f t="shared" si="199"/>
        <v>0</v>
      </c>
    </row>
    <row r="1596" spans="2:38" ht="25.05" customHeight="1" x14ac:dyDescent="0.25">
      <c r="B1596" s="43" t="str">
        <f>COUNTIF($D$3:D1596,D1596)&amp;T_Semaine[[#This Row],[N°AFFAIRE]]</f>
        <v>0</v>
      </c>
      <c r="C1596" s="50"/>
      <c r="D1596" s="50"/>
      <c r="E1596" s="50"/>
      <c r="F1596" s="50"/>
      <c r="G1596" s="50"/>
      <c r="H1596" s="50"/>
      <c r="I1596" s="50"/>
      <c r="J1596" s="50"/>
      <c r="K1596" s="50"/>
      <c r="L1596" s="50"/>
      <c r="M1596" s="91"/>
      <c r="N1596" s="91"/>
      <c r="O1596" s="50"/>
      <c r="P1596" s="50"/>
      <c r="Q1596" s="50"/>
      <c r="R1596" s="50"/>
      <c r="S1596" s="50"/>
      <c r="T1596" s="95">
        <f t="shared" si="193"/>
        <v>0</v>
      </c>
      <c r="U1596" s="36">
        <f t="shared" si="194"/>
        <v>0</v>
      </c>
      <c r="V1596" s="43"/>
      <c r="W1596" s="43"/>
      <c r="X1596" s="6">
        <f t="shared" si="192"/>
        <v>0</v>
      </c>
      <c r="Y1596" s="55"/>
      <c r="Z1596" s="6">
        <f>(IF(R1596="OUI",0,IF(AND(F1596="MEDIA",G1596&gt;0,O1596&gt;0),(VLOOKUP(G1596,COÛTS!$A$1:$C$157,3,0)*(M1596*N1596/1000*O1596/1000)),0)+IF(AND(G1596&gt;0,F1596="HEURE"),(VLOOKUP(G1596,COÛTS!$A$1:$C$157,3,0)*(O1596)),0))+IF(AND(G1596&gt;0,F1596="DIVERS"),(VLOOKUP(G1596,COÛTS!$A$1:$C$157,3,0)*(O1596)),0)+IF(AND(G1596&gt;0,F1596="VEHICULE"),(VLOOKUP(G1596,COÛTS!$A$1:$C$157,3,0)*(O1596)),0)+IF(AND(G1596&gt;0,F1596="FACONNAGE"),(VLOOKUP(G1596,COÛTS!$A$1:$C$157,3,0)*(O1596)),0)+IF(AND(G1596&gt;0,F1596="ACCESSOIRES"),(VLOOKUP(G1596,COÛTS!$A$1:$C$157,3,0)*(O1596)),0)+IF(AND(F1596="TRANSPORT",G1596&gt;0),(VLOOKUP(G1596,COÛTS!$A$1:$C$157,3,0)*(O1596)),0)+IF(AND(F1596="PRODUITS",G1596="KIT COMPLET HABILLAGE CLOISON MODULAIRE (mL)"),(VLOOKUP(G1596,COÛTS!$A$1:$C$157,3,0)*(M1596/1000*O1596)),0)+IF(AND(F1596="MEDIA",H1596&lt;0,G1596&gt;0,P1596="oui",Q1596="RECTO/VERSO (Type Deux Simple Face)"),(VLOOKUP(G1596,COÛTS!$A$1:$C$157,3,0)*(M1596*(N1596+480)/1000*O1596/1000)),"0")+IF(AND(F1596="MEDIA",H1596&lt;0,G1596&gt;0,P1596="oui",Q1596="MODULE TRIANGULAIRE"),(VLOOKUP(G1596,COÛTS!$A$1:$C$157,3,0)*(M1596*(N1596+240)/1000*O1596/1000)*2)+(VLOOKUP(G1596,COÛTS!$A$1:$C$157,3,0)*(M1596)/1000*0.24),"0")+IF(AND(F1596="MEDIA",P1596="oui",G1596&gt;0,H1596&lt;0,Q1596="MODULE CARRÉ"),(VLOOKUP(G1596,COÛTS!$A$1:$C$157,3,0)*(M1596*(N1596+240)/1000*O1596/1000)*3)+(VLOOKUP(G1596,COÛTS!$A$1:$C$157,3,0)*(M1596)/1000*0.24),"0")+IF(AND(F1596="MEDIA",H1596&lt;0,P1596="oui",G1596&gt;0,Q1596="RECTO (Type Chaussette)"),(VLOOKUP(G1596,COÛTS!$A$1:$C$157,3,0)*(M1596*(N1596+60)/1000*O1596/1000))))</f>
        <v>0</v>
      </c>
      <c r="AA1596" s="6">
        <f>IF(R1596="OUI",0,IF(AND(H1596&gt;0,I1596="OUI"),(VLOOKUP(H1596,COÛTS!$A$1:$C$157,3,0)*(M1596*N1596/1000*O1596/1000)),0))</f>
        <v>0</v>
      </c>
      <c r="AB1596" s="6">
        <f t="shared" si="195"/>
        <v>0</v>
      </c>
      <c r="AC1596" s="7">
        <f t="shared" si="196"/>
        <v>0</v>
      </c>
      <c r="AD1596" s="6">
        <f t="shared" si="197"/>
        <v>0</v>
      </c>
      <c r="AE1596" s="6">
        <f t="shared" si="198"/>
        <v>0</v>
      </c>
      <c r="AF1596" s="6">
        <f>IF(R1596="OUI",0,(IF(AND(P1596="oui",Q1596="RECTO (Type Chaussette, Simple Face)",SEMAINE!M1598&lt;=2000),((COÛTS!$C$115*2*O1596*SEMAINE!M1596/1000)+(COÛTS!$C$109*O1596*SEMAINE!M1596/1000)+(COÛTS!$C$107*O1596*SEMAINE!M1596/1000)),"0")+(IF(AND(P1596="oui",Q1596="RECTO (Type Chaussette, Simple Face)",SEMAINE!M1596&gt;2001,SEMAINE!M1596&lt;=4000),((COÛTS!$C$114*2*O1596)),"0"))+(IF(AND(P1596="oui",Q1596="RECTO (Type Chaussette, Simple Face)",SEMAINE!M1596&gt;=4001,SEMAINE!M1596&lt;=6000),((COÛTS!$C$114*4*O1596)),"0"))+(IF(AND(P1596="oui",Q1596="RECTO (Type Chaussette, Simple Face)",SEMAINE!M1596&gt;=6001,SEMAINE!M1596&lt;=8000),((COÛTS!$C$114*6*O1596)),"0"))+(IF(AND(P1596="oui",Q1596="RECTO (Type Chaussette, Simple Face)",SEMAINE!M1596&gt;=8001,SEMAINE!M1596&lt;=10000),((COÛTS!$C$114*8*O1596)),0))))</f>
        <v>0</v>
      </c>
      <c r="AG1596" s="6">
        <f>IF(R1596="OUI",0,(IF(AND(F1596="MEDIA",G1596="NON TISSÉ (Type Drop)",P1596="oui",Q1596="RECTO (Type Chaussette)",SEMAINE!M1599&lt;=2000),((COÛTS!$C$115*2*O1596*SEMAINE!M1596/1000)+(COÛTS!$C$109*O1596*SEMAINE!M1596/1000)+(COÛTS!$C$107*O1596*SEMAINE!M1596/1000)),"0")+(IF(AND(F1596="MEDIA",P1596="oui",Q1596="RECTO (Type Chaussette)",SEMAINE!M1596&gt;2001,SEMAINE!M1596&lt;=4000),((COÛTS!$C$114*2*O1596)),"0"))+(IF(AND(F1596="MEDIA",P1596="oui",Q1596="RECTO (Type Chaussette)",SEMAINE!M1596&gt;=4001,SEMAINE!M1596&lt;=6000),((COÛTS!$C$114*4*O1596)),"0"))+(IF(AND(F1596="MEDIA",P1596="oui",Q1596="RECTO (Type Chaussette)",SEMAINE!M1596&gt;=6001,SEMAINE!M1596&lt;=8000),((COÛTS!$C$114*6*O1596)),"0"))+(IF(AND(F1596="MEDIA",P1596="oui",Q1596="RECTO (Type Chaussette)",SEMAINE!M1596&gt;=8001,SEMAINE!M1596&lt;=10000),((COÛTS!$C$114*8*O1596)),0))))</f>
        <v>0</v>
      </c>
      <c r="AH1596" s="6">
        <f>IF(R1596="OUI",0,(IF(AND(F1596="MEDIA",G1596="NON TISSÉ (Type Drop)",P1596="oui",Q1596="RECTO/VERSO (Type Deux Simple Face)"),((COÛTS!$C$115*4*O1596*SEMAINE!M1596/1000)+(COÛTS!$C$110*O1596*4)+(COÛTS!$C$107*O1596*SEMAINE!M1596/1000)),"0")+(IF(AND(F1596="MEDIA",P1596="oui",Q1596="RECTO/VERSO (Type Deux Simple Face)",SEMAINE!M1596&gt;2001,SEMAINE!M1596&lt;=4000),((COÛTS!$C$114*2*O1596)),"0"))+(IF(AND(F1596="MEDIA",P1596="oui",Q1596="RECTO/VERSO (Type Deux Simple Face)",SEMAINE!M1596&gt;=4001,SEMAINE!M1596&lt;=6000),((COÛTS!$C$114*4*O1596)),"0"))+(IF(AND(F1596="MEDIA",P1596="oui",Q1596="RECTO/VERSO (Type Deux Simple Face)",SEMAINE!M1596&gt;=6001,SEMAINE!M1596&lt;=8000),((COÛTS!$C$114*6*O1596)),"0"))+(IF(AND(F1596="MEDIA",P1596="oui",Q1596="RECTO/VERSO (Type Deux Simple Face)",SEMAINE!M1596&gt;=8001,SEMAINE!M1596&lt;=10000),((COÛTS!$C$114*8*O1596)),0))))</f>
        <v>0</v>
      </c>
      <c r="AI1596" s="6">
        <f>IF(R1596="OUI",0,(IF(AND(F1596="MEDIA",G1596="NON TISSÉ (Type Drop)",P1596="oui",Q1596="MODULE TRIANGULAIRE"),((COÛTS!$C$115*6*O1596*SEMAINE!M1596/1000)+(COÛTS!$C$112*O1596*6)+(COÛTS!$C$107*O1596*3)),"0")+(IF(AND(F1596="MEDIA",P1596="oui",Q1596="MODULE TRIANGULAIRE",SEMAINE!M1596&gt;2001,SEMAINE!M1596&lt;=4000),((COÛTS!$C$114*2*O1596*3)),"0"))+(IF(AND(F1596="MEDIA",P1596="oui",Q1596="MODULE TRIANGULAIRE",SEMAINE!M1596&gt;=4001,SEMAINE!M1596&lt;=6000),((COÛTS!$C$114*4*O1596*3)),"0"))+(IF(AND(F1596="MEDIA",P1596="oui",Q1596="MODULE TRIANGULAIRE",SEMAINE!M1596&gt;=6001,SEMAINE!M1596&lt;=8000),((COÛTS!$C$114*6*O1596*3)),"0"))+(IF(AND(F1596="MEDIA",P1596="oui",Q1596="MODULE TRIANGULAIRE",SEMAINE!M1596&gt;=8001,SEMAINE!M1596&lt;=10000),((COÛTS!$C$114*8*O1596*3)),0))))</f>
        <v>0</v>
      </c>
      <c r="AJ1596" s="6">
        <f>IF(OR(R1596="OUI",H1596&gt;0),0,(IF(AND(F1596="MEDIA",G1596="NON TISSÉ (Type Drop)",P1596="oui",Q1596="MODULE CARRÉ"),((COÛTS!$C$115*8*O1596*SEMAINE!M1596/1000)+(COÛTS!$C$111*O1596*8)+(COÛTS!$C$107*O1596*4)),"0")+IF(AND(F1596="MEDIA",G1596="BÂCHE FRONTLIT 450gr (Type Bâche M1)",P1596="oui",Q1596="MODULE CARRÉ"),((COÛTS!$C$115*8*O1596*SEMAINE!M1596/1000)+(COÛTS!$C$111*O1596*8)+(COÛTS!$C$107*O1596*4)),"0")+(IF(AND(F1596="MEDIA",P1596="oui",Q1596="MODULE CARRÉ",SEMAINE!M1596&gt;2001,SEMAINE!M1596&lt;=4000),((COÛTS!$C$114*2*O1596*4)),"0"))+(IF(AND(F1596="MEDIA",P1596="oui",Q1596="MODULE CARRÉ",SEMAINE!M1596&gt;=4001,SEMAINE!M1596&lt;=6000),((COÛTS!$C$114*4*O1596*4)),"0"))+(IF(AND(F1596="MEDIA",P1596="oui",Q1596="MODULE CARRÉ",SEMAINE!M1596&gt;=6001,SEMAINE!M1596&lt;=8000),((COÛTS!$C$114*6*O1596*4)),"0"))+(IF(AND(F1596="MEDIA",P1596="oui",Q1596="MODULE CARRÉ",SEMAINE!M1596&gt;=8001,SEMAINE!M1596&lt;=10000),((COÛTS!$C$114*8*O1596*4)),"0"))))</f>
        <v>0</v>
      </c>
      <c r="AK1596" s="38">
        <f>IF(Y1596&gt;0,(VLOOKUP(Y1596,DATA!$AB$2:$AC$102,2,0)),1)</f>
        <v>1</v>
      </c>
      <c r="AL1596" s="53">
        <f t="shared" si="199"/>
        <v>0</v>
      </c>
    </row>
    <row r="1597" spans="2:38" ht="25.05" customHeight="1" x14ac:dyDescent="0.25">
      <c r="B1597" s="43" t="str">
        <f>COUNTIF($D$3:D1597,D1597)&amp;T_Semaine[[#This Row],[N°AFFAIRE]]</f>
        <v>0</v>
      </c>
      <c r="C1597" s="50"/>
      <c r="D1597" s="50"/>
      <c r="E1597" s="50"/>
      <c r="F1597" s="50"/>
      <c r="G1597" s="50"/>
      <c r="H1597" s="50"/>
      <c r="I1597" s="50"/>
      <c r="J1597" s="50"/>
      <c r="K1597" s="50"/>
      <c r="L1597" s="50"/>
      <c r="M1597" s="91"/>
      <c r="N1597" s="91"/>
      <c r="O1597" s="50"/>
      <c r="P1597" s="50"/>
      <c r="Q1597" s="50"/>
      <c r="R1597" s="50"/>
      <c r="S1597" s="50"/>
      <c r="T1597" s="95">
        <f t="shared" si="193"/>
        <v>0</v>
      </c>
      <c r="U1597" s="36">
        <f t="shared" si="194"/>
        <v>0</v>
      </c>
      <c r="V1597" s="43"/>
      <c r="W1597" s="43"/>
      <c r="X1597" s="6">
        <f t="shared" si="192"/>
        <v>0</v>
      </c>
      <c r="Y1597" s="55"/>
      <c r="Z1597" s="6">
        <f>(IF(R1597="OUI",0,IF(AND(F1597="MEDIA",G1597&gt;0,O1597&gt;0),(VLOOKUP(G1597,COÛTS!$A$1:$C$157,3,0)*(M1597*N1597/1000*O1597/1000)),0)+IF(AND(G1597&gt;0,F1597="HEURE"),(VLOOKUP(G1597,COÛTS!$A$1:$C$157,3,0)*(O1597)),0))+IF(AND(G1597&gt;0,F1597="DIVERS"),(VLOOKUP(G1597,COÛTS!$A$1:$C$157,3,0)*(O1597)),0)+IF(AND(G1597&gt;0,F1597="VEHICULE"),(VLOOKUP(G1597,COÛTS!$A$1:$C$157,3,0)*(O1597)),0)+IF(AND(G1597&gt;0,F1597="FACONNAGE"),(VLOOKUP(G1597,COÛTS!$A$1:$C$157,3,0)*(O1597)),0)+IF(AND(G1597&gt;0,F1597="ACCESSOIRES"),(VLOOKUP(G1597,COÛTS!$A$1:$C$157,3,0)*(O1597)),0)+IF(AND(F1597="TRANSPORT",G1597&gt;0),(VLOOKUP(G1597,COÛTS!$A$1:$C$157,3,0)*(O1597)),0)+IF(AND(F1597="PRODUITS",G1597="KIT COMPLET HABILLAGE CLOISON MODULAIRE (mL)"),(VLOOKUP(G1597,COÛTS!$A$1:$C$157,3,0)*(M1597/1000*O1597)),0)+IF(AND(F1597="MEDIA",H1597&lt;0,G1597&gt;0,P1597="oui",Q1597="RECTO/VERSO (Type Deux Simple Face)"),(VLOOKUP(G1597,COÛTS!$A$1:$C$157,3,0)*(M1597*(N1597+480)/1000*O1597/1000)),"0")+IF(AND(F1597="MEDIA",H1597&lt;0,G1597&gt;0,P1597="oui",Q1597="MODULE TRIANGULAIRE"),(VLOOKUP(G1597,COÛTS!$A$1:$C$157,3,0)*(M1597*(N1597+240)/1000*O1597/1000)*2)+(VLOOKUP(G1597,COÛTS!$A$1:$C$157,3,0)*(M1597)/1000*0.24),"0")+IF(AND(F1597="MEDIA",P1597="oui",G1597&gt;0,H1597&lt;0,Q1597="MODULE CARRÉ"),(VLOOKUP(G1597,COÛTS!$A$1:$C$157,3,0)*(M1597*(N1597+240)/1000*O1597/1000)*3)+(VLOOKUP(G1597,COÛTS!$A$1:$C$157,3,0)*(M1597)/1000*0.24),"0")+IF(AND(F1597="MEDIA",H1597&lt;0,P1597="oui",G1597&gt;0,Q1597="RECTO (Type Chaussette)"),(VLOOKUP(G1597,COÛTS!$A$1:$C$157,3,0)*(M1597*(N1597+60)/1000*O1597/1000))))</f>
        <v>0</v>
      </c>
      <c r="AA1597" s="6">
        <f>IF(R1597="OUI",0,IF(AND(H1597&gt;0,I1597="OUI"),(VLOOKUP(H1597,COÛTS!$A$1:$C$157,3,0)*(M1597*N1597/1000*O1597/1000)),0))</f>
        <v>0</v>
      </c>
      <c r="AB1597" s="6">
        <f t="shared" si="195"/>
        <v>0</v>
      </c>
      <c r="AC1597" s="7">
        <f t="shared" si="196"/>
        <v>0</v>
      </c>
      <c r="AD1597" s="6">
        <f t="shared" si="197"/>
        <v>0</v>
      </c>
      <c r="AE1597" s="6">
        <f t="shared" si="198"/>
        <v>0</v>
      </c>
      <c r="AF1597" s="6">
        <f>IF(R1597="OUI",0,(IF(AND(P1597="oui",Q1597="RECTO (Type Chaussette, Simple Face)",SEMAINE!M1599&lt;=2000),((COÛTS!$C$115*2*O1597*SEMAINE!M1597/1000)+(COÛTS!$C$109*O1597*SEMAINE!M1597/1000)+(COÛTS!$C$107*O1597*SEMAINE!M1597/1000)),"0")+(IF(AND(P1597="oui",Q1597="RECTO (Type Chaussette, Simple Face)",SEMAINE!M1597&gt;2001,SEMAINE!M1597&lt;=4000),((COÛTS!$C$114*2*O1597)),"0"))+(IF(AND(P1597="oui",Q1597="RECTO (Type Chaussette, Simple Face)",SEMAINE!M1597&gt;=4001,SEMAINE!M1597&lt;=6000),((COÛTS!$C$114*4*O1597)),"0"))+(IF(AND(P1597="oui",Q1597="RECTO (Type Chaussette, Simple Face)",SEMAINE!M1597&gt;=6001,SEMAINE!M1597&lt;=8000),((COÛTS!$C$114*6*O1597)),"0"))+(IF(AND(P1597="oui",Q1597="RECTO (Type Chaussette, Simple Face)",SEMAINE!M1597&gt;=8001,SEMAINE!M1597&lt;=10000),((COÛTS!$C$114*8*O1597)),0))))</f>
        <v>0</v>
      </c>
      <c r="AG1597" s="6">
        <f>IF(R1597="OUI",0,(IF(AND(F1597="MEDIA",G1597="NON TISSÉ (Type Drop)",P1597="oui",Q1597="RECTO (Type Chaussette)",SEMAINE!M1600&lt;=2000),((COÛTS!$C$115*2*O1597*SEMAINE!M1597/1000)+(COÛTS!$C$109*O1597*SEMAINE!M1597/1000)+(COÛTS!$C$107*O1597*SEMAINE!M1597/1000)),"0")+(IF(AND(F1597="MEDIA",P1597="oui",Q1597="RECTO (Type Chaussette)",SEMAINE!M1597&gt;2001,SEMAINE!M1597&lt;=4000),((COÛTS!$C$114*2*O1597)),"0"))+(IF(AND(F1597="MEDIA",P1597="oui",Q1597="RECTO (Type Chaussette)",SEMAINE!M1597&gt;=4001,SEMAINE!M1597&lt;=6000),((COÛTS!$C$114*4*O1597)),"0"))+(IF(AND(F1597="MEDIA",P1597="oui",Q1597="RECTO (Type Chaussette)",SEMAINE!M1597&gt;=6001,SEMAINE!M1597&lt;=8000),((COÛTS!$C$114*6*O1597)),"0"))+(IF(AND(F1597="MEDIA",P1597="oui",Q1597="RECTO (Type Chaussette)",SEMAINE!M1597&gt;=8001,SEMAINE!M1597&lt;=10000),((COÛTS!$C$114*8*O1597)),0))))</f>
        <v>0</v>
      </c>
      <c r="AH1597" s="6">
        <f>IF(R1597="OUI",0,(IF(AND(F1597="MEDIA",G1597="NON TISSÉ (Type Drop)",P1597="oui",Q1597="RECTO/VERSO (Type Deux Simple Face)"),((COÛTS!$C$115*4*O1597*SEMAINE!M1597/1000)+(COÛTS!$C$110*O1597*4)+(COÛTS!$C$107*O1597*SEMAINE!M1597/1000)),"0")+(IF(AND(F1597="MEDIA",P1597="oui",Q1597="RECTO/VERSO (Type Deux Simple Face)",SEMAINE!M1597&gt;2001,SEMAINE!M1597&lt;=4000),((COÛTS!$C$114*2*O1597)),"0"))+(IF(AND(F1597="MEDIA",P1597="oui",Q1597="RECTO/VERSO (Type Deux Simple Face)",SEMAINE!M1597&gt;=4001,SEMAINE!M1597&lt;=6000),((COÛTS!$C$114*4*O1597)),"0"))+(IF(AND(F1597="MEDIA",P1597="oui",Q1597="RECTO/VERSO (Type Deux Simple Face)",SEMAINE!M1597&gt;=6001,SEMAINE!M1597&lt;=8000),((COÛTS!$C$114*6*O1597)),"0"))+(IF(AND(F1597="MEDIA",P1597="oui",Q1597="RECTO/VERSO (Type Deux Simple Face)",SEMAINE!M1597&gt;=8001,SEMAINE!M1597&lt;=10000),((COÛTS!$C$114*8*O1597)),0))))</f>
        <v>0</v>
      </c>
      <c r="AI1597" s="6">
        <f>IF(R1597="OUI",0,(IF(AND(F1597="MEDIA",G1597="NON TISSÉ (Type Drop)",P1597="oui",Q1597="MODULE TRIANGULAIRE"),((COÛTS!$C$115*6*O1597*SEMAINE!M1597/1000)+(COÛTS!$C$112*O1597*6)+(COÛTS!$C$107*O1597*3)),"0")+(IF(AND(F1597="MEDIA",P1597="oui",Q1597="MODULE TRIANGULAIRE",SEMAINE!M1597&gt;2001,SEMAINE!M1597&lt;=4000),((COÛTS!$C$114*2*O1597*3)),"0"))+(IF(AND(F1597="MEDIA",P1597="oui",Q1597="MODULE TRIANGULAIRE",SEMAINE!M1597&gt;=4001,SEMAINE!M1597&lt;=6000),((COÛTS!$C$114*4*O1597*3)),"0"))+(IF(AND(F1597="MEDIA",P1597="oui",Q1597="MODULE TRIANGULAIRE",SEMAINE!M1597&gt;=6001,SEMAINE!M1597&lt;=8000),((COÛTS!$C$114*6*O1597*3)),"0"))+(IF(AND(F1597="MEDIA",P1597="oui",Q1597="MODULE TRIANGULAIRE",SEMAINE!M1597&gt;=8001,SEMAINE!M1597&lt;=10000),((COÛTS!$C$114*8*O1597*3)),0))))</f>
        <v>0</v>
      </c>
      <c r="AJ1597" s="6">
        <f>IF(OR(R1597="OUI",H1597&gt;0),0,(IF(AND(F1597="MEDIA",G1597="NON TISSÉ (Type Drop)",P1597="oui",Q1597="MODULE CARRÉ"),((COÛTS!$C$115*8*O1597*SEMAINE!M1597/1000)+(COÛTS!$C$111*O1597*8)+(COÛTS!$C$107*O1597*4)),"0")+IF(AND(F1597="MEDIA",G1597="BÂCHE FRONTLIT 450gr (Type Bâche M1)",P1597="oui",Q1597="MODULE CARRÉ"),((COÛTS!$C$115*8*O1597*SEMAINE!M1597/1000)+(COÛTS!$C$111*O1597*8)+(COÛTS!$C$107*O1597*4)),"0")+(IF(AND(F1597="MEDIA",P1597="oui",Q1597="MODULE CARRÉ",SEMAINE!M1597&gt;2001,SEMAINE!M1597&lt;=4000),((COÛTS!$C$114*2*O1597*4)),"0"))+(IF(AND(F1597="MEDIA",P1597="oui",Q1597="MODULE CARRÉ",SEMAINE!M1597&gt;=4001,SEMAINE!M1597&lt;=6000),((COÛTS!$C$114*4*O1597*4)),"0"))+(IF(AND(F1597="MEDIA",P1597="oui",Q1597="MODULE CARRÉ",SEMAINE!M1597&gt;=6001,SEMAINE!M1597&lt;=8000),((COÛTS!$C$114*6*O1597*4)),"0"))+(IF(AND(F1597="MEDIA",P1597="oui",Q1597="MODULE CARRÉ",SEMAINE!M1597&gt;=8001,SEMAINE!M1597&lt;=10000),((COÛTS!$C$114*8*O1597*4)),"0"))))</f>
        <v>0</v>
      </c>
      <c r="AK1597" s="38">
        <f>IF(Y1597&gt;0,(VLOOKUP(Y1597,DATA!$AB$2:$AC$102,2,0)),1)</f>
        <v>1</v>
      </c>
      <c r="AL1597" s="53">
        <f t="shared" si="199"/>
        <v>0</v>
      </c>
    </row>
    <row r="1598" spans="2:38" ht="25.05" customHeight="1" x14ac:dyDescent="0.25">
      <c r="B1598" s="43" t="str">
        <f>COUNTIF($D$3:D1598,D1598)&amp;T_Semaine[[#This Row],[N°AFFAIRE]]</f>
        <v>0</v>
      </c>
      <c r="C1598" s="50"/>
      <c r="D1598" s="50"/>
      <c r="E1598" s="50"/>
      <c r="F1598" s="50"/>
      <c r="G1598" s="50"/>
      <c r="H1598" s="50"/>
      <c r="I1598" s="50"/>
      <c r="J1598" s="50"/>
      <c r="K1598" s="50"/>
      <c r="L1598" s="50"/>
      <c r="M1598" s="91"/>
      <c r="N1598" s="91"/>
      <c r="O1598" s="50"/>
      <c r="P1598" s="50"/>
      <c r="Q1598" s="50"/>
      <c r="R1598" s="50"/>
      <c r="S1598" s="50"/>
      <c r="T1598" s="95">
        <f t="shared" si="193"/>
        <v>0</v>
      </c>
      <c r="U1598" s="36">
        <f t="shared" si="194"/>
        <v>0</v>
      </c>
      <c r="V1598" s="43"/>
      <c r="W1598" s="43"/>
      <c r="X1598" s="6">
        <f t="shared" si="192"/>
        <v>0</v>
      </c>
      <c r="Y1598" s="55"/>
      <c r="Z1598" s="6">
        <f>(IF(R1598="OUI",0,IF(AND(F1598="MEDIA",G1598&gt;0,O1598&gt;0),(VLOOKUP(G1598,COÛTS!$A$1:$C$157,3,0)*(M1598*N1598/1000*O1598/1000)),0)+IF(AND(G1598&gt;0,F1598="HEURE"),(VLOOKUP(G1598,COÛTS!$A$1:$C$157,3,0)*(O1598)),0))+IF(AND(G1598&gt;0,F1598="DIVERS"),(VLOOKUP(G1598,COÛTS!$A$1:$C$157,3,0)*(O1598)),0)+IF(AND(G1598&gt;0,F1598="VEHICULE"),(VLOOKUP(G1598,COÛTS!$A$1:$C$157,3,0)*(O1598)),0)+IF(AND(G1598&gt;0,F1598="FACONNAGE"),(VLOOKUP(G1598,COÛTS!$A$1:$C$157,3,0)*(O1598)),0)+IF(AND(G1598&gt;0,F1598="ACCESSOIRES"),(VLOOKUP(G1598,COÛTS!$A$1:$C$157,3,0)*(O1598)),0)+IF(AND(F1598="TRANSPORT",G1598&gt;0),(VLOOKUP(G1598,COÛTS!$A$1:$C$157,3,0)*(O1598)),0)+IF(AND(F1598="PRODUITS",G1598="KIT COMPLET HABILLAGE CLOISON MODULAIRE (mL)"),(VLOOKUP(G1598,COÛTS!$A$1:$C$157,3,0)*(M1598/1000*O1598)),0)+IF(AND(F1598="MEDIA",H1598&lt;0,G1598&gt;0,P1598="oui",Q1598="RECTO/VERSO (Type Deux Simple Face)"),(VLOOKUP(G1598,COÛTS!$A$1:$C$157,3,0)*(M1598*(N1598+480)/1000*O1598/1000)),"0")+IF(AND(F1598="MEDIA",H1598&lt;0,G1598&gt;0,P1598="oui",Q1598="MODULE TRIANGULAIRE"),(VLOOKUP(G1598,COÛTS!$A$1:$C$157,3,0)*(M1598*(N1598+240)/1000*O1598/1000)*2)+(VLOOKUP(G1598,COÛTS!$A$1:$C$157,3,0)*(M1598)/1000*0.24),"0")+IF(AND(F1598="MEDIA",P1598="oui",G1598&gt;0,H1598&lt;0,Q1598="MODULE CARRÉ"),(VLOOKUP(G1598,COÛTS!$A$1:$C$157,3,0)*(M1598*(N1598+240)/1000*O1598/1000)*3)+(VLOOKUP(G1598,COÛTS!$A$1:$C$157,3,0)*(M1598)/1000*0.24),"0")+IF(AND(F1598="MEDIA",H1598&lt;0,P1598="oui",G1598&gt;0,Q1598="RECTO (Type Chaussette)"),(VLOOKUP(G1598,COÛTS!$A$1:$C$157,3,0)*(M1598*(N1598+60)/1000*O1598/1000))))</f>
        <v>0</v>
      </c>
      <c r="AA1598" s="6">
        <f>IF(R1598="OUI",0,IF(AND(H1598&gt;0,I1598="OUI"),(VLOOKUP(H1598,COÛTS!$A$1:$C$157,3,0)*(M1598*N1598/1000*O1598/1000)),0))</f>
        <v>0</v>
      </c>
      <c r="AB1598" s="6">
        <f t="shared" si="195"/>
        <v>0</v>
      </c>
      <c r="AC1598" s="7">
        <f t="shared" si="196"/>
        <v>0</v>
      </c>
      <c r="AD1598" s="6">
        <f t="shared" si="197"/>
        <v>0</v>
      </c>
      <c r="AE1598" s="6">
        <f t="shared" si="198"/>
        <v>0</v>
      </c>
      <c r="AF1598" s="6">
        <f>IF(R1598="OUI",0,(IF(AND(P1598="oui",Q1598="RECTO (Type Chaussette, Simple Face)",SEMAINE!M1600&lt;=2000),((COÛTS!$C$115*2*O1598*SEMAINE!M1598/1000)+(COÛTS!$C$109*O1598*SEMAINE!M1598/1000)+(COÛTS!$C$107*O1598*SEMAINE!M1598/1000)),"0")+(IF(AND(P1598="oui",Q1598="RECTO (Type Chaussette, Simple Face)",SEMAINE!M1598&gt;2001,SEMAINE!M1598&lt;=4000),((COÛTS!$C$114*2*O1598)),"0"))+(IF(AND(P1598="oui",Q1598="RECTO (Type Chaussette, Simple Face)",SEMAINE!M1598&gt;=4001,SEMAINE!M1598&lt;=6000),((COÛTS!$C$114*4*O1598)),"0"))+(IF(AND(P1598="oui",Q1598="RECTO (Type Chaussette, Simple Face)",SEMAINE!M1598&gt;=6001,SEMAINE!M1598&lt;=8000),((COÛTS!$C$114*6*O1598)),"0"))+(IF(AND(P1598="oui",Q1598="RECTO (Type Chaussette, Simple Face)",SEMAINE!M1598&gt;=8001,SEMAINE!M1598&lt;=10000),((COÛTS!$C$114*8*O1598)),0))))</f>
        <v>0</v>
      </c>
      <c r="AG1598" s="6">
        <f>IF(R1598="OUI",0,(IF(AND(F1598="MEDIA",G1598="NON TISSÉ (Type Drop)",P1598="oui",Q1598="RECTO (Type Chaussette)",SEMAINE!M1601&lt;=2000),((COÛTS!$C$115*2*O1598*SEMAINE!M1598/1000)+(COÛTS!$C$109*O1598*SEMAINE!M1598/1000)+(COÛTS!$C$107*O1598*SEMAINE!M1598/1000)),"0")+(IF(AND(F1598="MEDIA",P1598="oui",Q1598="RECTO (Type Chaussette)",SEMAINE!M1598&gt;2001,SEMAINE!M1598&lt;=4000),((COÛTS!$C$114*2*O1598)),"0"))+(IF(AND(F1598="MEDIA",P1598="oui",Q1598="RECTO (Type Chaussette)",SEMAINE!M1598&gt;=4001,SEMAINE!M1598&lt;=6000),((COÛTS!$C$114*4*O1598)),"0"))+(IF(AND(F1598="MEDIA",P1598="oui",Q1598="RECTO (Type Chaussette)",SEMAINE!M1598&gt;=6001,SEMAINE!M1598&lt;=8000),((COÛTS!$C$114*6*O1598)),"0"))+(IF(AND(F1598="MEDIA",P1598="oui",Q1598="RECTO (Type Chaussette)",SEMAINE!M1598&gt;=8001,SEMAINE!M1598&lt;=10000),((COÛTS!$C$114*8*O1598)),0))))</f>
        <v>0</v>
      </c>
      <c r="AH1598" s="6">
        <f>IF(R1598="OUI",0,(IF(AND(F1598="MEDIA",G1598="NON TISSÉ (Type Drop)",P1598="oui",Q1598="RECTO/VERSO (Type Deux Simple Face)"),((COÛTS!$C$115*4*O1598*SEMAINE!M1598/1000)+(COÛTS!$C$110*O1598*4)+(COÛTS!$C$107*O1598*SEMAINE!M1598/1000)),"0")+(IF(AND(F1598="MEDIA",P1598="oui",Q1598="RECTO/VERSO (Type Deux Simple Face)",SEMAINE!M1598&gt;2001,SEMAINE!M1598&lt;=4000),((COÛTS!$C$114*2*O1598)),"0"))+(IF(AND(F1598="MEDIA",P1598="oui",Q1598="RECTO/VERSO (Type Deux Simple Face)",SEMAINE!M1598&gt;=4001,SEMAINE!M1598&lt;=6000),((COÛTS!$C$114*4*O1598)),"0"))+(IF(AND(F1598="MEDIA",P1598="oui",Q1598="RECTO/VERSO (Type Deux Simple Face)",SEMAINE!M1598&gt;=6001,SEMAINE!M1598&lt;=8000),((COÛTS!$C$114*6*O1598)),"0"))+(IF(AND(F1598="MEDIA",P1598="oui",Q1598="RECTO/VERSO (Type Deux Simple Face)",SEMAINE!M1598&gt;=8001,SEMAINE!M1598&lt;=10000),((COÛTS!$C$114*8*O1598)),0))))</f>
        <v>0</v>
      </c>
      <c r="AI1598" s="6">
        <f>IF(R1598="OUI",0,(IF(AND(F1598="MEDIA",G1598="NON TISSÉ (Type Drop)",P1598="oui",Q1598="MODULE TRIANGULAIRE"),((COÛTS!$C$115*6*O1598*SEMAINE!M1598/1000)+(COÛTS!$C$112*O1598*6)+(COÛTS!$C$107*O1598*3)),"0")+(IF(AND(F1598="MEDIA",P1598="oui",Q1598="MODULE TRIANGULAIRE",SEMAINE!M1598&gt;2001,SEMAINE!M1598&lt;=4000),((COÛTS!$C$114*2*O1598*3)),"0"))+(IF(AND(F1598="MEDIA",P1598="oui",Q1598="MODULE TRIANGULAIRE",SEMAINE!M1598&gt;=4001,SEMAINE!M1598&lt;=6000),((COÛTS!$C$114*4*O1598*3)),"0"))+(IF(AND(F1598="MEDIA",P1598="oui",Q1598="MODULE TRIANGULAIRE",SEMAINE!M1598&gt;=6001,SEMAINE!M1598&lt;=8000),((COÛTS!$C$114*6*O1598*3)),"0"))+(IF(AND(F1598="MEDIA",P1598="oui",Q1598="MODULE TRIANGULAIRE",SEMAINE!M1598&gt;=8001,SEMAINE!M1598&lt;=10000),((COÛTS!$C$114*8*O1598*3)),0))))</f>
        <v>0</v>
      </c>
      <c r="AJ1598" s="6">
        <f>IF(OR(R1598="OUI",H1598&gt;0),0,(IF(AND(F1598="MEDIA",G1598="NON TISSÉ (Type Drop)",P1598="oui",Q1598="MODULE CARRÉ"),((COÛTS!$C$115*8*O1598*SEMAINE!M1598/1000)+(COÛTS!$C$111*O1598*8)+(COÛTS!$C$107*O1598*4)),"0")+IF(AND(F1598="MEDIA",G1598="BÂCHE FRONTLIT 450gr (Type Bâche M1)",P1598="oui",Q1598="MODULE CARRÉ"),((COÛTS!$C$115*8*O1598*SEMAINE!M1598/1000)+(COÛTS!$C$111*O1598*8)+(COÛTS!$C$107*O1598*4)),"0")+(IF(AND(F1598="MEDIA",P1598="oui",Q1598="MODULE CARRÉ",SEMAINE!M1598&gt;2001,SEMAINE!M1598&lt;=4000),((COÛTS!$C$114*2*O1598*4)),"0"))+(IF(AND(F1598="MEDIA",P1598="oui",Q1598="MODULE CARRÉ",SEMAINE!M1598&gt;=4001,SEMAINE!M1598&lt;=6000),((COÛTS!$C$114*4*O1598*4)),"0"))+(IF(AND(F1598="MEDIA",P1598="oui",Q1598="MODULE CARRÉ",SEMAINE!M1598&gt;=6001,SEMAINE!M1598&lt;=8000),((COÛTS!$C$114*6*O1598*4)),"0"))+(IF(AND(F1598="MEDIA",P1598="oui",Q1598="MODULE CARRÉ",SEMAINE!M1598&gt;=8001,SEMAINE!M1598&lt;=10000),((COÛTS!$C$114*8*O1598*4)),"0"))))</f>
        <v>0</v>
      </c>
      <c r="AK1598" s="38">
        <f>IF(Y1598&gt;0,(VLOOKUP(Y1598,DATA!$AB$2:$AC$102,2,0)),1)</f>
        <v>1</v>
      </c>
      <c r="AL1598" s="53">
        <f t="shared" si="199"/>
        <v>0</v>
      </c>
    </row>
    <row r="1599" spans="2:38" ht="25.05" customHeight="1" x14ac:dyDescent="0.25">
      <c r="B1599" s="43" t="str">
        <f>COUNTIF($D$3:D1599,D1599)&amp;T_Semaine[[#This Row],[N°AFFAIRE]]</f>
        <v>0</v>
      </c>
      <c r="C1599" s="50"/>
      <c r="D1599" s="50"/>
      <c r="E1599" s="50"/>
      <c r="F1599" s="50"/>
      <c r="G1599" s="50"/>
      <c r="H1599" s="50"/>
      <c r="I1599" s="50"/>
      <c r="J1599" s="50"/>
      <c r="K1599" s="50"/>
      <c r="L1599" s="50"/>
      <c r="M1599" s="91"/>
      <c r="N1599" s="91"/>
      <c r="O1599" s="50"/>
      <c r="P1599" s="50"/>
      <c r="Q1599" s="50"/>
      <c r="R1599" s="50"/>
      <c r="S1599" s="50"/>
      <c r="T1599" s="95">
        <f t="shared" si="193"/>
        <v>0</v>
      </c>
      <c r="U1599" s="36">
        <f t="shared" si="194"/>
        <v>0</v>
      </c>
      <c r="V1599" s="43"/>
      <c r="W1599" s="43"/>
      <c r="X1599" s="6">
        <f t="shared" si="192"/>
        <v>0</v>
      </c>
      <c r="Y1599" s="55"/>
      <c r="Z1599" s="6">
        <f>(IF(R1599="OUI",0,IF(AND(F1599="MEDIA",G1599&gt;0,O1599&gt;0),(VLOOKUP(G1599,COÛTS!$A$1:$C$157,3,0)*(M1599*N1599/1000*O1599/1000)),0)+IF(AND(G1599&gt;0,F1599="HEURE"),(VLOOKUP(G1599,COÛTS!$A$1:$C$157,3,0)*(O1599)),0))+IF(AND(G1599&gt;0,F1599="DIVERS"),(VLOOKUP(G1599,COÛTS!$A$1:$C$157,3,0)*(O1599)),0)+IF(AND(G1599&gt;0,F1599="VEHICULE"),(VLOOKUP(G1599,COÛTS!$A$1:$C$157,3,0)*(O1599)),0)+IF(AND(G1599&gt;0,F1599="FACONNAGE"),(VLOOKUP(G1599,COÛTS!$A$1:$C$157,3,0)*(O1599)),0)+IF(AND(G1599&gt;0,F1599="ACCESSOIRES"),(VLOOKUP(G1599,COÛTS!$A$1:$C$157,3,0)*(O1599)),0)+IF(AND(F1599="TRANSPORT",G1599&gt;0),(VLOOKUP(G1599,COÛTS!$A$1:$C$157,3,0)*(O1599)),0)+IF(AND(F1599="PRODUITS",G1599="KIT COMPLET HABILLAGE CLOISON MODULAIRE (mL)"),(VLOOKUP(G1599,COÛTS!$A$1:$C$157,3,0)*(M1599/1000*O1599)),0)+IF(AND(F1599="MEDIA",H1599&lt;0,G1599&gt;0,P1599="oui",Q1599="RECTO/VERSO (Type Deux Simple Face)"),(VLOOKUP(G1599,COÛTS!$A$1:$C$157,3,0)*(M1599*(N1599+480)/1000*O1599/1000)),"0")+IF(AND(F1599="MEDIA",H1599&lt;0,G1599&gt;0,P1599="oui",Q1599="MODULE TRIANGULAIRE"),(VLOOKUP(G1599,COÛTS!$A$1:$C$157,3,0)*(M1599*(N1599+240)/1000*O1599/1000)*2)+(VLOOKUP(G1599,COÛTS!$A$1:$C$157,3,0)*(M1599)/1000*0.24),"0")+IF(AND(F1599="MEDIA",P1599="oui",G1599&gt;0,H1599&lt;0,Q1599="MODULE CARRÉ"),(VLOOKUP(G1599,COÛTS!$A$1:$C$157,3,0)*(M1599*(N1599+240)/1000*O1599/1000)*3)+(VLOOKUP(G1599,COÛTS!$A$1:$C$157,3,0)*(M1599)/1000*0.24),"0")+IF(AND(F1599="MEDIA",H1599&lt;0,P1599="oui",G1599&gt;0,Q1599="RECTO (Type Chaussette)"),(VLOOKUP(G1599,COÛTS!$A$1:$C$157,3,0)*(M1599*(N1599+60)/1000*O1599/1000))))</f>
        <v>0</v>
      </c>
      <c r="AA1599" s="6">
        <f>IF(R1599="OUI",0,IF(AND(H1599&gt;0,I1599="OUI"),(VLOOKUP(H1599,COÛTS!$A$1:$C$157,3,0)*(M1599*N1599/1000*O1599/1000)),0))</f>
        <v>0</v>
      </c>
      <c r="AB1599" s="6">
        <f t="shared" si="195"/>
        <v>0</v>
      </c>
      <c r="AC1599" s="7">
        <f t="shared" si="196"/>
        <v>0</v>
      </c>
      <c r="AD1599" s="6">
        <f t="shared" si="197"/>
        <v>0</v>
      </c>
      <c r="AE1599" s="6">
        <f t="shared" si="198"/>
        <v>0</v>
      </c>
      <c r="AF1599" s="6">
        <f>IF(R1599="OUI",0,(IF(AND(P1599="oui",Q1599="RECTO (Type Chaussette, Simple Face)",SEMAINE!M1601&lt;=2000),((COÛTS!$C$115*2*O1599*SEMAINE!M1599/1000)+(COÛTS!$C$109*O1599*SEMAINE!M1599/1000)+(COÛTS!$C$107*O1599*SEMAINE!M1599/1000)),"0")+(IF(AND(P1599="oui",Q1599="RECTO (Type Chaussette, Simple Face)",SEMAINE!M1599&gt;2001,SEMAINE!M1599&lt;=4000),((COÛTS!$C$114*2*O1599)),"0"))+(IF(AND(P1599="oui",Q1599="RECTO (Type Chaussette, Simple Face)",SEMAINE!M1599&gt;=4001,SEMAINE!M1599&lt;=6000),((COÛTS!$C$114*4*O1599)),"0"))+(IF(AND(P1599="oui",Q1599="RECTO (Type Chaussette, Simple Face)",SEMAINE!M1599&gt;=6001,SEMAINE!M1599&lt;=8000),((COÛTS!$C$114*6*O1599)),"0"))+(IF(AND(P1599="oui",Q1599="RECTO (Type Chaussette, Simple Face)",SEMAINE!M1599&gt;=8001,SEMAINE!M1599&lt;=10000),((COÛTS!$C$114*8*O1599)),0))))</f>
        <v>0</v>
      </c>
      <c r="AG1599" s="6">
        <f>IF(R1599="OUI",0,(IF(AND(F1599="MEDIA",G1599="NON TISSÉ (Type Drop)",P1599="oui",Q1599="RECTO (Type Chaussette)",SEMAINE!M1602&lt;=2000),((COÛTS!$C$115*2*O1599*SEMAINE!M1599/1000)+(COÛTS!$C$109*O1599*SEMAINE!M1599/1000)+(COÛTS!$C$107*O1599*SEMAINE!M1599/1000)),"0")+(IF(AND(F1599="MEDIA",P1599="oui",Q1599="RECTO (Type Chaussette)",SEMAINE!M1599&gt;2001,SEMAINE!M1599&lt;=4000),((COÛTS!$C$114*2*O1599)),"0"))+(IF(AND(F1599="MEDIA",P1599="oui",Q1599="RECTO (Type Chaussette)",SEMAINE!M1599&gt;=4001,SEMAINE!M1599&lt;=6000),((COÛTS!$C$114*4*O1599)),"0"))+(IF(AND(F1599="MEDIA",P1599="oui",Q1599="RECTO (Type Chaussette)",SEMAINE!M1599&gt;=6001,SEMAINE!M1599&lt;=8000),((COÛTS!$C$114*6*O1599)),"0"))+(IF(AND(F1599="MEDIA",P1599="oui",Q1599="RECTO (Type Chaussette)",SEMAINE!M1599&gt;=8001,SEMAINE!M1599&lt;=10000),((COÛTS!$C$114*8*O1599)),0))))</f>
        <v>0</v>
      </c>
      <c r="AH1599" s="6">
        <f>IF(R1599="OUI",0,(IF(AND(F1599="MEDIA",G1599="NON TISSÉ (Type Drop)",P1599="oui",Q1599="RECTO/VERSO (Type Deux Simple Face)"),((COÛTS!$C$115*4*O1599*SEMAINE!M1599/1000)+(COÛTS!$C$110*O1599*4)+(COÛTS!$C$107*O1599*SEMAINE!M1599/1000)),"0")+(IF(AND(F1599="MEDIA",P1599="oui",Q1599="RECTO/VERSO (Type Deux Simple Face)",SEMAINE!M1599&gt;2001,SEMAINE!M1599&lt;=4000),((COÛTS!$C$114*2*O1599)),"0"))+(IF(AND(F1599="MEDIA",P1599="oui",Q1599="RECTO/VERSO (Type Deux Simple Face)",SEMAINE!M1599&gt;=4001,SEMAINE!M1599&lt;=6000),((COÛTS!$C$114*4*O1599)),"0"))+(IF(AND(F1599="MEDIA",P1599="oui",Q1599="RECTO/VERSO (Type Deux Simple Face)",SEMAINE!M1599&gt;=6001,SEMAINE!M1599&lt;=8000),((COÛTS!$C$114*6*O1599)),"0"))+(IF(AND(F1599="MEDIA",P1599="oui",Q1599="RECTO/VERSO (Type Deux Simple Face)",SEMAINE!M1599&gt;=8001,SEMAINE!M1599&lt;=10000),((COÛTS!$C$114*8*O1599)),0))))</f>
        <v>0</v>
      </c>
      <c r="AI1599" s="6">
        <f>IF(R1599="OUI",0,(IF(AND(F1599="MEDIA",G1599="NON TISSÉ (Type Drop)",P1599="oui",Q1599="MODULE TRIANGULAIRE"),((COÛTS!$C$115*6*O1599*SEMAINE!M1599/1000)+(COÛTS!$C$112*O1599*6)+(COÛTS!$C$107*O1599*3)),"0")+(IF(AND(F1599="MEDIA",P1599="oui",Q1599="MODULE TRIANGULAIRE",SEMAINE!M1599&gt;2001,SEMAINE!M1599&lt;=4000),((COÛTS!$C$114*2*O1599*3)),"0"))+(IF(AND(F1599="MEDIA",P1599="oui",Q1599="MODULE TRIANGULAIRE",SEMAINE!M1599&gt;=4001,SEMAINE!M1599&lt;=6000),((COÛTS!$C$114*4*O1599*3)),"0"))+(IF(AND(F1599="MEDIA",P1599="oui",Q1599="MODULE TRIANGULAIRE",SEMAINE!M1599&gt;=6001,SEMAINE!M1599&lt;=8000),((COÛTS!$C$114*6*O1599*3)),"0"))+(IF(AND(F1599="MEDIA",P1599="oui",Q1599="MODULE TRIANGULAIRE",SEMAINE!M1599&gt;=8001,SEMAINE!M1599&lt;=10000),((COÛTS!$C$114*8*O1599*3)),0))))</f>
        <v>0</v>
      </c>
      <c r="AJ1599" s="6">
        <f>IF(OR(R1599="OUI",H1599&gt;0),0,(IF(AND(F1599="MEDIA",G1599="NON TISSÉ (Type Drop)",P1599="oui",Q1599="MODULE CARRÉ"),((COÛTS!$C$115*8*O1599*SEMAINE!M1599/1000)+(COÛTS!$C$111*O1599*8)+(COÛTS!$C$107*O1599*4)),"0")+IF(AND(F1599="MEDIA",G1599="BÂCHE FRONTLIT 450gr (Type Bâche M1)",P1599="oui",Q1599="MODULE CARRÉ"),((COÛTS!$C$115*8*O1599*SEMAINE!M1599/1000)+(COÛTS!$C$111*O1599*8)+(COÛTS!$C$107*O1599*4)),"0")+(IF(AND(F1599="MEDIA",P1599="oui",Q1599="MODULE CARRÉ",SEMAINE!M1599&gt;2001,SEMAINE!M1599&lt;=4000),((COÛTS!$C$114*2*O1599*4)),"0"))+(IF(AND(F1599="MEDIA",P1599="oui",Q1599="MODULE CARRÉ",SEMAINE!M1599&gt;=4001,SEMAINE!M1599&lt;=6000),((COÛTS!$C$114*4*O1599*4)),"0"))+(IF(AND(F1599="MEDIA",P1599="oui",Q1599="MODULE CARRÉ",SEMAINE!M1599&gt;=6001,SEMAINE!M1599&lt;=8000),((COÛTS!$C$114*6*O1599*4)),"0"))+(IF(AND(F1599="MEDIA",P1599="oui",Q1599="MODULE CARRÉ",SEMAINE!M1599&gt;=8001,SEMAINE!M1599&lt;=10000),((COÛTS!$C$114*8*O1599*4)),"0"))))</f>
        <v>0</v>
      </c>
      <c r="AK1599" s="38">
        <f>IF(Y1599&gt;0,(VLOOKUP(Y1599,DATA!$AB$2:$AC$102,2,0)),1)</f>
        <v>1</v>
      </c>
      <c r="AL1599" s="53">
        <f t="shared" si="199"/>
        <v>0</v>
      </c>
    </row>
    <row r="1600" spans="2:38" ht="25.05" customHeight="1" x14ac:dyDescent="0.25">
      <c r="B1600" s="43" t="str">
        <f>COUNTIF($D$3:D1600,D1600)&amp;T_Semaine[[#This Row],[N°AFFAIRE]]</f>
        <v>0</v>
      </c>
      <c r="C1600" s="50"/>
      <c r="D1600" s="50"/>
      <c r="E1600" s="50"/>
      <c r="F1600" s="50"/>
      <c r="G1600" s="50"/>
      <c r="H1600" s="50"/>
      <c r="I1600" s="50"/>
      <c r="J1600" s="50"/>
      <c r="K1600" s="50"/>
      <c r="L1600" s="50"/>
      <c r="M1600" s="91"/>
      <c r="N1600" s="91"/>
      <c r="O1600" s="50"/>
      <c r="P1600" s="50"/>
      <c r="Q1600" s="50"/>
      <c r="R1600" s="50"/>
      <c r="S1600" s="50"/>
      <c r="T1600" s="95">
        <f t="shared" si="193"/>
        <v>0</v>
      </c>
      <c r="U1600" s="36">
        <f t="shared" si="194"/>
        <v>0</v>
      </c>
      <c r="V1600" s="43"/>
      <c r="W1600" s="43"/>
      <c r="X1600" s="6">
        <f t="shared" si="192"/>
        <v>0</v>
      </c>
      <c r="Y1600" s="55"/>
      <c r="Z1600" s="6">
        <f>(IF(R1600="OUI",0,IF(AND(F1600="MEDIA",G1600&gt;0,O1600&gt;0),(VLOOKUP(G1600,COÛTS!$A$1:$C$157,3,0)*(M1600*N1600/1000*O1600/1000)),0)+IF(AND(G1600&gt;0,F1600="HEURE"),(VLOOKUP(G1600,COÛTS!$A$1:$C$157,3,0)*(O1600)),0))+IF(AND(G1600&gt;0,F1600="DIVERS"),(VLOOKUP(G1600,COÛTS!$A$1:$C$157,3,0)*(O1600)),0)+IF(AND(G1600&gt;0,F1600="VEHICULE"),(VLOOKUP(G1600,COÛTS!$A$1:$C$157,3,0)*(O1600)),0)+IF(AND(G1600&gt;0,F1600="FACONNAGE"),(VLOOKUP(G1600,COÛTS!$A$1:$C$157,3,0)*(O1600)),0)+IF(AND(G1600&gt;0,F1600="ACCESSOIRES"),(VLOOKUP(G1600,COÛTS!$A$1:$C$157,3,0)*(O1600)),0)+IF(AND(F1600="TRANSPORT",G1600&gt;0),(VLOOKUP(G1600,COÛTS!$A$1:$C$157,3,0)*(O1600)),0)+IF(AND(F1600="PRODUITS",G1600="KIT COMPLET HABILLAGE CLOISON MODULAIRE (mL)"),(VLOOKUP(G1600,COÛTS!$A$1:$C$157,3,0)*(M1600/1000*O1600)),0)+IF(AND(F1600="MEDIA",H1600&lt;0,G1600&gt;0,P1600="oui",Q1600="RECTO/VERSO (Type Deux Simple Face)"),(VLOOKUP(G1600,COÛTS!$A$1:$C$157,3,0)*(M1600*(N1600+480)/1000*O1600/1000)),"0")+IF(AND(F1600="MEDIA",H1600&lt;0,G1600&gt;0,P1600="oui",Q1600="MODULE TRIANGULAIRE"),(VLOOKUP(G1600,COÛTS!$A$1:$C$157,3,0)*(M1600*(N1600+240)/1000*O1600/1000)*2)+(VLOOKUP(G1600,COÛTS!$A$1:$C$157,3,0)*(M1600)/1000*0.24),"0")+IF(AND(F1600="MEDIA",P1600="oui",G1600&gt;0,H1600&lt;0,Q1600="MODULE CARRÉ"),(VLOOKUP(G1600,COÛTS!$A$1:$C$157,3,0)*(M1600*(N1600+240)/1000*O1600/1000)*3)+(VLOOKUP(G1600,COÛTS!$A$1:$C$157,3,0)*(M1600)/1000*0.24),"0")+IF(AND(F1600="MEDIA",H1600&lt;0,P1600="oui",G1600&gt;0,Q1600="RECTO (Type Chaussette)"),(VLOOKUP(G1600,COÛTS!$A$1:$C$157,3,0)*(M1600*(N1600+60)/1000*O1600/1000))))</f>
        <v>0</v>
      </c>
      <c r="AA1600" s="6">
        <f>IF(R1600="OUI",0,IF(AND(H1600&gt;0,I1600="OUI"),(VLOOKUP(H1600,COÛTS!$A$1:$C$157,3,0)*(M1600*N1600/1000*O1600/1000)),0))</f>
        <v>0</v>
      </c>
      <c r="AB1600" s="6">
        <f t="shared" si="195"/>
        <v>0</v>
      </c>
      <c r="AC1600" s="7">
        <f t="shared" si="196"/>
        <v>0</v>
      </c>
      <c r="AD1600" s="6">
        <f t="shared" si="197"/>
        <v>0</v>
      </c>
      <c r="AE1600" s="6">
        <f t="shared" si="198"/>
        <v>0</v>
      </c>
      <c r="AF1600" s="6">
        <f>IF(R1600="OUI",0,(IF(AND(P1600="oui",Q1600="RECTO (Type Chaussette, Simple Face)",SEMAINE!M1602&lt;=2000),((COÛTS!$C$115*2*O1600*SEMAINE!M1600/1000)+(COÛTS!$C$109*O1600*SEMAINE!M1600/1000)+(COÛTS!$C$107*O1600*SEMAINE!M1600/1000)),"0")+(IF(AND(P1600="oui",Q1600="RECTO (Type Chaussette, Simple Face)",SEMAINE!M1600&gt;2001,SEMAINE!M1600&lt;=4000),((COÛTS!$C$114*2*O1600)),"0"))+(IF(AND(P1600="oui",Q1600="RECTO (Type Chaussette, Simple Face)",SEMAINE!M1600&gt;=4001,SEMAINE!M1600&lt;=6000),((COÛTS!$C$114*4*O1600)),"0"))+(IF(AND(P1600="oui",Q1600="RECTO (Type Chaussette, Simple Face)",SEMAINE!M1600&gt;=6001,SEMAINE!M1600&lt;=8000),((COÛTS!$C$114*6*O1600)),"0"))+(IF(AND(P1600="oui",Q1600="RECTO (Type Chaussette, Simple Face)",SEMAINE!M1600&gt;=8001,SEMAINE!M1600&lt;=10000),((COÛTS!$C$114*8*O1600)),0))))</f>
        <v>0</v>
      </c>
      <c r="AG1600" s="6">
        <f>IF(R1600="OUI",0,(IF(AND(F1600="MEDIA",G1600="NON TISSÉ (Type Drop)",P1600="oui",Q1600="RECTO (Type Chaussette)",SEMAINE!M1603&lt;=2000),((COÛTS!$C$115*2*O1600*SEMAINE!M1600/1000)+(COÛTS!$C$109*O1600*SEMAINE!M1600/1000)+(COÛTS!$C$107*O1600*SEMAINE!M1600/1000)),"0")+(IF(AND(F1600="MEDIA",P1600="oui",Q1600="RECTO (Type Chaussette)",SEMAINE!M1600&gt;2001,SEMAINE!M1600&lt;=4000),((COÛTS!$C$114*2*O1600)),"0"))+(IF(AND(F1600="MEDIA",P1600="oui",Q1600="RECTO (Type Chaussette)",SEMAINE!M1600&gt;=4001,SEMAINE!M1600&lt;=6000),((COÛTS!$C$114*4*O1600)),"0"))+(IF(AND(F1600="MEDIA",P1600="oui",Q1600="RECTO (Type Chaussette)",SEMAINE!M1600&gt;=6001,SEMAINE!M1600&lt;=8000),((COÛTS!$C$114*6*O1600)),"0"))+(IF(AND(F1600="MEDIA",P1600="oui",Q1600="RECTO (Type Chaussette)",SEMAINE!M1600&gt;=8001,SEMAINE!M1600&lt;=10000),((COÛTS!$C$114*8*O1600)),0))))</f>
        <v>0</v>
      </c>
      <c r="AH1600" s="6">
        <f>IF(R1600="OUI",0,(IF(AND(F1600="MEDIA",G1600="NON TISSÉ (Type Drop)",P1600="oui",Q1600="RECTO/VERSO (Type Deux Simple Face)"),((COÛTS!$C$115*4*O1600*SEMAINE!M1600/1000)+(COÛTS!$C$110*O1600*4)+(COÛTS!$C$107*O1600*SEMAINE!M1600/1000)),"0")+(IF(AND(F1600="MEDIA",P1600="oui",Q1600="RECTO/VERSO (Type Deux Simple Face)",SEMAINE!M1600&gt;2001,SEMAINE!M1600&lt;=4000),((COÛTS!$C$114*2*O1600)),"0"))+(IF(AND(F1600="MEDIA",P1600="oui",Q1600="RECTO/VERSO (Type Deux Simple Face)",SEMAINE!M1600&gt;=4001,SEMAINE!M1600&lt;=6000),((COÛTS!$C$114*4*O1600)),"0"))+(IF(AND(F1600="MEDIA",P1600="oui",Q1600="RECTO/VERSO (Type Deux Simple Face)",SEMAINE!M1600&gt;=6001,SEMAINE!M1600&lt;=8000),((COÛTS!$C$114*6*O1600)),"0"))+(IF(AND(F1600="MEDIA",P1600="oui",Q1600="RECTO/VERSO (Type Deux Simple Face)",SEMAINE!M1600&gt;=8001,SEMAINE!M1600&lt;=10000),((COÛTS!$C$114*8*O1600)),0))))</f>
        <v>0</v>
      </c>
      <c r="AI1600" s="6">
        <f>IF(R1600="OUI",0,(IF(AND(F1600="MEDIA",G1600="NON TISSÉ (Type Drop)",P1600="oui",Q1600="MODULE TRIANGULAIRE"),((COÛTS!$C$115*6*O1600*SEMAINE!M1600/1000)+(COÛTS!$C$112*O1600*6)+(COÛTS!$C$107*O1600*3)),"0")+(IF(AND(F1600="MEDIA",P1600="oui",Q1600="MODULE TRIANGULAIRE",SEMAINE!M1600&gt;2001,SEMAINE!M1600&lt;=4000),((COÛTS!$C$114*2*O1600*3)),"0"))+(IF(AND(F1600="MEDIA",P1600="oui",Q1600="MODULE TRIANGULAIRE",SEMAINE!M1600&gt;=4001,SEMAINE!M1600&lt;=6000),((COÛTS!$C$114*4*O1600*3)),"0"))+(IF(AND(F1600="MEDIA",P1600="oui",Q1600="MODULE TRIANGULAIRE",SEMAINE!M1600&gt;=6001,SEMAINE!M1600&lt;=8000),((COÛTS!$C$114*6*O1600*3)),"0"))+(IF(AND(F1600="MEDIA",P1600="oui",Q1600="MODULE TRIANGULAIRE",SEMAINE!M1600&gt;=8001,SEMAINE!M1600&lt;=10000),((COÛTS!$C$114*8*O1600*3)),0))))</f>
        <v>0</v>
      </c>
      <c r="AJ1600" s="6">
        <f>IF(OR(R1600="OUI",H1600&gt;0),0,(IF(AND(F1600="MEDIA",G1600="NON TISSÉ (Type Drop)",P1600="oui",Q1600="MODULE CARRÉ"),((COÛTS!$C$115*8*O1600*SEMAINE!M1600/1000)+(COÛTS!$C$111*O1600*8)+(COÛTS!$C$107*O1600*4)),"0")+IF(AND(F1600="MEDIA",G1600="BÂCHE FRONTLIT 450gr (Type Bâche M1)",P1600="oui",Q1600="MODULE CARRÉ"),((COÛTS!$C$115*8*O1600*SEMAINE!M1600/1000)+(COÛTS!$C$111*O1600*8)+(COÛTS!$C$107*O1600*4)),"0")+(IF(AND(F1600="MEDIA",P1600="oui",Q1600="MODULE CARRÉ",SEMAINE!M1600&gt;2001,SEMAINE!M1600&lt;=4000),((COÛTS!$C$114*2*O1600*4)),"0"))+(IF(AND(F1600="MEDIA",P1600="oui",Q1600="MODULE CARRÉ",SEMAINE!M1600&gt;=4001,SEMAINE!M1600&lt;=6000),((COÛTS!$C$114*4*O1600*4)),"0"))+(IF(AND(F1600="MEDIA",P1600="oui",Q1600="MODULE CARRÉ",SEMAINE!M1600&gt;=6001,SEMAINE!M1600&lt;=8000),((COÛTS!$C$114*6*O1600*4)),"0"))+(IF(AND(F1600="MEDIA",P1600="oui",Q1600="MODULE CARRÉ",SEMAINE!M1600&gt;=8001,SEMAINE!M1600&lt;=10000),((COÛTS!$C$114*8*O1600*4)),"0"))))</f>
        <v>0</v>
      </c>
      <c r="AK1600" s="38">
        <f>IF(Y1600&gt;0,(VLOOKUP(Y1600,DATA!$AB$2:$AC$102,2,0)),1)</f>
        <v>1</v>
      </c>
      <c r="AL1600" s="53">
        <f t="shared" si="199"/>
        <v>0</v>
      </c>
    </row>
    <row r="1601" spans="2:38" ht="25.05" customHeight="1" x14ac:dyDescent="0.25">
      <c r="B1601" s="43" t="str">
        <f>COUNTIF($D$3:D1601,D1601)&amp;T_Semaine[[#This Row],[N°AFFAIRE]]</f>
        <v>0</v>
      </c>
      <c r="C1601" s="50"/>
      <c r="D1601" s="50"/>
      <c r="E1601" s="50"/>
      <c r="F1601" s="50"/>
      <c r="G1601" s="50"/>
      <c r="H1601" s="50"/>
      <c r="I1601" s="50"/>
      <c r="J1601" s="50"/>
      <c r="K1601" s="50"/>
      <c r="L1601" s="50"/>
      <c r="M1601" s="91"/>
      <c r="N1601" s="91"/>
      <c r="O1601" s="50"/>
      <c r="P1601" s="50"/>
      <c r="Q1601" s="50"/>
      <c r="R1601" s="50"/>
      <c r="S1601" s="50"/>
      <c r="T1601" s="95">
        <f t="shared" si="193"/>
        <v>0</v>
      </c>
      <c r="U1601" s="36">
        <f t="shared" si="194"/>
        <v>0</v>
      </c>
      <c r="V1601" s="43"/>
      <c r="W1601" s="43"/>
      <c r="X1601" s="6">
        <f t="shared" ref="X1601:X1664" si="200">IF(O1601=0,0,(V1601+W1601+U1601))</f>
        <v>0</v>
      </c>
      <c r="Y1601" s="55"/>
      <c r="Z1601" s="6">
        <f>(IF(R1601="OUI",0,IF(AND(F1601="MEDIA",G1601&gt;0,O1601&gt;0),(VLOOKUP(G1601,COÛTS!$A$1:$C$157,3,0)*(M1601*N1601/1000*O1601/1000)),0)+IF(AND(G1601&gt;0,F1601="HEURE"),(VLOOKUP(G1601,COÛTS!$A$1:$C$157,3,0)*(O1601)),0))+IF(AND(G1601&gt;0,F1601="DIVERS"),(VLOOKUP(G1601,COÛTS!$A$1:$C$157,3,0)*(O1601)),0)+IF(AND(G1601&gt;0,F1601="VEHICULE"),(VLOOKUP(G1601,COÛTS!$A$1:$C$157,3,0)*(O1601)),0)+IF(AND(G1601&gt;0,F1601="FACONNAGE"),(VLOOKUP(G1601,COÛTS!$A$1:$C$157,3,0)*(O1601)),0)+IF(AND(G1601&gt;0,F1601="ACCESSOIRES"),(VLOOKUP(G1601,COÛTS!$A$1:$C$157,3,0)*(O1601)),0)+IF(AND(F1601="TRANSPORT",G1601&gt;0),(VLOOKUP(G1601,COÛTS!$A$1:$C$157,3,0)*(O1601)),0)+IF(AND(F1601="PRODUITS",G1601="KIT COMPLET HABILLAGE CLOISON MODULAIRE (mL)"),(VLOOKUP(G1601,COÛTS!$A$1:$C$157,3,0)*(M1601/1000*O1601)),0)+IF(AND(F1601="MEDIA",H1601&lt;0,G1601&gt;0,P1601="oui",Q1601="RECTO/VERSO (Type Deux Simple Face)"),(VLOOKUP(G1601,COÛTS!$A$1:$C$157,3,0)*(M1601*(N1601+480)/1000*O1601/1000)),"0")+IF(AND(F1601="MEDIA",H1601&lt;0,G1601&gt;0,P1601="oui",Q1601="MODULE TRIANGULAIRE"),(VLOOKUP(G1601,COÛTS!$A$1:$C$157,3,0)*(M1601*(N1601+240)/1000*O1601/1000)*2)+(VLOOKUP(G1601,COÛTS!$A$1:$C$157,3,0)*(M1601)/1000*0.24),"0")+IF(AND(F1601="MEDIA",P1601="oui",G1601&gt;0,H1601&lt;0,Q1601="MODULE CARRÉ"),(VLOOKUP(G1601,COÛTS!$A$1:$C$157,3,0)*(M1601*(N1601+240)/1000*O1601/1000)*3)+(VLOOKUP(G1601,COÛTS!$A$1:$C$157,3,0)*(M1601)/1000*0.24),"0")+IF(AND(F1601="MEDIA",H1601&lt;0,P1601="oui",G1601&gt;0,Q1601="RECTO (Type Chaussette)"),(VLOOKUP(G1601,COÛTS!$A$1:$C$157,3,0)*(M1601*(N1601+60)/1000*O1601/1000))))</f>
        <v>0</v>
      </c>
      <c r="AA1601" s="6">
        <f>IF(R1601="OUI",0,IF(AND(H1601&gt;0,I1601="OUI"),(VLOOKUP(H1601,COÛTS!$A$1:$C$157,3,0)*(M1601*N1601/1000*O1601/1000)),0))</f>
        <v>0</v>
      </c>
      <c r="AB1601" s="6">
        <f t="shared" si="195"/>
        <v>0</v>
      </c>
      <c r="AC1601" s="7">
        <f t="shared" si="196"/>
        <v>0</v>
      </c>
      <c r="AD1601" s="6">
        <f t="shared" si="197"/>
        <v>0</v>
      </c>
      <c r="AE1601" s="6">
        <f t="shared" si="198"/>
        <v>0</v>
      </c>
      <c r="AF1601" s="6">
        <f>IF(R1601="OUI",0,(IF(AND(P1601="oui",Q1601="RECTO (Type Chaussette, Simple Face)",SEMAINE!M1603&lt;=2000),((COÛTS!$C$115*2*O1601*SEMAINE!M1601/1000)+(COÛTS!$C$109*O1601*SEMAINE!M1601/1000)+(COÛTS!$C$107*O1601*SEMAINE!M1601/1000)),"0")+(IF(AND(P1601="oui",Q1601="RECTO (Type Chaussette, Simple Face)",SEMAINE!M1601&gt;2001,SEMAINE!M1601&lt;=4000),((COÛTS!$C$114*2*O1601)),"0"))+(IF(AND(P1601="oui",Q1601="RECTO (Type Chaussette, Simple Face)",SEMAINE!M1601&gt;=4001,SEMAINE!M1601&lt;=6000),((COÛTS!$C$114*4*O1601)),"0"))+(IF(AND(P1601="oui",Q1601="RECTO (Type Chaussette, Simple Face)",SEMAINE!M1601&gt;=6001,SEMAINE!M1601&lt;=8000),((COÛTS!$C$114*6*O1601)),"0"))+(IF(AND(P1601="oui",Q1601="RECTO (Type Chaussette, Simple Face)",SEMAINE!M1601&gt;=8001,SEMAINE!M1601&lt;=10000),((COÛTS!$C$114*8*O1601)),0))))</f>
        <v>0</v>
      </c>
      <c r="AG1601" s="6">
        <f>IF(R1601="OUI",0,(IF(AND(F1601="MEDIA",G1601="NON TISSÉ (Type Drop)",P1601="oui",Q1601="RECTO (Type Chaussette)",SEMAINE!M1604&lt;=2000),((COÛTS!$C$115*2*O1601*SEMAINE!M1601/1000)+(COÛTS!$C$109*O1601*SEMAINE!M1601/1000)+(COÛTS!$C$107*O1601*SEMAINE!M1601/1000)),"0")+(IF(AND(F1601="MEDIA",P1601="oui",Q1601="RECTO (Type Chaussette)",SEMAINE!M1601&gt;2001,SEMAINE!M1601&lt;=4000),((COÛTS!$C$114*2*O1601)),"0"))+(IF(AND(F1601="MEDIA",P1601="oui",Q1601="RECTO (Type Chaussette)",SEMAINE!M1601&gt;=4001,SEMAINE!M1601&lt;=6000),((COÛTS!$C$114*4*O1601)),"0"))+(IF(AND(F1601="MEDIA",P1601="oui",Q1601="RECTO (Type Chaussette)",SEMAINE!M1601&gt;=6001,SEMAINE!M1601&lt;=8000),((COÛTS!$C$114*6*O1601)),"0"))+(IF(AND(F1601="MEDIA",P1601="oui",Q1601="RECTO (Type Chaussette)",SEMAINE!M1601&gt;=8001,SEMAINE!M1601&lt;=10000),((COÛTS!$C$114*8*O1601)),0))))</f>
        <v>0</v>
      </c>
      <c r="AH1601" s="6">
        <f>IF(R1601="OUI",0,(IF(AND(F1601="MEDIA",G1601="NON TISSÉ (Type Drop)",P1601="oui",Q1601="RECTO/VERSO (Type Deux Simple Face)"),((COÛTS!$C$115*4*O1601*SEMAINE!M1601/1000)+(COÛTS!$C$110*O1601*4)+(COÛTS!$C$107*O1601*SEMAINE!M1601/1000)),"0")+(IF(AND(F1601="MEDIA",P1601="oui",Q1601="RECTO/VERSO (Type Deux Simple Face)",SEMAINE!M1601&gt;2001,SEMAINE!M1601&lt;=4000),((COÛTS!$C$114*2*O1601)),"0"))+(IF(AND(F1601="MEDIA",P1601="oui",Q1601="RECTO/VERSO (Type Deux Simple Face)",SEMAINE!M1601&gt;=4001,SEMAINE!M1601&lt;=6000),((COÛTS!$C$114*4*O1601)),"0"))+(IF(AND(F1601="MEDIA",P1601="oui",Q1601="RECTO/VERSO (Type Deux Simple Face)",SEMAINE!M1601&gt;=6001,SEMAINE!M1601&lt;=8000),((COÛTS!$C$114*6*O1601)),"0"))+(IF(AND(F1601="MEDIA",P1601="oui",Q1601="RECTO/VERSO (Type Deux Simple Face)",SEMAINE!M1601&gt;=8001,SEMAINE!M1601&lt;=10000),((COÛTS!$C$114*8*O1601)),0))))</f>
        <v>0</v>
      </c>
      <c r="AI1601" s="6">
        <f>IF(R1601="OUI",0,(IF(AND(F1601="MEDIA",G1601="NON TISSÉ (Type Drop)",P1601="oui",Q1601="MODULE TRIANGULAIRE"),((COÛTS!$C$115*6*O1601*SEMAINE!M1601/1000)+(COÛTS!$C$112*O1601*6)+(COÛTS!$C$107*O1601*3)),"0")+(IF(AND(F1601="MEDIA",P1601="oui",Q1601="MODULE TRIANGULAIRE",SEMAINE!M1601&gt;2001,SEMAINE!M1601&lt;=4000),((COÛTS!$C$114*2*O1601*3)),"0"))+(IF(AND(F1601="MEDIA",P1601="oui",Q1601="MODULE TRIANGULAIRE",SEMAINE!M1601&gt;=4001,SEMAINE!M1601&lt;=6000),((COÛTS!$C$114*4*O1601*3)),"0"))+(IF(AND(F1601="MEDIA",P1601="oui",Q1601="MODULE TRIANGULAIRE",SEMAINE!M1601&gt;=6001,SEMAINE!M1601&lt;=8000),((COÛTS!$C$114*6*O1601*3)),"0"))+(IF(AND(F1601="MEDIA",P1601="oui",Q1601="MODULE TRIANGULAIRE",SEMAINE!M1601&gt;=8001,SEMAINE!M1601&lt;=10000),((COÛTS!$C$114*8*O1601*3)),0))))</f>
        <v>0</v>
      </c>
      <c r="AJ1601" s="6">
        <f>IF(OR(R1601="OUI",H1601&gt;0),0,(IF(AND(F1601="MEDIA",G1601="NON TISSÉ (Type Drop)",P1601="oui",Q1601="MODULE CARRÉ"),((COÛTS!$C$115*8*O1601*SEMAINE!M1601/1000)+(COÛTS!$C$111*O1601*8)+(COÛTS!$C$107*O1601*4)),"0")+IF(AND(F1601="MEDIA",G1601="BÂCHE FRONTLIT 450gr (Type Bâche M1)",P1601="oui",Q1601="MODULE CARRÉ"),((COÛTS!$C$115*8*O1601*SEMAINE!M1601/1000)+(COÛTS!$C$111*O1601*8)+(COÛTS!$C$107*O1601*4)),"0")+(IF(AND(F1601="MEDIA",P1601="oui",Q1601="MODULE CARRÉ",SEMAINE!M1601&gt;2001,SEMAINE!M1601&lt;=4000),((COÛTS!$C$114*2*O1601*4)),"0"))+(IF(AND(F1601="MEDIA",P1601="oui",Q1601="MODULE CARRÉ",SEMAINE!M1601&gt;=4001,SEMAINE!M1601&lt;=6000),((COÛTS!$C$114*4*O1601*4)),"0"))+(IF(AND(F1601="MEDIA",P1601="oui",Q1601="MODULE CARRÉ",SEMAINE!M1601&gt;=6001,SEMAINE!M1601&lt;=8000),((COÛTS!$C$114*6*O1601*4)),"0"))+(IF(AND(F1601="MEDIA",P1601="oui",Q1601="MODULE CARRÉ",SEMAINE!M1601&gt;=8001,SEMAINE!M1601&lt;=10000),((COÛTS!$C$114*8*O1601*4)),"0"))))</f>
        <v>0</v>
      </c>
      <c r="AK1601" s="38">
        <f>IF(Y1601&gt;0,(VLOOKUP(Y1601,DATA!$AB$2:$AC$102,2,0)),1)</f>
        <v>1</v>
      </c>
      <c r="AL1601" s="53">
        <f t="shared" si="199"/>
        <v>0</v>
      </c>
    </row>
    <row r="1602" spans="2:38" ht="25.05" customHeight="1" x14ac:dyDescent="0.25">
      <c r="B1602" s="43" t="str">
        <f>COUNTIF($D$3:D1602,D1602)&amp;T_Semaine[[#This Row],[N°AFFAIRE]]</f>
        <v>0</v>
      </c>
      <c r="C1602" s="50"/>
      <c r="D1602" s="50"/>
      <c r="E1602" s="50"/>
      <c r="F1602" s="50"/>
      <c r="G1602" s="50"/>
      <c r="H1602" s="50"/>
      <c r="I1602" s="50"/>
      <c r="J1602" s="50"/>
      <c r="K1602" s="50"/>
      <c r="L1602" s="50"/>
      <c r="M1602" s="91"/>
      <c r="N1602" s="91"/>
      <c r="O1602" s="50"/>
      <c r="P1602" s="50"/>
      <c r="Q1602" s="50"/>
      <c r="R1602" s="50"/>
      <c r="S1602" s="50"/>
      <c r="T1602" s="95">
        <f t="shared" si="193"/>
        <v>0</v>
      </c>
      <c r="U1602" s="36">
        <f t="shared" si="194"/>
        <v>0</v>
      </c>
      <c r="V1602" s="43"/>
      <c r="W1602" s="43"/>
      <c r="X1602" s="6">
        <f t="shared" si="200"/>
        <v>0</v>
      </c>
      <c r="Y1602" s="55"/>
      <c r="Z1602" s="6">
        <f>(IF(R1602="OUI",0,IF(AND(F1602="MEDIA",G1602&gt;0,O1602&gt;0),(VLOOKUP(G1602,COÛTS!$A$1:$C$157,3,0)*(M1602*N1602/1000*O1602/1000)),0)+IF(AND(G1602&gt;0,F1602="HEURE"),(VLOOKUP(G1602,COÛTS!$A$1:$C$157,3,0)*(O1602)),0))+IF(AND(G1602&gt;0,F1602="DIVERS"),(VLOOKUP(G1602,COÛTS!$A$1:$C$157,3,0)*(O1602)),0)+IF(AND(G1602&gt;0,F1602="VEHICULE"),(VLOOKUP(G1602,COÛTS!$A$1:$C$157,3,0)*(O1602)),0)+IF(AND(G1602&gt;0,F1602="FACONNAGE"),(VLOOKUP(G1602,COÛTS!$A$1:$C$157,3,0)*(O1602)),0)+IF(AND(G1602&gt;0,F1602="ACCESSOIRES"),(VLOOKUP(G1602,COÛTS!$A$1:$C$157,3,0)*(O1602)),0)+IF(AND(F1602="TRANSPORT",G1602&gt;0),(VLOOKUP(G1602,COÛTS!$A$1:$C$157,3,0)*(O1602)),0)+IF(AND(F1602="PRODUITS",G1602="KIT COMPLET HABILLAGE CLOISON MODULAIRE (mL)"),(VLOOKUP(G1602,COÛTS!$A$1:$C$157,3,0)*(M1602/1000*O1602)),0)+IF(AND(F1602="MEDIA",H1602&lt;0,G1602&gt;0,P1602="oui",Q1602="RECTO/VERSO (Type Deux Simple Face)"),(VLOOKUP(G1602,COÛTS!$A$1:$C$157,3,0)*(M1602*(N1602+480)/1000*O1602/1000)),"0")+IF(AND(F1602="MEDIA",H1602&lt;0,G1602&gt;0,P1602="oui",Q1602="MODULE TRIANGULAIRE"),(VLOOKUP(G1602,COÛTS!$A$1:$C$157,3,0)*(M1602*(N1602+240)/1000*O1602/1000)*2)+(VLOOKUP(G1602,COÛTS!$A$1:$C$157,3,0)*(M1602)/1000*0.24),"0")+IF(AND(F1602="MEDIA",P1602="oui",G1602&gt;0,H1602&lt;0,Q1602="MODULE CARRÉ"),(VLOOKUP(G1602,COÛTS!$A$1:$C$157,3,0)*(M1602*(N1602+240)/1000*O1602/1000)*3)+(VLOOKUP(G1602,COÛTS!$A$1:$C$157,3,0)*(M1602)/1000*0.24),"0")+IF(AND(F1602="MEDIA",H1602&lt;0,P1602="oui",G1602&gt;0,Q1602="RECTO (Type Chaussette)"),(VLOOKUP(G1602,COÛTS!$A$1:$C$157,3,0)*(M1602*(N1602+60)/1000*O1602/1000))))</f>
        <v>0</v>
      </c>
      <c r="AA1602" s="6">
        <f>IF(R1602="OUI",0,IF(AND(H1602&gt;0,I1602="OUI"),(VLOOKUP(H1602,COÛTS!$A$1:$C$157,3,0)*(M1602*N1602/1000*O1602/1000)),0))</f>
        <v>0</v>
      </c>
      <c r="AB1602" s="6">
        <f t="shared" si="195"/>
        <v>0</v>
      </c>
      <c r="AC1602" s="7">
        <f t="shared" si="196"/>
        <v>0</v>
      </c>
      <c r="AD1602" s="6">
        <f t="shared" si="197"/>
        <v>0</v>
      </c>
      <c r="AE1602" s="6">
        <f t="shared" si="198"/>
        <v>0</v>
      </c>
      <c r="AF1602" s="6">
        <f>IF(R1602="OUI",0,(IF(AND(P1602="oui",Q1602="RECTO (Type Chaussette, Simple Face)",SEMAINE!M1604&lt;=2000),((COÛTS!$C$115*2*O1602*SEMAINE!M1602/1000)+(COÛTS!$C$109*O1602*SEMAINE!M1602/1000)+(COÛTS!$C$107*O1602*SEMAINE!M1602/1000)),"0")+(IF(AND(P1602="oui",Q1602="RECTO (Type Chaussette, Simple Face)",SEMAINE!M1602&gt;2001,SEMAINE!M1602&lt;=4000),((COÛTS!$C$114*2*O1602)),"0"))+(IF(AND(P1602="oui",Q1602="RECTO (Type Chaussette, Simple Face)",SEMAINE!M1602&gt;=4001,SEMAINE!M1602&lt;=6000),((COÛTS!$C$114*4*O1602)),"0"))+(IF(AND(P1602="oui",Q1602="RECTO (Type Chaussette, Simple Face)",SEMAINE!M1602&gt;=6001,SEMAINE!M1602&lt;=8000),((COÛTS!$C$114*6*O1602)),"0"))+(IF(AND(P1602="oui",Q1602="RECTO (Type Chaussette, Simple Face)",SEMAINE!M1602&gt;=8001,SEMAINE!M1602&lt;=10000),((COÛTS!$C$114*8*O1602)),0))))</f>
        <v>0</v>
      </c>
      <c r="AG1602" s="6">
        <f>IF(R1602="OUI",0,(IF(AND(F1602="MEDIA",G1602="NON TISSÉ (Type Drop)",P1602="oui",Q1602="RECTO (Type Chaussette)",SEMAINE!M1605&lt;=2000),((COÛTS!$C$115*2*O1602*SEMAINE!M1602/1000)+(COÛTS!$C$109*O1602*SEMAINE!M1602/1000)+(COÛTS!$C$107*O1602*SEMAINE!M1602/1000)),"0")+(IF(AND(F1602="MEDIA",P1602="oui",Q1602="RECTO (Type Chaussette)",SEMAINE!M1602&gt;2001,SEMAINE!M1602&lt;=4000),((COÛTS!$C$114*2*O1602)),"0"))+(IF(AND(F1602="MEDIA",P1602="oui",Q1602="RECTO (Type Chaussette)",SEMAINE!M1602&gt;=4001,SEMAINE!M1602&lt;=6000),((COÛTS!$C$114*4*O1602)),"0"))+(IF(AND(F1602="MEDIA",P1602="oui",Q1602="RECTO (Type Chaussette)",SEMAINE!M1602&gt;=6001,SEMAINE!M1602&lt;=8000),((COÛTS!$C$114*6*O1602)),"0"))+(IF(AND(F1602="MEDIA",P1602="oui",Q1602="RECTO (Type Chaussette)",SEMAINE!M1602&gt;=8001,SEMAINE!M1602&lt;=10000),((COÛTS!$C$114*8*O1602)),0))))</f>
        <v>0</v>
      </c>
      <c r="AH1602" s="6">
        <f>IF(R1602="OUI",0,(IF(AND(F1602="MEDIA",G1602="NON TISSÉ (Type Drop)",P1602="oui",Q1602="RECTO/VERSO (Type Deux Simple Face)"),((COÛTS!$C$115*4*O1602*SEMAINE!M1602/1000)+(COÛTS!$C$110*O1602*4)+(COÛTS!$C$107*O1602*SEMAINE!M1602/1000)),"0")+(IF(AND(F1602="MEDIA",P1602="oui",Q1602="RECTO/VERSO (Type Deux Simple Face)",SEMAINE!M1602&gt;2001,SEMAINE!M1602&lt;=4000),((COÛTS!$C$114*2*O1602)),"0"))+(IF(AND(F1602="MEDIA",P1602="oui",Q1602="RECTO/VERSO (Type Deux Simple Face)",SEMAINE!M1602&gt;=4001,SEMAINE!M1602&lt;=6000),((COÛTS!$C$114*4*O1602)),"0"))+(IF(AND(F1602="MEDIA",P1602="oui",Q1602="RECTO/VERSO (Type Deux Simple Face)",SEMAINE!M1602&gt;=6001,SEMAINE!M1602&lt;=8000),((COÛTS!$C$114*6*O1602)),"0"))+(IF(AND(F1602="MEDIA",P1602="oui",Q1602="RECTO/VERSO (Type Deux Simple Face)",SEMAINE!M1602&gt;=8001,SEMAINE!M1602&lt;=10000),((COÛTS!$C$114*8*O1602)),0))))</f>
        <v>0</v>
      </c>
      <c r="AI1602" s="6">
        <f>IF(R1602="OUI",0,(IF(AND(F1602="MEDIA",G1602="NON TISSÉ (Type Drop)",P1602="oui",Q1602="MODULE TRIANGULAIRE"),((COÛTS!$C$115*6*O1602*SEMAINE!M1602/1000)+(COÛTS!$C$112*O1602*6)+(COÛTS!$C$107*O1602*3)),"0")+(IF(AND(F1602="MEDIA",P1602="oui",Q1602="MODULE TRIANGULAIRE",SEMAINE!M1602&gt;2001,SEMAINE!M1602&lt;=4000),((COÛTS!$C$114*2*O1602*3)),"0"))+(IF(AND(F1602="MEDIA",P1602="oui",Q1602="MODULE TRIANGULAIRE",SEMAINE!M1602&gt;=4001,SEMAINE!M1602&lt;=6000),((COÛTS!$C$114*4*O1602*3)),"0"))+(IF(AND(F1602="MEDIA",P1602="oui",Q1602="MODULE TRIANGULAIRE",SEMAINE!M1602&gt;=6001,SEMAINE!M1602&lt;=8000),((COÛTS!$C$114*6*O1602*3)),"0"))+(IF(AND(F1602="MEDIA",P1602="oui",Q1602="MODULE TRIANGULAIRE",SEMAINE!M1602&gt;=8001,SEMAINE!M1602&lt;=10000),((COÛTS!$C$114*8*O1602*3)),0))))</f>
        <v>0</v>
      </c>
      <c r="AJ1602" s="6">
        <f>IF(OR(R1602="OUI",H1602&gt;0),0,(IF(AND(F1602="MEDIA",G1602="NON TISSÉ (Type Drop)",P1602="oui",Q1602="MODULE CARRÉ"),((COÛTS!$C$115*8*O1602*SEMAINE!M1602/1000)+(COÛTS!$C$111*O1602*8)+(COÛTS!$C$107*O1602*4)),"0")+IF(AND(F1602="MEDIA",G1602="BÂCHE FRONTLIT 450gr (Type Bâche M1)",P1602="oui",Q1602="MODULE CARRÉ"),((COÛTS!$C$115*8*O1602*SEMAINE!M1602/1000)+(COÛTS!$C$111*O1602*8)+(COÛTS!$C$107*O1602*4)),"0")+(IF(AND(F1602="MEDIA",P1602="oui",Q1602="MODULE CARRÉ",SEMAINE!M1602&gt;2001,SEMAINE!M1602&lt;=4000),((COÛTS!$C$114*2*O1602*4)),"0"))+(IF(AND(F1602="MEDIA",P1602="oui",Q1602="MODULE CARRÉ",SEMAINE!M1602&gt;=4001,SEMAINE!M1602&lt;=6000),((COÛTS!$C$114*4*O1602*4)),"0"))+(IF(AND(F1602="MEDIA",P1602="oui",Q1602="MODULE CARRÉ",SEMAINE!M1602&gt;=6001,SEMAINE!M1602&lt;=8000),((COÛTS!$C$114*6*O1602*4)),"0"))+(IF(AND(F1602="MEDIA",P1602="oui",Q1602="MODULE CARRÉ",SEMAINE!M1602&gt;=8001,SEMAINE!M1602&lt;=10000),((COÛTS!$C$114*8*O1602*4)),"0"))))</f>
        <v>0</v>
      </c>
      <c r="AK1602" s="38">
        <f>IF(Y1602&gt;0,(VLOOKUP(Y1602,DATA!$AB$2:$AC$102,2,0)),1)</f>
        <v>1</v>
      </c>
      <c r="AL1602" s="53">
        <f t="shared" si="199"/>
        <v>0</v>
      </c>
    </row>
    <row r="1603" spans="2:38" ht="25.05" customHeight="1" x14ac:dyDescent="0.25">
      <c r="B1603" s="43" t="str">
        <f>COUNTIF($D$3:D1603,D1603)&amp;T_Semaine[[#This Row],[N°AFFAIRE]]</f>
        <v>0</v>
      </c>
      <c r="C1603" s="50"/>
      <c r="D1603" s="50"/>
      <c r="E1603" s="50"/>
      <c r="F1603" s="50"/>
      <c r="G1603" s="50"/>
      <c r="H1603" s="50"/>
      <c r="I1603" s="50"/>
      <c r="J1603" s="50"/>
      <c r="K1603" s="50"/>
      <c r="L1603" s="50"/>
      <c r="M1603" s="91"/>
      <c r="N1603" s="91"/>
      <c r="O1603" s="50"/>
      <c r="P1603" s="50"/>
      <c r="Q1603" s="50"/>
      <c r="R1603" s="50"/>
      <c r="S1603" s="50"/>
      <c r="T1603" s="95">
        <f t="shared" ref="T1603:T1666" si="201">(IF(OR(F1603="HEURE",F1603="FACONNAGE",F1603="DIVERS",F1603="ACCESSOIRES",F1603="TRANSPORT"),0,(IF(AND(O1603=0),(0))+IF(AND(O1603&gt;0),(M1603*N1603/1000*O1603/1000))+(IF(AND(H1603&gt;0,K1603="oui",L1603="oui"),(M1603*N1603/1000*O1603/1000)))+(IF(AND(P1603="oui",Q1603="RECTO (Type Simple Face)"),((240)/1000*O1603*N1603/1000)))+(IF(AND(P1603="oui",Q1603="RECTO (Type Chaussette)"),(M1603*(N1603+60)/1000*O1603/1000)))+(IF(AND(P1603="oui",Q1603="RECTO/VERSO (Type Deux Simple Face)"),(M1603*N1603/1000*O1603/1000)+(M1603/1000*0.48))+(IF(AND(P1603="oui",Q1603="MODULE TRIANGULAIRE"),(M1603*N1603/1000*O1603/1000)*2.72))+(IF(AND(F1603="MEDIA",P1603="oui",Q1603="MODULE CARRÉ"),(M1603*N1603/1000*O1603/1000)*3.96))))+IF(AND(G1603="ADHÉSIVAGE VÉHICULE KIT K6 (20m3)"),(O1603*1.7))))</f>
        <v>0</v>
      </c>
      <c r="U1603" s="36">
        <f t="shared" ref="U1603:U1666" si="202">IF(R1603="OUI",0,(SUM(Z1603:AJ1603)*AK1603))</f>
        <v>0</v>
      </c>
      <c r="V1603" s="43"/>
      <c r="W1603" s="43"/>
      <c r="X1603" s="6">
        <f t="shared" si="200"/>
        <v>0</v>
      </c>
      <c r="Y1603" s="55"/>
      <c r="Z1603" s="6">
        <f>(IF(R1603="OUI",0,IF(AND(F1603="MEDIA",G1603&gt;0,O1603&gt;0),(VLOOKUP(G1603,COÛTS!$A$1:$C$157,3,0)*(M1603*N1603/1000*O1603/1000)),0)+IF(AND(G1603&gt;0,F1603="HEURE"),(VLOOKUP(G1603,COÛTS!$A$1:$C$157,3,0)*(O1603)),0))+IF(AND(G1603&gt;0,F1603="DIVERS"),(VLOOKUP(G1603,COÛTS!$A$1:$C$157,3,0)*(O1603)),0)+IF(AND(G1603&gt;0,F1603="VEHICULE"),(VLOOKUP(G1603,COÛTS!$A$1:$C$157,3,0)*(O1603)),0)+IF(AND(G1603&gt;0,F1603="FACONNAGE"),(VLOOKUP(G1603,COÛTS!$A$1:$C$157,3,0)*(O1603)),0)+IF(AND(G1603&gt;0,F1603="ACCESSOIRES"),(VLOOKUP(G1603,COÛTS!$A$1:$C$157,3,0)*(O1603)),0)+IF(AND(F1603="TRANSPORT",G1603&gt;0),(VLOOKUP(G1603,COÛTS!$A$1:$C$157,3,0)*(O1603)),0)+IF(AND(F1603="PRODUITS",G1603="KIT COMPLET HABILLAGE CLOISON MODULAIRE (mL)"),(VLOOKUP(G1603,COÛTS!$A$1:$C$157,3,0)*(M1603/1000*O1603)),0)+IF(AND(F1603="MEDIA",H1603&lt;0,G1603&gt;0,P1603="oui",Q1603="RECTO/VERSO (Type Deux Simple Face)"),(VLOOKUP(G1603,COÛTS!$A$1:$C$157,3,0)*(M1603*(N1603+480)/1000*O1603/1000)),"0")+IF(AND(F1603="MEDIA",H1603&lt;0,G1603&gt;0,P1603="oui",Q1603="MODULE TRIANGULAIRE"),(VLOOKUP(G1603,COÛTS!$A$1:$C$157,3,0)*(M1603*(N1603+240)/1000*O1603/1000)*2)+(VLOOKUP(G1603,COÛTS!$A$1:$C$157,3,0)*(M1603)/1000*0.24),"0")+IF(AND(F1603="MEDIA",P1603="oui",G1603&gt;0,H1603&lt;0,Q1603="MODULE CARRÉ"),(VLOOKUP(G1603,COÛTS!$A$1:$C$157,3,0)*(M1603*(N1603+240)/1000*O1603/1000)*3)+(VLOOKUP(G1603,COÛTS!$A$1:$C$157,3,0)*(M1603)/1000*0.24),"0")+IF(AND(F1603="MEDIA",H1603&lt;0,P1603="oui",G1603&gt;0,Q1603="RECTO (Type Chaussette)"),(VLOOKUP(G1603,COÛTS!$A$1:$C$157,3,0)*(M1603*(N1603+60)/1000*O1603/1000))))</f>
        <v>0</v>
      </c>
      <c r="AA1603" s="6">
        <f>IF(R1603="OUI",0,IF(AND(H1603&gt;0,I1603="OUI"),(VLOOKUP(H1603,COÛTS!$A$1:$C$157,3,0)*(M1603*N1603/1000*O1603/1000)),0))</f>
        <v>0</v>
      </c>
      <c r="AB1603" s="6">
        <f t="shared" ref="AB1603:AB1666" si="203">IF(R1603="OUI",0,IF(J1603="OUI",((M1603*N1603/1000*O1603/1000)*10),0))</f>
        <v>0</v>
      </c>
      <c r="AC1603" s="7">
        <f t="shared" ref="AC1603:AC1666" si="204">IF(R1603="OUI",0,IF(AND(K1603="OUI",H1603&gt;0),((M1603*N1603/1000*O1603/1000)*20),0))</f>
        <v>0</v>
      </c>
      <c r="AD1603" s="6">
        <f t="shared" ref="AD1603:AD1666" si="205">IF(R1603="OUI",0,IF(L1603="OUI",((M1603*N1603/1000*O1603/1000)*9),0))</f>
        <v>0</v>
      </c>
      <c r="AE1603" s="6">
        <f t="shared" ref="AE1603:AE1666" si="206">IF(R1603="OUI",0,IF(AND(L1603="OUI",K1603="OUI",H1603="POLYCARBONATE ALVÉOLAIRE (Type Makrolon, Thermoclear) - 16mm"),(T1603*9),"0")+IF(AND(L1603="OUI",K1603="OUI",H1603="POLYCARBONATE ALVÉOLAIRE (Type Makrolon, Thermoclear) - 10mm"),(T1603*9),"0")+IF(AND(L1603="OUI",K1603="OUI",H1603="POLYCARBONATE ALVÉOLAIRE (Type Makrolon, Thermoclear) - 6mm"),((M1603*N1603/1000*O1603/1000)*9),0))</f>
        <v>0</v>
      </c>
      <c r="AF1603" s="6">
        <f>IF(R1603="OUI",0,(IF(AND(P1603="oui",Q1603="RECTO (Type Chaussette, Simple Face)",SEMAINE!M1605&lt;=2000),((COÛTS!$C$115*2*O1603*SEMAINE!M1603/1000)+(COÛTS!$C$109*O1603*SEMAINE!M1603/1000)+(COÛTS!$C$107*O1603*SEMAINE!M1603/1000)),"0")+(IF(AND(P1603="oui",Q1603="RECTO (Type Chaussette, Simple Face)",SEMAINE!M1603&gt;2001,SEMAINE!M1603&lt;=4000),((COÛTS!$C$114*2*O1603)),"0"))+(IF(AND(P1603="oui",Q1603="RECTO (Type Chaussette, Simple Face)",SEMAINE!M1603&gt;=4001,SEMAINE!M1603&lt;=6000),((COÛTS!$C$114*4*O1603)),"0"))+(IF(AND(P1603="oui",Q1603="RECTO (Type Chaussette, Simple Face)",SEMAINE!M1603&gt;=6001,SEMAINE!M1603&lt;=8000),((COÛTS!$C$114*6*O1603)),"0"))+(IF(AND(P1603="oui",Q1603="RECTO (Type Chaussette, Simple Face)",SEMAINE!M1603&gt;=8001,SEMAINE!M1603&lt;=10000),((COÛTS!$C$114*8*O1603)),0))))</f>
        <v>0</v>
      </c>
      <c r="AG1603" s="6">
        <f>IF(R1603="OUI",0,(IF(AND(F1603="MEDIA",G1603="NON TISSÉ (Type Drop)",P1603="oui",Q1603="RECTO (Type Chaussette)",SEMAINE!M1606&lt;=2000),((COÛTS!$C$115*2*O1603*SEMAINE!M1603/1000)+(COÛTS!$C$109*O1603*SEMAINE!M1603/1000)+(COÛTS!$C$107*O1603*SEMAINE!M1603/1000)),"0")+(IF(AND(F1603="MEDIA",P1603="oui",Q1603="RECTO (Type Chaussette)",SEMAINE!M1603&gt;2001,SEMAINE!M1603&lt;=4000),((COÛTS!$C$114*2*O1603)),"0"))+(IF(AND(F1603="MEDIA",P1603="oui",Q1603="RECTO (Type Chaussette)",SEMAINE!M1603&gt;=4001,SEMAINE!M1603&lt;=6000),((COÛTS!$C$114*4*O1603)),"0"))+(IF(AND(F1603="MEDIA",P1603="oui",Q1603="RECTO (Type Chaussette)",SEMAINE!M1603&gt;=6001,SEMAINE!M1603&lt;=8000),((COÛTS!$C$114*6*O1603)),"0"))+(IF(AND(F1603="MEDIA",P1603="oui",Q1603="RECTO (Type Chaussette)",SEMAINE!M1603&gt;=8001,SEMAINE!M1603&lt;=10000),((COÛTS!$C$114*8*O1603)),0))))</f>
        <v>0</v>
      </c>
      <c r="AH1603" s="6">
        <f>IF(R1603="OUI",0,(IF(AND(F1603="MEDIA",G1603="NON TISSÉ (Type Drop)",P1603="oui",Q1603="RECTO/VERSO (Type Deux Simple Face)"),((COÛTS!$C$115*4*O1603*SEMAINE!M1603/1000)+(COÛTS!$C$110*O1603*4)+(COÛTS!$C$107*O1603*SEMAINE!M1603/1000)),"0")+(IF(AND(F1603="MEDIA",P1603="oui",Q1603="RECTO/VERSO (Type Deux Simple Face)",SEMAINE!M1603&gt;2001,SEMAINE!M1603&lt;=4000),((COÛTS!$C$114*2*O1603)),"0"))+(IF(AND(F1603="MEDIA",P1603="oui",Q1603="RECTO/VERSO (Type Deux Simple Face)",SEMAINE!M1603&gt;=4001,SEMAINE!M1603&lt;=6000),((COÛTS!$C$114*4*O1603)),"0"))+(IF(AND(F1603="MEDIA",P1603="oui",Q1603="RECTO/VERSO (Type Deux Simple Face)",SEMAINE!M1603&gt;=6001,SEMAINE!M1603&lt;=8000),((COÛTS!$C$114*6*O1603)),"0"))+(IF(AND(F1603="MEDIA",P1603="oui",Q1603="RECTO/VERSO (Type Deux Simple Face)",SEMAINE!M1603&gt;=8001,SEMAINE!M1603&lt;=10000),((COÛTS!$C$114*8*O1603)),0))))</f>
        <v>0</v>
      </c>
      <c r="AI1603" s="6">
        <f>IF(R1603="OUI",0,(IF(AND(F1603="MEDIA",G1603="NON TISSÉ (Type Drop)",P1603="oui",Q1603="MODULE TRIANGULAIRE"),((COÛTS!$C$115*6*O1603*SEMAINE!M1603/1000)+(COÛTS!$C$112*O1603*6)+(COÛTS!$C$107*O1603*3)),"0")+(IF(AND(F1603="MEDIA",P1603="oui",Q1603="MODULE TRIANGULAIRE",SEMAINE!M1603&gt;2001,SEMAINE!M1603&lt;=4000),((COÛTS!$C$114*2*O1603*3)),"0"))+(IF(AND(F1603="MEDIA",P1603="oui",Q1603="MODULE TRIANGULAIRE",SEMAINE!M1603&gt;=4001,SEMAINE!M1603&lt;=6000),((COÛTS!$C$114*4*O1603*3)),"0"))+(IF(AND(F1603="MEDIA",P1603="oui",Q1603="MODULE TRIANGULAIRE",SEMAINE!M1603&gt;=6001,SEMAINE!M1603&lt;=8000),((COÛTS!$C$114*6*O1603*3)),"0"))+(IF(AND(F1603="MEDIA",P1603="oui",Q1603="MODULE TRIANGULAIRE",SEMAINE!M1603&gt;=8001,SEMAINE!M1603&lt;=10000),((COÛTS!$C$114*8*O1603*3)),0))))</f>
        <v>0</v>
      </c>
      <c r="AJ1603" s="6">
        <f>IF(OR(R1603="OUI",H1603&gt;0),0,(IF(AND(F1603="MEDIA",G1603="NON TISSÉ (Type Drop)",P1603="oui",Q1603="MODULE CARRÉ"),((COÛTS!$C$115*8*O1603*SEMAINE!M1603/1000)+(COÛTS!$C$111*O1603*8)+(COÛTS!$C$107*O1603*4)),"0")+IF(AND(F1603="MEDIA",G1603="BÂCHE FRONTLIT 450gr (Type Bâche M1)",P1603="oui",Q1603="MODULE CARRÉ"),((COÛTS!$C$115*8*O1603*SEMAINE!M1603/1000)+(COÛTS!$C$111*O1603*8)+(COÛTS!$C$107*O1603*4)),"0")+(IF(AND(F1603="MEDIA",P1603="oui",Q1603="MODULE CARRÉ",SEMAINE!M1603&gt;2001,SEMAINE!M1603&lt;=4000),((COÛTS!$C$114*2*O1603*4)),"0"))+(IF(AND(F1603="MEDIA",P1603="oui",Q1603="MODULE CARRÉ",SEMAINE!M1603&gt;=4001,SEMAINE!M1603&lt;=6000),((COÛTS!$C$114*4*O1603*4)),"0"))+(IF(AND(F1603="MEDIA",P1603="oui",Q1603="MODULE CARRÉ",SEMAINE!M1603&gt;=6001,SEMAINE!M1603&lt;=8000),((COÛTS!$C$114*6*O1603*4)),"0"))+(IF(AND(F1603="MEDIA",P1603="oui",Q1603="MODULE CARRÉ",SEMAINE!M1603&gt;=8001,SEMAINE!M1603&lt;=10000),((COÛTS!$C$114*8*O1603*4)),"0"))))</f>
        <v>0</v>
      </c>
      <c r="AK1603" s="38">
        <f>IF(Y1603&gt;0,(VLOOKUP(Y1603,DATA!$AB$2:$AC$102,2,0)),1)</f>
        <v>1</v>
      </c>
      <c r="AL1603" s="53">
        <f t="shared" ref="AL1603:AL1666" si="207">(IF(OR(F1603="HEURE",F1603="FACONNAGE",F1603="DIVERS",F1603="ACCESSOIRES",F1603="TRANSPORT"),0,(IF(AND(O1603=0),(0))+IF(AND(O1603&gt;0,H1603&gt;0),(M1603*N1603/1000*O1603/1000)))))</f>
        <v>0</v>
      </c>
    </row>
    <row r="1604" spans="2:38" ht="25.05" customHeight="1" x14ac:dyDescent="0.25">
      <c r="B1604" s="43" t="str">
        <f>COUNTIF($D$3:D1604,D1604)&amp;T_Semaine[[#This Row],[N°AFFAIRE]]</f>
        <v>0</v>
      </c>
      <c r="C1604" s="50"/>
      <c r="D1604" s="50"/>
      <c r="E1604" s="50"/>
      <c r="F1604" s="50"/>
      <c r="G1604" s="50"/>
      <c r="H1604" s="50"/>
      <c r="I1604" s="50"/>
      <c r="J1604" s="50"/>
      <c r="K1604" s="50"/>
      <c r="L1604" s="50"/>
      <c r="M1604" s="91"/>
      <c r="N1604" s="91"/>
      <c r="O1604" s="50"/>
      <c r="P1604" s="50"/>
      <c r="Q1604" s="50"/>
      <c r="R1604" s="50"/>
      <c r="S1604" s="50"/>
      <c r="T1604" s="95">
        <f t="shared" si="201"/>
        <v>0</v>
      </c>
      <c r="U1604" s="36">
        <f t="shared" si="202"/>
        <v>0</v>
      </c>
      <c r="V1604" s="43"/>
      <c r="W1604" s="43"/>
      <c r="X1604" s="6">
        <f t="shared" si="200"/>
        <v>0</v>
      </c>
      <c r="Y1604" s="55"/>
      <c r="Z1604" s="6">
        <f>(IF(R1604="OUI",0,IF(AND(F1604="MEDIA",G1604&gt;0,O1604&gt;0),(VLOOKUP(G1604,COÛTS!$A$1:$C$157,3,0)*(M1604*N1604/1000*O1604/1000)),0)+IF(AND(G1604&gt;0,F1604="HEURE"),(VLOOKUP(G1604,COÛTS!$A$1:$C$157,3,0)*(O1604)),0))+IF(AND(G1604&gt;0,F1604="DIVERS"),(VLOOKUP(G1604,COÛTS!$A$1:$C$157,3,0)*(O1604)),0)+IF(AND(G1604&gt;0,F1604="VEHICULE"),(VLOOKUP(G1604,COÛTS!$A$1:$C$157,3,0)*(O1604)),0)+IF(AND(G1604&gt;0,F1604="FACONNAGE"),(VLOOKUP(G1604,COÛTS!$A$1:$C$157,3,0)*(O1604)),0)+IF(AND(G1604&gt;0,F1604="ACCESSOIRES"),(VLOOKUP(G1604,COÛTS!$A$1:$C$157,3,0)*(O1604)),0)+IF(AND(F1604="TRANSPORT",G1604&gt;0),(VLOOKUP(G1604,COÛTS!$A$1:$C$157,3,0)*(O1604)),0)+IF(AND(F1604="PRODUITS",G1604="KIT COMPLET HABILLAGE CLOISON MODULAIRE (mL)"),(VLOOKUP(G1604,COÛTS!$A$1:$C$157,3,0)*(M1604/1000*O1604)),0)+IF(AND(F1604="MEDIA",H1604&lt;0,G1604&gt;0,P1604="oui",Q1604="RECTO/VERSO (Type Deux Simple Face)"),(VLOOKUP(G1604,COÛTS!$A$1:$C$157,3,0)*(M1604*(N1604+480)/1000*O1604/1000)),"0")+IF(AND(F1604="MEDIA",H1604&lt;0,G1604&gt;0,P1604="oui",Q1604="MODULE TRIANGULAIRE"),(VLOOKUP(G1604,COÛTS!$A$1:$C$157,3,0)*(M1604*(N1604+240)/1000*O1604/1000)*2)+(VLOOKUP(G1604,COÛTS!$A$1:$C$157,3,0)*(M1604)/1000*0.24),"0")+IF(AND(F1604="MEDIA",P1604="oui",G1604&gt;0,H1604&lt;0,Q1604="MODULE CARRÉ"),(VLOOKUP(G1604,COÛTS!$A$1:$C$157,3,0)*(M1604*(N1604+240)/1000*O1604/1000)*3)+(VLOOKUP(G1604,COÛTS!$A$1:$C$157,3,0)*(M1604)/1000*0.24),"0")+IF(AND(F1604="MEDIA",H1604&lt;0,P1604="oui",G1604&gt;0,Q1604="RECTO (Type Chaussette)"),(VLOOKUP(G1604,COÛTS!$A$1:$C$157,3,0)*(M1604*(N1604+60)/1000*O1604/1000))))</f>
        <v>0</v>
      </c>
      <c r="AA1604" s="6">
        <f>IF(R1604="OUI",0,IF(AND(H1604&gt;0,I1604="OUI"),(VLOOKUP(H1604,COÛTS!$A$1:$C$157,3,0)*(M1604*N1604/1000*O1604/1000)),0))</f>
        <v>0</v>
      </c>
      <c r="AB1604" s="6">
        <f t="shared" si="203"/>
        <v>0</v>
      </c>
      <c r="AC1604" s="7">
        <f t="shared" si="204"/>
        <v>0</v>
      </c>
      <c r="AD1604" s="6">
        <f t="shared" si="205"/>
        <v>0</v>
      </c>
      <c r="AE1604" s="6">
        <f t="shared" si="206"/>
        <v>0</v>
      </c>
      <c r="AF1604" s="6">
        <f>IF(R1604="OUI",0,(IF(AND(P1604="oui",Q1604="RECTO (Type Chaussette, Simple Face)",SEMAINE!M1606&lt;=2000),((COÛTS!$C$115*2*O1604*SEMAINE!M1604/1000)+(COÛTS!$C$109*O1604*SEMAINE!M1604/1000)+(COÛTS!$C$107*O1604*SEMAINE!M1604/1000)),"0")+(IF(AND(P1604="oui",Q1604="RECTO (Type Chaussette, Simple Face)",SEMAINE!M1604&gt;2001,SEMAINE!M1604&lt;=4000),((COÛTS!$C$114*2*O1604)),"0"))+(IF(AND(P1604="oui",Q1604="RECTO (Type Chaussette, Simple Face)",SEMAINE!M1604&gt;=4001,SEMAINE!M1604&lt;=6000),((COÛTS!$C$114*4*O1604)),"0"))+(IF(AND(P1604="oui",Q1604="RECTO (Type Chaussette, Simple Face)",SEMAINE!M1604&gt;=6001,SEMAINE!M1604&lt;=8000),((COÛTS!$C$114*6*O1604)),"0"))+(IF(AND(P1604="oui",Q1604="RECTO (Type Chaussette, Simple Face)",SEMAINE!M1604&gt;=8001,SEMAINE!M1604&lt;=10000),((COÛTS!$C$114*8*O1604)),0))))</f>
        <v>0</v>
      </c>
      <c r="AG1604" s="6">
        <f>IF(R1604="OUI",0,(IF(AND(F1604="MEDIA",G1604="NON TISSÉ (Type Drop)",P1604="oui",Q1604="RECTO (Type Chaussette)",SEMAINE!M1607&lt;=2000),((COÛTS!$C$115*2*O1604*SEMAINE!M1604/1000)+(COÛTS!$C$109*O1604*SEMAINE!M1604/1000)+(COÛTS!$C$107*O1604*SEMAINE!M1604/1000)),"0")+(IF(AND(F1604="MEDIA",P1604="oui",Q1604="RECTO (Type Chaussette)",SEMAINE!M1604&gt;2001,SEMAINE!M1604&lt;=4000),((COÛTS!$C$114*2*O1604)),"0"))+(IF(AND(F1604="MEDIA",P1604="oui",Q1604="RECTO (Type Chaussette)",SEMAINE!M1604&gt;=4001,SEMAINE!M1604&lt;=6000),((COÛTS!$C$114*4*O1604)),"0"))+(IF(AND(F1604="MEDIA",P1604="oui",Q1604="RECTO (Type Chaussette)",SEMAINE!M1604&gt;=6001,SEMAINE!M1604&lt;=8000),((COÛTS!$C$114*6*O1604)),"0"))+(IF(AND(F1604="MEDIA",P1604="oui",Q1604="RECTO (Type Chaussette)",SEMAINE!M1604&gt;=8001,SEMAINE!M1604&lt;=10000),((COÛTS!$C$114*8*O1604)),0))))</f>
        <v>0</v>
      </c>
      <c r="AH1604" s="6">
        <f>IF(R1604="OUI",0,(IF(AND(F1604="MEDIA",G1604="NON TISSÉ (Type Drop)",P1604="oui",Q1604="RECTO/VERSO (Type Deux Simple Face)"),((COÛTS!$C$115*4*O1604*SEMAINE!M1604/1000)+(COÛTS!$C$110*O1604*4)+(COÛTS!$C$107*O1604*SEMAINE!M1604/1000)),"0")+(IF(AND(F1604="MEDIA",P1604="oui",Q1604="RECTO/VERSO (Type Deux Simple Face)",SEMAINE!M1604&gt;2001,SEMAINE!M1604&lt;=4000),((COÛTS!$C$114*2*O1604)),"0"))+(IF(AND(F1604="MEDIA",P1604="oui",Q1604="RECTO/VERSO (Type Deux Simple Face)",SEMAINE!M1604&gt;=4001,SEMAINE!M1604&lt;=6000),((COÛTS!$C$114*4*O1604)),"0"))+(IF(AND(F1604="MEDIA",P1604="oui",Q1604="RECTO/VERSO (Type Deux Simple Face)",SEMAINE!M1604&gt;=6001,SEMAINE!M1604&lt;=8000),((COÛTS!$C$114*6*O1604)),"0"))+(IF(AND(F1604="MEDIA",P1604="oui",Q1604="RECTO/VERSO (Type Deux Simple Face)",SEMAINE!M1604&gt;=8001,SEMAINE!M1604&lt;=10000),((COÛTS!$C$114*8*O1604)),0))))</f>
        <v>0</v>
      </c>
      <c r="AI1604" s="6">
        <f>IF(R1604="OUI",0,(IF(AND(F1604="MEDIA",G1604="NON TISSÉ (Type Drop)",P1604="oui",Q1604="MODULE TRIANGULAIRE"),((COÛTS!$C$115*6*O1604*SEMAINE!M1604/1000)+(COÛTS!$C$112*O1604*6)+(COÛTS!$C$107*O1604*3)),"0")+(IF(AND(F1604="MEDIA",P1604="oui",Q1604="MODULE TRIANGULAIRE",SEMAINE!M1604&gt;2001,SEMAINE!M1604&lt;=4000),((COÛTS!$C$114*2*O1604*3)),"0"))+(IF(AND(F1604="MEDIA",P1604="oui",Q1604="MODULE TRIANGULAIRE",SEMAINE!M1604&gt;=4001,SEMAINE!M1604&lt;=6000),((COÛTS!$C$114*4*O1604*3)),"0"))+(IF(AND(F1604="MEDIA",P1604="oui",Q1604="MODULE TRIANGULAIRE",SEMAINE!M1604&gt;=6001,SEMAINE!M1604&lt;=8000),((COÛTS!$C$114*6*O1604*3)),"0"))+(IF(AND(F1604="MEDIA",P1604="oui",Q1604="MODULE TRIANGULAIRE",SEMAINE!M1604&gt;=8001,SEMAINE!M1604&lt;=10000),((COÛTS!$C$114*8*O1604*3)),0))))</f>
        <v>0</v>
      </c>
      <c r="AJ1604" s="6">
        <f>IF(OR(R1604="OUI",H1604&gt;0),0,(IF(AND(F1604="MEDIA",G1604="NON TISSÉ (Type Drop)",P1604="oui",Q1604="MODULE CARRÉ"),((COÛTS!$C$115*8*O1604*SEMAINE!M1604/1000)+(COÛTS!$C$111*O1604*8)+(COÛTS!$C$107*O1604*4)),"0")+IF(AND(F1604="MEDIA",G1604="BÂCHE FRONTLIT 450gr (Type Bâche M1)",P1604="oui",Q1604="MODULE CARRÉ"),((COÛTS!$C$115*8*O1604*SEMAINE!M1604/1000)+(COÛTS!$C$111*O1604*8)+(COÛTS!$C$107*O1604*4)),"0")+(IF(AND(F1604="MEDIA",P1604="oui",Q1604="MODULE CARRÉ",SEMAINE!M1604&gt;2001,SEMAINE!M1604&lt;=4000),((COÛTS!$C$114*2*O1604*4)),"0"))+(IF(AND(F1604="MEDIA",P1604="oui",Q1604="MODULE CARRÉ",SEMAINE!M1604&gt;=4001,SEMAINE!M1604&lt;=6000),((COÛTS!$C$114*4*O1604*4)),"0"))+(IF(AND(F1604="MEDIA",P1604="oui",Q1604="MODULE CARRÉ",SEMAINE!M1604&gt;=6001,SEMAINE!M1604&lt;=8000),((COÛTS!$C$114*6*O1604*4)),"0"))+(IF(AND(F1604="MEDIA",P1604="oui",Q1604="MODULE CARRÉ",SEMAINE!M1604&gt;=8001,SEMAINE!M1604&lt;=10000),((COÛTS!$C$114*8*O1604*4)),"0"))))</f>
        <v>0</v>
      </c>
      <c r="AK1604" s="38">
        <f>IF(Y1604&gt;0,(VLOOKUP(Y1604,DATA!$AB$2:$AC$102,2,0)),1)</f>
        <v>1</v>
      </c>
      <c r="AL1604" s="53">
        <f t="shared" si="207"/>
        <v>0</v>
      </c>
    </row>
    <row r="1605" spans="2:38" ht="25.05" customHeight="1" x14ac:dyDescent="0.25">
      <c r="B1605" s="43" t="str">
        <f>COUNTIF($D$3:D1605,D1605)&amp;T_Semaine[[#This Row],[N°AFFAIRE]]</f>
        <v>0</v>
      </c>
      <c r="C1605" s="50"/>
      <c r="D1605" s="50"/>
      <c r="E1605" s="50"/>
      <c r="F1605" s="50"/>
      <c r="G1605" s="50"/>
      <c r="H1605" s="50"/>
      <c r="I1605" s="50"/>
      <c r="J1605" s="50"/>
      <c r="K1605" s="50"/>
      <c r="L1605" s="50"/>
      <c r="M1605" s="91"/>
      <c r="N1605" s="91"/>
      <c r="O1605" s="50"/>
      <c r="P1605" s="50"/>
      <c r="Q1605" s="50"/>
      <c r="R1605" s="50"/>
      <c r="S1605" s="50"/>
      <c r="T1605" s="95">
        <f t="shared" si="201"/>
        <v>0</v>
      </c>
      <c r="U1605" s="36">
        <f t="shared" si="202"/>
        <v>0</v>
      </c>
      <c r="V1605" s="43"/>
      <c r="W1605" s="43"/>
      <c r="X1605" s="6">
        <f t="shared" si="200"/>
        <v>0</v>
      </c>
      <c r="Y1605" s="55"/>
      <c r="Z1605" s="6">
        <f>(IF(R1605="OUI",0,IF(AND(F1605="MEDIA",G1605&gt;0,O1605&gt;0),(VLOOKUP(G1605,COÛTS!$A$1:$C$157,3,0)*(M1605*N1605/1000*O1605/1000)),0)+IF(AND(G1605&gt;0,F1605="HEURE"),(VLOOKUP(G1605,COÛTS!$A$1:$C$157,3,0)*(O1605)),0))+IF(AND(G1605&gt;0,F1605="DIVERS"),(VLOOKUP(G1605,COÛTS!$A$1:$C$157,3,0)*(O1605)),0)+IF(AND(G1605&gt;0,F1605="VEHICULE"),(VLOOKUP(G1605,COÛTS!$A$1:$C$157,3,0)*(O1605)),0)+IF(AND(G1605&gt;0,F1605="FACONNAGE"),(VLOOKUP(G1605,COÛTS!$A$1:$C$157,3,0)*(O1605)),0)+IF(AND(G1605&gt;0,F1605="ACCESSOIRES"),(VLOOKUP(G1605,COÛTS!$A$1:$C$157,3,0)*(O1605)),0)+IF(AND(F1605="TRANSPORT",G1605&gt;0),(VLOOKUP(G1605,COÛTS!$A$1:$C$157,3,0)*(O1605)),0)+IF(AND(F1605="PRODUITS",G1605="KIT COMPLET HABILLAGE CLOISON MODULAIRE (mL)"),(VLOOKUP(G1605,COÛTS!$A$1:$C$157,3,0)*(M1605/1000*O1605)),0)+IF(AND(F1605="MEDIA",H1605&lt;0,G1605&gt;0,P1605="oui",Q1605="RECTO/VERSO (Type Deux Simple Face)"),(VLOOKUP(G1605,COÛTS!$A$1:$C$157,3,0)*(M1605*(N1605+480)/1000*O1605/1000)),"0")+IF(AND(F1605="MEDIA",H1605&lt;0,G1605&gt;0,P1605="oui",Q1605="MODULE TRIANGULAIRE"),(VLOOKUP(G1605,COÛTS!$A$1:$C$157,3,0)*(M1605*(N1605+240)/1000*O1605/1000)*2)+(VLOOKUP(G1605,COÛTS!$A$1:$C$157,3,0)*(M1605)/1000*0.24),"0")+IF(AND(F1605="MEDIA",P1605="oui",G1605&gt;0,H1605&lt;0,Q1605="MODULE CARRÉ"),(VLOOKUP(G1605,COÛTS!$A$1:$C$157,3,0)*(M1605*(N1605+240)/1000*O1605/1000)*3)+(VLOOKUP(G1605,COÛTS!$A$1:$C$157,3,0)*(M1605)/1000*0.24),"0")+IF(AND(F1605="MEDIA",H1605&lt;0,P1605="oui",G1605&gt;0,Q1605="RECTO (Type Chaussette)"),(VLOOKUP(G1605,COÛTS!$A$1:$C$157,3,0)*(M1605*(N1605+60)/1000*O1605/1000))))</f>
        <v>0</v>
      </c>
      <c r="AA1605" s="6">
        <f>IF(R1605="OUI",0,IF(AND(H1605&gt;0,I1605="OUI"),(VLOOKUP(H1605,COÛTS!$A$1:$C$157,3,0)*(M1605*N1605/1000*O1605/1000)),0))</f>
        <v>0</v>
      </c>
      <c r="AB1605" s="6">
        <f t="shared" si="203"/>
        <v>0</v>
      </c>
      <c r="AC1605" s="7">
        <f t="shared" si="204"/>
        <v>0</v>
      </c>
      <c r="AD1605" s="6">
        <f t="shared" si="205"/>
        <v>0</v>
      </c>
      <c r="AE1605" s="6">
        <f t="shared" si="206"/>
        <v>0</v>
      </c>
      <c r="AF1605" s="6">
        <f>IF(R1605="OUI",0,(IF(AND(P1605="oui",Q1605="RECTO (Type Chaussette, Simple Face)",SEMAINE!M1607&lt;=2000),((COÛTS!$C$115*2*O1605*SEMAINE!M1605/1000)+(COÛTS!$C$109*O1605*SEMAINE!M1605/1000)+(COÛTS!$C$107*O1605*SEMAINE!M1605/1000)),"0")+(IF(AND(P1605="oui",Q1605="RECTO (Type Chaussette, Simple Face)",SEMAINE!M1605&gt;2001,SEMAINE!M1605&lt;=4000),((COÛTS!$C$114*2*O1605)),"0"))+(IF(AND(P1605="oui",Q1605="RECTO (Type Chaussette, Simple Face)",SEMAINE!M1605&gt;=4001,SEMAINE!M1605&lt;=6000),((COÛTS!$C$114*4*O1605)),"0"))+(IF(AND(P1605="oui",Q1605="RECTO (Type Chaussette, Simple Face)",SEMAINE!M1605&gt;=6001,SEMAINE!M1605&lt;=8000),((COÛTS!$C$114*6*O1605)),"0"))+(IF(AND(P1605="oui",Q1605="RECTO (Type Chaussette, Simple Face)",SEMAINE!M1605&gt;=8001,SEMAINE!M1605&lt;=10000),((COÛTS!$C$114*8*O1605)),0))))</f>
        <v>0</v>
      </c>
      <c r="AG1605" s="6">
        <f>IF(R1605="OUI",0,(IF(AND(F1605="MEDIA",G1605="NON TISSÉ (Type Drop)",P1605="oui",Q1605="RECTO (Type Chaussette)",SEMAINE!M1608&lt;=2000),((COÛTS!$C$115*2*O1605*SEMAINE!M1605/1000)+(COÛTS!$C$109*O1605*SEMAINE!M1605/1000)+(COÛTS!$C$107*O1605*SEMAINE!M1605/1000)),"0")+(IF(AND(F1605="MEDIA",P1605="oui",Q1605="RECTO (Type Chaussette)",SEMAINE!M1605&gt;2001,SEMAINE!M1605&lt;=4000),((COÛTS!$C$114*2*O1605)),"0"))+(IF(AND(F1605="MEDIA",P1605="oui",Q1605="RECTO (Type Chaussette)",SEMAINE!M1605&gt;=4001,SEMAINE!M1605&lt;=6000),((COÛTS!$C$114*4*O1605)),"0"))+(IF(AND(F1605="MEDIA",P1605="oui",Q1605="RECTO (Type Chaussette)",SEMAINE!M1605&gt;=6001,SEMAINE!M1605&lt;=8000),((COÛTS!$C$114*6*O1605)),"0"))+(IF(AND(F1605="MEDIA",P1605="oui",Q1605="RECTO (Type Chaussette)",SEMAINE!M1605&gt;=8001,SEMAINE!M1605&lt;=10000),((COÛTS!$C$114*8*O1605)),0))))</f>
        <v>0</v>
      </c>
      <c r="AH1605" s="6">
        <f>IF(R1605="OUI",0,(IF(AND(F1605="MEDIA",G1605="NON TISSÉ (Type Drop)",P1605="oui",Q1605="RECTO/VERSO (Type Deux Simple Face)"),((COÛTS!$C$115*4*O1605*SEMAINE!M1605/1000)+(COÛTS!$C$110*O1605*4)+(COÛTS!$C$107*O1605*SEMAINE!M1605/1000)),"0")+(IF(AND(F1605="MEDIA",P1605="oui",Q1605="RECTO/VERSO (Type Deux Simple Face)",SEMAINE!M1605&gt;2001,SEMAINE!M1605&lt;=4000),((COÛTS!$C$114*2*O1605)),"0"))+(IF(AND(F1605="MEDIA",P1605="oui",Q1605="RECTO/VERSO (Type Deux Simple Face)",SEMAINE!M1605&gt;=4001,SEMAINE!M1605&lt;=6000),((COÛTS!$C$114*4*O1605)),"0"))+(IF(AND(F1605="MEDIA",P1605="oui",Q1605="RECTO/VERSO (Type Deux Simple Face)",SEMAINE!M1605&gt;=6001,SEMAINE!M1605&lt;=8000),((COÛTS!$C$114*6*O1605)),"0"))+(IF(AND(F1605="MEDIA",P1605="oui",Q1605="RECTO/VERSO (Type Deux Simple Face)",SEMAINE!M1605&gt;=8001,SEMAINE!M1605&lt;=10000),((COÛTS!$C$114*8*O1605)),0))))</f>
        <v>0</v>
      </c>
      <c r="AI1605" s="6">
        <f>IF(R1605="OUI",0,(IF(AND(F1605="MEDIA",G1605="NON TISSÉ (Type Drop)",P1605="oui",Q1605="MODULE TRIANGULAIRE"),((COÛTS!$C$115*6*O1605*SEMAINE!M1605/1000)+(COÛTS!$C$112*O1605*6)+(COÛTS!$C$107*O1605*3)),"0")+(IF(AND(F1605="MEDIA",P1605="oui",Q1605="MODULE TRIANGULAIRE",SEMAINE!M1605&gt;2001,SEMAINE!M1605&lt;=4000),((COÛTS!$C$114*2*O1605*3)),"0"))+(IF(AND(F1605="MEDIA",P1605="oui",Q1605="MODULE TRIANGULAIRE",SEMAINE!M1605&gt;=4001,SEMAINE!M1605&lt;=6000),((COÛTS!$C$114*4*O1605*3)),"0"))+(IF(AND(F1605="MEDIA",P1605="oui",Q1605="MODULE TRIANGULAIRE",SEMAINE!M1605&gt;=6001,SEMAINE!M1605&lt;=8000),((COÛTS!$C$114*6*O1605*3)),"0"))+(IF(AND(F1605="MEDIA",P1605="oui",Q1605="MODULE TRIANGULAIRE",SEMAINE!M1605&gt;=8001,SEMAINE!M1605&lt;=10000),((COÛTS!$C$114*8*O1605*3)),0))))</f>
        <v>0</v>
      </c>
      <c r="AJ1605" s="6">
        <f>IF(OR(R1605="OUI",H1605&gt;0),0,(IF(AND(F1605="MEDIA",G1605="NON TISSÉ (Type Drop)",P1605="oui",Q1605="MODULE CARRÉ"),((COÛTS!$C$115*8*O1605*SEMAINE!M1605/1000)+(COÛTS!$C$111*O1605*8)+(COÛTS!$C$107*O1605*4)),"0")+IF(AND(F1605="MEDIA",G1605="BÂCHE FRONTLIT 450gr (Type Bâche M1)",P1605="oui",Q1605="MODULE CARRÉ"),((COÛTS!$C$115*8*O1605*SEMAINE!M1605/1000)+(COÛTS!$C$111*O1605*8)+(COÛTS!$C$107*O1605*4)),"0")+(IF(AND(F1605="MEDIA",P1605="oui",Q1605="MODULE CARRÉ",SEMAINE!M1605&gt;2001,SEMAINE!M1605&lt;=4000),((COÛTS!$C$114*2*O1605*4)),"0"))+(IF(AND(F1605="MEDIA",P1605="oui",Q1605="MODULE CARRÉ",SEMAINE!M1605&gt;=4001,SEMAINE!M1605&lt;=6000),((COÛTS!$C$114*4*O1605*4)),"0"))+(IF(AND(F1605="MEDIA",P1605="oui",Q1605="MODULE CARRÉ",SEMAINE!M1605&gt;=6001,SEMAINE!M1605&lt;=8000),((COÛTS!$C$114*6*O1605*4)),"0"))+(IF(AND(F1605="MEDIA",P1605="oui",Q1605="MODULE CARRÉ",SEMAINE!M1605&gt;=8001,SEMAINE!M1605&lt;=10000),((COÛTS!$C$114*8*O1605*4)),"0"))))</f>
        <v>0</v>
      </c>
      <c r="AK1605" s="38">
        <f>IF(Y1605&gt;0,(VLOOKUP(Y1605,DATA!$AB$2:$AC$102,2,0)),1)</f>
        <v>1</v>
      </c>
      <c r="AL1605" s="53">
        <f t="shared" si="207"/>
        <v>0</v>
      </c>
    </row>
    <row r="1606" spans="2:38" ht="25.05" customHeight="1" x14ac:dyDescent="0.25">
      <c r="B1606" s="43" t="str">
        <f>COUNTIF($D$3:D1606,D1606)&amp;T_Semaine[[#This Row],[N°AFFAIRE]]</f>
        <v>0</v>
      </c>
      <c r="C1606" s="50"/>
      <c r="D1606" s="50"/>
      <c r="E1606" s="50"/>
      <c r="F1606" s="50"/>
      <c r="G1606" s="50"/>
      <c r="H1606" s="50"/>
      <c r="I1606" s="50"/>
      <c r="J1606" s="50"/>
      <c r="K1606" s="50"/>
      <c r="L1606" s="50"/>
      <c r="M1606" s="91"/>
      <c r="N1606" s="91"/>
      <c r="O1606" s="50"/>
      <c r="P1606" s="50"/>
      <c r="Q1606" s="50"/>
      <c r="R1606" s="50"/>
      <c r="S1606" s="50"/>
      <c r="T1606" s="95">
        <f t="shared" si="201"/>
        <v>0</v>
      </c>
      <c r="U1606" s="36">
        <f t="shared" si="202"/>
        <v>0</v>
      </c>
      <c r="V1606" s="43"/>
      <c r="W1606" s="43"/>
      <c r="X1606" s="6">
        <f t="shared" si="200"/>
        <v>0</v>
      </c>
      <c r="Y1606" s="55"/>
      <c r="Z1606" s="6">
        <f>(IF(R1606="OUI",0,IF(AND(F1606="MEDIA",G1606&gt;0,O1606&gt;0),(VLOOKUP(G1606,COÛTS!$A$1:$C$157,3,0)*(M1606*N1606/1000*O1606/1000)),0)+IF(AND(G1606&gt;0,F1606="HEURE"),(VLOOKUP(G1606,COÛTS!$A$1:$C$157,3,0)*(O1606)),0))+IF(AND(G1606&gt;0,F1606="DIVERS"),(VLOOKUP(G1606,COÛTS!$A$1:$C$157,3,0)*(O1606)),0)+IF(AND(G1606&gt;0,F1606="VEHICULE"),(VLOOKUP(G1606,COÛTS!$A$1:$C$157,3,0)*(O1606)),0)+IF(AND(G1606&gt;0,F1606="FACONNAGE"),(VLOOKUP(G1606,COÛTS!$A$1:$C$157,3,0)*(O1606)),0)+IF(AND(G1606&gt;0,F1606="ACCESSOIRES"),(VLOOKUP(G1606,COÛTS!$A$1:$C$157,3,0)*(O1606)),0)+IF(AND(F1606="TRANSPORT",G1606&gt;0),(VLOOKUP(G1606,COÛTS!$A$1:$C$157,3,0)*(O1606)),0)+IF(AND(F1606="PRODUITS",G1606="KIT COMPLET HABILLAGE CLOISON MODULAIRE (mL)"),(VLOOKUP(G1606,COÛTS!$A$1:$C$157,3,0)*(M1606/1000*O1606)),0)+IF(AND(F1606="MEDIA",H1606&lt;0,G1606&gt;0,P1606="oui",Q1606="RECTO/VERSO (Type Deux Simple Face)"),(VLOOKUP(G1606,COÛTS!$A$1:$C$157,3,0)*(M1606*(N1606+480)/1000*O1606/1000)),"0")+IF(AND(F1606="MEDIA",H1606&lt;0,G1606&gt;0,P1606="oui",Q1606="MODULE TRIANGULAIRE"),(VLOOKUP(G1606,COÛTS!$A$1:$C$157,3,0)*(M1606*(N1606+240)/1000*O1606/1000)*2)+(VLOOKUP(G1606,COÛTS!$A$1:$C$157,3,0)*(M1606)/1000*0.24),"0")+IF(AND(F1606="MEDIA",P1606="oui",G1606&gt;0,H1606&lt;0,Q1606="MODULE CARRÉ"),(VLOOKUP(G1606,COÛTS!$A$1:$C$157,3,0)*(M1606*(N1606+240)/1000*O1606/1000)*3)+(VLOOKUP(G1606,COÛTS!$A$1:$C$157,3,0)*(M1606)/1000*0.24),"0")+IF(AND(F1606="MEDIA",H1606&lt;0,P1606="oui",G1606&gt;0,Q1606="RECTO (Type Chaussette)"),(VLOOKUP(G1606,COÛTS!$A$1:$C$157,3,0)*(M1606*(N1606+60)/1000*O1606/1000))))</f>
        <v>0</v>
      </c>
      <c r="AA1606" s="6">
        <f>IF(R1606="OUI",0,IF(AND(H1606&gt;0,I1606="OUI"),(VLOOKUP(H1606,COÛTS!$A$1:$C$157,3,0)*(M1606*N1606/1000*O1606/1000)),0))</f>
        <v>0</v>
      </c>
      <c r="AB1606" s="6">
        <f t="shared" si="203"/>
        <v>0</v>
      </c>
      <c r="AC1606" s="7">
        <f t="shared" si="204"/>
        <v>0</v>
      </c>
      <c r="AD1606" s="6">
        <f t="shared" si="205"/>
        <v>0</v>
      </c>
      <c r="AE1606" s="6">
        <f t="shared" si="206"/>
        <v>0</v>
      </c>
      <c r="AF1606" s="6">
        <f>IF(R1606="OUI",0,(IF(AND(P1606="oui",Q1606="RECTO (Type Chaussette, Simple Face)",SEMAINE!M1608&lt;=2000),((COÛTS!$C$115*2*O1606*SEMAINE!M1606/1000)+(COÛTS!$C$109*O1606*SEMAINE!M1606/1000)+(COÛTS!$C$107*O1606*SEMAINE!M1606/1000)),"0")+(IF(AND(P1606="oui",Q1606="RECTO (Type Chaussette, Simple Face)",SEMAINE!M1606&gt;2001,SEMAINE!M1606&lt;=4000),((COÛTS!$C$114*2*O1606)),"0"))+(IF(AND(P1606="oui",Q1606="RECTO (Type Chaussette, Simple Face)",SEMAINE!M1606&gt;=4001,SEMAINE!M1606&lt;=6000),((COÛTS!$C$114*4*O1606)),"0"))+(IF(AND(P1606="oui",Q1606="RECTO (Type Chaussette, Simple Face)",SEMAINE!M1606&gt;=6001,SEMAINE!M1606&lt;=8000),((COÛTS!$C$114*6*O1606)),"0"))+(IF(AND(P1606="oui",Q1606="RECTO (Type Chaussette, Simple Face)",SEMAINE!M1606&gt;=8001,SEMAINE!M1606&lt;=10000),((COÛTS!$C$114*8*O1606)),0))))</f>
        <v>0</v>
      </c>
      <c r="AG1606" s="6">
        <f>IF(R1606="OUI",0,(IF(AND(F1606="MEDIA",G1606="NON TISSÉ (Type Drop)",P1606="oui",Q1606="RECTO (Type Chaussette)",SEMAINE!M1609&lt;=2000),((COÛTS!$C$115*2*O1606*SEMAINE!M1606/1000)+(COÛTS!$C$109*O1606*SEMAINE!M1606/1000)+(COÛTS!$C$107*O1606*SEMAINE!M1606/1000)),"0")+(IF(AND(F1606="MEDIA",P1606="oui",Q1606="RECTO (Type Chaussette)",SEMAINE!M1606&gt;2001,SEMAINE!M1606&lt;=4000),((COÛTS!$C$114*2*O1606)),"0"))+(IF(AND(F1606="MEDIA",P1606="oui",Q1606="RECTO (Type Chaussette)",SEMAINE!M1606&gt;=4001,SEMAINE!M1606&lt;=6000),((COÛTS!$C$114*4*O1606)),"0"))+(IF(AND(F1606="MEDIA",P1606="oui",Q1606="RECTO (Type Chaussette)",SEMAINE!M1606&gt;=6001,SEMAINE!M1606&lt;=8000),((COÛTS!$C$114*6*O1606)),"0"))+(IF(AND(F1606="MEDIA",P1606="oui",Q1606="RECTO (Type Chaussette)",SEMAINE!M1606&gt;=8001,SEMAINE!M1606&lt;=10000),((COÛTS!$C$114*8*O1606)),0))))</f>
        <v>0</v>
      </c>
      <c r="AH1606" s="6">
        <f>IF(R1606="OUI",0,(IF(AND(F1606="MEDIA",G1606="NON TISSÉ (Type Drop)",P1606="oui",Q1606="RECTO/VERSO (Type Deux Simple Face)"),((COÛTS!$C$115*4*O1606*SEMAINE!M1606/1000)+(COÛTS!$C$110*O1606*4)+(COÛTS!$C$107*O1606*SEMAINE!M1606/1000)),"0")+(IF(AND(F1606="MEDIA",P1606="oui",Q1606="RECTO/VERSO (Type Deux Simple Face)",SEMAINE!M1606&gt;2001,SEMAINE!M1606&lt;=4000),((COÛTS!$C$114*2*O1606)),"0"))+(IF(AND(F1606="MEDIA",P1606="oui",Q1606="RECTO/VERSO (Type Deux Simple Face)",SEMAINE!M1606&gt;=4001,SEMAINE!M1606&lt;=6000),((COÛTS!$C$114*4*O1606)),"0"))+(IF(AND(F1606="MEDIA",P1606="oui",Q1606="RECTO/VERSO (Type Deux Simple Face)",SEMAINE!M1606&gt;=6001,SEMAINE!M1606&lt;=8000),((COÛTS!$C$114*6*O1606)),"0"))+(IF(AND(F1606="MEDIA",P1606="oui",Q1606="RECTO/VERSO (Type Deux Simple Face)",SEMAINE!M1606&gt;=8001,SEMAINE!M1606&lt;=10000),((COÛTS!$C$114*8*O1606)),0))))</f>
        <v>0</v>
      </c>
      <c r="AI1606" s="6">
        <f>IF(R1606="OUI",0,(IF(AND(F1606="MEDIA",G1606="NON TISSÉ (Type Drop)",P1606="oui",Q1606="MODULE TRIANGULAIRE"),((COÛTS!$C$115*6*O1606*SEMAINE!M1606/1000)+(COÛTS!$C$112*O1606*6)+(COÛTS!$C$107*O1606*3)),"0")+(IF(AND(F1606="MEDIA",P1606="oui",Q1606="MODULE TRIANGULAIRE",SEMAINE!M1606&gt;2001,SEMAINE!M1606&lt;=4000),((COÛTS!$C$114*2*O1606*3)),"0"))+(IF(AND(F1606="MEDIA",P1606="oui",Q1606="MODULE TRIANGULAIRE",SEMAINE!M1606&gt;=4001,SEMAINE!M1606&lt;=6000),((COÛTS!$C$114*4*O1606*3)),"0"))+(IF(AND(F1606="MEDIA",P1606="oui",Q1606="MODULE TRIANGULAIRE",SEMAINE!M1606&gt;=6001,SEMAINE!M1606&lt;=8000),((COÛTS!$C$114*6*O1606*3)),"0"))+(IF(AND(F1606="MEDIA",P1606="oui",Q1606="MODULE TRIANGULAIRE",SEMAINE!M1606&gt;=8001,SEMAINE!M1606&lt;=10000),((COÛTS!$C$114*8*O1606*3)),0))))</f>
        <v>0</v>
      </c>
      <c r="AJ1606" s="6">
        <f>IF(OR(R1606="OUI",H1606&gt;0),0,(IF(AND(F1606="MEDIA",G1606="NON TISSÉ (Type Drop)",P1606="oui",Q1606="MODULE CARRÉ"),((COÛTS!$C$115*8*O1606*SEMAINE!M1606/1000)+(COÛTS!$C$111*O1606*8)+(COÛTS!$C$107*O1606*4)),"0")+IF(AND(F1606="MEDIA",G1606="BÂCHE FRONTLIT 450gr (Type Bâche M1)",P1606="oui",Q1606="MODULE CARRÉ"),((COÛTS!$C$115*8*O1606*SEMAINE!M1606/1000)+(COÛTS!$C$111*O1606*8)+(COÛTS!$C$107*O1606*4)),"0")+(IF(AND(F1606="MEDIA",P1606="oui",Q1606="MODULE CARRÉ",SEMAINE!M1606&gt;2001,SEMAINE!M1606&lt;=4000),((COÛTS!$C$114*2*O1606*4)),"0"))+(IF(AND(F1606="MEDIA",P1606="oui",Q1606="MODULE CARRÉ",SEMAINE!M1606&gt;=4001,SEMAINE!M1606&lt;=6000),((COÛTS!$C$114*4*O1606*4)),"0"))+(IF(AND(F1606="MEDIA",P1606="oui",Q1606="MODULE CARRÉ",SEMAINE!M1606&gt;=6001,SEMAINE!M1606&lt;=8000),((COÛTS!$C$114*6*O1606*4)),"0"))+(IF(AND(F1606="MEDIA",P1606="oui",Q1606="MODULE CARRÉ",SEMAINE!M1606&gt;=8001,SEMAINE!M1606&lt;=10000),((COÛTS!$C$114*8*O1606*4)),"0"))))</f>
        <v>0</v>
      </c>
      <c r="AK1606" s="38">
        <f>IF(Y1606&gt;0,(VLOOKUP(Y1606,DATA!$AB$2:$AC$102,2,0)),1)</f>
        <v>1</v>
      </c>
      <c r="AL1606" s="53">
        <f t="shared" si="207"/>
        <v>0</v>
      </c>
    </row>
    <row r="1607" spans="2:38" ht="25.05" customHeight="1" x14ac:dyDescent="0.25">
      <c r="B1607" s="43" t="str">
        <f>COUNTIF($D$3:D1607,D1607)&amp;T_Semaine[[#This Row],[N°AFFAIRE]]</f>
        <v>0</v>
      </c>
      <c r="C1607" s="50"/>
      <c r="D1607" s="50"/>
      <c r="E1607" s="50"/>
      <c r="F1607" s="50"/>
      <c r="G1607" s="50"/>
      <c r="H1607" s="50"/>
      <c r="I1607" s="50"/>
      <c r="J1607" s="50"/>
      <c r="K1607" s="50"/>
      <c r="L1607" s="50"/>
      <c r="M1607" s="91"/>
      <c r="N1607" s="91"/>
      <c r="O1607" s="50"/>
      <c r="P1607" s="50"/>
      <c r="Q1607" s="50"/>
      <c r="R1607" s="50"/>
      <c r="S1607" s="50"/>
      <c r="T1607" s="95">
        <f t="shared" si="201"/>
        <v>0</v>
      </c>
      <c r="U1607" s="36">
        <f t="shared" si="202"/>
        <v>0</v>
      </c>
      <c r="V1607" s="43"/>
      <c r="W1607" s="43"/>
      <c r="X1607" s="6">
        <f t="shared" si="200"/>
        <v>0</v>
      </c>
      <c r="Y1607" s="55"/>
      <c r="Z1607" s="6">
        <f>(IF(R1607="OUI",0,IF(AND(F1607="MEDIA",G1607&gt;0,O1607&gt;0),(VLOOKUP(G1607,COÛTS!$A$1:$C$157,3,0)*(M1607*N1607/1000*O1607/1000)),0)+IF(AND(G1607&gt;0,F1607="HEURE"),(VLOOKUP(G1607,COÛTS!$A$1:$C$157,3,0)*(O1607)),0))+IF(AND(G1607&gt;0,F1607="DIVERS"),(VLOOKUP(G1607,COÛTS!$A$1:$C$157,3,0)*(O1607)),0)+IF(AND(G1607&gt;0,F1607="VEHICULE"),(VLOOKUP(G1607,COÛTS!$A$1:$C$157,3,0)*(O1607)),0)+IF(AND(G1607&gt;0,F1607="FACONNAGE"),(VLOOKUP(G1607,COÛTS!$A$1:$C$157,3,0)*(O1607)),0)+IF(AND(G1607&gt;0,F1607="ACCESSOIRES"),(VLOOKUP(G1607,COÛTS!$A$1:$C$157,3,0)*(O1607)),0)+IF(AND(F1607="TRANSPORT",G1607&gt;0),(VLOOKUP(G1607,COÛTS!$A$1:$C$157,3,0)*(O1607)),0)+IF(AND(F1607="PRODUITS",G1607="KIT COMPLET HABILLAGE CLOISON MODULAIRE (mL)"),(VLOOKUP(G1607,COÛTS!$A$1:$C$157,3,0)*(M1607/1000*O1607)),0)+IF(AND(F1607="MEDIA",H1607&lt;0,G1607&gt;0,P1607="oui",Q1607="RECTO/VERSO (Type Deux Simple Face)"),(VLOOKUP(G1607,COÛTS!$A$1:$C$157,3,0)*(M1607*(N1607+480)/1000*O1607/1000)),"0")+IF(AND(F1607="MEDIA",H1607&lt;0,G1607&gt;0,P1607="oui",Q1607="MODULE TRIANGULAIRE"),(VLOOKUP(G1607,COÛTS!$A$1:$C$157,3,0)*(M1607*(N1607+240)/1000*O1607/1000)*2)+(VLOOKUP(G1607,COÛTS!$A$1:$C$157,3,0)*(M1607)/1000*0.24),"0")+IF(AND(F1607="MEDIA",P1607="oui",G1607&gt;0,H1607&lt;0,Q1607="MODULE CARRÉ"),(VLOOKUP(G1607,COÛTS!$A$1:$C$157,3,0)*(M1607*(N1607+240)/1000*O1607/1000)*3)+(VLOOKUP(G1607,COÛTS!$A$1:$C$157,3,0)*(M1607)/1000*0.24),"0")+IF(AND(F1607="MEDIA",H1607&lt;0,P1607="oui",G1607&gt;0,Q1607="RECTO (Type Chaussette)"),(VLOOKUP(G1607,COÛTS!$A$1:$C$157,3,0)*(M1607*(N1607+60)/1000*O1607/1000))))</f>
        <v>0</v>
      </c>
      <c r="AA1607" s="6">
        <f>IF(R1607="OUI",0,IF(AND(H1607&gt;0,I1607="OUI"),(VLOOKUP(H1607,COÛTS!$A$1:$C$157,3,0)*(M1607*N1607/1000*O1607/1000)),0))</f>
        <v>0</v>
      </c>
      <c r="AB1607" s="6">
        <f t="shared" si="203"/>
        <v>0</v>
      </c>
      <c r="AC1607" s="7">
        <f t="shared" si="204"/>
        <v>0</v>
      </c>
      <c r="AD1607" s="6">
        <f t="shared" si="205"/>
        <v>0</v>
      </c>
      <c r="AE1607" s="6">
        <f t="shared" si="206"/>
        <v>0</v>
      </c>
      <c r="AF1607" s="6">
        <f>IF(R1607="OUI",0,(IF(AND(P1607="oui",Q1607="RECTO (Type Chaussette, Simple Face)",SEMAINE!M1609&lt;=2000),((COÛTS!$C$115*2*O1607*SEMAINE!M1607/1000)+(COÛTS!$C$109*O1607*SEMAINE!M1607/1000)+(COÛTS!$C$107*O1607*SEMAINE!M1607/1000)),"0")+(IF(AND(P1607="oui",Q1607="RECTO (Type Chaussette, Simple Face)",SEMAINE!M1607&gt;2001,SEMAINE!M1607&lt;=4000),((COÛTS!$C$114*2*O1607)),"0"))+(IF(AND(P1607="oui",Q1607="RECTO (Type Chaussette, Simple Face)",SEMAINE!M1607&gt;=4001,SEMAINE!M1607&lt;=6000),((COÛTS!$C$114*4*O1607)),"0"))+(IF(AND(P1607="oui",Q1607="RECTO (Type Chaussette, Simple Face)",SEMAINE!M1607&gt;=6001,SEMAINE!M1607&lt;=8000),((COÛTS!$C$114*6*O1607)),"0"))+(IF(AND(P1607="oui",Q1607="RECTO (Type Chaussette, Simple Face)",SEMAINE!M1607&gt;=8001,SEMAINE!M1607&lt;=10000),((COÛTS!$C$114*8*O1607)),0))))</f>
        <v>0</v>
      </c>
      <c r="AG1607" s="6">
        <f>IF(R1607="OUI",0,(IF(AND(F1607="MEDIA",G1607="NON TISSÉ (Type Drop)",P1607="oui",Q1607="RECTO (Type Chaussette)",SEMAINE!M1610&lt;=2000),((COÛTS!$C$115*2*O1607*SEMAINE!M1607/1000)+(COÛTS!$C$109*O1607*SEMAINE!M1607/1000)+(COÛTS!$C$107*O1607*SEMAINE!M1607/1000)),"0")+(IF(AND(F1607="MEDIA",P1607="oui",Q1607="RECTO (Type Chaussette)",SEMAINE!M1607&gt;2001,SEMAINE!M1607&lt;=4000),((COÛTS!$C$114*2*O1607)),"0"))+(IF(AND(F1607="MEDIA",P1607="oui",Q1607="RECTO (Type Chaussette)",SEMAINE!M1607&gt;=4001,SEMAINE!M1607&lt;=6000),((COÛTS!$C$114*4*O1607)),"0"))+(IF(AND(F1607="MEDIA",P1607="oui",Q1607="RECTO (Type Chaussette)",SEMAINE!M1607&gt;=6001,SEMAINE!M1607&lt;=8000),((COÛTS!$C$114*6*O1607)),"0"))+(IF(AND(F1607="MEDIA",P1607="oui",Q1607="RECTO (Type Chaussette)",SEMAINE!M1607&gt;=8001,SEMAINE!M1607&lt;=10000),((COÛTS!$C$114*8*O1607)),0))))</f>
        <v>0</v>
      </c>
      <c r="AH1607" s="6">
        <f>IF(R1607="OUI",0,(IF(AND(F1607="MEDIA",G1607="NON TISSÉ (Type Drop)",P1607="oui",Q1607="RECTO/VERSO (Type Deux Simple Face)"),((COÛTS!$C$115*4*O1607*SEMAINE!M1607/1000)+(COÛTS!$C$110*O1607*4)+(COÛTS!$C$107*O1607*SEMAINE!M1607/1000)),"0")+(IF(AND(F1607="MEDIA",P1607="oui",Q1607="RECTO/VERSO (Type Deux Simple Face)",SEMAINE!M1607&gt;2001,SEMAINE!M1607&lt;=4000),((COÛTS!$C$114*2*O1607)),"0"))+(IF(AND(F1607="MEDIA",P1607="oui",Q1607="RECTO/VERSO (Type Deux Simple Face)",SEMAINE!M1607&gt;=4001,SEMAINE!M1607&lt;=6000),((COÛTS!$C$114*4*O1607)),"0"))+(IF(AND(F1607="MEDIA",P1607="oui",Q1607="RECTO/VERSO (Type Deux Simple Face)",SEMAINE!M1607&gt;=6001,SEMAINE!M1607&lt;=8000),((COÛTS!$C$114*6*O1607)),"0"))+(IF(AND(F1607="MEDIA",P1607="oui",Q1607="RECTO/VERSO (Type Deux Simple Face)",SEMAINE!M1607&gt;=8001,SEMAINE!M1607&lt;=10000),((COÛTS!$C$114*8*O1607)),0))))</f>
        <v>0</v>
      </c>
      <c r="AI1607" s="6">
        <f>IF(R1607="OUI",0,(IF(AND(F1607="MEDIA",G1607="NON TISSÉ (Type Drop)",P1607="oui",Q1607="MODULE TRIANGULAIRE"),((COÛTS!$C$115*6*O1607*SEMAINE!M1607/1000)+(COÛTS!$C$112*O1607*6)+(COÛTS!$C$107*O1607*3)),"0")+(IF(AND(F1607="MEDIA",P1607="oui",Q1607="MODULE TRIANGULAIRE",SEMAINE!M1607&gt;2001,SEMAINE!M1607&lt;=4000),((COÛTS!$C$114*2*O1607*3)),"0"))+(IF(AND(F1607="MEDIA",P1607="oui",Q1607="MODULE TRIANGULAIRE",SEMAINE!M1607&gt;=4001,SEMAINE!M1607&lt;=6000),((COÛTS!$C$114*4*O1607*3)),"0"))+(IF(AND(F1607="MEDIA",P1607="oui",Q1607="MODULE TRIANGULAIRE",SEMAINE!M1607&gt;=6001,SEMAINE!M1607&lt;=8000),((COÛTS!$C$114*6*O1607*3)),"0"))+(IF(AND(F1607="MEDIA",P1607="oui",Q1607="MODULE TRIANGULAIRE",SEMAINE!M1607&gt;=8001,SEMAINE!M1607&lt;=10000),((COÛTS!$C$114*8*O1607*3)),0))))</f>
        <v>0</v>
      </c>
      <c r="AJ1607" s="6">
        <f>IF(OR(R1607="OUI",H1607&gt;0),0,(IF(AND(F1607="MEDIA",G1607="NON TISSÉ (Type Drop)",P1607="oui",Q1607="MODULE CARRÉ"),((COÛTS!$C$115*8*O1607*SEMAINE!M1607/1000)+(COÛTS!$C$111*O1607*8)+(COÛTS!$C$107*O1607*4)),"0")+IF(AND(F1607="MEDIA",G1607="BÂCHE FRONTLIT 450gr (Type Bâche M1)",P1607="oui",Q1607="MODULE CARRÉ"),((COÛTS!$C$115*8*O1607*SEMAINE!M1607/1000)+(COÛTS!$C$111*O1607*8)+(COÛTS!$C$107*O1607*4)),"0")+(IF(AND(F1607="MEDIA",P1607="oui",Q1607="MODULE CARRÉ",SEMAINE!M1607&gt;2001,SEMAINE!M1607&lt;=4000),((COÛTS!$C$114*2*O1607*4)),"0"))+(IF(AND(F1607="MEDIA",P1607="oui",Q1607="MODULE CARRÉ",SEMAINE!M1607&gt;=4001,SEMAINE!M1607&lt;=6000),((COÛTS!$C$114*4*O1607*4)),"0"))+(IF(AND(F1607="MEDIA",P1607="oui",Q1607="MODULE CARRÉ",SEMAINE!M1607&gt;=6001,SEMAINE!M1607&lt;=8000),((COÛTS!$C$114*6*O1607*4)),"0"))+(IF(AND(F1607="MEDIA",P1607="oui",Q1607="MODULE CARRÉ",SEMAINE!M1607&gt;=8001,SEMAINE!M1607&lt;=10000),((COÛTS!$C$114*8*O1607*4)),"0"))))</f>
        <v>0</v>
      </c>
      <c r="AK1607" s="38">
        <f>IF(Y1607&gt;0,(VLOOKUP(Y1607,DATA!$AB$2:$AC$102,2,0)),1)</f>
        <v>1</v>
      </c>
      <c r="AL1607" s="53">
        <f t="shared" si="207"/>
        <v>0</v>
      </c>
    </row>
    <row r="1608" spans="2:38" ht="25.05" customHeight="1" x14ac:dyDescent="0.25">
      <c r="B1608" s="43" t="str">
        <f>COUNTIF($D$3:D1608,D1608)&amp;T_Semaine[[#This Row],[N°AFFAIRE]]</f>
        <v>0</v>
      </c>
      <c r="C1608" s="50"/>
      <c r="D1608" s="50"/>
      <c r="E1608" s="50"/>
      <c r="F1608" s="50"/>
      <c r="G1608" s="50"/>
      <c r="H1608" s="50"/>
      <c r="I1608" s="50"/>
      <c r="J1608" s="50"/>
      <c r="K1608" s="50"/>
      <c r="L1608" s="50"/>
      <c r="M1608" s="91"/>
      <c r="N1608" s="91"/>
      <c r="O1608" s="50"/>
      <c r="P1608" s="50"/>
      <c r="Q1608" s="50"/>
      <c r="R1608" s="50"/>
      <c r="S1608" s="50"/>
      <c r="T1608" s="95">
        <f t="shared" si="201"/>
        <v>0</v>
      </c>
      <c r="U1608" s="36">
        <f t="shared" si="202"/>
        <v>0</v>
      </c>
      <c r="V1608" s="43"/>
      <c r="W1608" s="43"/>
      <c r="X1608" s="6">
        <f t="shared" si="200"/>
        <v>0</v>
      </c>
      <c r="Y1608" s="55"/>
      <c r="Z1608" s="6">
        <f>(IF(R1608="OUI",0,IF(AND(F1608="MEDIA",G1608&gt;0,O1608&gt;0),(VLOOKUP(G1608,COÛTS!$A$1:$C$157,3,0)*(M1608*N1608/1000*O1608/1000)),0)+IF(AND(G1608&gt;0,F1608="HEURE"),(VLOOKUP(G1608,COÛTS!$A$1:$C$157,3,0)*(O1608)),0))+IF(AND(G1608&gt;0,F1608="DIVERS"),(VLOOKUP(G1608,COÛTS!$A$1:$C$157,3,0)*(O1608)),0)+IF(AND(G1608&gt;0,F1608="VEHICULE"),(VLOOKUP(G1608,COÛTS!$A$1:$C$157,3,0)*(O1608)),0)+IF(AND(G1608&gt;0,F1608="FACONNAGE"),(VLOOKUP(G1608,COÛTS!$A$1:$C$157,3,0)*(O1608)),0)+IF(AND(G1608&gt;0,F1608="ACCESSOIRES"),(VLOOKUP(G1608,COÛTS!$A$1:$C$157,3,0)*(O1608)),0)+IF(AND(F1608="TRANSPORT",G1608&gt;0),(VLOOKUP(G1608,COÛTS!$A$1:$C$157,3,0)*(O1608)),0)+IF(AND(F1608="PRODUITS",G1608="KIT COMPLET HABILLAGE CLOISON MODULAIRE (mL)"),(VLOOKUP(G1608,COÛTS!$A$1:$C$157,3,0)*(M1608/1000*O1608)),0)+IF(AND(F1608="MEDIA",H1608&lt;0,G1608&gt;0,P1608="oui",Q1608="RECTO/VERSO (Type Deux Simple Face)"),(VLOOKUP(G1608,COÛTS!$A$1:$C$157,3,0)*(M1608*(N1608+480)/1000*O1608/1000)),"0")+IF(AND(F1608="MEDIA",H1608&lt;0,G1608&gt;0,P1608="oui",Q1608="MODULE TRIANGULAIRE"),(VLOOKUP(G1608,COÛTS!$A$1:$C$157,3,0)*(M1608*(N1608+240)/1000*O1608/1000)*2)+(VLOOKUP(G1608,COÛTS!$A$1:$C$157,3,0)*(M1608)/1000*0.24),"0")+IF(AND(F1608="MEDIA",P1608="oui",G1608&gt;0,H1608&lt;0,Q1608="MODULE CARRÉ"),(VLOOKUP(G1608,COÛTS!$A$1:$C$157,3,0)*(M1608*(N1608+240)/1000*O1608/1000)*3)+(VLOOKUP(G1608,COÛTS!$A$1:$C$157,3,0)*(M1608)/1000*0.24),"0")+IF(AND(F1608="MEDIA",H1608&lt;0,P1608="oui",G1608&gt;0,Q1608="RECTO (Type Chaussette)"),(VLOOKUP(G1608,COÛTS!$A$1:$C$157,3,0)*(M1608*(N1608+60)/1000*O1608/1000))))</f>
        <v>0</v>
      </c>
      <c r="AA1608" s="6">
        <f>IF(R1608="OUI",0,IF(AND(H1608&gt;0,I1608="OUI"),(VLOOKUP(H1608,COÛTS!$A$1:$C$157,3,0)*(M1608*N1608/1000*O1608/1000)),0))</f>
        <v>0</v>
      </c>
      <c r="AB1608" s="6">
        <f t="shared" si="203"/>
        <v>0</v>
      </c>
      <c r="AC1608" s="7">
        <f t="shared" si="204"/>
        <v>0</v>
      </c>
      <c r="AD1608" s="6">
        <f t="shared" si="205"/>
        <v>0</v>
      </c>
      <c r="AE1608" s="6">
        <f t="shared" si="206"/>
        <v>0</v>
      </c>
      <c r="AF1608" s="6">
        <f>IF(R1608="OUI",0,(IF(AND(P1608="oui",Q1608="RECTO (Type Chaussette, Simple Face)",SEMAINE!M1610&lt;=2000),((COÛTS!$C$115*2*O1608*SEMAINE!M1608/1000)+(COÛTS!$C$109*O1608*SEMAINE!M1608/1000)+(COÛTS!$C$107*O1608*SEMAINE!M1608/1000)),"0")+(IF(AND(P1608="oui",Q1608="RECTO (Type Chaussette, Simple Face)",SEMAINE!M1608&gt;2001,SEMAINE!M1608&lt;=4000),((COÛTS!$C$114*2*O1608)),"0"))+(IF(AND(P1608="oui",Q1608="RECTO (Type Chaussette, Simple Face)",SEMAINE!M1608&gt;=4001,SEMAINE!M1608&lt;=6000),((COÛTS!$C$114*4*O1608)),"0"))+(IF(AND(P1608="oui",Q1608="RECTO (Type Chaussette, Simple Face)",SEMAINE!M1608&gt;=6001,SEMAINE!M1608&lt;=8000),((COÛTS!$C$114*6*O1608)),"0"))+(IF(AND(P1608="oui",Q1608="RECTO (Type Chaussette, Simple Face)",SEMAINE!M1608&gt;=8001,SEMAINE!M1608&lt;=10000),((COÛTS!$C$114*8*O1608)),0))))</f>
        <v>0</v>
      </c>
      <c r="AG1608" s="6">
        <f>IF(R1608="OUI",0,(IF(AND(F1608="MEDIA",G1608="NON TISSÉ (Type Drop)",P1608="oui",Q1608="RECTO (Type Chaussette)",SEMAINE!M1611&lt;=2000),((COÛTS!$C$115*2*O1608*SEMAINE!M1608/1000)+(COÛTS!$C$109*O1608*SEMAINE!M1608/1000)+(COÛTS!$C$107*O1608*SEMAINE!M1608/1000)),"0")+(IF(AND(F1608="MEDIA",P1608="oui",Q1608="RECTO (Type Chaussette)",SEMAINE!M1608&gt;2001,SEMAINE!M1608&lt;=4000),((COÛTS!$C$114*2*O1608)),"0"))+(IF(AND(F1608="MEDIA",P1608="oui",Q1608="RECTO (Type Chaussette)",SEMAINE!M1608&gt;=4001,SEMAINE!M1608&lt;=6000),((COÛTS!$C$114*4*O1608)),"0"))+(IF(AND(F1608="MEDIA",P1608="oui",Q1608="RECTO (Type Chaussette)",SEMAINE!M1608&gt;=6001,SEMAINE!M1608&lt;=8000),((COÛTS!$C$114*6*O1608)),"0"))+(IF(AND(F1608="MEDIA",P1608="oui",Q1608="RECTO (Type Chaussette)",SEMAINE!M1608&gt;=8001,SEMAINE!M1608&lt;=10000),((COÛTS!$C$114*8*O1608)),0))))</f>
        <v>0</v>
      </c>
      <c r="AH1608" s="6">
        <f>IF(R1608="OUI",0,(IF(AND(F1608="MEDIA",G1608="NON TISSÉ (Type Drop)",P1608="oui",Q1608="RECTO/VERSO (Type Deux Simple Face)"),((COÛTS!$C$115*4*O1608*SEMAINE!M1608/1000)+(COÛTS!$C$110*O1608*4)+(COÛTS!$C$107*O1608*SEMAINE!M1608/1000)),"0")+(IF(AND(F1608="MEDIA",P1608="oui",Q1608="RECTO/VERSO (Type Deux Simple Face)",SEMAINE!M1608&gt;2001,SEMAINE!M1608&lt;=4000),((COÛTS!$C$114*2*O1608)),"0"))+(IF(AND(F1608="MEDIA",P1608="oui",Q1608="RECTO/VERSO (Type Deux Simple Face)",SEMAINE!M1608&gt;=4001,SEMAINE!M1608&lt;=6000),((COÛTS!$C$114*4*O1608)),"0"))+(IF(AND(F1608="MEDIA",P1608="oui",Q1608="RECTO/VERSO (Type Deux Simple Face)",SEMAINE!M1608&gt;=6001,SEMAINE!M1608&lt;=8000),((COÛTS!$C$114*6*O1608)),"0"))+(IF(AND(F1608="MEDIA",P1608="oui",Q1608="RECTO/VERSO (Type Deux Simple Face)",SEMAINE!M1608&gt;=8001,SEMAINE!M1608&lt;=10000),((COÛTS!$C$114*8*O1608)),0))))</f>
        <v>0</v>
      </c>
      <c r="AI1608" s="6">
        <f>IF(R1608="OUI",0,(IF(AND(F1608="MEDIA",G1608="NON TISSÉ (Type Drop)",P1608="oui",Q1608="MODULE TRIANGULAIRE"),((COÛTS!$C$115*6*O1608*SEMAINE!M1608/1000)+(COÛTS!$C$112*O1608*6)+(COÛTS!$C$107*O1608*3)),"0")+(IF(AND(F1608="MEDIA",P1608="oui",Q1608="MODULE TRIANGULAIRE",SEMAINE!M1608&gt;2001,SEMAINE!M1608&lt;=4000),((COÛTS!$C$114*2*O1608*3)),"0"))+(IF(AND(F1608="MEDIA",P1608="oui",Q1608="MODULE TRIANGULAIRE",SEMAINE!M1608&gt;=4001,SEMAINE!M1608&lt;=6000),((COÛTS!$C$114*4*O1608*3)),"0"))+(IF(AND(F1608="MEDIA",P1608="oui",Q1608="MODULE TRIANGULAIRE",SEMAINE!M1608&gt;=6001,SEMAINE!M1608&lt;=8000),((COÛTS!$C$114*6*O1608*3)),"0"))+(IF(AND(F1608="MEDIA",P1608="oui",Q1608="MODULE TRIANGULAIRE",SEMAINE!M1608&gt;=8001,SEMAINE!M1608&lt;=10000),((COÛTS!$C$114*8*O1608*3)),0))))</f>
        <v>0</v>
      </c>
      <c r="AJ1608" s="6">
        <f>IF(OR(R1608="OUI",H1608&gt;0),0,(IF(AND(F1608="MEDIA",G1608="NON TISSÉ (Type Drop)",P1608="oui",Q1608="MODULE CARRÉ"),((COÛTS!$C$115*8*O1608*SEMAINE!M1608/1000)+(COÛTS!$C$111*O1608*8)+(COÛTS!$C$107*O1608*4)),"0")+IF(AND(F1608="MEDIA",G1608="BÂCHE FRONTLIT 450gr (Type Bâche M1)",P1608="oui",Q1608="MODULE CARRÉ"),((COÛTS!$C$115*8*O1608*SEMAINE!M1608/1000)+(COÛTS!$C$111*O1608*8)+(COÛTS!$C$107*O1608*4)),"0")+(IF(AND(F1608="MEDIA",P1608="oui",Q1608="MODULE CARRÉ",SEMAINE!M1608&gt;2001,SEMAINE!M1608&lt;=4000),((COÛTS!$C$114*2*O1608*4)),"0"))+(IF(AND(F1608="MEDIA",P1608="oui",Q1608="MODULE CARRÉ",SEMAINE!M1608&gt;=4001,SEMAINE!M1608&lt;=6000),((COÛTS!$C$114*4*O1608*4)),"0"))+(IF(AND(F1608="MEDIA",P1608="oui",Q1608="MODULE CARRÉ",SEMAINE!M1608&gt;=6001,SEMAINE!M1608&lt;=8000),((COÛTS!$C$114*6*O1608*4)),"0"))+(IF(AND(F1608="MEDIA",P1608="oui",Q1608="MODULE CARRÉ",SEMAINE!M1608&gt;=8001,SEMAINE!M1608&lt;=10000),((COÛTS!$C$114*8*O1608*4)),"0"))))</f>
        <v>0</v>
      </c>
      <c r="AK1608" s="38">
        <f>IF(Y1608&gt;0,(VLOOKUP(Y1608,DATA!$AB$2:$AC$102,2,0)),1)</f>
        <v>1</v>
      </c>
      <c r="AL1608" s="53">
        <f t="shared" si="207"/>
        <v>0</v>
      </c>
    </row>
    <row r="1609" spans="2:38" ht="25.05" customHeight="1" x14ac:dyDescent="0.25">
      <c r="B1609" s="43" t="str">
        <f>COUNTIF($D$3:D1609,D1609)&amp;T_Semaine[[#This Row],[N°AFFAIRE]]</f>
        <v>0</v>
      </c>
      <c r="C1609" s="50"/>
      <c r="D1609" s="50"/>
      <c r="E1609" s="50"/>
      <c r="F1609" s="50"/>
      <c r="G1609" s="50"/>
      <c r="H1609" s="50"/>
      <c r="I1609" s="50"/>
      <c r="J1609" s="50"/>
      <c r="K1609" s="50"/>
      <c r="L1609" s="50"/>
      <c r="M1609" s="91"/>
      <c r="N1609" s="91"/>
      <c r="O1609" s="50"/>
      <c r="P1609" s="50"/>
      <c r="Q1609" s="50"/>
      <c r="R1609" s="50"/>
      <c r="S1609" s="50"/>
      <c r="T1609" s="95">
        <f t="shared" si="201"/>
        <v>0</v>
      </c>
      <c r="U1609" s="36">
        <f t="shared" si="202"/>
        <v>0</v>
      </c>
      <c r="V1609" s="43"/>
      <c r="W1609" s="43"/>
      <c r="X1609" s="6">
        <f t="shared" si="200"/>
        <v>0</v>
      </c>
      <c r="Y1609" s="55"/>
      <c r="Z1609" s="6">
        <f>(IF(R1609="OUI",0,IF(AND(F1609="MEDIA",G1609&gt;0,O1609&gt;0),(VLOOKUP(G1609,COÛTS!$A$1:$C$157,3,0)*(M1609*N1609/1000*O1609/1000)),0)+IF(AND(G1609&gt;0,F1609="HEURE"),(VLOOKUP(G1609,COÛTS!$A$1:$C$157,3,0)*(O1609)),0))+IF(AND(G1609&gt;0,F1609="DIVERS"),(VLOOKUP(G1609,COÛTS!$A$1:$C$157,3,0)*(O1609)),0)+IF(AND(G1609&gt;0,F1609="VEHICULE"),(VLOOKUP(G1609,COÛTS!$A$1:$C$157,3,0)*(O1609)),0)+IF(AND(G1609&gt;0,F1609="FACONNAGE"),(VLOOKUP(G1609,COÛTS!$A$1:$C$157,3,0)*(O1609)),0)+IF(AND(G1609&gt;0,F1609="ACCESSOIRES"),(VLOOKUP(G1609,COÛTS!$A$1:$C$157,3,0)*(O1609)),0)+IF(AND(F1609="TRANSPORT",G1609&gt;0),(VLOOKUP(G1609,COÛTS!$A$1:$C$157,3,0)*(O1609)),0)+IF(AND(F1609="PRODUITS",G1609="KIT COMPLET HABILLAGE CLOISON MODULAIRE (mL)"),(VLOOKUP(G1609,COÛTS!$A$1:$C$157,3,0)*(M1609/1000*O1609)),0)+IF(AND(F1609="MEDIA",H1609&lt;0,G1609&gt;0,P1609="oui",Q1609="RECTO/VERSO (Type Deux Simple Face)"),(VLOOKUP(G1609,COÛTS!$A$1:$C$157,3,0)*(M1609*(N1609+480)/1000*O1609/1000)),"0")+IF(AND(F1609="MEDIA",H1609&lt;0,G1609&gt;0,P1609="oui",Q1609="MODULE TRIANGULAIRE"),(VLOOKUP(G1609,COÛTS!$A$1:$C$157,3,0)*(M1609*(N1609+240)/1000*O1609/1000)*2)+(VLOOKUP(G1609,COÛTS!$A$1:$C$157,3,0)*(M1609)/1000*0.24),"0")+IF(AND(F1609="MEDIA",P1609="oui",G1609&gt;0,H1609&lt;0,Q1609="MODULE CARRÉ"),(VLOOKUP(G1609,COÛTS!$A$1:$C$157,3,0)*(M1609*(N1609+240)/1000*O1609/1000)*3)+(VLOOKUP(G1609,COÛTS!$A$1:$C$157,3,0)*(M1609)/1000*0.24),"0")+IF(AND(F1609="MEDIA",H1609&lt;0,P1609="oui",G1609&gt;0,Q1609="RECTO (Type Chaussette)"),(VLOOKUP(G1609,COÛTS!$A$1:$C$157,3,0)*(M1609*(N1609+60)/1000*O1609/1000))))</f>
        <v>0</v>
      </c>
      <c r="AA1609" s="6">
        <f>IF(R1609="OUI",0,IF(AND(H1609&gt;0,I1609="OUI"),(VLOOKUP(H1609,COÛTS!$A$1:$C$157,3,0)*(M1609*N1609/1000*O1609/1000)),0))</f>
        <v>0</v>
      </c>
      <c r="AB1609" s="6">
        <f t="shared" si="203"/>
        <v>0</v>
      </c>
      <c r="AC1609" s="7">
        <f t="shared" si="204"/>
        <v>0</v>
      </c>
      <c r="AD1609" s="6">
        <f t="shared" si="205"/>
        <v>0</v>
      </c>
      <c r="AE1609" s="6">
        <f t="shared" si="206"/>
        <v>0</v>
      </c>
      <c r="AF1609" s="6">
        <f>IF(R1609="OUI",0,(IF(AND(P1609="oui",Q1609="RECTO (Type Chaussette, Simple Face)",SEMAINE!M1611&lt;=2000),((COÛTS!$C$115*2*O1609*SEMAINE!M1609/1000)+(COÛTS!$C$109*O1609*SEMAINE!M1609/1000)+(COÛTS!$C$107*O1609*SEMAINE!M1609/1000)),"0")+(IF(AND(P1609="oui",Q1609="RECTO (Type Chaussette, Simple Face)",SEMAINE!M1609&gt;2001,SEMAINE!M1609&lt;=4000),((COÛTS!$C$114*2*O1609)),"0"))+(IF(AND(P1609="oui",Q1609="RECTO (Type Chaussette, Simple Face)",SEMAINE!M1609&gt;=4001,SEMAINE!M1609&lt;=6000),((COÛTS!$C$114*4*O1609)),"0"))+(IF(AND(P1609="oui",Q1609="RECTO (Type Chaussette, Simple Face)",SEMAINE!M1609&gt;=6001,SEMAINE!M1609&lt;=8000),((COÛTS!$C$114*6*O1609)),"0"))+(IF(AND(P1609="oui",Q1609="RECTO (Type Chaussette, Simple Face)",SEMAINE!M1609&gt;=8001,SEMAINE!M1609&lt;=10000),((COÛTS!$C$114*8*O1609)),0))))</f>
        <v>0</v>
      </c>
      <c r="AG1609" s="6">
        <f>IF(R1609="OUI",0,(IF(AND(F1609="MEDIA",G1609="NON TISSÉ (Type Drop)",P1609="oui",Q1609="RECTO (Type Chaussette)",SEMAINE!M1612&lt;=2000),((COÛTS!$C$115*2*O1609*SEMAINE!M1609/1000)+(COÛTS!$C$109*O1609*SEMAINE!M1609/1000)+(COÛTS!$C$107*O1609*SEMAINE!M1609/1000)),"0")+(IF(AND(F1609="MEDIA",P1609="oui",Q1609="RECTO (Type Chaussette)",SEMAINE!M1609&gt;2001,SEMAINE!M1609&lt;=4000),((COÛTS!$C$114*2*O1609)),"0"))+(IF(AND(F1609="MEDIA",P1609="oui",Q1609="RECTO (Type Chaussette)",SEMAINE!M1609&gt;=4001,SEMAINE!M1609&lt;=6000),((COÛTS!$C$114*4*O1609)),"0"))+(IF(AND(F1609="MEDIA",P1609="oui",Q1609="RECTO (Type Chaussette)",SEMAINE!M1609&gt;=6001,SEMAINE!M1609&lt;=8000),((COÛTS!$C$114*6*O1609)),"0"))+(IF(AND(F1609="MEDIA",P1609="oui",Q1609="RECTO (Type Chaussette)",SEMAINE!M1609&gt;=8001,SEMAINE!M1609&lt;=10000),((COÛTS!$C$114*8*O1609)),0))))</f>
        <v>0</v>
      </c>
      <c r="AH1609" s="6">
        <f>IF(R1609="OUI",0,(IF(AND(F1609="MEDIA",G1609="NON TISSÉ (Type Drop)",P1609="oui",Q1609="RECTO/VERSO (Type Deux Simple Face)"),((COÛTS!$C$115*4*O1609*SEMAINE!M1609/1000)+(COÛTS!$C$110*O1609*4)+(COÛTS!$C$107*O1609*SEMAINE!M1609/1000)),"0")+(IF(AND(F1609="MEDIA",P1609="oui",Q1609="RECTO/VERSO (Type Deux Simple Face)",SEMAINE!M1609&gt;2001,SEMAINE!M1609&lt;=4000),((COÛTS!$C$114*2*O1609)),"0"))+(IF(AND(F1609="MEDIA",P1609="oui",Q1609="RECTO/VERSO (Type Deux Simple Face)",SEMAINE!M1609&gt;=4001,SEMAINE!M1609&lt;=6000),((COÛTS!$C$114*4*O1609)),"0"))+(IF(AND(F1609="MEDIA",P1609="oui",Q1609="RECTO/VERSO (Type Deux Simple Face)",SEMAINE!M1609&gt;=6001,SEMAINE!M1609&lt;=8000),((COÛTS!$C$114*6*O1609)),"0"))+(IF(AND(F1609="MEDIA",P1609="oui",Q1609="RECTO/VERSO (Type Deux Simple Face)",SEMAINE!M1609&gt;=8001,SEMAINE!M1609&lt;=10000),((COÛTS!$C$114*8*O1609)),0))))</f>
        <v>0</v>
      </c>
      <c r="AI1609" s="6">
        <f>IF(R1609="OUI",0,(IF(AND(F1609="MEDIA",G1609="NON TISSÉ (Type Drop)",P1609="oui",Q1609="MODULE TRIANGULAIRE"),((COÛTS!$C$115*6*O1609*SEMAINE!M1609/1000)+(COÛTS!$C$112*O1609*6)+(COÛTS!$C$107*O1609*3)),"0")+(IF(AND(F1609="MEDIA",P1609="oui",Q1609="MODULE TRIANGULAIRE",SEMAINE!M1609&gt;2001,SEMAINE!M1609&lt;=4000),((COÛTS!$C$114*2*O1609*3)),"0"))+(IF(AND(F1609="MEDIA",P1609="oui",Q1609="MODULE TRIANGULAIRE",SEMAINE!M1609&gt;=4001,SEMAINE!M1609&lt;=6000),((COÛTS!$C$114*4*O1609*3)),"0"))+(IF(AND(F1609="MEDIA",P1609="oui",Q1609="MODULE TRIANGULAIRE",SEMAINE!M1609&gt;=6001,SEMAINE!M1609&lt;=8000),((COÛTS!$C$114*6*O1609*3)),"0"))+(IF(AND(F1609="MEDIA",P1609="oui",Q1609="MODULE TRIANGULAIRE",SEMAINE!M1609&gt;=8001,SEMAINE!M1609&lt;=10000),((COÛTS!$C$114*8*O1609*3)),0))))</f>
        <v>0</v>
      </c>
      <c r="AJ1609" s="6">
        <f>IF(OR(R1609="OUI",H1609&gt;0),0,(IF(AND(F1609="MEDIA",G1609="NON TISSÉ (Type Drop)",P1609="oui",Q1609="MODULE CARRÉ"),((COÛTS!$C$115*8*O1609*SEMAINE!M1609/1000)+(COÛTS!$C$111*O1609*8)+(COÛTS!$C$107*O1609*4)),"0")+IF(AND(F1609="MEDIA",G1609="BÂCHE FRONTLIT 450gr (Type Bâche M1)",P1609="oui",Q1609="MODULE CARRÉ"),((COÛTS!$C$115*8*O1609*SEMAINE!M1609/1000)+(COÛTS!$C$111*O1609*8)+(COÛTS!$C$107*O1609*4)),"0")+(IF(AND(F1609="MEDIA",P1609="oui",Q1609="MODULE CARRÉ",SEMAINE!M1609&gt;2001,SEMAINE!M1609&lt;=4000),((COÛTS!$C$114*2*O1609*4)),"0"))+(IF(AND(F1609="MEDIA",P1609="oui",Q1609="MODULE CARRÉ",SEMAINE!M1609&gt;=4001,SEMAINE!M1609&lt;=6000),((COÛTS!$C$114*4*O1609*4)),"0"))+(IF(AND(F1609="MEDIA",P1609="oui",Q1609="MODULE CARRÉ",SEMAINE!M1609&gt;=6001,SEMAINE!M1609&lt;=8000),((COÛTS!$C$114*6*O1609*4)),"0"))+(IF(AND(F1609="MEDIA",P1609="oui",Q1609="MODULE CARRÉ",SEMAINE!M1609&gt;=8001,SEMAINE!M1609&lt;=10000),((COÛTS!$C$114*8*O1609*4)),"0"))))</f>
        <v>0</v>
      </c>
      <c r="AK1609" s="38">
        <f>IF(Y1609&gt;0,(VLOOKUP(Y1609,DATA!$AB$2:$AC$102,2,0)),1)</f>
        <v>1</v>
      </c>
      <c r="AL1609" s="53">
        <f t="shared" si="207"/>
        <v>0</v>
      </c>
    </row>
    <row r="1610" spans="2:38" ht="25.05" customHeight="1" x14ac:dyDescent="0.25">
      <c r="B1610" s="43" t="str">
        <f>COUNTIF($D$3:D1610,D1610)&amp;T_Semaine[[#This Row],[N°AFFAIRE]]</f>
        <v>0</v>
      </c>
      <c r="C1610" s="50"/>
      <c r="D1610" s="50"/>
      <c r="E1610" s="50"/>
      <c r="F1610" s="50"/>
      <c r="G1610" s="50"/>
      <c r="H1610" s="50"/>
      <c r="I1610" s="50"/>
      <c r="J1610" s="50"/>
      <c r="K1610" s="50"/>
      <c r="L1610" s="50"/>
      <c r="M1610" s="91"/>
      <c r="N1610" s="91"/>
      <c r="O1610" s="50"/>
      <c r="P1610" s="50"/>
      <c r="Q1610" s="50"/>
      <c r="R1610" s="50"/>
      <c r="S1610" s="50"/>
      <c r="T1610" s="95">
        <f t="shared" si="201"/>
        <v>0</v>
      </c>
      <c r="U1610" s="36">
        <f t="shared" si="202"/>
        <v>0</v>
      </c>
      <c r="V1610" s="43"/>
      <c r="W1610" s="43"/>
      <c r="X1610" s="6">
        <f t="shared" si="200"/>
        <v>0</v>
      </c>
      <c r="Y1610" s="55"/>
      <c r="Z1610" s="6">
        <f>(IF(R1610="OUI",0,IF(AND(F1610="MEDIA",G1610&gt;0,O1610&gt;0),(VLOOKUP(G1610,COÛTS!$A$1:$C$157,3,0)*(M1610*N1610/1000*O1610/1000)),0)+IF(AND(G1610&gt;0,F1610="HEURE"),(VLOOKUP(G1610,COÛTS!$A$1:$C$157,3,0)*(O1610)),0))+IF(AND(G1610&gt;0,F1610="DIVERS"),(VLOOKUP(G1610,COÛTS!$A$1:$C$157,3,0)*(O1610)),0)+IF(AND(G1610&gt;0,F1610="VEHICULE"),(VLOOKUP(G1610,COÛTS!$A$1:$C$157,3,0)*(O1610)),0)+IF(AND(G1610&gt;0,F1610="FACONNAGE"),(VLOOKUP(G1610,COÛTS!$A$1:$C$157,3,0)*(O1610)),0)+IF(AND(G1610&gt;0,F1610="ACCESSOIRES"),(VLOOKUP(G1610,COÛTS!$A$1:$C$157,3,0)*(O1610)),0)+IF(AND(F1610="TRANSPORT",G1610&gt;0),(VLOOKUP(G1610,COÛTS!$A$1:$C$157,3,0)*(O1610)),0)+IF(AND(F1610="PRODUITS",G1610="KIT COMPLET HABILLAGE CLOISON MODULAIRE (mL)"),(VLOOKUP(G1610,COÛTS!$A$1:$C$157,3,0)*(M1610/1000*O1610)),0)+IF(AND(F1610="MEDIA",H1610&lt;0,G1610&gt;0,P1610="oui",Q1610="RECTO/VERSO (Type Deux Simple Face)"),(VLOOKUP(G1610,COÛTS!$A$1:$C$157,3,0)*(M1610*(N1610+480)/1000*O1610/1000)),"0")+IF(AND(F1610="MEDIA",H1610&lt;0,G1610&gt;0,P1610="oui",Q1610="MODULE TRIANGULAIRE"),(VLOOKUP(G1610,COÛTS!$A$1:$C$157,3,0)*(M1610*(N1610+240)/1000*O1610/1000)*2)+(VLOOKUP(G1610,COÛTS!$A$1:$C$157,3,0)*(M1610)/1000*0.24),"0")+IF(AND(F1610="MEDIA",P1610="oui",G1610&gt;0,H1610&lt;0,Q1610="MODULE CARRÉ"),(VLOOKUP(G1610,COÛTS!$A$1:$C$157,3,0)*(M1610*(N1610+240)/1000*O1610/1000)*3)+(VLOOKUP(G1610,COÛTS!$A$1:$C$157,3,0)*(M1610)/1000*0.24),"0")+IF(AND(F1610="MEDIA",H1610&lt;0,P1610="oui",G1610&gt;0,Q1610="RECTO (Type Chaussette)"),(VLOOKUP(G1610,COÛTS!$A$1:$C$157,3,0)*(M1610*(N1610+60)/1000*O1610/1000))))</f>
        <v>0</v>
      </c>
      <c r="AA1610" s="6">
        <f>IF(R1610="OUI",0,IF(AND(H1610&gt;0,I1610="OUI"),(VLOOKUP(H1610,COÛTS!$A$1:$C$157,3,0)*(M1610*N1610/1000*O1610/1000)),0))</f>
        <v>0</v>
      </c>
      <c r="AB1610" s="6">
        <f t="shared" si="203"/>
        <v>0</v>
      </c>
      <c r="AC1610" s="7">
        <f t="shared" si="204"/>
        <v>0</v>
      </c>
      <c r="AD1610" s="6">
        <f t="shared" si="205"/>
        <v>0</v>
      </c>
      <c r="AE1610" s="6">
        <f t="shared" si="206"/>
        <v>0</v>
      </c>
      <c r="AF1610" s="6">
        <f>IF(R1610="OUI",0,(IF(AND(P1610="oui",Q1610="RECTO (Type Chaussette, Simple Face)",SEMAINE!M1612&lt;=2000),((COÛTS!$C$115*2*O1610*SEMAINE!M1610/1000)+(COÛTS!$C$109*O1610*SEMAINE!M1610/1000)+(COÛTS!$C$107*O1610*SEMAINE!M1610/1000)),"0")+(IF(AND(P1610="oui",Q1610="RECTO (Type Chaussette, Simple Face)",SEMAINE!M1610&gt;2001,SEMAINE!M1610&lt;=4000),((COÛTS!$C$114*2*O1610)),"0"))+(IF(AND(P1610="oui",Q1610="RECTO (Type Chaussette, Simple Face)",SEMAINE!M1610&gt;=4001,SEMAINE!M1610&lt;=6000),((COÛTS!$C$114*4*O1610)),"0"))+(IF(AND(P1610="oui",Q1610="RECTO (Type Chaussette, Simple Face)",SEMAINE!M1610&gt;=6001,SEMAINE!M1610&lt;=8000),((COÛTS!$C$114*6*O1610)),"0"))+(IF(AND(P1610="oui",Q1610="RECTO (Type Chaussette, Simple Face)",SEMAINE!M1610&gt;=8001,SEMAINE!M1610&lt;=10000),((COÛTS!$C$114*8*O1610)),0))))</f>
        <v>0</v>
      </c>
      <c r="AG1610" s="6">
        <f>IF(R1610="OUI",0,(IF(AND(F1610="MEDIA",G1610="NON TISSÉ (Type Drop)",P1610="oui",Q1610="RECTO (Type Chaussette)",SEMAINE!M1613&lt;=2000),((COÛTS!$C$115*2*O1610*SEMAINE!M1610/1000)+(COÛTS!$C$109*O1610*SEMAINE!M1610/1000)+(COÛTS!$C$107*O1610*SEMAINE!M1610/1000)),"0")+(IF(AND(F1610="MEDIA",P1610="oui",Q1610="RECTO (Type Chaussette)",SEMAINE!M1610&gt;2001,SEMAINE!M1610&lt;=4000),((COÛTS!$C$114*2*O1610)),"0"))+(IF(AND(F1610="MEDIA",P1610="oui",Q1610="RECTO (Type Chaussette)",SEMAINE!M1610&gt;=4001,SEMAINE!M1610&lt;=6000),((COÛTS!$C$114*4*O1610)),"0"))+(IF(AND(F1610="MEDIA",P1610="oui",Q1610="RECTO (Type Chaussette)",SEMAINE!M1610&gt;=6001,SEMAINE!M1610&lt;=8000),((COÛTS!$C$114*6*O1610)),"0"))+(IF(AND(F1610="MEDIA",P1610="oui",Q1610="RECTO (Type Chaussette)",SEMAINE!M1610&gt;=8001,SEMAINE!M1610&lt;=10000),((COÛTS!$C$114*8*O1610)),0))))</f>
        <v>0</v>
      </c>
      <c r="AH1610" s="6">
        <f>IF(R1610="OUI",0,(IF(AND(F1610="MEDIA",G1610="NON TISSÉ (Type Drop)",P1610="oui",Q1610="RECTO/VERSO (Type Deux Simple Face)"),((COÛTS!$C$115*4*O1610*SEMAINE!M1610/1000)+(COÛTS!$C$110*O1610*4)+(COÛTS!$C$107*O1610*SEMAINE!M1610/1000)),"0")+(IF(AND(F1610="MEDIA",P1610="oui",Q1610="RECTO/VERSO (Type Deux Simple Face)",SEMAINE!M1610&gt;2001,SEMAINE!M1610&lt;=4000),((COÛTS!$C$114*2*O1610)),"0"))+(IF(AND(F1610="MEDIA",P1610="oui",Q1610="RECTO/VERSO (Type Deux Simple Face)",SEMAINE!M1610&gt;=4001,SEMAINE!M1610&lt;=6000),((COÛTS!$C$114*4*O1610)),"0"))+(IF(AND(F1610="MEDIA",P1610="oui",Q1610="RECTO/VERSO (Type Deux Simple Face)",SEMAINE!M1610&gt;=6001,SEMAINE!M1610&lt;=8000),((COÛTS!$C$114*6*O1610)),"0"))+(IF(AND(F1610="MEDIA",P1610="oui",Q1610="RECTO/VERSO (Type Deux Simple Face)",SEMAINE!M1610&gt;=8001,SEMAINE!M1610&lt;=10000),((COÛTS!$C$114*8*O1610)),0))))</f>
        <v>0</v>
      </c>
      <c r="AI1610" s="6">
        <f>IF(R1610="OUI",0,(IF(AND(F1610="MEDIA",G1610="NON TISSÉ (Type Drop)",P1610="oui",Q1610="MODULE TRIANGULAIRE"),((COÛTS!$C$115*6*O1610*SEMAINE!M1610/1000)+(COÛTS!$C$112*O1610*6)+(COÛTS!$C$107*O1610*3)),"0")+(IF(AND(F1610="MEDIA",P1610="oui",Q1610="MODULE TRIANGULAIRE",SEMAINE!M1610&gt;2001,SEMAINE!M1610&lt;=4000),((COÛTS!$C$114*2*O1610*3)),"0"))+(IF(AND(F1610="MEDIA",P1610="oui",Q1610="MODULE TRIANGULAIRE",SEMAINE!M1610&gt;=4001,SEMAINE!M1610&lt;=6000),((COÛTS!$C$114*4*O1610*3)),"0"))+(IF(AND(F1610="MEDIA",P1610="oui",Q1610="MODULE TRIANGULAIRE",SEMAINE!M1610&gt;=6001,SEMAINE!M1610&lt;=8000),((COÛTS!$C$114*6*O1610*3)),"0"))+(IF(AND(F1610="MEDIA",P1610="oui",Q1610="MODULE TRIANGULAIRE",SEMAINE!M1610&gt;=8001,SEMAINE!M1610&lt;=10000),((COÛTS!$C$114*8*O1610*3)),0))))</f>
        <v>0</v>
      </c>
      <c r="AJ1610" s="6">
        <f>IF(OR(R1610="OUI",H1610&gt;0),0,(IF(AND(F1610="MEDIA",G1610="NON TISSÉ (Type Drop)",P1610="oui",Q1610="MODULE CARRÉ"),((COÛTS!$C$115*8*O1610*SEMAINE!M1610/1000)+(COÛTS!$C$111*O1610*8)+(COÛTS!$C$107*O1610*4)),"0")+IF(AND(F1610="MEDIA",G1610="BÂCHE FRONTLIT 450gr (Type Bâche M1)",P1610="oui",Q1610="MODULE CARRÉ"),((COÛTS!$C$115*8*O1610*SEMAINE!M1610/1000)+(COÛTS!$C$111*O1610*8)+(COÛTS!$C$107*O1610*4)),"0")+(IF(AND(F1610="MEDIA",P1610="oui",Q1610="MODULE CARRÉ",SEMAINE!M1610&gt;2001,SEMAINE!M1610&lt;=4000),((COÛTS!$C$114*2*O1610*4)),"0"))+(IF(AND(F1610="MEDIA",P1610="oui",Q1610="MODULE CARRÉ",SEMAINE!M1610&gt;=4001,SEMAINE!M1610&lt;=6000),((COÛTS!$C$114*4*O1610*4)),"0"))+(IF(AND(F1610="MEDIA",P1610="oui",Q1610="MODULE CARRÉ",SEMAINE!M1610&gt;=6001,SEMAINE!M1610&lt;=8000),((COÛTS!$C$114*6*O1610*4)),"0"))+(IF(AND(F1610="MEDIA",P1610="oui",Q1610="MODULE CARRÉ",SEMAINE!M1610&gt;=8001,SEMAINE!M1610&lt;=10000),((COÛTS!$C$114*8*O1610*4)),"0"))))</f>
        <v>0</v>
      </c>
      <c r="AK1610" s="38">
        <f>IF(Y1610&gt;0,(VLOOKUP(Y1610,DATA!$AB$2:$AC$102,2,0)),1)</f>
        <v>1</v>
      </c>
      <c r="AL1610" s="53">
        <f t="shared" si="207"/>
        <v>0</v>
      </c>
    </row>
    <row r="1611" spans="2:38" ht="25.05" customHeight="1" x14ac:dyDescent="0.25">
      <c r="B1611" s="43" t="str">
        <f>COUNTIF($D$3:D1611,D1611)&amp;T_Semaine[[#This Row],[N°AFFAIRE]]</f>
        <v>0</v>
      </c>
      <c r="C1611" s="50"/>
      <c r="D1611" s="50"/>
      <c r="E1611" s="50"/>
      <c r="F1611" s="50"/>
      <c r="G1611" s="50"/>
      <c r="H1611" s="50"/>
      <c r="I1611" s="50"/>
      <c r="J1611" s="50"/>
      <c r="K1611" s="50"/>
      <c r="L1611" s="50"/>
      <c r="M1611" s="91"/>
      <c r="N1611" s="91"/>
      <c r="O1611" s="50"/>
      <c r="P1611" s="50"/>
      <c r="Q1611" s="50"/>
      <c r="R1611" s="50"/>
      <c r="S1611" s="50"/>
      <c r="T1611" s="95">
        <f t="shared" si="201"/>
        <v>0</v>
      </c>
      <c r="U1611" s="36">
        <f t="shared" si="202"/>
        <v>0</v>
      </c>
      <c r="V1611" s="43"/>
      <c r="W1611" s="43"/>
      <c r="X1611" s="6">
        <f t="shared" si="200"/>
        <v>0</v>
      </c>
      <c r="Y1611" s="55"/>
      <c r="Z1611" s="6">
        <f>(IF(R1611="OUI",0,IF(AND(F1611="MEDIA",G1611&gt;0,O1611&gt;0),(VLOOKUP(G1611,COÛTS!$A$1:$C$157,3,0)*(M1611*N1611/1000*O1611/1000)),0)+IF(AND(G1611&gt;0,F1611="HEURE"),(VLOOKUP(G1611,COÛTS!$A$1:$C$157,3,0)*(O1611)),0))+IF(AND(G1611&gt;0,F1611="DIVERS"),(VLOOKUP(G1611,COÛTS!$A$1:$C$157,3,0)*(O1611)),0)+IF(AND(G1611&gt;0,F1611="VEHICULE"),(VLOOKUP(G1611,COÛTS!$A$1:$C$157,3,0)*(O1611)),0)+IF(AND(G1611&gt;0,F1611="FACONNAGE"),(VLOOKUP(G1611,COÛTS!$A$1:$C$157,3,0)*(O1611)),0)+IF(AND(G1611&gt;0,F1611="ACCESSOIRES"),(VLOOKUP(G1611,COÛTS!$A$1:$C$157,3,0)*(O1611)),0)+IF(AND(F1611="TRANSPORT",G1611&gt;0),(VLOOKUP(G1611,COÛTS!$A$1:$C$157,3,0)*(O1611)),0)+IF(AND(F1611="PRODUITS",G1611="KIT COMPLET HABILLAGE CLOISON MODULAIRE (mL)"),(VLOOKUP(G1611,COÛTS!$A$1:$C$157,3,0)*(M1611/1000*O1611)),0)+IF(AND(F1611="MEDIA",H1611&lt;0,G1611&gt;0,P1611="oui",Q1611="RECTO/VERSO (Type Deux Simple Face)"),(VLOOKUP(G1611,COÛTS!$A$1:$C$157,3,0)*(M1611*(N1611+480)/1000*O1611/1000)),"0")+IF(AND(F1611="MEDIA",H1611&lt;0,G1611&gt;0,P1611="oui",Q1611="MODULE TRIANGULAIRE"),(VLOOKUP(G1611,COÛTS!$A$1:$C$157,3,0)*(M1611*(N1611+240)/1000*O1611/1000)*2)+(VLOOKUP(G1611,COÛTS!$A$1:$C$157,3,0)*(M1611)/1000*0.24),"0")+IF(AND(F1611="MEDIA",P1611="oui",G1611&gt;0,H1611&lt;0,Q1611="MODULE CARRÉ"),(VLOOKUP(G1611,COÛTS!$A$1:$C$157,3,0)*(M1611*(N1611+240)/1000*O1611/1000)*3)+(VLOOKUP(G1611,COÛTS!$A$1:$C$157,3,0)*(M1611)/1000*0.24),"0")+IF(AND(F1611="MEDIA",H1611&lt;0,P1611="oui",G1611&gt;0,Q1611="RECTO (Type Chaussette)"),(VLOOKUP(G1611,COÛTS!$A$1:$C$157,3,0)*(M1611*(N1611+60)/1000*O1611/1000))))</f>
        <v>0</v>
      </c>
      <c r="AA1611" s="6">
        <f>IF(R1611="OUI",0,IF(AND(H1611&gt;0,I1611="OUI"),(VLOOKUP(H1611,COÛTS!$A$1:$C$157,3,0)*(M1611*N1611/1000*O1611/1000)),0))</f>
        <v>0</v>
      </c>
      <c r="AB1611" s="6">
        <f t="shared" si="203"/>
        <v>0</v>
      </c>
      <c r="AC1611" s="7">
        <f t="shared" si="204"/>
        <v>0</v>
      </c>
      <c r="AD1611" s="6">
        <f t="shared" si="205"/>
        <v>0</v>
      </c>
      <c r="AE1611" s="6">
        <f t="shared" si="206"/>
        <v>0</v>
      </c>
      <c r="AF1611" s="6">
        <f>IF(R1611="OUI",0,(IF(AND(P1611="oui",Q1611="RECTO (Type Chaussette, Simple Face)",SEMAINE!M1613&lt;=2000),((COÛTS!$C$115*2*O1611*SEMAINE!M1611/1000)+(COÛTS!$C$109*O1611*SEMAINE!M1611/1000)+(COÛTS!$C$107*O1611*SEMAINE!M1611/1000)),"0")+(IF(AND(P1611="oui",Q1611="RECTO (Type Chaussette, Simple Face)",SEMAINE!M1611&gt;2001,SEMAINE!M1611&lt;=4000),((COÛTS!$C$114*2*O1611)),"0"))+(IF(AND(P1611="oui",Q1611="RECTO (Type Chaussette, Simple Face)",SEMAINE!M1611&gt;=4001,SEMAINE!M1611&lt;=6000),((COÛTS!$C$114*4*O1611)),"0"))+(IF(AND(P1611="oui",Q1611="RECTO (Type Chaussette, Simple Face)",SEMAINE!M1611&gt;=6001,SEMAINE!M1611&lt;=8000),((COÛTS!$C$114*6*O1611)),"0"))+(IF(AND(P1611="oui",Q1611="RECTO (Type Chaussette, Simple Face)",SEMAINE!M1611&gt;=8001,SEMAINE!M1611&lt;=10000),((COÛTS!$C$114*8*O1611)),0))))</f>
        <v>0</v>
      </c>
      <c r="AG1611" s="6">
        <f>IF(R1611="OUI",0,(IF(AND(F1611="MEDIA",G1611="NON TISSÉ (Type Drop)",P1611="oui",Q1611="RECTO (Type Chaussette)",SEMAINE!M1614&lt;=2000),((COÛTS!$C$115*2*O1611*SEMAINE!M1611/1000)+(COÛTS!$C$109*O1611*SEMAINE!M1611/1000)+(COÛTS!$C$107*O1611*SEMAINE!M1611/1000)),"0")+(IF(AND(F1611="MEDIA",P1611="oui",Q1611="RECTO (Type Chaussette)",SEMAINE!M1611&gt;2001,SEMAINE!M1611&lt;=4000),((COÛTS!$C$114*2*O1611)),"0"))+(IF(AND(F1611="MEDIA",P1611="oui",Q1611="RECTO (Type Chaussette)",SEMAINE!M1611&gt;=4001,SEMAINE!M1611&lt;=6000),((COÛTS!$C$114*4*O1611)),"0"))+(IF(AND(F1611="MEDIA",P1611="oui",Q1611="RECTO (Type Chaussette)",SEMAINE!M1611&gt;=6001,SEMAINE!M1611&lt;=8000),((COÛTS!$C$114*6*O1611)),"0"))+(IF(AND(F1611="MEDIA",P1611="oui",Q1611="RECTO (Type Chaussette)",SEMAINE!M1611&gt;=8001,SEMAINE!M1611&lt;=10000),((COÛTS!$C$114*8*O1611)),0))))</f>
        <v>0</v>
      </c>
      <c r="AH1611" s="6">
        <f>IF(R1611="OUI",0,(IF(AND(F1611="MEDIA",G1611="NON TISSÉ (Type Drop)",P1611="oui",Q1611="RECTO/VERSO (Type Deux Simple Face)"),((COÛTS!$C$115*4*O1611*SEMAINE!M1611/1000)+(COÛTS!$C$110*O1611*4)+(COÛTS!$C$107*O1611*SEMAINE!M1611/1000)),"0")+(IF(AND(F1611="MEDIA",P1611="oui",Q1611="RECTO/VERSO (Type Deux Simple Face)",SEMAINE!M1611&gt;2001,SEMAINE!M1611&lt;=4000),((COÛTS!$C$114*2*O1611)),"0"))+(IF(AND(F1611="MEDIA",P1611="oui",Q1611="RECTO/VERSO (Type Deux Simple Face)",SEMAINE!M1611&gt;=4001,SEMAINE!M1611&lt;=6000),((COÛTS!$C$114*4*O1611)),"0"))+(IF(AND(F1611="MEDIA",P1611="oui",Q1611="RECTO/VERSO (Type Deux Simple Face)",SEMAINE!M1611&gt;=6001,SEMAINE!M1611&lt;=8000),((COÛTS!$C$114*6*O1611)),"0"))+(IF(AND(F1611="MEDIA",P1611="oui",Q1611="RECTO/VERSO (Type Deux Simple Face)",SEMAINE!M1611&gt;=8001,SEMAINE!M1611&lt;=10000),((COÛTS!$C$114*8*O1611)),0))))</f>
        <v>0</v>
      </c>
      <c r="AI1611" s="6">
        <f>IF(R1611="OUI",0,(IF(AND(F1611="MEDIA",G1611="NON TISSÉ (Type Drop)",P1611="oui",Q1611="MODULE TRIANGULAIRE"),((COÛTS!$C$115*6*O1611*SEMAINE!M1611/1000)+(COÛTS!$C$112*O1611*6)+(COÛTS!$C$107*O1611*3)),"0")+(IF(AND(F1611="MEDIA",P1611="oui",Q1611="MODULE TRIANGULAIRE",SEMAINE!M1611&gt;2001,SEMAINE!M1611&lt;=4000),((COÛTS!$C$114*2*O1611*3)),"0"))+(IF(AND(F1611="MEDIA",P1611="oui",Q1611="MODULE TRIANGULAIRE",SEMAINE!M1611&gt;=4001,SEMAINE!M1611&lt;=6000),((COÛTS!$C$114*4*O1611*3)),"0"))+(IF(AND(F1611="MEDIA",P1611="oui",Q1611="MODULE TRIANGULAIRE",SEMAINE!M1611&gt;=6001,SEMAINE!M1611&lt;=8000),((COÛTS!$C$114*6*O1611*3)),"0"))+(IF(AND(F1611="MEDIA",P1611="oui",Q1611="MODULE TRIANGULAIRE",SEMAINE!M1611&gt;=8001,SEMAINE!M1611&lt;=10000),((COÛTS!$C$114*8*O1611*3)),0))))</f>
        <v>0</v>
      </c>
      <c r="AJ1611" s="6">
        <f>IF(OR(R1611="OUI",H1611&gt;0),0,(IF(AND(F1611="MEDIA",G1611="NON TISSÉ (Type Drop)",P1611="oui",Q1611="MODULE CARRÉ"),((COÛTS!$C$115*8*O1611*SEMAINE!M1611/1000)+(COÛTS!$C$111*O1611*8)+(COÛTS!$C$107*O1611*4)),"0")+IF(AND(F1611="MEDIA",G1611="BÂCHE FRONTLIT 450gr (Type Bâche M1)",P1611="oui",Q1611="MODULE CARRÉ"),((COÛTS!$C$115*8*O1611*SEMAINE!M1611/1000)+(COÛTS!$C$111*O1611*8)+(COÛTS!$C$107*O1611*4)),"0")+(IF(AND(F1611="MEDIA",P1611="oui",Q1611="MODULE CARRÉ",SEMAINE!M1611&gt;2001,SEMAINE!M1611&lt;=4000),((COÛTS!$C$114*2*O1611*4)),"0"))+(IF(AND(F1611="MEDIA",P1611="oui",Q1611="MODULE CARRÉ",SEMAINE!M1611&gt;=4001,SEMAINE!M1611&lt;=6000),((COÛTS!$C$114*4*O1611*4)),"0"))+(IF(AND(F1611="MEDIA",P1611="oui",Q1611="MODULE CARRÉ",SEMAINE!M1611&gt;=6001,SEMAINE!M1611&lt;=8000),((COÛTS!$C$114*6*O1611*4)),"0"))+(IF(AND(F1611="MEDIA",P1611="oui",Q1611="MODULE CARRÉ",SEMAINE!M1611&gt;=8001,SEMAINE!M1611&lt;=10000),((COÛTS!$C$114*8*O1611*4)),"0"))))</f>
        <v>0</v>
      </c>
      <c r="AK1611" s="38">
        <f>IF(Y1611&gt;0,(VLOOKUP(Y1611,DATA!$AB$2:$AC$102,2,0)),1)</f>
        <v>1</v>
      </c>
      <c r="AL1611" s="53">
        <f t="shared" si="207"/>
        <v>0</v>
      </c>
    </row>
    <row r="1612" spans="2:38" ht="25.05" customHeight="1" x14ac:dyDescent="0.25">
      <c r="B1612" s="43" t="str">
        <f>COUNTIF($D$3:D1612,D1612)&amp;T_Semaine[[#This Row],[N°AFFAIRE]]</f>
        <v>0</v>
      </c>
      <c r="C1612" s="50"/>
      <c r="D1612" s="50"/>
      <c r="E1612" s="50"/>
      <c r="F1612" s="50"/>
      <c r="G1612" s="50"/>
      <c r="H1612" s="50"/>
      <c r="I1612" s="50"/>
      <c r="J1612" s="50"/>
      <c r="K1612" s="50"/>
      <c r="L1612" s="50"/>
      <c r="M1612" s="91"/>
      <c r="N1612" s="91"/>
      <c r="O1612" s="50"/>
      <c r="P1612" s="50"/>
      <c r="Q1612" s="50"/>
      <c r="R1612" s="50"/>
      <c r="S1612" s="50"/>
      <c r="T1612" s="95">
        <f t="shared" si="201"/>
        <v>0</v>
      </c>
      <c r="U1612" s="36">
        <f t="shared" si="202"/>
        <v>0</v>
      </c>
      <c r="V1612" s="43"/>
      <c r="W1612" s="43"/>
      <c r="X1612" s="6">
        <f t="shared" si="200"/>
        <v>0</v>
      </c>
      <c r="Y1612" s="55"/>
      <c r="Z1612" s="6">
        <f>(IF(R1612="OUI",0,IF(AND(F1612="MEDIA",G1612&gt;0,O1612&gt;0),(VLOOKUP(G1612,COÛTS!$A$1:$C$157,3,0)*(M1612*N1612/1000*O1612/1000)),0)+IF(AND(G1612&gt;0,F1612="HEURE"),(VLOOKUP(G1612,COÛTS!$A$1:$C$157,3,0)*(O1612)),0))+IF(AND(G1612&gt;0,F1612="DIVERS"),(VLOOKUP(G1612,COÛTS!$A$1:$C$157,3,0)*(O1612)),0)+IF(AND(G1612&gt;0,F1612="VEHICULE"),(VLOOKUP(G1612,COÛTS!$A$1:$C$157,3,0)*(O1612)),0)+IF(AND(G1612&gt;0,F1612="FACONNAGE"),(VLOOKUP(G1612,COÛTS!$A$1:$C$157,3,0)*(O1612)),0)+IF(AND(G1612&gt;0,F1612="ACCESSOIRES"),(VLOOKUP(G1612,COÛTS!$A$1:$C$157,3,0)*(O1612)),0)+IF(AND(F1612="TRANSPORT",G1612&gt;0),(VLOOKUP(G1612,COÛTS!$A$1:$C$157,3,0)*(O1612)),0)+IF(AND(F1612="PRODUITS",G1612="KIT COMPLET HABILLAGE CLOISON MODULAIRE (mL)"),(VLOOKUP(G1612,COÛTS!$A$1:$C$157,3,0)*(M1612/1000*O1612)),0)+IF(AND(F1612="MEDIA",H1612&lt;0,G1612&gt;0,P1612="oui",Q1612="RECTO/VERSO (Type Deux Simple Face)"),(VLOOKUP(G1612,COÛTS!$A$1:$C$157,3,0)*(M1612*(N1612+480)/1000*O1612/1000)),"0")+IF(AND(F1612="MEDIA",H1612&lt;0,G1612&gt;0,P1612="oui",Q1612="MODULE TRIANGULAIRE"),(VLOOKUP(G1612,COÛTS!$A$1:$C$157,3,0)*(M1612*(N1612+240)/1000*O1612/1000)*2)+(VLOOKUP(G1612,COÛTS!$A$1:$C$157,3,0)*(M1612)/1000*0.24),"0")+IF(AND(F1612="MEDIA",P1612="oui",G1612&gt;0,H1612&lt;0,Q1612="MODULE CARRÉ"),(VLOOKUP(G1612,COÛTS!$A$1:$C$157,3,0)*(M1612*(N1612+240)/1000*O1612/1000)*3)+(VLOOKUP(G1612,COÛTS!$A$1:$C$157,3,0)*(M1612)/1000*0.24),"0")+IF(AND(F1612="MEDIA",H1612&lt;0,P1612="oui",G1612&gt;0,Q1612="RECTO (Type Chaussette)"),(VLOOKUP(G1612,COÛTS!$A$1:$C$157,3,0)*(M1612*(N1612+60)/1000*O1612/1000))))</f>
        <v>0</v>
      </c>
      <c r="AA1612" s="6">
        <f>IF(R1612="OUI",0,IF(AND(H1612&gt;0,I1612="OUI"),(VLOOKUP(H1612,COÛTS!$A$1:$C$157,3,0)*(M1612*N1612/1000*O1612/1000)),0))</f>
        <v>0</v>
      </c>
      <c r="AB1612" s="6">
        <f t="shared" si="203"/>
        <v>0</v>
      </c>
      <c r="AC1612" s="7">
        <f t="shared" si="204"/>
        <v>0</v>
      </c>
      <c r="AD1612" s="6">
        <f t="shared" si="205"/>
        <v>0</v>
      </c>
      <c r="AE1612" s="6">
        <f t="shared" si="206"/>
        <v>0</v>
      </c>
      <c r="AF1612" s="6">
        <f>IF(R1612="OUI",0,(IF(AND(P1612="oui",Q1612="RECTO (Type Chaussette, Simple Face)",SEMAINE!M1614&lt;=2000),((COÛTS!$C$115*2*O1612*SEMAINE!M1612/1000)+(COÛTS!$C$109*O1612*SEMAINE!M1612/1000)+(COÛTS!$C$107*O1612*SEMAINE!M1612/1000)),"0")+(IF(AND(P1612="oui",Q1612="RECTO (Type Chaussette, Simple Face)",SEMAINE!M1612&gt;2001,SEMAINE!M1612&lt;=4000),((COÛTS!$C$114*2*O1612)),"0"))+(IF(AND(P1612="oui",Q1612="RECTO (Type Chaussette, Simple Face)",SEMAINE!M1612&gt;=4001,SEMAINE!M1612&lt;=6000),((COÛTS!$C$114*4*O1612)),"0"))+(IF(AND(P1612="oui",Q1612="RECTO (Type Chaussette, Simple Face)",SEMAINE!M1612&gt;=6001,SEMAINE!M1612&lt;=8000),((COÛTS!$C$114*6*O1612)),"0"))+(IF(AND(P1612="oui",Q1612="RECTO (Type Chaussette, Simple Face)",SEMAINE!M1612&gt;=8001,SEMAINE!M1612&lt;=10000),((COÛTS!$C$114*8*O1612)),0))))</f>
        <v>0</v>
      </c>
      <c r="AG1612" s="6">
        <f>IF(R1612="OUI",0,(IF(AND(F1612="MEDIA",G1612="NON TISSÉ (Type Drop)",P1612="oui",Q1612="RECTO (Type Chaussette)",SEMAINE!M1615&lt;=2000),((COÛTS!$C$115*2*O1612*SEMAINE!M1612/1000)+(COÛTS!$C$109*O1612*SEMAINE!M1612/1000)+(COÛTS!$C$107*O1612*SEMAINE!M1612/1000)),"0")+(IF(AND(F1612="MEDIA",P1612="oui",Q1612="RECTO (Type Chaussette)",SEMAINE!M1612&gt;2001,SEMAINE!M1612&lt;=4000),((COÛTS!$C$114*2*O1612)),"0"))+(IF(AND(F1612="MEDIA",P1612="oui",Q1612="RECTO (Type Chaussette)",SEMAINE!M1612&gt;=4001,SEMAINE!M1612&lt;=6000),((COÛTS!$C$114*4*O1612)),"0"))+(IF(AND(F1612="MEDIA",P1612="oui",Q1612="RECTO (Type Chaussette)",SEMAINE!M1612&gt;=6001,SEMAINE!M1612&lt;=8000),((COÛTS!$C$114*6*O1612)),"0"))+(IF(AND(F1612="MEDIA",P1612="oui",Q1612="RECTO (Type Chaussette)",SEMAINE!M1612&gt;=8001,SEMAINE!M1612&lt;=10000),((COÛTS!$C$114*8*O1612)),0))))</f>
        <v>0</v>
      </c>
      <c r="AH1612" s="6">
        <f>IF(R1612="OUI",0,(IF(AND(F1612="MEDIA",G1612="NON TISSÉ (Type Drop)",P1612="oui",Q1612="RECTO/VERSO (Type Deux Simple Face)"),((COÛTS!$C$115*4*O1612*SEMAINE!M1612/1000)+(COÛTS!$C$110*O1612*4)+(COÛTS!$C$107*O1612*SEMAINE!M1612/1000)),"0")+(IF(AND(F1612="MEDIA",P1612="oui",Q1612="RECTO/VERSO (Type Deux Simple Face)",SEMAINE!M1612&gt;2001,SEMAINE!M1612&lt;=4000),((COÛTS!$C$114*2*O1612)),"0"))+(IF(AND(F1612="MEDIA",P1612="oui",Q1612="RECTO/VERSO (Type Deux Simple Face)",SEMAINE!M1612&gt;=4001,SEMAINE!M1612&lt;=6000),((COÛTS!$C$114*4*O1612)),"0"))+(IF(AND(F1612="MEDIA",P1612="oui",Q1612="RECTO/VERSO (Type Deux Simple Face)",SEMAINE!M1612&gt;=6001,SEMAINE!M1612&lt;=8000),((COÛTS!$C$114*6*O1612)),"0"))+(IF(AND(F1612="MEDIA",P1612="oui",Q1612="RECTO/VERSO (Type Deux Simple Face)",SEMAINE!M1612&gt;=8001,SEMAINE!M1612&lt;=10000),((COÛTS!$C$114*8*O1612)),0))))</f>
        <v>0</v>
      </c>
      <c r="AI1612" s="6">
        <f>IF(R1612="OUI",0,(IF(AND(F1612="MEDIA",G1612="NON TISSÉ (Type Drop)",P1612="oui",Q1612="MODULE TRIANGULAIRE"),((COÛTS!$C$115*6*O1612*SEMAINE!M1612/1000)+(COÛTS!$C$112*O1612*6)+(COÛTS!$C$107*O1612*3)),"0")+(IF(AND(F1612="MEDIA",P1612="oui",Q1612="MODULE TRIANGULAIRE",SEMAINE!M1612&gt;2001,SEMAINE!M1612&lt;=4000),((COÛTS!$C$114*2*O1612*3)),"0"))+(IF(AND(F1612="MEDIA",P1612="oui",Q1612="MODULE TRIANGULAIRE",SEMAINE!M1612&gt;=4001,SEMAINE!M1612&lt;=6000),((COÛTS!$C$114*4*O1612*3)),"0"))+(IF(AND(F1612="MEDIA",P1612="oui",Q1612="MODULE TRIANGULAIRE",SEMAINE!M1612&gt;=6001,SEMAINE!M1612&lt;=8000),((COÛTS!$C$114*6*O1612*3)),"0"))+(IF(AND(F1612="MEDIA",P1612="oui",Q1612="MODULE TRIANGULAIRE",SEMAINE!M1612&gt;=8001,SEMAINE!M1612&lt;=10000),((COÛTS!$C$114*8*O1612*3)),0))))</f>
        <v>0</v>
      </c>
      <c r="AJ1612" s="6">
        <f>IF(OR(R1612="OUI",H1612&gt;0),0,(IF(AND(F1612="MEDIA",G1612="NON TISSÉ (Type Drop)",P1612="oui",Q1612="MODULE CARRÉ"),((COÛTS!$C$115*8*O1612*SEMAINE!M1612/1000)+(COÛTS!$C$111*O1612*8)+(COÛTS!$C$107*O1612*4)),"0")+IF(AND(F1612="MEDIA",G1612="BÂCHE FRONTLIT 450gr (Type Bâche M1)",P1612="oui",Q1612="MODULE CARRÉ"),((COÛTS!$C$115*8*O1612*SEMAINE!M1612/1000)+(COÛTS!$C$111*O1612*8)+(COÛTS!$C$107*O1612*4)),"0")+(IF(AND(F1612="MEDIA",P1612="oui",Q1612="MODULE CARRÉ",SEMAINE!M1612&gt;2001,SEMAINE!M1612&lt;=4000),((COÛTS!$C$114*2*O1612*4)),"0"))+(IF(AND(F1612="MEDIA",P1612="oui",Q1612="MODULE CARRÉ",SEMAINE!M1612&gt;=4001,SEMAINE!M1612&lt;=6000),((COÛTS!$C$114*4*O1612*4)),"0"))+(IF(AND(F1612="MEDIA",P1612="oui",Q1612="MODULE CARRÉ",SEMAINE!M1612&gt;=6001,SEMAINE!M1612&lt;=8000),((COÛTS!$C$114*6*O1612*4)),"0"))+(IF(AND(F1612="MEDIA",P1612="oui",Q1612="MODULE CARRÉ",SEMAINE!M1612&gt;=8001,SEMAINE!M1612&lt;=10000),((COÛTS!$C$114*8*O1612*4)),"0"))))</f>
        <v>0</v>
      </c>
      <c r="AK1612" s="38">
        <f>IF(Y1612&gt;0,(VLOOKUP(Y1612,DATA!$AB$2:$AC$102,2,0)),1)</f>
        <v>1</v>
      </c>
      <c r="AL1612" s="53">
        <f t="shared" si="207"/>
        <v>0</v>
      </c>
    </row>
    <row r="1613" spans="2:38" ht="25.05" customHeight="1" x14ac:dyDescent="0.25">
      <c r="B1613" s="43" t="str">
        <f>COUNTIF($D$3:D1613,D1613)&amp;T_Semaine[[#This Row],[N°AFFAIRE]]</f>
        <v>0</v>
      </c>
      <c r="C1613" s="50"/>
      <c r="D1613" s="50"/>
      <c r="E1613" s="50"/>
      <c r="F1613" s="50"/>
      <c r="G1613" s="50"/>
      <c r="H1613" s="50"/>
      <c r="I1613" s="50"/>
      <c r="J1613" s="50"/>
      <c r="K1613" s="50"/>
      <c r="L1613" s="50"/>
      <c r="M1613" s="91"/>
      <c r="N1613" s="91"/>
      <c r="O1613" s="50"/>
      <c r="P1613" s="50"/>
      <c r="Q1613" s="50"/>
      <c r="R1613" s="50"/>
      <c r="S1613" s="50"/>
      <c r="T1613" s="95">
        <f t="shared" si="201"/>
        <v>0</v>
      </c>
      <c r="U1613" s="36">
        <f t="shared" si="202"/>
        <v>0</v>
      </c>
      <c r="V1613" s="43"/>
      <c r="W1613" s="43"/>
      <c r="X1613" s="6">
        <f t="shared" si="200"/>
        <v>0</v>
      </c>
      <c r="Y1613" s="55"/>
      <c r="Z1613" s="6">
        <f>(IF(R1613="OUI",0,IF(AND(F1613="MEDIA",G1613&gt;0,O1613&gt;0),(VLOOKUP(G1613,COÛTS!$A$1:$C$157,3,0)*(M1613*N1613/1000*O1613/1000)),0)+IF(AND(G1613&gt;0,F1613="HEURE"),(VLOOKUP(G1613,COÛTS!$A$1:$C$157,3,0)*(O1613)),0))+IF(AND(G1613&gt;0,F1613="DIVERS"),(VLOOKUP(G1613,COÛTS!$A$1:$C$157,3,0)*(O1613)),0)+IF(AND(G1613&gt;0,F1613="VEHICULE"),(VLOOKUP(G1613,COÛTS!$A$1:$C$157,3,0)*(O1613)),0)+IF(AND(G1613&gt;0,F1613="FACONNAGE"),(VLOOKUP(G1613,COÛTS!$A$1:$C$157,3,0)*(O1613)),0)+IF(AND(G1613&gt;0,F1613="ACCESSOIRES"),(VLOOKUP(G1613,COÛTS!$A$1:$C$157,3,0)*(O1613)),0)+IF(AND(F1613="TRANSPORT",G1613&gt;0),(VLOOKUP(G1613,COÛTS!$A$1:$C$157,3,0)*(O1613)),0)+IF(AND(F1613="PRODUITS",G1613="KIT COMPLET HABILLAGE CLOISON MODULAIRE (mL)"),(VLOOKUP(G1613,COÛTS!$A$1:$C$157,3,0)*(M1613/1000*O1613)),0)+IF(AND(F1613="MEDIA",H1613&lt;0,G1613&gt;0,P1613="oui",Q1613="RECTO/VERSO (Type Deux Simple Face)"),(VLOOKUP(G1613,COÛTS!$A$1:$C$157,3,0)*(M1613*(N1613+480)/1000*O1613/1000)),"0")+IF(AND(F1613="MEDIA",H1613&lt;0,G1613&gt;0,P1613="oui",Q1613="MODULE TRIANGULAIRE"),(VLOOKUP(G1613,COÛTS!$A$1:$C$157,3,0)*(M1613*(N1613+240)/1000*O1613/1000)*2)+(VLOOKUP(G1613,COÛTS!$A$1:$C$157,3,0)*(M1613)/1000*0.24),"0")+IF(AND(F1613="MEDIA",P1613="oui",G1613&gt;0,H1613&lt;0,Q1613="MODULE CARRÉ"),(VLOOKUP(G1613,COÛTS!$A$1:$C$157,3,0)*(M1613*(N1613+240)/1000*O1613/1000)*3)+(VLOOKUP(G1613,COÛTS!$A$1:$C$157,3,0)*(M1613)/1000*0.24),"0")+IF(AND(F1613="MEDIA",H1613&lt;0,P1613="oui",G1613&gt;0,Q1613="RECTO (Type Chaussette)"),(VLOOKUP(G1613,COÛTS!$A$1:$C$157,3,0)*(M1613*(N1613+60)/1000*O1613/1000))))</f>
        <v>0</v>
      </c>
      <c r="AA1613" s="6">
        <f>IF(R1613="OUI",0,IF(AND(H1613&gt;0,I1613="OUI"),(VLOOKUP(H1613,COÛTS!$A$1:$C$157,3,0)*(M1613*N1613/1000*O1613/1000)),0))</f>
        <v>0</v>
      </c>
      <c r="AB1613" s="6">
        <f t="shared" si="203"/>
        <v>0</v>
      </c>
      <c r="AC1613" s="7">
        <f t="shared" si="204"/>
        <v>0</v>
      </c>
      <c r="AD1613" s="6">
        <f t="shared" si="205"/>
        <v>0</v>
      </c>
      <c r="AE1613" s="6">
        <f t="shared" si="206"/>
        <v>0</v>
      </c>
      <c r="AF1613" s="6">
        <f>IF(R1613="OUI",0,(IF(AND(P1613="oui",Q1613="RECTO (Type Chaussette, Simple Face)",SEMAINE!M1615&lt;=2000),((COÛTS!$C$115*2*O1613*SEMAINE!M1613/1000)+(COÛTS!$C$109*O1613*SEMAINE!M1613/1000)+(COÛTS!$C$107*O1613*SEMAINE!M1613/1000)),"0")+(IF(AND(P1613="oui",Q1613="RECTO (Type Chaussette, Simple Face)",SEMAINE!M1613&gt;2001,SEMAINE!M1613&lt;=4000),((COÛTS!$C$114*2*O1613)),"0"))+(IF(AND(P1613="oui",Q1613="RECTO (Type Chaussette, Simple Face)",SEMAINE!M1613&gt;=4001,SEMAINE!M1613&lt;=6000),((COÛTS!$C$114*4*O1613)),"0"))+(IF(AND(P1613="oui",Q1613="RECTO (Type Chaussette, Simple Face)",SEMAINE!M1613&gt;=6001,SEMAINE!M1613&lt;=8000),((COÛTS!$C$114*6*O1613)),"0"))+(IF(AND(P1613="oui",Q1613="RECTO (Type Chaussette, Simple Face)",SEMAINE!M1613&gt;=8001,SEMAINE!M1613&lt;=10000),((COÛTS!$C$114*8*O1613)),0))))</f>
        <v>0</v>
      </c>
      <c r="AG1613" s="6">
        <f>IF(R1613="OUI",0,(IF(AND(F1613="MEDIA",G1613="NON TISSÉ (Type Drop)",P1613="oui",Q1613="RECTO (Type Chaussette)",SEMAINE!M1616&lt;=2000),((COÛTS!$C$115*2*O1613*SEMAINE!M1613/1000)+(COÛTS!$C$109*O1613*SEMAINE!M1613/1000)+(COÛTS!$C$107*O1613*SEMAINE!M1613/1000)),"0")+(IF(AND(F1613="MEDIA",P1613="oui",Q1613="RECTO (Type Chaussette)",SEMAINE!M1613&gt;2001,SEMAINE!M1613&lt;=4000),((COÛTS!$C$114*2*O1613)),"0"))+(IF(AND(F1613="MEDIA",P1613="oui",Q1613="RECTO (Type Chaussette)",SEMAINE!M1613&gt;=4001,SEMAINE!M1613&lt;=6000),((COÛTS!$C$114*4*O1613)),"0"))+(IF(AND(F1613="MEDIA",P1613="oui",Q1613="RECTO (Type Chaussette)",SEMAINE!M1613&gt;=6001,SEMAINE!M1613&lt;=8000),((COÛTS!$C$114*6*O1613)),"0"))+(IF(AND(F1613="MEDIA",P1613="oui",Q1613="RECTO (Type Chaussette)",SEMAINE!M1613&gt;=8001,SEMAINE!M1613&lt;=10000),((COÛTS!$C$114*8*O1613)),0))))</f>
        <v>0</v>
      </c>
      <c r="AH1613" s="6">
        <f>IF(R1613="OUI",0,(IF(AND(F1613="MEDIA",G1613="NON TISSÉ (Type Drop)",P1613="oui",Q1613="RECTO/VERSO (Type Deux Simple Face)"),((COÛTS!$C$115*4*O1613*SEMAINE!M1613/1000)+(COÛTS!$C$110*O1613*4)+(COÛTS!$C$107*O1613*SEMAINE!M1613/1000)),"0")+(IF(AND(F1613="MEDIA",P1613="oui",Q1613="RECTO/VERSO (Type Deux Simple Face)",SEMAINE!M1613&gt;2001,SEMAINE!M1613&lt;=4000),((COÛTS!$C$114*2*O1613)),"0"))+(IF(AND(F1613="MEDIA",P1613="oui",Q1613="RECTO/VERSO (Type Deux Simple Face)",SEMAINE!M1613&gt;=4001,SEMAINE!M1613&lt;=6000),((COÛTS!$C$114*4*O1613)),"0"))+(IF(AND(F1613="MEDIA",P1613="oui",Q1613="RECTO/VERSO (Type Deux Simple Face)",SEMAINE!M1613&gt;=6001,SEMAINE!M1613&lt;=8000),((COÛTS!$C$114*6*O1613)),"0"))+(IF(AND(F1613="MEDIA",P1613="oui",Q1613="RECTO/VERSO (Type Deux Simple Face)",SEMAINE!M1613&gt;=8001,SEMAINE!M1613&lt;=10000),((COÛTS!$C$114*8*O1613)),0))))</f>
        <v>0</v>
      </c>
      <c r="AI1613" s="6">
        <f>IF(R1613="OUI",0,(IF(AND(F1613="MEDIA",G1613="NON TISSÉ (Type Drop)",P1613="oui",Q1613="MODULE TRIANGULAIRE"),((COÛTS!$C$115*6*O1613*SEMAINE!M1613/1000)+(COÛTS!$C$112*O1613*6)+(COÛTS!$C$107*O1613*3)),"0")+(IF(AND(F1613="MEDIA",P1613="oui",Q1613="MODULE TRIANGULAIRE",SEMAINE!M1613&gt;2001,SEMAINE!M1613&lt;=4000),((COÛTS!$C$114*2*O1613*3)),"0"))+(IF(AND(F1613="MEDIA",P1613="oui",Q1613="MODULE TRIANGULAIRE",SEMAINE!M1613&gt;=4001,SEMAINE!M1613&lt;=6000),((COÛTS!$C$114*4*O1613*3)),"0"))+(IF(AND(F1613="MEDIA",P1613="oui",Q1613="MODULE TRIANGULAIRE",SEMAINE!M1613&gt;=6001,SEMAINE!M1613&lt;=8000),((COÛTS!$C$114*6*O1613*3)),"0"))+(IF(AND(F1613="MEDIA",P1613="oui",Q1613="MODULE TRIANGULAIRE",SEMAINE!M1613&gt;=8001,SEMAINE!M1613&lt;=10000),((COÛTS!$C$114*8*O1613*3)),0))))</f>
        <v>0</v>
      </c>
      <c r="AJ1613" s="6">
        <f>IF(OR(R1613="OUI",H1613&gt;0),0,(IF(AND(F1613="MEDIA",G1613="NON TISSÉ (Type Drop)",P1613="oui",Q1613="MODULE CARRÉ"),((COÛTS!$C$115*8*O1613*SEMAINE!M1613/1000)+(COÛTS!$C$111*O1613*8)+(COÛTS!$C$107*O1613*4)),"0")+IF(AND(F1613="MEDIA",G1613="BÂCHE FRONTLIT 450gr (Type Bâche M1)",P1613="oui",Q1613="MODULE CARRÉ"),((COÛTS!$C$115*8*O1613*SEMAINE!M1613/1000)+(COÛTS!$C$111*O1613*8)+(COÛTS!$C$107*O1613*4)),"0")+(IF(AND(F1613="MEDIA",P1613="oui",Q1613="MODULE CARRÉ",SEMAINE!M1613&gt;2001,SEMAINE!M1613&lt;=4000),((COÛTS!$C$114*2*O1613*4)),"0"))+(IF(AND(F1613="MEDIA",P1613="oui",Q1613="MODULE CARRÉ",SEMAINE!M1613&gt;=4001,SEMAINE!M1613&lt;=6000),((COÛTS!$C$114*4*O1613*4)),"0"))+(IF(AND(F1613="MEDIA",P1613="oui",Q1613="MODULE CARRÉ",SEMAINE!M1613&gt;=6001,SEMAINE!M1613&lt;=8000),((COÛTS!$C$114*6*O1613*4)),"0"))+(IF(AND(F1613="MEDIA",P1613="oui",Q1613="MODULE CARRÉ",SEMAINE!M1613&gt;=8001,SEMAINE!M1613&lt;=10000),((COÛTS!$C$114*8*O1613*4)),"0"))))</f>
        <v>0</v>
      </c>
      <c r="AK1613" s="38">
        <f>IF(Y1613&gt;0,(VLOOKUP(Y1613,DATA!$AB$2:$AC$102,2,0)),1)</f>
        <v>1</v>
      </c>
      <c r="AL1613" s="53">
        <f t="shared" si="207"/>
        <v>0</v>
      </c>
    </row>
    <row r="1614" spans="2:38" ht="25.05" customHeight="1" x14ac:dyDescent="0.25">
      <c r="B1614" s="43" t="str">
        <f>COUNTIF($D$3:D1614,D1614)&amp;T_Semaine[[#This Row],[N°AFFAIRE]]</f>
        <v>0</v>
      </c>
      <c r="C1614" s="50"/>
      <c r="D1614" s="50"/>
      <c r="E1614" s="50"/>
      <c r="F1614" s="50"/>
      <c r="G1614" s="50"/>
      <c r="H1614" s="50"/>
      <c r="I1614" s="50"/>
      <c r="J1614" s="50"/>
      <c r="K1614" s="50"/>
      <c r="L1614" s="50"/>
      <c r="M1614" s="91"/>
      <c r="N1614" s="91"/>
      <c r="O1614" s="50"/>
      <c r="P1614" s="50"/>
      <c r="Q1614" s="50"/>
      <c r="R1614" s="50"/>
      <c r="S1614" s="50"/>
      <c r="T1614" s="95">
        <f t="shared" si="201"/>
        <v>0</v>
      </c>
      <c r="U1614" s="36">
        <f t="shared" si="202"/>
        <v>0</v>
      </c>
      <c r="V1614" s="43"/>
      <c r="W1614" s="43"/>
      <c r="X1614" s="6">
        <f t="shared" si="200"/>
        <v>0</v>
      </c>
      <c r="Y1614" s="55"/>
      <c r="Z1614" s="6">
        <f>(IF(R1614="OUI",0,IF(AND(F1614="MEDIA",G1614&gt;0,O1614&gt;0),(VLOOKUP(G1614,COÛTS!$A$1:$C$157,3,0)*(M1614*N1614/1000*O1614/1000)),0)+IF(AND(G1614&gt;0,F1614="HEURE"),(VLOOKUP(G1614,COÛTS!$A$1:$C$157,3,0)*(O1614)),0))+IF(AND(G1614&gt;0,F1614="DIVERS"),(VLOOKUP(G1614,COÛTS!$A$1:$C$157,3,0)*(O1614)),0)+IF(AND(G1614&gt;0,F1614="VEHICULE"),(VLOOKUP(G1614,COÛTS!$A$1:$C$157,3,0)*(O1614)),0)+IF(AND(G1614&gt;0,F1614="FACONNAGE"),(VLOOKUP(G1614,COÛTS!$A$1:$C$157,3,0)*(O1614)),0)+IF(AND(G1614&gt;0,F1614="ACCESSOIRES"),(VLOOKUP(G1614,COÛTS!$A$1:$C$157,3,0)*(O1614)),0)+IF(AND(F1614="TRANSPORT",G1614&gt;0),(VLOOKUP(G1614,COÛTS!$A$1:$C$157,3,0)*(O1614)),0)+IF(AND(F1614="PRODUITS",G1614="KIT COMPLET HABILLAGE CLOISON MODULAIRE (mL)"),(VLOOKUP(G1614,COÛTS!$A$1:$C$157,3,0)*(M1614/1000*O1614)),0)+IF(AND(F1614="MEDIA",H1614&lt;0,G1614&gt;0,P1614="oui",Q1614="RECTO/VERSO (Type Deux Simple Face)"),(VLOOKUP(G1614,COÛTS!$A$1:$C$157,3,0)*(M1614*(N1614+480)/1000*O1614/1000)),"0")+IF(AND(F1614="MEDIA",H1614&lt;0,G1614&gt;0,P1614="oui",Q1614="MODULE TRIANGULAIRE"),(VLOOKUP(G1614,COÛTS!$A$1:$C$157,3,0)*(M1614*(N1614+240)/1000*O1614/1000)*2)+(VLOOKUP(G1614,COÛTS!$A$1:$C$157,3,0)*(M1614)/1000*0.24),"0")+IF(AND(F1614="MEDIA",P1614="oui",G1614&gt;0,H1614&lt;0,Q1614="MODULE CARRÉ"),(VLOOKUP(G1614,COÛTS!$A$1:$C$157,3,0)*(M1614*(N1614+240)/1000*O1614/1000)*3)+(VLOOKUP(G1614,COÛTS!$A$1:$C$157,3,0)*(M1614)/1000*0.24),"0")+IF(AND(F1614="MEDIA",H1614&lt;0,P1614="oui",G1614&gt;0,Q1614="RECTO (Type Chaussette)"),(VLOOKUP(G1614,COÛTS!$A$1:$C$157,3,0)*(M1614*(N1614+60)/1000*O1614/1000))))</f>
        <v>0</v>
      </c>
      <c r="AA1614" s="6">
        <f>IF(R1614="OUI",0,IF(AND(H1614&gt;0,I1614="OUI"),(VLOOKUP(H1614,COÛTS!$A$1:$C$157,3,0)*(M1614*N1614/1000*O1614/1000)),0))</f>
        <v>0</v>
      </c>
      <c r="AB1614" s="6">
        <f t="shared" si="203"/>
        <v>0</v>
      </c>
      <c r="AC1614" s="7">
        <f t="shared" si="204"/>
        <v>0</v>
      </c>
      <c r="AD1614" s="6">
        <f t="shared" si="205"/>
        <v>0</v>
      </c>
      <c r="AE1614" s="6">
        <f t="shared" si="206"/>
        <v>0</v>
      </c>
      <c r="AF1614" s="6">
        <f>IF(R1614="OUI",0,(IF(AND(P1614="oui",Q1614="RECTO (Type Chaussette, Simple Face)",SEMAINE!M1616&lt;=2000),((COÛTS!$C$115*2*O1614*SEMAINE!M1614/1000)+(COÛTS!$C$109*O1614*SEMAINE!M1614/1000)+(COÛTS!$C$107*O1614*SEMAINE!M1614/1000)),"0")+(IF(AND(P1614="oui",Q1614="RECTO (Type Chaussette, Simple Face)",SEMAINE!M1614&gt;2001,SEMAINE!M1614&lt;=4000),((COÛTS!$C$114*2*O1614)),"0"))+(IF(AND(P1614="oui",Q1614="RECTO (Type Chaussette, Simple Face)",SEMAINE!M1614&gt;=4001,SEMAINE!M1614&lt;=6000),((COÛTS!$C$114*4*O1614)),"0"))+(IF(AND(P1614="oui",Q1614="RECTO (Type Chaussette, Simple Face)",SEMAINE!M1614&gt;=6001,SEMAINE!M1614&lt;=8000),((COÛTS!$C$114*6*O1614)),"0"))+(IF(AND(P1614="oui",Q1614="RECTO (Type Chaussette, Simple Face)",SEMAINE!M1614&gt;=8001,SEMAINE!M1614&lt;=10000),((COÛTS!$C$114*8*O1614)),0))))</f>
        <v>0</v>
      </c>
      <c r="AG1614" s="6">
        <f>IF(R1614="OUI",0,(IF(AND(F1614="MEDIA",G1614="NON TISSÉ (Type Drop)",P1614="oui",Q1614="RECTO (Type Chaussette)",SEMAINE!M1617&lt;=2000),((COÛTS!$C$115*2*O1614*SEMAINE!M1614/1000)+(COÛTS!$C$109*O1614*SEMAINE!M1614/1000)+(COÛTS!$C$107*O1614*SEMAINE!M1614/1000)),"0")+(IF(AND(F1614="MEDIA",P1614="oui",Q1614="RECTO (Type Chaussette)",SEMAINE!M1614&gt;2001,SEMAINE!M1614&lt;=4000),((COÛTS!$C$114*2*O1614)),"0"))+(IF(AND(F1614="MEDIA",P1614="oui",Q1614="RECTO (Type Chaussette)",SEMAINE!M1614&gt;=4001,SEMAINE!M1614&lt;=6000),((COÛTS!$C$114*4*O1614)),"0"))+(IF(AND(F1614="MEDIA",P1614="oui",Q1614="RECTO (Type Chaussette)",SEMAINE!M1614&gt;=6001,SEMAINE!M1614&lt;=8000),((COÛTS!$C$114*6*O1614)),"0"))+(IF(AND(F1614="MEDIA",P1614="oui",Q1614="RECTO (Type Chaussette)",SEMAINE!M1614&gt;=8001,SEMAINE!M1614&lt;=10000),((COÛTS!$C$114*8*O1614)),0))))</f>
        <v>0</v>
      </c>
      <c r="AH1614" s="6">
        <f>IF(R1614="OUI",0,(IF(AND(F1614="MEDIA",G1614="NON TISSÉ (Type Drop)",P1614="oui",Q1614="RECTO/VERSO (Type Deux Simple Face)"),((COÛTS!$C$115*4*O1614*SEMAINE!M1614/1000)+(COÛTS!$C$110*O1614*4)+(COÛTS!$C$107*O1614*SEMAINE!M1614/1000)),"0")+(IF(AND(F1614="MEDIA",P1614="oui",Q1614="RECTO/VERSO (Type Deux Simple Face)",SEMAINE!M1614&gt;2001,SEMAINE!M1614&lt;=4000),((COÛTS!$C$114*2*O1614)),"0"))+(IF(AND(F1614="MEDIA",P1614="oui",Q1614="RECTO/VERSO (Type Deux Simple Face)",SEMAINE!M1614&gt;=4001,SEMAINE!M1614&lt;=6000),((COÛTS!$C$114*4*O1614)),"0"))+(IF(AND(F1614="MEDIA",P1614="oui",Q1614="RECTO/VERSO (Type Deux Simple Face)",SEMAINE!M1614&gt;=6001,SEMAINE!M1614&lt;=8000),((COÛTS!$C$114*6*O1614)),"0"))+(IF(AND(F1614="MEDIA",P1614="oui",Q1614="RECTO/VERSO (Type Deux Simple Face)",SEMAINE!M1614&gt;=8001,SEMAINE!M1614&lt;=10000),((COÛTS!$C$114*8*O1614)),0))))</f>
        <v>0</v>
      </c>
      <c r="AI1614" s="6">
        <f>IF(R1614="OUI",0,(IF(AND(F1614="MEDIA",G1614="NON TISSÉ (Type Drop)",P1614="oui",Q1614="MODULE TRIANGULAIRE"),((COÛTS!$C$115*6*O1614*SEMAINE!M1614/1000)+(COÛTS!$C$112*O1614*6)+(COÛTS!$C$107*O1614*3)),"0")+(IF(AND(F1614="MEDIA",P1614="oui",Q1614="MODULE TRIANGULAIRE",SEMAINE!M1614&gt;2001,SEMAINE!M1614&lt;=4000),((COÛTS!$C$114*2*O1614*3)),"0"))+(IF(AND(F1614="MEDIA",P1614="oui",Q1614="MODULE TRIANGULAIRE",SEMAINE!M1614&gt;=4001,SEMAINE!M1614&lt;=6000),((COÛTS!$C$114*4*O1614*3)),"0"))+(IF(AND(F1614="MEDIA",P1614="oui",Q1614="MODULE TRIANGULAIRE",SEMAINE!M1614&gt;=6001,SEMAINE!M1614&lt;=8000),((COÛTS!$C$114*6*O1614*3)),"0"))+(IF(AND(F1614="MEDIA",P1614="oui",Q1614="MODULE TRIANGULAIRE",SEMAINE!M1614&gt;=8001,SEMAINE!M1614&lt;=10000),((COÛTS!$C$114*8*O1614*3)),0))))</f>
        <v>0</v>
      </c>
      <c r="AJ1614" s="6">
        <f>IF(OR(R1614="OUI",H1614&gt;0),0,(IF(AND(F1614="MEDIA",G1614="NON TISSÉ (Type Drop)",P1614="oui",Q1614="MODULE CARRÉ"),((COÛTS!$C$115*8*O1614*SEMAINE!M1614/1000)+(COÛTS!$C$111*O1614*8)+(COÛTS!$C$107*O1614*4)),"0")+IF(AND(F1614="MEDIA",G1614="BÂCHE FRONTLIT 450gr (Type Bâche M1)",P1614="oui",Q1614="MODULE CARRÉ"),((COÛTS!$C$115*8*O1614*SEMAINE!M1614/1000)+(COÛTS!$C$111*O1614*8)+(COÛTS!$C$107*O1614*4)),"0")+(IF(AND(F1614="MEDIA",P1614="oui",Q1614="MODULE CARRÉ",SEMAINE!M1614&gt;2001,SEMAINE!M1614&lt;=4000),((COÛTS!$C$114*2*O1614*4)),"0"))+(IF(AND(F1614="MEDIA",P1614="oui",Q1614="MODULE CARRÉ",SEMAINE!M1614&gt;=4001,SEMAINE!M1614&lt;=6000),((COÛTS!$C$114*4*O1614*4)),"0"))+(IF(AND(F1614="MEDIA",P1614="oui",Q1614="MODULE CARRÉ",SEMAINE!M1614&gt;=6001,SEMAINE!M1614&lt;=8000),((COÛTS!$C$114*6*O1614*4)),"0"))+(IF(AND(F1614="MEDIA",P1614="oui",Q1614="MODULE CARRÉ",SEMAINE!M1614&gt;=8001,SEMAINE!M1614&lt;=10000),((COÛTS!$C$114*8*O1614*4)),"0"))))</f>
        <v>0</v>
      </c>
      <c r="AK1614" s="38">
        <f>IF(Y1614&gt;0,(VLOOKUP(Y1614,DATA!$AB$2:$AC$102,2,0)),1)</f>
        <v>1</v>
      </c>
      <c r="AL1614" s="53">
        <f t="shared" si="207"/>
        <v>0</v>
      </c>
    </row>
    <row r="1615" spans="2:38" ht="25.05" customHeight="1" x14ac:dyDescent="0.25">
      <c r="B1615" s="43" t="str">
        <f>COUNTIF($D$3:D1615,D1615)&amp;T_Semaine[[#This Row],[N°AFFAIRE]]</f>
        <v>0</v>
      </c>
      <c r="C1615" s="50"/>
      <c r="D1615" s="50"/>
      <c r="E1615" s="50"/>
      <c r="F1615" s="50"/>
      <c r="G1615" s="50"/>
      <c r="H1615" s="50"/>
      <c r="I1615" s="50"/>
      <c r="J1615" s="50"/>
      <c r="K1615" s="50"/>
      <c r="L1615" s="50"/>
      <c r="M1615" s="91"/>
      <c r="N1615" s="91"/>
      <c r="O1615" s="50"/>
      <c r="P1615" s="50"/>
      <c r="Q1615" s="50"/>
      <c r="R1615" s="50"/>
      <c r="S1615" s="50"/>
      <c r="T1615" s="95">
        <f t="shared" si="201"/>
        <v>0</v>
      </c>
      <c r="U1615" s="36">
        <f t="shared" si="202"/>
        <v>0</v>
      </c>
      <c r="V1615" s="43"/>
      <c r="W1615" s="43"/>
      <c r="X1615" s="6">
        <f t="shared" si="200"/>
        <v>0</v>
      </c>
      <c r="Y1615" s="55"/>
      <c r="Z1615" s="6">
        <f>(IF(R1615="OUI",0,IF(AND(F1615="MEDIA",G1615&gt;0,O1615&gt;0),(VLOOKUP(G1615,COÛTS!$A$1:$C$157,3,0)*(M1615*N1615/1000*O1615/1000)),0)+IF(AND(G1615&gt;0,F1615="HEURE"),(VLOOKUP(G1615,COÛTS!$A$1:$C$157,3,0)*(O1615)),0))+IF(AND(G1615&gt;0,F1615="DIVERS"),(VLOOKUP(G1615,COÛTS!$A$1:$C$157,3,0)*(O1615)),0)+IF(AND(G1615&gt;0,F1615="VEHICULE"),(VLOOKUP(G1615,COÛTS!$A$1:$C$157,3,0)*(O1615)),0)+IF(AND(G1615&gt;0,F1615="FACONNAGE"),(VLOOKUP(G1615,COÛTS!$A$1:$C$157,3,0)*(O1615)),0)+IF(AND(G1615&gt;0,F1615="ACCESSOIRES"),(VLOOKUP(G1615,COÛTS!$A$1:$C$157,3,0)*(O1615)),0)+IF(AND(F1615="TRANSPORT",G1615&gt;0),(VLOOKUP(G1615,COÛTS!$A$1:$C$157,3,0)*(O1615)),0)+IF(AND(F1615="PRODUITS",G1615="KIT COMPLET HABILLAGE CLOISON MODULAIRE (mL)"),(VLOOKUP(G1615,COÛTS!$A$1:$C$157,3,0)*(M1615/1000*O1615)),0)+IF(AND(F1615="MEDIA",H1615&lt;0,G1615&gt;0,P1615="oui",Q1615="RECTO/VERSO (Type Deux Simple Face)"),(VLOOKUP(G1615,COÛTS!$A$1:$C$157,3,0)*(M1615*(N1615+480)/1000*O1615/1000)),"0")+IF(AND(F1615="MEDIA",H1615&lt;0,G1615&gt;0,P1615="oui",Q1615="MODULE TRIANGULAIRE"),(VLOOKUP(G1615,COÛTS!$A$1:$C$157,3,0)*(M1615*(N1615+240)/1000*O1615/1000)*2)+(VLOOKUP(G1615,COÛTS!$A$1:$C$157,3,0)*(M1615)/1000*0.24),"0")+IF(AND(F1615="MEDIA",P1615="oui",G1615&gt;0,H1615&lt;0,Q1615="MODULE CARRÉ"),(VLOOKUP(G1615,COÛTS!$A$1:$C$157,3,0)*(M1615*(N1615+240)/1000*O1615/1000)*3)+(VLOOKUP(G1615,COÛTS!$A$1:$C$157,3,0)*(M1615)/1000*0.24),"0")+IF(AND(F1615="MEDIA",H1615&lt;0,P1615="oui",G1615&gt;0,Q1615="RECTO (Type Chaussette)"),(VLOOKUP(G1615,COÛTS!$A$1:$C$157,3,0)*(M1615*(N1615+60)/1000*O1615/1000))))</f>
        <v>0</v>
      </c>
      <c r="AA1615" s="6">
        <f>IF(R1615="OUI",0,IF(AND(H1615&gt;0,I1615="OUI"),(VLOOKUP(H1615,COÛTS!$A$1:$C$157,3,0)*(M1615*N1615/1000*O1615/1000)),0))</f>
        <v>0</v>
      </c>
      <c r="AB1615" s="6">
        <f t="shared" si="203"/>
        <v>0</v>
      </c>
      <c r="AC1615" s="7">
        <f t="shared" si="204"/>
        <v>0</v>
      </c>
      <c r="AD1615" s="6">
        <f t="shared" si="205"/>
        <v>0</v>
      </c>
      <c r="AE1615" s="6">
        <f t="shared" si="206"/>
        <v>0</v>
      </c>
      <c r="AF1615" s="6">
        <f>IF(R1615="OUI",0,(IF(AND(P1615="oui",Q1615="RECTO (Type Chaussette, Simple Face)",SEMAINE!M1617&lt;=2000),((COÛTS!$C$115*2*O1615*SEMAINE!M1615/1000)+(COÛTS!$C$109*O1615*SEMAINE!M1615/1000)+(COÛTS!$C$107*O1615*SEMAINE!M1615/1000)),"0")+(IF(AND(P1615="oui",Q1615="RECTO (Type Chaussette, Simple Face)",SEMAINE!M1615&gt;2001,SEMAINE!M1615&lt;=4000),((COÛTS!$C$114*2*O1615)),"0"))+(IF(AND(P1615="oui",Q1615="RECTO (Type Chaussette, Simple Face)",SEMAINE!M1615&gt;=4001,SEMAINE!M1615&lt;=6000),((COÛTS!$C$114*4*O1615)),"0"))+(IF(AND(P1615="oui",Q1615="RECTO (Type Chaussette, Simple Face)",SEMAINE!M1615&gt;=6001,SEMAINE!M1615&lt;=8000),((COÛTS!$C$114*6*O1615)),"0"))+(IF(AND(P1615="oui",Q1615="RECTO (Type Chaussette, Simple Face)",SEMAINE!M1615&gt;=8001,SEMAINE!M1615&lt;=10000),((COÛTS!$C$114*8*O1615)),0))))</f>
        <v>0</v>
      </c>
      <c r="AG1615" s="6">
        <f>IF(R1615="OUI",0,(IF(AND(F1615="MEDIA",G1615="NON TISSÉ (Type Drop)",P1615="oui",Q1615="RECTO (Type Chaussette)",SEMAINE!M1618&lt;=2000),((COÛTS!$C$115*2*O1615*SEMAINE!M1615/1000)+(COÛTS!$C$109*O1615*SEMAINE!M1615/1000)+(COÛTS!$C$107*O1615*SEMAINE!M1615/1000)),"0")+(IF(AND(F1615="MEDIA",P1615="oui",Q1615="RECTO (Type Chaussette)",SEMAINE!M1615&gt;2001,SEMAINE!M1615&lt;=4000),((COÛTS!$C$114*2*O1615)),"0"))+(IF(AND(F1615="MEDIA",P1615="oui",Q1615="RECTO (Type Chaussette)",SEMAINE!M1615&gt;=4001,SEMAINE!M1615&lt;=6000),((COÛTS!$C$114*4*O1615)),"0"))+(IF(AND(F1615="MEDIA",P1615="oui",Q1615="RECTO (Type Chaussette)",SEMAINE!M1615&gt;=6001,SEMAINE!M1615&lt;=8000),((COÛTS!$C$114*6*O1615)),"0"))+(IF(AND(F1615="MEDIA",P1615="oui",Q1615="RECTO (Type Chaussette)",SEMAINE!M1615&gt;=8001,SEMAINE!M1615&lt;=10000),((COÛTS!$C$114*8*O1615)),0))))</f>
        <v>0</v>
      </c>
      <c r="AH1615" s="6">
        <f>IF(R1615="OUI",0,(IF(AND(F1615="MEDIA",G1615="NON TISSÉ (Type Drop)",P1615="oui",Q1615="RECTO/VERSO (Type Deux Simple Face)"),((COÛTS!$C$115*4*O1615*SEMAINE!M1615/1000)+(COÛTS!$C$110*O1615*4)+(COÛTS!$C$107*O1615*SEMAINE!M1615/1000)),"0")+(IF(AND(F1615="MEDIA",P1615="oui",Q1615="RECTO/VERSO (Type Deux Simple Face)",SEMAINE!M1615&gt;2001,SEMAINE!M1615&lt;=4000),((COÛTS!$C$114*2*O1615)),"0"))+(IF(AND(F1615="MEDIA",P1615="oui",Q1615="RECTO/VERSO (Type Deux Simple Face)",SEMAINE!M1615&gt;=4001,SEMAINE!M1615&lt;=6000),((COÛTS!$C$114*4*O1615)),"0"))+(IF(AND(F1615="MEDIA",P1615="oui",Q1615="RECTO/VERSO (Type Deux Simple Face)",SEMAINE!M1615&gt;=6001,SEMAINE!M1615&lt;=8000),((COÛTS!$C$114*6*O1615)),"0"))+(IF(AND(F1615="MEDIA",P1615="oui",Q1615="RECTO/VERSO (Type Deux Simple Face)",SEMAINE!M1615&gt;=8001,SEMAINE!M1615&lt;=10000),((COÛTS!$C$114*8*O1615)),0))))</f>
        <v>0</v>
      </c>
      <c r="AI1615" s="6">
        <f>IF(R1615="OUI",0,(IF(AND(F1615="MEDIA",G1615="NON TISSÉ (Type Drop)",P1615="oui",Q1615="MODULE TRIANGULAIRE"),((COÛTS!$C$115*6*O1615*SEMAINE!M1615/1000)+(COÛTS!$C$112*O1615*6)+(COÛTS!$C$107*O1615*3)),"0")+(IF(AND(F1615="MEDIA",P1615="oui",Q1615="MODULE TRIANGULAIRE",SEMAINE!M1615&gt;2001,SEMAINE!M1615&lt;=4000),((COÛTS!$C$114*2*O1615*3)),"0"))+(IF(AND(F1615="MEDIA",P1615="oui",Q1615="MODULE TRIANGULAIRE",SEMAINE!M1615&gt;=4001,SEMAINE!M1615&lt;=6000),((COÛTS!$C$114*4*O1615*3)),"0"))+(IF(AND(F1615="MEDIA",P1615="oui",Q1615="MODULE TRIANGULAIRE",SEMAINE!M1615&gt;=6001,SEMAINE!M1615&lt;=8000),((COÛTS!$C$114*6*O1615*3)),"0"))+(IF(AND(F1615="MEDIA",P1615="oui",Q1615="MODULE TRIANGULAIRE",SEMAINE!M1615&gt;=8001,SEMAINE!M1615&lt;=10000),((COÛTS!$C$114*8*O1615*3)),0))))</f>
        <v>0</v>
      </c>
      <c r="AJ1615" s="6">
        <f>IF(OR(R1615="OUI",H1615&gt;0),0,(IF(AND(F1615="MEDIA",G1615="NON TISSÉ (Type Drop)",P1615="oui",Q1615="MODULE CARRÉ"),((COÛTS!$C$115*8*O1615*SEMAINE!M1615/1000)+(COÛTS!$C$111*O1615*8)+(COÛTS!$C$107*O1615*4)),"0")+IF(AND(F1615="MEDIA",G1615="BÂCHE FRONTLIT 450gr (Type Bâche M1)",P1615="oui",Q1615="MODULE CARRÉ"),((COÛTS!$C$115*8*O1615*SEMAINE!M1615/1000)+(COÛTS!$C$111*O1615*8)+(COÛTS!$C$107*O1615*4)),"0")+(IF(AND(F1615="MEDIA",P1615="oui",Q1615="MODULE CARRÉ",SEMAINE!M1615&gt;2001,SEMAINE!M1615&lt;=4000),((COÛTS!$C$114*2*O1615*4)),"0"))+(IF(AND(F1615="MEDIA",P1615="oui",Q1615="MODULE CARRÉ",SEMAINE!M1615&gt;=4001,SEMAINE!M1615&lt;=6000),((COÛTS!$C$114*4*O1615*4)),"0"))+(IF(AND(F1615="MEDIA",P1615="oui",Q1615="MODULE CARRÉ",SEMAINE!M1615&gt;=6001,SEMAINE!M1615&lt;=8000),((COÛTS!$C$114*6*O1615*4)),"0"))+(IF(AND(F1615="MEDIA",P1615="oui",Q1615="MODULE CARRÉ",SEMAINE!M1615&gt;=8001,SEMAINE!M1615&lt;=10000),((COÛTS!$C$114*8*O1615*4)),"0"))))</f>
        <v>0</v>
      </c>
      <c r="AK1615" s="38">
        <f>IF(Y1615&gt;0,(VLOOKUP(Y1615,DATA!$AB$2:$AC$102,2,0)),1)</f>
        <v>1</v>
      </c>
      <c r="AL1615" s="53">
        <f t="shared" si="207"/>
        <v>0</v>
      </c>
    </row>
    <row r="1616" spans="2:38" ht="25.05" customHeight="1" x14ac:dyDescent="0.25">
      <c r="B1616" s="43" t="str">
        <f>COUNTIF($D$3:D1616,D1616)&amp;T_Semaine[[#This Row],[N°AFFAIRE]]</f>
        <v>0</v>
      </c>
      <c r="C1616" s="50"/>
      <c r="D1616" s="50"/>
      <c r="E1616" s="50"/>
      <c r="F1616" s="50"/>
      <c r="G1616" s="50"/>
      <c r="H1616" s="50"/>
      <c r="I1616" s="50"/>
      <c r="J1616" s="50"/>
      <c r="K1616" s="50"/>
      <c r="L1616" s="50"/>
      <c r="M1616" s="91"/>
      <c r="N1616" s="91"/>
      <c r="O1616" s="50"/>
      <c r="P1616" s="50"/>
      <c r="Q1616" s="50"/>
      <c r="R1616" s="50"/>
      <c r="S1616" s="50"/>
      <c r="T1616" s="95">
        <f t="shared" si="201"/>
        <v>0</v>
      </c>
      <c r="U1616" s="36">
        <f t="shared" si="202"/>
        <v>0</v>
      </c>
      <c r="V1616" s="43"/>
      <c r="W1616" s="43"/>
      <c r="X1616" s="6">
        <f t="shared" si="200"/>
        <v>0</v>
      </c>
      <c r="Y1616" s="55"/>
      <c r="Z1616" s="6">
        <f>(IF(R1616="OUI",0,IF(AND(F1616="MEDIA",G1616&gt;0,O1616&gt;0),(VLOOKUP(G1616,COÛTS!$A$1:$C$157,3,0)*(M1616*N1616/1000*O1616/1000)),0)+IF(AND(G1616&gt;0,F1616="HEURE"),(VLOOKUP(G1616,COÛTS!$A$1:$C$157,3,0)*(O1616)),0))+IF(AND(G1616&gt;0,F1616="DIVERS"),(VLOOKUP(G1616,COÛTS!$A$1:$C$157,3,0)*(O1616)),0)+IF(AND(G1616&gt;0,F1616="VEHICULE"),(VLOOKUP(G1616,COÛTS!$A$1:$C$157,3,0)*(O1616)),0)+IF(AND(G1616&gt;0,F1616="FACONNAGE"),(VLOOKUP(G1616,COÛTS!$A$1:$C$157,3,0)*(O1616)),0)+IF(AND(G1616&gt;0,F1616="ACCESSOIRES"),(VLOOKUP(G1616,COÛTS!$A$1:$C$157,3,0)*(O1616)),0)+IF(AND(F1616="TRANSPORT",G1616&gt;0),(VLOOKUP(G1616,COÛTS!$A$1:$C$157,3,0)*(O1616)),0)+IF(AND(F1616="PRODUITS",G1616="KIT COMPLET HABILLAGE CLOISON MODULAIRE (mL)"),(VLOOKUP(G1616,COÛTS!$A$1:$C$157,3,0)*(M1616/1000*O1616)),0)+IF(AND(F1616="MEDIA",H1616&lt;0,G1616&gt;0,P1616="oui",Q1616="RECTO/VERSO (Type Deux Simple Face)"),(VLOOKUP(G1616,COÛTS!$A$1:$C$157,3,0)*(M1616*(N1616+480)/1000*O1616/1000)),"0")+IF(AND(F1616="MEDIA",H1616&lt;0,G1616&gt;0,P1616="oui",Q1616="MODULE TRIANGULAIRE"),(VLOOKUP(G1616,COÛTS!$A$1:$C$157,3,0)*(M1616*(N1616+240)/1000*O1616/1000)*2)+(VLOOKUP(G1616,COÛTS!$A$1:$C$157,3,0)*(M1616)/1000*0.24),"0")+IF(AND(F1616="MEDIA",P1616="oui",G1616&gt;0,H1616&lt;0,Q1616="MODULE CARRÉ"),(VLOOKUP(G1616,COÛTS!$A$1:$C$157,3,0)*(M1616*(N1616+240)/1000*O1616/1000)*3)+(VLOOKUP(G1616,COÛTS!$A$1:$C$157,3,0)*(M1616)/1000*0.24),"0")+IF(AND(F1616="MEDIA",H1616&lt;0,P1616="oui",G1616&gt;0,Q1616="RECTO (Type Chaussette)"),(VLOOKUP(G1616,COÛTS!$A$1:$C$157,3,0)*(M1616*(N1616+60)/1000*O1616/1000))))</f>
        <v>0</v>
      </c>
      <c r="AA1616" s="6">
        <f>IF(R1616="OUI",0,IF(AND(H1616&gt;0,I1616="OUI"),(VLOOKUP(H1616,COÛTS!$A$1:$C$157,3,0)*(M1616*N1616/1000*O1616/1000)),0))</f>
        <v>0</v>
      </c>
      <c r="AB1616" s="6">
        <f t="shared" si="203"/>
        <v>0</v>
      </c>
      <c r="AC1616" s="7">
        <f t="shared" si="204"/>
        <v>0</v>
      </c>
      <c r="AD1616" s="6">
        <f t="shared" si="205"/>
        <v>0</v>
      </c>
      <c r="AE1616" s="6">
        <f t="shared" si="206"/>
        <v>0</v>
      </c>
      <c r="AF1616" s="6">
        <f>IF(R1616="OUI",0,(IF(AND(P1616="oui",Q1616="RECTO (Type Chaussette, Simple Face)",SEMAINE!M1618&lt;=2000),((COÛTS!$C$115*2*O1616*SEMAINE!M1616/1000)+(COÛTS!$C$109*O1616*SEMAINE!M1616/1000)+(COÛTS!$C$107*O1616*SEMAINE!M1616/1000)),"0")+(IF(AND(P1616="oui",Q1616="RECTO (Type Chaussette, Simple Face)",SEMAINE!M1616&gt;2001,SEMAINE!M1616&lt;=4000),((COÛTS!$C$114*2*O1616)),"0"))+(IF(AND(P1616="oui",Q1616="RECTO (Type Chaussette, Simple Face)",SEMAINE!M1616&gt;=4001,SEMAINE!M1616&lt;=6000),((COÛTS!$C$114*4*O1616)),"0"))+(IF(AND(P1616="oui",Q1616="RECTO (Type Chaussette, Simple Face)",SEMAINE!M1616&gt;=6001,SEMAINE!M1616&lt;=8000),((COÛTS!$C$114*6*O1616)),"0"))+(IF(AND(P1616="oui",Q1616="RECTO (Type Chaussette, Simple Face)",SEMAINE!M1616&gt;=8001,SEMAINE!M1616&lt;=10000),((COÛTS!$C$114*8*O1616)),0))))</f>
        <v>0</v>
      </c>
      <c r="AG1616" s="6">
        <f>IF(R1616="OUI",0,(IF(AND(F1616="MEDIA",G1616="NON TISSÉ (Type Drop)",P1616="oui",Q1616="RECTO (Type Chaussette)",SEMAINE!M1619&lt;=2000),((COÛTS!$C$115*2*O1616*SEMAINE!M1616/1000)+(COÛTS!$C$109*O1616*SEMAINE!M1616/1000)+(COÛTS!$C$107*O1616*SEMAINE!M1616/1000)),"0")+(IF(AND(F1616="MEDIA",P1616="oui",Q1616="RECTO (Type Chaussette)",SEMAINE!M1616&gt;2001,SEMAINE!M1616&lt;=4000),((COÛTS!$C$114*2*O1616)),"0"))+(IF(AND(F1616="MEDIA",P1616="oui",Q1616="RECTO (Type Chaussette)",SEMAINE!M1616&gt;=4001,SEMAINE!M1616&lt;=6000),((COÛTS!$C$114*4*O1616)),"0"))+(IF(AND(F1616="MEDIA",P1616="oui",Q1616="RECTO (Type Chaussette)",SEMAINE!M1616&gt;=6001,SEMAINE!M1616&lt;=8000),((COÛTS!$C$114*6*O1616)),"0"))+(IF(AND(F1616="MEDIA",P1616="oui",Q1616="RECTO (Type Chaussette)",SEMAINE!M1616&gt;=8001,SEMAINE!M1616&lt;=10000),((COÛTS!$C$114*8*O1616)),0))))</f>
        <v>0</v>
      </c>
      <c r="AH1616" s="6">
        <f>IF(R1616="OUI",0,(IF(AND(F1616="MEDIA",G1616="NON TISSÉ (Type Drop)",P1616="oui",Q1616="RECTO/VERSO (Type Deux Simple Face)"),((COÛTS!$C$115*4*O1616*SEMAINE!M1616/1000)+(COÛTS!$C$110*O1616*4)+(COÛTS!$C$107*O1616*SEMAINE!M1616/1000)),"0")+(IF(AND(F1616="MEDIA",P1616="oui",Q1616="RECTO/VERSO (Type Deux Simple Face)",SEMAINE!M1616&gt;2001,SEMAINE!M1616&lt;=4000),((COÛTS!$C$114*2*O1616)),"0"))+(IF(AND(F1616="MEDIA",P1616="oui",Q1616="RECTO/VERSO (Type Deux Simple Face)",SEMAINE!M1616&gt;=4001,SEMAINE!M1616&lt;=6000),((COÛTS!$C$114*4*O1616)),"0"))+(IF(AND(F1616="MEDIA",P1616="oui",Q1616="RECTO/VERSO (Type Deux Simple Face)",SEMAINE!M1616&gt;=6001,SEMAINE!M1616&lt;=8000),((COÛTS!$C$114*6*O1616)),"0"))+(IF(AND(F1616="MEDIA",P1616="oui",Q1616="RECTO/VERSO (Type Deux Simple Face)",SEMAINE!M1616&gt;=8001,SEMAINE!M1616&lt;=10000),((COÛTS!$C$114*8*O1616)),0))))</f>
        <v>0</v>
      </c>
      <c r="AI1616" s="6">
        <f>IF(R1616="OUI",0,(IF(AND(F1616="MEDIA",G1616="NON TISSÉ (Type Drop)",P1616="oui",Q1616="MODULE TRIANGULAIRE"),((COÛTS!$C$115*6*O1616*SEMAINE!M1616/1000)+(COÛTS!$C$112*O1616*6)+(COÛTS!$C$107*O1616*3)),"0")+(IF(AND(F1616="MEDIA",P1616="oui",Q1616="MODULE TRIANGULAIRE",SEMAINE!M1616&gt;2001,SEMAINE!M1616&lt;=4000),((COÛTS!$C$114*2*O1616*3)),"0"))+(IF(AND(F1616="MEDIA",P1616="oui",Q1616="MODULE TRIANGULAIRE",SEMAINE!M1616&gt;=4001,SEMAINE!M1616&lt;=6000),((COÛTS!$C$114*4*O1616*3)),"0"))+(IF(AND(F1616="MEDIA",P1616="oui",Q1616="MODULE TRIANGULAIRE",SEMAINE!M1616&gt;=6001,SEMAINE!M1616&lt;=8000),((COÛTS!$C$114*6*O1616*3)),"0"))+(IF(AND(F1616="MEDIA",P1616="oui",Q1616="MODULE TRIANGULAIRE",SEMAINE!M1616&gt;=8001,SEMAINE!M1616&lt;=10000),((COÛTS!$C$114*8*O1616*3)),0))))</f>
        <v>0</v>
      </c>
      <c r="AJ1616" s="6">
        <f>IF(OR(R1616="OUI",H1616&gt;0),0,(IF(AND(F1616="MEDIA",G1616="NON TISSÉ (Type Drop)",P1616="oui",Q1616="MODULE CARRÉ"),((COÛTS!$C$115*8*O1616*SEMAINE!M1616/1000)+(COÛTS!$C$111*O1616*8)+(COÛTS!$C$107*O1616*4)),"0")+IF(AND(F1616="MEDIA",G1616="BÂCHE FRONTLIT 450gr (Type Bâche M1)",P1616="oui",Q1616="MODULE CARRÉ"),((COÛTS!$C$115*8*O1616*SEMAINE!M1616/1000)+(COÛTS!$C$111*O1616*8)+(COÛTS!$C$107*O1616*4)),"0")+(IF(AND(F1616="MEDIA",P1616="oui",Q1616="MODULE CARRÉ",SEMAINE!M1616&gt;2001,SEMAINE!M1616&lt;=4000),((COÛTS!$C$114*2*O1616*4)),"0"))+(IF(AND(F1616="MEDIA",P1616="oui",Q1616="MODULE CARRÉ",SEMAINE!M1616&gt;=4001,SEMAINE!M1616&lt;=6000),((COÛTS!$C$114*4*O1616*4)),"0"))+(IF(AND(F1616="MEDIA",P1616="oui",Q1616="MODULE CARRÉ",SEMAINE!M1616&gt;=6001,SEMAINE!M1616&lt;=8000),((COÛTS!$C$114*6*O1616*4)),"0"))+(IF(AND(F1616="MEDIA",P1616="oui",Q1616="MODULE CARRÉ",SEMAINE!M1616&gt;=8001,SEMAINE!M1616&lt;=10000),((COÛTS!$C$114*8*O1616*4)),"0"))))</f>
        <v>0</v>
      </c>
      <c r="AK1616" s="38">
        <f>IF(Y1616&gt;0,(VLOOKUP(Y1616,DATA!$AB$2:$AC$102,2,0)),1)</f>
        <v>1</v>
      </c>
      <c r="AL1616" s="53">
        <f t="shared" si="207"/>
        <v>0</v>
      </c>
    </row>
    <row r="1617" spans="2:38" ht="25.05" customHeight="1" x14ac:dyDescent="0.25">
      <c r="B1617" s="43" t="str">
        <f>COUNTIF($D$3:D1617,D1617)&amp;T_Semaine[[#This Row],[N°AFFAIRE]]</f>
        <v>0</v>
      </c>
      <c r="C1617" s="50"/>
      <c r="D1617" s="50"/>
      <c r="E1617" s="50"/>
      <c r="F1617" s="50"/>
      <c r="G1617" s="50"/>
      <c r="H1617" s="50"/>
      <c r="I1617" s="50"/>
      <c r="J1617" s="50"/>
      <c r="K1617" s="50"/>
      <c r="L1617" s="50"/>
      <c r="M1617" s="91"/>
      <c r="N1617" s="91"/>
      <c r="O1617" s="50"/>
      <c r="P1617" s="50"/>
      <c r="Q1617" s="50"/>
      <c r="R1617" s="50"/>
      <c r="S1617" s="50"/>
      <c r="T1617" s="95">
        <f t="shared" si="201"/>
        <v>0</v>
      </c>
      <c r="U1617" s="36">
        <f t="shared" si="202"/>
        <v>0</v>
      </c>
      <c r="V1617" s="43"/>
      <c r="W1617" s="43"/>
      <c r="X1617" s="6">
        <f t="shared" si="200"/>
        <v>0</v>
      </c>
      <c r="Y1617" s="55"/>
      <c r="Z1617" s="6">
        <f>(IF(R1617="OUI",0,IF(AND(F1617="MEDIA",G1617&gt;0,O1617&gt;0),(VLOOKUP(G1617,COÛTS!$A$1:$C$157,3,0)*(M1617*N1617/1000*O1617/1000)),0)+IF(AND(G1617&gt;0,F1617="HEURE"),(VLOOKUP(G1617,COÛTS!$A$1:$C$157,3,0)*(O1617)),0))+IF(AND(G1617&gt;0,F1617="DIVERS"),(VLOOKUP(G1617,COÛTS!$A$1:$C$157,3,0)*(O1617)),0)+IF(AND(G1617&gt;0,F1617="VEHICULE"),(VLOOKUP(G1617,COÛTS!$A$1:$C$157,3,0)*(O1617)),0)+IF(AND(G1617&gt;0,F1617="FACONNAGE"),(VLOOKUP(G1617,COÛTS!$A$1:$C$157,3,0)*(O1617)),0)+IF(AND(G1617&gt;0,F1617="ACCESSOIRES"),(VLOOKUP(G1617,COÛTS!$A$1:$C$157,3,0)*(O1617)),0)+IF(AND(F1617="TRANSPORT",G1617&gt;0),(VLOOKUP(G1617,COÛTS!$A$1:$C$157,3,0)*(O1617)),0)+IF(AND(F1617="PRODUITS",G1617="KIT COMPLET HABILLAGE CLOISON MODULAIRE (mL)"),(VLOOKUP(G1617,COÛTS!$A$1:$C$157,3,0)*(M1617/1000*O1617)),0)+IF(AND(F1617="MEDIA",H1617&lt;0,G1617&gt;0,P1617="oui",Q1617="RECTO/VERSO (Type Deux Simple Face)"),(VLOOKUP(G1617,COÛTS!$A$1:$C$157,3,0)*(M1617*(N1617+480)/1000*O1617/1000)),"0")+IF(AND(F1617="MEDIA",H1617&lt;0,G1617&gt;0,P1617="oui",Q1617="MODULE TRIANGULAIRE"),(VLOOKUP(G1617,COÛTS!$A$1:$C$157,3,0)*(M1617*(N1617+240)/1000*O1617/1000)*2)+(VLOOKUP(G1617,COÛTS!$A$1:$C$157,3,0)*(M1617)/1000*0.24),"0")+IF(AND(F1617="MEDIA",P1617="oui",G1617&gt;0,H1617&lt;0,Q1617="MODULE CARRÉ"),(VLOOKUP(G1617,COÛTS!$A$1:$C$157,3,0)*(M1617*(N1617+240)/1000*O1617/1000)*3)+(VLOOKUP(G1617,COÛTS!$A$1:$C$157,3,0)*(M1617)/1000*0.24),"0")+IF(AND(F1617="MEDIA",H1617&lt;0,P1617="oui",G1617&gt;0,Q1617="RECTO (Type Chaussette)"),(VLOOKUP(G1617,COÛTS!$A$1:$C$157,3,0)*(M1617*(N1617+60)/1000*O1617/1000))))</f>
        <v>0</v>
      </c>
      <c r="AA1617" s="6">
        <f>IF(R1617="OUI",0,IF(AND(H1617&gt;0,I1617="OUI"),(VLOOKUP(H1617,COÛTS!$A$1:$C$157,3,0)*(M1617*N1617/1000*O1617/1000)),0))</f>
        <v>0</v>
      </c>
      <c r="AB1617" s="6">
        <f t="shared" si="203"/>
        <v>0</v>
      </c>
      <c r="AC1617" s="7">
        <f t="shared" si="204"/>
        <v>0</v>
      </c>
      <c r="AD1617" s="6">
        <f t="shared" si="205"/>
        <v>0</v>
      </c>
      <c r="AE1617" s="6">
        <f t="shared" si="206"/>
        <v>0</v>
      </c>
      <c r="AF1617" s="6">
        <f>IF(R1617="OUI",0,(IF(AND(P1617="oui",Q1617="RECTO (Type Chaussette, Simple Face)",SEMAINE!M1619&lt;=2000),((COÛTS!$C$115*2*O1617*SEMAINE!M1617/1000)+(COÛTS!$C$109*O1617*SEMAINE!M1617/1000)+(COÛTS!$C$107*O1617*SEMAINE!M1617/1000)),"0")+(IF(AND(P1617="oui",Q1617="RECTO (Type Chaussette, Simple Face)",SEMAINE!M1617&gt;2001,SEMAINE!M1617&lt;=4000),((COÛTS!$C$114*2*O1617)),"0"))+(IF(AND(P1617="oui",Q1617="RECTO (Type Chaussette, Simple Face)",SEMAINE!M1617&gt;=4001,SEMAINE!M1617&lt;=6000),((COÛTS!$C$114*4*O1617)),"0"))+(IF(AND(P1617="oui",Q1617="RECTO (Type Chaussette, Simple Face)",SEMAINE!M1617&gt;=6001,SEMAINE!M1617&lt;=8000),((COÛTS!$C$114*6*O1617)),"0"))+(IF(AND(P1617="oui",Q1617="RECTO (Type Chaussette, Simple Face)",SEMAINE!M1617&gt;=8001,SEMAINE!M1617&lt;=10000),((COÛTS!$C$114*8*O1617)),0))))</f>
        <v>0</v>
      </c>
      <c r="AG1617" s="6">
        <f>IF(R1617="OUI",0,(IF(AND(F1617="MEDIA",G1617="NON TISSÉ (Type Drop)",P1617="oui",Q1617="RECTO (Type Chaussette)",SEMAINE!M1620&lt;=2000),((COÛTS!$C$115*2*O1617*SEMAINE!M1617/1000)+(COÛTS!$C$109*O1617*SEMAINE!M1617/1000)+(COÛTS!$C$107*O1617*SEMAINE!M1617/1000)),"0")+(IF(AND(F1617="MEDIA",P1617="oui",Q1617="RECTO (Type Chaussette)",SEMAINE!M1617&gt;2001,SEMAINE!M1617&lt;=4000),((COÛTS!$C$114*2*O1617)),"0"))+(IF(AND(F1617="MEDIA",P1617="oui",Q1617="RECTO (Type Chaussette)",SEMAINE!M1617&gt;=4001,SEMAINE!M1617&lt;=6000),((COÛTS!$C$114*4*O1617)),"0"))+(IF(AND(F1617="MEDIA",P1617="oui",Q1617="RECTO (Type Chaussette)",SEMAINE!M1617&gt;=6001,SEMAINE!M1617&lt;=8000),((COÛTS!$C$114*6*O1617)),"0"))+(IF(AND(F1617="MEDIA",P1617="oui",Q1617="RECTO (Type Chaussette)",SEMAINE!M1617&gt;=8001,SEMAINE!M1617&lt;=10000),((COÛTS!$C$114*8*O1617)),0))))</f>
        <v>0</v>
      </c>
      <c r="AH1617" s="6">
        <f>IF(R1617="OUI",0,(IF(AND(F1617="MEDIA",G1617="NON TISSÉ (Type Drop)",P1617="oui",Q1617="RECTO/VERSO (Type Deux Simple Face)"),((COÛTS!$C$115*4*O1617*SEMAINE!M1617/1000)+(COÛTS!$C$110*O1617*4)+(COÛTS!$C$107*O1617*SEMAINE!M1617/1000)),"0")+(IF(AND(F1617="MEDIA",P1617="oui",Q1617="RECTO/VERSO (Type Deux Simple Face)",SEMAINE!M1617&gt;2001,SEMAINE!M1617&lt;=4000),((COÛTS!$C$114*2*O1617)),"0"))+(IF(AND(F1617="MEDIA",P1617="oui",Q1617="RECTO/VERSO (Type Deux Simple Face)",SEMAINE!M1617&gt;=4001,SEMAINE!M1617&lt;=6000),((COÛTS!$C$114*4*O1617)),"0"))+(IF(AND(F1617="MEDIA",P1617="oui",Q1617="RECTO/VERSO (Type Deux Simple Face)",SEMAINE!M1617&gt;=6001,SEMAINE!M1617&lt;=8000),((COÛTS!$C$114*6*O1617)),"0"))+(IF(AND(F1617="MEDIA",P1617="oui",Q1617="RECTO/VERSO (Type Deux Simple Face)",SEMAINE!M1617&gt;=8001,SEMAINE!M1617&lt;=10000),((COÛTS!$C$114*8*O1617)),0))))</f>
        <v>0</v>
      </c>
      <c r="AI1617" s="6">
        <f>IF(R1617="OUI",0,(IF(AND(F1617="MEDIA",G1617="NON TISSÉ (Type Drop)",P1617="oui",Q1617="MODULE TRIANGULAIRE"),((COÛTS!$C$115*6*O1617*SEMAINE!M1617/1000)+(COÛTS!$C$112*O1617*6)+(COÛTS!$C$107*O1617*3)),"0")+(IF(AND(F1617="MEDIA",P1617="oui",Q1617="MODULE TRIANGULAIRE",SEMAINE!M1617&gt;2001,SEMAINE!M1617&lt;=4000),((COÛTS!$C$114*2*O1617*3)),"0"))+(IF(AND(F1617="MEDIA",P1617="oui",Q1617="MODULE TRIANGULAIRE",SEMAINE!M1617&gt;=4001,SEMAINE!M1617&lt;=6000),((COÛTS!$C$114*4*O1617*3)),"0"))+(IF(AND(F1617="MEDIA",P1617="oui",Q1617="MODULE TRIANGULAIRE",SEMAINE!M1617&gt;=6001,SEMAINE!M1617&lt;=8000),((COÛTS!$C$114*6*O1617*3)),"0"))+(IF(AND(F1617="MEDIA",P1617="oui",Q1617="MODULE TRIANGULAIRE",SEMAINE!M1617&gt;=8001,SEMAINE!M1617&lt;=10000),((COÛTS!$C$114*8*O1617*3)),0))))</f>
        <v>0</v>
      </c>
      <c r="AJ1617" s="6">
        <f>IF(OR(R1617="OUI",H1617&gt;0),0,(IF(AND(F1617="MEDIA",G1617="NON TISSÉ (Type Drop)",P1617="oui",Q1617="MODULE CARRÉ"),((COÛTS!$C$115*8*O1617*SEMAINE!M1617/1000)+(COÛTS!$C$111*O1617*8)+(COÛTS!$C$107*O1617*4)),"0")+IF(AND(F1617="MEDIA",G1617="BÂCHE FRONTLIT 450gr (Type Bâche M1)",P1617="oui",Q1617="MODULE CARRÉ"),((COÛTS!$C$115*8*O1617*SEMAINE!M1617/1000)+(COÛTS!$C$111*O1617*8)+(COÛTS!$C$107*O1617*4)),"0")+(IF(AND(F1617="MEDIA",P1617="oui",Q1617="MODULE CARRÉ",SEMAINE!M1617&gt;2001,SEMAINE!M1617&lt;=4000),((COÛTS!$C$114*2*O1617*4)),"0"))+(IF(AND(F1617="MEDIA",P1617="oui",Q1617="MODULE CARRÉ",SEMAINE!M1617&gt;=4001,SEMAINE!M1617&lt;=6000),((COÛTS!$C$114*4*O1617*4)),"0"))+(IF(AND(F1617="MEDIA",P1617="oui",Q1617="MODULE CARRÉ",SEMAINE!M1617&gt;=6001,SEMAINE!M1617&lt;=8000),((COÛTS!$C$114*6*O1617*4)),"0"))+(IF(AND(F1617="MEDIA",P1617="oui",Q1617="MODULE CARRÉ",SEMAINE!M1617&gt;=8001,SEMAINE!M1617&lt;=10000),((COÛTS!$C$114*8*O1617*4)),"0"))))</f>
        <v>0</v>
      </c>
      <c r="AK1617" s="38">
        <f>IF(Y1617&gt;0,(VLOOKUP(Y1617,DATA!$AB$2:$AC$102,2,0)),1)</f>
        <v>1</v>
      </c>
      <c r="AL1617" s="53">
        <f t="shared" si="207"/>
        <v>0</v>
      </c>
    </row>
    <row r="1618" spans="2:38" ht="25.05" customHeight="1" x14ac:dyDescent="0.25">
      <c r="B1618" s="43" t="str">
        <f>COUNTIF($D$3:D1618,D1618)&amp;T_Semaine[[#This Row],[N°AFFAIRE]]</f>
        <v>0</v>
      </c>
      <c r="C1618" s="50"/>
      <c r="D1618" s="50"/>
      <c r="E1618" s="50"/>
      <c r="F1618" s="50"/>
      <c r="G1618" s="50"/>
      <c r="H1618" s="50"/>
      <c r="I1618" s="50"/>
      <c r="J1618" s="50"/>
      <c r="K1618" s="50"/>
      <c r="L1618" s="50"/>
      <c r="M1618" s="91"/>
      <c r="N1618" s="91"/>
      <c r="O1618" s="50"/>
      <c r="P1618" s="50"/>
      <c r="Q1618" s="50"/>
      <c r="R1618" s="50"/>
      <c r="S1618" s="50"/>
      <c r="T1618" s="95">
        <f t="shared" si="201"/>
        <v>0</v>
      </c>
      <c r="U1618" s="36">
        <f t="shared" si="202"/>
        <v>0</v>
      </c>
      <c r="V1618" s="43"/>
      <c r="W1618" s="43"/>
      <c r="X1618" s="6">
        <f t="shared" si="200"/>
        <v>0</v>
      </c>
      <c r="Y1618" s="55"/>
      <c r="Z1618" s="6">
        <f>(IF(R1618="OUI",0,IF(AND(F1618="MEDIA",G1618&gt;0,O1618&gt;0),(VLOOKUP(G1618,COÛTS!$A$1:$C$157,3,0)*(M1618*N1618/1000*O1618/1000)),0)+IF(AND(G1618&gt;0,F1618="HEURE"),(VLOOKUP(G1618,COÛTS!$A$1:$C$157,3,0)*(O1618)),0))+IF(AND(G1618&gt;0,F1618="DIVERS"),(VLOOKUP(G1618,COÛTS!$A$1:$C$157,3,0)*(O1618)),0)+IF(AND(G1618&gt;0,F1618="VEHICULE"),(VLOOKUP(G1618,COÛTS!$A$1:$C$157,3,0)*(O1618)),0)+IF(AND(G1618&gt;0,F1618="FACONNAGE"),(VLOOKUP(G1618,COÛTS!$A$1:$C$157,3,0)*(O1618)),0)+IF(AND(G1618&gt;0,F1618="ACCESSOIRES"),(VLOOKUP(G1618,COÛTS!$A$1:$C$157,3,0)*(O1618)),0)+IF(AND(F1618="TRANSPORT",G1618&gt;0),(VLOOKUP(G1618,COÛTS!$A$1:$C$157,3,0)*(O1618)),0)+IF(AND(F1618="PRODUITS",G1618="KIT COMPLET HABILLAGE CLOISON MODULAIRE (mL)"),(VLOOKUP(G1618,COÛTS!$A$1:$C$157,3,0)*(M1618/1000*O1618)),0)+IF(AND(F1618="MEDIA",H1618&lt;0,G1618&gt;0,P1618="oui",Q1618="RECTO/VERSO (Type Deux Simple Face)"),(VLOOKUP(G1618,COÛTS!$A$1:$C$157,3,0)*(M1618*(N1618+480)/1000*O1618/1000)),"0")+IF(AND(F1618="MEDIA",H1618&lt;0,G1618&gt;0,P1618="oui",Q1618="MODULE TRIANGULAIRE"),(VLOOKUP(G1618,COÛTS!$A$1:$C$157,3,0)*(M1618*(N1618+240)/1000*O1618/1000)*2)+(VLOOKUP(G1618,COÛTS!$A$1:$C$157,3,0)*(M1618)/1000*0.24),"0")+IF(AND(F1618="MEDIA",P1618="oui",G1618&gt;0,H1618&lt;0,Q1618="MODULE CARRÉ"),(VLOOKUP(G1618,COÛTS!$A$1:$C$157,3,0)*(M1618*(N1618+240)/1000*O1618/1000)*3)+(VLOOKUP(G1618,COÛTS!$A$1:$C$157,3,0)*(M1618)/1000*0.24),"0")+IF(AND(F1618="MEDIA",H1618&lt;0,P1618="oui",G1618&gt;0,Q1618="RECTO (Type Chaussette)"),(VLOOKUP(G1618,COÛTS!$A$1:$C$157,3,0)*(M1618*(N1618+60)/1000*O1618/1000))))</f>
        <v>0</v>
      </c>
      <c r="AA1618" s="6">
        <f>IF(R1618="OUI",0,IF(AND(H1618&gt;0,I1618="OUI"),(VLOOKUP(H1618,COÛTS!$A$1:$C$157,3,0)*(M1618*N1618/1000*O1618/1000)),0))</f>
        <v>0</v>
      </c>
      <c r="AB1618" s="6">
        <f t="shared" si="203"/>
        <v>0</v>
      </c>
      <c r="AC1618" s="7">
        <f t="shared" si="204"/>
        <v>0</v>
      </c>
      <c r="AD1618" s="6">
        <f t="shared" si="205"/>
        <v>0</v>
      </c>
      <c r="AE1618" s="6">
        <f t="shared" si="206"/>
        <v>0</v>
      </c>
      <c r="AF1618" s="6">
        <f>IF(R1618="OUI",0,(IF(AND(P1618="oui",Q1618="RECTO (Type Chaussette, Simple Face)",SEMAINE!M1620&lt;=2000),((COÛTS!$C$115*2*O1618*SEMAINE!M1618/1000)+(COÛTS!$C$109*O1618*SEMAINE!M1618/1000)+(COÛTS!$C$107*O1618*SEMAINE!M1618/1000)),"0")+(IF(AND(P1618="oui",Q1618="RECTO (Type Chaussette, Simple Face)",SEMAINE!M1618&gt;2001,SEMAINE!M1618&lt;=4000),((COÛTS!$C$114*2*O1618)),"0"))+(IF(AND(P1618="oui",Q1618="RECTO (Type Chaussette, Simple Face)",SEMAINE!M1618&gt;=4001,SEMAINE!M1618&lt;=6000),((COÛTS!$C$114*4*O1618)),"0"))+(IF(AND(P1618="oui",Q1618="RECTO (Type Chaussette, Simple Face)",SEMAINE!M1618&gt;=6001,SEMAINE!M1618&lt;=8000),((COÛTS!$C$114*6*O1618)),"0"))+(IF(AND(P1618="oui",Q1618="RECTO (Type Chaussette, Simple Face)",SEMAINE!M1618&gt;=8001,SEMAINE!M1618&lt;=10000),((COÛTS!$C$114*8*O1618)),0))))</f>
        <v>0</v>
      </c>
      <c r="AG1618" s="6">
        <f>IF(R1618="OUI",0,(IF(AND(F1618="MEDIA",G1618="NON TISSÉ (Type Drop)",P1618="oui",Q1618="RECTO (Type Chaussette)",SEMAINE!M1621&lt;=2000),((COÛTS!$C$115*2*O1618*SEMAINE!M1618/1000)+(COÛTS!$C$109*O1618*SEMAINE!M1618/1000)+(COÛTS!$C$107*O1618*SEMAINE!M1618/1000)),"0")+(IF(AND(F1618="MEDIA",P1618="oui",Q1618="RECTO (Type Chaussette)",SEMAINE!M1618&gt;2001,SEMAINE!M1618&lt;=4000),((COÛTS!$C$114*2*O1618)),"0"))+(IF(AND(F1618="MEDIA",P1618="oui",Q1618="RECTO (Type Chaussette)",SEMAINE!M1618&gt;=4001,SEMAINE!M1618&lt;=6000),((COÛTS!$C$114*4*O1618)),"0"))+(IF(AND(F1618="MEDIA",P1618="oui",Q1618="RECTO (Type Chaussette)",SEMAINE!M1618&gt;=6001,SEMAINE!M1618&lt;=8000),((COÛTS!$C$114*6*O1618)),"0"))+(IF(AND(F1618="MEDIA",P1618="oui",Q1618="RECTO (Type Chaussette)",SEMAINE!M1618&gt;=8001,SEMAINE!M1618&lt;=10000),((COÛTS!$C$114*8*O1618)),0))))</f>
        <v>0</v>
      </c>
      <c r="AH1618" s="6">
        <f>IF(R1618="OUI",0,(IF(AND(F1618="MEDIA",G1618="NON TISSÉ (Type Drop)",P1618="oui",Q1618="RECTO/VERSO (Type Deux Simple Face)"),((COÛTS!$C$115*4*O1618*SEMAINE!M1618/1000)+(COÛTS!$C$110*O1618*4)+(COÛTS!$C$107*O1618*SEMAINE!M1618/1000)),"0")+(IF(AND(F1618="MEDIA",P1618="oui",Q1618="RECTO/VERSO (Type Deux Simple Face)",SEMAINE!M1618&gt;2001,SEMAINE!M1618&lt;=4000),((COÛTS!$C$114*2*O1618)),"0"))+(IF(AND(F1618="MEDIA",P1618="oui",Q1618="RECTO/VERSO (Type Deux Simple Face)",SEMAINE!M1618&gt;=4001,SEMAINE!M1618&lt;=6000),((COÛTS!$C$114*4*O1618)),"0"))+(IF(AND(F1618="MEDIA",P1618="oui",Q1618="RECTO/VERSO (Type Deux Simple Face)",SEMAINE!M1618&gt;=6001,SEMAINE!M1618&lt;=8000),((COÛTS!$C$114*6*O1618)),"0"))+(IF(AND(F1618="MEDIA",P1618="oui",Q1618="RECTO/VERSO (Type Deux Simple Face)",SEMAINE!M1618&gt;=8001,SEMAINE!M1618&lt;=10000),((COÛTS!$C$114*8*O1618)),0))))</f>
        <v>0</v>
      </c>
      <c r="AI1618" s="6">
        <f>IF(R1618="OUI",0,(IF(AND(F1618="MEDIA",G1618="NON TISSÉ (Type Drop)",P1618="oui",Q1618="MODULE TRIANGULAIRE"),((COÛTS!$C$115*6*O1618*SEMAINE!M1618/1000)+(COÛTS!$C$112*O1618*6)+(COÛTS!$C$107*O1618*3)),"0")+(IF(AND(F1618="MEDIA",P1618="oui",Q1618="MODULE TRIANGULAIRE",SEMAINE!M1618&gt;2001,SEMAINE!M1618&lt;=4000),((COÛTS!$C$114*2*O1618*3)),"0"))+(IF(AND(F1618="MEDIA",P1618="oui",Q1618="MODULE TRIANGULAIRE",SEMAINE!M1618&gt;=4001,SEMAINE!M1618&lt;=6000),((COÛTS!$C$114*4*O1618*3)),"0"))+(IF(AND(F1618="MEDIA",P1618="oui",Q1618="MODULE TRIANGULAIRE",SEMAINE!M1618&gt;=6001,SEMAINE!M1618&lt;=8000),((COÛTS!$C$114*6*O1618*3)),"0"))+(IF(AND(F1618="MEDIA",P1618="oui",Q1618="MODULE TRIANGULAIRE",SEMAINE!M1618&gt;=8001,SEMAINE!M1618&lt;=10000),((COÛTS!$C$114*8*O1618*3)),0))))</f>
        <v>0</v>
      </c>
      <c r="AJ1618" s="6">
        <f>IF(OR(R1618="OUI",H1618&gt;0),0,(IF(AND(F1618="MEDIA",G1618="NON TISSÉ (Type Drop)",P1618="oui",Q1618="MODULE CARRÉ"),((COÛTS!$C$115*8*O1618*SEMAINE!M1618/1000)+(COÛTS!$C$111*O1618*8)+(COÛTS!$C$107*O1618*4)),"0")+IF(AND(F1618="MEDIA",G1618="BÂCHE FRONTLIT 450gr (Type Bâche M1)",P1618="oui",Q1618="MODULE CARRÉ"),((COÛTS!$C$115*8*O1618*SEMAINE!M1618/1000)+(COÛTS!$C$111*O1618*8)+(COÛTS!$C$107*O1618*4)),"0")+(IF(AND(F1618="MEDIA",P1618="oui",Q1618="MODULE CARRÉ",SEMAINE!M1618&gt;2001,SEMAINE!M1618&lt;=4000),((COÛTS!$C$114*2*O1618*4)),"0"))+(IF(AND(F1618="MEDIA",P1618="oui",Q1618="MODULE CARRÉ",SEMAINE!M1618&gt;=4001,SEMAINE!M1618&lt;=6000),((COÛTS!$C$114*4*O1618*4)),"0"))+(IF(AND(F1618="MEDIA",P1618="oui",Q1618="MODULE CARRÉ",SEMAINE!M1618&gt;=6001,SEMAINE!M1618&lt;=8000),((COÛTS!$C$114*6*O1618*4)),"0"))+(IF(AND(F1618="MEDIA",P1618="oui",Q1618="MODULE CARRÉ",SEMAINE!M1618&gt;=8001,SEMAINE!M1618&lt;=10000),((COÛTS!$C$114*8*O1618*4)),"0"))))</f>
        <v>0</v>
      </c>
      <c r="AK1618" s="38">
        <f>IF(Y1618&gt;0,(VLOOKUP(Y1618,DATA!$AB$2:$AC$102,2,0)),1)</f>
        <v>1</v>
      </c>
      <c r="AL1618" s="53">
        <f t="shared" si="207"/>
        <v>0</v>
      </c>
    </row>
    <row r="1619" spans="2:38" ht="25.05" customHeight="1" x14ac:dyDescent="0.25">
      <c r="B1619" s="43" t="str">
        <f>COUNTIF($D$3:D1619,D1619)&amp;T_Semaine[[#This Row],[N°AFFAIRE]]</f>
        <v>0</v>
      </c>
      <c r="C1619" s="50"/>
      <c r="D1619" s="50"/>
      <c r="E1619" s="50"/>
      <c r="F1619" s="50"/>
      <c r="G1619" s="50"/>
      <c r="H1619" s="50"/>
      <c r="I1619" s="50"/>
      <c r="J1619" s="50"/>
      <c r="K1619" s="50"/>
      <c r="L1619" s="50"/>
      <c r="M1619" s="91"/>
      <c r="N1619" s="91"/>
      <c r="O1619" s="50"/>
      <c r="P1619" s="50"/>
      <c r="Q1619" s="50"/>
      <c r="R1619" s="50"/>
      <c r="S1619" s="50"/>
      <c r="T1619" s="95">
        <f t="shared" si="201"/>
        <v>0</v>
      </c>
      <c r="U1619" s="36">
        <f t="shared" si="202"/>
        <v>0</v>
      </c>
      <c r="V1619" s="43"/>
      <c r="W1619" s="43"/>
      <c r="X1619" s="6">
        <f t="shared" si="200"/>
        <v>0</v>
      </c>
      <c r="Y1619" s="55"/>
      <c r="Z1619" s="6">
        <f>(IF(R1619="OUI",0,IF(AND(F1619="MEDIA",G1619&gt;0,O1619&gt;0),(VLOOKUP(G1619,COÛTS!$A$1:$C$157,3,0)*(M1619*N1619/1000*O1619/1000)),0)+IF(AND(G1619&gt;0,F1619="HEURE"),(VLOOKUP(G1619,COÛTS!$A$1:$C$157,3,0)*(O1619)),0))+IF(AND(G1619&gt;0,F1619="DIVERS"),(VLOOKUP(G1619,COÛTS!$A$1:$C$157,3,0)*(O1619)),0)+IF(AND(G1619&gt;0,F1619="VEHICULE"),(VLOOKUP(G1619,COÛTS!$A$1:$C$157,3,0)*(O1619)),0)+IF(AND(G1619&gt;0,F1619="FACONNAGE"),(VLOOKUP(G1619,COÛTS!$A$1:$C$157,3,0)*(O1619)),0)+IF(AND(G1619&gt;0,F1619="ACCESSOIRES"),(VLOOKUP(G1619,COÛTS!$A$1:$C$157,3,0)*(O1619)),0)+IF(AND(F1619="TRANSPORT",G1619&gt;0),(VLOOKUP(G1619,COÛTS!$A$1:$C$157,3,0)*(O1619)),0)+IF(AND(F1619="PRODUITS",G1619="KIT COMPLET HABILLAGE CLOISON MODULAIRE (mL)"),(VLOOKUP(G1619,COÛTS!$A$1:$C$157,3,0)*(M1619/1000*O1619)),0)+IF(AND(F1619="MEDIA",H1619&lt;0,G1619&gt;0,P1619="oui",Q1619="RECTO/VERSO (Type Deux Simple Face)"),(VLOOKUP(G1619,COÛTS!$A$1:$C$157,3,0)*(M1619*(N1619+480)/1000*O1619/1000)),"0")+IF(AND(F1619="MEDIA",H1619&lt;0,G1619&gt;0,P1619="oui",Q1619="MODULE TRIANGULAIRE"),(VLOOKUP(G1619,COÛTS!$A$1:$C$157,3,0)*(M1619*(N1619+240)/1000*O1619/1000)*2)+(VLOOKUP(G1619,COÛTS!$A$1:$C$157,3,0)*(M1619)/1000*0.24),"0")+IF(AND(F1619="MEDIA",P1619="oui",G1619&gt;0,H1619&lt;0,Q1619="MODULE CARRÉ"),(VLOOKUP(G1619,COÛTS!$A$1:$C$157,3,0)*(M1619*(N1619+240)/1000*O1619/1000)*3)+(VLOOKUP(G1619,COÛTS!$A$1:$C$157,3,0)*(M1619)/1000*0.24),"0")+IF(AND(F1619="MEDIA",H1619&lt;0,P1619="oui",G1619&gt;0,Q1619="RECTO (Type Chaussette)"),(VLOOKUP(G1619,COÛTS!$A$1:$C$157,3,0)*(M1619*(N1619+60)/1000*O1619/1000))))</f>
        <v>0</v>
      </c>
      <c r="AA1619" s="6">
        <f>IF(R1619="OUI",0,IF(AND(H1619&gt;0,I1619="OUI"),(VLOOKUP(H1619,COÛTS!$A$1:$C$157,3,0)*(M1619*N1619/1000*O1619/1000)),0))</f>
        <v>0</v>
      </c>
      <c r="AB1619" s="6">
        <f t="shared" si="203"/>
        <v>0</v>
      </c>
      <c r="AC1619" s="7">
        <f t="shared" si="204"/>
        <v>0</v>
      </c>
      <c r="AD1619" s="6">
        <f t="shared" si="205"/>
        <v>0</v>
      </c>
      <c r="AE1619" s="6">
        <f t="shared" si="206"/>
        <v>0</v>
      </c>
      <c r="AF1619" s="6">
        <f>IF(R1619="OUI",0,(IF(AND(P1619="oui",Q1619="RECTO (Type Chaussette, Simple Face)",SEMAINE!M1621&lt;=2000),((COÛTS!$C$115*2*O1619*SEMAINE!M1619/1000)+(COÛTS!$C$109*O1619*SEMAINE!M1619/1000)+(COÛTS!$C$107*O1619*SEMAINE!M1619/1000)),"0")+(IF(AND(P1619="oui",Q1619="RECTO (Type Chaussette, Simple Face)",SEMAINE!M1619&gt;2001,SEMAINE!M1619&lt;=4000),((COÛTS!$C$114*2*O1619)),"0"))+(IF(AND(P1619="oui",Q1619="RECTO (Type Chaussette, Simple Face)",SEMAINE!M1619&gt;=4001,SEMAINE!M1619&lt;=6000),((COÛTS!$C$114*4*O1619)),"0"))+(IF(AND(P1619="oui",Q1619="RECTO (Type Chaussette, Simple Face)",SEMAINE!M1619&gt;=6001,SEMAINE!M1619&lt;=8000),((COÛTS!$C$114*6*O1619)),"0"))+(IF(AND(P1619="oui",Q1619="RECTO (Type Chaussette, Simple Face)",SEMAINE!M1619&gt;=8001,SEMAINE!M1619&lt;=10000),((COÛTS!$C$114*8*O1619)),0))))</f>
        <v>0</v>
      </c>
      <c r="AG1619" s="6">
        <f>IF(R1619="OUI",0,(IF(AND(F1619="MEDIA",G1619="NON TISSÉ (Type Drop)",P1619="oui",Q1619="RECTO (Type Chaussette)",SEMAINE!M1622&lt;=2000),((COÛTS!$C$115*2*O1619*SEMAINE!M1619/1000)+(COÛTS!$C$109*O1619*SEMAINE!M1619/1000)+(COÛTS!$C$107*O1619*SEMAINE!M1619/1000)),"0")+(IF(AND(F1619="MEDIA",P1619="oui",Q1619="RECTO (Type Chaussette)",SEMAINE!M1619&gt;2001,SEMAINE!M1619&lt;=4000),((COÛTS!$C$114*2*O1619)),"0"))+(IF(AND(F1619="MEDIA",P1619="oui",Q1619="RECTO (Type Chaussette)",SEMAINE!M1619&gt;=4001,SEMAINE!M1619&lt;=6000),((COÛTS!$C$114*4*O1619)),"0"))+(IF(AND(F1619="MEDIA",P1619="oui",Q1619="RECTO (Type Chaussette)",SEMAINE!M1619&gt;=6001,SEMAINE!M1619&lt;=8000),((COÛTS!$C$114*6*O1619)),"0"))+(IF(AND(F1619="MEDIA",P1619="oui",Q1619="RECTO (Type Chaussette)",SEMAINE!M1619&gt;=8001,SEMAINE!M1619&lt;=10000),((COÛTS!$C$114*8*O1619)),0))))</f>
        <v>0</v>
      </c>
      <c r="AH1619" s="6">
        <f>IF(R1619="OUI",0,(IF(AND(F1619="MEDIA",G1619="NON TISSÉ (Type Drop)",P1619="oui",Q1619="RECTO/VERSO (Type Deux Simple Face)"),((COÛTS!$C$115*4*O1619*SEMAINE!M1619/1000)+(COÛTS!$C$110*O1619*4)+(COÛTS!$C$107*O1619*SEMAINE!M1619/1000)),"0")+(IF(AND(F1619="MEDIA",P1619="oui",Q1619="RECTO/VERSO (Type Deux Simple Face)",SEMAINE!M1619&gt;2001,SEMAINE!M1619&lt;=4000),((COÛTS!$C$114*2*O1619)),"0"))+(IF(AND(F1619="MEDIA",P1619="oui",Q1619="RECTO/VERSO (Type Deux Simple Face)",SEMAINE!M1619&gt;=4001,SEMAINE!M1619&lt;=6000),((COÛTS!$C$114*4*O1619)),"0"))+(IF(AND(F1619="MEDIA",P1619="oui",Q1619="RECTO/VERSO (Type Deux Simple Face)",SEMAINE!M1619&gt;=6001,SEMAINE!M1619&lt;=8000),((COÛTS!$C$114*6*O1619)),"0"))+(IF(AND(F1619="MEDIA",P1619="oui",Q1619="RECTO/VERSO (Type Deux Simple Face)",SEMAINE!M1619&gt;=8001,SEMAINE!M1619&lt;=10000),((COÛTS!$C$114*8*O1619)),0))))</f>
        <v>0</v>
      </c>
      <c r="AI1619" s="6">
        <f>IF(R1619="OUI",0,(IF(AND(F1619="MEDIA",G1619="NON TISSÉ (Type Drop)",P1619="oui",Q1619="MODULE TRIANGULAIRE"),((COÛTS!$C$115*6*O1619*SEMAINE!M1619/1000)+(COÛTS!$C$112*O1619*6)+(COÛTS!$C$107*O1619*3)),"0")+(IF(AND(F1619="MEDIA",P1619="oui",Q1619="MODULE TRIANGULAIRE",SEMAINE!M1619&gt;2001,SEMAINE!M1619&lt;=4000),((COÛTS!$C$114*2*O1619*3)),"0"))+(IF(AND(F1619="MEDIA",P1619="oui",Q1619="MODULE TRIANGULAIRE",SEMAINE!M1619&gt;=4001,SEMAINE!M1619&lt;=6000),((COÛTS!$C$114*4*O1619*3)),"0"))+(IF(AND(F1619="MEDIA",P1619="oui",Q1619="MODULE TRIANGULAIRE",SEMAINE!M1619&gt;=6001,SEMAINE!M1619&lt;=8000),((COÛTS!$C$114*6*O1619*3)),"0"))+(IF(AND(F1619="MEDIA",P1619="oui",Q1619="MODULE TRIANGULAIRE",SEMAINE!M1619&gt;=8001,SEMAINE!M1619&lt;=10000),((COÛTS!$C$114*8*O1619*3)),0))))</f>
        <v>0</v>
      </c>
      <c r="AJ1619" s="6">
        <f>IF(OR(R1619="OUI",H1619&gt;0),0,(IF(AND(F1619="MEDIA",G1619="NON TISSÉ (Type Drop)",P1619="oui",Q1619="MODULE CARRÉ"),((COÛTS!$C$115*8*O1619*SEMAINE!M1619/1000)+(COÛTS!$C$111*O1619*8)+(COÛTS!$C$107*O1619*4)),"0")+IF(AND(F1619="MEDIA",G1619="BÂCHE FRONTLIT 450gr (Type Bâche M1)",P1619="oui",Q1619="MODULE CARRÉ"),((COÛTS!$C$115*8*O1619*SEMAINE!M1619/1000)+(COÛTS!$C$111*O1619*8)+(COÛTS!$C$107*O1619*4)),"0")+(IF(AND(F1619="MEDIA",P1619="oui",Q1619="MODULE CARRÉ",SEMAINE!M1619&gt;2001,SEMAINE!M1619&lt;=4000),((COÛTS!$C$114*2*O1619*4)),"0"))+(IF(AND(F1619="MEDIA",P1619="oui",Q1619="MODULE CARRÉ",SEMAINE!M1619&gt;=4001,SEMAINE!M1619&lt;=6000),((COÛTS!$C$114*4*O1619*4)),"0"))+(IF(AND(F1619="MEDIA",P1619="oui",Q1619="MODULE CARRÉ",SEMAINE!M1619&gt;=6001,SEMAINE!M1619&lt;=8000),((COÛTS!$C$114*6*O1619*4)),"0"))+(IF(AND(F1619="MEDIA",P1619="oui",Q1619="MODULE CARRÉ",SEMAINE!M1619&gt;=8001,SEMAINE!M1619&lt;=10000),((COÛTS!$C$114*8*O1619*4)),"0"))))</f>
        <v>0</v>
      </c>
      <c r="AK1619" s="38">
        <f>IF(Y1619&gt;0,(VLOOKUP(Y1619,DATA!$AB$2:$AC$102,2,0)),1)</f>
        <v>1</v>
      </c>
      <c r="AL1619" s="53">
        <f t="shared" si="207"/>
        <v>0</v>
      </c>
    </row>
    <row r="1620" spans="2:38" ht="25.05" customHeight="1" x14ac:dyDescent="0.25">
      <c r="B1620" s="43" t="str">
        <f>COUNTIF($D$3:D1620,D1620)&amp;T_Semaine[[#This Row],[N°AFFAIRE]]</f>
        <v>0</v>
      </c>
      <c r="C1620" s="50"/>
      <c r="D1620" s="50"/>
      <c r="E1620" s="50"/>
      <c r="F1620" s="50"/>
      <c r="G1620" s="50"/>
      <c r="H1620" s="50"/>
      <c r="I1620" s="50"/>
      <c r="J1620" s="50"/>
      <c r="K1620" s="50"/>
      <c r="L1620" s="50"/>
      <c r="M1620" s="91"/>
      <c r="N1620" s="91"/>
      <c r="O1620" s="50"/>
      <c r="P1620" s="50"/>
      <c r="Q1620" s="50"/>
      <c r="R1620" s="50"/>
      <c r="S1620" s="50"/>
      <c r="T1620" s="95">
        <f t="shared" si="201"/>
        <v>0</v>
      </c>
      <c r="U1620" s="36">
        <f t="shared" si="202"/>
        <v>0</v>
      </c>
      <c r="V1620" s="43"/>
      <c r="W1620" s="43"/>
      <c r="X1620" s="6">
        <f t="shared" si="200"/>
        <v>0</v>
      </c>
      <c r="Y1620" s="55"/>
      <c r="Z1620" s="6">
        <f>(IF(R1620="OUI",0,IF(AND(F1620="MEDIA",G1620&gt;0,O1620&gt;0),(VLOOKUP(G1620,COÛTS!$A$1:$C$157,3,0)*(M1620*N1620/1000*O1620/1000)),0)+IF(AND(G1620&gt;0,F1620="HEURE"),(VLOOKUP(G1620,COÛTS!$A$1:$C$157,3,0)*(O1620)),0))+IF(AND(G1620&gt;0,F1620="DIVERS"),(VLOOKUP(G1620,COÛTS!$A$1:$C$157,3,0)*(O1620)),0)+IF(AND(G1620&gt;0,F1620="VEHICULE"),(VLOOKUP(G1620,COÛTS!$A$1:$C$157,3,0)*(O1620)),0)+IF(AND(G1620&gt;0,F1620="FACONNAGE"),(VLOOKUP(G1620,COÛTS!$A$1:$C$157,3,0)*(O1620)),0)+IF(AND(G1620&gt;0,F1620="ACCESSOIRES"),(VLOOKUP(G1620,COÛTS!$A$1:$C$157,3,0)*(O1620)),0)+IF(AND(F1620="TRANSPORT",G1620&gt;0),(VLOOKUP(G1620,COÛTS!$A$1:$C$157,3,0)*(O1620)),0)+IF(AND(F1620="PRODUITS",G1620="KIT COMPLET HABILLAGE CLOISON MODULAIRE (mL)"),(VLOOKUP(G1620,COÛTS!$A$1:$C$157,3,0)*(M1620/1000*O1620)),0)+IF(AND(F1620="MEDIA",H1620&lt;0,G1620&gt;0,P1620="oui",Q1620="RECTO/VERSO (Type Deux Simple Face)"),(VLOOKUP(G1620,COÛTS!$A$1:$C$157,3,0)*(M1620*(N1620+480)/1000*O1620/1000)),"0")+IF(AND(F1620="MEDIA",H1620&lt;0,G1620&gt;0,P1620="oui",Q1620="MODULE TRIANGULAIRE"),(VLOOKUP(G1620,COÛTS!$A$1:$C$157,3,0)*(M1620*(N1620+240)/1000*O1620/1000)*2)+(VLOOKUP(G1620,COÛTS!$A$1:$C$157,3,0)*(M1620)/1000*0.24),"0")+IF(AND(F1620="MEDIA",P1620="oui",G1620&gt;0,H1620&lt;0,Q1620="MODULE CARRÉ"),(VLOOKUP(G1620,COÛTS!$A$1:$C$157,3,0)*(M1620*(N1620+240)/1000*O1620/1000)*3)+(VLOOKUP(G1620,COÛTS!$A$1:$C$157,3,0)*(M1620)/1000*0.24),"0")+IF(AND(F1620="MEDIA",H1620&lt;0,P1620="oui",G1620&gt;0,Q1620="RECTO (Type Chaussette)"),(VLOOKUP(G1620,COÛTS!$A$1:$C$157,3,0)*(M1620*(N1620+60)/1000*O1620/1000))))</f>
        <v>0</v>
      </c>
      <c r="AA1620" s="6">
        <f>IF(R1620="OUI",0,IF(AND(H1620&gt;0,I1620="OUI"),(VLOOKUP(H1620,COÛTS!$A$1:$C$157,3,0)*(M1620*N1620/1000*O1620/1000)),0))</f>
        <v>0</v>
      </c>
      <c r="AB1620" s="6">
        <f t="shared" si="203"/>
        <v>0</v>
      </c>
      <c r="AC1620" s="7">
        <f t="shared" si="204"/>
        <v>0</v>
      </c>
      <c r="AD1620" s="6">
        <f t="shared" si="205"/>
        <v>0</v>
      </c>
      <c r="AE1620" s="6">
        <f t="shared" si="206"/>
        <v>0</v>
      </c>
      <c r="AF1620" s="6">
        <f>IF(R1620="OUI",0,(IF(AND(P1620="oui",Q1620="RECTO (Type Chaussette, Simple Face)",SEMAINE!M1622&lt;=2000),((COÛTS!$C$115*2*O1620*SEMAINE!M1620/1000)+(COÛTS!$C$109*O1620*SEMAINE!M1620/1000)+(COÛTS!$C$107*O1620*SEMAINE!M1620/1000)),"0")+(IF(AND(P1620="oui",Q1620="RECTO (Type Chaussette, Simple Face)",SEMAINE!M1620&gt;2001,SEMAINE!M1620&lt;=4000),((COÛTS!$C$114*2*O1620)),"0"))+(IF(AND(P1620="oui",Q1620="RECTO (Type Chaussette, Simple Face)",SEMAINE!M1620&gt;=4001,SEMAINE!M1620&lt;=6000),((COÛTS!$C$114*4*O1620)),"0"))+(IF(AND(P1620="oui",Q1620="RECTO (Type Chaussette, Simple Face)",SEMAINE!M1620&gt;=6001,SEMAINE!M1620&lt;=8000),((COÛTS!$C$114*6*O1620)),"0"))+(IF(AND(P1620="oui",Q1620="RECTO (Type Chaussette, Simple Face)",SEMAINE!M1620&gt;=8001,SEMAINE!M1620&lt;=10000),((COÛTS!$C$114*8*O1620)),0))))</f>
        <v>0</v>
      </c>
      <c r="AG1620" s="6">
        <f>IF(R1620="OUI",0,(IF(AND(F1620="MEDIA",G1620="NON TISSÉ (Type Drop)",P1620="oui",Q1620="RECTO (Type Chaussette)",SEMAINE!M1623&lt;=2000),((COÛTS!$C$115*2*O1620*SEMAINE!M1620/1000)+(COÛTS!$C$109*O1620*SEMAINE!M1620/1000)+(COÛTS!$C$107*O1620*SEMAINE!M1620/1000)),"0")+(IF(AND(F1620="MEDIA",P1620="oui",Q1620="RECTO (Type Chaussette)",SEMAINE!M1620&gt;2001,SEMAINE!M1620&lt;=4000),((COÛTS!$C$114*2*O1620)),"0"))+(IF(AND(F1620="MEDIA",P1620="oui",Q1620="RECTO (Type Chaussette)",SEMAINE!M1620&gt;=4001,SEMAINE!M1620&lt;=6000),((COÛTS!$C$114*4*O1620)),"0"))+(IF(AND(F1620="MEDIA",P1620="oui",Q1620="RECTO (Type Chaussette)",SEMAINE!M1620&gt;=6001,SEMAINE!M1620&lt;=8000),((COÛTS!$C$114*6*O1620)),"0"))+(IF(AND(F1620="MEDIA",P1620="oui",Q1620="RECTO (Type Chaussette)",SEMAINE!M1620&gt;=8001,SEMAINE!M1620&lt;=10000),((COÛTS!$C$114*8*O1620)),0))))</f>
        <v>0</v>
      </c>
      <c r="AH1620" s="6">
        <f>IF(R1620="OUI",0,(IF(AND(F1620="MEDIA",G1620="NON TISSÉ (Type Drop)",P1620="oui",Q1620="RECTO/VERSO (Type Deux Simple Face)"),((COÛTS!$C$115*4*O1620*SEMAINE!M1620/1000)+(COÛTS!$C$110*O1620*4)+(COÛTS!$C$107*O1620*SEMAINE!M1620/1000)),"0")+(IF(AND(F1620="MEDIA",P1620="oui",Q1620="RECTO/VERSO (Type Deux Simple Face)",SEMAINE!M1620&gt;2001,SEMAINE!M1620&lt;=4000),((COÛTS!$C$114*2*O1620)),"0"))+(IF(AND(F1620="MEDIA",P1620="oui",Q1620="RECTO/VERSO (Type Deux Simple Face)",SEMAINE!M1620&gt;=4001,SEMAINE!M1620&lt;=6000),((COÛTS!$C$114*4*O1620)),"0"))+(IF(AND(F1620="MEDIA",P1620="oui",Q1620="RECTO/VERSO (Type Deux Simple Face)",SEMAINE!M1620&gt;=6001,SEMAINE!M1620&lt;=8000),((COÛTS!$C$114*6*O1620)),"0"))+(IF(AND(F1620="MEDIA",P1620="oui",Q1620="RECTO/VERSO (Type Deux Simple Face)",SEMAINE!M1620&gt;=8001,SEMAINE!M1620&lt;=10000),((COÛTS!$C$114*8*O1620)),0))))</f>
        <v>0</v>
      </c>
      <c r="AI1620" s="6">
        <f>IF(R1620="OUI",0,(IF(AND(F1620="MEDIA",G1620="NON TISSÉ (Type Drop)",P1620="oui",Q1620="MODULE TRIANGULAIRE"),((COÛTS!$C$115*6*O1620*SEMAINE!M1620/1000)+(COÛTS!$C$112*O1620*6)+(COÛTS!$C$107*O1620*3)),"0")+(IF(AND(F1620="MEDIA",P1620="oui",Q1620="MODULE TRIANGULAIRE",SEMAINE!M1620&gt;2001,SEMAINE!M1620&lt;=4000),((COÛTS!$C$114*2*O1620*3)),"0"))+(IF(AND(F1620="MEDIA",P1620="oui",Q1620="MODULE TRIANGULAIRE",SEMAINE!M1620&gt;=4001,SEMAINE!M1620&lt;=6000),((COÛTS!$C$114*4*O1620*3)),"0"))+(IF(AND(F1620="MEDIA",P1620="oui",Q1620="MODULE TRIANGULAIRE",SEMAINE!M1620&gt;=6001,SEMAINE!M1620&lt;=8000),((COÛTS!$C$114*6*O1620*3)),"0"))+(IF(AND(F1620="MEDIA",P1620="oui",Q1620="MODULE TRIANGULAIRE",SEMAINE!M1620&gt;=8001,SEMAINE!M1620&lt;=10000),((COÛTS!$C$114*8*O1620*3)),0))))</f>
        <v>0</v>
      </c>
      <c r="AJ1620" s="6">
        <f>IF(OR(R1620="OUI",H1620&gt;0),0,(IF(AND(F1620="MEDIA",G1620="NON TISSÉ (Type Drop)",P1620="oui",Q1620="MODULE CARRÉ"),((COÛTS!$C$115*8*O1620*SEMAINE!M1620/1000)+(COÛTS!$C$111*O1620*8)+(COÛTS!$C$107*O1620*4)),"0")+IF(AND(F1620="MEDIA",G1620="BÂCHE FRONTLIT 450gr (Type Bâche M1)",P1620="oui",Q1620="MODULE CARRÉ"),((COÛTS!$C$115*8*O1620*SEMAINE!M1620/1000)+(COÛTS!$C$111*O1620*8)+(COÛTS!$C$107*O1620*4)),"0")+(IF(AND(F1620="MEDIA",P1620="oui",Q1620="MODULE CARRÉ",SEMAINE!M1620&gt;2001,SEMAINE!M1620&lt;=4000),((COÛTS!$C$114*2*O1620*4)),"0"))+(IF(AND(F1620="MEDIA",P1620="oui",Q1620="MODULE CARRÉ",SEMAINE!M1620&gt;=4001,SEMAINE!M1620&lt;=6000),((COÛTS!$C$114*4*O1620*4)),"0"))+(IF(AND(F1620="MEDIA",P1620="oui",Q1620="MODULE CARRÉ",SEMAINE!M1620&gt;=6001,SEMAINE!M1620&lt;=8000),((COÛTS!$C$114*6*O1620*4)),"0"))+(IF(AND(F1620="MEDIA",P1620="oui",Q1620="MODULE CARRÉ",SEMAINE!M1620&gt;=8001,SEMAINE!M1620&lt;=10000),((COÛTS!$C$114*8*O1620*4)),"0"))))</f>
        <v>0</v>
      </c>
      <c r="AK1620" s="38">
        <f>IF(Y1620&gt;0,(VLOOKUP(Y1620,DATA!$AB$2:$AC$102,2,0)),1)</f>
        <v>1</v>
      </c>
      <c r="AL1620" s="53">
        <f t="shared" si="207"/>
        <v>0</v>
      </c>
    </row>
    <row r="1621" spans="2:38" ht="25.05" customHeight="1" x14ac:dyDescent="0.25">
      <c r="B1621" s="43" t="str">
        <f>COUNTIF($D$3:D1621,D1621)&amp;T_Semaine[[#This Row],[N°AFFAIRE]]</f>
        <v>0</v>
      </c>
      <c r="C1621" s="50"/>
      <c r="D1621" s="50"/>
      <c r="E1621" s="50"/>
      <c r="F1621" s="50"/>
      <c r="G1621" s="50"/>
      <c r="H1621" s="50"/>
      <c r="I1621" s="50"/>
      <c r="J1621" s="50"/>
      <c r="K1621" s="50"/>
      <c r="L1621" s="50"/>
      <c r="M1621" s="91"/>
      <c r="N1621" s="91"/>
      <c r="O1621" s="50"/>
      <c r="P1621" s="50"/>
      <c r="Q1621" s="50"/>
      <c r="R1621" s="50"/>
      <c r="S1621" s="50"/>
      <c r="T1621" s="95">
        <f t="shared" si="201"/>
        <v>0</v>
      </c>
      <c r="U1621" s="36">
        <f t="shared" si="202"/>
        <v>0</v>
      </c>
      <c r="V1621" s="43"/>
      <c r="W1621" s="43"/>
      <c r="X1621" s="6">
        <f t="shared" si="200"/>
        <v>0</v>
      </c>
      <c r="Y1621" s="55"/>
      <c r="Z1621" s="6">
        <f>(IF(R1621="OUI",0,IF(AND(F1621="MEDIA",G1621&gt;0,O1621&gt;0),(VLOOKUP(G1621,COÛTS!$A$1:$C$157,3,0)*(M1621*N1621/1000*O1621/1000)),0)+IF(AND(G1621&gt;0,F1621="HEURE"),(VLOOKUP(G1621,COÛTS!$A$1:$C$157,3,0)*(O1621)),0))+IF(AND(G1621&gt;0,F1621="DIVERS"),(VLOOKUP(G1621,COÛTS!$A$1:$C$157,3,0)*(O1621)),0)+IF(AND(G1621&gt;0,F1621="VEHICULE"),(VLOOKUP(G1621,COÛTS!$A$1:$C$157,3,0)*(O1621)),0)+IF(AND(G1621&gt;0,F1621="FACONNAGE"),(VLOOKUP(G1621,COÛTS!$A$1:$C$157,3,0)*(O1621)),0)+IF(AND(G1621&gt;0,F1621="ACCESSOIRES"),(VLOOKUP(G1621,COÛTS!$A$1:$C$157,3,0)*(O1621)),0)+IF(AND(F1621="TRANSPORT",G1621&gt;0),(VLOOKUP(G1621,COÛTS!$A$1:$C$157,3,0)*(O1621)),0)+IF(AND(F1621="PRODUITS",G1621="KIT COMPLET HABILLAGE CLOISON MODULAIRE (mL)"),(VLOOKUP(G1621,COÛTS!$A$1:$C$157,3,0)*(M1621/1000*O1621)),0)+IF(AND(F1621="MEDIA",H1621&lt;0,G1621&gt;0,P1621="oui",Q1621="RECTO/VERSO (Type Deux Simple Face)"),(VLOOKUP(G1621,COÛTS!$A$1:$C$157,3,0)*(M1621*(N1621+480)/1000*O1621/1000)),"0")+IF(AND(F1621="MEDIA",H1621&lt;0,G1621&gt;0,P1621="oui",Q1621="MODULE TRIANGULAIRE"),(VLOOKUP(G1621,COÛTS!$A$1:$C$157,3,0)*(M1621*(N1621+240)/1000*O1621/1000)*2)+(VLOOKUP(G1621,COÛTS!$A$1:$C$157,3,0)*(M1621)/1000*0.24),"0")+IF(AND(F1621="MEDIA",P1621="oui",G1621&gt;0,H1621&lt;0,Q1621="MODULE CARRÉ"),(VLOOKUP(G1621,COÛTS!$A$1:$C$157,3,0)*(M1621*(N1621+240)/1000*O1621/1000)*3)+(VLOOKUP(G1621,COÛTS!$A$1:$C$157,3,0)*(M1621)/1000*0.24),"0")+IF(AND(F1621="MEDIA",H1621&lt;0,P1621="oui",G1621&gt;0,Q1621="RECTO (Type Chaussette)"),(VLOOKUP(G1621,COÛTS!$A$1:$C$157,3,0)*(M1621*(N1621+60)/1000*O1621/1000))))</f>
        <v>0</v>
      </c>
      <c r="AA1621" s="6">
        <f>IF(R1621="OUI",0,IF(AND(H1621&gt;0,I1621="OUI"),(VLOOKUP(H1621,COÛTS!$A$1:$C$157,3,0)*(M1621*N1621/1000*O1621/1000)),0))</f>
        <v>0</v>
      </c>
      <c r="AB1621" s="6">
        <f t="shared" si="203"/>
        <v>0</v>
      </c>
      <c r="AC1621" s="7">
        <f t="shared" si="204"/>
        <v>0</v>
      </c>
      <c r="AD1621" s="6">
        <f t="shared" si="205"/>
        <v>0</v>
      </c>
      <c r="AE1621" s="6">
        <f t="shared" si="206"/>
        <v>0</v>
      </c>
      <c r="AF1621" s="6">
        <f>IF(R1621="OUI",0,(IF(AND(P1621="oui",Q1621="RECTO (Type Chaussette, Simple Face)",SEMAINE!M1623&lt;=2000),((COÛTS!$C$115*2*O1621*SEMAINE!M1621/1000)+(COÛTS!$C$109*O1621*SEMAINE!M1621/1000)+(COÛTS!$C$107*O1621*SEMAINE!M1621/1000)),"0")+(IF(AND(P1621="oui",Q1621="RECTO (Type Chaussette, Simple Face)",SEMAINE!M1621&gt;2001,SEMAINE!M1621&lt;=4000),((COÛTS!$C$114*2*O1621)),"0"))+(IF(AND(P1621="oui",Q1621="RECTO (Type Chaussette, Simple Face)",SEMAINE!M1621&gt;=4001,SEMAINE!M1621&lt;=6000),((COÛTS!$C$114*4*O1621)),"0"))+(IF(AND(P1621="oui",Q1621="RECTO (Type Chaussette, Simple Face)",SEMAINE!M1621&gt;=6001,SEMAINE!M1621&lt;=8000),((COÛTS!$C$114*6*O1621)),"0"))+(IF(AND(P1621="oui",Q1621="RECTO (Type Chaussette, Simple Face)",SEMAINE!M1621&gt;=8001,SEMAINE!M1621&lt;=10000),((COÛTS!$C$114*8*O1621)),0))))</f>
        <v>0</v>
      </c>
      <c r="AG1621" s="6">
        <f>IF(R1621="OUI",0,(IF(AND(F1621="MEDIA",G1621="NON TISSÉ (Type Drop)",P1621="oui",Q1621="RECTO (Type Chaussette)",SEMAINE!M1624&lt;=2000),((COÛTS!$C$115*2*O1621*SEMAINE!M1621/1000)+(COÛTS!$C$109*O1621*SEMAINE!M1621/1000)+(COÛTS!$C$107*O1621*SEMAINE!M1621/1000)),"0")+(IF(AND(F1621="MEDIA",P1621="oui",Q1621="RECTO (Type Chaussette)",SEMAINE!M1621&gt;2001,SEMAINE!M1621&lt;=4000),((COÛTS!$C$114*2*O1621)),"0"))+(IF(AND(F1621="MEDIA",P1621="oui",Q1621="RECTO (Type Chaussette)",SEMAINE!M1621&gt;=4001,SEMAINE!M1621&lt;=6000),((COÛTS!$C$114*4*O1621)),"0"))+(IF(AND(F1621="MEDIA",P1621="oui",Q1621="RECTO (Type Chaussette)",SEMAINE!M1621&gt;=6001,SEMAINE!M1621&lt;=8000),((COÛTS!$C$114*6*O1621)),"0"))+(IF(AND(F1621="MEDIA",P1621="oui",Q1621="RECTO (Type Chaussette)",SEMAINE!M1621&gt;=8001,SEMAINE!M1621&lt;=10000),((COÛTS!$C$114*8*O1621)),0))))</f>
        <v>0</v>
      </c>
      <c r="AH1621" s="6">
        <f>IF(R1621="OUI",0,(IF(AND(F1621="MEDIA",G1621="NON TISSÉ (Type Drop)",P1621="oui",Q1621="RECTO/VERSO (Type Deux Simple Face)"),((COÛTS!$C$115*4*O1621*SEMAINE!M1621/1000)+(COÛTS!$C$110*O1621*4)+(COÛTS!$C$107*O1621*SEMAINE!M1621/1000)),"0")+(IF(AND(F1621="MEDIA",P1621="oui",Q1621="RECTO/VERSO (Type Deux Simple Face)",SEMAINE!M1621&gt;2001,SEMAINE!M1621&lt;=4000),((COÛTS!$C$114*2*O1621)),"0"))+(IF(AND(F1621="MEDIA",P1621="oui",Q1621="RECTO/VERSO (Type Deux Simple Face)",SEMAINE!M1621&gt;=4001,SEMAINE!M1621&lt;=6000),((COÛTS!$C$114*4*O1621)),"0"))+(IF(AND(F1621="MEDIA",P1621="oui",Q1621="RECTO/VERSO (Type Deux Simple Face)",SEMAINE!M1621&gt;=6001,SEMAINE!M1621&lt;=8000),((COÛTS!$C$114*6*O1621)),"0"))+(IF(AND(F1621="MEDIA",P1621="oui",Q1621="RECTO/VERSO (Type Deux Simple Face)",SEMAINE!M1621&gt;=8001,SEMAINE!M1621&lt;=10000),((COÛTS!$C$114*8*O1621)),0))))</f>
        <v>0</v>
      </c>
      <c r="AI1621" s="6">
        <f>IF(R1621="OUI",0,(IF(AND(F1621="MEDIA",G1621="NON TISSÉ (Type Drop)",P1621="oui",Q1621="MODULE TRIANGULAIRE"),((COÛTS!$C$115*6*O1621*SEMAINE!M1621/1000)+(COÛTS!$C$112*O1621*6)+(COÛTS!$C$107*O1621*3)),"0")+(IF(AND(F1621="MEDIA",P1621="oui",Q1621="MODULE TRIANGULAIRE",SEMAINE!M1621&gt;2001,SEMAINE!M1621&lt;=4000),((COÛTS!$C$114*2*O1621*3)),"0"))+(IF(AND(F1621="MEDIA",P1621="oui",Q1621="MODULE TRIANGULAIRE",SEMAINE!M1621&gt;=4001,SEMAINE!M1621&lt;=6000),((COÛTS!$C$114*4*O1621*3)),"0"))+(IF(AND(F1621="MEDIA",P1621="oui",Q1621="MODULE TRIANGULAIRE",SEMAINE!M1621&gt;=6001,SEMAINE!M1621&lt;=8000),((COÛTS!$C$114*6*O1621*3)),"0"))+(IF(AND(F1621="MEDIA",P1621="oui",Q1621="MODULE TRIANGULAIRE",SEMAINE!M1621&gt;=8001,SEMAINE!M1621&lt;=10000),((COÛTS!$C$114*8*O1621*3)),0))))</f>
        <v>0</v>
      </c>
      <c r="AJ1621" s="6">
        <f>IF(OR(R1621="OUI",H1621&gt;0),0,(IF(AND(F1621="MEDIA",G1621="NON TISSÉ (Type Drop)",P1621="oui",Q1621="MODULE CARRÉ"),((COÛTS!$C$115*8*O1621*SEMAINE!M1621/1000)+(COÛTS!$C$111*O1621*8)+(COÛTS!$C$107*O1621*4)),"0")+IF(AND(F1621="MEDIA",G1621="BÂCHE FRONTLIT 450gr (Type Bâche M1)",P1621="oui",Q1621="MODULE CARRÉ"),((COÛTS!$C$115*8*O1621*SEMAINE!M1621/1000)+(COÛTS!$C$111*O1621*8)+(COÛTS!$C$107*O1621*4)),"0")+(IF(AND(F1621="MEDIA",P1621="oui",Q1621="MODULE CARRÉ",SEMAINE!M1621&gt;2001,SEMAINE!M1621&lt;=4000),((COÛTS!$C$114*2*O1621*4)),"0"))+(IF(AND(F1621="MEDIA",P1621="oui",Q1621="MODULE CARRÉ",SEMAINE!M1621&gt;=4001,SEMAINE!M1621&lt;=6000),((COÛTS!$C$114*4*O1621*4)),"0"))+(IF(AND(F1621="MEDIA",P1621="oui",Q1621="MODULE CARRÉ",SEMAINE!M1621&gt;=6001,SEMAINE!M1621&lt;=8000),((COÛTS!$C$114*6*O1621*4)),"0"))+(IF(AND(F1621="MEDIA",P1621="oui",Q1621="MODULE CARRÉ",SEMAINE!M1621&gt;=8001,SEMAINE!M1621&lt;=10000),((COÛTS!$C$114*8*O1621*4)),"0"))))</f>
        <v>0</v>
      </c>
      <c r="AK1621" s="38">
        <f>IF(Y1621&gt;0,(VLOOKUP(Y1621,DATA!$AB$2:$AC$102,2,0)),1)</f>
        <v>1</v>
      </c>
      <c r="AL1621" s="53">
        <f t="shared" si="207"/>
        <v>0</v>
      </c>
    </row>
    <row r="1622" spans="2:38" ht="25.05" customHeight="1" x14ac:dyDescent="0.25">
      <c r="B1622" s="43" t="str">
        <f>COUNTIF($D$3:D1622,D1622)&amp;T_Semaine[[#This Row],[N°AFFAIRE]]</f>
        <v>0</v>
      </c>
      <c r="C1622" s="50"/>
      <c r="D1622" s="50"/>
      <c r="E1622" s="50"/>
      <c r="F1622" s="50"/>
      <c r="G1622" s="50"/>
      <c r="H1622" s="50"/>
      <c r="I1622" s="50"/>
      <c r="J1622" s="50"/>
      <c r="K1622" s="50"/>
      <c r="L1622" s="50"/>
      <c r="M1622" s="91"/>
      <c r="N1622" s="91"/>
      <c r="O1622" s="50"/>
      <c r="P1622" s="50"/>
      <c r="Q1622" s="50"/>
      <c r="R1622" s="50"/>
      <c r="S1622" s="50"/>
      <c r="T1622" s="95">
        <f t="shared" si="201"/>
        <v>0</v>
      </c>
      <c r="U1622" s="36">
        <f t="shared" si="202"/>
        <v>0</v>
      </c>
      <c r="V1622" s="43"/>
      <c r="W1622" s="43"/>
      <c r="X1622" s="6">
        <f t="shared" si="200"/>
        <v>0</v>
      </c>
      <c r="Y1622" s="55"/>
      <c r="Z1622" s="6">
        <f>(IF(R1622="OUI",0,IF(AND(F1622="MEDIA",G1622&gt;0,O1622&gt;0),(VLOOKUP(G1622,COÛTS!$A$1:$C$157,3,0)*(M1622*N1622/1000*O1622/1000)),0)+IF(AND(G1622&gt;0,F1622="HEURE"),(VLOOKUP(G1622,COÛTS!$A$1:$C$157,3,0)*(O1622)),0))+IF(AND(G1622&gt;0,F1622="DIVERS"),(VLOOKUP(G1622,COÛTS!$A$1:$C$157,3,0)*(O1622)),0)+IF(AND(G1622&gt;0,F1622="VEHICULE"),(VLOOKUP(G1622,COÛTS!$A$1:$C$157,3,0)*(O1622)),0)+IF(AND(G1622&gt;0,F1622="FACONNAGE"),(VLOOKUP(G1622,COÛTS!$A$1:$C$157,3,0)*(O1622)),0)+IF(AND(G1622&gt;0,F1622="ACCESSOIRES"),(VLOOKUP(G1622,COÛTS!$A$1:$C$157,3,0)*(O1622)),0)+IF(AND(F1622="TRANSPORT",G1622&gt;0),(VLOOKUP(G1622,COÛTS!$A$1:$C$157,3,0)*(O1622)),0)+IF(AND(F1622="PRODUITS",G1622="KIT COMPLET HABILLAGE CLOISON MODULAIRE (mL)"),(VLOOKUP(G1622,COÛTS!$A$1:$C$157,3,0)*(M1622/1000*O1622)),0)+IF(AND(F1622="MEDIA",H1622&lt;0,G1622&gt;0,P1622="oui",Q1622="RECTO/VERSO (Type Deux Simple Face)"),(VLOOKUP(G1622,COÛTS!$A$1:$C$157,3,0)*(M1622*(N1622+480)/1000*O1622/1000)),"0")+IF(AND(F1622="MEDIA",H1622&lt;0,G1622&gt;0,P1622="oui",Q1622="MODULE TRIANGULAIRE"),(VLOOKUP(G1622,COÛTS!$A$1:$C$157,3,0)*(M1622*(N1622+240)/1000*O1622/1000)*2)+(VLOOKUP(G1622,COÛTS!$A$1:$C$157,3,0)*(M1622)/1000*0.24),"0")+IF(AND(F1622="MEDIA",P1622="oui",G1622&gt;0,H1622&lt;0,Q1622="MODULE CARRÉ"),(VLOOKUP(G1622,COÛTS!$A$1:$C$157,3,0)*(M1622*(N1622+240)/1000*O1622/1000)*3)+(VLOOKUP(G1622,COÛTS!$A$1:$C$157,3,0)*(M1622)/1000*0.24),"0")+IF(AND(F1622="MEDIA",H1622&lt;0,P1622="oui",G1622&gt;0,Q1622="RECTO (Type Chaussette)"),(VLOOKUP(G1622,COÛTS!$A$1:$C$157,3,0)*(M1622*(N1622+60)/1000*O1622/1000))))</f>
        <v>0</v>
      </c>
      <c r="AA1622" s="6">
        <f>IF(R1622="OUI",0,IF(AND(H1622&gt;0,I1622="OUI"),(VLOOKUP(H1622,COÛTS!$A$1:$C$157,3,0)*(M1622*N1622/1000*O1622/1000)),0))</f>
        <v>0</v>
      </c>
      <c r="AB1622" s="6">
        <f t="shared" si="203"/>
        <v>0</v>
      </c>
      <c r="AC1622" s="7">
        <f t="shared" si="204"/>
        <v>0</v>
      </c>
      <c r="AD1622" s="6">
        <f t="shared" si="205"/>
        <v>0</v>
      </c>
      <c r="AE1622" s="6">
        <f t="shared" si="206"/>
        <v>0</v>
      </c>
      <c r="AF1622" s="6">
        <f>IF(R1622="OUI",0,(IF(AND(P1622="oui",Q1622="RECTO (Type Chaussette, Simple Face)",SEMAINE!M1624&lt;=2000),((COÛTS!$C$115*2*O1622*SEMAINE!M1622/1000)+(COÛTS!$C$109*O1622*SEMAINE!M1622/1000)+(COÛTS!$C$107*O1622*SEMAINE!M1622/1000)),"0")+(IF(AND(P1622="oui",Q1622="RECTO (Type Chaussette, Simple Face)",SEMAINE!M1622&gt;2001,SEMAINE!M1622&lt;=4000),((COÛTS!$C$114*2*O1622)),"0"))+(IF(AND(P1622="oui",Q1622="RECTO (Type Chaussette, Simple Face)",SEMAINE!M1622&gt;=4001,SEMAINE!M1622&lt;=6000),((COÛTS!$C$114*4*O1622)),"0"))+(IF(AND(P1622="oui",Q1622="RECTO (Type Chaussette, Simple Face)",SEMAINE!M1622&gt;=6001,SEMAINE!M1622&lt;=8000),((COÛTS!$C$114*6*O1622)),"0"))+(IF(AND(P1622="oui",Q1622="RECTO (Type Chaussette, Simple Face)",SEMAINE!M1622&gt;=8001,SEMAINE!M1622&lt;=10000),((COÛTS!$C$114*8*O1622)),0))))</f>
        <v>0</v>
      </c>
      <c r="AG1622" s="6">
        <f>IF(R1622="OUI",0,(IF(AND(F1622="MEDIA",G1622="NON TISSÉ (Type Drop)",P1622="oui",Q1622="RECTO (Type Chaussette)",SEMAINE!M1625&lt;=2000),((COÛTS!$C$115*2*O1622*SEMAINE!M1622/1000)+(COÛTS!$C$109*O1622*SEMAINE!M1622/1000)+(COÛTS!$C$107*O1622*SEMAINE!M1622/1000)),"0")+(IF(AND(F1622="MEDIA",P1622="oui",Q1622="RECTO (Type Chaussette)",SEMAINE!M1622&gt;2001,SEMAINE!M1622&lt;=4000),((COÛTS!$C$114*2*O1622)),"0"))+(IF(AND(F1622="MEDIA",P1622="oui",Q1622="RECTO (Type Chaussette)",SEMAINE!M1622&gt;=4001,SEMAINE!M1622&lt;=6000),((COÛTS!$C$114*4*O1622)),"0"))+(IF(AND(F1622="MEDIA",P1622="oui",Q1622="RECTO (Type Chaussette)",SEMAINE!M1622&gt;=6001,SEMAINE!M1622&lt;=8000),((COÛTS!$C$114*6*O1622)),"0"))+(IF(AND(F1622="MEDIA",P1622="oui",Q1622="RECTO (Type Chaussette)",SEMAINE!M1622&gt;=8001,SEMAINE!M1622&lt;=10000),((COÛTS!$C$114*8*O1622)),0))))</f>
        <v>0</v>
      </c>
      <c r="AH1622" s="6">
        <f>IF(R1622="OUI",0,(IF(AND(F1622="MEDIA",G1622="NON TISSÉ (Type Drop)",P1622="oui",Q1622="RECTO/VERSO (Type Deux Simple Face)"),((COÛTS!$C$115*4*O1622*SEMAINE!M1622/1000)+(COÛTS!$C$110*O1622*4)+(COÛTS!$C$107*O1622*SEMAINE!M1622/1000)),"0")+(IF(AND(F1622="MEDIA",P1622="oui",Q1622="RECTO/VERSO (Type Deux Simple Face)",SEMAINE!M1622&gt;2001,SEMAINE!M1622&lt;=4000),((COÛTS!$C$114*2*O1622)),"0"))+(IF(AND(F1622="MEDIA",P1622="oui",Q1622="RECTO/VERSO (Type Deux Simple Face)",SEMAINE!M1622&gt;=4001,SEMAINE!M1622&lt;=6000),((COÛTS!$C$114*4*O1622)),"0"))+(IF(AND(F1622="MEDIA",P1622="oui",Q1622="RECTO/VERSO (Type Deux Simple Face)",SEMAINE!M1622&gt;=6001,SEMAINE!M1622&lt;=8000),((COÛTS!$C$114*6*O1622)),"0"))+(IF(AND(F1622="MEDIA",P1622="oui",Q1622="RECTO/VERSO (Type Deux Simple Face)",SEMAINE!M1622&gt;=8001,SEMAINE!M1622&lt;=10000),((COÛTS!$C$114*8*O1622)),0))))</f>
        <v>0</v>
      </c>
      <c r="AI1622" s="6">
        <f>IF(R1622="OUI",0,(IF(AND(F1622="MEDIA",G1622="NON TISSÉ (Type Drop)",P1622="oui",Q1622="MODULE TRIANGULAIRE"),((COÛTS!$C$115*6*O1622*SEMAINE!M1622/1000)+(COÛTS!$C$112*O1622*6)+(COÛTS!$C$107*O1622*3)),"0")+(IF(AND(F1622="MEDIA",P1622="oui",Q1622="MODULE TRIANGULAIRE",SEMAINE!M1622&gt;2001,SEMAINE!M1622&lt;=4000),((COÛTS!$C$114*2*O1622*3)),"0"))+(IF(AND(F1622="MEDIA",P1622="oui",Q1622="MODULE TRIANGULAIRE",SEMAINE!M1622&gt;=4001,SEMAINE!M1622&lt;=6000),((COÛTS!$C$114*4*O1622*3)),"0"))+(IF(AND(F1622="MEDIA",P1622="oui",Q1622="MODULE TRIANGULAIRE",SEMAINE!M1622&gt;=6001,SEMAINE!M1622&lt;=8000),((COÛTS!$C$114*6*O1622*3)),"0"))+(IF(AND(F1622="MEDIA",P1622="oui",Q1622="MODULE TRIANGULAIRE",SEMAINE!M1622&gt;=8001,SEMAINE!M1622&lt;=10000),((COÛTS!$C$114*8*O1622*3)),0))))</f>
        <v>0</v>
      </c>
      <c r="AJ1622" s="6">
        <f>IF(OR(R1622="OUI",H1622&gt;0),0,(IF(AND(F1622="MEDIA",G1622="NON TISSÉ (Type Drop)",P1622="oui",Q1622="MODULE CARRÉ"),((COÛTS!$C$115*8*O1622*SEMAINE!M1622/1000)+(COÛTS!$C$111*O1622*8)+(COÛTS!$C$107*O1622*4)),"0")+IF(AND(F1622="MEDIA",G1622="BÂCHE FRONTLIT 450gr (Type Bâche M1)",P1622="oui",Q1622="MODULE CARRÉ"),((COÛTS!$C$115*8*O1622*SEMAINE!M1622/1000)+(COÛTS!$C$111*O1622*8)+(COÛTS!$C$107*O1622*4)),"0")+(IF(AND(F1622="MEDIA",P1622="oui",Q1622="MODULE CARRÉ",SEMAINE!M1622&gt;2001,SEMAINE!M1622&lt;=4000),((COÛTS!$C$114*2*O1622*4)),"0"))+(IF(AND(F1622="MEDIA",P1622="oui",Q1622="MODULE CARRÉ",SEMAINE!M1622&gt;=4001,SEMAINE!M1622&lt;=6000),((COÛTS!$C$114*4*O1622*4)),"0"))+(IF(AND(F1622="MEDIA",P1622="oui",Q1622="MODULE CARRÉ",SEMAINE!M1622&gt;=6001,SEMAINE!M1622&lt;=8000),((COÛTS!$C$114*6*O1622*4)),"0"))+(IF(AND(F1622="MEDIA",P1622="oui",Q1622="MODULE CARRÉ",SEMAINE!M1622&gt;=8001,SEMAINE!M1622&lt;=10000),((COÛTS!$C$114*8*O1622*4)),"0"))))</f>
        <v>0</v>
      </c>
      <c r="AK1622" s="38">
        <f>IF(Y1622&gt;0,(VLOOKUP(Y1622,DATA!$AB$2:$AC$102,2,0)),1)</f>
        <v>1</v>
      </c>
      <c r="AL1622" s="53">
        <f t="shared" si="207"/>
        <v>0</v>
      </c>
    </row>
    <row r="1623" spans="2:38" ht="25.05" customHeight="1" x14ac:dyDescent="0.25">
      <c r="B1623" s="43" t="str">
        <f>COUNTIF($D$3:D1623,D1623)&amp;T_Semaine[[#This Row],[N°AFFAIRE]]</f>
        <v>0</v>
      </c>
      <c r="C1623" s="50"/>
      <c r="D1623" s="50"/>
      <c r="E1623" s="50"/>
      <c r="F1623" s="50"/>
      <c r="G1623" s="50"/>
      <c r="H1623" s="50"/>
      <c r="I1623" s="50"/>
      <c r="J1623" s="50"/>
      <c r="K1623" s="50"/>
      <c r="L1623" s="50"/>
      <c r="M1623" s="91"/>
      <c r="N1623" s="91"/>
      <c r="O1623" s="50"/>
      <c r="P1623" s="50"/>
      <c r="Q1623" s="50"/>
      <c r="R1623" s="50"/>
      <c r="S1623" s="50"/>
      <c r="T1623" s="95">
        <f t="shared" si="201"/>
        <v>0</v>
      </c>
      <c r="U1623" s="36">
        <f t="shared" si="202"/>
        <v>0</v>
      </c>
      <c r="V1623" s="43"/>
      <c r="W1623" s="43"/>
      <c r="X1623" s="6">
        <f t="shared" si="200"/>
        <v>0</v>
      </c>
      <c r="Y1623" s="55"/>
      <c r="Z1623" s="6">
        <f>(IF(R1623="OUI",0,IF(AND(F1623="MEDIA",G1623&gt;0,O1623&gt;0),(VLOOKUP(G1623,COÛTS!$A$1:$C$157,3,0)*(M1623*N1623/1000*O1623/1000)),0)+IF(AND(G1623&gt;0,F1623="HEURE"),(VLOOKUP(G1623,COÛTS!$A$1:$C$157,3,0)*(O1623)),0))+IF(AND(G1623&gt;0,F1623="DIVERS"),(VLOOKUP(G1623,COÛTS!$A$1:$C$157,3,0)*(O1623)),0)+IF(AND(G1623&gt;0,F1623="VEHICULE"),(VLOOKUP(G1623,COÛTS!$A$1:$C$157,3,0)*(O1623)),0)+IF(AND(G1623&gt;0,F1623="FACONNAGE"),(VLOOKUP(G1623,COÛTS!$A$1:$C$157,3,0)*(O1623)),0)+IF(AND(G1623&gt;0,F1623="ACCESSOIRES"),(VLOOKUP(G1623,COÛTS!$A$1:$C$157,3,0)*(O1623)),0)+IF(AND(F1623="TRANSPORT",G1623&gt;0),(VLOOKUP(G1623,COÛTS!$A$1:$C$157,3,0)*(O1623)),0)+IF(AND(F1623="PRODUITS",G1623="KIT COMPLET HABILLAGE CLOISON MODULAIRE (mL)"),(VLOOKUP(G1623,COÛTS!$A$1:$C$157,3,0)*(M1623/1000*O1623)),0)+IF(AND(F1623="MEDIA",H1623&lt;0,G1623&gt;0,P1623="oui",Q1623="RECTO/VERSO (Type Deux Simple Face)"),(VLOOKUP(G1623,COÛTS!$A$1:$C$157,3,0)*(M1623*(N1623+480)/1000*O1623/1000)),"0")+IF(AND(F1623="MEDIA",H1623&lt;0,G1623&gt;0,P1623="oui",Q1623="MODULE TRIANGULAIRE"),(VLOOKUP(G1623,COÛTS!$A$1:$C$157,3,0)*(M1623*(N1623+240)/1000*O1623/1000)*2)+(VLOOKUP(G1623,COÛTS!$A$1:$C$157,3,0)*(M1623)/1000*0.24),"0")+IF(AND(F1623="MEDIA",P1623="oui",G1623&gt;0,H1623&lt;0,Q1623="MODULE CARRÉ"),(VLOOKUP(G1623,COÛTS!$A$1:$C$157,3,0)*(M1623*(N1623+240)/1000*O1623/1000)*3)+(VLOOKUP(G1623,COÛTS!$A$1:$C$157,3,0)*(M1623)/1000*0.24),"0")+IF(AND(F1623="MEDIA",H1623&lt;0,P1623="oui",G1623&gt;0,Q1623="RECTO (Type Chaussette)"),(VLOOKUP(G1623,COÛTS!$A$1:$C$157,3,0)*(M1623*(N1623+60)/1000*O1623/1000))))</f>
        <v>0</v>
      </c>
      <c r="AA1623" s="6">
        <f>IF(R1623="OUI",0,IF(AND(H1623&gt;0,I1623="OUI"),(VLOOKUP(H1623,COÛTS!$A$1:$C$157,3,0)*(M1623*N1623/1000*O1623/1000)),0))</f>
        <v>0</v>
      </c>
      <c r="AB1623" s="6">
        <f t="shared" si="203"/>
        <v>0</v>
      </c>
      <c r="AC1623" s="7">
        <f t="shared" si="204"/>
        <v>0</v>
      </c>
      <c r="AD1623" s="6">
        <f t="shared" si="205"/>
        <v>0</v>
      </c>
      <c r="AE1623" s="6">
        <f t="shared" si="206"/>
        <v>0</v>
      </c>
      <c r="AF1623" s="6">
        <f>IF(R1623="OUI",0,(IF(AND(P1623="oui",Q1623="RECTO (Type Chaussette, Simple Face)",SEMAINE!M1625&lt;=2000),((COÛTS!$C$115*2*O1623*SEMAINE!M1623/1000)+(COÛTS!$C$109*O1623*SEMAINE!M1623/1000)+(COÛTS!$C$107*O1623*SEMAINE!M1623/1000)),"0")+(IF(AND(P1623="oui",Q1623="RECTO (Type Chaussette, Simple Face)",SEMAINE!M1623&gt;2001,SEMAINE!M1623&lt;=4000),((COÛTS!$C$114*2*O1623)),"0"))+(IF(AND(P1623="oui",Q1623="RECTO (Type Chaussette, Simple Face)",SEMAINE!M1623&gt;=4001,SEMAINE!M1623&lt;=6000),((COÛTS!$C$114*4*O1623)),"0"))+(IF(AND(P1623="oui",Q1623="RECTO (Type Chaussette, Simple Face)",SEMAINE!M1623&gt;=6001,SEMAINE!M1623&lt;=8000),((COÛTS!$C$114*6*O1623)),"0"))+(IF(AND(P1623="oui",Q1623="RECTO (Type Chaussette, Simple Face)",SEMAINE!M1623&gt;=8001,SEMAINE!M1623&lt;=10000),((COÛTS!$C$114*8*O1623)),0))))</f>
        <v>0</v>
      </c>
      <c r="AG1623" s="6">
        <f>IF(R1623="OUI",0,(IF(AND(F1623="MEDIA",G1623="NON TISSÉ (Type Drop)",P1623="oui",Q1623="RECTO (Type Chaussette)",SEMAINE!M1626&lt;=2000),((COÛTS!$C$115*2*O1623*SEMAINE!M1623/1000)+(COÛTS!$C$109*O1623*SEMAINE!M1623/1000)+(COÛTS!$C$107*O1623*SEMAINE!M1623/1000)),"0")+(IF(AND(F1623="MEDIA",P1623="oui",Q1623="RECTO (Type Chaussette)",SEMAINE!M1623&gt;2001,SEMAINE!M1623&lt;=4000),((COÛTS!$C$114*2*O1623)),"0"))+(IF(AND(F1623="MEDIA",P1623="oui",Q1623="RECTO (Type Chaussette)",SEMAINE!M1623&gt;=4001,SEMAINE!M1623&lt;=6000),((COÛTS!$C$114*4*O1623)),"0"))+(IF(AND(F1623="MEDIA",P1623="oui",Q1623="RECTO (Type Chaussette)",SEMAINE!M1623&gt;=6001,SEMAINE!M1623&lt;=8000),((COÛTS!$C$114*6*O1623)),"0"))+(IF(AND(F1623="MEDIA",P1623="oui",Q1623="RECTO (Type Chaussette)",SEMAINE!M1623&gt;=8001,SEMAINE!M1623&lt;=10000),((COÛTS!$C$114*8*O1623)),0))))</f>
        <v>0</v>
      </c>
      <c r="AH1623" s="6">
        <f>IF(R1623="OUI",0,(IF(AND(F1623="MEDIA",G1623="NON TISSÉ (Type Drop)",P1623="oui",Q1623="RECTO/VERSO (Type Deux Simple Face)"),((COÛTS!$C$115*4*O1623*SEMAINE!M1623/1000)+(COÛTS!$C$110*O1623*4)+(COÛTS!$C$107*O1623*SEMAINE!M1623/1000)),"0")+(IF(AND(F1623="MEDIA",P1623="oui",Q1623="RECTO/VERSO (Type Deux Simple Face)",SEMAINE!M1623&gt;2001,SEMAINE!M1623&lt;=4000),((COÛTS!$C$114*2*O1623)),"0"))+(IF(AND(F1623="MEDIA",P1623="oui",Q1623="RECTO/VERSO (Type Deux Simple Face)",SEMAINE!M1623&gt;=4001,SEMAINE!M1623&lt;=6000),((COÛTS!$C$114*4*O1623)),"0"))+(IF(AND(F1623="MEDIA",P1623="oui",Q1623="RECTO/VERSO (Type Deux Simple Face)",SEMAINE!M1623&gt;=6001,SEMAINE!M1623&lt;=8000),((COÛTS!$C$114*6*O1623)),"0"))+(IF(AND(F1623="MEDIA",P1623="oui",Q1623="RECTO/VERSO (Type Deux Simple Face)",SEMAINE!M1623&gt;=8001,SEMAINE!M1623&lt;=10000),((COÛTS!$C$114*8*O1623)),0))))</f>
        <v>0</v>
      </c>
      <c r="AI1623" s="6">
        <f>IF(R1623="OUI",0,(IF(AND(F1623="MEDIA",G1623="NON TISSÉ (Type Drop)",P1623="oui",Q1623="MODULE TRIANGULAIRE"),((COÛTS!$C$115*6*O1623*SEMAINE!M1623/1000)+(COÛTS!$C$112*O1623*6)+(COÛTS!$C$107*O1623*3)),"0")+(IF(AND(F1623="MEDIA",P1623="oui",Q1623="MODULE TRIANGULAIRE",SEMAINE!M1623&gt;2001,SEMAINE!M1623&lt;=4000),((COÛTS!$C$114*2*O1623*3)),"0"))+(IF(AND(F1623="MEDIA",P1623="oui",Q1623="MODULE TRIANGULAIRE",SEMAINE!M1623&gt;=4001,SEMAINE!M1623&lt;=6000),((COÛTS!$C$114*4*O1623*3)),"0"))+(IF(AND(F1623="MEDIA",P1623="oui",Q1623="MODULE TRIANGULAIRE",SEMAINE!M1623&gt;=6001,SEMAINE!M1623&lt;=8000),((COÛTS!$C$114*6*O1623*3)),"0"))+(IF(AND(F1623="MEDIA",P1623="oui",Q1623="MODULE TRIANGULAIRE",SEMAINE!M1623&gt;=8001,SEMAINE!M1623&lt;=10000),((COÛTS!$C$114*8*O1623*3)),0))))</f>
        <v>0</v>
      </c>
      <c r="AJ1623" s="6">
        <f>IF(OR(R1623="OUI",H1623&gt;0),0,(IF(AND(F1623="MEDIA",G1623="NON TISSÉ (Type Drop)",P1623="oui",Q1623="MODULE CARRÉ"),((COÛTS!$C$115*8*O1623*SEMAINE!M1623/1000)+(COÛTS!$C$111*O1623*8)+(COÛTS!$C$107*O1623*4)),"0")+IF(AND(F1623="MEDIA",G1623="BÂCHE FRONTLIT 450gr (Type Bâche M1)",P1623="oui",Q1623="MODULE CARRÉ"),((COÛTS!$C$115*8*O1623*SEMAINE!M1623/1000)+(COÛTS!$C$111*O1623*8)+(COÛTS!$C$107*O1623*4)),"0")+(IF(AND(F1623="MEDIA",P1623="oui",Q1623="MODULE CARRÉ",SEMAINE!M1623&gt;2001,SEMAINE!M1623&lt;=4000),((COÛTS!$C$114*2*O1623*4)),"0"))+(IF(AND(F1623="MEDIA",P1623="oui",Q1623="MODULE CARRÉ",SEMAINE!M1623&gt;=4001,SEMAINE!M1623&lt;=6000),((COÛTS!$C$114*4*O1623*4)),"0"))+(IF(AND(F1623="MEDIA",P1623="oui",Q1623="MODULE CARRÉ",SEMAINE!M1623&gt;=6001,SEMAINE!M1623&lt;=8000),((COÛTS!$C$114*6*O1623*4)),"0"))+(IF(AND(F1623="MEDIA",P1623="oui",Q1623="MODULE CARRÉ",SEMAINE!M1623&gt;=8001,SEMAINE!M1623&lt;=10000),((COÛTS!$C$114*8*O1623*4)),"0"))))</f>
        <v>0</v>
      </c>
      <c r="AK1623" s="38">
        <f>IF(Y1623&gt;0,(VLOOKUP(Y1623,DATA!$AB$2:$AC$102,2,0)),1)</f>
        <v>1</v>
      </c>
      <c r="AL1623" s="53">
        <f t="shared" si="207"/>
        <v>0</v>
      </c>
    </row>
    <row r="1624" spans="2:38" ht="25.05" customHeight="1" x14ac:dyDescent="0.25">
      <c r="B1624" s="43" t="str">
        <f>COUNTIF($D$3:D1624,D1624)&amp;T_Semaine[[#This Row],[N°AFFAIRE]]</f>
        <v>0</v>
      </c>
      <c r="C1624" s="50"/>
      <c r="D1624" s="50"/>
      <c r="E1624" s="50"/>
      <c r="F1624" s="50"/>
      <c r="G1624" s="50"/>
      <c r="H1624" s="50"/>
      <c r="I1624" s="50"/>
      <c r="J1624" s="50"/>
      <c r="K1624" s="50"/>
      <c r="L1624" s="50"/>
      <c r="M1624" s="91"/>
      <c r="N1624" s="91"/>
      <c r="O1624" s="50"/>
      <c r="P1624" s="50"/>
      <c r="Q1624" s="50"/>
      <c r="R1624" s="50"/>
      <c r="S1624" s="50"/>
      <c r="T1624" s="95">
        <f t="shared" si="201"/>
        <v>0</v>
      </c>
      <c r="U1624" s="36">
        <f t="shared" si="202"/>
        <v>0</v>
      </c>
      <c r="V1624" s="43"/>
      <c r="W1624" s="43"/>
      <c r="X1624" s="6">
        <f t="shared" si="200"/>
        <v>0</v>
      </c>
      <c r="Y1624" s="55"/>
      <c r="Z1624" s="6">
        <f>(IF(R1624="OUI",0,IF(AND(F1624="MEDIA",G1624&gt;0,O1624&gt;0),(VLOOKUP(G1624,COÛTS!$A$1:$C$157,3,0)*(M1624*N1624/1000*O1624/1000)),0)+IF(AND(G1624&gt;0,F1624="HEURE"),(VLOOKUP(G1624,COÛTS!$A$1:$C$157,3,0)*(O1624)),0))+IF(AND(G1624&gt;0,F1624="DIVERS"),(VLOOKUP(G1624,COÛTS!$A$1:$C$157,3,0)*(O1624)),0)+IF(AND(G1624&gt;0,F1624="VEHICULE"),(VLOOKUP(G1624,COÛTS!$A$1:$C$157,3,0)*(O1624)),0)+IF(AND(G1624&gt;0,F1624="FACONNAGE"),(VLOOKUP(G1624,COÛTS!$A$1:$C$157,3,0)*(O1624)),0)+IF(AND(G1624&gt;0,F1624="ACCESSOIRES"),(VLOOKUP(G1624,COÛTS!$A$1:$C$157,3,0)*(O1624)),0)+IF(AND(F1624="TRANSPORT",G1624&gt;0),(VLOOKUP(G1624,COÛTS!$A$1:$C$157,3,0)*(O1624)),0)+IF(AND(F1624="PRODUITS",G1624="KIT COMPLET HABILLAGE CLOISON MODULAIRE (mL)"),(VLOOKUP(G1624,COÛTS!$A$1:$C$157,3,0)*(M1624/1000*O1624)),0)+IF(AND(F1624="MEDIA",H1624&lt;0,G1624&gt;0,P1624="oui",Q1624="RECTO/VERSO (Type Deux Simple Face)"),(VLOOKUP(G1624,COÛTS!$A$1:$C$157,3,0)*(M1624*(N1624+480)/1000*O1624/1000)),"0")+IF(AND(F1624="MEDIA",H1624&lt;0,G1624&gt;0,P1624="oui",Q1624="MODULE TRIANGULAIRE"),(VLOOKUP(G1624,COÛTS!$A$1:$C$157,3,0)*(M1624*(N1624+240)/1000*O1624/1000)*2)+(VLOOKUP(G1624,COÛTS!$A$1:$C$157,3,0)*(M1624)/1000*0.24),"0")+IF(AND(F1624="MEDIA",P1624="oui",G1624&gt;0,H1624&lt;0,Q1624="MODULE CARRÉ"),(VLOOKUP(G1624,COÛTS!$A$1:$C$157,3,0)*(M1624*(N1624+240)/1000*O1624/1000)*3)+(VLOOKUP(G1624,COÛTS!$A$1:$C$157,3,0)*(M1624)/1000*0.24),"0")+IF(AND(F1624="MEDIA",H1624&lt;0,P1624="oui",G1624&gt;0,Q1624="RECTO (Type Chaussette)"),(VLOOKUP(G1624,COÛTS!$A$1:$C$157,3,0)*(M1624*(N1624+60)/1000*O1624/1000))))</f>
        <v>0</v>
      </c>
      <c r="AA1624" s="6">
        <f>IF(R1624="OUI",0,IF(AND(H1624&gt;0,I1624="OUI"),(VLOOKUP(H1624,COÛTS!$A$1:$C$157,3,0)*(M1624*N1624/1000*O1624/1000)),0))</f>
        <v>0</v>
      </c>
      <c r="AB1624" s="6">
        <f t="shared" si="203"/>
        <v>0</v>
      </c>
      <c r="AC1624" s="7">
        <f t="shared" si="204"/>
        <v>0</v>
      </c>
      <c r="AD1624" s="6">
        <f t="shared" si="205"/>
        <v>0</v>
      </c>
      <c r="AE1624" s="6">
        <f t="shared" si="206"/>
        <v>0</v>
      </c>
      <c r="AF1624" s="6">
        <f>IF(R1624="OUI",0,(IF(AND(P1624="oui",Q1624="RECTO (Type Chaussette, Simple Face)",SEMAINE!M1626&lt;=2000),((COÛTS!$C$115*2*O1624*SEMAINE!M1624/1000)+(COÛTS!$C$109*O1624*SEMAINE!M1624/1000)+(COÛTS!$C$107*O1624*SEMAINE!M1624/1000)),"0")+(IF(AND(P1624="oui",Q1624="RECTO (Type Chaussette, Simple Face)",SEMAINE!M1624&gt;2001,SEMAINE!M1624&lt;=4000),((COÛTS!$C$114*2*O1624)),"0"))+(IF(AND(P1624="oui",Q1624="RECTO (Type Chaussette, Simple Face)",SEMAINE!M1624&gt;=4001,SEMAINE!M1624&lt;=6000),((COÛTS!$C$114*4*O1624)),"0"))+(IF(AND(P1624="oui",Q1624="RECTO (Type Chaussette, Simple Face)",SEMAINE!M1624&gt;=6001,SEMAINE!M1624&lt;=8000),((COÛTS!$C$114*6*O1624)),"0"))+(IF(AND(P1624="oui",Q1624="RECTO (Type Chaussette, Simple Face)",SEMAINE!M1624&gt;=8001,SEMAINE!M1624&lt;=10000),((COÛTS!$C$114*8*O1624)),0))))</f>
        <v>0</v>
      </c>
      <c r="AG1624" s="6">
        <f>IF(R1624="OUI",0,(IF(AND(F1624="MEDIA",G1624="NON TISSÉ (Type Drop)",P1624="oui",Q1624="RECTO (Type Chaussette)",SEMAINE!M1627&lt;=2000),((COÛTS!$C$115*2*O1624*SEMAINE!M1624/1000)+(COÛTS!$C$109*O1624*SEMAINE!M1624/1000)+(COÛTS!$C$107*O1624*SEMAINE!M1624/1000)),"0")+(IF(AND(F1624="MEDIA",P1624="oui",Q1624="RECTO (Type Chaussette)",SEMAINE!M1624&gt;2001,SEMAINE!M1624&lt;=4000),((COÛTS!$C$114*2*O1624)),"0"))+(IF(AND(F1624="MEDIA",P1624="oui",Q1624="RECTO (Type Chaussette)",SEMAINE!M1624&gt;=4001,SEMAINE!M1624&lt;=6000),((COÛTS!$C$114*4*O1624)),"0"))+(IF(AND(F1624="MEDIA",P1624="oui",Q1624="RECTO (Type Chaussette)",SEMAINE!M1624&gt;=6001,SEMAINE!M1624&lt;=8000),((COÛTS!$C$114*6*O1624)),"0"))+(IF(AND(F1624="MEDIA",P1624="oui",Q1624="RECTO (Type Chaussette)",SEMAINE!M1624&gt;=8001,SEMAINE!M1624&lt;=10000),((COÛTS!$C$114*8*O1624)),0))))</f>
        <v>0</v>
      </c>
      <c r="AH1624" s="6">
        <f>IF(R1624="OUI",0,(IF(AND(F1624="MEDIA",G1624="NON TISSÉ (Type Drop)",P1624="oui",Q1624="RECTO/VERSO (Type Deux Simple Face)"),((COÛTS!$C$115*4*O1624*SEMAINE!M1624/1000)+(COÛTS!$C$110*O1624*4)+(COÛTS!$C$107*O1624*SEMAINE!M1624/1000)),"0")+(IF(AND(F1624="MEDIA",P1624="oui",Q1624="RECTO/VERSO (Type Deux Simple Face)",SEMAINE!M1624&gt;2001,SEMAINE!M1624&lt;=4000),((COÛTS!$C$114*2*O1624)),"0"))+(IF(AND(F1624="MEDIA",P1624="oui",Q1624="RECTO/VERSO (Type Deux Simple Face)",SEMAINE!M1624&gt;=4001,SEMAINE!M1624&lt;=6000),((COÛTS!$C$114*4*O1624)),"0"))+(IF(AND(F1624="MEDIA",P1624="oui",Q1624="RECTO/VERSO (Type Deux Simple Face)",SEMAINE!M1624&gt;=6001,SEMAINE!M1624&lt;=8000),((COÛTS!$C$114*6*O1624)),"0"))+(IF(AND(F1624="MEDIA",P1624="oui",Q1624="RECTO/VERSO (Type Deux Simple Face)",SEMAINE!M1624&gt;=8001,SEMAINE!M1624&lt;=10000),((COÛTS!$C$114*8*O1624)),0))))</f>
        <v>0</v>
      </c>
      <c r="AI1624" s="6">
        <f>IF(R1624="OUI",0,(IF(AND(F1624="MEDIA",G1624="NON TISSÉ (Type Drop)",P1624="oui",Q1624="MODULE TRIANGULAIRE"),((COÛTS!$C$115*6*O1624*SEMAINE!M1624/1000)+(COÛTS!$C$112*O1624*6)+(COÛTS!$C$107*O1624*3)),"0")+(IF(AND(F1624="MEDIA",P1624="oui",Q1624="MODULE TRIANGULAIRE",SEMAINE!M1624&gt;2001,SEMAINE!M1624&lt;=4000),((COÛTS!$C$114*2*O1624*3)),"0"))+(IF(AND(F1624="MEDIA",P1624="oui",Q1624="MODULE TRIANGULAIRE",SEMAINE!M1624&gt;=4001,SEMAINE!M1624&lt;=6000),((COÛTS!$C$114*4*O1624*3)),"0"))+(IF(AND(F1624="MEDIA",P1624="oui",Q1624="MODULE TRIANGULAIRE",SEMAINE!M1624&gt;=6001,SEMAINE!M1624&lt;=8000),((COÛTS!$C$114*6*O1624*3)),"0"))+(IF(AND(F1624="MEDIA",P1624="oui",Q1624="MODULE TRIANGULAIRE",SEMAINE!M1624&gt;=8001,SEMAINE!M1624&lt;=10000),((COÛTS!$C$114*8*O1624*3)),0))))</f>
        <v>0</v>
      </c>
      <c r="AJ1624" s="6">
        <f>IF(OR(R1624="OUI",H1624&gt;0),0,(IF(AND(F1624="MEDIA",G1624="NON TISSÉ (Type Drop)",P1624="oui",Q1624="MODULE CARRÉ"),((COÛTS!$C$115*8*O1624*SEMAINE!M1624/1000)+(COÛTS!$C$111*O1624*8)+(COÛTS!$C$107*O1624*4)),"0")+IF(AND(F1624="MEDIA",G1624="BÂCHE FRONTLIT 450gr (Type Bâche M1)",P1624="oui",Q1624="MODULE CARRÉ"),((COÛTS!$C$115*8*O1624*SEMAINE!M1624/1000)+(COÛTS!$C$111*O1624*8)+(COÛTS!$C$107*O1624*4)),"0")+(IF(AND(F1624="MEDIA",P1624="oui",Q1624="MODULE CARRÉ",SEMAINE!M1624&gt;2001,SEMAINE!M1624&lt;=4000),((COÛTS!$C$114*2*O1624*4)),"0"))+(IF(AND(F1624="MEDIA",P1624="oui",Q1624="MODULE CARRÉ",SEMAINE!M1624&gt;=4001,SEMAINE!M1624&lt;=6000),((COÛTS!$C$114*4*O1624*4)),"0"))+(IF(AND(F1624="MEDIA",P1624="oui",Q1624="MODULE CARRÉ",SEMAINE!M1624&gt;=6001,SEMAINE!M1624&lt;=8000),((COÛTS!$C$114*6*O1624*4)),"0"))+(IF(AND(F1624="MEDIA",P1624="oui",Q1624="MODULE CARRÉ",SEMAINE!M1624&gt;=8001,SEMAINE!M1624&lt;=10000),((COÛTS!$C$114*8*O1624*4)),"0"))))</f>
        <v>0</v>
      </c>
      <c r="AK1624" s="38">
        <f>IF(Y1624&gt;0,(VLOOKUP(Y1624,DATA!$AB$2:$AC$102,2,0)),1)</f>
        <v>1</v>
      </c>
      <c r="AL1624" s="53">
        <f t="shared" si="207"/>
        <v>0</v>
      </c>
    </row>
    <row r="1625" spans="2:38" ht="25.05" customHeight="1" x14ac:dyDescent="0.25">
      <c r="B1625" s="43" t="str">
        <f>COUNTIF($D$3:D1625,D1625)&amp;T_Semaine[[#This Row],[N°AFFAIRE]]</f>
        <v>0</v>
      </c>
      <c r="C1625" s="50"/>
      <c r="D1625" s="50"/>
      <c r="E1625" s="50"/>
      <c r="F1625" s="50"/>
      <c r="G1625" s="50"/>
      <c r="H1625" s="50"/>
      <c r="I1625" s="50"/>
      <c r="J1625" s="50"/>
      <c r="K1625" s="50"/>
      <c r="L1625" s="50"/>
      <c r="M1625" s="91"/>
      <c r="N1625" s="91"/>
      <c r="O1625" s="50"/>
      <c r="P1625" s="50"/>
      <c r="Q1625" s="50"/>
      <c r="R1625" s="50"/>
      <c r="S1625" s="50"/>
      <c r="T1625" s="95">
        <f t="shared" si="201"/>
        <v>0</v>
      </c>
      <c r="U1625" s="36">
        <f t="shared" si="202"/>
        <v>0</v>
      </c>
      <c r="V1625" s="43"/>
      <c r="W1625" s="43"/>
      <c r="X1625" s="6">
        <f t="shared" si="200"/>
        <v>0</v>
      </c>
      <c r="Y1625" s="55"/>
      <c r="Z1625" s="6">
        <f>(IF(R1625="OUI",0,IF(AND(F1625="MEDIA",G1625&gt;0,O1625&gt;0),(VLOOKUP(G1625,COÛTS!$A$1:$C$157,3,0)*(M1625*N1625/1000*O1625/1000)),0)+IF(AND(G1625&gt;0,F1625="HEURE"),(VLOOKUP(G1625,COÛTS!$A$1:$C$157,3,0)*(O1625)),0))+IF(AND(G1625&gt;0,F1625="DIVERS"),(VLOOKUP(G1625,COÛTS!$A$1:$C$157,3,0)*(O1625)),0)+IF(AND(G1625&gt;0,F1625="VEHICULE"),(VLOOKUP(G1625,COÛTS!$A$1:$C$157,3,0)*(O1625)),0)+IF(AND(G1625&gt;0,F1625="FACONNAGE"),(VLOOKUP(G1625,COÛTS!$A$1:$C$157,3,0)*(O1625)),0)+IF(AND(G1625&gt;0,F1625="ACCESSOIRES"),(VLOOKUP(G1625,COÛTS!$A$1:$C$157,3,0)*(O1625)),0)+IF(AND(F1625="TRANSPORT",G1625&gt;0),(VLOOKUP(G1625,COÛTS!$A$1:$C$157,3,0)*(O1625)),0)+IF(AND(F1625="PRODUITS",G1625="KIT COMPLET HABILLAGE CLOISON MODULAIRE (mL)"),(VLOOKUP(G1625,COÛTS!$A$1:$C$157,3,0)*(M1625/1000*O1625)),0)+IF(AND(F1625="MEDIA",H1625&lt;0,G1625&gt;0,P1625="oui",Q1625="RECTO/VERSO (Type Deux Simple Face)"),(VLOOKUP(G1625,COÛTS!$A$1:$C$157,3,0)*(M1625*(N1625+480)/1000*O1625/1000)),"0")+IF(AND(F1625="MEDIA",H1625&lt;0,G1625&gt;0,P1625="oui",Q1625="MODULE TRIANGULAIRE"),(VLOOKUP(G1625,COÛTS!$A$1:$C$157,3,0)*(M1625*(N1625+240)/1000*O1625/1000)*2)+(VLOOKUP(G1625,COÛTS!$A$1:$C$157,3,0)*(M1625)/1000*0.24),"0")+IF(AND(F1625="MEDIA",P1625="oui",G1625&gt;0,H1625&lt;0,Q1625="MODULE CARRÉ"),(VLOOKUP(G1625,COÛTS!$A$1:$C$157,3,0)*(M1625*(N1625+240)/1000*O1625/1000)*3)+(VLOOKUP(G1625,COÛTS!$A$1:$C$157,3,0)*(M1625)/1000*0.24),"0")+IF(AND(F1625="MEDIA",H1625&lt;0,P1625="oui",G1625&gt;0,Q1625="RECTO (Type Chaussette)"),(VLOOKUP(G1625,COÛTS!$A$1:$C$157,3,0)*(M1625*(N1625+60)/1000*O1625/1000))))</f>
        <v>0</v>
      </c>
      <c r="AA1625" s="6">
        <f>IF(R1625="OUI",0,IF(AND(H1625&gt;0,I1625="OUI"),(VLOOKUP(H1625,COÛTS!$A$1:$C$157,3,0)*(M1625*N1625/1000*O1625/1000)),0))</f>
        <v>0</v>
      </c>
      <c r="AB1625" s="6">
        <f t="shared" si="203"/>
        <v>0</v>
      </c>
      <c r="AC1625" s="7">
        <f t="shared" si="204"/>
        <v>0</v>
      </c>
      <c r="AD1625" s="6">
        <f t="shared" si="205"/>
        <v>0</v>
      </c>
      <c r="AE1625" s="6">
        <f t="shared" si="206"/>
        <v>0</v>
      </c>
      <c r="AF1625" s="6">
        <f>IF(R1625="OUI",0,(IF(AND(P1625="oui",Q1625="RECTO (Type Chaussette, Simple Face)",SEMAINE!M1627&lt;=2000),((COÛTS!$C$115*2*O1625*SEMAINE!M1625/1000)+(COÛTS!$C$109*O1625*SEMAINE!M1625/1000)+(COÛTS!$C$107*O1625*SEMAINE!M1625/1000)),"0")+(IF(AND(P1625="oui",Q1625="RECTO (Type Chaussette, Simple Face)",SEMAINE!M1625&gt;2001,SEMAINE!M1625&lt;=4000),((COÛTS!$C$114*2*O1625)),"0"))+(IF(AND(P1625="oui",Q1625="RECTO (Type Chaussette, Simple Face)",SEMAINE!M1625&gt;=4001,SEMAINE!M1625&lt;=6000),((COÛTS!$C$114*4*O1625)),"0"))+(IF(AND(P1625="oui",Q1625="RECTO (Type Chaussette, Simple Face)",SEMAINE!M1625&gt;=6001,SEMAINE!M1625&lt;=8000),((COÛTS!$C$114*6*O1625)),"0"))+(IF(AND(P1625="oui",Q1625="RECTO (Type Chaussette, Simple Face)",SEMAINE!M1625&gt;=8001,SEMAINE!M1625&lt;=10000),((COÛTS!$C$114*8*O1625)),0))))</f>
        <v>0</v>
      </c>
      <c r="AG1625" s="6">
        <f>IF(R1625="OUI",0,(IF(AND(F1625="MEDIA",G1625="NON TISSÉ (Type Drop)",P1625="oui",Q1625="RECTO (Type Chaussette)",SEMAINE!M1628&lt;=2000),((COÛTS!$C$115*2*O1625*SEMAINE!M1625/1000)+(COÛTS!$C$109*O1625*SEMAINE!M1625/1000)+(COÛTS!$C$107*O1625*SEMAINE!M1625/1000)),"0")+(IF(AND(F1625="MEDIA",P1625="oui",Q1625="RECTO (Type Chaussette)",SEMAINE!M1625&gt;2001,SEMAINE!M1625&lt;=4000),((COÛTS!$C$114*2*O1625)),"0"))+(IF(AND(F1625="MEDIA",P1625="oui",Q1625="RECTO (Type Chaussette)",SEMAINE!M1625&gt;=4001,SEMAINE!M1625&lt;=6000),((COÛTS!$C$114*4*O1625)),"0"))+(IF(AND(F1625="MEDIA",P1625="oui",Q1625="RECTO (Type Chaussette)",SEMAINE!M1625&gt;=6001,SEMAINE!M1625&lt;=8000),((COÛTS!$C$114*6*O1625)),"0"))+(IF(AND(F1625="MEDIA",P1625="oui",Q1625="RECTO (Type Chaussette)",SEMAINE!M1625&gt;=8001,SEMAINE!M1625&lt;=10000),((COÛTS!$C$114*8*O1625)),0))))</f>
        <v>0</v>
      </c>
      <c r="AH1625" s="6">
        <f>IF(R1625="OUI",0,(IF(AND(F1625="MEDIA",G1625="NON TISSÉ (Type Drop)",P1625="oui",Q1625="RECTO/VERSO (Type Deux Simple Face)"),((COÛTS!$C$115*4*O1625*SEMAINE!M1625/1000)+(COÛTS!$C$110*O1625*4)+(COÛTS!$C$107*O1625*SEMAINE!M1625/1000)),"0")+(IF(AND(F1625="MEDIA",P1625="oui",Q1625="RECTO/VERSO (Type Deux Simple Face)",SEMAINE!M1625&gt;2001,SEMAINE!M1625&lt;=4000),((COÛTS!$C$114*2*O1625)),"0"))+(IF(AND(F1625="MEDIA",P1625="oui",Q1625="RECTO/VERSO (Type Deux Simple Face)",SEMAINE!M1625&gt;=4001,SEMAINE!M1625&lt;=6000),((COÛTS!$C$114*4*O1625)),"0"))+(IF(AND(F1625="MEDIA",P1625="oui",Q1625="RECTO/VERSO (Type Deux Simple Face)",SEMAINE!M1625&gt;=6001,SEMAINE!M1625&lt;=8000),((COÛTS!$C$114*6*O1625)),"0"))+(IF(AND(F1625="MEDIA",P1625="oui",Q1625="RECTO/VERSO (Type Deux Simple Face)",SEMAINE!M1625&gt;=8001,SEMAINE!M1625&lt;=10000),((COÛTS!$C$114*8*O1625)),0))))</f>
        <v>0</v>
      </c>
      <c r="AI1625" s="6">
        <f>IF(R1625="OUI",0,(IF(AND(F1625="MEDIA",G1625="NON TISSÉ (Type Drop)",P1625="oui",Q1625="MODULE TRIANGULAIRE"),((COÛTS!$C$115*6*O1625*SEMAINE!M1625/1000)+(COÛTS!$C$112*O1625*6)+(COÛTS!$C$107*O1625*3)),"0")+(IF(AND(F1625="MEDIA",P1625="oui",Q1625="MODULE TRIANGULAIRE",SEMAINE!M1625&gt;2001,SEMAINE!M1625&lt;=4000),((COÛTS!$C$114*2*O1625*3)),"0"))+(IF(AND(F1625="MEDIA",P1625="oui",Q1625="MODULE TRIANGULAIRE",SEMAINE!M1625&gt;=4001,SEMAINE!M1625&lt;=6000),((COÛTS!$C$114*4*O1625*3)),"0"))+(IF(AND(F1625="MEDIA",P1625="oui",Q1625="MODULE TRIANGULAIRE",SEMAINE!M1625&gt;=6001,SEMAINE!M1625&lt;=8000),((COÛTS!$C$114*6*O1625*3)),"0"))+(IF(AND(F1625="MEDIA",P1625="oui",Q1625="MODULE TRIANGULAIRE",SEMAINE!M1625&gt;=8001,SEMAINE!M1625&lt;=10000),((COÛTS!$C$114*8*O1625*3)),0))))</f>
        <v>0</v>
      </c>
      <c r="AJ1625" s="6">
        <f>IF(OR(R1625="OUI",H1625&gt;0),0,(IF(AND(F1625="MEDIA",G1625="NON TISSÉ (Type Drop)",P1625="oui",Q1625="MODULE CARRÉ"),((COÛTS!$C$115*8*O1625*SEMAINE!M1625/1000)+(COÛTS!$C$111*O1625*8)+(COÛTS!$C$107*O1625*4)),"0")+IF(AND(F1625="MEDIA",G1625="BÂCHE FRONTLIT 450gr (Type Bâche M1)",P1625="oui",Q1625="MODULE CARRÉ"),((COÛTS!$C$115*8*O1625*SEMAINE!M1625/1000)+(COÛTS!$C$111*O1625*8)+(COÛTS!$C$107*O1625*4)),"0")+(IF(AND(F1625="MEDIA",P1625="oui",Q1625="MODULE CARRÉ",SEMAINE!M1625&gt;2001,SEMAINE!M1625&lt;=4000),((COÛTS!$C$114*2*O1625*4)),"0"))+(IF(AND(F1625="MEDIA",P1625="oui",Q1625="MODULE CARRÉ",SEMAINE!M1625&gt;=4001,SEMAINE!M1625&lt;=6000),((COÛTS!$C$114*4*O1625*4)),"0"))+(IF(AND(F1625="MEDIA",P1625="oui",Q1625="MODULE CARRÉ",SEMAINE!M1625&gt;=6001,SEMAINE!M1625&lt;=8000),((COÛTS!$C$114*6*O1625*4)),"0"))+(IF(AND(F1625="MEDIA",P1625="oui",Q1625="MODULE CARRÉ",SEMAINE!M1625&gt;=8001,SEMAINE!M1625&lt;=10000),((COÛTS!$C$114*8*O1625*4)),"0"))))</f>
        <v>0</v>
      </c>
      <c r="AK1625" s="38">
        <f>IF(Y1625&gt;0,(VLOOKUP(Y1625,DATA!$AB$2:$AC$102,2,0)),1)</f>
        <v>1</v>
      </c>
      <c r="AL1625" s="53">
        <f t="shared" si="207"/>
        <v>0</v>
      </c>
    </row>
    <row r="1626" spans="2:38" ht="25.05" customHeight="1" x14ac:dyDescent="0.25">
      <c r="B1626" s="43" t="str">
        <f>COUNTIF($D$3:D1626,D1626)&amp;T_Semaine[[#This Row],[N°AFFAIRE]]</f>
        <v>0</v>
      </c>
      <c r="C1626" s="50"/>
      <c r="D1626" s="50"/>
      <c r="E1626" s="50"/>
      <c r="F1626" s="50"/>
      <c r="G1626" s="50"/>
      <c r="H1626" s="50"/>
      <c r="I1626" s="50"/>
      <c r="J1626" s="50"/>
      <c r="K1626" s="50"/>
      <c r="L1626" s="50"/>
      <c r="M1626" s="91"/>
      <c r="N1626" s="91"/>
      <c r="O1626" s="50"/>
      <c r="P1626" s="50"/>
      <c r="Q1626" s="50"/>
      <c r="R1626" s="50"/>
      <c r="S1626" s="50"/>
      <c r="T1626" s="95">
        <f t="shared" si="201"/>
        <v>0</v>
      </c>
      <c r="U1626" s="36">
        <f t="shared" si="202"/>
        <v>0</v>
      </c>
      <c r="V1626" s="43"/>
      <c r="W1626" s="43"/>
      <c r="X1626" s="6">
        <f t="shared" si="200"/>
        <v>0</v>
      </c>
      <c r="Y1626" s="55"/>
      <c r="Z1626" s="6">
        <f>(IF(R1626="OUI",0,IF(AND(F1626="MEDIA",G1626&gt;0,O1626&gt;0),(VLOOKUP(G1626,COÛTS!$A$1:$C$157,3,0)*(M1626*N1626/1000*O1626/1000)),0)+IF(AND(G1626&gt;0,F1626="HEURE"),(VLOOKUP(G1626,COÛTS!$A$1:$C$157,3,0)*(O1626)),0))+IF(AND(G1626&gt;0,F1626="DIVERS"),(VLOOKUP(G1626,COÛTS!$A$1:$C$157,3,0)*(O1626)),0)+IF(AND(G1626&gt;0,F1626="VEHICULE"),(VLOOKUP(G1626,COÛTS!$A$1:$C$157,3,0)*(O1626)),0)+IF(AND(G1626&gt;0,F1626="FACONNAGE"),(VLOOKUP(G1626,COÛTS!$A$1:$C$157,3,0)*(O1626)),0)+IF(AND(G1626&gt;0,F1626="ACCESSOIRES"),(VLOOKUP(G1626,COÛTS!$A$1:$C$157,3,0)*(O1626)),0)+IF(AND(F1626="TRANSPORT",G1626&gt;0),(VLOOKUP(G1626,COÛTS!$A$1:$C$157,3,0)*(O1626)),0)+IF(AND(F1626="PRODUITS",G1626="KIT COMPLET HABILLAGE CLOISON MODULAIRE (mL)"),(VLOOKUP(G1626,COÛTS!$A$1:$C$157,3,0)*(M1626/1000*O1626)),0)+IF(AND(F1626="MEDIA",H1626&lt;0,G1626&gt;0,P1626="oui",Q1626="RECTO/VERSO (Type Deux Simple Face)"),(VLOOKUP(G1626,COÛTS!$A$1:$C$157,3,0)*(M1626*(N1626+480)/1000*O1626/1000)),"0")+IF(AND(F1626="MEDIA",H1626&lt;0,G1626&gt;0,P1626="oui",Q1626="MODULE TRIANGULAIRE"),(VLOOKUP(G1626,COÛTS!$A$1:$C$157,3,0)*(M1626*(N1626+240)/1000*O1626/1000)*2)+(VLOOKUP(G1626,COÛTS!$A$1:$C$157,3,0)*(M1626)/1000*0.24),"0")+IF(AND(F1626="MEDIA",P1626="oui",G1626&gt;0,H1626&lt;0,Q1626="MODULE CARRÉ"),(VLOOKUP(G1626,COÛTS!$A$1:$C$157,3,0)*(M1626*(N1626+240)/1000*O1626/1000)*3)+(VLOOKUP(G1626,COÛTS!$A$1:$C$157,3,0)*(M1626)/1000*0.24),"0")+IF(AND(F1626="MEDIA",H1626&lt;0,P1626="oui",G1626&gt;0,Q1626="RECTO (Type Chaussette)"),(VLOOKUP(G1626,COÛTS!$A$1:$C$157,3,0)*(M1626*(N1626+60)/1000*O1626/1000))))</f>
        <v>0</v>
      </c>
      <c r="AA1626" s="6">
        <f>IF(R1626="OUI",0,IF(AND(H1626&gt;0,I1626="OUI"),(VLOOKUP(H1626,COÛTS!$A$1:$C$157,3,0)*(M1626*N1626/1000*O1626/1000)),0))</f>
        <v>0</v>
      </c>
      <c r="AB1626" s="6">
        <f t="shared" si="203"/>
        <v>0</v>
      </c>
      <c r="AC1626" s="7">
        <f t="shared" si="204"/>
        <v>0</v>
      </c>
      <c r="AD1626" s="6">
        <f t="shared" si="205"/>
        <v>0</v>
      </c>
      <c r="AE1626" s="6">
        <f t="shared" si="206"/>
        <v>0</v>
      </c>
      <c r="AF1626" s="6">
        <f>IF(R1626="OUI",0,(IF(AND(P1626="oui",Q1626="RECTO (Type Chaussette, Simple Face)",SEMAINE!M1628&lt;=2000),((COÛTS!$C$115*2*O1626*SEMAINE!M1626/1000)+(COÛTS!$C$109*O1626*SEMAINE!M1626/1000)+(COÛTS!$C$107*O1626*SEMAINE!M1626/1000)),"0")+(IF(AND(P1626="oui",Q1626="RECTO (Type Chaussette, Simple Face)",SEMAINE!M1626&gt;2001,SEMAINE!M1626&lt;=4000),((COÛTS!$C$114*2*O1626)),"0"))+(IF(AND(P1626="oui",Q1626="RECTO (Type Chaussette, Simple Face)",SEMAINE!M1626&gt;=4001,SEMAINE!M1626&lt;=6000),((COÛTS!$C$114*4*O1626)),"0"))+(IF(AND(P1626="oui",Q1626="RECTO (Type Chaussette, Simple Face)",SEMAINE!M1626&gt;=6001,SEMAINE!M1626&lt;=8000),((COÛTS!$C$114*6*O1626)),"0"))+(IF(AND(P1626="oui",Q1626="RECTO (Type Chaussette, Simple Face)",SEMAINE!M1626&gt;=8001,SEMAINE!M1626&lt;=10000),((COÛTS!$C$114*8*O1626)),0))))</f>
        <v>0</v>
      </c>
      <c r="AG1626" s="6">
        <f>IF(R1626="OUI",0,(IF(AND(F1626="MEDIA",G1626="NON TISSÉ (Type Drop)",P1626="oui",Q1626="RECTO (Type Chaussette)",SEMAINE!M1629&lt;=2000),((COÛTS!$C$115*2*O1626*SEMAINE!M1626/1000)+(COÛTS!$C$109*O1626*SEMAINE!M1626/1000)+(COÛTS!$C$107*O1626*SEMAINE!M1626/1000)),"0")+(IF(AND(F1626="MEDIA",P1626="oui",Q1626="RECTO (Type Chaussette)",SEMAINE!M1626&gt;2001,SEMAINE!M1626&lt;=4000),((COÛTS!$C$114*2*O1626)),"0"))+(IF(AND(F1626="MEDIA",P1626="oui",Q1626="RECTO (Type Chaussette)",SEMAINE!M1626&gt;=4001,SEMAINE!M1626&lt;=6000),((COÛTS!$C$114*4*O1626)),"0"))+(IF(AND(F1626="MEDIA",P1626="oui",Q1626="RECTO (Type Chaussette)",SEMAINE!M1626&gt;=6001,SEMAINE!M1626&lt;=8000),((COÛTS!$C$114*6*O1626)),"0"))+(IF(AND(F1626="MEDIA",P1626="oui",Q1626="RECTO (Type Chaussette)",SEMAINE!M1626&gt;=8001,SEMAINE!M1626&lt;=10000),((COÛTS!$C$114*8*O1626)),0))))</f>
        <v>0</v>
      </c>
      <c r="AH1626" s="6">
        <f>IF(R1626="OUI",0,(IF(AND(F1626="MEDIA",G1626="NON TISSÉ (Type Drop)",P1626="oui",Q1626="RECTO/VERSO (Type Deux Simple Face)"),((COÛTS!$C$115*4*O1626*SEMAINE!M1626/1000)+(COÛTS!$C$110*O1626*4)+(COÛTS!$C$107*O1626*SEMAINE!M1626/1000)),"0")+(IF(AND(F1626="MEDIA",P1626="oui",Q1626="RECTO/VERSO (Type Deux Simple Face)",SEMAINE!M1626&gt;2001,SEMAINE!M1626&lt;=4000),((COÛTS!$C$114*2*O1626)),"0"))+(IF(AND(F1626="MEDIA",P1626="oui",Q1626="RECTO/VERSO (Type Deux Simple Face)",SEMAINE!M1626&gt;=4001,SEMAINE!M1626&lt;=6000),((COÛTS!$C$114*4*O1626)),"0"))+(IF(AND(F1626="MEDIA",P1626="oui",Q1626="RECTO/VERSO (Type Deux Simple Face)",SEMAINE!M1626&gt;=6001,SEMAINE!M1626&lt;=8000),((COÛTS!$C$114*6*O1626)),"0"))+(IF(AND(F1626="MEDIA",P1626="oui",Q1626="RECTO/VERSO (Type Deux Simple Face)",SEMAINE!M1626&gt;=8001,SEMAINE!M1626&lt;=10000),((COÛTS!$C$114*8*O1626)),0))))</f>
        <v>0</v>
      </c>
      <c r="AI1626" s="6">
        <f>IF(R1626="OUI",0,(IF(AND(F1626="MEDIA",G1626="NON TISSÉ (Type Drop)",P1626="oui",Q1626="MODULE TRIANGULAIRE"),((COÛTS!$C$115*6*O1626*SEMAINE!M1626/1000)+(COÛTS!$C$112*O1626*6)+(COÛTS!$C$107*O1626*3)),"0")+(IF(AND(F1626="MEDIA",P1626="oui",Q1626="MODULE TRIANGULAIRE",SEMAINE!M1626&gt;2001,SEMAINE!M1626&lt;=4000),((COÛTS!$C$114*2*O1626*3)),"0"))+(IF(AND(F1626="MEDIA",P1626="oui",Q1626="MODULE TRIANGULAIRE",SEMAINE!M1626&gt;=4001,SEMAINE!M1626&lt;=6000),((COÛTS!$C$114*4*O1626*3)),"0"))+(IF(AND(F1626="MEDIA",P1626="oui",Q1626="MODULE TRIANGULAIRE",SEMAINE!M1626&gt;=6001,SEMAINE!M1626&lt;=8000),((COÛTS!$C$114*6*O1626*3)),"0"))+(IF(AND(F1626="MEDIA",P1626="oui",Q1626="MODULE TRIANGULAIRE",SEMAINE!M1626&gt;=8001,SEMAINE!M1626&lt;=10000),((COÛTS!$C$114*8*O1626*3)),0))))</f>
        <v>0</v>
      </c>
      <c r="AJ1626" s="6">
        <f>IF(OR(R1626="OUI",H1626&gt;0),0,(IF(AND(F1626="MEDIA",G1626="NON TISSÉ (Type Drop)",P1626="oui",Q1626="MODULE CARRÉ"),((COÛTS!$C$115*8*O1626*SEMAINE!M1626/1000)+(COÛTS!$C$111*O1626*8)+(COÛTS!$C$107*O1626*4)),"0")+IF(AND(F1626="MEDIA",G1626="BÂCHE FRONTLIT 450gr (Type Bâche M1)",P1626="oui",Q1626="MODULE CARRÉ"),((COÛTS!$C$115*8*O1626*SEMAINE!M1626/1000)+(COÛTS!$C$111*O1626*8)+(COÛTS!$C$107*O1626*4)),"0")+(IF(AND(F1626="MEDIA",P1626="oui",Q1626="MODULE CARRÉ",SEMAINE!M1626&gt;2001,SEMAINE!M1626&lt;=4000),((COÛTS!$C$114*2*O1626*4)),"0"))+(IF(AND(F1626="MEDIA",P1626="oui",Q1626="MODULE CARRÉ",SEMAINE!M1626&gt;=4001,SEMAINE!M1626&lt;=6000),((COÛTS!$C$114*4*O1626*4)),"0"))+(IF(AND(F1626="MEDIA",P1626="oui",Q1626="MODULE CARRÉ",SEMAINE!M1626&gt;=6001,SEMAINE!M1626&lt;=8000),((COÛTS!$C$114*6*O1626*4)),"0"))+(IF(AND(F1626="MEDIA",P1626="oui",Q1626="MODULE CARRÉ",SEMAINE!M1626&gt;=8001,SEMAINE!M1626&lt;=10000),((COÛTS!$C$114*8*O1626*4)),"0"))))</f>
        <v>0</v>
      </c>
      <c r="AK1626" s="38">
        <f>IF(Y1626&gt;0,(VLOOKUP(Y1626,DATA!$AB$2:$AC$102,2,0)),1)</f>
        <v>1</v>
      </c>
      <c r="AL1626" s="53">
        <f t="shared" si="207"/>
        <v>0</v>
      </c>
    </row>
    <row r="1627" spans="2:38" ht="25.05" customHeight="1" x14ac:dyDescent="0.25">
      <c r="B1627" s="43" t="str">
        <f>COUNTIF($D$3:D1627,D1627)&amp;T_Semaine[[#This Row],[N°AFFAIRE]]</f>
        <v>0</v>
      </c>
      <c r="C1627" s="50"/>
      <c r="D1627" s="50"/>
      <c r="E1627" s="50"/>
      <c r="F1627" s="50"/>
      <c r="G1627" s="50"/>
      <c r="H1627" s="50"/>
      <c r="I1627" s="50"/>
      <c r="J1627" s="50"/>
      <c r="K1627" s="50"/>
      <c r="L1627" s="50"/>
      <c r="M1627" s="91"/>
      <c r="N1627" s="91"/>
      <c r="O1627" s="50"/>
      <c r="P1627" s="50"/>
      <c r="Q1627" s="50"/>
      <c r="R1627" s="50"/>
      <c r="S1627" s="50"/>
      <c r="T1627" s="95">
        <f t="shared" si="201"/>
        <v>0</v>
      </c>
      <c r="U1627" s="36">
        <f t="shared" si="202"/>
        <v>0</v>
      </c>
      <c r="V1627" s="43"/>
      <c r="W1627" s="43"/>
      <c r="X1627" s="6">
        <f t="shared" si="200"/>
        <v>0</v>
      </c>
      <c r="Y1627" s="55"/>
      <c r="Z1627" s="6">
        <f>(IF(R1627="OUI",0,IF(AND(F1627="MEDIA",G1627&gt;0,O1627&gt;0),(VLOOKUP(G1627,COÛTS!$A$1:$C$157,3,0)*(M1627*N1627/1000*O1627/1000)),0)+IF(AND(G1627&gt;0,F1627="HEURE"),(VLOOKUP(G1627,COÛTS!$A$1:$C$157,3,0)*(O1627)),0))+IF(AND(G1627&gt;0,F1627="DIVERS"),(VLOOKUP(G1627,COÛTS!$A$1:$C$157,3,0)*(O1627)),0)+IF(AND(G1627&gt;0,F1627="VEHICULE"),(VLOOKUP(G1627,COÛTS!$A$1:$C$157,3,0)*(O1627)),0)+IF(AND(G1627&gt;0,F1627="FACONNAGE"),(VLOOKUP(G1627,COÛTS!$A$1:$C$157,3,0)*(O1627)),0)+IF(AND(G1627&gt;0,F1627="ACCESSOIRES"),(VLOOKUP(G1627,COÛTS!$A$1:$C$157,3,0)*(O1627)),0)+IF(AND(F1627="TRANSPORT",G1627&gt;0),(VLOOKUP(G1627,COÛTS!$A$1:$C$157,3,0)*(O1627)),0)+IF(AND(F1627="PRODUITS",G1627="KIT COMPLET HABILLAGE CLOISON MODULAIRE (mL)"),(VLOOKUP(G1627,COÛTS!$A$1:$C$157,3,0)*(M1627/1000*O1627)),0)+IF(AND(F1627="MEDIA",H1627&lt;0,G1627&gt;0,P1627="oui",Q1627="RECTO/VERSO (Type Deux Simple Face)"),(VLOOKUP(G1627,COÛTS!$A$1:$C$157,3,0)*(M1627*(N1627+480)/1000*O1627/1000)),"0")+IF(AND(F1627="MEDIA",H1627&lt;0,G1627&gt;0,P1627="oui",Q1627="MODULE TRIANGULAIRE"),(VLOOKUP(G1627,COÛTS!$A$1:$C$157,3,0)*(M1627*(N1627+240)/1000*O1627/1000)*2)+(VLOOKUP(G1627,COÛTS!$A$1:$C$157,3,0)*(M1627)/1000*0.24),"0")+IF(AND(F1627="MEDIA",P1627="oui",G1627&gt;0,H1627&lt;0,Q1627="MODULE CARRÉ"),(VLOOKUP(G1627,COÛTS!$A$1:$C$157,3,0)*(M1627*(N1627+240)/1000*O1627/1000)*3)+(VLOOKUP(G1627,COÛTS!$A$1:$C$157,3,0)*(M1627)/1000*0.24),"0")+IF(AND(F1627="MEDIA",H1627&lt;0,P1627="oui",G1627&gt;0,Q1627="RECTO (Type Chaussette)"),(VLOOKUP(G1627,COÛTS!$A$1:$C$157,3,0)*(M1627*(N1627+60)/1000*O1627/1000))))</f>
        <v>0</v>
      </c>
      <c r="AA1627" s="6">
        <f>IF(R1627="OUI",0,IF(AND(H1627&gt;0,I1627="OUI"),(VLOOKUP(H1627,COÛTS!$A$1:$C$157,3,0)*(M1627*N1627/1000*O1627/1000)),0))</f>
        <v>0</v>
      </c>
      <c r="AB1627" s="6">
        <f t="shared" si="203"/>
        <v>0</v>
      </c>
      <c r="AC1627" s="7">
        <f t="shared" si="204"/>
        <v>0</v>
      </c>
      <c r="AD1627" s="6">
        <f t="shared" si="205"/>
        <v>0</v>
      </c>
      <c r="AE1627" s="6">
        <f t="shared" si="206"/>
        <v>0</v>
      </c>
      <c r="AF1627" s="6">
        <f>IF(R1627="OUI",0,(IF(AND(P1627="oui",Q1627="RECTO (Type Chaussette, Simple Face)",SEMAINE!M1629&lt;=2000),((COÛTS!$C$115*2*O1627*SEMAINE!M1627/1000)+(COÛTS!$C$109*O1627*SEMAINE!M1627/1000)+(COÛTS!$C$107*O1627*SEMAINE!M1627/1000)),"0")+(IF(AND(P1627="oui",Q1627="RECTO (Type Chaussette, Simple Face)",SEMAINE!M1627&gt;2001,SEMAINE!M1627&lt;=4000),((COÛTS!$C$114*2*O1627)),"0"))+(IF(AND(P1627="oui",Q1627="RECTO (Type Chaussette, Simple Face)",SEMAINE!M1627&gt;=4001,SEMAINE!M1627&lt;=6000),((COÛTS!$C$114*4*O1627)),"0"))+(IF(AND(P1627="oui",Q1627="RECTO (Type Chaussette, Simple Face)",SEMAINE!M1627&gt;=6001,SEMAINE!M1627&lt;=8000),((COÛTS!$C$114*6*O1627)),"0"))+(IF(AND(P1627="oui",Q1627="RECTO (Type Chaussette, Simple Face)",SEMAINE!M1627&gt;=8001,SEMAINE!M1627&lt;=10000),((COÛTS!$C$114*8*O1627)),0))))</f>
        <v>0</v>
      </c>
      <c r="AG1627" s="6">
        <f>IF(R1627="OUI",0,(IF(AND(F1627="MEDIA",G1627="NON TISSÉ (Type Drop)",P1627="oui",Q1627="RECTO (Type Chaussette)",SEMAINE!M1630&lt;=2000),((COÛTS!$C$115*2*O1627*SEMAINE!M1627/1000)+(COÛTS!$C$109*O1627*SEMAINE!M1627/1000)+(COÛTS!$C$107*O1627*SEMAINE!M1627/1000)),"0")+(IF(AND(F1627="MEDIA",P1627="oui",Q1627="RECTO (Type Chaussette)",SEMAINE!M1627&gt;2001,SEMAINE!M1627&lt;=4000),((COÛTS!$C$114*2*O1627)),"0"))+(IF(AND(F1627="MEDIA",P1627="oui",Q1627="RECTO (Type Chaussette)",SEMAINE!M1627&gt;=4001,SEMAINE!M1627&lt;=6000),((COÛTS!$C$114*4*O1627)),"0"))+(IF(AND(F1627="MEDIA",P1627="oui",Q1627="RECTO (Type Chaussette)",SEMAINE!M1627&gt;=6001,SEMAINE!M1627&lt;=8000),((COÛTS!$C$114*6*O1627)),"0"))+(IF(AND(F1627="MEDIA",P1627="oui",Q1627="RECTO (Type Chaussette)",SEMAINE!M1627&gt;=8001,SEMAINE!M1627&lt;=10000),((COÛTS!$C$114*8*O1627)),0))))</f>
        <v>0</v>
      </c>
      <c r="AH1627" s="6">
        <f>IF(R1627="OUI",0,(IF(AND(F1627="MEDIA",G1627="NON TISSÉ (Type Drop)",P1627="oui",Q1627="RECTO/VERSO (Type Deux Simple Face)"),((COÛTS!$C$115*4*O1627*SEMAINE!M1627/1000)+(COÛTS!$C$110*O1627*4)+(COÛTS!$C$107*O1627*SEMAINE!M1627/1000)),"0")+(IF(AND(F1627="MEDIA",P1627="oui",Q1627="RECTO/VERSO (Type Deux Simple Face)",SEMAINE!M1627&gt;2001,SEMAINE!M1627&lt;=4000),((COÛTS!$C$114*2*O1627)),"0"))+(IF(AND(F1627="MEDIA",P1627="oui",Q1627="RECTO/VERSO (Type Deux Simple Face)",SEMAINE!M1627&gt;=4001,SEMAINE!M1627&lt;=6000),((COÛTS!$C$114*4*O1627)),"0"))+(IF(AND(F1627="MEDIA",P1627="oui",Q1627="RECTO/VERSO (Type Deux Simple Face)",SEMAINE!M1627&gt;=6001,SEMAINE!M1627&lt;=8000),((COÛTS!$C$114*6*O1627)),"0"))+(IF(AND(F1627="MEDIA",P1627="oui",Q1627="RECTO/VERSO (Type Deux Simple Face)",SEMAINE!M1627&gt;=8001,SEMAINE!M1627&lt;=10000),((COÛTS!$C$114*8*O1627)),0))))</f>
        <v>0</v>
      </c>
      <c r="AI1627" s="6">
        <f>IF(R1627="OUI",0,(IF(AND(F1627="MEDIA",G1627="NON TISSÉ (Type Drop)",P1627="oui",Q1627="MODULE TRIANGULAIRE"),((COÛTS!$C$115*6*O1627*SEMAINE!M1627/1000)+(COÛTS!$C$112*O1627*6)+(COÛTS!$C$107*O1627*3)),"0")+(IF(AND(F1627="MEDIA",P1627="oui",Q1627="MODULE TRIANGULAIRE",SEMAINE!M1627&gt;2001,SEMAINE!M1627&lt;=4000),((COÛTS!$C$114*2*O1627*3)),"0"))+(IF(AND(F1627="MEDIA",P1627="oui",Q1627="MODULE TRIANGULAIRE",SEMAINE!M1627&gt;=4001,SEMAINE!M1627&lt;=6000),((COÛTS!$C$114*4*O1627*3)),"0"))+(IF(AND(F1627="MEDIA",P1627="oui",Q1627="MODULE TRIANGULAIRE",SEMAINE!M1627&gt;=6001,SEMAINE!M1627&lt;=8000),((COÛTS!$C$114*6*O1627*3)),"0"))+(IF(AND(F1627="MEDIA",P1627="oui",Q1627="MODULE TRIANGULAIRE",SEMAINE!M1627&gt;=8001,SEMAINE!M1627&lt;=10000),((COÛTS!$C$114*8*O1627*3)),0))))</f>
        <v>0</v>
      </c>
      <c r="AJ1627" s="6">
        <f>IF(OR(R1627="OUI",H1627&gt;0),0,(IF(AND(F1627="MEDIA",G1627="NON TISSÉ (Type Drop)",P1627="oui",Q1627="MODULE CARRÉ"),((COÛTS!$C$115*8*O1627*SEMAINE!M1627/1000)+(COÛTS!$C$111*O1627*8)+(COÛTS!$C$107*O1627*4)),"0")+IF(AND(F1627="MEDIA",G1627="BÂCHE FRONTLIT 450gr (Type Bâche M1)",P1627="oui",Q1627="MODULE CARRÉ"),((COÛTS!$C$115*8*O1627*SEMAINE!M1627/1000)+(COÛTS!$C$111*O1627*8)+(COÛTS!$C$107*O1627*4)),"0")+(IF(AND(F1627="MEDIA",P1627="oui",Q1627="MODULE CARRÉ",SEMAINE!M1627&gt;2001,SEMAINE!M1627&lt;=4000),((COÛTS!$C$114*2*O1627*4)),"0"))+(IF(AND(F1627="MEDIA",P1627="oui",Q1627="MODULE CARRÉ",SEMAINE!M1627&gt;=4001,SEMAINE!M1627&lt;=6000),((COÛTS!$C$114*4*O1627*4)),"0"))+(IF(AND(F1627="MEDIA",P1627="oui",Q1627="MODULE CARRÉ",SEMAINE!M1627&gt;=6001,SEMAINE!M1627&lt;=8000),((COÛTS!$C$114*6*O1627*4)),"0"))+(IF(AND(F1627="MEDIA",P1627="oui",Q1627="MODULE CARRÉ",SEMAINE!M1627&gt;=8001,SEMAINE!M1627&lt;=10000),((COÛTS!$C$114*8*O1627*4)),"0"))))</f>
        <v>0</v>
      </c>
      <c r="AK1627" s="38">
        <f>IF(Y1627&gt;0,(VLOOKUP(Y1627,DATA!$AB$2:$AC$102,2,0)),1)</f>
        <v>1</v>
      </c>
      <c r="AL1627" s="53">
        <f t="shared" si="207"/>
        <v>0</v>
      </c>
    </row>
    <row r="1628" spans="2:38" ht="25.05" customHeight="1" x14ac:dyDescent="0.25">
      <c r="B1628" s="43" t="str">
        <f>COUNTIF($D$3:D1628,D1628)&amp;T_Semaine[[#This Row],[N°AFFAIRE]]</f>
        <v>0</v>
      </c>
      <c r="C1628" s="50"/>
      <c r="D1628" s="50"/>
      <c r="E1628" s="50"/>
      <c r="F1628" s="50"/>
      <c r="G1628" s="50"/>
      <c r="H1628" s="50"/>
      <c r="I1628" s="50"/>
      <c r="J1628" s="50"/>
      <c r="K1628" s="50"/>
      <c r="L1628" s="50"/>
      <c r="M1628" s="91"/>
      <c r="N1628" s="91"/>
      <c r="O1628" s="50"/>
      <c r="P1628" s="50"/>
      <c r="Q1628" s="50"/>
      <c r="R1628" s="50"/>
      <c r="S1628" s="50"/>
      <c r="T1628" s="95">
        <f t="shared" si="201"/>
        <v>0</v>
      </c>
      <c r="U1628" s="36">
        <f t="shared" si="202"/>
        <v>0</v>
      </c>
      <c r="V1628" s="43"/>
      <c r="W1628" s="43"/>
      <c r="X1628" s="6">
        <f t="shared" si="200"/>
        <v>0</v>
      </c>
      <c r="Y1628" s="55"/>
      <c r="Z1628" s="6">
        <f>(IF(R1628="OUI",0,IF(AND(F1628="MEDIA",G1628&gt;0,O1628&gt;0),(VLOOKUP(G1628,COÛTS!$A$1:$C$157,3,0)*(M1628*N1628/1000*O1628/1000)),0)+IF(AND(G1628&gt;0,F1628="HEURE"),(VLOOKUP(G1628,COÛTS!$A$1:$C$157,3,0)*(O1628)),0))+IF(AND(G1628&gt;0,F1628="DIVERS"),(VLOOKUP(G1628,COÛTS!$A$1:$C$157,3,0)*(O1628)),0)+IF(AND(G1628&gt;0,F1628="VEHICULE"),(VLOOKUP(G1628,COÛTS!$A$1:$C$157,3,0)*(O1628)),0)+IF(AND(G1628&gt;0,F1628="FACONNAGE"),(VLOOKUP(G1628,COÛTS!$A$1:$C$157,3,0)*(O1628)),0)+IF(AND(G1628&gt;0,F1628="ACCESSOIRES"),(VLOOKUP(G1628,COÛTS!$A$1:$C$157,3,0)*(O1628)),0)+IF(AND(F1628="TRANSPORT",G1628&gt;0),(VLOOKUP(G1628,COÛTS!$A$1:$C$157,3,0)*(O1628)),0)+IF(AND(F1628="PRODUITS",G1628="KIT COMPLET HABILLAGE CLOISON MODULAIRE (mL)"),(VLOOKUP(G1628,COÛTS!$A$1:$C$157,3,0)*(M1628/1000*O1628)),0)+IF(AND(F1628="MEDIA",H1628&lt;0,G1628&gt;0,P1628="oui",Q1628="RECTO/VERSO (Type Deux Simple Face)"),(VLOOKUP(G1628,COÛTS!$A$1:$C$157,3,0)*(M1628*(N1628+480)/1000*O1628/1000)),"0")+IF(AND(F1628="MEDIA",H1628&lt;0,G1628&gt;0,P1628="oui",Q1628="MODULE TRIANGULAIRE"),(VLOOKUP(G1628,COÛTS!$A$1:$C$157,3,0)*(M1628*(N1628+240)/1000*O1628/1000)*2)+(VLOOKUP(G1628,COÛTS!$A$1:$C$157,3,0)*(M1628)/1000*0.24),"0")+IF(AND(F1628="MEDIA",P1628="oui",G1628&gt;0,H1628&lt;0,Q1628="MODULE CARRÉ"),(VLOOKUP(G1628,COÛTS!$A$1:$C$157,3,0)*(M1628*(N1628+240)/1000*O1628/1000)*3)+(VLOOKUP(G1628,COÛTS!$A$1:$C$157,3,0)*(M1628)/1000*0.24),"0")+IF(AND(F1628="MEDIA",H1628&lt;0,P1628="oui",G1628&gt;0,Q1628="RECTO (Type Chaussette)"),(VLOOKUP(G1628,COÛTS!$A$1:$C$157,3,0)*(M1628*(N1628+60)/1000*O1628/1000))))</f>
        <v>0</v>
      </c>
      <c r="AA1628" s="6">
        <f>IF(R1628="OUI",0,IF(AND(H1628&gt;0,I1628="OUI"),(VLOOKUP(H1628,COÛTS!$A$1:$C$157,3,0)*(M1628*N1628/1000*O1628/1000)),0))</f>
        <v>0</v>
      </c>
      <c r="AB1628" s="6">
        <f t="shared" si="203"/>
        <v>0</v>
      </c>
      <c r="AC1628" s="7">
        <f t="shared" si="204"/>
        <v>0</v>
      </c>
      <c r="AD1628" s="6">
        <f t="shared" si="205"/>
        <v>0</v>
      </c>
      <c r="AE1628" s="6">
        <f t="shared" si="206"/>
        <v>0</v>
      </c>
      <c r="AF1628" s="6">
        <f>IF(R1628="OUI",0,(IF(AND(P1628="oui",Q1628="RECTO (Type Chaussette, Simple Face)",SEMAINE!M1630&lt;=2000),((COÛTS!$C$115*2*O1628*SEMAINE!M1628/1000)+(COÛTS!$C$109*O1628*SEMAINE!M1628/1000)+(COÛTS!$C$107*O1628*SEMAINE!M1628/1000)),"0")+(IF(AND(P1628="oui",Q1628="RECTO (Type Chaussette, Simple Face)",SEMAINE!M1628&gt;2001,SEMAINE!M1628&lt;=4000),((COÛTS!$C$114*2*O1628)),"0"))+(IF(AND(P1628="oui",Q1628="RECTO (Type Chaussette, Simple Face)",SEMAINE!M1628&gt;=4001,SEMAINE!M1628&lt;=6000),((COÛTS!$C$114*4*O1628)),"0"))+(IF(AND(P1628="oui",Q1628="RECTO (Type Chaussette, Simple Face)",SEMAINE!M1628&gt;=6001,SEMAINE!M1628&lt;=8000),((COÛTS!$C$114*6*O1628)),"0"))+(IF(AND(P1628="oui",Q1628="RECTO (Type Chaussette, Simple Face)",SEMAINE!M1628&gt;=8001,SEMAINE!M1628&lt;=10000),((COÛTS!$C$114*8*O1628)),0))))</f>
        <v>0</v>
      </c>
      <c r="AG1628" s="6">
        <f>IF(R1628="OUI",0,(IF(AND(F1628="MEDIA",G1628="NON TISSÉ (Type Drop)",P1628="oui",Q1628="RECTO (Type Chaussette)",SEMAINE!M1631&lt;=2000),((COÛTS!$C$115*2*O1628*SEMAINE!M1628/1000)+(COÛTS!$C$109*O1628*SEMAINE!M1628/1000)+(COÛTS!$C$107*O1628*SEMAINE!M1628/1000)),"0")+(IF(AND(F1628="MEDIA",P1628="oui",Q1628="RECTO (Type Chaussette)",SEMAINE!M1628&gt;2001,SEMAINE!M1628&lt;=4000),((COÛTS!$C$114*2*O1628)),"0"))+(IF(AND(F1628="MEDIA",P1628="oui",Q1628="RECTO (Type Chaussette)",SEMAINE!M1628&gt;=4001,SEMAINE!M1628&lt;=6000),((COÛTS!$C$114*4*O1628)),"0"))+(IF(AND(F1628="MEDIA",P1628="oui",Q1628="RECTO (Type Chaussette)",SEMAINE!M1628&gt;=6001,SEMAINE!M1628&lt;=8000),((COÛTS!$C$114*6*O1628)),"0"))+(IF(AND(F1628="MEDIA",P1628="oui",Q1628="RECTO (Type Chaussette)",SEMAINE!M1628&gt;=8001,SEMAINE!M1628&lt;=10000),((COÛTS!$C$114*8*O1628)),0))))</f>
        <v>0</v>
      </c>
      <c r="AH1628" s="6">
        <f>IF(R1628="OUI",0,(IF(AND(F1628="MEDIA",G1628="NON TISSÉ (Type Drop)",P1628="oui",Q1628="RECTO/VERSO (Type Deux Simple Face)"),((COÛTS!$C$115*4*O1628*SEMAINE!M1628/1000)+(COÛTS!$C$110*O1628*4)+(COÛTS!$C$107*O1628*SEMAINE!M1628/1000)),"0")+(IF(AND(F1628="MEDIA",P1628="oui",Q1628="RECTO/VERSO (Type Deux Simple Face)",SEMAINE!M1628&gt;2001,SEMAINE!M1628&lt;=4000),((COÛTS!$C$114*2*O1628)),"0"))+(IF(AND(F1628="MEDIA",P1628="oui",Q1628="RECTO/VERSO (Type Deux Simple Face)",SEMAINE!M1628&gt;=4001,SEMAINE!M1628&lt;=6000),((COÛTS!$C$114*4*O1628)),"0"))+(IF(AND(F1628="MEDIA",P1628="oui",Q1628="RECTO/VERSO (Type Deux Simple Face)",SEMAINE!M1628&gt;=6001,SEMAINE!M1628&lt;=8000),((COÛTS!$C$114*6*O1628)),"0"))+(IF(AND(F1628="MEDIA",P1628="oui",Q1628="RECTO/VERSO (Type Deux Simple Face)",SEMAINE!M1628&gt;=8001,SEMAINE!M1628&lt;=10000),((COÛTS!$C$114*8*O1628)),0))))</f>
        <v>0</v>
      </c>
      <c r="AI1628" s="6">
        <f>IF(R1628="OUI",0,(IF(AND(F1628="MEDIA",G1628="NON TISSÉ (Type Drop)",P1628="oui",Q1628="MODULE TRIANGULAIRE"),((COÛTS!$C$115*6*O1628*SEMAINE!M1628/1000)+(COÛTS!$C$112*O1628*6)+(COÛTS!$C$107*O1628*3)),"0")+(IF(AND(F1628="MEDIA",P1628="oui",Q1628="MODULE TRIANGULAIRE",SEMAINE!M1628&gt;2001,SEMAINE!M1628&lt;=4000),((COÛTS!$C$114*2*O1628*3)),"0"))+(IF(AND(F1628="MEDIA",P1628="oui",Q1628="MODULE TRIANGULAIRE",SEMAINE!M1628&gt;=4001,SEMAINE!M1628&lt;=6000),((COÛTS!$C$114*4*O1628*3)),"0"))+(IF(AND(F1628="MEDIA",P1628="oui",Q1628="MODULE TRIANGULAIRE",SEMAINE!M1628&gt;=6001,SEMAINE!M1628&lt;=8000),((COÛTS!$C$114*6*O1628*3)),"0"))+(IF(AND(F1628="MEDIA",P1628="oui",Q1628="MODULE TRIANGULAIRE",SEMAINE!M1628&gt;=8001,SEMAINE!M1628&lt;=10000),((COÛTS!$C$114*8*O1628*3)),0))))</f>
        <v>0</v>
      </c>
      <c r="AJ1628" s="6">
        <f>IF(OR(R1628="OUI",H1628&gt;0),0,(IF(AND(F1628="MEDIA",G1628="NON TISSÉ (Type Drop)",P1628="oui",Q1628="MODULE CARRÉ"),((COÛTS!$C$115*8*O1628*SEMAINE!M1628/1000)+(COÛTS!$C$111*O1628*8)+(COÛTS!$C$107*O1628*4)),"0")+IF(AND(F1628="MEDIA",G1628="BÂCHE FRONTLIT 450gr (Type Bâche M1)",P1628="oui",Q1628="MODULE CARRÉ"),((COÛTS!$C$115*8*O1628*SEMAINE!M1628/1000)+(COÛTS!$C$111*O1628*8)+(COÛTS!$C$107*O1628*4)),"0")+(IF(AND(F1628="MEDIA",P1628="oui",Q1628="MODULE CARRÉ",SEMAINE!M1628&gt;2001,SEMAINE!M1628&lt;=4000),((COÛTS!$C$114*2*O1628*4)),"0"))+(IF(AND(F1628="MEDIA",P1628="oui",Q1628="MODULE CARRÉ",SEMAINE!M1628&gt;=4001,SEMAINE!M1628&lt;=6000),((COÛTS!$C$114*4*O1628*4)),"0"))+(IF(AND(F1628="MEDIA",P1628="oui",Q1628="MODULE CARRÉ",SEMAINE!M1628&gt;=6001,SEMAINE!M1628&lt;=8000),((COÛTS!$C$114*6*O1628*4)),"0"))+(IF(AND(F1628="MEDIA",P1628="oui",Q1628="MODULE CARRÉ",SEMAINE!M1628&gt;=8001,SEMAINE!M1628&lt;=10000),((COÛTS!$C$114*8*O1628*4)),"0"))))</f>
        <v>0</v>
      </c>
      <c r="AK1628" s="38">
        <f>IF(Y1628&gt;0,(VLOOKUP(Y1628,DATA!$AB$2:$AC$102,2,0)),1)</f>
        <v>1</v>
      </c>
      <c r="AL1628" s="53">
        <f t="shared" si="207"/>
        <v>0</v>
      </c>
    </row>
    <row r="1629" spans="2:38" ht="25.05" customHeight="1" x14ac:dyDescent="0.25">
      <c r="B1629" s="43" t="str">
        <f>COUNTIF($D$3:D1629,D1629)&amp;T_Semaine[[#This Row],[N°AFFAIRE]]</f>
        <v>0</v>
      </c>
      <c r="C1629" s="50"/>
      <c r="D1629" s="50"/>
      <c r="E1629" s="50"/>
      <c r="F1629" s="50"/>
      <c r="G1629" s="50"/>
      <c r="H1629" s="50"/>
      <c r="I1629" s="50"/>
      <c r="J1629" s="50"/>
      <c r="K1629" s="50"/>
      <c r="L1629" s="50"/>
      <c r="M1629" s="91"/>
      <c r="N1629" s="91"/>
      <c r="O1629" s="50"/>
      <c r="P1629" s="50"/>
      <c r="Q1629" s="50"/>
      <c r="R1629" s="50"/>
      <c r="S1629" s="50"/>
      <c r="T1629" s="95">
        <f t="shared" si="201"/>
        <v>0</v>
      </c>
      <c r="U1629" s="36">
        <f t="shared" si="202"/>
        <v>0</v>
      </c>
      <c r="V1629" s="43"/>
      <c r="W1629" s="43"/>
      <c r="X1629" s="6">
        <f t="shared" si="200"/>
        <v>0</v>
      </c>
      <c r="Y1629" s="55"/>
      <c r="Z1629" s="6">
        <f>(IF(R1629="OUI",0,IF(AND(F1629="MEDIA",G1629&gt;0,O1629&gt;0),(VLOOKUP(G1629,COÛTS!$A$1:$C$157,3,0)*(M1629*N1629/1000*O1629/1000)),0)+IF(AND(G1629&gt;0,F1629="HEURE"),(VLOOKUP(G1629,COÛTS!$A$1:$C$157,3,0)*(O1629)),0))+IF(AND(G1629&gt;0,F1629="DIVERS"),(VLOOKUP(G1629,COÛTS!$A$1:$C$157,3,0)*(O1629)),0)+IF(AND(G1629&gt;0,F1629="VEHICULE"),(VLOOKUP(G1629,COÛTS!$A$1:$C$157,3,0)*(O1629)),0)+IF(AND(G1629&gt;0,F1629="FACONNAGE"),(VLOOKUP(G1629,COÛTS!$A$1:$C$157,3,0)*(O1629)),0)+IF(AND(G1629&gt;0,F1629="ACCESSOIRES"),(VLOOKUP(G1629,COÛTS!$A$1:$C$157,3,0)*(O1629)),0)+IF(AND(F1629="TRANSPORT",G1629&gt;0),(VLOOKUP(G1629,COÛTS!$A$1:$C$157,3,0)*(O1629)),0)+IF(AND(F1629="PRODUITS",G1629="KIT COMPLET HABILLAGE CLOISON MODULAIRE (mL)"),(VLOOKUP(G1629,COÛTS!$A$1:$C$157,3,0)*(M1629/1000*O1629)),0)+IF(AND(F1629="MEDIA",H1629&lt;0,G1629&gt;0,P1629="oui",Q1629="RECTO/VERSO (Type Deux Simple Face)"),(VLOOKUP(G1629,COÛTS!$A$1:$C$157,3,0)*(M1629*(N1629+480)/1000*O1629/1000)),"0")+IF(AND(F1629="MEDIA",H1629&lt;0,G1629&gt;0,P1629="oui",Q1629="MODULE TRIANGULAIRE"),(VLOOKUP(G1629,COÛTS!$A$1:$C$157,3,0)*(M1629*(N1629+240)/1000*O1629/1000)*2)+(VLOOKUP(G1629,COÛTS!$A$1:$C$157,3,0)*(M1629)/1000*0.24),"0")+IF(AND(F1629="MEDIA",P1629="oui",G1629&gt;0,H1629&lt;0,Q1629="MODULE CARRÉ"),(VLOOKUP(G1629,COÛTS!$A$1:$C$157,3,0)*(M1629*(N1629+240)/1000*O1629/1000)*3)+(VLOOKUP(G1629,COÛTS!$A$1:$C$157,3,0)*(M1629)/1000*0.24),"0")+IF(AND(F1629="MEDIA",H1629&lt;0,P1629="oui",G1629&gt;0,Q1629="RECTO (Type Chaussette)"),(VLOOKUP(G1629,COÛTS!$A$1:$C$157,3,0)*(M1629*(N1629+60)/1000*O1629/1000))))</f>
        <v>0</v>
      </c>
      <c r="AA1629" s="6">
        <f>IF(R1629="OUI",0,IF(AND(H1629&gt;0,I1629="OUI"),(VLOOKUP(H1629,COÛTS!$A$1:$C$157,3,0)*(M1629*N1629/1000*O1629/1000)),0))</f>
        <v>0</v>
      </c>
      <c r="AB1629" s="6">
        <f t="shared" si="203"/>
        <v>0</v>
      </c>
      <c r="AC1629" s="7">
        <f t="shared" si="204"/>
        <v>0</v>
      </c>
      <c r="AD1629" s="6">
        <f t="shared" si="205"/>
        <v>0</v>
      </c>
      <c r="AE1629" s="6">
        <f t="shared" si="206"/>
        <v>0</v>
      </c>
      <c r="AF1629" s="6">
        <f>IF(R1629="OUI",0,(IF(AND(P1629="oui",Q1629="RECTO (Type Chaussette, Simple Face)",SEMAINE!M1631&lt;=2000),((COÛTS!$C$115*2*O1629*SEMAINE!M1629/1000)+(COÛTS!$C$109*O1629*SEMAINE!M1629/1000)+(COÛTS!$C$107*O1629*SEMAINE!M1629/1000)),"0")+(IF(AND(P1629="oui",Q1629="RECTO (Type Chaussette, Simple Face)",SEMAINE!M1629&gt;2001,SEMAINE!M1629&lt;=4000),((COÛTS!$C$114*2*O1629)),"0"))+(IF(AND(P1629="oui",Q1629="RECTO (Type Chaussette, Simple Face)",SEMAINE!M1629&gt;=4001,SEMAINE!M1629&lt;=6000),((COÛTS!$C$114*4*O1629)),"0"))+(IF(AND(P1629="oui",Q1629="RECTO (Type Chaussette, Simple Face)",SEMAINE!M1629&gt;=6001,SEMAINE!M1629&lt;=8000),((COÛTS!$C$114*6*O1629)),"0"))+(IF(AND(P1629="oui",Q1629="RECTO (Type Chaussette, Simple Face)",SEMAINE!M1629&gt;=8001,SEMAINE!M1629&lt;=10000),((COÛTS!$C$114*8*O1629)),0))))</f>
        <v>0</v>
      </c>
      <c r="AG1629" s="6">
        <f>IF(R1629="OUI",0,(IF(AND(F1629="MEDIA",G1629="NON TISSÉ (Type Drop)",P1629="oui",Q1629="RECTO (Type Chaussette)",SEMAINE!M1632&lt;=2000),((COÛTS!$C$115*2*O1629*SEMAINE!M1629/1000)+(COÛTS!$C$109*O1629*SEMAINE!M1629/1000)+(COÛTS!$C$107*O1629*SEMAINE!M1629/1000)),"0")+(IF(AND(F1629="MEDIA",P1629="oui",Q1629="RECTO (Type Chaussette)",SEMAINE!M1629&gt;2001,SEMAINE!M1629&lt;=4000),((COÛTS!$C$114*2*O1629)),"0"))+(IF(AND(F1629="MEDIA",P1629="oui",Q1629="RECTO (Type Chaussette)",SEMAINE!M1629&gt;=4001,SEMAINE!M1629&lt;=6000),((COÛTS!$C$114*4*O1629)),"0"))+(IF(AND(F1629="MEDIA",P1629="oui",Q1629="RECTO (Type Chaussette)",SEMAINE!M1629&gt;=6001,SEMAINE!M1629&lt;=8000),((COÛTS!$C$114*6*O1629)),"0"))+(IF(AND(F1629="MEDIA",P1629="oui",Q1629="RECTO (Type Chaussette)",SEMAINE!M1629&gt;=8001,SEMAINE!M1629&lt;=10000),((COÛTS!$C$114*8*O1629)),0))))</f>
        <v>0</v>
      </c>
      <c r="AH1629" s="6">
        <f>IF(R1629="OUI",0,(IF(AND(F1629="MEDIA",G1629="NON TISSÉ (Type Drop)",P1629="oui",Q1629="RECTO/VERSO (Type Deux Simple Face)"),((COÛTS!$C$115*4*O1629*SEMAINE!M1629/1000)+(COÛTS!$C$110*O1629*4)+(COÛTS!$C$107*O1629*SEMAINE!M1629/1000)),"0")+(IF(AND(F1629="MEDIA",P1629="oui",Q1629="RECTO/VERSO (Type Deux Simple Face)",SEMAINE!M1629&gt;2001,SEMAINE!M1629&lt;=4000),((COÛTS!$C$114*2*O1629)),"0"))+(IF(AND(F1629="MEDIA",P1629="oui",Q1629="RECTO/VERSO (Type Deux Simple Face)",SEMAINE!M1629&gt;=4001,SEMAINE!M1629&lt;=6000),((COÛTS!$C$114*4*O1629)),"0"))+(IF(AND(F1629="MEDIA",P1629="oui",Q1629="RECTO/VERSO (Type Deux Simple Face)",SEMAINE!M1629&gt;=6001,SEMAINE!M1629&lt;=8000),((COÛTS!$C$114*6*O1629)),"0"))+(IF(AND(F1629="MEDIA",P1629="oui",Q1629="RECTO/VERSO (Type Deux Simple Face)",SEMAINE!M1629&gt;=8001,SEMAINE!M1629&lt;=10000),((COÛTS!$C$114*8*O1629)),0))))</f>
        <v>0</v>
      </c>
      <c r="AI1629" s="6">
        <f>IF(R1629="OUI",0,(IF(AND(F1629="MEDIA",G1629="NON TISSÉ (Type Drop)",P1629="oui",Q1629="MODULE TRIANGULAIRE"),((COÛTS!$C$115*6*O1629*SEMAINE!M1629/1000)+(COÛTS!$C$112*O1629*6)+(COÛTS!$C$107*O1629*3)),"0")+(IF(AND(F1629="MEDIA",P1629="oui",Q1629="MODULE TRIANGULAIRE",SEMAINE!M1629&gt;2001,SEMAINE!M1629&lt;=4000),((COÛTS!$C$114*2*O1629*3)),"0"))+(IF(AND(F1629="MEDIA",P1629="oui",Q1629="MODULE TRIANGULAIRE",SEMAINE!M1629&gt;=4001,SEMAINE!M1629&lt;=6000),((COÛTS!$C$114*4*O1629*3)),"0"))+(IF(AND(F1629="MEDIA",P1629="oui",Q1629="MODULE TRIANGULAIRE",SEMAINE!M1629&gt;=6001,SEMAINE!M1629&lt;=8000),((COÛTS!$C$114*6*O1629*3)),"0"))+(IF(AND(F1629="MEDIA",P1629="oui",Q1629="MODULE TRIANGULAIRE",SEMAINE!M1629&gt;=8001,SEMAINE!M1629&lt;=10000),((COÛTS!$C$114*8*O1629*3)),0))))</f>
        <v>0</v>
      </c>
      <c r="AJ1629" s="6">
        <f>IF(OR(R1629="OUI",H1629&gt;0),0,(IF(AND(F1629="MEDIA",G1629="NON TISSÉ (Type Drop)",P1629="oui",Q1629="MODULE CARRÉ"),((COÛTS!$C$115*8*O1629*SEMAINE!M1629/1000)+(COÛTS!$C$111*O1629*8)+(COÛTS!$C$107*O1629*4)),"0")+IF(AND(F1629="MEDIA",G1629="BÂCHE FRONTLIT 450gr (Type Bâche M1)",P1629="oui",Q1629="MODULE CARRÉ"),((COÛTS!$C$115*8*O1629*SEMAINE!M1629/1000)+(COÛTS!$C$111*O1629*8)+(COÛTS!$C$107*O1629*4)),"0")+(IF(AND(F1629="MEDIA",P1629="oui",Q1629="MODULE CARRÉ",SEMAINE!M1629&gt;2001,SEMAINE!M1629&lt;=4000),((COÛTS!$C$114*2*O1629*4)),"0"))+(IF(AND(F1629="MEDIA",P1629="oui",Q1629="MODULE CARRÉ",SEMAINE!M1629&gt;=4001,SEMAINE!M1629&lt;=6000),((COÛTS!$C$114*4*O1629*4)),"0"))+(IF(AND(F1629="MEDIA",P1629="oui",Q1629="MODULE CARRÉ",SEMAINE!M1629&gt;=6001,SEMAINE!M1629&lt;=8000),((COÛTS!$C$114*6*O1629*4)),"0"))+(IF(AND(F1629="MEDIA",P1629="oui",Q1629="MODULE CARRÉ",SEMAINE!M1629&gt;=8001,SEMAINE!M1629&lt;=10000),((COÛTS!$C$114*8*O1629*4)),"0"))))</f>
        <v>0</v>
      </c>
      <c r="AK1629" s="38">
        <f>IF(Y1629&gt;0,(VLOOKUP(Y1629,DATA!$AB$2:$AC$102,2,0)),1)</f>
        <v>1</v>
      </c>
      <c r="AL1629" s="53">
        <f t="shared" si="207"/>
        <v>0</v>
      </c>
    </row>
    <row r="1630" spans="2:38" ht="25.05" customHeight="1" x14ac:dyDescent="0.25">
      <c r="B1630" s="43" t="str">
        <f>COUNTIF($D$3:D1630,D1630)&amp;T_Semaine[[#This Row],[N°AFFAIRE]]</f>
        <v>0</v>
      </c>
      <c r="C1630" s="50"/>
      <c r="D1630" s="50"/>
      <c r="E1630" s="50"/>
      <c r="F1630" s="50"/>
      <c r="G1630" s="50"/>
      <c r="H1630" s="50"/>
      <c r="I1630" s="50"/>
      <c r="J1630" s="50"/>
      <c r="K1630" s="50"/>
      <c r="L1630" s="50"/>
      <c r="M1630" s="91"/>
      <c r="N1630" s="91"/>
      <c r="O1630" s="50"/>
      <c r="P1630" s="50"/>
      <c r="Q1630" s="50"/>
      <c r="R1630" s="50"/>
      <c r="S1630" s="50"/>
      <c r="T1630" s="95">
        <f t="shared" si="201"/>
        <v>0</v>
      </c>
      <c r="U1630" s="36">
        <f t="shared" si="202"/>
        <v>0</v>
      </c>
      <c r="V1630" s="43"/>
      <c r="W1630" s="43"/>
      <c r="X1630" s="6">
        <f t="shared" si="200"/>
        <v>0</v>
      </c>
      <c r="Y1630" s="55"/>
      <c r="Z1630" s="6">
        <f>(IF(R1630="OUI",0,IF(AND(F1630="MEDIA",G1630&gt;0,O1630&gt;0),(VLOOKUP(G1630,COÛTS!$A$1:$C$157,3,0)*(M1630*N1630/1000*O1630/1000)),0)+IF(AND(G1630&gt;0,F1630="HEURE"),(VLOOKUP(G1630,COÛTS!$A$1:$C$157,3,0)*(O1630)),0))+IF(AND(G1630&gt;0,F1630="DIVERS"),(VLOOKUP(G1630,COÛTS!$A$1:$C$157,3,0)*(O1630)),0)+IF(AND(G1630&gt;0,F1630="VEHICULE"),(VLOOKUP(G1630,COÛTS!$A$1:$C$157,3,0)*(O1630)),0)+IF(AND(G1630&gt;0,F1630="FACONNAGE"),(VLOOKUP(G1630,COÛTS!$A$1:$C$157,3,0)*(O1630)),0)+IF(AND(G1630&gt;0,F1630="ACCESSOIRES"),(VLOOKUP(G1630,COÛTS!$A$1:$C$157,3,0)*(O1630)),0)+IF(AND(F1630="TRANSPORT",G1630&gt;0),(VLOOKUP(G1630,COÛTS!$A$1:$C$157,3,0)*(O1630)),0)+IF(AND(F1630="PRODUITS",G1630="KIT COMPLET HABILLAGE CLOISON MODULAIRE (mL)"),(VLOOKUP(G1630,COÛTS!$A$1:$C$157,3,0)*(M1630/1000*O1630)),0)+IF(AND(F1630="MEDIA",H1630&lt;0,G1630&gt;0,P1630="oui",Q1630="RECTO/VERSO (Type Deux Simple Face)"),(VLOOKUP(G1630,COÛTS!$A$1:$C$157,3,0)*(M1630*(N1630+480)/1000*O1630/1000)),"0")+IF(AND(F1630="MEDIA",H1630&lt;0,G1630&gt;0,P1630="oui",Q1630="MODULE TRIANGULAIRE"),(VLOOKUP(G1630,COÛTS!$A$1:$C$157,3,0)*(M1630*(N1630+240)/1000*O1630/1000)*2)+(VLOOKUP(G1630,COÛTS!$A$1:$C$157,3,0)*(M1630)/1000*0.24),"0")+IF(AND(F1630="MEDIA",P1630="oui",G1630&gt;0,H1630&lt;0,Q1630="MODULE CARRÉ"),(VLOOKUP(G1630,COÛTS!$A$1:$C$157,3,0)*(M1630*(N1630+240)/1000*O1630/1000)*3)+(VLOOKUP(G1630,COÛTS!$A$1:$C$157,3,0)*(M1630)/1000*0.24),"0")+IF(AND(F1630="MEDIA",H1630&lt;0,P1630="oui",G1630&gt;0,Q1630="RECTO (Type Chaussette)"),(VLOOKUP(G1630,COÛTS!$A$1:$C$157,3,0)*(M1630*(N1630+60)/1000*O1630/1000))))</f>
        <v>0</v>
      </c>
      <c r="AA1630" s="6">
        <f>IF(R1630="OUI",0,IF(AND(H1630&gt;0,I1630="OUI"),(VLOOKUP(H1630,COÛTS!$A$1:$C$157,3,0)*(M1630*N1630/1000*O1630/1000)),0))</f>
        <v>0</v>
      </c>
      <c r="AB1630" s="6">
        <f t="shared" si="203"/>
        <v>0</v>
      </c>
      <c r="AC1630" s="7">
        <f t="shared" si="204"/>
        <v>0</v>
      </c>
      <c r="AD1630" s="6">
        <f t="shared" si="205"/>
        <v>0</v>
      </c>
      <c r="AE1630" s="6">
        <f t="shared" si="206"/>
        <v>0</v>
      </c>
      <c r="AF1630" s="6">
        <f>IF(R1630="OUI",0,(IF(AND(P1630="oui",Q1630="RECTO (Type Chaussette, Simple Face)",SEMAINE!M1632&lt;=2000),((COÛTS!$C$115*2*O1630*SEMAINE!M1630/1000)+(COÛTS!$C$109*O1630*SEMAINE!M1630/1000)+(COÛTS!$C$107*O1630*SEMAINE!M1630/1000)),"0")+(IF(AND(P1630="oui",Q1630="RECTO (Type Chaussette, Simple Face)",SEMAINE!M1630&gt;2001,SEMAINE!M1630&lt;=4000),((COÛTS!$C$114*2*O1630)),"0"))+(IF(AND(P1630="oui",Q1630="RECTO (Type Chaussette, Simple Face)",SEMAINE!M1630&gt;=4001,SEMAINE!M1630&lt;=6000),((COÛTS!$C$114*4*O1630)),"0"))+(IF(AND(P1630="oui",Q1630="RECTO (Type Chaussette, Simple Face)",SEMAINE!M1630&gt;=6001,SEMAINE!M1630&lt;=8000),((COÛTS!$C$114*6*O1630)),"0"))+(IF(AND(P1630="oui",Q1630="RECTO (Type Chaussette, Simple Face)",SEMAINE!M1630&gt;=8001,SEMAINE!M1630&lt;=10000),((COÛTS!$C$114*8*O1630)),0))))</f>
        <v>0</v>
      </c>
      <c r="AG1630" s="6">
        <f>IF(R1630="OUI",0,(IF(AND(F1630="MEDIA",G1630="NON TISSÉ (Type Drop)",P1630="oui",Q1630="RECTO (Type Chaussette)",SEMAINE!M1633&lt;=2000),((COÛTS!$C$115*2*O1630*SEMAINE!M1630/1000)+(COÛTS!$C$109*O1630*SEMAINE!M1630/1000)+(COÛTS!$C$107*O1630*SEMAINE!M1630/1000)),"0")+(IF(AND(F1630="MEDIA",P1630="oui",Q1630="RECTO (Type Chaussette)",SEMAINE!M1630&gt;2001,SEMAINE!M1630&lt;=4000),((COÛTS!$C$114*2*O1630)),"0"))+(IF(AND(F1630="MEDIA",P1630="oui",Q1630="RECTO (Type Chaussette)",SEMAINE!M1630&gt;=4001,SEMAINE!M1630&lt;=6000),((COÛTS!$C$114*4*O1630)),"0"))+(IF(AND(F1630="MEDIA",P1630="oui",Q1630="RECTO (Type Chaussette)",SEMAINE!M1630&gt;=6001,SEMAINE!M1630&lt;=8000),((COÛTS!$C$114*6*O1630)),"0"))+(IF(AND(F1630="MEDIA",P1630="oui",Q1630="RECTO (Type Chaussette)",SEMAINE!M1630&gt;=8001,SEMAINE!M1630&lt;=10000),((COÛTS!$C$114*8*O1630)),0))))</f>
        <v>0</v>
      </c>
      <c r="AH1630" s="6">
        <f>IF(R1630="OUI",0,(IF(AND(F1630="MEDIA",G1630="NON TISSÉ (Type Drop)",P1630="oui",Q1630="RECTO/VERSO (Type Deux Simple Face)"),((COÛTS!$C$115*4*O1630*SEMAINE!M1630/1000)+(COÛTS!$C$110*O1630*4)+(COÛTS!$C$107*O1630*SEMAINE!M1630/1000)),"0")+(IF(AND(F1630="MEDIA",P1630="oui",Q1630="RECTO/VERSO (Type Deux Simple Face)",SEMAINE!M1630&gt;2001,SEMAINE!M1630&lt;=4000),((COÛTS!$C$114*2*O1630)),"0"))+(IF(AND(F1630="MEDIA",P1630="oui",Q1630="RECTO/VERSO (Type Deux Simple Face)",SEMAINE!M1630&gt;=4001,SEMAINE!M1630&lt;=6000),((COÛTS!$C$114*4*O1630)),"0"))+(IF(AND(F1630="MEDIA",P1630="oui",Q1630="RECTO/VERSO (Type Deux Simple Face)",SEMAINE!M1630&gt;=6001,SEMAINE!M1630&lt;=8000),((COÛTS!$C$114*6*O1630)),"0"))+(IF(AND(F1630="MEDIA",P1630="oui",Q1630="RECTO/VERSO (Type Deux Simple Face)",SEMAINE!M1630&gt;=8001,SEMAINE!M1630&lt;=10000),((COÛTS!$C$114*8*O1630)),0))))</f>
        <v>0</v>
      </c>
      <c r="AI1630" s="6">
        <f>IF(R1630="OUI",0,(IF(AND(F1630="MEDIA",G1630="NON TISSÉ (Type Drop)",P1630="oui",Q1630="MODULE TRIANGULAIRE"),((COÛTS!$C$115*6*O1630*SEMAINE!M1630/1000)+(COÛTS!$C$112*O1630*6)+(COÛTS!$C$107*O1630*3)),"0")+(IF(AND(F1630="MEDIA",P1630="oui",Q1630="MODULE TRIANGULAIRE",SEMAINE!M1630&gt;2001,SEMAINE!M1630&lt;=4000),((COÛTS!$C$114*2*O1630*3)),"0"))+(IF(AND(F1630="MEDIA",P1630="oui",Q1630="MODULE TRIANGULAIRE",SEMAINE!M1630&gt;=4001,SEMAINE!M1630&lt;=6000),((COÛTS!$C$114*4*O1630*3)),"0"))+(IF(AND(F1630="MEDIA",P1630="oui",Q1630="MODULE TRIANGULAIRE",SEMAINE!M1630&gt;=6001,SEMAINE!M1630&lt;=8000),((COÛTS!$C$114*6*O1630*3)),"0"))+(IF(AND(F1630="MEDIA",P1630="oui",Q1630="MODULE TRIANGULAIRE",SEMAINE!M1630&gt;=8001,SEMAINE!M1630&lt;=10000),((COÛTS!$C$114*8*O1630*3)),0))))</f>
        <v>0</v>
      </c>
      <c r="AJ1630" s="6">
        <f>IF(OR(R1630="OUI",H1630&gt;0),0,(IF(AND(F1630="MEDIA",G1630="NON TISSÉ (Type Drop)",P1630="oui",Q1630="MODULE CARRÉ"),((COÛTS!$C$115*8*O1630*SEMAINE!M1630/1000)+(COÛTS!$C$111*O1630*8)+(COÛTS!$C$107*O1630*4)),"0")+IF(AND(F1630="MEDIA",G1630="BÂCHE FRONTLIT 450gr (Type Bâche M1)",P1630="oui",Q1630="MODULE CARRÉ"),((COÛTS!$C$115*8*O1630*SEMAINE!M1630/1000)+(COÛTS!$C$111*O1630*8)+(COÛTS!$C$107*O1630*4)),"0")+(IF(AND(F1630="MEDIA",P1630="oui",Q1630="MODULE CARRÉ",SEMAINE!M1630&gt;2001,SEMAINE!M1630&lt;=4000),((COÛTS!$C$114*2*O1630*4)),"0"))+(IF(AND(F1630="MEDIA",P1630="oui",Q1630="MODULE CARRÉ",SEMAINE!M1630&gt;=4001,SEMAINE!M1630&lt;=6000),((COÛTS!$C$114*4*O1630*4)),"0"))+(IF(AND(F1630="MEDIA",P1630="oui",Q1630="MODULE CARRÉ",SEMAINE!M1630&gt;=6001,SEMAINE!M1630&lt;=8000),((COÛTS!$C$114*6*O1630*4)),"0"))+(IF(AND(F1630="MEDIA",P1630="oui",Q1630="MODULE CARRÉ",SEMAINE!M1630&gt;=8001,SEMAINE!M1630&lt;=10000),((COÛTS!$C$114*8*O1630*4)),"0"))))</f>
        <v>0</v>
      </c>
      <c r="AK1630" s="38">
        <f>IF(Y1630&gt;0,(VLOOKUP(Y1630,DATA!$AB$2:$AC$102,2,0)),1)</f>
        <v>1</v>
      </c>
      <c r="AL1630" s="53">
        <f t="shared" si="207"/>
        <v>0</v>
      </c>
    </row>
    <row r="1631" spans="2:38" ht="25.05" customHeight="1" x14ac:dyDescent="0.25">
      <c r="B1631" s="43" t="str">
        <f>COUNTIF($D$3:D1631,D1631)&amp;T_Semaine[[#This Row],[N°AFFAIRE]]</f>
        <v>0</v>
      </c>
      <c r="C1631" s="50"/>
      <c r="D1631" s="50"/>
      <c r="E1631" s="50"/>
      <c r="F1631" s="50"/>
      <c r="G1631" s="50"/>
      <c r="H1631" s="50"/>
      <c r="I1631" s="50"/>
      <c r="J1631" s="50"/>
      <c r="K1631" s="50"/>
      <c r="L1631" s="50"/>
      <c r="M1631" s="91"/>
      <c r="N1631" s="91"/>
      <c r="O1631" s="50"/>
      <c r="P1631" s="50"/>
      <c r="Q1631" s="50"/>
      <c r="R1631" s="50"/>
      <c r="S1631" s="50"/>
      <c r="T1631" s="95">
        <f t="shared" si="201"/>
        <v>0</v>
      </c>
      <c r="U1631" s="36">
        <f t="shared" si="202"/>
        <v>0</v>
      </c>
      <c r="V1631" s="43"/>
      <c r="W1631" s="43"/>
      <c r="X1631" s="6">
        <f t="shared" si="200"/>
        <v>0</v>
      </c>
      <c r="Y1631" s="55"/>
      <c r="Z1631" s="6">
        <f>(IF(R1631="OUI",0,IF(AND(F1631="MEDIA",G1631&gt;0,O1631&gt;0),(VLOOKUP(G1631,COÛTS!$A$1:$C$157,3,0)*(M1631*N1631/1000*O1631/1000)),0)+IF(AND(G1631&gt;0,F1631="HEURE"),(VLOOKUP(G1631,COÛTS!$A$1:$C$157,3,0)*(O1631)),0))+IF(AND(G1631&gt;0,F1631="DIVERS"),(VLOOKUP(G1631,COÛTS!$A$1:$C$157,3,0)*(O1631)),0)+IF(AND(G1631&gt;0,F1631="VEHICULE"),(VLOOKUP(G1631,COÛTS!$A$1:$C$157,3,0)*(O1631)),0)+IF(AND(G1631&gt;0,F1631="FACONNAGE"),(VLOOKUP(G1631,COÛTS!$A$1:$C$157,3,0)*(O1631)),0)+IF(AND(G1631&gt;0,F1631="ACCESSOIRES"),(VLOOKUP(G1631,COÛTS!$A$1:$C$157,3,0)*(O1631)),0)+IF(AND(F1631="TRANSPORT",G1631&gt;0),(VLOOKUP(G1631,COÛTS!$A$1:$C$157,3,0)*(O1631)),0)+IF(AND(F1631="PRODUITS",G1631="KIT COMPLET HABILLAGE CLOISON MODULAIRE (mL)"),(VLOOKUP(G1631,COÛTS!$A$1:$C$157,3,0)*(M1631/1000*O1631)),0)+IF(AND(F1631="MEDIA",H1631&lt;0,G1631&gt;0,P1631="oui",Q1631="RECTO/VERSO (Type Deux Simple Face)"),(VLOOKUP(G1631,COÛTS!$A$1:$C$157,3,0)*(M1631*(N1631+480)/1000*O1631/1000)),"0")+IF(AND(F1631="MEDIA",H1631&lt;0,G1631&gt;0,P1631="oui",Q1631="MODULE TRIANGULAIRE"),(VLOOKUP(G1631,COÛTS!$A$1:$C$157,3,0)*(M1631*(N1631+240)/1000*O1631/1000)*2)+(VLOOKUP(G1631,COÛTS!$A$1:$C$157,3,0)*(M1631)/1000*0.24),"0")+IF(AND(F1631="MEDIA",P1631="oui",G1631&gt;0,H1631&lt;0,Q1631="MODULE CARRÉ"),(VLOOKUP(G1631,COÛTS!$A$1:$C$157,3,0)*(M1631*(N1631+240)/1000*O1631/1000)*3)+(VLOOKUP(G1631,COÛTS!$A$1:$C$157,3,0)*(M1631)/1000*0.24),"0")+IF(AND(F1631="MEDIA",H1631&lt;0,P1631="oui",G1631&gt;0,Q1631="RECTO (Type Chaussette)"),(VLOOKUP(G1631,COÛTS!$A$1:$C$157,3,0)*(M1631*(N1631+60)/1000*O1631/1000))))</f>
        <v>0</v>
      </c>
      <c r="AA1631" s="6">
        <f>IF(R1631="OUI",0,IF(AND(H1631&gt;0,I1631="OUI"),(VLOOKUP(H1631,COÛTS!$A$1:$C$157,3,0)*(M1631*N1631/1000*O1631/1000)),0))</f>
        <v>0</v>
      </c>
      <c r="AB1631" s="6">
        <f t="shared" si="203"/>
        <v>0</v>
      </c>
      <c r="AC1631" s="7">
        <f t="shared" si="204"/>
        <v>0</v>
      </c>
      <c r="AD1631" s="6">
        <f t="shared" si="205"/>
        <v>0</v>
      </c>
      <c r="AE1631" s="6">
        <f t="shared" si="206"/>
        <v>0</v>
      </c>
      <c r="AF1631" s="6">
        <f>IF(R1631="OUI",0,(IF(AND(P1631="oui",Q1631="RECTO (Type Chaussette, Simple Face)",SEMAINE!M1633&lt;=2000),((COÛTS!$C$115*2*O1631*SEMAINE!M1631/1000)+(COÛTS!$C$109*O1631*SEMAINE!M1631/1000)+(COÛTS!$C$107*O1631*SEMAINE!M1631/1000)),"0")+(IF(AND(P1631="oui",Q1631="RECTO (Type Chaussette, Simple Face)",SEMAINE!M1631&gt;2001,SEMAINE!M1631&lt;=4000),((COÛTS!$C$114*2*O1631)),"0"))+(IF(AND(P1631="oui",Q1631="RECTO (Type Chaussette, Simple Face)",SEMAINE!M1631&gt;=4001,SEMAINE!M1631&lt;=6000),((COÛTS!$C$114*4*O1631)),"0"))+(IF(AND(P1631="oui",Q1631="RECTO (Type Chaussette, Simple Face)",SEMAINE!M1631&gt;=6001,SEMAINE!M1631&lt;=8000),((COÛTS!$C$114*6*O1631)),"0"))+(IF(AND(P1631="oui",Q1631="RECTO (Type Chaussette, Simple Face)",SEMAINE!M1631&gt;=8001,SEMAINE!M1631&lt;=10000),((COÛTS!$C$114*8*O1631)),0))))</f>
        <v>0</v>
      </c>
      <c r="AG1631" s="6">
        <f>IF(R1631="OUI",0,(IF(AND(F1631="MEDIA",G1631="NON TISSÉ (Type Drop)",P1631="oui",Q1631="RECTO (Type Chaussette)",SEMAINE!M1634&lt;=2000),((COÛTS!$C$115*2*O1631*SEMAINE!M1631/1000)+(COÛTS!$C$109*O1631*SEMAINE!M1631/1000)+(COÛTS!$C$107*O1631*SEMAINE!M1631/1000)),"0")+(IF(AND(F1631="MEDIA",P1631="oui",Q1631="RECTO (Type Chaussette)",SEMAINE!M1631&gt;2001,SEMAINE!M1631&lt;=4000),((COÛTS!$C$114*2*O1631)),"0"))+(IF(AND(F1631="MEDIA",P1631="oui",Q1631="RECTO (Type Chaussette)",SEMAINE!M1631&gt;=4001,SEMAINE!M1631&lt;=6000),((COÛTS!$C$114*4*O1631)),"0"))+(IF(AND(F1631="MEDIA",P1631="oui",Q1631="RECTO (Type Chaussette)",SEMAINE!M1631&gt;=6001,SEMAINE!M1631&lt;=8000),((COÛTS!$C$114*6*O1631)),"0"))+(IF(AND(F1631="MEDIA",P1631="oui",Q1631="RECTO (Type Chaussette)",SEMAINE!M1631&gt;=8001,SEMAINE!M1631&lt;=10000),((COÛTS!$C$114*8*O1631)),0))))</f>
        <v>0</v>
      </c>
      <c r="AH1631" s="6">
        <f>IF(R1631="OUI",0,(IF(AND(F1631="MEDIA",G1631="NON TISSÉ (Type Drop)",P1631="oui",Q1631="RECTO/VERSO (Type Deux Simple Face)"),((COÛTS!$C$115*4*O1631*SEMAINE!M1631/1000)+(COÛTS!$C$110*O1631*4)+(COÛTS!$C$107*O1631*SEMAINE!M1631/1000)),"0")+(IF(AND(F1631="MEDIA",P1631="oui",Q1631="RECTO/VERSO (Type Deux Simple Face)",SEMAINE!M1631&gt;2001,SEMAINE!M1631&lt;=4000),((COÛTS!$C$114*2*O1631)),"0"))+(IF(AND(F1631="MEDIA",P1631="oui",Q1631="RECTO/VERSO (Type Deux Simple Face)",SEMAINE!M1631&gt;=4001,SEMAINE!M1631&lt;=6000),((COÛTS!$C$114*4*O1631)),"0"))+(IF(AND(F1631="MEDIA",P1631="oui",Q1631="RECTO/VERSO (Type Deux Simple Face)",SEMAINE!M1631&gt;=6001,SEMAINE!M1631&lt;=8000),((COÛTS!$C$114*6*O1631)),"0"))+(IF(AND(F1631="MEDIA",P1631="oui",Q1631="RECTO/VERSO (Type Deux Simple Face)",SEMAINE!M1631&gt;=8001,SEMAINE!M1631&lt;=10000),((COÛTS!$C$114*8*O1631)),0))))</f>
        <v>0</v>
      </c>
      <c r="AI1631" s="6">
        <f>IF(R1631="OUI",0,(IF(AND(F1631="MEDIA",G1631="NON TISSÉ (Type Drop)",P1631="oui",Q1631="MODULE TRIANGULAIRE"),((COÛTS!$C$115*6*O1631*SEMAINE!M1631/1000)+(COÛTS!$C$112*O1631*6)+(COÛTS!$C$107*O1631*3)),"0")+(IF(AND(F1631="MEDIA",P1631="oui",Q1631="MODULE TRIANGULAIRE",SEMAINE!M1631&gt;2001,SEMAINE!M1631&lt;=4000),((COÛTS!$C$114*2*O1631*3)),"0"))+(IF(AND(F1631="MEDIA",P1631="oui",Q1631="MODULE TRIANGULAIRE",SEMAINE!M1631&gt;=4001,SEMAINE!M1631&lt;=6000),((COÛTS!$C$114*4*O1631*3)),"0"))+(IF(AND(F1631="MEDIA",P1631="oui",Q1631="MODULE TRIANGULAIRE",SEMAINE!M1631&gt;=6001,SEMAINE!M1631&lt;=8000),((COÛTS!$C$114*6*O1631*3)),"0"))+(IF(AND(F1631="MEDIA",P1631="oui",Q1631="MODULE TRIANGULAIRE",SEMAINE!M1631&gt;=8001,SEMAINE!M1631&lt;=10000),((COÛTS!$C$114*8*O1631*3)),0))))</f>
        <v>0</v>
      </c>
      <c r="AJ1631" s="6">
        <f>IF(OR(R1631="OUI",H1631&gt;0),0,(IF(AND(F1631="MEDIA",G1631="NON TISSÉ (Type Drop)",P1631="oui",Q1631="MODULE CARRÉ"),((COÛTS!$C$115*8*O1631*SEMAINE!M1631/1000)+(COÛTS!$C$111*O1631*8)+(COÛTS!$C$107*O1631*4)),"0")+IF(AND(F1631="MEDIA",G1631="BÂCHE FRONTLIT 450gr (Type Bâche M1)",P1631="oui",Q1631="MODULE CARRÉ"),((COÛTS!$C$115*8*O1631*SEMAINE!M1631/1000)+(COÛTS!$C$111*O1631*8)+(COÛTS!$C$107*O1631*4)),"0")+(IF(AND(F1631="MEDIA",P1631="oui",Q1631="MODULE CARRÉ",SEMAINE!M1631&gt;2001,SEMAINE!M1631&lt;=4000),((COÛTS!$C$114*2*O1631*4)),"0"))+(IF(AND(F1631="MEDIA",P1631="oui",Q1631="MODULE CARRÉ",SEMAINE!M1631&gt;=4001,SEMAINE!M1631&lt;=6000),((COÛTS!$C$114*4*O1631*4)),"0"))+(IF(AND(F1631="MEDIA",P1631="oui",Q1631="MODULE CARRÉ",SEMAINE!M1631&gt;=6001,SEMAINE!M1631&lt;=8000),((COÛTS!$C$114*6*O1631*4)),"0"))+(IF(AND(F1631="MEDIA",P1631="oui",Q1631="MODULE CARRÉ",SEMAINE!M1631&gt;=8001,SEMAINE!M1631&lt;=10000),((COÛTS!$C$114*8*O1631*4)),"0"))))</f>
        <v>0</v>
      </c>
      <c r="AK1631" s="38">
        <f>IF(Y1631&gt;0,(VLOOKUP(Y1631,DATA!$AB$2:$AC$102,2,0)),1)</f>
        <v>1</v>
      </c>
      <c r="AL1631" s="53">
        <f t="shared" si="207"/>
        <v>0</v>
      </c>
    </row>
    <row r="1632" spans="2:38" ht="25.05" customHeight="1" x14ac:dyDescent="0.25">
      <c r="B1632" s="43" t="str">
        <f>COUNTIF($D$3:D1632,D1632)&amp;T_Semaine[[#This Row],[N°AFFAIRE]]</f>
        <v>0</v>
      </c>
      <c r="C1632" s="50"/>
      <c r="D1632" s="50"/>
      <c r="E1632" s="50"/>
      <c r="F1632" s="50"/>
      <c r="G1632" s="50"/>
      <c r="H1632" s="50"/>
      <c r="I1632" s="50"/>
      <c r="J1632" s="50"/>
      <c r="K1632" s="50"/>
      <c r="L1632" s="50"/>
      <c r="M1632" s="91"/>
      <c r="N1632" s="91"/>
      <c r="O1632" s="50"/>
      <c r="P1632" s="50"/>
      <c r="Q1632" s="50"/>
      <c r="R1632" s="50"/>
      <c r="S1632" s="50"/>
      <c r="T1632" s="95">
        <f t="shared" si="201"/>
        <v>0</v>
      </c>
      <c r="U1632" s="36">
        <f t="shared" si="202"/>
        <v>0</v>
      </c>
      <c r="V1632" s="43"/>
      <c r="W1632" s="43"/>
      <c r="X1632" s="6">
        <f t="shared" si="200"/>
        <v>0</v>
      </c>
      <c r="Y1632" s="55"/>
      <c r="Z1632" s="6">
        <f>(IF(R1632="OUI",0,IF(AND(F1632="MEDIA",G1632&gt;0,O1632&gt;0),(VLOOKUP(G1632,COÛTS!$A$1:$C$157,3,0)*(M1632*N1632/1000*O1632/1000)),0)+IF(AND(G1632&gt;0,F1632="HEURE"),(VLOOKUP(G1632,COÛTS!$A$1:$C$157,3,0)*(O1632)),0))+IF(AND(G1632&gt;0,F1632="DIVERS"),(VLOOKUP(G1632,COÛTS!$A$1:$C$157,3,0)*(O1632)),0)+IF(AND(G1632&gt;0,F1632="VEHICULE"),(VLOOKUP(G1632,COÛTS!$A$1:$C$157,3,0)*(O1632)),0)+IF(AND(G1632&gt;0,F1632="FACONNAGE"),(VLOOKUP(G1632,COÛTS!$A$1:$C$157,3,0)*(O1632)),0)+IF(AND(G1632&gt;0,F1632="ACCESSOIRES"),(VLOOKUP(G1632,COÛTS!$A$1:$C$157,3,0)*(O1632)),0)+IF(AND(F1632="TRANSPORT",G1632&gt;0),(VLOOKUP(G1632,COÛTS!$A$1:$C$157,3,0)*(O1632)),0)+IF(AND(F1632="PRODUITS",G1632="KIT COMPLET HABILLAGE CLOISON MODULAIRE (mL)"),(VLOOKUP(G1632,COÛTS!$A$1:$C$157,3,0)*(M1632/1000*O1632)),0)+IF(AND(F1632="MEDIA",H1632&lt;0,G1632&gt;0,P1632="oui",Q1632="RECTO/VERSO (Type Deux Simple Face)"),(VLOOKUP(G1632,COÛTS!$A$1:$C$157,3,0)*(M1632*(N1632+480)/1000*O1632/1000)),"0")+IF(AND(F1632="MEDIA",H1632&lt;0,G1632&gt;0,P1632="oui",Q1632="MODULE TRIANGULAIRE"),(VLOOKUP(G1632,COÛTS!$A$1:$C$157,3,0)*(M1632*(N1632+240)/1000*O1632/1000)*2)+(VLOOKUP(G1632,COÛTS!$A$1:$C$157,3,0)*(M1632)/1000*0.24),"0")+IF(AND(F1632="MEDIA",P1632="oui",G1632&gt;0,H1632&lt;0,Q1632="MODULE CARRÉ"),(VLOOKUP(G1632,COÛTS!$A$1:$C$157,3,0)*(M1632*(N1632+240)/1000*O1632/1000)*3)+(VLOOKUP(G1632,COÛTS!$A$1:$C$157,3,0)*(M1632)/1000*0.24),"0")+IF(AND(F1632="MEDIA",H1632&lt;0,P1632="oui",G1632&gt;0,Q1632="RECTO (Type Chaussette)"),(VLOOKUP(G1632,COÛTS!$A$1:$C$157,3,0)*(M1632*(N1632+60)/1000*O1632/1000))))</f>
        <v>0</v>
      </c>
      <c r="AA1632" s="6">
        <f>IF(R1632="OUI",0,IF(AND(H1632&gt;0,I1632="OUI"),(VLOOKUP(H1632,COÛTS!$A$1:$C$157,3,0)*(M1632*N1632/1000*O1632/1000)),0))</f>
        <v>0</v>
      </c>
      <c r="AB1632" s="6">
        <f t="shared" si="203"/>
        <v>0</v>
      </c>
      <c r="AC1632" s="7">
        <f t="shared" si="204"/>
        <v>0</v>
      </c>
      <c r="AD1632" s="6">
        <f t="shared" si="205"/>
        <v>0</v>
      </c>
      <c r="AE1632" s="6">
        <f t="shared" si="206"/>
        <v>0</v>
      </c>
      <c r="AF1632" s="6">
        <f>IF(R1632="OUI",0,(IF(AND(P1632="oui",Q1632="RECTO (Type Chaussette, Simple Face)",SEMAINE!M1634&lt;=2000),((COÛTS!$C$115*2*O1632*SEMAINE!M1632/1000)+(COÛTS!$C$109*O1632*SEMAINE!M1632/1000)+(COÛTS!$C$107*O1632*SEMAINE!M1632/1000)),"0")+(IF(AND(P1632="oui",Q1632="RECTO (Type Chaussette, Simple Face)",SEMAINE!M1632&gt;2001,SEMAINE!M1632&lt;=4000),((COÛTS!$C$114*2*O1632)),"0"))+(IF(AND(P1632="oui",Q1632="RECTO (Type Chaussette, Simple Face)",SEMAINE!M1632&gt;=4001,SEMAINE!M1632&lt;=6000),((COÛTS!$C$114*4*O1632)),"0"))+(IF(AND(P1632="oui",Q1632="RECTO (Type Chaussette, Simple Face)",SEMAINE!M1632&gt;=6001,SEMAINE!M1632&lt;=8000),((COÛTS!$C$114*6*O1632)),"0"))+(IF(AND(P1632="oui",Q1632="RECTO (Type Chaussette, Simple Face)",SEMAINE!M1632&gt;=8001,SEMAINE!M1632&lt;=10000),((COÛTS!$C$114*8*O1632)),0))))</f>
        <v>0</v>
      </c>
      <c r="AG1632" s="6">
        <f>IF(R1632="OUI",0,(IF(AND(F1632="MEDIA",G1632="NON TISSÉ (Type Drop)",P1632="oui",Q1632="RECTO (Type Chaussette)",SEMAINE!M1635&lt;=2000),((COÛTS!$C$115*2*O1632*SEMAINE!M1632/1000)+(COÛTS!$C$109*O1632*SEMAINE!M1632/1000)+(COÛTS!$C$107*O1632*SEMAINE!M1632/1000)),"0")+(IF(AND(F1632="MEDIA",P1632="oui",Q1632="RECTO (Type Chaussette)",SEMAINE!M1632&gt;2001,SEMAINE!M1632&lt;=4000),((COÛTS!$C$114*2*O1632)),"0"))+(IF(AND(F1632="MEDIA",P1632="oui",Q1632="RECTO (Type Chaussette)",SEMAINE!M1632&gt;=4001,SEMAINE!M1632&lt;=6000),((COÛTS!$C$114*4*O1632)),"0"))+(IF(AND(F1632="MEDIA",P1632="oui",Q1632="RECTO (Type Chaussette)",SEMAINE!M1632&gt;=6001,SEMAINE!M1632&lt;=8000),((COÛTS!$C$114*6*O1632)),"0"))+(IF(AND(F1632="MEDIA",P1632="oui",Q1632="RECTO (Type Chaussette)",SEMAINE!M1632&gt;=8001,SEMAINE!M1632&lt;=10000),((COÛTS!$C$114*8*O1632)),0))))</f>
        <v>0</v>
      </c>
      <c r="AH1632" s="6">
        <f>IF(R1632="OUI",0,(IF(AND(F1632="MEDIA",G1632="NON TISSÉ (Type Drop)",P1632="oui",Q1632="RECTO/VERSO (Type Deux Simple Face)"),((COÛTS!$C$115*4*O1632*SEMAINE!M1632/1000)+(COÛTS!$C$110*O1632*4)+(COÛTS!$C$107*O1632*SEMAINE!M1632/1000)),"0")+(IF(AND(F1632="MEDIA",P1632="oui",Q1632="RECTO/VERSO (Type Deux Simple Face)",SEMAINE!M1632&gt;2001,SEMAINE!M1632&lt;=4000),((COÛTS!$C$114*2*O1632)),"0"))+(IF(AND(F1632="MEDIA",P1632="oui",Q1632="RECTO/VERSO (Type Deux Simple Face)",SEMAINE!M1632&gt;=4001,SEMAINE!M1632&lt;=6000),((COÛTS!$C$114*4*O1632)),"0"))+(IF(AND(F1632="MEDIA",P1632="oui",Q1632="RECTO/VERSO (Type Deux Simple Face)",SEMAINE!M1632&gt;=6001,SEMAINE!M1632&lt;=8000),((COÛTS!$C$114*6*O1632)),"0"))+(IF(AND(F1632="MEDIA",P1632="oui",Q1632="RECTO/VERSO (Type Deux Simple Face)",SEMAINE!M1632&gt;=8001,SEMAINE!M1632&lt;=10000),((COÛTS!$C$114*8*O1632)),0))))</f>
        <v>0</v>
      </c>
      <c r="AI1632" s="6">
        <f>IF(R1632="OUI",0,(IF(AND(F1632="MEDIA",G1632="NON TISSÉ (Type Drop)",P1632="oui",Q1632="MODULE TRIANGULAIRE"),((COÛTS!$C$115*6*O1632*SEMAINE!M1632/1000)+(COÛTS!$C$112*O1632*6)+(COÛTS!$C$107*O1632*3)),"0")+(IF(AND(F1632="MEDIA",P1632="oui",Q1632="MODULE TRIANGULAIRE",SEMAINE!M1632&gt;2001,SEMAINE!M1632&lt;=4000),((COÛTS!$C$114*2*O1632*3)),"0"))+(IF(AND(F1632="MEDIA",P1632="oui",Q1632="MODULE TRIANGULAIRE",SEMAINE!M1632&gt;=4001,SEMAINE!M1632&lt;=6000),((COÛTS!$C$114*4*O1632*3)),"0"))+(IF(AND(F1632="MEDIA",P1632="oui",Q1632="MODULE TRIANGULAIRE",SEMAINE!M1632&gt;=6001,SEMAINE!M1632&lt;=8000),((COÛTS!$C$114*6*O1632*3)),"0"))+(IF(AND(F1632="MEDIA",P1632="oui",Q1632="MODULE TRIANGULAIRE",SEMAINE!M1632&gt;=8001,SEMAINE!M1632&lt;=10000),((COÛTS!$C$114*8*O1632*3)),0))))</f>
        <v>0</v>
      </c>
      <c r="AJ1632" s="6">
        <f>IF(OR(R1632="OUI",H1632&gt;0),0,(IF(AND(F1632="MEDIA",G1632="NON TISSÉ (Type Drop)",P1632="oui",Q1632="MODULE CARRÉ"),((COÛTS!$C$115*8*O1632*SEMAINE!M1632/1000)+(COÛTS!$C$111*O1632*8)+(COÛTS!$C$107*O1632*4)),"0")+IF(AND(F1632="MEDIA",G1632="BÂCHE FRONTLIT 450gr (Type Bâche M1)",P1632="oui",Q1632="MODULE CARRÉ"),((COÛTS!$C$115*8*O1632*SEMAINE!M1632/1000)+(COÛTS!$C$111*O1632*8)+(COÛTS!$C$107*O1632*4)),"0")+(IF(AND(F1632="MEDIA",P1632="oui",Q1632="MODULE CARRÉ",SEMAINE!M1632&gt;2001,SEMAINE!M1632&lt;=4000),((COÛTS!$C$114*2*O1632*4)),"0"))+(IF(AND(F1632="MEDIA",P1632="oui",Q1632="MODULE CARRÉ",SEMAINE!M1632&gt;=4001,SEMAINE!M1632&lt;=6000),((COÛTS!$C$114*4*O1632*4)),"0"))+(IF(AND(F1632="MEDIA",P1632="oui",Q1632="MODULE CARRÉ",SEMAINE!M1632&gt;=6001,SEMAINE!M1632&lt;=8000),((COÛTS!$C$114*6*O1632*4)),"0"))+(IF(AND(F1632="MEDIA",P1632="oui",Q1632="MODULE CARRÉ",SEMAINE!M1632&gt;=8001,SEMAINE!M1632&lt;=10000),((COÛTS!$C$114*8*O1632*4)),"0"))))</f>
        <v>0</v>
      </c>
      <c r="AK1632" s="38">
        <f>IF(Y1632&gt;0,(VLOOKUP(Y1632,DATA!$AB$2:$AC$102,2,0)),1)</f>
        <v>1</v>
      </c>
      <c r="AL1632" s="53">
        <f t="shared" si="207"/>
        <v>0</v>
      </c>
    </row>
    <row r="1633" spans="2:38" ht="25.05" customHeight="1" x14ac:dyDescent="0.25">
      <c r="B1633" s="43" t="str">
        <f>COUNTIF($D$3:D1633,D1633)&amp;T_Semaine[[#This Row],[N°AFFAIRE]]</f>
        <v>0</v>
      </c>
      <c r="C1633" s="50"/>
      <c r="D1633" s="50"/>
      <c r="E1633" s="50"/>
      <c r="F1633" s="50"/>
      <c r="G1633" s="50"/>
      <c r="H1633" s="50"/>
      <c r="I1633" s="50"/>
      <c r="J1633" s="50"/>
      <c r="K1633" s="50"/>
      <c r="L1633" s="50"/>
      <c r="M1633" s="91"/>
      <c r="N1633" s="91"/>
      <c r="O1633" s="50"/>
      <c r="P1633" s="50"/>
      <c r="Q1633" s="50"/>
      <c r="R1633" s="50"/>
      <c r="S1633" s="50"/>
      <c r="T1633" s="95">
        <f t="shared" si="201"/>
        <v>0</v>
      </c>
      <c r="U1633" s="36">
        <f t="shared" si="202"/>
        <v>0</v>
      </c>
      <c r="V1633" s="43"/>
      <c r="W1633" s="43"/>
      <c r="X1633" s="6">
        <f t="shared" si="200"/>
        <v>0</v>
      </c>
      <c r="Y1633" s="55"/>
      <c r="Z1633" s="6">
        <f>(IF(R1633="OUI",0,IF(AND(F1633="MEDIA",G1633&gt;0,O1633&gt;0),(VLOOKUP(G1633,COÛTS!$A$1:$C$157,3,0)*(M1633*N1633/1000*O1633/1000)),0)+IF(AND(G1633&gt;0,F1633="HEURE"),(VLOOKUP(G1633,COÛTS!$A$1:$C$157,3,0)*(O1633)),0))+IF(AND(G1633&gt;0,F1633="DIVERS"),(VLOOKUP(G1633,COÛTS!$A$1:$C$157,3,0)*(O1633)),0)+IF(AND(G1633&gt;0,F1633="VEHICULE"),(VLOOKUP(G1633,COÛTS!$A$1:$C$157,3,0)*(O1633)),0)+IF(AND(G1633&gt;0,F1633="FACONNAGE"),(VLOOKUP(G1633,COÛTS!$A$1:$C$157,3,0)*(O1633)),0)+IF(AND(G1633&gt;0,F1633="ACCESSOIRES"),(VLOOKUP(G1633,COÛTS!$A$1:$C$157,3,0)*(O1633)),0)+IF(AND(F1633="TRANSPORT",G1633&gt;0),(VLOOKUP(G1633,COÛTS!$A$1:$C$157,3,0)*(O1633)),0)+IF(AND(F1633="PRODUITS",G1633="KIT COMPLET HABILLAGE CLOISON MODULAIRE (mL)"),(VLOOKUP(G1633,COÛTS!$A$1:$C$157,3,0)*(M1633/1000*O1633)),0)+IF(AND(F1633="MEDIA",H1633&lt;0,G1633&gt;0,P1633="oui",Q1633="RECTO/VERSO (Type Deux Simple Face)"),(VLOOKUP(G1633,COÛTS!$A$1:$C$157,3,0)*(M1633*(N1633+480)/1000*O1633/1000)),"0")+IF(AND(F1633="MEDIA",H1633&lt;0,G1633&gt;0,P1633="oui",Q1633="MODULE TRIANGULAIRE"),(VLOOKUP(G1633,COÛTS!$A$1:$C$157,3,0)*(M1633*(N1633+240)/1000*O1633/1000)*2)+(VLOOKUP(G1633,COÛTS!$A$1:$C$157,3,0)*(M1633)/1000*0.24),"0")+IF(AND(F1633="MEDIA",P1633="oui",G1633&gt;0,H1633&lt;0,Q1633="MODULE CARRÉ"),(VLOOKUP(G1633,COÛTS!$A$1:$C$157,3,0)*(M1633*(N1633+240)/1000*O1633/1000)*3)+(VLOOKUP(G1633,COÛTS!$A$1:$C$157,3,0)*(M1633)/1000*0.24),"0")+IF(AND(F1633="MEDIA",H1633&lt;0,P1633="oui",G1633&gt;0,Q1633="RECTO (Type Chaussette)"),(VLOOKUP(G1633,COÛTS!$A$1:$C$157,3,0)*(M1633*(N1633+60)/1000*O1633/1000))))</f>
        <v>0</v>
      </c>
      <c r="AA1633" s="6">
        <f>IF(R1633="OUI",0,IF(AND(H1633&gt;0,I1633="OUI"),(VLOOKUP(H1633,COÛTS!$A$1:$C$157,3,0)*(M1633*N1633/1000*O1633/1000)),0))</f>
        <v>0</v>
      </c>
      <c r="AB1633" s="6">
        <f t="shared" si="203"/>
        <v>0</v>
      </c>
      <c r="AC1633" s="7">
        <f t="shared" si="204"/>
        <v>0</v>
      </c>
      <c r="AD1633" s="6">
        <f t="shared" si="205"/>
        <v>0</v>
      </c>
      <c r="AE1633" s="6">
        <f t="shared" si="206"/>
        <v>0</v>
      </c>
      <c r="AF1633" s="6">
        <f>IF(R1633="OUI",0,(IF(AND(P1633="oui",Q1633="RECTO (Type Chaussette, Simple Face)",SEMAINE!M1635&lt;=2000),((COÛTS!$C$115*2*O1633*SEMAINE!M1633/1000)+(COÛTS!$C$109*O1633*SEMAINE!M1633/1000)+(COÛTS!$C$107*O1633*SEMAINE!M1633/1000)),"0")+(IF(AND(P1633="oui",Q1633="RECTO (Type Chaussette, Simple Face)",SEMAINE!M1633&gt;2001,SEMAINE!M1633&lt;=4000),((COÛTS!$C$114*2*O1633)),"0"))+(IF(AND(P1633="oui",Q1633="RECTO (Type Chaussette, Simple Face)",SEMAINE!M1633&gt;=4001,SEMAINE!M1633&lt;=6000),((COÛTS!$C$114*4*O1633)),"0"))+(IF(AND(P1633="oui",Q1633="RECTO (Type Chaussette, Simple Face)",SEMAINE!M1633&gt;=6001,SEMAINE!M1633&lt;=8000),((COÛTS!$C$114*6*O1633)),"0"))+(IF(AND(P1633="oui",Q1633="RECTO (Type Chaussette, Simple Face)",SEMAINE!M1633&gt;=8001,SEMAINE!M1633&lt;=10000),((COÛTS!$C$114*8*O1633)),0))))</f>
        <v>0</v>
      </c>
      <c r="AG1633" s="6">
        <f>IF(R1633="OUI",0,(IF(AND(F1633="MEDIA",G1633="NON TISSÉ (Type Drop)",P1633="oui",Q1633="RECTO (Type Chaussette)",SEMAINE!M1636&lt;=2000),((COÛTS!$C$115*2*O1633*SEMAINE!M1633/1000)+(COÛTS!$C$109*O1633*SEMAINE!M1633/1000)+(COÛTS!$C$107*O1633*SEMAINE!M1633/1000)),"0")+(IF(AND(F1633="MEDIA",P1633="oui",Q1633="RECTO (Type Chaussette)",SEMAINE!M1633&gt;2001,SEMAINE!M1633&lt;=4000),((COÛTS!$C$114*2*O1633)),"0"))+(IF(AND(F1633="MEDIA",P1633="oui",Q1633="RECTO (Type Chaussette)",SEMAINE!M1633&gt;=4001,SEMAINE!M1633&lt;=6000),((COÛTS!$C$114*4*O1633)),"0"))+(IF(AND(F1633="MEDIA",P1633="oui",Q1633="RECTO (Type Chaussette)",SEMAINE!M1633&gt;=6001,SEMAINE!M1633&lt;=8000),((COÛTS!$C$114*6*O1633)),"0"))+(IF(AND(F1633="MEDIA",P1633="oui",Q1633="RECTO (Type Chaussette)",SEMAINE!M1633&gt;=8001,SEMAINE!M1633&lt;=10000),((COÛTS!$C$114*8*O1633)),0))))</f>
        <v>0</v>
      </c>
      <c r="AH1633" s="6">
        <f>IF(R1633="OUI",0,(IF(AND(F1633="MEDIA",G1633="NON TISSÉ (Type Drop)",P1633="oui",Q1633="RECTO/VERSO (Type Deux Simple Face)"),((COÛTS!$C$115*4*O1633*SEMAINE!M1633/1000)+(COÛTS!$C$110*O1633*4)+(COÛTS!$C$107*O1633*SEMAINE!M1633/1000)),"0")+(IF(AND(F1633="MEDIA",P1633="oui",Q1633="RECTO/VERSO (Type Deux Simple Face)",SEMAINE!M1633&gt;2001,SEMAINE!M1633&lt;=4000),((COÛTS!$C$114*2*O1633)),"0"))+(IF(AND(F1633="MEDIA",P1633="oui",Q1633="RECTO/VERSO (Type Deux Simple Face)",SEMAINE!M1633&gt;=4001,SEMAINE!M1633&lt;=6000),((COÛTS!$C$114*4*O1633)),"0"))+(IF(AND(F1633="MEDIA",P1633="oui",Q1633="RECTO/VERSO (Type Deux Simple Face)",SEMAINE!M1633&gt;=6001,SEMAINE!M1633&lt;=8000),((COÛTS!$C$114*6*O1633)),"0"))+(IF(AND(F1633="MEDIA",P1633="oui",Q1633="RECTO/VERSO (Type Deux Simple Face)",SEMAINE!M1633&gt;=8001,SEMAINE!M1633&lt;=10000),((COÛTS!$C$114*8*O1633)),0))))</f>
        <v>0</v>
      </c>
      <c r="AI1633" s="6">
        <f>IF(R1633="OUI",0,(IF(AND(F1633="MEDIA",G1633="NON TISSÉ (Type Drop)",P1633="oui",Q1633="MODULE TRIANGULAIRE"),((COÛTS!$C$115*6*O1633*SEMAINE!M1633/1000)+(COÛTS!$C$112*O1633*6)+(COÛTS!$C$107*O1633*3)),"0")+(IF(AND(F1633="MEDIA",P1633="oui",Q1633="MODULE TRIANGULAIRE",SEMAINE!M1633&gt;2001,SEMAINE!M1633&lt;=4000),((COÛTS!$C$114*2*O1633*3)),"0"))+(IF(AND(F1633="MEDIA",P1633="oui",Q1633="MODULE TRIANGULAIRE",SEMAINE!M1633&gt;=4001,SEMAINE!M1633&lt;=6000),((COÛTS!$C$114*4*O1633*3)),"0"))+(IF(AND(F1633="MEDIA",P1633="oui",Q1633="MODULE TRIANGULAIRE",SEMAINE!M1633&gt;=6001,SEMAINE!M1633&lt;=8000),((COÛTS!$C$114*6*O1633*3)),"0"))+(IF(AND(F1633="MEDIA",P1633="oui",Q1633="MODULE TRIANGULAIRE",SEMAINE!M1633&gt;=8001,SEMAINE!M1633&lt;=10000),((COÛTS!$C$114*8*O1633*3)),0))))</f>
        <v>0</v>
      </c>
      <c r="AJ1633" s="6">
        <f>IF(OR(R1633="OUI",H1633&gt;0),0,(IF(AND(F1633="MEDIA",G1633="NON TISSÉ (Type Drop)",P1633="oui",Q1633="MODULE CARRÉ"),((COÛTS!$C$115*8*O1633*SEMAINE!M1633/1000)+(COÛTS!$C$111*O1633*8)+(COÛTS!$C$107*O1633*4)),"0")+IF(AND(F1633="MEDIA",G1633="BÂCHE FRONTLIT 450gr (Type Bâche M1)",P1633="oui",Q1633="MODULE CARRÉ"),((COÛTS!$C$115*8*O1633*SEMAINE!M1633/1000)+(COÛTS!$C$111*O1633*8)+(COÛTS!$C$107*O1633*4)),"0")+(IF(AND(F1633="MEDIA",P1633="oui",Q1633="MODULE CARRÉ",SEMAINE!M1633&gt;2001,SEMAINE!M1633&lt;=4000),((COÛTS!$C$114*2*O1633*4)),"0"))+(IF(AND(F1633="MEDIA",P1633="oui",Q1633="MODULE CARRÉ",SEMAINE!M1633&gt;=4001,SEMAINE!M1633&lt;=6000),((COÛTS!$C$114*4*O1633*4)),"0"))+(IF(AND(F1633="MEDIA",P1633="oui",Q1633="MODULE CARRÉ",SEMAINE!M1633&gt;=6001,SEMAINE!M1633&lt;=8000),((COÛTS!$C$114*6*O1633*4)),"0"))+(IF(AND(F1633="MEDIA",P1633="oui",Q1633="MODULE CARRÉ",SEMAINE!M1633&gt;=8001,SEMAINE!M1633&lt;=10000),((COÛTS!$C$114*8*O1633*4)),"0"))))</f>
        <v>0</v>
      </c>
      <c r="AK1633" s="38">
        <f>IF(Y1633&gt;0,(VLOOKUP(Y1633,DATA!$AB$2:$AC$102,2,0)),1)</f>
        <v>1</v>
      </c>
      <c r="AL1633" s="53">
        <f t="shared" si="207"/>
        <v>0</v>
      </c>
    </row>
    <row r="1634" spans="2:38" ht="25.05" customHeight="1" x14ac:dyDescent="0.25">
      <c r="B1634" s="43" t="str">
        <f>COUNTIF($D$3:D1634,D1634)&amp;T_Semaine[[#This Row],[N°AFFAIRE]]</f>
        <v>0</v>
      </c>
      <c r="C1634" s="50"/>
      <c r="D1634" s="50"/>
      <c r="E1634" s="50"/>
      <c r="F1634" s="50"/>
      <c r="G1634" s="50"/>
      <c r="H1634" s="50"/>
      <c r="I1634" s="50"/>
      <c r="J1634" s="50"/>
      <c r="K1634" s="50"/>
      <c r="L1634" s="50"/>
      <c r="M1634" s="91"/>
      <c r="N1634" s="91"/>
      <c r="O1634" s="50"/>
      <c r="P1634" s="50"/>
      <c r="Q1634" s="50"/>
      <c r="R1634" s="50"/>
      <c r="S1634" s="50"/>
      <c r="T1634" s="95">
        <f t="shared" si="201"/>
        <v>0</v>
      </c>
      <c r="U1634" s="36">
        <f t="shared" si="202"/>
        <v>0</v>
      </c>
      <c r="V1634" s="43"/>
      <c r="W1634" s="43"/>
      <c r="X1634" s="6">
        <f t="shared" si="200"/>
        <v>0</v>
      </c>
      <c r="Y1634" s="55"/>
      <c r="Z1634" s="6">
        <f>(IF(R1634="OUI",0,IF(AND(F1634="MEDIA",G1634&gt;0,O1634&gt;0),(VLOOKUP(G1634,COÛTS!$A$1:$C$157,3,0)*(M1634*N1634/1000*O1634/1000)),0)+IF(AND(G1634&gt;0,F1634="HEURE"),(VLOOKUP(G1634,COÛTS!$A$1:$C$157,3,0)*(O1634)),0))+IF(AND(G1634&gt;0,F1634="DIVERS"),(VLOOKUP(G1634,COÛTS!$A$1:$C$157,3,0)*(O1634)),0)+IF(AND(G1634&gt;0,F1634="VEHICULE"),(VLOOKUP(G1634,COÛTS!$A$1:$C$157,3,0)*(O1634)),0)+IF(AND(G1634&gt;0,F1634="FACONNAGE"),(VLOOKUP(G1634,COÛTS!$A$1:$C$157,3,0)*(O1634)),0)+IF(AND(G1634&gt;0,F1634="ACCESSOIRES"),(VLOOKUP(G1634,COÛTS!$A$1:$C$157,3,0)*(O1634)),0)+IF(AND(F1634="TRANSPORT",G1634&gt;0),(VLOOKUP(G1634,COÛTS!$A$1:$C$157,3,0)*(O1634)),0)+IF(AND(F1634="PRODUITS",G1634="KIT COMPLET HABILLAGE CLOISON MODULAIRE (mL)"),(VLOOKUP(G1634,COÛTS!$A$1:$C$157,3,0)*(M1634/1000*O1634)),0)+IF(AND(F1634="MEDIA",H1634&lt;0,G1634&gt;0,P1634="oui",Q1634="RECTO/VERSO (Type Deux Simple Face)"),(VLOOKUP(G1634,COÛTS!$A$1:$C$157,3,0)*(M1634*(N1634+480)/1000*O1634/1000)),"0")+IF(AND(F1634="MEDIA",H1634&lt;0,G1634&gt;0,P1634="oui",Q1634="MODULE TRIANGULAIRE"),(VLOOKUP(G1634,COÛTS!$A$1:$C$157,3,0)*(M1634*(N1634+240)/1000*O1634/1000)*2)+(VLOOKUP(G1634,COÛTS!$A$1:$C$157,3,0)*(M1634)/1000*0.24),"0")+IF(AND(F1634="MEDIA",P1634="oui",G1634&gt;0,H1634&lt;0,Q1634="MODULE CARRÉ"),(VLOOKUP(G1634,COÛTS!$A$1:$C$157,3,0)*(M1634*(N1634+240)/1000*O1634/1000)*3)+(VLOOKUP(G1634,COÛTS!$A$1:$C$157,3,0)*(M1634)/1000*0.24),"0")+IF(AND(F1634="MEDIA",H1634&lt;0,P1634="oui",G1634&gt;0,Q1634="RECTO (Type Chaussette)"),(VLOOKUP(G1634,COÛTS!$A$1:$C$157,3,0)*(M1634*(N1634+60)/1000*O1634/1000))))</f>
        <v>0</v>
      </c>
      <c r="AA1634" s="6">
        <f>IF(R1634="OUI",0,IF(AND(H1634&gt;0,I1634="OUI"),(VLOOKUP(H1634,COÛTS!$A$1:$C$157,3,0)*(M1634*N1634/1000*O1634/1000)),0))</f>
        <v>0</v>
      </c>
      <c r="AB1634" s="6">
        <f t="shared" si="203"/>
        <v>0</v>
      </c>
      <c r="AC1634" s="7">
        <f t="shared" si="204"/>
        <v>0</v>
      </c>
      <c r="AD1634" s="6">
        <f t="shared" si="205"/>
        <v>0</v>
      </c>
      <c r="AE1634" s="6">
        <f t="shared" si="206"/>
        <v>0</v>
      </c>
      <c r="AF1634" s="6">
        <f>IF(R1634="OUI",0,(IF(AND(P1634="oui",Q1634="RECTO (Type Chaussette, Simple Face)",SEMAINE!M1636&lt;=2000),((COÛTS!$C$115*2*O1634*SEMAINE!M1634/1000)+(COÛTS!$C$109*O1634*SEMAINE!M1634/1000)+(COÛTS!$C$107*O1634*SEMAINE!M1634/1000)),"0")+(IF(AND(P1634="oui",Q1634="RECTO (Type Chaussette, Simple Face)",SEMAINE!M1634&gt;2001,SEMAINE!M1634&lt;=4000),((COÛTS!$C$114*2*O1634)),"0"))+(IF(AND(P1634="oui",Q1634="RECTO (Type Chaussette, Simple Face)",SEMAINE!M1634&gt;=4001,SEMAINE!M1634&lt;=6000),((COÛTS!$C$114*4*O1634)),"0"))+(IF(AND(P1634="oui",Q1634="RECTO (Type Chaussette, Simple Face)",SEMAINE!M1634&gt;=6001,SEMAINE!M1634&lt;=8000),((COÛTS!$C$114*6*O1634)),"0"))+(IF(AND(P1634="oui",Q1634="RECTO (Type Chaussette, Simple Face)",SEMAINE!M1634&gt;=8001,SEMAINE!M1634&lt;=10000),((COÛTS!$C$114*8*O1634)),0))))</f>
        <v>0</v>
      </c>
      <c r="AG1634" s="6">
        <f>IF(R1634="OUI",0,(IF(AND(F1634="MEDIA",G1634="NON TISSÉ (Type Drop)",P1634="oui",Q1634="RECTO (Type Chaussette)",SEMAINE!M1637&lt;=2000),((COÛTS!$C$115*2*O1634*SEMAINE!M1634/1000)+(COÛTS!$C$109*O1634*SEMAINE!M1634/1000)+(COÛTS!$C$107*O1634*SEMAINE!M1634/1000)),"0")+(IF(AND(F1634="MEDIA",P1634="oui",Q1634="RECTO (Type Chaussette)",SEMAINE!M1634&gt;2001,SEMAINE!M1634&lt;=4000),((COÛTS!$C$114*2*O1634)),"0"))+(IF(AND(F1634="MEDIA",P1634="oui",Q1634="RECTO (Type Chaussette)",SEMAINE!M1634&gt;=4001,SEMAINE!M1634&lt;=6000),((COÛTS!$C$114*4*O1634)),"0"))+(IF(AND(F1634="MEDIA",P1634="oui",Q1634="RECTO (Type Chaussette)",SEMAINE!M1634&gt;=6001,SEMAINE!M1634&lt;=8000),((COÛTS!$C$114*6*O1634)),"0"))+(IF(AND(F1634="MEDIA",P1634="oui",Q1634="RECTO (Type Chaussette)",SEMAINE!M1634&gt;=8001,SEMAINE!M1634&lt;=10000),((COÛTS!$C$114*8*O1634)),0))))</f>
        <v>0</v>
      </c>
      <c r="AH1634" s="6">
        <f>IF(R1634="OUI",0,(IF(AND(F1634="MEDIA",G1634="NON TISSÉ (Type Drop)",P1634="oui",Q1634="RECTO/VERSO (Type Deux Simple Face)"),((COÛTS!$C$115*4*O1634*SEMAINE!M1634/1000)+(COÛTS!$C$110*O1634*4)+(COÛTS!$C$107*O1634*SEMAINE!M1634/1000)),"0")+(IF(AND(F1634="MEDIA",P1634="oui",Q1634="RECTO/VERSO (Type Deux Simple Face)",SEMAINE!M1634&gt;2001,SEMAINE!M1634&lt;=4000),((COÛTS!$C$114*2*O1634)),"0"))+(IF(AND(F1634="MEDIA",P1634="oui",Q1634="RECTO/VERSO (Type Deux Simple Face)",SEMAINE!M1634&gt;=4001,SEMAINE!M1634&lt;=6000),((COÛTS!$C$114*4*O1634)),"0"))+(IF(AND(F1634="MEDIA",P1634="oui",Q1634="RECTO/VERSO (Type Deux Simple Face)",SEMAINE!M1634&gt;=6001,SEMAINE!M1634&lt;=8000),((COÛTS!$C$114*6*O1634)),"0"))+(IF(AND(F1634="MEDIA",P1634="oui",Q1634="RECTO/VERSO (Type Deux Simple Face)",SEMAINE!M1634&gt;=8001,SEMAINE!M1634&lt;=10000),((COÛTS!$C$114*8*O1634)),0))))</f>
        <v>0</v>
      </c>
      <c r="AI1634" s="6">
        <f>IF(R1634="OUI",0,(IF(AND(F1634="MEDIA",G1634="NON TISSÉ (Type Drop)",P1634="oui",Q1634="MODULE TRIANGULAIRE"),((COÛTS!$C$115*6*O1634*SEMAINE!M1634/1000)+(COÛTS!$C$112*O1634*6)+(COÛTS!$C$107*O1634*3)),"0")+(IF(AND(F1634="MEDIA",P1634="oui",Q1634="MODULE TRIANGULAIRE",SEMAINE!M1634&gt;2001,SEMAINE!M1634&lt;=4000),((COÛTS!$C$114*2*O1634*3)),"0"))+(IF(AND(F1634="MEDIA",P1634="oui",Q1634="MODULE TRIANGULAIRE",SEMAINE!M1634&gt;=4001,SEMAINE!M1634&lt;=6000),((COÛTS!$C$114*4*O1634*3)),"0"))+(IF(AND(F1634="MEDIA",P1634="oui",Q1634="MODULE TRIANGULAIRE",SEMAINE!M1634&gt;=6001,SEMAINE!M1634&lt;=8000),((COÛTS!$C$114*6*O1634*3)),"0"))+(IF(AND(F1634="MEDIA",P1634="oui",Q1634="MODULE TRIANGULAIRE",SEMAINE!M1634&gt;=8001,SEMAINE!M1634&lt;=10000),((COÛTS!$C$114*8*O1634*3)),0))))</f>
        <v>0</v>
      </c>
      <c r="AJ1634" s="6">
        <f>IF(OR(R1634="OUI",H1634&gt;0),0,(IF(AND(F1634="MEDIA",G1634="NON TISSÉ (Type Drop)",P1634="oui",Q1634="MODULE CARRÉ"),((COÛTS!$C$115*8*O1634*SEMAINE!M1634/1000)+(COÛTS!$C$111*O1634*8)+(COÛTS!$C$107*O1634*4)),"0")+IF(AND(F1634="MEDIA",G1634="BÂCHE FRONTLIT 450gr (Type Bâche M1)",P1634="oui",Q1634="MODULE CARRÉ"),((COÛTS!$C$115*8*O1634*SEMAINE!M1634/1000)+(COÛTS!$C$111*O1634*8)+(COÛTS!$C$107*O1634*4)),"0")+(IF(AND(F1634="MEDIA",P1634="oui",Q1634="MODULE CARRÉ",SEMAINE!M1634&gt;2001,SEMAINE!M1634&lt;=4000),((COÛTS!$C$114*2*O1634*4)),"0"))+(IF(AND(F1634="MEDIA",P1634="oui",Q1634="MODULE CARRÉ",SEMAINE!M1634&gt;=4001,SEMAINE!M1634&lt;=6000),((COÛTS!$C$114*4*O1634*4)),"0"))+(IF(AND(F1634="MEDIA",P1634="oui",Q1634="MODULE CARRÉ",SEMAINE!M1634&gt;=6001,SEMAINE!M1634&lt;=8000),((COÛTS!$C$114*6*O1634*4)),"0"))+(IF(AND(F1634="MEDIA",P1634="oui",Q1634="MODULE CARRÉ",SEMAINE!M1634&gt;=8001,SEMAINE!M1634&lt;=10000),((COÛTS!$C$114*8*O1634*4)),"0"))))</f>
        <v>0</v>
      </c>
      <c r="AK1634" s="38">
        <f>IF(Y1634&gt;0,(VLOOKUP(Y1634,DATA!$AB$2:$AC$102,2,0)),1)</f>
        <v>1</v>
      </c>
      <c r="AL1634" s="53">
        <f t="shared" si="207"/>
        <v>0</v>
      </c>
    </row>
    <row r="1635" spans="2:38" ht="25.05" customHeight="1" x14ac:dyDescent="0.25">
      <c r="B1635" s="43" t="str">
        <f>COUNTIF($D$3:D1635,D1635)&amp;T_Semaine[[#This Row],[N°AFFAIRE]]</f>
        <v>0</v>
      </c>
      <c r="C1635" s="50"/>
      <c r="D1635" s="50"/>
      <c r="E1635" s="50"/>
      <c r="F1635" s="50"/>
      <c r="G1635" s="50"/>
      <c r="H1635" s="50"/>
      <c r="I1635" s="50"/>
      <c r="J1635" s="50"/>
      <c r="K1635" s="50"/>
      <c r="L1635" s="50"/>
      <c r="M1635" s="91"/>
      <c r="N1635" s="91"/>
      <c r="O1635" s="50"/>
      <c r="P1635" s="50"/>
      <c r="Q1635" s="50"/>
      <c r="R1635" s="50"/>
      <c r="S1635" s="50"/>
      <c r="T1635" s="95">
        <f t="shared" si="201"/>
        <v>0</v>
      </c>
      <c r="U1635" s="36">
        <f t="shared" si="202"/>
        <v>0</v>
      </c>
      <c r="V1635" s="43"/>
      <c r="W1635" s="43"/>
      <c r="X1635" s="6">
        <f t="shared" si="200"/>
        <v>0</v>
      </c>
      <c r="Y1635" s="55"/>
      <c r="Z1635" s="6">
        <f>(IF(R1635="OUI",0,IF(AND(F1635="MEDIA",G1635&gt;0,O1635&gt;0),(VLOOKUP(G1635,COÛTS!$A$1:$C$157,3,0)*(M1635*N1635/1000*O1635/1000)),0)+IF(AND(G1635&gt;0,F1635="HEURE"),(VLOOKUP(G1635,COÛTS!$A$1:$C$157,3,0)*(O1635)),0))+IF(AND(G1635&gt;0,F1635="DIVERS"),(VLOOKUP(G1635,COÛTS!$A$1:$C$157,3,0)*(O1635)),0)+IF(AND(G1635&gt;0,F1635="VEHICULE"),(VLOOKUP(G1635,COÛTS!$A$1:$C$157,3,0)*(O1635)),0)+IF(AND(G1635&gt;0,F1635="FACONNAGE"),(VLOOKUP(G1635,COÛTS!$A$1:$C$157,3,0)*(O1635)),0)+IF(AND(G1635&gt;0,F1635="ACCESSOIRES"),(VLOOKUP(G1635,COÛTS!$A$1:$C$157,3,0)*(O1635)),0)+IF(AND(F1635="TRANSPORT",G1635&gt;0),(VLOOKUP(G1635,COÛTS!$A$1:$C$157,3,0)*(O1635)),0)+IF(AND(F1635="PRODUITS",G1635="KIT COMPLET HABILLAGE CLOISON MODULAIRE (mL)"),(VLOOKUP(G1635,COÛTS!$A$1:$C$157,3,0)*(M1635/1000*O1635)),0)+IF(AND(F1635="MEDIA",H1635&lt;0,G1635&gt;0,P1635="oui",Q1635="RECTO/VERSO (Type Deux Simple Face)"),(VLOOKUP(G1635,COÛTS!$A$1:$C$157,3,0)*(M1635*(N1635+480)/1000*O1635/1000)),"0")+IF(AND(F1635="MEDIA",H1635&lt;0,G1635&gt;0,P1635="oui",Q1635="MODULE TRIANGULAIRE"),(VLOOKUP(G1635,COÛTS!$A$1:$C$157,3,0)*(M1635*(N1635+240)/1000*O1635/1000)*2)+(VLOOKUP(G1635,COÛTS!$A$1:$C$157,3,0)*(M1635)/1000*0.24),"0")+IF(AND(F1635="MEDIA",P1635="oui",G1635&gt;0,H1635&lt;0,Q1635="MODULE CARRÉ"),(VLOOKUP(G1635,COÛTS!$A$1:$C$157,3,0)*(M1635*(N1635+240)/1000*O1635/1000)*3)+(VLOOKUP(G1635,COÛTS!$A$1:$C$157,3,0)*(M1635)/1000*0.24),"0")+IF(AND(F1635="MEDIA",H1635&lt;0,P1635="oui",G1635&gt;0,Q1635="RECTO (Type Chaussette)"),(VLOOKUP(G1635,COÛTS!$A$1:$C$157,3,0)*(M1635*(N1635+60)/1000*O1635/1000))))</f>
        <v>0</v>
      </c>
      <c r="AA1635" s="6">
        <f>IF(R1635="OUI",0,IF(AND(H1635&gt;0,I1635="OUI"),(VLOOKUP(H1635,COÛTS!$A$1:$C$157,3,0)*(M1635*N1635/1000*O1635/1000)),0))</f>
        <v>0</v>
      </c>
      <c r="AB1635" s="6">
        <f t="shared" si="203"/>
        <v>0</v>
      </c>
      <c r="AC1635" s="7">
        <f t="shared" si="204"/>
        <v>0</v>
      </c>
      <c r="AD1635" s="6">
        <f t="shared" si="205"/>
        <v>0</v>
      </c>
      <c r="AE1635" s="6">
        <f t="shared" si="206"/>
        <v>0</v>
      </c>
      <c r="AF1635" s="6">
        <f>IF(R1635="OUI",0,(IF(AND(P1635="oui",Q1635="RECTO (Type Chaussette, Simple Face)",SEMAINE!M1637&lt;=2000),((COÛTS!$C$115*2*O1635*SEMAINE!M1635/1000)+(COÛTS!$C$109*O1635*SEMAINE!M1635/1000)+(COÛTS!$C$107*O1635*SEMAINE!M1635/1000)),"0")+(IF(AND(P1635="oui",Q1635="RECTO (Type Chaussette, Simple Face)",SEMAINE!M1635&gt;2001,SEMAINE!M1635&lt;=4000),((COÛTS!$C$114*2*O1635)),"0"))+(IF(AND(P1635="oui",Q1635="RECTO (Type Chaussette, Simple Face)",SEMAINE!M1635&gt;=4001,SEMAINE!M1635&lt;=6000),((COÛTS!$C$114*4*O1635)),"0"))+(IF(AND(P1635="oui",Q1635="RECTO (Type Chaussette, Simple Face)",SEMAINE!M1635&gt;=6001,SEMAINE!M1635&lt;=8000),((COÛTS!$C$114*6*O1635)),"0"))+(IF(AND(P1635="oui",Q1635="RECTO (Type Chaussette, Simple Face)",SEMAINE!M1635&gt;=8001,SEMAINE!M1635&lt;=10000),((COÛTS!$C$114*8*O1635)),0))))</f>
        <v>0</v>
      </c>
      <c r="AG1635" s="6">
        <f>IF(R1635="OUI",0,(IF(AND(F1635="MEDIA",G1635="NON TISSÉ (Type Drop)",P1635="oui",Q1635="RECTO (Type Chaussette)",SEMAINE!M1638&lt;=2000),((COÛTS!$C$115*2*O1635*SEMAINE!M1635/1000)+(COÛTS!$C$109*O1635*SEMAINE!M1635/1000)+(COÛTS!$C$107*O1635*SEMAINE!M1635/1000)),"0")+(IF(AND(F1635="MEDIA",P1635="oui",Q1635="RECTO (Type Chaussette)",SEMAINE!M1635&gt;2001,SEMAINE!M1635&lt;=4000),((COÛTS!$C$114*2*O1635)),"0"))+(IF(AND(F1635="MEDIA",P1635="oui",Q1635="RECTO (Type Chaussette)",SEMAINE!M1635&gt;=4001,SEMAINE!M1635&lt;=6000),((COÛTS!$C$114*4*O1635)),"0"))+(IF(AND(F1635="MEDIA",P1635="oui",Q1635="RECTO (Type Chaussette)",SEMAINE!M1635&gt;=6001,SEMAINE!M1635&lt;=8000),((COÛTS!$C$114*6*O1635)),"0"))+(IF(AND(F1635="MEDIA",P1635="oui",Q1635="RECTO (Type Chaussette)",SEMAINE!M1635&gt;=8001,SEMAINE!M1635&lt;=10000),((COÛTS!$C$114*8*O1635)),0))))</f>
        <v>0</v>
      </c>
      <c r="AH1635" s="6">
        <f>IF(R1635="OUI",0,(IF(AND(F1635="MEDIA",G1635="NON TISSÉ (Type Drop)",P1635="oui",Q1635="RECTO/VERSO (Type Deux Simple Face)"),((COÛTS!$C$115*4*O1635*SEMAINE!M1635/1000)+(COÛTS!$C$110*O1635*4)+(COÛTS!$C$107*O1635*SEMAINE!M1635/1000)),"0")+(IF(AND(F1635="MEDIA",P1635="oui",Q1635="RECTO/VERSO (Type Deux Simple Face)",SEMAINE!M1635&gt;2001,SEMAINE!M1635&lt;=4000),((COÛTS!$C$114*2*O1635)),"0"))+(IF(AND(F1635="MEDIA",P1635="oui",Q1635="RECTO/VERSO (Type Deux Simple Face)",SEMAINE!M1635&gt;=4001,SEMAINE!M1635&lt;=6000),((COÛTS!$C$114*4*O1635)),"0"))+(IF(AND(F1635="MEDIA",P1635="oui",Q1635="RECTO/VERSO (Type Deux Simple Face)",SEMAINE!M1635&gt;=6001,SEMAINE!M1635&lt;=8000),((COÛTS!$C$114*6*O1635)),"0"))+(IF(AND(F1635="MEDIA",P1635="oui",Q1635="RECTO/VERSO (Type Deux Simple Face)",SEMAINE!M1635&gt;=8001,SEMAINE!M1635&lt;=10000),((COÛTS!$C$114*8*O1635)),0))))</f>
        <v>0</v>
      </c>
      <c r="AI1635" s="6">
        <f>IF(R1635="OUI",0,(IF(AND(F1635="MEDIA",G1635="NON TISSÉ (Type Drop)",P1635="oui",Q1635="MODULE TRIANGULAIRE"),((COÛTS!$C$115*6*O1635*SEMAINE!M1635/1000)+(COÛTS!$C$112*O1635*6)+(COÛTS!$C$107*O1635*3)),"0")+(IF(AND(F1635="MEDIA",P1635="oui",Q1635="MODULE TRIANGULAIRE",SEMAINE!M1635&gt;2001,SEMAINE!M1635&lt;=4000),((COÛTS!$C$114*2*O1635*3)),"0"))+(IF(AND(F1635="MEDIA",P1635="oui",Q1635="MODULE TRIANGULAIRE",SEMAINE!M1635&gt;=4001,SEMAINE!M1635&lt;=6000),((COÛTS!$C$114*4*O1635*3)),"0"))+(IF(AND(F1635="MEDIA",P1635="oui",Q1635="MODULE TRIANGULAIRE",SEMAINE!M1635&gt;=6001,SEMAINE!M1635&lt;=8000),((COÛTS!$C$114*6*O1635*3)),"0"))+(IF(AND(F1635="MEDIA",P1635="oui",Q1635="MODULE TRIANGULAIRE",SEMAINE!M1635&gt;=8001,SEMAINE!M1635&lt;=10000),((COÛTS!$C$114*8*O1635*3)),0))))</f>
        <v>0</v>
      </c>
      <c r="AJ1635" s="6">
        <f>IF(OR(R1635="OUI",H1635&gt;0),0,(IF(AND(F1635="MEDIA",G1635="NON TISSÉ (Type Drop)",P1635="oui",Q1635="MODULE CARRÉ"),((COÛTS!$C$115*8*O1635*SEMAINE!M1635/1000)+(COÛTS!$C$111*O1635*8)+(COÛTS!$C$107*O1635*4)),"0")+IF(AND(F1635="MEDIA",G1635="BÂCHE FRONTLIT 450gr (Type Bâche M1)",P1635="oui",Q1635="MODULE CARRÉ"),((COÛTS!$C$115*8*O1635*SEMAINE!M1635/1000)+(COÛTS!$C$111*O1635*8)+(COÛTS!$C$107*O1635*4)),"0")+(IF(AND(F1635="MEDIA",P1635="oui",Q1635="MODULE CARRÉ",SEMAINE!M1635&gt;2001,SEMAINE!M1635&lt;=4000),((COÛTS!$C$114*2*O1635*4)),"0"))+(IF(AND(F1635="MEDIA",P1635="oui",Q1635="MODULE CARRÉ",SEMAINE!M1635&gt;=4001,SEMAINE!M1635&lt;=6000),((COÛTS!$C$114*4*O1635*4)),"0"))+(IF(AND(F1635="MEDIA",P1635="oui",Q1635="MODULE CARRÉ",SEMAINE!M1635&gt;=6001,SEMAINE!M1635&lt;=8000),((COÛTS!$C$114*6*O1635*4)),"0"))+(IF(AND(F1635="MEDIA",P1635="oui",Q1635="MODULE CARRÉ",SEMAINE!M1635&gt;=8001,SEMAINE!M1635&lt;=10000),((COÛTS!$C$114*8*O1635*4)),"0"))))</f>
        <v>0</v>
      </c>
      <c r="AK1635" s="38">
        <f>IF(Y1635&gt;0,(VLOOKUP(Y1635,DATA!$AB$2:$AC$102,2,0)),1)</f>
        <v>1</v>
      </c>
      <c r="AL1635" s="53">
        <f t="shared" si="207"/>
        <v>0</v>
      </c>
    </row>
    <row r="1636" spans="2:38" ht="25.05" customHeight="1" x14ac:dyDescent="0.25">
      <c r="B1636" s="43" t="str">
        <f>COUNTIF($D$3:D1636,D1636)&amp;T_Semaine[[#This Row],[N°AFFAIRE]]</f>
        <v>0</v>
      </c>
      <c r="C1636" s="50"/>
      <c r="D1636" s="50"/>
      <c r="E1636" s="50"/>
      <c r="F1636" s="50"/>
      <c r="G1636" s="50"/>
      <c r="H1636" s="50"/>
      <c r="I1636" s="50"/>
      <c r="J1636" s="50"/>
      <c r="K1636" s="50"/>
      <c r="L1636" s="50"/>
      <c r="M1636" s="91"/>
      <c r="N1636" s="91"/>
      <c r="O1636" s="50"/>
      <c r="P1636" s="50"/>
      <c r="Q1636" s="50"/>
      <c r="R1636" s="50"/>
      <c r="S1636" s="50"/>
      <c r="T1636" s="95">
        <f t="shared" si="201"/>
        <v>0</v>
      </c>
      <c r="U1636" s="36">
        <f t="shared" si="202"/>
        <v>0</v>
      </c>
      <c r="V1636" s="43"/>
      <c r="W1636" s="43"/>
      <c r="X1636" s="6">
        <f t="shared" si="200"/>
        <v>0</v>
      </c>
      <c r="Y1636" s="55"/>
      <c r="Z1636" s="6">
        <f>(IF(R1636="OUI",0,IF(AND(F1636="MEDIA",G1636&gt;0,O1636&gt;0),(VLOOKUP(G1636,COÛTS!$A$1:$C$157,3,0)*(M1636*N1636/1000*O1636/1000)),0)+IF(AND(G1636&gt;0,F1636="HEURE"),(VLOOKUP(G1636,COÛTS!$A$1:$C$157,3,0)*(O1636)),0))+IF(AND(G1636&gt;0,F1636="DIVERS"),(VLOOKUP(G1636,COÛTS!$A$1:$C$157,3,0)*(O1636)),0)+IF(AND(G1636&gt;0,F1636="VEHICULE"),(VLOOKUP(G1636,COÛTS!$A$1:$C$157,3,0)*(O1636)),0)+IF(AND(G1636&gt;0,F1636="FACONNAGE"),(VLOOKUP(G1636,COÛTS!$A$1:$C$157,3,0)*(O1636)),0)+IF(AND(G1636&gt;0,F1636="ACCESSOIRES"),(VLOOKUP(G1636,COÛTS!$A$1:$C$157,3,0)*(O1636)),0)+IF(AND(F1636="TRANSPORT",G1636&gt;0),(VLOOKUP(G1636,COÛTS!$A$1:$C$157,3,0)*(O1636)),0)+IF(AND(F1636="PRODUITS",G1636="KIT COMPLET HABILLAGE CLOISON MODULAIRE (mL)"),(VLOOKUP(G1636,COÛTS!$A$1:$C$157,3,0)*(M1636/1000*O1636)),0)+IF(AND(F1636="MEDIA",H1636&lt;0,G1636&gt;0,P1636="oui",Q1636="RECTO/VERSO (Type Deux Simple Face)"),(VLOOKUP(G1636,COÛTS!$A$1:$C$157,3,0)*(M1636*(N1636+480)/1000*O1636/1000)),"0")+IF(AND(F1636="MEDIA",H1636&lt;0,G1636&gt;0,P1636="oui",Q1636="MODULE TRIANGULAIRE"),(VLOOKUP(G1636,COÛTS!$A$1:$C$157,3,0)*(M1636*(N1636+240)/1000*O1636/1000)*2)+(VLOOKUP(G1636,COÛTS!$A$1:$C$157,3,0)*(M1636)/1000*0.24),"0")+IF(AND(F1636="MEDIA",P1636="oui",G1636&gt;0,H1636&lt;0,Q1636="MODULE CARRÉ"),(VLOOKUP(G1636,COÛTS!$A$1:$C$157,3,0)*(M1636*(N1636+240)/1000*O1636/1000)*3)+(VLOOKUP(G1636,COÛTS!$A$1:$C$157,3,0)*(M1636)/1000*0.24),"0")+IF(AND(F1636="MEDIA",H1636&lt;0,P1636="oui",G1636&gt;0,Q1636="RECTO (Type Chaussette)"),(VLOOKUP(G1636,COÛTS!$A$1:$C$157,3,0)*(M1636*(N1636+60)/1000*O1636/1000))))</f>
        <v>0</v>
      </c>
      <c r="AA1636" s="6">
        <f>IF(R1636="OUI",0,IF(AND(H1636&gt;0,I1636="OUI"),(VLOOKUP(H1636,COÛTS!$A$1:$C$157,3,0)*(M1636*N1636/1000*O1636/1000)),0))</f>
        <v>0</v>
      </c>
      <c r="AB1636" s="6">
        <f t="shared" si="203"/>
        <v>0</v>
      </c>
      <c r="AC1636" s="7">
        <f t="shared" si="204"/>
        <v>0</v>
      </c>
      <c r="AD1636" s="6">
        <f t="shared" si="205"/>
        <v>0</v>
      </c>
      <c r="AE1636" s="6">
        <f t="shared" si="206"/>
        <v>0</v>
      </c>
      <c r="AF1636" s="6">
        <f>IF(R1636="OUI",0,(IF(AND(P1636="oui",Q1636="RECTO (Type Chaussette, Simple Face)",SEMAINE!M1638&lt;=2000),((COÛTS!$C$115*2*O1636*SEMAINE!M1636/1000)+(COÛTS!$C$109*O1636*SEMAINE!M1636/1000)+(COÛTS!$C$107*O1636*SEMAINE!M1636/1000)),"0")+(IF(AND(P1636="oui",Q1636="RECTO (Type Chaussette, Simple Face)",SEMAINE!M1636&gt;2001,SEMAINE!M1636&lt;=4000),((COÛTS!$C$114*2*O1636)),"0"))+(IF(AND(P1636="oui",Q1636="RECTO (Type Chaussette, Simple Face)",SEMAINE!M1636&gt;=4001,SEMAINE!M1636&lt;=6000),((COÛTS!$C$114*4*O1636)),"0"))+(IF(AND(P1636="oui",Q1636="RECTO (Type Chaussette, Simple Face)",SEMAINE!M1636&gt;=6001,SEMAINE!M1636&lt;=8000),((COÛTS!$C$114*6*O1636)),"0"))+(IF(AND(P1636="oui",Q1636="RECTO (Type Chaussette, Simple Face)",SEMAINE!M1636&gt;=8001,SEMAINE!M1636&lt;=10000),((COÛTS!$C$114*8*O1636)),0))))</f>
        <v>0</v>
      </c>
      <c r="AG1636" s="6">
        <f>IF(R1636="OUI",0,(IF(AND(F1636="MEDIA",G1636="NON TISSÉ (Type Drop)",P1636="oui",Q1636="RECTO (Type Chaussette)",SEMAINE!M1639&lt;=2000),((COÛTS!$C$115*2*O1636*SEMAINE!M1636/1000)+(COÛTS!$C$109*O1636*SEMAINE!M1636/1000)+(COÛTS!$C$107*O1636*SEMAINE!M1636/1000)),"0")+(IF(AND(F1636="MEDIA",P1636="oui",Q1636="RECTO (Type Chaussette)",SEMAINE!M1636&gt;2001,SEMAINE!M1636&lt;=4000),((COÛTS!$C$114*2*O1636)),"0"))+(IF(AND(F1636="MEDIA",P1636="oui",Q1636="RECTO (Type Chaussette)",SEMAINE!M1636&gt;=4001,SEMAINE!M1636&lt;=6000),((COÛTS!$C$114*4*O1636)),"0"))+(IF(AND(F1636="MEDIA",P1636="oui",Q1636="RECTO (Type Chaussette)",SEMAINE!M1636&gt;=6001,SEMAINE!M1636&lt;=8000),((COÛTS!$C$114*6*O1636)),"0"))+(IF(AND(F1636="MEDIA",P1636="oui",Q1636="RECTO (Type Chaussette)",SEMAINE!M1636&gt;=8001,SEMAINE!M1636&lt;=10000),((COÛTS!$C$114*8*O1636)),0))))</f>
        <v>0</v>
      </c>
      <c r="AH1636" s="6">
        <f>IF(R1636="OUI",0,(IF(AND(F1636="MEDIA",G1636="NON TISSÉ (Type Drop)",P1636="oui",Q1636="RECTO/VERSO (Type Deux Simple Face)"),((COÛTS!$C$115*4*O1636*SEMAINE!M1636/1000)+(COÛTS!$C$110*O1636*4)+(COÛTS!$C$107*O1636*SEMAINE!M1636/1000)),"0")+(IF(AND(F1636="MEDIA",P1636="oui",Q1636="RECTO/VERSO (Type Deux Simple Face)",SEMAINE!M1636&gt;2001,SEMAINE!M1636&lt;=4000),((COÛTS!$C$114*2*O1636)),"0"))+(IF(AND(F1636="MEDIA",P1636="oui",Q1636="RECTO/VERSO (Type Deux Simple Face)",SEMAINE!M1636&gt;=4001,SEMAINE!M1636&lt;=6000),((COÛTS!$C$114*4*O1636)),"0"))+(IF(AND(F1636="MEDIA",P1636="oui",Q1636="RECTO/VERSO (Type Deux Simple Face)",SEMAINE!M1636&gt;=6001,SEMAINE!M1636&lt;=8000),((COÛTS!$C$114*6*O1636)),"0"))+(IF(AND(F1636="MEDIA",P1636="oui",Q1636="RECTO/VERSO (Type Deux Simple Face)",SEMAINE!M1636&gt;=8001,SEMAINE!M1636&lt;=10000),((COÛTS!$C$114*8*O1636)),0))))</f>
        <v>0</v>
      </c>
      <c r="AI1636" s="6">
        <f>IF(R1636="OUI",0,(IF(AND(F1636="MEDIA",G1636="NON TISSÉ (Type Drop)",P1636="oui",Q1636="MODULE TRIANGULAIRE"),((COÛTS!$C$115*6*O1636*SEMAINE!M1636/1000)+(COÛTS!$C$112*O1636*6)+(COÛTS!$C$107*O1636*3)),"0")+(IF(AND(F1636="MEDIA",P1636="oui",Q1636="MODULE TRIANGULAIRE",SEMAINE!M1636&gt;2001,SEMAINE!M1636&lt;=4000),((COÛTS!$C$114*2*O1636*3)),"0"))+(IF(AND(F1636="MEDIA",P1636="oui",Q1636="MODULE TRIANGULAIRE",SEMAINE!M1636&gt;=4001,SEMAINE!M1636&lt;=6000),((COÛTS!$C$114*4*O1636*3)),"0"))+(IF(AND(F1636="MEDIA",P1636="oui",Q1636="MODULE TRIANGULAIRE",SEMAINE!M1636&gt;=6001,SEMAINE!M1636&lt;=8000),((COÛTS!$C$114*6*O1636*3)),"0"))+(IF(AND(F1636="MEDIA",P1636="oui",Q1636="MODULE TRIANGULAIRE",SEMAINE!M1636&gt;=8001,SEMAINE!M1636&lt;=10000),((COÛTS!$C$114*8*O1636*3)),0))))</f>
        <v>0</v>
      </c>
      <c r="AJ1636" s="6">
        <f>IF(OR(R1636="OUI",H1636&gt;0),0,(IF(AND(F1636="MEDIA",G1636="NON TISSÉ (Type Drop)",P1636="oui",Q1636="MODULE CARRÉ"),((COÛTS!$C$115*8*O1636*SEMAINE!M1636/1000)+(COÛTS!$C$111*O1636*8)+(COÛTS!$C$107*O1636*4)),"0")+IF(AND(F1636="MEDIA",G1636="BÂCHE FRONTLIT 450gr (Type Bâche M1)",P1636="oui",Q1636="MODULE CARRÉ"),((COÛTS!$C$115*8*O1636*SEMAINE!M1636/1000)+(COÛTS!$C$111*O1636*8)+(COÛTS!$C$107*O1636*4)),"0")+(IF(AND(F1636="MEDIA",P1636="oui",Q1636="MODULE CARRÉ",SEMAINE!M1636&gt;2001,SEMAINE!M1636&lt;=4000),((COÛTS!$C$114*2*O1636*4)),"0"))+(IF(AND(F1636="MEDIA",P1636="oui",Q1636="MODULE CARRÉ",SEMAINE!M1636&gt;=4001,SEMAINE!M1636&lt;=6000),((COÛTS!$C$114*4*O1636*4)),"0"))+(IF(AND(F1636="MEDIA",P1636="oui",Q1636="MODULE CARRÉ",SEMAINE!M1636&gt;=6001,SEMAINE!M1636&lt;=8000),((COÛTS!$C$114*6*O1636*4)),"0"))+(IF(AND(F1636="MEDIA",P1636="oui",Q1636="MODULE CARRÉ",SEMAINE!M1636&gt;=8001,SEMAINE!M1636&lt;=10000),((COÛTS!$C$114*8*O1636*4)),"0"))))</f>
        <v>0</v>
      </c>
      <c r="AK1636" s="38">
        <f>IF(Y1636&gt;0,(VLOOKUP(Y1636,DATA!$AB$2:$AC$102,2,0)),1)</f>
        <v>1</v>
      </c>
      <c r="AL1636" s="53">
        <f t="shared" si="207"/>
        <v>0</v>
      </c>
    </row>
    <row r="1637" spans="2:38" ht="25.05" customHeight="1" x14ac:dyDescent="0.25">
      <c r="B1637" s="43" t="str">
        <f>COUNTIF($D$3:D1637,D1637)&amp;T_Semaine[[#This Row],[N°AFFAIRE]]</f>
        <v>0</v>
      </c>
      <c r="C1637" s="50"/>
      <c r="D1637" s="50"/>
      <c r="E1637" s="50"/>
      <c r="F1637" s="50"/>
      <c r="G1637" s="50"/>
      <c r="H1637" s="50"/>
      <c r="I1637" s="50"/>
      <c r="J1637" s="50"/>
      <c r="K1637" s="50"/>
      <c r="L1637" s="50"/>
      <c r="M1637" s="91"/>
      <c r="N1637" s="91"/>
      <c r="O1637" s="50"/>
      <c r="P1637" s="50"/>
      <c r="Q1637" s="50"/>
      <c r="R1637" s="50"/>
      <c r="S1637" s="50"/>
      <c r="T1637" s="95">
        <f t="shared" si="201"/>
        <v>0</v>
      </c>
      <c r="U1637" s="36">
        <f t="shared" si="202"/>
        <v>0</v>
      </c>
      <c r="V1637" s="43"/>
      <c r="W1637" s="43"/>
      <c r="X1637" s="6">
        <f t="shared" si="200"/>
        <v>0</v>
      </c>
      <c r="Y1637" s="55"/>
      <c r="Z1637" s="6">
        <f>(IF(R1637="OUI",0,IF(AND(F1637="MEDIA",G1637&gt;0,O1637&gt;0),(VLOOKUP(G1637,COÛTS!$A$1:$C$157,3,0)*(M1637*N1637/1000*O1637/1000)),0)+IF(AND(G1637&gt;0,F1637="HEURE"),(VLOOKUP(G1637,COÛTS!$A$1:$C$157,3,0)*(O1637)),0))+IF(AND(G1637&gt;0,F1637="DIVERS"),(VLOOKUP(G1637,COÛTS!$A$1:$C$157,3,0)*(O1637)),0)+IF(AND(G1637&gt;0,F1637="VEHICULE"),(VLOOKUP(G1637,COÛTS!$A$1:$C$157,3,0)*(O1637)),0)+IF(AND(G1637&gt;0,F1637="FACONNAGE"),(VLOOKUP(G1637,COÛTS!$A$1:$C$157,3,0)*(O1637)),0)+IF(AND(G1637&gt;0,F1637="ACCESSOIRES"),(VLOOKUP(G1637,COÛTS!$A$1:$C$157,3,0)*(O1637)),0)+IF(AND(F1637="TRANSPORT",G1637&gt;0),(VLOOKUP(G1637,COÛTS!$A$1:$C$157,3,0)*(O1637)),0)+IF(AND(F1637="PRODUITS",G1637="KIT COMPLET HABILLAGE CLOISON MODULAIRE (mL)"),(VLOOKUP(G1637,COÛTS!$A$1:$C$157,3,0)*(M1637/1000*O1637)),0)+IF(AND(F1637="MEDIA",H1637&lt;0,G1637&gt;0,P1637="oui",Q1637="RECTO/VERSO (Type Deux Simple Face)"),(VLOOKUP(G1637,COÛTS!$A$1:$C$157,3,0)*(M1637*(N1637+480)/1000*O1637/1000)),"0")+IF(AND(F1637="MEDIA",H1637&lt;0,G1637&gt;0,P1637="oui",Q1637="MODULE TRIANGULAIRE"),(VLOOKUP(G1637,COÛTS!$A$1:$C$157,3,0)*(M1637*(N1637+240)/1000*O1637/1000)*2)+(VLOOKUP(G1637,COÛTS!$A$1:$C$157,3,0)*(M1637)/1000*0.24),"0")+IF(AND(F1637="MEDIA",P1637="oui",G1637&gt;0,H1637&lt;0,Q1637="MODULE CARRÉ"),(VLOOKUP(G1637,COÛTS!$A$1:$C$157,3,0)*(M1637*(N1637+240)/1000*O1637/1000)*3)+(VLOOKUP(G1637,COÛTS!$A$1:$C$157,3,0)*(M1637)/1000*0.24),"0")+IF(AND(F1637="MEDIA",H1637&lt;0,P1637="oui",G1637&gt;0,Q1637="RECTO (Type Chaussette)"),(VLOOKUP(G1637,COÛTS!$A$1:$C$157,3,0)*(M1637*(N1637+60)/1000*O1637/1000))))</f>
        <v>0</v>
      </c>
      <c r="AA1637" s="6">
        <f>IF(R1637="OUI",0,IF(AND(H1637&gt;0,I1637="OUI"),(VLOOKUP(H1637,COÛTS!$A$1:$C$157,3,0)*(M1637*N1637/1000*O1637/1000)),0))</f>
        <v>0</v>
      </c>
      <c r="AB1637" s="6">
        <f t="shared" si="203"/>
        <v>0</v>
      </c>
      <c r="AC1637" s="7">
        <f t="shared" si="204"/>
        <v>0</v>
      </c>
      <c r="AD1637" s="6">
        <f t="shared" si="205"/>
        <v>0</v>
      </c>
      <c r="AE1637" s="6">
        <f t="shared" si="206"/>
        <v>0</v>
      </c>
      <c r="AF1637" s="6">
        <f>IF(R1637="OUI",0,(IF(AND(P1637="oui",Q1637="RECTO (Type Chaussette, Simple Face)",SEMAINE!M1639&lt;=2000),((COÛTS!$C$115*2*O1637*SEMAINE!M1637/1000)+(COÛTS!$C$109*O1637*SEMAINE!M1637/1000)+(COÛTS!$C$107*O1637*SEMAINE!M1637/1000)),"0")+(IF(AND(P1637="oui",Q1637="RECTO (Type Chaussette, Simple Face)",SEMAINE!M1637&gt;2001,SEMAINE!M1637&lt;=4000),((COÛTS!$C$114*2*O1637)),"0"))+(IF(AND(P1637="oui",Q1637="RECTO (Type Chaussette, Simple Face)",SEMAINE!M1637&gt;=4001,SEMAINE!M1637&lt;=6000),((COÛTS!$C$114*4*O1637)),"0"))+(IF(AND(P1637="oui",Q1637="RECTO (Type Chaussette, Simple Face)",SEMAINE!M1637&gt;=6001,SEMAINE!M1637&lt;=8000),((COÛTS!$C$114*6*O1637)),"0"))+(IF(AND(P1637="oui",Q1637="RECTO (Type Chaussette, Simple Face)",SEMAINE!M1637&gt;=8001,SEMAINE!M1637&lt;=10000),((COÛTS!$C$114*8*O1637)),0))))</f>
        <v>0</v>
      </c>
      <c r="AG1637" s="6">
        <f>IF(R1637="OUI",0,(IF(AND(F1637="MEDIA",G1637="NON TISSÉ (Type Drop)",P1637="oui",Q1637="RECTO (Type Chaussette)",SEMAINE!M1640&lt;=2000),((COÛTS!$C$115*2*O1637*SEMAINE!M1637/1000)+(COÛTS!$C$109*O1637*SEMAINE!M1637/1000)+(COÛTS!$C$107*O1637*SEMAINE!M1637/1000)),"0")+(IF(AND(F1637="MEDIA",P1637="oui",Q1637="RECTO (Type Chaussette)",SEMAINE!M1637&gt;2001,SEMAINE!M1637&lt;=4000),((COÛTS!$C$114*2*O1637)),"0"))+(IF(AND(F1637="MEDIA",P1637="oui",Q1637="RECTO (Type Chaussette)",SEMAINE!M1637&gt;=4001,SEMAINE!M1637&lt;=6000),((COÛTS!$C$114*4*O1637)),"0"))+(IF(AND(F1637="MEDIA",P1637="oui",Q1637="RECTO (Type Chaussette)",SEMAINE!M1637&gt;=6001,SEMAINE!M1637&lt;=8000),((COÛTS!$C$114*6*O1637)),"0"))+(IF(AND(F1637="MEDIA",P1637="oui",Q1637="RECTO (Type Chaussette)",SEMAINE!M1637&gt;=8001,SEMAINE!M1637&lt;=10000),((COÛTS!$C$114*8*O1637)),0))))</f>
        <v>0</v>
      </c>
      <c r="AH1637" s="6">
        <f>IF(R1637="OUI",0,(IF(AND(F1637="MEDIA",G1637="NON TISSÉ (Type Drop)",P1637="oui",Q1637="RECTO/VERSO (Type Deux Simple Face)"),((COÛTS!$C$115*4*O1637*SEMAINE!M1637/1000)+(COÛTS!$C$110*O1637*4)+(COÛTS!$C$107*O1637*SEMAINE!M1637/1000)),"0")+(IF(AND(F1637="MEDIA",P1637="oui",Q1637="RECTO/VERSO (Type Deux Simple Face)",SEMAINE!M1637&gt;2001,SEMAINE!M1637&lt;=4000),((COÛTS!$C$114*2*O1637)),"0"))+(IF(AND(F1637="MEDIA",P1637="oui",Q1637="RECTO/VERSO (Type Deux Simple Face)",SEMAINE!M1637&gt;=4001,SEMAINE!M1637&lt;=6000),((COÛTS!$C$114*4*O1637)),"0"))+(IF(AND(F1637="MEDIA",P1637="oui",Q1637="RECTO/VERSO (Type Deux Simple Face)",SEMAINE!M1637&gt;=6001,SEMAINE!M1637&lt;=8000),((COÛTS!$C$114*6*O1637)),"0"))+(IF(AND(F1637="MEDIA",P1637="oui",Q1637="RECTO/VERSO (Type Deux Simple Face)",SEMAINE!M1637&gt;=8001,SEMAINE!M1637&lt;=10000),((COÛTS!$C$114*8*O1637)),0))))</f>
        <v>0</v>
      </c>
      <c r="AI1637" s="6">
        <f>IF(R1637="OUI",0,(IF(AND(F1637="MEDIA",G1637="NON TISSÉ (Type Drop)",P1637="oui",Q1637="MODULE TRIANGULAIRE"),((COÛTS!$C$115*6*O1637*SEMAINE!M1637/1000)+(COÛTS!$C$112*O1637*6)+(COÛTS!$C$107*O1637*3)),"0")+(IF(AND(F1637="MEDIA",P1637="oui",Q1637="MODULE TRIANGULAIRE",SEMAINE!M1637&gt;2001,SEMAINE!M1637&lt;=4000),((COÛTS!$C$114*2*O1637*3)),"0"))+(IF(AND(F1637="MEDIA",P1637="oui",Q1637="MODULE TRIANGULAIRE",SEMAINE!M1637&gt;=4001,SEMAINE!M1637&lt;=6000),((COÛTS!$C$114*4*O1637*3)),"0"))+(IF(AND(F1637="MEDIA",P1637="oui",Q1637="MODULE TRIANGULAIRE",SEMAINE!M1637&gt;=6001,SEMAINE!M1637&lt;=8000),((COÛTS!$C$114*6*O1637*3)),"0"))+(IF(AND(F1637="MEDIA",P1637="oui",Q1637="MODULE TRIANGULAIRE",SEMAINE!M1637&gt;=8001,SEMAINE!M1637&lt;=10000),((COÛTS!$C$114*8*O1637*3)),0))))</f>
        <v>0</v>
      </c>
      <c r="AJ1637" s="6">
        <f>IF(OR(R1637="OUI",H1637&gt;0),0,(IF(AND(F1637="MEDIA",G1637="NON TISSÉ (Type Drop)",P1637="oui",Q1637="MODULE CARRÉ"),((COÛTS!$C$115*8*O1637*SEMAINE!M1637/1000)+(COÛTS!$C$111*O1637*8)+(COÛTS!$C$107*O1637*4)),"0")+IF(AND(F1637="MEDIA",G1637="BÂCHE FRONTLIT 450gr (Type Bâche M1)",P1637="oui",Q1637="MODULE CARRÉ"),((COÛTS!$C$115*8*O1637*SEMAINE!M1637/1000)+(COÛTS!$C$111*O1637*8)+(COÛTS!$C$107*O1637*4)),"0")+(IF(AND(F1637="MEDIA",P1637="oui",Q1637="MODULE CARRÉ",SEMAINE!M1637&gt;2001,SEMAINE!M1637&lt;=4000),((COÛTS!$C$114*2*O1637*4)),"0"))+(IF(AND(F1637="MEDIA",P1637="oui",Q1637="MODULE CARRÉ",SEMAINE!M1637&gt;=4001,SEMAINE!M1637&lt;=6000),((COÛTS!$C$114*4*O1637*4)),"0"))+(IF(AND(F1637="MEDIA",P1637="oui",Q1637="MODULE CARRÉ",SEMAINE!M1637&gt;=6001,SEMAINE!M1637&lt;=8000),((COÛTS!$C$114*6*O1637*4)),"0"))+(IF(AND(F1637="MEDIA",P1637="oui",Q1637="MODULE CARRÉ",SEMAINE!M1637&gt;=8001,SEMAINE!M1637&lt;=10000),((COÛTS!$C$114*8*O1637*4)),"0"))))</f>
        <v>0</v>
      </c>
      <c r="AK1637" s="38">
        <f>IF(Y1637&gt;0,(VLOOKUP(Y1637,DATA!$AB$2:$AC$102,2,0)),1)</f>
        <v>1</v>
      </c>
      <c r="AL1637" s="53">
        <f t="shared" si="207"/>
        <v>0</v>
      </c>
    </row>
    <row r="1638" spans="2:38" ht="25.05" customHeight="1" x14ac:dyDescent="0.25">
      <c r="B1638" s="43" t="str">
        <f>COUNTIF($D$3:D1638,D1638)&amp;T_Semaine[[#This Row],[N°AFFAIRE]]</f>
        <v>0</v>
      </c>
      <c r="C1638" s="50"/>
      <c r="D1638" s="50"/>
      <c r="E1638" s="50"/>
      <c r="F1638" s="50"/>
      <c r="G1638" s="50"/>
      <c r="H1638" s="50"/>
      <c r="I1638" s="50"/>
      <c r="J1638" s="50"/>
      <c r="K1638" s="50"/>
      <c r="L1638" s="50"/>
      <c r="M1638" s="91"/>
      <c r="N1638" s="91"/>
      <c r="O1638" s="50"/>
      <c r="P1638" s="50"/>
      <c r="Q1638" s="50"/>
      <c r="R1638" s="50"/>
      <c r="S1638" s="50"/>
      <c r="T1638" s="95">
        <f t="shared" si="201"/>
        <v>0</v>
      </c>
      <c r="U1638" s="36">
        <f t="shared" si="202"/>
        <v>0</v>
      </c>
      <c r="V1638" s="43"/>
      <c r="W1638" s="43"/>
      <c r="X1638" s="6">
        <f t="shared" si="200"/>
        <v>0</v>
      </c>
      <c r="Y1638" s="55"/>
      <c r="Z1638" s="6">
        <f>(IF(R1638="OUI",0,IF(AND(F1638="MEDIA",G1638&gt;0,O1638&gt;0),(VLOOKUP(G1638,COÛTS!$A$1:$C$157,3,0)*(M1638*N1638/1000*O1638/1000)),0)+IF(AND(G1638&gt;0,F1638="HEURE"),(VLOOKUP(G1638,COÛTS!$A$1:$C$157,3,0)*(O1638)),0))+IF(AND(G1638&gt;0,F1638="DIVERS"),(VLOOKUP(G1638,COÛTS!$A$1:$C$157,3,0)*(O1638)),0)+IF(AND(G1638&gt;0,F1638="VEHICULE"),(VLOOKUP(G1638,COÛTS!$A$1:$C$157,3,0)*(O1638)),0)+IF(AND(G1638&gt;0,F1638="FACONNAGE"),(VLOOKUP(G1638,COÛTS!$A$1:$C$157,3,0)*(O1638)),0)+IF(AND(G1638&gt;0,F1638="ACCESSOIRES"),(VLOOKUP(G1638,COÛTS!$A$1:$C$157,3,0)*(O1638)),0)+IF(AND(F1638="TRANSPORT",G1638&gt;0),(VLOOKUP(G1638,COÛTS!$A$1:$C$157,3,0)*(O1638)),0)+IF(AND(F1638="PRODUITS",G1638="KIT COMPLET HABILLAGE CLOISON MODULAIRE (mL)"),(VLOOKUP(G1638,COÛTS!$A$1:$C$157,3,0)*(M1638/1000*O1638)),0)+IF(AND(F1638="MEDIA",H1638&lt;0,G1638&gt;0,P1638="oui",Q1638="RECTO/VERSO (Type Deux Simple Face)"),(VLOOKUP(G1638,COÛTS!$A$1:$C$157,3,0)*(M1638*(N1638+480)/1000*O1638/1000)),"0")+IF(AND(F1638="MEDIA",H1638&lt;0,G1638&gt;0,P1638="oui",Q1638="MODULE TRIANGULAIRE"),(VLOOKUP(G1638,COÛTS!$A$1:$C$157,3,0)*(M1638*(N1638+240)/1000*O1638/1000)*2)+(VLOOKUP(G1638,COÛTS!$A$1:$C$157,3,0)*(M1638)/1000*0.24),"0")+IF(AND(F1638="MEDIA",P1638="oui",G1638&gt;0,H1638&lt;0,Q1638="MODULE CARRÉ"),(VLOOKUP(G1638,COÛTS!$A$1:$C$157,3,0)*(M1638*(N1638+240)/1000*O1638/1000)*3)+(VLOOKUP(G1638,COÛTS!$A$1:$C$157,3,0)*(M1638)/1000*0.24),"0")+IF(AND(F1638="MEDIA",H1638&lt;0,P1638="oui",G1638&gt;0,Q1638="RECTO (Type Chaussette)"),(VLOOKUP(G1638,COÛTS!$A$1:$C$157,3,0)*(M1638*(N1638+60)/1000*O1638/1000))))</f>
        <v>0</v>
      </c>
      <c r="AA1638" s="6">
        <f>IF(R1638="OUI",0,IF(AND(H1638&gt;0,I1638="OUI"),(VLOOKUP(H1638,COÛTS!$A$1:$C$157,3,0)*(M1638*N1638/1000*O1638/1000)),0))</f>
        <v>0</v>
      </c>
      <c r="AB1638" s="6">
        <f t="shared" si="203"/>
        <v>0</v>
      </c>
      <c r="AC1638" s="7">
        <f t="shared" si="204"/>
        <v>0</v>
      </c>
      <c r="AD1638" s="6">
        <f t="shared" si="205"/>
        <v>0</v>
      </c>
      <c r="AE1638" s="6">
        <f t="shared" si="206"/>
        <v>0</v>
      </c>
      <c r="AF1638" s="6">
        <f>IF(R1638="OUI",0,(IF(AND(P1638="oui",Q1638="RECTO (Type Chaussette, Simple Face)",SEMAINE!M1640&lt;=2000),((COÛTS!$C$115*2*O1638*SEMAINE!M1638/1000)+(COÛTS!$C$109*O1638*SEMAINE!M1638/1000)+(COÛTS!$C$107*O1638*SEMAINE!M1638/1000)),"0")+(IF(AND(P1638="oui",Q1638="RECTO (Type Chaussette, Simple Face)",SEMAINE!M1638&gt;2001,SEMAINE!M1638&lt;=4000),((COÛTS!$C$114*2*O1638)),"0"))+(IF(AND(P1638="oui",Q1638="RECTO (Type Chaussette, Simple Face)",SEMAINE!M1638&gt;=4001,SEMAINE!M1638&lt;=6000),((COÛTS!$C$114*4*O1638)),"0"))+(IF(AND(P1638="oui",Q1638="RECTO (Type Chaussette, Simple Face)",SEMAINE!M1638&gt;=6001,SEMAINE!M1638&lt;=8000),((COÛTS!$C$114*6*O1638)),"0"))+(IF(AND(P1638="oui",Q1638="RECTO (Type Chaussette, Simple Face)",SEMAINE!M1638&gt;=8001,SEMAINE!M1638&lt;=10000),((COÛTS!$C$114*8*O1638)),0))))</f>
        <v>0</v>
      </c>
      <c r="AG1638" s="6">
        <f>IF(R1638="OUI",0,(IF(AND(F1638="MEDIA",G1638="NON TISSÉ (Type Drop)",P1638="oui",Q1638="RECTO (Type Chaussette)",SEMAINE!M1641&lt;=2000),((COÛTS!$C$115*2*O1638*SEMAINE!M1638/1000)+(COÛTS!$C$109*O1638*SEMAINE!M1638/1000)+(COÛTS!$C$107*O1638*SEMAINE!M1638/1000)),"0")+(IF(AND(F1638="MEDIA",P1638="oui",Q1638="RECTO (Type Chaussette)",SEMAINE!M1638&gt;2001,SEMAINE!M1638&lt;=4000),((COÛTS!$C$114*2*O1638)),"0"))+(IF(AND(F1638="MEDIA",P1638="oui",Q1638="RECTO (Type Chaussette)",SEMAINE!M1638&gt;=4001,SEMAINE!M1638&lt;=6000),((COÛTS!$C$114*4*O1638)),"0"))+(IF(AND(F1638="MEDIA",P1638="oui",Q1638="RECTO (Type Chaussette)",SEMAINE!M1638&gt;=6001,SEMAINE!M1638&lt;=8000),((COÛTS!$C$114*6*O1638)),"0"))+(IF(AND(F1638="MEDIA",P1638="oui",Q1638="RECTO (Type Chaussette)",SEMAINE!M1638&gt;=8001,SEMAINE!M1638&lt;=10000),((COÛTS!$C$114*8*O1638)),0))))</f>
        <v>0</v>
      </c>
      <c r="AH1638" s="6">
        <f>IF(R1638="OUI",0,(IF(AND(F1638="MEDIA",G1638="NON TISSÉ (Type Drop)",P1638="oui",Q1638="RECTO/VERSO (Type Deux Simple Face)"),((COÛTS!$C$115*4*O1638*SEMAINE!M1638/1000)+(COÛTS!$C$110*O1638*4)+(COÛTS!$C$107*O1638*SEMAINE!M1638/1000)),"0")+(IF(AND(F1638="MEDIA",P1638="oui",Q1638="RECTO/VERSO (Type Deux Simple Face)",SEMAINE!M1638&gt;2001,SEMAINE!M1638&lt;=4000),((COÛTS!$C$114*2*O1638)),"0"))+(IF(AND(F1638="MEDIA",P1638="oui",Q1638="RECTO/VERSO (Type Deux Simple Face)",SEMAINE!M1638&gt;=4001,SEMAINE!M1638&lt;=6000),((COÛTS!$C$114*4*O1638)),"0"))+(IF(AND(F1638="MEDIA",P1638="oui",Q1638="RECTO/VERSO (Type Deux Simple Face)",SEMAINE!M1638&gt;=6001,SEMAINE!M1638&lt;=8000),((COÛTS!$C$114*6*O1638)),"0"))+(IF(AND(F1638="MEDIA",P1638="oui",Q1638="RECTO/VERSO (Type Deux Simple Face)",SEMAINE!M1638&gt;=8001,SEMAINE!M1638&lt;=10000),((COÛTS!$C$114*8*O1638)),0))))</f>
        <v>0</v>
      </c>
      <c r="AI1638" s="6">
        <f>IF(R1638="OUI",0,(IF(AND(F1638="MEDIA",G1638="NON TISSÉ (Type Drop)",P1638="oui",Q1638="MODULE TRIANGULAIRE"),((COÛTS!$C$115*6*O1638*SEMAINE!M1638/1000)+(COÛTS!$C$112*O1638*6)+(COÛTS!$C$107*O1638*3)),"0")+(IF(AND(F1638="MEDIA",P1638="oui",Q1638="MODULE TRIANGULAIRE",SEMAINE!M1638&gt;2001,SEMAINE!M1638&lt;=4000),((COÛTS!$C$114*2*O1638*3)),"0"))+(IF(AND(F1638="MEDIA",P1638="oui",Q1638="MODULE TRIANGULAIRE",SEMAINE!M1638&gt;=4001,SEMAINE!M1638&lt;=6000),((COÛTS!$C$114*4*O1638*3)),"0"))+(IF(AND(F1638="MEDIA",P1638="oui",Q1638="MODULE TRIANGULAIRE",SEMAINE!M1638&gt;=6001,SEMAINE!M1638&lt;=8000),((COÛTS!$C$114*6*O1638*3)),"0"))+(IF(AND(F1638="MEDIA",P1638="oui",Q1638="MODULE TRIANGULAIRE",SEMAINE!M1638&gt;=8001,SEMAINE!M1638&lt;=10000),((COÛTS!$C$114*8*O1638*3)),0))))</f>
        <v>0</v>
      </c>
      <c r="AJ1638" s="6">
        <f>IF(OR(R1638="OUI",H1638&gt;0),0,(IF(AND(F1638="MEDIA",G1638="NON TISSÉ (Type Drop)",P1638="oui",Q1638="MODULE CARRÉ"),((COÛTS!$C$115*8*O1638*SEMAINE!M1638/1000)+(COÛTS!$C$111*O1638*8)+(COÛTS!$C$107*O1638*4)),"0")+IF(AND(F1638="MEDIA",G1638="BÂCHE FRONTLIT 450gr (Type Bâche M1)",P1638="oui",Q1638="MODULE CARRÉ"),((COÛTS!$C$115*8*O1638*SEMAINE!M1638/1000)+(COÛTS!$C$111*O1638*8)+(COÛTS!$C$107*O1638*4)),"0")+(IF(AND(F1638="MEDIA",P1638="oui",Q1638="MODULE CARRÉ",SEMAINE!M1638&gt;2001,SEMAINE!M1638&lt;=4000),((COÛTS!$C$114*2*O1638*4)),"0"))+(IF(AND(F1638="MEDIA",P1638="oui",Q1638="MODULE CARRÉ",SEMAINE!M1638&gt;=4001,SEMAINE!M1638&lt;=6000),((COÛTS!$C$114*4*O1638*4)),"0"))+(IF(AND(F1638="MEDIA",P1638="oui",Q1638="MODULE CARRÉ",SEMAINE!M1638&gt;=6001,SEMAINE!M1638&lt;=8000),((COÛTS!$C$114*6*O1638*4)),"0"))+(IF(AND(F1638="MEDIA",P1638="oui",Q1638="MODULE CARRÉ",SEMAINE!M1638&gt;=8001,SEMAINE!M1638&lt;=10000),((COÛTS!$C$114*8*O1638*4)),"0"))))</f>
        <v>0</v>
      </c>
      <c r="AK1638" s="38">
        <f>IF(Y1638&gt;0,(VLOOKUP(Y1638,DATA!$AB$2:$AC$102,2,0)),1)</f>
        <v>1</v>
      </c>
      <c r="AL1638" s="53">
        <f t="shared" si="207"/>
        <v>0</v>
      </c>
    </row>
    <row r="1639" spans="2:38" ht="25.05" customHeight="1" x14ac:dyDescent="0.25">
      <c r="B1639" s="43" t="str">
        <f>COUNTIF($D$3:D1639,D1639)&amp;T_Semaine[[#This Row],[N°AFFAIRE]]</f>
        <v>0</v>
      </c>
      <c r="C1639" s="50"/>
      <c r="D1639" s="50"/>
      <c r="E1639" s="50"/>
      <c r="F1639" s="50"/>
      <c r="G1639" s="50"/>
      <c r="H1639" s="50"/>
      <c r="I1639" s="50"/>
      <c r="J1639" s="50"/>
      <c r="K1639" s="50"/>
      <c r="L1639" s="50"/>
      <c r="M1639" s="91"/>
      <c r="N1639" s="91"/>
      <c r="O1639" s="50"/>
      <c r="P1639" s="50"/>
      <c r="Q1639" s="50"/>
      <c r="R1639" s="50"/>
      <c r="S1639" s="50"/>
      <c r="T1639" s="95">
        <f t="shared" si="201"/>
        <v>0</v>
      </c>
      <c r="U1639" s="36">
        <f t="shared" si="202"/>
        <v>0</v>
      </c>
      <c r="V1639" s="43"/>
      <c r="W1639" s="43"/>
      <c r="X1639" s="6">
        <f t="shared" si="200"/>
        <v>0</v>
      </c>
      <c r="Y1639" s="55"/>
      <c r="Z1639" s="6">
        <f>(IF(R1639="OUI",0,IF(AND(F1639="MEDIA",G1639&gt;0,O1639&gt;0),(VLOOKUP(G1639,COÛTS!$A$1:$C$157,3,0)*(M1639*N1639/1000*O1639/1000)),0)+IF(AND(G1639&gt;0,F1639="HEURE"),(VLOOKUP(G1639,COÛTS!$A$1:$C$157,3,0)*(O1639)),0))+IF(AND(G1639&gt;0,F1639="DIVERS"),(VLOOKUP(G1639,COÛTS!$A$1:$C$157,3,0)*(O1639)),0)+IF(AND(G1639&gt;0,F1639="VEHICULE"),(VLOOKUP(G1639,COÛTS!$A$1:$C$157,3,0)*(O1639)),0)+IF(AND(G1639&gt;0,F1639="FACONNAGE"),(VLOOKUP(G1639,COÛTS!$A$1:$C$157,3,0)*(O1639)),0)+IF(AND(G1639&gt;0,F1639="ACCESSOIRES"),(VLOOKUP(G1639,COÛTS!$A$1:$C$157,3,0)*(O1639)),0)+IF(AND(F1639="TRANSPORT",G1639&gt;0),(VLOOKUP(G1639,COÛTS!$A$1:$C$157,3,0)*(O1639)),0)+IF(AND(F1639="PRODUITS",G1639="KIT COMPLET HABILLAGE CLOISON MODULAIRE (mL)"),(VLOOKUP(G1639,COÛTS!$A$1:$C$157,3,0)*(M1639/1000*O1639)),0)+IF(AND(F1639="MEDIA",H1639&lt;0,G1639&gt;0,P1639="oui",Q1639="RECTO/VERSO (Type Deux Simple Face)"),(VLOOKUP(G1639,COÛTS!$A$1:$C$157,3,0)*(M1639*(N1639+480)/1000*O1639/1000)),"0")+IF(AND(F1639="MEDIA",H1639&lt;0,G1639&gt;0,P1639="oui",Q1639="MODULE TRIANGULAIRE"),(VLOOKUP(G1639,COÛTS!$A$1:$C$157,3,0)*(M1639*(N1639+240)/1000*O1639/1000)*2)+(VLOOKUP(G1639,COÛTS!$A$1:$C$157,3,0)*(M1639)/1000*0.24),"0")+IF(AND(F1639="MEDIA",P1639="oui",G1639&gt;0,H1639&lt;0,Q1639="MODULE CARRÉ"),(VLOOKUP(G1639,COÛTS!$A$1:$C$157,3,0)*(M1639*(N1639+240)/1000*O1639/1000)*3)+(VLOOKUP(G1639,COÛTS!$A$1:$C$157,3,0)*(M1639)/1000*0.24),"0")+IF(AND(F1639="MEDIA",H1639&lt;0,P1639="oui",G1639&gt;0,Q1639="RECTO (Type Chaussette)"),(VLOOKUP(G1639,COÛTS!$A$1:$C$157,3,0)*(M1639*(N1639+60)/1000*O1639/1000))))</f>
        <v>0</v>
      </c>
      <c r="AA1639" s="6">
        <f>IF(R1639="OUI",0,IF(AND(H1639&gt;0,I1639="OUI"),(VLOOKUP(H1639,COÛTS!$A$1:$C$157,3,0)*(M1639*N1639/1000*O1639/1000)),0))</f>
        <v>0</v>
      </c>
      <c r="AB1639" s="6">
        <f t="shared" si="203"/>
        <v>0</v>
      </c>
      <c r="AC1639" s="7">
        <f t="shared" si="204"/>
        <v>0</v>
      </c>
      <c r="AD1639" s="6">
        <f t="shared" si="205"/>
        <v>0</v>
      </c>
      <c r="AE1639" s="6">
        <f t="shared" si="206"/>
        <v>0</v>
      </c>
      <c r="AF1639" s="6">
        <f>IF(R1639="OUI",0,(IF(AND(P1639="oui",Q1639="RECTO (Type Chaussette, Simple Face)",SEMAINE!M1641&lt;=2000),((COÛTS!$C$115*2*O1639*SEMAINE!M1639/1000)+(COÛTS!$C$109*O1639*SEMAINE!M1639/1000)+(COÛTS!$C$107*O1639*SEMAINE!M1639/1000)),"0")+(IF(AND(P1639="oui",Q1639="RECTO (Type Chaussette, Simple Face)",SEMAINE!M1639&gt;2001,SEMAINE!M1639&lt;=4000),((COÛTS!$C$114*2*O1639)),"0"))+(IF(AND(P1639="oui",Q1639="RECTO (Type Chaussette, Simple Face)",SEMAINE!M1639&gt;=4001,SEMAINE!M1639&lt;=6000),((COÛTS!$C$114*4*O1639)),"0"))+(IF(AND(P1639="oui",Q1639="RECTO (Type Chaussette, Simple Face)",SEMAINE!M1639&gt;=6001,SEMAINE!M1639&lt;=8000),((COÛTS!$C$114*6*O1639)),"0"))+(IF(AND(P1639="oui",Q1639="RECTO (Type Chaussette, Simple Face)",SEMAINE!M1639&gt;=8001,SEMAINE!M1639&lt;=10000),((COÛTS!$C$114*8*O1639)),0))))</f>
        <v>0</v>
      </c>
      <c r="AG1639" s="6">
        <f>IF(R1639="OUI",0,(IF(AND(F1639="MEDIA",G1639="NON TISSÉ (Type Drop)",P1639="oui",Q1639="RECTO (Type Chaussette)",SEMAINE!M1642&lt;=2000),((COÛTS!$C$115*2*O1639*SEMAINE!M1639/1000)+(COÛTS!$C$109*O1639*SEMAINE!M1639/1000)+(COÛTS!$C$107*O1639*SEMAINE!M1639/1000)),"0")+(IF(AND(F1639="MEDIA",P1639="oui",Q1639="RECTO (Type Chaussette)",SEMAINE!M1639&gt;2001,SEMAINE!M1639&lt;=4000),((COÛTS!$C$114*2*O1639)),"0"))+(IF(AND(F1639="MEDIA",P1639="oui",Q1639="RECTO (Type Chaussette)",SEMAINE!M1639&gt;=4001,SEMAINE!M1639&lt;=6000),((COÛTS!$C$114*4*O1639)),"0"))+(IF(AND(F1639="MEDIA",P1639="oui",Q1639="RECTO (Type Chaussette)",SEMAINE!M1639&gt;=6001,SEMAINE!M1639&lt;=8000),((COÛTS!$C$114*6*O1639)),"0"))+(IF(AND(F1639="MEDIA",P1639="oui",Q1639="RECTO (Type Chaussette)",SEMAINE!M1639&gt;=8001,SEMAINE!M1639&lt;=10000),((COÛTS!$C$114*8*O1639)),0))))</f>
        <v>0</v>
      </c>
      <c r="AH1639" s="6">
        <f>IF(R1639="OUI",0,(IF(AND(F1639="MEDIA",G1639="NON TISSÉ (Type Drop)",P1639="oui",Q1639="RECTO/VERSO (Type Deux Simple Face)"),((COÛTS!$C$115*4*O1639*SEMAINE!M1639/1000)+(COÛTS!$C$110*O1639*4)+(COÛTS!$C$107*O1639*SEMAINE!M1639/1000)),"0")+(IF(AND(F1639="MEDIA",P1639="oui",Q1639="RECTO/VERSO (Type Deux Simple Face)",SEMAINE!M1639&gt;2001,SEMAINE!M1639&lt;=4000),((COÛTS!$C$114*2*O1639)),"0"))+(IF(AND(F1639="MEDIA",P1639="oui",Q1639="RECTO/VERSO (Type Deux Simple Face)",SEMAINE!M1639&gt;=4001,SEMAINE!M1639&lt;=6000),((COÛTS!$C$114*4*O1639)),"0"))+(IF(AND(F1639="MEDIA",P1639="oui",Q1639="RECTO/VERSO (Type Deux Simple Face)",SEMAINE!M1639&gt;=6001,SEMAINE!M1639&lt;=8000),((COÛTS!$C$114*6*O1639)),"0"))+(IF(AND(F1639="MEDIA",P1639="oui",Q1639="RECTO/VERSO (Type Deux Simple Face)",SEMAINE!M1639&gt;=8001,SEMAINE!M1639&lt;=10000),((COÛTS!$C$114*8*O1639)),0))))</f>
        <v>0</v>
      </c>
      <c r="AI1639" s="6">
        <f>IF(R1639="OUI",0,(IF(AND(F1639="MEDIA",G1639="NON TISSÉ (Type Drop)",P1639="oui",Q1639="MODULE TRIANGULAIRE"),((COÛTS!$C$115*6*O1639*SEMAINE!M1639/1000)+(COÛTS!$C$112*O1639*6)+(COÛTS!$C$107*O1639*3)),"0")+(IF(AND(F1639="MEDIA",P1639="oui",Q1639="MODULE TRIANGULAIRE",SEMAINE!M1639&gt;2001,SEMAINE!M1639&lt;=4000),((COÛTS!$C$114*2*O1639*3)),"0"))+(IF(AND(F1639="MEDIA",P1639="oui",Q1639="MODULE TRIANGULAIRE",SEMAINE!M1639&gt;=4001,SEMAINE!M1639&lt;=6000),((COÛTS!$C$114*4*O1639*3)),"0"))+(IF(AND(F1639="MEDIA",P1639="oui",Q1639="MODULE TRIANGULAIRE",SEMAINE!M1639&gt;=6001,SEMAINE!M1639&lt;=8000),((COÛTS!$C$114*6*O1639*3)),"0"))+(IF(AND(F1639="MEDIA",P1639="oui",Q1639="MODULE TRIANGULAIRE",SEMAINE!M1639&gt;=8001,SEMAINE!M1639&lt;=10000),((COÛTS!$C$114*8*O1639*3)),0))))</f>
        <v>0</v>
      </c>
      <c r="AJ1639" s="6">
        <f>IF(OR(R1639="OUI",H1639&gt;0),0,(IF(AND(F1639="MEDIA",G1639="NON TISSÉ (Type Drop)",P1639="oui",Q1639="MODULE CARRÉ"),((COÛTS!$C$115*8*O1639*SEMAINE!M1639/1000)+(COÛTS!$C$111*O1639*8)+(COÛTS!$C$107*O1639*4)),"0")+IF(AND(F1639="MEDIA",G1639="BÂCHE FRONTLIT 450gr (Type Bâche M1)",P1639="oui",Q1639="MODULE CARRÉ"),((COÛTS!$C$115*8*O1639*SEMAINE!M1639/1000)+(COÛTS!$C$111*O1639*8)+(COÛTS!$C$107*O1639*4)),"0")+(IF(AND(F1639="MEDIA",P1639="oui",Q1639="MODULE CARRÉ",SEMAINE!M1639&gt;2001,SEMAINE!M1639&lt;=4000),((COÛTS!$C$114*2*O1639*4)),"0"))+(IF(AND(F1639="MEDIA",P1639="oui",Q1639="MODULE CARRÉ",SEMAINE!M1639&gt;=4001,SEMAINE!M1639&lt;=6000),((COÛTS!$C$114*4*O1639*4)),"0"))+(IF(AND(F1639="MEDIA",P1639="oui",Q1639="MODULE CARRÉ",SEMAINE!M1639&gt;=6001,SEMAINE!M1639&lt;=8000),((COÛTS!$C$114*6*O1639*4)),"0"))+(IF(AND(F1639="MEDIA",P1639="oui",Q1639="MODULE CARRÉ",SEMAINE!M1639&gt;=8001,SEMAINE!M1639&lt;=10000),((COÛTS!$C$114*8*O1639*4)),"0"))))</f>
        <v>0</v>
      </c>
      <c r="AK1639" s="38">
        <f>IF(Y1639&gt;0,(VLOOKUP(Y1639,DATA!$AB$2:$AC$102,2,0)),1)</f>
        <v>1</v>
      </c>
      <c r="AL1639" s="53">
        <f t="shared" si="207"/>
        <v>0</v>
      </c>
    </row>
    <row r="1640" spans="2:38" ht="25.05" customHeight="1" x14ac:dyDescent="0.25">
      <c r="B1640" s="43" t="str">
        <f>COUNTIF($D$3:D1640,D1640)&amp;T_Semaine[[#This Row],[N°AFFAIRE]]</f>
        <v>0</v>
      </c>
      <c r="C1640" s="50"/>
      <c r="D1640" s="50"/>
      <c r="E1640" s="50"/>
      <c r="F1640" s="50"/>
      <c r="G1640" s="50"/>
      <c r="H1640" s="50"/>
      <c r="I1640" s="50"/>
      <c r="J1640" s="50"/>
      <c r="K1640" s="50"/>
      <c r="L1640" s="50"/>
      <c r="M1640" s="91"/>
      <c r="N1640" s="91"/>
      <c r="O1640" s="50"/>
      <c r="P1640" s="50"/>
      <c r="Q1640" s="50"/>
      <c r="R1640" s="50"/>
      <c r="S1640" s="50"/>
      <c r="T1640" s="95">
        <f t="shared" si="201"/>
        <v>0</v>
      </c>
      <c r="U1640" s="36">
        <f t="shared" si="202"/>
        <v>0</v>
      </c>
      <c r="V1640" s="43"/>
      <c r="W1640" s="43"/>
      <c r="X1640" s="6">
        <f t="shared" si="200"/>
        <v>0</v>
      </c>
      <c r="Y1640" s="55"/>
      <c r="Z1640" s="6">
        <f>(IF(R1640="OUI",0,IF(AND(F1640="MEDIA",G1640&gt;0,O1640&gt;0),(VLOOKUP(G1640,COÛTS!$A$1:$C$157,3,0)*(M1640*N1640/1000*O1640/1000)),0)+IF(AND(G1640&gt;0,F1640="HEURE"),(VLOOKUP(G1640,COÛTS!$A$1:$C$157,3,0)*(O1640)),0))+IF(AND(G1640&gt;0,F1640="DIVERS"),(VLOOKUP(G1640,COÛTS!$A$1:$C$157,3,0)*(O1640)),0)+IF(AND(G1640&gt;0,F1640="VEHICULE"),(VLOOKUP(G1640,COÛTS!$A$1:$C$157,3,0)*(O1640)),0)+IF(AND(G1640&gt;0,F1640="FACONNAGE"),(VLOOKUP(G1640,COÛTS!$A$1:$C$157,3,0)*(O1640)),0)+IF(AND(G1640&gt;0,F1640="ACCESSOIRES"),(VLOOKUP(G1640,COÛTS!$A$1:$C$157,3,0)*(O1640)),0)+IF(AND(F1640="TRANSPORT",G1640&gt;0),(VLOOKUP(G1640,COÛTS!$A$1:$C$157,3,0)*(O1640)),0)+IF(AND(F1640="PRODUITS",G1640="KIT COMPLET HABILLAGE CLOISON MODULAIRE (mL)"),(VLOOKUP(G1640,COÛTS!$A$1:$C$157,3,0)*(M1640/1000*O1640)),0)+IF(AND(F1640="MEDIA",H1640&lt;0,G1640&gt;0,P1640="oui",Q1640="RECTO/VERSO (Type Deux Simple Face)"),(VLOOKUP(G1640,COÛTS!$A$1:$C$157,3,0)*(M1640*(N1640+480)/1000*O1640/1000)),"0")+IF(AND(F1640="MEDIA",H1640&lt;0,G1640&gt;0,P1640="oui",Q1640="MODULE TRIANGULAIRE"),(VLOOKUP(G1640,COÛTS!$A$1:$C$157,3,0)*(M1640*(N1640+240)/1000*O1640/1000)*2)+(VLOOKUP(G1640,COÛTS!$A$1:$C$157,3,0)*(M1640)/1000*0.24),"0")+IF(AND(F1640="MEDIA",P1640="oui",G1640&gt;0,H1640&lt;0,Q1640="MODULE CARRÉ"),(VLOOKUP(G1640,COÛTS!$A$1:$C$157,3,0)*(M1640*(N1640+240)/1000*O1640/1000)*3)+(VLOOKUP(G1640,COÛTS!$A$1:$C$157,3,0)*(M1640)/1000*0.24),"0")+IF(AND(F1640="MEDIA",H1640&lt;0,P1640="oui",G1640&gt;0,Q1640="RECTO (Type Chaussette)"),(VLOOKUP(G1640,COÛTS!$A$1:$C$157,3,0)*(M1640*(N1640+60)/1000*O1640/1000))))</f>
        <v>0</v>
      </c>
      <c r="AA1640" s="6">
        <f>IF(R1640="OUI",0,IF(AND(H1640&gt;0,I1640="OUI"),(VLOOKUP(H1640,COÛTS!$A$1:$C$157,3,0)*(M1640*N1640/1000*O1640/1000)),0))</f>
        <v>0</v>
      </c>
      <c r="AB1640" s="6">
        <f t="shared" si="203"/>
        <v>0</v>
      </c>
      <c r="AC1640" s="7">
        <f t="shared" si="204"/>
        <v>0</v>
      </c>
      <c r="AD1640" s="6">
        <f t="shared" si="205"/>
        <v>0</v>
      </c>
      <c r="AE1640" s="6">
        <f t="shared" si="206"/>
        <v>0</v>
      </c>
      <c r="AF1640" s="6">
        <f>IF(R1640="OUI",0,(IF(AND(P1640="oui",Q1640="RECTO (Type Chaussette, Simple Face)",SEMAINE!M1642&lt;=2000),((COÛTS!$C$115*2*O1640*SEMAINE!M1640/1000)+(COÛTS!$C$109*O1640*SEMAINE!M1640/1000)+(COÛTS!$C$107*O1640*SEMAINE!M1640/1000)),"0")+(IF(AND(P1640="oui",Q1640="RECTO (Type Chaussette, Simple Face)",SEMAINE!M1640&gt;2001,SEMAINE!M1640&lt;=4000),((COÛTS!$C$114*2*O1640)),"0"))+(IF(AND(P1640="oui",Q1640="RECTO (Type Chaussette, Simple Face)",SEMAINE!M1640&gt;=4001,SEMAINE!M1640&lt;=6000),((COÛTS!$C$114*4*O1640)),"0"))+(IF(AND(P1640="oui",Q1640="RECTO (Type Chaussette, Simple Face)",SEMAINE!M1640&gt;=6001,SEMAINE!M1640&lt;=8000),((COÛTS!$C$114*6*O1640)),"0"))+(IF(AND(P1640="oui",Q1640="RECTO (Type Chaussette, Simple Face)",SEMAINE!M1640&gt;=8001,SEMAINE!M1640&lt;=10000),((COÛTS!$C$114*8*O1640)),0))))</f>
        <v>0</v>
      </c>
      <c r="AG1640" s="6">
        <f>IF(R1640="OUI",0,(IF(AND(F1640="MEDIA",G1640="NON TISSÉ (Type Drop)",P1640="oui",Q1640="RECTO (Type Chaussette)",SEMAINE!M1643&lt;=2000),((COÛTS!$C$115*2*O1640*SEMAINE!M1640/1000)+(COÛTS!$C$109*O1640*SEMAINE!M1640/1000)+(COÛTS!$C$107*O1640*SEMAINE!M1640/1000)),"0")+(IF(AND(F1640="MEDIA",P1640="oui",Q1640="RECTO (Type Chaussette)",SEMAINE!M1640&gt;2001,SEMAINE!M1640&lt;=4000),((COÛTS!$C$114*2*O1640)),"0"))+(IF(AND(F1640="MEDIA",P1640="oui",Q1640="RECTO (Type Chaussette)",SEMAINE!M1640&gt;=4001,SEMAINE!M1640&lt;=6000),((COÛTS!$C$114*4*O1640)),"0"))+(IF(AND(F1640="MEDIA",P1640="oui",Q1640="RECTO (Type Chaussette)",SEMAINE!M1640&gt;=6001,SEMAINE!M1640&lt;=8000),((COÛTS!$C$114*6*O1640)),"0"))+(IF(AND(F1640="MEDIA",P1640="oui",Q1640="RECTO (Type Chaussette)",SEMAINE!M1640&gt;=8001,SEMAINE!M1640&lt;=10000),((COÛTS!$C$114*8*O1640)),0))))</f>
        <v>0</v>
      </c>
      <c r="AH1640" s="6">
        <f>IF(R1640="OUI",0,(IF(AND(F1640="MEDIA",G1640="NON TISSÉ (Type Drop)",P1640="oui",Q1640="RECTO/VERSO (Type Deux Simple Face)"),((COÛTS!$C$115*4*O1640*SEMAINE!M1640/1000)+(COÛTS!$C$110*O1640*4)+(COÛTS!$C$107*O1640*SEMAINE!M1640/1000)),"0")+(IF(AND(F1640="MEDIA",P1640="oui",Q1640="RECTO/VERSO (Type Deux Simple Face)",SEMAINE!M1640&gt;2001,SEMAINE!M1640&lt;=4000),((COÛTS!$C$114*2*O1640)),"0"))+(IF(AND(F1640="MEDIA",P1640="oui",Q1640="RECTO/VERSO (Type Deux Simple Face)",SEMAINE!M1640&gt;=4001,SEMAINE!M1640&lt;=6000),((COÛTS!$C$114*4*O1640)),"0"))+(IF(AND(F1640="MEDIA",P1640="oui",Q1640="RECTO/VERSO (Type Deux Simple Face)",SEMAINE!M1640&gt;=6001,SEMAINE!M1640&lt;=8000),((COÛTS!$C$114*6*O1640)),"0"))+(IF(AND(F1640="MEDIA",P1640="oui",Q1640="RECTO/VERSO (Type Deux Simple Face)",SEMAINE!M1640&gt;=8001,SEMAINE!M1640&lt;=10000),((COÛTS!$C$114*8*O1640)),0))))</f>
        <v>0</v>
      </c>
      <c r="AI1640" s="6">
        <f>IF(R1640="OUI",0,(IF(AND(F1640="MEDIA",G1640="NON TISSÉ (Type Drop)",P1640="oui",Q1640="MODULE TRIANGULAIRE"),((COÛTS!$C$115*6*O1640*SEMAINE!M1640/1000)+(COÛTS!$C$112*O1640*6)+(COÛTS!$C$107*O1640*3)),"0")+(IF(AND(F1640="MEDIA",P1640="oui",Q1640="MODULE TRIANGULAIRE",SEMAINE!M1640&gt;2001,SEMAINE!M1640&lt;=4000),((COÛTS!$C$114*2*O1640*3)),"0"))+(IF(AND(F1640="MEDIA",P1640="oui",Q1640="MODULE TRIANGULAIRE",SEMAINE!M1640&gt;=4001,SEMAINE!M1640&lt;=6000),((COÛTS!$C$114*4*O1640*3)),"0"))+(IF(AND(F1640="MEDIA",P1640="oui",Q1640="MODULE TRIANGULAIRE",SEMAINE!M1640&gt;=6001,SEMAINE!M1640&lt;=8000),((COÛTS!$C$114*6*O1640*3)),"0"))+(IF(AND(F1640="MEDIA",P1640="oui",Q1640="MODULE TRIANGULAIRE",SEMAINE!M1640&gt;=8001,SEMAINE!M1640&lt;=10000),((COÛTS!$C$114*8*O1640*3)),0))))</f>
        <v>0</v>
      </c>
      <c r="AJ1640" s="6">
        <f>IF(OR(R1640="OUI",H1640&gt;0),0,(IF(AND(F1640="MEDIA",G1640="NON TISSÉ (Type Drop)",P1640="oui",Q1640="MODULE CARRÉ"),((COÛTS!$C$115*8*O1640*SEMAINE!M1640/1000)+(COÛTS!$C$111*O1640*8)+(COÛTS!$C$107*O1640*4)),"0")+IF(AND(F1640="MEDIA",G1640="BÂCHE FRONTLIT 450gr (Type Bâche M1)",P1640="oui",Q1640="MODULE CARRÉ"),((COÛTS!$C$115*8*O1640*SEMAINE!M1640/1000)+(COÛTS!$C$111*O1640*8)+(COÛTS!$C$107*O1640*4)),"0")+(IF(AND(F1640="MEDIA",P1640="oui",Q1640="MODULE CARRÉ",SEMAINE!M1640&gt;2001,SEMAINE!M1640&lt;=4000),((COÛTS!$C$114*2*O1640*4)),"0"))+(IF(AND(F1640="MEDIA",P1640="oui",Q1640="MODULE CARRÉ",SEMAINE!M1640&gt;=4001,SEMAINE!M1640&lt;=6000),((COÛTS!$C$114*4*O1640*4)),"0"))+(IF(AND(F1640="MEDIA",P1640="oui",Q1640="MODULE CARRÉ",SEMAINE!M1640&gt;=6001,SEMAINE!M1640&lt;=8000),((COÛTS!$C$114*6*O1640*4)),"0"))+(IF(AND(F1640="MEDIA",P1640="oui",Q1640="MODULE CARRÉ",SEMAINE!M1640&gt;=8001,SEMAINE!M1640&lt;=10000),((COÛTS!$C$114*8*O1640*4)),"0"))))</f>
        <v>0</v>
      </c>
      <c r="AK1640" s="38">
        <f>IF(Y1640&gt;0,(VLOOKUP(Y1640,DATA!$AB$2:$AC$102,2,0)),1)</f>
        <v>1</v>
      </c>
      <c r="AL1640" s="53">
        <f t="shared" si="207"/>
        <v>0</v>
      </c>
    </row>
    <row r="1641" spans="2:38" ht="25.05" customHeight="1" x14ac:dyDescent="0.25">
      <c r="B1641" s="43" t="str">
        <f>COUNTIF($D$3:D1641,D1641)&amp;T_Semaine[[#This Row],[N°AFFAIRE]]</f>
        <v>0</v>
      </c>
      <c r="C1641" s="50"/>
      <c r="D1641" s="50"/>
      <c r="E1641" s="50"/>
      <c r="F1641" s="50"/>
      <c r="G1641" s="50"/>
      <c r="H1641" s="50"/>
      <c r="I1641" s="50"/>
      <c r="J1641" s="50"/>
      <c r="K1641" s="50"/>
      <c r="L1641" s="50"/>
      <c r="M1641" s="91"/>
      <c r="N1641" s="91"/>
      <c r="O1641" s="50"/>
      <c r="P1641" s="50"/>
      <c r="Q1641" s="50"/>
      <c r="R1641" s="50"/>
      <c r="S1641" s="50"/>
      <c r="T1641" s="95">
        <f t="shared" si="201"/>
        <v>0</v>
      </c>
      <c r="U1641" s="36">
        <f t="shared" si="202"/>
        <v>0</v>
      </c>
      <c r="V1641" s="43"/>
      <c r="W1641" s="43"/>
      <c r="X1641" s="6">
        <f t="shared" si="200"/>
        <v>0</v>
      </c>
      <c r="Y1641" s="55"/>
      <c r="Z1641" s="6">
        <f>(IF(R1641="OUI",0,IF(AND(F1641="MEDIA",G1641&gt;0,O1641&gt;0),(VLOOKUP(G1641,COÛTS!$A$1:$C$157,3,0)*(M1641*N1641/1000*O1641/1000)),0)+IF(AND(G1641&gt;0,F1641="HEURE"),(VLOOKUP(G1641,COÛTS!$A$1:$C$157,3,0)*(O1641)),0))+IF(AND(G1641&gt;0,F1641="DIVERS"),(VLOOKUP(G1641,COÛTS!$A$1:$C$157,3,0)*(O1641)),0)+IF(AND(G1641&gt;0,F1641="VEHICULE"),(VLOOKUP(G1641,COÛTS!$A$1:$C$157,3,0)*(O1641)),0)+IF(AND(G1641&gt;0,F1641="FACONNAGE"),(VLOOKUP(G1641,COÛTS!$A$1:$C$157,3,0)*(O1641)),0)+IF(AND(G1641&gt;0,F1641="ACCESSOIRES"),(VLOOKUP(G1641,COÛTS!$A$1:$C$157,3,0)*(O1641)),0)+IF(AND(F1641="TRANSPORT",G1641&gt;0),(VLOOKUP(G1641,COÛTS!$A$1:$C$157,3,0)*(O1641)),0)+IF(AND(F1641="PRODUITS",G1641="KIT COMPLET HABILLAGE CLOISON MODULAIRE (mL)"),(VLOOKUP(G1641,COÛTS!$A$1:$C$157,3,0)*(M1641/1000*O1641)),0)+IF(AND(F1641="MEDIA",H1641&lt;0,G1641&gt;0,P1641="oui",Q1641="RECTO/VERSO (Type Deux Simple Face)"),(VLOOKUP(G1641,COÛTS!$A$1:$C$157,3,0)*(M1641*(N1641+480)/1000*O1641/1000)),"0")+IF(AND(F1641="MEDIA",H1641&lt;0,G1641&gt;0,P1641="oui",Q1641="MODULE TRIANGULAIRE"),(VLOOKUP(G1641,COÛTS!$A$1:$C$157,3,0)*(M1641*(N1641+240)/1000*O1641/1000)*2)+(VLOOKUP(G1641,COÛTS!$A$1:$C$157,3,0)*(M1641)/1000*0.24),"0")+IF(AND(F1641="MEDIA",P1641="oui",G1641&gt;0,H1641&lt;0,Q1641="MODULE CARRÉ"),(VLOOKUP(G1641,COÛTS!$A$1:$C$157,3,0)*(M1641*(N1641+240)/1000*O1641/1000)*3)+(VLOOKUP(G1641,COÛTS!$A$1:$C$157,3,0)*(M1641)/1000*0.24),"0")+IF(AND(F1641="MEDIA",H1641&lt;0,P1641="oui",G1641&gt;0,Q1641="RECTO (Type Chaussette)"),(VLOOKUP(G1641,COÛTS!$A$1:$C$157,3,0)*(M1641*(N1641+60)/1000*O1641/1000))))</f>
        <v>0</v>
      </c>
      <c r="AA1641" s="6">
        <f>IF(R1641="OUI",0,IF(AND(H1641&gt;0,I1641="OUI"),(VLOOKUP(H1641,COÛTS!$A$1:$C$157,3,0)*(M1641*N1641/1000*O1641/1000)),0))</f>
        <v>0</v>
      </c>
      <c r="AB1641" s="6">
        <f t="shared" si="203"/>
        <v>0</v>
      </c>
      <c r="AC1641" s="7">
        <f t="shared" si="204"/>
        <v>0</v>
      </c>
      <c r="AD1641" s="6">
        <f t="shared" si="205"/>
        <v>0</v>
      </c>
      <c r="AE1641" s="6">
        <f t="shared" si="206"/>
        <v>0</v>
      </c>
      <c r="AF1641" s="6">
        <f>IF(R1641="OUI",0,(IF(AND(P1641="oui",Q1641="RECTO (Type Chaussette, Simple Face)",SEMAINE!M1643&lt;=2000),((COÛTS!$C$115*2*O1641*SEMAINE!M1641/1000)+(COÛTS!$C$109*O1641*SEMAINE!M1641/1000)+(COÛTS!$C$107*O1641*SEMAINE!M1641/1000)),"0")+(IF(AND(P1641="oui",Q1641="RECTO (Type Chaussette, Simple Face)",SEMAINE!M1641&gt;2001,SEMAINE!M1641&lt;=4000),((COÛTS!$C$114*2*O1641)),"0"))+(IF(AND(P1641="oui",Q1641="RECTO (Type Chaussette, Simple Face)",SEMAINE!M1641&gt;=4001,SEMAINE!M1641&lt;=6000),((COÛTS!$C$114*4*O1641)),"0"))+(IF(AND(P1641="oui",Q1641="RECTO (Type Chaussette, Simple Face)",SEMAINE!M1641&gt;=6001,SEMAINE!M1641&lt;=8000),((COÛTS!$C$114*6*O1641)),"0"))+(IF(AND(P1641="oui",Q1641="RECTO (Type Chaussette, Simple Face)",SEMAINE!M1641&gt;=8001,SEMAINE!M1641&lt;=10000),((COÛTS!$C$114*8*O1641)),0))))</f>
        <v>0</v>
      </c>
      <c r="AG1641" s="6">
        <f>IF(R1641="OUI",0,(IF(AND(F1641="MEDIA",G1641="NON TISSÉ (Type Drop)",P1641="oui",Q1641="RECTO (Type Chaussette)",SEMAINE!M1644&lt;=2000),((COÛTS!$C$115*2*O1641*SEMAINE!M1641/1000)+(COÛTS!$C$109*O1641*SEMAINE!M1641/1000)+(COÛTS!$C$107*O1641*SEMAINE!M1641/1000)),"0")+(IF(AND(F1641="MEDIA",P1641="oui",Q1641="RECTO (Type Chaussette)",SEMAINE!M1641&gt;2001,SEMAINE!M1641&lt;=4000),((COÛTS!$C$114*2*O1641)),"0"))+(IF(AND(F1641="MEDIA",P1641="oui",Q1641="RECTO (Type Chaussette)",SEMAINE!M1641&gt;=4001,SEMAINE!M1641&lt;=6000),((COÛTS!$C$114*4*O1641)),"0"))+(IF(AND(F1641="MEDIA",P1641="oui",Q1641="RECTO (Type Chaussette)",SEMAINE!M1641&gt;=6001,SEMAINE!M1641&lt;=8000),((COÛTS!$C$114*6*O1641)),"0"))+(IF(AND(F1641="MEDIA",P1641="oui",Q1641="RECTO (Type Chaussette)",SEMAINE!M1641&gt;=8001,SEMAINE!M1641&lt;=10000),((COÛTS!$C$114*8*O1641)),0))))</f>
        <v>0</v>
      </c>
      <c r="AH1641" s="6">
        <f>IF(R1641="OUI",0,(IF(AND(F1641="MEDIA",G1641="NON TISSÉ (Type Drop)",P1641="oui",Q1641="RECTO/VERSO (Type Deux Simple Face)"),((COÛTS!$C$115*4*O1641*SEMAINE!M1641/1000)+(COÛTS!$C$110*O1641*4)+(COÛTS!$C$107*O1641*SEMAINE!M1641/1000)),"0")+(IF(AND(F1641="MEDIA",P1641="oui",Q1641="RECTO/VERSO (Type Deux Simple Face)",SEMAINE!M1641&gt;2001,SEMAINE!M1641&lt;=4000),((COÛTS!$C$114*2*O1641)),"0"))+(IF(AND(F1641="MEDIA",P1641="oui",Q1641="RECTO/VERSO (Type Deux Simple Face)",SEMAINE!M1641&gt;=4001,SEMAINE!M1641&lt;=6000),((COÛTS!$C$114*4*O1641)),"0"))+(IF(AND(F1641="MEDIA",P1641="oui",Q1641="RECTO/VERSO (Type Deux Simple Face)",SEMAINE!M1641&gt;=6001,SEMAINE!M1641&lt;=8000),((COÛTS!$C$114*6*O1641)),"0"))+(IF(AND(F1641="MEDIA",P1641="oui",Q1641="RECTO/VERSO (Type Deux Simple Face)",SEMAINE!M1641&gt;=8001,SEMAINE!M1641&lt;=10000),((COÛTS!$C$114*8*O1641)),0))))</f>
        <v>0</v>
      </c>
      <c r="AI1641" s="6">
        <f>IF(R1641="OUI",0,(IF(AND(F1641="MEDIA",G1641="NON TISSÉ (Type Drop)",P1641="oui",Q1641="MODULE TRIANGULAIRE"),((COÛTS!$C$115*6*O1641*SEMAINE!M1641/1000)+(COÛTS!$C$112*O1641*6)+(COÛTS!$C$107*O1641*3)),"0")+(IF(AND(F1641="MEDIA",P1641="oui",Q1641="MODULE TRIANGULAIRE",SEMAINE!M1641&gt;2001,SEMAINE!M1641&lt;=4000),((COÛTS!$C$114*2*O1641*3)),"0"))+(IF(AND(F1641="MEDIA",P1641="oui",Q1641="MODULE TRIANGULAIRE",SEMAINE!M1641&gt;=4001,SEMAINE!M1641&lt;=6000),((COÛTS!$C$114*4*O1641*3)),"0"))+(IF(AND(F1641="MEDIA",P1641="oui",Q1641="MODULE TRIANGULAIRE",SEMAINE!M1641&gt;=6001,SEMAINE!M1641&lt;=8000),((COÛTS!$C$114*6*O1641*3)),"0"))+(IF(AND(F1641="MEDIA",P1641="oui",Q1641="MODULE TRIANGULAIRE",SEMAINE!M1641&gt;=8001,SEMAINE!M1641&lt;=10000),((COÛTS!$C$114*8*O1641*3)),0))))</f>
        <v>0</v>
      </c>
      <c r="AJ1641" s="6">
        <f>IF(OR(R1641="OUI",H1641&gt;0),0,(IF(AND(F1641="MEDIA",G1641="NON TISSÉ (Type Drop)",P1641="oui",Q1641="MODULE CARRÉ"),((COÛTS!$C$115*8*O1641*SEMAINE!M1641/1000)+(COÛTS!$C$111*O1641*8)+(COÛTS!$C$107*O1641*4)),"0")+IF(AND(F1641="MEDIA",G1641="BÂCHE FRONTLIT 450gr (Type Bâche M1)",P1641="oui",Q1641="MODULE CARRÉ"),((COÛTS!$C$115*8*O1641*SEMAINE!M1641/1000)+(COÛTS!$C$111*O1641*8)+(COÛTS!$C$107*O1641*4)),"0")+(IF(AND(F1641="MEDIA",P1641="oui",Q1641="MODULE CARRÉ",SEMAINE!M1641&gt;2001,SEMAINE!M1641&lt;=4000),((COÛTS!$C$114*2*O1641*4)),"0"))+(IF(AND(F1641="MEDIA",P1641="oui",Q1641="MODULE CARRÉ",SEMAINE!M1641&gt;=4001,SEMAINE!M1641&lt;=6000),((COÛTS!$C$114*4*O1641*4)),"0"))+(IF(AND(F1641="MEDIA",P1641="oui",Q1641="MODULE CARRÉ",SEMAINE!M1641&gt;=6001,SEMAINE!M1641&lt;=8000),((COÛTS!$C$114*6*O1641*4)),"0"))+(IF(AND(F1641="MEDIA",P1641="oui",Q1641="MODULE CARRÉ",SEMAINE!M1641&gt;=8001,SEMAINE!M1641&lt;=10000),((COÛTS!$C$114*8*O1641*4)),"0"))))</f>
        <v>0</v>
      </c>
      <c r="AK1641" s="38">
        <f>IF(Y1641&gt;0,(VLOOKUP(Y1641,DATA!$AB$2:$AC$102,2,0)),1)</f>
        <v>1</v>
      </c>
      <c r="AL1641" s="53">
        <f t="shared" si="207"/>
        <v>0</v>
      </c>
    </row>
    <row r="1642" spans="2:38" ht="25.05" customHeight="1" x14ac:dyDescent="0.25">
      <c r="B1642" s="43" t="str">
        <f>COUNTIF($D$3:D1642,D1642)&amp;T_Semaine[[#This Row],[N°AFFAIRE]]</f>
        <v>0</v>
      </c>
      <c r="C1642" s="50"/>
      <c r="D1642" s="50"/>
      <c r="E1642" s="50"/>
      <c r="F1642" s="50"/>
      <c r="G1642" s="50"/>
      <c r="H1642" s="50"/>
      <c r="I1642" s="50"/>
      <c r="J1642" s="50"/>
      <c r="K1642" s="50"/>
      <c r="L1642" s="50"/>
      <c r="M1642" s="91"/>
      <c r="N1642" s="91"/>
      <c r="O1642" s="50"/>
      <c r="P1642" s="50"/>
      <c r="Q1642" s="50"/>
      <c r="R1642" s="50"/>
      <c r="S1642" s="50"/>
      <c r="T1642" s="95">
        <f t="shared" si="201"/>
        <v>0</v>
      </c>
      <c r="U1642" s="36">
        <f t="shared" si="202"/>
        <v>0</v>
      </c>
      <c r="V1642" s="43"/>
      <c r="W1642" s="43"/>
      <c r="X1642" s="6">
        <f t="shared" si="200"/>
        <v>0</v>
      </c>
      <c r="Y1642" s="55"/>
      <c r="Z1642" s="6">
        <f>(IF(R1642="OUI",0,IF(AND(F1642="MEDIA",G1642&gt;0,O1642&gt;0),(VLOOKUP(G1642,COÛTS!$A$1:$C$157,3,0)*(M1642*N1642/1000*O1642/1000)),0)+IF(AND(G1642&gt;0,F1642="HEURE"),(VLOOKUP(G1642,COÛTS!$A$1:$C$157,3,0)*(O1642)),0))+IF(AND(G1642&gt;0,F1642="DIVERS"),(VLOOKUP(G1642,COÛTS!$A$1:$C$157,3,0)*(O1642)),0)+IF(AND(G1642&gt;0,F1642="VEHICULE"),(VLOOKUP(G1642,COÛTS!$A$1:$C$157,3,0)*(O1642)),0)+IF(AND(G1642&gt;0,F1642="FACONNAGE"),(VLOOKUP(G1642,COÛTS!$A$1:$C$157,3,0)*(O1642)),0)+IF(AND(G1642&gt;0,F1642="ACCESSOIRES"),(VLOOKUP(G1642,COÛTS!$A$1:$C$157,3,0)*(O1642)),0)+IF(AND(F1642="TRANSPORT",G1642&gt;0),(VLOOKUP(G1642,COÛTS!$A$1:$C$157,3,0)*(O1642)),0)+IF(AND(F1642="PRODUITS",G1642="KIT COMPLET HABILLAGE CLOISON MODULAIRE (mL)"),(VLOOKUP(G1642,COÛTS!$A$1:$C$157,3,0)*(M1642/1000*O1642)),0)+IF(AND(F1642="MEDIA",H1642&lt;0,G1642&gt;0,P1642="oui",Q1642="RECTO/VERSO (Type Deux Simple Face)"),(VLOOKUP(G1642,COÛTS!$A$1:$C$157,3,0)*(M1642*(N1642+480)/1000*O1642/1000)),"0")+IF(AND(F1642="MEDIA",H1642&lt;0,G1642&gt;0,P1642="oui",Q1642="MODULE TRIANGULAIRE"),(VLOOKUP(G1642,COÛTS!$A$1:$C$157,3,0)*(M1642*(N1642+240)/1000*O1642/1000)*2)+(VLOOKUP(G1642,COÛTS!$A$1:$C$157,3,0)*(M1642)/1000*0.24),"0")+IF(AND(F1642="MEDIA",P1642="oui",G1642&gt;0,H1642&lt;0,Q1642="MODULE CARRÉ"),(VLOOKUP(G1642,COÛTS!$A$1:$C$157,3,0)*(M1642*(N1642+240)/1000*O1642/1000)*3)+(VLOOKUP(G1642,COÛTS!$A$1:$C$157,3,0)*(M1642)/1000*0.24),"0")+IF(AND(F1642="MEDIA",H1642&lt;0,P1642="oui",G1642&gt;0,Q1642="RECTO (Type Chaussette)"),(VLOOKUP(G1642,COÛTS!$A$1:$C$157,3,0)*(M1642*(N1642+60)/1000*O1642/1000))))</f>
        <v>0</v>
      </c>
      <c r="AA1642" s="6">
        <f>IF(R1642="OUI",0,IF(AND(H1642&gt;0,I1642="OUI"),(VLOOKUP(H1642,COÛTS!$A$1:$C$157,3,0)*(M1642*N1642/1000*O1642/1000)),0))</f>
        <v>0</v>
      </c>
      <c r="AB1642" s="6">
        <f t="shared" si="203"/>
        <v>0</v>
      </c>
      <c r="AC1642" s="7">
        <f t="shared" si="204"/>
        <v>0</v>
      </c>
      <c r="AD1642" s="6">
        <f t="shared" si="205"/>
        <v>0</v>
      </c>
      <c r="AE1642" s="6">
        <f t="shared" si="206"/>
        <v>0</v>
      </c>
      <c r="AF1642" s="6">
        <f>IF(R1642="OUI",0,(IF(AND(P1642="oui",Q1642="RECTO (Type Chaussette, Simple Face)",SEMAINE!M1644&lt;=2000),((COÛTS!$C$115*2*O1642*SEMAINE!M1642/1000)+(COÛTS!$C$109*O1642*SEMAINE!M1642/1000)+(COÛTS!$C$107*O1642*SEMAINE!M1642/1000)),"0")+(IF(AND(P1642="oui",Q1642="RECTO (Type Chaussette, Simple Face)",SEMAINE!M1642&gt;2001,SEMAINE!M1642&lt;=4000),((COÛTS!$C$114*2*O1642)),"0"))+(IF(AND(P1642="oui",Q1642="RECTO (Type Chaussette, Simple Face)",SEMAINE!M1642&gt;=4001,SEMAINE!M1642&lt;=6000),((COÛTS!$C$114*4*O1642)),"0"))+(IF(AND(P1642="oui",Q1642="RECTO (Type Chaussette, Simple Face)",SEMAINE!M1642&gt;=6001,SEMAINE!M1642&lt;=8000),((COÛTS!$C$114*6*O1642)),"0"))+(IF(AND(P1642="oui",Q1642="RECTO (Type Chaussette, Simple Face)",SEMAINE!M1642&gt;=8001,SEMAINE!M1642&lt;=10000),((COÛTS!$C$114*8*O1642)),0))))</f>
        <v>0</v>
      </c>
      <c r="AG1642" s="6">
        <f>IF(R1642="OUI",0,(IF(AND(F1642="MEDIA",G1642="NON TISSÉ (Type Drop)",P1642="oui",Q1642="RECTO (Type Chaussette)",SEMAINE!M1645&lt;=2000),((COÛTS!$C$115*2*O1642*SEMAINE!M1642/1000)+(COÛTS!$C$109*O1642*SEMAINE!M1642/1000)+(COÛTS!$C$107*O1642*SEMAINE!M1642/1000)),"0")+(IF(AND(F1642="MEDIA",P1642="oui",Q1642="RECTO (Type Chaussette)",SEMAINE!M1642&gt;2001,SEMAINE!M1642&lt;=4000),((COÛTS!$C$114*2*O1642)),"0"))+(IF(AND(F1642="MEDIA",P1642="oui",Q1642="RECTO (Type Chaussette)",SEMAINE!M1642&gt;=4001,SEMAINE!M1642&lt;=6000),((COÛTS!$C$114*4*O1642)),"0"))+(IF(AND(F1642="MEDIA",P1642="oui",Q1642="RECTO (Type Chaussette)",SEMAINE!M1642&gt;=6001,SEMAINE!M1642&lt;=8000),((COÛTS!$C$114*6*O1642)),"0"))+(IF(AND(F1642="MEDIA",P1642="oui",Q1642="RECTO (Type Chaussette)",SEMAINE!M1642&gt;=8001,SEMAINE!M1642&lt;=10000),((COÛTS!$C$114*8*O1642)),0))))</f>
        <v>0</v>
      </c>
      <c r="AH1642" s="6">
        <f>IF(R1642="OUI",0,(IF(AND(F1642="MEDIA",G1642="NON TISSÉ (Type Drop)",P1642="oui",Q1642="RECTO/VERSO (Type Deux Simple Face)"),((COÛTS!$C$115*4*O1642*SEMAINE!M1642/1000)+(COÛTS!$C$110*O1642*4)+(COÛTS!$C$107*O1642*SEMAINE!M1642/1000)),"0")+(IF(AND(F1642="MEDIA",P1642="oui",Q1642="RECTO/VERSO (Type Deux Simple Face)",SEMAINE!M1642&gt;2001,SEMAINE!M1642&lt;=4000),((COÛTS!$C$114*2*O1642)),"0"))+(IF(AND(F1642="MEDIA",P1642="oui",Q1642="RECTO/VERSO (Type Deux Simple Face)",SEMAINE!M1642&gt;=4001,SEMAINE!M1642&lt;=6000),((COÛTS!$C$114*4*O1642)),"0"))+(IF(AND(F1642="MEDIA",P1642="oui",Q1642="RECTO/VERSO (Type Deux Simple Face)",SEMAINE!M1642&gt;=6001,SEMAINE!M1642&lt;=8000),((COÛTS!$C$114*6*O1642)),"0"))+(IF(AND(F1642="MEDIA",P1642="oui",Q1642="RECTO/VERSO (Type Deux Simple Face)",SEMAINE!M1642&gt;=8001,SEMAINE!M1642&lt;=10000),((COÛTS!$C$114*8*O1642)),0))))</f>
        <v>0</v>
      </c>
      <c r="AI1642" s="6">
        <f>IF(R1642="OUI",0,(IF(AND(F1642="MEDIA",G1642="NON TISSÉ (Type Drop)",P1642="oui",Q1642="MODULE TRIANGULAIRE"),((COÛTS!$C$115*6*O1642*SEMAINE!M1642/1000)+(COÛTS!$C$112*O1642*6)+(COÛTS!$C$107*O1642*3)),"0")+(IF(AND(F1642="MEDIA",P1642="oui",Q1642="MODULE TRIANGULAIRE",SEMAINE!M1642&gt;2001,SEMAINE!M1642&lt;=4000),((COÛTS!$C$114*2*O1642*3)),"0"))+(IF(AND(F1642="MEDIA",P1642="oui",Q1642="MODULE TRIANGULAIRE",SEMAINE!M1642&gt;=4001,SEMAINE!M1642&lt;=6000),((COÛTS!$C$114*4*O1642*3)),"0"))+(IF(AND(F1642="MEDIA",P1642="oui",Q1642="MODULE TRIANGULAIRE",SEMAINE!M1642&gt;=6001,SEMAINE!M1642&lt;=8000),((COÛTS!$C$114*6*O1642*3)),"0"))+(IF(AND(F1642="MEDIA",P1642="oui",Q1642="MODULE TRIANGULAIRE",SEMAINE!M1642&gt;=8001,SEMAINE!M1642&lt;=10000),((COÛTS!$C$114*8*O1642*3)),0))))</f>
        <v>0</v>
      </c>
      <c r="AJ1642" s="6">
        <f>IF(OR(R1642="OUI",H1642&gt;0),0,(IF(AND(F1642="MEDIA",G1642="NON TISSÉ (Type Drop)",P1642="oui",Q1642="MODULE CARRÉ"),((COÛTS!$C$115*8*O1642*SEMAINE!M1642/1000)+(COÛTS!$C$111*O1642*8)+(COÛTS!$C$107*O1642*4)),"0")+IF(AND(F1642="MEDIA",G1642="BÂCHE FRONTLIT 450gr (Type Bâche M1)",P1642="oui",Q1642="MODULE CARRÉ"),((COÛTS!$C$115*8*O1642*SEMAINE!M1642/1000)+(COÛTS!$C$111*O1642*8)+(COÛTS!$C$107*O1642*4)),"0")+(IF(AND(F1642="MEDIA",P1642="oui",Q1642="MODULE CARRÉ",SEMAINE!M1642&gt;2001,SEMAINE!M1642&lt;=4000),((COÛTS!$C$114*2*O1642*4)),"0"))+(IF(AND(F1642="MEDIA",P1642="oui",Q1642="MODULE CARRÉ",SEMAINE!M1642&gt;=4001,SEMAINE!M1642&lt;=6000),((COÛTS!$C$114*4*O1642*4)),"0"))+(IF(AND(F1642="MEDIA",P1642="oui",Q1642="MODULE CARRÉ",SEMAINE!M1642&gt;=6001,SEMAINE!M1642&lt;=8000),((COÛTS!$C$114*6*O1642*4)),"0"))+(IF(AND(F1642="MEDIA",P1642="oui",Q1642="MODULE CARRÉ",SEMAINE!M1642&gt;=8001,SEMAINE!M1642&lt;=10000),((COÛTS!$C$114*8*O1642*4)),"0"))))</f>
        <v>0</v>
      </c>
      <c r="AK1642" s="38">
        <f>IF(Y1642&gt;0,(VLOOKUP(Y1642,DATA!$AB$2:$AC$102,2,0)),1)</f>
        <v>1</v>
      </c>
      <c r="AL1642" s="53">
        <f t="shared" si="207"/>
        <v>0</v>
      </c>
    </row>
    <row r="1643" spans="2:38" ht="25.05" customHeight="1" x14ac:dyDescent="0.25">
      <c r="B1643" s="43" t="str">
        <f>COUNTIF($D$3:D1643,D1643)&amp;T_Semaine[[#This Row],[N°AFFAIRE]]</f>
        <v>0</v>
      </c>
      <c r="C1643" s="50"/>
      <c r="D1643" s="50"/>
      <c r="E1643" s="50"/>
      <c r="F1643" s="50"/>
      <c r="G1643" s="50"/>
      <c r="H1643" s="50"/>
      <c r="I1643" s="50"/>
      <c r="J1643" s="50"/>
      <c r="K1643" s="50"/>
      <c r="L1643" s="50"/>
      <c r="M1643" s="91"/>
      <c r="N1643" s="91"/>
      <c r="O1643" s="50"/>
      <c r="P1643" s="50"/>
      <c r="Q1643" s="50"/>
      <c r="R1643" s="50"/>
      <c r="S1643" s="50"/>
      <c r="T1643" s="95">
        <f t="shared" si="201"/>
        <v>0</v>
      </c>
      <c r="U1643" s="36">
        <f t="shared" si="202"/>
        <v>0</v>
      </c>
      <c r="V1643" s="43"/>
      <c r="W1643" s="43"/>
      <c r="X1643" s="6">
        <f t="shared" si="200"/>
        <v>0</v>
      </c>
      <c r="Y1643" s="55"/>
      <c r="Z1643" s="6">
        <f>(IF(R1643="OUI",0,IF(AND(F1643="MEDIA",G1643&gt;0,O1643&gt;0),(VLOOKUP(G1643,COÛTS!$A$1:$C$157,3,0)*(M1643*N1643/1000*O1643/1000)),0)+IF(AND(G1643&gt;0,F1643="HEURE"),(VLOOKUP(G1643,COÛTS!$A$1:$C$157,3,0)*(O1643)),0))+IF(AND(G1643&gt;0,F1643="DIVERS"),(VLOOKUP(G1643,COÛTS!$A$1:$C$157,3,0)*(O1643)),0)+IF(AND(G1643&gt;0,F1643="VEHICULE"),(VLOOKUP(G1643,COÛTS!$A$1:$C$157,3,0)*(O1643)),0)+IF(AND(G1643&gt;0,F1643="FACONNAGE"),(VLOOKUP(G1643,COÛTS!$A$1:$C$157,3,0)*(O1643)),0)+IF(AND(G1643&gt;0,F1643="ACCESSOIRES"),(VLOOKUP(G1643,COÛTS!$A$1:$C$157,3,0)*(O1643)),0)+IF(AND(F1643="TRANSPORT",G1643&gt;0),(VLOOKUP(G1643,COÛTS!$A$1:$C$157,3,0)*(O1643)),0)+IF(AND(F1643="PRODUITS",G1643="KIT COMPLET HABILLAGE CLOISON MODULAIRE (mL)"),(VLOOKUP(G1643,COÛTS!$A$1:$C$157,3,0)*(M1643/1000*O1643)),0)+IF(AND(F1643="MEDIA",H1643&lt;0,G1643&gt;0,P1643="oui",Q1643="RECTO/VERSO (Type Deux Simple Face)"),(VLOOKUP(G1643,COÛTS!$A$1:$C$157,3,0)*(M1643*(N1643+480)/1000*O1643/1000)),"0")+IF(AND(F1643="MEDIA",H1643&lt;0,G1643&gt;0,P1643="oui",Q1643="MODULE TRIANGULAIRE"),(VLOOKUP(G1643,COÛTS!$A$1:$C$157,3,0)*(M1643*(N1643+240)/1000*O1643/1000)*2)+(VLOOKUP(G1643,COÛTS!$A$1:$C$157,3,0)*(M1643)/1000*0.24),"0")+IF(AND(F1643="MEDIA",P1643="oui",G1643&gt;0,H1643&lt;0,Q1643="MODULE CARRÉ"),(VLOOKUP(G1643,COÛTS!$A$1:$C$157,3,0)*(M1643*(N1643+240)/1000*O1643/1000)*3)+(VLOOKUP(G1643,COÛTS!$A$1:$C$157,3,0)*(M1643)/1000*0.24),"0")+IF(AND(F1643="MEDIA",H1643&lt;0,P1643="oui",G1643&gt;0,Q1643="RECTO (Type Chaussette)"),(VLOOKUP(G1643,COÛTS!$A$1:$C$157,3,0)*(M1643*(N1643+60)/1000*O1643/1000))))</f>
        <v>0</v>
      </c>
      <c r="AA1643" s="6">
        <f>IF(R1643="OUI",0,IF(AND(H1643&gt;0,I1643="OUI"),(VLOOKUP(H1643,COÛTS!$A$1:$C$157,3,0)*(M1643*N1643/1000*O1643/1000)),0))</f>
        <v>0</v>
      </c>
      <c r="AB1643" s="6">
        <f t="shared" si="203"/>
        <v>0</v>
      </c>
      <c r="AC1643" s="7">
        <f t="shared" si="204"/>
        <v>0</v>
      </c>
      <c r="AD1643" s="6">
        <f t="shared" si="205"/>
        <v>0</v>
      </c>
      <c r="AE1643" s="6">
        <f t="shared" si="206"/>
        <v>0</v>
      </c>
      <c r="AF1643" s="6">
        <f>IF(R1643="OUI",0,(IF(AND(P1643="oui",Q1643="RECTO (Type Chaussette, Simple Face)",SEMAINE!M1645&lt;=2000),((COÛTS!$C$115*2*O1643*SEMAINE!M1643/1000)+(COÛTS!$C$109*O1643*SEMAINE!M1643/1000)+(COÛTS!$C$107*O1643*SEMAINE!M1643/1000)),"0")+(IF(AND(P1643="oui",Q1643="RECTO (Type Chaussette, Simple Face)",SEMAINE!M1643&gt;2001,SEMAINE!M1643&lt;=4000),((COÛTS!$C$114*2*O1643)),"0"))+(IF(AND(P1643="oui",Q1643="RECTO (Type Chaussette, Simple Face)",SEMAINE!M1643&gt;=4001,SEMAINE!M1643&lt;=6000),((COÛTS!$C$114*4*O1643)),"0"))+(IF(AND(P1643="oui",Q1643="RECTO (Type Chaussette, Simple Face)",SEMAINE!M1643&gt;=6001,SEMAINE!M1643&lt;=8000),((COÛTS!$C$114*6*O1643)),"0"))+(IF(AND(P1643="oui",Q1643="RECTO (Type Chaussette, Simple Face)",SEMAINE!M1643&gt;=8001,SEMAINE!M1643&lt;=10000),((COÛTS!$C$114*8*O1643)),0))))</f>
        <v>0</v>
      </c>
      <c r="AG1643" s="6">
        <f>IF(R1643="OUI",0,(IF(AND(F1643="MEDIA",G1643="NON TISSÉ (Type Drop)",P1643="oui",Q1643="RECTO (Type Chaussette)",SEMAINE!M1646&lt;=2000),((COÛTS!$C$115*2*O1643*SEMAINE!M1643/1000)+(COÛTS!$C$109*O1643*SEMAINE!M1643/1000)+(COÛTS!$C$107*O1643*SEMAINE!M1643/1000)),"0")+(IF(AND(F1643="MEDIA",P1643="oui",Q1643="RECTO (Type Chaussette)",SEMAINE!M1643&gt;2001,SEMAINE!M1643&lt;=4000),((COÛTS!$C$114*2*O1643)),"0"))+(IF(AND(F1643="MEDIA",P1643="oui",Q1643="RECTO (Type Chaussette)",SEMAINE!M1643&gt;=4001,SEMAINE!M1643&lt;=6000),((COÛTS!$C$114*4*O1643)),"0"))+(IF(AND(F1643="MEDIA",P1643="oui",Q1643="RECTO (Type Chaussette)",SEMAINE!M1643&gt;=6001,SEMAINE!M1643&lt;=8000),((COÛTS!$C$114*6*O1643)),"0"))+(IF(AND(F1643="MEDIA",P1643="oui",Q1643="RECTO (Type Chaussette)",SEMAINE!M1643&gt;=8001,SEMAINE!M1643&lt;=10000),((COÛTS!$C$114*8*O1643)),0))))</f>
        <v>0</v>
      </c>
      <c r="AH1643" s="6">
        <f>IF(R1643="OUI",0,(IF(AND(F1643="MEDIA",G1643="NON TISSÉ (Type Drop)",P1643="oui",Q1643="RECTO/VERSO (Type Deux Simple Face)"),((COÛTS!$C$115*4*O1643*SEMAINE!M1643/1000)+(COÛTS!$C$110*O1643*4)+(COÛTS!$C$107*O1643*SEMAINE!M1643/1000)),"0")+(IF(AND(F1643="MEDIA",P1643="oui",Q1643="RECTO/VERSO (Type Deux Simple Face)",SEMAINE!M1643&gt;2001,SEMAINE!M1643&lt;=4000),((COÛTS!$C$114*2*O1643)),"0"))+(IF(AND(F1643="MEDIA",P1643="oui",Q1643="RECTO/VERSO (Type Deux Simple Face)",SEMAINE!M1643&gt;=4001,SEMAINE!M1643&lt;=6000),((COÛTS!$C$114*4*O1643)),"0"))+(IF(AND(F1643="MEDIA",P1643="oui",Q1643="RECTO/VERSO (Type Deux Simple Face)",SEMAINE!M1643&gt;=6001,SEMAINE!M1643&lt;=8000),((COÛTS!$C$114*6*O1643)),"0"))+(IF(AND(F1643="MEDIA",P1643="oui",Q1643="RECTO/VERSO (Type Deux Simple Face)",SEMAINE!M1643&gt;=8001,SEMAINE!M1643&lt;=10000),((COÛTS!$C$114*8*O1643)),0))))</f>
        <v>0</v>
      </c>
      <c r="AI1643" s="6">
        <f>IF(R1643="OUI",0,(IF(AND(F1643="MEDIA",G1643="NON TISSÉ (Type Drop)",P1643="oui",Q1643="MODULE TRIANGULAIRE"),((COÛTS!$C$115*6*O1643*SEMAINE!M1643/1000)+(COÛTS!$C$112*O1643*6)+(COÛTS!$C$107*O1643*3)),"0")+(IF(AND(F1643="MEDIA",P1643="oui",Q1643="MODULE TRIANGULAIRE",SEMAINE!M1643&gt;2001,SEMAINE!M1643&lt;=4000),((COÛTS!$C$114*2*O1643*3)),"0"))+(IF(AND(F1643="MEDIA",P1643="oui",Q1643="MODULE TRIANGULAIRE",SEMAINE!M1643&gt;=4001,SEMAINE!M1643&lt;=6000),((COÛTS!$C$114*4*O1643*3)),"0"))+(IF(AND(F1643="MEDIA",P1643="oui",Q1643="MODULE TRIANGULAIRE",SEMAINE!M1643&gt;=6001,SEMAINE!M1643&lt;=8000),((COÛTS!$C$114*6*O1643*3)),"0"))+(IF(AND(F1643="MEDIA",P1643="oui",Q1643="MODULE TRIANGULAIRE",SEMAINE!M1643&gt;=8001,SEMAINE!M1643&lt;=10000),((COÛTS!$C$114*8*O1643*3)),0))))</f>
        <v>0</v>
      </c>
      <c r="AJ1643" s="6">
        <f>IF(OR(R1643="OUI",H1643&gt;0),0,(IF(AND(F1643="MEDIA",G1643="NON TISSÉ (Type Drop)",P1643="oui",Q1643="MODULE CARRÉ"),((COÛTS!$C$115*8*O1643*SEMAINE!M1643/1000)+(COÛTS!$C$111*O1643*8)+(COÛTS!$C$107*O1643*4)),"0")+IF(AND(F1643="MEDIA",G1643="BÂCHE FRONTLIT 450gr (Type Bâche M1)",P1643="oui",Q1643="MODULE CARRÉ"),((COÛTS!$C$115*8*O1643*SEMAINE!M1643/1000)+(COÛTS!$C$111*O1643*8)+(COÛTS!$C$107*O1643*4)),"0")+(IF(AND(F1643="MEDIA",P1643="oui",Q1643="MODULE CARRÉ",SEMAINE!M1643&gt;2001,SEMAINE!M1643&lt;=4000),((COÛTS!$C$114*2*O1643*4)),"0"))+(IF(AND(F1643="MEDIA",P1643="oui",Q1643="MODULE CARRÉ",SEMAINE!M1643&gt;=4001,SEMAINE!M1643&lt;=6000),((COÛTS!$C$114*4*O1643*4)),"0"))+(IF(AND(F1643="MEDIA",P1643="oui",Q1643="MODULE CARRÉ",SEMAINE!M1643&gt;=6001,SEMAINE!M1643&lt;=8000),((COÛTS!$C$114*6*O1643*4)),"0"))+(IF(AND(F1643="MEDIA",P1643="oui",Q1643="MODULE CARRÉ",SEMAINE!M1643&gt;=8001,SEMAINE!M1643&lt;=10000),((COÛTS!$C$114*8*O1643*4)),"0"))))</f>
        <v>0</v>
      </c>
      <c r="AK1643" s="38">
        <f>IF(Y1643&gt;0,(VLOOKUP(Y1643,DATA!$AB$2:$AC$102,2,0)),1)</f>
        <v>1</v>
      </c>
      <c r="AL1643" s="53">
        <f t="shared" si="207"/>
        <v>0</v>
      </c>
    </row>
    <row r="1644" spans="2:38" ht="25.05" customHeight="1" x14ac:dyDescent="0.25">
      <c r="B1644" s="43" t="str">
        <f>COUNTIF($D$3:D1644,D1644)&amp;T_Semaine[[#This Row],[N°AFFAIRE]]</f>
        <v>0</v>
      </c>
      <c r="C1644" s="50"/>
      <c r="D1644" s="50"/>
      <c r="E1644" s="50"/>
      <c r="F1644" s="50"/>
      <c r="G1644" s="50"/>
      <c r="H1644" s="50"/>
      <c r="I1644" s="50"/>
      <c r="J1644" s="50"/>
      <c r="K1644" s="50"/>
      <c r="L1644" s="50"/>
      <c r="M1644" s="91"/>
      <c r="N1644" s="91"/>
      <c r="O1644" s="50"/>
      <c r="P1644" s="50"/>
      <c r="Q1644" s="50"/>
      <c r="R1644" s="50"/>
      <c r="S1644" s="50"/>
      <c r="T1644" s="95">
        <f t="shared" si="201"/>
        <v>0</v>
      </c>
      <c r="U1644" s="36">
        <f t="shared" si="202"/>
        <v>0</v>
      </c>
      <c r="V1644" s="43"/>
      <c r="W1644" s="43"/>
      <c r="X1644" s="6">
        <f t="shared" si="200"/>
        <v>0</v>
      </c>
      <c r="Y1644" s="55"/>
      <c r="Z1644" s="6">
        <f>(IF(R1644="OUI",0,IF(AND(F1644="MEDIA",G1644&gt;0,O1644&gt;0),(VLOOKUP(G1644,COÛTS!$A$1:$C$157,3,0)*(M1644*N1644/1000*O1644/1000)),0)+IF(AND(G1644&gt;0,F1644="HEURE"),(VLOOKUP(G1644,COÛTS!$A$1:$C$157,3,0)*(O1644)),0))+IF(AND(G1644&gt;0,F1644="DIVERS"),(VLOOKUP(G1644,COÛTS!$A$1:$C$157,3,0)*(O1644)),0)+IF(AND(G1644&gt;0,F1644="VEHICULE"),(VLOOKUP(G1644,COÛTS!$A$1:$C$157,3,0)*(O1644)),0)+IF(AND(G1644&gt;0,F1644="FACONNAGE"),(VLOOKUP(G1644,COÛTS!$A$1:$C$157,3,0)*(O1644)),0)+IF(AND(G1644&gt;0,F1644="ACCESSOIRES"),(VLOOKUP(G1644,COÛTS!$A$1:$C$157,3,0)*(O1644)),0)+IF(AND(F1644="TRANSPORT",G1644&gt;0),(VLOOKUP(G1644,COÛTS!$A$1:$C$157,3,0)*(O1644)),0)+IF(AND(F1644="PRODUITS",G1644="KIT COMPLET HABILLAGE CLOISON MODULAIRE (mL)"),(VLOOKUP(G1644,COÛTS!$A$1:$C$157,3,0)*(M1644/1000*O1644)),0)+IF(AND(F1644="MEDIA",H1644&lt;0,G1644&gt;0,P1644="oui",Q1644="RECTO/VERSO (Type Deux Simple Face)"),(VLOOKUP(G1644,COÛTS!$A$1:$C$157,3,0)*(M1644*(N1644+480)/1000*O1644/1000)),"0")+IF(AND(F1644="MEDIA",H1644&lt;0,G1644&gt;0,P1644="oui",Q1644="MODULE TRIANGULAIRE"),(VLOOKUP(G1644,COÛTS!$A$1:$C$157,3,0)*(M1644*(N1644+240)/1000*O1644/1000)*2)+(VLOOKUP(G1644,COÛTS!$A$1:$C$157,3,0)*(M1644)/1000*0.24),"0")+IF(AND(F1644="MEDIA",P1644="oui",G1644&gt;0,H1644&lt;0,Q1644="MODULE CARRÉ"),(VLOOKUP(G1644,COÛTS!$A$1:$C$157,3,0)*(M1644*(N1644+240)/1000*O1644/1000)*3)+(VLOOKUP(G1644,COÛTS!$A$1:$C$157,3,0)*(M1644)/1000*0.24),"0")+IF(AND(F1644="MEDIA",H1644&lt;0,P1644="oui",G1644&gt;0,Q1644="RECTO (Type Chaussette)"),(VLOOKUP(G1644,COÛTS!$A$1:$C$157,3,0)*(M1644*(N1644+60)/1000*O1644/1000))))</f>
        <v>0</v>
      </c>
      <c r="AA1644" s="6">
        <f>IF(R1644="OUI",0,IF(AND(H1644&gt;0,I1644="OUI"),(VLOOKUP(H1644,COÛTS!$A$1:$C$157,3,0)*(M1644*N1644/1000*O1644/1000)),0))</f>
        <v>0</v>
      </c>
      <c r="AB1644" s="6">
        <f t="shared" si="203"/>
        <v>0</v>
      </c>
      <c r="AC1644" s="7">
        <f t="shared" si="204"/>
        <v>0</v>
      </c>
      <c r="AD1644" s="6">
        <f t="shared" si="205"/>
        <v>0</v>
      </c>
      <c r="AE1644" s="6">
        <f t="shared" si="206"/>
        <v>0</v>
      </c>
      <c r="AF1644" s="6">
        <f>IF(R1644="OUI",0,(IF(AND(P1644="oui",Q1644="RECTO (Type Chaussette, Simple Face)",SEMAINE!M1646&lt;=2000),((COÛTS!$C$115*2*O1644*SEMAINE!M1644/1000)+(COÛTS!$C$109*O1644*SEMAINE!M1644/1000)+(COÛTS!$C$107*O1644*SEMAINE!M1644/1000)),"0")+(IF(AND(P1644="oui",Q1644="RECTO (Type Chaussette, Simple Face)",SEMAINE!M1644&gt;2001,SEMAINE!M1644&lt;=4000),((COÛTS!$C$114*2*O1644)),"0"))+(IF(AND(P1644="oui",Q1644="RECTO (Type Chaussette, Simple Face)",SEMAINE!M1644&gt;=4001,SEMAINE!M1644&lt;=6000),((COÛTS!$C$114*4*O1644)),"0"))+(IF(AND(P1644="oui",Q1644="RECTO (Type Chaussette, Simple Face)",SEMAINE!M1644&gt;=6001,SEMAINE!M1644&lt;=8000),((COÛTS!$C$114*6*O1644)),"0"))+(IF(AND(P1644="oui",Q1644="RECTO (Type Chaussette, Simple Face)",SEMAINE!M1644&gt;=8001,SEMAINE!M1644&lt;=10000),((COÛTS!$C$114*8*O1644)),0))))</f>
        <v>0</v>
      </c>
      <c r="AG1644" s="6">
        <f>IF(R1644="OUI",0,(IF(AND(F1644="MEDIA",G1644="NON TISSÉ (Type Drop)",P1644="oui",Q1644="RECTO (Type Chaussette)",SEMAINE!M1647&lt;=2000),((COÛTS!$C$115*2*O1644*SEMAINE!M1644/1000)+(COÛTS!$C$109*O1644*SEMAINE!M1644/1000)+(COÛTS!$C$107*O1644*SEMAINE!M1644/1000)),"0")+(IF(AND(F1644="MEDIA",P1644="oui",Q1644="RECTO (Type Chaussette)",SEMAINE!M1644&gt;2001,SEMAINE!M1644&lt;=4000),((COÛTS!$C$114*2*O1644)),"0"))+(IF(AND(F1644="MEDIA",P1644="oui",Q1644="RECTO (Type Chaussette)",SEMAINE!M1644&gt;=4001,SEMAINE!M1644&lt;=6000),((COÛTS!$C$114*4*O1644)),"0"))+(IF(AND(F1644="MEDIA",P1644="oui",Q1644="RECTO (Type Chaussette)",SEMAINE!M1644&gt;=6001,SEMAINE!M1644&lt;=8000),((COÛTS!$C$114*6*O1644)),"0"))+(IF(AND(F1644="MEDIA",P1644="oui",Q1644="RECTO (Type Chaussette)",SEMAINE!M1644&gt;=8001,SEMAINE!M1644&lt;=10000),((COÛTS!$C$114*8*O1644)),0))))</f>
        <v>0</v>
      </c>
      <c r="AH1644" s="6">
        <f>IF(R1644="OUI",0,(IF(AND(F1644="MEDIA",G1644="NON TISSÉ (Type Drop)",P1644="oui",Q1644="RECTO/VERSO (Type Deux Simple Face)"),((COÛTS!$C$115*4*O1644*SEMAINE!M1644/1000)+(COÛTS!$C$110*O1644*4)+(COÛTS!$C$107*O1644*SEMAINE!M1644/1000)),"0")+(IF(AND(F1644="MEDIA",P1644="oui",Q1644="RECTO/VERSO (Type Deux Simple Face)",SEMAINE!M1644&gt;2001,SEMAINE!M1644&lt;=4000),((COÛTS!$C$114*2*O1644)),"0"))+(IF(AND(F1644="MEDIA",P1644="oui",Q1644="RECTO/VERSO (Type Deux Simple Face)",SEMAINE!M1644&gt;=4001,SEMAINE!M1644&lt;=6000),((COÛTS!$C$114*4*O1644)),"0"))+(IF(AND(F1644="MEDIA",P1644="oui",Q1644="RECTO/VERSO (Type Deux Simple Face)",SEMAINE!M1644&gt;=6001,SEMAINE!M1644&lt;=8000),((COÛTS!$C$114*6*O1644)),"0"))+(IF(AND(F1644="MEDIA",P1644="oui",Q1644="RECTO/VERSO (Type Deux Simple Face)",SEMAINE!M1644&gt;=8001,SEMAINE!M1644&lt;=10000),((COÛTS!$C$114*8*O1644)),0))))</f>
        <v>0</v>
      </c>
      <c r="AI1644" s="6">
        <f>IF(R1644="OUI",0,(IF(AND(F1644="MEDIA",G1644="NON TISSÉ (Type Drop)",P1644="oui",Q1644="MODULE TRIANGULAIRE"),((COÛTS!$C$115*6*O1644*SEMAINE!M1644/1000)+(COÛTS!$C$112*O1644*6)+(COÛTS!$C$107*O1644*3)),"0")+(IF(AND(F1644="MEDIA",P1644="oui",Q1644="MODULE TRIANGULAIRE",SEMAINE!M1644&gt;2001,SEMAINE!M1644&lt;=4000),((COÛTS!$C$114*2*O1644*3)),"0"))+(IF(AND(F1644="MEDIA",P1644="oui",Q1644="MODULE TRIANGULAIRE",SEMAINE!M1644&gt;=4001,SEMAINE!M1644&lt;=6000),((COÛTS!$C$114*4*O1644*3)),"0"))+(IF(AND(F1644="MEDIA",P1644="oui",Q1644="MODULE TRIANGULAIRE",SEMAINE!M1644&gt;=6001,SEMAINE!M1644&lt;=8000),((COÛTS!$C$114*6*O1644*3)),"0"))+(IF(AND(F1644="MEDIA",P1644="oui",Q1644="MODULE TRIANGULAIRE",SEMAINE!M1644&gt;=8001,SEMAINE!M1644&lt;=10000),((COÛTS!$C$114*8*O1644*3)),0))))</f>
        <v>0</v>
      </c>
      <c r="AJ1644" s="6">
        <f>IF(OR(R1644="OUI",H1644&gt;0),0,(IF(AND(F1644="MEDIA",G1644="NON TISSÉ (Type Drop)",P1644="oui",Q1644="MODULE CARRÉ"),((COÛTS!$C$115*8*O1644*SEMAINE!M1644/1000)+(COÛTS!$C$111*O1644*8)+(COÛTS!$C$107*O1644*4)),"0")+IF(AND(F1644="MEDIA",G1644="BÂCHE FRONTLIT 450gr (Type Bâche M1)",P1644="oui",Q1644="MODULE CARRÉ"),((COÛTS!$C$115*8*O1644*SEMAINE!M1644/1000)+(COÛTS!$C$111*O1644*8)+(COÛTS!$C$107*O1644*4)),"0")+(IF(AND(F1644="MEDIA",P1644="oui",Q1644="MODULE CARRÉ",SEMAINE!M1644&gt;2001,SEMAINE!M1644&lt;=4000),((COÛTS!$C$114*2*O1644*4)),"0"))+(IF(AND(F1644="MEDIA",P1644="oui",Q1644="MODULE CARRÉ",SEMAINE!M1644&gt;=4001,SEMAINE!M1644&lt;=6000),((COÛTS!$C$114*4*O1644*4)),"0"))+(IF(AND(F1644="MEDIA",P1644="oui",Q1644="MODULE CARRÉ",SEMAINE!M1644&gt;=6001,SEMAINE!M1644&lt;=8000),((COÛTS!$C$114*6*O1644*4)),"0"))+(IF(AND(F1644="MEDIA",P1644="oui",Q1644="MODULE CARRÉ",SEMAINE!M1644&gt;=8001,SEMAINE!M1644&lt;=10000),((COÛTS!$C$114*8*O1644*4)),"0"))))</f>
        <v>0</v>
      </c>
      <c r="AK1644" s="38">
        <f>IF(Y1644&gt;0,(VLOOKUP(Y1644,DATA!$AB$2:$AC$102,2,0)),1)</f>
        <v>1</v>
      </c>
      <c r="AL1644" s="53">
        <f t="shared" si="207"/>
        <v>0</v>
      </c>
    </row>
    <row r="1645" spans="2:38" ht="25.05" customHeight="1" x14ac:dyDescent="0.25">
      <c r="B1645" s="43" t="str">
        <f>COUNTIF($D$3:D1645,D1645)&amp;T_Semaine[[#This Row],[N°AFFAIRE]]</f>
        <v>0</v>
      </c>
      <c r="C1645" s="50"/>
      <c r="D1645" s="50"/>
      <c r="E1645" s="50"/>
      <c r="F1645" s="50"/>
      <c r="G1645" s="50"/>
      <c r="H1645" s="50"/>
      <c r="I1645" s="50"/>
      <c r="J1645" s="50"/>
      <c r="K1645" s="50"/>
      <c r="L1645" s="50"/>
      <c r="M1645" s="91"/>
      <c r="N1645" s="91"/>
      <c r="O1645" s="50"/>
      <c r="P1645" s="50"/>
      <c r="Q1645" s="50"/>
      <c r="R1645" s="50"/>
      <c r="S1645" s="50"/>
      <c r="T1645" s="95">
        <f t="shared" si="201"/>
        <v>0</v>
      </c>
      <c r="U1645" s="36">
        <f t="shared" si="202"/>
        <v>0</v>
      </c>
      <c r="V1645" s="43"/>
      <c r="W1645" s="43"/>
      <c r="X1645" s="6">
        <f t="shared" si="200"/>
        <v>0</v>
      </c>
      <c r="Y1645" s="55"/>
      <c r="Z1645" s="6">
        <f>(IF(R1645="OUI",0,IF(AND(F1645="MEDIA",G1645&gt;0,O1645&gt;0),(VLOOKUP(G1645,COÛTS!$A$1:$C$157,3,0)*(M1645*N1645/1000*O1645/1000)),0)+IF(AND(G1645&gt;0,F1645="HEURE"),(VLOOKUP(G1645,COÛTS!$A$1:$C$157,3,0)*(O1645)),0))+IF(AND(G1645&gt;0,F1645="DIVERS"),(VLOOKUP(G1645,COÛTS!$A$1:$C$157,3,0)*(O1645)),0)+IF(AND(G1645&gt;0,F1645="VEHICULE"),(VLOOKUP(G1645,COÛTS!$A$1:$C$157,3,0)*(O1645)),0)+IF(AND(G1645&gt;0,F1645="FACONNAGE"),(VLOOKUP(G1645,COÛTS!$A$1:$C$157,3,0)*(O1645)),0)+IF(AND(G1645&gt;0,F1645="ACCESSOIRES"),(VLOOKUP(G1645,COÛTS!$A$1:$C$157,3,0)*(O1645)),0)+IF(AND(F1645="TRANSPORT",G1645&gt;0),(VLOOKUP(G1645,COÛTS!$A$1:$C$157,3,0)*(O1645)),0)+IF(AND(F1645="PRODUITS",G1645="KIT COMPLET HABILLAGE CLOISON MODULAIRE (mL)"),(VLOOKUP(G1645,COÛTS!$A$1:$C$157,3,0)*(M1645/1000*O1645)),0)+IF(AND(F1645="MEDIA",H1645&lt;0,G1645&gt;0,P1645="oui",Q1645="RECTO/VERSO (Type Deux Simple Face)"),(VLOOKUP(G1645,COÛTS!$A$1:$C$157,3,0)*(M1645*(N1645+480)/1000*O1645/1000)),"0")+IF(AND(F1645="MEDIA",H1645&lt;0,G1645&gt;0,P1645="oui",Q1645="MODULE TRIANGULAIRE"),(VLOOKUP(G1645,COÛTS!$A$1:$C$157,3,0)*(M1645*(N1645+240)/1000*O1645/1000)*2)+(VLOOKUP(G1645,COÛTS!$A$1:$C$157,3,0)*(M1645)/1000*0.24),"0")+IF(AND(F1645="MEDIA",P1645="oui",G1645&gt;0,H1645&lt;0,Q1645="MODULE CARRÉ"),(VLOOKUP(G1645,COÛTS!$A$1:$C$157,3,0)*(M1645*(N1645+240)/1000*O1645/1000)*3)+(VLOOKUP(G1645,COÛTS!$A$1:$C$157,3,0)*(M1645)/1000*0.24),"0")+IF(AND(F1645="MEDIA",H1645&lt;0,P1645="oui",G1645&gt;0,Q1645="RECTO (Type Chaussette)"),(VLOOKUP(G1645,COÛTS!$A$1:$C$157,3,0)*(M1645*(N1645+60)/1000*O1645/1000))))</f>
        <v>0</v>
      </c>
      <c r="AA1645" s="6">
        <f>IF(R1645="OUI",0,IF(AND(H1645&gt;0,I1645="OUI"),(VLOOKUP(H1645,COÛTS!$A$1:$C$157,3,0)*(M1645*N1645/1000*O1645/1000)),0))</f>
        <v>0</v>
      </c>
      <c r="AB1645" s="6">
        <f t="shared" si="203"/>
        <v>0</v>
      </c>
      <c r="AC1645" s="7">
        <f t="shared" si="204"/>
        <v>0</v>
      </c>
      <c r="AD1645" s="6">
        <f t="shared" si="205"/>
        <v>0</v>
      </c>
      <c r="AE1645" s="6">
        <f t="shared" si="206"/>
        <v>0</v>
      </c>
      <c r="AF1645" s="6">
        <f>IF(R1645="OUI",0,(IF(AND(P1645="oui",Q1645="RECTO (Type Chaussette, Simple Face)",SEMAINE!M1647&lt;=2000),((COÛTS!$C$115*2*O1645*SEMAINE!M1645/1000)+(COÛTS!$C$109*O1645*SEMAINE!M1645/1000)+(COÛTS!$C$107*O1645*SEMAINE!M1645/1000)),"0")+(IF(AND(P1645="oui",Q1645="RECTO (Type Chaussette, Simple Face)",SEMAINE!M1645&gt;2001,SEMAINE!M1645&lt;=4000),((COÛTS!$C$114*2*O1645)),"0"))+(IF(AND(P1645="oui",Q1645="RECTO (Type Chaussette, Simple Face)",SEMAINE!M1645&gt;=4001,SEMAINE!M1645&lt;=6000),((COÛTS!$C$114*4*O1645)),"0"))+(IF(AND(P1645="oui",Q1645="RECTO (Type Chaussette, Simple Face)",SEMAINE!M1645&gt;=6001,SEMAINE!M1645&lt;=8000),((COÛTS!$C$114*6*O1645)),"0"))+(IF(AND(P1645="oui",Q1645="RECTO (Type Chaussette, Simple Face)",SEMAINE!M1645&gt;=8001,SEMAINE!M1645&lt;=10000),((COÛTS!$C$114*8*O1645)),0))))</f>
        <v>0</v>
      </c>
      <c r="AG1645" s="6">
        <f>IF(R1645="OUI",0,(IF(AND(F1645="MEDIA",G1645="NON TISSÉ (Type Drop)",P1645="oui",Q1645="RECTO (Type Chaussette)",SEMAINE!M1648&lt;=2000),((COÛTS!$C$115*2*O1645*SEMAINE!M1645/1000)+(COÛTS!$C$109*O1645*SEMAINE!M1645/1000)+(COÛTS!$C$107*O1645*SEMAINE!M1645/1000)),"0")+(IF(AND(F1645="MEDIA",P1645="oui",Q1645="RECTO (Type Chaussette)",SEMAINE!M1645&gt;2001,SEMAINE!M1645&lt;=4000),((COÛTS!$C$114*2*O1645)),"0"))+(IF(AND(F1645="MEDIA",P1645="oui",Q1645="RECTO (Type Chaussette)",SEMAINE!M1645&gt;=4001,SEMAINE!M1645&lt;=6000),((COÛTS!$C$114*4*O1645)),"0"))+(IF(AND(F1645="MEDIA",P1645="oui",Q1645="RECTO (Type Chaussette)",SEMAINE!M1645&gt;=6001,SEMAINE!M1645&lt;=8000),((COÛTS!$C$114*6*O1645)),"0"))+(IF(AND(F1645="MEDIA",P1645="oui",Q1645="RECTO (Type Chaussette)",SEMAINE!M1645&gt;=8001,SEMAINE!M1645&lt;=10000),((COÛTS!$C$114*8*O1645)),0))))</f>
        <v>0</v>
      </c>
      <c r="AH1645" s="6">
        <f>IF(R1645="OUI",0,(IF(AND(F1645="MEDIA",G1645="NON TISSÉ (Type Drop)",P1645="oui",Q1645="RECTO/VERSO (Type Deux Simple Face)"),((COÛTS!$C$115*4*O1645*SEMAINE!M1645/1000)+(COÛTS!$C$110*O1645*4)+(COÛTS!$C$107*O1645*SEMAINE!M1645/1000)),"0")+(IF(AND(F1645="MEDIA",P1645="oui",Q1645="RECTO/VERSO (Type Deux Simple Face)",SEMAINE!M1645&gt;2001,SEMAINE!M1645&lt;=4000),((COÛTS!$C$114*2*O1645)),"0"))+(IF(AND(F1645="MEDIA",P1645="oui",Q1645="RECTO/VERSO (Type Deux Simple Face)",SEMAINE!M1645&gt;=4001,SEMAINE!M1645&lt;=6000),((COÛTS!$C$114*4*O1645)),"0"))+(IF(AND(F1645="MEDIA",P1645="oui",Q1645="RECTO/VERSO (Type Deux Simple Face)",SEMAINE!M1645&gt;=6001,SEMAINE!M1645&lt;=8000),((COÛTS!$C$114*6*O1645)),"0"))+(IF(AND(F1645="MEDIA",P1645="oui",Q1645="RECTO/VERSO (Type Deux Simple Face)",SEMAINE!M1645&gt;=8001,SEMAINE!M1645&lt;=10000),((COÛTS!$C$114*8*O1645)),0))))</f>
        <v>0</v>
      </c>
      <c r="AI1645" s="6">
        <f>IF(R1645="OUI",0,(IF(AND(F1645="MEDIA",G1645="NON TISSÉ (Type Drop)",P1645="oui",Q1645="MODULE TRIANGULAIRE"),((COÛTS!$C$115*6*O1645*SEMAINE!M1645/1000)+(COÛTS!$C$112*O1645*6)+(COÛTS!$C$107*O1645*3)),"0")+(IF(AND(F1645="MEDIA",P1645="oui",Q1645="MODULE TRIANGULAIRE",SEMAINE!M1645&gt;2001,SEMAINE!M1645&lt;=4000),((COÛTS!$C$114*2*O1645*3)),"0"))+(IF(AND(F1645="MEDIA",P1645="oui",Q1645="MODULE TRIANGULAIRE",SEMAINE!M1645&gt;=4001,SEMAINE!M1645&lt;=6000),((COÛTS!$C$114*4*O1645*3)),"0"))+(IF(AND(F1645="MEDIA",P1645="oui",Q1645="MODULE TRIANGULAIRE",SEMAINE!M1645&gt;=6001,SEMAINE!M1645&lt;=8000),((COÛTS!$C$114*6*O1645*3)),"0"))+(IF(AND(F1645="MEDIA",P1645="oui",Q1645="MODULE TRIANGULAIRE",SEMAINE!M1645&gt;=8001,SEMAINE!M1645&lt;=10000),((COÛTS!$C$114*8*O1645*3)),0))))</f>
        <v>0</v>
      </c>
      <c r="AJ1645" s="6">
        <f>IF(OR(R1645="OUI",H1645&gt;0),0,(IF(AND(F1645="MEDIA",G1645="NON TISSÉ (Type Drop)",P1645="oui",Q1645="MODULE CARRÉ"),((COÛTS!$C$115*8*O1645*SEMAINE!M1645/1000)+(COÛTS!$C$111*O1645*8)+(COÛTS!$C$107*O1645*4)),"0")+IF(AND(F1645="MEDIA",G1645="BÂCHE FRONTLIT 450gr (Type Bâche M1)",P1645="oui",Q1645="MODULE CARRÉ"),((COÛTS!$C$115*8*O1645*SEMAINE!M1645/1000)+(COÛTS!$C$111*O1645*8)+(COÛTS!$C$107*O1645*4)),"0")+(IF(AND(F1645="MEDIA",P1645="oui",Q1645="MODULE CARRÉ",SEMAINE!M1645&gt;2001,SEMAINE!M1645&lt;=4000),((COÛTS!$C$114*2*O1645*4)),"0"))+(IF(AND(F1645="MEDIA",P1645="oui",Q1645="MODULE CARRÉ",SEMAINE!M1645&gt;=4001,SEMAINE!M1645&lt;=6000),((COÛTS!$C$114*4*O1645*4)),"0"))+(IF(AND(F1645="MEDIA",P1645="oui",Q1645="MODULE CARRÉ",SEMAINE!M1645&gt;=6001,SEMAINE!M1645&lt;=8000),((COÛTS!$C$114*6*O1645*4)),"0"))+(IF(AND(F1645="MEDIA",P1645="oui",Q1645="MODULE CARRÉ",SEMAINE!M1645&gt;=8001,SEMAINE!M1645&lt;=10000),((COÛTS!$C$114*8*O1645*4)),"0"))))</f>
        <v>0</v>
      </c>
      <c r="AK1645" s="38">
        <f>IF(Y1645&gt;0,(VLOOKUP(Y1645,DATA!$AB$2:$AC$102,2,0)),1)</f>
        <v>1</v>
      </c>
      <c r="AL1645" s="53">
        <f t="shared" si="207"/>
        <v>0</v>
      </c>
    </row>
    <row r="1646" spans="2:38" ht="25.05" customHeight="1" x14ac:dyDescent="0.25">
      <c r="B1646" s="43" t="str">
        <f>COUNTIF($D$3:D1646,D1646)&amp;T_Semaine[[#This Row],[N°AFFAIRE]]</f>
        <v>0</v>
      </c>
      <c r="C1646" s="50"/>
      <c r="D1646" s="50"/>
      <c r="E1646" s="50"/>
      <c r="F1646" s="50"/>
      <c r="G1646" s="50"/>
      <c r="H1646" s="50"/>
      <c r="I1646" s="50"/>
      <c r="J1646" s="50"/>
      <c r="K1646" s="50"/>
      <c r="L1646" s="50"/>
      <c r="M1646" s="91"/>
      <c r="N1646" s="91"/>
      <c r="O1646" s="50"/>
      <c r="P1646" s="50"/>
      <c r="Q1646" s="50"/>
      <c r="R1646" s="50"/>
      <c r="S1646" s="50"/>
      <c r="T1646" s="95">
        <f t="shared" si="201"/>
        <v>0</v>
      </c>
      <c r="U1646" s="36">
        <f t="shared" si="202"/>
        <v>0</v>
      </c>
      <c r="V1646" s="43"/>
      <c r="W1646" s="43"/>
      <c r="X1646" s="6">
        <f t="shared" si="200"/>
        <v>0</v>
      </c>
      <c r="Y1646" s="55"/>
      <c r="Z1646" s="6">
        <f>(IF(R1646="OUI",0,IF(AND(F1646="MEDIA",G1646&gt;0,O1646&gt;0),(VLOOKUP(G1646,COÛTS!$A$1:$C$157,3,0)*(M1646*N1646/1000*O1646/1000)),0)+IF(AND(G1646&gt;0,F1646="HEURE"),(VLOOKUP(G1646,COÛTS!$A$1:$C$157,3,0)*(O1646)),0))+IF(AND(G1646&gt;0,F1646="DIVERS"),(VLOOKUP(G1646,COÛTS!$A$1:$C$157,3,0)*(O1646)),0)+IF(AND(G1646&gt;0,F1646="VEHICULE"),(VLOOKUP(G1646,COÛTS!$A$1:$C$157,3,0)*(O1646)),0)+IF(AND(G1646&gt;0,F1646="FACONNAGE"),(VLOOKUP(G1646,COÛTS!$A$1:$C$157,3,0)*(O1646)),0)+IF(AND(G1646&gt;0,F1646="ACCESSOIRES"),(VLOOKUP(G1646,COÛTS!$A$1:$C$157,3,0)*(O1646)),0)+IF(AND(F1646="TRANSPORT",G1646&gt;0),(VLOOKUP(G1646,COÛTS!$A$1:$C$157,3,0)*(O1646)),0)+IF(AND(F1646="PRODUITS",G1646="KIT COMPLET HABILLAGE CLOISON MODULAIRE (mL)"),(VLOOKUP(G1646,COÛTS!$A$1:$C$157,3,0)*(M1646/1000*O1646)),0)+IF(AND(F1646="MEDIA",H1646&lt;0,G1646&gt;0,P1646="oui",Q1646="RECTO/VERSO (Type Deux Simple Face)"),(VLOOKUP(G1646,COÛTS!$A$1:$C$157,3,0)*(M1646*(N1646+480)/1000*O1646/1000)),"0")+IF(AND(F1646="MEDIA",H1646&lt;0,G1646&gt;0,P1646="oui",Q1646="MODULE TRIANGULAIRE"),(VLOOKUP(G1646,COÛTS!$A$1:$C$157,3,0)*(M1646*(N1646+240)/1000*O1646/1000)*2)+(VLOOKUP(G1646,COÛTS!$A$1:$C$157,3,0)*(M1646)/1000*0.24),"0")+IF(AND(F1646="MEDIA",P1646="oui",G1646&gt;0,H1646&lt;0,Q1646="MODULE CARRÉ"),(VLOOKUP(G1646,COÛTS!$A$1:$C$157,3,0)*(M1646*(N1646+240)/1000*O1646/1000)*3)+(VLOOKUP(G1646,COÛTS!$A$1:$C$157,3,0)*(M1646)/1000*0.24),"0")+IF(AND(F1646="MEDIA",H1646&lt;0,P1646="oui",G1646&gt;0,Q1646="RECTO (Type Chaussette)"),(VLOOKUP(G1646,COÛTS!$A$1:$C$157,3,0)*(M1646*(N1646+60)/1000*O1646/1000))))</f>
        <v>0</v>
      </c>
      <c r="AA1646" s="6">
        <f>IF(R1646="OUI",0,IF(AND(H1646&gt;0,I1646="OUI"),(VLOOKUP(H1646,COÛTS!$A$1:$C$157,3,0)*(M1646*N1646/1000*O1646/1000)),0))</f>
        <v>0</v>
      </c>
      <c r="AB1646" s="6">
        <f t="shared" si="203"/>
        <v>0</v>
      </c>
      <c r="AC1646" s="7">
        <f t="shared" si="204"/>
        <v>0</v>
      </c>
      <c r="AD1646" s="6">
        <f t="shared" si="205"/>
        <v>0</v>
      </c>
      <c r="AE1646" s="6">
        <f t="shared" si="206"/>
        <v>0</v>
      </c>
      <c r="AF1646" s="6">
        <f>IF(R1646="OUI",0,(IF(AND(P1646="oui",Q1646="RECTO (Type Chaussette, Simple Face)",SEMAINE!M1648&lt;=2000),((COÛTS!$C$115*2*O1646*SEMAINE!M1646/1000)+(COÛTS!$C$109*O1646*SEMAINE!M1646/1000)+(COÛTS!$C$107*O1646*SEMAINE!M1646/1000)),"0")+(IF(AND(P1646="oui",Q1646="RECTO (Type Chaussette, Simple Face)",SEMAINE!M1646&gt;2001,SEMAINE!M1646&lt;=4000),((COÛTS!$C$114*2*O1646)),"0"))+(IF(AND(P1646="oui",Q1646="RECTO (Type Chaussette, Simple Face)",SEMAINE!M1646&gt;=4001,SEMAINE!M1646&lt;=6000),((COÛTS!$C$114*4*O1646)),"0"))+(IF(AND(P1646="oui",Q1646="RECTO (Type Chaussette, Simple Face)",SEMAINE!M1646&gt;=6001,SEMAINE!M1646&lt;=8000),((COÛTS!$C$114*6*O1646)),"0"))+(IF(AND(P1646="oui",Q1646="RECTO (Type Chaussette, Simple Face)",SEMAINE!M1646&gt;=8001,SEMAINE!M1646&lt;=10000),((COÛTS!$C$114*8*O1646)),0))))</f>
        <v>0</v>
      </c>
      <c r="AG1646" s="6">
        <f>IF(R1646="OUI",0,(IF(AND(F1646="MEDIA",G1646="NON TISSÉ (Type Drop)",P1646="oui",Q1646="RECTO (Type Chaussette)",SEMAINE!M1649&lt;=2000),((COÛTS!$C$115*2*O1646*SEMAINE!M1646/1000)+(COÛTS!$C$109*O1646*SEMAINE!M1646/1000)+(COÛTS!$C$107*O1646*SEMAINE!M1646/1000)),"0")+(IF(AND(F1646="MEDIA",P1646="oui",Q1646="RECTO (Type Chaussette)",SEMAINE!M1646&gt;2001,SEMAINE!M1646&lt;=4000),((COÛTS!$C$114*2*O1646)),"0"))+(IF(AND(F1646="MEDIA",P1646="oui",Q1646="RECTO (Type Chaussette)",SEMAINE!M1646&gt;=4001,SEMAINE!M1646&lt;=6000),((COÛTS!$C$114*4*O1646)),"0"))+(IF(AND(F1646="MEDIA",P1646="oui",Q1646="RECTO (Type Chaussette)",SEMAINE!M1646&gt;=6001,SEMAINE!M1646&lt;=8000),((COÛTS!$C$114*6*O1646)),"0"))+(IF(AND(F1646="MEDIA",P1646="oui",Q1646="RECTO (Type Chaussette)",SEMAINE!M1646&gt;=8001,SEMAINE!M1646&lt;=10000),((COÛTS!$C$114*8*O1646)),0))))</f>
        <v>0</v>
      </c>
      <c r="AH1646" s="6">
        <f>IF(R1646="OUI",0,(IF(AND(F1646="MEDIA",G1646="NON TISSÉ (Type Drop)",P1646="oui",Q1646="RECTO/VERSO (Type Deux Simple Face)"),((COÛTS!$C$115*4*O1646*SEMAINE!M1646/1000)+(COÛTS!$C$110*O1646*4)+(COÛTS!$C$107*O1646*SEMAINE!M1646/1000)),"0")+(IF(AND(F1646="MEDIA",P1646="oui",Q1646="RECTO/VERSO (Type Deux Simple Face)",SEMAINE!M1646&gt;2001,SEMAINE!M1646&lt;=4000),((COÛTS!$C$114*2*O1646)),"0"))+(IF(AND(F1646="MEDIA",P1646="oui",Q1646="RECTO/VERSO (Type Deux Simple Face)",SEMAINE!M1646&gt;=4001,SEMAINE!M1646&lt;=6000),((COÛTS!$C$114*4*O1646)),"0"))+(IF(AND(F1646="MEDIA",P1646="oui",Q1646="RECTO/VERSO (Type Deux Simple Face)",SEMAINE!M1646&gt;=6001,SEMAINE!M1646&lt;=8000),((COÛTS!$C$114*6*O1646)),"0"))+(IF(AND(F1646="MEDIA",P1646="oui",Q1646="RECTO/VERSO (Type Deux Simple Face)",SEMAINE!M1646&gt;=8001,SEMAINE!M1646&lt;=10000),((COÛTS!$C$114*8*O1646)),0))))</f>
        <v>0</v>
      </c>
      <c r="AI1646" s="6">
        <f>IF(R1646="OUI",0,(IF(AND(F1646="MEDIA",G1646="NON TISSÉ (Type Drop)",P1646="oui",Q1646="MODULE TRIANGULAIRE"),((COÛTS!$C$115*6*O1646*SEMAINE!M1646/1000)+(COÛTS!$C$112*O1646*6)+(COÛTS!$C$107*O1646*3)),"0")+(IF(AND(F1646="MEDIA",P1646="oui",Q1646="MODULE TRIANGULAIRE",SEMAINE!M1646&gt;2001,SEMAINE!M1646&lt;=4000),((COÛTS!$C$114*2*O1646*3)),"0"))+(IF(AND(F1646="MEDIA",P1646="oui",Q1646="MODULE TRIANGULAIRE",SEMAINE!M1646&gt;=4001,SEMAINE!M1646&lt;=6000),((COÛTS!$C$114*4*O1646*3)),"0"))+(IF(AND(F1646="MEDIA",P1646="oui",Q1646="MODULE TRIANGULAIRE",SEMAINE!M1646&gt;=6001,SEMAINE!M1646&lt;=8000),((COÛTS!$C$114*6*O1646*3)),"0"))+(IF(AND(F1646="MEDIA",P1646="oui",Q1646="MODULE TRIANGULAIRE",SEMAINE!M1646&gt;=8001,SEMAINE!M1646&lt;=10000),((COÛTS!$C$114*8*O1646*3)),0))))</f>
        <v>0</v>
      </c>
      <c r="AJ1646" s="6">
        <f>IF(OR(R1646="OUI",H1646&gt;0),0,(IF(AND(F1646="MEDIA",G1646="NON TISSÉ (Type Drop)",P1646="oui",Q1646="MODULE CARRÉ"),((COÛTS!$C$115*8*O1646*SEMAINE!M1646/1000)+(COÛTS!$C$111*O1646*8)+(COÛTS!$C$107*O1646*4)),"0")+IF(AND(F1646="MEDIA",G1646="BÂCHE FRONTLIT 450gr (Type Bâche M1)",P1646="oui",Q1646="MODULE CARRÉ"),((COÛTS!$C$115*8*O1646*SEMAINE!M1646/1000)+(COÛTS!$C$111*O1646*8)+(COÛTS!$C$107*O1646*4)),"0")+(IF(AND(F1646="MEDIA",P1646="oui",Q1646="MODULE CARRÉ",SEMAINE!M1646&gt;2001,SEMAINE!M1646&lt;=4000),((COÛTS!$C$114*2*O1646*4)),"0"))+(IF(AND(F1646="MEDIA",P1646="oui",Q1646="MODULE CARRÉ",SEMAINE!M1646&gt;=4001,SEMAINE!M1646&lt;=6000),((COÛTS!$C$114*4*O1646*4)),"0"))+(IF(AND(F1646="MEDIA",P1646="oui",Q1646="MODULE CARRÉ",SEMAINE!M1646&gt;=6001,SEMAINE!M1646&lt;=8000),((COÛTS!$C$114*6*O1646*4)),"0"))+(IF(AND(F1646="MEDIA",P1646="oui",Q1646="MODULE CARRÉ",SEMAINE!M1646&gt;=8001,SEMAINE!M1646&lt;=10000),((COÛTS!$C$114*8*O1646*4)),"0"))))</f>
        <v>0</v>
      </c>
      <c r="AK1646" s="38">
        <f>IF(Y1646&gt;0,(VLOOKUP(Y1646,DATA!$AB$2:$AC$102,2,0)),1)</f>
        <v>1</v>
      </c>
      <c r="AL1646" s="53">
        <f t="shared" si="207"/>
        <v>0</v>
      </c>
    </row>
    <row r="1647" spans="2:38" ht="25.05" customHeight="1" x14ac:dyDescent="0.25">
      <c r="B1647" s="43" t="str">
        <f>COUNTIF($D$3:D1647,D1647)&amp;T_Semaine[[#This Row],[N°AFFAIRE]]</f>
        <v>0</v>
      </c>
      <c r="C1647" s="50"/>
      <c r="D1647" s="50"/>
      <c r="E1647" s="50"/>
      <c r="F1647" s="50"/>
      <c r="G1647" s="50"/>
      <c r="H1647" s="50"/>
      <c r="I1647" s="50"/>
      <c r="J1647" s="50"/>
      <c r="K1647" s="50"/>
      <c r="L1647" s="50"/>
      <c r="M1647" s="91"/>
      <c r="N1647" s="91"/>
      <c r="O1647" s="50"/>
      <c r="P1647" s="50"/>
      <c r="Q1647" s="50"/>
      <c r="R1647" s="50"/>
      <c r="S1647" s="50"/>
      <c r="T1647" s="95">
        <f t="shared" si="201"/>
        <v>0</v>
      </c>
      <c r="U1647" s="36">
        <f t="shared" si="202"/>
        <v>0</v>
      </c>
      <c r="V1647" s="43"/>
      <c r="W1647" s="43"/>
      <c r="X1647" s="6">
        <f t="shared" si="200"/>
        <v>0</v>
      </c>
      <c r="Y1647" s="55"/>
      <c r="Z1647" s="6">
        <f>(IF(R1647="OUI",0,IF(AND(F1647="MEDIA",G1647&gt;0,O1647&gt;0),(VLOOKUP(G1647,COÛTS!$A$1:$C$157,3,0)*(M1647*N1647/1000*O1647/1000)),0)+IF(AND(G1647&gt;0,F1647="HEURE"),(VLOOKUP(G1647,COÛTS!$A$1:$C$157,3,0)*(O1647)),0))+IF(AND(G1647&gt;0,F1647="DIVERS"),(VLOOKUP(G1647,COÛTS!$A$1:$C$157,3,0)*(O1647)),0)+IF(AND(G1647&gt;0,F1647="VEHICULE"),(VLOOKUP(G1647,COÛTS!$A$1:$C$157,3,0)*(O1647)),0)+IF(AND(G1647&gt;0,F1647="FACONNAGE"),(VLOOKUP(G1647,COÛTS!$A$1:$C$157,3,0)*(O1647)),0)+IF(AND(G1647&gt;0,F1647="ACCESSOIRES"),(VLOOKUP(G1647,COÛTS!$A$1:$C$157,3,0)*(O1647)),0)+IF(AND(F1647="TRANSPORT",G1647&gt;0),(VLOOKUP(G1647,COÛTS!$A$1:$C$157,3,0)*(O1647)),0)+IF(AND(F1647="PRODUITS",G1647="KIT COMPLET HABILLAGE CLOISON MODULAIRE (mL)"),(VLOOKUP(G1647,COÛTS!$A$1:$C$157,3,0)*(M1647/1000*O1647)),0)+IF(AND(F1647="MEDIA",H1647&lt;0,G1647&gt;0,P1647="oui",Q1647="RECTO/VERSO (Type Deux Simple Face)"),(VLOOKUP(G1647,COÛTS!$A$1:$C$157,3,0)*(M1647*(N1647+480)/1000*O1647/1000)),"0")+IF(AND(F1647="MEDIA",H1647&lt;0,G1647&gt;0,P1647="oui",Q1647="MODULE TRIANGULAIRE"),(VLOOKUP(G1647,COÛTS!$A$1:$C$157,3,0)*(M1647*(N1647+240)/1000*O1647/1000)*2)+(VLOOKUP(G1647,COÛTS!$A$1:$C$157,3,0)*(M1647)/1000*0.24),"0")+IF(AND(F1647="MEDIA",P1647="oui",G1647&gt;0,H1647&lt;0,Q1647="MODULE CARRÉ"),(VLOOKUP(G1647,COÛTS!$A$1:$C$157,3,0)*(M1647*(N1647+240)/1000*O1647/1000)*3)+(VLOOKUP(G1647,COÛTS!$A$1:$C$157,3,0)*(M1647)/1000*0.24),"0")+IF(AND(F1647="MEDIA",H1647&lt;0,P1647="oui",G1647&gt;0,Q1647="RECTO (Type Chaussette)"),(VLOOKUP(G1647,COÛTS!$A$1:$C$157,3,0)*(M1647*(N1647+60)/1000*O1647/1000))))</f>
        <v>0</v>
      </c>
      <c r="AA1647" s="6">
        <f>IF(R1647="OUI",0,IF(AND(H1647&gt;0,I1647="OUI"),(VLOOKUP(H1647,COÛTS!$A$1:$C$157,3,0)*(M1647*N1647/1000*O1647/1000)),0))</f>
        <v>0</v>
      </c>
      <c r="AB1647" s="6">
        <f t="shared" si="203"/>
        <v>0</v>
      </c>
      <c r="AC1647" s="7">
        <f t="shared" si="204"/>
        <v>0</v>
      </c>
      <c r="AD1647" s="6">
        <f t="shared" si="205"/>
        <v>0</v>
      </c>
      <c r="AE1647" s="6">
        <f t="shared" si="206"/>
        <v>0</v>
      </c>
      <c r="AF1647" s="6">
        <f>IF(R1647="OUI",0,(IF(AND(P1647="oui",Q1647="RECTO (Type Chaussette, Simple Face)",SEMAINE!M1649&lt;=2000),((COÛTS!$C$115*2*O1647*SEMAINE!M1647/1000)+(COÛTS!$C$109*O1647*SEMAINE!M1647/1000)+(COÛTS!$C$107*O1647*SEMAINE!M1647/1000)),"0")+(IF(AND(P1647="oui",Q1647="RECTO (Type Chaussette, Simple Face)",SEMAINE!M1647&gt;2001,SEMAINE!M1647&lt;=4000),((COÛTS!$C$114*2*O1647)),"0"))+(IF(AND(P1647="oui",Q1647="RECTO (Type Chaussette, Simple Face)",SEMAINE!M1647&gt;=4001,SEMAINE!M1647&lt;=6000),((COÛTS!$C$114*4*O1647)),"0"))+(IF(AND(P1647="oui",Q1647="RECTO (Type Chaussette, Simple Face)",SEMAINE!M1647&gt;=6001,SEMAINE!M1647&lt;=8000),((COÛTS!$C$114*6*O1647)),"0"))+(IF(AND(P1647="oui",Q1647="RECTO (Type Chaussette, Simple Face)",SEMAINE!M1647&gt;=8001,SEMAINE!M1647&lt;=10000),((COÛTS!$C$114*8*O1647)),0))))</f>
        <v>0</v>
      </c>
      <c r="AG1647" s="6">
        <f>IF(R1647="OUI",0,(IF(AND(F1647="MEDIA",G1647="NON TISSÉ (Type Drop)",P1647="oui",Q1647="RECTO (Type Chaussette)",SEMAINE!M1650&lt;=2000),((COÛTS!$C$115*2*O1647*SEMAINE!M1647/1000)+(COÛTS!$C$109*O1647*SEMAINE!M1647/1000)+(COÛTS!$C$107*O1647*SEMAINE!M1647/1000)),"0")+(IF(AND(F1647="MEDIA",P1647="oui",Q1647="RECTO (Type Chaussette)",SEMAINE!M1647&gt;2001,SEMAINE!M1647&lt;=4000),((COÛTS!$C$114*2*O1647)),"0"))+(IF(AND(F1647="MEDIA",P1647="oui",Q1647="RECTO (Type Chaussette)",SEMAINE!M1647&gt;=4001,SEMAINE!M1647&lt;=6000),((COÛTS!$C$114*4*O1647)),"0"))+(IF(AND(F1647="MEDIA",P1647="oui",Q1647="RECTO (Type Chaussette)",SEMAINE!M1647&gt;=6001,SEMAINE!M1647&lt;=8000),((COÛTS!$C$114*6*O1647)),"0"))+(IF(AND(F1647="MEDIA",P1647="oui",Q1647="RECTO (Type Chaussette)",SEMAINE!M1647&gt;=8001,SEMAINE!M1647&lt;=10000),((COÛTS!$C$114*8*O1647)),0))))</f>
        <v>0</v>
      </c>
      <c r="AH1647" s="6">
        <f>IF(R1647="OUI",0,(IF(AND(F1647="MEDIA",G1647="NON TISSÉ (Type Drop)",P1647="oui",Q1647="RECTO/VERSO (Type Deux Simple Face)"),((COÛTS!$C$115*4*O1647*SEMAINE!M1647/1000)+(COÛTS!$C$110*O1647*4)+(COÛTS!$C$107*O1647*SEMAINE!M1647/1000)),"0")+(IF(AND(F1647="MEDIA",P1647="oui",Q1647="RECTO/VERSO (Type Deux Simple Face)",SEMAINE!M1647&gt;2001,SEMAINE!M1647&lt;=4000),((COÛTS!$C$114*2*O1647)),"0"))+(IF(AND(F1647="MEDIA",P1647="oui",Q1647="RECTO/VERSO (Type Deux Simple Face)",SEMAINE!M1647&gt;=4001,SEMAINE!M1647&lt;=6000),((COÛTS!$C$114*4*O1647)),"0"))+(IF(AND(F1647="MEDIA",P1647="oui",Q1647="RECTO/VERSO (Type Deux Simple Face)",SEMAINE!M1647&gt;=6001,SEMAINE!M1647&lt;=8000),((COÛTS!$C$114*6*O1647)),"0"))+(IF(AND(F1647="MEDIA",P1647="oui",Q1647="RECTO/VERSO (Type Deux Simple Face)",SEMAINE!M1647&gt;=8001,SEMAINE!M1647&lt;=10000),((COÛTS!$C$114*8*O1647)),0))))</f>
        <v>0</v>
      </c>
      <c r="AI1647" s="6">
        <f>IF(R1647="OUI",0,(IF(AND(F1647="MEDIA",G1647="NON TISSÉ (Type Drop)",P1647="oui",Q1647="MODULE TRIANGULAIRE"),((COÛTS!$C$115*6*O1647*SEMAINE!M1647/1000)+(COÛTS!$C$112*O1647*6)+(COÛTS!$C$107*O1647*3)),"0")+(IF(AND(F1647="MEDIA",P1647="oui",Q1647="MODULE TRIANGULAIRE",SEMAINE!M1647&gt;2001,SEMAINE!M1647&lt;=4000),((COÛTS!$C$114*2*O1647*3)),"0"))+(IF(AND(F1647="MEDIA",P1647="oui",Q1647="MODULE TRIANGULAIRE",SEMAINE!M1647&gt;=4001,SEMAINE!M1647&lt;=6000),((COÛTS!$C$114*4*O1647*3)),"0"))+(IF(AND(F1647="MEDIA",P1647="oui",Q1647="MODULE TRIANGULAIRE",SEMAINE!M1647&gt;=6001,SEMAINE!M1647&lt;=8000),((COÛTS!$C$114*6*O1647*3)),"0"))+(IF(AND(F1647="MEDIA",P1647="oui",Q1647="MODULE TRIANGULAIRE",SEMAINE!M1647&gt;=8001,SEMAINE!M1647&lt;=10000),((COÛTS!$C$114*8*O1647*3)),0))))</f>
        <v>0</v>
      </c>
      <c r="AJ1647" s="6">
        <f>IF(OR(R1647="OUI",H1647&gt;0),0,(IF(AND(F1647="MEDIA",G1647="NON TISSÉ (Type Drop)",P1647="oui",Q1647="MODULE CARRÉ"),((COÛTS!$C$115*8*O1647*SEMAINE!M1647/1000)+(COÛTS!$C$111*O1647*8)+(COÛTS!$C$107*O1647*4)),"0")+IF(AND(F1647="MEDIA",G1647="BÂCHE FRONTLIT 450gr (Type Bâche M1)",P1647="oui",Q1647="MODULE CARRÉ"),((COÛTS!$C$115*8*O1647*SEMAINE!M1647/1000)+(COÛTS!$C$111*O1647*8)+(COÛTS!$C$107*O1647*4)),"0")+(IF(AND(F1647="MEDIA",P1647="oui",Q1647="MODULE CARRÉ",SEMAINE!M1647&gt;2001,SEMAINE!M1647&lt;=4000),((COÛTS!$C$114*2*O1647*4)),"0"))+(IF(AND(F1647="MEDIA",P1647="oui",Q1647="MODULE CARRÉ",SEMAINE!M1647&gt;=4001,SEMAINE!M1647&lt;=6000),((COÛTS!$C$114*4*O1647*4)),"0"))+(IF(AND(F1647="MEDIA",P1647="oui",Q1647="MODULE CARRÉ",SEMAINE!M1647&gt;=6001,SEMAINE!M1647&lt;=8000),((COÛTS!$C$114*6*O1647*4)),"0"))+(IF(AND(F1647="MEDIA",P1647="oui",Q1647="MODULE CARRÉ",SEMAINE!M1647&gt;=8001,SEMAINE!M1647&lt;=10000),((COÛTS!$C$114*8*O1647*4)),"0"))))</f>
        <v>0</v>
      </c>
      <c r="AK1647" s="38">
        <f>IF(Y1647&gt;0,(VLOOKUP(Y1647,DATA!$AB$2:$AC$102,2,0)),1)</f>
        <v>1</v>
      </c>
      <c r="AL1647" s="53">
        <f t="shared" si="207"/>
        <v>0</v>
      </c>
    </row>
    <row r="1648" spans="2:38" ht="25.05" customHeight="1" x14ac:dyDescent="0.25">
      <c r="B1648" s="43" t="str">
        <f>COUNTIF($D$3:D1648,D1648)&amp;T_Semaine[[#This Row],[N°AFFAIRE]]</f>
        <v>0</v>
      </c>
      <c r="C1648" s="50"/>
      <c r="D1648" s="50"/>
      <c r="E1648" s="50"/>
      <c r="F1648" s="50"/>
      <c r="G1648" s="50"/>
      <c r="H1648" s="50"/>
      <c r="I1648" s="50"/>
      <c r="J1648" s="50"/>
      <c r="K1648" s="50"/>
      <c r="L1648" s="50"/>
      <c r="M1648" s="91"/>
      <c r="N1648" s="91"/>
      <c r="O1648" s="50"/>
      <c r="P1648" s="50"/>
      <c r="Q1648" s="50"/>
      <c r="R1648" s="50"/>
      <c r="S1648" s="50"/>
      <c r="T1648" s="95">
        <f t="shared" si="201"/>
        <v>0</v>
      </c>
      <c r="U1648" s="36">
        <f t="shared" si="202"/>
        <v>0</v>
      </c>
      <c r="V1648" s="43"/>
      <c r="W1648" s="43"/>
      <c r="X1648" s="6">
        <f t="shared" si="200"/>
        <v>0</v>
      </c>
      <c r="Y1648" s="55"/>
      <c r="Z1648" s="6">
        <f>(IF(R1648="OUI",0,IF(AND(F1648="MEDIA",G1648&gt;0,O1648&gt;0),(VLOOKUP(G1648,COÛTS!$A$1:$C$157,3,0)*(M1648*N1648/1000*O1648/1000)),0)+IF(AND(G1648&gt;0,F1648="HEURE"),(VLOOKUP(G1648,COÛTS!$A$1:$C$157,3,0)*(O1648)),0))+IF(AND(G1648&gt;0,F1648="DIVERS"),(VLOOKUP(G1648,COÛTS!$A$1:$C$157,3,0)*(O1648)),0)+IF(AND(G1648&gt;0,F1648="VEHICULE"),(VLOOKUP(G1648,COÛTS!$A$1:$C$157,3,0)*(O1648)),0)+IF(AND(G1648&gt;0,F1648="FACONNAGE"),(VLOOKUP(G1648,COÛTS!$A$1:$C$157,3,0)*(O1648)),0)+IF(AND(G1648&gt;0,F1648="ACCESSOIRES"),(VLOOKUP(G1648,COÛTS!$A$1:$C$157,3,0)*(O1648)),0)+IF(AND(F1648="TRANSPORT",G1648&gt;0),(VLOOKUP(G1648,COÛTS!$A$1:$C$157,3,0)*(O1648)),0)+IF(AND(F1648="PRODUITS",G1648="KIT COMPLET HABILLAGE CLOISON MODULAIRE (mL)"),(VLOOKUP(G1648,COÛTS!$A$1:$C$157,3,0)*(M1648/1000*O1648)),0)+IF(AND(F1648="MEDIA",H1648&lt;0,G1648&gt;0,P1648="oui",Q1648="RECTO/VERSO (Type Deux Simple Face)"),(VLOOKUP(G1648,COÛTS!$A$1:$C$157,3,0)*(M1648*(N1648+480)/1000*O1648/1000)),"0")+IF(AND(F1648="MEDIA",H1648&lt;0,G1648&gt;0,P1648="oui",Q1648="MODULE TRIANGULAIRE"),(VLOOKUP(G1648,COÛTS!$A$1:$C$157,3,0)*(M1648*(N1648+240)/1000*O1648/1000)*2)+(VLOOKUP(G1648,COÛTS!$A$1:$C$157,3,0)*(M1648)/1000*0.24),"0")+IF(AND(F1648="MEDIA",P1648="oui",G1648&gt;0,H1648&lt;0,Q1648="MODULE CARRÉ"),(VLOOKUP(G1648,COÛTS!$A$1:$C$157,3,0)*(M1648*(N1648+240)/1000*O1648/1000)*3)+(VLOOKUP(G1648,COÛTS!$A$1:$C$157,3,0)*(M1648)/1000*0.24),"0")+IF(AND(F1648="MEDIA",H1648&lt;0,P1648="oui",G1648&gt;0,Q1648="RECTO (Type Chaussette)"),(VLOOKUP(G1648,COÛTS!$A$1:$C$157,3,0)*(M1648*(N1648+60)/1000*O1648/1000))))</f>
        <v>0</v>
      </c>
      <c r="AA1648" s="6">
        <f>IF(R1648="OUI",0,IF(AND(H1648&gt;0,I1648="OUI"),(VLOOKUP(H1648,COÛTS!$A$1:$C$157,3,0)*(M1648*N1648/1000*O1648/1000)),0))</f>
        <v>0</v>
      </c>
      <c r="AB1648" s="6">
        <f t="shared" si="203"/>
        <v>0</v>
      </c>
      <c r="AC1648" s="7">
        <f t="shared" si="204"/>
        <v>0</v>
      </c>
      <c r="AD1648" s="6">
        <f t="shared" si="205"/>
        <v>0</v>
      </c>
      <c r="AE1648" s="6">
        <f t="shared" si="206"/>
        <v>0</v>
      </c>
      <c r="AF1648" s="6">
        <f>IF(R1648="OUI",0,(IF(AND(P1648="oui",Q1648="RECTO (Type Chaussette, Simple Face)",SEMAINE!M1650&lt;=2000),((COÛTS!$C$115*2*O1648*SEMAINE!M1648/1000)+(COÛTS!$C$109*O1648*SEMAINE!M1648/1000)+(COÛTS!$C$107*O1648*SEMAINE!M1648/1000)),"0")+(IF(AND(P1648="oui",Q1648="RECTO (Type Chaussette, Simple Face)",SEMAINE!M1648&gt;2001,SEMAINE!M1648&lt;=4000),((COÛTS!$C$114*2*O1648)),"0"))+(IF(AND(P1648="oui",Q1648="RECTO (Type Chaussette, Simple Face)",SEMAINE!M1648&gt;=4001,SEMAINE!M1648&lt;=6000),((COÛTS!$C$114*4*O1648)),"0"))+(IF(AND(P1648="oui",Q1648="RECTO (Type Chaussette, Simple Face)",SEMAINE!M1648&gt;=6001,SEMAINE!M1648&lt;=8000),((COÛTS!$C$114*6*O1648)),"0"))+(IF(AND(P1648="oui",Q1648="RECTO (Type Chaussette, Simple Face)",SEMAINE!M1648&gt;=8001,SEMAINE!M1648&lt;=10000),((COÛTS!$C$114*8*O1648)),0))))</f>
        <v>0</v>
      </c>
      <c r="AG1648" s="6">
        <f>IF(R1648="OUI",0,(IF(AND(F1648="MEDIA",G1648="NON TISSÉ (Type Drop)",P1648="oui",Q1648="RECTO (Type Chaussette)",SEMAINE!M1651&lt;=2000),((COÛTS!$C$115*2*O1648*SEMAINE!M1648/1000)+(COÛTS!$C$109*O1648*SEMAINE!M1648/1000)+(COÛTS!$C$107*O1648*SEMAINE!M1648/1000)),"0")+(IF(AND(F1648="MEDIA",P1648="oui",Q1648="RECTO (Type Chaussette)",SEMAINE!M1648&gt;2001,SEMAINE!M1648&lt;=4000),((COÛTS!$C$114*2*O1648)),"0"))+(IF(AND(F1648="MEDIA",P1648="oui",Q1648="RECTO (Type Chaussette)",SEMAINE!M1648&gt;=4001,SEMAINE!M1648&lt;=6000),((COÛTS!$C$114*4*O1648)),"0"))+(IF(AND(F1648="MEDIA",P1648="oui",Q1648="RECTO (Type Chaussette)",SEMAINE!M1648&gt;=6001,SEMAINE!M1648&lt;=8000),((COÛTS!$C$114*6*O1648)),"0"))+(IF(AND(F1648="MEDIA",P1648="oui",Q1648="RECTO (Type Chaussette)",SEMAINE!M1648&gt;=8001,SEMAINE!M1648&lt;=10000),((COÛTS!$C$114*8*O1648)),0))))</f>
        <v>0</v>
      </c>
      <c r="AH1648" s="6">
        <f>IF(R1648="OUI",0,(IF(AND(F1648="MEDIA",G1648="NON TISSÉ (Type Drop)",P1648="oui",Q1648="RECTO/VERSO (Type Deux Simple Face)"),((COÛTS!$C$115*4*O1648*SEMAINE!M1648/1000)+(COÛTS!$C$110*O1648*4)+(COÛTS!$C$107*O1648*SEMAINE!M1648/1000)),"0")+(IF(AND(F1648="MEDIA",P1648="oui",Q1648="RECTO/VERSO (Type Deux Simple Face)",SEMAINE!M1648&gt;2001,SEMAINE!M1648&lt;=4000),((COÛTS!$C$114*2*O1648)),"0"))+(IF(AND(F1648="MEDIA",P1648="oui",Q1648="RECTO/VERSO (Type Deux Simple Face)",SEMAINE!M1648&gt;=4001,SEMAINE!M1648&lt;=6000),((COÛTS!$C$114*4*O1648)),"0"))+(IF(AND(F1648="MEDIA",P1648="oui",Q1648="RECTO/VERSO (Type Deux Simple Face)",SEMAINE!M1648&gt;=6001,SEMAINE!M1648&lt;=8000),((COÛTS!$C$114*6*O1648)),"0"))+(IF(AND(F1648="MEDIA",P1648="oui",Q1648="RECTO/VERSO (Type Deux Simple Face)",SEMAINE!M1648&gt;=8001,SEMAINE!M1648&lt;=10000),((COÛTS!$C$114*8*O1648)),0))))</f>
        <v>0</v>
      </c>
      <c r="AI1648" s="6">
        <f>IF(R1648="OUI",0,(IF(AND(F1648="MEDIA",G1648="NON TISSÉ (Type Drop)",P1648="oui",Q1648="MODULE TRIANGULAIRE"),((COÛTS!$C$115*6*O1648*SEMAINE!M1648/1000)+(COÛTS!$C$112*O1648*6)+(COÛTS!$C$107*O1648*3)),"0")+(IF(AND(F1648="MEDIA",P1648="oui",Q1648="MODULE TRIANGULAIRE",SEMAINE!M1648&gt;2001,SEMAINE!M1648&lt;=4000),((COÛTS!$C$114*2*O1648*3)),"0"))+(IF(AND(F1648="MEDIA",P1648="oui",Q1648="MODULE TRIANGULAIRE",SEMAINE!M1648&gt;=4001,SEMAINE!M1648&lt;=6000),((COÛTS!$C$114*4*O1648*3)),"0"))+(IF(AND(F1648="MEDIA",P1648="oui",Q1648="MODULE TRIANGULAIRE",SEMAINE!M1648&gt;=6001,SEMAINE!M1648&lt;=8000),((COÛTS!$C$114*6*O1648*3)),"0"))+(IF(AND(F1648="MEDIA",P1648="oui",Q1648="MODULE TRIANGULAIRE",SEMAINE!M1648&gt;=8001,SEMAINE!M1648&lt;=10000),((COÛTS!$C$114*8*O1648*3)),0))))</f>
        <v>0</v>
      </c>
      <c r="AJ1648" s="6">
        <f>IF(OR(R1648="OUI",H1648&gt;0),0,(IF(AND(F1648="MEDIA",G1648="NON TISSÉ (Type Drop)",P1648="oui",Q1648="MODULE CARRÉ"),((COÛTS!$C$115*8*O1648*SEMAINE!M1648/1000)+(COÛTS!$C$111*O1648*8)+(COÛTS!$C$107*O1648*4)),"0")+IF(AND(F1648="MEDIA",G1648="BÂCHE FRONTLIT 450gr (Type Bâche M1)",P1648="oui",Q1648="MODULE CARRÉ"),((COÛTS!$C$115*8*O1648*SEMAINE!M1648/1000)+(COÛTS!$C$111*O1648*8)+(COÛTS!$C$107*O1648*4)),"0")+(IF(AND(F1648="MEDIA",P1648="oui",Q1648="MODULE CARRÉ",SEMAINE!M1648&gt;2001,SEMAINE!M1648&lt;=4000),((COÛTS!$C$114*2*O1648*4)),"0"))+(IF(AND(F1648="MEDIA",P1648="oui",Q1648="MODULE CARRÉ",SEMAINE!M1648&gt;=4001,SEMAINE!M1648&lt;=6000),((COÛTS!$C$114*4*O1648*4)),"0"))+(IF(AND(F1648="MEDIA",P1648="oui",Q1648="MODULE CARRÉ",SEMAINE!M1648&gt;=6001,SEMAINE!M1648&lt;=8000),((COÛTS!$C$114*6*O1648*4)),"0"))+(IF(AND(F1648="MEDIA",P1648="oui",Q1648="MODULE CARRÉ",SEMAINE!M1648&gt;=8001,SEMAINE!M1648&lt;=10000),((COÛTS!$C$114*8*O1648*4)),"0"))))</f>
        <v>0</v>
      </c>
      <c r="AK1648" s="38">
        <f>IF(Y1648&gt;0,(VLOOKUP(Y1648,DATA!$AB$2:$AC$102,2,0)),1)</f>
        <v>1</v>
      </c>
      <c r="AL1648" s="53">
        <f t="shared" si="207"/>
        <v>0</v>
      </c>
    </row>
    <row r="1649" spans="2:38" ht="25.05" customHeight="1" x14ac:dyDescent="0.25">
      <c r="B1649" s="43" t="str">
        <f>COUNTIF($D$3:D1649,D1649)&amp;T_Semaine[[#This Row],[N°AFFAIRE]]</f>
        <v>0</v>
      </c>
      <c r="C1649" s="50"/>
      <c r="D1649" s="50"/>
      <c r="E1649" s="50"/>
      <c r="F1649" s="50"/>
      <c r="G1649" s="50"/>
      <c r="H1649" s="50"/>
      <c r="I1649" s="50"/>
      <c r="J1649" s="50"/>
      <c r="K1649" s="50"/>
      <c r="L1649" s="50"/>
      <c r="M1649" s="91"/>
      <c r="N1649" s="91"/>
      <c r="O1649" s="50"/>
      <c r="P1649" s="50"/>
      <c r="Q1649" s="50"/>
      <c r="R1649" s="50"/>
      <c r="S1649" s="50"/>
      <c r="T1649" s="95">
        <f t="shared" si="201"/>
        <v>0</v>
      </c>
      <c r="U1649" s="36">
        <f t="shared" si="202"/>
        <v>0</v>
      </c>
      <c r="V1649" s="43"/>
      <c r="W1649" s="43"/>
      <c r="X1649" s="6">
        <f t="shared" si="200"/>
        <v>0</v>
      </c>
      <c r="Y1649" s="55"/>
      <c r="Z1649" s="6">
        <f>(IF(R1649="OUI",0,IF(AND(F1649="MEDIA",G1649&gt;0,O1649&gt;0),(VLOOKUP(G1649,COÛTS!$A$1:$C$157,3,0)*(M1649*N1649/1000*O1649/1000)),0)+IF(AND(G1649&gt;0,F1649="HEURE"),(VLOOKUP(G1649,COÛTS!$A$1:$C$157,3,0)*(O1649)),0))+IF(AND(G1649&gt;0,F1649="DIVERS"),(VLOOKUP(G1649,COÛTS!$A$1:$C$157,3,0)*(O1649)),0)+IF(AND(G1649&gt;0,F1649="VEHICULE"),(VLOOKUP(G1649,COÛTS!$A$1:$C$157,3,0)*(O1649)),0)+IF(AND(G1649&gt;0,F1649="FACONNAGE"),(VLOOKUP(G1649,COÛTS!$A$1:$C$157,3,0)*(O1649)),0)+IF(AND(G1649&gt;0,F1649="ACCESSOIRES"),(VLOOKUP(G1649,COÛTS!$A$1:$C$157,3,0)*(O1649)),0)+IF(AND(F1649="TRANSPORT",G1649&gt;0),(VLOOKUP(G1649,COÛTS!$A$1:$C$157,3,0)*(O1649)),0)+IF(AND(F1649="PRODUITS",G1649="KIT COMPLET HABILLAGE CLOISON MODULAIRE (mL)"),(VLOOKUP(G1649,COÛTS!$A$1:$C$157,3,0)*(M1649/1000*O1649)),0)+IF(AND(F1649="MEDIA",H1649&lt;0,G1649&gt;0,P1649="oui",Q1649="RECTO/VERSO (Type Deux Simple Face)"),(VLOOKUP(G1649,COÛTS!$A$1:$C$157,3,0)*(M1649*(N1649+480)/1000*O1649/1000)),"0")+IF(AND(F1649="MEDIA",H1649&lt;0,G1649&gt;0,P1649="oui",Q1649="MODULE TRIANGULAIRE"),(VLOOKUP(G1649,COÛTS!$A$1:$C$157,3,0)*(M1649*(N1649+240)/1000*O1649/1000)*2)+(VLOOKUP(G1649,COÛTS!$A$1:$C$157,3,0)*(M1649)/1000*0.24),"0")+IF(AND(F1649="MEDIA",P1649="oui",G1649&gt;0,H1649&lt;0,Q1649="MODULE CARRÉ"),(VLOOKUP(G1649,COÛTS!$A$1:$C$157,3,0)*(M1649*(N1649+240)/1000*O1649/1000)*3)+(VLOOKUP(G1649,COÛTS!$A$1:$C$157,3,0)*(M1649)/1000*0.24),"0")+IF(AND(F1649="MEDIA",H1649&lt;0,P1649="oui",G1649&gt;0,Q1649="RECTO (Type Chaussette)"),(VLOOKUP(G1649,COÛTS!$A$1:$C$157,3,0)*(M1649*(N1649+60)/1000*O1649/1000))))</f>
        <v>0</v>
      </c>
      <c r="AA1649" s="6">
        <f>IF(R1649="OUI",0,IF(AND(H1649&gt;0,I1649="OUI"),(VLOOKUP(H1649,COÛTS!$A$1:$C$157,3,0)*(M1649*N1649/1000*O1649/1000)),0))</f>
        <v>0</v>
      </c>
      <c r="AB1649" s="6">
        <f t="shared" si="203"/>
        <v>0</v>
      </c>
      <c r="AC1649" s="7">
        <f t="shared" si="204"/>
        <v>0</v>
      </c>
      <c r="AD1649" s="6">
        <f t="shared" si="205"/>
        <v>0</v>
      </c>
      <c r="AE1649" s="6">
        <f t="shared" si="206"/>
        <v>0</v>
      </c>
      <c r="AF1649" s="6">
        <f>IF(R1649="OUI",0,(IF(AND(P1649="oui",Q1649="RECTO (Type Chaussette, Simple Face)",SEMAINE!M1651&lt;=2000),((COÛTS!$C$115*2*O1649*SEMAINE!M1649/1000)+(COÛTS!$C$109*O1649*SEMAINE!M1649/1000)+(COÛTS!$C$107*O1649*SEMAINE!M1649/1000)),"0")+(IF(AND(P1649="oui",Q1649="RECTO (Type Chaussette, Simple Face)",SEMAINE!M1649&gt;2001,SEMAINE!M1649&lt;=4000),((COÛTS!$C$114*2*O1649)),"0"))+(IF(AND(P1649="oui",Q1649="RECTO (Type Chaussette, Simple Face)",SEMAINE!M1649&gt;=4001,SEMAINE!M1649&lt;=6000),((COÛTS!$C$114*4*O1649)),"0"))+(IF(AND(P1649="oui",Q1649="RECTO (Type Chaussette, Simple Face)",SEMAINE!M1649&gt;=6001,SEMAINE!M1649&lt;=8000),((COÛTS!$C$114*6*O1649)),"0"))+(IF(AND(P1649="oui",Q1649="RECTO (Type Chaussette, Simple Face)",SEMAINE!M1649&gt;=8001,SEMAINE!M1649&lt;=10000),((COÛTS!$C$114*8*O1649)),0))))</f>
        <v>0</v>
      </c>
      <c r="AG1649" s="6">
        <f>IF(R1649="OUI",0,(IF(AND(F1649="MEDIA",G1649="NON TISSÉ (Type Drop)",P1649="oui",Q1649="RECTO (Type Chaussette)",SEMAINE!M1652&lt;=2000),((COÛTS!$C$115*2*O1649*SEMAINE!M1649/1000)+(COÛTS!$C$109*O1649*SEMAINE!M1649/1000)+(COÛTS!$C$107*O1649*SEMAINE!M1649/1000)),"0")+(IF(AND(F1649="MEDIA",P1649="oui",Q1649="RECTO (Type Chaussette)",SEMAINE!M1649&gt;2001,SEMAINE!M1649&lt;=4000),((COÛTS!$C$114*2*O1649)),"0"))+(IF(AND(F1649="MEDIA",P1649="oui",Q1649="RECTO (Type Chaussette)",SEMAINE!M1649&gt;=4001,SEMAINE!M1649&lt;=6000),((COÛTS!$C$114*4*O1649)),"0"))+(IF(AND(F1649="MEDIA",P1649="oui",Q1649="RECTO (Type Chaussette)",SEMAINE!M1649&gt;=6001,SEMAINE!M1649&lt;=8000),((COÛTS!$C$114*6*O1649)),"0"))+(IF(AND(F1649="MEDIA",P1649="oui",Q1649="RECTO (Type Chaussette)",SEMAINE!M1649&gt;=8001,SEMAINE!M1649&lt;=10000),((COÛTS!$C$114*8*O1649)),0))))</f>
        <v>0</v>
      </c>
      <c r="AH1649" s="6">
        <f>IF(R1649="OUI",0,(IF(AND(F1649="MEDIA",G1649="NON TISSÉ (Type Drop)",P1649="oui",Q1649="RECTO/VERSO (Type Deux Simple Face)"),((COÛTS!$C$115*4*O1649*SEMAINE!M1649/1000)+(COÛTS!$C$110*O1649*4)+(COÛTS!$C$107*O1649*SEMAINE!M1649/1000)),"0")+(IF(AND(F1649="MEDIA",P1649="oui",Q1649="RECTO/VERSO (Type Deux Simple Face)",SEMAINE!M1649&gt;2001,SEMAINE!M1649&lt;=4000),((COÛTS!$C$114*2*O1649)),"0"))+(IF(AND(F1649="MEDIA",P1649="oui",Q1649="RECTO/VERSO (Type Deux Simple Face)",SEMAINE!M1649&gt;=4001,SEMAINE!M1649&lt;=6000),((COÛTS!$C$114*4*O1649)),"0"))+(IF(AND(F1649="MEDIA",P1649="oui",Q1649="RECTO/VERSO (Type Deux Simple Face)",SEMAINE!M1649&gt;=6001,SEMAINE!M1649&lt;=8000),((COÛTS!$C$114*6*O1649)),"0"))+(IF(AND(F1649="MEDIA",P1649="oui",Q1649="RECTO/VERSO (Type Deux Simple Face)",SEMAINE!M1649&gt;=8001,SEMAINE!M1649&lt;=10000),((COÛTS!$C$114*8*O1649)),0))))</f>
        <v>0</v>
      </c>
      <c r="AI1649" s="6">
        <f>IF(R1649="OUI",0,(IF(AND(F1649="MEDIA",G1649="NON TISSÉ (Type Drop)",P1649="oui",Q1649="MODULE TRIANGULAIRE"),((COÛTS!$C$115*6*O1649*SEMAINE!M1649/1000)+(COÛTS!$C$112*O1649*6)+(COÛTS!$C$107*O1649*3)),"0")+(IF(AND(F1649="MEDIA",P1649="oui",Q1649="MODULE TRIANGULAIRE",SEMAINE!M1649&gt;2001,SEMAINE!M1649&lt;=4000),((COÛTS!$C$114*2*O1649*3)),"0"))+(IF(AND(F1649="MEDIA",P1649="oui",Q1649="MODULE TRIANGULAIRE",SEMAINE!M1649&gt;=4001,SEMAINE!M1649&lt;=6000),((COÛTS!$C$114*4*O1649*3)),"0"))+(IF(AND(F1649="MEDIA",P1649="oui",Q1649="MODULE TRIANGULAIRE",SEMAINE!M1649&gt;=6001,SEMAINE!M1649&lt;=8000),((COÛTS!$C$114*6*O1649*3)),"0"))+(IF(AND(F1649="MEDIA",P1649="oui",Q1649="MODULE TRIANGULAIRE",SEMAINE!M1649&gt;=8001,SEMAINE!M1649&lt;=10000),((COÛTS!$C$114*8*O1649*3)),0))))</f>
        <v>0</v>
      </c>
      <c r="AJ1649" s="6">
        <f>IF(OR(R1649="OUI",H1649&gt;0),0,(IF(AND(F1649="MEDIA",G1649="NON TISSÉ (Type Drop)",P1649="oui",Q1649="MODULE CARRÉ"),((COÛTS!$C$115*8*O1649*SEMAINE!M1649/1000)+(COÛTS!$C$111*O1649*8)+(COÛTS!$C$107*O1649*4)),"0")+IF(AND(F1649="MEDIA",G1649="BÂCHE FRONTLIT 450gr (Type Bâche M1)",P1649="oui",Q1649="MODULE CARRÉ"),((COÛTS!$C$115*8*O1649*SEMAINE!M1649/1000)+(COÛTS!$C$111*O1649*8)+(COÛTS!$C$107*O1649*4)),"0")+(IF(AND(F1649="MEDIA",P1649="oui",Q1649="MODULE CARRÉ",SEMAINE!M1649&gt;2001,SEMAINE!M1649&lt;=4000),((COÛTS!$C$114*2*O1649*4)),"0"))+(IF(AND(F1649="MEDIA",P1649="oui",Q1649="MODULE CARRÉ",SEMAINE!M1649&gt;=4001,SEMAINE!M1649&lt;=6000),((COÛTS!$C$114*4*O1649*4)),"0"))+(IF(AND(F1649="MEDIA",P1649="oui",Q1649="MODULE CARRÉ",SEMAINE!M1649&gt;=6001,SEMAINE!M1649&lt;=8000),((COÛTS!$C$114*6*O1649*4)),"0"))+(IF(AND(F1649="MEDIA",P1649="oui",Q1649="MODULE CARRÉ",SEMAINE!M1649&gt;=8001,SEMAINE!M1649&lt;=10000),((COÛTS!$C$114*8*O1649*4)),"0"))))</f>
        <v>0</v>
      </c>
      <c r="AK1649" s="38">
        <f>IF(Y1649&gt;0,(VLOOKUP(Y1649,DATA!$AB$2:$AC$102,2,0)),1)</f>
        <v>1</v>
      </c>
      <c r="AL1649" s="53">
        <f t="shared" si="207"/>
        <v>0</v>
      </c>
    </row>
    <row r="1650" spans="2:38" ht="25.05" customHeight="1" x14ac:dyDescent="0.25">
      <c r="B1650" s="43" t="str">
        <f>COUNTIF($D$3:D1650,D1650)&amp;T_Semaine[[#This Row],[N°AFFAIRE]]</f>
        <v>0</v>
      </c>
      <c r="C1650" s="50"/>
      <c r="D1650" s="50"/>
      <c r="E1650" s="50"/>
      <c r="F1650" s="50"/>
      <c r="G1650" s="50"/>
      <c r="H1650" s="50"/>
      <c r="I1650" s="50"/>
      <c r="J1650" s="50"/>
      <c r="K1650" s="50"/>
      <c r="L1650" s="50"/>
      <c r="M1650" s="91"/>
      <c r="N1650" s="91"/>
      <c r="O1650" s="50"/>
      <c r="P1650" s="50"/>
      <c r="Q1650" s="50"/>
      <c r="R1650" s="50"/>
      <c r="S1650" s="50"/>
      <c r="T1650" s="95">
        <f t="shared" si="201"/>
        <v>0</v>
      </c>
      <c r="U1650" s="36">
        <f t="shared" si="202"/>
        <v>0</v>
      </c>
      <c r="V1650" s="43"/>
      <c r="W1650" s="43"/>
      <c r="X1650" s="6">
        <f t="shared" si="200"/>
        <v>0</v>
      </c>
      <c r="Y1650" s="55"/>
      <c r="Z1650" s="6">
        <f>(IF(R1650="OUI",0,IF(AND(F1650="MEDIA",G1650&gt;0,O1650&gt;0),(VLOOKUP(G1650,COÛTS!$A$1:$C$157,3,0)*(M1650*N1650/1000*O1650/1000)),0)+IF(AND(G1650&gt;0,F1650="HEURE"),(VLOOKUP(G1650,COÛTS!$A$1:$C$157,3,0)*(O1650)),0))+IF(AND(G1650&gt;0,F1650="DIVERS"),(VLOOKUP(G1650,COÛTS!$A$1:$C$157,3,0)*(O1650)),0)+IF(AND(G1650&gt;0,F1650="VEHICULE"),(VLOOKUP(G1650,COÛTS!$A$1:$C$157,3,0)*(O1650)),0)+IF(AND(G1650&gt;0,F1650="FACONNAGE"),(VLOOKUP(G1650,COÛTS!$A$1:$C$157,3,0)*(O1650)),0)+IF(AND(G1650&gt;0,F1650="ACCESSOIRES"),(VLOOKUP(G1650,COÛTS!$A$1:$C$157,3,0)*(O1650)),0)+IF(AND(F1650="TRANSPORT",G1650&gt;0),(VLOOKUP(G1650,COÛTS!$A$1:$C$157,3,0)*(O1650)),0)+IF(AND(F1650="PRODUITS",G1650="KIT COMPLET HABILLAGE CLOISON MODULAIRE (mL)"),(VLOOKUP(G1650,COÛTS!$A$1:$C$157,3,0)*(M1650/1000*O1650)),0)+IF(AND(F1650="MEDIA",H1650&lt;0,G1650&gt;0,P1650="oui",Q1650="RECTO/VERSO (Type Deux Simple Face)"),(VLOOKUP(G1650,COÛTS!$A$1:$C$157,3,0)*(M1650*(N1650+480)/1000*O1650/1000)),"0")+IF(AND(F1650="MEDIA",H1650&lt;0,G1650&gt;0,P1650="oui",Q1650="MODULE TRIANGULAIRE"),(VLOOKUP(G1650,COÛTS!$A$1:$C$157,3,0)*(M1650*(N1650+240)/1000*O1650/1000)*2)+(VLOOKUP(G1650,COÛTS!$A$1:$C$157,3,0)*(M1650)/1000*0.24),"0")+IF(AND(F1650="MEDIA",P1650="oui",G1650&gt;0,H1650&lt;0,Q1650="MODULE CARRÉ"),(VLOOKUP(G1650,COÛTS!$A$1:$C$157,3,0)*(M1650*(N1650+240)/1000*O1650/1000)*3)+(VLOOKUP(G1650,COÛTS!$A$1:$C$157,3,0)*(M1650)/1000*0.24),"0")+IF(AND(F1650="MEDIA",H1650&lt;0,P1650="oui",G1650&gt;0,Q1650="RECTO (Type Chaussette)"),(VLOOKUP(G1650,COÛTS!$A$1:$C$157,3,0)*(M1650*(N1650+60)/1000*O1650/1000))))</f>
        <v>0</v>
      </c>
      <c r="AA1650" s="6">
        <f>IF(R1650="OUI",0,IF(AND(H1650&gt;0,I1650="OUI"),(VLOOKUP(H1650,COÛTS!$A$1:$C$157,3,0)*(M1650*N1650/1000*O1650/1000)),0))</f>
        <v>0</v>
      </c>
      <c r="AB1650" s="6">
        <f t="shared" si="203"/>
        <v>0</v>
      </c>
      <c r="AC1650" s="7">
        <f t="shared" si="204"/>
        <v>0</v>
      </c>
      <c r="AD1650" s="6">
        <f t="shared" si="205"/>
        <v>0</v>
      </c>
      <c r="AE1650" s="6">
        <f t="shared" si="206"/>
        <v>0</v>
      </c>
      <c r="AF1650" s="6">
        <f>IF(R1650="OUI",0,(IF(AND(P1650="oui",Q1650="RECTO (Type Chaussette, Simple Face)",SEMAINE!M1652&lt;=2000),((COÛTS!$C$115*2*O1650*SEMAINE!M1650/1000)+(COÛTS!$C$109*O1650*SEMAINE!M1650/1000)+(COÛTS!$C$107*O1650*SEMAINE!M1650/1000)),"0")+(IF(AND(P1650="oui",Q1650="RECTO (Type Chaussette, Simple Face)",SEMAINE!M1650&gt;2001,SEMAINE!M1650&lt;=4000),((COÛTS!$C$114*2*O1650)),"0"))+(IF(AND(P1650="oui",Q1650="RECTO (Type Chaussette, Simple Face)",SEMAINE!M1650&gt;=4001,SEMAINE!M1650&lt;=6000),((COÛTS!$C$114*4*O1650)),"0"))+(IF(AND(P1650="oui",Q1650="RECTO (Type Chaussette, Simple Face)",SEMAINE!M1650&gt;=6001,SEMAINE!M1650&lt;=8000),((COÛTS!$C$114*6*O1650)),"0"))+(IF(AND(P1650="oui",Q1650="RECTO (Type Chaussette, Simple Face)",SEMAINE!M1650&gt;=8001,SEMAINE!M1650&lt;=10000),((COÛTS!$C$114*8*O1650)),0))))</f>
        <v>0</v>
      </c>
      <c r="AG1650" s="6">
        <f>IF(R1650="OUI",0,(IF(AND(F1650="MEDIA",G1650="NON TISSÉ (Type Drop)",P1650="oui",Q1650="RECTO (Type Chaussette)",SEMAINE!M1653&lt;=2000),((COÛTS!$C$115*2*O1650*SEMAINE!M1650/1000)+(COÛTS!$C$109*O1650*SEMAINE!M1650/1000)+(COÛTS!$C$107*O1650*SEMAINE!M1650/1000)),"0")+(IF(AND(F1650="MEDIA",P1650="oui",Q1650="RECTO (Type Chaussette)",SEMAINE!M1650&gt;2001,SEMAINE!M1650&lt;=4000),((COÛTS!$C$114*2*O1650)),"0"))+(IF(AND(F1650="MEDIA",P1650="oui",Q1650="RECTO (Type Chaussette)",SEMAINE!M1650&gt;=4001,SEMAINE!M1650&lt;=6000),((COÛTS!$C$114*4*O1650)),"0"))+(IF(AND(F1650="MEDIA",P1650="oui",Q1650="RECTO (Type Chaussette)",SEMAINE!M1650&gt;=6001,SEMAINE!M1650&lt;=8000),((COÛTS!$C$114*6*O1650)),"0"))+(IF(AND(F1650="MEDIA",P1650="oui",Q1650="RECTO (Type Chaussette)",SEMAINE!M1650&gt;=8001,SEMAINE!M1650&lt;=10000),((COÛTS!$C$114*8*O1650)),0))))</f>
        <v>0</v>
      </c>
      <c r="AH1650" s="6">
        <f>IF(R1650="OUI",0,(IF(AND(F1650="MEDIA",G1650="NON TISSÉ (Type Drop)",P1650="oui",Q1650="RECTO/VERSO (Type Deux Simple Face)"),((COÛTS!$C$115*4*O1650*SEMAINE!M1650/1000)+(COÛTS!$C$110*O1650*4)+(COÛTS!$C$107*O1650*SEMAINE!M1650/1000)),"0")+(IF(AND(F1650="MEDIA",P1650="oui",Q1650="RECTO/VERSO (Type Deux Simple Face)",SEMAINE!M1650&gt;2001,SEMAINE!M1650&lt;=4000),((COÛTS!$C$114*2*O1650)),"0"))+(IF(AND(F1650="MEDIA",P1650="oui",Q1650="RECTO/VERSO (Type Deux Simple Face)",SEMAINE!M1650&gt;=4001,SEMAINE!M1650&lt;=6000),((COÛTS!$C$114*4*O1650)),"0"))+(IF(AND(F1650="MEDIA",P1650="oui",Q1650="RECTO/VERSO (Type Deux Simple Face)",SEMAINE!M1650&gt;=6001,SEMAINE!M1650&lt;=8000),((COÛTS!$C$114*6*O1650)),"0"))+(IF(AND(F1650="MEDIA",P1650="oui",Q1650="RECTO/VERSO (Type Deux Simple Face)",SEMAINE!M1650&gt;=8001,SEMAINE!M1650&lt;=10000),((COÛTS!$C$114*8*O1650)),0))))</f>
        <v>0</v>
      </c>
      <c r="AI1650" s="6">
        <f>IF(R1650="OUI",0,(IF(AND(F1650="MEDIA",G1650="NON TISSÉ (Type Drop)",P1650="oui",Q1650="MODULE TRIANGULAIRE"),((COÛTS!$C$115*6*O1650*SEMAINE!M1650/1000)+(COÛTS!$C$112*O1650*6)+(COÛTS!$C$107*O1650*3)),"0")+(IF(AND(F1650="MEDIA",P1650="oui",Q1650="MODULE TRIANGULAIRE",SEMAINE!M1650&gt;2001,SEMAINE!M1650&lt;=4000),((COÛTS!$C$114*2*O1650*3)),"0"))+(IF(AND(F1650="MEDIA",P1650="oui",Q1650="MODULE TRIANGULAIRE",SEMAINE!M1650&gt;=4001,SEMAINE!M1650&lt;=6000),((COÛTS!$C$114*4*O1650*3)),"0"))+(IF(AND(F1650="MEDIA",P1650="oui",Q1650="MODULE TRIANGULAIRE",SEMAINE!M1650&gt;=6001,SEMAINE!M1650&lt;=8000),((COÛTS!$C$114*6*O1650*3)),"0"))+(IF(AND(F1650="MEDIA",P1650="oui",Q1650="MODULE TRIANGULAIRE",SEMAINE!M1650&gt;=8001,SEMAINE!M1650&lt;=10000),((COÛTS!$C$114*8*O1650*3)),0))))</f>
        <v>0</v>
      </c>
      <c r="AJ1650" s="6">
        <f>IF(OR(R1650="OUI",H1650&gt;0),0,(IF(AND(F1650="MEDIA",G1650="NON TISSÉ (Type Drop)",P1650="oui",Q1650="MODULE CARRÉ"),((COÛTS!$C$115*8*O1650*SEMAINE!M1650/1000)+(COÛTS!$C$111*O1650*8)+(COÛTS!$C$107*O1650*4)),"0")+IF(AND(F1650="MEDIA",G1650="BÂCHE FRONTLIT 450gr (Type Bâche M1)",P1650="oui",Q1650="MODULE CARRÉ"),((COÛTS!$C$115*8*O1650*SEMAINE!M1650/1000)+(COÛTS!$C$111*O1650*8)+(COÛTS!$C$107*O1650*4)),"0")+(IF(AND(F1650="MEDIA",P1650="oui",Q1650="MODULE CARRÉ",SEMAINE!M1650&gt;2001,SEMAINE!M1650&lt;=4000),((COÛTS!$C$114*2*O1650*4)),"0"))+(IF(AND(F1650="MEDIA",P1650="oui",Q1650="MODULE CARRÉ",SEMAINE!M1650&gt;=4001,SEMAINE!M1650&lt;=6000),((COÛTS!$C$114*4*O1650*4)),"0"))+(IF(AND(F1650="MEDIA",P1650="oui",Q1650="MODULE CARRÉ",SEMAINE!M1650&gt;=6001,SEMAINE!M1650&lt;=8000),((COÛTS!$C$114*6*O1650*4)),"0"))+(IF(AND(F1650="MEDIA",P1650="oui",Q1650="MODULE CARRÉ",SEMAINE!M1650&gt;=8001,SEMAINE!M1650&lt;=10000),((COÛTS!$C$114*8*O1650*4)),"0"))))</f>
        <v>0</v>
      </c>
      <c r="AK1650" s="38">
        <f>IF(Y1650&gt;0,(VLOOKUP(Y1650,DATA!$AB$2:$AC$102,2,0)),1)</f>
        <v>1</v>
      </c>
      <c r="AL1650" s="53">
        <f t="shared" si="207"/>
        <v>0</v>
      </c>
    </row>
    <row r="1651" spans="2:38" ht="25.05" customHeight="1" x14ac:dyDescent="0.25">
      <c r="B1651" s="43" t="str">
        <f>COUNTIF($D$3:D1651,D1651)&amp;T_Semaine[[#This Row],[N°AFFAIRE]]</f>
        <v>0</v>
      </c>
      <c r="C1651" s="50"/>
      <c r="D1651" s="50"/>
      <c r="E1651" s="50"/>
      <c r="F1651" s="50"/>
      <c r="G1651" s="50"/>
      <c r="H1651" s="50"/>
      <c r="I1651" s="50"/>
      <c r="J1651" s="50"/>
      <c r="K1651" s="50"/>
      <c r="L1651" s="50"/>
      <c r="M1651" s="91"/>
      <c r="N1651" s="91"/>
      <c r="O1651" s="50"/>
      <c r="P1651" s="50"/>
      <c r="Q1651" s="50"/>
      <c r="R1651" s="50"/>
      <c r="S1651" s="50"/>
      <c r="T1651" s="95">
        <f t="shared" si="201"/>
        <v>0</v>
      </c>
      <c r="U1651" s="36">
        <f t="shared" si="202"/>
        <v>0</v>
      </c>
      <c r="V1651" s="43"/>
      <c r="W1651" s="43"/>
      <c r="X1651" s="6">
        <f t="shared" si="200"/>
        <v>0</v>
      </c>
      <c r="Y1651" s="55"/>
      <c r="Z1651" s="6">
        <f>(IF(R1651="OUI",0,IF(AND(F1651="MEDIA",G1651&gt;0,O1651&gt;0),(VLOOKUP(G1651,COÛTS!$A$1:$C$157,3,0)*(M1651*N1651/1000*O1651/1000)),0)+IF(AND(G1651&gt;0,F1651="HEURE"),(VLOOKUP(G1651,COÛTS!$A$1:$C$157,3,0)*(O1651)),0))+IF(AND(G1651&gt;0,F1651="DIVERS"),(VLOOKUP(G1651,COÛTS!$A$1:$C$157,3,0)*(O1651)),0)+IF(AND(G1651&gt;0,F1651="VEHICULE"),(VLOOKUP(G1651,COÛTS!$A$1:$C$157,3,0)*(O1651)),0)+IF(AND(G1651&gt;0,F1651="FACONNAGE"),(VLOOKUP(G1651,COÛTS!$A$1:$C$157,3,0)*(O1651)),0)+IF(AND(G1651&gt;0,F1651="ACCESSOIRES"),(VLOOKUP(G1651,COÛTS!$A$1:$C$157,3,0)*(O1651)),0)+IF(AND(F1651="TRANSPORT",G1651&gt;0),(VLOOKUP(G1651,COÛTS!$A$1:$C$157,3,0)*(O1651)),0)+IF(AND(F1651="PRODUITS",G1651="KIT COMPLET HABILLAGE CLOISON MODULAIRE (mL)"),(VLOOKUP(G1651,COÛTS!$A$1:$C$157,3,0)*(M1651/1000*O1651)),0)+IF(AND(F1651="MEDIA",H1651&lt;0,G1651&gt;0,P1651="oui",Q1651="RECTO/VERSO (Type Deux Simple Face)"),(VLOOKUP(G1651,COÛTS!$A$1:$C$157,3,0)*(M1651*(N1651+480)/1000*O1651/1000)),"0")+IF(AND(F1651="MEDIA",H1651&lt;0,G1651&gt;0,P1651="oui",Q1651="MODULE TRIANGULAIRE"),(VLOOKUP(G1651,COÛTS!$A$1:$C$157,3,0)*(M1651*(N1651+240)/1000*O1651/1000)*2)+(VLOOKUP(G1651,COÛTS!$A$1:$C$157,3,0)*(M1651)/1000*0.24),"0")+IF(AND(F1651="MEDIA",P1651="oui",G1651&gt;0,H1651&lt;0,Q1651="MODULE CARRÉ"),(VLOOKUP(G1651,COÛTS!$A$1:$C$157,3,0)*(M1651*(N1651+240)/1000*O1651/1000)*3)+(VLOOKUP(G1651,COÛTS!$A$1:$C$157,3,0)*(M1651)/1000*0.24),"0")+IF(AND(F1651="MEDIA",H1651&lt;0,P1651="oui",G1651&gt;0,Q1651="RECTO (Type Chaussette)"),(VLOOKUP(G1651,COÛTS!$A$1:$C$157,3,0)*(M1651*(N1651+60)/1000*O1651/1000))))</f>
        <v>0</v>
      </c>
      <c r="AA1651" s="6">
        <f>IF(R1651="OUI",0,IF(AND(H1651&gt;0,I1651="OUI"),(VLOOKUP(H1651,COÛTS!$A$1:$C$157,3,0)*(M1651*N1651/1000*O1651/1000)),0))</f>
        <v>0</v>
      </c>
      <c r="AB1651" s="6">
        <f t="shared" si="203"/>
        <v>0</v>
      </c>
      <c r="AC1651" s="7">
        <f t="shared" si="204"/>
        <v>0</v>
      </c>
      <c r="AD1651" s="6">
        <f t="shared" si="205"/>
        <v>0</v>
      </c>
      <c r="AE1651" s="6">
        <f t="shared" si="206"/>
        <v>0</v>
      </c>
      <c r="AF1651" s="6">
        <f>IF(R1651="OUI",0,(IF(AND(P1651="oui",Q1651="RECTO (Type Chaussette, Simple Face)",SEMAINE!M1653&lt;=2000),((COÛTS!$C$115*2*O1651*SEMAINE!M1651/1000)+(COÛTS!$C$109*O1651*SEMAINE!M1651/1000)+(COÛTS!$C$107*O1651*SEMAINE!M1651/1000)),"0")+(IF(AND(P1651="oui",Q1651="RECTO (Type Chaussette, Simple Face)",SEMAINE!M1651&gt;2001,SEMAINE!M1651&lt;=4000),((COÛTS!$C$114*2*O1651)),"0"))+(IF(AND(P1651="oui",Q1651="RECTO (Type Chaussette, Simple Face)",SEMAINE!M1651&gt;=4001,SEMAINE!M1651&lt;=6000),((COÛTS!$C$114*4*O1651)),"0"))+(IF(AND(P1651="oui",Q1651="RECTO (Type Chaussette, Simple Face)",SEMAINE!M1651&gt;=6001,SEMAINE!M1651&lt;=8000),((COÛTS!$C$114*6*O1651)),"0"))+(IF(AND(P1651="oui",Q1651="RECTO (Type Chaussette, Simple Face)",SEMAINE!M1651&gt;=8001,SEMAINE!M1651&lt;=10000),((COÛTS!$C$114*8*O1651)),0))))</f>
        <v>0</v>
      </c>
      <c r="AG1651" s="6">
        <f>IF(R1651="OUI",0,(IF(AND(F1651="MEDIA",G1651="NON TISSÉ (Type Drop)",P1651="oui",Q1651="RECTO (Type Chaussette)",SEMAINE!M1654&lt;=2000),((COÛTS!$C$115*2*O1651*SEMAINE!M1651/1000)+(COÛTS!$C$109*O1651*SEMAINE!M1651/1000)+(COÛTS!$C$107*O1651*SEMAINE!M1651/1000)),"0")+(IF(AND(F1651="MEDIA",P1651="oui",Q1651="RECTO (Type Chaussette)",SEMAINE!M1651&gt;2001,SEMAINE!M1651&lt;=4000),((COÛTS!$C$114*2*O1651)),"0"))+(IF(AND(F1651="MEDIA",P1651="oui",Q1651="RECTO (Type Chaussette)",SEMAINE!M1651&gt;=4001,SEMAINE!M1651&lt;=6000),((COÛTS!$C$114*4*O1651)),"0"))+(IF(AND(F1651="MEDIA",P1651="oui",Q1651="RECTO (Type Chaussette)",SEMAINE!M1651&gt;=6001,SEMAINE!M1651&lt;=8000),((COÛTS!$C$114*6*O1651)),"0"))+(IF(AND(F1651="MEDIA",P1651="oui",Q1651="RECTO (Type Chaussette)",SEMAINE!M1651&gt;=8001,SEMAINE!M1651&lt;=10000),((COÛTS!$C$114*8*O1651)),0))))</f>
        <v>0</v>
      </c>
      <c r="AH1651" s="6">
        <f>IF(R1651="OUI",0,(IF(AND(F1651="MEDIA",G1651="NON TISSÉ (Type Drop)",P1651="oui",Q1651="RECTO/VERSO (Type Deux Simple Face)"),((COÛTS!$C$115*4*O1651*SEMAINE!M1651/1000)+(COÛTS!$C$110*O1651*4)+(COÛTS!$C$107*O1651*SEMAINE!M1651/1000)),"0")+(IF(AND(F1651="MEDIA",P1651="oui",Q1651="RECTO/VERSO (Type Deux Simple Face)",SEMAINE!M1651&gt;2001,SEMAINE!M1651&lt;=4000),((COÛTS!$C$114*2*O1651)),"0"))+(IF(AND(F1651="MEDIA",P1651="oui",Q1651="RECTO/VERSO (Type Deux Simple Face)",SEMAINE!M1651&gt;=4001,SEMAINE!M1651&lt;=6000),((COÛTS!$C$114*4*O1651)),"0"))+(IF(AND(F1651="MEDIA",P1651="oui",Q1651="RECTO/VERSO (Type Deux Simple Face)",SEMAINE!M1651&gt;=6001,SEMAINE!M1651&lt;=8000),((COÛTS!$C$114*6*O1651)),"0"))+(IF(AND(F1651="MEDIA",P1651="oui",Q1651="RECTO/VERSO (Type Deux Simple Face)",SEMAINE!M1651&gt;=8001,SEMAINE!M1651&lt;=10000),((COÛTS!$C$114*8*O1651)),0))))</f>
        <v>0</v>
      </c>
      <c r="AI1651" s="6">
        <f>IF(R1651="OUI",0,(IF(AND(F1651="MEDIA",G1651="NON TISSÉ (Type Drop)",P1651="oui",Q1651="MODULE TRIANGULAIRE"),((COÛTS!$C$115*6*O1651*SEMAINE!M1651/1000)+(COÛTS!$C$112*O1651*6)+(COÛTS!$C$107*O1651*3)),"0")+(IF(AND(F1651="MEDIA",P1651="oui",Q1651="MODULE TRIANGULAIRE",SEMAINE!M1651&gt;2001,SEMAINE!M1651&lt;=4000),((COÛTS!$C$114*2*O1651*3)),"0"))+(IF(AND(F1651="MEDIA",P1651="oui",Q1651="MODULE TRIANGULAIRE",SEMAINE!M1651&gt;=4001,SEMAINE!M1651&lt;=6000),((COÛTS!$C$114*4*O1651*3)),"0"))+(IF(AND(F1651="MEDIA",P1651="oui",Q1651="MODULE TRIANGULAIRE",SEMAINE!M1651&gt;=6001,SEMAINE!M1651&lt;=8000),((COÛTS!$C$114*6*O1651*3)),"0"))+(IF(AND(F1651="MEDIA",P1651="oui",Q1651="MODULE TRIANGULAIRE",SEMAINE!M1651&gt;=8001,SEMAINE!M1651&lt;=10000),((COÛTS!$C$114*8*O1651*3)),0))))</f>
        <v>0</v>
      </c>
      <c r="AJ1651" s="6">
        <f>IF(OR(R1651="OUI",H1651&gt;0),0,(IF(AND(F1651="MEDIA",G1651="NON TISSÉ (Type Drop)",P1651="oui",Q1651="MODULE CARRÉ"),((COÛTS!$C$115*8*O1651*SEMAINE!M1651/1000)+(COÛTS!$C$111*O1651*8)+(COÛTS!$C$107*O1651*4)),"0")+IF(AND(F1651="MEDIA",G1651="BÂCHE FRONTLIT 450gr (Type Bâche M1)",P1651="oui",Q1651="MODULE CARRÉ"),((COÛTS!$C$115*8*O1651*SEMAINE!M1651/1000)+(COÛTS!$C$111*O1651*8)+(COÛTS!$C$107*O1651*4)),"0")+(IF(AND(F1651="MEDIA",P1651="oui",Q1651="MODULE CARRÉ",SEMAINE!M1651&gt;2001,SEMAINE!M1651&lt;=4000),((COÛTS!$C$114*2*O1651*4)),"0"))+(IF(AND(F1651="MEDIA",P1651="oui",Q1651="MODULE CARRÉ",SEMAINE!M1651&gt;=4001,SEMAINE!M1651&lt;=6000),((COÛTS!$C$114*4*O1651*4)),"0"))+(IF(AND(F1651="MEDIA",P1651="oui",Q1651="MODULE CARRÉ",SEMAINE!M1651&gt;=6001,SEMAINE!M1651&lt;=8000),((COÛTS!$C$114*6*O1651*4)),"0"))+(IF(AND(F1651="MEDIA",P1651="oui",Q1651="MODULE CARRÉ",SEMAINE!M1651&gt;=8001,SEMAINE!M1651&lt;=10000),((COÛTS!$C$114*8*O1651*4)),"0"))))</f>
        <v>0</v>
      </c>
      <c r="AK1651" s="38">
        <f>IF(Y1651&gt;0,(VLOOKUP(Y1651,DATA!$AB$2:$AC$102,2,0)),1)</f>
        <v>1</v>
      </c>
      <c r="AL1651" s="53">
        <f t="shared" si="207"/>
        <v>0</v>
      </c>
    </row>
    <row r="1652" spans="2:38" ht="25.05" customHeight="1" x14ac:dyDescent="0.25">
      <c r="B1652" s="43" t="str">
        <f>COUNTIF($D$3:D1652,D1652)&amp;T_Semaine[[#This Row],[N°AFFAIRE]]</f>
        <v>0</v>
      </c>
      <c r="C1652" s="50"/>
      <c r="D1652" s="50"/>
      <c r="E1652" s="50"/>
      <c r="F1652" s="50"/>
      <c r="G1652" s="50"/>
      <c r="H1652" s="50"/>
      <c r="I1652" s="50"/>
      <c r="J1652" s="50"/>
      <c r="K1652" s="50"/>
      <c r="L1652" s="50"/>
      <c r="M1652" s="91"/>
      <c r="N1652" s="91"/>
      <c r="O1652" s="50"/>
      <c r="P1652" s="50"/>
      <c r="Q1652" s="50"/>
      <c r="R1652" s="50"/>
      <c r="S1652" s="50"/>
      <c r="T1652" s="95">
        <f t="shared" si="201"/>
        <v>0</v>
      </c>
      <c r="U1652" s="36">
        <f t="shared" si="202"/>
        <v>0</v>
      </c>
      <c r="V1652" s="43"/>
      <c r="W1652" s="43"/>
      <c r="X1652" s="6">
        <f t="shared" si="200"/>
        <v>0</v>
      </c>
      <c r="Y1652" s="55"/>
      <c r="Z1652" s="6">
        <f>(IF(R1652="OUI",0,IF(AND(F1652="MEDIA",G1652&gt;0,O1652&gt;0),(VLOOKUP(G1652,COÛTS!$A$1:$C$157,3,0)*(M1652*N1652/1000*O1652/1000)),0)+IF(AND(G1652&gt;0,F1652="HEURE"),(VLOOKUP(G1652,COÛTS!$A$1:$C$157,3,0)*(O1652)),0))+IF(AND(G1652&gt;0,F1652="DIVERS"),(VLOOKUP(G1652,COÛTS!$A$1:$C$157,3,0)*(O1652)),0)+IF(AND(G1652&gt;0,F1652="VEHICULE"),(VLOOKUP(G1652,COÛTS!$A$1:$C$157,3,0)*(O1652)),0)+IF(AND(G1652&gt;0,F1652="FACONNAGE"),(VLOOKUP(G1652,COÛTS!$A$1:$C$157,3,0)*(O1652)),0)+IF(AND(G1652&gt;0,F1652="ACCESSOIRES"),(VLOOKUP(G1652,COÛTS!$A$1:$C$157,3,0)*(O1652)),0)+IF(AND(F1652="TRANSPORT",G1652&gt;0),(VLOOKUP(G1652,COÛTS!$A$1:$C$157,3,0)*(O1652)),0)+IF(AND(F1652="PRODUITS",G1652="KIT COMPLET HABILLAGE CLOISON MODULAIRE (mL)"),(VLOOKUP(G1652,COÛTS!$A$1:$C$157,3,0)*(M1652/1000*O1652)),0)+IF(AND(F1652="MEDIA",H1652&lt;0,G1652&gt;0,P1652="oui",Q1652="RECTO/VERSO (Type Deux Simple Face)"),(VLOOKUP(G1652,COÛTS!$A$1:$C$157,3,0)*(M1652*(N1652+480)/1000*O1652/1000)),"0")+IF(AND(F1652="MEDIA",H1652&lt;0,G1652&gt;0,P1652="oui",Q1652="MODULE TRIANGULAIRE"),(VLOOKUP(G1652,COÛTS!$A$1:$C$157,3,0)*(M1652*(N1652+240)/1000*O1652/1000)*2)+(VLOOKUP(G1652,COÛTS!$A$1:$C$157,3,0)*(M1652)/1000*0.24),"0")+IF(AND(F1652="MEDIA",P1652="oui",G1652&gt;0,H1652&lt;0,Q1652="MODULE CARRÉ"),(VLOOKUP(G1652,COÛTS!$A$1:$C$157,3,0)*(M1652*(N1652+240)/1000*O1652/1000)*3)+(VLOOKUP(G1652,COÛTS!$A$1:$C$157,3,0)*(M1652)/1000*0.24),"0")+IF(AND(F1652="MEDIA",H1652&lt;0,P1652="oui",G1652&gt;0,Q1652="RECTO (Type Chaussette)"),(VLOOKUP(G1652,COÛTS!$A$1:$C$157,3,0)*(M1652*(N1652+60)/1000*O1652/1000))))</f>
        <v>0</v>
      </c>
      <c r="AA1652" s="6">
        <f>IF(R1652="OUI",0,IF(AND(H1652&gt;0,I1652="OUI"),(VLOOKUP(H1652,COÛTS!$A$1:$C$157,3,0)*(M1652*N1652/1000*O1652/1000)),0))</f>
        <v>0</v>
      </c>
      <c r="AB1652" s="6">
        <f t="shared" si="203"/>
        <v>0</v>
      </c>
      <c r="AC1652" s="7">
        <f t="shared" si="204"/>
        <v>0</v>
      </c>
      <c r="AD1652" s="6">
        <f t="shared" si="205"/>
        <v>0</v>
      </c>
      <c r="AE1652" s="6">
        <f t="shared" si="206"/>
        <v>0</v>
      </c>
      <c r="AF1652" s="6">
        <f>IF(R1652="OUI",0,(IF(AND(P1652="oui",Q1652="RECTO (Type Chaussette, Simple Face)",SEMAINE!M1654&lt;=2000),((COÛTS!$C$115*2*O1652*SEMAINE!M1652/1000)+(COÛTS!$C$109*O1652*SEMAINE!M1652/1000)+(COÛTS!$C$107*O1652*SEMAINE!M1652/1000)),"0")+(IF(AND(P1652="oui",Q1652="RECTO (Type Chaussette, Simple Face)",SEMAINE!M1652&gt;2001,SEMAINE!M1652&lt;=4000),((COÛTS!$C$114*2*O1652)),"0"))+(IF(AND(P1652="oui",Q1652="RECTO (Type Chaussette, Simple Face)",SEMAINE!M1652&gt;=4001,SEMAINE!M1652&lt;=6000),((COÛTS!$C$114*4*O1652)),"0"))+(IF(AND(P1652="oui",Q1652="RECTO (Type Chaussette, Simple Face)",SEMAINE!M1652&gt;=6001,SEMAINE!M1652&lt;=8000),((COÛTS!$C$114*6*O1652)),"0"))+(IF(AND(P1652="oui",Q1652="RECTO (Type Chaussette, Simple Face)",SEMAINE!M1652&gt;=8001,SEMAINE!M1652&lt;=10000),((COÛTS!$C$114*8*O1652)),0))))</f>
        <v>0</v>
      </c>
      <c r="AG1652" s="6">
        <f>IF(R1652="OUI",0,(IF(AND(F1652="MEDIA",G1652="NON TISSÉ (Type Drop)",P1652="oui",Q1652="RECTO (Type Chaussette)",SEMAINE!M1655&lt;=2000),((COÛTS!$C$115*2*O1652*SEMAINE!M1652/1000)+(COÛTS!$C$109*O1652*SEMAINE!M1652/1000)+(COÛTS!$C$107*O1652*SEMAINE!M1652/1000)),"0")+(IF(AND(F1652="MEDIA",P1652="oui",Q1652="RECTO (Type Chaussette)",SEMAINE!M1652&gt;2001,SEMAINE!M1652&lt;=4000),((COÛTS!$C$114*2*O1652)),"0"))+(IF(AND(F1652="MEDIA",P1652="oui",Q1652="RECTO (Type Chaussette)",SEMAINE!M1652&gt;=4001,SEMAINE!M1652&lt;=6000),((COÛTS!$C$114*4*O1652)),"0"))+(IF(AND(F1652="MEDIA",P1652="oui",Q1652="RECTO (Type Chaussette)",SEMAINE!M1652&gt;=6001,SEMAINE!M1652&lt;=8000),((COÛTS!$C$114*6*O1652)),"0"))+(IF(AND(F1652="MEDIA",P1652="oui",Q1652="RECTO (Type Chaussette)",SEMAINE!M1652&gt;=8001,SEMAINE!M1652&lt;=10000),((COÛTS!$C$114*8*O1652)),0))))</f>
        <v>0</v>
      </c>
      <c r="AH1652" s="6">
        <f>IF(R1652="OUI",0,(IF(AND(F1652="MEDIA",G1652="NON TISSÉ (Type Drop)",P1652="oui",Q1652="RECTO/VERSO (Type Deux Simple Face)"),((COÛTS!$C$115*4*O1652*SEMAINE!M1652/1000)+(COÛTS!$C$110*O1652*4)+(COÛTS!$C$107*O1652*SEMAINE!M1652/1000)),"0")+(IF(AND(F1652="MEDIA",P1652="oui",Q1652="RECTO/VERSO (Type Deux Simple Face)",SEMAINE!M1652&gt;2001,SEMAINE!M1652&lt;=4000),((COÛTS!$C$114*2*O1652)),"0"))+(IF(AND(F1652="MEDIA",P1652="oui",Q1652="RECTO/VERSO (Type Deux Simple Face)",SEMAINE!M1652&gt;=4001,SEMAINE!M1652&lt;=6000),((COÛTS!$C$114*4*O1652)),"0"))+(IF(AND(F1652="MEDIA",P1652="oui",Q1652="RECTO/VERSO (Type Deux Simple Face)",SEMAINE!M1652&gt;=6001,SEMAINE!M1652&lt;=8000),((COÛTS!$C$114*6*O1652)),"0"))+(IF(AND(F1652="MEDIA",P1652="oui",Q1652="RECTO/VERSO (Type Deux Simple Face)",SEMAINE!M1652&gt;=8001,SEMAINE!M1652&lt;=10000),((COÛTS!$C$114*8*O1652)),0))))</f>
        <v>0</v>
      </c>
      <c r="AI1652" s="6">
        <f>IF(R1652="OUI",0,(IF(AND(F1652="MEDIA",G1652="NON TISSÉ (Type Drop)",P1652="oui",Q1652="MODULE TRIANGULAIRE"),((COÛTS!$C$115*6*O1652*SEMAINE!M1652/1000)+(COÛTS!$C$112*O1652*6)+(COÛTS!$C$107*O1652*3)),"0")+(IF(AND(F1652="MEDIA",P1652="oui",Q1652="MODULE TRIANGULAIRE",SEMAINE!M1652&gt;2001,SEMAINE!M1652&lt;=4000),((COÛTS!$C$114*2*O1652*3)),"0"))+(IF(AND(F1652="MEDIA",P1652="oui",Q1652="MODULE TRIANGULAIRE",SEMAINE!M1652&gt;=4001,SEMAINE!M1652&lt;=6000),((COÛTS!$C$114*4*O1652*3)),"0"))+(IF(AND(F1652="MEDIA",P1652="oui",Q1652="MODULE TRIANGULAIRE",SEMAINE!M1652&gt;=6001,SEMAINE!M1652&lt;=8000),((COÛTS!$C$114*6*O1652*3)),"0"))+(IF(AND(F1652="MEDIA",P1652="oui",Q1652="MODULE TRIANGULAIRE",SEMAINE!M1652&gt;=8001,SEMAINE!M1652&lt;=10000),((COÛTS!$C$114*8*O1652*3)),0))))</f>
        <v>0</v>
      </c>
      <c r="AJ1652" s="6">
        <f>IF(OR(R1652="OUI",H1652&gt;0),0,(IF(AND(F1652="MEDIA",G1652="NON TISSÉ (Type Drop)",P1652="oui",Q1652="MODULE CARRÉ"),((COÛTS!$C$115*8*O1652*SEMAINE!M1652/1000)+(COÛTS!$C$111*O1652*8)+(COÛTS!$C$107*O1652*4)),"0")+IF(AND(F1652="MEDIA",G1652="BÂCHE FRONTLIT 450gr (Type Bâche M1)",P1652="oui",Q1652="MODULE CARRÉ"),((COÛTS!$C$115*8*O1652*SEMAINE!M1652/1000)+(COÛTS!$C$111*O1652*8)+(COÛTS!$C$107*O1652*4)),"0")+(IF(AND(F1652="MEDIA",P1652="oui",Q1652="MODULE CARRÉ",SEMAINE!M1652&gt;2001,SEMAINE!M1652&lt;=4000),((COÛTS!$C$114*2*O1652*4)),"0"))+(IF(AND(F1652="MEDIA",P1652="oui",Q1652="MODULE CARRÉ",SEMAINE!M1652&gt;=4001,SEMAINE!M1652&lt;=6000),((COÛTS!$C$114*4*O1652*4)),"0"))+(IF(AND(F1652="MEDIA",P1652="oui",Q1652="MODULE CARRÉ",SEMAINE!M1652&gt;=6001,SEMAINE!M1652&lt;=8000),((COÛTS!$C$114*6*O1652*4)),"0"))+(IF(AND(F1652="MEDIA",P1652="oui",Q1652="MODULE CARRÉ",SEMAINE!M1652&gt;=8001,SEMAINE!M1652&lt;=10000),((COÛTS!$C$114*8*O1652*4)),"0"))))</f>
        <v>0</v>
      </c>
      <c r="AK1652" s="38">
        <f>IF(Y1652&gt;0,(VLOOKUP(Y1652,DATA!$AB$2:$AC$102,2,0)),1)</f>
        <v>1</v>
      </c>
      <c r="AL1652" s="53">
        <f t="shared" si="207"/>
        <v>0</v>
      </c>
    </row>
    <row r="1653" spans="2:38" ht="25.05" customHeight="1" x14ac:dyDescent="0.25">
      <c r="B1653" s="43" t="str">
        <f>COUNTIF($D$3:D1653,D1653)&amp;T_Semaine[[#This Row],[N°AFFAIRE]]</f>
        <v>0</v>
      </c>
      <c r="C1653" s="50"/>
      <c r="D1653" s="50"/>
      <c r="E1653" s="50"/>
      <c r="F1653" s="50"/>
      <c r="G1653" s="50"/>
      <c r="H1653" s="50"/>
      <c r="I1653" s="50"/>
      <c r="J1653" s="50"/>
      <c r="K1653" s="50"/>
      <c r="L1653" s="50"/>
      <c r="M1653" s="91"/>
      <c r="N1653" s="91"/>
      <c r="O1653" s="50"/>
      <c r="P1653" s="50"/>
      <c r="Q1653" s="50"/>
      <c r="R1653" s="50"/>
      <c r="S1653" s="50"/>
      <c r="T1653" s="95">
        <f t="shared" si="201"/>
        <v>0</v>
      </c>
      <c r="U1653" s="36">
        <f t="shared" si="202"/>
        <v>0</v>
      </c>
      <c r="V1653" s="43"/>
      <c r="W1653" s="43"/>
      <c r="X1653" s="6">
        <f t="shared" si="200"/>
        <v>0</v>
      </c>
      <c r="Y1653" s="55"/>
      <c r="Z1653" s="6">
        <f>(IF(R1653="OUI",0,IF(AND(F1653="MEDIA",G1653&gt;0,O1653&gt;0),(VLOOKUP(G1653,COÛTS!$A$1:$C$157,3,0)*(M1653*N1653/1000*O1653/1000)),0)+IF(AND(G1653&gt;0,F1653="HEURE"),(VLOOKUP(G1653,COÛTS!$A$1:$C$157,3,0)*(O1653)),0))+IF(AND(G1653&gt;0,F1653="DIVERS"),(VLOOKUP(G1653,COÛTS!$A$1:$C$157,3,0)*(O1653)),0)+IF(AND(G1653&gt;0,F1653="VEHICULE"),(VLOOKUP(G1653,COÛTS!$A$1:$C$157,3,0)*(O1653)),0)+IF(AND(G1653&gt;0,F1653="FACONNAGE"),(VLOOKUP(G1653,COÛTS!$A$1:$C$157,3,0)*(O1653)),0)+IF(AND(G1653&gt;0,F1653="ACCESSOIRES"),(VLOOKUP(G1653,COÛTS!$A$1:$C$157,3,0)*(O1653)),0)+IF(AND(F1653="TRANSPORT",G1653&gt;0),(VLOOKUP(G1653,COÛTS!$A$1:$C$157,3,0)*(O1653)),0)+IF(AND(F1653="PRODUITS",G1653="KIT COMPLET HABILLAGE CLOISON MODULAIRE (mL)"),(VLOOKUP(G1653,COÛTS!$A$1:$C$157,3,0)*(M1653/1000*O1653)),0)+IF(AND(F1653="MEDIA",H1653&lt;0,G1653&gt;0,P1653="oui",Q1653="RECTO/VERSO (Type Deux Simple Face)"),(VLOOKUP(G1653,COÛTS!$A$1:$C$157,3,0)*(M1653*(N1653+480)/1000*O1653/1000)),"0")+IF(AND(F1653="MEDIA",H1653&lt;0,G1653&gt;0,P1653="oui",Q1653="MODULE TRIANGULAIRE"),(VLOOKUP(G1653,COÛTS!$A$1:$C$157,3,0)*(M1653*(N1653+240)/1000*O1653/1000)*2)+(VLOOKUP(G1653,COÛTS!$A$1:$C$157,3,0)*(M1653)/1000*0.24),"0")+IF(AND(F1653="MEDIA",P1653="oui",G1653&gt;0,H1653&lt;0,Q1653="MODULE CARRÉ"),(VLOOKUP(G1653,COÛTS!$A$1:$C$157,3,0)*(M1653*(N1653+240)/1000*O1653/1000)*3)+(VLOOKUP(G1653,COÛTS!$A$1:$C$157,3,0)*(M1653)/1000*0.24),"0")+IF(AND(F1653="MEDIA",H1653&lt;0,P1653="oui",G1653&gt;0,Q1653="RECTO (Type Chaussette)"),(VLOOKUP(G1653,COÛTS!$A$1:$C$157,3,0)*(M1653*(N1653+60)/1000*O1653/1000))))</f>
        <v>0</v>
      </c>
      <c r="AA1653" s="6">
        <f>IF(R1653="OUI",0,IF(AND(H1653&gt;0,I1653="OUI"),(VLOOKUP(H1653,COÛTS!$A$1:$C$157,3,0)*(M1653*N1653/1000*O1653/1000)),0))</f>
        <v>0</v>
      </c>
      <c r="AB1653" s="6">
        <f t="shared" si="203"/>
        <v>0</v>
      </c>
      <c r="AC1653" s="7">
        <f t="shared" si="204"/>
        <v>0</v>
      </c>
      <c r="AD1653" s="6">
        <f t="shared" si="205"/>
        <v>0</v>
      </c>
      <c r="AE1653" s="6">
        <f t="shared" si="206"/>
        <v>0</v>
      </c>
      <c r="AF1653" s="6">
        <f>IF(R1653="OUI",0,(IF(AND(P1653="oui",Q1653="RECTO (Type Chaussette, Simple Face)",SEMAINE!M1655&lt;=2000),((COÛTS!$C$115*2*O1653*SEMAINE!M1653/1000)+(COÛTS!$C$109*O1653*SEMAINE!M1653/1000)+(COÛTS!$C$107*O1653*SEMAINE!M1653/1000)),"0")+(IF(AND(P1653="oui",Q1653="RECTO (Type Chaussette, Simple Face)",SEMAINE!M1653&gt;2001,SEMAINE!M1653&lt;=4000),((COÛTS!$C$114*2*O1653)),"0"))+(IF(AND(P1653="oui",Q1653="RECTO (Type Chaussette, Simple Face)",SEMAINE!M1653&gt;=4001,SEMAINE!M1653&lt;=6000),((COÛTS!$C$114*4*O1653)),"0"))+(IF(AND(P1653="oui",Q1653="RECTO (Type Chaussette, Simple Face)",SEMAINE!M1653&gt;=6001,SEMAINE!M1653&lt;=8000),((COÛTS!$C$114*6*O1653)),"0"))+(IF(AND(P1653="oui",Q1653="RECTO (Type Chaussette, Simple Face)",SEMAINE!M1653&gt;=8001,SEMAINE!M1653&lt;=10000),((COÛTS!$C$114*8*O1653)),0))))</f>
        <v>0</v>
      </c>
      <c r="AG1653" s="6">
        <f>IF(R1653="OUI",0,(IF(AND(F1653="MEDIA",G1653="NON TISSÉ (Type Drop)",P1653="oui",Q1653="RECTO (Type Chaussette)",SEMAINE!M1656&lt;=2000),((COÛTS!$C$115*2*O1653*SEMAINE!M1653/1000)+(COÛTS!$C$109*O1653*SEMAINE!M1653/1000)+(COÛTS!$C$107*O1653*SEMAINE!M1653/1000)),"0")+(IF(AND(F1653="MEDIA",P1653="oui",Q1653="RECTO (Type Chaussette)",SEMAINE!M1653&gt;2001,SEMAINE!M1653&lt;=4000),((COÛTS!$C$114*2*O1653)),"0"))+(IF(AND(F1653="MEDIA",P1653="oui",Q1653="RECTO (Type Chaussette)",SEMAINE!M1653&gt;=4001,SEMAINE!M1653&lt;=6000),((COÛTS!$C$114*4*O1653)),"0"))+(IF(AND(F1653="MEDIA",P1653="oui",Q1653="RECTO (Type Chaussette)",SEMAINE!M1653&gt;=6001,SEMAINE!M1653&lt;=8000),((COÛTS!$C$114*6*O1653)),"0"))+(IF(AND(F1653="MEDIA",P1653="oui",Q1653="RECTO (Type Chaussette)",SEMAINE!M1653&gt;=8001,SEMAINE!M1653&lt;=10000),((COÛTS!$C$114*8*O1653)),0))))</f>
        <v>0</v>
      </c>
      <c r="AH1653" s="6">
        <f>IF(R1653="OUI",0,(IF(AND(F1653="MEDIA",G1653="NON TISSÉ (Type Drop)",P1653="oui",Q1653="RECTO/VERSO (Type Deux Simple Face)"),((COÛTS!$C$115*4*O1653*SEMAINE!M1653/1000)+(COÛTS!$C$110*O1653*4)+(COÛTS!$C$107*O1653*SEMAINE!M1653/1000)),"0")+(IF(AND(F1653="MEDIA",P1653="oui",Q1653="RECTO/VERSO (Type Deux Simple Face)",SEMAINE!M1653&gt;2001,SEMAINE!M1653&lt;=4000),((COÛTS!$C$114*2*O1653)),"0"))+(IF(AND(F1653="MEDIA",P1653="oui",Q1653="RECTO/VERSO (Type Deux Simple Face)",SEMAINE!M1653&gt;=4001,SEMAINE!M1653&lt;=6000),((COÛTS!$C$114*4*O1653)),"0"))+(IF(AND(F1653="MEDIA",P1653="oui",Q1653="RECTO/VERSO (Type Deux Simple Face)",SEMAINE!M1653&gt;=6001,SEMAINE!M1653&lt;=8000),((COÛTS!$C$114*6*O1653)),"0"))+(IF(AND(F1653="MEDIA",P1653="oui",Q1653="RECTO/VERSO (Type Deux Simple Face)",SEMAINE!M1653&gt;=8001,SEMAINE!M1653&lt;=10000),((COÛTS!$C$114*8*O1653)),0))))</f>
        <v>0</v>
      </c>
      <c r="AI1653" s="6">
        <f>IF(R1653="OUI",0,(IF(AND(F1653="MEDIA",G1653="NON TISSÉ (Type Drop)",P1653="oui",Q1653="MODULE TRIANGULAIRE"),((COÛTS!$C$115*6*O1653*SEMAINE!M1653/1000)+(COÛTS!$C$112*O1653*6)+(COÛTS!$C$107*O1653*3)),"0")+(IF(AND(F1653="MEDIA",P1653="oui",Q1653="MODULE TRIANGULAIRE",SEMAINE!M1653&gt;2001,SEMAINE!M1653&lt;=4000),((COÛTS!$C$114*2*O1653*3)),"0"))+(IF(AND(F1653="MEDIA",P1653="oui",Q1653="MODULE TRIANGULAIRE",SEMAINE!M1653&gt;=4001,SEMAINE!M1653&lt;=6000),((COÛTS!$C$114*4*O1653*3)),"0"))+(IF(AND(F1653="MEDIA",P1653="oui",Q1653="MODULE TRIANGULAIRE",SEMAINE!M1653&gt;=6001,SEMAINE!M1653&lt;=8000),((COÛTS!$C$114*6*O1653*3)),"0"))+(IF(AND(F1653="MEDIA",P1653="oui",Q1653="MODULE TRIANGULAIRE",SEMAINE!M1653&gt;=8001,SEMAINE!M1653&lt;=10000),((COÛTS!$C$114*8*O1653*3)),0))))</f>
        <v>0</v>
      </c>
      <c r="AJ1653" s="6">
        <f>IF(OR(R1653="OUI",H1653&gt;0),0,(IF(AND(F1653="MEDIA",G1653="NON TISSÉ (Type Drop)",P1653="oui",Q1653="MODULE CARRÉ"),((COÛTS!$C$115*8*O1653*SEMAINE!M1653/1000)+(COÛTS!$C$111*O1653*8)+(COÛTS!$C$107*O1653*4)),"0")+IF(AND(F1653="MEDIA",G1653="BÂCHE FRONTLIT 450gr (Type Bâche M1)",P1653="oui",Q1653="MODULE CARRÉ"),((COÛTS!$C$115*8*O1653*SEMAINE!M1653/1000)+(COÛTS!$C$111*O1653*8)+(COÛTS!$C$107*O1653*4)),"0")+(IF(AND(F1653="MEDIA",P1653="oui",Q1653="MODULE CARRÉ",SEMAINE!M1653&gt;2001,SEMAINE!M1653&lt;=4000),((COÛTS!$C$114*2*O1653*4)),"0"))+(IF(AND(F1653="MEDIA",P1653="oui",Q1653="MODULE CARRÉ",SEMAINE!M1653&gt;=4001,SEMAINE!M1653&lt;=6000),((COÛTS!$C$114*4*O1653*4)),"0"))+(IF(AND(F1653="MEDIA",P1653="oui",Q1653="MODULE CARRÉ",SEMAINE!M1653&gt;=6001,SEMAINE!M1653&lt;=8000),((COÛTS!$C$114*6*O1653*4)),"0"))+(IF(AND(F1653="MEDIA",P1653="oui",Q1653="MODULE CARRÉ",SEMAINE!M1653&gt;=8001,SEMAINE!M1653&lt;=10000),((COÛTS!$C$114*8*O1653*4)),"0"))))</f>
        <v>0</v>
      </c>
      <c r="AK1653" s="38">
        <f>IF(Y1653&gt;0,(VLOOKUP(Y1653,DATA!$AB$2:$AC$102,2,0)),1)</f>
        <v>1</v>
      </c>
      <c r="AL1653" s="53">
        <f t="shared" si="207"/>
        <v>0</v>
      </c>
    </row>
    <row r="1654" spans="2:38" ht="25.05" customHeight="1" x14ac:dyDescent="0.25">
      <c r="B1654" s="43" t="str">
        <f>COUNTIF($D$3:D1654,D1654)&amp;T_Semaine[[#This Row],[N°AFFAIRE]]</f>
        <v>0</v>
      </c>
      <c r="C1654" s="50"/>
      <c r="D1654" s="50"/>
      <c r="E1654" s="50"/>
      <c r="F1654" s="50"/>
      <c r="G1654" s="50"/>
      <c r="H1654" s="50"/>
      <c r="I1654" s="50"/>
      <c r="J1654" s="50"/>
      <c r="K1654" s="50"/>
      <c r="L1654" s="50"/>
      <c r="M1654" s="91"/>
      <c r="N1654" s="91"/>
      <c r="O1654" s="50"/>
      <c r="P1654" s="50"/>
      <c r="Q1654" s="50"/>
      <c r="R1654" s="50"/>
      <c r="S1654" s="50"/>
      <c r="T1654" s="95">
        <f t="shared" si="201"/>
        <v>0</v>
      </c>
      <c r="U1654" s="36">
        <f t="shared" si="202"/>
        <v>0</v>
      </c>
      <c r="V1654" s="43"/>
      <c r="W1654" s="43"/>
      <c r="X1654" s="6">
        <f t="shared" si="200"/>
        <v>0</v>
      </c>
      <c r="Y1654" s="55"/>
      <c r="Z1654" s="6">
        <f>(IF(R1654="OUI",0,IF(AND(F1654="MEDIA",G1654&gt;0,O1654&gt;0),(VLOOKUP(G1654,COÛTS!$A$1:$C$157,3,0)*(M1654*N1654/1000*O1654/1000)),0)+IF(AND(G1654&gt;0,F1654="HEURE"),(VLOOKUP(G1654,COÛTS!$A$1:$C$157,3,0)*(O1654)),0))+IF(AND(G1654&gt;0,F1654="DIVERS"),(VLOOKUP(G1654,COÛTS!$A$1:$C$157,3,0)*(O1654)),0)+IF(AND(G1654&gt;0,F1654="VEHICULE"),(VLOOKUP(G1654,COÛTS!$A$1:$C$157,3,0)*(O1654)),0)+IF(AND(G1654&gt;0,F1654="FACONNAGE"),(VLOOKUP(G1654,COÛTS!$A$1:$C$157,3,0)*(O1654)),0)+IF(AND(G1654&gt;0,F1654="ACCESSOIRES"),(VLOOKUP(G1654,COÛTS!$A$1:$C$157,3,0)*(O1654)),0)+IF(AND(F1654="TRANSPORT",G1654&gt;0),(VLOOKUP(G1654,COÛTS!$A$1:$C$157,3,0)*(O1654)),0)+IF(AND(F1654="PRODUITS",G1654="KIT COMPLET HABILLAGE CLOISON MODULAIRE (mL)"),(VLOOKUP(G1654,COÛTS!$A$1:$C$157,3,0)*(M1654/1000*O1654)),0)+IF(AND(F1654="MEDIA",H1654&lt;0,G1654&gt;0,P1654="oui",Q1654="RECTO/VERSO (Type Deux Simple Face)"),(VLOOKUP(G1654,COÛTS!$A$1:$C$157,3,0)*(M1654*(N1654+480)/1000*O1654/1000)),"0")+IF(AND(F1654="MEDIA",H1654&lt;0,G1654&gt;0,P1654="oui",Q1654="MODULE TRIANGULAIRE"),(VLOOKUP(G1654,COÛTS!$A$1:$C$157,3,0)*(M1654*(N1654+240)/1000*O1654/1000)*2)+(VLOOKUP(G1654,COÛTS!$A$1:$C$157,3,0)*(M1654)/1000*0.24),"0")+IF(AND(F1654="MEDIA",P1654="oui",G1654&gt;0,H1654&lt;0,Q1654="MODULE CARRÉ"),(VLOOKUP(G1654,COÛTS!$A$1:$C$157,3,0)*(M1654*(N1654+240)/1000*O1654/1000)*3)+(VLOOKUP(G1654,COÛTS!$A$1:$C$157,3,0)*(M1654)/1000*0.24),"0")+IF(AND(F1654="MEDIA",H1654&lt;0,P1654="oui",G1654&gt;0,Q1654="RECTO (Type Chaussette)"),(VLOOKUP(G1654,COÛTS!$A$1:$C$157,3,0)*(M1654*(N1654+60)/1000*O1654/1000))))</f>
        <v>0</v>
      </c>
      <c r="AA1654" s="6">
        <f>IF(R1654="OUI",0,IF(AND(H1654&gt;0,I1654="OUI"),(VLOOKUP(H1654,COÛTS!$A$1:$C$157,3,0)*(M1654*N1654/1000*O1654/1000)),0))</f>
        <v>0</v>
      </c>
      <c r="AB1654" s="6">
        <f t="shared" si="203"/>
        <v>0</v>
      </c>
      <c r="AC1654" s="7">
        <f t="shared" si="204"/>
        <v>0</v>
      </c>
      <c r="AD1654" s="6">
        <f t="shared" si="205"/>
        <v>0</v>
      </c>
      <c r="AE1654" s="6">
        <f t="shared" si="206"/>
        <v>0</v>
      </c>
      <c r="AF1654" s="6">
        <f>IF(R1654="OUI",0,(IF(AND(P1654="oui",Q1654="RECTO (Type Chaussette, Simple Face)",SEMAINE!M1656&lt;=2000),((COÛTS!$C$115*2*O1654*SEMAINE!M1654/1000)+(COÛTS!$C$109*O1654*SEMAINE!M1654/1000)+(COÛTS!$C$107*O1654*SEMAINE!M1654/1000)),"0")+(IF(AND(P1654="oui",Q1654="RECTO (Type Chaussette, Simple Face)",SEMAINE!M1654&gt;2001,SEMAINE!M1654&lt;=4000),((COÛTS!$C$114*2*O1654)),"0"))+(IF(AND(P1654="oui",Q1654="RECTO (Type Chaussette, Simple Face)",SEMAINE!M1654&gt;=4001,SEMAINE!M1654&lt;=6000),((COÛTS!$C$114*4*O1654)),"0"))+(IF(AND(P1654="oui",Q1654="RECTO (Type Chaussette, Simple Face)",SEMAINE!M1654&gt;=6001,SEMAINE!M1654&lt;=8000),((COÛTS!$C$114*6*O1654)),"0"))+(IF(AND(P1654="oui",Q1654="RECTO (Type Chaussette, Simple Face)",SEMAINE!M1654&gt;=8001,SEMAINE!M1654&lt;=10000),((COÛTS!$C$114*8*O1654)),0))))</f>
        <v>0</v>
      </c>
      <c r="AG1654" s="6">
        <f>IF(R1654="OUI",0,(IF(AND(F1654="MEDIA",G1654="NON TISSÉ (Type Drop)",P1654="oui",Q1654="RECTO (Type Chaussette)",SEMAINE!M1657&lt;=2000),((COÛTS!$C$115*2*O1654*SEMAINE!M1654/1000)+(COÛTS!$C$109*O1654*SEMAINE!M1654/1000)+(COÛTS!$C$107*O1654*SEMAINE!M1654/1000)),"0")+(IF(AND(F1654="MEDIA",P1654="oui",Q1654="RECTO (Type Chaussette)",SEMAINE!M1654&gt;2001,SEMAINE!M1654&lt;=4000),((COÛTS!$C$114*2*O1654)),"0"))+(IF(AND(F1654="MEDIA",P1654="oui",Q1654="RECTO (Type Chaussette)",SEMAINE!M1654&gt;=4001,SEMAINE!M1654&lt;=6000),((COÛTS!$C$114*4*O1654)),"0"))+(IF(AND(F1654="MEDIA",P1654="oui",Q1654="RECTO (Type Chaussette)",SEMAINE!M1654&gt;=6001,SEMAINE!M1654&lt;=8000),((COÛTS!$C$114*6*O1654)),"0"))+(IF(AND(F1654="MEDIA",P1654="oui",Q1654="RECTO (Type Chaussette)",SEMAINE!M1654&gt;=8001,SEMAINE!M1654&lt;=10000),((COÛTS!$C$114*8*O1654)),0))))</f>
        <v>0</v>
      </c>
      <c r="AH1654" s="6">
        <f>IF(R1654="OUI",0,(IF(AND(F1654="MEDIA",G1654="NON TISSÉ (Type Drop)",P1654="oui",Q1654="RECTO/VERSO (Type Deux Simple Face)"),((COÛTS!$C$115*4*O1654*SEMAINE!M1654/1000)+(COÛTS!$C$110*O1654*4)+(COÛTS!$C$107*O1654*SEMAINE!M1654/1000)),"0")+(IF(AND(F1654="MEDIA",P1654="oui",Q1654="RECTO/VERSO (Type Deux Simple Face)",SEMAINE!M1654&gt;2001,SEMAINE!M1654&lt;=4000),((COÛTS!$C$114*2*O1654)),"0"))+(IF(AND(F1654="MEDIA",P1654="oui",Q1654="RECTO/VERSO (Type Deux Simple Face)",SEMAINE!M1654&gt;=4001,SEMAINE!M1654&lt;=6000),((COÛTS!$C$114*4*O1654)),"0"))+(IF(AND(F1654="MEDIA",P1654="oui",Q1654="RECTO/VERSO (Type Deux Simple Face)",SEMAINE!M1654&gt;=6001,SEMAINE!M1654&lt;=8000),((COÛTS!$C$114*6*O1654)),"0"))+(IF(AND(F1654="MEDIA",P1654="oui",Q1654="RECTO/VERSO (Type Deux Simple Face)",SEMAINE!M1654&gt;=8001,SEMAINE!M1654&lt;=10000),((COÛTS!$C$114*8*O1654)),0))))</f>
        <v>0</v>
      </c>
      <c r="AI1654" s="6">
        <f>IF(R1654="OUI",0,(IF(AND(F1654="MEDIA",G1654="NON TISSÉ (Type Drop)",P1654="oui",Q1654="MODULE TRIANGULAIRE"),((COÛTS!$C$115*6*O1654*SEMAINE!M1654/1000)+(COÛTS!$C$112*O1654*6)+(COÛTS!$C$107*O1654*3)),"0")+(IF(AND(F1654="MEDIA",P1654="oui",Q1654="MODULE TRIANGULAIRE",SEMAINE!M1654&gt;2001,SEMAINE!M1654&lt;=4000),((COÛTS!$C$114*2*O1654*3)),"0"))+(IF(AND(F1654="MEDIA",P1654="oui",Q1654="MODULE TRIANGULAIRE",SEMAINE!M1654&gt;=4001,SEMAINE!M1654&lt;=6000),((COÛTS!$C$114*4*O1654*3)),"0"))+(IF(AND(F1654="MEDIA",P1654="oui",Q1654="MODULE TRIANGULAIRE",SEMAINE!M1654&gt;=6001,SEMAINE!M1654&lt;=8000),((COÛTS!$C$114*6*O1654*3)),"0"))+(IF(AND(F1654="MEDIA",P1654="oui",Q1654="MODULE TRIANGULAIRE",SEMAINE!M1654&gt;=8001,SEMAINE!M1654&lt;=10000),((COÛTS!$C$114*8*O1654*3)),0))))</f>
        <v>0</v>
      </c>
      <c r="AJ1654" s="6">
        <f>IF(OR(R1654="OUI",H1654&gt;0),0,(IF(AND(F1654="MEDIA",G1654="NON TISSÉ (Type Drop)",P1654="oui",Q1654="MODULE CARRÉ"),((COÛTS!$C$115*8*O1654*SEMAINE!M1654/1000)+(COÛTS!$C$111*O1654*8)+(COÛTS!$C$107*O1654*4)),"0")+IF(AND(F1654="MEDIA",G1654="BÂCHE FRONTLIT 450gr (Type Bâche M1)",P1654="oui",Q1654="MODULE CARRÉ"),((COÛTS!$C$115*8*O1654*SEMAINE!M1654/1000)+(COÛTS!$C$111*O1654*8)+(COÛTS!$C$107*O1654*4)),"0")+(IF(AND(F1654="MEDIA",P1654="oui",Q1654="MODULE CARRÉ",SEMAINE!M1654&gt;2001,SEMAINE!M1654&lt;=4000),((COÛTS!$C$114*2*O1654*4)),"0"))+(IF(AND(F1654="MEDIA",P1654="oui",Q1654="MODULE CARRÉ",SEMAINE!M1654&gt;=4001,SEMAINE!M1654&lt;=6000),((COÛTS!$C$114*4*O1654*4)),"0"))+(IF(AND(F1654="MEDIA",P1654="oui",Q1654="MODULE CARRÉ",SEMAINE!M1654&gt;=6001,SEMAINE!M1654&lt;=8000),((COÛTS!$C$114*6*O1654*4)),"0"))+(IF(AND(F1654="MEDIA",P1654="oui",Q1654="MODULE CARRÉ",SEMAINE!M1654&gt;=8001,SEMAINE!M1654&lt;=10000),((COÛTS!$C$114*8*O1654*4)),"0"))))</f>
        <v>0</v>
      </c>
      <c r="AK1654" s="38">
        <f>IF(Y1654&gt;0,(VLOOKUP(Y1654,DATA!$AB$2:$AC$102,2,0)),1)</f>
        <v>1</v>
      </c>
      <c r="AL1654" s="53">
        <f t="shared" si="207"/>
        <v>0</v>
      </c>
    </row>
    <row r="1655" spans="2:38" ht="25.05" customHeight="1" x14ac:dyDescent="0.25">
      <c r="B1655" s="43" t="str">
        <f>COUNTIF($D$3:D1655,D1655)&amp;T_Semaine[[#This Row],[N°AFFAIRE]]</f>
        <v>0</v>
      </c>
      <c r="C1655" s="50"/>
      <c r="D1655" s="50"/>
      <c r="E1655" s="50"/>
      <c r="F1655" s="50"/>
      <c r="G1655" s="50"/>
      <c r="H1655" s="50"/>
      <c r="I1655" s="50"/>
      <c r="J1655" s="50"/>
      <c r="K1655" s="50"/>
      <c r="L1655" s="50"/>
      <c r="M1655" s="91"/>
      <c r="N1655" s="91"/>
      <c r="O1655" s="50"/>
      <c r="P1655" s="50"/>
      <c r="Q1655" s="50"/>
      <c r="R1655" s="50"/>
      <c r="S1655" s="50"/>
      <c r="T1655" s="95">
        <f t="shared" si="201"/>
        <v>0</v>
      </c>
      <c r="U1655" s="36">
        <f t="shared" si="202"/>
        <v>0</v>
      </c>
      <c r="V1655" s="43"/>
      <c r="W1655" s="43"/>
      <c r="X1655" s="6">
        <f t="shared" si="200"/>
        <v>0</v>
      </c>
      <c r="Y1655" s="55"/>
      <c r="Z1655" s="6">
        <f>(IF(R1655="OUI",0,IF(AND(F1655="MEDIA",G1655&gt;0,O1655&gt;0),(VLOOKUP(G1655,COÛTS!$A$1:$C$157,3,0)*(M1655*N1655/1000*O1655/1000)),0)+IF(AND(G1655&gt;0,F1655="HEURE"),(VLOOKUP(G1655,COÛTS!$A$1:$C$157,3,0)*(O1655)),0))+IF(AND(G1655&gt;0,F1655="DIVERS"),(VLOOKUP(G1655,COÛTS!$A$1:$C$157,3,0)*(O1655)),0)+IF(AND(G1655&gt;0,F1655="VEHICULE"),(VLOOKUP(G1655,COÛTS!$A$1:$C$157,3,0)*(O1655)),0)+IF(AND(G1655&gt;0,F1655="FACONNAGE"),(VLOOKUP(G1655,COÛTS!$A$1:$C$157,3,0)*(O1655)),0)+IF(AND(G1655&gt;0,F1655="ACCESSOIRES"),(VLOOKUP(G1655,COÛTS!$A$1:$C$157,3,0)*(O1655)),0)+IF(AND(F1655="TRANSPORT",G1655&gt;0),(VLOOKUP(G1655,COÛTS!$A$1:$C$157,3,0)*(O1655)),0)+IF(AND(F1655="PRODUITS",G1655="KIT COMPLET HABILLAGE CLOISON MODULAIRE (mL)"),(VLOOKUP(G1655,COÛTS!$A$1:$C$157,3,0)*(M1655/1000*O1655)),0)+IF(AND(F1655="MEDIA",H1655&lt;0,G1655&gt;0,P1655="oui",Q1655="RECTO/VERSO (Type Deux Simple Face)"),(VLOOKUP(G1655,COÛTS!$A$1:$C$157,3,0)*(M1655*(N1655+480)/1000*O1655/1000)),"0")+IF(AND(F1655="MEDIA",H1655&lt;0,G1655&gt;0,P1655="oui",Q1655="MODULE TRIANGULAIRE"),(VLOOKUP(G1655,COÛTS!$A$1:$C$157,3,0)*(M1655*(N1655+240)/1000*O1655/1000)*2)+(VLOOKUP(G1655,COÛTS!$A$1:$C$157,3,0)*(M1655)/1000*0.24),"0")+IF(AND(F1655="MEDIA",P1655="oui",G1655&gt;0,H1655&lt;0,Q1655="MODULE CARRÉ"),(VLOOKUP(G1655,COÛTS!$A$1:$C$157,3,0)*(M1655*(N1655+240)/1000*O1655/1000)*3)+(VLOOKUP(G1655,COÛTS!$A$1:$C$157,3,0)*(M1655)/1000*0.24),"0")+IF(AND(F1655="MEDIA",H1655&lt;0,P1655="oui",G1655&gt;0,Q1655="RECTO (Type Chaussette)"),(VLOOKUP(G1655,COÛTS!$A$1:$C$157,3,0)*(M1655*(N1655+60)/1000*O1655/1000))))</f>
        <v>0</v>
      </c>
      <c r="AA1655" s="6">
        <f>IF(R1655="OUI",0,IF(AND(H1655&gt;0,I1655="OUI"),(VLOOKUP(H1655,COÛTS!$A$1:$C$157,3,0)*(M1655*N1655/1000*O1655/1000)),0))</f>
        <v>0</v>
      </c>
      <c r="AB1655" s="6">
        <f t="shared" si="203"/>
        <v>0</v>
      </c>
      <c r="AC1655" s="7">
        <f t="shared" si="204"/>
        <v>0</v>
      </c>
      <c r="AD1655" s="6">
        <f t="shared" si="205"/>
        <v>0</v>
      </c>
      <c r="AE1655" s="6">
        <f t="shared" si="206"/>
        <v>0</v>
      </c>
      <c r="AF1655" s="6">
        <f>IF(R1655="OUI",0,(IF(AND(P1655="oui",Q1655="RECTO (Type Chaussette, Simple Face)",SEMAINE!M1657&lt;=2000),((COÛTS!$C$115*2*O1655*SEMAINE!M1655/1000)+(COÛTS!$C$109*O1655*SEMAINE!M1655/1000)+(COÛTS!$C$107*O1655*SEMAINE!M1655/1000)),"0")+(IF(AND(P1655="oui",Q1655="RECTO (Type Chaussette, Simple Face)",SEMAINE!M1655&gt;2001,SEMAINE!M1655&lt;=4000),((COÛTS!$C$114*2*O1655)),"0"))+(IF(AND(P1655="oui",Q1655="RECTO (Type Chaussette, Simple Face)",SEMAINE!M1655&gt;=4001,SEMAINE!M1655&lt;=6000),((COÛTS!$C$114*4*O1655)),"0"))+(IF(AND(P1655="oui",Q1655="RECTO (Type Chaussette, Simple Face)",SEMAINE!M1655&gt;=6001,SEMAINE!M1655&lt;=8000),((COÛTS!$C$114*6*O1655)),"0"))+(IF(AND(P1655="oui",Q1655="RECTO (Type Chaussette, Simple Face)",SEMAINE!M1655&gt;=8001,SEMAINE!M1655&lt;=10000),((COÛTS!$C$114*8*O1655)),0))))</f>
        <v>0</v>
      </c>
      <c r="AG1655" s="6">
        <f>IF(R1655="OUI",0,(IF(AND(F1655="MEDIA",G1655="NON TISSÉ (Type Drop)",P1655="oui",Q1655="RECTO (Type Chaussette)",SEMAINE!M1658&lt;=2000),((COÛTS!$C$115*2*O1655*SEMAINE!M1655/1000)+(COÛTS!$C$109*O1655*SEMAINE!M1655/1000)+(COÛTS!$C$107*O1655*SEMAINE!M1655/1000)),"0")+(IF(AND(F1655="MEDIA",P1655="oui",Q1655="RECTO (Type Chaussette)",SEMAINE!M1655&gt;2001,SEMAINE!M1655&lt;=4000),((COÛTS!$C$114*2*O1655)),"0"))+(IF(AND(F1655="MEDIA",P1655="oui",Q1655="RECTO (Type Chaussette)",SEMAINE!M1655&gt;=4001,SEMAINE!M1655&lt;=6000),((COÛTS!$C$114*4*O1655)),"0"))+(IF(AND(F1655="MEDIA",P1655="oui",Q1655="RECTO (Type Chaussette)",SEMAINE!M1655&gt;=6001,SEMAINE!M1655&lt;=8000),((COÛTS!$C$114*6*O1655)),"0"))+(IF(AND(F1655="MEDIA",P1655="oui",Q1655="RECTO (Type Chaussette)",SEMAINE!M1655&gt;=8001,SEMAINE!M1655&lt;=10000),((COÛTS!$C$114*8*O1655)),0))))</f>
        <v>0</v>
      </c>
      <c r="AH1655" s="6">
        <f>IF(R1655="OUI",0,(IF(AND(F1655="MEDIA",G1655="NON TISSÉ (Type Drop)",P1655="oui",Q1655="RECTO/VERSO (Type Deux Simple Face)"),((COÛTS!$C$115*4*O1655*SEMAINE!M1655/1000)+(COÛTS!$C$110*O1655*4)+(COÛTS!$C$107*O1655*SEMAINE!M1655/1000)),"0")+(IF(AND(F1655="MEDIA",P1655="oui",Q1655="RECTO/VERSO (Type Deux Simple Face)",SEMAINE!M1655&gt;2001,SEMAINE!M1655&lt;=4000),((COÛTS!$C$114*2*O1655)),"0"))+(IF(AND(F1655="MEDIA",P1655="oui",Q1655="RECTO/VERSO (Type Deux Simple Face)",SEMAINE!M1655&gt;=4001,SEMAINE!M1655&lt;=6000),((COÛTS!$C$114*4*O1655)),"0"))+(IF(AND(F1655="MEDIA",P1655="oui",Q1655="RECTO/VERSO (Type Deux Simple Face)",SEMAINE!M1655&gt;=6001,SEMAINE!M1655&lt;=8000),((COÛTS!$C$114*6*O1655)),"0"))+(IF(AND(F1655="MEDIA",P1655="oui",Q1655="RECTO/VERSO (Type Deux Simple Face)",SEMAINE!M1655&gt;=8001,SEMAINE!M1655&lt;=10000),((COÛTS!$C$114*8*O1655)),0))))</f>
        <v>0</v>
      </c>
      <c r="AI1655" s="6">
        <f>IF(R1655="OUI",0,(IF(AND(F1655="MEDIA",G1655="NON TISSÉ (Type Drop)",P1655="oui",Q1655="MODULE TRIANGULAIRE"),((COÛTS!$C$115*6*O1655*SEMAINE!M1655/1000)+(COÛTS!$C$112*O1655*6)+(COÛTS!$C$107*O1655*3)),"0")+(IF(AND(F1655="MEDIA",P1655="oui",Q1655="MODULE TRIANGULAIRE",SEMAINE!M1655&gt;2001,SEMAINE!M1655&lt;=4000),((COÛTS!$C$114*2*O1655*3)),"0"))+(IF(AND(F1655="MEDIA",P1655="oui",Q1655="MODULE TRIANGULAIRE",SEMAINE!M1655&gt;=4001,SEMAINE!M1655&lt;=6000),((COÛTS!$C$114*4*O1655*3)),"0"))+(IF(AND(F1655="MEDIA",P1655="oui",Q1655="MODULE TRIANGULAIRE",SEMAINE!M1655&gt;=6001,SEMAINE!M1655&lt;=8000),((COÛTS!$C$114*6*O1655*3)),"0"))+(IF(AND(F1655="MEDIA",P1655="oui",Q1655="MODULE TRIANGULAIRE",SEMAINE!M1655&gt;=8001,SEMAINE!M1655&lt;=10000),((COÛTS!$C$114*8*O1655*3)),0))))</f>
        <v>0</v>
      </c>
      <c r="AJ1655" s="6">
        <f>IF(OR(R1655="OUI",H1655&gt;0),0,(IF(AND(F1655="MEDIA",G1655="NON TISSÉ (Type Drop)",P1655="oui",Q1655="MODULE CARRÉ"),((COÛTS!$C$115*8*O1655*SEMAINE!M1655/1000)+(COÛTS!$C$111*O1655*8)+(COÛTS!$C$107*O1655*4)),"0")+IF(AND(F1655="MEDIA",G1655="BÂCHE FRONTLIT 450gr (Type Bâche M1)",P1655="oui",Q1655="MODULE CARRÉ"),((COÛTS!$C$115*8*O1655*SEMAINE!M1655/1000)+(COÛTS!$C$111*O1655*8)+(COÛTS!$C$107*O1655*4)),"0")+(IF(AND(F1655="MEDIA",P1655="oui",Q1655="MODULE CARRÉ",SEMAINE!M1655&gt;2001,SEMAINE!M1655&lt;=4000),((COÛTS!$C$114*2*O1655*4)),"0"))+(IF(AND(F1655="MEDIA",P1655="oui",Q1655="MODULE CARRÉ",SEMAINE!M1655&gt;=4001,SEMAINE!M1655&lt;=6000),((COÛTS!$C$114*4*O1655*4)),"0"))+(IF(AND(F1655="MEDIA",P1655="oui",Q1655="MODULE CARRÉ",SEMAINE!M1655&gt;=6001,SEMAINE!M1655&lt;=8000),((COÛTS!$C$114*6*O1655*4)),"0"))+(IF(AND(F1655="MEDIA",P1655="oui",Q1655="MODULE CARRÉ",SEMAINE!M1655&gt;=8001,SEMAINE!M1655&lt;=10000),((COÛTS!$C$114*8*O1655*4)),"0"))))</f>
        <v>0</v>
      </c>
      <c r="AK1655" s="38">
        <f>IF(Y1655&gt;0,(VLOOKUP(Y1655,DATA!$AB$2:$AC$102,2,0)),1)</f>
        <v>1</v>
      </c>
      <c r="AL1655" s="53">
        <f t="shared" si="207"/>
        <v>0</v>
      </c>
    </row>
    <row r="1656" spans="2:38" ht="25.05" customHeight="1" x14ac:dyDescent="0.25">
      <c r="B1656" s="43" t="str">
        <f>COUNTIF($D$3:D1656,D1656)&amp;T_Semaine[[#This Row],[N°AFFAIRE]]</f>
        <v>0</v>
      </c>
      <c r="C1656" s="50"/>
      <c r="D1656" s="50"/>
      <c r="E1656" s="50"/>
      <c r="F1656" s="50"/>
      <c r="G1656" s="50"/>
      <c r="H1656" s="50"/>
      <c r="I1656" s="50"/>
      <c r="J1656" s="50"/>
      <c r="K1656" s="50"/>
      <c r="L1656" s="50"/>
      <c r="M1656" s="91"/>
      <c r="N1656" s="91"/>
      <c r="O1656" s="50"/>
      <c r="P1656" s="50"/>
      <c r="Q1656" s="50"/>
      <c r="R1656" s="50"/>
      <c r="S1656" s="50"/>
      <c r="T1656" s="95">
        <f t="shared" si="201"/>
        <v>0</v>
      </c>
      <c r="U1656" s="36">
        <f t="shared" si="202"/>
        <v>0</v>
      </c>
      <c r="V1656" s="43"/>
      <c r="W1656" s="43"/>
      <c r="X1656" s="6">
        <f t="shared" si="200"/>
        <v>0</v>
      </c>
      <c r="Y1656" s="55"/>
      <c r="Z1656" s="6">
        <f>(IF(R1656="OUI",0,IF(AND(F1656="MEDIA",G1656&gt;0,O1656&gt;0),(VLOOKUP(G1656,COÛTS!$A$1:$C$157,3,0)*(M1656*N1656/1000*O1656/1000)),0)+IF(AND(G1656&gt;0,F1656="HEURE"),(VLOOKUP(G1656,COÛTS!$A$1:$C$157,3,0)*(O1656)),0))+IF(AND(G1656&gt;0,F1656="DIVERS"),(VLOOKUP(G1656,COÛTS!$A$1:$C$157,3,0)*(O1656)),0)+IF(AND(G1656&gt;0,F1656="VEHICULE"),(VLOOKUP(G1656,COÛTS!$A$1:$C$157,3,0)*(O1656)),0)+IF(AND(G1656&gt;0,F1656="FACONNAGE"),(VLOOKUP(G1656,COÛTS!$A$1:$C$157,3,0)*(O1656)),0)+IF(AND(G1656&gt;0,F1656="ACCESSOIRES"),(VLOOKUP(G1656,COÛTS!$A$1:$C$157,3,0)*(O1656)),0)+IF(AND(F1656="TRANSPORT",G1656&gt;0),(VLOOKUP(G1656,COÛTS!$A$1:$C$157,3,0)*(O1656)),0)+IF(AND(F1656="PRODUITS",G1656="KIT COMPLET HABILLAGE CLOISON MODULAIRE (mL)"),(VLOOKUP(G1656,COÛTS!$A$1:$C$157,3,0)*(M1656/1000*O1656)),0)+IF(AND(F1656="MEDIA",H1656&lt;0,G1656&gt;0,P1656="oui",Q1656="RECTO/VERSO (Type Deux Simple Face)"),(VLOOKUP(G1656,COÛTS!$A$1:$C$157,3,0)*(M1656*(N1656+480)/1000*O1656/1000)),"0")+IF(AND(F1656="MEDIA",H1656&lt;0,G1656&gt;0,P1656="oui",Q1656="MODULE TRIANGULAIRE"),(VLOOKUP(G1656,COÛTS!$A$1:$C$157,3,0)*(M1656*(N1656+240)/1000*O1656/1000)*2)+(VLOOKUP(G1656,COÛTS!$A$1:$C$157,3,0)*(M1656)/1000*0.24),"0")+IF(AND(F1656="MEDIA",P1656="oui",G1656&gt;0,H1656&lt;0,Q1656="MODULE CARRÉ"),(VLOOKUP(G1656,COÛTS!$A$1:$C$157,3,0)*(M1656*(N1656+240)/1000*O1656/1000)*3)+(VLOOKUP(G1656,COÛTS!$A$1:$C$157,3,0)*(M1656)/1000*0.24),"0")+IF(AND(F1656="MEDIA",H1656&lt;0,P1656="oui",G1656&gt;0,Q1656="RECTO (Type Chaussette)"),(VLOOKUP(G1656,COÛTS!$A$1:$C$157,3,0)*(M1656*(N1656+60)/1000*O1656/1000))))</f>
        <v>0</v>
      </c>
      <c r="AA1656" s="6">
        <f>IF(R1656="OUI",0,IF(AND(H1656&gt;0,I1656="OUI"),(VLOOKUP(H1656,COÛTS!$A$1:$C$157,3,0)*(M1656*N1656/1000*O1656/1000)),0))</f>
        <v>0</v>
      </c>
      <c r="AB1656" s="6">
        <f t="shared" si="203"/>
        <v>0</v>
      </c>
      <c r="AC1656" s="7">
        <f t="shared" si="204"/>
        <v>0</v>
      </c>
      <c r="AD1656" s="6">
        <f t="shared" si="205"/>
        <v>0</v>
      </c>
      <c r="AE1656" s="6">
        <f t="shared" si="206"/>
        <v>0</v>
      </c>
      <c r="AF1656" s="6">
        <f>IF(R1656="OUI",0,(IF(AND(P1656="oui",Q1656="RECTO (Type Chaussette, Simple Face)",SEMAINE!M1658&lt;=2000),((COÛTS!$C$115*2*O1656*SEMAINE!M1656/1000)+(COÛTS!$C$109*O1656*SEMAINE!M1656/1000)+(COÛTS!$C$107*O1656*SEMAINE!M1656/1000)),"0")+(IF(AND(P1656="oui",Q1656="RECTO (Type Chaussette, Simple Face)",SEMAINE!M1656&gt;2001,SEMAINE!M1656&lt;=4000),((COÛTS!$C$114*2*O1656)),"0"))+(IF(AND(P1656="oui",Q1656="RECTO (Type Chaussette, Simple Face)",SEMAINE!M1656&gt;=4001,SEMAINE!M1656&lt;=6000),((COÛTS!$C$114*4*O1656)),"0"))+(IF(AND(P1656="oui",Q1656="RECTO (Type Chaussette, Simple Face)",SEMAINE!M1656&gt;=6001,SEMAINE!M1656&lt;=8000),((COÛTS!$C$114*6*O1656)),"0"))+(IF(AND(P1656="oui",Q1656="RECTO (Type Chaussette, Simple Face)",SEMAINE!M1656&gt;=8001,SEMAINE!M1656&lt;=10000),((COÛTS!$C$114*8*O1656)),0))))</f>
        <v>0</v>
      </c>
      <c r="AG1656" s="6">
        <f>IF(R1656="OUI",0,(IF(AND(F1656="MEDIA",G1656="NON TISSÉ (Type Drop)",P1656="oui",Q1656="RECTO (Type Chaussette)",SEMAINE!M1659&lt;=2000),((COÛTS!$C$115*2*O1656*SEMAINE!M1656/1000)+(COÛTS!$C$109*O1656*SEMAINE!M1656/1000)+(COÛTS!$C$107*O1656*SEMAINE!M1656/1000)),"0")+(IF(AND(F1656="MEDIA",P1656="oui",Q1656="RECTO (Type Chaussette)",SEMAINE!M1656&gt;2001,SEMAINE!M1656&lt;=4000),((COÛTS!$C$114*2*O1656)),"0"))+(IF(AND(F1656="MEDIA",P1656="oui",Q1656="RECTO (Type Chaussette)",SEMAINE!M1656&gt;=4001,SEMAINE!M1656&lt;=6000),((COÛTS!$C$114*4*O1656)),"0"))+(IF(AND(F1656="MEDIA",P1656="oui",Q1656="RECTO (Type Chaussette)",SEMAINE!M1656&gt;=6001,SEMAINE!M1656&lt;=8000),((COÛTS!$C$114*6*O1656)),"0"))+(IF(AND(F1656="MEDIA",P1656="oui",Q1656="RECTO (Type Chaussette)",SEMAINE!M1656&gt;=8001,SEMAINE!M1656&lt;=10000),((COÛTS!$C$114*8*O1656)),0))))</f>
        <v>0</v>
      </c>
      <c r="AH1656" s="6">
        <f>IF(R1656="OUI",0,(IF(AND(F1656="MEDIA",G1656="NON TISSÉ (Type Drop)",P1656="oui",Q1656="RECTO/VERSO (Type Deux Simple Face)"),((COÛTS!$C$115*4*O1656*SEMAINE!M1656/1000)+(COÛTS!$C$110*O1656*4)+(COÛTS!$C$107*O1656*SEMAINE!M1656/1000)),"0")+(IF(AND(F1656="MEDIA",P1656="oui",Q1656="RECTO/VERSO (Type Deux Simple Face)",SEMAINE!M1656&gt;2001,SEMAINE!M1656&lt;=4000),((COÛTS!$C$114*2*O1656)),"0"))+(IF(AND(F1656="MEDIA",P1656="oui",Q1656="RECTO/VERSO (Type Deux Simple Face)",SEMAINE!M1656&gt;=4001,SEMAINE!M1656&lt;=6000),((COÛTS!$C$114*4*O1656)),"0"))+(IF(AND(F1656="MEDIA",P1656="oui",Q1656="RECTO/VERSO (Type Deux Simple Face)",SEMAINE!M1656&gt;=6001,SEMAINE!M1656&lt;=8000),((COÛTS!$C$114*6*O1656)),"0"))+(IF(AND(F1656="MEDIA",P1656="oui",Q1656="RECTO/VERSO (Type Deux Simple Face)",SEMAINE!M1656&gt;=8001,SEMAINE!M1656&lt;=10000),((COÛTS!$C$114*8*O1656)),0))))</f>
        <v>0</v>
      </c>
      <c r="AI1656" s="6">
        <f>IF(R1656="OUI",0,(IF(AND(F1656="MEDIA",G1656="NON TISSÉ (Type Drop)",P1656="oui",Q1656="MODULE TRIANGULAIRE"),((COÛTS!$C$115*6*O1656*SEMAINE!M1656/1000)+(COÛTS!$C$112*O1656*6)+(COÛTS!$C$107*O1656*3)),"0")+(IF(AND(F1656="MEDIA",P1656="oui",Q1656="MODULE TRIANGULAIRE",SEMAINE!M1656&gt;2001,SEMAINE!M1656&lt;=4000),((COÛTS!$C$114*2*O1656*3)),"0"))+(IF(AND(F1656="MEDIA",P1656="oui",Q1656="MODULE TRIANGULAIRE",SEMAINE!M1656&gt;=4001,SEMAINE!M1656&lt;=6000),((COÛTS!$C$114*4*O1656*3)),"0"))+(IF(AND(F1656="MEDIA",P1656="oui",Q1656="MODULE TRIANGULAIRE",SEMAINE!M1656&gt;=6001,SEMAINE!M1656&lt;=8000),((COÛTS!$C$114*6*O1656*3)),"0"))+(IF(AND(F1656="MEDIA",P1656="oui",Q1656="MODULE TRIANGULAIRE",SEMAINE!M1656&gt;=8001,SEMAINE!M1656&lt;=10000),((COÛTS!$C$114*8*O1656*3)),0))))</f>
        <v>0</v>
      </c>
      <c r="AJ1656" s="6">
        <f>IF(OR(R1656="OUI",H1656&gt;0),0,(IF(AND(F1656="MEDIA",G1656="NON TISSÉ (Type Drop)",P1656="oui",Q1656="MODULE CARRÉ"),((COÛTS!$C$115*8*O1656*SEMAINE!M1656/1000)+(COÛTS!$C$111*O1656*8)+(COÛTS!$C$107*O1656*4)),"0")+IF(AND(F1656="MEDIA",G1656="BÂCHE FRONTLIT 450gr (Type Bâche M1)",P1656="oui",Q1656="MODULE CARRÉ"),((COÛTS!$C$115*8*O1656*SEMAINE!M1656/1000)+(COÛTS!$C$111*O1656*8)+(COÛTS!$C$107*O1656*4)),"0")+(IF(AND(F1656="MEDIA",P1656="oui",Q1656="MODULE CARRÉ",SEMAINE!M1656&gt;2001,SEMAINE!M1656&lt;=4000),((COÛTS!$C$114*2*O1656*4)),"0"))+(IF(AND(F1656="MEDIA",P1656="oui",Q1656="MODULE CARRÉ",SEMAINE!M1656&gt;=4001,SEMAINE!M1656&lt;=6000),((COÛTS!$C$114*4*O1656*4)),"0"))+(IF(AND(F1656="MEDIA",P1656="oui",Q1656="MODULE CARRÉ",SEMAINE!M1656&gt;=6001,SEMAINE!M1656&lt;=8000),((COÛTS!$C$114*6*O1656*4)),"0"))+(IF(AND(F1656="MEDIA",P1656="oui",Q1656="MODULE CARRÉ",SEMAINE!M1656&gt;=8001,SEMAINE!M1656&lt;=10000),((COÛTS!$C$114*8*O1656*4)),"0"))))</f>
        <v>0</v>
      </c>
      <c r="AK1656" s="38">
        <f>IF(Y1656&gt;0,(VLOOKUP(Y1656,DATA!$AB$2:$AC$102,2,0)),1)</f>
        <v>1</v>
      </c>
      <c r="AL1656" s="53">
        <f t="shared" si="207"/>
        <v>0</v>
      </c>
    </row>
    <row r="1657" spans="2:38" ht="25.05" customHeight="1" x14ac:dyDescent="0.25">
      <c r="B1657" s="43" t="str">
        <f>COUNTIF($D$3:D1657,D1657)&amp;T_Semaine[[#This Row],[N°AFFAIRE]]</f>
        <v>0</v>
      </c>
      <c r="C1657" s="50"/>
      <c r="D1657" s="50"/>
      <c r="E1657" s="50"/>
      <c r="F1657" s="50"/>
      <c r="G1657" s="50"/>
      <c r="H1657" s="50"/>
      <c r="I1657" s="50"/>
      <c r="J1657" s="50"/>
      <c r="K1657" s="50"/>
      <c r="L1657" s="50"/>
      <c r="M1657" s="91"/>
      <c r="N1657" s="91"/>
      <c r="O1657" s="50"/>
      <c r="P1657" s="50"/>
      <c r="Q1657" s="50"/>
      <c r="R1657" s="50"/>
      <c r="S1657" s="50"/>
      <c r="T1657" s="95">
        <f t="shared" si="201"/>
        <v>0</v>
      </c>
      <c r="U1657" s="36">
        <f t="shared" si="202"/>
        <v>0</v>
      </c>
      <c r="V1657" s="43"/>
      <c r="W1657" s="43"/>
      <c r="X1657" s="6">
        <f t="shared" si="200"/>
        <v>0</v>
      </c>
      <c r="Y1657" s="55"/>
      <c r="Z1657" s="6">
        <f>(IF(R1657="OUI",0,IF(AND(F1657="MEDIA",G1657&gt;0,O1657&gt;0),(VLOOKUP(G1657,COÛTS!$A$1:$C$157,3,0)*(M1657*N1657/1000*O1657/1000)),0)+IF(AND(G1657&gt;0,F1657="HEURE"),(VLOOKUP(G1657,COÛTS!$A$1:$C$157,3,0)*(O1657)),0))+IF(AND(G1657&gt;0,F1657="DIVERS"),(VLOOKUP(G1657,COÛTS!$A$1:$C$157,3,0)*(O1657)),0)+IF(AND(G1657&gt;0,F1657="VEHICULE"),(VLOOKUP(G1657,COÛTS!$A$1:$C$157,3,0)*(O1657)),0)+IF(AND(G1657&gt;0,F1657="FACONNAGE"),(VLOOKUP(G1657,COÛTS!$A$1:$C$157,3,0)*(O1657)),0)+IF(AND(G1657&gt;0,F1657="ACCESSOIRES"),(VLOOKUP(G1657,COÛTS!$A$1:$C$157,3,0)*(O1657)),0)+IF(AND(F1657="TRANSPORT",G1657&gt;0),(VLOOKUP(G1657,COÛTS!$A$1:$C$157,3,0)*(O1657)),0)+IF(AND(F1657="PRODUITS",G1657="KIT COMPLET HABILLAGE CLOISON MODULAIRE (mL)"),(VLOOKUP(G1657,COÛTS!$A$1:$C$157,3,0)*(M1657/1000*O1657)),0)+IF(AND(F1657="MEDIA",H1657&lt;0,G1657&gt;0,P1657="oui",Q1657="RECTO/VERSO (Type Deux Simple Face)"),(VLOOKUP(G1657,COÛTS!$A$1:$C$157,3,0)*(M1657*(N1657+480)/1000*O1657/1000)),"0")+IF(AND(F1657="MEDIA",H1657&lt;0,G1657&gt;0,P1657="oui",Q1657="MODULE TRIANGULAIRE"),(VLOOKUP(G1657,COÛTS!$A$1:$C$157,3,0)*(M1657*(N1657+240)/1000*O1657/1000)*2)+(VLOOKUP(G1657,COÛTS!$A$1:$C$157,3,0)*(M1657)/1000*0.24),"0")+IF(AND(F1657="MEDIA",P1657="oui",G1657&gt;0,H1657&lt;0,Q1657="MODULE CARRÉ"),(VLOOKUP(G1657,COÛTS!$A$1:$C$157,3,0)*(M1657*(N1657+240)/1000*O1657/1000)*3)+(VLOOKUP(G1657,COÛTS!$A$1:$C$157,3,0)*(M1657)/1000*0.24),"0")+IF(AND(F1657="MEDIA",H1657&lt;0,P1657="oui",G1657&gt;0,Q1657="RECTO (Type Chaussette)"),(VLOOKUP(G1657,COÛTS!$A$1:$C$157,3,0)*(M1657*(N1657+60)/1000*O1657/1000))))</f>
        <v>0</v>
      </c>
      <c r="AA1657" s="6">
        <f>IF(R1657="OUI",0,IF(AND(H1657&gt;0,I1657="OUI"),(VLOOKUP(H1657,COÛTS!$A$1:$C$157,3,0)*(M1657*N1657/1000*O1657/1000)),0))</f>
        <v>0</v>
      </c>
      <c r="AB1657" s="6">
        <f t="shared" si="203"/>
        <v>0</v>
      </c>
      <c r="AC1657" s="7">
        <f t="shared" si="204"/>
        <v>0</v>
      </c>
      <c r="AD1657" s="6">
        <f t="shared" si="205"/>
        <v>0</v>
      </c>
      <c r="AE1657" s="6">
        <f t="shared" si="206"/>
        <v>0</v>
      </c>
      <c r="AF1657" s="6">
        <f>IF(R1657="OUI",0,(IF(AND(P1657="oui",Q1657="RECTO (Type Chaussette, Simple Face)",SEMAINE!M1659&lt;=2000),((COÛTS!$C$115*2*O1657*SEMAINE!M1657/1000)+(COÛTS!$C$109*O1657*SEMAINE!M1657/1000)+(COÛTS!$C$107*O1657*SEMAINE!M1657/1000)),"0")+(IF(AND(P1657="oui",Q1657="RECTO (Type Chaussette, Simple Face)",SEMAINE!M1657&gt;2001,SEMAINE!M1657&lt;=4000),((COÛTS!$C$114*2*O1657)),"0"))+(IF(AND(P1657="oui",Q1657="RECTO (Type Chaussette, Simple Face)",SEMAINE!M1657&gt;=4001,SEMAINE!M1657&lt;=6000),((COÛTS!$C$114*4*O1657)),"0"))+(IF(AND(P1657="oui",Q1657="RECTO (Type Chaussette, Simple Face)",SEMAINE!M1657&gt;=6001,SEMAINE!M1657&lt;=8000),((COÛTS!$C$114*6*O1657)),"0"))+(IF(AND(P1657="oui",Q1657="RECTO (Type Chaussette, Simple Face)",SEMAINE!M1657&gt;=8001,SEMAINE!M1657&lt;=10000),((COÛTS!$C$114*8*O1657)),0))))</f>
        <v>0</v>
      </c>
      <c r="AG1657" s="6">
        <f>IF(R1657="OUI",0,(IF(AND(F1657="MEDIA",G1657="NON TISSÉ (Type Drop)",P1657="oui",Q1657="RECTO (Type Chaussette)",SEMAINE!M1660&lt;=2000),((COÛTS!$C$115*2*O1657*SEMAINE!M1657/1000)+(COÛTS!$C$109*O1657*SEMAINE!M1657/1000)+(COÛTS!$C$107*O1657*SEMAINE!M1657/1000)),"0")+(IF(AND(F1657="MEDIA",P1657="oui",Q1657="RECTO (Type Chaussette)",SEMAINE!M1657&gt;2001,SEMAINE!M1657&lt;=4000),((COÛTS!$C$114*2*O1657)),"0"))+(IF(AND(F1657="MEDIA",P1657="oui",Q1657="RECTO (Type Chaussette)",SEMAINE!M1657&gt;=4001,SEMAINE!M1657&lt;=6000),((COÛTS!$C$114*4*O1657)),"0"))+(IF(AND(F1657="MEDIA",P1657="oui",Q1657="RECTO (Type Chaussette)",SEMAINE!M1657&gt;=6001,SEMAINE!M1657&lt;=8000),((COÛTS!$C$114*6*O1657)),"0"))+(IF(AND(F1657="MEDIA",P1657="oui",Q1657="RECTO (Type Chaussette)",SEMAINE!M1657&gt;=8001,SEMAINE!M1657&lt;=10000),((COÛTS!$C$114*8*O1657)),0))))</f>
        <v>0</v>
      </c>
      <c r="AH1657" s="6">
        <f>IF(R1657="OUI",0,(IF(AND(F1657="MEDIA",G1657="NON TISSÉ (Type Drop)",P1657="oui",Q1657="RECTO/VERSO (Type Deux Simple Face)"),((COÛTS!$C$115*4*O1657*SEMAINE!M1657/1000)+(COÛTS!$C$110*O1657*4)+(COÛTS!$C$107*O1657*SEMAINE!M1657/1000)),"0")+(IF(AND(F1657="MEDIA",P1657="oui",Q1657="RECTO/VERSO (Type Deux Simple Face)",SEMAINE!M1657&gt;2001,SEMAINE!M1657&lt;=4000),((COÛTS!$C$114*2*O1657)),"0"))+(IF(AND(F1657="MEDIA",P1657="oui",Q1657="RECTO/VERSO (Type Deux Simple Face)",SEMAINE!M1657&gt;=4001,SEMAINE!M1657&lt;=6000),((COÛTS!$C$114*4*O1657)),"0"))+(IF(AND(F1657="MEDIA",P1657="oui",Q1657="RECTO/VERSO (Type Deux Simple Face)",SEMAINE!M1657&gt;=6001,SEMAINE!M1657&lt;=8000),((COÛTS!$C$114*6*O1657)),"0"))+(IF(AND(F1657="MEDIA",P1657="oui",Q1657="RECTO/VERSO (Type Deux Simple Face)",SEMAINE!M1657&gt;=8001,SEMAINE!M1657&lt;=10000),((COÛTS!$C$114*8*O1657)),0))))</f>
        <v>0</v>
      </c>
      <c r="AI1657" s="6">
        <f>IF(R1657="OUI",0,(IF(AND(F1657="MEDIA",G1657="NON TISSÉ (Type Drop)",P1657="oui",Q1657="MODULE TRIANGULAIRE"),((COÛTS!$C$115*6*O1657*SEMAINE!M1657/1000)+(COÛTS!$C$112*O1657*6)+(COÛTS!$C$107*O1657*3)),"0")+(IF(AND(F1657="MEDIA",P1657="oui",Q1657="MODULE TRIANGULAIRE",SEMAINE!M1657&gt;2001,SEMAINE!M1657&lt;=4000),((COÛTS!$C$114*2*O1657*3)),"0"))+(IF(AND(F1657="MEDIA",P1657="oui",Q1657="MODULE TRIANGULAIRE",SEMAINE!M1657&gt;=4001,SEMAINE!M1657&lt;=6000),((COÛTS!$C$114*4*O1657*3)),"0"))+(IF(AND(F1657="MEDIA",P1657="oui",Q1657="MODULE TRIANGULAIRE",SEMAINE!M1657&gt;=6001,SEMAINE!M1657&lt;=8000),((COÛTS!$C$114*6*O1657*3)),"0"))+(IF(AND(F1657="MEDIA",P1657="oui",Q1657="MODULE TRIANGULAIRE",SEMAINE!M1657&gt;=8001,SEMAINE!M1657&lt;=10000),((COÛTS!$C$114*8*O1657*3)),0))))</f>
        <v>0</v>
      </c>
      <c r="AJ1657" s="6">
        <f>IF(OR(R1657="OUI",H1657&gt;0),0,(IF(AND(F1657="MEDIA",G1657="NON TISSÉ (Type Drop)",P1657="oui",Q1657="MODULE CARRÉ"),((COÛTS!$C$115*8*O1657*SEMAINE!M1657/1000)+(COÛTS!$C$111*O1657*8)+(COÛTS!$C$107*O1657*4)),"0")+IF(AND(F1657="MEDIA",G1657="BÂCHE FRONTLIT 450gr (Type Bâche M1)",P1657="oui",Q1657="MODULE CARRÉ"),((COÛTS!$C$115*8*O1657*SEMAINE!M1657/1000)+(COÛTS!$C$111*O1657*8)+(COÛTS!$C$107*O1657*4)),"0")+(IF(AND(F1657="MEDIA",P1657="oui",Q1657="MODULE CARRÉ",SEMAINE!M1657&gt;2001,SEMAINE!M1657&lt;=4000),((COÛTS!$C$114*2*O1657*4)),"0"))+(IF(AND(F1657="MEDIA",P1657="oui",Q1657="MODULE CARRÉ",SEMAINE!M1657&gt;=4001,SEMAINE!M1657&lt;=6000),((COÛTS!$C$114*4*O1657*4)),"0"))+(IF(AND(F1657="MEDIA",P1657="oui",Q1657="MODULE CARRÉ",SEMAINE!M1657&gt;=6001,SEMAINE!M1657&lt;=8000),((COÛTS!$C$114*6*O1657*4)),"0"))+(IF(AND(F1657="MEDIA",P1657="oui",Q1657="MODULE CARRÉ",SEMAINE!M1657&gt;=8001,SEMAINE!M1657&lt;=10000),((COÛTS!$C$114*8*O1657*4)),"0"))))</f>
        <v>0</v>
      </c>
      <c r="AK1657" s="38">
        <f>IF(Y1657&gt;0,(VLOOKUP(Y1657,DATA!$AB$2:$AC$102,2,0)),1)</f>
        <v>1</v>
      </c>
      <c r="AL1657" s="53">
        <f t="shared" si="207"/>
        <v>0</v>
      </c>
    </row>
    <row r="1658" spans="2:38" ht="25.05" customHeight="1" x14ac:dyDescent="0.25">
      <c r="B1658" s="43" t="str">
        <f>COUNTIF($D$3:D1658,D1658)&amp;T_Semaine[[#This Row],[N°AFFAIRE]]</f>
        <v>0</v>
      </c>
      <c r="C1658" s="50"/>
      <c r="D1658" s="50"/>
      <c r="E1658" s="50"/>
      <c r="F1658" s="50"/>
      <c r="G1658" s="50"/>
      <c r="H1658" s="50"/>
      <c r="I1658" s="50"/>
      <c r="J1658" s="50"/>
      <c r="K1658" s="50"/>
      <c r="L1658" s="50"/>
      <c r="M1658" s="91"/>
      <c r="N1658" s="91"/>
      <c r="O1658" s="50"/>
      <c r="P1658" s="50"/>
      <c r="Q1658" s="50"/>
      <c r="R1658" s="50"/>
      <c r="S1658" s="50"/>
      <c r="T1658" s="95">
        <f t="shared" si="201"/>
        <v>0</v>
      </c>
      <c r="U1658" s="36">
        <f t="shared" si="202"/>
        <v>0</v>
      </c>
      <c r="V1658" s="43"/>
      <c r="W1658" s="43"/>
      <c r="X1658" s="6">
        <f t="shared" si="200"/>
        <v>0</v>
      </c>
      <c r="Y1658" s="55"/>
      <c r="Z1658" s="6">
        <f>(IF(R1658="OUI",0,IF(AND(F1658="MEDIA",G1658&gt;0,O1658&gt;0),(VLOOKUP(G1658,COÛTS!$A$1:$C$157,3,0)*(M1658*N1658/1000*O1658/1000)),0)+IF(AND(G1658&gt;0,F1658="HEURE"),(VLOOKUP(G1658,COÛTS!$A$1:$C$157,3,0)*(O1658)),0))+IF(AND(G1658&gt;0,F1658="DIVERS"),(VLOOKUP(G1658,COÛTS!$A$1:$C$157,3,0)*(O1658)),0)+IF(AND(G1658&gt;0,F1658="VEHICULE"),(VLOOKUP(G1658,COÛTS!$A$1:$C$157,3,0)*(O1658)),0)+IF(AND(G1658&gt;0,F1658="FACONNAGE"),(VLOOKUP(G1658,COÛTS!$A$1:$C$157,3,0)*(O1658)),0)+IF(AND(G1658&gt;0,F1658="ACCESSOIRES"),(VLOOKUP(G1658,COÛTS!$A$1:$C$157,3,0)*(O1658)),0)+IF(AND(F1658="TRANSPORT",G1658&gt;0),(VLOOKUP(G1658,COÛTS!$A$1:$C$157,3,0)*(O1658)),0)+IF(AND(F1658="PRODUITS",G1658="KIT COMPLET HABILLAGE CLOISON MODULAIRE (mL)"),(VLOOKUP(G1658,COÛTS!$A$1:$C$157,3,0)*(M1658/1000*O1658)),0)+IF(AND(F1658="MEDIA",H1658&lt;0,G1658&gt;0,P1658="oui",Q1658="RECTO/VERSO (Type Deux Simple Face)"),(VLOOKUP(G1658,COÛTS!$A$1:$C$157,3,0)*(M1658*(N1658+480)/1000*O1658/1000)),"0")+IF(AND(F1658="MEDIA",H1658&lt;0,G1658&gt;0,P1658="oui",Q1658="MODULE TRIANGULAIRE"),(VLOOKUP(G1658,COÛTS!$A$1:$C$157,3,0)*(M1658*(N1658+240)/1000*O1658/1000)*2)+(VLOOKUP(G1658,COÛTS!$A$1:$C$157,3,0)*(M1658)/1000*0.24),"0")+IF(AND(F1658="MEDIA",P1658="oui",G1658&gt;0,H1658&lt;0,Q1658="MODULE CARRÉ"),(VLOOKUP(G1658,COÛTS!$A$1:$C$157,3,0)*(M1658*(N1658+240)/1000*O1658/1000)*3)+(VLOOKUP(G1658,COÛTS!$A$1:$C$157,3,0)*(M1658)/1000*0.24),"0")+IF(AND(F1658="MEDIA",H1658&lt;0,P1658="oui",G1658&gt;0,Q1658="RECTO (Type Chaussette)"),(VLOOKUP(G1658,COÛTS!$A$1:$C$157,3,0)*(M1658*(N1658+60)/1000*O1658/1000))))</f>
        <v>0</v>
      </c>
      <c r="AA1658" s="6">
        <f>IF(R1658="OUI",0,IF(AND(H1658&gt;0,I1658="OUI"),(VLOOKUP(H1658,COÛTS!$A$1:$C$157,3,0)*(M1658*N1658/1000*O1658/1000)),0))</f>
        <v>0</v>
      </c>
      <c r="AB1658" s="6">
        <f t="shared" si="203"/>
        <v>0</v>
      </c>
      <c r="AC1658" s="7">
        <f t="shared" si="204"/>
        <v>0</v>
      </c>
      <c r="AD1658" s="6">
        <f t="shared" si="205"/>
        <v>0</v>
      </c>
      <c r="AE1658" s="6">
        <f t="shared" si="206"/>
        <v>0</v>
      </c>
      <c r="AF1658" s="6">
        <f>IF(R1658="OUI",0,(IF(AND(P1658="oui",Q1658="RECTO (Type Chaussette, Simple Face)",SEMAINE!M1660&lt;=2000),((COÛTS!$C$115*2*O1658*SEMAINE!M1658/1000)+(COÛTS!$C$109*O1658*SEMAINE!M1658/1000)+(COÛTS!$C$107*O1658*SEMAINE!M1658/1000)),"0")+(IF(AND(P1658="oui",Q1658="RECTO (Type Chaussette, Simple Face)",SEMAINE!M1658&gt;2001,SEMAINE!M1658&lt;=4000),((COÛTS!$C$114*2*O1658)),"0"))+(IF(AND(P1658="oui",Q1658="RECTO (Type Chaussette, Simple Face)",SEMAINE!M1658&gt;=4001,SEMAINE!M1658&lt;=6000),((COÛTS!$C$114*4*O1658)),"0"))+(IF(AND(P1658="oui",Q1658="RECTO (Type Chaussette, Simple Face)",SEMAINE!M1658&gt;=6001,SEMAINE!M1658&lt;=8000),((COÛTS!$C$114*6*O1658)),"0"))+(IF(AND(P1658="oui",Q1658="RECTO (Type Chaussette, Simple Face)",SEMAINE!M1658&gt;=8001,SEMAINE!M1658&lt;=10000),((COÛTS!$C$114*8*O1658)),0))))</f>
        <v>0</v>
      </c>
      <c r="AG1658" s="6">
        <f>IF(R1658="OUI",0,(IF(AND(F1658="MEDIA",G1658="NON TISSÉ (Type Drop)",P1658="oui",Q1658="RECTO (Type Chaussette)",SEMAINE!M1661&lt;=2000),((COÛTS!$C$115*2*O1658*SEMAINE!M1658/1000)+(COÛTS!$C$109*O1658*SEMAINE!M1658/1000)+(COÛTS!$C$107*O1658*SEMAINE!M1658/1000)),"0")+(IF(AND(F1658="MEDIA",P1658="oui",Q1658="RECTO (Type Chaussette)",SEMAINE!M1658&gt;2001,SEMAINE!M1658&lt;=4000),((COÛTS!$C$114*2*O1658)),"0"))+(IF(AND(F1658="MEDIA",P1658="oui",Q1658="RECTO (Type Chaussette)",SEMAINE!M1658&gt;=4001,SEMAINE!M1658&lt;=6000),((COÛTS!$C$114*4*O1658)),"0"))+(IF(AND(F1658="MEDIA",P1658="oui",Q1658="RECTO (Type Chaussette)",SEMAINE!M1658&gt;=6001,SEMAINE!M1658&lt;=8000),((COÛTS!$C$114*6*O1658)),"0"))+(IF(AND(F1658="MEDIA",P1658="oui",Q1658="RECTO (Type Chaussette)",SEMAINE!M1658&gt;=8001,SEMAINE!M1658&lt;=10000),((COÛTS!$C$114*8*O1658)),0))))</f>
        <v>0</v>
      </c>
      <c r="AH1658" s="6">
        <f>IF(R1658="OUI",0,(IF(AND(F1658="MEDIA",G1658="NON TISSÉ (Type Drop)",P1658="oui",Q1658="RECTO/VERSO (Type Deux Simple Face)"),((COÛTS!$C$115*4*O1658*SEMAINE!M1658/1000)+(COÛTS!$C$110*O1658*4)+(COÛTS!$C$107*O1658*SEMAINE!M1658/1000)),"0")+(IF(AND(F1658="MEDIA",P1658="oui",Q1658="RECTO/VERSO (Type Deux Simple Face)",SEMAINE!M1658&gt;2001,SEMAINE!M1658&lt;=4000),((COÛTS!$C$114*2*O1658)),"0"))+(IF(AND(F1658="MEDIA",P1658="oui",Q1658="RECTO/VERSO (Type Deux Simple Face)",SEMAINE!M1658&gt;=4001,SEMAINE!M1658&lt;=6000),((COÛTS!$C$114*4*O1658)),"0"))+(IF(AND(F1658="MEDIA",P1658="oui",Q1658="RECTO/VERSO (Type Deux Simple Face)",SEMAINE!M1658&gt;=6001,SEMAINE!M1658&lt;=8000),((COÛTS!$C$114*6*O1658)),"0"))+(IF(AND(F1658="MEDIA",P1658="oui",Q1658="RECTO/VERSO (Type Deux Simple Face)",SEMAINE!M1658&gt;=8001,SEMAINE!M1658&lt;=10000),((COÛTS!$C$114*8*O1658)),0))))</f>
        <v>0</v>
      </c>
      <c r="AI1658" s="6">
        <f>IF(R1658="OUI",0,(IF(AND(F1658="MEDIA",G1658="NON TISSÉ (Type Drop)",P1658="oui",Q1658="MODULE TRIANGULAIRE"),((COÛTS!$C$115*6*O1658*SEMAINE!M1658/1000)+(COÛTS!$C$112*O1658*6)+(COÛTS!$C$107*O1658*3)),"0")+(IF(AND(F1658="MEDIA",P1658="oui",Q1658="MODULE TRIANGULAIRE",SEMAINE!M1658&gt;2001,SEMAINE!M1658&lt;=4000),((COÛTS!$C$114*2*O1658*3)),"0"))+(IF(AND(F1658="MEDIA",P1658="oui",Q1658="MODULE TRIANGULAIRE",SEMAINE!M1658&gt;=4001,SEMAINE!M1658&lt;=6000),((COÛTS!$C$114*4*O1658*3)),"0"))+(IF(AND(F1658="MEDIA",P1658="oui",Q1658="MODULE TRIANGULAIRE",SEMAINE!M1658&gt;=6001,SEMAINE!M1658&lt;=8000),((COÛTS!$C$114*6*O1658*3)),"0"))+(IF(AND(F1658="MEDIA",P1658="oui",Q1658="MODULE TRIANGULAIRE",SEMAINE!M1658&gt;=8001,SEMAINE!M1658&lt;=10000),((COÛTS!$C$114*8*O1658*3)),0))))</f>
        <v>0</v>
      </c>
      <c r="AJ1658" s="6">
        <f>IF(OR(R1658="OUI",H1658&gt;0),0,(IF(AND(F1658="MEDIA",G1658="NON TISSÉ (Type Drop)",P1658="oui",Q1658="MODULE CARRÉ"),((COÛTS!$C$115*8*O1658*SEMAINE!M1658/1000)+(COÛTS!$C$111*O1658*8)+(COÛTS!$C$107*O1658*4)),"0")+IF(AND(F1658="MEDIA",G1658="BÂCHE FRONTLIT 450gr (Type Bâche M1)",P1658="oui",Q1658="MODULE CARRÉ"),((COÛTS!$C$115*8*O1658*SEMAINE!M1658/1000)+(COÛTS!$C$111*O1658*8)+(COÛTS!$C$107*O1658*4)),"0")+(IF(AND(F1658="MEDIA",P1658="oui",Q1658="MODULE CARRÉ",SEMAINE!M1658&gt;2001,SEMAINE!M1658&lt;=4000),((COÛTS!$C$114*2*O1658*4)),"0"))+(IF(AND(F1658="MEDIA",P1658="oui",Q1658="MODULE CARRÉ",SEMAINE!M1658&gt;=4001,SEMAINE!M1658&lt;=6000),((COÛTS!$C$114*4*O1658*4)),"0"))+(IF(AND(F1658="MEDIA",P1658="oui",Q1658="MODULE CARRÉ",SEMAINE!M1658&gt;=6001,SEMAINE!M1658&lt;=8000),((COÛTS!$C$114*6*O1658*4)),"0"))+(IF(AND(F1658="MEDIA",P1658="oui",Q1658="MODULE CARRÉ",SEMAINE!M1658&gt;=8001,SEMAINE!M1658&lt;=10000),((COÛTS!$C$114*8*O1658*4)),"0"))))</f>
        <v>0</v>
      </c>
      <c r="AK1658" s="38">
        <f>IF(Y1658&gt;0,(VLOOKUP(Y1658,DATA!$AB$2:$AC$102,2,0)),1)</f>
        <v>1</v>
      </c>
      <c r="AL1658" s="53">
        <f t="shared" si="207"/>
        <v>0</v>
      </c>
    </row>
    <row r="1659" spans="2:38" ht="25.05" customHeight="1" x14ac:dyDescent="0.25">
      <c r="B1659" s="43" t="str">
        <f>COUNTIF($D$3:D1659,D1659)&amp;T_Semaine[[#This Row],[N°AFFAIRE]]</f>
        <v>0</v>
      </c>
      <c r="C1659" s="50"/>
      <c r="D1659" s="50"/>
      <c r="E1659" s="50"/>
      <c r="F1659" s="50"/>
      <c r="G1659" s="50"/>
      <c r="H1659" s="50"/>
      <c r="I1659" s="50"/>
      <c r="J1659" s="50"/>
      <c r="K1659" s="50"/>
      <c r="L1659" s="50"/>
      <c r="M1659" s="91"/>
      <c r="N1659" s="91"/>
      <c r="O1659" s="50"/>
      <c r="P1659" s="50"/>
      <c r="Q1659" s="50"/>
      <c r="R1659" s="50"/>
      <c r="S1659" s="50"/>
      <c r="T1659" s="95">
        <f t="shared" si="201"/>
        <v>0</v>
      </c>
      <c r="U1659" s="36">
        <f t="shared" si="202"/>
        <v>0</v>
      </c>
      <c r="V1659" s="43"/>
      <c r="W1659" s="43"/>
      <c r="X1659" s="6">
        <f t="shared" si="200"/>
        <v>0</v>
      </c>
      <c r="Y1659" s="55"/>
      <c r="Z1659" s="6">
        <f>(IF(R1659="OUI",0,IF(AND(F1659="MEDIA",G1659&gt;0,O1659&gt;0),(VLOOKUP(G1659,COÛTS!$A$1:$C$157,3,0)*(M1659*N1659/1000*O1659/1000)),0)+IF(AND(G1659&gt;0,F1659="HEURE"),(VLOOKUP(G1659,COÛTS!$A$1:$C$157,3,0)*(O1659)),0))+IF(AND(G1659&gt;0,F1659="DIVERS"),(VLOOKUP(G1659,COÛTS!$A$1:$C$157,3,0)*(O1659)),0)+IF(AND(G1659&gt;0,F1659="VEHICULE"),(VLOOKUP(G1659,COÛTS!$A$1:$C$157,3,0)*(O1659)),0)+IF(AND(G1659&gt;0,F1659="FACONNAGE"),(VLOOKUP(G1659,COÛTS!$A$1:$C$157,3,0)*(O1659)),0)+IF(AND(G1659&gt;0,F1659="ACCESSOIRES"),(VLOOKUP(G1659,COÛTS!$A$1:$C$157,3,0)*(O1659)),0)+IF(AND(F1659="TRANSPORT",G1659&gt;0),(VLOOKUP(G1659,COÛTS!$A$1:$C$157,3,0)*(O1659)),0)+IF(AND(F1659="PRODUITS",G1659="KIT COMPLET HABILLAGE CLOISON MODULAIRE (mL)"),(VLOOKUP(G1659,COÛTS!$A$1:$C$157,3,0)*(M1659/1000*O1659)),0)+IF(AND(F1659="MEDIA",H1659&lt;0,G1659&gt;0,P1659="oui",Q1659="RECTO/VERSO (Type Deux Simple Face)"),(VLOOKUP(G1659,COÛTS!$A$1:$C$157,3,0)*(M1659*(N1659+480)/1000*O1659/1000)),"0")+IF(AND(F1659="MEDIA",H1659&lt;0,G1659&gt;0,P1659="oui",Q1659="MODULE TRIANGULAIRE"),(VLOOKUP(G1659,COÛTS!$A$1:$C$157,3,0)*(M1659*(N1659+240)/1000*O1659/1000)*2)+(VLOOKUP(G1659,COÛTS!$A$1:$C$157,3,0)*(M1659)/1000*0.24),"0")+IF(AND(F1659="MEDIA",P1659="oui",G1659&gt;0,H1659&lt;0,Q1659="MODULE CARRÉ"),(VLOOKUP(G1659,COÛTS!$A$1:$C$157,3,0)*(M1659*(N1659+240)/1000*O1659/1000)*3)+(VLOOKUP(G1659,COÛTS!$A$1:$C$157,3,0)*(M1659)/1000*0.24),"0")+IF(AND(F1659="MEDIA",H1659&lt;0,P1659="oui",G1659&gt;0,Q1659="RECTO (Type Chaussette)"),(VLOOKUP(G1659,COÛTS!$A$1:$C$157,3,0)*(M1659*(N1659+60)/1000*O1659/1000))))</f>
        <v>0</v>
      </c>
      <c r="AA1659" s="6">
        <f>IF(R1659="OUI",0,IF(AND(H1659&gt;0,I1659="OUI"),(VLOOKUP(H1659,COÛTS!$A$1:$C$157,3,0)*(M1659*N1659/1000*O1659/1000)),0))</f>
        <v>0</v>
      </c>
      <c r="AB1659" s="6">
        <f t="shared" si="203"/>
        <v>0</v>
      </c>
      <c r="AC1659" s="7">
        <f t="shared" si="204"/>
        <v>0</v>
      </c>
      <c r="AD1659" s="6">
        <f t="shared" si="205"/>
        <v>0</v>
      </c>
      <c r="AE1659" s="6">
        <f t="shared" si="206"/>
        <v>0</v>
      </c>
      <c r="AF1659" s="6">
        <f>IF(R1659="OUI",0,(IF(AND(P1659="oui",Q1659="RECTO (Type Chaussette, Simple Face)",SEMAINE!M1661&lt;=2000),((COÛTS!$C$115*2*O1659*SEMAINE!M1659/1000)+(COÛTS!$C$109*O1659*SEMAINE!M1659/1000)+(COÛTS!$C$107*O1659*SEMAINE!M1659/1000)),"0")+(IF(AND(P1659="oui",Q1659="RECTO (Type Chaussette, Simple Face)",SEMAINE!M1659&gt;2001,SEMAINE!M1659&lt;=4000),((COÛTS!$C$114*2*O1659)),"0"))+(IF(AND(P1659="oui",Q1659="RECTO (Type Chaussette, Simple Face)",SEMAINE!M1659&gt;=4001,SEMAINE!M1659&lt;=6000),((COÛTS!$C$114*4*O1659)),"0"))+(IF(AND(P1659="oui",Q1659="RECTO (Type Chaussette, Simple Face)",SEMAINE!M1659&gt;=6001,SEMAINE!M1659&lt;=8000),((COÛTS!$C$114*6*O1659)),"0"))+(IF(AND(P1659="oui",Q1659="RECTO (Type Chaussette, Simple Face)",SEMAINE!M1659&gt;=8001,SEMAINE!M1659&lt;=10000),((COÛTS!$C$114*8*O1659)),0))))</f>
        <v>0</v>
      </c>
      <c r="AG1659" s="6">
        <f>IF(R1659="OUI",0,(IF(AND(F1659="MEDIA",G1659="NON TISSÉ (Type Drop)",P1659="oui",Q1659="RECTO (Type Chaussette)",SEMAINE!M1662&lt;=2000),((COÛTS!$C$115*2*O1659*SEMAINE!M1659/1000)+(COÛTS!$C$109*O1659*SEMAINE!M1659/1000)+(COÛTS!$C$107*O1659*SEMAINE!M1659/1000)),"0")+(IF(AND(F1659="MEDIA",P1659="oui",Q1659="RECTO (Type Chaussette)",SEMAINE!M1659&gt;2001,SEMAINE!M1659&lt;=4000),((COÛTS!$C$114*2*O1659)),"0"))+(IF(AND(F1659="MEDIA",P1659="oui",Q1659="RECTO (Type Chaussette)",SEMAINE!M1659&gt;=4001,SEMAINE!M1659&lt;=6000),((COÛTS!$C$114*4*O1659)),"0"))+(IF(AND(F1659="MEDIA",P1659="oui",Q1659="RECTO (Type Chaussette)",SEMAINE!M1659&gt;=6001,SEMAINE!M1659&lt;=8000),((COÛTS!$C$114*6*O1659)),"0"))+(IF(AND(F1659="MEDIA",P1659="oui",Q1659="RECTO (Type Chaussette)",SEMAINE!M1659&gt;=8001,SEMAINE!M1659&lt;=10000),((COÛTS!$C$114*8*O1659)),0))))</f>
        <v>0</v>
      </c>
      <c r="AH1659" s="6">
        <f>IF(R1659="OUI",0,(IF(AND(F1659="MEDIA",G1659="NON TISSÉ (Type Drop)",P1659="oui",Q1659="RECTO/VERSO (Type Deux Simple Face)"),((COÛTS!$C$115*4*O1659*SEMAINE!M1659/1000)+(COÛTS!$C$110*O1659*4)+(COÛTS!$C$107*O1659*SEMAINE!M1659/1000)),"0")+(IF(AND(F1659="MEDIA",P1659="oui",Q1659="RECTO/VERSO (Type Deux Simple Face)",SEMAINE!M1659&gt;2001,SEMAINE!M1659&lt;=4000),((COÛTS!$C$114*2*O1659)),"0"))+(IF(AND(F1659="MEDIA",P1659="oui",Q1659="RECTO/VERSO (Type Deux Simple Face)",SEMAINE!M1659&gt;=4001,SEMAINE!M1659&lt;=6000),((COÛTS!$C$114*4*O1659)),"0"))+(IF(AND(F1659="MEDIA",P1659="oui",Q1659="RECTO/VERSO (Type Deux Simple Face)",SEMAINE!M1659&gt;=6001,SEMAINE!M1659&lt;=8000),((COÛTS!$C$114*6*O1659)),"0"))+(IF(AND(F1659="MEDIA",P1659="oui",Q1659="RECTO/VERSO (Type Deux Simple Face)",SEMAINE!M1659&gt;=8001,SEMAINE!M1659&lt;=10000),((COÛTS!$C$114*8*O1659)),0))))</f>
        <v>0</v>
      </c>
      <c r="AI1659" s="6">
        <f>IF(R1659="OUI",0,(IF(AND(F1659="MEDIA",G1659="NON TISSÉ (Type Drop)",P1659="oui",Q1659="MODULE TRIANGULAIRE"),((COÛTS!$C$115*6*O1659*SEMAINE!M1659/1000)+(COÛTS!$C$112*O1659*6)+(COÛTS!$C$107*O1659*3)),"0")+(IF(AND(F1659="MEDIA",P1659="oui",Q1659="MODULE TRIANGULAIRE",SEMAINE!M1659&gt;2001,SEMAINE!M1659&lt;=4000),((COÛTS!$C$114*2*O1659*3)),"0"))+(IF(AND(F1659="MEDIA",P1659="oui",Q1659="MODULE TRIANGULAIRE",SEMAINE!M1659&gt;=4001,SEMAINE!M1659&lt;=6000),((COÛTS!$C$114*4*O1659*3)),"0"))+(IF(AND(F1659="MEDIA",P1659="oui",Q1659="MODULE TRIANGULAIRE",SEMAINE!M1659&gt;=6001,SEMAINE!M1659&lt;=8000),((COÛTS!$C$114*6*O1659*3)),"0"))+(IF(AND(F1659="MEDIA",P1659="oui",Q1659="MODULE TRIANGULAIRE",SEMAINE!M1659&gt;=8001,SEMAINE!M1659&lt;=10000),((COÛTS!$C$114*8*O1659*3)),0))))</f>
        <v>0</v>
      </c>
      <c r="AJ1659" s="6">
        <f>IF(OR(R1659="OUI",H1659&gt;0),0,(IF(AND(F1659="MEDIA",G1659="NON TISSÉ (Type Drop)",P1659="oui",Q1659="MODULE CARRÉ"),((COÛTS!$C$115*8*O1659*SEMAINE!M1659/1000)+(COÛTS!$C$111*O1659*8)+(COÛTS!$C$107*O1659*4)),"0")+IF(AND(F1659="MEDIA",G1659="BÂCHE FRONTLIT 450gr (Type Bâche M1)",P1659="oui",Q1659="MODULE CARRÉ"),((COÛTS!$C$115*8*O1659*SEMAINE!M1659/1000)+(COÛTS!$C$111*O1659*8)+(COÛTS!$C$107*O1659*4)),"0")+(IF(AND(F1659="MEDIA",P1659="oui",Q1659="MODULE CARRÉ",SEMAINE!M1659&gt;2001,SEMAINE!M1659&lt;=4000),((COÛTS!$C$114*2*O1659*4)),"0"))+(IF(AND(F1659="MEDIA",P1659="oui",Q1659="MODULE CARRÉ",SEMAINE!M1659&gt;=4001,SEMAINE!M1659&lt;=6000),((COÛTS!$C$114*4*O1659*4)),"0"))+(IF(AND(F1659="MEDIA",P1659="oui",Q1659="MODULE CARRÉ",SEMAINE!M1659&gt;=6001,SEMAINE!M1659&lt;=8000),((COÛTS!$C$114*6*O1659*4)),"0"))+(IF(AND(F1659="MEDIA",P1659="oui",Q1659="MODULE CARRÉ",SEMAINE!M1659&gt;=8001,SEMAINE!M1659&lt;=10000),((COÛTS!$C$114*8*O1659*4)),"0"))))</f>
        <v>0</v>
      </c>
      <c r="AK1659" s="38">
        <f>IF(Y1659&gt;0,(VLOOKUP(Y1659,DATA!$AB$2:$AC$102,2,0)),1)</f>
        <v>1</v>
      </c>
      <c r="AL1659" s="53">
        <f t="shared" si="207"/>
        <v>0</v>
      </c>
    </row>
    <row r="1660" spans="2:38" ht="25.05" customHeight="1" x14ac:dyDescent="0.25">
      <c r="B1660" s="43" t="str">
        <f>COUNTIF($D$3:D1660,D1660)&amp;T_Semaine[[#This Row],[N°AFFAIRE]]</f>
        <v>0</v>
      </c>
      <c r="C1660" s="50"/>
      <c r="D1660" s="50"/>
      <c r="E1660" s="50"/>
      <c r="F1660" s="50"/>
      <c r="G1660" s="50"/>
      <c r="H1660" s="50"/>
      <c r="I1660" s="50"/>
      <c r="J1660" s="50"/>
      <c r="K1660" s="50"/>
      <c r="L1660" s="50"/>
      <c r="M1660" s="91"/>
      <c r="N1660" s="91"/>
      <c r="O1660" s="50"/>
      <c r="P1660" s="50"/>
      <c r="Q1660" s="50"/>
      <c r="R1660" s="50"/>
      <c r="S1660" s="50"/>
      <c r="T1660" s="95">
        <f t="shared" si="201"/>
        <v>0</v>
      </c>
      <c r="U1660" s="36">
        <f t="shared" si="202"/>
        <v>0</v>
      </c>
      <c r="V1660" s="43"/>
      <c r="W1660" s="43"/>
      <c r="X1660" s="6">
        <f t="shared" si="200"/>
        <v>0</v>
      </c>
      <c r="Y1660" s="55"/>
      <c r="Z1660" s="6">
        <f>(IF(R1660="OUI",0,IF(AND(F1660="MEDIA",G1660&gt;0,O1660&gt;0),(VLOOKUP(G1660,COÛTS!$A$1:$C$157,3,0)*(M1660*N1660/1000*O1660/1000)),0)+IF(AND(G1660&gt;0,F1660="HEURE"),(VLOOKUP(G1660,COÛTS!$A$1:$C$157,3,0)*(O1660)),0))+IF(AND(G1660&gt;0,F1660="DIVERS"),(VLOOKUP(G1660,COÛTS!$A$1:$C$157,3,0)*(O1660)),0)+IF(AND(G1660&gt;0,F1660="VEHICULE"),(VLOOKUP(G1660,COÛTS!$A$1:$C$157,3,0)*(O1660)),0)+IF(AND(G1660&gt;0,F1660="FACONNAGE"),(VLOOKUP(G1660,COÛTS!$A$1:$C$157,3,0)*(O1660)),0)+IF(AND(G1660&gt;0,F1660="ACCESSOIRES"),(VLOOKUP(G1660,COÛTS!$A$1:$C$157,3,0)*(O1660)),0)+IF(AND(F1660="TRANSPORT",G1660&gt;0),(VLOOKUP(G1660,COÛTS!$A$1:$C$157,3,0)*(O1660)),0)+IF(AND(F1660="PRODUITS",G1660="KIT COMPLET HABILLAGE CLOISON MODULAIRE (mL)"),(VLOOKUP(G1660,COÛTS!$A$1:$C$157,3,0)*(M1660/1000*O1660)),0)+IF(AND(F1660="MEDIA",H1660&lt;0,G1660&gt;0,P1660="oui",Q1660="RECTO/VERSO (Type Deux Simple Face)"),(VLOOKUP(G1660,COÛTS!$A$1:$C$157,3,0)*(M1660*(N1660+480)/1000*O1660/1000)),"0")+IF(AND(F1660="MEDIA",H1660&lt;0,G1660&gt;0,P1660="oui",Q1660="MODULE TRIANGULAIRE"),(VLOOKUP(G1660,COÛTS!$A$1:$C$157,3,0)*(M1660*(N1660+240)/1000*O1660/1000)*2)+(VLOOKUP(G1660,COÛTS!$A$1:$C$157,3,0)*(M1660)/1000*0.24),"0")+IF(AND(F1660="MEDIA",P1660="oui",G1660&gt;0,H1660&lt;0,Q1660="MODULE CARRÉ"),(VLOOKUP(G1660,COÛTS!$A$1:$C$157,3,0)*(M1660*(N1660+240)/1000*O1660/1000)*3)+(VLOOKUP(G1660,COÛTS!$A$1:$C$157,3,0)*(M1660)/1000*0.24),"0")+IF(AND(F1660="MEDIA",H1660&lt;0,P1660="oui",G1660&gt;0,Q1660="RECTO (Type Chaussette)"),(VLOOKUP(G1660,COÛTS!$A$1:$C$157,3,0)*(M1660*(N1660+60)/1000*O1660/1000))))</f>
        <v>0</v>
      </c>
      <c r="AA1660" s="6">
        <f>IF(R1660="OUI",0,IF(AND(H1660&gt;0,I1660="OUI"),(VLOOKUP(H1660,COÛTS!$A$1:$C$157,3,0)*(M1660*N1660/1000*O1660/1000)),0))</f>
        <v>0</v>
      </c>
      <c r="AB1660" s="6">
        <f t="shared" si="203"/>
        <v>0</v>
      </c>
      <c r="AC1660" s="7">
        <f t="shared" si="204"/>
        <v>0</v>
      </c>
      <c r="AD1660" s="6">
        <f t="shared" si="205"/>
        <v>0</v>
      </c>
      <c r="AE1660" s="6">
        <f t="shared" si="206"/>
        <v>0</v>
      </c>
      <c r="AF1660" s="6">
        <f>IF(R1660="OUI",0,(IF(AND(P1660="oui",Q1660="RECTO (Type Chaussette, Simple Face)",SEMAINE!M1662&lt;=2000),((COÛTS!$C$115*2*O1660*SEMAINE!M1660/1000)+(COÛTS!$C$109*O1660*SEMAINE!M1660/1000)+(COÛTS!$C$107*O1660*SEMAINE!M1660/1000)),"0")+(IF(AND(P1660="oui",Q1660="RECTO (Type Chaussette, Simple Face)",SEMAINE!M1660&gt;2001,SEMAINE!M1660&lt;=4000),((COÛTS!$C$114*2*O1660)),"0"))+(IF(AND(P1660="oui",Q1660="RECTO (Type Chaussette, Simple Face)",SEMAINE!M1660&gt;=4001,SEMAINE!M1660&lt;=6000),((COÛTS!$C$114*4*O1660)),"0"))+(IF(AND(P1660="oui",Q1660="RECTO (Type Chaussette, Simple Face)",SEMAINE!M1660&gt;=6001,SEMAINE!M1660&lt;=8000),((COÛTS!$C$114*6*O1660)),"0"))+(IF(AND(P1660="oui",Q1660="RECTO (Type Chaussette, Simple Face)",SEMAINE!M1660&gt;=8001,SEMAINE!M1660&lt;=10000),((COÛTS!$C$114*8*O1660)),0))))</f>
        <v>0</v>
      </c>
      <c r="AG1660" s="6">
        <f>IF(R1660="OUI",0,(IF(AND(F1660="MEDIA",G1660="NON TISSÉ (Type Drop)",P1660="oui",Q1660="RECTO (Type Chaussette)",SEMAINE!M1663&lt;=2000),((COÛTS!$C$115*2*O1660*SEMAINE!M1660/1000)+(COÛTS!$C$109*O1660*SEMAINE!M1660/1000)+(COÛTS!$C$107*O1660*SEMAINE!M1660/1000)),"0")+(IF(AND(F1660="MEDIA",P1660="oui",Q1660="RECTO (Type Chaussette)",SEMAINE!M1660&gt;2001,SEMAINE!M1660&lt;=4000),((COÛTS!$C$114*2*O1660)),"0"))+(IF(AND(F1660="MEDIA",P1660="oui",Q1660="RECTO (Type Chaussette)",SEMAINE!M1660&gt;=4001,SEMAINE!M1660&lt;=6000),((COÛTS!$C$114*4*O1660)),"0"))+(IF(AND(F1660="MEDIA",P1660="oui",Q1660="RECTO (Type Chaussette)",SEMAINE!M1660&gt;=6001,SEMAINE!M1660&lt;=8000),((COÛTS!$C$114*6*O1660)),"0"))+(IF(AND(F1660="MEDIA",P1660="oui",Q1660="RECTO (Type Chaussette)",SEMAINE!M1660&gt;=8001,SEMAINE!M1660&lt;=10000),((COÛTS!$C$114*8*O1660)),0))))</f>
        <v>0</v>
      </c>
      <c r="AH1660" s="6">
        <f>IF(R1660="OUI",0,(IF(AND(F1660="MEDIA",G1660="NON TISSÉ (Type Drop)",P1660="oui",Q1660="RECTO/VERSO (Type Deux Simple Face)"),((COÛTS!$C$115*4*O1660*SEMAINE!M1660/1000)+(COÛTS!$C$110*O1660*4)+(COÛTS!$C$107*O1660*SEMAINE!M1660/1000)),"0")+(IF(AND(F1660="MEDIA",P1660="oui",Q1660="RECTO/VERSO (Type Deux Simple Face)",SEMAINE!M1660&gt;2001,SEMAINE!M1660&lt;=4000),((COÛTS!$C$114*2*O1660)),"0"))+(IF(AND(F1660="MEDIA",P1660="oui",Q1660="RECTO/VERSO (Type Deux Simple Face)",SEMAINE!M1660&gt;=4001,SEMAINE!M1660&lt;=6000),((COÛTS!$C$114*4*O1660)),"0"))+(IF(AND(F1660="MEDIA",P1660="oui",Q1660="RECTO/VERSO (Type Deux Simple Face)",SEMAINE!M1660&gt;=6001,SEMAINE!M1660&lt;=8000),((COÛTS!$C$114*6*O1660)),"0"))+(IF(AND(F1660="MEDIA",P1660="oui",Q1660="RECTO/VERSO (Type Deux Simple Face)",SEMAINE!M1660&gt;=8001,SEMAINE!M1660&lt;=10000),((COÛTS!$C$114*8*O1660)),0))))</f>
        <v>0</v>
      </c>
      <c r="AI1660" s="6">
        <f>IF(R1660="OUI",0,(IF(AND(F1660="MEDIA",G1660="NON TISSÉ (Type Drop)",P1660="oui",Q1660="MODULE TRIANGULAIRE"),((COÛTS!$C$115*6*O1660*SEMAINE!M1660/1000)+(COÛTS!$C$112*O1660*6)+(COÛTS!$C$107*O1660*3)),"0")+(IF(AND(F1660="MEDIA",P1660="oui",Q1660="MODULE TRIANGULAIRE",SEMAINE!M1660&gt;2001,SEMAINE!M1660&lt;=4000),((COÛTS!$C$114*2*O1660*3)),"0"))+(IF(AND(F1660="MEDIA",P1660="oui",Q1660="MODULE TRIANGULAIRE",SEMAINE!M1660&gt;=4001,SEMAINE!M1660&lt;=6000),((COÛTS!$C$114*4*O1660*3)),"0"))+(IF(AND(F1660="MEDIA",P1660="oui",Q1660="MODULE TRIANGULAIRE",SEMAINE!M1660&gt;=6001,SEMAINE!M1660&lt;=8000),((COÛTS!$C$114*6*O1660*3)),"0"))+(IF(AND(F1660="MEDIA",P1660="oui",Q1660="MODULE TRIANGULAIRE",SEMAINE!M1660&gt;=8001,SEMAINE!M1660&lt;=10000),((COÛTS!$C$114*8*O1660*3)),0))))</f>
        <v>0</v>
      </c>
      <c r="AJ1660" s="6">
        <f>IF(OR(R1660="OUI",H1660&gt;0),0,(IF(AND(F1660="MEDIA",G1660="NON TISSÉ (Type Drop)",P1660="oui",Q1660="MODULE CARRÉ"),((COÛTS!$C$115*8*O1660*SEMAINE!M1660/1000)+(COÛTS!$C$111*O1660*8)+(COÛTS!$C$107*O1660*4)),"0")+IF(AND(F1660="MEDIA",G1660="BÂCHE FRONTLIT 450gr (Type Bâche M1)",P1660="oui",Q1660="MODULE CARRÉ"),((COÛTS!$C$115*8*O1660*SEMAINE!M1660/1000)+(COÛTS!$C$111*O1660*8)+(COÛTS!$C$107*O1660*4)),"0")+(IF(AND(F1660="MEDIA",P1660="oui",Q1660="MODULE CARRÉ",SEMAINE!M1660&gt;2001,SEMAINE!M1660&lt;=4000),((COÛTS!$C$114*2*O1660*4)),"0"))+(IF(AND(F1660="MEDIA",P1660="oui",Q1660="MODULE CARRÉ",SEMAINE!M1660&gt;=4001,SEMAINE!M1660&lt;=6000),((COÛTS!$C$114*4*O1660*4)),"0"))+(IF(AND(F1660="MEDIA",P1660="oui",Q1660="MODULE CARRÉ",SEMAINE!M1660&gt;=6001,SEMAINE!M1660&lt;=8000),((COÛTS!$C$114*6*O1660*4)),"0"))+(IF(AND(F1660="MEDIA",P1660="oui",Q1660="MODULE CARRÉ",SEMAINE!M1660&gt;=8001,SEMAINE!M1660&lt;=10000),((COÛTS!$C$114*8*O1660*4)),"0"))))</f>
        <v>0</v>
      </c>
      <c r="AK1660" s="38">
        <f>IF(Y1660&gt;0,(VLOOKUP(Y1660,DATA!$AB$2:$AC$102,2,0)),1)</f>
        <v>1</v>
      </c>
      <c r="AL1660" s="53">
        <f t="shared" si="207"/>
        <v>0</v>
      </c>
    </row>
    <row r="1661" spans="2:38" ht="25.05" customHeight="1" x14ac:dyDescent="0.25">
      <c r="B1661" s="43" t="str">
        <f>COUNTIF($D$3:D1661,D1661)&amp;T_Semaine[[#This Row],[N°AFFAIRE]]</f>
        <v>0</v>
      </c>
      <c r="C1661" s="50"/>
      <c r="D1661" s="50"/>
      <c r="E1661" s="50"/>
      <c r="F1661" s="50"/>
      <c r="G1661" s="50"/>
      <c r="H1661" s="50"/>
      <c r="I1661" s="50"/>
      <c r="J1661" s="50"/>
      <c r="K1661" s="50"/>
      <c r="L1661" s="50"/>
      <c r="M1661" s="91"/>
      <c r="N1661" s="91"/>
      <c r="O1661" s="50"/>
      <c r="P1661" s="50"/>
      <c r="Q1661" s="50"/>
      <c r="R1661" s="50"/>
      <c r="S1661" s="50"/>
      <c r="T1661" s="95">
        <f t="shared" si="201"/>
        <v>0</v>
      </c>
      <c r="U1661" s="36">
        <f t="shared" si="202"/>
        <v>0</v>
      </c>
      <c r="V1661" s="43"/>
      <c r="W1661" s="43"/>
      <c r="X1661" s="6">
        <f t="shared" si="200"/>
        <v>0</v>
      </c>
      <c r="Y1661" s="55"/>
      <c r="Z1661" s="6">
        <f>(IF(R1661="OUI",0,IF(AND(F1661="MEDIA",G1661&gt;0,O1661&gt;0),(VLOOKUP(G1661,COÛTS!$A$1:$C$157,3,0)*(M1661*N1661/1000*O1661/1000)),0)+IF(AND(G1661&gt;0,F1661="HEURE"),(VLOOKUP(G1661,COÛTS!$A$1:$C$157,3,0)*(O1661)),0))+IF(AND(G1661&gt;0,F1661="DIVERS"),(VLOOKUP(G1661,COÛTS!$A$1:$C$157,3,0)*(O1661)),0)+IF(AND(G1661&gt;0,F1661="VEHICULE"),(VLOOKUP(G1661,COÛTS!$A$1:$C$157,3,0)*(O1661)),0)+IF(AND(G1661&gt;0,F1661="FACONNAGE"),(VLOOKUP(G1661,COÛTS!$A$1:$C$157,3,0)*(O1661)),0)+IF(AND(G1661&gt;0,F1661="ACCESSOIRES"),(VLOOKUP(G1661,COÛTS!$A$1:$C$157,3,0)*(O1661)),0)+IF(AND(F1661="TRANSPORT",G1661&gt;0),(VLOOKUP(G1661,COÛTS!$A$1:$C$157,3,0)*(O1661)),0)+IF(AND(F1661="PRODUITS",G1661="KIT COMPLET HABILLAGE CLOISON MODULAIRE (mL)"),(VLOOKUP(G1661,COÛTS!$A$1:$C$157,3,0)*(M1661/1000*O1661)),0)+IF(AND(F1661="MEDIA",H1661&lt;0,G1661&gt;0,P1661="oui",Q1661="RECTO/VERSO (Type Deux Simple Face)"),(VLOOKUP(G1661,COÛTS!$A$1:$C$157,3,0)*(M1661*(N1661+480)/1000*O1661/1000)),"0")+IF(AND(F1661="MEDIA",H1661&lt;0,G1661&gt;0,P1661="oui",Q1661="MODULE TRIANGULAIRE"),(VLOOKUP(G1661,COÛTS!$A$1:$C$157,3,0)*(M1661*(N1661+240)/1000*O1661/1000)*2)+(VLOOKUP(G1661,COÛTS!$A$1:$C$157,3,0)*(M1661)/1000*0.24),"0")+IF(AND(F1661="MEDIA",P1661="oui",G1661&gt;0,H1661&lt;0,Q1661="MODULE CARRÉ"),(VLOOKUP(G1661,COÛTS!$A$1:$C$157,3,0)*(M1661*(N1661+240)/1000*O1661/1000)*3)+(VLOOKUP(G1661,COÛTS!$A$1:$C$157,3,0)*(M1661)/1000*0.24),"0")+IF(AND(F1661="MEDIA",H1661&lt;0,P1661="oui",G1661&gt;0,Q1661="RECTO (Type Chaussette)"),(VLOOKUP(G1661,COÛTS!$A$1:$C$157,3,0)*(M1661*(N1661+60)/1000*O1661/1000))))</f>
        <v>0</v>
      </c>
      <c r="AA1661" s="6">
        <f>IF(R1661="OUI",0,IF(AND(H1661&gt;0,I1661="OUI"),(VLOOKUP(H1661,COÛTS!$A$1:$C$157,3,0)*(M1661*N1661/1000*O1661/1000)),0))</f>
        <v>0</v>
      </c>
      <c r="AB1661" s="6">
        <f t="shared" si="203"/>
        <v>0</v>
      </c>
      <c r="AC1661" s="7">
        <f t="shared" si="204"/>
        <v>0</v>
      </c>
      <c r="AD1661" s="6">
        <f t="shared" si="205"/>
        <v>0</v>
      </c>
      <c r="AE1661" s="6">
        <f t="shared" si="206"/>
        <v>0</v>
      </c>
      <c r="AF1661" s="6">
        <f>IF(R1661="OUI",0,(IF(AND(P1661="oui",Q1661="RECTO (Type Chaussette, Simple Face)",SEMAINE!M1663&lt;=2000),((COÛTS!$C$115*2*O1661*SEMAINE!M1661/1000)+(COÛTS!$C$109*O1661*SEMAINE!M1661/1000)+(COÛTS!$C$107*O1661*SEMAINE!M1661/1000)),"0")+(IF(AND(P1661="oui",Q1661="RECTO (Type Chaussette, Simple Face)",SEMAINE!M1661&gt;2001,SEMAINE!M1661&lt;=4000),((COÛTS!$C$114*2*O1661)),"0"))+(IF(AND(P1661="oui",Q1661="RECTO (Type Chaussette, Simple Face)",SEMAINE!M1661&gt;=4001,SEMAINE!M1661&lt;=6000),((COÛTS!$C$114*4*O1661)),"0"))+(IF(AND(P1661="oui",Q1661="RECTO (Type Chaussette, Simple Face)",SEMAINE!M1661&gt;=6001,SEMAINE!M1661&lt;=8000),((COÛTS!$C$114*6*O1661)),"0"))+(IF(AND(P1661="oui",Q1661="RECTO (Type Chaussette, Simple Face)",SEMAINE!M1661&gt;=8001,SEMAINE!M1661&lt;=10000),((COÛTS!$C$114*8*O1661)),0))))</f>
        <v>0</v>
      </c>
      <c r="AG1661" s="6">
        <f>IF(R1661="OUI",0,(IF(AND(F1661="MEDIA",G1661="NON TISSÉ (Type Drop)",P1661="oui",Q1661="RECTO (Type Chaussette)",SEMAINE!M1664&lt;=2000),((COÛTS!$C$115*2*O1661*SEMAINE!M1661/1000)+(COÛTS!$C$109*O1661*SEMAINE!M1661/1000)+(COÛTS!$C$107*O1661*SEMAINE!M1661/1000)),"0")+(IF(AND(F1661="MEDIA",P1661="oui",Q1661="RECTO (Type Chaussette)",SEMAINE!M1661&gt;2001,SEMAINE!M1661&lt;=4000),((COÛTS!$C$114*2*O1661)),"0"))+(IF(AND(F1661="MEDIA",P1661="oui",Q1661="RECTO (Type Chaussette)",SEMAINE!M1661&gt;=4001,SEMAINE!M1661&lt;=6000),((COÛTS!$C$114*4*O1661)),"0"))+(IF(AND(F1661="MEDIA",P1661="oui",Q1661="RECTO (Type Chaussette)",SEMAINE!M1661&gt;=6001,SEMAINE!M1661&lt;=8000),((COÛTS!$C$114*6*O1661)),"0"))+(IF(AND(F1661="MEDIA",P1661="oui",Q1661="RECTO (Type Chaussette)",SEMAINE!M1661&gt;=8001,SEMAINE!M1661&lt;=10000),((COÛTS!$C$114*8*O1661)),0))))</f>
        <v>0</v>
      </c>
      <c r="AH1661" s="6">
        <f>IF(R1661="OUI",0,(IF(AND(F1661="MEDIA",G1661="NON TISSÉ (Type Drop)",P1661="oui",Q1661="RECTO/VERSO (Type Deux Simple Face)"),((COÛTS!$C$115*4*O1661*SEMAINE!M1661/1000)+(COÛTS!$C$110*O1661*4)+(COÛTS!$C$107*O1661*SEMAINE!M1661/1000)),"0")+(IF(AND(F1661="MEDIA",P1661="oui",Q1661="RECTO/VERSO (Type Deux Simple Face)",SEMAINE!M1661&gt;2001,SEMAINE!M1661&lt;=4000),((COÛTS!$C$114*2*O1661)),"0"))+(IF(AND(F1661="MEDIA",P1661="oui",Q1661="RECTO/VERSO (Type Deux Simple Face)",SEMAINE!M1661&gt;=4001,SEMAINE!M1661&lt;=6000),((COÛTS!$C$114*4*O1661)),"0"))+(IF(AND(F1661="MEDIA",P1661="oui",Q1661="RECTO/VERSO (Type Deux Simple Face)",SEMAINE!M1661&gt;=6001,SEMAINE!M1661&lt;=8000),((COÛTS!$C$114*6*O1661)),"0"))+(IF(AND(F1661="MEDIA",P1661="oui",Q1661="RECTO/VERSO (Type Deux Simple Face)",SEMAINE!M1661&gt;=8001,SEMAINE!M1661&lt;=10000),((COÛTS!$C$114*8*O1661)),0))))</f>
        <v>0</v>
      </c>
      <c r="AI1661" s="6">
        <f>IF(R1661="OUI",0,(IF(AND(F1661="MEDIA",G1661="NON TISSÉ (Type Drop)",P1661="oui",Q1661="MODULE TRIANGULAIRE"),((COÛTS!$C$115*6*O1661*SEMAINE!M1661/1000)+(COÛTS!$C$112*O1661*6)+(COÛTS!$C$107*O1661*3)),"0")+(IF(AND(F1661="MEDIA",P1661="oui",Q1661="MODULE TRIANGULAIRE",SEMAINE!M1661&gt;2001,SEMAINE!M1661&lt;=4000),((COÛTS!$C$114*2*O1661*3)),"0"))+(IF(AND(F1661="MEDIA",P1661="oui",Q1661="MODULE TRIANGULAIRE",SEMAINE!M1661&gt;=4001,SEMAINE!M1661&lt;=6000),((COÛTS!$C$114*4*O1661*3)),"0"))+(IF(AND(F1661="MEDIA",P1661="oui",Q1661="MODULE TRIANGULAIRE",SEMAINE!M1661&gt;=6001,SEMAINE!M1661&lt;=8000),((COÛTS!$C$114*6*O1661*3)),"0"))+(IF(AND(F1661="MEDIA",P1661="oui",Q1661="MODULE TRIANGULAIRE",SEMAINE!M1661&gt;=8001,SEMAINE!M1661&lt;=10000),((COÛTS!$C$114*8*O1661*3)),0))))</f>
        <v>0</v>
      </c>
      <c r="AJ1661" s="6">
        <f>IF(OR(R1661="OUI",H1661&gt;0),0,(IF(AND(F1661="MEDIA",G1661="NON TISSÉ (Type Drop)",P1661="oui",Q1661="MODULE CARRÉ"),((COÛTS!$C$115*8*O1661*SEMAINE!M1661/1000)+(COÛTS!$C$111*O1661*8)+(COÛTS!$C$107*O1661*4)),"0")+IF(AND(F1661="MEDIA",G1661="BÂCHE FRONTLIT 450gr (Type Bâche M1)",P1661="oui",Q1661="MODULE CARRÉ"),((COÛTS!$C$115*8*O1661*SEMAINE!M1661/1000)+(COÛTS!$C$111*O1661*8)+(COÛTS!$C$107*O1661*4)),"0")+(IF(AND(F1661="MEDIA",P1661="oui",Q1661="MODULE CARRÉ",SEMAINE!M1661&gt;2001,SEMAINE!M1661&lt;=4000),((COÛTS!$C$114*2*O1661*4)),"0"))+(IF(AND(F1661="MEDIA",P1661="oui",Q1661="MODULE CARRÉ",SEMAINE!M1661&gt;=4001,SEMAINE!M1661&lt;=6000),((COÛTS!$C$114*4*O1661*4)),"0"))+(IF(AND(F1661="MEDIA",P1661="oui",Q1661="MODULE CARRÉ",SEMAINE!M1661&gt;=6001,SEMAINE!M1661&lt;=8000),((COÛTS!$C$114*6*O1661*4)),"0"))+(IF(AND(F1661="MEDIA",P1661="oui",Q1661="MODULE CARRÉ",SEMAINE!M1661&gt;=8001,SEMAINE!M1661&lt;=10000),((COÛTS!$C$114*8*O1661*4)),"0"))))</f>
        <v>0</v>
      </c>
      <c r="AK1661" s="38">
        <f>IF(Y1661&gt;0,(VLOOKUP(Y1661,DATA!$AB$2:$AC$102,2,0)),1)</f>
        <v>1</v>
      </c>
      <c r="AL1661" s="53">
        <f t="shared" si="207"/>
        <v>0</v>
      </c>
    </row>
    <row r="1662" spans="2:38" ht="25.05" customHeight="1" x14ac:dyDescent="0.25">
      <c r="B1662" s="43" t="str">
        <f>COUNTIF($D$3:D1662,D1662)&amp;T_Semaine[[#This Row],[N°AFFAIRE]]</f>
        <v>0</v>
      </c>
      <c r="C1662" s="50"/>
      <c r="D1662" s="50"/>
      <c r="E1662" s="50"/>
      <c r="F1662" s="50"/>
      <c r="G1662" s="50"/>
      <c r="H1662" s="50"/>
      <c r="I1662" s="50"/>
      <c r="J1662" s="50"/>
      <c r="K1662" s="50"/>
      <c r="L1662" s="50"/>
      <c r="M1662" s="91"/>
      <c r="N1662" s="91"/>
      <c r="O1662" s="50"/>
      <c r="P1662" s="50"/>
      <c r="Q1662" s="50"/>
      <c r="R1662" s="50"/>
      <c r="S1662" s="50"/>
      <c r="T1662" s="95">
        <f t="shared" si="201"/>
        <v>0</v>
      </c>
      <c r="U1662" s="36">
        <f t="shared" si="202"/>
        <v>0</v>
      </c>
      <c r="V1662" s="43"/>
      <c r="W1662" s="43"/>
      <c r="X1662" s="6">
        <f t="shared" si="200"/>
        <v>0</v>
      </c>
      <c r="Y1662" s="55"/>
      <c r="Z1662" s="6">
        <f>(IF(R1662="OUI",0,IF(AND(F1662="MEDIA",G1662&gt;0,O1662&gt;0),(VLOOKUP(G1662,COÛTS!$A$1:$C$157,3,0)*(M1662*N1662/1000*O1662/1000)),0)+IF(AND(G1662&gt;0,F1662="HEURE"),(VLOOKUP(G1662,COÛTS!$A$1:$C$157,3,0)*(O1662)),0))+IF(AND(G1662&gt;0,F1662="DIVERS"),(VLOOKUP(G1662,COÛTS!$A$1:$C$157,3,0)*(O1662)),0)+IF(AND(G1662&gt;0,F1662="VEHICULE"),(VLOOKUP(G1662,COÛTS!$A$1:$C$157,3,0)*(O1662)),0)+IF(AND(G1662&gt;0,F1662="FACONNAGE"),(VLOOKUP(G1662,COÛTS!$A$1:$C$157,3,0)*(O1662)),0)+IF(AND(G1662&gt;0,F1662="ACCESSOIRES"),(VLOOKUP(G1662,COÛTS!$A$1:$C$157,3,0)*(O1662)),0)+IF(AND(F1662="TRANSPORT",G1662&gt;0),(VLOOKUP(G1662,COÛTS!$A$1:$C$157,3,0)*(O1662)),0)+IF(AND(F1662="PRODUITS",G1662="KIT COMPLET HABILLAGE CLOISON MODULAIRE (mL)"),(VLOOKUP(G1662,COÛTS!$A$1:$C$157,3,0)*(M1662/1000*O1662)),0)+IF(AND(F1662="MEDIA",H1662&lt;0,G1662&gt;0,P1662="oui",Q1662="RECTO/VERSO (Type Deux Simple Face)"),(VLOOKUP(G1662,COÛTS!$A$1:$C$157,3,0)*(M1662*(N1662+480)/1000*O1662/1000)),"0")+IF(AND(F1662="MEDIA",H1662&lt;0,G1662&gt;0,P1662="oui",Q1662="MODULE TRIANGULAIRE"),(VLOOKUP(G1662,COÛTS!$A$1:$C$157,3,0)*(M1662*(N1662+240)/1000*O1662/1000)*2)+(VLOOKUP(G1662,COÛTS!$A$1:$C$157,3,0)*(M1662)/1000*0.24),"0")+IF(AND(F1662="MEDIA",P1662="oui",G1662&gt;0,H1662&lt;0,Q1662="MODULE CARRÉ"),(VLOOKUP(G1662,COÛTS!$A$1:$C$157,3,0)*(M1662*(N1662+240)/1000*O1662/1000)*3)+(VLOOKUP(G1662,COÛTS!$A$1:$C$157,3,0)*(M1662)/1000*0.24),"0")+IF(AND(F1662="MEDIA",H1662&lt;0,P1662="oui",G1662&gt;0,Q1662="RECTO (Type Chaussette)"),(VLOOKUP(G1662,COÛTS!$A$1:$C$157,3,0)*(M1662*(N1662+60)/1000*O1662/1000))))</f>
        <v>0</v>
      </c>
      <c r="AA1662" s="6">
        <f>IF(R1662="OUI",0,IF(AND(H1662&gt;0,I1662="OUI"),(VLOOKUP(H1662,COÛTS!$A$1:$C$157,3,0)*(M1662*N1662/1000*O1662/1000)),0))</f>
        <v>0</v>
      </c>
      <c r="AB1662" s="6">
        <f t="shared" si="203"/>
        <v>0</v>
      </c>
      <c r="AC1662" s="7">
        <f t="shared" si="204"/>
        <v>0</v>
      </c>
      <c r="AD1662" s="6">
        <f t="shared" si="205"/>
        <v>0</v>
      </c>
      <c r="AE1662" s="6">
        <f t="shared" si="206"/>
        <v>0</v>
      </c>
      <c r="AF1662" s="6">
        <f>IF(R1662="OUI",0,(IF(AND(P1662="oui",Q1662="RECTO (Type Chaussette, Simple Face)",SEMAINE!M1664&lt;=2000),((COÛTS!$C$115*2*O1662*SEMAINE!M1662/1000)+(COÛTS!$C$109*O1662*SEMAINE!M1662/1000)+(COÛTS!$C$107*O1662*SEMAINE!M1662/1000)),"0")+(IF(AND(P1662="oui",Q1662="RECTO (Type Chaussette, Simple Face)",SEMAINE!M1662&gt;2001,SEMAINE!M1662&lt;=4000),((COÛTS!$C$114*2*O1662)),"0"))+(IF(AND(P1662="oui",Q1662="RECTO (Type Chaussette, Simple Face)",SEMAINE!M1662&gt;=4001,SEMAINE!M1662&lt;=6000),((COÛTS!$C$114*4*O1662)),"0"))+(IF(AND(P1662="oui",Q1662="RECTO (Type Chaussette, Simple Face)",SEMAINE!M1662&gt;=6001,SEMAINE!M1662&lt;=8000),((COÛTS!$C$114*6*O1662)),"0"))+(IF(AND(P1662="oui",Q1662="RECTO (Type Chaussette, Simple Face)",SEMAINE!M1662&gt;=8001,SEMAINE!M1662&lt;=10000),((COÛTS!$C$114*8*O1662)),0))))</f>
        <v>0</v>
      </c>
      <c r="AG1662" s="6">
        <f>IF(R1662="OUI",0,(IF(AND(F1662="MEDIA",G1662="NON TISSÉ (Type Drop)",P1662="oui",Q1662="RECTO (Type Chaussette)",SEMAINE!M1665&lt;=2000),((COÛTS!$C$115*2*O1662*SEMAINE!M1662/1000)+(COÛTS!$C$109*O1662*SEMAINE!M1662/1000)+(COÛTS!$C$107*O1662*SEMAINE!M1662/1000)),"0")+(IF(AND(F1662="MEDIA",P1662="oui",Q1662="RECTO (Type Chaussette)",SEMAINE!M1662&gt;2001,SEMAINE!M1662&lt;=4000),((COÛTS!$C$114*2*O1662)),"0"))+(IF(AND(F1662="MEDIA",P1662="oui",Q1662="RECTO (Type Chaussette)",SEMAINE!M1662&gt;=4001,SEMAINE!M1662&lt;=6000),((COÛTS!$C$114*4*O1662)),"0"))+(IF(AND(F1662="MEDIA",P1662="oui",Q1662="RECTO (Type Chaussette)",SEMAINE!M1662&gt;=6001,SEMAINE!M1662&lt;=8000),((COÛTS!$C$114*6*O1662)),"0"))+(IF(AND(F1662="MEDIA",P1662="oui",Q1662="RECTO (Type Chaussette)",SEMAINE!M1662&gt;=8001,SEMAINE!M1662&lt;=10000),((COÛTS!$C$114*8*O1662)),0))))</f>
        <v>0</v>
      </c>
      <c r="AH1662" s="6">
        <f>IF(R1662="OUI",0,(IF(AND(F1662="MEDIA",G1662="NON TISSÉ (Type Drop)",P1662="oui",Q1662="RECTO/VERSO (Type Deux Simple Face)"),((COÛTS!$C$115*4*O1662*SEMAINE!M1662/1000)+(COÛTS!$C$110*O1662*4)+(COÛTS!$C$107*O1662*SEMAINE!M1662/1000)),"0")+(IF(AND(F1662="MEDIA",P1662="oui",Q1662="RECTO/VERSO (Type Deux Simple Face)",SEMAINE!M1662&gt;2001,SEMAINE!M1662&lt;=4000),((COÛTS!$C$114*2*O1662)),"0"))+(IF(AND(F1662="MEDIA",P1662="oui",Q1662="RECTO/VERSO (Type Deux Simple Face)",SEMAINE!M1662&gt;=4001,SEMAINE!M1662&lt;=6000),((COÛTS!$C$114*4*O1662)),"0"))+(IF(AND(F1662="MEDIA",P1662="oui",Q1662="RECTO/VERSO (Type Deux Simple Face)",SEMAINE!M1662&gt;=6001,SEMAINE!M1662&lt;=8000),((COÛTS!$C$114*6*O1662)),"0"))+(IF(AND(F1662="MEDIA",P1662="oui",Q1662="RECTO/VERSO (Type Deux Simple Face)",SEMAINE!M1662&gt;=8001,SEMAINE!M1662&lt;=10000),((COÛTS!$C$114*8*O1662)),0))))</f>
        <v>0</v>
      </c>
      <c r="AI1662" s="6">
        <f>IF(R1662="OUI",0,(IF(AND(F1662="MEDIA",G1662="NON TISSÉ (Type Drop)",P1662="oui",Q1662="MODULE TRIANGULAIRE"),((COÛTS!$C$115*6*O1662*SEMAINE!M1662/1000)+(COÛTS!$C$112*O1662*6)+(COÛTS!$C$107*O1662*3)),"0")+(IF(AND(F1662="MEDIA",P1662="oui",Q1662="MODULE TRIANGULAIRE",SEMAINE!M1662&gt;2001,SEMAINE!M1662&lt;=4000),((COÛTS!$C$114*2*O1662*3)),"0"))+(IF(AND(F1662="MEDIA",P1662="oui",Q1662="MODULE TRIANGULAIRE",SEMAINE!M1662&gt;=4001,SEMAINE!M1662&lt;=6000),((COÛTS!$C$114*4*O1662*3)),"0"))+(IF(AND(F1662="MEDIA",P1662="oui",Q1662="MODULE TRIANGULAIRE",SEMAINE!M1662&gt;=6001,SEMAINE!M1662&lt;=8000),((COÛTS!$C$114*6*O1662*3)),"0"))+(IF(AND(F1662="MEDIA",P1662="oui",Q1662="MODULE TRIANGULAIRE",SEMAINE!M1662&gt;=8001,SEMAINE!M1662&lt;=10000),((COÛTS!$C$114*8*O1662*3)),0))))</f>
        <v>0</v>
      </c>
      <c r="AJ1662" s="6">
        <f>IF(OR(R1662="OUI",H1662&gt;0),0,(IF(AND(F1662="MEDIA",G1662="NON TISSÉ (Type Drop)",P1662="oui",Q1662="MODULE CARRÉ"),((COÛTS!$C$115*8*O1662*SEMAINE!M1662/1000)+(COÛTS!$C$111*O1662*8)+(COÛTS!$C$107*O1662*4)),"0")+IF(AND(F1662="MEDIA",G1662="BÂCHE FRONTLIT 450gr (Type Bâche M1)",P1662="oui",Q1662="MODULE CARRÉ"),((COÛTS!$C$115*8*O1662*SEMAINE!M1662/1000)+(COÛTS!$C$111*O1662*8)+(COÛTS!$C$107*O1662*4)),"0")+(IF(AND(F1662="MEDIA",P1662="oui",Q1662="MODULE CARRÉ",SEMAINE!M1662&gt;2001,SEMAINE!M1662&lt;=4000),((COÛTS!$C$114*2*O1662*4)),"0"))+(IF(AND(F1662="MEDIA",P1662="oui",Q1662="MODULE CARRÉ",SEMAINE!M1662&gt;=4001,SEMAINE!M1662&lt;=6000),((COÛTS!$C$114*4*O1662*4)),"0"))+(IF(AND(F1662="MEDIA",P1662="oui",Q1662="MODULE CARRÉ",SEMAINE!M1662&gt;=6001,SEMAINE!M1662&lt;=8000),((COÛTS!$C$114*6*O1662*4)),"0"))+(IF(AND(F1662="MEDIA",P1662="oui",Q1662="MODULE CARRÉ",SEMAINE!M1662&gt;=8001,SEMAINE!M1662&lt;=10000),((COÛTS!$C$114*8*O1662*4)),"0"))))</f>
        <v>0</v>
      </c>
      <c r="AK1662" s="38">
        <f>IF(Y1662&gt;0,(VLOOKUP(Y1662,DATA!$AB$2:$AC$102,2,0)),1)</f>
        <v>1</v>
      </c>
      <c r="AL1662" s="53">
        <f t="shared" si="207"/>
        <v>0</v>
      </c>
    </row>
    <row r="1663" spans="2:38" ht="25.05" customHeight="1" x14ac:dyDescent="0.25">
      <c r="B1663" s="43" t="str">
        <f>COUNTIF($D$3:D1663,D1663)&amp;T_Semaine[[#This Row],[N°AFFAIRE]]</f>
        <v>0</v>
      </c>
      <c r="C1663" s="50"/>
      <c r="D1663" s="50"/>
      <c r="E1663" s="50"/>
      <c r="F1663" s="50"/>
      <c r="G1663" s="50"/>
      <c r="H1663" s="50"/>
      <c r="I1663" s="50"/>
      <c r="J1663" s="50"/>
      <c r="K1663" s="50"/>
      <c r="L1663" s="50"/>
      <c r="M1663" s="91"/>
      <c r="N1663" s="91"/>
      <c r="O1663" s="50"/>
      <c r="P1663" s="50"/>
      <c r="Q1663" s="50"/>
      <c r="R1663" s="50"/>
      <c r="S1663" s="50"/>
      <c r="T1663" s="95">
        <f t="shared" si="201"/>
        <v>0</v>
      </c>
      <c r="U1663" s="36">
        <f t="shared" si="202"/>
        <v>0</v>
      </c>
      <c r="V1663" s="43"/>
      <c r="W1663" s="43"/>
      <c r="X1663" s="6">
        <f t="shared" si="200"/>
        <v>0</v>
      </c>
      <c r="Y1663" s="55"/>
      <c r="Z1663" s="6">
        <f>(IF(R1663="OUI",0,IF(AND(F1663="MEDIA",G1663&gt;0,O1663&gt;0),(VLOOKUP(G1663,COÛTS!$A$1:$C$157,3,0)*(M1663*N1663/1000*O1663/1000)),0)+IF(AND(G1663&gt;0,F1663="HEURE"),(VLOOKUP(G1663,COÛTS!$A$1:$C$157,3,0)*(O1663)),0))+IF(AND(G1663&gt;0,F1663="DIVERS"),(VLOOKUP(G1663,COÛTS!$A$1:$C$157,3,0)*(O1663)),0)+IF(AND(G1663&gt;0,F1663="VEHICULE"),(VLOOKUP(G1663,COÛTS!$A$1:$C$157,3,0)*(O1663)),0)+IF(AND(G1663&gt;0,F1663="FACONNAGE"),(VLOOKUP(G1663,COÛTS!$A$1:$C$157,3,0)*(O1663)),0)+IF(AND(G1663&gt;0,F1663="ACCESSOIRES"),(VLOOKUP(G1663,COÛTS!$A$1:$C$157,3,0)*(O1663)),0)+IF(AND(F1663="TRANSPORT",G1663&gt;0),(VLOOKUP(G1663,COÛTS!$A$1:$C$157,3,0)*(O1663)),0)+IF(AND(F1663="PRODUITS",G1663="KIT COMPLET HABILLAGE CLOISON MODULAIRE (mL)"),(VLOOKUP(G1663,COÛTS!$A$1:$C$157,3,0)*(M1663/1000*O1663)),0)+IF(AND(F1663="MEDIA",H1663&lt;0,G1663&gt;0,P1663="oui",Q1663="RECTO/VERSO (Type Deux Simple Face)"),(VLOOKUP(G1663,COÛTS!$A$1:$C$157,3,0)*(M1663*(N1663+480)/1000*O1663/1000)),"0")+IF(AND(F1663="MEDIA",H1663&lt;0,G1663&gt;0,P1663="oui",Q1663="MODULE TRIANGULAIRE"),(VLOOKUP(G1663,COÛTS!$A$1:$C$157,3,0)*(M1663*(N1663+240)/1000*O1663/1000)*2)+(VLOOKUP(G1663,COÛTS!$A$1:$C$157,3,0)*(M1663)/1000*0.24),"0")+IF(AND(F1663="MEDIA",P1663="oui",G1663&gt;0,H1663&lt;0,Q1663="MODULE CARRÉ"),(VLOOKUP(G1663,COÛTS!$A$1:$C$157,3,0)*(M1663*(N1663+240)/1000*O1663/1000)*3)+(VLOOKUP(G1663,COÛTS!$A$1:$C$157,3,0)*(M1663)/1000*0.24),"0")+IF(AND(F1663="MEDIA",H1663&lt;0,P1663="oui",G1663&gt;0,Q1663="RECTO (Type Chaussette)"),(VLOOKUP(G1663,COÛTS!$A$1:$C$157,3,0)*(M1663*(N1663+60)/1000*O1663/1000))))</f>
        <v>0</v>
      </c>
      <c r="AA1663" s="6">
        <f>IF(R1663="OUI",0,IF(AND(H1663&gt;0,I1663="OUI"),(VLOOKUP(H1663,COÛTS!$A$1:$C$157,3,0)*(M1663*N1663/1000*O1663/1000)),0))</f>
        <v>0</v>
      </c>
      <c r="AB1663" s="6">
        <f t="shared" si="203"/>
        <v>0</v>
      </c>
      <c r="AC1663" s="7">
        <f t="shared" si="204"/>
        <v>0</v>
      </c>
      <c r="AD1663" s="6">
        <f t="shared" si="205"/>
        <v>0</v>
      </c>
      <c r="AE1663" s="6">
        <f t="shared" si="206"/>
        <v>0</v>
      </c>
      <c r="AF1663" s="6">
        <f>IF(R1663="OUI",0,(IF(AND(P1663="oui",Q1663="RECTO (Type Chaussette, Simple Face)",SEMAINE!M1665&lt;=2000),((COÛTS!$C$115*2*O1663*SEMAINE!M1663/1000)+(COÛTS!$C$109*O1663*SEMAINE!M1663/1000)+(COÛTS!$C$107*O1663*SEMAINE!M1663/1000)),"0")+(IF(AND(P1663="oui",Q1663="RECTO (Type Chaussette, Simple Face)",SEMAINE!M1663&gt;2001,SEMAINE!M1663&lt;=4000),((COÛTS!$C$114*2*O1663)),"0"))+(IF(AND(P1663="oui",Q1663="RECTO (Type Chaussette, Simple Face)",SEMAINE!M1663&gt;=4001,SEMAINE!M1663&lt;=6000),((COÛTS!$C$114*4*O1663)),"0"))+(IF(AND(P1663="oui",Q1663="RECTO (Type Chaussette, Simple Face)",SEMAINE!M1663&gt;=6001,SEMAINE!M1663&lt;=8000),((COÛTS!$C$114*6*O1663)),"0"))+(IF(AND(P1663="oui",Q1663="RECTO (Type Chaussette, Simple Face)",SEMAINE!M1663&gt;=8001,SEMAINE!M1663&lt;=10000),((COÛTS!$C$114*8*O1663)),0))))</f>
        <v>0</v>
      </c>
      <c r="AG1663" s="6">
        <f>IF(R1663="OUI",0,(IF(AND(F1663="MEDIA",G1663="NON TISSÉ (Type Drop)",P1663="oui",Q1663="RECTO (Type Chaussette)",SEMAINE!M1666&lt;=2000),((COÛTS!$C$115*2*O1663*SEMAINE!M1663/1000)+(COÛTS!$C$109*O1663*SEMAINE!M1663/1000)+(COÛTS!$C$107*O1663*SEMAINE!M1663/1000)),"0")+(IF(AND(F1663="MEDIA",P1663="oui",Q1663="RECTO (Type Chaussette)",SEMAINE!M1663&gt;2001,SEMAINE!M1663&lt;=4000),((COÛTS!$C$114*2*O1663)),"0"))+(IF(AND(F1663="MEDIA",P1663="oui",Q1663="RECTO (Type Chaussette)",SEMAINE!M1663&gt;=4001,SEMAINE!M1663&lt;=6000),((COÛTS!$C$114*4*O1663)),"0"))+(IF(AND(F1663="MEDIA",P1663="oui",Q1663="RECTO (Type Chaussette)",SEMAINE!M1663&gt;=6001,SEMAINE!M1663&lt;=8000),((COÛTS!$C$114*6*O1663)),"0"))+(IF(AND(F1663="MEDIA",P1663="oui",Q1663="RECTO (Type Chaussette)",SEMAINE!M1663&gt;=8001,SEMAINE!M1663&lt;=10000),((COÛTS!$C$114*8*O1663)),0))))</f>
        <v>0</v>
      </c>
      <c r="AH1663" s="6">
        <f>IF(R1663="OUI",0,(IF(AND(F1663="MEDIA",G1663="NON TISSÉ (Type Drop)",P1663="oui",Q1663="RECTO/VERSO (Type Deux Simple Face)"),((COÛTS!$C$115*4*O1663*SEMAINE!M1663/1000)+(COÛTS!$C$110*O1663*4)+(COÛTS!$C$107*O1663*SEMAINE!M1663/1000)),"0")+(IF(AND(F1663="MEDIA",P1663="oui",Q1663="RECTO/VERSO (Type Deux Simple Face)",SEMAINE!M1663&gt;2001,SEMAINE!M1663&lt;=4000),((COÛTS!$C$114*2*O1663)),"0"))+(IF(AND(F1663="MEDIA",P1663="oui",Q1663="RECTO/VERSO (Type Deux Simple Face)",SEMAINE!M1663&gt;=4001,SEMAINE!M1663&lt;=6000),((COÛTS!$C$114*4*O1663)),"0"))+(IF(AND(F1663="MEDIA",P1663="oui",Q1663="RECTO/VERSO (Type Deux Simple Face)",SEMAINE!M1663&gt;=6001,SEMAINE!M1663&lt;=8000),((COÛTS!$C$114*6*O1663)),"0"))+(IF(AND(F1663="MEDIA",P1663="oui",Q1663="RECTO/VERSO (Type Deux Simple Face)",SEMAINE!M1663&gt;=8001,SEMAINE!M1663&lt;=10000),((COÛTS!$C$114*8*O1663)),0))))</f>
        <v>0</v>
      </c>
      <c r="AI1663" s="6">
        <f>IF(R1663="OUI",0,(IF(AND(F1663="MEDIA",G1663="NON TISSÉ (Type Drop)",P1663="oui",Q1663="MODULE TRIANGULAIRE"),((COÛTS!$C$115*6*O1663*SEMAINE!M1663/1000)+(COÛTS!$C$112*O1663*6)+(COÛTS!$C$107*O1663*3)),"0")+(IF(AND(F1663="MEDIA",P1663="oui",Q1663="MODULE TRIANGULAIRE",SEMAINE!M1663&gt;2001,SEMAINE!M1663&lt;=4000),((COÛTS!$C$114*2*O1663*3)),"0"))+(IF(AND(F1663="MEDIA",P1663="oui",Q1663="MODULE TRIANGULAIRE",SEMAINE!M1663&gt;=4001,SEMAINE!M1663&lt;=6000),((COÛTS!$C$114*4*O1663*3)),"0"))+(IF(AND(F1663="MEDIA",P1663="oui",Q1663="MODULE TRIANGULAIRE",SEMAINE!M1663&gt;=6001,SEMAINE!M1663&lt;=8000),((COÛTS!$C$114*6*O1663*3)),"0"))+(IF(AND(F1663="MEDIA",P1663="oui",Q1663="MODULE TRIANGULAIRE",SEMAINE!M1663&gt;=8001,SEMAINE!M1663&lt;=10000),((COÛTS!$C$114*8*O1663*3)),0))))</f>
        <v>0</v>
      </c>
      <c r="AJ1663" s="6">
        <f>IF(OR(R1663="OUI",H1663&gt;0),0,(IF(AND(F1663="MEDIA",G1663="NON TISSÉ (Type Drop)",P1663="oui",Q1663="MODULE CARRÉ"),((COÛTS!$C$115*8*O1663*SEMAINE!M1663/1000)+(COÛTS!$C$111*O1663*8)+(COÛTS!$C$107*O1663*4)),"0")+IF(AND(F1663="MEDIA",G1663="BÂCHE FRONTLIT 450gr (Type Bâche M1)",P1663="oui",Q1663="MODULE CARRÉ"),((COÛTS!$C$115*8*O1663*SEMAINE!M1663/1000)+(COÛTS!$C$111*O1663*8)+(COÛTS!$C$107*O1663*4)),"0")+(IF(AND(F1663="MEDIA",P1663="oui",Q1663="MODULE CARRÉ",SEMAINE!M1663&gt;2001,SEMAINE!M1663&lt;=4000),((COÛTS!$C$114*2*O1663*4)),"0"))+(IF(AND(F1663="MEDIA",P1663="oui",Q1663="MODULE CARRÉ",SEMAINE!M1663&gt;=4001,SEMAINE!M1663&lt;=6000),((COÛTS!$C$114*4*O1663*4)),"0"))+(IF(AND(F1663="MEDIA",P1663="oui",Q1663="MODULE CARRÉ",SEMAINE!M1663&gt;=6001,SEMAINE!M1663&lt;=8000),((COÛTS!$C$114*6*O1663*4)),"0"))+(IF(AND(F1663="MEDIA",P1663="oui",Q1663="MODULE CARRÉ",SEMAINE!M1663&gt;=8001,SEMAINE!M1663&lt;=10000),((COÛTS!$C$114*8*O1663*4)),"0"))))</f>
        <v>0</v>
      </c>
      <c r="AK1663" s="38">
        <f>IF(Y1663&gt;0,(VLOOKUP(Y1663,DATA!$AB$2:$AC$102,2,0)),1)</f>
        <v>1</v>
      </c>
      <c r="AL1663" s="53">
        <f t="shared" si="207"/>
        <v>0</v>
      </c>
    </row>
    <row r="1664" spans="2:38" ht="25.05" customHeight="1" x14ac:dyDescent="0.25">
      <c r="B1664" s="43" t="str">
        <f>COUNTIF($D$3:D1664,D1664)&amp;T_Semaine[[#This Row],[N°AFFAIRE]]</f>
        <v>0</v>
      </c>
      <c r="C1664" s="50"/>
      <c r="D1664" s="50"/>
      <c r="E1664" s="50"/>
      <c r="F1664" s="50"/>
      <c r="G1664" s="50"/>
      <c r="H1664" s="50"/>
      <c r="I1664" s="50"/>
      <c r="J1664" s="50"/>
      <c r="K1664" s="50"/>
      <c r="L1664" s="50"/>
      <c r="M1664" s="91"/>
      <c r="N1664" s="91"/>
      <c r="O1664" s="50"/>
      <c r="P1664" s="50"/>
      <c r="Q1664" s="50"/>
      <c r="R1664" s="50"/>
      <c r="S1664" s="50"/>
      <c r="T1664" s="95">
        <f t="shared" si="201"/>
        <v>0</v>
      </c>
      <c r="U1664" s="36">
        <f t="shared" si="202"/>
        <v>0</v>
      </c>
      <c r="V1664" s="43"/>
      <c r="W1664" s="43"/>
      <c r="X1664" s="6">
        <f t="shared" si="200"/>
        <v>0</v>
      </c>
      <c r="Y1664" s="55"/>
      <c r="Z1664" s="6">
        <f>(IF(R1664="OUI",0,IF(AND(F1664="MEDIA",G1664&gt;0,O1664&gt;0),(VLOOKUP(G1664,COÛTS!$A$1:$C$157,3,0)*(M1664*N1664/1000*O1664/1000)),0)+IF(AND(G1664&gt;0,F1664="HEURE"),(VLOOKUP(G1664,COÛTS!$A$1:$C$157,3,0)*(O1664)),0))+IF(AND(G1664&gt;0,F1664="DIVERS"),(VLOOKUP(G1664,COÛTS!$A$1:$C$157,3,0)*(O1664)),0)+IF(AND(G1664&gt;0,F1664="VEHICULE"),(VLOOKUP(G1664,COÛTS!$A$1:$C$157,3,0)*(O1664)),0)+IF(AND(G1664&gt;0,F1664="FACONNAGE"),(VLOOKUP(G1664,COÛTS!$A$1:$C$157,3,0)*(O1664)),0)+IF(AND(G1664&gt;0,F1664="ACCESSOIRES"),(VLOOKUP(G1664,COÛTS!$A$1:$C$157,3,0)*(O1664)),0)+IF(AND(F1664="TRANSPORT",G1664&gt;0),(VLOOKUP(G1664,COÛTS!$A$1:$C$157,3,0)*(O1664)),0)+IF(AND(F1664="PRODUITS",G1664="KIT COMPLET HABILLAGE CLOISON MODULAIRE (mL)"),(VLOOKUP(G1664,COÛTS!$A$1:$C$157,3,0)*(M1664/1000*O1664)),0)+IF(AND(F1664="MEDIA",H1664&lt;0,G1664&gt;0,P1664="oui",Q1664="RECTO/VERSO (Type Deux Simple Face)"),(VLOOKUP(G1664,COÛTS!$A$1:$C$157,3,0)*(M1664*(N1664+480)/1000*O1664/1000)),"0")+IF(AND(F1664="MEDIA",H1664&lt;0,G1664&gt;0,P1664="oui",Q1664="MODULE TRIANGULAIRE"),(VLOOKUP(G1664,COÛTS!$A$1:$C$157,3,0)*(M1664*(N1664+240)/1000*O1664/1000)*2)+(VLOOKUP(G1664,COÛTS!$A$1:$C$157,3,0)*(M1664)/1000*0.24),"0")+IF(AND(F1664="MEDIA",P1664="oui",G1664&gt;0,H1664&lt;0,Q1664="MODULE CARRÉ"),(VLOOKUP(G1664,COÛTS!$A$1:$C$157,3,0)*(M1664*(N1664+240)/1000*O1664/1000)*3)+(VLOOKUP(G1664,COÛTS!$A$1:$C$157,3,0)*(M1664)/1000*0.24),"0")+IF(AND(F1664="MEDIA",H1664&lt;0,P1664="oui",G1664&gt;0,Q1664="RECTO (Type Chaussette)"),(VLOOKUP(G1664,COÛTS!$A$1:$C$157,3,0)*(M1664*(N1664+60)/1000*O1664/1000))))</f>
        <v>0</v>
      </c>
      <c r="AA1664" s="6">
        <f>IF(R1664="OUI",0,IF(AND(H1664&gt;0,I1664="OUI"),(VLOOKUP(H1664,COÛTS!$A$1:$C$157,3,0)*(M1664*N1664/1000*O1664/1000)),0))</f>
        <v>0</v>
      </c>
      <c r="AB1664" s="6">
        <f t="shared" si="203"/>
        <v>0</v>
      </c>
      <c r="AC1664" s="7">
        <f t="shared" si="204"/>
        <v>0</v>
      </c>
      <c r="AD1664" s="6">
        <f t="shared" si="205"/>
        <v>0</v>
      </c>
      <c r="AE1664" s="6">
        <f t="shared" si="206"/>
        <v>0</v>
      </c>
      <c r="AF1664" s="6">
        <f>IF(R1664="OUI",0,(IF(AND(P1664="oui",Q1664="RECTO (Type Chaussette, Simple Face)",SEMAINE!M1666&lt;=2000),((COÛTS!$C$115*2*O1664*SEMAINE!M1664/1000)+(COÛTS!$C$109*O1664*SEMAINE!M1664/1000)+(COÛTS!$C$107*O1664*SEMAINE!M1664/1000)),"0")+(IF(AND(P1664="oui",Q1664="RECTO (Type Chaussette, Simple Face)",SEMAINE!M1664&gt;2001,SEMAINE!M1664&lt;=4000),((COÛTS!$C$114*2*O1664)),"0"))+(IF(AND(P1664="oui",Q1664="RECTO (Type Chaussette, Simple Face)",SEMAINE!M1664&gt;=4001,SEMAINE!M1664&lt;=6000),((COÛTS!$C$114*4*O1664)),"0"))+(IF(AND(P1664="oui",Q1664="RECTO (Type Chaussette, Simple Face)",SEMAINE!M1664&gt;=6001,SEMAINE!M1664&lt;=8000),((COÛTS!$C$114*6*O1664)),"0"))+(IF(AND(P1664="oui",Q1664="RECTO (Type Chaussette, Simple Face)",SEMAINE!M1664&gt;=8001,SEMAINE!M1664&lt;=10000),((COÛTS!$C$114*8*O1664)),0))))</f>
        <v>0</v>
      </c>
      <c r="AG1664" s="6">
        <f>IF(R1664="OUI",0,(IF(AND(F1664="MEDIA",G1664="NON TISSÉ (Type Drop)",P1664="oui",Q1664="RECTO (Type Chaussette)",SEMAINE!M1667&lt;=2000),((COÛTS!$C$115*2*O1664*SEMAINE!M1664/1000)+(COÛTS!$C$109*O1664*SEMAINE!M1664/1000)+(COÛTS!$C$107*O1664*SEMAINE!M1664/1000)),"0")+(IF(AND(F1664="MEDIA",P1664="oui",Q1664="RECTO (Type Chaussette)",SEMAINE!M1664&gt;2001,SEMAINE!M1664&lt;=4000),((COÛTS!$C$114*2*O1664)),"0"))+(IF(AND(F1664="MEDIA",P1664="oui",Q1664="RECTO (Type Chaussette)",SEMAINE!M1664&gt;=4001,SEMAINE!M1664&lt;=6000),((COÛTS!$C$114*4*O1664)),"0"))+(IF(AND(F1664="MEDIA",P1664="oui",Q1664="RECTO (Type Chaussette)",SEMAINE!M1664&gt;=6001,SEMAINE!M1664&lt;=8000),((COÛTS!$C$114*6*O1664)),"0"))+(IF(AND(F1664="MEDIA",P1664="oui",Q1664="RECTO (Type Chaussette)",SEMAINE!M1664&gt;=8001,SEMAINE!M1664&lt;=10000),((COÛTS!$C$114*8*O1664)),0))))</f>
        <v>0</v>
      </c>
      <c r="AH1664" s="6">
        <f>IF(R1664="OUI",0,(IF(AND(F1664="MEDIA",G1664="NON TISSÉ (Type Drop)",P1664="oui",Q1664="RECTO/VERSO (Type Deux Simple Face)"),((COÛTS!$C$115*4*O1664*SEMAINE!M1664/1000)+(COÛTS!$C$110*O1664*4)+(COÛTS!$C$107*O1664*SEMAINE!M1664/1000)),"0")+(IF(AND(F1664="MEDIA",P1664="oui",Q1664="RECTO/VERSO (Type Deux Simple Face)",SEMAINE!M1664&gt;2001,SEMAINE!M1664&lt;=4000),((COÛTS!$C$114*2*O1664)),"0"))+(IF(AND(F1664="MEDIA",P1664="oui",Q1664="RECTO/VERSO (Type Deux Simple Face)",SEMAINE!M1664&gt;=4001,SEMAINE!M1664&lt;=6000),((COÛTS!$C$114*4*O1664)),"0"))+(IF(AND(F1664="MEDIA",P1664="oui",Q1664="RECTO/VERSO (Type Deux Simple Face)",SEMAINE!M1664&gt;=6001,SEMAINE!M1664&lt;=8000),((COÛTS!$C$114*6*O1664)),"0"))+(IF(AND(F1664="MEDIA",P1664="oui",Q1664="RECTO/VERSO (Type Deux Simple Face)",SEMAINE!M1664&gt;=8001,SEMAINE!M1664&lt;=10000),((COÛTS!$C$114*8*O1664)),0))))</f>
        <v>0</v>
      </c>
      <c r="AI1664" s="6">
        <f>IF(R1664="OUI",0,(IF(AND(F1664="MEDIA",G1664="NON TISSÉ (Type Drop)",P1664="oui",Q1664="MODULE TRIANGULAIRE"),((COÛTS!$C$115*6*O1664*SEMAINE!M1664/1000)+(COÛTS!$C$112*O1664*6)+(COÛTS!$C$107*O1664*3)),"0")+(IF(AND(F1664="MEDIA",P1664="oui",Q1664="MODULE TRIANGULAIRE",SEMAINE!M1664&gt;2001,SEMAINE!M1664&lt;=4000),((COÛTS!$C$114*2*O1664*3)),"0"))+(IF(AND(F1664="MEDIA",P1664="oui",Q1664="MODULE TRIANGULAIRE",SEMAINE!M1664&gt;=4001,SEMAINE!M1664&lt;=6000),((COÛTS!$C$114*4*O1664*3)),"0"))+(IF(AND(F1664="MEDIA",P1664="oui",Q1664="MODULE TRIANGULAIRE",SEMAINE!M1664&gt;=6001,SEMAINE!M1664&lt;=8000),((COÛTS!$C$114*6*O1664*3)),"0"))+(IF(AND(F1664="MEDIA",P1664="oui",Q1664="MODULE TRIANGULAIRE",SEMAINE!M1664&gt;=8001,SEMAINE!M1664&lt;=10000),((COÛTS!$C$114*8*O1664*3)),0))))</f>
        <v>0</v>
      </c>
      <c r="AJ1664" s="6">
        <f>IF(OR(R1664="OUI",H1664&gt;0),0,(IF(AND(F1664="MEDIA",G1664="NON TISSÉ (Type Drop)",P1664="oui",Q1664="MODULE CARRÉ"),((COÛTS!$C$115*8*O1664*SEMAINE!M1664/1000)+(COÛTS!$C$111*O1664*8)+(COÛTS!$C$107*O1664*4)),"0")+IF(AND(F1664="MEDIA",G1664="BÂCHE FRONTLIT 450gr (Type Bâche M1)",P1664="oui",Q1664="MODULE CARRÉ"),((COÛTS!$C$115*8*O1664*SEMAINE!M1664/1000)+(COÛTS!$C$111*O1664*8)+(COÛTS!$C$107*O1664*4)),"0")+(IF(AND(F1664="MEDIA",P1664="oui",Q1664="MODULE CARRÉ",SEMAINE!M1664&gt;2001,SEMAINE!M1664&lt;=4000),((COÛTS!$C$114*2*O1664*4)),"0"))+(IF(AND(F1664="MEDIA",P1664="oui",Q1664="MODULE CARRÉ",SEMAINE!M1664&gt;=4001,SEMAINE!M1664&lt;=6000),((COÛTS!$C$114*4*O1664*4)),"0"))+(IF(AND(F1664="MEDIA",P1664="oui",Q1664="MODULE CARRÉ",SEMAINE!M1664&gt;=6001,SEMAINE!M1664&lt;=8000),((COÛTS!$C$114*6*O1664*4)),"0"))+(IF(AND(F1664="MEDIA",P1664="oui",Q1664="MODULE CARRÉ",SEMAINE!M1664&gt;=8001,SEMAINE!M1664&lt;=10000),((COÛTS!$C$114*8*O1664*4)),"0"))))</f>
        <v>0</v>
      </c>
      <c r="AK1664" s="38">
        <f>IF(Y1664&gt;0,(VLOOKUP(Y1664,DATA!$AB$2:$AC$102,2,0)),1)</f>
        <v>1</v>
      </c>
      <c r="AL1664" s="53">
        <f t="shared" si="207"/>
        <v>0</v>
      </c>
    </row>
    <row r="1665" spans="2:38" ht="25.05" customHeight="1" x14ac:dyDescent="0.25">
      <c r="B1665" s="43" t="str">
        <f>COUNTIF($D$3:D1665,D1665)&amp;T_Semaine[[#This Row],[N°AFFAIRE]]</f>
        <v>0</v>
      </c>
      <c r="C1665" s="50"/>
      <c r="D1665" s="50"/>
      <c r="E1665" s="50"/>
      <c r="F1665" s="50"/>
      <c r="G1665" s="50"/>
      <c r="H1665" s="50"/>
      <c r="I1665" s="50"/>
      <c r="J1665" s="50"/>
      <c r="K1665" s="50"/>
      <c r="L1665" s="50"/>
      <c r="M1665" s="91"/>
      <c r="N1665" s="91"/>
      <c r="O1665" s="50"/>
      <c r="P1665" s="50"/>
      <c r="Q1665" s="50"/>
      <c r="R1665" s="50"/>
      <c r="S1665" s="50"/>
      <c r="T1665" s="95">
        <f t="shared" si="201"/>
        <v>0</v>
      </c>
      <c r="U1665" s="36">
        <f t="shared" si="202"/>
        <v>0</v>
      </c>
      <c r="V1665" s="43"/>
      <c r="W1665" s="43"/>
      <c r="X1665" s="6">
        <f t="shared" ref="X1665:X1728" si="208">IF(O1665=0,0,(V1665+W1665+U1665))</f>
        <v>0</v>
      </c>
      <c r="Y1665" s="55"/>
      <c r="Z1665" s="6">
        <f>(IF(R1665="OUI",0,IF(AND(F1665="MEDIA",G1665&gt;0,O1665&gt;0),(VLOOKUP(G1665,COÛTS!$A$1:$C$157,3,0)*(M1665*N1665/1000*O1665/1000)),0)+IF(AND(G1665&gt;0,F1665="HEURE"),(VLOOKUP(G1665,COÛTS!$A$1:$C$157,3,0)*(O1665)),0))+IF(AND(G1665&gt;0,F1665="DIVERS"),(VLOOKUP(G1665,COÛTS!$A$1:$C$157,3,0)*(O1665)),0)+IF(AND(G1665&gt;0,F1665="VEHICULE"),(VLOOKUP(G1665,COÛTS!$A$1:$C$157,3,0)*(O1665)),0)+IF(AND(G1665&gt;0,F1665="FACONNAGE"),(VLOOKUP(G1665,COÛTS!$A$1:$C$157,3,0)*(O1665)),0)+IF(AND(G1665&gt;0,F1665="ACCESSOIRES"),(VLOOKUP(G1665,COÛTS!$A$1:$C$157,3,0)*(O1665)),0)+IF(AND(F1665="TRANSPORT",G1665&gt;0),(VLOOKUP(G1665,COÛTS!$A$1:$C$157,3,0)*(O1665)),0)+IF(AND(F1665="PRODUITS",G1665="KIT COMPLET HABILLAGE CLOISON MODULAIRE (mL)"),(VLOOKUP(G1665,COÛTS!$A$1:$C$157,3,0)*(M1665/1000*O1665)),0)+IF(AND(F1665="MEDIA",H1665&lt;0,G1665&gt;0,P1665="oui",Q1665="RECTO/VERSO (Type Deux Simple Face)"),(VLOOKUP(G1665,COÛTS!$A$1:$C$157,3,0)*(M1665*(N1665+480)/1000*O1665/1000)),"0")+IF(AND(F1665="MEDIA",H1665&lt;0,G1665&gt;0,P1665="oui",Q1665="MODULE TRIANGULAIRE"),(VLOOKUP(G1665,COÛTS!$A$1:$C$157,3,0)*(M1665*(N1665+240)/1000*O1665/1000)*2)+(VLOOKUP(G1665,COÛTS!$A$1:$C$157,3,0)*(M1665)/1000*0.24),"0")+IF(AND(F1665="MEDIA",P1665="oui",G1665&gt;0,H1665&lt;0,Q1665="MODULE CARRÉ"),(VLOOKUP(G1665,COÛTS!$A$1:$C$157,3,0)*(M1665*(N1665+240)/1000*O1665/1000)*3)+(VLOOKUP(G1665,COÛTS!$A$1:$C$157,3,0)*(M1665)/1000*0.24),"0")+IF(AND(F1665="MEDIA",H1665&lt;0,P1665="oui",G1665&gt;0,Q1665="RECTO (Type Chaussette)"),(VLOOKUP(G1665,COÛTS!$A$1:$C$157,3,0)*(M1665*(N1665+60)/1000*O1665/1000))))</f>
        <v>0</v>
      </c>
      <c r="AA1665" s="6">
        <f>IF(R1665="OUI",0,IF(AND(H1665&gt;0,I1665="OUI"),(VLOOKUP(H1665,COÛTS!$A$1:$C$157,3,0)*(M1665*N1665/1000*O1665/1000)),0))</f>
        <v>0</v>
      </c>
      <c r="AB1665" s="6">
        <f t="shared" si="203"/>
        <v>0</v>
      </c>
      <c r="AC1665" s="7">
        <f t="shared" si="204"/>
        <v>0</v>
      </c>
      <c r="AD1665" s="6">
        <f t="shared" si="205"/>
        <v>0</v>
      </c>
      <c r="AE1665" s="6">
        <f t="shared" si="206"/>
        <v>0</v>
      </c>
      <c r="AF1665" s="6">
        <f>IF(R1665="OUI",0,(IF(AND(P1665="oui",Q1665="RECTO (Type Chaussette, Simple Face)",SEMAINE!M1667&lt;=2000),((COÛTS!$C$115*2*O1665*SEMAINE!M1665/1000)+(COÛTS!$C$109*O1665*SEMAINE!M1665/1000)+(COÛTS!$C$107*O1665*SEMAINE!M1665/1000)),"0")+(IF(AND(P1665="oui",Q1665="RECTO (Type Chaussette, Simple Face)",SEMAINE!M1665&gt;2001,SEMAINE!M1665&lt;=4000),((COÛTS!$C$114*2*O1665)),"0"))+(IF(AND(P1665="oui",Q1665="RECTO (Type Chaussette, Simple Face)",SEMAINE!M1665&gt;=4001,SEMAINE!M1665&lt;=6000),((COÛTS!$C$114*4*O1665)),"0"))+(IF(AND(P1665="oui",Q1665="RECTO (Type Chaussette, Simple Face)",SEMAINE!M1665&gt;=6001,SEMAINE!M1665&lt;=8000),((COÛTS!$C$114*6*O1665)),"0"))+(IF(AND(P1665="oui",Q1665="RECTO (Type Chaussette, Simple Face)",SEMAINE!M1665&gt;=8001,SEMAINE!M1665&lt;=10000),((COÛTS!$C$114*8*O1665)),0))))</f>
        <v>0</v>
      </c>
      <c r="AG1665" s="6">
        <f>IF(R1665="OUI",0,(IF(AND(F1665="MEDIA",G1665="NON TISSÉ (Type Drop)",P1665="oui",Q1665="RECTO (Type Chaussette)",SEMAINE!M1668&lt;=2000),((COÛTS!$C$115*2*O1665*SEMAINE!M1665/1000)+(COÛTS!$C$109*O1665*SEMAINE!M1665/1000)+(COÛTS!$C$107*O1665*SEMAINE!M1665/1000)),"0")+(IF(AND(F1665="MEDIA",P1665="oui",Q1665="RECTO (Type Chaussette)",SEMAINE!M1665&gt;2001,SEMAINE!M1665&lt;=4000),((COÛTS!$C$114*2*O1665)),"0"))+(IF(AND(F1665="MEDIA",P1665="oui",Q1665="RECTO (Type Chaussette)",SEMAINE!M1665&gt;=4001,SEMAINE!M1665&lt;=6000),((COÛTS!$C$114*4*O1665)),"0"))+(IF(AND(F1665="MEDIA",P1665="oui",Q1665="RECTO (Type Chaussette)",SEMAINE!M1665&gt;=6001,SEMAINE!M1665&lt;=8000),((COÛTS!$C$114*6*O1665)),"0"))+(IF(AND(F1665="MEDIA",P1665="oui",Q1665="RECTO (Type Chaussette)",SEMAINE!M1665&gt;=8001,SEMAINE!M1665&lt;=10000),((COÛTS!$C$114*8*O1665)),0))))</f>
        <v>0</v>
      </c>
      <c r="AH1665" s="6">
        <f>IF(R1665="OUI",0,(IF(AND(F1665="MEDIA",G1665="NON TISSÉ (Type Drop)",P1665="oui",Q1665="RECTO/VERSO (Type Deux Simple Face)"),((COÛTS!$C$115*4*O1665*SEMAINE!M1665/1000)+(COÛTS!$C$110*O1665*4)+(COÛTS!$C$107*O1665*SEMAINE!M1665/1000)),"0")+(IF(AND(F1665="MEDIA",P1665="oui",Q1665="RECTO/VERSO (Type Deux Simple Face)",SEMAINE!M1665&gt;2001,SEMAINE!M1665&lt;=4000),((COÛTS!$C$114*2*O1665)),"0"))+(IF(AND(F1665="MEDIA",P1665="oui",Q1665="RECTO/VERSO (Type Deux Simple Face)",SEMAINE!M1665&gt;=4001,SEMAINE!M1665&lt;=6000),((COÛTS!$C$114*4*O1665)),"0"))+(IF(AND(F1665="MEDIA",P1665="oui",Q1665="RECTO/VERSO (Type Deux Simple Face)",SEMAINE!M1665&gt;=6001,SEMAINE!M1665&lt;=8000),((COÛTS!$C$114*6*O1665)),"0"))+(IF(AND(F1665="MEDIA",P1665="oui",Q1665="RECTO/VERSO (Type Deux Simple Face)",SEMAINE!M1665&gt;=8001,SEMAINE!M1665&lt;=10000),((COÛTS!$C$114*8*O1665)),0))))</f>
        <v>0</v>
      </c>
      <c r="AI1665" s="6">
        <f>IF(R1665="OUI",0,(IF(AND(F1665="MEDIA",G1665="NON TISSÉ (Type Drop)",P1665="oui",Q1665="MODULE TRIANGULAIRE"),((COÛTS!$C$115*6*O1665*SEMAINE!M1665/1000)+(COÛTS!$C$112*O1665*6)+(COÛTS!$C$107*O1665*3)),"0")+(IF(AND(F1665="MEDIA",P1665="oui",Q1665="MODULE TRIANGULAIRE",SEMAINE!M1665&gt;2001,SEMAINE!M1665&lt;=4000),((COÛTS!$C$114*2*O1665*3)),"0"))+(IF(AND(F1665="MEDIA",P1665="oui",Q1665="MODULE TRIANGULAIRE",SEMAINE!M1665&gt;=4001,SEMAINE!M1665&lt;=6000),((COÛTS!$C$114*4*O1665*3)),"0"))+(IF(AND(F1665="MEDIA",P1665="oui",Q1665="MODULE TRIANGULAIRE",SEMAINE!M1665&gt;=6001,SEMAINE!M1665&lt;=8000),((COÛTS!$C$114*6*O1665*3)),"0"))+(IF(AND(F1665="MEDIA",P1665="oui",Q1665="MODULE TRIANGULAIRE",SEMAINE!M1665&gt;=8001,SEMAINE!M1665&lt;=10000),((COÛTS!$C$114*8*O1665*3)),0))))</f>
        <v>0</v>
      </c>
      <c r="AJ1665" s="6">
        <f>IF(OR(R1665="OUI",H1665&gt;0),0,(IF(AND(F1665="MEDIA",G1665="NON TISSÉ (Type Drop)",P1665="oui",Q1665="MODULE CARRÉ"),((COÛTS!$C$115*8*O1665*SEMAINE!M1665/1000)+(COÛTS!$C$111*O1665*8)+(COÛTS!$C$107*O1665*4)),"0")+IF(AND(F1665="MEDIA",G1665="BÂCHE FRONTLIT 450gr (Type Bâche M1)",P1665="oui",Q1665="MODULE CARRÉ"),((COÛTS!$C$115*8*O1665*SEMAINE!M1665/1000)+(COÛTS!$C$111*O1665*8)+(COÛTS!$C$107*O1665*4)),"0")+(IF(AND(F1665="MEDIA",P1665="oui",Q1665="MODULE CARRÉ",SEMAINE!M1665&gt;2001,SEMAINE!M1665&lt;=4000),((COÛTS!$C$114*2*O1665*4)),"0"))+(IF(AND(F1665="MEDIA",P1665="oui",Q1665="MODULE CARRÉ",SEMAINE!M1665&gt;=4001,SEMAINE!M1665&lt;=6000),((COÛTS!$C$114*4*O1665*4)),"0"))+(IF(AND(F1665="MEDIA",P1665="oui",Q1665="MODULE CARRÉ",SEMAINE!M1665&gt;=6001,SEMAINE!M1665&lt;=8000),((COÛTS!$C$114*6*O1665*4)),"0"))+(IF(AND(F1665="MEDIA",P1665="oui",Q1665="MODULE CARRÉ",SEMAINE!M1665&gt;=8001,SEMAINE!M1665&lt;=10000),((COÛTS!$C$114*8*O1665*4)),"0"))))</f>
        <v>0</v>
      </c>
      <c r="AK1665" s="38">
        <f>IF(Y1665&gt;0,(VLOOKUP(Y1665,DATA!$AB$2:$AC$102,2,0)),1)</f>
        <v>1</v>
      </c>
      <c r="AL1665" s="53">
        <f t="shared" si="207"/>
        <v>0</v>
      </c>
    </row>
    <row r="1666" spans="2:38" ht="25.05" customHeight="1" x14ac:dyDescent="0.25">
      <c r="B1666" s="43" t="str">
        <f>COUNTIF($D$3:D1666,D1666)&amp;T_Semaine[[#This Row],[N°AFFAIRE]]</f>
        <v>0</v>
      </c>
      <c r="C1666" s="50"/>
      <c r="D1666" s="50"/>
      <c r="E1666" s="50"/>
      <c r="F1666" s="50"/>
      <c r="G1666" s="50"/>
      <c r="H1666" s="50"/>
      <c r="I1666" s="50"/>
      <c r="J1666" s="50"/>
      <c r="K1666" s="50"/>
      <c r="L1666" s="50"/>
      <c r="M1666" s="91"/>
      <c r="N1666" s="91"/>
      <c r="O1666" s="50"/>
      <c r="P1666" s="50"/>
      <c r="Q1666" s="50"/>
      <c r="R1666" s="50"/>
      <c r="S1666" s="50"/>
      <c r="T1666" s="95">
        <f t="shared" si="201"/>
        <v>0</v>
      </c>
      <c r="U1666" s="36">
        <f t="shared" si="202"/>
        <v>0</v>
      </c>
      <c r="V1666" s="43"/>
      <c r="W1666" s="43"/>
      <c r="X1666" s="6">
        <f t="shared" si="208"/>
        <v>0</v>
      </c>
      <c r="Y1666" s="55"/>
      <c r="Z1666" s="6">
        <f>(IF(R1666="OUI",0,IF(AND(F1666="MEDIA",G1666&gt;0,O1666&gt;0),(VLOOKUP(G1666,COÛTS!$A$1:$C$157,3,0)*(M1666*N1666/1000*O1666/1000)),0)+IF(AND(G1666&gt;0,F1666="HEURE"),(VLOOKUP(G1666,COÛTS!$A$1:$C$157,3,0)*(O1666)),0))+IF(AND(G1666&gt;0,F1666="DIVERS"),(VLOOKUP(G1666,COÛTS!$A$1:$C$157,3,0)*(O1666)),0)+IF(AND(G1666&gt;0,F1666="VEHICULE"),(VLOOKUP(G1666,COÛTS!$A$1:$C$157,3,0)*(O1666)),0)+IF(AND(G1666&gt;0,F1666="FACONNAGE"),(VLOOKUP(G1666,COÛTS!$A$1:$C$157,3,0)*(O1666)),0)+IF(AND(G1666&gt;0,F1666="ACCESSOIRES"),(VLOOKUP(G1666,COÛTS!$A$1:$C$157,3,0)*(O1666)),0)+IF(AND(F1666="TRANSPORT",G1666&gt;0),(VLOOKUP(G1666,COÛTS!$A$1:$C$157,3,0)*(O1666)),0)+IF(AND(F1666="PRODUITS",G1666="KIT COMPLET HABILLAGE CLOISON MODULAIRE (mL)"),(VLOOKUP(G1666,COÛTS!$A$1:$C$157,3,0)*(M1666/1000*O1666)),0)+IF(AND(F1666="MEDIA",H1666&lt;0,G1666&gt;0,P1666="oui",Q1666="RECTO/VERSO (Type Deux Simple Face)"),(VLOOKUP(G1666,COÛTS!$A$1:$C$157,3,0)*(M1666*(N1666+480)/1000*O1666/1000)),"0")+IF(AND(F1666="MEDIA",H1666&lt;0,G1666&gt;0,P1666="oui",Q1666="MODULE TRIANGULAIRE"),(VLOOKUP(G1666,COÛTS!$A$1:$C$157,3,0)*(M1666*(N1666+240)/1000*O1666/1000)*2)+(VLOOKUP(G1666,COÛTS!$A$1:$C$157,3,0)*(M1666)/1000*0.24),"0")+IF(AND(F1666="MEDIA",P1666="oui",G1666&gt;0,H1666&lt;0,Q1666="MODULE CARRÉ"),(VLOOKUP(G1666,COÛTS!$A$1:$C$157,3,0)*(M1666*(N1666+240)/1000*O1666/1000)*3)+(VLOOKUP(G1666,COÛTS!$A$1:$C$157,3,0)*(M1666)/1000*0.24),"0")+IF(AND(F1666="MEDIA",H1666&lt;0,P1666="oui",G1666&gt;0,Q1666="RECTO (Type Chaussette)"),(VLOOKUP(G1666,COÛTS!$A$1:$C$157,3,0)*(M1666*(N1666+60)/1000*O1666/1000))))</f>
        <v>0</v>
      </c>
      <c r="AA1666" s="6">
        <f>IF(R1666="OUI",0,IF(AND(H1666&gt;0,I1666="OUI"),(VLOOKUP(H1666,COÛTS!$A$1:$C$157,3,0)*(M1666*N1666/1000*O1666/1000)),0))</f>
        <v>0</v>
      </c>
      <c r="AB1666" s="6">
        <f t="shared" si="203"/>
        <v>0</v>
      </c>
      <c r="AC1666" s="7">
        <f t="shared" si="204"/>
        <v>0</v>
      </c>
      <c r="AD1666" s="6">
        <f t="shared" si="205"/>
        <v>0</v>
      </c>
      <c r="AE1666" s="6">
        <f t="shared" si="206"/>
        <v>0</v>
      </c>
      <c r="AF1666" s="6">
        <f>IF(R1666="OUI",0,(IF(AND(P1666="oui",Q1666="RECTO (Type Chaussette, Simple Face)",SEMAINE!M1668&lt;=2000),((COÛTS!$C$115*2*O1666*SEMAINE!M1666/1000)+(COÛTS!$C$109*O1666*SEMAINE!M1666/1000)+(COÛTS!$C$107*O1666*SEMAINE!M1666/1000)),"0")+(IF(AND(P1666="oui",Q1666="RECTO (Type Chaussette, Simple Face)",SEMAINE!M1666&gt;2001,SEMAINE!M1666&lt;=4000),((COÛTS!$C$114*2*O1666)),"0"))+(IF(AND(P1666="oui",Q1666="RECTO (Type Chaussette, Simple Face)",SEMAINE!M1666&gt;=4001,SEMAINE!M1666&lt;=6000),((COÛTS!$C$114*4*O1666)),"0"))+(IF(AND(P1666="oui",Q1666="RECTO (Type Chaussette, Simple Face)",SEMAINE!M1666&gt;=6001,SEMAINE!M1666&lt;=8000),((COÛTS!$C$114*6*O1666)),"0"))+(IF(AND(P1666="oui",Q1666="RECTO (Type Chaussette, Simple Face)",SEMAINE!M1666&gt;=8001,SEMAINE!M1666&lt;=10000),((COÛTS!$C$114*8*O1666)),0))))</f>
        <v>0</v>
      </c>
      <c r="AG1666" s="6">
        <f>IF(R1666="OUI",0,(IF(AND(F1666="MEDIA",G1666="NON TISSÉ (Type Drop)",P1666="oui",Q1666="RECTO (Type Chaussette)",SEMAINE!M1669&lt;=2000),((COÛTS!$C$115*2*O1666*SEMAINE!M1666/1000)+(COÛTS!$C$109*O1666*SEMAINE!M1666/1000)+(COÛTS!$C$107*O1666*SEMAINE!M1666/1000)),"0")+(IF(AND(F1666="MEDIA",P1666="oui",Q1666="RECTO (Type Chaussette)",SEMAINE!M1666&gt;2001,SEMAINE!M1666&lt;=4000),((COÛTS!$C$114*2*O1666)),"0"))+(IF(AND(F1666="MEDIA",P1666="oui",Q1666="RECTO (Type Chaussette)",SEMAINE!M1666&gt;=4001,SEMAINE!M1666&lt;=6000),((COÛTS!$C$114*4*O1666)),"0"))+(IF(AND(F1666="MEDIA",P1666="oui",Q1666="RECTO (Type Chaussette)",SEMAINE!M1666&gt;=6001,SEMAINE!M1666&lt;=8000),((COÛTS!$C$114*6*O1666)),"0"))+(IF(AND(F1666="MEDIA",P1666="oui",Q1666="RECTO (Type Chaussette)",SEMAINE!M1666&gt;=8001,SEMAINE!M1666&lt;=10000),((COÛTS!$C$114*8*O1666)),0))))</f>
        <v>0</v>
      </c>
      <c r="AH1666" s="6">
        <f>IF(R1666="OUI",0,(IF(AND(F1666="MEDIA",G1666="NON TISSÉ (Type Drop)",P1666="oui",Q1666="RECTO/VERSO (Type Deux Simple Face)"),((COÛTS!$C$115*4*O1666*SEMAINE!M1666/1000)+(COÛTS!$C$110*O1666*4)+(COÛTS!$C$107*O1666*SEMAINE!M1666/1000)),"0")+(IF(AND(F1666="MEDIA",P1666="oui",Q1666="RECTO/VERSO (Type Deux Simple Face)",SEMAINE!M1666&gt;2001,SEMAINE!M1666&lt;=4000),((COÛTS!$C$114*2*O1666)),"0"))+(IF(AND(F1666="MEDIA",P1666="oui",Q1666="RECTO/VERSO (Type Deux Simple Face)",SEMAINE!M1666&gt;=4001,SEMAINE!M1666&lt;=6000),((COÛTS!$C$114*4*O1666)),"0"))+(IF(AND(F1666="MEDIA",P1666="oui",Q1666="RECTO/VERSO (Type Deux Simple Face)",SEMAINE!M1666&gt;=6001,SEMAINE!M1666&lt;=8000),((COÛTS!$C$114*6*O1666)),"0"))+(IF(AND(F1666="MEDIA",P1666="oui",Q1666="RECTO/VERSO (Type Deux Simple Face)",SEMAINE!M1666&gt;=8001,SEMAINE!M1666&lt;=10000),((COÛTS!$C$114*8*O1666)),0))))</f>
        <v>0</v>
      </c>
      <c r="AI1666" s="6">
        <f>IF(R1666="OUI",0,(IF(AND(F1666="MEDIA",G1666="NON TISSÉ (Type Drop)",P1666="oui",Q1666="MODULE TRIANGULAIRE"),((COÛTS!$C$115*6*O1666*SEMAINE!M1666/1000)+(COÛTS!$C$112*O1666*6)+(COÛTS!$C$107*O1666*3)),"0")+(IF(AND(F1666="MEDIA",P1666="oui",Q1666="MODULE TRIANGULAIRE",SEMAINE!M1666&gt;2001,SEMAINE!M1666&lt;=4000),((COÛTS!$C$114*2*O1666*3)),"0"))+(IF(AND(F1666="MEDIA",P1666="oui",Q1666="MODULE TRIANGULAIRE",SEMAINE!M1666&gt;=4001,SEMAINE!M1666&lt;=6000),((COÛTS!$C$114*4*O1666*3)),"0"))+(IF(AND(F1666="MEDIA",P1666="oui",Q1666="MODULE TRIANGULAIRE",SEMAINE!M1666&gt;=6001,SEMAINE!M1666&lt;=8000),((COÛTS!$C$114*6*O1666*3)),"0"))+(IF(AND(F1666="MEDIA",P1666="oui",Q1666="MODULE TRIANGULAIRE",SEMAINE!M1666&gt;=8001,SEMAINE!M1666&lt;=10000),((COÛTS!$C$114*8*O1666*3)),0))))</f>
        <v>0</v>
      </c>
      <c r="AJ1666" s="6">
        <f>IF(OR(R1666="OUI",H1666&gt;0),0,(IF(AND(F1666="MEDIA",G1666="NON TISSÉ (Type Drop)",P1666="oui",Q1666="MODULE CARRÉ"),((COÛTS!$C$115*8*O1666*SEMAINE!M1666/1000)+(COÛTS!$C$111*O1666*8)+(COÛTS!$C$107*O1666*4)),"0")+IF(AND(F1666="MEDIA",G1666="BÂCHE FRONTLIT 450gr (Type Bâche M1)",P1666="oui",Q1666="MODULE CARRÉ"),((COÛTS!$C$115*8*O1666*SEMAINE!M1666/1000)+(COÛTS!$C$111*O1666*8)+(COÛTS!$C$107*O1666*4)),"0")+(IF(AND(F1666="MEDIA",P1666="oui",Q1666="MODULE CARRÉ",SEMAINE!M1666&gt;2001,SEMAINE!M1666&lt;=4000),((COÛTS!$C$114*2*O1666*4)),"0"))+(IF(AND(F1666="MEDIA",P1666="oui",Q1666="MODULE CARRÉ",SEMAINE!M1666&gt;=4001,SEMAINE!M1666&lt;=6000),((COÛTS!$C$114*4*O1666*4)),"0"))+(IF(AND(F1666="MEDIA",P1666="oui",Q1666="MODULE CARRÉ",SEMAINE!M1666&gt;=6001,SEMAINE!M1666&lt;=8000),((COÛTS!$C$114*6*O1666*4)),"0"))+(IF(AND(F1666="MEDIA",P1666="oui",Q1666="MODULE CARRÉ",SEMAINE!M1666&gt;=8001,SEMAINE!M1666&lt;=10000),((COÛTS!$C$114*8*O1666*4)),"0"))))</f>
        <v>0</v>
      </c>
      <c r="AK1666" s="38">
        <f>IF(Y1666&gt;0,(VLOOKUP(Y1666,DATA!$AB$2:$AC$102,2,0)),1)</f>
        <v>1</v>
      </c>
      <c r="AL1666" s="53">
        <f t="shared" si="207"/>
        <v>0</v>
      </c>
    </row>
    <row r="1667" spans="2:38" ht="25.05" customHeight="1" x14ac:dyDescent="0.25">
      <c r="B1667" s="43" t="str">
        <f>COUNTIF($D$3:D1667,D1667)&amp;T_Semaine[[#This Row],[N°AFFAIRE]]</f>
        <v>0</v>
      </c>
      <c r="C1667" s="50"/>
      <c r="D1667" s="50"/>
      <c r="E1667" s="50"/>
      <c r="F1667" s="50"/>
      <c r="G1667" s="50"/>
      <c r="H1667" s="50"/>
      <c r="I1667" s="50"/>
      <c r="J1667" s="50"/>
      <c r="K1667" s="50"/>
      <c r="L1667" s="50"/>
      <c r="M1667" s="91"/>
      <c r="N1667" s="91"/>
      <c r="O1667" s="50"/>
      <c r="P1667" s="50"/>
      <c r="Q1667" s="50"/>
      <c r="R1667" s="50"/>
      <c r="S1667" s="50"/>
      <c r="T1667" s="95">
        <f t="shared" ref="T1667:T1730" si="209">(IF(OR(F1667="HEURE",F1667="FACONNAGE",F1667="DIVERS",F1667="ACCESSOIRES",F1667="TRANSPORT"),0,(IF(AND(O1667=0),(0))+IF(AND(O1667&gt;0),(M1667*N1667/1000*O1667/1000))+(IF(AND(H1667&gt;0,K1667="oui",L1667="oui"),(M1667*N1667/1000*O1667/1000)))+(IF(AND(P1667="oui",Q1667="RECTO (Type Simple Face)"),((240)/1000*O1667*N1667/1000)))+(IF(AND(P1667="oui",Q1667="RECTO (Type Chaussette)"),(M1667*(N1667+60)/1000*O1667/1000)))+(IF(AND(P1667="oui",Q1667="RECTO/VERSO (Type Deux Simple Face)"),(M1667*N1667/1000*O1667/1000)+(M1667/1000*0.48))+(IF(AND(P1667="oui",Q1667="MODULE TRIANGULAIRE"),(M1667*N1667/1000*O1667/1000)*2.72))+(IF(AND(F1667="MEDIA",P1667="oui",Q1667="MODULE CARRÉ"),(M1667*N1667/1000*O1667/1000)*3.96))))+IF(AND(G1667="ADHÉSIVAGE VÉHICULE KIT K6 (20m3)"),(O1667*1.7))))</f>
        <v>0</v>
      </c>
      <c r="U1667" s="36">
        <f t="shared" ref="U1667:U1730" si="210">IF(R1667="OUI",0,(SUM(Z1667:AJ1667)*AK1667))</f>
        <v>0</v>
      </c>
      <c r="V1667" s="43"/>
      <c r="W1667" s="43"/>
      <c r="X1667" s="6">
        <f t="shared" si="208"/>
        <v>0</v>
      </c>
      <c r="Y1667" s="55"/>
      <c r="Z1667" s="6">
        <f>(IF(R1667="OUI",0,IF(AND(F1667="MEDIA",G1667&gt;0,O1667&gt;0),(VLOOKUP(G1667,COÛTS!$A$1:$C$157,3,0)*(M1667*N1667/1000*O1667/1000)),0)+IF(AND(G1667&gt;0,F1667="HEURE"),(VLOOKUP(G1667,COÛTS!$A$1:$C$157,3,0)*(O1667)),0))+IF(AND(G1667&gt;0,F1667="DIVERS"),(VLOOKUP(G1667,COÛTS!$A$1:$C$157,3,0)*(O1667)),0)+IF(AND(G1667&gt;0,F1667="VEHICULE"),(VLOOKUP(G1667,COÛTS!$A$1:$C$157,3,0)*(O1667)),0)+IF(AND(G1667&gt;0,F1667="FACONNAGE"),(VLOOKUP(G1667,COÛTS!$A$1:$C$157,3,0)*(O1667)),0)+IF(AND(G1667&gt;0,F1667="ACCESSOIRES"),(VLOOKUP(G1667,COÛTS!$A$1:$C$157,3,0)*(O1667)),0)+IF(AND(F1667="TRANSPORT",G1667&gt;0),(VLOOKUP(G1667,COÛTS!$A$1:$C$157,3,0)*(O1667)),0)+IF(AND(F1667="PRODUITS",G1667="KIT COMPLET HABILLAGE CLOISON MODULAIRE (mL)"),(VLOOKUP(G1667,COÛTS!$A$1:$C$157,3,0)*(M1667/1000*O1667)),0)+IF(AND(F1667="MEDIA",H1667&lt;0,G1667&gt;0,P1667="oui",Q1667="RECTO/VERSO (Type Deux Simple Face)"),(VLOOKUP(G1667,COÛTS!$A$1:$C$157,3,0)*(M1667*(N1667+480)/1000*O1667/1000)),"0")+IF(AND(F1667="MEDIA",H1667&lt;0,G1667&gt;0,P1667="oui",Q1667="MODULE TRIANGULAIRE"),(VLOOKUP(G1667,COÛTS!$A$1:$C$157,3,0)*(M1667*(N1667+240)/1000*O1667/1000)*2)+(VLOOKUP(G1667,COÛTS!$A$1:$C$157,3,0)*(M1667)/1000*0.24),"0")+IF(AND(F1667="MEDIA",P1667="oui",G1667&gt;0,H1667&lt;0,Q1667="MODULE CARRÉ"),(VLOOKUP(G1667,COÛTS!$A$1:$C$157,3,0)*(M1667*(N1667+240)/1000*O1667/1000)*3)+(VLOOKUP(G1667,COÛTS!$A$1:$C$157,3,0)*(M1667)/1000*0.24),"0")+IF(AND(F1667="MEDIA",H1667&lt;0,P1667="oui",G1667&gt;0,Q1667="RECTO (Type Chaussette)"),(VLOOKUP(G1667,COÛTS!$A$1:$C$157,3,0)*(M1667*(N1667+60)/1000*O1667/1000))))</f>
        <v>0</v>
      </c>
      <c r="AA1667" s="6">
        <f>IF(R1667="OUI",0,IF(AND(H1667&gt;0,I1667="OUI"),(VLOOKUP(H1667,COÛTS!$A$1:$C$157,3,0)*(M1667*N1667/1000*O1667/1000)),0))</f>
        <v>0</v>
      </c>
      <c r="AB1667" s="6">
        <f t="shared" ref="AB1667:AB1730" si="211">IF(R1667="OUI",0,IF(J1667="OUI",((M1667*N1667/1000*O1667/1000)*10),0))</f>
        <v>0</v>
      </c>
      <c r="AC1667" s="7">
        <f t="shared" ref="AC1667:AC1730" si="212">IF(R1667="OUI",0,IF(AND(K1667="OUI",H1667&gt;0),((M1667*N1667/1000*O1667/1000)*20),0))</f>
        <v>0</v>
      </c>
      <c r="AD1667" s="6">
        <f t="shared" ref="AD1667:AD1730" si="213">IF(R1667="OUI",0,IF(L1667="OUI",((M1667*N1667/1000*O1667/1000)*9),0))</f>
        <v>0</v>
      </c>
      <c r="AE1667" s="6">
        <f t="shared" ref="AE1667:AE1730" si="214">IF(R1667="OUI",0,IF(AND(L1667="OUI",K1667="OUI",H1667="POLYCARBONATE ALVÉOLAIRE (Type Makrolon, Thermoclear) - 16mm"),(T1667*9),"0")+IF(AND(L1667="OUI",K1667="OUI",H1667="POLYCARBONATE ALVÉOLAIRE (Type Makrolon, Thermoclear) - 10mm"),(T1667*9),"0")+IF(AND(L1667="OUI",K1667="OUI",H1667="POLYCARBONATE ALVÉOLAIRE (Type Makrolon, Thermoclear) - 6mm"),((M1667*N1667/1000*O1667/1000)*9),0))</f>
        <v>0</v>
      </c>
      <c r="AF1667" s="6">
        <f>IF(R1667="OUI",0,(IF(AND(P1667="oui",Q1667="RECTO (Type Chaussette, Simple Face)",SEMAINE!M1669&lt;=2000),((COÛTS!$C$115*2*O1667*SEMAINE!M1667/1000)+(COÛTS!$C$109*O1667*SEMAINE!M1667/1000)+(COÛTS!$C$107*O1667*SEMAINE!M1667/1000)),"0")+(IF(AND(P1667="oui",Q1667="RECTO (Type Chaussette, Simple Face)",SEMAINE!M1667&gt;2001,SEMAINE!M1667&lt;=4000),((COÛTS!$C$114*2*O1667)),"0"))+(IF(AND(P1667="oui",Q1667="RECTO (Type Chaussette, Simple Face)",SEMAINE!M1667&gt;=4001,SEMAINE!M1667&lt;=6000),((COÛTS!$C$114*4*O1667)),"0"))+(IF(AND(P1667="oui",Q1667="RECTO (Type Chaussette, Simple Face)",SEMAINE!M1667&gt;=6001,SEMAINE!M1667&lt;=8000),((COÛTS!$C$114*6*O1667)),"0"))+(IF(AND(P1667="oui",Q1667="RECTO (Type Chaussette, Simple Face)",SEMAINE!M1667&gt;=8001,SEMAINE!M1667&lt;=10000),((COÛTS!$C$114*8*O1667)),0))))</f>
        <v>0</v>
      </c>
      <c r="AG1667" s="6">
        <f>IF(R1667="OUI",0,(IF(AND(F1667="MEDIA",G1667="NON TISSÉ (Type Drop)",P1667="oui",Q1667="RECTO (Type Chaussette)",SEMAINE!M1670&lt;=2000),((COÛTS!$C$115*2*O1667*SEMAINE!M1667/1000)+(COÛTS!$C$109*O1667*SEMAINE!M1667/1000)+(COÛTS!$C$107*O1667*SEMAINE!M1667/1000)),"0")+(IF(AND(F1667="MEDIA",P1667="oui",Q1667="RECTO (Type Chaussette)",SEMAINE!M1667&gt;2001,SEMAINE!M1667&lt;=4000),((COÛTS!$C$114*2*O1667)),"0"))+(IF(AND(F1667="MEDIA",P1667="oui",Q1667="RECTO (Type Chaussette)",SEMAINE!M1667&gt;=4001,SEMAINE!M1667&lt;=6000),((COÛTS!$C$114*4*O1667)),"0"))+(IF(AND(F1667="MEDIA",P1667="oui",Q1667="RECTO (Type Chaussette)",SEMAINE!M1667&gt;=6001,SEMAINE!M1667&lt;=8000),((COÛTS!$C$114*6*O1667)),"0"))+(IF(AND(F1667="MEDIA",P1667="oui",Q1667="RECTO (Type Chaussette)",SEMAINE!M1667&gt;=8001,SEMAINE!M1667&lt;=10000),((COÛTS!$C$114*8*O1667)),0))))</f>
        <v>0</v>
      </c>
      <c r="AH1667" s="6">
        <f>IF(R1667="OUI",0,(IF(AND(F1667="MEDIA",G1667="NON TISSÉ (Type Drop)",P1667="oui",Q1667="RECTO/VERSO (Type Deux Simple Face)"),((COÛTS!$C$115*4*O1667*SEMAINE!M1667/1000)+(COÛTS!$C$110*O1667*4)+(COÛTS!$C$107*O1667*SEMAINE!M1667/1000)),"0")+(IF(AND(F1667="MEDIA",P1667="oui",Q1667="RECTO/VERSO (Type Deux Simple Face)",SEMAINE!M1667&gt;2001,SEMAINE!M1667&lt;=4000),((COÛTS!$C$114*2*O1667)),"0"))+(IF(AND(F1667="MEDIA",P1667="oui",Q1667="RECTO/VERSO (Type Deux Simple Face)",SEMAINE!M1667&gt;=4001,SEMAINE!M1667&lt;=6000),((COÛTS!$C$114*4*O1667)),"0"))+(IF(AND(F1667="MEDIA",P1667="oui",Q1667="RECTO/VERSO (Type Deux Simple Face)",SEMAINE!M1667&gt;=6001,SEMAINE!M1667&lt;=8000),((COÛTS!$C$114*6*O1667)),"0"))+(IF(AND(F1667="MEDIA",P1667="oui",Q1667="RECTO/VERSO (Type Deux Simple Face)",SEMAINE!M1667&gt;=8001,SEMAINE!M1667&lt;=10000),((COÛTS!$C$114*8*O1667)),0))))</f>
        <v>0</v>
      </c>
      <c r="AI1667" s="6">
        <f>IF(R1667="OUI",0,(IF(AND(F1667="MEDIA",G1667="NON TISSÉ (Type Drop)",P1667="oui",Q1667="MODULE TRIANGULAIRE"),((COÛTS!$C$115*6*O1667*SEMAINE!M1667/1000)+(COÛTS!$C$112*O1667*6)+(COÛTS!$C$107*O1667*3)),"0")+(IF(AND(F1667="MEDIA",P1667="oui",Q1667="MODULE TRIANGULAIRE",SEMAINE!M1667&gt;2001,SEMAINE!M1667&lt;=4000),((COÛTS!$C$114*2*O1667*3)),"0"))+(IF(AND(F1667="MEDIA",P1667="oui",Q1667="MODULE TRIANGULAIRE",SEMAINE!M1667&gt;=4001,SEMAINE!M1667&lt;=6000),((COÛTS!$C$114*4*O1667*3)),"0"))+(IF(AND(F1667="MEDIA",P1667="oui",Q1667="MODULE TRIANGULAIRE",SEMAINE!M1667&gt;=6001,SEMAINE!M1667&lt;=8000),((COÛTS!$C$114*6*O1667*3)),"0"))+(IF(AND(F1667="MEDIA",P1667="oui",Q1667="MODULE TRIANGULAIRE",SEMAINE!M1667&gt;=8001,SEMAINE!M1667&lt;=10000),((COÛTS!$C$114*8*O1667*3)),0))))</f>
        <v>0</v>
      </c>
      <c r="AJ1667" s="6">
        <f>IF(OR(R1667="OUI",H1667&gt;0),0,(IF(AND(F1667="MEDIA",G1667="NON TISSÉ (Type Drop)",P1667="oui",Q1667="MODULE CARRÉ"),((COÛTS!$C$115*8*O1667*SEMAINE!M1667/1000)+(COÛTS!$C$111*O1667*8)+(COÛTS!$C$107*O1667*4)),"0")+IF(AND(F1667="MEDIA",G1667="BÂCHE FRONTLIT 450gr (Type Bâche M1)",P1667="oui",Q1667="MODULE CARRÉ"),((COÛTS!$C$115*8*O1667*SEMAINE!M1667/1000)+(COÛTS!$C$111*O1667*8)+(COÛTS!$C$107*O1667*4)),"0")+(IF(AND(F1667="MEDIA",P1667="oui",Q1667="MODULE CARRÉ",SEMAINE!M1667&gt;2001,SEMAINE!M1667&lt;=4000),((COÛTS!$C$114*2*O1667*4)),"0"))+(IF(AND(F1667="MEDIA",P1667="oui",Q1667="MODULE CARRÉ",SEMAINE!M1667&gt;=4001,SEMAINE!M1667&lt;=6000),((COÛTS!$C$114*4*O1667*4)),"0"))+(IF(AND(F1667="MEDIA",P1667="oui",Q1667="MODULE CARRÉ",SEMAINE!M1667&gt;=6001,SEMAINE!M1667&lt;=8000),((COÛTS!$C$114*6*O1667*4)),"0"))+(IF(AND(F1667="MEDIA",P1667="oui",Q1667="MODULE CARRÉ",SEMAINE!M1667&gt;=8001,SEMAINE!M1667&lt;=10000),((COÛTS!$C$114*8*O1667*4)),"0"))))</f>
        <v>0</v>
      </c>
      <c r="AK1667" s="38">
        <f>IF(Y1667&gt;0,(VLOOKUP(Y1667,DATA!$AB$2:$AC$102,2,0)),1)</f>
        <v>1</v>
      </c>
      <c r="AL1667" s="53">
        <f t="shared" ref="AL1667:AL1730" si="215">(IF(OR(F1667="HEURE",F1667="FACONNAGE",F1667="DIVERS",F1667="ACCESSOIRES",F1667="TRANSPORT"),0,(IF(AND(O1667=0),(0))+IF(AND(O1667&gt;0,H1667&gt;0),(M1667*N1667/1000*O1667/1000)))))</f>
        <v>0</v>
      </c>
    </row>
    <row r="1668" spans="2:38" ht="25.05" customHeight="1" x14ac:dyDescent="0.25">
      <c r="B1668" s="43" t="str">
        <f>COUNTIF($D$3:D1668,D1668)&amp;T_Semaine[[#This Row],[N°AFFAIRE]]</f>
        <v>0</v>
      </c>
      <c r="C1668" s="50"/>
      <c r="D1668" s="50"/>
      <c r="E1668" s="50"/>
      <c r="F1668" s="50"/>
      <c r="G1668" s="50"/>
      <c r="H1668" s="50"/>
      <c r="I1668" s="50"/>
      <c r="J1668" s="50"/>
      <c r="K1668" s="50"/>
      <c r="L1668" s="50"/>
      <c r="M1668" s="91"/>
      <c r="N1668" s="91"/>
      <c r="O1668" s="50"/>
      <c r="P1668" s="50"/>
      <c r="Q1668" s="50"/>
      <c r="R1668" s="50"/>
      <c r="S1668" s="50"/>
      <c r="T1668" s="95">
        <f t="shared" si="209"/>
        <v>0</v>
      </c>
      <c r="U1668" s="36">
        <f t="shared" si="210"/>
        <v>0</v>
      </c>
      <c r="V1668" s="43"/>
      <c r="W1668" s="43"/>
      <c r="X1668" s="6">
        <f t="shared" si="208"/>
        <v>0</v>
      </c>
      <c r="Y1668" s="55"/>
      <c r="Z1668" s="6">
        <f>(IF(R1668="OUI",0,IF(AND(F1668="MEDIA",G1668&gt;0,O1668&gt;0),(VLOOKUP(G1668,COÛTS!$A$1:$C$157,3,0)*(M1668*N1668/1000*O1668/1000)),0)+IF(AND(G1668&gt;0,F1668="HEURE"),(VLOOKUP(G1668,COÛTS!$A$1:$C$157,3,0)*(O1668)),0))+IF(AND(G1668&gt;0,F1668="DIVERS"),(VLOOKUP(G1668,COÛTS!$A$1:$C$157,3,0)*(O1668)),0)+IF(AND(G1668&gt;0,F1668="VEHICULE"),(VLOOKUP(G1668,COÛTS!$A$1:$C$157,3,0)*(O1668)),0)+IF(AND(G1668&gt;0,F1668="FACONNAGE"),(VLOOKUP(G1668,COÛTS!$A$1:$C$157,3,0)*(O1668)),0)+IF(AND(G1668&gt;0,F1668="ACCESSOIRES"),(VLOOKUP(G1668,COÛTS!$A$1:$C$157,3,0)*(O1668)),0)+IF(AND(F1668="TRANSPORT",G1668&gt;0),(VLOOKUP(G1668,COÛTS!$A$1:$C$157,3,0)*(O1668)),0)+IF(AND(F1668="PRODUITS",G1668="KIT COMPLET HABILLAGE CLOISON MODULAIRE (mL)"),(VLOOKUP(G1668,COÛTS!$A$1:$C$157,3,0)*(M1668/1000*O1668)),0)+IF(AND(F1668="MEDIA",H1668&lt;0,G1668&gt;0,P1668="oui",Q1668="RECTO/VERSO (Type Deux Simple Face)"),(VLOOKUP(G1668,COÛTS!$A$1:$C$157,3,0)*(M1668*(N1668+480)/1000*O1668/1000)),"0")+IF(AND(F1668="MEDIA",H1668&lt;0,G1668&gt;0,P1668="oui",Q1668="MODULE TRIANGULAIRE"),(VLOOKUP(G1668,COÛTS!$A$1:$C$157,3,0)*(M1668*(N1668+240)/1000*O1668/1000)*2)+(VLOOKUP(G1668,COÛTS!$A$1:$C$157,3,0)*(M1668)/1000*0.24),"0")+IF(AND(F1668="MEDIA",P1668="oui",G1668&gt;0,H1668&lt;0,Q1668="MODULE CARRÉ"),(VLOOKUP(G1668,COÛTS!$A$1:$C$157,3,0)*(M1668*(N1668+240)/1000*O1668/1000)*3)+(VLOOKUP(G1668,COÛTS!$A$1:$C$157,3,0)*(M1668)/1000*0.24),"0")+IF(AND(F1668="MEDIA",H1668&lt;0,P1668="oui",G1668&gt;0,Q1668="RECTO (Type Chaussette)"),(VLOOKUP(G1668,COÛTS!$A$1:$C$157,3,0)*(M1668*(N1668+60)/1000*O1668/1000))))</f>
        <v>0</v>
      </c>
      <c r="AA1668" s="6">
        <f>IF(R1668="OUI",0,IF(AND(H1668&gt;0,I1668="OUI"),(VLOOKUP(H1668,COÛTS!$A$1:$C$157,3,0)*(M1668*N1668/1000*O1668/1000)),0))</f>
        <v>0</v>
      </c>
      <c r="AB1668" s="6">
        <f t="shared" si="211"/>
        <v>0</v>
      </c>
      <c r="AC1668" s="7">
        <f t="shared" si="212"/>
        <v>0</v>
      </c>
      <c r="AD1668" s="6">
        <f t="shared" si="213"/>
        <v>0</v>
      </c>
      <c r="AE1668" s="6">
        <f t="shared" si="214"/>
        <v>0</v>
      </c>
      <c r="AF1668" s="6">
        <f>IF(R1668="OUI",0,(IF(AND(P1668="oui",Q1668="RECTO (Type Chaussette, Simple Face)",SEMAINE!M1670&lt;=2000),((COÛTS!$C$115*2*O1668*SEMAINE!M1668/1000)+(COÛTS!$C$109*O1668*SEMAINE!M1668/1000)+(COÛTS!$C$107*O1668*SEMAINE!M1668/1000)),"0")+(IF(AND(P1668="oui",Q1668="RECTO (Type Chaussette, Simple Face)",SEMAINE!M1668&gt;2001,SEMAINE!M1668&lt;=4000),((COÛTS!$C$114*2*O1668)),"0"))+(IF(AND(P1668="oui",Q1668="RECTO (Type Chaussette, Simple Face)",SEMAINE!M1668&gt;=4001,SEMAINE!M1668&lt;=6000),((COÛTS!$C$114*4*O1668)),"0"))+(IF(AND(P1668="oui",Q1668="RECTO (Type Chaussette, Simple Face)",SEMAINE!M1668&gt;=6001,SEMAINE!M1668&lt;=8000),((COÛTS!$C$114*6*O1668)),"0"))+(IF(AND(P1668="oui",Q1668="RECTO (Type Chaussette, Simple Face)",SEMAINE!M1668&gt;=8001,SEMAINE!M1668&lt;=10000),((COÛTS!$C$114*8*O1668)),0))))</f>
        <v>0</v>
      </c>
      <c r="AG1668" s="6">
        <f>IF(R1668="OUI",0,(IF(AND(F1668="MEDIA",G1668="NON TISSÉ (Type Drop)",P1668="oui",Q1668="RECTO (Type Chaussette)",SEMAINE!M1671&lt;=2000),((COÛTS!$C$115*2*O1668*SEMAINE!M1668/1000)+(COÛTS!$C$109*O1668*SEMAINE!M1668/1000)+(COÛTS!$C$107*O1668*SEMAINE!M1668/1000)),"0")+(IF(AND(F1668="MEDIA",P1668="oui",Q1668="RECTO (Type Chaussette)",SEMAINE!M1668&gt;2001,SEMAINE!M1668&lt;=4000),((COÛTS!$C$114*2*O1668)),"0"))+(IF(AND(F1668="MEDIA",P1668="oui",Q1668="RECTO (Type Chaussette)",SEMAINE!M1668&gt;=4001,SEMAINE!M1668&lt;=6000),((COÛTS!$C$114*4*O1668)),"0"))+(IF(AND(F1668="MEDIA",P1668="oui",Q1668="RECTO (Type Chaussette)",SEMAINE!M1668&gt;=6001,SEMAINE!M1668&lt;=8000),((COÛTS!$C$114*6*O1668)),"0"))+(IF(AND(F1668="MEDIA",P1668="oui",Q1668="RECTO (Type Chaussette)",SEMAINE!M1668&gt;=8001,SEMAINE!M1668&lt;=10000),((COÛTS!$C$114*8*O1668)),0))))</f>
        <v>0</v>
      </c>
      <c r="AH1668" s="6">
        <f>IF(R1668="OUI",0,(IF(AND(F1668="MEDIA",G1668="NON TISSÉ (Type Drop)",P1668="oui",Q1668="RECTO/VERSO (Type Deux Simple Face)"),((COÛTS!$C$115*4*O1668*SEMAINE!M1668/1000)+(COÛTS!$C$110*O1668*4)+(COÛTS!$C$107*O1668*SEMAINE!M1668/1000)),"0")+(IF(AND(F1668="MEDIA",P1668="oui",Q1668="RECTO/VERSO (Type Deux Simple Face)",SEMAINE!M1668&gt;2001,SEMAINE!M1668&lt;=4000),((COÛTS!$C$114*2*O1668)),"0"))+(IF(AND(F1668="MEDIA",P1668="oui",Q1668="RECTO/VERSO (Type Deux Simple Face)",SEMAINE!M1668&gt;=4001,SEMAINE!M1668&lt;=6000),((COÛTS!$C$114*4*O1668)),"0"))+(IF(AND(F1668="MEDIA",P1668="oui",Q1668="RECTO/VERSO (Type Deux Simple Face)",SEMAINE!M1668&gt;=6001,SEMAINE!M1668&lt;=8000),((COÛTS!$C$114*6*O1668)),"0"))+(IF(AND(F1668="MEDIA",P1668="oui",Q1668="RECTO/VERSO (Type Deux Simple Face)",SEMAINE!M1668&gt;=8001,SEMAINE!M1668&lt;=10000),((COÛTS!$C$114*8*O1668)),0))))</f>
        <v>0</v>
      </c>
      <c r="AI1668" s="6">
        <f>IF(R1668="OUI",0,(IF(AND(F1668="MEDIA",G1668="NON TISSÉ (Type Drop)",P1668="oui",Q1668="MODULE TRIANGULAIRE"),((COÛTS!$C$115*6*O1668*SEMAINE!M1668/1000)+(COÛTS!$C$112*O1668*6)+(COÛTS!$C$107*O1668*3)),"0")+(IF(AND(F1668="MEDIA",P1668="oui",Q1668="MODULE TRIANGULAIRE",SEMAINE!M1668&gt;2001,SEMAINE!M1668&lt;=4000),((COÛTS!$C$114*2*O1668*3)),"0"))+(IF(AND(F1668="MEDIA",P1668="oui",Q1668="MODULE TRIANGULAIRE",SEMAINE!M1668&gt;=4001,SEMAINE!M1668&lt;=6000),((COÛTS!$C$114*4*O1668*3)),"0"))+(IF(AND(F1668="MEDIA",P1668="oui",Q1668="MODULE TRIANGULAIRE",SEMAINE!M1668&gt;=6001,SEMAINE!M1668&lt;=8000),((COÛTS!$C$114*6*O1668*3)),"0"))+(IF(AND(F1668="MEDIA",P1668="oui",Q1668="MODULE TRIANGULAIRE",SEMAINE!M1668&gt;=8001,SEMAINE!M1668&lt;=10000),((COÛTS!$C$114*8*O1668*3)),0))))</f>
        <v>0</v>
      </c>
      <c r="AJ1668" s="6">
        <f>IF(OR(R1668="OUI",H1668&gt;0),0,(IF(AND(F1668="MEDIA",G1668="NON TISSÉ (Type Drop)",P1668="oui",Q1668="MODULE CARRÉ"),((COÛTS!$C$115*8*O1668*SEMAINE!M1668/1000)+(COÛTS!$C$111*O1668*8)+(COÛTS!$C$107*O1668*4)),"0")+IF(AND(F1668="MEDIA",G1668="BÂCHE FRONTLIT 450gr (Type Bâche M1)",P1668="oui",Q1668="MODULE CARRÉ"),((COÛTS!$C$115*8*O1668*SEMAINE!M1668/1000)+(COÛTS!$C$111*O1668*8)+(COÛTS!$C$107*O1668*4)),"0")+(IF(AND(F1668="MEDIA",P1668="oui",Q1668="MODULE CARRÉ",SEMAINE!M1668&gt;2001,SEMAINE!M1668&lt;=4000),((COÛTS!$C$114*2*O1668*4)),"0"))+(IF(AND(F1668="MEDIA",P1668="oui",Q1668="MODULE CARRÉ",SEMAINE!M1668&gt;=4001,SEMAINE!M1668&lt;=6000),((COÛTS!$C$114*4*O1668*4)),"0"))+(IF(AND(F1668="MEDIA",P1668="oui",Q1668="MODULE CARRÉ",SEMAINE!M1668&gt;=6001,SEMAINE!M1668&lt;=8000),((COÛTS!$C$114*6*O1668*4)),"0"))+(IF(AND(F1668="MEDIA",P1668="oui",Q1668="MODULE CARRÉ",SEMAINE!M1668&gt;=8001,SEMAINE!M1668&lt;=10000),((COÛTS!$C$114*8*O1668*4)),"0"))))</f>
        <v>0</v>
      </c>
      <c r="AK1668" s="38">
        <f>IF(Y1668&gt;0,(VLOOKUP(Y1668,DATA!$AB$2:$AC$102,2,0)),1)</f>
        <v>1</v>
      </c>
      <c r="AL1668" s="53">
        <f t="shared" si="215"/>
        <v>0</v>
      </c>
    </row>
    <row r="1669" spans="2:38" ht="25.05" customHeight="1" x14ac:dyDescent="0.25">
      <c r="B1669" s="43" t="str">
        <f>COUNTIF($D$3:D1669,D1669)&amp;T_Semaine[[#This Row],[N°AFFAIRE]]</f>
        <v>0</v>
      </c>
      <c r="C1669" s="50"/>
      <c r="D1669" s="50"/>
      <c r="E1669" s="50"/>
      <c r="F1669" s="50"/>
      <c r="G1669" s="50"/>
      <c r="H1669" s="50"/>
      <c r="I1669" s="50"/>
      <c r="J1669" s="50"/>
      <c r="K1669" s="50"/>
      <c r="L1669" s="50"/>
      <c r="M1669" s="91"/>
      <c r="N1669" s="91"/>
      <c r="O1669" s="50"/>
      <c r="P1669" s="50"/>
      <c r="Q1669" s="50"/>
      <c r="R1669" s="50"/>
      <c r="S1669" s="50"/>
      <c r="T1669" s="95">
        <f t="shared" si="209"/>
        <v>0</v>
      </c>
      <c r="U1669" s="36">
        <f t="shared" si="210"/>
        <v>0</v>
      </c>
      <c r="V1669" s="43"/>
      <c r="W1669" s="43"/>
      <c r="X1669" s="6">
        <f t="shared" si="208"/>
        <v>0</v>
      </c>
      <c r="Y1669" s="55"/>
      <c r="Z1669" s="6">
        <f>(IF(R1669="OUI",0,IF(AND(F1669="MEDIA",G1669&gt;0,O1669&gt;0),(VLOOKUP(G1669,COÛTS!$A$1:$C$157,3,0)*(M1669*N1669/1000*O1669/1000)),0)+IF(AND(G1669&gt;0,F1669="HEURE"),(VLOOKUP(G1669,COÛTS!$A$1:$C$157,3,0)*(O1669)),0))+IF(AND(G1669&gt;0,F1669="DIVERS"),(VLOOKUP(G1669,COÛTS!$A$1:$C$157,3,0)*(O1669)),0)+IF(AND(G1669&gt;0,F1669="VEHICULE"),(VLOOKUP(G1669,COÛTS!$A$1:$C$157,3,0)*(O1669)),0)+IF(AND(G1669&gt;0,F1669="FACONNAGE"),(VLOOKUP(G1669,COÛTS!$A$1:$C$157,3,0)*(O1669)),0)+IF(AND(G1669&gt;0,F1669="ACCESSOIRES"),(VLOOKUP(G1669,COÛTS!$A$1:$C$157,3,0)*(O1669)),0)+IF(AND(F1669="TRANSPORT",G1669&gt;0),(VLOOKUP(G1669,COÛTS!$A$1:$C$157,3,0)*(O1669)),0)+IF(AND(F1669="PRODUITS",G1669="KIT COMPLET HABILLAGE CLOISON MODULAIRE (mL)"),(VLOOKUP(G1669,COÛTS!$A$1:$C$157,3,0)*(M1669/1000*O1669)),0)+IF(AND(F1669="MEDIA",H1669&lt;0,G1669&gt;0,P1669="oui",Q1669="RECTO/VERSO (Type Deux Simple Face)"),(VLOOKUP(G1669,COÛTS!$A$1:$C$157,3,0)*(M1669*(N1669+480)/1000*O1669/1000)),"0")+IF(AND(F1669="MEDIA",H1669&lt;0,G1669&gt;0,P1669="oui",Q1669="MODULE TRIANGULAIRE"),(VLOOKUP(G1669,COÛTS!$A$1:$C$157,3,0)*(M1669*(N1669+240)/1000*O1669/1000)*2)+(VLOOKUP(G1669,COÛTS!$A$1:$C$157,3,0)*(M1669)/1000*0.24),"0")+IF(AND(F1669="MEDIA",P1669="oui",G1669&gt;0,H1669&lt;0,Q1669="MODULE CARRÉ"),(VLOOKUP(G1669,COÛTS!$A$1:$C$157,3,0)*(M1669*(N1669+240)/1000*O1669/1000)*3)+(VLOOKUP(G1669,COÛTS!$A$1:$C$157,3,0)*(M1669)/1000*0.24),"0")+IF(AND(F1669="MEDIA",H1669&lt;0,P1669="oui",G1669&gt;0,Q1669="RECTO (Type Chaussette)"),(VLOOKUP(G1669,COÛTS!$A$1:$C$157,3,0)*(M1669*(N1669+60)/1000*O1669/1000))))</f>
        <v>0</v>
      </c>
      <c r="AA1669" s="6">
        <f>IF(R1669="OUI",0,IF(AND(H1669&gt;0,I1669="OUI"),(VLOOKUP(H1669,COÛTS!$A$1:$C$157,3,0)*(M1669*N1669/1000*O1669/1000)),0))</f>
        <v>0</v>
      </c>
      <c r="AB1669" s="6">
        <f t="shared" si="211"/>
        <v>0</v>
      </c>
      <c r="AC1669" s="7">
        <f t="shared" si="212"/>
        <v>0</v>
      </c>
      <c r="AD1669" s="6">
        <f t="shared" si="213"/>
        <v>0</v>
      </c>
      <c r="AE1669" s="6">
        <f t="shared" si="214"/>
        <v>0</v>
      </c>
      <c r="AF1669" s="6">
        <f>IF(R1669="OUI",0,(IF(AND(P1669="oui",Q1669="RECTO (Type Chaussette, Simple Face)",SEMAINE!M1671&lt;=2000),((COÛTS!$C$115*2*O1669*SEMAINE!M1669/1000)+(COÛTS!$C$109*O1669*SEMAINE!M1669/1000)+(COÛTS!$C$107*O1669*SEMAINE!M1669/1000)),"0")+(IF(AND(P1669="oui",Q1669="RECTO (Type Chaussette, Simple Face)",SEMAINE!M1669&gt;2001,SEMAINE!M1669&lt;=4000),((COÛTS!$C$114*2*O1669)),"0"))+(IF(AND(P1669="oui",Q1669="RECTO (Type Chaussette, Simple Face)",SEMAINE!M1669&gt;=4001,SEMAINE!M1669&lt;=6000),((COÛTS!$C$114*4*O1669)),"0"))+(IF(AND(P1669="oui",Q1669="RECTO (Type Chaussette, Simple Face)",SEMAINE!M1669&gt;=6001,SEMAINE!M1669&lt;=8000),((COÛTS!$C$114*6*O1669)),"0"))+(IF(AND(P1669="oui",Q1669="RECTO (Type Chaussette, Simple Face)",SEMAINE!M1669&gt;=8001,SEMAINE!M1669&lt;=10000),((COÛTS!$C$114*8*O1669)),0))))</f>
        <v>0</v>
      </c>
      <c r="AG1669" s="6">
        <f>IF(R1669="OUI",0,(IF(AND(F1669="MEDIA",G1669="NON TISSÉ (Type Drop)",P1669="oui",Q1669="RECTO (Type Chaussette)",SEMAINE!M1672&lt;=2000),((COÛTS!$C$115*2*O1669*SEMAINE!M1669/1000)+(COÛTS!$C$109*O1669*SEMAINE!M1669/1000)+(COÛTS!$C$107*O1669*SEMAINE!M1669/1000)),"0")+(IF(AND(F1669="MEDIA",P1669="oui",Q1669="RECTO (Type Chaussette)",SEMAINE!M1669&gt;2001,SEMAINE!M1669&lt;=4000),((COÛTS!$C$114*2*O1669)),"0"))+(IF(AND(F1669="MEDIA",P1669="oui",Q1669="RECTO (Type Chaussette)",SEMAINE!M1669&gt;=4001,SEMAINE!M1669&lt;=6000),((COÛTS!$C$114*4*O1669)),"0"))+(IF(AND(F1669="MEDIA",P1669="oui",Q1669="RECTO (Type Chaussette)",SEMAINE!M1669&gt;=6001,SEMAINE!M1669&lt;=8000),((COÛTS!$C$114*6*O1669)),"0"))+(IF(AND(F1669="MEDIA",P1669="oui",Q1669="RECTO (Type Chaussette)",SEMAINE!M1669&gt;=8001,SEMAINE!M1669&lt;=10000),((COÛTS!$C$114*8*O1669)),0))))</f>
        <v>0</v>
      </c>
      <c r="AH1669" s="6">
        <f>IF(R1669="OUI",0,(IF(AND(F1669="MEDIA",G1669="NON TISSÉ (Type Drop)",P1669="oui",Q1669="RECTO/VERSO (Type Deux Simple Face)"),((COÛTS!$C$115*4*O1669*SEMAINE!M1669/1000)+(COÛTS!$C$110*O1669*4)+(COÛTS!$C$107*O1669*SEMAINE!M1669/1000)),"0")+(IF(AND(F1669="MEDIA",P1669="oui",Q1669="RECTO/VERSO (Type Deux Simple Face)",SEMAINE!M1669&gt;2001,SEMAINE!M1669&lt;=4000),((COÛTS!$C$114*2*O1669)),"0"))+(IF(AND(F1669="MEDIA",P1669="oui",Q1669="RECTO/VERSO (Type Deux Simple Face)",SEMAINE!M1669&gt;=4001,SEMAINE!M1669&lt;=6000),((COÛTS!$C$114*4*O1669)),"0"))+(IF(AND(F1669="MEDIA",P1669="oui",Q1669="RECTO/VERSO (Type Deux Simple Face)",SEMAINE!M1669&gt;=6001,SEMAINE!M1669&lt;=8000),((COÛTS!$C$114*6*O1669)),"0"))+(IF(AND(F1669="MEDIA",P1669="oui",Q1669="RECTO/VERSO (Type Deux Simple Face)",SEMAINE!M1669&gt;=8001,SEMAINE!M1669&lt;=10000),((COÛTS!$C$114*8*O1669)),0))))</f>
        <v>0</v>
      </c>
      <c r="AI1669" s="6">
        <f>IF(R1669="OUI",0,(IF(AND(F1669="MEDIA",G1669="NON TISSÉ (Type Drop)",P1669="oui",Q1669="MODULE TRIANGULAIRE"),((COÛTS!$C$115*6*O1669*SEMAINE!M1669/1000)+(COÛTS!$C$112*O1669*6)+(COÛTS!$C$107*O1669*3)),"0")+(IF(AND(F1669="MEDIA",P1669="oui",Q1669="MODULE TRIANGULAIRE",SEMAINE!M1669&gt;2001,SEMAINE!M1669&lt;=4000),((COÛTS!$C$114*2*O1669*3)),"0"))+(IF(AND(F1669="MEDIA",P1669="oui",Q1669="MODULE TRIANGULAIRE",SEMAINE!M1669&gt;=4001,SEMAINE!M1669&lt;=6000),((COÛTS!$C$114*4*O1669*3)),"0"))+(IF(AND(F1669="MEDIA",P1669="oui",Q1669="MODULE TRIANGULAIRE",SEMAINE!M1669&gt;=6001,SEMAINE!M1669&lt;=8000),((COÛTS!$C$114*6*O1669*3)),"0"))+(IF(AND(F1669="MEDIA",P1669="oui",Q1669="MODULE TRIANGULAIRE",SEMAINE!M1669&gt;=8001,SEMAINE!M1669&lt;=10000),((COÛTS!$C$114*8*O1669*3)),0))))</f>
        <v>0</v>
      </c>
      <c r="AJ1669" s="6">
        <f>IF(OR(R1669="OUI",H1669&gt;0),0,(IF(AND(F1669="MEDIA",G1669="NON TISSÉ (Type Drop)",P1669="oui",Q1669="MODULE CARRÉ"),((COÛTS!$C$115*8*O1669*SEMAINE!M1669/1000)+(COÛTS!$C$111*O1669*8)+(COÛTS!$C$107*O1669*4)),"0")+IF(AND(F1669="MEDIA",G1669="BÂCHE FRONTLIT 450gr (Type Bâche M1)",P1669="oui",Q1669="MODULE CARRÉ"),((COÛTS!$C$115*8*O1669*SEMAINE!M1669/1000)+(COÛTS!$C$111*O1669*8)+(COÛTS!$C$107*O1669*4)),"0")+(IF(AND(F1669="MEDIA",P1669="oui",Q1669="MODULE CARRÉ",SEMAINE!M1669&gt;2001,SEMAINE!M1669&lt;=4000),((COÛTS!$C$114*2*O1669*4)),"0"))+(IF(AND(F1669="MEDIA",P1669="oui",Q1669="MODULE CARRÉ",SEMAINE!M1669&gt;=4001,SEMAINE!M1669&lt;=6000),((COÛTS!$C$114*4*O1669*4)),"0"))+(IF(AND(F1669="MEDIA",P1669="oui",Q1669="MODULE CARRÉ",SEMAINE!M1669&gt;=6001,SEMAINE!M1669&lt;=8000),((COÛTS!$C$114*6*O1669*4)),"0"))+(IF(AND(F1669="MEDIA",P1669="oui",Q1669="MODULE CARRÉ",SEMAINE!M1669&gt;=8001,SEMAINE!M1669&lt;=10000),((COÛTS!$C$114*8*O1669*4)),"0"))))</f>
        <v>0</v>
      </c>
      <c r="AK1669" s="38">
        <f>IF(Y1669&gt;0,(VLOOKUP(Y1669,DATA!$AB$2:$AC$102,2,0)),1)</f>
        <v>1</v>
      </c>
      <c r="AL1669" s="53">
        <f t="shared" si="215"/>
        <v>0</v>
      </c>
    </row>
    <row r="1670" spans="2:38" ht="25.05" customHeight="1" x14ac:dyDescent="0.25">
      <c r="B1670" s="43" t="str">
        <f>COUNTIF($D$3:D1670,D1670)&amp;T_Semaine[[#This Row],[N°AFFAIRE]]</f>
        <v>0</v>
      </c>
      <c r="C1670" s="50"/>
      <c r="D1670" s="50"/>
      <c r="E1670" s="50"/>
      <c r="F1670" s="50"/>
      <c r="G1670" s="50"/>
      <c r="H1670" s="50"/>
      <c r="I1670" s="50"/>
      <c r="J1670" s="50"/>
      <c r="K1670" s="50"/>
      <c r="L1670" s="50"/>
      <c r="M1670" s="91"/>
      <c r="N1670" s="91"/>
      <c r="O1670" s="50"/>
      <c r="P1670" s="50"/>
      <c r="Q1670" s="50"/>
      <c r="R1670" s="50"/>
      <c r="S1670" s="50"/>
      <c r="T1670" s="95">
        <f t="shared" si="209"/>
        <v>0</v>
      </c>
      <c r="U1670" s="36">
        <f t="shared" si="210"/>
        <v>0</v>
      </c>
      <c r="V1670" s="43"/>
      <c r="W1670" s="43"/>
      <c r="X1670" s="6">
        <f t="shared" si="208"/>
        <v>0</v>
      </c>
      <c r="Y1670" s="55"/>
      <c r="Z1670" s="6">
        <f>(IF(R1670="OUI",0,IF(AND(F1670="MEDIA",G1670&gt;0,O1670&gt;0),(VLOOKUP(G1670,COÛTS!$A$1:$C$157,3,0)*(M1670*N1670/1000*O1670/1000)),0)+IF(AND(G1670&gt;0,F1670="HEURE"),(VLOOKUP(G1670,COÛTS!$A$1:$C$157,3,0)*(O1670)),0))+IF(AND(G1670&gt;0,F1670="DIVERS"),(VLOOKUP(G1670,COÛTS!$A$1:$C$157,3,0)*(O1670)),0)+IF(AND(G1670&gt;0,F1670="VEHICULE"),(VLOOKUP(G1670,COÛTS!$A$1:$C$157,3,0)*(O1670)),0)+IF(AND(G1670&gt;0,F1670="FACONNAGE"),(VLOOKUP(G1670,COÛTS!$A$1:$C$157,3,0)*(O1670)),0)+IF(AND(G1670&gt;0,F1670="ACCESSOIRES"),(VLOOKUP(G1670,COÛTS!$A$1:$C$157,3,0)*(O1670)),0)+IF(AND(F1670="TRANSPORT",G1670&gt;0),(VLOOKUP(G1670,COÛTS!$A$1:$C$157,3,0)*(O1670)),0)+IF(AND(F1670="PRODUITS",G1670="KIT COMPLET HABILLAGE CLOISON MODULAIRE (mL)"),(VLOOKUP(G1670,COÛTS!$A$1:$C$157,3,0)*(M1670/1000*O1670)),0)+IF(AND(F1670="MEDIA",H1670&lt;0,G1670&gt;0,P1670="oui",Q1670="RECTO/VERSO (Type Deux Simple Face)"),(VLOOKUP(G1670,COÛTS!$A$1:$C$157,3,0)*(M1670*(N1670+480)/1000*O1670/1000)),"0")+IF(AND(F1670="MEDIA",H1670&lt;0,G1670&gt;0,P1670="oui",Q1670="MODULE TRIANGULAIRE"),(VLOOKUP(G1670,COÛTS!$A$1:$C$157,3,0)*(M1670*(N1670+240)/1000*O1670/1000)*2)+(VLOOKUP(G1670,COÛTS!$A$1:$C$157,3,0)*(M1670)/1000*0.24),"0")+IF(AND(F1670="MEDIA",P1670="oui",G1670&gt;0,H1670&lt;0,Q1670="MODULE CARRÉ"),(VLOOKUP(G1670,COÛTS!$A$1:$C$157,3,0)*(M1670*(N1670+240)/1000*O1670/1000)*3)+(VLOOKUP(G1670,COÛTS!$A$1:$C$157,3,0)*(M1670)/1000*0.24),"0")+IF(AND(F1670="MEDIA",H1670&lt;0,P1670="oui",G1670&gt;0,Q1670="RECTO (Type Chaussette)"),(VLOOKUP(G1670,COÛTS!$A$1:$C$157,3,0)*(M1670*(N1670+60)/1000*O1670/1000))))</f>
        <v>0</v>
      </c>
      <c r="AA1670" s="6">
        <f>IF(R1670="OUI",0,IF(AND(H1670&gt;0,I1670="OUI"),(VLOOKUP(H1670,COÛTS!$A$1:$C$157,3,0)*(M1670*N1670/1000*O1670/1000)),0))</f>
        <v>0</v>
      </c>
      <c r="AB1670" s="6">
        <f t="shared" si="211"/>
        <v>0</v>
      </c>
      <c r="AC1670" s="7">
        <f t="shared" si="212"/>
        <v>0</v>
      </c>
      <c r="AD1670" s="6">
        <f t="shared" si="213"/>
        <v>0</v>
      </c>
      <c r="AE1670" s="6">
        <f t="shared" si="214"/>
        <v>0</v>
      </c>
      <c r="AF1670" s="6">
        <f>IF(R1670="OUI",0,(IF(AND(P1670="oui",Q1670="RECTO (Type Chaussette, Simple Face)",SEMAINE!M1672&lt;=2000),((COÛTS!$C$115*2*O1670*SEMAINE!M1670/1000)+(COÛTS!$C$109*O1670*SEMAINE!M1670/1000)+(COÛTS!$C$107*O1670*SEMAINE!M1670/1000)),"0")+(IF(AND(P1670="oui",Q1670="RECTO (Type Chaussette, Simple Face)",SEMAINE!M1670&gt;2001,SEMAINE!M1670&lt;=4000),((COÛTS!$C$114*2*O1670)),"0"))+(IF(AND(P1670="oui",Q1670="RECTO (Type Chaussette, Simple Face)",SEMAINE!M1670&gt;=4001,SEMAINE!M1670&lt;=6000),((COÛTS!$C$114*4*O1670)),"0"))+(IF(AND(P1670="oui",Q1670="RECTO (Type Chaussette, Simple Face)",SEMAINE!M1670&gt;=6001,SEMAINE!M1670&lt;=8000),((COÛTS!$C$114*6*O1670)),"0"))+(IF(AND(P1670="oui",Q1670="RECTO (Type Chaussette, Simple Face)",SEMAINE!M1670&gt;=8001,SEMAINE!M1670&lt;=10000),((COÛTS!$C$114*8*O1670)),0))))</f>
        <v>0</v>
      </c>
      <c r="AG1670" s="6">
        <f>IF(R1670="OUI",0,(IF(AND(F1670="MEDIA",G1670="NON TISSÉ (Type Drop)",P1670="oui",Q1670="RECTO (Type Chaussette)",SEMAINE!M1673&lt;=2000),((COÛTS!$C$115*2*O1670*SEMAINE!M1670/1000)+(COÛTS!$C$109*O1670*SEMAINE!M1670/1000)+(COÛTS!$C$107*O1670*SEMAINE!M1670/1000)),"0")+(IF(AND(F1670="MEDIA",P1670="oui",Q1670="RECTO (Type Chaussette)",SEMAINE!M1670&gt;2001,SEMAINE!M1670&lt;=4000),((COÛTS!$C$114*2*O1670)),"0"))+(IF(AND(F1670="MEDIA",P1670="oui",Q1670="RECTO (Type Chaussette)",SEMAINE!M1670&gt;=4001,SEMAINE!M1670&lt;=6000),((COÛTS!$C$114*4*O1670)),"0"))+(IF(AND(F1670="MEDIA",P1670="oui",Q1670="RECTO (Type Chaussette)",SEMAINE!M1670&gt;=6001,SEMAINE!M1670&lt;=8000),((COÛTS!$C$114*6*O1670)),"0"))+(IF(AND(F1670="MEDIA",P1670="oui",Q1670="RECTO (Type Chaussette)",SEMAINE!M1670&gt;=8001,SEMAINE!M1670&lt;=10000),((COÛTS!$C$114*8*O1670)),0))))</f>
        <v>0</v>
      </c>
      <c r="AH1670" s="6">
        <f>IF(R1670="OUI",0,(IF(AND(F1670="MEDIA",G1670="NON TISSÉ (Type Drop)",P1670="oui",Q1670="RECTO/VERSO (Type Deux Simple Face)"),((COÛTS!$C$115*4*O1670*SEMAINE!M1670/1000)+(COÛTS!$C$110*O1670*4)+(COÛTS!$C$107*O1670*SEMAINE!M1670/1000)),"0")+(IF(AND(F1670="MEDIA",P1670="oui",Q1670="RECTO/VERSO (Type Deux Simple Face)",SEMAINE!M1670&gt;2001,SEMAINE!M1670&lt;=4000),((COÛTS!$C$114*2*O1670)),"0"))+(IF(AND(F1670="MEDIA",P1670="oui",Q1670="RECTO/VERSO (Type Deux Simple Face)",SEMAINE!M1670&gt;=4001,SEMAINE!M1670&lt;=6000),((COÛTS!$C$114*4*O1670)),"0"))+(IF(AND(F1670="MEDIA",P1670="oui",Q1670="RECTO/VERSO (Type Deux Simple Face)",SEMAINE!M1670&gt;=6001,SEMAINE!M1670&lt;=8000),((COÛTS!$C$114*6*O1670)),"0"))+(IF(AND(F1670="MEDIA",P1670="oui",Q1670="RECTO/VERSO (Type Deux Simple Face)",SEMAINE!M1670&gt;=8001,SEMAINE!M1670&lt;=10000),((COÛTS!$C$114*8*O1670)),0))))</f>
        <v>0</v>
      </c>
      <c r="AI1670" s="6">
        <f>IF(R1670="OUI",0,(IF(AND(F1670="MEDIA",G1670="NON TISSÉ (Type Drop)",P1670="oui",Q1670="MODULE TRIANGULAIRE"),((COÛTS!$C$115*6*O1670*SEMAINE!M1670/1000)+(COÛTS!$C$112*O1670*6)+(COÛTS!$C$107*O1670*3)),"0")+(IF(AND(F1670="MEDIA",P1670="oui",Q1670="MODULE TRIANGULAIRE",SEMAINE!M1670&gt;2001,SEMAINE!M1670&lt;=4000),((COÛTS!$C$114*2*O1670*3)),"0"))+(IF(AND(F1670="MEDIA",P1670="oui",Q1670="MODULE TRIANGULAIRE",SEMAINE!M1670&gt;=4001,SEMAINE!M1670&lt;=6000),((COÛTS!$C$114*4*O1670*3)),"0"))+(IF(AND(F1670="MEDIA",P1670="oui",Q1670="MODULE TRIANGULAIRE",SEMAINE!M1670&gt;=6001,SEMAINE!M1670&lt;=8000),((COÛTS!$C$114*6*O1670*3)),"0"))+(IF(AND(F1670="MEDIA",P1670="oui",Q1670="MODULE TRIANGULAIRE",SEMAINE!M1670&gt;=8001,SEMAINE!M1670&lt;=10000),((COÛTS!$C$114*8*O1670*3)),0))))</f>
        <v>0</v>
      </c>
      <c r="AJ1670" s="6">
        <f>IF(OR(R1670="OUI",H1670&gt;0),0,(IF(AND(F1670="MEDIA",G1670="NON TISSÉ (Type Drop)",P1670="oui",Q1670="MODULE CARRÉ"),((COÛTS!$C$115*8*O1670*SEMAINE!M1670/1000)+(COÛTS!$C$111*O1670*8)+(COÛTS!$C$107*O1670*4)),"0")+IF(AND(F1670="MEDIA",G1670="BÂCHE FRONTLIT 450gr (Type Bâche M1)",P1670="oui",Q1670="MODULE CARRÉ"),((COÛTS!$C$115*8*O1670*SEMAINE!M1670/1000)+(COÛTS!$C$111*O1670*8)+(COÛTS!$C$107*O1670*4)),"0")+(IF(AND(F1670="MEDIA",P1670="oui",Q1670="MODULE CARRÉ",SEMAINE!M1670&gt;2001,SEMAINE!M1670&lt;=4000),((COÛTS!$C$114*2*O1670*4)),"0"))+(IF(AND(F1670="MEDIA",P1670="oui",Q1670="MODULE CARRÉ",SEMAINE!M1670&gt;=4001,SEMAINE!M1670&lt;=6000),((COÛTS!$C$114*4*O1670*4)),"0"))+(IF(AND(F1670="MEDIA",P1670="oui",Q1670="MODULE CARRÉ",SEMAINE!M1670&gt;=6001,SEMAINE!M1670&lt;=8000),((COÛTS!$C$114*6*O1670*4)),"0"))+(IF(AND(F1670="MEDIA",P1670="oui",Q1670="MODULE CARRÉ",SEMAINE!M1670&gt;=8001,SEMAINE!M1670&lt;=10000),((COÛTS!$C$114*8*O1670*4)),"0"))))</f>
        <v>0</v>
      </c>
      <c r="AK1670" s="38">
        <f>IF(Y1670&gt;0,(VLOOKUP(Y1670,DATA!$AB$2:$AC$102,2,0)),1)</f>
        <v>1</v>
      </c>
      <c r="AL1670" s="53">
        <f t="shared" si="215"/>
        <v>0</v>
      </c>
    </row>
    <row r="1671" spans="2:38" ht="25.05" customHeight="1" x14ac:dyDescent="0.25">
      <c r="B1671" s="43" t="str">
        <f>COUNTIF($D$3:D1671,D1671)&amp;T_Semaine[[#This Row],[N°AFFAIRE]]</f>
        <v>0</v>
      </c>
      <c r="C1671" s="50"/>
      <c r="D1671" s="50"/>
      <c r="E1671" s="50"/>
      <c r="F1671" s="50"/>
      <c r="G1671" s="50"/>
      <c r="H1671" s="50"/>
      <c r="I1671" s="50"/>
      <c r="J1671" s="50"/>
      <c r="K1671" s="50"/>
      <c r="L1671" s="50"/>
      <c r="M1671" s="91"/>
      <c r="N1671" s="91"/>
      <c r="O1671" s="50"/>
      <c r="P1671" s="50"/>
      <c r="Q1671" s="50"/>
      <c r="R1671" s="50"/>
      <c r="S1671" s="50"/>
      <c r="T1671" s="95">
        <f t="shared" si="209"/>
        <v>0</v>
      </c>
      <c r="U1671" s="36">
        <f t="shared" si="210"/>
        <v>0</v>
      </c>
      <c r="V1671" s="43"/>
      <c r="W1671" s="43"/>
      <c r="X1671" s="6">
        <f t="shared" si="208"/>
        <v>0</v>
      </c>
      <c r="Y1671" s="55"/>
      <c r="Z1671" s="6">
        <f>(IF(R1671="OUI",0,IF(AND(F1671="MEDIA",G1671&gt;0,O1671&gt;0),(VLOOKUP(G1671,COÛTS!$A$1:$C$157,3,0)*(M1671*N1671/1000*O1671/1000)),0)+IF(AND(G1671&gt;0,F1671="HEURE"),(VLOOKUP(G1671,COÛTS!$A$1:$C$157,3,0)*(O1671)),0))+IF(AND(G1671&gt;0,F1671="DIVERS"),(VLOOKUP(G1671,COÛTS!$A$1:$C$157,3,0)*(O1671)),0)+IF(AND(G1671&gt;0,F1671="VEHICULE"),(VLOOKUP(G1671,COÛTS!$A$1:$C$157,3,0)*(O1671)),0)+IF(AND(G1671&gt;0,F1671="FACONNAGE"),(VLOOKUP(G1671,COÛTS!$A$1:$C$157,3,0)*(O1671)),0)+IF(AND(G1671&gt;0,F1671="ACCESSOIRES"),(VLOOKUP(G1671,COÛTS!$A$1:$C$157,3,0)*(O1671)),0)+IF(AND(F1671="TRANSPORT",G1671&gt;0),(VLOOKUP(G1671,COÛTS!$A$1:$C$157,3,0)*(O1671)),0)+IF(AND(F1671="PRODUITS",G1671="KIT COMPLET HABILLAGE CLOISON MODULAIRE (mL)"),(VLOOKUP(G1671,COÛTS!$A$1:$C$157,3,0)*(M1671/1000*O1671)),0)+IF(AND(F1671="MEDIA",H1671&lt;0,G1671&gt;0,P1671="oui",Q1671="RECTO/VERSO (Type Deux Simple Face)"),(VLOOKUP(G1671,COÛTS!$A$1:$C$157,3,0)*(M1671*(N1671+480)/1000*O1671/1000)),"0")+IF(AND(F1671="MEDIA",H1671&lt;0,G1671&gt;0,P1671="oui",Q1671="MODULE TRIANGULAIRE"),(VLOOKUP(G1671,COÛTS!$A$1:$C$157,3,0)*(M1671*(N1671+240)/1000*O1671/1000)*2)+(VLOOKUP(G1671,COÛTS!$A$1:$C$157,3,0)*(M1671)/1000*0.24),"0")+IF(AND(F1671="MEDIA",P1671="oui",G1671&gt;0,H1671&lt;0,Q1671="MODULE CARRÉ"),(VLOOKUP(G1671,COÛTS!$A$1:$C$157,3,0)*(M1671*(N1671+240)/1000*O1671/1000)*3)+(VLOOKUP(G1671,COÛTS!$A$1:$C$157,3,0)*(M1671)/1000*0.24),"0")+IF(AND(F1671="MEDIA",H1671&lt;0,P1671="oui",G1671&gt;0,Q1671="RECTO (Type Chaussette)"),(VLOOKUP(G1671,COÛTS!$A$1:$C$157,3,0)*(M1671*(N1671+60)/1000*O1671/1000))))</f>
        <v>0</v>
      </c>
      <c r="AA1671" s="6">
        <f>IF(R1671="OUI",0,IF(AND(H1671&gt;0,I1671="OUI"),(VLOOKUP(H1671,COÛTS!$A$1:$C$157,3,0)*(M1671*N1671/1000*O1671/1000)),0))</f>
        <v>0</v>
      </c>
      <c r="AB1671" s="6">
        <f t="shared" si="211"/>
        <v>0</v>
      </c>
      <c r="AC1671" s="7">
        <f t="shared" si="212"/>
        <v>0</v>
      </c>
      <c r="AD1671" s="6">
        <f t="shared" si="213"/>
        <v>0</v>
      </c>
      <c r="AE1671" s="6">
        <f t="shared" si="214"/>
        <v>0</v>
      </c>
      <c r="AF1671" s="6">
        <f>IF(R1671="OUI",0,(IF(AND(P1671="oui",Q1671="RECTO (Type Chaussette, Simple Face)",SEMAINE!M1673&lt;=2000),((COÛTS!$C$115*2*O1671*SEMAINE!M1671/1000)+(COÛTS!$C$109*O1671*SEMAINE!M1671/1000)+(COÛTS!$C$107*O1671*SEMAINE!M1671/1000)),"0")+(IF(AND(P1671="oui",Q1671="RECTO (Type Chaussette, Simple Face)",SEMAINE!M1671&gt;2001,SEMAINE!M1671&lt;=4000),((COÛTS!$C$114*2*O1671)),"0"))+(IF(AND(P1671="oui",Q1671="RECTO (Type Chaussette, Simple Face)",SEMAINE!M1671&gt;=4001,SEMAINE!M1671&lt;=6000),((COÛTS!$C$114*4*O1671)),"0"))+(IF(AND(P1671="oui",Q1671="RECTO (Type Chaussette, Simple Face)",SEMAINE!M1671&gt;=6001,SEMAINE!M1671&lt;=8000),((COÛTS!$C$114*6*O1671)),"0"))+(IF(AND(P1671="oui",Q1671="RECTO (Type Chaussette, Simple Face)",SEMAINE!M1671&gt;=8001,SEMAINE!M1671&lt;=10000),((COÛTS!$C$114*8*O1671)),0))))</f>
        <v>0</v>
      </c>
      <c r="AG1671" s="6">
        <f>IF(R1671="OUI",0,(IF(AND(F1671="MEDIA",G1671="NON TISSÉ (Type Drop)",P1671="oui",Q1671="RECTO (Type Chaussette)",SEMAINE!M1674&lt;=2000),((COÛTS!$C$115*2*O1671*SEMAINE!M1671/1000)+(COÛTS!$C$109*O1671*SEMAINE!M1671/1000)+(COÛTS!$C$107*O1671*SEMAINE!M1671/1000)),"0")+(IF(AND(F1671="MEDIA",P1671="oui",Q1671="RECTO (Type Chaussette)",SEMAINE!M1671&gt;2001,SEMAINE!M1671&lt;=4000),((COÛTS!$C$114*2*O1671)),"0"))+(IF(AND(F1671="MEDIA",P1671="oui",Q1671="RECTO (Type Chaussette)",SEMAINE!M1671&gt;=4001,SEMAINE!M1671&lt;=6000),((COÛTS!$C$114*4*O1671)),"0"))+(IF(AND(F1671="MEDIA",P1671="oui",Q1671="RECTO (Type Chaussette)",SEMAINE!M1671&gt;=6001,SEMAINE!M1671&lt;=8000),((COÛTS!$C$114*6*O1671)),"0"))+(IF(AND(F1671="MEDIA",P1671="oui",Q1671="RECTO (Type Chaussette)",SEMAINE!M1671&gt;=8001,SEMAINE!M1671&lt;=10000),((COÛTS!$C$114*8*O1671)),0))))</f>
        <v>0</v>
      </c>
      <c r="AH1671" s="6">
        <f>IF(R1671="OUI",0,(IF(AND(F1671="MEDIA",G1671="NON TISSÉ (Type Drop)",P1671="oui",Q1671="RECTO/VERSO (Type Deux Simple Face)"),((COÛTS!$C$115*4*O1671*SEMAINE!M1671/1000)+(COÛTS!$C$110*O1671*4)+(COÛTS!$C$107*O1671*SEMAINE!M1671/1000)),"0")+(IF(AND(F1671="MEDIA",P1671="oui",Q1671="RECTO/VERSO (Type Deux Simple Face)",SEMAINE!M1671&gt;2001,SEMAINE!M1671&lt;=4000),((COÛTS!$C$114*2*O1671)),"0"))+(IF(AND(F1671="MEDIA",P1671="oui",Q1671="RECTO/VERSO (Type Deux Simple Face)",SEMAINE!M1671&gt;=4001,SEMAINE!M1671&lt;=6000),((COÛTS!$C$114*4*O1671)),"0"))+(IF(AND(F1671="MEDIA",P1671="oui",Q1671="RECTO/VERSO (Type Deux Simple Face)",SEMAINE!M1671&gt;=6001,SEMAINE!M1671&lt;=8000),((COÛTS!$C$114*6*O1671)),"0"))+(IF(AND(F1671="MEDIA",P1671="oui",Q1671="RECTO/VERSO (Type Deux Simple Face)",SEMAINE!M1671&gt;=8001,SEMAINE!M1671&lt;=10000),((COÛTS!$C$114*8*O1671)),0))))</f>
        <v>0</v>
      </c>
      <c r="AI1671" s="6">
        <f>IF(R1671="OUI",0,(IF(AND(F1671="MEDIA",G1671="NON TISSÉ (Type Drop)",P1671="oui",Q1671="MODULE TRIANGULAIRE"),((COÛTS!$C$115*6*O1671*SEMAINE!M1671/1000)+(COÛTS!$C$112*O1671*6)+(COÛTS!$C$107*O1671*3)),"0")+(IF(AND(F1671="MEDIA",P1671="oui",Q1671="MODULE TRIANGULAIRE",SEMAINE!M1671&gt;2001,SEMAINE!M1671&lt;=4000),((COÛTS!$C$114*2*O1671*3)),"0"))+(IF(AND(F1671="MEDIA",P1671="oui",Q1671="MODULE TRIANGULAIRE",SEMAINE!M1671&gt;=4001,SEMAINE!M1671&lt;=6000),((COÛTS!$C$114*4*O1671*3)),"0"))+(IF(AND(F1671="MEDIA",P1671="oui",Q1671="MODULE TRIANGULAIRE",SEMAINE!M1671&gt;=6001,SEMAINE!M1671&lt;=8000),((COÛTS!$C$114*6*O1671*3)),"0"))+(IF(AND(F1671="MEDIA",P1671="oui",Q1671="MODULE TRIANGULAIRE",SEMAINE!M1671&gt;=8001,SEMAINE!M1671&lt;=10000),((COÛTS!$C$114*8*O1671*3)),0))))</f>
        <v>0</v>
      </c>
      <c r="AJ1671" s="6">
        <f>IF(OR(R1671="OUI",H1671&gt;0),0,(IF(AND(F1671="MEDIA",G1671="NON TISSÉ (Type Drop)",P1671="oui",Q1671="MODULE CARRÉ"),((COÛTS!$C$115*8*O1671*SEMAINE!M1671/1000)+(COÛTS!$C$111*O1671*8)+(COÛTS!$C$107*O1671*4)),"0")+IF(AND(F1671="MEDIA",G1671="BÂCHE FRONTLIT 450gr (Type Bâche M1)",P1671="oui",Q1671="MODULE CARRÉ"),((COÛTS!$C$115*8*O1671*SEMAINE!M1671/1000)+(COÛTS!$C$111*O1671*8)+(COÛTS!$C$107*O1671*4)),"0")+(IF(AND(F1671="MEDIA",P1671="oui",Q1671="MODULE CARRÉ",SEMAINE!M1671&gt;2001,SEMAINE!M1671&lt;=4000),((COÛTS!$C$114*2*O1671*4)),"0"))+(IF(AND(F1671="MEDIA",P1671="oui",Q1671="MODULE CARRÉ",SEMAINE!M1671&gt;=4001,SEMAINE!M1671&lt;=6000),((COÛTS!$C$114*4*O1671*4)),"0"))+(IF(AND(F1671="MEDIA",P1671="oui",Q1671="MODULE CARRÉ",SEMAINE!M1671&gt;=6001,SEMAINE!M1671&lt;=8000),((COÛTS!$C$114*6*O1671*4)),"0"))+(IF(AND(F1671="MEDIA",P1671="oui",Q1671="MODULE CARRÉ",SEMAINE!M1671&gt;=8001,SEMAINE!M1671&lt;=10000),((COÛTS!$C$114*8*O1671*4)),"0"))))</f>
        <v>0</v>
      </c>
      <c r="AK1671" s="38">
        <f>IF(Y1671&gt;0,(VLOOKUP(Y1671,DATA!$AB$2:$AC$102,2,0)),1)</f>
        <v>1</v>
      </c>
      <c r="AL1671" s="53">
        <f t="shared" si="215"/>
        <v>0</v>
      </c>
    </row>
    <row r="1672" spans="2:38" ht="25.05" customHeight="1" x14ac:dyDescent="0.25">
      <c r="B1672" s="43" t="str">
        <f>COUNTIF($D$3:D1672,D1672)&amp;T_Semaine[[#This Row],[N°AFFAIRE]]</f>
        <v>0</v>
      </c>
      <c r="C1672" s="50"/>
      <c r="D1672" s="50"/>
      <c r="E1672" s="50"/>
      <c r="F1672" s="50"/>
      <c r="G1672" s="50"/>
      <c r="H1672" s="50"/>
      <c r="I1672" s="50"/>
      <c r="J1672" s="50"/>
      <c r="K1672" s="50"/>
      <c r="L1672" s="50"/>
      <c r="M1672" s="91"/>
      <c r="N1672" s="91"/>
      <c r="O1672" s="50"/>
      <c r="P1672" s="50"/>
      <c r="Q1672" s="50"/>
      <c r="R1672" s="50"/>
      <c r="S1672" s="50"/>
      <c r="T1672" s="95">
        <f t="shared" si="209"/>
        <v>0</v>
      </c>
      <c r="U1672" s="36">
        <f t="shared" si="210"/>
        <v>0</v>
      </c>
      <c r="V1672" s="43"/>
      <c r="W1672" s="43"/>
      <c r="X1672" s="6">
        <f t="shared" si="208"/>
        <v>0</v>
      </c>
      <c r="Y1672" s="55"/>
      <c r="Z1672" s="6">
        <f>(IF(R1672="OUI",0,IF(AND(F1672="MEDIA",G1672&gt;0,O1672&gt;0),(VLOOKUP(G1672,COÛTS!$A$1:$C$157,3,0)*(M1672*N1672/1000*O1672/1000)),0)+IF(AND(G1672&gt;0,F1672="HEURE"),(VLOOKUP(G1672,COÛTS!$A$1:$C$157,3,0)*(O1672)),0))+IF(AND(G1672&gt;0,F1672="DIVERS"),(VLOOKUP(G1672,COÛTS!$A$1:$C$157,3,0)*(O1672)),0)+IF(AND(G1672&gt;0,F1672="VEHICULE"),(VLOOKUP(G1672,COÛTS!$A$1:$C$157,3,0)*(O1672)),0)+IF(AND(G1672&gt;0,F1672="FACONNAGE"),(VLOOKUP(G1672,COÛTS!$A$1:$C$157,3,0)*(O1672)),0)+IF(AND(G1672&gt;0,F1672="ACCESSOIRES"),(VLOOKUP(G1672,COÛTS!$A$1:$C$157,3,0)*(O1672)),0)+IF(AND(F1672="TRANSPORT",G1672&gt;0),(VLOOKUP(G1672,COÛTS!$A$1:$C$157,3,0)*(O1672)),0)+IF(AND(F1672="PRODUITS",G1672="KIT COMPLET HABILLAGE CLOISON MODULAIRE (mL)"),(VLOOKUP(G1672,COÛTS!$A$1:$C$157,3,0)*(M1672/1000*O1672)),0)+IF(AND(F1672="MEDIA",H1672&lt;0,G1672&gt;0,P1672="oui",Q1672="RECTO/VERSO (Type Deux Simple Face)"),(VLOOKUP(G1672,COÛTS!$A$1:$C$157,3,0)*(M1672*(N1672+480)/1000*O1672/1000)),"0")+IF(AND(F1672="MEDIA",H1672&lt;0,G1672&gt;0,P1672="oui",Q1672="MODULE TRIANGULAIRE"),(VLOOKUP(G1672,COÛTS!$A$1:$C$157,3,0)*(M1672*(N1672+240)/1000*O1672/1000)*2)+(VLOOKUP(G1672,COÛTS!$A$1:$C$157,3,0)*(M1672)/1000*0.24),"0")+IF(AND(F1672="MEDIA",P1672="oui",G1672&gt;0,H1672&lt;0,Q1672="MODULE CARRÉ"),(VLOOKUP(G1672,COÛTS!$A$1:$C$157,3,0)*(M1672*(N1672+240)/1000*O1672/1000)*3)+(VLOOKUP(G1672,COÛTS!$A$1:$C$157,3,0)*(M1672)/1000*0.24),"0")+IF(AND(F1672="MEDIA",H1672&lt;0,P1672="oui",G1672&gt;0,Q1672="RECTO (Type Chaussette)"),(VLOOKUP(G1672,COÛTS!$A$1:$C$157,3,0)*(M1672*(N1672+60)/1000*O1672/1000))))</f>
        <v>0</v>
      </c>
      <c r="AA1672" s="6">
        <f>IF(R1672="OUI",0,IF(AND(H1672&gt;0,I1672="OUI"),(VLOOKUP(H1672,COÛTS!$A$1:$C$157,3,0)*(M1672*N1672/1000*O1672/1000)),0))</f>
        <v>0</v>
      </c>
      <c r="AB1672" s="6">
        <f t="shared" si="211"/>
        <v>0</v>
      </c>
      <c r="AC1672" s="7">
        <f t="shared" si="212"/>
        <v>0</v>
      </c>
      <c r="AD1672" s="6">
        <f t="shared" si="213"/>
        <v>0</v>
      </c>
      <c r="AE1672" s="6">
        <f t="shared" si="214"/>
        <v>0</v>
      </c>
      <c r="AF1672" s="6">
        <f>IF(R1672="OUI",0,(IF(AND(P1672="oui",Q1672="RECTO (Type Chaussette, Simple Face)",SEMAINE!M1674&lt;=2000),((COÛTS!$C$115*2*O1672*SEMAINE!M1672/1000)+(COÛTS!$C$109*O1672*SEMAINE!M1672/1000)+(COÛTS!$C$107*O1672*SEMAINE!M1672/1000)),"0")+(IF(AND(P1672="oui",Q1672="RECTO (Type Chaussette, Simple Face)",SEMAINE!M1672&gt;2001,SEMAINE!M1672&lt;=4000),((COÛTS!$C$114*2*O1672)),"0"))+(IF(AND(P1672="oui",Q1672="RECTO (Type Chaussette, Simple Face)",SEMAINE!M1672&gt;=4001,SEMAINE!M1672&lt;=6000),((COÛTS!$C$114*4*O1672)),"0"))+(IF(AND(P1672="oui",Q1672="RECTO (Type Chaussette, Simple Face)",SEMAINE!M1672&gt;=6001,SEMAINE!M1672&lt;=8000),((COÛTS!$C$114*6*O1672)),"0"))+(IF(AND(P1672="oui",Q1672="RECTO (Type Chaussette, Simple Face)",SEMAINE!M1672&gt;=8001,SEMAINE!M1672&lt;=10000),((COÛTS!$C$114*8*O1672)),0))))</f>
        <v>0</v>
      </c>
      <c r="AG1672" s="6">
        <f>IF(R1672="OUI",0,(IF(AND(F1672="MEDIA",G1672="NON TISSÉ (Type Drop)",P1672="oui",Q1672="RECTO (Type Chaussette)",SEMAINE!M1675&lt;=2000),((COÛTS!$C$115*2*O1672*SEMAINE!M1672/1000)+(COÛTS!$C$109*O1672*SEMAINE!M1672/1000)+(COÛTS!$C$107*O1672*SEMAINE!M1672/1000)),"0")+(IF(AND(F1672="MEDIA",P1672="oui",Q1672="RECTO (Type Chaussette)",SEMAINE!M1672&gt;2001,SEMAINE!M1672&lt;=4000),((COÛTS!$C$114*2*O1672)),"0"))+(IF(AND(F1672="MEDIA",P1672="oui",Q1672="RECTO (Type Chaussette)",SEMAINE!M1672&gt;=4001,SEMAINE!M1672&lt;=6000),((COÛTS!$C$114*4*O1672)),"0"))+(IF(AND(F1672="MEDIA",P1672="oui",Q1672="RECTO (Type Chaussette)",SEMAINE!M1672&gt;=6001,SEMAINE!M1672&lt;=8000),((COÛTS!$C$114*6*O1672)),"0"))+(IF(AND(F1672="MEDIA",P1672="oui",Q1672="RECTO (Type Chaussette)",SEMAINE!M1672&gt;=8001,SEMAINE!M1672&lt;=10000),((COÛTS!$C$114*8*O1672)),0))))</f>
        <v>0</v>
      </c>
      <c r="AH1672" s="6">
        <f>IF(R1672="OUI",0,(IF(AND(F1672="MEDIA",G1672="NON TISSÉ (Type Drop)",P1672="oui",Q1672="RECTO/VERSO (Type Deux Simple Face)"),((COÛTS!$C$115*4*O1672*SEMAINE!M1672/1000)+(COÛTS!$C$110*O1672*4)+(COÛTS!$C$107*O1672*SEMAINE!M1672/1000)),"0")+(IF(AND(F1672="MEDIA",P1672="oui",Q1672="RECTO/VERSO (Type Deux Simple Face)",SEMAINE!M1672&gt;2001,SEMAINE!M1672&lt;=4000),((COÛTS!$C$114*2*O1672)),"0"))+(IF(AND(F1672="MEDIA",P1672="oui",Q1672="RECTO/VERSO (Type Deux Simple Face)",SEMAINE!M1672&gt;=4001,SEMAINE!M1672&lt;=6000),((COÛTS!$C$114*4*O1672)),"0"))+(IF(AND(F1672="MEDIA",P1672="oui",Q1672="RECTO/VERSO (Type Deux Simple Face)",SEMAINE!M1672&gt;=6001,SEMAINE!M1672&lt;=8000),((COÛTS!$C$114*6*O1672)),"0"))+(IF(AND(F1672="MEDIA",P1672="oui",Q1672="RECTO/VERSO (Type Deux Simple Face)",SEMAINE!M1672&gt;=8001,SEMAINE!M1672&lt;=10000),((COÛTS!$C$114*8*O1672)),0))))</f>
        <v>0</v>
      </c>
      <c r="AI1672" s="6">
        <f>IF(R1672="OUI",0,(IF(AND(F1672="MEDIA",G1672="NON TISSÉ (Type Drop)",P1672="oui",Q1672="MODULE TRIANGULAIRE"),((COÛTS!$C$115*6*O1672*SEMAINE!M1672/1000)+(COÛTS!$C$112*O1672*6)+(COÛTS!$C$107*O1672*3)),"0")+(IF(AND(F1672="MEDIA",P1672="oui",Q1672="MODULE TRIANGULAIRE",SEMAINE!M1672&gt;2001,SEMAINE!M1672&lt;=4000),((COÛTS!$C$114*2*O1672*3)),"0"))+(IF(AND(F1672="MEDIA",P1672="oui",Q1672="MODULE TRIANGULAIRE",SEMAINE!M1672&gt;=4001,SEMAINE!M1672&lt;=6000),((COÛTS!$C$114*4*O1672*3)),"0"))+(IF(AND(F1672="MEDIA",P1672="oui",Q1672="MODULE TRIANGULAIRE",SEMAINE!M1672&gt;=6001,SEMAINE!M1672&lt;=8000),((COÛTS!$C$114*6*O1672*3)),"0"))+(IF(AND(F1672="MEDIA",P1672="oui",Q1672="MODULE TRIANGULAIRE",SEMAINE!M1672&gt;=8001,SEMAINE!M1672&lt;=10000),((COÛTS!$C$114*8*O1672*3)),0))))</f>
        <v>0</v>
      </c>
      <c r="AJ1672" s="6">
        <f>IF(OR(R1672="OUI",H1672&gt;0),0,(IF(AND(F1672="MEDIA",G1672="NON TISSÉ (Type Drop)",P1672="oui",Q1672="MODULE CARRÉ"),((COÛTS!$C$115*8*O1672*SEMAINE!M1672/1000)+(COÛTS!$C$111*O1672*8)+(COÛTS!$C$107*O1672*4)),"0")+IF(AND(F1672="MEDIA",G1672="BÂCHE FRONTLIT 450gr (Type Bâche M1)",P1672="oui",Q1672="MODULE CARRÉ"),((COÛTS!$C$115*8*O1672*SEMAINE!M1672/1000)+(COÛTS!$C$111*O1672*8)+(COÛTS!$C$107*O1672*4)),"0")+(IF(AND(F1672="MEDIA",P1672="oui",Q1672="MODULE CARRÉ",SEMAINE!M1672&gt;2001,SEMAINE!M1672&lt;=4000),((COÛTS!$C$114*2*O1672*4)),"0"))+(IF(AND(F1672="MEDIA",P1672="oui",Q1672="MODULE CARRÉ",SEMAINE!M1672&gt;=4001,SEMAINE!M1672&lt;=6000),((COÛTS!$C$114*4*O1672*4)),"0"))+(IF(AND(F1672="MEDIA",P1672="oui",Q1672="MODULE CARRÉ",SEMAINE!M1672&gt;=6001,SEMAINE!M1672&lt;=8000),((COÛTS!$C$114*6*O1672*4)),"0"))+(IF(AND(F1672="MEDIA",P1672="oui",Q1672="MODULE CARRÉ",SEMAINE!M1672&gt;=8001,SEMAINE!M1672&lt;=10000),((COÛTS!$C$114*8*O1672*4)),"0"))))</f>
        <v>0</v>
      </c>
      <c r="AK1672" s="38">
        <f>IF(Y1672&gt;0,(VLOOKUP(Y1672,DATA!$AB$2:$AC$102,2,0)),1)</f>
        <v>1</v>
      </c>
      <c r="AL1672" s="53">
        <f t="shared" si="215"/>
        <v>0</v>
      </c>
    </row>
    <row r="1673" spans="2:38" ht="25.05" customHeight="1" x14ac:dyDescent="0.25">
      <c r="B1673" s="43" t="str">
        <f>COUNTIF($D$3:D1673,D1673)&amp;T_Semaine[[#This Row],[N°AFFAIRE]]</f>
        <v>0</v>
      </c>
      <c r="C1673" s="50"/>
      <c r="D1673" s="50"/>
      <c r="E1673" s="50"/>
      <c r="F1673" s="50"/>
      <c r="G1673" s="50"/>
      <c r="H1673" s="50"/>
      <c r="I1673" s="50"/>
      <c r="J1673" s="50"/>
      <c r="K1673" s="50"/>
      <c r="L1673" s="50"/>
      <c r="M1673" s="91"/>
      <c r="N1673" s="91"/>
      <c r="O1673" s="50"/>
      <c r="P1673" s="50"/>
      <c r="Q1673" s="50"/>
      <c r="R1673" s="50"/>
      <c r="S1673" s="50"/>
      <c r="T1673" s="95">
        <f t="shared" si="209"/>
        <v>0</v>
      </c>
      <c r="U1673" s="36">
        <f t="shared" si="210"/>
        <v>0</v>
      </c>
      <c r="V1673" s="43"/>
      <c r="W1673" s="43"/>
      <c r="X1673" s="6">
        <f t="shared" si="208"/>
        <v>0</v>
      </c>
      <c r="Y1673" s="55"/>
      <c r="Z1673" s="6">
        <f>(IF(R1673="OUI",0,IF(AND(F1673="MEDIA",G1673&gt;0,O1673&gt;0),(VLOOKUP(G1673,COÛTS!$A$1:$C$157,3,0)*(M1673*N1673/1000*O1673/1000)),0)+IF(AND(G1673&gt;0,F1673="HEURE"),(VLOOKUP(G1673,COÛTS!$A$1:$C$157,3,0)*(O1673)),0))+IF(AND(G1673&gt;0,F1673="DIVERS"),(VLOOKUP(G1673,COÛTS!$A$1:$C$157,3,0)*(O1673)),0)+IF(AND(G1673&gt;0,F1673="VEHICULE"),(VLOOKUP(G1673,COÛTS!$A$1:$C$157,3,0)*(O1673)),0)+IF(AND(G1673&gt;0,F1673="FACONNAGE"),(VLOOKUP(G1673,COÛTS!$A$1:$C$157,3,0)*(O1673)),0)+IF(AND(G1673&gt;0,F1673="ACCESSOIRES"),(VLOOKUP(G1673,COÛTS!$A$1:$C$157,3,0)*(O1673)),0)+IF(AND(F1673="TRANSPORT",G1673&gt;0),(VLOOKUP(G1673,COÛTS!$A$1:$C$157,3,0)*(O1673)),0)+IF(AND(F1673="PRODUITS",G1673="KIT COMPLET HABILLAGE CLOISON MODULAIRE (mL)"),(VLOOKUP(G1673,COÛTS!$A$1:$C$157,3,0)*(M1673/1000*O1673)),0)+IF(AND(F1673="MEDIA",H1673&lt;0,G1673&gt;0,P1673="oui",Q1673="RECTO/VERSO (Type Deux Simple Face)"),(VLOOKUP(G1673,COÛTS!$A$1:$C$157,3,0)*(M1673*(N1673+480)/1000*O1673/1000)),"0")+IF(AND(F1673="MEDIA",H1673&lt;0,G1673&gt;0,P1673="oui",Q1673="MODULE TRIANGULAIRE"),(VLOOKUP(G1673,COÛTS!$A$1:$C$157,3,0)*(M1673*(N1673+240)/1000*O1673/1000)*2)+(VLOOKUP(G1673,COÛTS!$A$1:$C$157,3,0)*(M1673)/1000*0.24),"0")+IF(AND(F1673="MEDIA",P1673="oui",G1673&gt;0,H1673&lt;0,Q1673="MODULE CARRÉ"),(VLOOKUP(G1673,COÛTS!$A$1:$C$157,3,0)*(M1673*(N1673+240)/1000*O1673/1000)*3)+(VLOOKUP(G1673,COÛTS!$A$1:$C$157,3,0)*(M1673)/1000*0.24),"0")+IF(AND(F1673="MEDIA",H1673&lt;0,P1673="oui",G1673&gt;0,Q1673="RECTO (Type Chaussette)"),(VLOOKUP(G1673,COÛTS!$A$1:$C$157,3,0)*(M1673*(N1673+60)/1000*O1673/1000))))</f>
        <v>0</v>
      </c>
      <c r="AA1673" s="6">
        <f>IF(R1673="OUI",0,IF(AND(H1673&gt;0,I1673="OUI"),(VLOOKUP(H1673,COÛTS!$A$1:$C$157,3,0)*(M1673*N1673/1000*O1673/1000)),0))</f>
        <v>0</v>
      </c>
      <c r="AB1673" s="6">
        <f t="shared" si="211"/>
        <v>0</v>
      </c>
      <c r="AC1673" s="7">
        <f t="shared" si="212"/>
        <v>0</v>
      </c>
      <c r="AD1673" s="6">
        <f t="shared" si="213"/>
        <v>0</v>
      </c>
      <c r="AE1673" s="6">
        <f t="shared" si="214"/>
        <v>0</v>
      </c>
      <c r="AF1673" s="6">
        <f>IF(R1673="OUI",0,(IF(AND(P1673="oui",Q1673="RECTO (Type Chaussette, Simple Face)",SEMAINE!M1675&lt;=2000),((COÛTS!$C$115*2*O1673*SEMAINE!M1673/1000)+(COÛTS!$C$109*O1673*SEMAINE!M1673/1000)+(COÛTS!$C$107*O1673*SEMAINE!M1673/1000)),"0")+(IF(AND(P1673="oui",Q1673="RECTO (Type Chaussette, Simple Face)",SEMAINE!M1673&gt;2001,SEMAINE!M1673&lt;=4000),((COÛTS!$C$114*2*O1673)),"0"))+(IF(AND(P1673="oui",Q1673="RECTO (Type Chaussette, Simple Face)",SEMAINE!M1673&gt;=4001,SEMAINE!M1673&lt;=6000),((COÛTS!$C$114*4*O1673)),"0"))+(IF(AND(P1673="oui",Q1673="RECTO (Type Chaussette, Simple Face)",SEMAINE!M1673&gt;=6001,SEMAINE!M1673&lt;=8000),((COÛTS!$C$114*6*O1673)),"0"))+(IF(AND(P1673="oui",Q1673="RECTO (Type Chaussette, Simple Face)",SEMAINE!M1673&gt;=8001,SEMAINE!M1673&lt;=10000),((COÛTS!$C$114*8*O1673)),0))))</f>
        <v>0</v>
      </c>
      <c r="AG1673" s="6">
        <f>IF(R1673="OUI",0,(IF(AND(F1673="MEDIA",G1673="NON TISSÉ (Type Drop)",P1673="oui",Q1673="RECTO (Type Chaussette)",SEMAINE!M1676&lt;=2000),((COÛTS!$C$115*2*O1673*SEMAINE!M1673/1000)+(COÛTS!$C$109*O1673*SEMAINE!M1673/1000)+(COÛTS!$C$107*O1673*SEMAINE!M1673/1000)),"0")+(IF(AND(F1673="MEDIA",P1673="oui",Q1673="RECTO (Type Chaussette)",SEMAINE!M1673&gt;2001,SEMAINE!M1673&lt;=4000),((COÛTS!$C$114*2*O1673)),"0"))+(IF(AND(F1673="MEDIA",P1673="oui",Q1673="RECTO (Type Chaussette)",SEMAINE!M1673&gt;=4001,SEMAINE!M1673&lt;=6000),((COÛTS!$C$114*4*O1673)),"0"))+(IF(AND(F1673="MEDIA",P1673="oui",Q1673="RECTO (Type Chaussette)",SEMAINE!M1673&gt;=6001,SEMAINE!M1673&lt;=8000),((COÛTS!$C$114*6*O1673)),"0"))+(IF(AND(F1673="MEDIA",P1673="oui",Q1673="RECTO (Type Chaussette)",SEMAINE!M1673&gt;=8001,SEMAINE!M1673&lt;=10000),((COÛTS!$C$114*8*O1673)),0))))</f>
        <v>0</v>
      </c>
      <c r="AH1673" s="6">
        <f>IF(R1673="OUI",0,(IF(AND(F1673="MEDIA",G1673="NON TISSÉ (Type Drop)",P1673="oui",Q1673="RECTO/VERSO (Type Deux Simple Face)"),((COÛTS!$C$115*4*O1673*SEMAINE!M1673/1000)+(COÛTS!$C$110*O1673*4)+(COÛTS!$C$107*O1673*SEMAINE!M1673/1000)),"0")+(IF(AND(F1673="MEDIA",P1673="oui",Q1673="RECTO/VERSO (Type Deux Simple Face)",SEMAINE!M1673&gt;2001,SEMAINE!M1673&lt;=4000),((COÛTS!$C$114*2*O1673)),"0"))+(IF(AND(F1673="MEDIA",P1673="oui",Q1673="RECTO/VERSO (Type Deux Simple Face)",SEMAINE!M1673&gt;=4001,SEMAINE!M1673&lt;=6000),((COÛTS!$C$114*4*O1673)),"0"))+(IF(AND(F1673="MEDIA",P1673="oui",Q1673="RECTO/VERSO (Type Deux Simple Face)",SEMAINE!M1673&gt;=6001,SEMAINE!M1673&lt;=8000),((COÛTS!$C$114*6*O1673)),"0"))+(IF(AND(F1673="MEDIA",P1673="oui",Q1673="RECTO/VERSO (Type Deux Simple Face)",SEMAINE!M1673&gt;=8001,SEMAINE!M1673&lt;=10000),((COÛTS!$C$114*8*O1673)),0))))</f>
        <v>0</v>
      </c>
      <c r="AI1673" s="6">
        <f>IF(R1673="OUI",0,(IF(AND(F1673="MEDIA",G1673="NON TISSÉ (Type Drop)",P1673="oui",Q1673="MODULE TRIANGULAIRE"),((COÛTS!$C$115*6*O1673*SEMAINE!M1673/1000)+(COÛTS!$C$112*O1673*6)+(COÛTS!$C$107*O1673*3)),"0")+(IF(AND(F1673="MEDIA",P1673="oui",Q1673="MODULE TRIANGULAIRE",SEMAINE!M1673&gt;2001,SEMAINE!M1673&lt;=4000),((COÛTS!$C$114*2*O1673*3)),"0"))+(IF(AND(F1673="MEDIA",P1673="oui",Q1673="MODULE TRIANGULAIRE",SEMAINE!M1673&gt;=4001,SEMAINE!M1673&lt;=6000),((COÛTS!$C$114*4*O1673*3)),"0"))+(IF(AND(F1673="MEDIA",P1673="oui",Q1673="MODULE TRIANGULAIRE",SEMAINE!M1673&gt;=6001,SEMAINE!M1673&lt;=8000),((COÛTS!$C$114*6*O1673*3)),"0"))+(IF(AND(F1673="MEDIA",P1673="oui",Q1673="MODULE TRIANGULAIRE",SEMAINE!M1673&gt;=8001,SEMAINE!M1673&lt;=10000),((COÛTS!$C$114*8*O1673*3)),0))))</f>
        <v>0</v>
      </c>
      <c r="AJ1673" s="6">
        <f>IF(OR(R1673="OUI",H1673&gt;0),0,(IF(AND(F1673="MEDIA",G1673="NON TISSÉ (Type Drop)",P1673="oui",Q1673="MODULE CARRÉ"),((COÛTS!$C$115*8*O1673*SEMAINE!M1673/1000)+(COÛTS!$C$111*O1673*8)+(COÛTS!$C$107*O1673*4)),"0")+IF(AND(F1673="MEDIA",G1673="BÂCHE FRONTLIT 450gr (Type Bâche M1)",P1673="oui",Q1673="MODULE CARRÉ"),((COÛTS!$C$115*8*O1673*SEMAINE!M1673/1000)+(COÛTS!$C$111*O1673*8)+(COÛTS!$C$107*O1673*4)),"0")+(IF(AND(F1673="MEDIA",P1673="oui",Q1673="MODULE CARRÉ",SEMAINE!M1673&gt;2001,SEMAINE!M1673&lt;=4000),((COÛTS!$C$114*2*O1673*4)),"0"))+(IF(AND(F1673="MEDIA",P1673="oui",Q1673="MODULE CARRÉ",SEMAINE!M1673&gt;=4001,SEMAINE!M1673&lt;=6000),((COÛTS!$C$114*4*O1673*4)),"0"))+(IF(AND(F1673="MEDIA",P1673="oui",Q1673="MODULE CARRÉ",SEMAINE!M1673&gt;=6001,SEMAINE!M1673&lt;=8000),((COÛTS!$C$114*6*O1673*4)),"0"))+(IF(AND(F1673="MEDIA",P1673="oui",Q1673="MODULE CARRÉ",SEMAINE!M1673&gt;=8001,SEMAINE!M1673&lt;=10000),((COÛTS!$C$114*8*O1673*4)),"0"))))</f>
        <v>0</v>
      </c>
      <c r="AK1673" s="38">
        <f>IF(Y1673&gt;0,(VLOOKUP(Y1673,DATA!$AB$2:$AC$102,2,0)),1)</f>
        <v>1</v>
      </c>
      <c r="AL1673" s="53">
        <f t="shared" si="215"/>
        <v>0</v>
      </c>
    </row>
    <row r="1674" spans="2:38" ht="25.05" customHeight="1" x14ac:dyDescent="0.25">
      <c r="B1674" s="43" t="str">
        <f>COUNTIF($D$3:D1674,D1674)&amp;T_Semaine[[#This Row],[N°AFFAIRE]]</f>
        <v>0</v>
      </c>
      <c r="C1674" s="50"/>
      <c r="D1674" s="50"/>
      <c r="E1674" s="50"/>
      <c r="F1674" s="50"/>
      <c r="G1674" s="50"/>
      <c r="H1674" s="50"/>
      <c r="I1674" s="50"/>
      <c r="J1674" s="50"/>
      <c r="K1674" s="50"/>
      <c r="L1674" s="50"/>
      <c r="M1674" s="91"/>
      <c r="N1674" s="91"/>
      <c r="O1674" s="50"/>
      <c r="P1674" s="50"/>
      <c r="Q1674" s="50"/>
      <c r="R1674" s="50"/>
      <c r="S1674" s="50"/>
      <c r="T1674" s="95">
        <f t="shared" si="209"/>
        <v>0</v>
      </c>
      <c r="U1674" s="36">
        <f t="shared" si="210"/>
        <v>0</v>
      </c>
      <c r="V1674" s="43"/>
      <c r="W1674" s="43"/>
      <c r="X1674" s="6">
        <f t="shared" si="208"/>
        <v>0</v>
      </c>
      <c r="Y1674" s="55"/>
      <c r="Z1674" s="6">
        <f>(IF(R1674="OUI",0,IF(AND(F1674="MEDIA",G1674&gt;0,O1674&gt;0),(VLOOKUP(G1674,COÛTS!$A$1:$C$157,3,0)*(M1674*N1674/1000*O1674/1000)),0)+IF(AND(G1674&gt;0,F1674="HEURE"),(VLOOKUP(G1674,COÛTS!$A$1:$C$157,3,0)*(O1674)),0))+IF(AND(G1674&gt;0,F1674="DIVERS"),(VLOOKUP(G1674,COÛTS!$A$1:$C$157,3,0)*(O1674)),0)+IF(AND(G1674&gt;0,F1674="VEHICULE"),(VLOOKUP(G1674,COÛTS!$A$1:$C$157,3,0)*(O1674)),0)+IF(AND(G1674&gt;0,F1674="FACONNAGE"),(VLOOKUP(G1674,COÛTS!$A$1:$C$157,3,0)*(O1674)),0)+IF(AND(G1674&gt;0,F1674="ACCESSOIRES"),(VLOOKUP(G1674,COÛTS!$A$1:$C$157,3,0)*(O1674)),0)+IF(AND(F1674="TRANSPORT",G1674&gt;0),(VLOOKUP(G1674,COÛTS!$A$1:$C$157,3,0)*(O1674)),0)+IF(AND(F1674="PRODUITS",G1674="KIT COMPLET HABILLAGE CLOISON MODULAIRE (mL)"),(VLOOKUP(G1674,COÛTS!$A$1:$C$157,3,0)*(M1674/1000*O1674)),0)+IF(AND(F1674="MEDIA",H1674&lt;0,G1674&gt;0,P1674="oui",Q1674="RECTO/VERSO (Type Deux Simple Face)"),(VLOOKUP(G1674,COÛTS!$A$1:$C$157,3,0)*(M1674*(N1674+480)/1000*O1674/1000)),"0")+IF(AND(F1674="MEDIA",H1674&lt;0,G1674&gt;0,P1674="oui",Q1674="MODULE TRIANGULAIRE"),(VLOOKUP(G1674,COÛTS!$A$1:$C$157,3,0)*(M1674*(N1674+240)/1000*O1674/1000)*2)+(VLOOKUP(G1674,COÛTS!$A$1:$C$157,3,0)*(M1674)/1000*0.24),"0")+IF(AND(F1674="MEDIA",P1674="oui",G1674&gt;0,H1674&lt;0,Q1674="MODULE CARRÉ"),(VLOOKUP(G1674,COÛTS!$A$1:$C$157,3,0)*(M1674*(N1674+240)/1000*O1674/1000)*3)+(VLOOKUP(G1674,COÛTS!$A$1:$C$157,3,0)*(M1674)/1000*0.24),"0")+IF(AND(F1674="MEDIA",H1674&lt;0,P1674="oui",G1674&gt;0,Q1674="RECTO (Type Chaussette)"),(VLOOKUP(G1674,COÛTS!$A$1:$C$157,3,0)*(M1674*(N1674+60)/1000*O1674/1000))))</f>
        <v>0</v>
      </c>
      <c r="AA1674" s="6">
        <f>IF(R1674="OUI",0,IF(AND(H1674&gt;0,I1674="OUI"),(VLOOKUP(H1674,COÛTS!$A$1:$C$157,3,0)*(M1674*N1674/1000*O1674/1000)),0))</f>
        <v>0</v>
      </c>
      <c r="AB1674" s="6">
        <f t="shared" si="211"/>
        <v>0</v>
      </c>
      <c r="AC1674" s="7">
        <f t="shared" si="212"/>
        <v>0</v>
      </c>
      <c r="AD1674" s="6">
        <f t="shared" si="213"/>
        <v>0</v>
      </c>
      <c r="AE1674" s="6">
        <f t="shared" si="214"/>
        <v>0</v>
      </c>
      <c r="AF1674" s="6">
        <f>IF(R1674="OUI",0,(IF(AND(P1674="oui",Q1674="RECTO (Type Chaussette, Simple Face)",SEMAINE!M1676&lt;=2000),((COÛTS!$C$115*2*O1674*SEMAINE!M1674/1000)+(COÛTS!$C$109*O1674*SEMAINE!M1674/1000)+(COÛTS!$C$107*O1674*SEMAINE!M1674/1000)),"0")+(IF(AND(P1674="oui",Q1674="RECTO (Type Chaussette, Simple Face)",SEMAINE!M1674&gt;2001,SEMAINE!M1674&lt;=4000),((COÛTS!$C$114*2*O1674)),"0"))+(IF(AND(P1674="oui",Q1674="RECTO (Type Chaussette, Simple Face)",SEMAINE!M1674&gt;=4001,SEMAINE!M1674&lt;=6000),((COÛTS!$C$114*4*O1674)),"0"))+(IF(AND(P1674="oui",Q1674="RECTO (Type Chaussette, Simple Face)",SEMAINE!M1674&gt;=6001,SEMAINE!M1674&lt;=8000),((COÛTS!$C$114*6*O1674)),"0"))+(IF(AND(P1674="oui",Q1674="RECTO (Type Chaussette, Simple Face)",SEMAINE!M1674&gt;=8001,SEMAINE!M1674&lt;=10000),((COÛTS!$C$114*8*O1674)),0))))</f>
        <v>0</v>
      </c>
      <c r="AG1674" s="6">
        <f>IF(R1674="OUI",0,(IF(AND(F1674="MEDIA",G1674="NON TISSÉ (Type Drop)",P1674="oui",Q1674="RECTO (Type Chaussette)",SEMAINE!M1677&lt;=2000),((COÛTS!$C$115*2*O1674*SEMAINE!M1674/1000)+(COÛTS!$C$109*O1674*SEMAINE!M1674/1000)+(COÛTS!$C$107*O1674*SEMAINE!M1674/1000)),"0")+(IF(AND(F1674="MEDIA",P1674="oui",Q1674="RECTO (Type Chaussette)",SEMAINE!M1674&gt;2001,SEMAINE!M1674&lt;=4000),((COÛTS!$C$114*2*O1674)),"0"))+(IF(AND(F1674="MEDIA",P1674="oui",Q1674="RECTO (Type Chaussette)",SEMAINE!M1674&gt;=4001,SEMAINE!M1674&lt;=6000),((COÛTS!$C$114*4*O1674)),"0"))+(IF(AND(F1674="MEDIA",P1674="oui",Q1674="RECTO (Type Chaussette)",SEMAINE!M1674&gt;=6001,SEMAINE!M1674&lt;=8000),((COÛTS!$C$114*6*O1674)),"0"))+(IF(AND(F1674="MEDIA",P1674="oui",Q1674="RECTO (Type Chaussette)",SEMAINE!M1674&gt;=8001,SEMAINE!M1674&lt;=10000),((COÛTS!$C$114*8*O1674)),0))))</f>
        <v>0</v>
      </c>
      <c r="AH1674" s="6">
        <f>IF(R1674="OUI",0,(IF(AND(F1674="MEDIA",G1674="NON TISSÉ (Type Drop)",P1674="oui",Q1674="RECTO/VERSO (Type Deux Simple Face)"),((COÛTS!$C$115*4*O1674*SEMAINE!M1674/1000)+(COÛTS!$C$110*O1674*4)+(COÛTS!$C$107*O1674*SEMAINE!M1674/1000)),"0")+(IF(AND(F1674="MEDIA",P1674="oui",Q1674="RECTO/VERSO (Type Deux Simple Face)",SEMAINE!M1674&gt;2001,SEMAINE!M1674&lt;=4000),((COÛTS!$C$114*2*O1674)),"0"))+(IF(AND(F1674="MEDIA",P1674="oui",Q1674="RECTO/VERSO (Type Deux Simple Face)",SEMAINE!M1674&gt;=4001,SEMAINE!M1674&lt;=6000),((COÛTS!$C$114*4*O1674)),"0"))+(IF(AND(F1674="MEDIA",P1674="oui",Q1674="RECTO/VERSO (Type Deux Simple Face)",SEMAINE!M1674&gt;=6001,SEMAINE!M1674&lt;=8000),((COÛTS!$C$114*6*O1674)),"0"))+(IF(AND(F1674="MEDIA",P1674="oui",Q1674="RECTO/VERSO (Type Deux Simple Face)",SEMAINE!M1674&gt;=8001,SEMAINE!M1674&lt;=10000),((COÛTS!$C$114*8*O1674)),0))))</f>
        <v>0</v>
      </c>
      <c r="AI1674" s="6">
        <f>IF(R1674="OUI",0,(IF(AND(F1674="MEDIA",G1674="NON TISSÉ (Type Drop)",P1674="oui",Q1674="MODULE TRIANGULAIRE"),((COÛTS!$C$115*6*O1674*SEMAINE!M1674/1000)+(COÛTS!$C$112*O1674*6)+(COÛTS!$C$107*O1674*3)),"0")+(IF(AND(F1674="MEDIA",P1674="oui",Q1674="MODULE TRIANGULAIRE",SEMAINE!M1674&gt;2001,SEMAINE!M1674&lt;=4000),((COÛTS!$C$114*2*O1674*3)),"0"))+(IF(AND(F1674="MEDIA",P1674="oui",Q1674="MODULE TRIANGULAIRE",SEMAINE!M1674&gt;=4001,SEMAINE!M1674&lt;=6000),((COÛTS!$C$114*4*O1674*3)),"0"))+(IF(AND(F1674="MEDIA",P1674="oui",Q1674="MODULE TRIANGULAIRE",SEMAINE!M1674&gt;=6001,SEMAINE!M1674&lt;=8000),((COÛTS!$C$114*6*O1674*3)),"0"))+(IF(AND(F1674="MEDIA",P1674="oui",Q1674="MODULE TRIANGULAIRE",SEMAINE!M1674&gt;=8001,SEMAINE!M1674&lt;=10000),((COÛTS!$C$114*8*O1674*3)),0))))</f>
        <v>0</v>
      </c>
      <c r="AJ1674" s="6">
        <f>IF(OR(R1674="OUI",H1674&gt;0),0,(IF(AND(F1674="MEDIA",G1674="NON TISSÉ (Type Drop)",P1674="oui",Q1674="MODULE CARRÉ"),((COÛTS!$C$115*8*O1674*SEMAINE!M1674/1000)+(COÛTS!$C$111*O1674*8)+(COÛTS!$C$107*O1674*4)),"0")+IF(AND(F1674="MEDIA",G1674="BÂCHE FRONTLIT 450gr (Type Bâche M1)",P1674="oui",Q1674="MODULE CARRÉ"),((COÛTS!$C$115*8*O1674*SEMAINE!M1674/1000)+(COÛTS!$C$111*O1674*8)+(COÛTS!$C$107*O1674*4)),"0")+(IF(AND(F1674="MEDIA",P1674="oui",Q1674="MODULE CARRÉ",SEMAINE!M1674&gt;2001,SEMAINE!M1674&lt;=4000),((COÛTS!$C$114*2*O1674*4)),"0"))+(IF(AND(F1674="MEDIA",P1674="oui",Q1674="MODULE CARRÉ",SEMAINE!M1674&gt;=4001,SEMAINE!M1674&lt;=6000),((COÛTS!$C$114*4*O1674*4)),"0"))+(IF(AND(F1674="MEDIA",P1674="oui",Q1674="MODULE CARRÉ",SEMAINE!M1674&gt;=6001,SEMAINE!M1674&lt;=8000),((COÛTS!$C$114*6*O1674*4)),"0"))+(IF(AND(F1674="MEDIA",P1674="oui",Q1674="MODULE CARRÉ",SEMAINE!M1674&gt;=8001,SEMAINE!M1674&lt;=10000),((COÛTS!$C$114*8*O1674*4)),"0"))))</f>
        <v>0</v>
      </c>
      <c r="AK1674" s="38">
        <f>IF(Y1674&gt;0,(VLOOKUP(Y1674,DATA!$AB$2:$AC$102,2,0)),1)</f>
        <v>1</v>
      </c>
      <c r="AL1674" s="53">
        <f t="shared" si="215"/>
        <v>0</v>
      </c>
    </row>
    <row r="1675" spans="2:38" ht="25.05" customHeight="1" x14ac:dyDescent="0.25">
      <c r="B1675" s="43" t="str">
        <f>COUNTIF($D$3:D1675,D1675)&amp;T_Semaine[[#This Row],[N°AFFAIRE]]</f>
        <v>0</v>
      </c>
      <c r="C1675" s="50"/>
      <c r="D1675" s="50"/>
      <c r="E1675" s="50"/>
      <c r="F1675" s="50"/>
      <c r="G1675" s="50"/>
      <c r="H1675" s="50"/>
      <c r="I1675" s="50"/>
      <c r="J1675" s="50"/>
      <c r="K1675" s="50"/>
      <c r="L1675" s="50"/>
      <c r="M1675" s="91"/>
      <c r="N1675" s="91"/>
      <c r="O1675" s="50"/>
      <c r="P1675" s="50"/>
      <c r="Q1675" s="50"/>
      <c r="R1675" s="50"/>
      <c r="S1675" s="50"/>
      <c r="T1675" s="95">
        <f t="shared" si="209"/>
        <v>0</v>
      </c>
      <c r="U1675" s="36">
        <f t="shared" si="210"/>
        <v>0</v>
      </c>
      <c r="V1675" s="43"/>
      <c r="W1675" s="43"/>
      <c r="X1675" s="6">
        <f t="shared" si="208"/>
        <v>0</v>
      </c>
      <c r="Y1675" s="55"/>
      <c r="Z1675" s="6">
        <f>(IF(R1675="OUI",0,IF(AND(F1675="MEDIA",G1675&gt;0,O1675&gt;0),(VLOOKUP(G1675,COÛTS!$A$1:$C$157,3,0)*(M1675*N1675/1000*O1675/1000)),0)+IF(AND(G1675&gt;0,F1675="HEURE"),(VLOOKUP(G1675,COÛTS!$A$1:$C$157,3,0)*(O1675)),0))+IF(AND(G1675&gt;0,F1675="DIVERS"),(VLOOKUP(G1675,COÛTS!$A$1:$C$157,3,0)*(O1675)),0)+IF(AND(G1675&gt;0,F1675="VEHICULE"),(VLOOKUP(G1675,COÛTS!$A$1:$C$157,3,0)*(O1675)),0)+IF(AND(G1675&gt;0,F1675="FACONNAGE"),(VLOOKUP(G1675,COÛTS!$A$1:$C$157,3,0)*(O1675)),0)+IF(AND(G1675&gt;0,F1675="ACCESSOIRES"),(VLOOKUP(G1675,COÛTS!$A$1:$C$157,3,0)*(O1675)),0)+IF(AND(F1675="TRANSPORT",G1675&gt;0),(VLOOKUP(G1675,COÛTS!$A$1:$C$157,3,0)*(O1675)),0)+IF(AND(F1675="PRODUITS",G1675="KIT COMPLET HABILLAGE CLOISON MODULAIRE (mL)"),(VLOOKUP(G1675,COÛTS!$A$1:$C$157,3,0)*(M1675/1000*O1675)),0)+IF(AND(F1675="MEDIA",H1675&lt;0,G1675&gt;0,P1675="oui",Q1675="RECTO/VERSO (Type Deux Simple Face)"),(VLOOKUP(G1675,COÛTS!$A$1:$C$157,3,0)*(M1675*(N1675+480)/1000*O1675/1000)),"0")+IF(AND(F1675="MEDIA",H1675&lt;0,G1675&gt;0,P1675="oui",Q1675="MODULE TRIANGULAIRE"),(VLOOKUP(G1675,COÛTS!$A$1:$C$157,3,0)*(M1675*(N1675+240)/1000*O1675/1000)*2)+(VLOOKUP(G1675,COÛTS!$A$1:$C$157,3,0)*(M1675)/1000*0.24),"0")+IF(AND(F1675="MEDIA",P1675="oui",G1675&gt;0,H1675&lt;0,Q1675="MODULE CARRÉ"),(VLOOKUP(G1675,COÛTS!$A$1:$C$157,3,0)*(M1675*(N1675+240)/1000*O1675/1000)*3)+(VLOOKUP(G1675,COÛTS!$A$1:$C$157,3,0)*(M1675)/1000*0.24),"0")+IF(AND(F1675="MEDIA",H1675&lt;0,P1675="oui",G1675&gt;0,Q1675="RECTO (Type Chaussette)"),(VLOOKUP(G1675,COÛTS!$A$1:$C$157,3,0)*(M1675*(N1675+60)/1000*O1675/1000))))</f>
        <v>0</v>
      </c>
      <c r="AA1675" s="6">
        <f>IF(R1675="OUI",0,IF(AND(H1675&gt;0,I1675="OUI"),(VLOOKUP(H1675,COÛTS!$A$1:$C$157,3,0)*(M1675*N1675/1000*O1675/1000)),0))</f>
        <v>0</v>
      </c>
      <c r="AB1675" s="6">
        <f t="shared" si="211"/>
        <v>0</v>
      </c>
      <c r="AC1675" s="7">
        <f t="shared" si="212"/>
        <v>0</v>
      </c>
      <c r="AD1675" s="6">
        <f t="shared" si="213"/>
        <v>0</v>
      </c>
      <c r="AE1675" s="6">
        <f t="shared" si="214"/>
        <v>0</v>
      </c>
      <c r="AF1675" s="6">
        <f>IF(R1675="OUI",0,(IF(AND(P1675="oui",Q1675="RECTO (Type Chaussette, Simple Face)",SEMAINE!M1677&lt;=2000),((COÛTS!$C$115*2*O1675*SEMAINE!M1675/1000)+(COÛTS!$C$109*O1675*SEMAINE!M1675/1000)+(COÛTS!$C$107*O1675*SEMAINE!M1675/1000)),"0")+(IF(AND(P1675="oui",Q1675="RECTO (Type Chaussette, Simple Face)",SEMAINE!M1675&gt;2001,SEMAINE!M1675&lt;=4000),((COÛTS!$C$114*2*O1675)),"0"))+(IF(AND(P1675="oui",Q1675="RECTO (Type Chaussette, Simple Face)",SEMAINE!M1675&gt;=4001,SEMAINE!M1675&lt;=6000),((COÛTS!$C$114*4*O1675)),"0"))+(IF(AND(P1675="oui",Q1675="RECTO (Type Chaussette, Simple Face)",SEMAINE!M1675&gt;=6001,SEMAINE!M1675&lt;=8000),((COÛTS!$C$114*6*O1675)),"0"))+(IF(AND(P1675="oui",Q1675="RECTO (Type Chaussette, Simple Face)",SEMAINE!M1675&gt;=8001,SEMAINE!M1675&lt;=10000),((COÛTS!$C$114*8*O1675)),0))))</f>
        <v>0</v>
      </c>
      <c r="AG1675" s="6">
        <f>IF(R1675="OUI",0,(IF(AND(F1675="MEDIA",G1675="NON TISSÉ (Type Drop)",P1675="oui",Q1675="RECTO (Type Chaussette)",SEMAINE!M1678&lt;=2000),((COÛTS!$C$115*2*O1675*SEMAINE!M1675/1000)+(COÛTS!$C$109*O1675*SEMAINE!M1675/1000)+(COÛTS!$C$107*O1675*SEMAINE!M1675/1000)),"0")+(IF(AND(F1675="MEDIA",P1675="oui",Q1675="RECTO (Type Chaussette)",SEMAINE!M1675&gt;2001,SEMAINE!M1675&lt;=4000),((COÛTS!$C$114*2*O1675)),"0"))+(IF(AND(F1675="MEDIA",P1675="oui",Q1675="RECTO (Type Chaussette)",SEMAINE!M1675&gt;=4001,SEMAINE!M1675&lt;=6000),((COÛTS!$C$114*4*O1675)),"0"))+(IF(AND(F1675="MEDIA",P1675="oui",Q1675="RECTO (Type Chaussette)",SEMAINE!M1675&gt;=6001,SEMAINE!M1675&lt;=8000),((COÛTS!$C$114*6*O1675)),"0"))+(IF(AND(F1675="MEDIA",P1675="oui",Q1675="RECTO (Type Chaussette)",SEMAINE!M1675&gt;=8001,SEMAINE!M1675&lt;=10000),((COÛTS!$C$114*8*O1675)),0))))</f>
        <v>0</v>
      </c>
      <c r="AH1675" s="6">
        <f>IF(R1675="OUI",0,(IF(AND(F1675="MEDIA",G1675="NON TISSÉ (Type Drop)",P1675="oui",Q1675="RECTO/VERSO (Type Deux Simple Face)"),((COÛTS!$C$115*4*O1675*SEMAINE!M1675/1000)+(COÛTS!$C$110*O1675*4)+(COÛTS!$C$107*O1675*SEMAINE!M1675/1000)),"0")+(IF(AND(F1675="MEDIA",P1675="oui",Q1675="RECTO/VERSO (Type Deux Simple Face)",SEMAINE!M1675&gt;2001,SEMAINE!M1675&lt;=4000),((COÛTS!$C$114*2*O1675)),"0"))+(IF(AND(F1675="MEDIA",P1675="oui",Q1675="RECTO/VERSO (Type Deux Simple Face)",SEMAINE!M1675&gt;=4001,SEMAINE!M1675&lt;=6000),((COÛTS!$C$114*4*O1675)),"0"))+(IF(AND(F1675="MEDIA",P1675="oui",Q1675="RECTO/VERSO (Type Deux Simple Face)",SEMAINE!M1675&gt;=6001,SEMAINE!M1675&lt;=8000),((COÛTS!$C$114*6*O1675)),"0"))+(IF(AND(F1675="MEDIA",P1675="oui",Q1675="RECTO/VERSO (Type Deux Simple Face)",SEMAINE!M1675&gt;=8001,SEMAINE!M1675&lt;=10000),((COÛTS!$C$114*8*O1675)),0))))</f>
        <v>0</v>
      </c>
      <c r="AI1675" s="6">
        <f>IF(R1675="OUI",0,(IF(AND(F1675="MEDIA",G1675="NON TISSÉ (Type Drop)",P1675="oui",Q1675="MODULE TRIANGULAIRE"),((COÛTS!$C$115*6*O1675*SEMAINE!M1675/1000)+(COÛTS!$C$112*O1675*6)+(COÛTS!$C$107*O1675*3)),"0")+(IF(AND(F1675="MEDIA",P1675="oui",Q1675="MODULE TRIANGULAIRE",SEMAINE!M1675&gt;2001,SEMAINE!M1675&lt;=4000),((COÛTS!$C$114*2*O1675*3)),"0"))+(IF(AND(F1675="MEDIA",P1675="oui",Q1675="MODULE TRIANGULAIRE",SEMAINE!M1675&gt;=4001,SEMAINE!M1675&lt;=6000),((COÛTS!$C$114*4*O1675*3)),"0"))+(IF(AND(F1675="MEDIA",P1675="oui",Q1675="MODULE TRIANGULAIRE",SEMAINE!M1675&gt;=6001,SEMAINE!M1675&lt;=8000),((COÛTS!$C$114*6*O1675*3)),"0"))+(IF(AND(F1675="MEDIA",P1675="oui",Q1675="MODULE TRIANGULAIRE",SEMAINE!M1675&gt;=8001,SEMAINE!M1675&lt;=10000),((COÛTS!$C$114*8*O1675*3)),0))))</f>
        <v>0</v>
      </c>
      <c r="AJ1675" s="6">
        <f>IF(OR(R1675="OUI",H1675&gt;0),0,(IF(AND(F1675="MEDIA",G1675="NON TISSÉ (Type Drop)",P1675="oui",Q1675="MODULE CARRÉ"),((COÛTS!$C$115*8*O1675*SEMAINE!M1675/1000)+(COÛTS!$C$111*O1675*8)+(COÛTS!$C$107*O1675*4)),"0")+IF(AND(F1675="MEDIA",G1675="BÂCHE FRONTLIT 450gr (Type Bâche M1)",P1675="oui",Q1675="MODULE CARRÉ"),((COÛTS!$C$115*8*O1675*SEMAINE!M1675/1000)+(COÛTS!$C$111*O1675*8)+(COÛTS!$C$107*O1675*4)),"0")+(IF(AND(F1675="MEDIA",P1675="oui",Q1675="MODULE CARRÉ",SEMAINE!M1675&gt;2001,SEMAINE!M1675&lt;=4000),((COÛTS!$C$114*2*O1675*4)),"0"))+(IF(AND(F1675="MEDIA",P1675="oui",Q1675="MODULE CARRÉ",SEMAINE!M1675&gt;=4001,SEMAINE!M1675&lt;=6000),((COÛTS!$C$114*4*O1675*4)),"0"))+(IF(AND(F1675="MEDIA",P1675="oui",Q1675="MODULE CARRÉ",SEMAINE!M1675&gt;=6001,SEMAINE!M1675&lt;=8000),((COÛTS!$C$114*6*O1675*4)),"0"))+(IF(AND(F1675="MEDIA",P1675="oui",Q1675="MODULE CARRÉ",SEMAINE!M1675&gt;=8001,SEMAINE!M1675&lt;=10000),((COÛTS!$C$114*8*O1675*4)),"0"))))</f>
        <v>0</v>
      </c>
      <c r="AK1675" s="38">
        <f>IF(Y1675&gt;0,(VLOOKUP(Y1675,DATA!$AB$2:$AC$102,2,0)),1)</f>
        <v>1</v>
      </c>
      <c r="AL1675" s="53">
        <f t="shared" si="215"/>
        <v>0</v>
      </c>
    </row>
    <row r="1676" spans="2:38" ht="25.05" customHeight="1" x14ac:dyDescent="0.25">
      <c r="B1676" s="43" t="str">
        <f>COUNTIF($D$3:D1676,D1676)&amp;T_Semaine[[#This Row],[N°AFFAIRE]]</f>
        <v>0</v>
      </c>
      <c r="C1676" s="50"/>
      <c r="D1676" s="50"/>
      <c r="E1676" s="50"/>
      <c r="F1676" s="50"/>
      <c r="G1676" s="50"/>
      <c r="H1676" s="50"/>
      <c r="I1676" s="50"/>
      <c r="J1676" s="50"/>
      <c r="K1676" s="50"/>
      <c r="L1676" s="50"/>
      <c r="M1676" s="91"/>
      <c r="N1676" s="91"/>
      <c r="O1676" s="50"/>
      <c r="P1676" s="50"/>
      <c r="Q1676" s="50"/>
      <c r="R1676" s="50"/>
      <c r="S1676" s="50"/>
      <c r="T1676" s="95">
        <f t="shared" si="209"/>
        <v>0</v>
      </c>
      <c r="U1676" s="36">
        <f t="shared" si="210"/>
        <v>0</v>
      </c>
      <c r="V1676" s="43"/>
      <c r="W1676" s="43"/>
      <c r="X1676" s="6">
        <f t="shared" si="208"/>
        <v>0</v>
      </c>
      <c r="Y1676" s="55"/>
      <c r="Z1676" s="6">
        <f>(IF(R1676="OUI",0,IF(AND(F1676="MEDIA",G1676&gt;0,O1676&gt;0),(VLOOKUP(G1676,COÛTS!$A$1:$C$157,3,0)*(M1676*N1676/1000*O1676/1000)),0)+IF(AND(G1676&gt;0,F1676="HEURE"),(VLOOKUP(G1676,COÛTS!$A$1:$C$157,3,0)*(O1676)),0))+IF(AND(G1676&gt;0,F1676="DIVERS"),(VLOOKUP(G1676,COÛTS!$A$1:$C$157,3,0)*(O1676)),0)+IF(AND(G1676&gt;0,F1676="VEHICULE"),(VLOOKUP(G1676,COÛTS!$A$1:$C$157,3,0)*(O1676)),0)+IF(AND(G1676&gt;0,F1676="FACONNAGE"),(VLOOKUP(G1676,COÛTS!$A$1:$C$157,3,0)*(O1676)),0)+IF(AND(G1676&gt;0,F1676="ACCESSOIRES"),(VLOOKUP(G1676,COÛTS!$A$1:$C$157,3,0)*(O1676)),0)+IF(AND(F1676="TRANSPORT",G1676&gt;0),(VLOOKUP(G1676,COÛTS!$A$1:$C$157,3,0)*(O1676)),0)+IF(AND(F1676="PRODUITS",G1676="KIT COMPLET HABILLAGE CLOISON MODULAIRE (mL)"),(VLOOKUP(G1676,COÛTS!$A$1:$C$157,3,0)*(M1676/1000*O1676)),0)+IF(AND(F1676="MEDIA",H1676&lt;0,G1676&gt;0,P1676="oui",Q1676="RECTO/VERSO (Type Deux Simple Face)"),(VLOOKUP(G1676,COÛTS!$A$1:$C$157,3,0)*(M1676*(N1676+480)/1000*O1676/1000)),"0")+IF(AND(F1676="MEDIA",H1676&lt;0,G1676&gt;0,P1676="oui",Q1676="MODULE TRIANGULAIRE"),(VLOOKUP(G1676,COÛTS!$A$1:$C$157,3,0)*(M1676*(N1676+240)/1000*O1676/1000)*2)+(VLOOKUP(G1676,COÛTS!$A$1:$C$157,3,0)*(M1676)/1000*0.24),"0")+IF(AND(F1676="MEDIA",P1676="oui",G1676&gt;0,H1676&lt;0,Q1676="MODULE CARRÉ"),(VLOOKUP(G1676,COÛTS!$A$1:$C$157,3,0)*(M1676*(N1676+240)/1000*O1676/1000)*3)+(VLOOKUP(G1676,COÛTS!$A$1:$C$157,3,0)*(M1676)/1000*0.24),"0")+IF(AND(F1676="MEDIA",H1676&lt;0,P1676="oui",G1676&gt;0,Q1676="RECTO (Type Chaussette)"),(VLOOKUP(G1676,COÛTS!$A$1:$C$157,3,0)*(M1676*(N1676+60)/1000*O1676/1000))))</f>
        <v>0</v>
      </c>
      <c r="AA1676" s="6">
        <f>IF(R1676="OUI",0,IF(AND(H1676&gt;0,I1676="OUI"),(VLOOKUP(H1676,COÛTS!$A$1:$C$157,3,0)*(M1676*N1676/1000*O1676/1000)),0))</f>
        <v>0</v>
      </c>
      <c r="AB1676" s="6">
        <f t="shared" si="211"/>
        <v>0</v>
      </c>
      <c r="AC1676" s="7">
        <f t="shared" si="212"/>
        <v>0</v>
      </c>
      <c r="AD1676" s="6">
        <f t="shared" si="213"/>
        <v>0</v>
      </c>
      <c r="AE1676" s="6">
        <f t="shared" si="214"/>
        <v>0</v>
      </c>
      <c r="AF1676" s="6">
        <f>IF(R1676="OUI",0,(IF(AND(P1676="oui",Q1676="RECTO (Type Chaussette, Simple Face)",SEMAINE!M1678&lt;=2000),((COÛTS!$C$115*2*O1676*SEMAINE!M1676/1000)+(COÛTS!$C$109*O1676*SEMAINE!M1676/1000)+(COÛTS!$C$107*O1676*SEMAINE!M1676/1000)),"0")+(IF(AND(P1676="oui",Q1676="RECTO (Type Chaussette, Simple Face)",SEMAINE!M1676&gt;2001,SEMAINE!M1676&lt;=4000),((COÛTS!$C$114*2*O1676)),"0"))+(IF(AND(P1676="oui",Q1676="RECTO (Type Chaussette, Simple Face)",SEMAINE!M1676&gt;=4001,SEMAINE!M1676&lt;=6000),((COÛTS!$C$114*4*O1676)),"0"))+(IF(AND(P1676="oui",Q1676="RECTO (Type Chaussette, Simple Face)",SEMAINE!M1676&gt;=6001,SEMAINE!M1676&lt;=8000),((COÛTS!$C$114*6*O1676)),"0"))+(IF(AND(P1676="oui",Q1676="RECTO (Type Chaussette, Simple Face)",SEMAINE!M1676&gt;=8001,SEMAINE!M1676&lt;=10000),((COÛTS!$C$114*8*O1676)),0))))</f>
        <v>0</v>
      </c>
      <c r="AG1676" s="6">
        <f>IF(R1676="OUI",0,(IF(AND(F1676="MEDIA",G1676="NON TISSÉ (Type Drop)",P1676="oui",Q1676="RECTO (Type Chaussette)",SEMAINE!M1679&lt;=2000),((COÛTS!$C$115*2*O1676*SEMAINE!M1676/1000)+(COÛTS!$C$109*O1676*SEMAINE!M1676/1000)+(COÛTS!$C$107*O1676*SEMAINE!M1676/1000)),"0")+(IF(AND(F1676="MEDIA",P1676="oui",Q1676="RECTO (Type Chaussette)",SEMAINE!M1676&gt;2001,SEMAINE!M1676&lt;=4000),((COÛTS!$C$114*2*O1676)),"0"))+(IF(AND(F1676="MEDIA",P1676="oui",Q1676="RECTO (Type Chaussette)",SEMAINE!M1676&gt;=4001,SEMAINE!M1676&lt;=6000),((COÛTS!$C$114*4*O1676)),"0"))+(IF(AND(F1676="MEDIA",P1676="oui",Q1676="RECTO (Type Chaussette)",SEMAINE!M1676&gt;=6001,SEMAINE!M1676&lt;=8000),((COÛTS!$C$114*6*O1676)),"0"))+(IF(AND(F1676="MEDIA",P1676="oui",Q1676="RECTO (Type Chaussette)",SEMAINE!M1676&gt;=8001,SEMAINE!M1676&lt;=10000),((COÛTS!$C$114*8*O1676)),0))))</f>
        <v>0</v>
      </c>
      <c r="AH1676" s="6">
        <f>IF(R1676="OUI",0,(IF(AND(F1676="MEDIA",G1676="NON TISSÉ (Type Drop)",P1676="oui",Q1676="RECTO/VERSO (Type Deux Simple Face)"),((COÛTS!$C$115*4*O1676*SEMAINE!M1676/1000)+(COÛTS!$C$110*O1676*4)+(COÛTS!$C$107*O1676*SEMAINE!M1676/1000)),"0")+(IF(AND(F1676="MEDIA",P1676="oui",Q1676="RECTO/VERSO (Type Deux Simple Face)",SEMAINE!M1676&gt;2001,SEMAINE!M1676&lt;=4000),((COÛTS!$C$114*2*O1676)),"0"))+(IF(AND(F1676="MEDIA",P1676="oui",Q1676="RECTO/VERSO (Type Deux Simple Face)",SEMAINE!M1676&gt;=4001,SEMAINE!M1676&lt;=6000),((COÛTS!$C$114*4*O1676)),"0"))+(IF(AND(F1676="MEDIA",P1676="oui",Q1676="RECTO/VERSO (Type Deux Simple Face)",SEMAINE!M1676&gt;=6001,SEMAINE!M1676&lt;=8000),((COÛTS!$C$114*6*O1676)),"0"))+(IF(AND(F1676="MEDIA",P1676="oui",Q1676="RECTO/VERSO (Type Deux Simple Face)",SEMAINE!M1676&gt;=8001,SEMAINE!M1676&lt;=10000),((COÛTS!$C$114*8*O1676)),0))))</f>
        <v>0</v>
      </c>
      <c r="AI1676" s="6">
        <f>IF(R1676="OUI",0,(IF(AND(F1676="MEDIA",G1676="NON TISSÉ (Type Drop)",P1676="oui",Q1676="MODULE TRIANGULAIRE"),((COÛTS!$C$115*6*O1676*SEMAINE!M1676/1000)+(COÛTS!$C$112*O1676*6)+(COÛTS!$C$107*O1676*3)),"0")+(IF(AND(F1676="MEDIA",P1676="oui",Q1676="MODULE TRIANGULAIRE",SEMAINE!M1676&gt;2001,SEMAINE!M1676&lt;=4000),((COÛTS!$C$114*2*O1676*3)),"0"))+(IF(AND(F1676="MEDIA",P1676="oui",Q1676="MODULE TRIANGULAIRE",SEMAINE!M1676&gt;=4001,SEMAINE!M1676&lt;=6000),((COÛTS!$C$114*4*O1676*3)),"0"))+(IF(AND(F1676="MEDIA",P1676="oui",Q1676="MODULE TRIANGULAIRE",SEMAINE!M1676&gt;=6001,SEMAINE!M1676&lt;=8000),((COÛTS!$C$114*6*O1676*3)),"0"))+(IF(AND(F1676="MEDIA",P1676="oui",Q1676="MODULE TRIANGULAIRE",SEMAINE!M1676&gt;=8001,SEMAINE!M1676&lt;=10000),((COÛTS!$C$114*8*O1676*3)),0))))</f>
        <v>0</v>
      </c>
      <c r="AJ1676" s="6">
        <f>IF(OR(R1676="OUI",H1676&gt;0),0,(IF(AND(F1676="MEDIA",G1676="NON TISSÉ (Type Drop)",P1676="oui",Q1676="MODULE CARRÉ"),((COÛTS!$C$115*8*O1676*SEMAINE!M1676/1000)+(COÛTS!$C$111*O1676*8)+(COÛTS!$C$107*O1676*4)),"0")+IF(AND(F1676="MEDIA",G1676="BÂCHE FRONTLIT 450gr (Type Bâche M1)",P1676="oui",Q1676="MODULE CARRÉ"),((COÛTS!$C$115*8*O1676*SEMAINE!M1676/1000)+(COÛTS!$C$111*O1676*8)+(COÛTS!$C$107*O1676*4)),"0")+(IF(AND(F1676="MEDIA",P1676="oui",Q1676="MODULE CARRÉ",SEMAINE!M1676&gt;2001,SEMAINE!M1676&lt;=4000),((COÛTS!$C$114*2*O1676*4)),"0"))+(IF(AND(F1676="MEDIA",P1676="oui",Q1676="MODULE CARRÉ",SEMAINE!M1676&gt;=4001,SEMAINE!M1676&lt;=6000),((COÛTS!$C$114*4*O1676*4)),"0"))+(IF(AND(F1676="MEDIA",P1676="oui",Q1676="MODULE CARRÉ",SEMAINE!M1676&gt;=6001,SEMAINE!M1676&lt;=8000),((COÛTS!$C$114*6*O1676*4)),"0"))+(IF(AND(F1676="MEDIA",P1676="oui",Q1676="MODULE CARRÉ",SEMAINE!M1676&gt;=8001,SEMAINE!M1676&lt;=10000),((COÛTS!$C$114*8*O1676*4)),"0"))))</f>
        <v>0</v>
      </c>
      <c r="AK1676" s="38">
        <f>IF(Y1676&gt;0,(VLOOKUP(Y1676,DATA!$AB$2:$AC$102,2,0)),1)</f>
        <v>1</v>
      </c>
      <c r="AL1676" s="53">
        <f t="shared" si="215"/>
        <v>0</v>
      </c>
    </row>
    <row r="1677" spans="2:38" ht="25.05" customHeight="1" x14ac:dyDescent="0.25">
      <c r="B1677" s="43" t="str">
        <f>COUNTIF($D$3:D1677,D1677)&amp;T_Semaine[[#This Row],[N°AFFAIRE]]</f>
        <v>0</v>
      </c>
      <c r="C1677" s="50"/>
      <c r="D1677" s="50"/>
      <c r="E1677" s="50"/>
      <c r="F1677" s="50"/>
      <c r="G1677" s="50"/>
      <c r="H1677" s="50"/>
      <c r="I1677" s="50"/>
      <c r="J1677" s="50"/>
      <c r="K1677" s="50"/>
      <c r="L1677" s="50"/>
      <c r="M1677" s="91"/>
      <c r="N1677" s="91"/>
      <c r="O1677" s="50"/>
      <c r="P1677" s="50"/>
      <c r="Q1677" s="50"/>
      <c r="R1677" s="50"/>
      <c r="S1677" s="50"/>
      <c r="T1677" s="95">
        <f t="shared" si="209"/>
        <v>0</v>
      </c>
      <c r="U1677" s="36">
        <f t="shared" si="210"/>
        <v>0</v>
      </c>
      <c r="V1677" s="43"/>
      <c r="W1677" s="43"/>
      <c r="X1677" s="6">
        <f t="shared" si="208"/>
        <v>0</v>
      </c>
      <c r="Y1677" s="55"/>
      <c r="Z1677" s="6">
        <f>(IF(R1677="OUI",0,IF(AND(F1677="MEDIA",G1677&gt;0,O1677&gt;0),(VLOOKUP(G1677,COÛTS!$A$1:$C$157,3,0)*(M1677*N1677/1000*O1677/1000)),0)+IF(AND(G1677&gt;0,F1677="HEURE"),(VLOOKUP(G1677,COÛTS!$A$1:$C$157,3,0)*(O1677)),0))+IF(AND(G1677&gt;0,F1677="DIVERS"),(VLOOKUP(G1677,COÛTS!$A$1:$C$157,3,0)*(O1677)),0)+IF(AND(G1677&gt;0,F1677="VEHICULE"),(VLOOKUP(G1677,COÛTS!$A$1:$C$157,3,0)*(O1677)),0)+IF(AND(G1677&gt;0,F1677="FACONNAGE"),(VLOOKUP(G1677,COÛTS!$A$1:$C$157,3,0)*(O1677)),0)+IF(AND(G1677&gt;0,F1677="ACCESSOIRES"),(VLOOKUP(G1677,COÛTS!$A$1:$C$157,3,0)*(O1677)),0)+IF(AND(F1677="TRANSPORT",G1677&gt;0),(VLOOKUP(G1677,COÛTS!$A$1:$C$157,3,0)*(O1677)),0)+IF(AND(F1677="PRODUITS",G1677="KIT COMPLET HABILLAGE CLOISON MODULAIRE (mL)"),(VLOOKUP(G1677,COÛTS!$A$1:$C$157,3,0)*(M1677/1000*O1677)),0)+IF(AND(F1677="MEDIA",H1677&lt;0,G1677&gt;0,P1677="oui",Q1677="RECTO/VERSO (Type Deux Simple Face)"),(VLOOKUP(G1677,COÛTS!$A$1:$C$157,3,0)*(M1677*(N1677+480)/1000*O1677/1000)),"0")+IF(AND(F1677="MEDIA",H1677&lt;0,G1677&gt;0,P1677="oui",Q1677="MODULE TRIANGULAIRE"),(VLOOKUP(G1677,COÛTS!$A$1:$C$157,3,0)*(M1677*(N1677+240)/1000*O1677/1000)*2)+(VLOOKUP(G1677,COÛTS!$A$1:$C$157,3,0)*(M1677)/1000*0.24),"0")+IF(AND(F1677="MEDIA",P1677="oui",G1677&gt;0,H1677&lt;0,Q1677="MODULE CARRÉ"),(VLOOKUP(G1677,COÛTS!$A$1:$C$157,3,0)*(M1677*(N1677+240)/1000*O1677/1000)*3)+(VLOOKUP(G1677,COÛTS!$A$1:$C$157,3,0)*(M1677)/1000*0.24),"0")+IF(AND(F1677="MEDIA",H1677&lt;0,P1677="oui",G1677&gt;0,Q1677="RECTO (Type Chaussette)"),(VLOOKUP(G1677,COÛTS!$A$1:$C$157,3,0)*(M1677*(N1677+60)/1000*O1677/1000))))</f>
        <v>0</v>
      </c>
      <c r="AA1677" s="6">
        <f>IF(R1677="OUI",0,IF(AND(H1677&gt;0,I1677="OUI"),(VLOOKUP(H1677,COÛTS!$A$1:$C$157,3,0)*(M1677*N1677/1000*O1677/1000)),0))</f>
        <v>0</v>
      </c>
      <c r="AB1677" s="6">
        <f t="shared" si="211"/>
        <v>0</v>
      </c>
      <c r="AC1677" s="7">
        <f t="shared" si="212"/>
        <v>0</v>
      </c>
      <c r="AD1677" s="6">
        <f t="shared" si="213"/>
        <v>0</v>
      </c>
      <c r="AE1677" s="6">
        <f t="shared" si="214"/>
        <v>0</v>
      </c>
      <c r="AF1677" s="6">
        <f>IF(R1677="OUI",0,(IF(AND(P1677="oui",Q1677="RECTO (Type Chaussette, Simple Face)",SEMAINE!M1679&lt;=2000),((COÛTS!$C$115*2*O1677*SEMAINE!M1677/1000)+(COÛTS!$C$109*O1677*SEMAINE!M1677/1000)+(COÛTS!$C$107*O1677*SEMAINE!M1677/1000)),"0")+(IF(AND(P1677="oui",Q1677="RECTO (Type Chaussette, Simple Face)",SEMAINE!M1677&gt;2001,SEMAINE!M1677&lt;=4000),((COÛTS!$C$114*2*O1677)),"0"))+(IF(AND(P1677="oui",Q1677="RECTO (Type Chaussette, Simple Face)",SEMAINE!M1677&gt;=4001,SEMAINE!M1677&lt;=6000),((COÛTS!$C$114*4*O1677)),"0"))+(IF(AND(P1677="oui",Q1677="RECTO (Type Chaussette, Simple Face)",SEMAINE!M1677&gt;=6001,SEMAINE!M1677&lt;=8000),((COÛTS!$C$114*6*O1677)),"0"))+(IF(AND(P1677="oui",Q1677="RECTO (Type Chaussette, Simple Face)",SEMAINE!M1677&gt;=8001,SEMAINE!M1677&lt;=10000),((COÛTS!$C$114*8*O1677)),0))))</f>
        <v>0</v>
      </c>
      <c r="AG1677" s="6">
        <f>IF(R1677="OUI",0,(IF(AND(F1677="MEDIA",G1677="NON TISSÉ (Type Drop)",P1677="oui",Q1677="RECTO (Type Chaussette)",SEMAINE!M1680&lt;=2000),((COÛTS!$C$115*2*O1677*SEMAINE!M1677/1000)+(COÛTS!$C$109*O1677*SEMAINE!M1677/1000)+(COÛTS!$C$107*O1677*SEMAINE!M1677/1000)),"0")+(IF(AND(F1677="MEDIA",P1677="oui",Q1677="RECTO (Type Chaussette)",SEMAINE!M1677&gt;2001,SEMAINE!M1677&lt;=4000),((COÛTS!$C$114*2*O1677)),"0"))+(IF(AND(F1677="MEDIA",P1677="oui",Q1677="RECTO (Type Chaussette)",SEMAINE!M1677&gt;=4001,SEMAINE!M1677&lt;=6000),((COÛTS!$C$114*4*O1677)),"0"))+(IF(AND(F1677="MEDIA",P1677="oui",Q1677="RECTO (Type Chaussette)",SEMAINE!M1677&gt;=6001,SEMAINE!M1677&lt;=8000),((COÛTS!$C$114*6*O1677)),"0"))+(IF(AND(F1677="MEDIA",P1677="oui",Q1677="RECTO (Type Chaussette)",SEMAINE!M1677&gt;=8001,SEMAINE!M1677&lt;=10000),((COÛTS!$C$114*8*O1677)),0))))</f>
        <v>0</v>
      </c>
      <c r="AH1677" s="6">
        <f>IF(R1677="OUI",0,(IF(AND(F1677="MEDIA",G1677="NON TISSÉ (Type Drop)",P1677="oui",Q1677="RECTO/VERSO (Type Deux Simple Face)"),((COÛTS!$C$115*4*O1677*SEMAINE!M1677/1000)+(COÛTS!$C$110*O1677*4)+(COÛTS!$C$107*O1677*SEMAINE!M1677/1000)),"0")+(IF(AND(F1677="MEDIA",P1677="oui",Q1677="RECTO/VERSO (Type Deux Simple Face)",SEMAINE!M1677&gt;2001,SEMAINE!M1677&lt;=4000),((COÛTS!$C$114*2*O1677)),"0"))+(IF(AND(F1677="MEDIA",P1677="oui",Q1677="RECTO/VERSO (Type Deux Simple Face)",SEMAINE!M1677&gt;=4001,SEMAINE!M1677&lt;=6000),((COÛTS!$C$114*4*O1677)),"0"))+(IF(AND(F1677="MEDIA",P1677="oui",Q1677="RECTO/VERSO (Type Deux Simple Face)",SEMAINE!M1677&gt;=6001,SEMAINE!M1677&lt;=8000),((COÛTS!$C$114*6*O1677)),"0"))+(IF(AND(F1677="MEDIA",P1677="oui",Q1677="RECTO/VERSO (Type Deux Simple Face)",SEMAINE!M1677&gt;=8001,SEMAINE!M1677&lt;=10000),((COÛTS!$C$114*8*O1677)),0))))</f>
        <v>0</v>
      </c>
      <c r="AI1677" s="6">
        <f>IF(R1677="OUI",0,(IF(AND(F1677="MEDIA",G1677="NON TISSÉ (Type Drop)",P1677="oui",Q1677="MODULE TRIANGULAIRE"),((COÛTS!$C$115*6*O1677*SEMAINE!M1677/1000)+(COÛTS!$C$112*O1677*6)+(COÛTS!$C$107*O1677*3)),"0")+(IF(AND(F1677="MEDIA",P1677="oui",Q1677="MODULE TRIANGULAIRE",SEMAINE!M1677&gt;2001,SEMAINE!M1677&lt;=4000),((COÛTS!$C$114*2*O1677*3)),"0"))+(IF(AND(F1677="MEDIA",P1677="oui",Q1677="MODULE TRIANGULAIRE",SEMAINE!M1677&gt;=4001,SEMAINE!M1677&lt;=6000),((COÛTS!$C$114*4*O1677*3)),"0"))+(IF(AND(F1677="MEDIA",P1677="oui",Q1677="MODULE TRIANGULAIRE",SEMAINE!M1677&gt;=6001,SEMAINE!M1677&lt;=8000),((COÛTS!$C$114*6*O1677*3)),"0"))+(IF(AND(F1677="MEDIA",P1677="oui",Q1677="MODULE TRIANGULAIRE",SEMAINE!M1677&gt;=8001,SEMAINE!M1677&lt;=10000),((COÛTS!$C$114*8*O1677*3)),0))))</f>
        <v>0</v>
      </c>
      <c r="AJ1677" s="6">
        <f>IF(OR(R1677="OUI",H1677&gt;0),0,(IF(AND(F1677="MEDIA",G1677="NON TISSÉ (Type Drop)",P1677="oui",Q1677="MODULE CARRÉ"),((COÛTS!$C$115*8*O1677*SEMAINE!M1677/1000)+(COÛTS!$C$111*O1677*8)+(COÛTS!$C$107*O1677*4)),"0")+IF(AND(F1677="MEDIA",G1677="BÂCHE FRONTLIT 450gr (Type Bâche M1)",P1677="oui",Q1677="MODULE CARRÉ"),((COÛTS!$C$115*8*O1677*SEMAINE!M1677/1000)+(COÛTS!$C$111*O1677*8)+(COÛTS!$C$107*O1677*4)),"0")+(IF(AND(F1677="MEDIA",P1677="oui",Q1677="MODULE CARRÉ",SEMAINE!M1677&gt;2001,SEMAINE!M1677&lt;=4000),((COÛTS!$C$114*2*O1677*4)),"0"))+(IF(AND(F1677="MEDIA",P1677="oui",Q1677="MODULE CARRÉ",SEMAINE!M1677&gt;=4001,SEMAINE!M1677&lt;=6000),((COÛTS!$C$114*4*O1677*4)),"0"))+(IF(AND(F1677="MEDIA",P1677="oui",Q1677="MODULE CARRÉ",SEMAINE!M1677&gt;=6001,SEMAINE!M1677&lt;=8000),((COÛTS!$C$114*6*O1677*4)),"0"))+(IF(AND(F1677="MEDIA",P1677="oui",Q1677="MODULE CARRÉ",SEMAINE!M1677&gt;=8001,SEMAINE!M1677&lt;=10000),((COÛTS!$C$114*8*O1677*4)),"0"))))</f>
        <v>0</v>
      </c>
      <c r="AK1677" s="38">
        <f>IF(Y1677&gt;0,(VLOOKUP(Y1677,DATA!$AB$2:$AC$102,2,0)),1)</f>
        <v>1</v>
      </c>
      <c r="AL1677" s="53">
        <f t="shared" si="215"/>
        <v>0</v>
      </c>
    </row>
    <row r="1678" spans="2:38" ht="25.05" customHeight="1" x14ac:dyDescent="0.25">
      <c r="B1678" s="43" t="str">
        <f>COUNTIF($D$3:D1678,D1678)&amp;T_Semaine[[#This Row],[N°AFFAIRE]]</f>
        <v>0</v>
      </c>
      <c r="C1678" s="50"/>
      <c r="D1678" s="50"/>
      <c r="E1678" s="50"/>
      <c r="F1678" s="50"/>
      <c r="G1678" s="50"/>
      <c r="H1678" s="50"/>
      <c r="I1678" s="50"/>
      <c r="J1678" s="50"/>
      <c r="K1678" s="50"/>
      <c r="L1678" s="50"/>
      <c r="M1678" s="91"/>
      <c r="N1678" s="91"/>
      <c r="O1678" s="50"/>
      <c r="P1678" s="50"/>
      <c r="Q1678" s="50"/>
      <c r="R1678" s="50"/>
      <c r="S1678" s="50"/>
      <c r="T1678" s="95">
        <f t="shared" si="209"/>
        <v>0</v>
      </c>
      <c r="U1678" s="36">
        <f t="shared" si="210"/>
        <v>0</v>
      </c>
      <c r="V1678" s="43"/>
      <c r="W1678" s="43"/>
      <c r="X1678" s="6">
        <f t="shared" si="208"/>
        <v>0</v>
      </c>
      <c r="Y1678" s="55"/>
      <c r="Z1678" s="6">
        <f>(IF(R1678="OUI",0,IF(AND(F1678="MEDIA",G1678&gt;0,O1678&gt;0),(VLOOKUP(G1678,COÛTS!$A$1:$C$157,3,0)*(M1678*N1678/1000*O1678/1000)),0)+IF(AND(G1678&gt;0,F1678="HEURE"),(VLOOKUP(G1678,COÛTS!$A$1:$C$157,3,0)*(O1678)),0))+IF(AND(G1678&gt;0,F1678="DIVERS"),(VLOOKUP(G1678,COÛTS!$A$1:$C$157,3,0)*(O1678)),0)+IF(AND(G1678&gt;0,F1678="VEHICULE"),(VLOOKUP(G1678,COÛTS!$A$1:$C$157,3,0)*(O1678)),0)+IF(AND(G1678&gt;0,F1678="FACONNAGE"),(VLOOKUP(G1678,COÛTS!$A$1:$C$157,3,0)*(O1678)),0)+IF(AND(G1678&gt;0,F1678="ACCESSOIRES"),(VLOOKUP(G1678,COÛTS!$A$1:$C$157,3,0)*(O1678)),0)+IF(AND(F1678="TRANSPORT",G1678&gt;0),(VLOOKUP(G1678,COÛTS!$A$1:$C$157,3,0)*(O1678)),0)+IF(AND(F1678="PRODUITS",G1678="KIT COMPLET HABILLAGE CLOISON MODULAIRE (mL)"),(VLOOKUP(G1678,COÛTS!$A$1:$C$157,3,0)*(M1678/1000*O1678)),0)+IF(AND(F1678="MEDIA",H1678&lt;0,G1678&gt;0,P1678="oui",Q1678="RECTO/VERSO (Type Deux Simple Face)"),(VLOOKUP(G1678,COÛTS!$A$1:$C$157,3,0)*(M1678*(N1678+480)/1000*O1678/1000)),"0")+IF(AND(F1678="MEDIA",H1678&lt;0,G1678&gt;0,P1678="oui",Q1678="MODULE TRIANGULAIRE"),(VLOOKUP(G1678,COÛTS!$A$1:$C$157,3,0)*(M1678*(N1678+240)/1000*O1678/1000)*2)+(VLOOKUP(G1678,COÛTS!$A$1:$C$157,3,0)*(M1678)/1000*0.24),"0")+IF(AND(F1678="MEDIA",P1678="oui",G1678&gt;0,H1678&lt;0,Q1678="MODULE CARRÉ"),(VLOOKUP(G1678,COÛTS!$A$1:$C$157,3,0)*(M1678*(N1678+240)/1000*O1678/1000)*3)+(VLOOKUP(G1678,COÛTS!$A$1:$C$157,3,0)*(M1678)/1000*0.24),"0")+IF(AND(F1678="MEDIA",H1678&lt;0,P1678="oui",G1678&gt;0,Q1678="RECTO (Type Chaussette)"),(VLOOKUP(G1678,COÛTS!$A$1:$C$157,3,0)*(M1678*(N1678+60)/1000*O1678/1000))))</f>
        <v>0</v>
      </c>
      <c r="AA1678" s="6">
        <f>IF(R1678="OUI",0,IF(AND(H1678&gt;0,I1678="OUI"),(VLOOKUP(H1678,COÛTS!$A$1:$C$157,3,0)*(M1678*N1678/1000*O1678/1000)),0))</f>
        <v>0</v>
      </c>
      <c r="AB1678" s="6">
        <f t="shared" si="211"/>
        <v>0</v>
      </c>
      <c r="AC1678" s="7">
        <f t="shared" si="212"/>
        <v>0</v>
      </c>
      <c r="AD1678" s="6">
        <f t="shared" si="213"/>
        <v>0</v>
      </c>
      <c r="AE1678" s="6">
        <f t="shared" si="214"/>
        <v>0</v>
      </c>
      <c r="AF1678" s="6">
        <f>IF(R1678="OUI",0,(IF(AND(P1678="oui",Q1678="RECTO (Type Chaussette, Simple Face)",SEMAINE!M1680&lt;=2000),((COÛTS!$C$115*2*O1678*SEMAINE!M1678/1000)+(COÛTS!$C$109*O1678*SEMAINE!M1678/1000)+(COÛTS!$C$107*O1678*SEMAINE!M1678/1000)),"0")+(IF(AND(P1678="oui",Q1678="RECTO (Type Chaussette, Simple Face)",SEMAINE!M1678&gt;2001,SEMAINE!M1678&lt;=4000),((COÛTS!$C$114*2*O1678)),"0"))+(IF(AND(P1678="oui",Q1678="RECTO (Type Chaussette, Simple Face)",SEMAINE!M1678&gt;=4001,SEMAINE!M1678&lt;=6000),((COÛTS!$C$114*4*O1678)),"0"))+(IF(AND(P1678="oui",Q1678="RECTO (Type Chaussette, Simple Face)",SEMAINE!M1678&gt;=6001,SEMAINE!M1678&lt;=8000),((COÛTS!$C$114*6*O1678)),"0"))+(IF(AND(P1678="oui",Q1678="RECTO (Type Chaussette, Simple Face)",SEMAINE!M1678&gt;=8001,SEMAINE!M1678&lt;=10000),((COÛTS!$C$114*8*O1678)),0))))</f>
        <v>0</v>
      </c>
      <c r="AG1678" s="6">
        <f>IF(R1678="OUI",0,(IF(AND(F1678="MEDIA",G1678="NON TISSÉ (Type Drop)",P1678="oui",Q1678="RECTO (Type Chaussette)",SEMAINE!M1681&lt;=2000),((COÛTS!$C$115*2*O1678*SEMAINE!M1678/1000)+(COÛTS!$C$109*O1678*SEMAINE!M1678/1000)+(COÛTS!$C$107*O1678*SEMAINE!M1678/1000)),"0")+(IF(AND(F1678="MEDIA",P1678="oui",Q1678="RECTO (Type Chaussette)",SEMAINE!M1678&gt;2001,SEMAINE!M1678&lt;=4000),((COÛTS!$C$114*2*O1678)),"0"))+(IF(AND(F1678="MEDIA",P1678="oui",Q1678="RECTO (Type Chaussette)",SEMAINE!M1678&gt;=4001,SEMAINE!M1678&lt;=6000),((COÛTS!$C$114*4*O1678)),"0"))+(IF(AND(F1678="MEDIA",P1678="oui",Q1678="RECTO (Type Chaussette)",SEMAINE!M1678&gt;=6001,SEMAINE!M1678&lt;=8000),((COÛTS!$C$114*6*O1678)),"0"))+(IF(AND(F1678="MEDIA",P1678="oui",Q1678="RECTO (Type Chaussette)",SEMAINE!M1678&gt;=8001,SEMAINE!M1678&lt;=10000),((COÛTS!$C$114*8*O1678)),0))))</f>
        <v>0</v>
      </c>
      <c r="AH1678" s="6">
        <f>IF(R1678="OUI",0,(IF(AND(F1678="MEDIA",G1678="NON TISSÉ (Type Drop)",P1678="oui",Q1678="RECTO/VERSO (Type Deux Simple Face)"),((COÛTS!$C$115*4*O1678*SEMAINE!M1678/1000)+(COÛTS!$C$110*O1678*4)+(COÛTS!$C$107*O1678*SEMAINE!M1678/1000)),"0")+(IF(AND(F1678="MEDIA",P1678="oui",Q1678="RECTO/VERSO (Type Deux Simple Face)",SEMAINE!M1678&gt;2001,SEMAINE!M1678&lt;=4000),((COÛTS!$C$114*2*O1678)),"0"))+(IF(AND(F1678="MEDIA",P1678="oui",Q1678="RECTO/VERSO (Type Deux Simple Face)",SEMAINE!M1678&gt;=4001,SEMAINE!M1678&lt;=6000),((COÛTS!$C$114*4*O1678)),"0"))+(IF(AND(F1678="MEDIA",P1678="oui",Q1678="RECTO/VERSO (Type Deux Simple Face)",SEMAINE!M1678&gt;=6001,SEMAINE!M1678&lt;=8000),((COÛTS!$C$114*6*O1678)),"0"))+(IF(AND(F1678="MEDIA",P1678="oui",Q1678="RECTO/VERSO (Type Deux Simple Face)",SEMAINE!M1678&gt;=8001,SEMAINE!M1678&lt;=10000),((COÛTS!$C$114*8*O1678)),0))))</f>
        <v>0</v>
      </c>
      <c r="AI1678" s="6">
        <f>IF(R1678="OUI",0,(IF(AND(F1678="MEDIA",G1678="NON TISSÉ (Type Drop)",P1678="oui",Q1678="MODULE TRIANGULAIRE"),((COÛTS!$C$115*6*O1678*SEMAINE!M1678/1000)+(COÛTS!$C$112*O1678*6)+(COÛTS!$C$107*O1678*3)),"0")+(IF(AND(F1678="MEDIA",P1678="oui",Q1678="MODULE TRIANGULAIRE",SEMAINE!M1678&gt;2001,SEMAINE!M1678&lt;=4000),((COÛTS!$C$114*2*O1678*3)),"0"))+(IF(AND(F1678="MEDIA",P1678="oui",Q1678="MODULE TRIANGULAIRE",SEMAINE!M1678&gt;=4001,SEMAINE!M1678&lt;=6000),((COÛTS!$C$114*4*O1678*3)),"0"))+(IF(AND(F1678="MEDIA",P1678="oui",Q1678="MODULE TRIANGULAIRE",SEMAINE!M1678&gt;=6001,SEMAINE!M1678&lt;=8000),((COÛTS!$C$114*6*O1678*3)),"0"))+(IF(AND(F1678="MEDIA",P1678="oui",Q1678="MODULE TRIANGULAIRE",SEMAINE!M1678&gt;=8001,SEMAINE!M1678&lt;=10000),((COÛTS!$C$114*8*O1678*3)),0))))</f>
        <v>0</v>
      </c>
      <c r="AJ1678" s="6">
        <f>IF(OR(R1678="OUI",H1678&gt;0),0,(IF(AND(F1678="MEDIA",G1678="NON TISSÉ (Type Drop)",P1678="oui",Q1678="MODULE CARRÉ"),((COÛTS!$C$115*8*O1678*SEMAINE!M1678/1000)+(COÛTS!$C$111*O1678*8)+(COÛTS!$C$107*O1678*4)),"0")+IF(AND(F1678="MEDIA",G1678="BÂCHE FRONTLIT 450gr (Type Bâche M1)",P1678="oui",Q1678="MODULE CARRÉ"),((COÛTS!$C$115*8*O1678*SEMAINE!M1678/1000)+(COÛTS!$C$111*O1678*8)+(COÛTS!$C$107*O1678*4)),"0")+(IF(AND(F1678="MEDIA",P1678="oui",Q1678="MODULE CARRÉ",SEMAINE!M1678&gt;2001,SEMAINE!M1678&lt;=4000),((COÛTS!$C$114*2*O1678*4)),"0"))+(IF(AND(F1678="MEDIA",P1678="oui",Q1678="MODULE CARRÉ",SEMAINE!M1678&gt;=4001,SEMAINE!M1678&lt;=6000),((COÛTS!$C$114*4*O1678*4)),"0"))+(IF(AND(F1678="MEDIA",P1678="oui",Q1678="MODULE CARRÉ",SEMAINE!M1678&gt;=6001,SEMAINE!M1678&lt;=8000),((COÛTS!$C$114*6*O1678*4)),"0"))+(IF(AND(F1678="MEDIA",P1678="oui",Q1678="MODULE CARRÉ",SEMAINE!M1678&gt;=8001,SEMAINE!M1678&lt;=10000),((COÛTS!$C$114*8*O1678*4)),"0"))))</f>
        <v>0</v>
      </c>
      <c r="AK1678" s="38">
        <f>IF(Y1678&gt;0,(VLOOKUP(Y1678,DATA!$AB$2:$AC$102,2,0)),1)</f>
        <v>1</v>
      </c>
      <c r="AL1678" s="53">
        <f t="shared" si="215"/>
        <v>0</v>
      </c>
    </row>
    <row r="1679" spans="2:38" ht="25.05" customHeight="1" x14ac:dyDescent="0.25">
      <c r="B1679" s="43" t="str">
        <f>COUNTIF($D$3:D1679,D1679)&amp;T_Semaine[[#This Row],[N°AFFAIRE]]</f>
        <v>0</v>
      </c>
      <c r="C1679" s="50"/>
      <c r="D1679" s="50"/>
      <c r="E1679" s="50"/>
      <c r="F1679" s="50"/>
      <c r="G1679" s="50"/>
      <c r="H1679" s="50"/>
      <c r="I1679" s="50"/>
      <c r="J1679" s="50"/>
      <c r="K1679" s="50"/>
      <c r="L1679" s="50"/>
      <c r="M1679" s="91"/>
      <c r="N1679" s="91"/>
      <c r="O1679" s="50"/>
      <c r="P1679" s="50"/>
      <c r="Q1679" s="50"/>
      <c r="R1679" s="50"/>
      <c r="S1679" s="50"/>
      <c r="T1679" s="95">
        <f t="shared" si="209"/>
        <v>0</v>
      </c>
      <c r="U1679" s="36">
        <f t="shared" si="210"/>
        <v>0</v>
      </c>
      <c r="V1679" s="43"/>
      <c r="W1679" s="43"/>
      <c r="X1679" s="6">
        <f t="shared" si="208"/>
        <v>0</v>
      </c>
      <c r="Y1679" s="55"/>
      <c r="Z1679" s="6">
        <f>(IF(R1679="OUI",0,IF(AND(F1679="MEDIA",G1679&gt;0,O1679&gt;0),(VLOOKUP(G1679,COÛTS!$A$1:$C$157,3,0)*(M1679*N1679/1000*O1679/1000)),0)+IF(AND(G1679&gt;0,F1679="HEURE"),(VLOOKUP(G1679,COÛTS!$A$1:$C$157,3,0)*(O1679)),0))+IF(AND(G1679&gt;0,F1679="DIVERS"),(VLOOKUP(G1679,COÛTS!$A$1:$C$157,3,0)*(O1679)),0)+IF(AND(G1679&gt;0,F1679="VEHICULE"),(VLOOKUP(G1679,COÛTS!$A$1:$C$157,3,0)*(O1679)),0)+IF(AND(G1679&gt;0,F1679="FACONNAGE"),(VLOOKUP(G1679,COÛTS!$A$1:$C$157,3,0)*(O1679)),0)+IF(AND(G1679&gt;0,F1679="ACCESSOIRES"),(VLOOKUP(G1679,COÛTS!$A$1:$C$157,3,0)*(O1679)),0)+IF(AND(F1679="TRANSPORT",G1679&gt;0),(VLOOKUP(G1679,COÛTS!$A$1:$C$157,3,0)*(O1679)),0)+IF(AND(F1679="PRODUITS",G1679="KIT COMPLET HABILLAGE CLOISON MODULAIRE (mL)"),(VLOOKUP(G1679,COÛTS!$A$1:$C$157,3,0)*(M1679/1000*O1679)),0)+IF(AND(F1679="MEDIA",H1679&lt;0,G1679&gt;0,P1679="oui",Q1679="RECTO/VERSO (Type Deux Simple Face)"),(VLOOKUP(G1679,COÛTS!$A$1:$C$157,3,0)*(M1679*(N1679+480)/1000*O1679/1000)),"0")+IF(AND(F1679="MEDIA",H1679&lt;0,G1679&gt;0,P1679="oui",Q1679="MODULE TRIANGULAIRE"),(VLOOKUP(G1679,COÛTS!$A$1:$C$157,3,0)*(M1679*(N1679+240)/1000*O1679/1000)*2)+(VLOOKUP(G1679,COÛTS!$A$1:$C$157,3,0)*(M1679)/1000*0.24),"0")+IF(AND(F1679="MEDIA",P1679="oui",G1679&gt;0,H1679&lt;0,Q1679="MODULE CARRÉ"),(VLOOKUP(G1679,COÛTS!$A$1:$C$157,3,0)*(M1679*(N1679+240)/1000*O1679/1000)*3)+(VLOOKUP(G1679,COÛTS!$A$1:$C$157,3,0)*(M1679)/1000*0.24),"0")+IF(AND(F1679="MEDIA",H1679&lt;0,P1679="oui",G1679&gt;0,Q1679="RECTO (Type Chaussette)"),(VLOOKUP(G1679,COÛTS!$A$1:$C$157,3,0)*(M1679*(N1679+60)/1000*O1679/1000))))</f>
        <v>0</v>
      </c>
      <c r="AA1679" s="6">
        <f>IF(R1679="OUI",0,IF(AND(H1679&gt;0,I1679="OUI"),(VLOOKUP(H1679,COÛTS!$A$1:$C$157,3,0)*(M1679*N1679/1000*O1679/1000)),0))</f>
        <v>0</v>
      </c>
      <c r="AB1679" s="6">
        <f t="shared" si="211"/>
        <v>0</v>
      </c>
      <c r="AC1679" s="7">
        <f t="shared" si="212"/>
        <v>0</v>
      </c>
      <c r="AD1679" s="6">
        <f t="shared" si="213"/>
        <v>0</v>
      </c>
      <c r="AE1679" s="6">
        <f t="shared" si="214"/>
        <v>0</v>
      </c>
      <c r="AF1679" s="6">
        <f>IF(R1679="OUI",0,(IF(AND(P1679="oui",Q1679="RECTO (Type Chaussette, Simple Face)",SEMAINE!M1681&lt;=2000),((COÛTS!$C$115*2*O1679*SEMAINE!M1679/1000)+(COÛTS!$C$109*O1679*SEMAINE!M1679/1000)+(COÛTS!$C$107*O1679*SEMAINE!M1679/1000)),"0")+(IF(AND(P1679="oui",Q1679="RECTO (Type Chaussette, Simple Face)",SEMAINE!M1679&gt;2001,SEMAINE!M1679&lt;=4000),((COÛTS!$C$114*2*O1679)),"0"))+(IF(AND(P1679="oui",Q1679="RECTO (Type Chaussette, Simple Face)",SEMAINE!M1679&gt;=4001,SEMAINE!M1679&lt;=6000),((COÛTS!$C$114*4*O1679)),"0"))+(IF(AND(P1679="oui",Q1679="RECTO (Type Chaussette, Simple Face)",SEMAINE!M1679&gt;=6001,SEMAINE!M1679&lt;=8000),((COÛTS!$C$114*6*O1679)),"0"))+(IF(AND(P1679="oui",Q1679="RECTO (Type Chaussette, Simple Face)",SEMAINE!M1679&gt;=8001,SEMAINE!M1679&lt;=10000),((COÛTS!$C$114*8*O1679)),0))))</f>
        <v>0</v>
      </c>
      <c r="AG1679" s="6">
        <f>IF(R1679="OUI",0,(IF(AND(F1679="MEDIA",G1679="NON TISSÉ (Type Drop)",P1679="oui",Q1679="RECTO (Type Chaussette)",SEMAINE!M1682&lt;=2000),((COÛTS!$C$115*2*O1679*SEMAINE!M1679/1000)+(COÛTS!$C$109*O1679*SEMAINE!M1679/1000)+(COÛTS!$C$107*O1679*SEMAINE!M1679/1000)),"0")+(IF(AND(F1679="MEDIA",P1679="oui",Q1679="RECTO (Type Chaussette)",SEMAINE!M1679&gt;2001,SEMAINE!M1679&lt;=4000),((COÛTS!$C$114*2*O1679)),"0"))+(IF(AND(F1679="MEDIA",P1679="oui",Q1679="RECTO (Type Chaussette)",SEMAINE!M1679&gt;=4001,SEMAINE!M1679&lt;=6000),((COÛTS!$C$114*4*O1679)),"0"))+(IF(AND(F1679="MEDIA",P1679="oui",Q1679="RECTO (Type Chaussette)",SEMAINE!M1679&gt;=6001,SEMAINE!M1679&lt;=8000),((COÛTS!$C$114*6*O1679)),"0"))+(IF(AND(F1679="MEDIA",P1679="oui",Q1679="RECTO (Type Chaussette)",SEMAINE!M1679&gt;=8001,SEMAINE!M1679&lt;=10000),((COÛTS!$C$114*8*O1679)),0))))</f>
        <v>0</v>
      </c>
      <c r="AH1679" s="6">
        <f>IF(R1679="OUI",0,(IF(AND(F1679="MEDIA",G1679="NON TISSÉ (Type Drop)",P1679="oui",Q1679="RECTO/VERSO (Type Deux Simple Face)"),((COÛTS!$C$115*4*O1679*SEMAINE!M1679/1000)+(COÛTS!$C$110*O1679*4)+(COÛTS!$C$107*O1679*SEMAINE!M1679/1000)),"0")+(IF(AND(F1679="MEDIA",P1679="oui",Q1679="RECTO/VERSO (Type Deux Simple Face)",SEMAINE!M1679&gt;2001,SEMAINE!M1679&lt;=4000),((COÛTS!$C$114*2*O1679)),"0"))+(IF(AND(F1679="MEDIA",P1679="oui",Q1679="RECTO/VERSO (Type Deux Simple Face)",SEMAINE!M1679&gt;=4001,SEMAINE!M1679&lt;=6000),((COÛTS!$C$114*4*O1679)),"0"))+(IF(AND(F1679="MEDIA",P1679="oui",Q1679="RECTO/VERSO (Type Deux Simple Face)",SEMAINE!M1679&gt;=6001,SEMAINE!M1679&lt;=8000),((COÛTS!$C$114*6*O1679)),"0"))+(IF(AND(F1679="MEDIA",P1679="oui",Q1679="RECTO/VERSO (Type Deux Simple Face)",SEMAINE!M1679&gt;=8001,SEMAINE!M1679&lt;=10000),((COÛTS!$C$114*8*O1679)),0))))</f>
        <v>0</v>
      </c>
      <c r="AI1679" s="6">
        <f>IF(R1679="OUI",0,(IF(AND(F1679="MEDIA",G1679="NON TISSÉ (Type Drop)",P1679="oui",Q1679="MODULE TRIANGULAIRE"),((COÛTS!$C$115*6*O1679*SEMAINE!M1679/1000)+(COÛTS!$C$112*O1679*6)+(COÛTS!$C$107*O1679*3)),"0")+(IF(AND(F1679="MEDIA",P1679="oui",Q1679="MODULE TRIANGULAIRE",SEMAINE!M1679&gt;2001,SEMAINE!M1679&lt;=4000),((COÛTS!$C$114*2*O1679*3)),"0"))+(IF(AND(F1679="MEDIA",P1679="oui",Q1679="MODULE TRIANGULAIRE",SEMAINE!M1679&gt;=4001,SEMAINE!M1679&lt;=6000),((COÛTS!$C$114*4*O1679*3)),"0"))+(IF(AND(F1679="MEDIA",P1679="oui",Q1679="MODULE TRIANGULAIRE",SEMAINE!M1679&gt;=6001,SEMAINE!M1679&lt;=8000),((COÛTS!$C$114*6*O1679*3)),"0"))+(IF(AND(F1679="MEDIA",P1679="oui",Q1679="MODULE TRIANGULAIRE",SEMAINE!M1679&gt;=8001,SEMAINE!M1679&lt;=10000),((COÛTS!$C$114*8*O1679*3)),0))))</f>
        <v>0</v>
      </c>
      <c r="AJ1679" s="6">
        <f>IF(OR(R1679="OUI",H1679&gt;0),0,(IF(AND(F1679="MEDIA",G1679="NON TISSÉ (Type Drop)",P1679="oui",Q1679="MODULE CARRÉ"),((COÛTS!$C$115*8*O1679*SEMAINE!M1679/1000)+(COÛTS!$C$111*O1679*8)+(COÛTS!$C$107*O1679*4)),"0")+IF(AND(F1679="MEDIA",G1679="BÂCHE FRONTLIT 450gr (Type Bâche M1)",P1679="oui",Q1679="MODULE CARRÉ"),((COÛTS!$C$115*8*O1679*SEMAINE!M1679/1000)+(COÛTS!$C$111*O1679*8)+(COÛTS!$C$107*O1679*4)),"0")+(IF(AND(F1679="MEDIA",P1679="oui",Q1679="MODULE CARRÉ",SEMAINE!M1679&gt;2001,SEMAINE!M1679&lt;=4000),((COÛTS!$C$114*2*O1679*4)),"0"))+(IF(AND(F1679="MEDIA",P1679="oui",Q1679="MODULE CARRÉ",SEMAINE!M1679&gt;=4001,SEMAINE!M1679&lt;=6000),((COÛTS!$C$114*4*O1679*4)),"0"))+(IF(AND(F1679="MEDIA",P1679="oui",Q1679="MODULE CARRÉ",SEMAINE!M1679&gt;=6001,SEMAINE!M1679&lt;=8000),((COÛTS!$C$114*6*O1679*4)),"0"))+(IF(AND(F1679="MEDIA",P1679="oui",Q1679="MODULE CARRÉ",SEMAINE!M1679&gt;=8001,SEMAINE!M1679&lt;=10000),((COÛTS!$C$114*8*O1679*4)),"0"))))</f>
        <v>0</v>
      </c>
      <c r="AK1679" s="38">
        <f>IF(Y1679&gt;0,(VLOOKUP(Y1679,DATA!$AB$2:$AC$102,2,0)),1)</f>
        <v>1</v>
      </c>
      <c r="AL1679" s="53">
        <f t="shared" si="215"/>
        <v>0</v>
      </c>
    </row>
    <row r="1680" spans="2:38" ht="25.05" customHeight="1" x14ac:dyDescent="0.25">
      <c r="B1680" s="43" t="str">
        <f>COUNTIF($D$3:D1680,D1680)&amp;T_Semaine[[#This Row],[N°AFFAIRE]]</f>
        <v>0</v>
      </c>
      <c r="C1680" s="50"/>
      <c r="D1680" s="50"/>
      <c r="E1680" s="50"/>
      <c r="F1680" s="50"/>
      <c r="G1680" s="50"/>
      <c r="H1680" s="50"/>
      <c r="I1680" s="50"/>
      <c r="J1680" s="50"/>
      <c r="K1680" s="50"/>
      <c r="L1680" s="50"/>
      <c r="M1680" s="91"/>
      <c r="N1680" s="91"/>
      <c r="O1680" s="50"/>
      <c r="P1680" s="50"/>
      <c r="Q1680" s="50"/>
      <c r="R1680" s="50"/>
      <c r="S1680" s="50"/>
      <c r="T1680" s="95">
        <f t="shared" si="209"/>
        <v>0</v>
      </c>
      <c r="U1680" s="36">
        <f t="shared" si="210"/>
        <v>0</v>
      </c>
      <c r="V1680" s="43"/>
      <c r="W1680" s="43"/>
      <c r="X1680" s="6">
        <f t="shared" si="208"/>
        <v>0</v>
      </c>
      <c r="Y1680" s="55"/>
      <c r="Z1680" s="6">
        <f>(IF(R1680="OUI",0,IF(AND(F1680="MEDIA",G1680&gt;0,O1680&gt;0),(VLOOKUP(G1680,COÛTS!$A$1:$C$157,3,0)*(M1680*N1680/1000*O1680/1000)),0)+IF(AND(G1680&gt;0,F1680="HEURE"),(VLOOKUP(G1680,COÛTS!$A$1:$C$157,3,0)*(O1680)),0))+IF(AND(G1680&gt;0,F1680="DIVERS"),(VLOOKUP(G1680,COÛTS!$A$1:$C$157,3,0)*(O1680)),0)+IF(AND(G1680&gt;0,F1680="VEHICULE"),(VLOOKUP(G1680,COÛTS!$A$1:$C$157,3,0)*(O1680)),0)+IF(AND(G1680&gt;0,F1680="FACONNAGE"),(VLOOKUP(G1680,COÛTS!$A$1:$C$157,3,0)*(O1680)),0)+IF(AND(G1680&gt;0,F1680="ACCESSOIRES"),(VLOOKUP(G1680,COÛTS!$A$1:$C$157,3,0)*(O1680)),0)+IF(AND(F1680="TRANSPORT",G1680&gt;0),(VLOOKUP(G1680,COÛTS!$A$1:$C$157,3,0)*(O1680)),0)+IF(AND(F1680="PRODUITS",G1680="KIT COMPLET HABILLAGE CLOISON MODULAIRE (mL)"),(VLOOKUP(G1680,COÛTS!$A$1:$C$157,3,0)*(M1680/1000*O1680)),0)+IF(AND(F1680="MEDIA",H1680&lt;0,G1680&gt;0,P1680="oui",Q1680="RECTO/VERSO (Type Deux Simple Face)"),(VLOOKUP(G1680,COÛTS!$A$1:$C$157,3,0)*(M1680*(N1680+480)/1000*O1680/1000)),"0")+IF(AND(F1680="MEDIA",H1680&lt;0,G1680&gt;0,P1680="oui",Q1680="MODULE TRIANGULAIRE"),(VLOOKUP(G1680,COÛTS!$A$1:$C$157,3,0)*(M1680*(N1680+240)/1000*O1680/1000)*2)+(VLOOKUP(G1680,COÛTS!$A$1:$C$157,3,0)*(M1680)/1000*0.24),"0")+IF(AND(F1680="MEDIA",P1680="oui",G1680&gt;0,H1680&lt;0,Q1680="MODULE CARRÉ"),(VLOOKUP(G1680,COÛTS!$A$1:$C$157,3,0)*(M1680*(N1680+240)/1000*O1680/1000)*3)+(VLOOKUP(G1680,COÛTS!$A$1:$C$157,3,0)*(M1680)/1000*0.24),"0")+IF(AND(F1680="MEDIA",H1680&lt;0,P1680="oui",G1680&gt;0,Q1680="RECTO (Type Chaussette)"),(VLOOKUP(G1680,COÛTS!$A$1:$C$157,3,0)*(M1680*(N1680+60)/1000*O1680/1000))))</f>
        <v>0</v>
      </c>
      <c r="AA1680" s="6">
        <f>IF(R1680="OUI",0,IF(AND(H1680&gt;0,I1680="OUI"),(VLOOKUP(H1680,COÛTS!$A$1:$C$157,3,0)*(M1680*N1680/1000*O1680/1000)),0))</f>
        <v>0</v>
      </c>
      <c r="AB1680" s="6">
        <f t="shared" si="211"/>
        <v>0</v>
      </c>
      <c r="AC1680" s="7">
        <f t="shared" si="212"/>
        <v>0</v>
      </c>
      <c r="AD1680" s="6">
        <f t="shared" si="213"/>
        <v>0</v>
      </c>
      <c r="AE1680" s="6">
        <f t="shared" si="214"/>
        <v>0</v>
      </c>
      <c r="AF1680" s="6">
        <f>IF(R1680="OUI",0,(IF(AND(P1680="oui",Q1680="RECTO (Type Chaussette, Simple Face)",SEMAINE!M1682&lt;=2000),((COÛTS!$C$115*2*O1680*SEMAINE!M1680/1000)+(COÛTS!$C$109*O1680*SEMAINE!M1680/1000)+(COÛTS!$C$107*O1680*SEMAINE!M1680/1000)),"0")+(IF(AND(P1680="oui",Q1680="RECTO (Type Chaussette, Simple Face)",SEMAINE!M1680&gt;2001,SEMAINE!M1680&lt;=4000),((COÛTS!$C$114*2*O1680)),"0"))+(IF(AND(P1680="oui",Q1680="RECTO (Type Chaussette, Simple Face)",SEMAINE!M1680&gt;=4001,SEMAINE!M1680&lt;=6000),((COÛTS!$C$114*4*O1680)),"0"))+(IF(AND(P1680="oui",Q1680="RECTO (Type Chaussette, Simple Face)",SEMAINE!M1680&gt;=6001,SEMAINE!M1680&lt;=8000),((COÛTS!$C$114*6*O1680)),"0"))+(IF(AND(P1680="oui",Q1680="RECTO (Type Chaussette, Simple Face)",SEMAINE!M1680&gt;=8001,SEMAINE!M1680&lt;=10000),((COÛTS!$C$114*8*O1680)),0))))</f>
        <v>0</v>
      </c>
      <c r="AG1680" s="6">
        <f>IF(R1680="OUI",0,(IF(AND(F1680="MEDIA",G1680="NON TISSÉ (Type Drop)",P1680="oui",Q1680="RECTO (Type Chaussette)",SEMAINE!M1683&lt;=2000),((COÛTS!$C$115*2*O1680*SEMAINE!M1680/1000)+(COÛTS!$C$109*O1680*SEMAINE!M1680/1000)+(COÛTS!$C$107*O1680*SEMAINE!M1680/1000)),"0")+(IF(AND(F1680="MEDIA",P1680="oui",Q1680="RECTO (Type Chaussette)",SEMAINE!M1680&gt;2001,SEMAINE!M1680&lt;=4000),((COÛTS!$C$114*2*O1680)),"0"))+(IF(AND(F1680="MEDIA",P1680="oui",Q1680="RECTO (Type Chaussette)",SEMAINE!M1680&gt;=4001,SEMAINE!M1680&lt;=6000),((COÛTS!$C$114*4*O1680)),"0"))+(IF(AND(F1680="MEDIA",P1680="oui",Q1680="RECTO (Type Chaussette)",SEMAINE!M1680&gt;=6001,SEMAINE!M1680&lt;=8000),((COÛTS!$C$114*6*O1680)),"0"))+(IF(AND(F1680="MEDIA",P1680="oui",Q1680="RECTO (Type Chaussette)",SEMAINE!M1680&gt;=8001,SEMAINE!M1680&lt;=10000),((COÛTS!$C$114*8*O1680)),0))))</f>
        <v>0</v>
      </c>
      <c r="AH1680" s="6">
        <f>IF(R1680="OUI",0,(IF(AND(F1680="MEDIA",G1680="NON TISSÉ (Type Drop)",P1680="oui",Q1680="RECTO/VERSO (Type Deux Simple Face)"),((COÛTS!$C$115*4*O1680*SEMAINE!M1680/1000)+(COÛTS!$C$110*O1680*4)+(COÛTS!$C$107*O1680*SEMAINE!M1680/1000)),"0")+(IF(AND(F1680="MEDIA",P1680="oui",Q1680="RECTO/VERSO (Type Deux Simple Face)",SEMAINE!M1680&gt;2001,SEMAINE!M1680&lt;=4000),((COÛTS!$C$114*2*O1680)),"0"))+(IF(AND(F1680="MEDIA",P1680="oui",Q1680="RECTO/VERSO (Type Deux Simple Face)",SEMAINE!M1680&gt;=4001,SEMAINE!M1680&lt;=6000),((COÛTS!$C$114*4*O1680)),"0"))+(IF(AND(F1680="MEDIA",P1680="oui",Q1680="RECTO/VERSO (Type Deux Simple Face)",SEMAINE!M1680&gt;=6001,SEMAINE!M1680&lt;=8000),((COÛTS!$C$114*6*O1680)),"0"))+(IF(AND(F1680="MEDIA",P1680="oui",Q1680="RECTO/VERSO (Type Deux Simple Face)",SEMAINE!M1680&gt;=8001,SEMAINE!M1680&lt;=10000),((COÛTS!$C$114*8*O1680)),0))))</f>
        <v>0</v>
      </c>
      <c r="AI1680" s="6">
        <f>IF(R1680="OUI",0,(IF(AND(F1680="MEDIA",G1680="NON TISSÉ (Type Drop)",P1680="oui",Q1680="MODULE TRIANGULAIRE"),((COÛTS!$C$115*6*O1680*SEMAINE!M1680/1000)+(COÛTS!$C$112*O1680*6)+(COÛTS!$C$107*O1680*3)),"0")+(IF(AND(F1680="MEDIA",P1680="oui",Q1680="MODULE TRIANGULAIRE",SEMAINE!M1680&gt;2001,SEMAINE!M1680&lt;=4000),((COÛTS!$C$114*2*O1680*3)),"0"))+(IF(AND(F1680="MEDIA",P1680="oui",Q1680="MODULE TRIANGULAIRE",SEMAINE!M1680&gt;=4001,SEMAINE!M1680&lt;=6000),((COÛTS!$C$114*4*O1680*3)),"0"))+(IF(AND(F1680="MEDIA",P1680="oui",Q1680="MODULE TRIANGULAIRE",SEMAINE!M1680&gt;=6001,SEMAINE!M1680&lt;=8000),((COÛTS!$C$114*6*O1680*3)),"0"))+(IF(AND(F1680="MEDIA",P1680="oui",Q1680="MODULE TRIANGULAIRE",SEMAINE!M1680&gt;=8001,SEMAINE!M1680&lt;=10000),((COÛTS!$C$114*8*O1680*3)),0))))</f>
        <v>0</v>
      </c>
      <c r="AJ1680" s="6">
        <f>IF(OR(R1680="OUI",H1680&gt;0),0,(IF(AND(F1680="MEDIA",G1680="NON TISSÉ (Type Drop)",P1680="oui",Q1680="MODULE CARRÉ"),((COÛTS!$C$115*8*O1680*SEMAINE!M1680/1000)+(COÛTS!$C$111*O1680*8)+(COÛTS!$C$107*O1680*4)),"0")+IF(AND(F1680="MEDIA",G1680="BÂCHE FRONTLIT 450gr (Type Bâche M1)",P1680="oui",Q1680="MODULE CARRÉ"),((COÛTS!$C$115*8*O1680*SEMAINE!M1680/1000)+(COÛTS!$C$111*O1680*8)+(COÛTS!$C$107*O1680*4)),"0")+(IF(AND(F1680="MEDIA",P1680="oui",Q1680="MODULE CARRÉ",SEMAINE!M1680&gt;2001,SEMAINE!M1680&lt;=4000),((COÛTS!$C$114*2*O1680*4)),"0"))+(IF(AND(F1680="MEDIA",P1680="oui",Q1680="MODULE CARRÉ",SEMAINE!M1680&gt;=4001,SEMAINE!M1680&lt;=6000),((COÛTS!$C$114*4*O1680*4)),"0"))+(IF(AND(F1680="MEDIA",P1680="oui",Q1680="MODULE CARRÉ",SEMAINE!M1680&gt;=6001,SEMAINE!M1680&lt;=8000),((COÛTS!$C$114*6*O1680*4)),"0"))+(IF(AND(F1680="MEDIA",P1680="oui",Q1680="MODULE CARRÉ",SEMAINE!M1680&gt;=8001,SEMAINE!M1680&lt;=10000),((COÛTS!$C$114*8*O1680*4)),"0"))))</f>
        <v>0</v>
      </c>
      <c r="AK1680" s="38">
        <f>IF(Y1680&gt;0,(VLOOKUP(Y1680,DATA!$AB$2:$AC$102,2,0)),1)</f>
        <v>1</v>
      </c>
      <c r="AL1680" s="53">
        <f t="shared" si="215"/>
        <v>0</v>
      </c>
    </row>
    <row r="1681" spans="2:38" ht="25.05" customHeight="1" x14ac:dyDescent="0.25">
      <c r="B1681" s="43" t="str">
        <f>COUNTIF($D$3:D1681,D1681)&amp;T_Semaine[[#This Row],[N°AFFAIRE]]</f>
        <v>0</v>
      </c>
      <c r="C1681" s="50"/>
      <c r="D1681" s="50"/>
      <c r="E1681" s="50"/>
      <c r="F1681" s="50"/>
      <c r="G1681" s="50"/>
      <c r="H1681" s="50"/>
      <c r="I1681" s="50"/>
      <c r="J1681" s="50"/>
      <c r="K1681" s="50"/>
      <c r="L1681" s="50"/>
      <c r="M1681" s="91"/>
      <c r="N1681" s="91"/>
      <c r="O1681" s="50"/>
      <c r="P1681" s="50"/>
      <c r="Q1681" s="50"/>
      <c r="R1681" s="50"/>
      <c r="S1681" s="50"/>
      <c r="T1681" s="95">
        <f t="shared" si="209"/>
        <v>0</v>
      </c>
      <c r="U1681" s="36">
        <f t="shared" si="210"/>
        <v>0</v>
      </c>
      <c r="V1681" s="43"/>
      <c r="W1681" s="43"/>
      <c r="X1681" s="6">
        <f t="shared" si="208"/>
        <v>0</v>
      </c>
      <c r="Y1681" s="55"/>
      <c r="Z1681" s="6">
        <f>(IF(R1681="OUI",0,IF(AND(F1681="MEDIA",G1681&gt;0,O1681&gt;0),(VLOOKUP(G1681,COÛTS!$A$1:$C$157,3,0)*(M1681*N1681/1000*O1681/1000)),0)+IF(AND(G1681&gt;0,F1681="HEURE"),(VLOOKUP(G1681,COÛTS!$A$1:$C$157,3,0)*(O1681)),0))+IF(AND(G1681&gt;0,F1681="DIVERS"),(VLOOKUP(G1681,COÛTS!$A$1:$C$157,3,0)*(O1681)),0)+IF(AND(G1681&gt;0,F1681="VEHICULE"),(VLOOKUP(G1681,COÛTS!$A$1:$C$157,3,0)*(O1681)),0)+IF(AND(G1681&gt;0,F1681="FACONNAGE"),(VLOOKUP(G1681,COÛTS!$A$1:$C$157,3,0)*(O1681)),0)+IF(AND(G1681&gt;0,F1681="ACCESSOIRES"),(VLOOKUP(G1681,COÛTS!$A$1:$C$157,3,0)*(O1681)),0)+IF(AND(F1681="TRANSPORT",G1681&gt;0),(VLOOKUP(G1681,COÛTS!$A$1:$C$157,3,0)*(O1681)),0)+IF(AND(F1681="PRODUITS",G1681="KIT COMPLET HABILLAGE CLOISON MODULAIRE (mL)"),(VLOOKUP(G1681,COÛTS!$A$1:$C$157,3,0)*(M1681/1000*O1681)),0)+IF(AND(F1681="MEDIA",H1681&lt;0,G1681&gt;0,P1681="oui",Q1681="RECTO/VERSO (Type Deux Simple Face)"),(VLOOKUP(G1681,COÛTS!$A$1:$C$157,3,0)*(M1681*(N1681+480)/1000*O1681/1000)),"0")+IF(AND(F1681="MEDIA",H1681&lt;0,G1681&gt;0,P1681="oui",Q1681="MODULE TRIANGULAIRE"),(VLOOKUP(G1681,COÛTS!$A$1:$C$157,3,0)*(M1681*(N1681+240)/1000*O1681/1000)*2)+(VLOOKUP(G1681,COÛTS!$A$1:$C$157,3,0)*(M1681)/1000*0.24),"0")+IF(AND(F1681="MEDIA",P1681="oui",G1681&gt;0,H1681&lt;0,Q1681="MODULE CARRÉ"),(VLOOKUP(G1681,COÛTS!$A$1:$C$157,3,0)*(M1681*(N1681+240)/1000*O1681/1000)*3)+(VLOOKUP(G1681,COÛTS!$A$1:$C$157,3,0)*(M1681)/1000*0.24),"0")+IF(AND(F1681="MEDIA",H1681&lt;0,P1681="oui",G1681&gt;0,Q1681="RECTO (Type Chaussette)"),(VLOOKUP(G1681,COÛTS!$A$1:$C$157,3,0)*(M1681*(N1681+60)/1000*O1681/1000))))</f>
        <v>0</v>
      </c>
      <c r="AA1681" s="6">
        <f>IF(R1681="OUI",0,IF(AND(H1681&gt;0,I1681="OUI"),(VLOOKUP(H1681,COÛTS!$A$1:$C$157,3,0)*(M1681*N1681/1000*O1681/1000)),0))</f>
        <v>0</v>
      </c>
      <c r="AB1681" s="6">
        <f t="shared" si="211"/>
        <v>0</v>
      </c>
      <c r="AC1681" s="7">
        <f t="shared" si="212"/>
        <v>0</v>
      </c>
      <c r="AD1681" s="6">
        <f t="shared" si="213"/>
        <v>0</v>
      </c>
      <c r="AE1681" s="6">
        <f t="shared" si="214"/>
        <v>0</v>
      </c>
      <c r="AF1681" s="6">
        <f>IF(R1681="OUI",0,(IF(AND(P1681="oui",Q1681="RECTO (Type Chaussette, Simple Face)",SEMAINE!M1683&lt;=2000),((COÛTS!$C$115*2*O1681*SEMAINE!M1681/1000)+(COÛTS!$C$109*O1681*SEMAINE!M1681/1000)+(COÛTS!$C$107*O1681*SEMAINE!M1681/1000)),"0")+(IF(AND(P1681="oui",Q1681="RECTO (Type Chaussette, Simple Face)",SEMAINE!M1681&gt;2001,SEMAINE!M1681&lt;=4000),((COÛTS!$C$114*2*O1681)),"0"))+(IF(AND(P1681="oui",Q1681="RECTO (Type Chaussette, Simple Face)",SEMAINE!M1681&gt;=4001,SEMAINE!M1681&lt;=6000),((COÛTS!$C$114*4*O1681)),"0"))+(IF(AND(P1681="oui",Q1681="RECTO (Type Chaussette, Simple Face)",SEMAINE!M1681&gt;=6001,SEMAINE!M1681&lt;=8000),((COÛTS!$C$114*6*O1681)),"0"))+(IF(AND(P1681="oui",Q1681="RECTO (Type Chaussette, Simple Face)",SEMAINE!M1681&gt;=8001,SEMAINE!M1681&lt;=10000),((COÛTS!$C$114*8*O1681)),0))))</f>
        <v>0</v>
      </c>
      <c r="AG1681" s="6">
        <f>IF(R1681="OUI",0,(IF(AND(F1681="MEDIA",G1681="NON TISSÉ (Type Drop)",P1681="oui",Q1681="RECTO (Type Chaussette)",SEMAINE!M1684&lt;=2000),((COÛTS!$C$115*2*O1681*SEMAINE!M1681/1000)+(COÛTS!$C$109*O1681*SEMAINE!M1681/1000)+(COÛTS!$C$107*O1681*SEMAINE!M1681/1000)),"0")+(IF(AND(F1681="MEDIA",P1681="oui",Q1681="RECTO (Type Chaussette)",SEMAINE!M1681&gt;2001,SEMAINE!M1681&lt;=4000),((COÛTS!$C$114*2*O1681)),"0"))+(IF(AND(F1681="MEDIA",P1681="oui",Q1681="RECTO (Type Chaussette)",SEMAINE!M1681&gt;=4001,SEMAINE!M1681&lt;=6000),((COÛTS!$C$114*4*O1681)),"0"))+(IF(AND(F1681="MEDIA",P1681="oui",Q1681="RECTO (Type Chaussette)",SEMAINE!M1681&gt;=6001,SEMAINE!M1681&lt;=8000),((COÛTS!$C$114*6*O1681)),"0"))+(IF(AND(F1681="MEDIA",P1681="oui",Q1681="RECTO (Type Chaussette)",SEMAINE!M1681&gt;=8001,SEMAINE!M1681&lt;=10000),((COÛTS!$C$114*8*O1681)),0))))</f>
        <v>0</v>
      </c>
      <c r="AH1681" s="6">
        <f>IF(R1681="OUI",0,(IF(AND(F1681="MEDIA",G1681="NON TISSÉ (Type Drop)",P1681="oui",Q1681="RECTO/VERSO (Type Deux Simple Face)"),((COÛTS!$C$115*4*O1681*SEMAINE!M1681/1000)+(COÛTS!$C$110*O1681*4)+(COÛTS!$C$107*O1681*SEMAINE!M1681/1000)),"0")+(IF(AND(F1681="MEDIA",P1681="oui",Q1681="RECTO/VERSO (Type Deux Simple Face)",SEMAINE!M1681&gt;2001,SEMAINE!M1681&lt;=4000),((COÛTS!$C$114*2*O1681)),"0"))+(IF(AND(F1681="MEDIA",P1681="oui",Q1681="RECTO/VERSO (Type Deux Simple Face)",SEMAINE!M1681&gt;=4001,SEMAINE!M1681&lt;=6000),((COÛTS!$C$114*4*O1681)),"0"))+(IF(AND(F1681="MEDIA",P1681="oui",Q1681="RECTO/VERSO (Type Deux Simple Face)",SEMAINE!M1681&gt;=6001,SEMAINE!M1681&lt;=8000),((COÛTS!$C$114*6*O1681)),"0"))+(IF(AND(F1681="MEDIA",P1681="oui",Q1681="RECTO/VERSO (Type Deux Simple Face)",SEMAINE!M1681&gt;=8001,SEMAINE!M1681&lt;=10000),((COÛTS!$C$114*8*O1681)),0))))</f>
        <v>0</v>
      </c>
      <c r="AI1681" s="6">
        <f>IF(R1681="OUI",0,(IF(AND(F1681="MEDIA",G1681="NON TISSÉ (Type Drop)",P1681="oui",Q1681="MODULE TRIANGULAIRE"),((COÛTS!$C$115*6*O1681*SEMAINE!M1681/1000)+(COÛTS!$C$112*O1681*6)+(COÛTS!$C$107*O1681*3)),"0")+(IF(AND(F1681="MEDIA",P1681="oui",Q1681="MODULE TRIANGULAIRE",SEMAINE!M1681&gt;2001,SEMAINE!M1681&lt;=4000),((COÛTS!$C$114*2*O1681*3)),"0"))+(IF(AND(F1681="MEDIA",P1681="oui",Q1681="MODULE TRIANGULAIRE",SEMAINE!M1681&gt;=4001,SEMAINE!M1681&lt;=6000),((COÛTS!$C$114*4*O1681*3)),"0"))+(IF(AND(F1681="MEDIA",P1681="oui",Q1681="MODULE TRIANGULAIRE",SEMAINE!M1681&gt;=6001,SEMAINE!M1681&lt;=8000),((COÛTS!$C$114*6*O1681*3)),"0"))+(IF(AND(F1681="MEDIA",P1681="oui",Q1681="MODULE TRIANGULAIRE",SEMAINE!M1681&gt;=8001,SEMAINE!M1681&lt;=10000),((COÛTS!$C$114*8*O1681*3)),0))))</f>
        <v>0</v>
      </c>
      <c r="AJ1681" s="6">
        <f>IF(OR(R1681="OUI",H1681&gt;0),0,(IF(AND(F1681="MEDIA",G1681="NON TISSÉ (Type Drop)",P1681="oui",Q1681="MODULE CARRÉ"),((COÛTS!$C$115*8*O1681*SEMAINE!M1681/1000)+(COÛTS!$C$111*O1681*8)+(COÛTS!$C$107*O1681*4)),"0")+IF(AND(F1681="MEDIA",G1681="BÂCHE FRONTLIT 450gr (Type Bâche M1)",P1681="oui",Q1681="MODULE CARRÉ"),((COÛTS!$C$115*8*O1681*SEMAINE!M1681/1000)+(COÛTS!$C$111*O1681*8)+(COÛTS!$C$107*O1681*4)),"0")+(IF(AND(F1681="MEDIA",P1681="oui",Q1681="MODULE CARRÉ",SEMAINE!M1681&gt;2001,SEMAINE!M1681&lt;=4000),((COÛTS!$C$114*2*O1681*4)),"0"))+(IF(AND(F1681="MEDIA",P1681="oui",Q1681="MODULE CARRÉ",SEMAINE!M1681&gt;=4001,SEMAINE!M1681&lt;=6000),((COÛTS!$C$114*4*O1681*4)),"0"))+(IF(AND(F1681="MEDIA",P1681="oui",Q1681="MODULE CARRÉ",SEMAINE!M1681&gt;=6001,SEMAINE!M1681&lt;=8000),((COÛTS!$C$114*6*O1681*4)),"0"))+(IF(AND(F1681="MEDIA",P1681="oui",Q1681="MODULE CARRÉ",SEMAINE!M1681&gt;=8001,SEMAINE!M1681&lt;=10000),((COÛTS!$C$114*8*O1681*4)),"0"))))</f>
        <v>0</v>
      </c>
      <c r="AK1681" s="38">
        <f>IF(Y1681&gt;0,(VLOOKUP(Y1681,DATA!$AB$2:$AC$102,2,0)),1)</f>
        <v>1</v>
      </c>
      <c r="AL1681" s="53">
        <f t="shared" si="215"/>
        <v>0</v>
      </c>
    </row>
    <row r="1682" spans="2:38" ht="25.05" customHeight="1" x14ac:dyDescent="0.25">
      <c r="B1682" s="43" t="str">
        <f>COUNTIF($D$3:D1682,D1682)&amp;T_Semaine[[#This Row],[N°AFFAIRE]]</f>
        <v>0</v>
      </c>
      <c r="C1682" s="50"/>
      <c r="D1682" s="50"/>
      <c r="E1682" s="50"/>
      <c r="F1682" s="50"/>
      <c r="G1682" s="50"/>
      <c r="H1682" s="50"/>
      <c r="I1682" s="50"/>
      <c r="J1682" s="50"/>
      <c r="K1682" s="50"/>
      <c r="L1682" s="50"/>
      <c r="M1682" s="91"/>
      <c r="N1682" s="91"/>
      <c r="O1682" s="50"/>
      <c r="P1682" s="50"/>
      <c r="Q1682" s="50"/>
      <c r="R1682" s="50"/>
      <c r="S1682" s="50"/>
      <c r="T1682" s="95">
        <f t="shared" si="209"/>
        <v>0</v>
      </c>
      <c r="U1682" s="36">
        <f t="shared" si="210"/>
        <v>0</v>
      </c>
      <c r="V1682" s="43"/>
      <c r="W1682" s="43"/>
      <c r="X1682" s="6">
        <f t="shared" si="208"/>
        <v>0</v>
      </c>
      <c r="Y1682" s="55"/>
      <c r="Z1682" s="6">
        <f>(IF(R1682="OUI",0,IF(AND(F1682="MEDIA",G1682&gt;0,O1682&gt;0),(VLOOKUP(G1682,COÛTS!$A$1:$C$157,3,0)*(M1682*N1682/1000*O1682/1000)),0)+IF(AND(G1682&gt;0,F1682="HEURE"),(VLOOKUP(G1682,COÛTS!$A$1:$C$157,3,0)*(O1682)),0))+IF(AND(G1682&gt;0,F1682="DIVERS"),(VLOOKUP(G1682,COÛTS!$A$1:$C$157,3,0)*(O1682)),0)+IF(AND(G1682&gt;0,F1682="VEHICULE"),(VLOOKUP(G1682,COÛTS!$A$1:$C$157,3,0)*(O1682)),0)+IF(AND(G1682&gt;0,F1682="FACONNAGE"),(VLOOKUP(G1682,COÛTS!$A$1:$C$157,3,0)*(O1682)),0)+IF(AND(G1682&gt;0,F1682="ACCESSOIRES"),(VLOOKUP(G1682,COÛTS!$A$1:$C$157,3,0)*(O1682)),0)+IF(AND(F1682="TRANSPORT",G1682&gt;0),(VLOOKUP(G1682,COÛTS!$A$1:$C$157,3,0)*(O1682)),0)+IF(AND(F1682="PRODUITS",G1682="KIT COMPLET HABILLAGE CLOISON MODULAIRE (mL)"),(VLOOKUP(G1682,COÛTS!$A$1:$C$157,3,0)*(M1682/1000*O1682)),0)+IF(AND(F1682="MEDIA",H1682&lt;0,G1682&gt;0,P1682="oui",Q1682="RECTO/VERSO (Type Deux Simple Face)"),(VLOOKUP(G1682,COÛTS!$A$1:$C$157,3,0)*(M1682*(N1682+480)/1000*O1682/1000)),"0")+IF(AND(F1682="MEDIA",H1682&lt;0,G1682&gt;0,P1682="oui",Q1682="MODULE TRIANGULAIRE"),(VLOOKUP(G1682,COÛTS!$A$1:$C$157,3,0)*(M1682*(N1682+240)/1000*O1682/1000)*2)+(VLOOKUP(G1682,COÛTS!$A$1:$C$157,3,0)*(M1682)/1000*0.24),"0")+IF(AND(F1682="MEDIA",P1682="oui",G1682&gt;0,H1682&lt;0,Q1682="MODULE CARRÉ"),(VLOOKUP(G1682,COÛTS!$A$1:$C$157,3,0)*(M1682*(N1682+240)/1000*O1682/1000)*3)+(VLOOKUP(G1682,COÛTS!$A$1:$C$157,3,0)*(M1682)/1000*0.24),"0")+IF(AND(F1682="MEDIA",H1682&lt;0,P1682="oui",G1682&gt;0,Q1682="RECTO (Type Chaussette)"),(VLOOKUP(G1682,COÛTS!$A$1:$C$157,3,0)*(M1682*(N1682+60)/1000*O1682/1000))))</f>
        <v>0</v>
      </c>
      <c r="AA1682" s="6">
        <f>IF(R1682="OUI",0,IF(AND(H1682&gt;0,I1682="OUI"),(VLOOKUP(H1682,COÛTS!$A$1:$C$157,3,0)*(M1682*N1682/1000*O1682/1000)),0))</f>
        <v>0</v>
      </c>
      <c r="AB1682" s="6">
        <f t="shared" si="211"/>
        <v>0</v>
      </c>
      <c r="AC1682" s="7">
        <f t="shared" si="212"/>
        <v>0</v>
      </c>
      <c r="AD1682" s="6">
        <f t="shared" si="213"/>
        <v>0</v>
      </c>
      <c r="AE1682" s="6">
        <f t="shared" si="214"/>
        <v>0</v>
      </c>
      <c r="AF1682" s="6">
        <f>IF(R1682="OUI",0,(IF(AND(P1682="oui",Q1682="RECTO (Type Chaussette, Simple Face)",SEMAINE!M1684&lt;=2000),((COÛTS!$C$115*2*O1682*SEMAINE!M1682/1000)+(COÛTS!$C$109*O1682*SEMAINE!M1682/1000)+(COÛTS!$C$107*O1682*SEMAINE!M1682/1000)),"0")+(IF(AND(P1682="oui",Q1682="RECTO (Type Chaussette, Simple Face)",SEMAINE!M1682&gt;2001,SEMAINE!M1682&lt;=4000),((COÛTS!$C$114*2*O1682)),"0"))+(IF(AND(P1682="oui",Q1682="RECTO (Type Chaussette, Simple Face)",SEMAINE!M1682&gt;=4001,SEMAINE!M1682&lt;=6000),((COÛTS!$C$114*4*O1682)),"0"))+(IF(AND(P1682="oui",Q1682="RECTO (Type Chaussette, Simple Face)",SEMAINE!M1682&gt;=6001,SEMAINE!M1682&lt;=8000),((COÛTS!$C$114*6*O1682)),"0"))+(IF(AND(P1682="oui",Q1682="RECTO (Type Chaussette, Simple Face)",SEMAINE!M1682&gt;=8001,SEMAINE!M1682&lt;=10000),((COÛTS!$C$114*8*O1682)),0))))</f>
        <v>0</v>
      </c>
      <c r="AG1682" s="6">
        <f>IF(R1682="OUI",0,(IF(AND(F1682="MEDIA",G1682="NON TISSÉ (Type Drop)",P1682="oui",Q1682="RECTO (Type Chaussette)",SEMAINE!M1685&lt;=2000),((COÛTS!$C$115*2*O1682*SEMAINE!M1682/1000)+(COÛTS!$C$109*O1682*SEMAINE!M1682/1000)+(COÛTS!$C$107*O1682*SEMAINE!M1682/1000)),"0")+(IF(AND(F1682="MEDIA",P1682="oui",Q1682="RECTO (Type Chaussette)",SEMAINE!M1682&gt;2001,SEMAINE!M1682&lt;=4000),((COÛTS!$C$114*2*O1682)),"0"))+(IF(AND(F1682="MEDIA",P1682="oui",Q1682="RECTO (Type Chaussette)",SEMAINE!M1682&gt;=4001,SEMAINE!M1682&lt;=6000),((COÛTS!$C$114*4*O1682)),"0"))+(IF(AND(F1682="MEDIA",P1682="oui",Q1682="RECTO (Type Chaussette)",SEMAINE!M1682&gt;=6001,SEMAINE!M1682&lt;=8000),((COÛTS!$C$114*6*O1682)),"0"))+(IF(AND(F1682="MEDIA",P1682="oui",Q1682="RECTO (Type Chaussette)",SEMAINE!M1682&gt;=8001,SEMAINE!M1682&lt;=10000),((COÛTS!$C$114*8*O1682)),0))))</f>
        <v>0</v>
      </c>
      <c r="AH1682" s="6">
        <f>IF(R1682="OUI",0,(IF(AND(F1682="MEDIA",G1682="NON TISSÉ (Type Drop)",P1682="oui",Q1682="RECTO/VERSO (Type Deux Simple Face)"),((COÛTS!$C$115*4*O1682*SEMAINE!M1682/1000)+(COÛTS!$C$110*O1682*4)+(COÛTS!$C$107*O1682*SEMAINE!M1682/1000)),"0")+(IF(AND(F1682="MEDIA",P1682="oui",Q1682="RECTO/VERSO (Type Deux Simple Face)",SEMAINE!M1682&gt;2001,SEMAINE!M1682&lt;=4000),((COÛTS!$C$114*2*O1682)),"0"))+(IF(AND(F1682="MEDIA",P1682="oui",Q1682="RECTO/VERSO (Type Deux Simple Face)",SEMAINE!M1682&gt;=4001,SEMAINE!M1682&lt;=6000),((COÛTS!$C$114*4*O1682)),"0"))+(IF(AND(F1682="MEDIA",P1682="oui",Q1682="RECTO/VERSO (Type Deux Simple Face)",SEMAINE!M1682&gt;=6001,SEMAINE!M1682&lt;=8000),((COÛTS!$C$114*6*O1682)),"0"))+(IF(AND(F1682="MEDIA",P1682="oui",Q1682="RECTO/VERSO (Type Deux Simple Face)",SEMAINE!M1682&gt;=8001,SEMAINE!M1682&lt;=10000),((COÛTS!$C$114*8*O1682)),0))))</f>
        <v>0</v>
      </c>
      <c r="AI1682" s="6">
        <f>IF(R1682="OUI",0,(IF(AND(F1682="MEDIA",G1682="NON TISSÉ (Type Drop)",P1682="oui",Q1682="MODULE TRIANGULAIRE"),((COÛTS!$C$115*6*O1682*SEMAINE!M1682/1000)+(COÛTS!$C$112*O1682*6)+(COÛTS!$C$107*O1682*3)),"0")+(IF(AND(F1682="MEDIA",P1682="oui",Q1682="MODULE TRIANGULAIRE",SEMAINE!M1682&gt;2001,SEMAINE!M1682&lt;=4000),((COÛTS!$C$114*2*O1682*3)),"0"))+(IF(AND(F1682="MEDIA",P1682="oui",Q1682="MODULE TRIANGULAIRE",SEMAINE!M1682&gt;=4001,SEMAINE!M1682&lt;=6000),((COÛTS!$C$114*4*O1682*3)),"0"))+(IF(AND(F1682="MEDIA",P1682="oui",Q1682="MODULE TRIANGULAIRE",SEMAINE!M1682&gt;=6001,SEMAINE!M1682&lt;=8000),((COÛTS!$C$114*6*O1682*3)),"0"))+(IF(AND(F1682="MEDIA",P1682="oui",Q1682="MODULE TRIANGULAIRE",SEMAINE!M1682&gt;=8001,SEMAINE!M1682&lt;=10000),((COÛTS!$C$114*8*O1682*3)),0))))</f>
        <v>0</v>
      </c>
      <c r="AJ1682" s="6">
        <f>IF(OR(R1682="OUI",H1682&gt;0),0,(IF(AND(F1682="MEDIA",G1682="NON TISSÉ (Type Drop)",P1682="oui",Q1682="MODULE CARRÉ"),((COÛTS!$C$115*8*O1682*SEMAINE!M1682/1000)+(COÛTS!$C$111*O1682*8)+(COÛTS!$C$107*O1682*4)),"0")+IF(AND(F1682="MEDIA",G1682="BÂCHE FRONTLIT 450gr (Type Bâche M1)",P1682="oui",Q1682="MODULE CARRÉ"),((COÛTS!$C$115*8*O1682*SEMAINE!M1682/1000)+(COÛTS!$C$111*O1682*8)+(COÛTS!$C$107*O1682*4)),"0")+(IF(AND(F1682="MEDIA",P1682="oui",Q1682="MODULE CARRÉ",SEMAINE!M1682&gt;2001,SEMAINE!M1682&lt;=4000),((COÛTS!$C$114*2*O1682*4)),"0"))+(IF(AND(F1682="MEDIA",P1682="oui",Q1682="MODULE CARRÉ",SEMAINE!M1682&gt;=4001,SEMAINE!M1682&lt;=6000),((COÛTS!$C$114*4*O1682*4)),"0"))+(IF(AND(F1682="MEDIA",P1682="oui",Q1682="MODULE CARRÉ",SEMAINE!M1682&gt;=6001,SEMAINE!M1682&lt;=8000),((COÛTS!$C$114*6*O1682*4)),"0"))+(IF(AND(F1682="MEDIA",P1682="oui",Q1682="MODULE CARRÉ",SEMAINE!M1682&gt;=8001,SEMAINE!M1682&lt;=10000),((COÛTS!$C$114*8*O1682*4)),"0"))))</f>
        <v>0</v>
      </c>
      <c r="AK1682" s="38">
        <f>IF(Y1682&gt;0,(VLOOKUP(Y1682,DATA!$AB$2:$AC$102,2,0)),1)</f>
        <v>1</v>
      </c>
      <c r="AL1682" s="53">
        <f t="shared" si="215"/>
        <v>0</v>
      </c>
    </row>
    <row r="1683" spans="2:38" ht="25.05" customHeight="1" x14ac:dyDescent="0.25">
      <c r="B1683" s="43" t="str">
        <f>COUNTIF($D$3:D1683,D1683)&amp;T_Semaine[[#This Row],[N°AFFAIRE]]</f>
        <v>0</v>
      </c>
      <c r="C1683" s="50"/>
      <c r="D1683" s="50"/>
      <c r="E1683" s="50"/>
      <c r="F1683" s="50"/>
      <c r="G1683" s="50"/>
      <c r="H1683" s="50"/>
      <c r="I1683" s="50"/>
      <c r="J1683" s="50"/>
      <c r="K1683" s="50"/>
      <c r="L1683" s="50"/>
      <c r="M1683" s="91"/>
      <c r="N1683" s="91"/>
      <c r="O1683" s="50"/>
      <c r="P1683" s="50"/>
      <c r="Q1683" s="50"/>
      <c r="R1683" s="50"/>
      <c r="S1683" s="50"/>
      <c r="T1683" s="95">
        <f t="shared" si="209"/>
        <v>0</v>
      </c>
      <c r="U1683" s="36">
        <f t="shared" si="210"/>
        <v>0</v>
      </c>
      <c r="V1683" s="43"/>
      <c r="W1683" s="43"/>
      <c r="X1683" s="6">
        <f t="shared" si="208"/>
        <v>0</v>
      </c>
      <c r="Y1683" s="55"/>
      <c r="Z1683" s="6">
        <f>(IF(R1683="OUI",0,IF(AND(F1683="MEDIA",G1683&gt;0,O1683&gt;0),(VLOOKUP(G1683,COÛTS!$A$1:$C$157,3,0)*(M1683*N1683/1000*O1683/1000)),0)+IF(AND(G1683&gt;0,F1683="HEURE"),(VLOOKUP(G1683,COÛTS!$A$1:$C$157,3,0)*(O1683)),0))+IF(AND(G1683&gt;0,F1683="DIVERS"),(VLOOKUP(G1683,COÛTS!$A$1:$C$157,3,0)*(O1683)),0)+IF(AND(G1683&gt;0,F1683="VEHICULE"),(VLOOKUP(G1683,COÛTS!$A$1:$C$157,3,0)*(O1683)),0)+IF(AND(G1683&gt;0,F1683="FACONNAGE"),(VLOOKUP(G1683,COÛTS!$A$1:$C$157,3,0)*(O1683)),0)+IF(AND(G1683&gt;0,F1683="ACCESSOIRES"),(VLOOKUP(G1683,COÛTS!$A$1:$C$157,3,0)*(O1683)),0)+IF(AND(F1683="TRANSPORT",G1683&gt;0),(VLOOKUP(G1683,COÛTS!$A$1:$C$157,3,0)*(O1683)),0)+IF(AND(F1683="PRODUITS",G1683="KIT COMPLET HABILLAGE CLOISON MODULAIRE (mL)"),(VLOOKUP(G1683,COÛTS!$A$1:$C$157,3,0)*(M1683/1000*O1683)),0)+IF(AND(F1683="MEDIA",H1683&lt;0,G1683&gt;0,P1683="oui",Q1683="RECTO/VERSO (Type Deux Simple Face)"),(VLOOKUP(G1683,COÛTS!$A$1:$C$157,3,0)*(M1683*(N1683+480)/1000*O1683/1000)),"0")+IF(AND(F1683="MEDIA",H1683&lt;0,G1683&gt;0,P1683="oui",Q1683="MODULE TRIANGULAIRE"),(VLOOKUP(G1683,COÛTS!$A$1:$C$157,3,0)*(M1683*(N1683+240)/1000*O1683/1000)*2)+(VLOOKUP(G1683,COÛTS!$A$1:$C$157,3,0)*(M1683)/1000*0.24),"0")+IF(AND(F1683="MEDIA",P1683="oui",G1683&gt;0,H1683&lt;0,Q1683="MODULE CARRÉ"),(VLOOKUP(G1683,COÛTS!$A$1:$C$157,3,0)*(M1683*(N1683+240)/1000*O1683/1000)*3)+(VLOOKUP(G1683,COÛTS!$A$1:$C$157,3,0)*(M1683)/1000*0.24),"0")+IF(AND(F1683="MEDIA",H1683&lt;0,P1683="oui",G1683&gt;0,Q1683="RECTO (Type Chaussette)"),(VLOOKUP(G1683,COÛTS!$A$1:$C$157,3,0)*(M1683*(N1683+60)/1000*O1683/1000))))</f>
        <v>0</v>
      </c>
      <c r="AA1683" s="6">
        <f>IF(R1683="OUI",0,IF(AND(H1683&gt;0,I1683="OUI"),(VLOOKUP(H1683,COÛTS!$A$1:$C$157,3,0)*(M1683*N1683/1000*O1683/1000)),0))</f>
        <v>0</v>
      </c>
      <c r="AB1683" s="6">
        <f t="shared" si="211"/>
        <v>0</v>
      </c>
      <c r="AC1683" s="7">
        <f t="shared" si="212"/>
        <v>0</v>
      </c>
      <c r="AD1683" s="6">
        <f t="shared" si="213"/>
        <v>0</v>
      </c>
      <c r="AE1683" s="6">
        <f t="shared" si="214"/>
        <v>0</v>
      </c>
      <c r="AF1683" s="6">
        <f>IF(R1683="OUI",0,(IF(AND(P1683="oui",Q1683="RECTO (Type Chaussette, Simple Face)",SEMAINE!M1685&lt;=2000),((COÛTS!$C$115*2*O1683*SEMAINE!M1683/1000)+(COÛTS!$C$109*O1683*SEMAINE!M1683/1000)+(COÛTS!$C$107*O1683*SEMAINE!M1683/1000)),"0")+(IF(AND(P1683="oui",Q1683="RECTO (Type Chaussette, Simple Face)",SEMAINE!M1683&gt;2001,SEMAINE!M1683&lt;=4000),((COÛTS!$C$114*2*O1683)),"0"))+(IF(AND(P1683="oui",Q1683="RECTO (Type Chaussette, Simple Face)",SEMAINE!M1683&gt;=4001,SEMAINE!M1683&lt;=6000),((COÛTS!$C$114*4*O1683)),"0"))+(IF(AND(P1683="oui",Q1683="RECTO (Type Chaussette, Simple Face)",SEMAINE!M1683&gt;=6001,SEMAINE!M1683&lt;=8000),((COÛTS!$C$114*6*O1683)),"0"))+(IF(AND(P1683="oui",Q1683="RECTO (Type Chaussette, Simple Face)",SEMAINE!M1683&gt;=8001,SEMAINE!M1683&lt;=10000),((COÛTS!$C$114*8*O1683)),0))))</f>
        <v>0</v>
      </c>
      <c r="AG1683" s="6">
        <f>IF(R1683="OUI",0,(IF(AND(F1683="MEDIA",G1683="NON TISSÉ (Type Drop)",P1683="oui",Q1683="RECTO (Type Chaussette)",SEMAINE!M1686&lt;=2000),((COÛTS!$C$115*2*O1683*SEMAINE!M1683/1000)+(COÛTS!$C$109*O1683*SEMAINE!M1683/1000)+(COÛTS!$C$107*O1683*SEMAINE!M1683/1000)),"0")+(IF(AND(F1683="MEDIA",P1683="oui",Q1683="RECTO (Type Chaussette)",SEMAINE!M1683&gt;2001,SEMAINE!M1683&lt;=4000),((COÛTS!$C$114*2*O1683)),"0"))+(IF(AND(F1683="MEDIA",P1683="oui",Q1683="RECTO (Type Chaussette)",SEMAINE!M1683&gt;=4001,SEMAINE!M1683&lt;=6000),((COÛTS!$C$114*4*O1683)),"0"))+(IF(AND(F1683="MEDIA",P1683="oui",Q1683="RECTO (Type Chaussette)",SEMAINE!M1683&gt;=6001,SEMAINE!M1683&lt;=8000),((COÛTS!$C$114*6*O1683)),"0"))+(IF(AND(F1683="MEDIA",P1683="oui",Q1683="RECTO (Type Chaussette)",SEMAINE!M1683&gt;=8001,SEMAINE!M1683&lt;=10000),((COÛTS!$C$114*8*O1683)),0))))</f>
        <v>0</v>
      </c>
      <c r="AH1683" s="6">
        <f>IF(R1683="OUI",0,(IF(AND(F1683="MEDIA",G1683="NON TISSÉ (Type Drop)",P1683="oui",Q1683="RECTO/VERSO (Type Deux Simple Face)"),((COÛTS!$C$115*4*O1683*SEMAINE!M1683/1000)+(COÛTS!$C$110*O1683*4)+(COÛTS!$C$107*O1683*SEMAINE!M1683/1000)),"0")+(IF(AND(F1683="MEDIA",P1683="oui",Q1683="RECTO/VERSO (Type Deux Simple Face)",SEMAINE!M1683&gt;2001,SEMAINE!M1683&lt;=4000),((COÛTS!$C$114*2*O1683)),"0"))+(IF(AND(F1683="MEDIA",P1683="oui",Q1683="RECTO/VERSO (Type Deux Simple Face)",SEMAINE!M1683&gt;=4001,SEMAINE!M1683&lt;=6000),((COÛTS!$C$114*4*O1683)),"0"))+(IF(AND(F1683="MEDIA",P1683="oui",Q1683="RECTO/VERSO (Type Deux Simple Face)",SEMAINE!M1683&gt;=6001,SEMAINE!M1683&lt;=8000),((COÛTS!$C$114*6*O1683)),"0"))+(IF(AND(F1683="MEDIA",P1683="oui",Q1683="RECTO/VERSO (Type Deux Simple Face)",SEMAINE!M1683&gt;=8001,SEMAINE!M1683&lt;=10000),((COÛTS!$C$114*8*O1683)),0))))</f>
        <v>0</v>
      </c>
      <c r="AI1683" s="6">
        <f>IF(R1683="OUI",0,(IF(AND(F1683="MEDIA",G1683="NON TISSÉ (Type Drop)",P1683="oui",Q1683="MODULE TRIANGULAIRE"),((COÛTS!$C$115*6*O1683*SEMAINE!M1683/1000)+(COÛTS!$C$112*O1683*6)+(COÛTS!$C$107*O1683*3)),"0")+(IF(AND(F1683="MEDIA",P1683="oui",Q1683="MODULE TRIANGULAIRE",SEMAINE!M1683&gt;2001,SEMAINE!M1683&lt;=4000),((COÛTS!$C$114*2*O1683*3)),"0"))+(IF(AND(F1683="MEDIA",P1683="oui",Q1683="MODULE TRIANGULAIRE",SEMAINE!M1683&gt;=4001,SEMAINE!M1683&lt;=6000),((COÛTS!$C$114*4*O1683*3)),"0"))+(IF(AND(F1683="MEDIA",P1683="oui",Q1683="MODULE TRIANGULAIRE",SEMAINE!M1683&gt;=6001,SEMAINE!M1683&lt;=8000),((COÛTS!$C$114*6*O1683*3)),"0"))+(IF(AND(F1683="MEDIA",P1683="oui",Q1683="MODULE TRIANGULAIRE",SEMAINE!M1683&gt;=8001,SEMAINE!M1683&lt;=10000),((COÛTS!$C$114*8*O1683*3)),0))))</f>
        <v>0</v>
      </c>
      <c r="AJ1683" s="6">
        <f>IF(OR(R1683="OUI",H1683&gt;0),0,(IF(AND(F1683="MEDIA",G1683="NON TISSÉ (Type Drop)",P1683="oui",Q1683="MODULE CARRÉ"),((COÛTS!$C$115*8*O1683*SEMAINE!M1683/1000)+(COÛTS!$C$111*O1683*8)+(COÛTS!$C$107*O1683*4)),"0")+IF(AND(F1683="MEDIA",G1683="BÂCHE FRONTLIT 450gr (Type Bâche M1)",P1683="oui",Q1683="MODULE CARRÉ"),((COÛTS!$C$115*8*O1683*SEMAINE!M1683/1000)+(COÛTS!$C$111*O1683*8)+(COÛTS!$C$107*O1683*4)),"0")+(IF(AND(F1683="MEDIA",P1683="oui",Q1683="MODULE CARRÉ",SEMAINE!M1683&gt;2001,SEMAINE!M1683&lt;=4000),((COÛTS!$C$114*2*O1683*4)),"0"))+(IF(AND(F1683="MEDIA",P1683="oui",Q1683="MODULE CARRÉ",SEMAINE!M1683&gt;=4001,SEMAINE!M1683&lt;=6000),((COÛTS!$C$114*4*O1683*4)),"0"))+(IF(AND(F1683="MEDIA",P1683="oui",Q1683="MODULE CARRÉ",SEMAINE!M1683&gt;=6001,SEMAINE!M1683&lt;=8000),((COÛTS!$C$114*6*O1683*4)),"0"))+(IF(AND(F1683="MEDIA",P1683="oui",Q1683="MODULE CARRÉ",SEMAINE!M1683&gt;=8001,SEMAINE!M1683&lt;=10000),((COÛTS!$C$114*8*O1683*4)),"0"))))</f>
        <v>0</v>
      </c>
      <c r="AK1683" s="38">
        <f>IF(Y1683&gt;0,(VLOOKUP(Y1683,DATA!$AB$2:$AC$102,2,0)),1)</f>
        <v>1</v>
      </c>
      <c r="AL1683" s="53">
        <f t="shared" si="215"/>
        <v>0</v>
      </c>
    </row>
    <row r="1684" spans="2:38" ht="25.05" customHeight="1" x14ac:dyDescent="0.25">
      <c r="B1684" s="43" t="str">
        <f>COUNTIF($D$3:D1684,D1684)&amp;T_Semaine[[#This Row],[N°AFFAIRE]]</f>
        <v>0</v>
      </c>
      <c r="C1684" s="50"/>
      <c r="D1684" s="50"/>
      <c r="E1684" s="50"/>
      <c r="F1684" s="50"/>
      <c r="G1684" s="50"/>
      <c r="H1684" s="50"/>
      <c r="I1684" s="50"/>
      <c r="J1684" s="50"/>
      <c r="K1684" s="50"/>
      <c r="L1684" s="50"/>
      <c r="M1684" s="91"/>
      <c r="N1684" s="91"/>
      <c r="O1684" s="50"/>
      <c r="P1684" s="50"/>
      <c r="Q1684" s="50"/>
      <c r="R1684" s="50"/>
      <c r="S1684" s="50"/>
      <c r="T1684" s="95">
        <f t="shared" si="209"/>
        <v>0</v>
      </c>
      <c r="U1684" s="36">
        <f t="shared" si="210"/>
        <v>0</v>
      </c>
      <c r="V1684" s="43"/>
      <c r="W1684" s="43"/>
      <c r="X1684" s="6">
        <f t="shared" si="208"/>
        <v>0</v>
      </c>
      <c r="Y1684" s="55"/>
      <c r="Z1684" s="6">
        <f>(IF(R1684="OUI",0,IF(AND(F1684="MEDIA",G1684&gt;0,O1684&gt;0),(VLOOKUP(G1684,COÛTS!$A$1:$C$157,3,0)*(M1684*N1684/1000*O1684/1000)),0)+IF(AND(G1684&gt;0,F1684="HEURE"),(VLOOKUP(G1684,COÛTS!$A$1:$C$157,3,0)*(O1684)),0))+IF(AND(G1684&gt;0,F1684="DIVERS"),(VLOOKUP(G1684,COÛTS!$A$1:$C$157,3,0)*(O1684)),0)+IF(AND(G1684&gt;0,F1684="VEHICULE"),(VLOOKUP(G1684,COÛTS!$A$1:$C$157,3,0)*(O1684)),0)+IF(AND(G1684&gt;0,F1684="FACONNAGE"),(VLOOKUP(G1684,COÛTS!$A$1:$C$157,3,0)*(O1684)),0)+IF(AND(G1684&gt;0,F1684="ACCESSOIRES"),(VLOOKUP(G1684,COÛTS!$A$1:$C$157,3,0)*(O1684)),0)+IF(AND(F1684="TRANSPORT",G1684&gt;0),(VLOOKUP(G1684,COÛTS!$A$1:$C$157,3,0)*(O1684)),0)+IF(AND(F1684="PRODUITS",G1684="KIT COMPLET HABILLAGE CLOISON MODULAIRE (mL)"),(VLOOKUP(G1684,COÛTS!$A$1:$C$157,3,0)*(M1684/1000*O1684)),0)+IF(AND(F1684="MEDIA",H1684&lt;0,G1684&gt;0,P1684="oui",Q1684="RECTO/VERSO (Type Deux Simple Face)"),(VLOOKUP(G1684,COÛTS!$A$1:$C$157,3,0)*(M1684*(N1684+480)/1000*O1684/1000)),"0")+IF(AND(F1684="MEDIA",H1684&lt;0,G1684&gt;0,P1684="oui",Q1684="MODULE TRIANGULAIRE"),(VLOOKUP(G1684,COÛTS!$A$1:$C$157,3,0)*(M1684*(N1684+240)/1000*O1684/1000)*2)+(VLOOKUP(G1684,COÛTS!$A$1:$C$157,3,0)*(M1684)/1000*0.24),"0")+IF(AND(F1684="MEDIA",P1684="oui",G1684&gt;0,H1684&lt;0,Q1684="MODULE CARRÉ"),(VLOOKUP(G1684,COÛTS!$A$1:$C$157,3,0)*(M1684*(N1684+240)/1000*O1684/1000)*3)+(VLOOKUP(G1684,COÛTS!$A$1:$C$157,3,0)*(M1684)/1000*0.24),"0")+IF(AND(F1684="MEDIA",H1684&lt;0,P1684="oui",G1684&gt;0,Q1684="RECTO (Type Chaussette)"),(VLOOKUP(G1684,COÛTS!$A$1:$C$157,3,0)*(M1684*(N1684+60)/1000*O1684/1000))))</f>
        <v>0</v>
      </c>
      <c r="AA1684" s="6">
        <f>IF(R1684="OUI",0,IF(AND(H1684&gt;0,I1684="OUI"),(VLOOKUP(H1684,COÛTS!$A$1:$C$157,3,0)*(M1684*N1684/1000*O1684/1000)),0))</f>
        <v>0</v>
      </c>
      <c r="AB1684" s="6">
        <f t="shared" si="211"/>
        <v>0</v>
      </c>
      <c r="AC1684" s="7">
        <f t="shared" si="212"/>
        <v>0</v>
      </c>
      <c r="AD1684" s="6">
        <f t="shared" si="213"/>
        <v>0</v>
      </c>
      <c r="AE1684" s="6">
        <f t="shared" si="214"/>
        <v>0</v>
      </c>
      <c r="AF1684" s="6">
        <f>IF(R1684="OUI",0,(IF(AND(P1684="oui",Q1684="RECTO (Type Chaussette, Simple Face)",SEMAINE!M1686&lt;=2000),((COÛTS!$C$115*2*O1684*SEMAINE!M1684/1000)+(COÛTS!$C$109*O1684*SEMAINE!M1684/1000)+(COÛTS!$C$107*O1684*SEMAINE!M1684/1000)),"0")+(IF(AND(P1684="oui",Q1684="RECTO (Type Chaussette, Simple Face)",SEMAINE!M1684&gt;2001,SEMAINE!M1684&lt;=4000),((COÛTS!$C$114*2*O1684)),"0"))+(IF(AND(P1684="oui",Q1684="RECTO (Type Chaussette, Simple Face)",SEMAINE!M1684&gt;=4001,SEMAINE!M1684&lt;=6000),((COÛTS!$C$114*4*O1684)),"0"))+(IF(AND(P1684="oui",Q1684="RECTO (Type Chaussette, Simple Face)",SEMAINE!M1684&gt;=6001,SEMAINE!M1684&lt;=8000),((COÛTS!$C$114*6*O1684)),"0"))+(IF(AND(P1684="oui",Q1684="RECTO (Type Chaussette, Simple Face)",SEMAINE!M1684&gt;=8001,SEMAINE!M1684&lt;=10000),((COÛTS!$C$114*8*O1684)),0))))</f>
        <v>0</v>
      </c>
      <c r="AG1684" s="6">
        <f>IF(R1684="OUI",0,(IF(AND(F1684="MEDIA",G1684="NON TISSÉ (Type Drop)",P1684="oui",Q1684="RECTO (Type Chaussette)",SEMAINE!M1687&lt;=2000),((COÛTS!$C$115*2*O1684*SEMAINE!M1684/1000)+(COÛTS!$C$109*O1684*SEMAINE!M1684/1000)+(COÛTS!$C$107*O1684*SEMAINE!M1684/1000)),"0")+(IF(AND(F1684="MEDIA",P1684="oui",Q1684="RECTO (Type Chaussette)",SEMAINE!M1684&gt;2001,SEMAINE!M1684&lt;=4000),((COÛTS!$C$114*2*O1684)),"0"))+(IF(AND(F1684="MEDIA",P1684="oui",Q1684="RECTO (Type Chaussette)",SEMAINE!M1684&gt;=4001,SEMAINE!M1684&lt;=6000),((COÛTS!$C$114*4*O1684)),"0"))+(IF(AND(F1684="MEDIA",P1684="oui",Q1684="RECTO (Type Chaussette)",SEMAINE!M1684&gt;=6001,SEMAINE!M1684&lt;=8000),((COÛTS!$C$114*6*O1684)),"0"))+(IF(AND(F1684="MEDIA",P1684="oui",Q1684="RECTO (Type Chaussette)",SEMAINE!M1684&gt;=8001,SEMAINE!M1684&lt;=10000),((COÛTS!$C$114*8*O1684)),0))))</f>
        <v>0</v>
      </c>
      <c r="AH1684" s="6">
        <f>IF(R1684="OUI",0,(IF(AND(F1684="MEDIA",G1684="NON TISSÉ (Type Drop)",P1684="oui",Q1684="RECTO/VERSO (Type Deux Simple Face)"),((COÛTS!$C$115*4*O1684*SEMAINE!M1684/1000)+(COÛTS!$C$110*O1684*4)+(COÛTS!$C$107*O1684*SEMAINE!M1684/1000)),"0")+(IF(AND(F1684="MEDIA",P1684="oui",Q1684="RECTO/VERSO (Type Deux Simple Face)",SEMAINE!M1684&gt;2001,SEMAINE!M1684&lt;=4000),((COÛTS!$C$114*2*O1684)),"0"))+(IF(AND(F1684="MEDIA",P1684="oui",Q1684="RECTO/VERSO (Type Deux Simple Face)",SEMAINE!M1684&gt;=4001,SEMAINE!M1684&lt;=6000),((COÛTS!$C$114*4*O1684)),"0"))+(IF(AND(F1684="MEDIA",P1684="oui",Q1684="RECTO/VERSO (Type Deux Simple Face)",SEMAINE!M1684&gt;=6001,SEMAINE!M1684&lt;=8000),((COÛTS!$C$114*6*O1684)),"0"))+(IF(AND(F1684="MEDIA",P1684="oui",Q1684="RECTO/VERSO (Type Deux Simple Face)",SEMAINE!M1684&gt;=8001,SEMAINE!M1684&lt;=10000),((COÛTS!$C$114*8*O1684)),0))))</f>
        <v>0</v>
      </c>
      <c r="AI1684" s="6">
        <f>IF(R1684="OUI",0,(IF(AND(F1684="MEDIA",G1684="NON TISSÉ (Type Drop)",P1684="oui",Q1684="MODULE TRIANGULAIRE"),((COÛTS!$C$115*6*O1684*SEMAINE!M1684/1000)+(COÛTS!$C$112*O1684*6)+(COÛTS!$C$107*O1684*3)),"0")+(IF(AND(F1684="MEDIA",P1684="oui",Q1684="MODULE TRIANGULAIRE",SEMAINE!M1684&gt;2001,SEMAINE!M1684&lt;=4000),((COÛTS!$C$114*2*O1684*3)),"0"))+(IF(AND(F1684="MEDIA",P1684="oui",Q1684="MODULE TRIANGULAIRE",SEMAINE!M1684&gt;=4001,SEMAINE!M1684&lt;=6000),((COÛTS!$C$114*4*O1684*3)),"0"))+(IF(AND(F1684="MEDIA",P1684="oui",Q1684="MODULE TRIANGULAIRE",SEMAINE!M1684&gt;=6001,SEMAINE!M1684&lt;=8000),((COÛTS!$C$114*6*O1684*3)),"0"))+(IF(AND(F1684="MEDIA",P1684="oui",Q1684="MODULE TRIANGULAIRE",SEMAINE!M1684&gt;=8001,SEMAINE!M1684&lt;=10000),((COÛTS!$C$114*8*O1684*3)),0))))</f>
        <v>0</v>
      </c>
      <c r="AJ1684" s="6">
        <f>IF(OR(R1684="OUI",H1684&gt;0),0,(IF(AND(F1684="MEDIA",G1684="NON TISSÉ (Type Drop)",P1684="oui",Q1684="MODULE CARRÉ"),((COÛTS!$C$115*8*O1684*SEMAINE!M1684/1000)+(COÛTS!$C$111*O1684*8)+(COÛTS!$C$107*O1684*4)),"0")+IF(AND(F1684="MEDIA",G1684="BÂCHE FRONTLIT 450gr (Type Bâche M1)",P1684="oui",Q1684="MODULE CARRÉ"),((COÛTS!$C$115*8*O1684*SEMAINE!M1684/1000)+(COÛTS!$C$111*O1684*8)+(COÛTS!$C$107*O1684*4)),"0")+(IF(AND(F1684="MEDIA",P1684="oui",Q1684="MODULE CARRÉ",SEMAINE!M1684&gt;2001,SEMAINE!M1684&lt;=4000),((COÛTS!$C$114*2*O1684*4)),"0"))+(IF(AND(F1684="MEDIA",P1684="oui",Q1684="MODULE CARRÉ",SEMAINE!M1684&gt;=4001,SEMAINE!M1684&lt;=6000),((COÛTS!$C$114*4*O1684*4)),"0"))+(IF(AND(F1684="MEDIA",P1684="oui",Q1684="MODULE CARRÉ",SEMAINE!M1684&gt;=6001,SEMAINE!M1684&lt;=8000),((COÛTS!$C$114*6*O1684*4)),"0"))+(IF(AND(F1684="MEDIA",P1684="oui",Q1684="MODULE CARRÉ",SEMAINE!M1684&gt;=8001,SEMAINE!M1684&lt;=10000),((COÛTS!$C$114*8*O1684*4)),"0"))))</f>
        <v>0</v>
      </c>
      <c r="AK1684" s="38">
        <f>IF(Y1684&gt;0,(VLOOKUP(Y1684,DATA!$AB$2:$AC$102,2,0)),1)</f>
        <v>1</v>
      </c>
      <c r="AL1684" s="53">
        <f t="shared" si="215"/>
        <v>0</v>
      </c>
    </row>
    <row r="1685" spans="2:38" ht="25.05" customHeight="1" x14ac:dyDescent="0.25">
      <c r="B1685" s="43" t="str">
        <f>COUNTIF($D$3:D1685,D1685)&amp;T_Semaine[[#This Row],[N°AFFAIRE]]</f>
        <v>0</v>
      </c>
      <c r="C1685" s="50"/>
      <c r="D1685" s="50"/>
      <c r="E1685" s="50"/>
      <c r="F1685" s="50"/>
      <c r="G1685" s="50"/>
      <c r="H1685" s="50"/>
      <c r="I1685" s="50"/>
      <c r="J1685" s="50"/>
      <c r="K1685" s="50"/>
      <c r="L1685" s="50"/>
      <c r="M1685" s="91"/>
      <c r="N1685" s="91"/>
      <c r="O1685" s="50"/>
      <c r="P1685" s="50"/>
      <c r="Q1685" s="50"/>
      <c r="R1685" s="50"/>
      <c r="S1685" s="50"/>
      <c r="T1685" s="95">
        <f t="shared" si="209"/>
        <v>0</v>
      </c>
      <c r="U1685" s="36">
        <f t="shared" si="210"/>
        <v>0</v>
      </c>
      <c r="V1685" s="43"/>
      <c r="W1685" s="43"/>
      <c r="X1685" s="6">
        <f t="shared" si="208"/>
        <v>0</v>
      </c>
      <c r="Y1685" s="55"/>
      <c r="Z1685" s="6">
        <f>(IF(R1685="OUI",0,IF(AND(F1685="MEDIA",G1685&gt;0,O1685&gt;0),(VLOOKUP(G1685,COÛTS!$A$1:$C$157,3,0)*(M1685*N1685/1000*O1685/1000)),0)+IF(AND(G1685&gt;0,F1685="HEURE"),(VLOOKUP(G1685,COÛTS!$A$1:$C$157,3,0)*(O1685)),0))+IF(AND(G1685&gt;0,F1685="DIVERS"),(VLOOKUP(G1685,COÛTS!$A$1:$C$157,3,0)*(O1685)),0)+IF(AND(G1685&gt;0,F1685="VEHICULE"),(VLOOKUP(G1685,COÛTS!$A$1:$C$157,3,0)*(O1685)),0)+IF(AND(G1685&gt;0,F1685="FACONNAGE"),(VLOOKUP(G1685,COÛTS!$A$1:$C$157,3,0)*(O1685)),0)+IF(AND(G1685&gt;0,F1685="ACCESSOIRES"),(VLOOKUP(G1685,COÛTS!$A$1:$C$157,3,0)*(O1685)),0)+IF(AND(F1685="TRANSPORT",G1685&gt;0),(VLOOKUP(G1685,COÛTS!$A$1:$C$157,3,0)*(O1685)),0)+IF(AND(F1685="PRODUITS",G1685="KIT COMPLET HABILLAGE CLOISON MODULAIRE (mL)"),(VLOOKUP(G1685,COÛTS!$A$1:$C$157,3,0)*(M1685/1000*O1685)),0)+IF(AND(F1685="MEDIA",H1685&lt;0,G1685&gt;0,P1685="oui",Q1685="RECTO/VERSO (Type Deux Simple Face)"),(VLOOKUP(G1685,COÛTS!$A$1:$C$157,3,0)*(M1685*(N1685+480)/1000*O1685/1000)),"0")+IF(AND(F1685="MEDIA",H1685&lt;0,G1685&gt;0,P1685="oui",Q1685="MODULE TRIANGULAIRE"),(VLOOKUP(G1685,COÛTS!$A$1:$C$157,3,0)*(M1685*(N1685+240)/1000*O1685/1000)*2)+(VLOOKUP(G1685,COÛTS!$A$1:$C$157,3,0)*(M1685)/1000*0.24),"0")+IF(AND(F1685="MEDIA",P1685="oui",G1685&gt;0,H1685&lt;0,Q1685="MODULE CARRÉ"),(VLOOKUP(G1685,COÛTS!$A$1:$C$157,3,0)*(M1685*(N1685+240)/1000*O1685/1000)*3)+(VLOOKUP(G1685,COÛTS!$A$1:$C$157,3,0)*(M1685)/1000*0.24),"0")+IF(AND(F1685="MEDIA",H1685&lt;0,P1685="oui",G1685&gt;0,Q1685="RECTO (Type Chaussette)"),(VLOOKUP(G1685,COÛTS!$A$1:$C$157,3,0)*(M1685*(N1685+60)/1000*O1685/1000))))</f>
        <v>0</v>
      </c>
      <c r="AA1685" s="6">
        <f>IF(R1685="OUI",0,IF(AND(H1685&gt;0,I1685="OUI"),(VLOOKUP(H1685,COÛTS!$A$1:$C$157,3,0)*(M1685*N1685/1000*O1685/1000)),0))</f>
        <v>0</v>
      </c>
      <c r="AB1685" s="6">
        <f t="shared" si="211"/>
        <v>0</v>
      </c>
      <c r="AC1685" s="7">
        <f t="shared" si="212"/>
        <v>0</v>
      </c>
      <c r="AD1685" s="6">
        <f t="shared" si="213"/>
        <v>0</v>
      </c>
      <c r="AE1685" s="6">
        <f t="shared" si="214"/>
        <v>0</v>
      </c>
      <c r="AF1685" s="6">
        <f>IF(R1685="OUI",0,(IF(AND(P1685="oui",Q1685="RECTO (Type Chaussette, Simple Face)",SEMAINE!M1687&lt;=2000),((COÛTS!$C$115*2*O1685*SEMAINE!M1685/1000)+(COÛTS!$C$109*O1685*SEMAINE!M1685/1000)+(COÛTS!$C$107*O1685*SEMAINE!M1685/1000)),"0")+(IF(AND(P1685="oui",Q1685="RECTO (Type Chaussette, Simple Face)",SEMAINE!M1685&gt;2001,SEMAINE!M1685&lt;=4000),((COÛTS!$C$114*2*O1685)),"0"))+(IF(AND(P1685="oui",Q1685="RECTO (Type Chaussette, Simple Face)",SEMAINE!M1685&gt;=4001,SEMAINE!M1685&lt;=6000),((COÛTS!$C$114*4*O1685)),"0"))+(IF(AND(P1685="oui",Q1685="RECTO (Type Chaussette, Simple Face)",SEMAINE!M1685&gt;=6001,SEMAINE!M1685&lt;=8000),((COÛTS!$C$114*6*O1685)),"0"))+(IF(AND(P1685="oui",Q1685="RECTO (Type Chaussette, Simple Face)",SEMAINE!M1685&gt;=8001,SEMAINE!M1685&lt;=10000),((COÛTS!$C$114*8*O1685)),0))))</f>
        <v>0</v>
      </c>
      <c r="AG1685" s="6">
        <f>IF(R1685="OUI",0,(IF(AND(F1685="MEDIA",G1685="NON TISSÉ (Type Drop)",P1685="oui",Q1685="RECTO (Type Chaussette)",SEMAINE!M1688&lt;=2000),((COÛTS!$C$115*2*O1685*SEMAINE!M1685/1000)+(COÛTS!$C$109*O1685*SEMAINE!M1685/1000)+(COÛTS!$C$107*O1685*SEMAINE!M1685/1000)),"0")+(IF(AND(F1685="MEDIA",P1685="oui",Q1685="RECTO (Type Chaussette)",SEMAINE!M1685&gt;2001,SEMAINE!M1685&lt;=4000),((COÛTS!$C$114*2*O1685)),"0"))+(IF(AND(F1685="MEDIA",P1685="oui",Q1685="RECTO (Type Chaussette)",SEMAINE!M1685&gt;=4001,SEMAINE!M1685&lt;=6000),((COÛTS!$C$114*4*O1685)),"0"))+(IF(AND(F1685="MEDIA",P1685="oui",Q1685="RECTO (Type Chaussette)",SEMAINE!M1685&gt;=6001,SEMAINE!M1685&lt;=8000),((COÛTS!$C$114*6*O1685)),"0"))+(IF(AND(F1685="MEDIA",P1685="oui",Q1685="RECTO (Type Chaussette)",SEMAINE!M1685&gt;=8001,SEMAINE!M1685&lt;=10000),((COÛTS!$C$114*8*O1685)),0))))</f>
        <v>0</v>
      </c>
      <c r="AH1685" s="6">
        <f>IF(R1685="OUI",0,(IF(AND(F1685="MEDIA",G1685="NON TISSÉ (Type Drop)",P1685="oui",Q1685="RECTO/VERSO (Type Deux Simple Face)"),((COÛTS!$C$115*4*O1685*SEMAINE!M1685/1000)+(COÛTS!$C$110*O1685*4)+(COÛTS!$C$107*O1685*SEMAINE!M1685/1000)),"0")+(IF(AND(F1685="MEDIA",P1685="oui",Q1685="RECTO/VERSO (Type Deux Simple Face)",SEMAINE!M1685&gt;2001,SEMAINE!M1685&lt;=4000),((COÛTS!$C$114*2*O1685)),"0"))+(IF(AND(F1685="MEDIA",P1685="oui",Q1685="RECTO/VERSO (Type Deux Simple Face)",SEMAINE!M1685&gt;=4001,SEMAINE!M1685&lt;=6000),((COÛTS!$C$114*4*O1685)),"0"))+(IF(AND(F1685="MEDIA",P1685="oui",Q1685="RECTO/VERSO (Type Deux Simple Face)",SEMAINE!M1685&gt;=6001,SEMAINE!M1685&lt;=8000),((COÛTS!$C$114*6*O1685)),"0"))+(IF(AND(F1685="MEDIA",P1685="oui",Q1685="RECTO/VERSO (Type Deux Simple Face)",SEMAINE!M1685&gt;=8001,SEMAINE!M1685&lt;=10000),((COÛTS!$C$114*8*O1685)),0))))</f>
        <v>0</v>
      </c>
      <c r="AI1685" s="6">
        <f>IF(R1685="OUI",0,(IF(AND(F1685="MEDIA",G1685="NON TISSÉ (Type Drop)",P1685="oui",Q1685="MODULE TRIANGULAIRE"),((COÛTS!$C$115*6*O1685*SEMAINE!M1685/1000)+(COÛTS!$C$112*O1685*6)+(COÛTS!$C$107*O1685*3)),"0")+(IF(AND(F1685="MEDIA",P1685="oui",Q1685="MODULE TRIANGULAIRE",SEMAINE!M1685&gt;2001,SEMAINE!M1685&lt;=4000),((COÛTS!$C$114*2*O1685*3)),"0"))+(IF(AND(F1685="MEDIA",P1685="oui",Q1685="MODULE TRIANGULAIRE",SEMAINE!M1685&gt;=4001,SEMAINE!M1685&lt;=6000),((COÛTS!$C$114*4*O1685*3)),"0"))+(IF(AND(F1685="MEDIA",P1685="oui",Q1685="MODULE TRIANGULAIRE",SEMAINE!M1685&gt;=6001,SEMAINE!M1685&lt;=8000),((COÛTS!$C$114*6*O1685*3)),"0"))+(IF(AND(F1685="MEDIA",P1685="oui",Q1685="MODULE TRIANGULAIRE",SEMAINE!M1685&gt;=8001,SEMAINE!M1685&lt;=10000),((COÛTS!$C$114*8*O1685*3)),0))))</f>
        <v>0</v>
      </c>
      <c r="AJ1685" s="6">
        <f>IF(OR(R1685="OUI",H1685&gt;0),0,(IF(AND(F1685="MEDIA",G1685="NON TISSÉ (Type Drop)",P1685="oui",Q1685="MODULE CARRÉ"),((COÛTS!$C$115*8*O1685*SEMAINE!M1685/1000)+(COÛTS!$C$111*O1685*8)+(COÛTS!$C$107*O1685*4)),"0")+IF(AND(F1685="MEDIA",G1685="BÂCHE FRONTLIT 450gr (Type Bâche M1)",P1685="oui",Q1685="MODULE CARRÉ"),((COÛTS!$C$115*8*O1685*SEMAINE!M1685/1000)+(COÛTS!$C$111*O1685*8)+(COÛTS!$C$107*O1685*4)),"0")+(IF(AND(F1685="MEDIA",P1685="oui",Q1685="MODULE CARRÉ",SEMAINE!M1685&gt;2001,SEMAINE!M1685&lt;=4000),((COÛTS!$C$114*2*O1685*4)),"0"))+(IF(AND(F1685="MEDIA",P1685="oui",Q1685="MODULE CARRÉ",SEMAINE!M1685&gt;=4001,SEMAINE!M1685&lt;=6000),((COÛTS!$C$114*4*O1685*4)),"0"))+(IF(AND(F1685="MEDIA",P1685="oui",Q1685="MODULE CARRÉ",SEMAINE!M1685&gt;=6001,SEMAINE!M1685&lt;=8000),((COÛTS!$C$114*6*O1685*4)),"0"))+(IF(AND(F1685="MEDIA",P1685="oui",Q1685="MODULE CARRÉ",SEMAINE!M1685&gt;=8001,SEMAINE!M1685&lt;=10000),((COÛTS!$C$114*8*O1685*4)),"0"))))</f>
        <v>0</v>
      </c>
      <c r="AK1685" s="38">
        <f>IF(Y1685&gt;0,(VLOOKUP(Y1685,DATA!$AB$2:$AC$102,2,0)),1)</f>
        <v>1</v>
      </c>
      <c r="AL1685" s="53">
        <f t="shared" si="215"/>
        <v>0</v>
      </c>
    </row>
    <row r="1686" spans="2:38" ht="25.05" customHeight="1" x14ac:dyDescent="0.25">
      <c r="B1686" s="43" t="str">
        <f>COUNTIF($D$3:D1686,D1686)&amp;T_Semaine[[#This Row],[N°AFFAIRE]]</f>
        <v>0</v>
      </c>
      <c r="C1686" s="50"/>
      <c r="D1686" s="50"/>
      <c r="E1686" s="50"/>
      <c r="F1686" s="50"/>
      <c r="G1686" s="50"/>
      <c r="H1686" s="50"/>
      <c r="I1686" s="50"/>
      <c r="J1686" s="50"/>
      <c r="K1686" s="50"/>
      <c r="L1686" s="50"/>
      <c r="M1686" s="91"/>
      <c r="N1686" s="91"/>
      <c r="O1686" s="50"/>
      <c r="P1686" s="50"/>
      <c r="Q1686" s="50"/>
      <c r="R1686" s="50"/>
      <c r="S1686" s="50"/>
      <c r="T1686" s="95">
        <f t="shared" si="209"/>
        <v>0</v>
      </c>
      <c r="U1686" s="36">
        <f t="shared" si="210"/>
        <v>0</v>
      </c>
      <c r="V1686" s="43"/>
      <c r="W1686" s="43"/>
      <c r="X1686" s="6">
        <f t="shared" si="208"/>
        <v>0</v>
      </c>
      <c r="Y1686" s="55"/>
      <c r="Z1686" s="6">
        <f>(IF(R1686="OUI",0,IF(AND(F1686="MEDIA",G1686&gt;0,O1686&gt;0),(VLOOKUP(G1686,COÛTS!$A$1:$C$157,3,0)*(M1686*N1686/1000*O1686/1000)),0)+IF(AND(G1686&gt;0,F1686="HEURE"),(VLOOKUP(G1686,COÛTS!$A$1:$C$157,3,0)*(O1686)),0))+IF(AND(G1686&gt;0,F1686="DIVERS"),(VLOOKUP(G1686,COÛTS!$A$1:$C$157,3,0)*(O1686)),0)+IF(AND(G1686&gt;0,F1686="VEHICULE"),(VLOOKUP(G1686,COÛTS!$A$1:$C$157,3,0)*(O1686)),0)+IF(AND(G1686&gt;0,F1686="FACONNAGE"),(VLOOKUP(G1686,COÛTS!$A$1:$C$157,3,0)*(O1686)),0)+IF(AND(G1686&gt;0,F1686="ACCESSOIRES"),(VLOOKUP(G1686,COÛTS!$A$1:$C$157,3,0)*(O1686)),0)+IF(AND(F1686="TRANSPORT",G1686&gt;0),(VLOOKUP(G1686,COÛTS!$A$1:$C$157,3,0)*(O1686)),0)+IF(AND(F1686="PRODUITS",G1686="KIT COMPLET HABILLAGE CLOISON MODULAIRE (mL)"),(VLOOKUP(G1686,COÛTS!$A$1:$C$157,3,0)*(M1686/1000*O1686)),0)+IF(AND(F1686="MEDIA",H1686&lt;0,G1686&gt;0,P1686="oui",Q1686="RECTO/VERSO (Type Deux Simple Face)"),(VLOOKUP(G1686,COÛTS!$A$1:$C$157,3,0)*(M1686*(N1686+480)/1000*O1686/1000)),"0")+IF(AND(F1686="MEDIA",H1686&lt;0,G1686&gt;0,P1686="oui",Q1686="MODULE TRIANGULAIRE"),(VLOOKUP(G1686,COÛTS!$A$1:$C$157,3,0)*(M1686*(N1686+240)/1000*O1686/1000)*2)+(VLOOKUP(G1686,COÛTS!$A$1:$C$157,3,0)*(M1686)/1000*0.24),"0")+IF(AND(F1686="MEDIA",P1686="oui",G1686&gt;0,H1686&lt;0,Q1686="MODULE CARRÉ"),(VLOOKUP(G1686,COÛTS!$A$1:$C$157,3,0)*(M1686*(N1686+240)/1000*O1686/1000)*3)+(VLOOKUP(G1686,COÛTS!$A$1:$C$157,3,0)*(M1686)/1000*0.24),"0")+IF(AND(F1686="MEDIA",H1686&lt;0,P1686="oui",G1686&gt;0,Q1686="RECTO (Type Chaussette)"),(VLOOKUP(G1686,COÛTS!$A$1:$C$157,3,0)*(M1686*(N1686+60)/1000*O1686/1000))))</f>
        <v>0</v>
      </c>
      <c r="AA1686" s="6">
        <f>IF(R1686="OUI",0,IF(AND(H1686&gt;0,I1686="OUI"),(VLOOKUP(H1686,COÛTS!$A$1:$C$157,3,0)*(M1686*N1686/1000*O1686/1000)),0))</f>
        <v>0</v>
      </c>
      <c r="AB1686" s="6">
        <f t="shared" si="211"/>
        <v>0</v>
      </c>
      <c r="AC1686" s="7">
        <f t="shared" si="212"/>
        <v>0</v>
      </c>
      <c r="AD1686" s="6">
        <f t="shared" si="213"/>
        <v>0</v>
      </c>
      <c r="AE1686" s="6">
        <f t="shared" si="214"/>
        <v>0</v>
      </c>
      <c r="AF1686" s="6">
        <f>IF(R1686="OUI",0,(IF(AND(P1686="oui",Q1686="RECTO (Type Chaussette, Simple Face)",SEMAINE!M1688&lt;=2000),((COÛTS!$C$115*2*O1686*SEMAINE!M1686/1000)+(COÛTS!$C$109*O1686*SEMAINE!M1686/1000)+(COÛTS!$C$107*O1686*SEMAINE!M1686/1000)),"0")+(IF(AND(P1686="oui",Q1686="RECTO (Type Chaussette, Simple Face)",SEMAINE!M1686&gt;2001,SEMAINE!M1686&lt;=4000),((COÛTS!$C$114*2*O1686)),"0"))+(IF(AND(P1686="oui",Q1686="RECTO (Type Chaussette, Simple Face)",SEMAINE!M1686&gt;=4001,SEMAINE!M1686&lt;=6000),((COÛTS!$C$114*4*O1686)),"0"))+(IF(AND(P1686="oui",Q1686="RECTO (Type Chaussette, Simple Face)",SEMAINE!M1686&gt;=6001,SEMAINE!M1686&lt;=8000),((COÛTS!$C$114*6*O1686)),"0"))+(IF(AND(P1686="oui",Q1686="RECTO (Type Chaussette, Simple Face)",SEMAINE!M1686&gt;=8001,SEMAINE!M1686&lt;=10000),((COÛTS!$C$114*8*O1686)),0))))</f>
        <v>0</v>
      </c>
      <c r="AG1686" s="6">
        <f>IF(R1686="OUI",0,(IF(AND(F1686="MEDIA",G1686="NON TISSÉ (Type Drop)",P1686="oui",Q1686="RECTO (Type Chaussette)",SEMAINE!M1689&lt;=2000),((COÛTS!$C$115*2*O1686*SEMAINE!M1686/1000)+(COÛTS!$C$109*O1686*SEMAINE!M1686/1000)+(COÛTS!$C$107*O1686*SEMAINE!M1686/1000)),"0")+(IF(AND(F1686="MEDIA",P1686="oui",Q1686="RECTO (Type Chaussette)",SEMAINE!M1686&gt;2001,SEMAINE!M1686&lt;=4000),((COÛTS!$C$114*2*O1686)),"0"))+(IF(AND(F1686="MEDIA",P1686="oui",Q1686="RECTO (Type Chaussette)",SEMAINE!M1686&gt;=4001,SEMAINE!M1686&lt;=6000),((COÛTS!$C$114*4*O1686)),"0"))+(IF(AND(F1686="MEDIA",P1686="oui",Q1686="RECTO (Type Chaussette)",SEMAINE!M1686&gt;=6001,SEMAINE!M1686&lt;=8000),((COÛTS!$C$114*6*O1686)),"0"))+(IF(AND(F1686="MEDIA",P1686="oui",Q1686="RECTO (Type Chaussette)",SEMAINE!M1686&gt;=8001,SEMAINE!M1686&lt;=10000),((COÛTS!$C$114*8*O1686)),0))))</f>
        <v>0</v>
      </c>
      <c r="AH1686" s="6">
        <f>IF(R1686="OUI",0,(IF(AND(F1686="MEDIA",G1686="NON TISSÉ (Type Drop)",P1686="oui",Q1686="RECTO/VERSO (Type Deux Simple Face)"),((COÛTS!$C$115*4*O1686*SEMAINE!M1686/1000)+(COÛTS!$C$110*O1686*4)+(COÛTS!$C$107*O1686*SEMAINE!M1686/1000)),"0")+(IF(AND(F1686="MEDIA",P1686="oui",Q1686="RECTO/VERSO (Type Deux Simple Face)",SEMAINE!M1686&gt;2001,SEMAINE!M1686&lt;=4000),((COÛTS!$C$114*2*O1686)),"0"))+(IF(AND(F1686="MEDIA",P1686="oui",Q1686="RECTO/VERSO (Type Deux Simple Face)",SEMAINE!M1686&gt;=4001,SEMAINE!M1686&lt;=6000),((COÛTS!$C$114*4*O1686)),"0"))+(IF(AND(F1686="MEDIA",P1686="oui",Q1686="RECTO/VERSO (Type Deux Simple Face)",SEMAINE!M1686&gt;=6001,SEMAINE!M1686&lt;=8000),((COÛTS!$C$114*6*O1686)),"0"))+(IF(AND(F1686="MEDIA",P1686="oui",Q1686="RECTO/VERSO (Type Deux Simple Face)",SEMAINE!M1686&gt;=8001,SEMAINE!M1686&lt;=10000),((COÛTS!$C$114*8*O1686)),0))))</f>
        <v>0</v>
      </c>
      <c r="AI1686" s="6">
        <f>IF(R1686="OUI",0,(IF(AND(F1686="MEDIA",G1686="NON TISSÉ (Type Drop)",P1686="oui",Q1686="MODULE TRIANGULAIRE"),((COÛTS!$C$115*6*O1686*SEMAINE!M1686/1000)+(COÛTS!$C$112*O1686*6)+(COÛTS!$C$107*O1686*3)),"0")+(IF(AND(F1686="MEDIA",P1686="oui",Q1686="MODULE TRIANGULAIRE",SEMAINE!M1686&gt;2001,SEMAINE!M1686&lt;=4000),((COÛTS!$C$114*2*O1686*3)),"0"))+(IF(AND(F1686="MEDIA",P1686="oui",Q1686="MODULE TRIANGULAIRE",SEMAINE!M1686&gt;=4001,SEMAINE!M1686&lt;=6000),((COÛTS!$C$114*4*O1686*3)),"0"))+(IF(AND(F1686="MEDIA",P1686="oui",Q1686="MODULE TRIANGULAIRE",SEMAINE!M1686&gt;=6001,SEMAINE!M1686&lt;=8000),((COÛTS!$C$114*6*O1686*3)),"0"))+(IF(AND(F1686="MEDIA",P1686="oui",Q1686="MODULE TRIANGULAIRE",SEMAINE!M1686&gt;=8001,SEMAINE!M1686&lt;=10000),((COÛTS!$C$114*8*O1686*3)),0))))</f>
        <v>0</v>
      </c>
      <c r="AJ1686" s="6">
        <f>IF(OR(R1686="OUI",H1686&gt;0),0,(IF(AND(F1686="MEDIA",G1686="NON TISSÉ (Type Drop)",P1686="oui",Q1686="MODULE CARRÉ"),((COÛTS!$C$115*8*O1686*SEMAINE!M1686/1000)+(COÛTS!$C$111*O1686*8)+(COÛTS!$C$107*O1686*4)),"0")+IF(AND(F1686="MEDIA",G1686="BÂCHE FRONTLIT 450gr (Type Bâche M1)",P1686="oui",Q1686="MODULE CARRÉ"),((COÛTS!$C$115*8*O1686*SEMAINE!M1686/1000)+(COÛTS!$C$111*O1686*8)+(COÛTS!$C$107*O1686*4)),"0")+(IF(AND(F1686="MEDIA",P1686="oui",Q1686="MODULE CARRÉ",SEMAINE!M1686&gt;2001,SEMAINE!M1686&lt;=4000),((COÛTS!$C$114*2*O1686*4)),"0"))+(IF(AND(F1686="MEDIA",P1686="oui",Q1686="MODULE CARRÉ",SEMAINE!M1686&gt;=4001,SEMAINE!M1686&lt;=6000),((COÛTS!$C$114*4*O1686*4)),"0"))+(IF(AND(F1686="MEDIA",P1686="oui",Q1686="MODULE CARRÉ",SEMAINE!M1686&gt;=6001,SEMAINE!M1686&lt;=8000),((COÛTS!$C$114*6*O1686*4)),"0"))+(IF(AND(F1686="MEDIA",P1686="oui",Q1686="MODULE CARRÉ",SEMAINE!M1686&gt;=8001,SEMAINE!M1686&lt;=10000),((COÛTS!$C$114*8*O1686*4)),"0"))))</f>
        <v>0</v>
      </c>
      <c r="AK1686" s="38">
        <f>IF(Y1686&gt;0,(VLOOKUP(Y1686,DATA!$AB$2:$AC$102,2,0)),1)</f>
        <v>1</v>
      </c>
      <c r="AL1686" s="53">
        <f t="shared" si="215"/>
        <v>0</v>
      </c>
    </row>
    <row r="1687" spans="2:38" ht="25.05" customHeight="1" x14ac:dyDescent="0.25">
      <c r="B1687" s="43" t="str">
        <f>COUNTIF($D$3:D1687,D1687)&amp;T_Semaine[[#This Row],[N°AFFAIRE]]</f>
        <v>0</v>
      </c>
      <c r="C1687" s="50"/>
      <c r="D1687" s="50"/>
      <c r="E1687" s="50"/>
      <c r="F1687" s="50"/>
      <c r="G1687" s="50"/>
      <c r="H1687" s="50"/>
      <c r="I1687" s="50"/>
      <c r="J1687" s="50"/>
      <c r="K1687" s="50"/>
      <c r="L1687" s="50"/>
      <c r="M1687" s="91"/>
      <c r="N1687" s="91"/>
      <c r="O1687" s="50"/>
      <c r="P1687" s="50"/>
      <c r="Q1687" s="50"/>
      <c r="R1687" s="50"/>
      <c r="S1687" s="50"/>
      <c r="T1687" s="95">
        <f t="shared" si="209"/>
        <v>0</v>
      </c>
      <c r="U1687" s="36">
        <f t="shared" si="210"/>
        <v>0</v>
      </c>
      <c r="V1687" s="43"/>
      <c r="W1687" s="43"/>
      <c r="X1687" s="6">
        <f t="shared" si="208"/>
        <v>0</v>
      </c>
      <c r="Y1687" s="55"/>
      <c r="Z1687" s="6">
        <f>(IF(R1687="OUI",0,IF(AND(F1687="MEDIA",G1687&gt;0,O1687&gt;0),(VLOOKUP(G1687,COÛTS!$A$1:$C$157,3,0)*(M1687*N1687/1000*O1687/1000)),0)+IF(AND(G1687&gt;0,F1687="HEURE"),(VLOOKUP(G1687,COÛTS!$A$1:$C$157,3,0)*(O1687)),0))+IF(AND(G1687&gt;0,F1687="DIVERS"),(VLOOKUP(G1687,COÛTS!$A$1:$C$157,3,0)*(O1687)),0)+IF(AND(G1687&gt;0,F1687="VEHICULE"),(VLOOKUP(G1687,COÛTS!$A$1:$C$157,3,0)*(O1687)),0)+IF(AND(G1687&gt;0,F1687="FACONNAGE"),(VLOOKUP(G1687,COÛTS!$A$1:$C$157,3,0)*(O1687)),0)+IF(AND(G1687&gt;0,F1687="ACCESSOIRES"),(VLOOKUP(G1687,COÛTS!$A$1:$C$157,3,0)*(O1687)),0)+IF(AND(F1687="TRANSPORT",G1687&gt;0),(VLOOKUP(G1687,COÛTS!$A$1:$C$157,3,0)*(O1687)),0)+IF(AND(F1687="PRODUITS",G1687="KIT COMPLET HABILLAGE CLOISON MODULAIRE (mL)"),(VLOOKUP(G1687,COÛTS!$A$1:$C$157,3,0)*(M1687/1000*O1687)),0)+IF(AND(F1687="MEDIA",H1687&lt;0,G1687&gt;0,P1687="oui",Q1687="RECTO/VERSO (Type Deux Simple Face)"),(VLOOKUP(G1687,COÛTS!$A$1:$C$157,3,0)*(M1687*(N1687+480)/1000*O1687/1000)),"0")+IF(AND(F1687="MEDIA",H1687&lt;0,G1687&gt;0,P1687="oui",Q1687="MODULE TRIANGULAIRE"),(VLOOKUP(G1687,COÛTS!$A$1:$C$157,3,0)*(M1687*(N1687+240)/1000*O1687/1000)*2)+(VLOOKUP(G1687,COÛTS!$A$1:$C$157,3,0)*(M1687)/1000*0.24),"0")+IF(AND(F1687="MEDIA",P1687="oui",G1687&gt;0,H1687&lt;0,Q1687="MODULE CARRÉ"),(VLOOKUP(G1687,COÛTS!$A$1:$C$157,3,0)*(M1687*(N1687+240)/1000*O1687/1000)*3)+(VLOOKUP(G1687,COÛTS!$A$1:$C$157,3,0)*(M1687)/1000*0.24),"0")+IF(AND(F1687="MEDIA",H1687&lt;0,P1687="oui",G1687&gt;0,Q1687="RECTO (Type Chaussette)"),(VLOOKUP(G1687,COÛTS!$A$1:$C$157,3,0)*(M1687*(N1687+60)/1000*O1687/1000))))</f>
        <v>0</v>
      </c>
      <c r="AA1687" s="6">
        <f>IF(R1687="OUI",0,IF(AND(H1687&gt;0,I1687="OUI"),(VLOOKUP(H1687,COÛTS!$A$1:$C$157,3,0)*(M1687*N1687/1000*O1687/1000)),0))</f>
        <v>0</v>
      </c>
      <c r="AB1687" s="6">
        <f t="shared" si="211"/>
        <v>0</v>
      </c>
      <c r="AC1687" s="7">
        <f t="shared" si="212"/>
        <v>0</v>
      </c>
      <c r="AD1687" s="6">
        <f t="shared" si="213"/>
        <v>0</v>
      </c>
      <c r="AE1687" s="6">
        <f t="shared" si="214"/>
        <v>0</v>
      </c>
      <c r="AF1687" s="6">
        <f>IF(R1687="OUI",0,(IF(AND(P1687="oui",Q1687="RECTO (Type Chaussette, Simple Face)",SEMAINE!M1689&lt;=2000),((COÛTS!$C$115*2*O1687*SEMAINE!M1687/1000)+(COÛTS!$C$109*O1687*SEMAINE!M1687/1000)+(COÛTS!$C$107*O1687*SEMAINE!M1687/1000)),"0")+(IF(AND(P1687="oui",Q1687="RECTO (Type Chaussette, Simple Face)",SEMAINE!M1687&gt;2001,SEMAINE!M1687&lt;=4000),((COÛTS!$C$114*2*O1687)),"0"))+(IF(AND(P1687="oui",Q1687="RECTO (Type Chaussette, Simple Face)",SEMAINE!M1687&gt;=4001,SEMAINE!M1687&lt;=6000),((COÛTS!$C$114*4*O1687)),"0"))+(IF(AND(P1687="oui",Q1687="RECTO (Type Chaussette, Simple Face)",SEMAINE!M1687&gt;=6001,SEMAINE!M1687&lt;=8000),((COÛTS!$C$114*6*O1687)),"0"))+(IF(AND(P1687="oui",Q1687="RECTO (Type Chaussette, Simple Face)",SEMAINE!M1687&gt;=8001,SEMAINE!M1687&lt;=10000),((COÛTS!$C$114*8*O1687)),0))))</f>
        <v>0</v>
      </c>
      <c r="AG1687" s="6">
        <f>IF(R1687="OUI",0,(IF(AND(F1687="MEDIA",G1687="NON TISSÉ (Type Drop)",P1687="oui",Q1687="RECTO (Type Chaussette)",SEMAINE!M1690&lt;=2000),((COÛTS!$C$115*2*O1687*SEMAINE!M1687/1000)+(COÛTS!$C$109*O1687*SEMAINE!M1687/1000)+(COÛTS!$C$107*O1687*SEMAINE!M1687/1000)),"0")+(IF(AND(F1687="MEDIA",P1687="oui",Q1687="RECTO (Type Chaussette)",SEMAINE!M1687&gt;2001,SEMAINE!M1687&lt;=4000),((COÛTS!$C$114*2*O1687)),"0"))+(IF(AND(F1687="MEDIA",P1687="oui",Q1687="RECTO (Type Chaussette)",SEMAINE!M1687&gt;=4001,SEMAINE!M1687&lt;=6000),((COÛTS!$C$114*4*O1687)),"0"))+(IF(AND(F1687="MEDIA",P1687="oui",Q1687="RECTO (Type Chaussette)",SEMAINE!M1687&gt;=6001,SEMAINE!M1687&lt;=8000),((COÛTS!$C$114*6*O1687)),"0"))+(IF(AND(F1687="MEDIA",P1687="oui",Q1687="RECTO (Type Chaussette)",SEMAINE!M1687&gt;=8001,SEMAINE!M1687&lt;=10000),((COÛTS!$C$114*8*O1687)),0))))</f>
        <v>0</v>
      </c>
      <c r="AH1687" s="6">
        <f>IF(R1687="OUI",0,(IF(AND(F1687="MEDIA",G1687="NON TISSÉ (Type Drop)",P1687="oui",Q1687="RECTO/VERSO (Type Deux Simple Face)"),((COÛTS!$C$115*4*O1687*SEMAINE!M1687/1000)+(COÛTS!$C$110*O1687*4)+(COÛTS!$C$107*O1687*SEMAINE!M1687/1000)),"0")+(IF(AND(F1687="MEDIA",P1687="oui",Q1687="RECTO/VERSO (Type Deux Simple Face)",SEMAINE!M1687&gt;2001,SEMAINE!M1687&lt;=4000),((COÛTS!$C$114*2*O1687)),"0"))+(IF(AND(F1687="MEDIA",P1687="oui",Q1687="RECTO/VERSO (Type Deux Simple Face)",SEMAINE!M1687&gt;=4001,SEMAINE!M1687&lt;=6000),((COÛTS!$C$114*4*O1687)),"0"))+(IF(AND(F1687="MEDIA",P1687="oui",Q1687="RECTO/VERSO (Type Deux Simple Face)",SEMAINE!M1687&gt;=6001,SEMAINE!M1687&lt;=8000),((COÛTS!$C$114*6*O1687)),"0"))+(IF(AND(F1687="MEDIA",P1687="oui",Q1687="RECTO/VERSO (Type Deux Simple Face)",SEMAINE!M1687&gt;=8001,SEMAINE!M1687&lt;=10000),((COÛTS!$C$114*8*O1687)),0))))</f>
        <v>0</v>
      </c>
      <c r="AI1687" s="6">
        <f>IF(R1687="OUI",0,(IF(AND(F1687="MEDIA",G1687="NON TISSÉ (Type Drop)",P1687="oui",Q1687="MODULE TRIANGULAIRE"),((COÛTS!$C$115*6*O1687*SEMAINE!M1687/1000)+(COÛTS!$C$112*O1687*6)+(COÛTS!$C$107*O1687*3)),"0")+(IF(AND(F1687="MEDIA",P1687="oui",Q1687="MODULE TRIANGULAIRE",SEMAINE!M1687&gt;2001,SEMAINE!M1687&lt;=4000),((COÛTS!$C$114*2*O1687*3)),"0"))+(IF(AND(F1687="MEDIA",P1687="oui",Q1687="MODULE TRIANGULAIRE",SEMAINE!M1687&gt;=4001,SEMAINE!M1687&lt;=6000),((COÛTS!$C$114*4*O1687*3)),"0"))+(IF(AND(F1687="MEDIA",P1687="oui",Q1687="MODULE TRIANGULAIRE",SEMAINE!M1687&gt;=6001,SEMAINE!M1687&lt;=8000),((COÛTS!$C$114*6*O1687*3)),"0"))+(IF(AND(F1687="MEDIA",P1687="oui",Q1687="MODULE TRIANGULAIRE",SEMAINE!M1687&gt;=8001,SEMAINE!M1687&lt;=10000),((COÛTS!$C$114*8*O1687*3)),0))))</f>
        <v>0</v>
      </c>
      <c r="AJ1687" s="6">
        <f>IF(OR(R1687="OUI",H1687&gt;0),0,(IF(AND(F1687="MEDIA",G1687="NON TISSÉ (Type Drop)",P1687="oui",Q1687="MODULE CARRÉ"),((COÛTS!$C$115*8*O1687*SEMAINE!M1687/1000)+(COÛTS!$C$111*O1687*8)+(COÛTS!$C$107*O1687*4)),"0")+IF(AND(F1687="MEDIA",G1687="BÂCHE FRONTLIT 450gr (Type Bâche M1)",P1687="oui",Q1687="MODULE CARRÉ"),((COÛTS!$C$115*8*O1687*SEMAINE!M1687/1000)+(COÛTS!$C$111*O1687*8)+(COÛTS!$C$107*O1687*4)),"0")+(IF(AND(F1687="MEDIA",P1687="oui",Q1687="MODULE CARRÉ",SEMAINE!M1687&gt;2001,SEMAINE!M1687&lt;=4000),((COÛTS!$C$114*2*O1687*4)),"0"))+(IF(AND(F1687="MEDIA",P1687="oui",Q1687="MODULE CARRÉ",SEMAINE!M1687&gt;=4001,SEMAINE!M1687&lt;=6000),((COÛTS!$C$114*4*O1687*4)),"0"))+(IF(AND(F1687="MEDIA",P1687="oui",Q1687="MODULE CARRÉ",SEMAINE!M1687&gt;=6001,SEMAINE!M1687&lt;=8000),((COÛTS!$C$114*6*O1687*4)),"0"))+(IF(AND(F1687="MEDIA",P1687="oui",Q1687="MODULE CARRÉ",SEMAINE!M1687&gt;=8001,SEMAINE!M1687&lt;=10000),((COÛTS!$C$114*8*O1687*4)),"0"))))</f>
        <v>0</v>
      </c>
      <c r="AK1687" s="38">
        <f>IF(Y1687&gt;0,(VLOOKUP(Y1687,DATA!$AB$2:$AC$102,2,0)),1)</f>
        <v>1</v>
      </c>
      <c r="AL1687" s="53">
        <f t="shared" si="215"/>
        <v>0</v>
      </c>
    </row>
    <row r="1688" spans="2:38" ht="25.05" customHeight="1" x14ac:dyDescent="0.25">
      <c r="B1688" s="43" t="str">
        <f>COUNTIF($D$3:D1688,D1688)&amp;T_Semaine[[#This Row],[N°AFFAIRE]]</f>
        <v>0</v>
      </c>
      <c r="C1688" s="50"/>
      <c r="D1688" s="50"/>
      <c r="E1688" s="50"/>
      <c r="F1688" s="50"/>
      <c r="G1688" s="50"/>
      <c r="H1688" s="50"/>
      <c r="I1688" s="50"/>
      <c r="J1688" s="50"/>
      <c r="K1688" s="50"/>
      <c r="L1688" s="50"/>
      <c r="M1688" s="91"/>
      <c r="N1688" s="91"/>
      <c r="O1688" s="50"/>
      <c r="P1688" s="50"/>
      <c r="Q1688" s="50"/>
      <c r="R1688" s="50"/>
      <c r="S1688" s="50"/>
      <c r="T1688" s="95">
        <f t="shared" si="209"/>
        <v>0</v>
      </c>
      <c r="U1688" s="36">
        <f t="shared" si="210"/>
        <v>0</v>
      </c>
      <c r="V1688" s="43"/>
      <c r="W1688" s="43"/>
      <c r="X1688" s="6">
        <f t="shared" si="208"/>
        <v>0</v>
      </c>
      <c r="Y1688" s="55"/>
      <c r="Z1688" s="6">
        <f>(IF(R1688="OUI",0,IF(AND(F1688="MEDIA",G1688&gt;0,O1688&gt;0),(VLOOKUP(G1688,COÛTS!$A$1:$C$157,3,0)*(M1688*N1688/1000*O1688/1000)),0)+IF(AND(G1688&gt;0,F1688="HEURE"),(VLOOKUP(G1688,COÛTS!$A$1:$C$157,3,0)*(O1688)),0))+IF(AND(G1688&gt;0,F1688="DIVERS"),(VLOOKUP(G1688,COÛTS!$A$1:$C$157,3,0)*(O1688)),0)+IF(AND(G1688&gt;0,F1688="VEHICULE"),(VLOOKUP(G1688,COÛTS!$A$1:$C$157,3,0)*(O1688)),0)+IF(AND(G1688&gt;0,F1688="FACONNAGE"),(VLOOKUP(G1688,COÛTS!$A$1:$C$157,3,0)*(O1688)),0)+IF(AND(G1688&gt;0,F1688="ACCESSOIRES"),(VLOOKUP(G1688,COÛTS!$A$1:$C$157,3,0)*(O1688)),0)+IF(AND(F1688="TRANSPORT",G1688&gt;0),(VLOOKUP(G1688,COÛTS!$A$1:$C$157,3,0)*(O1688)),0)+IF(AND(F1688="PRODUITS",G1688="KIT COMPLET HABILLAGE CLOISON MODULAIRE (mL)"),(VLOOKUP(G1688,COÛTS!$A$1:$C$157,3,0)*(M1688/1000*O1688)),0)+IF(AND(F1688="MEDIA",H1688&lt;0,G1688&gt;0,P1688="oui",Q1688="RECTO/VERSO (Type Deux Simple Face)"),(VLOOKUP(G1688,COÛTS!$A$1:$C$157,3,0)*(M1688*(N1688+480)/1000*O1688/1000)),"0")+IF(AND(F1688="MEDIA",H1688&lt;0,G1688&gt;0,P1688="oui",Q1688="MODULE TRIANGULAIRE"),(VLOOKUP(G1688,COÛTS!$A$1:$C$157,3,0)*(M1688*(N1688+240)/1000*O1688/1000)*2)+(VLOOKUP(G1688,COÛTS!$A$1:$C$157,3,0)*(M1688)/1000*0.24),"0")+IF(AND(F1688="MEDIA",P1688="oui",G1688&gt;0,H1688&lt;0,Q1688="MODULE CARRÉ"),(VLOOKUP(G1688,COÛTS!$A$1:$C$157,3,0)*(M1688*(N1688+240)/1000*O1688/1000)*3)+(VLOOKUP(G1688,COÛTS!$A$1:$C$157,3,0)*(M1688)/1000*0.24),"0")+IF(AND(F1688="MEDIA",H1688&lt;0,P1688="oui",G1688&gt;0,Q1688="RECTO (Type Chaussette)"),(VLOOKUP(G1688,COÛTS!$A$1:$C$157,3,0)*(M1688*(N1688+60)/1000*O1688/1000))))</f>
        <v>0</v>
      </c>
      <c r="AA1688" s="6">
        <f>IF(R1688="OUI",0,IF(AND(H1688&gt;0,I1688="OUI"),(VLOOKUP(H1688,COÛTS!$A$1:$C$157,3,0)*(M1688*N1688/1000*O1688/1000)),0))</f>
        <v>0</v>
      </c>
      <c r="AB1688" s="6">
        <f t="shared" si="211"/>
        <v>0</v>
      </c>
      <c r="AC1688" s="7">
        <f t="shared" si="212"/>
        <v>0</v>
      </c>
      <c r="AD1688" s="6">
        <f t="shared" si="213"/>
        <v>0</v>
      </c>
      <c r="AE1688" s="6">
        <f t="shared" si="214"/>
        <v>0</v>
      </c>
      <c r="AF1688" s="6">
        <f>IF(R1688="OUI",0,(IF(AND(P1688="oui",Q1688="RECTO (Type Chaussette, Simple Face)",SEMAINE!M1690&lt;=2000),((COÛTS!$C$115*2*O1688*SEMAINE!M1688/1000)+(COÛTS!$C$109*O1688*SEMAINE!M1688/1000)+(COÛTS!$C$107*O1688*SEMAINE!M1688/1000)),"0")+(IF(AND(P1688="oui",Q1688="RECTO (Type Chaussette, Simple Face)",SEMAINE!M1688&gt;2001,SEMAINE!M1688&lt;=4000),((COÛTS!$C$114*2*O1688)),"0"))+(IF(AND(P1688="oui",Q1688="RECTO (Type Chaussette, Simple Face)",SEMAINE!M1688&gt;=4001,SEMAINE!M1688&lt;=6000),((COÛTS!$C$114*4*O1688)),"0"))+(IF(AND(P1688="oui",Q1688="RECTO (Type Chaussette, Simple Face)",SEMAINE!M1688&gt;=6001,SEMAINE!M1688&lt;=8000),((COÛTS!$C$114*6*O1688)),"0"))+(IF(AND(P1688="oui",Q1688="RECTO (Type Chaussette, Simple Face)",SEMAINE!M1688&gt;=8001,SEMAINE!M1688&lt;=10000),((COÛTS!$C$114*8*O1688)),0))))</f>
        <v>0</v>
      </c>
      <c r="AG1688" s="6">
        <f>IF(R1688="OUI",0,(IF(AND(F1688="MEDIA",G1688="NON TISSÉ (Type Drop)",P1688="oui",Q1688="RECTO (Type Chaussette)",SEMAINE!M1691&lt;=2000),((COÛTS!$C$115*2*O1688*SEMAINE!M1688/1000)+(COÛTS!$C$109*O1688*SEMAINE!M1688/1000)+(COÛTS!$C$107*O1688*SEMAINE!M1688/1000)),"0")+(IF(AND(F1688="MEDIA",P1688="oui",Q1688="RECTO (Type Chaussette)",SEMAINE!M1688&gt;2001,SEMAINE!M1688&lt;=4000),((COÛTS!$C$114*2*O1688)),"0"))+(IF(AND(F1688="MEDIA",P1688="oui",Q1688="RECTO (Type Chaussette)",SEMAINE!M1688&gt;=4001,SEMAINE!M1688&lt;=6000),((COÛTS!$C$114*4*O1688)),"0"))+(IF(AND(F1688="MEDIA",P1688="oui",Q1688="RECTO (Type Chaussette)",SEMAINE!M1688&gt;=6001,SEMAINE!M1688&lt;=8000),((COÛTS!$C$114*6*O1688)),"0"))+(IF(AND(F1688="MEDIA",P1688="oui",Q1688="RECTO (Type Chaussette)",SEMAINE!M1688&gt;=8001,SEMAINE!M1688&lt;=10000),((COÛTS!$C$114*8*O1688)),0))))</f>
        <v>0</v>
      </c>
      <c r="AH1688" s="6">
        <f>IF(R1688="OUI",0,(IF(AND(F1688="MEDIA",G1688="NON TISSÉ (Type Drop)",P1688="oui",Q1688="RECTO/VERSO (Type Deux Simple Face)"),((COÛTS!$C$115*4*O1688*SEMAINE!M1688/1000)+(COÛTS!$C$110*O1688*4)+(COÛTS!$C$107*O1688*SEMAINE!M1688/1000)),"0")+(IF(AND(F1688="MEDIA",P1688="oui",Q1688="RECTO/VERSO (Type Deux Simple Face)",SEMAINE!M1688&gt;2001,SEMAINE!M1688&lt;=4000),((COÛTS!$C$114*2*O1688)),"0"))+(IF(AND(F1688="MEDIA",P1688="oui",Q1688="RECTO/VERSO (Type Deux Simple Face)",SEMAINE!M1688&gt;=4001,SEMAINE!M1688&lt;=6000),((COÛTS!$C$114*4*O1688)),"0"))+(IF(AND(F1688="MEDIA",P1688="oui",Q1688="RECTO/VERSO (Type Deux Simple Face)",SEMAINE!M1688&gt;=6001,SEMAINE!M1688&lt;=8000),((COÛTS!$C$114*6*O1688)),"0"))+(IF(AND(F1688="MEDIA",P1688="oui",Q1688="RECTO/VERSO (Type Deux Simple Face)",SEMAINE!M1688&gt;=8001,SEMAINE!M1688&lt;=10000),((COÛTS!$C$114*8*O1688)),0))))</f>
        <v>0</v>
      </c>
      <c r="AI1688" s="6">
        <f>IF(R1688="OUI",0,(IF(AND(F1688="MEDIA",G1688="NON TISSÉ (Type Drop)",P1688="oui",Q1688="MODULE TRIANGULAIRE"),((COÛTS!$C$115*6*O1688*SEMAINE!M1688/1000)+(COÛTS!$C$112*O1688*6)+(COÛTS!$C$107*O1688*3)),"0")+(IF(AND(F1688="MEDIA",P1688="oui",Q1688="MODULE TRIANGULAIRE",SEMAINE!M1688&gt;2001,SEMAINE!M1688&lt;=4000),((COÛTS!$C$114*2*O1688*3)),"0"))+(IF(AND(F1688="MEDIA",P1688="oui",Q1688="MODULE TRIANGULAIRE",SEMAINE!M1688&gt;=4001,SEMAINE!M1688&lt;=6000),((COÛTS!$C$114*4*O1688*3)),"0"))+(IF(AND(F1688="MEDIA",P1688="oui",Q1688="MODULE TRIANGULAIRE",SEMAINE!M1688&gt;=6001,SEMAINE!M1688&lt;=8000),((COÛTS!$C$114*6*O1688*3)),"0"))+(IF(AND(F1688="MEDIA",P1688="oui",Q1688="MODULE TRIANGULAIRE",SEMAINE!M1688&gt;=8001,SEMAINE!M1688&lt;=10000),((COÛTS!$C$114*8*O1688*3)),0))))</f>
        <v>0</v>
      </c>
      <c r="AJ1688" s="6">
        <f>IF(OR(R1688="OUI",H1688&gt;0),0,(IF(AND(F1688="MEDIA",G1688="NON TISSÉ (Type Drop)",P1688="oui",Q1688="MODULE CARRÉ"),((COÛTS!$C$115*8*O1688*SEMAINE!M1688/1000)+(COÛTS!$C$111*O1688*8)+(COÛTS!$C$107*O1688*4)),"0")+IF(AND(F1688="MEDIA",G1688="BÂCHE FRONTLIT 450gr (Type Bâche M1)",P1688="oui",Q1688="MODULE CARRÉ"),((COÛTS!$C$115*8*O1688*SEMAINE!M1688/1000)+(COÛTS!$C$111*O1688*8)+(COÛTS!$C$107*O1688*4)),"0")+(IF(AND(F1688="MEDIA",P1688="oui",Q1688="MODULE CARRÉ",SEMAINE!M1688&gt;2001,SEMAINE!M1688&lt;=4000),((COÛTS!$C$114*2*O1688*4)),"0"))+(IF(AND(F1688="MEDIA",P1688="oui",Q1688="MODULE CARRÉ",SEMAINE!M1688&gt;=4001,SEMAINE!M1688&lt;=6000),((COÛTS!$C$114*4*O1688*4)),"0"))+(IF(AND(F1688="MEDIA",P1688="oui",Q1688="MODULE CARRÉ",SEMAINE!M1688&gt;=6001,SEMAINE!M1688&lt;=8000),((COÛTS!$C$114*6*O1688*4)),"0"))+(IF(AND(F1688="MEDIA",P1688="oui",Q1688="MODULE CARRÉ",SEMAINE!M1688&gt;=8001,SEMAINE!M1688&lt;=10000),((COÛTS!$C$114*8*O1688*4)),"0"))))</f>
        <v>0</v>
      </c>
      <c r="AK1688" s="38">
        <f>IF(Y1688&gt;0,(VLOOKUP(Y1688,DATA!$AB$2:$AC$102,2,0)),1)</f>
        <v>1</v>
      </c>
      <c r="AL1688" s="53">
        <f t="shared" si="215"/>
        <v>0</v>
      </c>
    </row>
    <row r="1689" spans="2:38" ht="25.05" customHeight="1" x14ac:dyDescent="0.25">
      <c r="B1689" s="43" t="str">
        <f>COUNTIF($D$3:D1689,D1689)&amp;T_Semaine[[#This Row],[N°AFFAIRE]]</f>
        <v>0</v>
      </c>
      <c r="C1689" s="50"/>
      <c r="D1689" s="50"/>
      <c r="E1689" s="50"/>
      <c r="F1689" s="50"/>
      <c r="G1689" s="50"/>
      <c r="H1689" s="50"/>
      <c r="I1689" s="50"/>
      <c r="J1689" s="50"/>
      <c r="K1689" s="50"/>
      <c r="L1689" s="50"/>
      <c r="M1689" s="91"/>
      <c r="N1689" s="91"/>
      <c r="O1689" s="50"/>
      <c r="P1689" s="50"/>
      <c r="Q1689" s="50"/>
      <c r="R1689" s="50"/>
      <c r="S1689" s="50"/>
      <c r="T1689" s="95">
        <f t="shared" si="209"/>
        <v>0</v>
      </c>
      <c r="U1689" s="36">
        <f t="shared" si="210"/>
        <v>0</v>
      </c>
      <c r="V1689" s="43"/>
      <c r="W1689" s="43"/>
      <c r="X1689" s="6">
        <f t="shared" si="208"/>
        <v>0</v>
      </c>
      <c r="Y1689" s="55"/>
      <c r="Z1689" s="6">
        <f>(IF(R1689="OUI",0,IF(AND(F1689="MEDIA",G1689&gt;0,O1689&gt;0),(VLOOKUP(G1689,COÛTS!$A$1:$C$157,3,0)*(M1689*N1689/1000*O1689/1000)),0)+IF(AND(G1689&gt;0,F1689="HEURE"),(VLOOKUP(G1689,COÛTS!$A$1:$C$157,3,0)*(O1689)),0))+IF(AND(G1689&gt;0,F1689="DIVERS"),(VLOOKUP(G1689,COÛTS!$A$1:$C$157,3,0)*(O1689)),0)+IF(AND(G1689&gt;0,F1689="VEHICULE"),(VLOOKUP(G1689,COÛTS!$A$1:$C$157,3,0)*(O1689)),0)+IF(AND(G1689&gt;0,F1689="FACONNAGE"),(VLOOKUP(G1689,COÛTS!$A$1:$C$157,3,0)*(O1689)),0)+IF(AND(G1689&gt;0,F1689="ACCESSOIRES"),(VLOOKUP(G1689,COÛTS!$A$1:$C$157,3,0)*(O1689)),0)+IF(AND(F1689="TRANSPORT",G1689&gt;0),(VLOOKUP(G1689,COÛTS!$A$1:$C$157,3,0)*(O1689)),0)+IF(AND(F1689="PRODUITS",G1689="KIT COMPLET HABILLAGE CLOISON MODULAIRE (mL)"),(VLOOKUP(G1689,COÛTS!$A$1:$C$157,3,0)*(M1689/1000*O1689)),0)+IF(AND(F1689="MEDIA",H1689&lt;0,G1689&gt;0,P1689="oui",Q1689="RECTO/VERSO (Type Deux Simple Face)"),(VLOOKUP(G1689,COÛTS!$A$1:$C$157,3,0)*(M1689*(N1689+480)/1000*O1689/1000)),"0")+IF(AND(F1689="MEDIA",H1689&lt;0,G1689&gt;0,P1689="oui",Q1689="MODULE TRIANGULAIRE"),(VLOOKUP(G1689,COÛTS!$A$1:$C$157,3,0)*(M1689*(N1689+240)/1000*O1689/1000)*2)+(VLOOKUP(G1689,COÛTS!$A$1:$C$157,3,0)*(M1689)/1000*0.24),"0")+IF(AND(F1689="MEDIA",P1689="oui",G1689&gt;0,H1689&lt;0,Q1689="MODULE CARRÉ"),(VLOOKUP(G1689,COÛTS!$A$1:$C$157,3,0)*(M1689*(N1689+240)/1000*O1689/1000)*3)+(VLOOKUP(G1689,COÛTS!$A$1:$C$157,3,0)*(M1689)/1000*0.24),"0")+IF(AND(F1689="MEDIA",H1689&lt;0,P1689="oui",G1689&gt;0,Q1689="RECTO (Type Chaussette)"),(VLOOKUP(G1689,COÛTS!$A$1:$C$157,3,0)*(M1689*(N1689+60)/1000*O1689/1000))))</f>
        <v>0</v>
      </c>
      <c r="AA1689" s="6">
        <f>IF(R1689="OUI",0,IF(AND(H1689&gt;0,I1689="OUI"),(VLOOKUP(H1689,COÛTS!$A$1:$C$157,3,0)*(M1689*N1689/1000*O1689/1000)),0))</f>
        <v>0</v>
      </c>
      <c r="AB1689" s="6">
        <f t="shared" si="211"/>
        <v>0</v>
      </c>
      <c r="AC1689" s="7">
        <f t="shared" si="212"/>
        <v>0</v>
      </c>
      <c r="AD1689" s="6">
        <f t="shared" si="213"/>
        <v>0</v>
      </c>
      <c r="AE1689" s="6">
        <f t="shared" si="214"/>
        <v>0</v>
      </c>
      <c r="AF1689" s="6">
        <f>IF(R1689="OUI",0,(IF(AND(P1689="oui",Q1689="RECTO (Type Chaussette, Simple Face)",SEMAINE!M1691&lt;=2000),((COÛTS!$C$115*2*O1689*SEMAINE!M1689/1000)+(COÛTS!$C$109*O1689*SEMAINE!M1689/1000)+(COÛTS!$C$107*O1689*SEMAINE!M1689/1000)),"0")+(IF(AND(P1689="oui",Q1689="RECTO (Type Chaussette, Simple Face)",SEMAINE!M1689&gt;2001,SEMAINE!M1689&lt;=4000),((COÛTS!$C$114*2*O1689)),"0"))+(IF(AND(P1689="oui",Q1689="RECTO (Type Chaussette, Simple Face)",SEMAINE!M1689&gt;=4001,SEMAINE!M1689&lt;=6000),((COÛTS!$C$114*4*O1689)),"0"))+(IF(AND(P1689="oui",Q1689="RECTO (Type Chaussette, Simple Face)",SEMAINE!M1689&gt;=6001,SEMAINE!M1689&lt;=8000),((COÛTS!$C$114*6*O1689)),"0"))+(IF(AND(P1689="oui",Q1689="RECTO (Type Chaussette, Simple Face)",SEMAINE!M1689&gt;=8001,SEMAINE!M1689&lt;=10000),((COÛTS!$C$114*8*O1689)),0))))</f>
        <v>0</v>
      </c>
      <c r="AG1689" s="6">
        <f>IF(R1689="OUI",0,(IF(AND(F1689="MEDIA",G1689="NON TISSÉ (Type Drop)",P1689="oui",Q1689="RECTO (Type Chaussette)",SEMAINE!M1692&lt;=2000),((COÛTS!$C$115*2*O1689*SEMAINE!M1689/1000)+(COÛTS!$C$109*O1689*SEMAINE!M1689/1000)+(COÛTS!$C$107*O1689*SEMAINE!M1689/1000)),"0")+(IF(AND(F1689="MEDIA",P1689="oui",Q1689="RECTO (Type Chaussette)",SEMAINE!M1689&gt;2001,SEMAINE!M1689&lt;=4000),((COÛTS!$C$114*2*O1689)),"0"))+(IF(AND(F1689="MEDIA",P1689="oui",Q1689="RECTO (Type Chaussette)",SEMAINE!M1689&gt;=4001,SEMAINE!M1689&lt;=6000),((COÛTS!$C$114*4*O1689)),"0"))+(IF(AND(F1689="MEDIA",P1689="oui",Q1689="RECTO (Type Chaussette)",SEMAINE!M1689&gt;=6001,SEMAINE!M1689&lt;=8000),((COÛTS!$C$114*6*O1689)),"0"))+(IF(AND(F1689="MEDIA",P1689="oui",Q1689="RECTO (Type Chaussette)",SEMAINE!M1689&gt;=8001,SEMAINE!M1689&lt;=10000),((COÛTS!$C$114*8*O1689)),0))))</f>
        <v>0</v>
      </c>
      <c r="AH1689" s="6">
        <f>IF(R1689="OUI",0,(IF(AND(F1689="MEDIA",G1689="NON TISSÉ (Type Drop)",P1689="oui",Q1689="RECTO/VERSO (Type Deux Simple Face)"),((COÛTS!$C$115*4*O1689*SEMAINE!M1689/1000)+(COÛTS!$C$110*O1689*4)+(COÛTS!$C$107*O1689*SEMAINE!M1689/1000)),"0")+(IF(AND(F1689="MEDIA",P1689="oui",Q1689="RECTO/VERSO (Type Deux Simple Face)",SEMAINE!M1689&gt;2001,SEMAINE!M1689&lt;=4000),((COÛTS!$C$114*2*O1689)),"0"))+(IF(AND(F1689="MEDIA",P1689="oui",Q1689="RECTO/VERSO (Type Deux Simple Face)",SEMAINE!M1689&gt;=4001,SEMAINE!M1689&lt;=6000),((COÛTS!$C$114*4*O1689)),"0"))+(IF(AND(F1689="MEDIA",P1689="oui",Q1689="RECTO/VERSO (Type Deux Simple Face)",SEMAINE!M1689&gt;=6001,SEMAINE!M1689&lt;=8000),((COÛTS!$C$114*6*O1689)),"0"))+(IF(AND(F1689="MEDIA",P1689="oui",Q1689="RECTO/VERSO (Type Deux Simple Face)",SEMAINE!M1689&gt;=8001,SEMAINE!M1689&lt;=10000),((COÛTS!$C$114*8*O1689)),0))))</f>
        <v>0</v>
      </c>
      <c r="AI1689" s="6">
        <f>IF(R1689="OUI",0,(IF(AND(F1689="MEDIA",G1689="NON TISSÉ (Type Drop)",P1689="oui",Q1689="MODULE TRIANGULAIRE"),((COÛTS!$C$115*6*O1689*SEMAINE!M1689/1000)+(COÛTS!$C$112*O1689*6)+(COÛTS!$C$107*O1689*3)),"0")+(IF(AND(F1689="MEDIA",P1689="oui",Q1689="MODULE TRIANGULAIRE",SEMAINE!M1689&gt;2001,SEMAINE!M1689&lt;=4000),((COÛTS!$C$114*2*O1689*3)),"0"))+(IF(AND(F1689="MEDIA",P1689="oui",Q1689="MODULE TRIANGULAIRE",SEMAINE!M1689&gt;=4001,SEMAINE!M1689&lt;=6000),((COÛTS!$C$114*4*O1689*3)),"0"))+(IF(AND(F1689="MEDIA",P1689="oui",Q1689="MODULE TRIANGULAIRE",SEMAINE!M1689&gt;=6001,SEMAINE!M1689&lt;=8000),((COÛTS!$C$114*6*O1689*3)),"0"))+(IF(AND(F1689="MEDIA",P1689="oui",Q1689="MODULE TRIANGULAIRE",SEMAINE!M1689&gt;=8001,SEMAINE!M1689&lt;=10000),((COÛTS!$C$114*8*O1689*3)),0))))</f>
        <v>0</v>
      </c>
      <c r="AJ1689" s="6">
        <f>IF(OR(R1689="OUI",H1689&gt;0),0,(IF(AND(F1689="MEDIA",G1689="NON TISSÉ (Type Drop)",P1689="oui",Q1689="MODULE CARRÉ"),((COÛTS!$C$115*8*O1689*SEMAINE!M1689/1000)+(COÛTS!$C$111*O1689*8)+(COÛTS!$C$107*O1689*4)),"0")+IF(AND(F1689="MEDIA",G1689="BÂCHE FRONTLIT 450gr (Type Bâche M1)",P1689="oui",Q1689="MODULE CARRÉ"),((COÛTS!$C$115*8*O1689*SEMAINE!M1689/1000)+(COÛTS!$C$111*O1689*8)+(COÛTS!$C$107*O1689*4)),"0")+(IF(AND(F1689="MEDIA",P1689="oui",Q1689="MODULE CARRÉ",SEMAINE!M1689&gt;2001,SEMAINE!M1689&lt;=4000),((COÛTS!$C$114*2*O1689*4)),"0"))+(IF(AND(F1689="MEDIA",P1689="oui",Q1689="MODULE CARRÉ",SEMAINE!M1689&gt;=4001,SEMAINE!M1689&lt;=6000),((COÛTS!$C$114*4*O1689*4)),"0"))+(IF(AND(F1689="MEDIA",P1689="oui",Q1689="MODULE CARRÉ",SEMAINE!M1689&gt;=6001,SEMAINE!M1689&lt;=8000),((COÛTS!$C$114*6*O1689*4)),"0"))+(IF(AND(F1689="MEDIA",P1689="oui",Q1689="MODULE CARRÉ",SEMAINE!M1689&gt;=8001,SEMAINE!M1689&lt;=10000),((COÛTS!$C$114*8*O1689*4)),"0"))))</f>
        <v>0</v>
      </c>
      <c r="AK1689" s="38">
        <f>IF(Y1689&gt;0,(VLOOKUP(Y1689,DATA!$AB$2:$AC$102,2,0)),1)</f>
        <v>1</v>
      </c>
      <c r="AL1689" s="53">
        <f t="shared" si="215"/>
        <v>0</v>
      </c>
    </row>
    <row r="1690" spans="2:38" ht="25.05" customHeight="1" x14ac:dyDescent="0.25">
      <c r="B1690" s="43" t="str">
        <f>COUNTIF($D$3:D1690,D1690)&amp;T_Semaine[[#This Row],[N°AFFAIRE]]</f>
        <v>0</v>
      </c>
      <c r="C1690" s="50"/>
      <c r="D1690" s="50"/>
      <c r="E1690" s="50"/>
      <c r="F1690" s="50"/>
      <c r="G1690" s="50"/>
      <c r="H1690" s="50"/>
      <c r="I1690" s="50"/>
      <c r="J1690" s="50"/>
      <c r="K1690" s="50"/>
      <c r="L1690" s="50"/>
      <c r="M1690" s="91"/>
      <c r="N1690" s="91"/>
      <c r="O1690" s="50"/>
      <c r="P1690" s="50"/>
      <c r="Q1690" s="50"/>
      <c r="R1690" s="50"/>
      <c r="S1690" s="50"/>
      <c r="T1690" s="95">
        <f t="shared" si="209"/>
        <v>0</v>
      </c>
      <c r="U1690" s="36">
        <f t="shared" si="210"/>
        <v>0</v>
      </c>
      <c r="V1690" s="43"/>
      <c r="W1690" s="43"/>
      <c r="X1690" s="6">
        <f t="shared" si="208"/>
        <v>0</v>
      </c>
      <c r="Y1690" s="55"/>
      <c r="Z1690" s="6">
        <f>(IF(R1690="OUI",0,IF(AND(F1690="MEDIA",G1690&gt;0,O1690&gt;0),(VLOOKUP(G1690,COÛTS!$A$1:$C$157,3,0)*(M1690*N1690/1000*O1690/1000)),0)+IF(AND(G1690&gt;0,F1690="HEURE"),(VLOOKUP(G1690,COÛTS!$A$1:$C$157,3,0)*(O1690)),0))+IF(AND(G1690&gt;0,F1690="DIVERS"),(VLOOKUP(G1690,COÛTS!$A$1:$C$157,3,0)*(O1690)),0)+IF(AND(G1690&gt;0,F1690="VEHICULE"),(VLOOKUP(G1690,COÛTS!$A$1:$C$157,3,0)*(O1690)),0)+IF(AND(G1690&gt;0,F1690="FACONNAGE"),(VLOOKUP(G1690,COÛTS!$A$1:$C$157,3,0)*(O1690)),0)+IF(AND(G1690&gt;0,F1690="ACCESSOIRES"),(VLOOKUP(G1690,COÛTS!$A$1:$C$157,3,0)*(O1690)),0)+IF(AND(F1690="TRANSPORT",G1690&gt;0),(VLOOKUP(G1690,COÛTS!$A$1:$C$157,3,0)*(O1690)),0)+IF(AND(F1690="PRODUITS",G1690="KIT COMPLET HABILLAGE CLOISON MODULAIRE (mL)"),(VLOOKUP(G1690,COÛTS!$A$1:$C$157,3,0)*(M1690/1000*O1690)),0)+IF(AND(F1690="MEDIA",H1690&lt;0,G1690&gt;0,P1690="oui",Q1690="RECTO/VERSO (Type Deux Simple Face)"),(VLOOKUP(G1690,COÛTS!$A$1:$C$157,3,0)*(M1690*(N1690+480)/1000*O1690/1000)),"0")+IF(AND(F1690="MEDIA",H1690&lt;0,G1690&gt;0,P1690="oui",Q1690="MODULE TRIANGULAIRE"),(VLOOKUP(G1690,COÛTS!$A$1:$C$157,3,0)*(M1690*(N1690+240)/1000*O1690/1000)*2)+(VLOOKUP(G1690,COÛTS!$A$1:$C$157,3,0)*(M1690)/1000*0.24),"0")+IF(AND(F1690="MEDIA",P1690="oui",G1690&gt;0,H1690&lt;0,Q1690="MODULE CARRÉ"),(VLOOKUP(G1690,COÛTS!$A$1:$C$157,3,0)*(M1690*(N1690+240)/1000*O1690/1000)*3)+(VLOOKUP(G1690,COÛTS!$A$1:$C$157,3,0)*(M1690)/1000*0.24),"0")+IF(AND(F1690="MEDIA",H1690&lt;0,P1690="oui",G1690&gt;0,Q1690="RECTO (Type Chaussette)"),(VLOOKUP(G1690,COÛTS!$A$1:$C$157,3,0)*(M1690*(N1690+60)/1000*O1690/1000))))</f>
        <v>0</v>
      </c>
      <c r="AA1690" s="6">
        <f>IF(R1690="OUI",0,IF(AND(H1690&gt;0,I1690="OUI"),(VLOOKUP(H1690,COÛTS!$A$1:$C$157,3,0)*(M1690*N1690/1000*O1690/1000)),0))</f>
        <v>0</v>
      </c>
      <c r="AB1690" s="6">
        <f t="shared" si="211"/>
        <v>0</v>
      </c>
      <c r="AC1690" s="7">
        <f t="shared" si="212"/>
        <v>0</v>
      </c>
      <c r="AD1690" s="6">
        <f t="shared" si="213"/>
        <v>0</v>
      </c>
      <c r="AE1690" s="6">
        <f t="shared" si="214"/>
        <v>0</v>
      </c>
      <c r="AF1690" s="6">
        <f>IF(R1690="OUI",0,(IF(AND(P1690="oui",Q1690="RECTO (Type Chaussette, Simple Face)",SEMAINE!M1692&lt;=2000),((COÛTS!$C$115*2*O1690*SEMAINE!M1690/1000)+(COÛTS!$C$109*O1690*SEMAINE!M1690/1000)+(COÛTS!$C$107*O1690*SEMAINE!M1690/1000)),"0")+(IF(AND(P1690="oui",Q1690="RECTO (Type Chaussette, Simple Face)",SEMAINE!M1690&gt;2001,SEMAINE!M1690&lt;=4000),((COÛTS!$C$114*2*O1690)),"0"))+(IF(AND(P1690="oui",Q1690="RECTO (Type Chaussette, Simple Face)",SEMAINE!M1690&gt;=4001,SEMAINE!M1690&lt;=6000),((COÛTS!$C$114*4*O1690)),"0"))+(IF(AND(P1690="oui",Q1690="RECTO (Type Chaussette, Simple Face)",SEMAINE!M1690&gt;=6001,SEMAINE!M1690&lt;=8000),((COÛTS!$C$114*6*O1690)),"0"))+(IF(AND(P1690="oui",Q1690="RECTO (Type Chaussette, Simple Face)",SEMAINE!M1690&gt;=8001,SEMAINE!M1690&lt;=10000),((COÛTS!$C$114*8*O1690)),0))))</f>
        <v>0</v>
      </c>
      <c r="AG1690" s="6">
        <f>IF(R1690="OUI",0,(IF(AND(F1690="MEDIA",G1690="NON TISSÉ (Type Drop)",P1690="oui",Q1690="RECTO (Type Chaussette)",SEMAINE!M1693&lt;=2000),((COÛTS!$C$115*2*O1690*SEMAINE!M1690/1000)+(COÛTS!$C$109*O1690*SEMAINE!M1690/1000)+(COÛTS!$C$107*O1690*SEMAINE!M1690/1000)),"0")+(IF(AND(F1690="MEDIA",P1690="oui",Q1690="RECTO (Type Chaussette)",SEMAINE!M1690&gt;2001,SEMAINE!M1690&lt;=4000),((COÛTS!$C$114*2*O1690)),"0"))+(IF(AND(F1690="MEDIA",P1690="oui",Q1690="RECTO (Type Chaussette)",SEMAINE!M1690&gt;=4001,SEMAINE!M1690&lt;=6000),((COÛTS!$C$114*4*O1690)),"0"))+(IF(AND(F1690="MEDIA",P1690="oui",Q1690="RECTO (Type Chaussette)",SEMAINE!M1690&gt;=6001,SEMAINE!M1690&lt;=8000),((COÛTS!$C$114*6*O1690)),"0"))+(IF(AND(F1690="MEDIA",P1690="oui",Q1690="RECTO (Type Chaussette)",SEMAINE!M1690&gt;=8001,SEMAINE!M1690&lt;=10000),((COÛTS!$C$114*8*O1690)),0))))</f>
        <v>0</v>
      </c>
      <c r="AH1690" s="6">
        <f>IF(R1690="OUI",0,(IF(AND(F1690="MEDIA",G1690="NON TISSÉ (Type Drop)",P1690="oui",Q1690="RECTO/VERSO (Type Deux Simple Face)"),((COÛTS!$C$115*4*O1690*SEMAINE!M1690/1000)+(COÛTS!$C$110*O1690*4)+(COÛTS!$C$107*O1690*SEMAINE!M1690/1000)),"0")+(IF(AND(F1690="MEDIA",P1690="oui",Q1690="RECTO/VERSO (Type Deux Simple Face)",SEMAINE!M1690&gt;2001,SEMAINE!M1690&lt;=4000),((COÛTS!$C$114*2*O1690)),"0"))+(IF(AND(F1690="MEDIA",P1690="oui",Q1690="RECTO/VERSO (Type Deux Simple Face)",SEMAINE!M1690&gt;=4001,SEMAINE!M1690&lt;=6000),((COÛTS!$C$114*4*O1690)),"0"))+(IF(AND(F1690="MEDIA",P1690="oui",Q1690="RECTO/VERSO (Type Deux Simple Face)",SEMAINE!M1690&gt;=6001,SEMAINE!M1690&lt;=8000),((COÛTS!$C$114*6*O1690)),"0"))+(IF(AND(F1690="MEDIA",P1690="oui",Q1690="RECTO/VERSO (Type Deux Simple Face)",SEMAINE!M1690&gt;=8001,SEMAINE!M1690&lt;=10000),((COÛTS!$C$114*8*O1690)),0))))</f>
        <v>0</v>
      </c>
      <c r="AI1690" s="6">
        <f>IF(R1690="OUI",0,(IF(AND(F1690="MEDIA",G1690="NON TISSÉ (Type Drop)",P1690="oui",Q1690="MODULE TRIANGULAIRE"),((COÛTS!$C$115*6*O1690*SEMAINE!M1690/1000)+(COÛTS!$C$112*O1690*6)+(COÛTS!$C$107*O1690*3)),"0")+(IF(AND(F1690="MEDIA",P1690="oui",Q1690="MODULE TRIANGULAIRE",SEMAINE!M1690&gt;2001,SEMAINE!M1690&lt;=4000),((COÛTS!$C$114*2*O1690*3)),"0"))+(IF(AND(F1690="MEDIA",P1690="oui",Q1690="MODULE TRIANGULAIRE",SEMAINE!M1690&gt;=4001,SEMAINE!M1690&lt;=6000),((COÛTS!$C$114*4*O1690*3)),"0"))+(IF(AND(F1690="MEDIA",P1690="oui",Q1690="MODULE TRIANGULAIRE",SEMAINE!M1690&gt;=6001,SEMAINE!M1690&lt;=8000),((COÛTS!$C$114*6*O1690*3)),"0"))+(IF(AND(F1690="MEDIA",P1690="oui",Q1690="MODULE TRIANGULAIRE",SEMAINE!M1690&gt;=8001,SEMAINE!M1690&lt;=10000),((COÛTS!$C$114*8*O1690*3)),0))))</f>
        <v>0</v>
      </c>
      <c r="AJ1690" s="6">
        <f>IF(OR(R1690="OUI",H1690&gt;0),0,(IF(AND(F1690="MEDIA",G1690="NON TISSÉ (Type Drop)",P1690="oui",Q1690="MODULE CARRÉ"),((COÛTS!$C$115*8*O1690*SEMAINE!M1690/1000)+(COÛTS!$C$111*O1690*8)+(COÛTS!$C$107*O1690*4)),"0")+IF(AND(F1690="MEDIA",G1690="BÂCHE FRONTLIT 450gr (Type Bâche M1)",P1690="oui",Q1690="MODULE CARRÉ"),((COÛTS!$C$115*8*O1690*SEMAINE!M1690/1000)+(COÛTS!$C$111*O1690*8)+(COÛTS!$C$107*O1690*4)),"0")+(IF(AND(F1690="MEDIA",P1690="oui",Q1690="MODULE CARRÉ",SEMAINE!M1690&gt;2001,SEMAINE!M1690&lt;=4000),((COÛTS!$C$114*2*O1690*4)),"0"))+(IF(AND(F1690="MEDIA",P1690="oui",Q1690="MODULE CARRÉ",SEMAINE!M1690&gt;=4001,SEMAINE!M1690&lt;=6000),((COÛTS!$C$114*4*O1690*4)),"0"))+(IF(AND(F1690="MEDIA",P1690="oui",Q1690="MODULE CARRÉ",SEMAINE!M1690&gt;=6001,SEMAINE!M1690&lt;=8000),((COÛTS!$C$114*6*O1690*4)),"0"))+(IF(AND(F1690="MEDIA",P1690="oui",Q1690="MODULE CARRÉ",SEMAINE!M1690&gt;=8001,SEMAINE!M1690&lt;=10000),((COÛTS!$C$114*8*O1690*4)),"0"))))</f>
        <v>0</v>
      </c>
      <c r="AK1690" s="38">
        <f>IF(Y1690&gt;0,(VLOOKUP(Y1690,DATA!$AB$2:$AC$102,2,0)),1)</f>
        <v>1</v>
      </c>
      <c r="AL1690" s="53">
        <f t="shared" si="215"/>
        <v>0</v>
      </c>
    </row>
    <row r="1691" spans="2:38" ht="25.05" customHeight="1" x14ac:dyDescent="0.25">
      <c r="B1691" s="43" t="str">
        <f>COUNTIF($D$3:D1691,D1691)&amp;T_Semaine[[#This Row],[N°AFFAIRE]]</f>
        <v>0</v>
      </c>
      <c r="C1691" s="50"/>
      <c r="D1691" s="50"/>
      <c r="E1691" s="50"/>
      <c r="F1691" s="50"/>
      <c r="G1691" s="50"/>
      <c r="H1691" s="50"/>
      <c r="I1691" s="50"/>
      <c r="J1691" s="50"/>
      <c r="K1691" s="50"/>
      <c r="L1691" s="50"/>
      <c r="M1691" s="91"/>
      <c r="N1691" s="91"/>
      <c r="O1691" s="50"/>
      <c r="P1691" s="50"/>
      <c r="Q1691" s="50"/>
      <c r="R1691" s="50"/>
      <c r="S1691" s="50"/>
      <c r="T1691" s="95">
        <f t="shared" si="209"/>
        <v>0</v>
      </c>
      <c r="U1691" s="36">
        <f t="shared" si="210"/>
        <v>0</v>
      </c>
      <c r="V1691" s="43"/>
      <c r="W1691" s="43"/>
      <c r="X1691" s="6">
        <f t="shared" si="208"/>
        <v>0</v>
      </c>
      <c r="Y1691" s="55"/>
      <c r="Z1691" s="6">
        <f>(IF(R1691="OUI",0,IF(AND(F1691="MEDIA",G1691&gt;0,O1691&gt;0),(VLOOKUP(G1691,COÛTS!$A$1:$C$157,3,0)*(M1691*N1691/1000*O1691/1000)),0)+IF(AND(G1691&gt;0,F1691="HEURE"),(VLOOKUP(G1691,COÛTS!$A$1:$C$157,3,0)*(O1691)),0))+IF(AND(G1691&gt;0,F1691="DIVERS"),(VLOOKUP(G1691,COÛTS!$A$1:$C$157,3,0)*(O1691)),0)+IF(AND(G1691&gt;0,F1691="VEHICULE"),(VLOOKUP(G1691,COÛTS!$A$1:$C$157,3,0)*(O1691)),0)+IF(AND(G1691&gt;0,F1691="FACONNAGE"),(VLOOKUP(G1691,COÛTS!$A$1:$C$157,3,0)*(O1691)),0)+IF(AND(G1691&gt;0,F1691="ACCESSOIRES"),(VLOOKUP(G1691,COÛTS!$A$1:$C$157,3,0)*(O1691)),0)+IF(AND(F1691="TRANSPORT",G1691&gt;0),(VLOOKUP(G1691,COÛTS!$A$1:$C$157,3,0)*(O1691)),0)+IF(AND(F1691="PRODUITS",G1691="KIT COMPLET HABILLAGE CLOISON MODULAIRE (mL)"),(VLOOKUP(G1691,COÛTS!$A$1:$C$157,3,0)*(M1691/1000*O1691)),0)+IF(AND(F1691="MEDIA",H1691&lt;0,G1691&gt;0,P1691="oui",Q1691="RECTO/VERSO (Type Deux Simple Face)"),(VLOOKUP(G1691,COÛTS!$A$1:$C$157,3,0)*(M1691*(N1691+480)/1000*O1691/1000)),"0")+IF(AND(F1691="MEDIA",H1691&lt;0,G1691&gt;0,P1691="oui",Q1691="MODULE TRIANGULAIRE"),(VLOOKUP(G1691,COÛTS!$A$1:$C$157,3,0)*(M1691*(N1691+240)/1000*O1691/1000)*2)+(VLOOKUP(G1691,COÛTS!$A$1:$C$157,3,0)*(M1691)/1000*0.24),"0")+IF(AND(F1691="MEDIA",P1691="oui",G1691&gt;0,H1691&lt;0,Q1691="MODULE CARRÉ"),(VLOOKUP(G1691,COÛTS!$A$1:$C$157,3,0)*(M1691*(N1691+240)/1000*O1691/1000)*3)+(VLOOKUP(G1691,COÛTS!$A$1:$C$157,3,0)*(M1691)/1000*0.24),"0")+IF(AND(F1691="MEDIA",H1691&lt;0,P1691="oui",G1691&gt;0,Q1691="RECTO (Type Chaussette)"),(VLOOKUP(G1691,COÛTS!$A$1:$C$157,3,0)*(M1691*(N1691+60)/1000*O1691/1000))))</f>
        <v>0</v>
      </c>
      <c r="AA1691" s="6">
        <f>IF(R1691="OUI",0,IF(AND(H1691&gt;0,I1691="OUI"),(VLOOKUP(H1691,COÛTS!$A$1:$C$157,3,0)*(M1691*N1691/1000*O1691/1000)),0))</f>
        <v>0</v>
      </c>
      <c r="AB1691" s="6">
        <f t="shared" si="211"/>
        <v>0</v>
      </c>
      <c r="AC1691" s="7">
        <f t="shared" si="212"/>
        <v>0</v>
      </c>
      <c r="AD1691" s="6">
        <f t="shared" si="213"/>
        <v>0</v>
      </c>
      <c r="AE1691" s="6">
        <f t="shared" si="214"/>
        <v>0</v>
      </c>
      <c r="AF1691" s="6">
        <f>IF(R1691="OUI",0,(IF(AND(P1691="oui",Q1691="RECTO (Type Chaussette, Simple Face)",SEMAINE!M1693&lt;=2000),((COÛTS!$C$115*2*O1691*SEMAINE!M1691/1000)+(COÛTS!$C$109*O1691*SEMAINE!M1691/1000)+(COÛTS!$C$107*O1691*SEMAINE!M1691/1000)),"0")+(IF(AND(P1691="oui",Q1691="RECTO (Type Chaussette, Simple Face)",SEMAINE!M1691&gt;2001,SEMAINE!M1691&lt;=4000),((COÛTS!$C$114*2*O1691)),"0"))+(IF(AND(P1691="oui",Q1691="RECTO (Type Chaussette, Simple Face)",SEMAINE!M1691&gt;=4001,SEMAINE!M1691&lt;=6000),((COÛTS!$C$114*4*O1691)),"0"))+(IF(AND(P1691="oui",Q1691="RECTO (Type Chaussette, Simple Face)",SEMAINE!M1691&gt;=6001,SEMAINE!M1691&lt;=8000),((COÛTS!$C$114*6*O1691)),"0"))+(IF(AND(P1691="oui",Q1691="RECTO (Type Chaussette, Simple Face)",SEMAINE!M1691&gt;=8001,SEMAINE!M1691&lt;=10000),((COÛTS!$C$114*8*O1691)),0))))</f>
        <v>0</v>
      </c>
      <c r="AG1691" s="6">
        <f>IF(R1691="OUI",0,(IF(AND(F1691="MEDIA",G1691="NON TISSÉ (Type Drop)",P1691="oui",Q1691="RECTO (Type Chaussette)",SEMAINE!M1694&lt;=2000),((COÛTS!$C$115*2*O1691*SEMAINE!M1691/1000)+(COÛTS!$C$109*O1691*SEMAINE!M1691/1000)+(COÛTS!$C$107*O1691*SEMAINE!M1691/1000)),"0")+(IF(AND(F1691="MEDIA",P1691="oui",Q1691="RECTO (Type Chaussette)",SEMAINE!M1691&gt;2001,SEMAINE!M1691&lt;=4000),((COÛTS!$C$114*2*O1691)),"0"))+(IF(AND(F1691="MEDIA",P1691="oui",Q1691="RECTO (Type Chaussette)",SEMAINE!M1691&gt;=4001,SEMAINE!M1691&lt;=6000),((COÛTS!$C$114*4*O1691)),"0"))+(IF(AND(F1691="MEDIA",P1691="oui",Q1691="RECTO (Type Chaussette)",SEMAINE!M1691&gt;=6001,SEMAINE!M1691&lt;=8000),((COÛTS!$C$114*6*O1691)),"0"))+(IF(AND(F1691="MEDIA",P1691="oui",Q1691="RECTO (Type Chaussette)",SEMAINE!M1691&gt;=8001,SEMAINE!M1691&lt;=10000),((COÛTS!$C$114*8*O1691)),0))))</f>
        <v>0</v>
      </c>
      <c r="AH1691" s="6">
        <f>IF(R1691="OUI",0,(IF(AND(F1691="MEDIA",G1691="NON TISSÉ (Type Drop)",P1691="oui",Q1691="RECTO/VERSO (Type Deux Simple Face)"),((COÛTS!$C$115*4*O1691*SEMAINE!M1691/1000)+(COÛTS!$C$110*O1691*4)+(COÛTS!$C$107*O1691*SEMAINE!M1691/1000)),"0")+(IF(AND(F1691="MEDIA",P1691="oui",Q1691="RECTO/VERSO (Type Deux Simple Face)",SEMAINE!M1691&gt;2001,SEMAINE!M1691&lt;=4000),((COÛTS!$C$114*2*O1691)),"0"))+(IF(AND(F1691="MEDIA",P1691="oui",Q1691="RECTO/VERSO (Type Deux Simple Face)",SEMAINE!M1691&gt;=4001,SEMAINE!M1691&lt;=6000),((COÛTS!$C$114*4*O1691)),"0"))+(IF(AND(F1691="MEDIA",P1691="oui",Q1691="RECTO/VERSO (Type Deux Simple Face)",SEMAINE!M1691&gt;=6001,SEMAINE!M1691&lt;=8000),((COÛTS!$C$114*6*O1691)),"0"))+(IF(AND(F1691="MEDIA",P1691="oui",Q1691="RECTO/VERSO (Type Deux Simple Face)",SEMAINE!M1691&gt;=8001,SEMAINE!M1691&lt;=10000),((COÛTS!$C$114*8*O1691)),0))))</f>
        <v>0</v>
      </c>
      <c r="AI1691" s="6">
        <f>IF(R1691="OUI",0,(IF(AND(F1691="MEDIA",G1691="NON TISSÉ (Type Drop)",P1691="oui",Q1691="MODULE TRIANGULAIRE"),((COÛTS!$C$115*6*O1691*SEMAINE!M1691/1000)+(COÛTS!$C$112*O1691*6)+(COÛTS!$C$107*O1691*3)),"0")+(IF(AND(F1691="MEDIA",P1691="oui",Q1691="MODULE TRIANGULAIRE",SEMAINE!M1691&gt;2001,SEMAINE!M1691&lt;=4000),((COÛTS!$C$114*2*O1691*3)),"0"))+(IF(AND(F1691="MEDIA",P1691="oui",Q1691="MODULE TRIANGULAIRE",SEMAINE!M1691&gt;=4001,SEMAINE!M1691&lt;=6000),((COÛTS!$C$114*4*O1691*3)),"0"))+(IF(AND(F1691="MEDIA",P1691="oui",Q1691="MODULE TRIANGULAIRE",SEMAINE!M1691&gt;=6001,SEMAINE!M1691&lt;=8000),((COÛTS!$C$114*6*O1691*3)),"0"))+(IF(AND(F1691="MEDIA",P1691="oui",Q1691="MODULE TRIANGULAIRE",SEMAINE!M1691&gt;=8001,SEMAINE!M1691&lt;=10000),((COÛTS!$C$114*8*O1691*3)),0))))</f>
        <v>0</v>
      </c>
      <c r="AJ1691" s="6">
        <f>IF(OR(R1691="OUI",H1691&gt;0),0,(IF(AND(F1691="MEDIA",G1691="NON TISSÉ (Type Drop)",P1691="oui",Q1691="MODULE CARRÉ"),((COÛTS!$C$115*8*O1691*SEMAINE!M1691/1000)+(COÛTS!$C$111*O1691*8)+(COÛTS!$C$107*O1691*4)),"0")+IF(AND(F1691="MEDIA",G1691="BÂCHE FRONTLIT 450gr (Type Bâche M1)",P1691="oui",Q1691="MODULE CARRÉ"),((COÛTS!$C$115*8*O1691*SEMAINE!M1691/1000)+(COÛTS!$C$111*O1691*8)+(COÛTS!$C$107*O1691*4)),"0")+(IF(AND(F1691="MEDIA",P1691="oui",Q1691="MODULE CARRÉ",SEMAINE!M1691&gt;2001,SEMAINE!M1691&lt;=4000),((COÛTS!$C$114*2*O1691*4)),"0"))+(IF(AND(F1691="MEDIA",P1691="oui",Q1691="MODULE CARRÉ",SEMAINE!M1691&gt;=4001,SEMAINE!M1691&lt;=6000),((COÛTS!$C$114*4*O1691*4)),"0"))+(IF(AND(F1691="MEDIA",P1691="oui",Q1691="MODULE CARRÉ",SEMAINE!M1691&gt;=6001,SEMAINE!M1691&lt;=8000),((COÛTS!$C$114*6*O1691*4)),"0"))+(IF(AND(F1691="MEDIA",P1691="oui",Q1691="MODULE CARRÉ",SEMAINE!M1691&gt;=8001,SEMAINE!M1691&lt;=10000),((COÛTS!$C$114*8*O1691*4)),"0"))))</f>
        <v>0</v>
      </c>
      <c r="AK1691" s="38">
        <f>IF(Y1691&gt;0,(VLOOKUP(Y1691,DATA!$AB$2:$AC$102,2,0)),1)</f>
        <v>1</v>
      </c>
      <c r="AL1691" s="53">
        <f t="shared" si="215"/>
        <v>0</v>
      </c>
    </row>
    <row r="1692" spans="2:38" ht="25.05" customHeight="1" x14ac:dyDescent="0.25">
      <c r="B1692" s="43" t="str">
        <f>COUNTIF($D$3:D1692,D1692)&amp;T_Semaine[[#This Row],[N°AFFAIRE]]</f>
        <v>0</v>
      </c>
      <c r="C1692" s="50"/>
      <c r="D1692" s="50"/>
      <c r="E1692" s="50"/>
      <c r="F1692" s="50"/>
      <c r="G1692" s="50"/>
      <c r="H1692" s="50"/>
      <c r="I1692" s="50"/>
      <c r="J1692" s="50"/>
      <c r="K1692" s="50"/>
      <c r="L1692" s="50"/>
      <c r="M1692" s="91"/>
      <c r="N1692" s="91"/>
      <c r="O1692" s="50"/>
      <c r="P1692" s="50"/>
      <c r="Q1692" s="50"/>
      <c r="R1692" s="50"/>
      <c r="S1692" s="50"/>
      <c r="T1692" s="95">
        <f t="shared" si="209"/>
        <v>0</v>
      </c>
      <c r="U1692" s="36">
        <f t="shared" si="210"/>
        <v>0</v>
      </c>
      <c r="V1692" s="43"/>
      <c r="W1692" s="43"/>
      <c r="X1692" s="6">
        <f t="shared" si="208"/>
        <v>0</v>
      </c>
      <c r="Y1692" s="55"/>
      <c r="Z1692" s="6">
        <f>(IF(R1692="OUI",0,IF(AND(F1692="MEDIA",G1692&gt;0,O1692&gt;0),(VLOOKUP(G1692,COÛTS!$A$1:$C$157,3,0)*(M1692*N1692/1000*O1692/1000)),0)+IF(AND(G1692&gt;0,F1692="HEURE"),(VLOOKUP(G1692,COÛTS!$A$1:$C$157,3,0)*(O1692)),0))+IF(AND(G1692&gt;0,F1692="DIVERS"),(VLOOKUP(G1692,COÛTS!$A$1:$C$157,3,0)*(O1692)),0)+IF(AND(G1692&gt;0,F1692="VEHICULE"),(VLOOKUP(G1692,COÛTS!$A$1:$C$157,3,0)*(O1692)),0)+IF(AND(G1692&gt;0,F1692="FACONNAGE"),(VLOOKUP(G1692,COÛTS!$A$1:$C$157,3,0)*(O1692)),0)+IF(AND(G1692&gt;0,F1692="ACCESSOIRES"),(VLOOKUP(G1692,COÛTS!$A$1:$C$157,3,0)*(O1692)),0)+IF(AND(F1692="TRANSPORT",G1692&gt;0),(VLOOKUP(G1692,COÛTS!$A$1:$C$157,3,0)*(O1692)),0)+IF(AND(F1692="PRODUITS",G1692="KIT COMPLET HABILLAGE CLOISON MODULAIRE (mL)"),(VLOOKUP(G1692,COÛTS!$A$1:$C$157,3,0)*(M1692/1000*O1692)),0)+IF(AND(F1692="MEDIA",H1692&lt;0,G1692&gt;0,P1692="oui",Q1692="RECTO/VERSO (Type Deux Simple Face)"),(VLOOKUP(G1692,COÛTS!$A$1:$C$157,3,0)*(M1692*(N1692+480)/1000*O1692/1000)),"0")+IF(AND(F1692="MEDIA",H1692&lt;0,G1692&gt;0,P1692="oui",Q1692="MODULE TRIANGULAIRE"),(VLOOKUP(G1692,COÛTS!$A$1:$C$157,3,0)*(M1692*(N1692+240)/1000*O1692/1000)*2)+(VLOOKUP(G1692,COÛTS!$A$1:$C$157,3,0)*(M1692)/1000*0.24),"0")+IF(AND(F1692="MEDIA",P1692="oui",G1692&gt;0,H1692&lt;0,Q1692="MODULE CARRÉ"),(VLOOKUP(G1692,COÛTS!$A$1:$C$157,3,0)*(M1692*(N1692+240)/1000*O1692/1000)*3)+(VLOOKUP(G1692,COÛTS!$A$1:$C$157,3,0)*(M1692)/1000*0.24),"0")+IF(AND(F1692="MEDIA",H1692&lt;0,P1692="oui",G1692&gt;0,Q1692="RECTO (Type Chaussette)"),(VLOOKUP(G1692,COÛTS!$A$1:$C$157,3,0)*(M1692*(N1692+60)/1000*O1692/1000))))</f>
        <v>0</v>
      </c>
      <c r="AA1692" s="6">
        <f>IF(R1692="OUI",0,IF(AND(H1692&gt;0,I1692="OUI"),(VLOOKUP(H1692,COÛTS!$A$1:$C$157,3,0)*(M1692*N1692/1000*O1692/1000)),0))</f>
        <v>0</v>
      </c>
      <c r="AB1692" s="6">
        <f t="shared" si="211"/>
        <v>0</v>
      </c>
      <c r="AC1692" s="7">
        <f t="shared" si="212"/>
        <v>0</v>
      </c>
      <c r="AD1692" s="6">
        <f t="shared" si="213"/>
        <v>0</v>
      </c>
      <c r="AE1692" s="6">
        <f t="shared" si="214"/>
        <v>0</v>
      </c>
      <c r="AF1692" s="6">
        <f>IF(R1692="OUI",0,(IF(AND(P1692="oui",Q1692="RECTO (Type Chaussette, Simple Face)",SEMAINE!M1694&lt;=2000),((COÛTS!$C$115*2*O1692*SEMAINE!M1692/1000)+(COÛTS!$C$109*O1692*SEMAINE!M1692/1000)+(COÛTS!$C$107*O1692*SEMAINE!M1692/1000)),"0")+(IF(AND(P1692="oui",Q1692="RECTO (Type Chaussette, Simple Face)",SEMAINE!M1692&gt;2001,SEMAINE!M1692&lt;=4000),((COÛTS!$C$114*2*O1692)),"0"))+(IF(AND(P1692="oui",Q1692="RECTO (Type Chaussette, Simple Face)",SEMAINE!M1692&gt;=4001,SEMAINE!M1692&lt;=6000),((COÛTS!$C$114*4*O1692)),"0"))+(IF(AND(P1692="oui",Q1692="RECTO (Type Chaussette, Simple Face)",SEMAINE!M1692&gt;=6001,SEMAINE!M1692&lt;=8000),((COÛTS!$C$114*6*O1692)),"0"))+(IF(AND(P1692="oui",Q1692="RECTO (Type Chaussette, Simple Face)",SEMAINE!M1692&gt;=8001,SEMAINE!M1692&lt;=10000),((COÛTS!$C$114*8*O1692)),0))))</f>
        <v>0</v>
      </c>
      <c r="AG1692" s="6">
        <f>IF(R1692="OUI",0,(IF(AND(F1692="MEDIA",G1692="NON TISSÉ (Type Drop)",P1692="oui",Q1692="RECTO (Type Chaussette)",SEMAINE!M1695&lt;=2000),((COÛTS!$C$115*2*O1692*SEMAINE!M1692/1000)+(COÛTS!$C$109*O1692*SEMAINE!M1692/1000)+(COÛTS!$C$107*O1692*SEMAINE!M1692/1000)),"0")+(IF(AND(F1692="MEDIA",P1692="oui",Q1692="RECTO (Type Chaussette)",SEMAINE!M1692&gt;2001,SEMAINE!M1692&lt;=4000),((COÛTS!$C$114*2*O1692)),"0"))+(IF(AND(F1692="MEDIA",P1692="oui",Q1692="RECTO (Type Chaussette)",SEMAINE!M1692&gt;=4001,SEMAINE!M1692&lt;=6000),((COÛTS!$C$114*4*O1692)),"0"))+(IF(AND(F1692="MEDIA",P1692="oui",Q1692="RECTO (Type Chaussette)",SEMAINE!M1692&gt;=6001,SEMAINE!M1692&lt;=8000),((COÛTS!$C$114*6*O1692)),"0"))+(IF(AND(F1692="MEDIA",P1692="oui",Q1692="RECTO (Type Chaussette)",SEMAINE!M1692&gt;=8001,SEMAINE!M1692&lt;=10000),((COÛTS!$C$114*8*O1692)),0))))</f>
        <v>0</v>
      </c>
      <c r="AH1692" s="6">
        <f>IF(R1692="OUI",0,(IF(AND(F1692="MEDIA",G1692="NON TISSÉ (Type Drop)",P1692="oui",Q1692="RECTO/VERSO (Type Deux Simple Face)"),((COÛTS!$C$115*4*O1692*SEMAINE!M1692/1000)+(COÛTS!$C$110*O1692*4)+(COÛTS!$C$107*O1692*SEMAINE!M1692/1000)),"0")+(IF(AND(F1692="MEDIA",P1692="oui",Q1692="RECTO/VERSO (Type Deux Simple Face)",SEMAINE!M1692&gt;2001,SEMAINE!M1692&lt;=4000),((COÛTS!$C$114*2*O1692)),"0"))+(IF(AND(F1692="MEDIA",P1692="oui",Q1692="RECTO/VERSO (Type Deux Simple Face)",SEMAINE!M1692&gt;=4001,SEMAINE!M1692&lt;=6000),((COÛTS!$C$114*4*O1692)),"0"))+(IF(AND(F1692="MEDIA",P1692="oui",Q1692="RECTO/VERSO (Type Deux Simple Face)",SEMAINE!M1692&gt;=6001,SEMAINE!M1692&lt;=8000),((COÛTS!$C$114*6*O1692)),"0"))+(IF(AND(F1692="MEDIA",P1692="oui",Q1692="RECTO/VERSO (Type Deux Simple Face)",SEMAINE!M1692&gt;=8001,SEMAINE!M1692&lt;=10000),((COÛTS!$C$114*8*O1692)),0))))</f>
        <v>0</v>
      </c>
      <c r="AI1692" s="6">
        <f>IF(R1692="OUI",0,(IF(AND(F1692="MEDIA",G1692="NON TISSÉ (Type Drop)",P1692="oui",Q1692="MODULE TRIANGULAIRE"),((COÛTS!$C$115*6*O1692*SEMAINE!M1692/1000)+(COÛTS!$C$112*O1692*6)+(COÛTS!$C$107*O1692*3)),"0")+(IF(AND(F1692="MEDIA",P1692="oui",Q1692="MODULE TRIANGULAIRE",SEMAINE!M1692&gt;2001,SEMAINE!M1692&lt;=4000),((COÛTS!$C$114*2*O1692*3)),"0"))+(IF(AND(F1692="MEDIA",P1692="oui",Q1692="MODULE TRIANGULAIRE",SEMAINE!M1692&gt;=4001,SEMAINE!M1692&lt;=6000),((COÛTS!$C$114*4*O1692*3)),"0"))+(IF(AND(F1692="MEDIA",P1692="oui",Q1692="MODULE TRIANGULAIRE",SEMAINE!M1692&gt;=6001,SEMAINE!M1692&lt;=8000),((COÛTS!$C$114*6*O1692*3)),"0"))+(IF(AND(F1692="MEDIA",P1692="oui",Q1692="MODULE TRIANGULAIRE",SEMAINE!M1692&gt;=8001,SEMAINE!M1692&lt;=10000),((COÛTS!$C$114*8*O1692*3)),0))))</f>
        <v>0</v>
      </c>
      <c r="AJ1692" s="6">
        <f>IF(OR(R1692="OUI",H1692&gt;0),0,(IF(AND(F1692="MEDIA",G1692="NON TISSÉ (Type Drop)",P1692="oui",Q1692="MODULE CARRÉ"),((COÛTS!$C$115*8*O1692*SEMAINE!M1692/1000)+(COÛTS!$C$111*O1692*8)+(COÛTS!$C$107*O1692*4)),"0")+IF(AND(F1692="MEDIA",G1692="BÂCHE FRONTLIT 450gr (Type Bâche M1)",P1692="oui",Q1692="MODULE CARRÉ"),((COÛTS!$C$115*8*O1692*SEMAINE!M1692/1000)+(COÛTS!$C$111*O1692*8)+(COÛTS!$C$107*O1692*4)),"0")+(IF(AND(F1692="MEDIA",P1692="oui",Q1692="MODULE CARRÉ",SEMAINE!M1692&gt;2001,SEMAINE!M1692&lt;=4000),((COÛTS!$C$114*2*O1692*4)),"0"))+(IF(AND(F1692="MEDIA",P1692="oui",Q1692="MODULE CARRÉ",SEMAINE!M1692&gt;=4001,SEMAINE!M1692&lt;=6000),((COÛTS!$C$114*4*O1692*4)),"0"))+(IF(AND(F1692="MEDIA",P1692="oui",Q1692="MODULE CARRÉ",SEMAINE!M1692&gt;=6001,SEMAINE!M1692&lt;=8000),((COÛTS!$C$114*6*O1692*4)),"0"))+(IF(AND(F1692="MEDIA",P1692="oui",Q1692="MODULE CARRÉ",SEMAINE!M1692&gt;=8001,SEMAINE!M1692&lt;=10000),((COÛTS!$C$114*8*O1692*4)),"0"))))</f>
        <v>0</v>
      </c>
      <c r="AK1692" s="38">
        <f>IF(Y1692&gt;0,(VLOOKUP(Y1692,DATA!$AB$2:$AC$102,2,0)),1)</f>
        <v>1</v>
      </c>
      <c r="AL1692" s="53">
        <f t="shared" si="215"/>
        <v>0</v>
      </c>
    </row>
    <row r="1693" spans="2:38" ht="25.05" customHeight="1" x14ac:dyDescent="0.25">
      <c r="B1693" s="43" t="str">
        <f>COUNTIF($D$3:D1693,D1693)&amp;T_Semaine[[#This Row],[N°AFFAIRE]]</f>
        <v>0</v>
      </c>
      <c r="C1693" s="50"/>
      <c r="D1693" s="50"/>
      <c r="E1693" s="50"/>
      <c r="F1693" s="50"/>
      <c r="G1693" s="50"/>
      <c r="H1693" s="50"/>
      <c r="I1693" s="50"/>
      <c r="J1693" s="50"/>
      <c r="K1693" s="50"/>
      <c r="L1693" s="50"/>
      <c r="M1693" s="91"/>
      <c r="N1693" s="91"/>
      <c r="O1693" s="50"/>
      <c r="P1693" s="50"/>
      <c r="Q1693" s="50"/>
      <c r="R1693" s="50"/>
      <c r="S1693" s="50"/>
      <c r="T1693" s="95">
        <f t="shared" si="209"/>
        <v>0</v>
      </c>
      <c r="U1693" s="36">
        <f t="shared" si="210"/>
        <v>0</v>
      </c>
      <c r="V1693" s="43"/>
      <c r="W1693" s="43"/>
      <c r="X1693" s="6">
        <f t="shared" si="208"/>
        <v>0</v>
      </c>
      <c r="Y1693" s="55"/>
      <c r="Z1693" s="6">
        <f>(IF(R1693="OUI",0,IF(AND(F1693="MEDIA",G1693&gt;0,O1693&gt;0),(VLOOKUP(G1693,COÛTS!$A$1:$C$157,3,0)*(M1693*N1693/1000*O1693/1000)),0)+IF(AND(G1693&gt;0,F1693="HEURE"),(VLOOKUP(G1693,COÛTS!$A$1:$C$157,3,0)*(O1693)),0))+IF(AND(G1693&gt;0,F1693="DIVERS"),(VLOOKUP(G1693,COÛTS!$A$1:$C$157,3,0)*(O1693)),0)+IF(AND(G1693&gt;0,F1693="VEHICULE"),(VLOOKUP(G1693,COÛTS!$A$1:$C$157,3,0)*(O1693)),0)+IF(AND(G1693&gt;0,F1693="FACONNAGE"),(VLOOKUP(G1693,COÛTS!$A$1:$C$157,3,0)*(O1693)),0)+IF(AND(G1693&gt;0,F1693="ACCESSOIRES"),(VLOOKUP(G1693,COÛTS!$A$1:$C$157,3,0)*(O1693)),0)+IF(AND(F1693="TRANSPORT",G1693&gt;0),(VLOOKUP(G1693,COÛTS!$A$1:$C$157,3,0)*(O1693)),0)+IF(AND(F1693="PRODUITS",G1693="KIT COMPLET HABILLAGE CLOISON MODULAIRE (mL)"),(VLOOKUP(G1693,COÛTS!$A$1:$C$157,3,0)*(M1693/1000*O1693)),0)+IF(AND(F1693="MEDIA",H1693&lt;0,G1693&gt;0,P1693="oui",Q1693="RECTO/VERSO (Type Deux Simple Face)"),(VLOOKUP(G1693,COÛTS!$A$1:$C$157,3,0)*(M1693*(N1693+480)/1000*O1693/1000)),"0")+IF(AND(F1693="MEDIA",H1693&lt;0,G1693&gt;0,P1693="oui",Q1693="MODULE TRIANGULAIRE"),(VLOOKUP(G1693,COÛTS!$A$1:$C$157,3,0)*(M1693*(N1693+240)/1000*O1693/1000)*2)+(VLOOKUP(G1693,COÛTS!$A$1:$C$157,3,0)*(M1693)/1000*0.24),"0")+IF(AND(F1693="MEDIA",P1693="oui",G1693&gt;0,H1693&lt;0,Q1693="MODULE CARRÉ"),(VLOOKUP(G1693,COÛTS!$A$1:$C$157,3,0)*(M1693*(N1693+240)/1000*O1693/1000)*3)+(VLOOKUP(G1693,COÛTS!$A$1:$C$157,3,0)*(M1693)/1000*0.24),"0")+IF(AND(F1693="MEDIA",H1693&lt;0,P1693="oui",G1693&gt;0,Q1693="RECTO (Type Chaussette)"),(VLOOKUP(G1693,COÛTS!$A$1:$C$157,3,0)*(M1693*(N1693+60)/1000*O1693/1000))))</f>
        <v>0</v>
      </c>
      <c r="AA1693" s="6">
        <f>IF(R1693="OUI",0,IF(AND(H1693&gt;0,I1693="OUI"),(VLOOKUP(H1693,COÛTS!$A$1:$C$157,3,0)*(M1693*N1693/1000*O1693/1000)),0))</f>
        <v>0</v>
      </c>
      <c r="AB1693" s="6">
        <f t="shared" si="211"/>
        <v>0</v>
      </c>
      <c r="AC1693" s="7">
        <f t="shared" si="212"/>
        <v>0</v>
      </c>
      <c r="AD1693" s="6">
        <f t="shared" si="213"/>
        <v>0</v>
      </c>
      <c r="AE1693" s="6">
        <f t="shared" si="214"/>
        <v>0</v>
      </c>
      <c r="AF1693" s="6">
        <f>IF(R1693="OUI",0,(IF(AND(P1693="oui",Q1693="RECTO (Type Chaussette, Simple Face)",SEMAINE!M1695&lt;=2000),((COÛTS!$C$115*2*O1693*SEMAINE!M1693/1000)+(COÛTS!$C$109*O1693*SEMAINE!M1693/1000)+(COÛTS!$C$107*O1693*SEMAINE!M1693/1000)),"0")+(IF(AND(P1693="oui",Q1693="RECTO (Type Chaussette, Simple Face)",SEMAINE!M1693&gt;2001,SEMAINE!M1693&lt;=4000),((COÛTS!$C$114*2*O1693)),"0"))+(IF(AND(P1693="oui",Q1693="RECTO (Type Chaussette, Simple Face)",SEMAINE!M1693&gt;=4001,SEMAINE!M1693&lt;=6000),((COÛTS!$C$114*4*O1693)),"0"))+(IF(AND(P1693="oui",Q1693="RECTO (Type Chaussette, Simple Face)",SEMAINE!M1693&gt;=6001,SEMAINE!M1693&lt;=8000),((COÛTS!$C$114*6*O1693)),"0"))+(IF(AND(P1693="oui",Q1693="RECTO (Type Chaussette, Simple Face)",SEMAINE!M1693&gt;=8001,SEMAINE!M1693&lt;=10000),((COÛTS!$C$114*8*O1693)),0))))</f>
        <v>0</v>
      </c>
      <c r="AG1693" s="6">
        <f>IF(R1693="OUI",0,(IF(AND(F1693="MEDIA",G1693="NON TISSÉ (Type Drop)",P1693="oui",Q1693="RECTO (Type Chaussette)",SEMAINE!M1696&lt;=2000),((COÛTS!$C$115*2*O1693*SEMAINE!M1693/1000)+(COÛTS!$C$109*O1693*SEMAINE!M1693/1000)+(COÛTS!$C$107*O1693*SEMAINE!M1693/1000)),"0")+(IF(AND(F1693="MEDIA",P1693="oui",Q1693="RECTO (Type Chaussette)",SEMAINE!M1693&gt;2001,SEMAINE!M1693&lt;=4000),((COÛTS!$C$114*2*O1693)),"0"))+(IF(AND(F1693="MEDIA",P1693="oui",Q1693="RECTO (Type Chaussette)",SEMAINE!M1693&gt;=4001,SEMAINE!M1693&lt;=6000),((COÛTS!$C$114*4*O1693)),"0"))+(IF(AND(F1693="MEDIA",P1693="oui",Q1693="RECTO (Type Chaussette)",SEMAINE!M1693&gt;=6001,SEMAINE!M1693&lt;=8000),((COÛTS!$C$114*6*O1693)),"0"))+(IF(AND(F1693="MEDIA",P1693="oui",Q1693="RECTO (Type Chaussette)",SEMAINE!M1693&gt;=8001,SEMAINE!M1693&lt;=10000),((COÛTS!$C$114*8*O1693)),0))))</f>
        <v>0</v>
      </c>
      <c r="AH1693" s="6">
        <f>IF(R1693="OUI",0,(IF(AND(F1693="MEDIA",G1693="NON TISSÉ (Type Drop)",P1693="oui",Q1693="RECTO/VERSO (Type Deux Simple Face)"),((COÛTS!$C$115*4*O1693*SEMAINE!M1693/1000)+(COÛTS!$C$110*O1693*4)+(COÛTS!$C$107*O1693*SEMAINE!M1693/1000)),"0")+(IF(AND(F1693="MEDIA",P1693="oui",Q1693="RECTO/VERSO (Type Deux Simple Face)",SEMAINE!M1693&gt;2001,SEMAINE!M1693&lt;=4000),((COÛTS!$C$114*2*O1693)),"0"))+(IF(AND(F1693="MEDIA",P1693="oui",Q1693="RECTO/VERSO (Type Deux Simple Face)",SEMAINE!M1693&gt;=4001,SEMAINE!M1693&lt;=6000),((COÛTS!$C$114*4*O1693)),"0"))+(IF(AND(F1693="MEDIA",P1693="oui",Q1693="RECTO/VERSO (Type Deux Simple Face)",SEMAINE!M1693&gt;=6001,SEMAINE!M1693&lt;=8000),((COÛTS!$C$114*6*O1693)),"0"))+(IF(AND(F1693="MEDIA",P1693="oui",Q1693="RECTO/VERSO (Type Deux Simple Face)",SEMAINE!M1693&gt;=8001,SEMAINE!M1693&lt;=10000),((COÛTS!$C$114*8*O1693)),0))))</f>
        <v>0</v>
      </c>
      <c r="AI1693" s="6">
        <f>IF(R1693="OUI",0,(IF(AND(F1693="MEDIA",G1693="NON TISSÉ (Type Drop)",P1693="oui",Q1693="MODULE TRIANGULAIRE"),((COÛTS!$C$115*6*O1693*SEMAINE!M1693/1000)+(COÛTS!$C$112*O1693*6)+(COÛTS!$C$107*O1693*3)),"0")+(IF(AND(F1693="MEDIA",P1693="oui",Q1693="MODULE TRIANGULAIRE",SEMAINE!M1693&gt;2001,SEMAINE!M1693&lt;=4000),((COÛTS!$C$114*2*O1693*3)),"0"))+(IF(AND(F1693="MEDIA",P1693="oui",Q1693="MODULE TRIANGULAIRE",SEMAINE!M1693&gt;=4001,SEMAINE!M1693&lt;=6000),((COÛTS!$C$114*4*O1693*3)),"0"))+(IF(AND(F1693="MEDIA",P1693="oui",Q1693="MODULE TRIANGULAIRE",SEMAINE!M1693&gt;=6001,SEMAINE!M1693&lt;=8000),((COÛTS!$C$114*6*O1693*3)),"0"))+(IF(AND(F1693="MEDIA",P1693="oui",Q1693="MODULE TRIANGULAIRE",SEMAINE!M1693&gt;=8001,SEMAINE!M1693&lt;=10000),((COÛTS!$C$114*8*O1693*3)),0))))</f>
        <v>0</v>
      </c>
      <c r="AJ1693" s="6">
        <f>IF(OR(R1693="OUI",H1693&gt;0),0,(IF(AND(F1693="MEDIA",G1693="NON TISSÉ (Type Drop)",P1693="oui",Q1693="MODULE CARRÉ"),((COÛTS!$C$115*8*O1693*SEMAINE!M1693/1000)+(COÛTS!$C$111*O1693*8)+(COÛTS!$C$107*O1693*4)),"0")+IF(AND(F1693="MEDIA",G1693="BÂCHE FRONTLIT 450gr (Type Bâche M1)",P1693="oui",Q1693="MODULE CARRÉ"),((COÛTS!$C$115*8*O1693*SEMAINE!M1693/1000)+(COÛTS!$C$111*O1693*8)+(COÛTS!$C$107*O1693*4)),"0")+(IF(AND(F1693="MEDIA",P1693="oui",Q1693="MODULE CARRÉ",SEMAINE!M1693&gt;2001,SEMAINE!M1693&lt;=4000),((COÛTS!$C$114*2*O1693*4)),"0"))+(IF(AND(F1693="MEDIA",P1693="oui",Q1693="MODULE CARRÉ",SEMAINE!M1693&gt;=4001,SEMAINE!M1693&lt;=6000),((COÛTS!$C$114*4*O1693*4)),"0"))+(IF(AND(F1693="MEDIA",P1693="oui",Q1693="MODULE CARRÉ",SEMAINE!M1693&gt;=6001,SEMAINE!M1693&lt;=8000),((COÛTS!$C$114*6*O1693*4)),"0"))+(IF(AND(F1693="MEDIA",P1693="oui",Q1693="MODULE CARRÉ",SEMAINE!M1693&gt;=8001,SEMAINE!M1693&lt;=10000),((COÛTS!$C$114*8*O1693*4)),"0"))))</f>
        <v>0</v>
      </c>
      <c r="AK1693" s="38">
        <f>IF(Y1693&gt;0,(VLOOKUP(Y1693,DATA!$AB$2:$AC$102,2,0)),1)</f>
        <v>1</v>
      </c>
      <c r="AL1693" s="53">
        <f t="shared" si="215"/>
        <v>0</v>
      </c>
    </row>
    <row r="1694" spans="2:38" ht="25.05" customHeight="1" x14ac:dyDescent="0.25">
      <c r="B1694" s="43" t="str">
        <f>COUNTIF($D$3:D1694,D1694)&amp;T_Semaine[[#This Row],[N°AFFAIRE]]</f>
        <v>0</v>
      </c>
      <c r="C1694" s="50"/>
      <c r="D1694" s="50"/>
      <c r="E1694" s="50"/>
      <c r="F1694" s="50"/>
      <c r="G1694" s="50"/>
      <c r="H1694" s="50"/>
      <c r="I1694" s="50"/>
      <c r="J1694" s="50"/>
      <c r="K1694" s="50"/>
      <c r="L1694" s="50"/>
      <c r="M1694" s="91"/>
      <c r="N1694" s="91"/>
      <c r="O1694" s="50"/>
      <c r="P1694" s="50"/>
      <c r="Q1694" s="50"/>
      <c r="R1694" s="50"/>
      <c r="S1694" s="50"/>
      <c r="T1694" s="95">
        <f t="shared" si="209"/>
        <v>0</v>
      </c>
      <c r="U1694" s="36">
        <f t="shared" si="210"/>
        <v>0</v>
      </c>
      <c r="V1694" s="43"/>
      <c r="W1694" s="43"/>
      <c r="X1694" s="6">
        <f t="shared" si="208"/>
        <v>0</v>
      </c>
      <c r="Y1694" s="55"/>
      <c r="Z1694" s="6">
        <f>(IF(R1694="OUI",0,IF(AND(F1694="MEDIA",G1694&gt;0,O1694&gt;0),(VLOOKUP(G1694,COÛTS!$A$1:$C$157,3,0)*(M1694*N1694/1000*O1694/1000)),0)+IF(AND(G1694&gt;0,F1694="HEURE"),(VLOOKUP(G1694,COÛTS!$A$1:$C$157,3,0)*(O1694)),0))+IF(AND(G1694&gt;0,F1694="DIVERS"),(VLOOKUP(G1694,COÛTS!$A$1:$C$157,3,0)*(O1694)),0)+IF(AND(G1694&gt;0,F1694="VEHICULE"),(VLOOKUP(G1694,COÛTS!$A$1:$C$157,3,0)*(O1694)),0)+IF(AND(G1694&gt;0,F1694="FACONNAGE"),(VLOOKUP(G1694,COÛTS!$A$1:$C$157,3,0)*(O1694)),0)+IF(AND(G1694&gt;0,F1694="ACCESSOIRES"),(VLOOKUP(G1694,COÛTS!$A$1:$C$157,3,0)*(O1694)),0)+IF(AND(F1694="TRANSPORT",G1694&gt;0),(VLOOKUP(G1694,COÛTS!$A$1:$C$157,3,0)*(O1694)),0)+IF(AND(F1694="PRODUITS",G1694="KIT COMPLET HABILLAGE CLOISON MODULAIRE (mL)"),(VLOOKUP(G1694,COÛTS!$A$1:$C$157,3,0)*(M1694/1000*O1694)),0)+IF(AND(F1694="MEDIA",H1694&lt;0,G1694&gt;0,P1694="oui",Q1694="RECTO/VERSO (Type Deux Simple Face)"),(VLOOKUP(G1694,COÛTS!$A$1:$C$157,3,0)*(M1694*(N1694+480)/1000*O1694/1000)),"0")+IF(AND(F1694="MEDIA",H1694&lt;0,G1694&gt;0,P1694="oui",Q1694="MODULE TRIANGULAIRE"),(VLOOKUP(G1694,COÛTS!$A$1:$C$157,3,0)*(M1694*(N1694+240)/1000*O1694/1000)*2)+(VLOOKUP(G1694,COÛTS!$A$1:$C$157,3,0)*(M1694)/1000*0.24),"0")+IF(AND(F1694="MEDIA",P1694="oui",G1694&gt;0,H1694&lt;0,Q1694="MODULE CARRÉ"),(VLOOKUP(G1694,COÛTS!$A$1:$C$157,3,0)*(M1694*(N1694+240)/1000*O1694/1000)*3)+(VLOOKUP(G1694,COÛTS!$A$1:$C$157,3,0)*(M1694)/1000*0.24),"0")+IF(AND(F1694="MEDIA",H1694&lt;0,P1694="oui",G1694&gt;0,Q1694="RECTO (Type Chaussette)"),(VLOOKUP(G1694,COÛTS!$A$1:$C$157,3,0)*(M1694*(N1694+60)/1000*O1694/1000))))</f>
        <v>0</v>
      </c>
      <c r="AA1694" s="6">
        <f>IF(R1694="OUI",0,IF(AND(H1694&gt;0,I1694="OUI"),(VLOOKUP(H1694,COÛTS!$A$1:$C$157,3,0)*(M1694*N1694/1000*O1694/1000)),0))</f>
        <v>0</v>
      </c>
      <c r="AB1694" s="6">
        <f t="shared" si="211"/>
        <v>0</v>
      </c>
      <c r="AC1694" s="7">
        <f t="shared" si="212"/>
        <v>0</v>
      </c>
      <c r="AD1694" s="6">
        <f t="shared" si="213"/>
        <v>0</v>
      </c>
      <c r="AE1694" s="6">
        <f t="shared" si="214"/>
        <v>0</v>
      </c>
      <c r="AF1694" s="6">
        <f>IF(R1694="OUI",0,(IF(AND(P1694="oui",Q1694="RECTO (Type Chaussette, Simple Face)",SEMAINE!M1696&lt;=2000),((COÛTS!$C$115*2*O1694*SEMAINE!M1694/1000)+(COÛTS!$C$109*O1694*SEMAINE!M1694/1000)+(COÛTS!$C$107*O1694*SEMAINE!M1694/1000)),"0")+(IF(AND(P1694="oui",Q1694="RECTO (Type Chaussette, Simple Face)",SEMAINE!M1694&gt;2001,SEMAINE!M1694&lt;=4000),((COÛTS!$C$114*2*O1694)),"0"))+(IF(AND(P1694="oui",Q1694="RECTO (Type Chaussette, Simple Face)",SEMAINE!M1694&gt;=4001,SEMAINE!M1694&lt;=6000),((COÛTS!$C$114*4*O1694)),"0"))+(IF(AND(P1694="oui",Q1694="RECTO (Type Chaussette, Simple Face)",SEMAINE!M1694&gt;=6001,SEMAINE!M1694&lt;=8000),((COÛTS!$C$114*6*O1694)),"0"))+(IF(AND(P1694="oui",Q1694="RECTO (Type Chaussette, Simple Face)",SEMAINE!M1694&gt;=8001,SEMAINE!M1694&lt;=10000),((COÛTS!$C$114*8*O1694)),0))))</f>
        <v>0</v>
      </c>
      <c r="AG1694" s="6">
        <f>IF(R1694="OUI",0,(IF(AND(F1694="MEDIA",G1694="NON TISSÉ (Type Drop)",P1694="oui",Q1694="RECTO (Type Chaussette)",SEMAINE!M1697&lt;=2000),((COÛTS!$C$115*2*O1694*SEMAINE!M1694/1000)+(COÛTS!$C$109*O1694*SEMAINE!M1694/1000)+(COÛTS!$C$107*O1694*SEMAINE!M1694/1000)),"0")+(IF(AND(F1694="MEDIA",P1694="oui",Q1694="RECTO (Type Chaussette)",SEMAINE!M1694&gt;2001,SEMAINE!M1694&lt;=4000),((COÛTS!$C$114*2*O1694)),"0"))+(IF(AND(F1694="MEDIA",P1694="oui",Q1694="RECTO (Type Chaussette)",SEMAINE!M1694&gt;=4001,SEMAINE!M1694&lt;=6000),((COÛTS!$C$114*4*O1694)),"0"))+(IF(AND(F1694="MEDIA",P1694="oui",Q1694="RECTO (Type Chaussette)",SEMAINE!M1694&gt;=6001,SEMAINE!M1694&lt;=8000),((COÛTS!$C$114*6*O1694)),"0"))+(IF(AND(F1694="MEDIA",P1694="oui",Q1694="RECTO (Type Chaussette)",SEMAINE!M1694&gt;=8001,SEMAINE!M1694&lt;=10000),((COÛTS!$C$114*8*O1694)),0))))</f>
        <v>0</v>
      </c>
      <c r="AH1694" s="6">
        <f>IF(R1694="OUI",0,(IF(AND(F1694="MEDIA",G1694="NON TISSÉ (Type Drop)",P1694="oui",Q1694="RECTO/VERSO (Type Deux Simple Face)"),((COÛTS!$C$115*4*O1694*SEMAINE!M1694/1000)+(COÛTS!$C$110*O1694*4)+(COÛTS!$C$107*O1694*SEMAINE!M1694/1000)),"0")+(IF(AND(F1694="MEDIA",P1694="oui",Q1694="RECTO/VERSO (Type Deux Simple Face)",SEMAINE!M1694&gt;2001,SEMAINE!M1694&lt;=4000),((COÛTS!$C$114*2*O1694)),"0"))+(IF(AND(F1694="MEDIA",P1694="oui",Q1694="RECTO/VERSO (Type Deux Simple Face)",SEMAINE!M1694&gt;=4001,SEMAINE!M1694&lt;=6000),((COÛTS!$C$114*4*O1694)),"0"))+(IF(AND(F1694="MEDIA",P1694="oui",Q1694="RECTO/VERSO (Type Deux Simple Face)",SEMAINE!M1694&gt;=6001,SEMAINE!M1694&lt;=8000),((COÛTS!$C$114*6*O1694)),"0"))+(IF(AND(F1694="MEDIA",P1694="oui",Q1694="RECTO/VERSO (Type Deux Simple Face)",SEMAINE!M1694&gt;=8001,SEMAINE!M1694&lt;=10000),((COÛTS!$C$114*8*O1694)),0))))</f>
        <v>0</v>
      </c>
      <c r="AI1694" s="6">
        <f>IF(R1694="OUI",0,(IF(AND(F1694="MEDIA",G1694="NON TISSÉ (Type Drop)",P1694="oui",Q1694="MODULE TRIANGULAIRE"),((COÛTS!$C$115*6*O1694*SEMAINE!M1694/1000)+(COÛTS!$C$112*O1694*6)+(COÛTS!$C$107*O1694*3)),"0")+(IF(AND(F1694="MEDIA",P1694="oui",Q1694="MODULE TRIANGULAIRE",SEMAINE!M1694&gt;2001,SEMAINE!M1694&lt;=4000),((COÛTS!$C$114*2*O1694*3)),"0"))+(IF(AND(F1694="MEDIA",P1694="oui",Q1694="MODULE TRIANGULAIRE",SEMAINE!M1694&gt;=4001,SEMAINE!M1694&lt;=6000),((COÛTS!$C$114*4*O1694*3)),"0"))+(IF(AND(F1694="MEDIA",P1694="oui",Q1694="MODULE TRIANGULAIRE",SEMAINE!M1694&gt;=6001,SEMAINE!M1694&lt;=8000),((COÛTS!$C$114*6*O1694*3)),"0"))+(IF(AND(F1694="MEDIA",P1694="oui",Q1694="MODULE TRIANGULAIRE",SEMAINE!M1694&gt;=8001,SEMAINE!M1694&lt;=10000),((COÛTS!$C$114*8*O1694*3)),0))))</f>
        <v>0</v>
      </c>
      <c r="AJ1694" s="6">
        <f>IF(OR(R1694="OUI",H1694&gt;0),0,(IF(AND(F1694="MEDIA",G1694="NON TISSÉ (Type Drop)",P1694="oui",Q1694="MODULE CARRÉ"),((COÛTS!$C$115*8*O1694*SEMAINE!M1694/1000)+(COÛTS!$C$111*O1694*8)+(COÛTS!$C$107*O1694*4)),"0")+IF(AND(F1694="MEDIA",G1694="BÂCHE FRONTLIT 450gr (Type Bâche M1)",P1694="oui",Q1694="MODULE CARRÉ"),((COÛTS!$C$115*8*O1694*SEMAINE!M1694/1000)+(COÛTS!$C$111*O1694*8)+(COÛTS!$C$107*O1694*4)),"0")+(IF(AND(F1694="MEDIA",P1694="oui",Q1694="MODULE CARRÉ",SEMAINE!M1694&gt;2001,SEMAINE!M1694&lt;=4000),((COÛTS!$C$114*2*O1694*4)),"0"))+(IF(AND(F1694="MEDIA",P1694="oui",Q1694="MODULE CARRÉ",SEMAINE!M1694&gt;=4001,SEMAINE!M1694&lt;=6000),((COÛTS!$C$114*4*O1694*4)),"0"))+(IF(AND(F1694="MEDIA",P1694="oui",Q1694="MODULE CARRÉ",SEMAINE!M1694&gt;=6001,SEMAINE!M1694&lt;=8000),((COÛTS!$C$114*6*O1694*4)),"0"))+(IF(AND(F1694="MEDIA",P1694="oui",Q1694="MODULE CARRÉ",SEMAINE!M1694&gt;=8001,SEMAINE!M1694&lt;=10000),((COÛTS!$C$114*8*O1694*4)),"0"))))</f>
        <v>0</v>
      </c>
      <c r="AK1694" s="38">
        <f>IF(Y1694&gt;0,(VLOOKUP(Y1694,DATA!$AB$2:$AC$102,2,0)),1)</f>
        <v>1</v>
      </c>
      <c r="AL1694" s="53">
        <f t="shared" si="215"/>
        <v>0</v>
      </c>
    </row>
    <row r="1695" spans="2:38" ht="25.05" customHeight="1" x14ac:dyDescent="0.25">
      <c r="B1695" s="43" t="str">
        <f>COUNTIF($D$3:D1695,D1695)&amp;T_Semaine[[#This Row],[N°AFFAIRE]]</f>
        <v>0</v>
      </c>
      <c r="C1695" s="50"/>
      <c r="D1695" s="50"/>
      <c r="E1695" s="50"/>
      <c r="F1695" s="50"/>
      <c r="G1695" s="50"/>
      <c r="H1695" s="50"/>
      <c r="I1695" s="50"/>
      <c r="J1695" s="50"/>
      <c r="K1695" s="50"/>
      <c r="L1695" s="50"/>
      <c r="M1695" s="91"/>
      <c r="N1695" s="91"/>
      <c r="O1695" s="50"/>
      <c r="P1695" s="50"/>
      <c r="Q1695" s="50"/>
      <c r="R1695" s="50"/>
      <c r="S1695" s="50"/>
      <c r="T1695" s="95">
        <f t="shared" si="209"/>
        <v>0</v>
      </c>
      <c r="U1695" s="36">
        <f t="shared" si="210"/>
        <v>0</v>
      </c>
      <c r="V1695" s="43"/>
      <c r="W1695" s="43"/>
      <c r="X1695" s="6">
        <f t="shared" si="208"/>
        <v>0</v>
      </c>
      <c r="Y1695" s="55"/>
      <c r="Z1695" s="6">
        <f>(IF(R1695="OUI",0,IF(AND(F1695="MEDIA",G1695&gt;0,O1695&gt;0),(VLOOKUP(G1695,COÛTS!$A$1:$C$157,3,0)*(M1695*N1695/1000*O1695/1000)),0)+IF(AND(G1695&gt;0,F1695="HEURE"),(VLOOKUP(G1695,COÛTS!$A$1:$C$157,3,0)*(O1695)),0))+IF(AND(G1695&gt;0,F1695="DIVERS"),(VLOOKUP(G1695,COÛTS!$A$1:$C$157,3,0)*(O1695)),0)+IF(AND(G1695&gt;0,F1695="VEHICULE"),(VLOOKUP(G1695,COÛTS!$A$1:$C$157,3,0)*(O1695)),0)+IF(AND(G1695&gt;0,F1695="FACONNAGE"),(VLOOKUP(G1695,COÛTS!$A$1:$C$157,3,0)*(O1695)),0)+IF(AND(G1695&gt;0,F1695="ACCESSOIRES"),(VLOOKUP(G1695,COÛTS!$A$1:$C$157,3,0)*(O1695)),0)+IF(AND(F1695="TRANSPORT",G1695&gt;0),(VLOOKUP(G1695,COÛTS!$A$1:$C$157,3,0)*(O1695)),0)+IF(AND(F1695="PRODUITS",G1695="KIT COMPLET HABILLAGE CLOISON MODULAIRE (mL)"),(VLOOKUP(G1695,COÛTS!$A$1:$C$157,3,0)*(M1695/1000*O1695)),0)+IF(AND(F1695="MEDIA",H1695&lt;0,G1695&gt;0,P1695="oui",Q1695="RECTO/VERSO (Type Deux Simple Face)"),(VLOOKUP(G1695,COÛTS!$A$1:$C$157,3,0)*(M1695*(N1695+480)/1000*O1695/1000)),"0")+IF(AND(F1695="MEDIA",H1695&lt;0,G1695&gt;0,P1695="oui",Q1695="MODULE TRIANGULAIRE"),(VLOOKUP(G1695,COÛTS!$A$1:$C$157,3,0)*(M1695*(N1695+240)/1000*O1695/1000)*2)+(VLOOKUP(G1695,COÛTS!$A$1:$C$157,3,0)*(M1695)/1000*0.24),"0")+IF(AND(F1695="MEDIA",P1695="oui",G1695&gt;0,H1695&lt;0,Q1695="MODULE CARRÉ"),(VLOOKUP(G1695,COÛTS!$A$1:$C$157,3,0)*(M1695*(N1695+240)/1000*O1695/1000)*3)+(VLOOKUP(G1695,COÛTS!$A$1:$C$157,3,0)*(M1695)/1000*0.24),"0")+IF(AND(F1695="MEDIA",H1695&lt;0,P1695="oui",G1695&gt;0,Q1695="RECTO (Type Chaussette)"),(VLOOKUP(G1695,COÛTS!$A$1:$C$157,3,0)*(M1695*(N1695+60)/1000*O1695/1000))))</f>
        <v>0</v>
      </c>
      <c r="AA1695" s="6">
        <f>IF(R1695="OUI",0,IF(AND(H1695&gt;0,I1695="OUI"),(VLOOKUP(H1695,COÛTS!$A$1:$C$157,3,0)*(M1695*N1695/1000*O1695/1000)),0))</f>
        <v>0</v>
      </c>
      <c r="AB1695" s="6">
        <f t="shared" si="211"/>
        <v>0</v>
      </c>
      <c r="AC1695" s="7">
        <f t="shared" si="212"/>
        <v>0</v>
      </c>
      <c r="AD1695" s="6">
        <f t="shared" si="213"/>
        <v>0</v>
      </c>
      <c r="AE1695" s="6">
        <f t="shared" si="214"/>
        <v>0</v>
      </c>
      <c r="AF1695" s="6">
        <f>IF(R1695="OUI",0,(IF(AND(P1695="oui",Q1695="RECTO (Type Chaussette, Simple Face)",SEMAINE!M1697&lt;=2000),((COÛTS!$C$115*2*O1695*SEMAINE!M1695/1000)+(COÛTS!$C$109*O1695*SEMAINE!M1695/1000)+(COÛTS!$C$107*O1695*SEMAINE!M1695/1000)),"0")+(IF(AND(P1695="oui",Q1695="RECTO (Type Chaussette, Simple Face)",SEMAINE!M1695&gt;2001,SEMAINE!M1695&lt;=4000),((COÛTS!$C$114*2*O1695)),"0"))+(IF(AND(P1695="oui",Q1695="RECTO (Type Chaussette, Simple Face)",SEMAINE!M1695&gt;=4001,SEMAINE!M1695&lt;=6000),((COÛTS!$C$114*4*O1695)),"0"))+(IF(AND(P1695="oui",Q1695="RECTO (Type Chaussette, Simple Face)",SEMAINE!M1695&gt;=6001,SEMAINE!M1695&lt;=8000),((COÛTS!$C$114*6*O1695)),"0"))+(IF(AND(P1695="oui",Q1695="RECTO (Type Chaussette, Simple Face)",SEMAINE!M1695&gt;=8001,SEMAINE!M1695&lt;=10000),((COÛTS!$C$114*8*O1695)),0))))</f>
        <v>0</v>
      </c>
      <c r="AG1695" s="6">
        <f>IF(R1695="OUI",0,(IF(AND(F1695="MEDIA",G1695="NON TISSÉ (Type Drop)",P1695="oui",Q1695="RECTO (Type Chaussette)",SEMAINE!M1698&lt;=2000),((COÛTS!$C$115*2*O1695*SEMAINE!M1695/1000)+(COÛTS!$C$109*O1695*SEMAINE!M1695/1000)+(COÛTS!$C$107*O1695*SEMAINE!M1695/1000)),"0")+(IF(AND(F1695="MEDIA",P1695="oui",Q1695="RECTO (Type Chaussette)",SEMAINE!M1695&gt;2001,SEMAINE!M1695&lt;=4000),((COÛTS!$C$114*2*O1695)),"0"))+(IF(AND(F1695="MEDIA",P1695="oui",Q1695="RECTO (Type Chaussette)",SEMAINE!M1695&gt;=4001,SEMAINE!M1695&lt;=6000),((COÛTS!$C$114*4*O1695)),"0"))+(IF(AND(F1695="MEDIA",P1695="oui",Q1695="RECTO (Type Chaussette)",SEMAINE!M1695&gt;=6001,SEMAINE!M1695&lt;=8000),((COÛTS!$C$114*6*O1695)),"0"))+(IF(AND(F1695="MEDIA",P1695="oui",Q1695="RECTO (Type Chaussette)",SEMAINE!M1695&gt;=8001,SEMAINE!M1695&lt;=10000),((COÛTS!$C$114*8*O1695)),0))))</f>
        <v>0</v>
      </c>
      <c r="AH1695" s="6">
        <f>IF(R1695="OUI",0,(IF(AND(F1695="MEDIA",G1695="NON TISSÉ (Type Drop)",P1695="oui",Q1695="RECTO/VERSO (Type Deux Simple Face)"),((COÛTS!$C$115*4*O1695*SEMAINE!M1695/1000)+(COÛTS!$C$110*O1695*4)+(COÛTS!$C$107*O1695*SEMAINE!M1695/1000)),"0")+(IF(AND(F1695="MEDIA",P1695="oui",Q1695="RECTO/VERSO (Type Deux Simple Face)",SEMAINE!M1695&gt;2001,SEMAINE!M1695&lt;=4000),((COÛTS!$C$114*2*O1695)),"0"))+(IF(AND(F1695="MEDIA",P1695="oui",Q1695="RECTO/VERSO (Type Deux Simple Face)",SEMAINE!M1695&gt;=4001,SEMAINE!M1695&lt;=6000),((COÛTS!$C$114*4*O1695)),"0"))+(IF(AND(F1695="MEDIA",P1695="oui",Q1695="RECTO/VERSO (Type Deux Simple Face)",SEMAINE!M1695&gt;=6001,SEMAINE!M1695&lt;=8000),((COÛTS!$C$114*6*O1695)),"0"))+(IF(AND(F1695="MEDIA",P1695="oui",Q1695="RECTO/VERSO (Type Deux Simple Face)",SEMAINE!M1695&gt;=8001,SEMAINE!M1695&lt;=10000),((COÛTS!$C$114*8*O1695)),0))))</f>
        <v>0</v>
      </c>
      <c r="AI1695" s="6">
        <f>IF(R1695="OUI",0,(IF(AND(F1695="MEDIA",G1695="NON TISSÉ (Type Drop)",P1695="oui",Q1695="MODULE TRIANGULAIRE"),((COÛTS!$C$115*6*O1695*SEMAINE!M1695/1000)+(COÛTS!$C$112*O1695*6)+(COÛTS!$C$107*O1695*3)),"0")+(IF(AND(F1695="MEDIA",P1695="oui",Q1695="MODULE TRIANGULAIRE",SEMAINE!M1695&gt;2001,SEMAINE!M1695&lt;=4000),((COÛTS!$C$114*2*O1695*3)),"0"))+(IF(AND(F1695="MEDIA",P1695="oui",Q1695="MODULE TRIANGULAIRE",SEMAINE!M1695&gt;=4001,SEMAINE!M1695&lt;=6000),((COÛTS!$C$114*4*O1695*3)),"0"))+(IF(AND(F1695="MEDIA",P1695="oui",Q1695="MODULE TRIANGULAIRE",SEMAINE!M1695&gt;=6001,SEMAINE!M1695&lt;=8000),((COÛTS!$C$114*6*O1695*3)),"0"))+(IF(AND(F1695="MEDIA",P1695="oui",Q1695="MODULE TRIANGULAIRE",SEMAINE!M1695&gt;=8001,SEMAINE!M1695&lt;=10000),((COÛTS!$C$114*8*O1695*3)),0))))</f>
        <v>0</v>
      </c>
      <c r="AJ1695" s="6">
        <f>IF(OR(R1695="OUI",H1695&gt;0),0,(IF(AND(F1695="MEDIA",G1695="NON TISSÉ (Type Drop)",P1695="oui",Q1695="MODULE CARRÉ"),((COÛTS!$C$115*8*O1695*SEMAINE!M1695/1000)+(COÛTS!$C$111*O1695*8)+(COÛTS!$C$107*O1695*4)),"0")+IF(AND(F1695="MEDIA",G1695="BÂCHE FRONTLIT 450gr (Type Bâche M1)",P1695="oui",Q1695="MODULE CARRÉ"),((COÛTS!$C$115*8*O1695*SEMAINE!M1695/1000)+(COÛTS!$C$111*O1695*8)+(COÛTS!$C$107*O1695*4)),"0")+(IF(AND(F1695="MEDIA",P1695="oui",Q1695="MODULE CARRÉ",SEMAINE!M1695&gt;2001,SEMAINE!M1695&lt;=4000),((COÛTS!$C$114*2*O1695*4)),"0"))+(IF(AND(F1695="MEDIA",P1695="oui",Q1695="MODULE CARRÉ",SEMAINE!M1695&gt;=4001,SEMAINE!M1695&lt;=6000),((COÛTS!$C$114*4*O1695*4)),"0"))+(IF(AND(F1695="MEDIA",P1695="oui",Q1695="MODULE CARRÉ",SEMAINE!M1695&gt;=6001,SEMAINE!M1695&lt;=8000),((COÛTS!$C$114*6*O1695*4)),"0"))+(IF(AND(F1695="MEDIA",P1695="oui",Q1695="MODULE CARRÉ",SEMAINE!M1695&gt;=8001,SEMAINE!M1695&lt;=10000),((COÛTS!$C$114*8*O1695*4)),"0"))))</f>
        <v>0</v>
      </c>
      <c r="AK1695" s="38">
        <f>IF(Y1695&gt;0,(VLOOKUP(Y1695,DATA!$AB$2:$AC$102,2,0)),1)</f>
        <v>1</v>
      </c>
      <c r="AL1695" s="53">
        <f t="shared" si="215"/>
        <v>0</v>
      </c>
    </row>
    <row r="1696" spans="2:38" ht="25.05" customHeight="1" x14ac:dyDescent="0.25">
      <c r="B1696" s="43" t="str">
        <f>COUNTIF($D$3:D1696,D1696)&amp;T_Semaine[[#This Row],[N°AFFAIRE]]</f>
        <v>0</v>
      </c>
      <c r="C1696" s="50"/>
      <c r="D1696" s="50"/>
      <c r="E1696" s="50"/>
      <c r="F1696" s="50"/>
      <c r="G1696" s="50"/>
      <c r="H1696" s="50"/>
      <c r="I1696" s="50"/>
      <c r="J1696" s="50"/>
      <c r="K1696" s="50"/>
      <c r="L1696" s="50"/>
      <c r="M1696" s="91"/>
      <c r="N1696" s="91"/>
      <c r="O1696" s="50"/>
      <c r="P1696" s="50"/>
      <c r="Q1696" s="50"/>
      <c r="R1696" s="50"/>
      <c r="S1696" s="50"/>
      <c r="T1696" s="95">
        <f t="shared" si="209"/>
        <v>0</v>
      </c>
      <c r="U1696" s="36">
        <f t="shared" si="210"/>
        <v>0</v>
      </c>
      <c r="V1696" s="43"/>
      <c r="W1696" s="43"/>
      <c r="X1696" s="6">
        <f t="shared" si="208"/>
        <v>0</v>
      </c>
      <c r="Y1696" s="55"/>
      <c r="Z1696" s="6">
        <f>(IF(R1696="OUI",0,IF(AND(F1696="MEDIA",G1696&gt;0,O1696&gt;0),(VLOOKUP(G1696,COÛTS!$A$1:$C$157,3,0)*(M1696*N1696/1000*O1696/1000)),0)+IF(AND(G1696&gt;0,F1696="HEURE"),(VLOOKUP(G1696,COÛTS!$A$1:$C$157,3,0)*(O1696)),0))+IF(AND(G1696&gt;0,F1696="DIVERS"),(VLOOKUP(G1696,COÛTS!$A$1:$C$157,3,0)*(O1696)),0)+IF(AND(G1696&gt;0,F1696="VEHICULE"),(VLOOKUP(G1696,COÛTS!$A$1:$C$157,3,0)*(O1696)),0)+IF(AND(G1696&gt;0,F1696="FACONNAGE"),(VLOOKUP(G1696,COÛTS!$A$1:$C$157,3,0)*(O1696)),0)+IF(AND(G1696&gt;0,F1696="ACCESSOIRES"),(VLOOKUP(G1696,COÛTS!$A$1:$C$157,3,0)*(O1696)),0)+IF(AND(F1696="TRANSPORT",G1696&gt;0),(VLOOKUP(G1696,COÛTS!$A$1:$C$157,3,0)*(O1696)),0)+IF(AND(F1696="PRODUITS",G1696="KIT COMPLET HABILLAGE CLOISON MODULAIRE (mL)"),(VLOOKUP(G1696,COÛTS!$A$1:$C$157,3,0)*(M1696/1000*O1696)),0)+IF(AND(F1696="MEDIA",H1696&lt;0,G1696&gt;0,P1696="oui",Q1696="RECTO/VERSO (Type Deux Simple Face)"),(VLOOKUP(G1696,COÛTS!$A$1:$C$157,3,0)*(M1696*(N1696+480)/1000*O1696/1000)),"0")+IF(AND(F1696="MEDIA",H1696&lt;0,G1696&gt;0,P1696="oui",Q1696="MODULE TRIANGULAIRE"),(VLOOKUP(G1696,COÛTS!$A$1:$C$157,3,0)*(M1696*(N1696+240)/1000*O1696/1000)*2)+(VLOOKUP(G1696,COÛTS!$A$1:$C$157,3,0)*(M1696)/1000*0.24),"0")+IF(AND(F1696="MEDIA",P1696="oui",G1696&gt;0,H1696&lt;0,Q1696="MODULE CARRÉ"),(VLOOKUP(G1696,COÛTS!$A$1:$C$157,3,0)*(M1696*(N1696+240)/1000*O1696/1000)*3)+(VLOOKUP(G1696,COÛTS!$A$1:$C$157,3,0)*(M1696)/1000*0.24),"0")+IF(AND(F1696="MEDIA",H1696&lt;0,P1696="oui",G1696&gt;0,Q1696="RECTO (Type Chaussette)"),(VLOOKUP(G1696,COÛTS!$A$1:$C$157,3,0)*(M1696*(N1696+60)/1000*O1696/1000))))</f>
        <v>0</v>
      </c>
      <c r="AA1696" s="6">
        <f>IF(R1696="OUI",0,IF(AND(H1696&gt;0,I1696="OUI"),(VLOOKUP(H1696,COÛTS!$A$1:$C$157,3,0)*(M1696*N1696/1000*O1696/1000)),0))</f>
        <v>0</v>
      </c>
      <c r="AB1696" s="6">
        <f t="shared" si="211"/>
        <v>0</v>
      </c>
      <c r="AC1696" s="7">
        <f t="shared" si="212"/>
        <v>0</v>
      </c>
      <c r="AD1696" s="6">
        <f t="shared" si="213"/>
        <v>0</v>
      </c>
      <c r="AE1696" s="6">
        <f t="shared" si="214"/>
        <v>0</v>
      </c>
      <c r="AF1696" s="6">
        <f>IF(R1696="OUI",0,(IF(AND(P1696="oui",Q1696="RECTO (Type Chaussette, Simple Face)",SEMAINE!M1698&lt;=2000),((COÛTS!$C$115*2*O1696*SEMAINE!M1696/1000)+(COÛTS!$C$109*O1696*SEMAINE!M1696/1000)+(COÛTS!$C$107*O1696*SEMAINE!M1696/1000)),"0")+(IF(AND(P1696="oui",Q1696="RECTO (Type Chaussette, Simple Face)",SEMAINE!M1696&gt;2001,SEMAINE!M1696&lt;=4000),((COÛTS!$C$114*2*O1696)),"0"))+(IF(AND(P1696="oui",Q1696="RECTO (Type Chaussette, Simple Face)",SEMAINE!M1696&gt;=4001,SEMAINE!M1696&lt;=6000),((COÛTS!$C$114*4*O1696)),"0"))+(IF(AND(P1696="oui",Q1696="RECTO (Type Chaussette, Simple Face)",SEMAINE!M1696&gt;=6001,SEMAINE!M1696&lt;=8000),((COÛTS!$C$114*6*O1696)),"0"))+(IF(AND(P1696="oui",Q1696="RECTO (Type Chaussette, Simple Face)",SEMAINE!M1696&gt;=8001,SEMAINE!M1696&lt;=10000),((COÛTS!$C$114*8*O1696)),0))))</f>
        <v>0</v>
      </c>
      <c r="AG1696" s="6">
        <f>IF(R1696="OUI",0,(IF(AND(F1696="MEDIA",G1696="NON TISSÉ (Type Drop)",P1696="oui",Q1696="RECTO (Type Chaussette)",SEMAINE!M1699&lt;=2000),((COÛTS!$C$115*2*O1696*SEMAINE!M1696/1000)+(COÛTS!$C$109*O1696*SEMAINE!M1696/1000)+(COÛTS!$C$107*O1696*SEMAINE!M1696/1000)),"0")+(IF(AND(F1696="MEDIA",P1696="oui",Q1696="RECTO (Type Chaussette)",SEMAINE!M1696&gt;2001,SEMAINE!M1696&lt;=4000),((COÛTS!$C$114*2*O1696)),"0"))+(IF(AND(F1696="MEDIA",P1696="oui",Q1696="RECTO (Type Chaussette)",SEMAINE!M1696&gt;=4001,SEMAINE!M1696&lt;=6000),((COÛTS!$C$114*4*O1696)),"0"))+(IF(AND(F1696="MEDIA",P1696="oui",Q1696="RECTO (Type Chaussette)",SEMAINE!M1696&gt;=6001,SEMAINE!M1696&lt;=8000),((COÛTS!$C$114*6*O1696)),"0"))+(IF(AND(F1696="MEDIA",P1696="oui",Q1696="RECTO (Type Chaussette)",SEMAINE!M1696&gt;=8001,SEMAINE!M1696&lt;=10000),((COÛTS!$C$114*8*O1696)),0))))</f>
        <v>0</v>
      </c>
      <c r="AH1696" s="6">
        <f>IF(R1696="OUI",0,(IF(AND(F1696="MEDIA",G1696="NON TISSÉ (Type Drop)",P1696="oui",Q1696="RECTO/VERSO (Type Deux Simple Face)"),((COÛTS!$C$115*4*O1696*SEMAINE!M1696/1000)+(COÛTS!$C$110*O1696*4)+(COÛTS!$C$107*O1696*SEMAINE!M1696/1000)),"0")+(IF(AND(F1696="MEDIA",P1696="oui",Q1696="RECTO/VERSO (Type Deux Simple Face)",SEMAINE!M1696&gt;2001,SEMAINE!M1696&lt;=4000),((COÛTS!$C$114*2*O1696)),"0"))+(IF(AND(F1696="MEDIA",P1696="oui",Q1696="RECTO/VERSO (Type Deux Simple Face)",SEMAINE!M1696&gt;=4001,SEMAINE!M1696&lt;=6000),((COÛTS!$C$114*4*O1696)),"0"))+(IF(AND(F1696="MEDIA",P1696="oui",Q1696="RECTO/VERSO (Type Deux Simple Face)",SEMAINE!M1696&gt;=6001,SEMAINE!M1696&lt;=8000),((COÛTS!$C$114*6*O1696)),"0"))+(IF(AND(F1696="MEDIA",P1696="oui",Q1696="RECTO/VERSO (Type Deux Simple Face)",SEMAINE!M1696&gt;=8001,SEMAINE!M1696&lt;=10000),((COÛTS!$C$114*8*O1696)),0))))</f>
        <v>0</v>
      </c>
      <c r="AI1696" s="6">
        <f>IF(R1696="OUI",0,(IF(AND(F1696="MEDIA",G1696="NON TISSÉ (Type Drop)",P1696="oui",Q1696="MODULE TRIANGULAIRE"),((COÛTS!$C$115*6*O1696*SEMAINE!M1696/1000)+(COÛTS!$C$112*O1696*6)+(COÛTS!$C$107*O1696*3)),"0")+(IF(AND(F1696="MEDIA",P1696="oui",Q1696="MODULE TRIANGULAIRE",SEMAINE!M1696&gt;2001,SEMAINE!M1696&lt;=4000),((COÛTS!$C$114*2*O1696*3)),"0"))+(IF(AND(F1696="MEDIA",P1696="oui",Q1696="MODULE TRIANGULAIRE",SEMAINE!M1696&gt;=4001,SEMAINE!M1696&lt;=6000),((COÛTS!$C$114*4*O1696*3)),"0"))+(IF(AND(F1696="MEDIA",P1696="oui",Q1696="MODULE TRIANGULAIRE",SEMAINE!M1696&gt;=6001,SEMAINE!M1696&lt;=8000),((COÛTS!$C$114*6*O1696*3)),"0"))+(IF(AND(F1696="MEDIA",P1696="oui",Q1696="MODULE TRIANGULAIRE",SEMAINE!M1696&gt;=8001,SEMAINE!M1696&lt;=10000),((COÛTS!$C$114*8*O1696*3)),0))))</f>
        <v>0</v>
      </c>
      <c r="AJ1696" s="6">
        <f>IF(OR(R1696="OUI",H1696&gt;0),0,(IF(AND(F1696="MEDIA",G1696="NON TISSÉ (Type Drop)",P1696="oui",Q1696="MODULE CARRÉ"),((COÛTS!$C$115*8*O1696*SEMAINE!M1696/1000)+(COÛTS!$C$111*O1696*8)+(COÛTS!$C$107*O1696*4)),"0")+IF(AND(F1696="MEDIA",G1696="BÂCHE FRONTLIT 450gr (Type Bâche M1)",P1696="oui",Q1696="MODULE CARRÉ"),((COÛTS!$C$115*8*O1696*SEMAINE!M1696/1000)+(COÛTS!$C$111*O1696*8)+(COÛTS!$C$107*O1696*4)),"0")+(IF(AND(F1696="MEDIA",P1696="oui",Q1696="MODULE CARRÉ",SEMAINE!M1696&gt;2001,SEMAINE!M1696&lt;=4000),((COÛTS!$C$114*2*O1696*4)),"0"))+(IF(AND(F1696="MEDIA",P1696="oui",Q1696="MODULE CARRÉ",SEMAINE!M1696&gt;=4001,SEMAINE!M1696&lt;=6000),((COÛTS!$C$114*4*O1696*4)),"0"))+(IF(AND(F1696="MEDIA",P1696="oui",Q1696="MODULE CARRÉ",SEMAINE!M1696&gt;=6001,SEMAINE!M1696&lt;=8000),((COÛTS!$C$114*6*O1696*4)),"0"))+(IF(AND(F1696="MEDIA",P1696="oui",Q1696="MODULE CARRÉ",SEMAINE!M1696&gt;=8001,SEMAINE!M1696&lt;=10000),((COÛTS!$C$114*8*O1696*4)),"0"))))</f>
        <v>0</v>
      </c>
      <c r="AK1696" s="38">
        <f>IF(Y1696&gt;0,(VLOOKUP(Y1696,DATA!$AB$2:$AC$102,2,0)),1)</f>
        <v>1</v>
      </c>
      <c r="AL1696" s="53">
        <f t="shared" si="215"/>
        <v>0</v>
      </c>
    </row>
    <row r="1697" spans="2:38" ht="25.05" customHeight="1" x14ac:dyDescent="0.25">
      <c r="B1697" s="43" t="str">
        <f>COUNTIF($D$3:D1697,D1697)&amp;T_Semaine[[#This Row],[N°AFFAIRE]]</f>
        <v>0</v>
      </c>
      <c r="C1697" s="50"/>
      <c r="D1697" s="50"/>
      <c r="E1697" s="50"/>
      <c r="F1697" s="50"/>
      <c r="G1697" s="50"/>
      <c r="H1697" s="50"/>
      <c r="I1697" s="50"/>
      <c r="J1697" s="50"/>
      <c r="K1697" s="50"/>
      <c r="L1697" s="50"/>
      <c r="M1697" s="91"/>
      <c r="N1697" s="91"/>
      <c r="O1697" s="50"/>
      <c r="P1697" s="50"/>
      <c r="Q1697" s="50"/>
      <c r="R1697" s="50"/>
      <c r="S1697" s="50"/>
      <c r="T1697" s="95">
        <f t="shared" si="209"/>
        <v>0</v>
      </c>
      <c r="U1697" s="36">
        <f t="shared" si="210"/>
        <v>0</v>
      </c>
      <c r="V1697" s="43"/>
      <c r="W1697" s="43"/>
      <c r="X1697" s="6">
        <f t="shared" si="208"/>
        <v>0</v>
      </c>
      <c r="Y1697" s="55"/>
      <c r="Z1697" s="6">
        <f>(IF(R1697="OUI",0,IF(AND(F1697="MEDIA",G1697&gt;0,O1697&gt;0),(VLOOKUP(G1697,COÛTS!$A$1:$C$157,3,0)*(M1697*N1697/1000*O1697/1000)),0)+IF(AND(G1697&gt;0,F1697="HEURE"),(VLOOKUP(G1697,COÛTS!$A$1:$C$157,3,0)*(O1697)),0))+IF(AND(G1697&gt;0,F1697="DIVERS"),(VLOOKUP(G1697,COÛTS!$A$1:$C$157,3,0)*(O1697)),0)+IF(AND(G1697&gt;0,F1697="VEHICULE"),(VLOOKUP(G1697,COÛTS!$A$1:$C$157,3,0)*(O1697)),0)+IF(AND(G1697&gt;0,F1697="FACONNAGE"),(VLOOKUP(G1697,COÛTS!$A$1:$C$157,3,0)*(O1697)),0)+IF(AND(G1697&gt;0,F1697="ACCESSOIRES"),(VLOOKUP(G1697,COÛTS!$A$1:$C$157,3,0)*(O1697)),0)+IF(AND(F1697="TRANSPORT",G1697&gt;0),(VLOOKUP(G1697,COÛTS!$A$1:$C$157,3,0)*(O1697)),0)+IF(AND(F1697="PRODUITS",G1697="KIT COMPLET HABILLAGE CLOISON MODULAIRE (mL)"),(VLOOKUP(G1697,COÛTS!$A$1:$C$157,3,0)*(M1697/1000*O1697)),0)+IF(AND(F1697="MEDIA",H1697&lt;0,G1697&gt;0,P1697="oui",Q1697="RECTO/VERSO (Type Deux Simple Face)"),(VLOOKUP(G1697,COÛTS!$A$1:$C$157,3,0)*(M1697*(N1697+480)/1000*O1697/1000)),"0")+IF(AND(F1697="MEDIA",H1697&lt;0,G1697&gt;0,P1697="oui",Q1697="MODULE TRIANGULAIRE"),(VLOOKUP(G1697,COÛTS!$A$1:$C$157,3,0)*(M1697*(N1697+240)/1000*O1697/1000)*2)+(VLOOKUP(G1697,COÛTS!$A$1:$C$157,3,0)*(M1697)/1000*0.24),"0")+IF(AND(F1697="MEDIA",P1697="oui",G1697&gt;0,H1697&lt;0,Q1697="MODULE CARRÉ"),(VLOOKUP(G1697,COÛTS!$A$1:$C$157,3,0)*(M1697*(N1697+240)/1000*O1697/1000)*3)+(VLOOKUP(G1697,COÛTS!$A$1:$C$157,3,0)*(M1697)/1000*0.24),"0")+IF(AND(F1697="MEDIA",H1697&lt;0,P1697="oui",G1697&gt;0,Q1697="RECTO (Type Chaussette)"),(VLOOKUP(G1697,COÛTS!$A$1:$C$157,3,0)*(M1697*(N1697+60)/1000*O1697/1000))))</f>
        <v>0</v>
      </c>
      <c r="AA1697" s="6">
        <f>IF(R1697="OUI",0,IF(AND(H1697&gt;0,I1697="OUI"),(VLOOKUP(H1697,COÛTS!$A$1:$C$157,3,0)*(M1697*N1697/1000*O1697/1000)),0))</f>
        <v>0</v>
      </c>
      <c r="AB1697" s="6">
        <f t="shared" si="211"/>
        <v>0</v>
      </c>
      <c r="AC1697" s="7">
        <f t="shared" si="212"/>
        <v>0</v>
      </c>
      <c r="AD1697" s="6">
        <f t="shared" si="213"/>
        <v>0</v>
      </c>
      <c r="AE1697" s="6">
        <f t="shared" si="214"/>
        <v>0</v>
      </c>
      <c r="AF1697" s="6">
        <f>IF(R1697="OUI",0,(IF(AND(P1697="oui",Q1697="RECTO (Type Chaussette, Simple Face)",SEMAINE!M1699&lt;=2000),((COÛTS!$C$115*2*O1697*SEMAINE!M1697/1000)+(COÛTS!$C$109*O1697*SEMAINE!M1697/1000)+(COÛTS!$C$107*O1697*SEMAINE!M1697/1000)),"0")+(IF(AND(P1697="oui",Q1697="RECTO (Type Chaussette, Simple Face)",SEMAINE!M1697&gt;2001,SEMAINE!M1697&lt;=4000),((COÛTS!$C$114*2*O1697)),"0"))+(IF(AND(P1697="oui",Q1697="RECTO (Type Chaussette, Simple Face)",SEMAINE!M1697&gt;=4001,SEMAINE!M1697&lt;=6000),((COÛTS!$C$114*4*O1697)),"0"))+(IF(AND(P1697="oui",Q1697="RECTO (Type Chaussette, Simple Face)",SEMAINE!M1697&gt;=6001,SEMAINE!M1697&lt;=8000),((COÛTS!$C$114*6*O1697)),"0"))+(IF(AND(P1697="oui",Q1697="RECTO (Type Chaussette, Simple Face)",SEMAINE!M1697&gt;=8001,SEMAINE!M1697&lt;=10000),((COÛTS!$C$114*8*O1697)),0))))</f>
        <v>0</v>
      </c>
      <c r="AG1697" s="6">
        <f>IF(R1697="OUI",0,(IF(AND(F1697="MEDIA",G1697="NON TISSÉ (Type Drop)",P1697="oui",Q1697="RECTO (Type Chaussette)",SEMAINE!M1700&lt;=2000),((COÛTS!$C$115*2*O1697*SEMAINE!M1697/1000)+(COÛTS!$C$109*O1697*SEMAINE!M1697/1000)+(COÛTS!$C$107*O1697*SEMAINE!M1697/1000)),"0")+(IF(AND(F1697="MEDIA",P1697="oui",Q1697="RECTO (Type Chaussette)",SEMAINE!M1697&gt;2001,SEMAINE!M1697&lt;=4000),((COÛTS!$C$114*2*O1697)),"0"))+(IF(AND(F1697="MEDIA",P1697="oui",Q1697="RECTO (Type Chaussette)",SEMAINE!M1697&gt;=4001,SEMAINE!M1697&lt;=6000),((COÛTS!$C$114*4*O1697)),"0"))+(IF(AND(F1697="MEDIA",P1697="oui",Q1697="RECTO (Type Chaussette)",SEMAINE!M1697&gt;=6001,SEMAINE!M1697&lt;=8000),((COÛTS!$C$114*6*O1697)),"0"))+(IF(AND(F1697="MEDIA",P1697="oui",Q1697="RECTO (Type Chaussette)",SEMAINE!M1697&gt;=8001,SEMAINE!M1697&lt;=10000),((COÛTS!$C$114*8*O1697)),0))))</f>
        <v>0</v>
      </c>
      <c r="AH1697" s="6">
        <f>IF(R1697="OUI",0,(IF(AND(F1697="MEDIA",G1697="NON TISSÉ (Type Drop)",P1697="oui",Q1697="RECTO/VERSO (Type Deux Simple Face)"),((COÛTS!$C$115*4*O1697*SEMAINE!M1697/1000)+(COÛTS!$C$110*O1697*4)+(COÛTS!$C$107*O1697*SEMAINE!M1697/1000)),"0")+(IF(AND(F1697="MEDIA",P1697="oui",Q1697="RECTO/VERSO (Type Deux Simple Face)",SEMAINE!M1697&gt;2001,SEMAINE!M1697&lt;=4000),((COÛTS!$C$114*2*O1697)),"0"))+(IF(AND(F1697="MEDIA",P1697="oui",Q1697="RECTO/VERSO (Type Deux Simple Face)",SEMAINE!M1697&gt;=4001,SEMAINE!M1697&lt;=6000),((COÛTS!$C$114*4*O1697)),"0"))+(IF(AND(F1697="MEDIA",P1697="oui",Q1697="RECTO/VERSO (Type Deux Simple Face)",SEMAINE!M1697&gt;=6001,SEMAINE!M1697&lt;=8000),((COÛTS!$C$114*6*O1697)),"0"))+(IF(AND(F1697="MEDIA",P1697="oui",Q1697="RECTO/VERSO (Type Deux Simple Face)",SEMAINE!M1697&gt;=8001,SEMAINE!M1697&lt;=10000),((COÛTS!$C$114*8*O1697)),0))))</f>
        <v>0</v>
      </c>
      <c r="AI1697" s="6">
        <f>IF(R1697="OUI",0,(IF(AND(F1697="MEDIA",G1697="NON TISSÉ (Type Drop)",P1697="oui",Q1697="MODULE TRIANGULAIRE"),((COÛTS!$C$115*6*O1697*SEMAINE!M1697/1000)+(COÛTS!$C$112*O1697*6)+(COÛTS!$C$107*O1697*3)),"0")+(IF(AND(F1697="MEDIA",P1697="oui",Q1697="MODULE TRIANGULAIRE",SEMAINE!M1697&gt;2001,SEMAINE!M1697&lt;=4000),((COÛTS!$C$114*2*O1697*3)),"0"))+(IF(AND(F1697="MEDIA",P1697="oui",Q1697="MODULE TRIANGULAIRE",SEMAINE!M1697&gt;=4001,SEMAINE!M1697&lt;=6000),((COÛTS!$C$114*4*O1697*3)),"0"))+(IF(AND(F1697="MEDIA",P1697="oui",Q1697="MODULE TRIANGULAIRE",SEMAINE!M1697&gt;=6001,SEMAINE!M1697&lt;=8000),((COÛTS!$C$114*6*O1697*3)),"0"))+(IF(AND(F1697="MEDIA",P1697="oui",Q1697="MODULE TRIANGULAIRE",SEMAINE!M1697&gt;=8001,SEMAINE!M1697&lt;=10000),((COÛTS!$C$114*8*O1697*3)),0))))</f>
        <v>0</v>
      </c>
      <c r="AJ1697" s="6">
        <f>IF(OR(R1697="OUI",H1697&gt;0),0,(IF(AND(F1697="MEDIA",G1697="NON TISSÉ (Type Drop)",P1697="oui",Q1697="MODULE CARRÉ"),((COÛTS!$C$115*8*O1697*SEMAINE!M1697/1000)+(COÛTS!$C$111*O1697*8)+(COÛTS!$C$107*O1697*4)),"0")+IF(AND(F1697="MEDIA",G1697="BÂCHE FRONTLIT 450gr (Type Bâche M1)",P1697="oui",Q1697="MODULE CARRÉ"),((COÛTS!$C$115*8*O1697*SEMAINE!M1697/1000)+(COÛTS!$C$111*O1697*8)+(COÛTS!$C$107*O1697*4)),"0")+(IF(AND(F1697="MEDIA",P1697="oui",Q1697="MODULE CARRÉ",SEMAINE!M1697&gt;2001,SEMAINE!M1697&lt;=4000),((COÛTS!$C$114*2*O1697*4)),"0"))+(IF(AND(F1697="MEDIA",P1697="oui",Q1697="MODULE CARRÉ",SEMAINE!M1697&gt;=4001,SEMAINE!M1697&lt;=6000),((COÛTS!$C$114*4*O1697*4)),"0"))+(IF(AND(F1697="MEDIA",P1697="oui",Q1697="MODULE CARRÉ",SEMAINE!M1697&gt;=6001,SEMAINE!M1697&lt;=8000),((COÛTS!$C$114*6*O1697*4)),"0"))+(IF(AND(F1697="MEDIA",P1697="oui",Q1697="MODULE CARRÉ",SEMAINE!M1697&gt;=8001,SEMAINE!M1697&lt;=10000),((COÛTS!$C$114*8*O1697*4)),"0"))))</f>
        <v>0</v>
      </c>
      <c r="AK1697" s="38">
        <f>IF(Y1697&gt;0,(VLOOKUP(Y1697,DATA!$AB$2:$AC$102,2,0)),1)</f>
        <v>1</v>
      </c>
      <c r="AL1697" s="53">
        <f t="shared" si="215"/>
        <v>0</v>
      </c>
    </row>
    <row r="1698" spans="2:38" ht="25.05" customHeight="1" x14ac:dyDescent="0.25">
      <c r="B1698" s="43" t="str">
        <f>COUNTIF($D$3:D1698,D1698)&amp;T_Semaine[[#This Row],[N°AFFAIRE]]</f>
        <v>0</v>
      </c>
      <c r="C1698" s="50"/>
      <c r="D1698" s="50"/>
      <c r="E1698" s="50"/>
      <c r="F1698" s="50"/>
      <c r="G1698" s="50"/>
      <c r="H1698" s="50"/>
      <c r="I1698" s="50"/>
      <c r="J1698" s="50"/>
      <c r="K1698" s="50"/>
      <c r="L1698" s="50"/>
      <c r="M1698" s="91"/>
      <c r="N1698" s="91"/>
      <c r="O1698" s="50"/>
      <c r="P1698" s="50"/>
      <c r="Q1698" s="50"/>
      <c r="R1698" s="50"/>
      <c r="S1698" s="50"/>
      <c r="T1698" s="95">
        <f t="shared" si="209"/>
        <v>0</v>
      </c>
      <c r="U1698" s="36">
        <f t="shared" si="210"/>
        <v>0</v>
      </c>
      <c r="V1698" s="43"/>
      <c r="W1698" s="43"/>
      <c r="X1698" s="6">
        <f t="shared" si="208"/>
        <v>0</v>
      </c>
      <c r="Y1698" s="55"/>
      <c r="Z1698" s="6">
        <f>(IF(R1698="OUI",0,IF(AND(F1698="MEDIA",G1698&gt;0,O1698&gt;0),(VLOOKUP(G1698,COÛTS!$A$1:$C$157,3,0)*(M1698*N1698/1000*O1698/1000)),0)+IF(AND(G1698&gt;0,F1698="HEURE"),(VLOOKUP(G1698,COÛTS!$A$1:$C$157,3,0)*(O1698)),0))+IF(AND(G1698&gt;0,F1698="DIVERS"),(VLOOKUP(G1698,COÛTS!$A$1:$C$157,3,0)*(O1698)),0)+IF(AND(G1698&gt;0,F1698="VEHICULE"),(VLOOKUP(G1698,COÛTS!$A$1:$C$157,3,0)*(O1698)),0)+IF(AND(G1698&gt;0,F1698="FACONNAGE"),(VLOOKUP(G1698,COÛTS!$A$1:$C$157,3,0)*(O1698)),0)+IF(AND(G1698&gt;0,F1698="ACCESSOIRES"),(VLOOKUP(G1698,COÛTS!$A$1:$C$157,3,0)*(O1698)),0)+IF(AND(F1698="TRANSPORT",G1698&gt;0),(VLOOKUP(G1698,COÛTS!$A$1:$C$157,3,0)*(O1698)),0)+IF(AND(F1698="PRODUITS",G1698="KIT COMPLET HABILLAGE CLOISON MODULAIRE (mL)"),(VLOOKUP(G1698,COÛTS!$A$1:$C$157,3,0)*(M1698/1000*O1698)),0)+IF(AND(F1698="MEDIA",H1698&lt;0,G1698&gt;0,P1698="oui",Q1698="RECTO/VERSO (Type Deux Simple Face)"),(VLOOKUP(G1698,COÛTS!$A$1:$C$157,3,0)*(M1698*(N1698+480)/1000*O1698/1000)),"0")+IF(AND(F1698="MEDIA",H1698&lt;0,G1698&gt;0,P1698="oui",Q1698="MODULE TRIANGULAIRE"),(VLOOKUP(G1698,COÛTS!$A$1:$C$157,3,0)*(M1698*(N1698+240)/1000*O1698/1000)*2)+(VLOOKUP(G1698,COÛTS!$A$1:$C$157,3,0)*(M1698)/1000*0.24),"0")+IF(AND(F1698="MEDIA",P1698="oui",G1698&gt;0,H1698&lt;0,Q1698="MODULE CARRÉ"),(VLOOKUP(G1698,COÛTS!$A$1:$C$157,3,0)*(M1698*(N1698+240)/1000*O1698/1000)*3)+(VLOOKUP(G1698,COÛTS!$A$1:$C$157,3,0)*(M1698)/1000*0.24),"0")+IF(AND(F1698="MEDIA",H1698&lt;0,P1698="oui",G1698&gt;0,Q1698="RECTO (Type Chaussette)"),(VLOOKUP(G1698,COÛTS!$A$1:$C$157,3,0)*(M1698*(N1698+60)/1000*O1698/1000))))</f>
        <v>0</v>
      </c>
      <c r="AA1698" s="6">
        <f>IF(R1698="OUI",0,IF(AND(H1698&gt;0,I1698="OUI"),(VLOOKUP(H1698,COÛTS!$A$1:$C$157,3,0)*(M1698*N1698/1000*O1698/1000)),0))</f>
        <v>0</v>
      </c>
      <c r="AB1698" s="6">
        <f t="shared" si="211"/>
        <v>0</v>
      </c>
      <c r="AC1698" s="7">
        <f t="shared" si="212"/>
        <v>0</v>
      </c>
      <c r="AD1698" s="6">
        <f t="shared" si="213"/>
        <v>0</v>
      </c>
      <c r="AE1698" s="6">
        <f t="shared" si="214"/>
        <v>0</v>
      </c>
      <c r="AF1698" s="6">
        <f>IF(R1698="OUI",0,(IF(AND(P1698="oui",Q1698="RECTO (Type Chaussette, Simple Face)",SEMAINE!M1700&lt;=2000),((COÛTS!$C$115*2*O1698*SEMAINE!M1698/1000)+(COÛTS!$C$109*O1698*SEMAINE!M1698/1000)+(COÛTS!$C$107*O1698*SEMAINE!M1698/1000)),"0")+(IF(AND(P1698="oui",Q1698="RECTO (Type Chaussette, Simple Face)",SEMAINE!M1698&gt;2001,SEMAINE!M1698&lt;=4000),((COÛTS!$C$114*2*O1698)),"0"))+(IF(AND(P1698="oui",Q1698="RECTO (Type Chaussette, Simple Face)",SEMAINE!M1698&gt;=4001,SEMAINE!M1698&lt;=6000),((COÛTS!$C$114*4*O1698)),"0"))+(IF(AND(P1698="oui",Q1698="RECTO (Type Chaussette, Simple Face)",SEMAINE!M1698&gt;=6001,SEMAINE!M1698&lt;=8000),((COÛTS!$C$114*6*O1698)),"0"))+(IF(AND(P1698="oui",Q1698="RECTO (Type Chaussette, Simple Face)",SEMAINE!M1698&gt;=8001,SEMAINE!M1698&lt;=10000),((COÛTS!$C$114*8*O1698)),0))))</f>
        <v>0</v>
      </c>
      <c r="AG1698" s="6">
        <f>IF(R1698="OUI",0,(IF(AND(F1698="MEDIA",G1698="NON TISSÉ (Type Drop)",P1698="oui",Q1698="RECTO (Type Chaussette)",SEMAINE!M1701&lt;=2000),((COÛTS!$C$115*2*O1698*SEMAINE!M1698/1000)+(COÛTS!$C$109*O1698*SEMAINE!M1698/1000)+(COÛTS!$C$107*O1698*SEMAINE!M1698/1000)),"0")+(IF(AND(F1698="MEDIA",P1698="oui",Q1698="RECTO (Type Chaussette)",SEMAINE!M1698&gt;2001,SEMAINE!M1698&lt;=4000),((COÛTS!$C$114*2*O1698)),"0"))+(IF(AND(F1698="MEDIA",P1698="oui",Q1698="RECTO (Type Chaussette)",SEMAINE!M1698&gt;=4001,SEMAINE!M1698&lt;=6000),((COÛTS!$C$114*4*O1698)),"0"))+(IF(AND(F1698="MEDIA",P1698="oui",Q1698="RECTO (Type Chaussette)",SEMAINE!M1698&gt;=6001,SEMAINE!M1698&lt;=8000),((COÛTS!$C$114*6*O1698)),"0"))+(IF(AND(F1698="MEDIA",P1698="oui",Q1698="RECTO (Type Chaussette)",SEMAINE!M1698&gt;=8001,SEMAINE!M1698&lt;=10000),((COÛTS!$C$114*8*O1698)),0))))</f>
        <v>0</v>
      </c>
      <c r="AH1698" s="6">
        <f>IF(R1698="OUI",0,(IF(AND(F1698="MEDIA",G1698="NON TISSÉ (Type Drop)",P1698="oui",Q1698="RECTO/VERSO (Type Deux Simple Face)"),((COÛTS!$C$115*4*O1698*SEMAINE!M1698/1000)+(COÛTS!$C$110*O1698*4)+(COÛTS!$C$107*O1698*SEMAINE!M1698/1000)),"0")+(IF(AND(F1698="MEDIA",P1698="oui",Q1698="RECTO/VERSO (Type Deux Simple Face)",SEMAINE!M1698&gt;2001,SEMAINE!M1698&lt;=4000),((COÛTS!$C$114*2*O1698)),"0"))+(IF(AND(F1698="MEDIA",P1698="oui",Q1698="RECTO/VERSO (Type Deux Simple Face)",SEMAINE!M1698&gt;=4001,SEMAINE!M1698&lt;=6000),((COÛTS!$C$114*4*O1698)),"0"))+(IF(AND(F1698="MEDIA",P1698="oui",Q1698="RECTO/VERSO (Type Deux Simple Face)",SEMAINE!M1698&gt;=6001,SEMAINE!M1698&lt;=8000),((COÛTS!$C$114*6*O1698)),"0"))+(IF(AND(F1698="MEDIA",P1698="oui",Q1698="RECTO/VERSO (Type Deux Simple Face)",SEMAINE!M1698&gt;=8001,SEMAINE!M1698&lt;=10000),((COÛTS!$C$114*8*O1698)),0))))</f>
        <v>0</v>
      </c>
      <c r="AI1698" s="6">
        <f>IF(R1698="OUI",0,(IF(AND(F1698="MEDIA",G1698="NON TISSÉ (Type Drop)",P1698="oui",Q1698="MODULE TRIANGULAIRE"),((COÛTS!$C$115*6*O1698*SEMAINE!M1698/1000)+(COÛTS!$C$112*O1698*6)+(COÛTS!$C$107*O1698*3)),"0")+(IF(AND(F1698="MEDIA",P1698="oui",Q1698="MODULE TRIANGULAIRE",SEMAINE!M1698&gt;2001,SEMAINE!M1698&lt;=4000),((COÛTS!$C$114*2*O1698*3)),"0"))+(IF(AND(F1698="MEDIA",P1698="oui",Q1698="MODULE TRIANGULAIRE",SEMAINE!M1698&gt;=4001,SEMAINE!M1698&lt;=6000),((COÛTS!$C$114*4*O1698*3)),"0"))+(IF(AND(F1698="MEDIA",P1698="oui",Q1698="MODULE TRIANGULAIRE",SEMAINE!M1698&gt;=6001,SEMAINE!M1698&lt;=8000),((COÛTS!$C$114*6*O1698*3)),"0"))+(IF(AND(F1698="MEDIA",P1698="oui",Q1698="MODULE TRIANGULAIRE",SEMAINE!M1698&gt;=8001,SEMAINE!M1698&lt;=10000),((COÛTS!$C$114*8*O1698*3)),0))))</f>
        <v>0</v>
      </c>
      <c r="AJ1698" s="6">
        <f>IF(OR(R1698="OUI",H1698&gt;0),0,(IF(AND(F1698="MEDIA",G1698="NON TISSÉ (Type Drop)",P1698="oui",Q1698="MODULE CARRÉ"),((COÛTS!$C$115*8*O1698*SEMAINE!M1698/1000)+(COÛTS!$C$111*O1698*8)+(COÛTS!$C$107*O1698*4)),"0")+IF(AND(F1698="MEDIA",G1698="BÂCHE FRONTLIT 450gr (Type Bâche M1)",P1698="oui",Q1698="MODULE CARRÉ"),((COÛTS!$C$115*8*O1698*SEMAINE!M1698/1000)+(COÛTS!$C$111*O1698*8)+(COÛTS!$C$107*O1698*4)),"0")+(IF(AND(F1698="MEDIA",P1698="oui",Q1698="MODULE CARRÉ",SEMAINE!M1698&gt;2001,SEMAINE!M1698&lt;=4000),((COÛTS!$C$114*2*O1698*4)),"0"))+(IF(AND(F1698="MEDIA",P1698="oui",Q1698="MODULE CARRÉ",SEMAINE!M1698&gt;=4001,SEMAINE!M1698&lt;=6000),((COÛTS!$C$114*4*O1698*4)),"0"))+(IF(AND(F1698="MEDIA",P1698="oui",Q1698="MODULE CARRÉ",SEMAINE!M1698&gt;=6001,SEMAINE!M1698&lt;=8000),((COÛTS!$C$114*6*O1698*4)),"0"))+(IF(AND(F1698="MEDIA",P1698="oui",Q1698="MODULE CARRÉ",SEMAINE!M1698&gt;=8001,SEMAINE!M1698&lt;=10000),((COÛTS!$C$114*8*O1698*4)),"0"))))</f>
        <v>0</v>
      </c>
      <c r="AK1698" s="38">
        <f>IF(Y1698&gt;0,(VLOOKUP(Y1698,DATA!$AB$2:$AC$102,2,0)),1)</f>
        <v>1</v>
      </c>
      <c r="AL1698" s="53">
        <f t="shared" si="215"/>
        <v>0</v>
      </c>
    </row>
    <row r="1699" spans="2:38" ht="25.05" customHeight="1" x14ac:dyDescent="0.25">
      <c r="B1699" s="43" t="str">
        <f>COUNTIF($D$3:D1699,D1699)&amp;T_Semaine[[#This Row],[N°AFFAIRE]]</f>
        <v>0</v>
      </c>
      <c r="C1699" s="50"/>
      <c r="D1699" s="50"/>
      <c r="E1699" s="50"/>
      <c r="F1699" s="50"/>
      <c r="G1699" s="50"/>
      <c r="H1699" s="50"/>
      <c r="I1699" s="50"/>
      <c r="J1699" s="50"/>
      <c r="K1699" s="50"/>
      <c r="L1699" s="50"/>
      <c r="M1699" s="91"/>
      <c r="N1699" s="91"/>
      <c r="O1699" s="50"/>
      <c r="P1699" s="50"/>
      <c r="Q1699" s="50"/>
      <c r="R1699" s="50"/>
      <c r="S1699" s="50"/>
      <c r="T1699" s="95">
        <f t="shared" si="209"/>
        <v>0</v>
      </c>
      <c r="U1699" s="36">
        <f t="shared" si="210"/>
        <v>0</v>
      </c>
      <c r="V1699" s="43"/>
      <c r="W1699" s="43"/>
      <c r="X1699" s="6">
        <f t="shared" si="208"/>
        <v>0</v>
      </c>
      <c r="Y1699" s="55"/>
      <c r="Z1699" s="6">
        <f>(IF(R1699="OUI",0,IF(AND(F1699="MEDIA",G1699&gt;0,O1699&gt;0),(VLOOKUP(G1699,COÛTS!$A$1:$C$157,3,0)*(M1699*N1699/1000*O1699/1000)),0)+IF(AND(G1699&gt;0,F1699="HEURE"),(VLOOKUP(G1699,COÛTS!$A$1:$C$157,3,0)*(O1699)),0))+IF(AND(G1699&gt;0,F1699="DIVERS"),(VLOOKUP(G1699,COÛTS!$A$1:$C$157,3,0)*(O1699)),0)+IF(AND(G1699&gt;0,F1699="VEHICULE"),(VLOOKUP(G1699,COÛTS!$A$1:$C$157,3,0)*(O1699)),0)+IF(AND(G1699&gt;0,F1699="FACONNAGE"),(VLOOKUP(G1699,COÛTS!$A$1:$C$157,3,0)*(O1699)),0)+IF(AND(G1699&gt;0,F1699="ACCESSOIRES"),(VLOOKUP(G1699,COÛTS!$A$1:$C$157,3,0)*(O1699)),0)+IF(AND(F1699="TRANSPORT",G1699&gt;0),(VLOOKUP(G1699,COÛTS!$A$1:$C$157,3,0)*(O1699)),0)+IF(AND(F1699="PRODUITS",G1699="KIT COMPLET HABILLAGE CLOISON MODULAIRE (mL)"),(VLOOKUP(G1699,COÛTS!$A$1:$C$157,3,0)*(M1699/1000*O1699)),0)+IF(AND(F1699="MEDIA",H1699&lt;0,G1699&gt;0,P1699="oui",Q1699="RECTO/VERSO (Type Deux Simple Face)"),(VLOOKUP(G1699,COÛTS!$A$1:$C$157,3,0)*(M1699*(N1699+480)/1000*O1699/1000)),"0")+IF(AND(F1699="MEDIA",H1699&lt;0,G1699&gt;0,P1699="oui",Q1699="MODULE TRIANGULAIRE"),(VLOOKUP(G1699,COÛTS!$A$1:$C$157,3,0)*(M1699*(N1699+240)/1000*O1699/1000)*2)+(VLOOKUP(G1699,COÛTS!$A$1:$C$157,3,0)*(M1699)/1000*0.24),"0")+IF(AND(F1699="MEDIA",P1699="oui",G1699&gt;0,H1699&lt;0,Q1699="MODULE CARRÉ"),(VLOOKUP(G1699,COÛTS!$A$1:$C$157,3,0)*(M1699*(N1699+240)/1000*O1699/1000)*3)+(VLOOKUP(G1699,COÛTS!$A$1:$C$157,3,0)*(M1699)/1000*0.24),"0")+IF(AND(F1699="MEDIA",H1699&lt;0,P1699="oui",G1699&gt;0,Q1699="RECTO (Type Chaussette)"),(VLOOKUP(G1699,COÛTS!$A$1:$C$157,3,0)*(M1699*(N1699+60)/1000*O1699/1000))))</f>
        <v>0</v>
      </c>
      <c r="AA1699" s="6">
        <f>IF(R1699="OUI",0,IF(AND(H1699&gt;0,I1699="OUI"),(VLOOKUP(H1699,COÛTS!$A$1:$C$157,3,0)*(M1699*N1699/1000*O1699/1000)),0))</f>
        <v>0</v>
      </c>
      <c r="AB1699" s="6">
        <f t="shared" si="211"/>
        <v>0</v>
      </c>
      <c r="AC1699" s="7">
        <f t="shared" si="212"/>
        <v>0</v>
      </c>
      <c r="AD1699" s="6">
        <f t="shared" si="213"/>
        <v>0</v>
      </c>
      <c r="AE1699" s="6">
        <f t="shared" si="214"/>
        <v>0</v>
      </c>
      <c r="AF1699" s="6">
        <f>IF(R1699="OUI",0,(IF(AND(P1699="oui",Q1699="RECTO (Type Chaussette, Simple Face)",SEMAINE!M1701&lt;=2000),((COÛTS!$C$115*2*O1699*SEMAINE!M1699/1000)+(COÛTS!$C$109*O1699*SEMAINE!M1699/1000)+(COÛTS!$C$107*O1699*SEMAINE!M1699/1000)),"0")+(IF(AND(P1699="oui",Q1699="RECTO (Type Chaussette, Simple Face)",SEMAINE!M1699&gt;2001,SEMAINE!M1699&lt;=4000),((COÛTS!$C$114*2*O1699)),"0"))+(IF(AND(P1699="oui",Q1699="RECTO (Type Chaussette, Simple Face)",SEMAINE!M1699&gt;=4001,SEMAINE!M1699&lt;=6000),((COÛTS!$C$114*4*O1699)),"0"))+(IF(AND(P1699="oui",Q1699="RECTO (Type Chaussette, Simple Face)",SEMAINE!M1699&gt;=6001,SEMAINE!M1699&lt;=8000),((COÛTS!$C$114*6*O1699)),"0"))+(IF(AND(P1699="oui",Q1699="RECTO (Type Chaussette, Simple Face)",SEMAINE!M1699&gt;=8001,SEMAINE!M1699&lt;=10000),((COÛTS!$C$114*8*O1699)),0))))</f>
        <v>0</v>
      </c>
      <c r="AG1699" s="6">
        <f>IF(R1699="OUI",0,(IF(AND(F1699="MEDIA",G1699="NON TISSÉ (Type Drop)",P1699="oui",Q1699="RECTO (Type Chaussette)",SEMAINE!M1702&lt;=2000),((COÛTS!$C$115*2*O1699*SEMAINE!M1699/1000)+(COÛTS!$C$109*O1699*SEMAINE!M1699/1000)+(COÛTS!$C$107*O1699*SEMAINE!M1699/1000)),"0")+(IF(AND(F1699="MEDIA",P1699="oui",Q1699="RECTO (Type Chaussette)",SEMAINE!M1699&gt;2001,SEMAINE!M1699&lt;=4000),((COÛTS!$C$114*2*O1699)),"0"))+(IF(AND(F1699="MEDIA",P1699="oui",Q1699="RECTO (Type Chaussette)",SEMAINE!M1699&gt;=4001,SEMAINE!M1699&lt;=6000),((COÛTS!$C$114*4*O1699)),"0"))+(IF(AND(F1699="MEDIA",P1699="oui",Q1699="RECTO (Type Chaussette)",SEMAINE!M1699&gt;=6001,SEMAINE!M1699&lt;=8000),((COÛTS!$C$114*6*O1699)),"0"))+(IF(AND(F1699="MEDIA",P1699="oui",Q1699="RECTO (Type Chaussette)",SEMAINE!M1699&gt;=8001,SEMAINE!M1699&lt;=10000),((COÛTS!$C$114*8*O1699)),0))))</f>
        <v>0</v>
      </c>
      <c r="AH1699" s="6">
        <f>IF(R1699="OUI",0,(IF(AND(F1699="MEDIA",G1699="NON TISSÉ (Type Drop)",P1699="oui",Q1699="RECTO/VERSO (Type Deux Simple Face)"),((COÛTS!$C$115*4*O1699*SEMAINE!M1699/1000)+(COÛTS!$C$110*O1699*4)+(COÛTS!$C$107*O1699*SEMAINE!M1699/1000)),"0")+(IF(AND(F1699="MEDIA",P1699="oui",Q1699="RECTO/VERSO (Type Deux Simple Face)",SEMAINE!M1699&gt;2001,SEMAINE!M1699&lt;=4000),((COÛTS!$C$114*2*O1699)),"0"))+(IF(AND(F1699="MEDIA",P1699="oui",Q1699="RECTO/VERSO (Type Deux Simple Face)",SEMAINE!M1699&gt;=4001,SEMAINE!M1699&lt;=6000),((COÛTS!$C$114*4*O1699)),"0"))+(IF(AND(F1699="MEDIA",P1699="oui",Q1699="RECTO/VERSO (Type Deux Simple Face)",SEMAINE!M1699&gt;=6001,SEMAINE!M1699&lt;=8000),((COÛTS!$C$114*6*O1699)),"0"))+(IF(AND(F1699="MEDIA",P1699="oui",Q1699="RECTO/VERSO (Type Deux Simple Face)",SEMAINE!M1699&gt;=8001,SEMAINE!M1699&lt;=10000),((COÛTS!$C$114*8*O1699)),0))))</f>
        <v>0</v>
      </c>
      <c r="AI1699" s="6">
        <f>IF(R1699="OUI",0,(IF(AND(F1699="MEDIA",G1699="NON TISSÉ (Type Drop)",P1699="oui",Q1699="MODULE TRIANGULAIRE"),((COÛTS!$C$115*6*O1699*SEMAINE!M1699/1000)+(COÛTS!$C$112*O1699*6)+(COÛTS!$C$107*O1699*3)),"0")+(IF(AND(F1699="MEDIA",P1699="oui",Q1699="MODULE TRIANGULAIRE",SEMAINE!M1699&gt;2001,SEMAINE!M1699&lt;=4000),((COÛTS!$C$114*2*O1699*3)),"0"))+(IF(AND(F1699="MEDIA",P1699="oui",Q1699="MODULE TRIANGULAIRE",SEMAINE!M1699&gt;=4001,SEMAINE!M1699&lt;=6000),((COÛTS!$C$114*4*O1699*3)),"0"))+(IF(AND(F1699="MEDIA",P1699="oui",Q1699="MODULE TRIANGULAIRE",SEMAINE!M1699&gt;=6001,SEMAINE!M1699&lt;=8000),((COÛTS!$C$114*6*O1699*3)),"0"))+(IF(AND(F1699="MEDIA",P1699="oui",Q1699="MODULE TRIANGULAIRE",SEMAINE!M1699&gt;=8001,SEMAINE!M1699&lt;=10000),((COÛTS!$C$114*8*O1699*3)),0))))</f>
        <v>0</v>
      </c>
      <c r="AJ1699" s="6">
        <f>IF(OR(R1699="OUI",H1699&gt;0),0,(IF(AND(F1699="MEDIA",G1699="NON TISSÉ (Type Drop)",P1699="oui",Q1699="MODULE CARRÉ"),((COÛTS!$C$115*8*O1699*SEMAINE!M1699/1000)+(COÛTS!$C$111*O1699*8)+(COÛTS!$C$107*O1699*4)),"0")+IF(AND(F1699="MEDIA",G1699="BÂCHE FRONTLIT 450gr (Type Bâche M1)",P1699="oui",Q1699="MODULE CARRÉ"),((COÛTS!$C$115*8*O1699*SEMAINE!M1699/1000)+(COÛTS!$C$111*O1699*8)+(COÛTS!$C$107*O1699*4)),"0")+(IF(AND(F1699="MEDIA",P1699="oui",Q1699="MODULE CARRÉ",SEMAINE!M1699&gt;2001,SEMAINE!M1699&lt;=4000),((COÛTS!$C$114*2*O1699*4)),"0"))+(IF(AND(F1699="MEDIA",P1699="oui",Q1699="MODULE CARRÉ",SEMAINE!M1699&gt;=4001,SEMAINE!M1699&lt;=6000),((COÛTS!$C$114*4*O1699*4)),"0"))+(IF(AND(F1699="MEDIA",P1699="oui",Q1699="MODULE CARRÉ",SEMAINE!M1699&gt;=6001,SEMAINE!M1699&lt;=8000),((COÛTS!$C$114*6*O1699*4)),"0"))+(IF(AND(F1699="MEDIA",P1699="oui",Q1699="MODULE CARRÉ",SEMAINE!M1699&gt;=8001,SEMAINE!M1699&lt;=10000),((COÛTS!$C$114*8*O1699*4)),"0"))))</f>
        <v>0</v>
      </c>
      <c r="AK1699" s="38">
        <f>IF(Y1699&gt;0,(VLOOKUP(Y1699,DATA!$AB$2:$AC$102,2,0)),1)</f>
        <v>1</v>
      </c>
      <c r="AL1699" s="53">
        <f t="shared" si="215"/>
        <v>0</v>
      </c>
    </row>
    <row r="1700" spans="2:38" ht="25.05" customHeight="1" x14ac:dyDescent="0.25">
      <c r="B1700" s="43" t="str">
        <f>COUNTIF($D$3:D1700,D1700)&amp;T_Semaine[[#This Row],[N°AFFAIRE]]</f>
        <v>0</v>
      </c>
      <c r="C1700" s="50"/>
      <c r="D1700" s="50"/>
      <c r="E1700" s="50"/>
      <c r="F1700" s="50"/>
      <c r="G1700" s="50"/>
      <c r="H1700" s="50"/>
      <c r="I1700" s="50"/>
      <c r="J1700" s="50"/>
      <c r="K1700" s="50"/>
      <c r="L1700" s="50"/>
      <c r="M1700" s="91"/>
      <c r="N1700" s="91"/>
      <c r="O1700" s="50"/>
      <c r="P1700" s="50"/>
      <c r="Q1700" s="50"/>
      <c r="R1700" s="50"/>
      <c r="S1700" s="50"/>
      <c r="T1700" s="95">
        <f t="shared" si="209"/>
        <v>0</v>
      </c>
      <c r="U1700" s="36">
        <f t="shared" si="210"/>
        <v>0</v>
      </c>
      <c r="V1700" s="43"/>
      <c r="W1700" s="43"/>
      <c r="X1700" s="6">
        <f t="shared" si="208"/>
        <v>0</v>
      </c>
      <c r="Y1700" s="55"/>
      <c r="Z1700" s="6">
        <f>(IF(R1700="OUI",0,IF(AND(F1700="MEDIA",G1700&gt;0,O1700&gt;0),(VLOOKUP(G1700,COÛTS!$A$1:$C$157,3,0)*(M1700*N1700/1000*O1700/1000)),0)+IF(AND(G1700&gt;0,F1700="HEURE"),(VLOOKUP(G1700,COÛTS!$A$1:$C$157,3,0)*(O1700)),0))+IF(AND(G1700&gt;0,F1700="DIVERS"),(VLOOKUP(G1700,COÛTS!$A$1:$C$157,3,0)*(O1700)),0)+IF(AND(G1700&gt;0,F1700="VEHICULE"),(VLOOKUP(G1700,COÛTS!$A$1:$C$157,3,0)*(O1700)),0)+IF(AND(G1700&gt;0,F1700="FACONNAGE"),(VLOOKUP(G1700,COÛTS!$A$1:$C$157,3,0)*(O1700)),0)+IF(AND(G1700&gt;0,F1700="ACCESSOIRES"),(VLOOKUP(G1700,COÛTS!$A$1:$C$157,3,0)*(O1700)),0)+IF(AND(F1700="TRANSPORT",G1700&gt;0),(VLOOKUP(G1700,COÛTS!$A$1:$C$157,3,0)*(O1700)),0)+IF(AND(F1700="PRODUITS",G1700="KIT COMPLET HABILLAGE CLOISON MODULAIRE (mL)"),(VLOOKUP(G1700,COÛTS!$A$1:$C$157,3,0)*(M1700/1000*O1700)),0)+IF(AND(F1700="MEDIA",H1700&lt;0,G1700&gt;0,P1700="oui",Q1700="RECTO/VERSO (Type Deux Simple Face)"),(VLOOKUP(G1700,COÛTS!$A$1:$C$157,3,0)*(M1700*(N1700+480)/1000*O1700/1000)),"0")+IF(AND(F1700="MEDIA",H1700&lt;0,G1700&gt;0,P1700="oui",Q1700="MODULE TRIANGULAIRE"),(VLOOKUP(G1700,COÛTS!$A$1:$C$157,3,0)*(M1700*(N1700+240)/1000*O1700/1000)*2)+(VLOOKUP(G1700,COÛTS!$A$1:$C$157,3,0)*(M1700)/1000*0.24),"0")+IF(AND(F1700="MEDIA",P1700="oui",G1700&gt;0,H1700&lt;0,Q1700="MODULE CARRÉ"),(VLOOKUP(G1700,COÛTS!$A$1:$C$157,3,0)*(M1700*(N1700+240)/1000*O1700/1000)*3)+(VLOOKUP(G1700,COÛTS!$A$1:$C$157,3,0)*(M1700)/1000*0.24),"0")+IF(AND(F1700="MEDIA",H1700&lt;0,P1700="oui",G1700&gt;0,Q1700="RECTO (Type Chaussette)"),(VLOOKUP(G1700,COÛTS!$A$1:$C$157,3,0)*(M1700*(N1700+60)/1000*O1700/1000))))</f>
        <v>0</v>
      </c>
      <c r="AA1700" s="6">
        <f>IF(R1700="OUI",0,IF(AND(H1700&gt;0,I1700="OUI"),(VLOOKUP(H1700,COÛTS!$A$1:$C$157,3,0)*(M1700*N1700/1000*O1700/1000)),0))</f>
        <v>0</v>
      </c>
      <c r="AB1700" s="6">
        <f t="shared" si="211"/>
        <v>0</v>
      </c>
      <c r="AC1700" s="7">
        <f t="shared" si="212"/>
        <v>0</v>
      </c>
      <c r="AD1700" s="6">
        <f t="shared" si="213"/>
        <v>0</v>
      </c>
      <c r="AE1700" s="6">
        <f t="shared" si="214"/>
        <v>0</v>
      </c>
      <c r="AF1700" s="6">
        <f>IF(R1700="OUI",0,(IF(AND(P1700="oui",Q1700="RECTO (Type Chaussette, Simple Face)",SEMAINE!M1702&lt;=2000),((COÛTS!$C$115*2*O1700*SEMAINE!M1700/1000)+(COÛTS!$C$109*O1700*SEMAINE!M1700/1000)+(COÛTS!$C$107*O1700*SEMAINE!M1700/1000)),"0")+(IF(AND(P1700="oui",Q1700="RECTO (Type Chaussette, Simple Face)",SEMAINE!M1700&gt;2001,SEMAINE!M1700&lt;=4000),((COÛTS!$C$114*2*O1700)),"0"))+(IF(AND(P1700="oui",Q1700="RECTO (Type Chaussette, Simple Face)",SEMAINE!M1700&gt;=4001,SEMAINE!M1700&lt;=6000),((COÛTS!$C$114*4*O1700)),"0"))+(IF(AND(P1700="oui",Q1700="RECTO (Type Chaussette, Simple Face)",SEMAINE!M1700&gt;=6001,SEMAINE!M1700&lt;=8000),((COÛTS!$C$114*6*O1700)),"0"))+(IF(AND(P1700="oui",Q1700="RECTO (Type Chaussette, Simple Face)",SEMAINE!M1700&gt;=8001,SEMAINE!M1700&lt;=10000),((COÛTS!$C$114*8*O1700)),0))))</f>
        <v>0</v>
      </c>
      <c r="AG1700" s="6">
        <f>IF(R1700="OUI",0,(IF(AND(F1700="MEDIA",G1700="NON TISSÉ (Type Drop)",P1700="oui",Q1700="RECTO (Type Chaussette)",SEMAINE!M1703&lt;=2000),((COÛTS!$C$115*2*O1700*SEMAINE!M1700/1000)+(COÛTS!$C$109*O1700*SEMAINE!M1700/1000)+(COÛTS!$C$107*O1700*SEMAINE!M1700/1000)),"0")+(IF(AND(F1700="MEDIA",P1700="oui",Q1700="RECTO (Type Chaussette)",SEMAINE!M1700&gt;2001,SEMAINE!M1700&lt;=4000),((COÛTS!$C$114*2*O1700)),"0"))+(IF(AND(F1700="MEDIA",P1700="oui",Q1700="RECTO (Type Chaussette)",SEMAINE!M1700&gt;=4001,SEMAINE!M1700&lt;=6000),((COÛTS!$C$114*4*O1700)),"0"))+(IF(AND(F1700="MEDIA",P1700="oui",Q1700="RECTO (Type Chaussette)",SEMAINE!M1700&gt;=6001,SEMAINE!M1700&lt;=8000),((COÛTS!$C$114*6*O1700)),"0"))+(IF(AND(F1700="MEDIA",P1700="oui",Q1700="RECTO (Type Chaussette)",SEMAINE!M1700&gt;=8001,SEMAINE!M1700&lt;=10000),((COÛTS!$C$114*8*O1700)),0))))</f>
        <v>0</v>
      </c>
      <c r="AH1700" s="6">
        <f>IF(R1700="OUI",0,(IF(AND(F1700="MEDIA",G1700="NON TISSÉ (Type Drop)",P1700="oui",Q1700="RECTO/VERSO (Type Deux Simple Face)"),((COÛTS!$C$115*4*O1700*SEMAINE!M1700/1000)+(COÛTS!$C$110*O1700*4)+(COÛTS!$C$107*O1700*SEMAINE!M1700/1000)),"0")+(IF(AND(F1700="MEDIA",P1700="oui",Q1700="RECTO/VERSO (Type Deux Simple Face)",SEMAINE!M1700&gt;2001,SEMAINE!M1700&lt;=4000),((COÛTS!$C$114*2*O1700)),"0"))+(IF(AND(F1700="MEDIA",P1700="oui",Q1700="RECTO/VERSO (Type Deux Simple Face)",SEMAINE!M1700&gt;=4001,SEMAINE!M1700&lt;=6000),((COÛTS!$C$114*4*O1700)),"0"))+(IF(AND(F1700="MEDIA",P1700="oui",Q1700="RECTO/VERSO (Type Deux Simple Face)",SEMAINE!M1700&gt;=6001,SEMAINE!M1700&lt;=8000),((COÛTS!$C$114*6*O1700)),"0"))+(IF(AND(F1700="MEDIA",P1700="oui",Q1700="RECTO/VERSO (Type Deux Simple Face)",SEMAINE!M1700&gt;=8001,SEMAINE!M1700&lt;=10000),((COÛTS!$C$114*8*O1700)),0))))</f>
        <v>0</v>
      </c>
      <c r="AI1700" s="6">
        <f>IF(R1700="OUI",0,(IF(AND(F1700="MEDIA",G1700="NON TISSÉ (Type Drop)",P1700="oui",Q1700="MODULE TRIANGULAIRE"),((COÛTS!$C$115*6*O1700*SEMAINE!M1700/1000)+(COÛTS!$C$112*O1700*6)+(COÛTS!$C$107*O1700*3)),"0")+(IF(AND(F1700="MEDIA",P1700="oui",Q1700="MODULE TRIANGULAIRE",SEMAINE!M1700&gt;2001,SEMAINE!M1700&lt;=4000),((COÛTS!$C$114*2*O1700*3)),"0"))+(IF(AND(F1700="MEDIA",P1700="oui",Q1700="MODULE TRIANGULAIRE",SEMAINE!M1700&gt;=4001,SEMAINE!M1700&lt;=6000),((COÛTS!$C$114*4*O1700*3)),"0"))+(IF(AND(F1700="MEDIA",P1700="oui",Q1700="MODULE TRIANGULAIRE",SEMAINE!M1700&gt;=6001,SEMAINE!M1700&lt;=8000),((COÛTS!$C$114*6*O1700*3)),"0"))+(IF(AND(F1700="MEDIA",P1700="oui",Q1700="MODULE TRIANGULAIRE",SEMAINE!M1700&gt;=8001,SEMAINE!M1700&lt;=10000),((COÛTS!$C$114*8*O1700*3)),0))))</f>
        <v>0</v>
      </c>
      <c r="AJ1700" s="6">
        <f>IF(OR(R1700="OUI",H1700&gt;0),0,(IF(AND(F1700="MEDIA",G1700="NON TISSÉ (Type Drop)",P1700="oui",Q1700="MODULE CARRÉ"),((COÛTS!$C$115*8*O1700*SEMAINE!M1700/1000)+(COÛTS!$C$111*O1700*8)+(COÛTS!$C$107*O1700*4)),"0")+IF(AND(F1700="MEDIA",G1700="BÂCHE FRONTLIT 450gr (Type Bâche M1)",P1700="oui",Q1700="MODULE CARRÉ"),((COÛTS!$C$115*8*O1700*SEMAINE!M1700/1000)+(COÛTS!$C$111*O1700*8)+(COÛTS!$C$107*O1700*4)),"0")+(IF(AND(F1700="MEDIA",P1700="oui",Q1700="MODULE CARRÉ",SEMAINE!M1700&gt;2001,SEMAINE!M1700&lt;=4000),((COÛTS!$C$114*2*O1700*4)),"0"))+(IF(AND(F1700="MEDIA",P1700="oui",Q1700="MODULE CARRÉ",SEMAINE!M1700&gt;=4001,SEMAINE!M1700&lt;=6000),((COÛTS!$C$114*4*O1700*4)),"0"))+(IF(AND(F1700="MEDIA",P1700="oui",Q1700="MODULE CARRÉ",SEMAINE!M1700&gt;=6001,SEMAINE!M1700&lt;=8000),((COÛTS!$C$114*6*O1700*4)),"0"))+(IF(AND(F1700="MEDIA",P1700="oui",Q1700="MODULE CARRÉ",SEMAINE!M1700&gt;=8001,SEMAINE!M1700&lt;=10000),((COÛTS!$C$114*8*O1700*4)),"0"))))</f>
        <v>0</v>
      </c>
      <c r="AK1700" s="38">
        <f>IF(Y1700&gt;0,(VLOOKUP(Y1700,DATA!$AB$2:$AC$102,2,0)),1)</f>
        <v>1</v>
      </c>
      <c r="AL1700" s="53">
        <f t="shared" si="215"/>
        <v>0</v>
      </c>
    </row>
    <row r="1701" spans="2:38" ht="25.05" customHeight="1" x14ac:dyDescent="0.25">
      <c r="B1701" s="43" t="str">
        <f>COUNTIF($D$3:D1701,D1701)&amp;T_Semaine[[#This Row],[N°AFFAIRE]]</f>
        <v>0</v>
      </c>
      <c r="C1701" s="50"/>
      <c r="D1701" s="50"/>
      <c r="E1701" s="50"/>
      <c r="F1701" s="50"/>
      <c r="G1701" s="50"/>
      <c r="H1701" s="50"/>
      <c r="I1701" s="50"/>
      <c r="J1701" s="50"/>
      <c r="K1701" s="50"/>
      <c r="L1701" s="50"/>
      <c r="M1701" s="91"/>
      <c r="N1701" s="91"/>
      <c r="O1701" s="50"/>
      <c r="P1701" s="50"/>
      <c r="Q1701" s="50"/>
      <c r="R1701" s="50"/>
      <c r="S1701" s="50"/>
      <c r="T1701" s="95">
        <f t="shared" si="209"/>
        <v>0</v>
      </c>
      <c r="U1701" s="36">
        <f t="shared" si="210"/>
        <v>0</v>
      </c>
      <c r="V1701" s="43"/>
      <c r="W1701" s="43"/>
      <c r="X1701" s="6">
        <f t="shared" si="208"/>
        <v>0</v>
      </c>
      <c r="Y1701" s="55"/>
      <c r="Z1701" s="6">
        <f>(IF(R1701="OUI",0,IF(AND(F1701="MEDIA",G1701&gt;0,O1701&gt;0),(VLOOKUP(G1701,COÛTS!$A$1:$C$157,3,0)*(M1701*N1701/1000*O1701/1000)),0)+IF(AND(G1701&gt;0,F1701="HEURE"),(VLOOKUP(G1701,COÛTS!$A$1:$C$157,3,0)*(O1701)),0))+IF(AND(G1701&gt;0,F1701="DIVERS"),(VLOOKUP(G1701,COÛTS!$A$1:$C$157,3,0)*(O1701)),0)+IF(AND(G1701&gt;0,F1701="VEHICULE"),(VLOOKUP(G1701,COÛTS!$A$1:$C$157,3,0)*(O1701)),0)+IF(AND(G1701&gt;0,F1701="FACONNAGE"),(VLOOKUP(G1701,COÛTS!$A$1:$C$157,3,0)*(O1701)),0)+IF(AND(G1701&gt;0,F1701="ACCESSOIRES"),(VLOOKUP(G1701,COÛTS!$A$1:$C$157,3,0)*(O1701)),0)+IF(AND(F1701="TRANSPORT",G1701&gt;0),(VLOOKUP(G1701,COÛTS!$A$1:$C$157,3,0)*(O1701)),0)+IF(AND(F1701="PRODUITS",G1701="KIT COMPLET HABILLAGE CLOISON MODULAIRE (mL)"),(VLOOKUP(G1701,COÛTS!$A$1:$C$157,3,0)*(M1701/1000*O1701)),0)+IF(AND(F1701="MEDIA",H1701&lt;0,G1701&gt;0,P1701="oui",Q1701="RECTO/VERSO (Type Deux Simple Face)"),(VLOOKUP(G1701,COÛTS!$A$1:$C$157,3,0)*(M1701*(N1701+480)/1000*O1701/1000)),"0")+IF(AND(F1701="MEDIA",H1701&lt;0,G1701&gt;0,P1701="oui",Q1701="MODULE TRIANGULAIRE"),(VLOOKUP(G1701,COÛTS!$A$1:$C$157,3,0)*(M1701*(N1701+240)/1000*O1701/1000)*2)+(VLOOKUP(G1701,COÛTS!$A$1:$C$157,3,0)*(M1701)/1000*0.24),"0")+IF(AND(F1701="MEDIA",P1701="oui",G1701&gt;0,H1701&lt;0,Q1701="MODULE CARRÉ"),(VLOOKUP(G1701,COÛTS!$A$1:$C$157,3,0)*(M1701*(N1701+240)/1000*O1701/1000)*3)+(VLOOKUP(G1701,COÛTS!$A$1:$C$157,3,0)*(M1701)/1000*0.24),"0")+IF(AND(F1701="MEDIA",H1701&lt;0,P1701="oui",G1701&gt;0,Q1701="RECTO (Type Chaussette)"),(VLOOKUP(G1701,COÛTS!$A$1:$C$157,3,0)*(M1701*(N1701+60)/1000*O1701/1000))))</f>
        <v>0</v>
      </c>
      <c r="AA1701" s="6">
        <f>IF(R1701="OUI",0,IF(AND(H1701&gt;0,I1701="OUI"),(VLOOKUP(H1701,COÛTS!$A$1:$C$157,3,0)*(M1701*N1701/1000*O1701/1000)),0))</f>
        <v>0</v>
      </c>
      <c r="AB1701" s="6">
        <f t="shared" si="211"/>
        <v>0</v>
      </c>
      <c r="AC1701" s="7">
        <f t="shared" si="212"/>
        <v>0</v>
      </c>
      <c r="AD1701" s="6">
        <f t="shared" si="213"/>
        <v>0</v>
      </c>
      <c r="AE1701" s="6">
        <f t="shared" si="214"/>
        <v>0</v>
      </c>
      <c r="AF1701" s="6">
        <f>IF(R1701="OUI",0,(IF(AND(P1701="oui",Q1701="RECTO (Type Chaussette, Simple Face)",SEMAINE!M1703&lt;=2000),((COÛTS!$C$115*2*O1701*SEMAINE!M1701/1000)+(COÛTS!$C$109*O1701*SEMAINE!M1701/1000)+(COÛTS!$C$107*O1701*SEMAINE!M1701/1000)),"0")+(IF(AND(P1701="oui",Q1701="RECTO (Type Chaussette, Simple Face)",SEMAINE!M1701&gt;2001,SEMAINE!M1701&lt;=4000),((COÛTS!$C$114*2*O1701)),"0"))+(IF(AND(P1701="oui",Q1701="RECTO (Type Chaussette, Simple Face)",SEMAINE!M1701&gt;=4001,SEMAINE!M1701&lt;=6000),((COÛTS!$C$114*4*O1701)),"0"))+(IF(AND(P1701="oui",Q1701="RECTO (Type Chaussette, Simple Face)",SEMAINE!M1701&gt;=6001,SEMAINE!M1701&lt;=8000),((COÛTS!$C$114*6*O1701)),"0"))+(IF(AND(P1701="oui",Q1701="RECTO (Type Chaussette, Simple Face)",SEMAINE!M1701&gt;=8001,SEMAINE!M1701&lt;=10000),((COÛTS!$C$114*8*O1701)),0))))</f>
        <v>0</v>
      </c>
      <c r="AG1701" s="6">
        <f>IF(R1701="OUI",0,(IF(AND(F1701="MEDIA",G1701="NON TISSÉ (Type Drop)",P1701="oui",Q1701="RECTO (Type Chaussette)",SEMAINE!M1704&lt;=2000),((COÛTS!$C$115*2*O1701*SEMAINE!M1701/1000)+(COÛTS!$C$109*O1701*SEMAINE!M1701/1000)+(COÛTS!$C$107*O1701*SEMAINE!M1701/1000)),"0")+(IF(AND(F1701="MEDIA",P1701="oui",Q1701="RECTO (Type Chaussette)",SEMAINE!M1701&gt;2001,SEMAINE!M1701&lt;=4000),((COÛTS!$C$114*2*O1701)),"0"))+(IF(AND(F1701="MEDIA",P1701="oui",Q1701="RECTO (Type Chaussette)",SEMAINE!M1701&gt;=4001,SEMAINE!M1701&lt;=6000),((COÛTS!$C$114*4*O1701)),"0"))+(IF(AND(F1701="MEDIA",P1701="oui",Q1701="RECTO (Type Chaussette)",SEMAINE!M1701&gt;=6001,SEMAINE!M1701&lt;=8000),((COÛTS!$C$114*6*O1701)),"0"))+(IF(AND(F1701="MEDIA",P1701="oui",Q1701="RECTO (Type Chaussette)",SEMAINE!M1701&gt;=8001,SEMAINE!M1701&lt;=10000),((COÛTS!$C$114*8*O1701)),0))))</f>
        <v>0</v>
      </c>
      <c r="AH1701" s="6">
        <f>IF(R1701="OUI",0,(IF(AND(F1701="MEDIA",G1701="NON TISSÉ (Type Drop)",P1701="oui",Q1701="RECTO/VERSO (Type Deux Simple Face)"),((COÛTS!$C$115*4*O1701*SEMAINE!M1701/1000)+(COÛTS!$C$110*O1701*4)+(COÛTS!$C$107*O1701*SEMAINE!M1701/1000)),"0")+(IF(AND(F1701="MEDIA",P1701="oui",Q1701="RECTO/VERSO (Type Deux Simple Face)",SEMAINE!M1701&gt;2001,SEMAINE!M1701&lt;=4000),((COÛTS!$C$114*2*O1701)),"0"))+(IF(AND(F1701="MEDIA",P1701="oui",Q1701="RECTO/VERSO (Type Deux Simple Face)",SEMAINE!M1701&gt;=4001,SEMAINE!M1701&lt;=6000),((COÛTS!$C$114*4*O1701)),"0"))+(IF(AND(F1701="MEDIA",P1701="oui",Q1701="RECTO/VERSO (Type Deux Simple Face)",SEMAINE!M1701&gt;=6001,SEMAINE!M1701&lt;=8000),((COÛTS!$C$114*6*O1701)),"0"))+(IF(AND(F1701="MEDIA",P1701="oui",Q1701="RECTO/VERSO (Type Deux Simple Face)",SEMAINE!M1701&gt;=8001,SEMAINE!M1701&lt;=10000),((COÛTS!$C$114*8*O1701)),0))))</f>
        <v>0</v>
      </c>
      <c r="AI1701" s="6">
        <f>IF(R1701="OUI",0,(IF(AND(F1701="MEDIA",G1701="NON TISSÉ (Type Drop)",P1701="oui",Q1701="MODULE TRIANGULAIRE"),((COÛTS!$C$115*6*O1701*SEMAINE!M1701/1000)+(COÛTS!$C$112*O1701*6)+(COÛTS!$C$107*O1701*3)),"0")+(IF(AND(F1701="MEDIA",P1701="oui",Q1701="MODULE TRIANGULAIRE",SEMAINE!M1701&gt;2001,SEMAINE!M1701&lt;=4000),((COÛTS!$C$114*2*O1701*3)),"0"))+(IF(AND(F1701="MEDIA",P1701="oui",Q1701="MODULE TRIANGULAIRE",SEMAINE!M1701&gt;=4001,SEMAINE!M1701&lt;=6000),((COÛTS!$C$114*4*O1701*3)),"0"))+(IF(AND(F1701="MEDIA",P1701="oui",Q1701="MODULE TRIANGULAIRE",SEMAINE!M1701&gt;=6001,SEMAINE!M1701&lt;=8000),((COÛTS!$C$114*6*O1701*3)),"0"))+(IF(AND(F1701="MEDIA",P1701="oui",Q1701="MODULE TRIANGULAIRE",SEMAINE!M1701&gt;=8001,SEMAINE!M1701&lt;=10000),((COÛTS!$C$114*8*O1701*3)),0))))</f>
        <v>0</v>
      </c>
      <c r="AJ1701" s="6">
        <f>IF(OR(R1701="OUI",H1701&gt;0),0,(IF(AND(F1701="MEDIA",G1701="NON TISSÉ (Type Drop)",P1701="oui",Q1701="MODULE CARRÉ"),((COÛTS!$C$115*8*O1701*SEMAINE!M1701/1000)+(COÛTS!$C$111*O1701*8)+(COÛTS!$C$107*O1701*4)),"0")+IF(AND(F1701="MEDIA",G1701="BÂCHE FRONTLIT 450gr (Type Bâche M1)",P1701="oui",Q1701="MODULE CARRÉ"),((COÛTS!$C$115*8*O1701*SEMAINE!M1701/1000)+(COÛTS!$C$111*O1701*8)+(COÛTS!$C$107*O1701*4)),"0")+(IF(AND(F1701="MEDIA",P1701="oui",Q1701="MODULE CARRÉ",SEMAINE!M1701&gt;2001,SEMAINE!M1701&lt;=4000),((COÛTS!$C$114*2*O1701*4)),"0"))+(IF(AND(F1701="MEDIA",P1701="oui",Q1701="MODULE CARRÉ",SEMAINE!M1701&gt;=4001,SEMAINE!M1701&lt;=6000),((COÛTS!$C$114*4*O1701*4)),"0"))+(IF(AND(F1701="MEDIA",P1701="oui",Q1701="MODULE CARRÉ",SEMAINE!M1701&gt;=6001,SEMAINE!M1701&lt;=8000),((COÛTS!$C$114*6*O1701*4)),"0"))+(IF(AND(F1701="MEDIA",P1701="oui",Q1701="MODULE CARRÉ",SEMAINE!M1701&gt;=8001,SEMAINE!M1701&lt;=10000),((COÛTS!$C$114*8*O1701*4)),"0"))))</f>
        <v>0</v>
      </c>
      <c r="AK1701" s="38">
        <f>IF(Y1701&gt;0,(VLOOKUP(Y1701,DATA!$AB$2:$AC$102,2,0)),1)</f>
        <v>1</v>
      </c>
      <c r="AL1701" s="53">
        <f t="shared" si="215"/>
        <v>0</v>
      </c>
    </row>
    <row r="1702" spans="2:38" ht="25.05" customHeight="1" x14ac:dyDescent="0.25">
      <c r="B1702" s="43" t="str">
        <f>COUNTIF($D$3:D1702,D1702)&amp;T_Semaine[[#This Row],[N°AFFAIRE]]</f>
        <v>0</v>
      </c>
      <c r="C1702" s="50"/>
      <c r="D1702" s="50"/>
      <c r="E1702" s="50"/>
      <c r="F1702" s="50"/>
      <c r="G1702" s="50"/>
      <c r="H1702" s="50"/>
      <c r="I1702" s="50"/>
      <c r="J1702" s="50"/>
      <c r="K1702" s="50"/>
      <c r="L1702" s="50"/>
      <c r="M1702" s="91"/>
      <c r="N1702" s="91"/>
      <c r="O1702" s="50"/>
      <c r="P1702" s="50"/>
      <c r="Q1702" s="50"/>
      <c r="R1702" s="50"/>
      <c r="S1702" s="50"/>
      <c r="T1702" s="95">
        <f t="shared" si="209"/>
        <v>0</v>
      </c>
      <c r="U1702" s="36">
        <f t="shared" si="210"/>
        <v>0</v>
      </c>
      <c r="V1702" s="43"/>
      <c r="W1702" s="43"/>
      <c r="X1702" s="6">
        <f t="shared" si="208"/>
        <v>0</v>
      </c>
      <c r="Y1702" s="55"/>
      <c r="Z1702" s="6">
        <f>(IF(R1702="OUI",0,IF(AND(F1702="MEDIA",G1702&gt;0,O1702&gt;0),(VLOOKUP(G1702,COÛTS!$A$1:$C$157,3,0)*(M1702*N1702/1000*O1702/1000)),0)+IF(AND(G1702&gt;0,F1702="HEURE"),(VLOOKUP(G1702,COÛTS!$A$1:$C$157,3,0)*(O1702)),0))+IF(AND(G1702&gt;0,F1702="DIVERS"),(VLOOKUP(G1702,COÛTS!$A$1:$C$157,3,0)*(O1702)),0)+IF(AND(G1702&gt;0,F1702="VEHICULE"),(VLOOKUP(G1702,COÛTS!$A$1:$C$157,3,0)*(O1702)),0)+IF(AND(G1702&gt;0,F1702="FACONNAGE"),(VLOOKUP(G1702,COÛTS!$A$1:$C$157,3,0)*(O1702)),0)+IF(AND(G1702&gt;0,F1702="ACCESSOIRES"),(VLOOKUP(G1702,COÛTS!$A$1:$C$157,3,0)*(O1702)),0)+IF(AND(F1702="TRANSPORT",G1702&gt;0),(VLOOKUP(G1702,COÛTS!$A$1:$C$157,3,0)*(O1702)),0)+IF(AND(F1702="PRODUITS",G1702="KIT COMPLET HABILLAGE CLOISON MODULAIRE (mL)"),(VLOOKUP(G1702,COÛTS!$A$1:$C$157,3,0)*(M1702/1000*O1702)),0)+IF(AND(F1702="MEDIA",H1702&lt;0,G1702&gt;0,P1702="oui",Q1702="RECTO/VERSO (Type Deux Simple Face)"),(VLOOKUP(G1702,COÛTS!$A$1:$C$157,3,0)*(M1702*(N1702+480)/1000*O1702/1000)),"0")+IF(AND(F1702="MEDIA",H1702&lt;0,G1702&gt;0,P1702="oui",Q1702="MODULE TRIANGULAIRE"),(VLOOKUP(G1702,COÛTS!$A$1:$C$157,3,0)*(M1702*(N1702+240)/1000*O1702/1000)*2)+(VLOOKUP(G1702,COÛTS!$A$1:$C$157,3,0)*(M1702)/1000*0.24),"0")+IF(AND(F1702="MEDIA",P1702="oui",G1702&gt;0,H1702&lt;0,Q1702="MODULE CARRÉ"),(VLOOKUP(G1702,COÛTS!$A$1:$C$157,3,0)*(M1702*(N1702+240)/1000*O1702/1000)*3)+(VLOOKUP(G1702,COÛTS!$A$1:$C$157,3,0)*(M1702)/1000*0.24),"0")+IF(AND(F1702="MEDIA",H1702&lt;0,P1702="oui",G1702&gt;0,Q1702="RECTO (Type Chaussette)"),(VLOOKUP(G1702,COÛTS!$A$1:$C$157,3,0)*(M1702*(N1702+60)/1000*O1702/1000))))</f>
        <v>0</v>
      </c>
      <c r="AA1702" s="6">
        <f>IF(R1702="OUI",0,IF(AND(H1702&gt;0,I1702="OUI"),(VLOOKUP(H1702,COÛTS!$A$1:$C$157,3,0)*(M1702*N1702/1000*O1702/1000)),0))</f>
        <v>0</v>
      </c>
      <c r="AB1702" s="6">
        <f t="shared" si="211"/>
        <v>0</v>
      </c>
      <c r="AC1702" s="7">
        <f t="shared" si="212"/>
        <v>0</v>
      </c>
      <c r="AD1702" s="6">
        <f t="shared" si="213"/>
        <v>0</v>
      </c>
      <c r="AE1702" s="6">
        <f t="shared" si="214"/>
        <v>0</v>
      </c>
      <c r="AF1702" s="6">
        <f>IF(R1702="OUI",0,(IF(AND(P1702="oui",Q1702="RECTO (Type Chaussette, Simple Face)",SEMAINE!M1704&lt;=2000),((COÛTS!$C$115*2*O1702*SEMAINE!M1702/1000)+(COÛTS!$C$109*O1702*SEMAINE!M1702/1000)+(COÛTS!$C$107*O1702*SEMAINE!M1702/1000)),"0")+(IF(AND(P1702="oui",Q1702="RECTO (Type Chaussette, Simple Face)",SEMAINE!M1702&gt;2001,SEMAINE!M1702&lt;=4000),((COÛTS!$C$114*2*O1702)),"0"))+(IF(AND(P1702="oui",Q1702="RECTO (Type Chaussette, Simple Face)",SEMAINE!M1702&gt;=4001,SEMAINE!M1702&lt;=6000),((COÛTS!$C$114*4*O1702)),"0"))+(IF(AND(P1702="oui",Q1702="RECTO (Type Chaussette, Simple Face)",SEMAINE!M1702&gt;=6001,SEMAINE!M1702&lt;=8000),((COÛTS!$C$114*6*O1702)),"0"))+(IF(AND(P1702="oui",Q1702="RECTO (Type Chaussette, Simple Face)",SEMAINE!M1702&gt;=8001,SEMAINE!M1702&lt;=10000),((COÛTS!$C$114*8*O1702)),0))))</f>
        <v>0</v>
      </c>
      <c r="AG1702" s="6">
        <f>IF(R1702="OUI",0,(IF(AND(F1702="MEDIA",G1702="NON TISSÉ (Type Drop)",P1702="oui",Q1702="RECTO (Type Chaussette)",SEMAINE!M1705&lt;=2000),((COÛTS!$C$115*2*O1702*SEMAINE!M1702/1000)+(COÛTS!$C$109*O1702*SEMAINE!M1702/1000)+(COÛTS!$C$107*O1702*SEMAINE!M1702/1000)),"0")+(IF(AND(F1702="MEDIA",P1702="oui",Q1702="RECTO (Type Chaussette)",SEMAINE!M1702&gt;2001,SEMAINE!M1702&lt;=4000),((COÛTS!$C$114*2*O1702)),"0"))+(IF(AND(F1702="MEDIA",P1702="oui",Q1702="RECTO (Type Chaussette)",SEMAINE!M1702&gt;=4001,SEMAINE!M1702&lt;=6000),((COÛTS!$C$114*4*O1702)),"0"))+(IF(AND(F1702="MEDIA",P1702="oui",Q1702="RECTO (Type Chaussette)",SEMAINE!M1702&gt;=6001,SEMAINE!M1702&lt;=8000),((COÛTS!$C$114*6*O1702)),"0"))+(IF(AND(F1702="MEDIA",P1702="oui",Q1702="RECTO (Type Chaussette)",SEMAINE!M1702&gt;=8001,SEMAINE!M1702&lt;=10000),((COÛTS!$C$114*8*O1702)),0))))</f>
        <v>0</v>
      </c>
      <c r="AH1702" s="6">
        <f>IF(R1702="OUI",0,(IF(AND(F1702="MEDIA",G1702="NON TISSÉ (Type Drop)",P1702="oui",Q1702="RECTO/VERSO (Type Deux Simple Face)"),((COÛTS!$C$115*4*O1702*SEMAINE!M1702/1000)+(COÛTS!$C$110*O1702*4)+(COÛTS!$C$107*O1702*SEMAINE!M1702/1000)),"0")+(IF(AND(F1702="MEDIA",P1702="oui",Q1702="RECTO/VERSO (Type Deux Simple Face)",SEMAINE!M1702&gt;2001,SEMAINE!M1702&lt;=4000),((COÛTS!$C$114*2*O1702)),"0"))+(IF(AND(F1702="MEDIA",P1702="oui",Q1702="RECTO/VERSO (Type Deux Simple Face)",SEMAINE!M1702&gt;=4001,SEMAINE!M1702&lt;=6000),((COÛTS!$C$114*4*O1702)),"0"))+(IF(AND(F1702="MEDIA",P1702="oui",Q1702="RECTO/VERSO (Type Deux Simple Face)",SEMAINE!M1702&gt;=6001,SEMAINE!M1702&lt;=8000),((COÛTS!$C$114*6*O1702)),"0"))+(IF(AND(F1702="MEDIA",P1702="oui",Q1702="RECTO/VERSO (Type Deux Simple Face)",SEMAINE!M1702&gt;=8001,SEMAINE!M1702&lt;=10000),((COÛTS!$C$114*8*O1702)),0))))</f>
        <v>0</v>
      </c>
      <c r="AI1702" s="6">
        <f>IF(R1702="OUI",0,(IF(AND(F1702="MEDIA",G1702="NON TISSÉ (Type Drop)",P1702="oui",Q1702="MODULE TRIANGULAIRE"),((COÛTS!$C$115*6*O1702*SEMAINE!M1702/1000)+(COÛTS!$C$112*O1702*6)+(COÛTS!$C$107*O1702*3)),"0")+(IF(AND(F1702="MEDIA",P1702="oui",Q1702="MODULE TRIANGULAIRE",SEMAINE!M1702&gt;2001,SEMAINE!M1702&lt;=4000),((COÛTS!$C$114*2*O1702*3)),"0"))+(IF(AND(F1702="MEDIA",P1702="oui",Q1702="MODULE TRIANGULAIRE",SEMAINE!M1702&gt;=4001,SEMAINE!M1702&lt;=6000),((COÛTS!$C$114*4*O1702*3)),"0"))+(IF(AND(F1702="MEDIA",P1702="oui",Q1702="MODULE TRIANGULAIRE",SEMAINE!M1702&gt;=6001,SEMAINE!M1702&lt;=8000),((COÛTS!$C$114*6*O1702*3)),"0"))+(IF(AND(F1702="MEDIA",P1702="oui",Q1702="MODULE TRIANGULAIRE",SEMAINE!M1702&gt;=8001,SEMAINE!M1702&lt;=10000),((COÛTS!$C$114*8*O1702*3)),0))))</f>
        <v>0</v>
      </c>
      <c r="AJ1702" s="6">
        <f>IF(OR(R1702="OUI",H1702&gt;0),0,(IF(AND(F1702="MEDIA",G1702="NON TISSÉ (Type Drop)",P1702="oui",Q1702="MODULE CARRÉ"),((COÛTS!$C$115*8*O1702*SEMAINE!M1702/1000)+(COÛTS!$C$111*O1702*8)+(COÛTS!$C$107*O1702*4)),"0")+IF(AND(F1702="MEDIA",G1702="BÂCHE FRONTLIT 450gr (Type Bâche M1)",P1702="oui",Q1702="MODULE CARRÉ"),((COÛTS!$C$115*8*O1702*SEMAINE!M1702/1000)+(COÛTS!$C$111*O1702*8)+(COÛTS!$C$107*O1702*4)),"0")+(IF(AND(F1702="MEDIA",P1702="oui",Q1702="MODULE CARRÉ",SEMAINE!M1702&gt;2001,SEMAINE!M1702&lt;=4000),((COÛTS!$C$114*2*O1702*4)),"0"))+(IF(AND(F1702="MEDIA",P1702="oui",Q1702="MODULE CARRÉ",SEMAINE!M1702&gt;=4001,SEMAINE!M1702&lt;=6000),((COÛTS!$C$114*4*O1702*4)),"0"))+(IF(AND(F1702="MEDIA",P1702="oui",Q1702="MODULE CARRÉ",SEMAINE!M1702&gt;=6001,SEMAINE!M1702&lt;=8000),((COÛTS!$C$114*6*O1702*4)),"0"))+(IF(AND(F1702="MEDIA",P1702="oui",Q1702="MODULE CARRÉ",SEMAINE!M1702&gt;=8001,SEMAINE!M1702&lt;=10000),((COÛTS!$C$114*8*O1702*4)),"0"))))</f>
        <v>0</v>
      </c>
      <c r="AK1702" s="38">
        <f>IF(Y1702&gt;0,(VLOOKUP(Y1702,DATA!$AB$2:$AC$102,2,0)),1)</f>
        <v>1</v>
      </c>
      <c r="AL1702" s="53">
        <f t="shared" si="215"/>
        <v>0</v>
      </c>
    </row>
    <row r="1703" spans="2:38" ht="25.05" customHeight="1" x14ac:dyDescent="0.25">
      <c r="B1703" s="43" t="str">
        <f>COUNTIF($D$3:D1703,D1703)&amp;T_Semaine[[#This Row],[N°AFFAIRE]]</f>
        <v>0</v>
      </c>
      <c r="C1703" s="50"/>
      <c r="D1703" s="50"/>
      <c r="E1703" s="50"/>
      <c r="F1703" s="50"/>
      <c r="G1703" s="50"/>
      <c r="H1703" s="50"/>
      <c r="I1703" s="50"/>
      <c r="J1703" s="50"/>
      <c r="K1703" s="50"/>
      <c r="L1703" s="50"/>
      <c r="M1703" s="91"/>
      <c r="N1703" s="91"/>
      <c r="O1703" s="50"/>
      <c r="P1703" s="50"/>
      <c r="Q1703" s="50"/>
      <c r="R1703" s="50"/>
      <c r="S1703" s="50"/>
      <c r="T1703" s="95">
        <f t="shared" si="209"/>
        <v>0</v>
      </c>
      <c r="U1703" s="36">
        <f t="shared" si="210"/>
        <v>0</v>
      </c>
      <c r="V1703" s="43"/>
      <c r="W1703" s="43"/>
      <c r="X1703" s="6">
        <f t="shared" si="208"/>
        <v>0</v>
      </c>
      <c r="Y1703" s="55"/>
      <c r="Z1703" s="6">
        <f>(IF(R1703="OUI",0,IF(AND(F1703="MEDIA",G1703&gt;0,O1703&gt;0),(VLOOKUP(G1703,COÛTS!$A$1:$C$157,3,0)*(M1703*N1703/1000*O1703/1000)),0)+IF(AND(G1703&gt;0,F1703="HEURE"),(VLOOKUP(G1703,COÛTS!$A$1:$C$157,3,0)*(O1703)),0))+IF(AND(G1703&gt;0,F1703="DIVERS"),(VLOOKUP(G1703,COÛTS!$A$1:$C$157,3,0)*(O1703)),0)+IF(AND(G1703&gt;0,F1703="VEHICULE"),(VLOOKUP(G1703,COÛTS!$A$1:$C$157,3,0)*(O1703)),0)+IF(AND(G1703&gt;0,F1703="FACONNAGE"),(VLOOKUP(G1703,COÛTS!$A$1:$C$157,3,0)*(O1703)),0)+IF(AND(G1703&gt;0,F1703="ACCESSOIRES"),(VLOOKUP(G1703,COÛTS!$A$1:$C$157,3,0)*(O1703)),0)+IF(AND(F1703="TRANSPORT",G1703&gt;0),(VLOOKUP(G1703,COÛTS!$A$1:$C$157,3,0)*(O1703)),0)+IF(AND(F1703="PRODUITS",G1703="KIT COMPLET HABILLAGE CLOISON MODULAIRE (mL)"),(VLOOKUP(G1703,COÛTS!$A$1:$C$157,3,0)*(M1703/1000*O1703)),0)+IF(AND(F1703="MEDIA",H1703&lt;0,G1703&gt;0,P1703="oui",Q1703="RECTO/VERSO (Type Deux Simple Face)"),(VLOOKUP(G1703,COÛTS!$A$1:$C$157,3,0)*(M1703*(N1703+480)/1000*O1703/1000)),"0")+IF(AND(F1703="MEDIA",H1703&lt;0,G1703&gt;0,P1703="oui",Q1703="MODULE TRIANGULAIRE"),(VLOOKUP(G1703,COÛTS!$A$1:$C$157,3,0)*(M1703*(N1703+240)/1000*O1703/1000)*2)+(VLOOKUP(G1703,COÛTS!$A$1:$C$157,3,0)*(M1703)/1000*0.24),"0")+IF(AND(F1703="MEDIA",P1703="oui",G1703&gt;0,H1703&lt;0,Q1703="MODULE CARRÉ"),(VLOOKUP(G1703,COÛTS!$A$1:$C$157,3,0)*(M1703*(N1703+240)/1000*O1703/1000)*3)+(VLOOKUP(G1703,COÛTS!$A$1:$C$157,3,0)*(M1703)/1000*0.24),"0")+IF(AND(F1703="MEDIA",H1703&lt;0,P1703="oui",G1703&gt;0,Q1703="RECTO (Type Chaussette)"),(VLOOKUP(G1703,COÛTS!$A$1:$C$157,3,0)*(M1703*(N1703+60)/1000*O1703/1000))))</f>
        <v>0</v>
      </c>
      <c r="AA1703" s="6">
        <f>IF(R1703="OUI",0,IF(AND(H1703&gt;0,I1703="OUI"),(VLOOKUP(H1703,COÛTS!$A$1:$C$157,3,0)*(M1703*N1703/1000*O1703/1000)),0))</f>
        <v>0</v>
      </c>
      <c r="AB1703" s="6">
        <f t="shared" si="211"/>
        <v>0</v>
      </c>
      <c r="AC1703" s="7">
        <f t="shared" si="212"/>
        <v>0</v>
      </c>
      <c r="AD1703" s="6">
        <f t="shared" si="213"/>
        <v>0</v>
      </c>
      <c r="AE1703" s="6">
        <f t="shared" si="214"/>
        <v>0</v>
      </c>
      <c r="AF1703" s="6">
        <f>IF(R1703="OUI",0,(IF(AND(P1703="oui",Q1703="RECTO (Type Chaussette, Simple Face)",SEMAINE!M1705&lt;=2000),((COÛTS!$C$115*2*O1703*SEMAINE!M1703/1000)+(COÛTS!$C$109*O1703*SEMAINE!M1703/1000)+(COÛTS!$C$107*O1703*SEMAINE!M1703/1000)),"0")+(IF(AND(P1703="oui",Q1703="RECTO (Type Chaussette, Simple Face)",SEMAINE!M1703&gt;2001,SEMAINE!M1703&lt;=4000),((COÛTS!$C$114*2*O1703)),"0"))+(IF(AND(P1703="oui",Q1703="RECTO (Type Chaussette, Simple Face)",SEMAINE!M1703&gt;=4001,SEMAINE!M1703&lt;=6000),((COÛTS!$C$114*4*O1703)),"0"))+(IF(AND(P1703="oui",Q1703="RECTO (Type Chaussette, Simple Face)",SEMAINE!M1703&gt;=6001,SEMAINE!M1703&lt;=8000),((COÛTS!$C$114*6*O1703)),"0"))+(IF(AND(P1703="oui",Q1703="RECTO (Type Chaussette, Simple Face)",SEMAINE!M1703&gt;=8001,SEMAINE!M1703&lt;=10000),((COÛTS!$C$114*8*O1703)),0))))</f>
        <v>0</v>
      </c>
      <c r="AG1703" s="6">
        <f>IF(R1703="OUI",0,(IF(AND(F1703="MEDIA",G1703="NON TISSÉ (Type Drop)",P1703="oui",Q1703="RECTO (Type Chaussette)",SEMAINE!M1706&lt;=2000),((COÛTS!$C$115*2*O1703*SEMAINE!M1703/1000)+(COÛTS!$C$109*O1703*SEMAINE!M1703/1000)+(COÛTS!$C$107*O1703*SEMAINE!M1703/1000)),"0")+(IF(AND(F1703="MEDIA",P1703="oui",Q1703="RECTO (Type Chaussette)",SEMAINE!M1703&gt;2001,SEMAINE!M1703&lt;=4000),((COÛTS!$C$114*2*O1703)),"0"))+(IF(AND(F1703="MEDIA",P1703="oui",Q1703="RECTO (Type Chaussette)",SEMAINE!M1703&gt;=4001,SEMAINE!M1703&lt;=6000),((COÛTS!$C$114*4*O1703)),"0"))+(IF(AND(F1703="MEDIA",P1703="oui",Q1703="RECTO (Type Chaussette)",SEMAINE!M1703&gt;=6001,SEMAINE!M1703&lt;=8000),((COÛTS!$C$114*6*O1703)),"0"))+(IF(AND(F1703="MEDIA",P1703="oui",Q1703="RECTO (Type Chaussette)",SEMAINE!M1703&gt;=8001,SEMAINE!M1703&lt;=10000),((COÛTS!$C$114*8*O1703)),0))))</f>
        <v>0</v>
      </c>
      <c r="AH1703" s="6">
        <f>IF(R1703="OUI",0,(IF(AND(F1703="MEDIA",G1703="NON TISSÉ (Type Drop)",P1703="oui",Q1703="RECTO/VERSO (Type Deux Simple Face)"),((COÛTS!$C$115*4*O1703*SEMAINE!M1703/1000)+(COÛTS!$C$110*O1703*4)+(COÛTS!$C$107*O1703*SEMAINE!M1703/1000)),"0")+(IF(AND(F1703="MEDIA",P1703="oui",Q1703="RECTO/VERSO (Type Deux Simple Face)",SEMAINE!M1703&gt;2001,SEMAINE!M1703&lt;=4000),((COÛTS!$C$114*2*O1703)),"0"))+(IF(AND(F1703="MEDIA",P1703="oui",Q1703="RECTO/VERSO (Type Deux Simple Face)",SEMAINE!M1703&gt;=4001,SEMAINE!M1703&lt;=6000),((COÛTS!$C$114*4*O1703)),"0"))+(IF(AND(F1703="MEDIA",P1703="oui",Q1703="RECTO/VERSO (Type Deux Simple Face)",SEMAINE!M1703&gt;=6001,SEMAINE!M1703&lt;=8000),((COÛTS!$C$114*6*O1703)),"0"))+(IF(AND(F1703="MEDIA",P1703="oui",Q1703="RECTO/VERSO (Type Deux Simple Face)",SEMAINE!M1703&gt;=8001,SEMAINE!M1703&lt;=10000),((COÛTS!$C$114*8*O1703)),0))))</f>
        <v>0</v>
      </c>
      <c r="AI1703" s="6">
        <f>IF(R1703="OUI",0,(IF(AND(F1703="MEDIA",G1703="NON TISSÉ (Type Drop)",P1703="oui",Q1703="MODULE TRIANGULAIRE"),((COÛTS!$C$115*6*O1703*SEMAINE!M1703/1000)+(COÛTS!$C$112*O1703*6)+(COÛTS!$C$107*O1703*3)),"0")+(IF(AND(F1703="MEDIA",P1703="oui",Q1703="MODULE TRIANGULAIRE",SEMAINE!M1703&gt;2001,SEMAINE!M1703&lt;=4000),((COÛTS!$C$114*2*O1703*3)),"0"))+(IF(AND(F1703="MEDIA",P1703="oui",Q1703="MODULE TRIANGULAIRE",SEMAINE!M1703&gt;=4001,SEMAINE!M1703&lt;=6000),((COÛTS!$C$114*4*O1703*3)),"0"))+(IF(AND(F1703="MEDIA",P1703="oui",Q1703="MODULE TRIANGULAIRE",SEMAINE!M1703&gt;=6001,SEMAINE!M1703&lt;=8000),((COÛTS!$C$114*6*O1703*3)),"0"))+(IF(AND(F1703="MEDIA",P1703="oui",Q1703="MODULE TRIANGULAIRE",SEMAINE!M1703&gt;=8001,SEMAINE!M1703&lt;=10000),((COÛTS!$C$114*8*O1703*3)),0))))</f>
        <v>0</v>
      </c>
      <c r="AJ1703" s="6">
        <f>IF(OR(R1703="OUI",H1703&gt;0),0,(IF(AND(F1703="MEDIA",G1703="NON TISSÉ (Type Drop)",P1703="oui",Q1703="MODULE CARRÉ"),((COÛTS!$C$115*8*O1703*SEMAINE!M1703/1000)+(COÛTS!$C$111*O1703*8)+(COÛTS!$C$107*O1703*4)),"0")+IF(AND(F1703="MEDIA",G1703="BÂCHE FRONTLIT 450gr (Type Bâche M1)",P1703="oui",Q1703="MODULE CARRÉ"),((COÛTS!$C$115*8*O1703*SEMAINE!M1703/1000)+(COÛTS!$C$111*O1703*8)+(COÛTS!$C$107*O1703*4)),"0")+(IF(AND(F1703="MEDIA",P1703="oui",Q1703="MODULE CARRÉ",SEMAINE!M1703&gt;2001,SEMAINE!M1703&lt;=4000),((COÛTS!$C$114*2*O1703*4)),"0"))+(IF(AND(F1703="MEDIA",P1703="oui",Q1703="MODULE CARRÉ",SEMAINE!M1703&gt;=4001,SEMAINE!M1703&lt;=6000),((COÛTS!$C$114*4*O1703*4)),"0"))+(IF(AND(F1703="MEDIA",P1703="oui",Q1703="MODULE CARRÉ",SEMAINE!M1703&gt;=6001,SEMAINE!M1703&lt;=8000),((COÛTS!$C$114*6*O1703*4)),"0"))+(IF(AND(F1703="MEDIA",P1703="oui",Q1703="MODULE CARRÉ",SEMAINE!M1703&gt;=8001,SEMAINE!M1703&lt;=10000),((COÛTS!$C$114*8*O1703*4)),"0"))))</f>
        <v>0</v>
      </c>
      <c r="AK1703" s="38">
        <f>IF(Y1703&gt;0,(VLOOKUP(Y1703,DATA!$AB$2:$AC$102,2,0)),1)</f>
        <v>1</v>
      </c>
      <c r="AL1703" s="53">
        <f t="shared" si="215"/>
        <v>0</v>
      </c>
    </row>
    <row r="1704" spans="2:38" ht="25.05" customHeight="1" x14ac:dyDescent="0.25">
      <c r="B1704" s="43" t="str">
        <f>COUNTIF($D$3:D1704,D1704)&amp;T_Semaine[[#This Row],[N°AFFAIRE]]</f>
        <v>0</v>
      </c>
      <c r="C1704" s="50"/>
      <c r="D1704" s="50"/>
      <c r="E1704" s="50"/>
      <c r="F1704" s="50"/>
      <c r="G1704" s="50"/>
      <c r="H1704" s="50"/>
      <c r="I1704" s="50"/>
      <c r="J1704" s="50"/>
      <c r="K1704" s="50"/>
      <c r="L1704" s="50"/>
      <c r="M1704" s="91"/>
      <c r="N1704" s="91"/>
      <c r="O1704" s="50"/>
      <c r="P1704" s="50"/>
      <c r="Q1704" s="50"/>
      <c r="R1704" s="50"/>
      <c r="S1704" s="50"/>
      <c r="T1704" s="95">
        <f t="shared" si="209"/>
        <v>0</v>
      </c>
      <c r="U1704" s="36">
        <f t="shared" si="210"/>
        <v>0</v>
      </c>
      <c r="V1704" s="43"/>
      <c r="W1704" s="43"/>
      <c r="X1704" s="6">
        <f t="shared" si="208"/>
        <v>0</v>
      </c>
      <c r="Y1704" s="55"/>
      <c r="Z1704" s="6">
        <f>(IF(R1704="OUI",0,IF(AND(F1704="MEDIA",G1704&gt;0,O1704&gt;0),(VLOOKUP(G1704,COÛTS!$A$1:$C$157,3,0)*(M1704*N1704/1000*O1704/1000)),0)+IF(AND(G1704&gt;0,F1704="HEURE"),(VLOOKUP(G1704,COÛTS!$A$1:$C$157,3,0)*(O1704)),0))+IF(AND(G1704&gt;0,F1704="DIVERS"),(VLOOKUP(G1704,COÛTS!$A$1:$C$157,3,0)*(O1704)),0)+IF(AND(G1704&gt;0,F1704="VEHICULE"),(VLOOKUP(G1704,COÛTS!$A$1:$C$157,3,0)*(O1704)),0)+IF(AND(G1704&gt;0,F1704="FACONNAGE"),(VLOOKUP(G1704,COÛTS!$A$1:$C$157,3,0)*(O1704)),0)+IF(AND(G1704&gt;0,F1704="ACCESSOIRES"),(VLOOKUP(G1704,COÛTS!$A$1:$C$157,3,0)*(O1704)),0)+IF(AND(F1704="TRANSPORT",G1704&gt;0),(VLOOKUP(G1704,COÛTS!$A$1:$C$157,3,0)*(O1704)),0)+IF(AND(F1704="PRODUITS",G1704="KIT COMPLET HABILLAGE CLOISON MODULAIRE (mL)"),(VLOOKUP(G1704,COÛTS!$A$1:$C$157,3,0)*(M1704/1000*O1704)),0)+IF(AND(F1704="MEDIA",H1704&lt;0,G1704&gt;0,P1704="oui",Q1704="RECTO/VERSO (Type Deux Simple Face)"),(VLOOKUP(G1704,COÛTS!$A$1:$C$157,3,0)*(M1704*(N1704+480)/1000*O1704/1000)),"0")+IF(AND(F1704="MEDIA",H1704&lt;0,G1704&gt;0,P1704="oui",Q1704="MODULE TRIANGULAIRE"),(VLOOKUP(G1704,COÛTS!$A$1:$C$157,3,0)*(M1704*(N1704+240)/1000*O1704/1000)*2)+(VLOOKUP(G1704,COÛTS!$A$1:$C$157,3,0)*(M1704)/1000*0.24),"0")+IF(AND(F1704="MEDIA",P1704="oui",G1704&gt;0,H1704&lt;0,Q1704="MODULE CARRÉ"),(VLOOKUP(G1704,COÛTS!$A$1:$C$157,3,0)*(M1704*(N1704+240)/1000*O1704/1000)*3)+(VLOOKUP(G1704,COÛTS!$A$1:$C$157,3,0)*(M1704)/1000*0.24),"0")+IF(AND(F1704="MEDIA",H1704&lt;0,P1704="oui",G1704&gt;0,Q1704="RECTO (Type Chaussette)"),(VLOOKUP(G1704,COÛTS!$A$1:$C$157,3,0)*(M1704*(N1704+60)/1000*O1704/1000))))</f>
        <v>0</v>
      </c>
      <c r="AA1704" s="6">
        <f>IF(R1704="OUI",0,IF(AND(H1704&gt;0,I1704="OUI"),(VLOOKUP(H1704,COÛTS!$A$1:$C$157,3,0)*(M1704*N1704/1000*O1704/1000)),0))</f>
        <v>0</v>
      </c>
      <c r="AB1704" s="6">
        <f t="shared" si="211"/>
        <v>0</v>
      </c>
      <c r="AC1704" s="7">
        <f t="shared" si="212"/>
        <v>0</v>
      </c>
      <c r="AD1704" s="6">
        <f t="shared" si="213"/>
        <v>0</v>
      </c>
      <c r="AE1704" s="6">
        <f t="shared" si="214"/>
        <v>0</v>
      </c>
      <c r="AF1704" s="6">
        <f>IF(R1704="OUI",0,(IF(AND(P1704="oui",Q1704="RECTO (Type Chaussette, Simple Face)",SEMAINE!M1706&lt;=2000),((COÛTS!$C$115*2*O1704*SEMAINE!M1704/1000)+(COÛTS!$C$109*O1704*SEMAINE!M1704/1000)+(COÛTS!$C$107*O1704*SEMAINE!M1704/1000)),"0")+(IF(AND(P1704="oui",Q1704="RECTO (Type Chaussette, Simple Face)",SEMAINE!M1704&gt;2001,SEMAINE!M1704&lt;=4000),((COÛTS!$C$114*2*O1704)),"0"))+(IF(AND(P1704="oui",Q1704="RECTO (Type Chaussette, Simple Face)",SEMAINE!M1704&gt;=4001,SEMAINE!M1704&lt;=6000),((COÛTS!$C$114*4*O1704)),"0"))+(IF(AND(P1704="oui",Q1704="RECTO (Type Chaussette, Simple Face)",SEMAINE!M1704&gt;=6001,SEMAINE!M1704&lt;=8000),((COÛTS!$C$114*6*O1704)),"0"))+(IF(AND(P1704="oui",Q1704="RECTO (Type Chaussette, Simple Face)",SEMAINE!M1704&gt;=8001,SEMAINE!M1704&lt;=10000),((COÛTS!$C$114*8*O1704)),0))))</f>
        <v>0</v>
      </c>
      <c r="AG1704" s="6">
        <f>IF(R1704="OUI",0,(IF(AND(F1704="MEDIA",G1704="NON TISSÉ (Type Drop)",P1704="oui",Q1704="RECTO (Type Chaussette)",SEMAINE!M1707&lt;=2000),((COÛTS!$C$115*2*O1704*SEMAINE!M1704/1000)+(COÛTS!$C$109*O1704*SEMAINE!M1704/1000)+(COÛTS!$C$107*O1704*SEMAINE!M1704/1000)),"0")+(IF(AND(F1704="MEDIA",P1704="oui",Q1704="RECTO (Type Chaussette)",SEMAINE!M1704&gt;2001,SEMAINE!M1704&lt;=4000),((COÛTS!$C$114*2*O1704)),"0"))+(IF(AND(F1704="MEDIA",P1704="oui",Q1704="RECTO (Type Chaussette)",SEMAINE!M1704&gt;=4001,SEMAINE!M1704&lt;=6000),((COÛTS!$C$114*4*O1704)),"0"))+(IF(AND(F1704="MEDIA",P1704="oui",Q1704="RECTO (Type Chaussette)",SEMAINE!M1704&gt;=6001,SEMAINE!M1704&lt;=8000),((COÛTS!$C$114*6*O1704)),"0"))+(IF(AND(F1704="MEDIA",P1704="oui",Q1704="RECTO (Type Chaussette)",SEMAINE!M1704&gt;=8001,SEMAINE!M1704&lt;=10000),((COÛTS!$C$114*8*O1704)),0))))</f>
        <v>0</v>
      </c>
      <c r="AH1704" s="6">
        <f>IF(R1704="OUI",0,(IF(AND(F1704="MEDIA",G1704="NON TISSÉ (Type Drop)",P1704="oui",Q1704="RECTO/VERSO (Type Deux Simple Face)"),((COÛTS!$C$115*4*O1704*SEMAINE!M1704/1000)+(COÛTS!$C$110*O1704*4)+(COÛTS!$C$107*O1704*SEMAINE!M1704/1000)),"0")+(IF(AND(F1704="MEDIA",P1704="oui",Q1704="RECTO/VERSO (Type Deux Simple Face)",SEMAINE!M1704&gt;2001,SEMAINE!M1704&lt;=4000),((COÛTS!$C$114*2*O1704)),"0"))+(IF(AND(F1704="MEDIA",P1704="oui",Q1704="RECTO/VERSO (Type Deux Simple Face)",SEMAINE!M1704&gt;=4001,SEMAINE!M1704&lt;=6000),((COÛTS!$C$114*4*O1704)),"0"))+(IF(AND(F1704="MEDIA",P1704="oui",Q1704="RECTO/VERSO (Type Deux Simple Face)",SEMAINE!M1704&gt;=6001,SEMAINE!M1704&lt;=8000),((COÛTS!$C$114*6*O1704)),"0"))+(IF(AND(F1704="MEDIA",P1704="oui",Q1704="RECTO/VERSO (Type Deux Simple Face)",SEMAINE!M1704&gt;=8001,SEMAINE!M1704&lt;=10000),((COÛTS!$C$114*8*O1704)),0))))</f>
        <v>0</v>
      </c>
      <c r="AI1704" s="6">
        <f>IF(R1704="OUI",0,(IF(AND(F1704="MEDIA",G1704="NON TISSÉ (Type Drop)",P1704="oui",Q1704="MODULE TRIANGULAIRE"),((COÛTS!$C$115*6*O1704*SEMAINE!M1704/1000)+(COÛTS!$C$112*O1704*6)+(COÛTS!$C$107*O1704*3)),"0")+(IF(AND(F1704="MEDIA",P1704="oui",Q1704="MODULE TRIANGULAIRE",SEMAINE!M1704&gt;2001,SEMAINE!M1704&lt;=4000),((COÛTS!$C$114*2*O1704*3)),"0"))+(IF(AND(F1704="MEDIA",P1704="oui",Q1704="MODULE TRIANGULAIRE",SEMAINE!M1704&gt;=4001,SEMAINE!M1704&lt;=6000),((COÛTS!$C$114*4*O1704*3)),"0"))+(IF(AND(F1704="MEDIA",P1704="oui",Q1704="MODULE TRIANGULAIRE",SEMAINE!M1704&gt;=6001,SEMAINE!M1704&lt;=8000),((COÛTS!$C$114*6*O1704*3)),"0"))+(IF(AND(F1704="MEDIA",P1704="oui",Q1704="MODULE TRIANGULAIRE",SEMAINE!M1704&gt;=8001,SEMAINE!M1704&lt;=10000),((COÛTS!$C$114*8*O1704*3)),0))))</f>
        <v>0</v>
      </c>
      <c r="AJ1704" s="6">
        <f>IF(OR(R1704="OUI",H1704&gt;0),0,(IF(AND(F1704="MEDIA",G1704="NON TISSÉ (Type Drop)",P1704="oui",Q1704="MODULE CARRÉ"),((COÛTS!$C$115*8*O1704*SEMAINE!M1704/1000)+(COÛTS!$C$111*O1704*8)+(COÛTS!$C$107*O1704*4)),"0")+IF(AND(F1704="MEDIA",G1704="BÂCHE FRONTLIT 450gr (Type Bâche M1)",P1704="oui",Q1704="MODULE CARRÉ"),((COÛTS!$C$115*8*O1704*SEMAINE!M1704/1000)+(COÛTS!$C$111*O1704*8)+(COÛTS!$C$107*O1704*4)),"0")+(IF(AND(F1704="MEDIA",P1704="oui",Q1704="MODULE CARRÉ",SEMAINE!M1704&gt;2001,SEMAINE!M1704&lt;=4000),((COÛTS!$C$114*2*O1704*4)),"0"))+(IF(AND(F1704="MEDIA",P1704="oui",Q1704="MODULE CARRÉ",SEMAINE!M1704&gt;=4001,SEMAINE!M1704&lt;=6000),((COÛTS!$C$114*4*O1704*4)),"0"))+(IF(AND(F1704="MEDIA",P1704="oui",Q1704="MODULE CARRÉ",SEMAINE!M1704&gt;=6001,SEMAINE!M1704&lt;=8000),((COÛTS!$C$114*6*O1704*4)),"0"))+(IF(AND(F1704="MEDIA",P1704="oui",Q1704="MODULE CARRÉ",SEMAINE!M1704&gt;=8001,SEMAINE!M1704&lt;=10000),((COÛTS!$C$114*8*O1704*4)),"0"))))</f>
        <v>0</v>
      </c>
      <c r="AK1704" s="38">
        <f>IF(Y1704&gt;0,(VLOOKUP(Y1704,DATA!$AB$2:$AC$102,2,0)),1)</f>
        <v>1</v>
      </c>
      <c r="AL1704" s="53">
        <f t="shared" si="215"/>
        <v>0</v>
      </c>
    </row>
    <row r="1705" spans="2:38" ht="25.05" customHeight="1" x14ac:dyDescent="0.25">
      <c r="B1705" s="43" t="str">
        <f>COUNTIF($D$3:D1705,D1705)&amp;T_Semaine[[#This Row],[N°AFFAIRE]]</f>
        <v>0</v>
      </c>
      <c r="C1705" s="50"/>
      <c r="D1705" s="50"/>
      <c r="E1705" s="50"/>
      <c r="F1705" s="50"/>
      <c r="G1705" s="50"/>
      <c r="H1705" s="50"/>
      <c r="I1705" s="50"/>
      <c r="J1705" s="50"/>
      <c r="K1705" s="50"/>
      <c r="L1705" s="50"/>
      <c r="M1705" s="91"/>
      <c r="N1705" s="91"/>
      <c r="O1705" s="50"/>
      <c r="P1705" s="50"/>
      <c r="Q1705" s="50"/>
      <c r="R1705" s="50"/>
      <c r="S1705" s="50"/>
      <c r="T1705" s="95">
        <f t="shared" si="209"/>
        <v>0</v>
      </c>
      <c r="U1705" s="36">
        <f t="shared" si="210"/>
        <v>0</v>
      </c>
      <c r="V1705" s="43"/>
      <c r="W1705" s="43"/>
      <c r="X1705" s="6">
        <f t="shared" si="208"/>
        <v>0</v>
      </c>
      <c r="Y1705" s="55"/>
      <c r="Z1705" s="6">
        <f>(IF(R1705="OUI",0,IF(AND(F1705="MEDIA",G1705&gt;0,O1705&gt;0),(VLOOKUP(G1705,COÛTS!$A$1:$C$157,3,0)*(M1705*N1705/1000*O1705/1000)),0)+IF(AND(G1705&gt;0,F1705="HEURE"),(VLOOKUP(G1705,COÛTS!$A$1:$C$157,3,0)*(O1705)),0))+IF(AND(G1705&gt;0,F1705="DIVERS"),(VLOOKUP(G1705,COÛTS!$A$1:$C$157,3,0)*(O1705)),0)+IF(AND(G1705&gt;0,F1705="VEHICULE"),(VLOOKUP(G1705,COÛTS!$A$1:$C$157,3,0)*(O1705)),0)+IF(AND(G1705&gt;0,F1705="FACONNAGE"),(VLOOKUP(G1705,COÛTS!$A$1:$C$157,3,0)*(O1705)),0)+IF(AND(G1705&gt;0,F1705="ACCESSOIRES"),(VLOOKUP(G1705,COÛTS!$A$1:$C$157,3,0)*(O1705)),0)+IF(AND(F1705="TRANSPORT",G1705&gt;0),(VLOOKUP(G1705,COÛTS!$A$1:$C$157,3,0)*(O1705)),0)+IF(AND(F1705="PRODUITS",G1705="KIT COMPLET HABILLAGE CLOISON MODULAIRE (mL)"),(VLOOKUP(G1705,COÛTS!$A$1:$C$157,3,0)*(M1705/1000*O1705)),0)+IF(AND(F1705="MEDIA",H1705&lt;0,G1705&gt;0,P1705="oui",Q1705="RECTO/VERSO (Type Deux Simple Face)"),(VLOOKUP(G1705,COÛTS!$A$1:$C$157,3,0)*(M1705*(N1705+480)/1000*O1705/1000)),"0")+IF(AND(F1705="MEDIA",H1705&lt;0,G1705&gt;0,P1705="oui",Q1705="MODULE TRIANGULAIRE"),(VLOOKUP(G1705,COÛTS!$A$1:$C$157,3,0)*(M1705*(N1705+240)/1000*O1705/1000)*2)+(VLOOKUP(G1705,COÛTS!$A$1:$C$157,3,0)*(M1705)/1000*0.24),"0")+IF(AND(F1705="MEDIA",P1705="oui",G1705&gt;0,H1705&lt;0,Q1705="MODULE CARRÉ"),(VLOOKUP(G1705,COÛTS!$A$1:$C$157,3,0)*(M1705*(N1705+240)/1000*O1705/1000)*3)+(VLOOKUP(G1705,COÛTS!$A$1:$C$157,3,0)*(M1705)/1000*0.24),"0")+IF(AND(F1705="MEDIA",H1705&lt;0,P1705="oui",G1705&gt;0,Q1705="RECTO (Type Chaussette)"),(VLOOKUP(G1705,COÛTS!$A$1:$C$157,3,0)*(M1705*(N1705+60)/1000*O1705/1000))))</f>
        <v>0</v>
      </c>
      <c r="AA1705" s="6">
        <f>IF(R1705="OUI",0,IF(AND(H1705&gt;0,I1705="OUI"),(VLOOKUP(H1705,COÛTS!$A$1:$C$157,3,0)*(M1705*N1705/1000*O1705/1000)),0))</f>
        <v>0</v>
      </c>
      <c r="AB1705" s="6">
        <f t="shared" si="211"/>
        <v>0</v>
      </c>
      <c r="AC1705" s="7">
        <f t="shared" si="212"/>
        <v>0</v>
      </c>
      <c r="AD1705" s="6">
        <f t="shared" si="213"/>
        <v>0</v>
      </c>
      <c r="AE1705" s="6">
        <f t="shared" si="214"/>
        <v>0</v>
      </c>
      <c r="AF1705" s="6">
        <f>IF(R1705="OUI",0,(IF(AND(P1705="oui",Q1705="RECTO (Type Chaussette, Simple Face)",SEMAINE!M1707&lt;=2000),((COÛTS!$C$115*2*O1705*SEMAINE!M1705/1000)+(COÛTS!$C$109*O1705*SEMAINE!M1705/1000)+(COÛTS!$C$107*O1705*SEMAINE!M1705/1000)),"0")+(IF(AND(P1705="oui",Q1705="RECTO (Type Chaussette, Simple Face)",SEMAINE!M1705&gt;2001,SEMAINE!M1705&lt;=4000),((COÛTS!$C$114*2*O1705)),"0"))+(IF(AND(P1705="oui",Q1705="RECTO (Type Chaussette, Simple Face)",SEMAINE!M1705&gt;=4001,SEMAINE!M1705&lt;=6000),((COÛTS!$C$114*4*O1705)),"0"))+(IF(AND(P1705="oui",Q1705="RECTO (Type Chaussette, Simple Face)",SEMAINE!M1705&gt;=6001,SEMAINE!M1705&lt;=8000),((COÛTS!$C$114*6*O1705)),"0"))+(IF(AND(P1705="oui",Q1705="RECTO (Type Chaussette, Simple Face)",SEMAINE!M1705&gt;=8001,SEMAINE!M1705&lt;=10000),((COÛTS!$C$114*8*O1705)),0))))</f>
        <v>0</v>
      </c>
      <c r="AG1705" s="6">
        <f>IF(R1705="OUI",0,(IF(AND(F1705="MEDIA",G1705="NON TISSÉ (Type Drop)",P1705="oui",Q1705="RECTO (Type Chaussette)",SEMAINE!M1708&lt;=2000),((COÛTS!$C$115*2*O1705*SEMAINE!M1705/1000)+(COÛTS!$C$109*O1705*SEMAINE!M1705/1000)+(COÛTS!$C$107*O1705*SEMAINE!M1705/1000)),"0")+(IF(AND(F1705="MEDIA",P1705="oui",Q1705="RECTO (Type Chaussette)",SEMAINE!M1705&gt;2001,SEMAINE!M1705&lt;=4000),((COÛTS!$C$114*2*O1705)),"0"))+(IF(AND(F1705="MEDIA",P1705="oui",Q1705="RECTO (Type Chaussette)",SEMAINE!M1705&gt;=4001,SEMAINE!M1705&lt;=6000),((COÛTS!$C$114*4*O1705)),"0"))+(IF(AND(F1705="MEDIA",P1705="oui",Q1705="RECTO (Type Chaussette)",SEMAINE!M1705&gt;=6001,SEMAINE!M1705&lt;=8000),((COÛTS!$C$114*6*O1705)),"0"))+(IF(AND(F1705="MEDIA",P1705="oui",Q1705="RECTO (Type Chaussette)",SEMAINE!M1705&gt;=8001,SEMAINE!M1705&lt;=10000),((COÛTS!$C$114*8*O1705)),0))))</f>
        <v>0</v>
      </c>
      <c r="AH1705" s="6">
        <f>IF(R1705="OUI",0,(IF(AND(F1705="MEDIA",G1705="NON TISSÉ (Type Drop)",P1705="oui",Q1705="RECTO/VERSO (Type Deux Simple Face)"),((COÛTS!$C$115*4*O1705*SEMAINE!M1705/1000)+(COÛTS!$C$110*O1705*4)+(COÛTS!$C$107*O1705*SEMAINE!M1705/1000)),"0")+(IF(AND(F1705="MEDIA",P1705="oui",Q1705="RECTO/VERSO (Type Deux Simple Face)",SEMAINE!M1705&gt;2001,SEMAINE!M1705&lt;=4000),((COÛTS!$C$114*2*O1705)),"0"))+(IF(AND(F1705="MEDIA",P1705="oui",Q1705="RECTO/VERSO (Type Deux Simple Face)",SEMAINE!M1705&gt;=4001,SEMAINE!M1705&lt;=6000),((COÛTS!$C$114*4*O1705)),"0"))+(IF(AND(F1705="MEDIA",P1705="oui",Q1705="RECTO/VERSO (Type Deux Simple Face)",SEMAINE!M1705&gt;=6001,SEMAINE!M1705&lt;=8000),((COÛTS!$C$114*6*O1705)),"0"))+(IF(AND(F1705="MEDIA",P1705="oui",Q1705="RECTO/VERSO (Type Deux Simple Face)",SEMAINE!M1705&gt;=8001,SEMAINE!M1705&lt;=10000),((COÛTS!$C$114*8*O1705)),0))))</f>
        <v>0</v>
      </c>
      <c r="AI1705" s="6">
        <f>IF(R1705="OUI",0,(IF(AND(F1705="MEDIA",G1705="NON TISSÉ (Type Drop)",P1705="oui",Q1705="MODULE TRIANGULAIRE"),((COÛTS!$C$115*6*O1705*SEMAINE!M1705/1000)+(COÛTS!$C$112*O1705*6)+(COÛTS!$C$107*O1705*3)),"0")+(IF(AND(F1705="MEDIA",P1705="oui",Q1705="MODULE TRIANGULAIRE",SEMAINE!M1705&gt;2001,SEMAINE!M1705&lt;=4000),((COÛTS!$C$114*2*O1705*3)),"0"))+(IF(AND(F1705="MEDIA",P1705="oui",Q1705="MODULE TRIANGULAIRE",SEMAINE!M1705&gt;=4001,SEMAINE!M1705&lt;=6000),((COÛTS!$C$114*4*O1705*3)),"0"))+(IF(AND(F1705="MEDIA",P1705="oui",Q1705="MODULE TRIANGULAIRE",SEMAINE!M1705&gt;=6001,SEMAINE!M1705&lt;=8000),((COÛTS!$C$114*6*O1705*3)),"0"))+(IF(AND(F1705="MEDIA",P1705="oui",Q1705="MODULE TRIANGULAIRE",SEMAINE!M1705&gt;=8001,SEMAINE!M1705&lt;=10000),((COÛTS!$C$114*8*O1705*3)),0))))</f>
        <v>0</v>
      </c>
      <c r="AJ1705" s="6">
        <f>IF(OR(R1705="OUI",H1705&gt;0),0,(IF(AND(F1705="MEDIA",G1705="NON TISSÉ (Type Drop)",P1705="oui",Q1705="MODULE CARRÉ"),((COÛTS!$C$115*8*O1705*SEMAINE!M1705/1000)+(COÛTS!$C$111*O1705*8)+(COÛTS!$C$107*O1705*4)),"0")+IF(AND(F1705="MEDIA",G1705="BÂCHE FRONTLIT 450gr (Type Bâche M1)",P1705="oui",Q1705="MODULE CARRÉ"),((COÛTS!$C$115*8*O1705*SEMAINE!M1705/1000)+(COÛTS!$C$111*O1705*8)+(COÛTS!$C$107*O1705*4)),"0")+(IF(AND(F1705="MEDIA",P1705="oui",Q1705="MODULE CARRÉ",SEMAINE!M1705&gt;2001,SEMAINE!M1705&lt;=4000),((COÛTS!$C$114*2*O1705*4)),"0"))+(IF(AND(F1705="MEDIA",P1705="oui",Q1705="MODULE CARRÉ",SEMAINE!M1705&gt;=4001,SEMAINE!M1705&lt;=6000),((COÛTS!$C$114*4*O1705*4)),"0"))+(IF(AND(F1705="MEDIA",P1705="oui",Q1705="MODULE CARRÉ",SEMAINE!M1705&gt;=6001,SEMAINE!M1705&lt;=8000),((COÛTS!$C$114*6*O1705*4)),"0"))+(IF(AND(F1705="MEDIA",P1705="oui",Q1705="MODULE CARRÉ",SEMAINE!M1705&gt;=8001,SEMAINE!M1705&lt;=10000),((COÛTS!$C$114*8*O1705*4)),"0"))))</f>
        <v>0</v>
      </c>
      <c r="AK1705" s="38">
        <f>IF(Y1705&gt;0,(VLOOKUP(Y1705,DATA!$AB$2:$AC$102,2,0)),1)</f>
        <v>1</v>
      </c>
      <c r="AL1705" s="53">
        <f t="shared" si="215"/>
        <v>0</v>
      </c>
    </row>
    <row r="1706" spans="2:38" ht="25.05" customHeight="1" x14ac:dyDescent="0.25">
      <c r="B1706" s="43" t="str">
        <f>COUNTIF($D$3:D1706,D1706)&amp;T_Semaine[[#This Row],[N°AFFAIRE]]</f>
        <v>0</v>
      </c>
      <c r="C1706" s="50"/>
      <c r="D1706" s="50"/>
      <c r="E1706" s="50"/>
      <c r="F1706" s="50"/>
      <c r="G1706" s="50"/>
      <c r="H1706" s="50"/>
      <c r="I1706" s="50"/>
      <c r="J1706" s="50"/>
      <c r="K1706" s="50"/>
      <c r="L1706" s="50"/>
      <c r="M1706" s="91"/>
      <c r="N1706" s="91"/>
      <c r="O1706" s="50"/>
      <c r="P1706" s="50"/>
      <c r="Q1706" s="50"/>
      <c r="R1706" s="50"/>
      <c r="S1706" s="50"/>
      <c r="T1706" s="95">
        <f t="shared" si="209"/>
        <v>0</v>
      </c>
      <c r="U1706" s="36">
        <f t="shared" si="210"/>
        <v>0</v>
      </c>
      <c r="V1706" s="43"/>
      <c r="W1706" s="43"/>
      <c r="X1706" s="6">
        <f t="shared" si="208"/>
        <v>0</v>
      </c>
      <c r="Y1706" s="55"/>
      <c r="Z1706" s="6">
        <f>(IF(R1706="OUI",0,IF(AND(F1706="MEDIA",G1706&gt;0,O1706&gt;0),(VLOOKUP(G1706,COÛTS!$A$1:$C$157,3,0)*(M1706*N1706/1000*O1706/1000)),0)+IF(AND(G1706&gt;0,F1706="HEURE"),(VLOOKUP(G1706,COÛTS!$A$1:$C$157,3,0)*(O1706)),0))+IF(AND(G1706&gt;0,F1706="DIVERS"),(VLOOKUP(G1706,COÛTS!$A$1:$C$157,3,0)*(O1706)),0)+IF(AND(G1706&gt;0,F1706="VEHICULE"),(VLOOKUP(G1706,COÛTS!$A$1:$C$157,3,0)*(O1706)),0)+IF(AND(G1706&gt;0,F1706="FACONNAGE"),(VLOOKUP(G1706,COÛTS!$A$1:$C$157,3,0)*(O1706)),0)+IF(AND(G1706&gt;0,F1706="ACCESSOIRES"),(VLOOKUP(G1706,COÛTS!$A$1:$C$157,3,0)*(O1706)),0)+IF(AND(F1706="TRANSPORT",G1706&gt;0),(VLOOKUP(G1706,COÛTS!$A$1:$C$157,3,0)*(O1706)),0)+IF(AND(F1706="PRODUITS",G1706="KIT COMPLET HABILLAGE CLOISON MODULAIRE (mL)"),(VLOOKUP(G1706,COÛTS!$A$1:$C$157,3,0)*(M1706/1000*O1706)),0)+IF(AND(F1706="MEDIA",H1706&lt;0,G1706&gt;0,P1706="oui",Q1706="RECTO/VERSO (Type Deux Simple Face)"),(VLOOKUP(G1706,COÛTS!$A$1:$C$157,3,0)*(M1706*(N1706+480)/1000*O1706/1000)),"0")+IF(AND(F1706="MEDIA",H1706&lt;0,G1706&gt;0,P1706="oui",Q1706="MODULE TRIANGULAIRE"),(VLOOKUP(G1706,COÛTS!$A$1:$C$157,3,0)*(M1706*(N1706+240)/1000*O1706/1000)*2)+(VLOOKUP(G1706,COÛTS!$A$1:$C$157,3,0)*(M1706)/1000*0.24),"0")+IF(AND(F1706="MEDIA",P1706="oui",G1706&gt;0,H1706&lt;0,Q1706="MODULE CARRÉ"),(VLOOKUP(G1706,COÛTS!$A$1:$C$157,3,0)*(M1706*(N1706+240)/1000*O1706/1000)*3)+(VLOOKUP(G1706,COÛTS!$A$1:$C$157,3,0)*(M1706)/1000*0.24),"0")+IF(AND(F1706="MEDIA",H1706&lt;0,P1706="oui",G1706&gt;0,Q1706="RECTO (Type Chaussette)"),(VLOOKUP(G1706,COÛTS!$A$1:$C$157,3,0)*(M1706*(N1706+60)/1000*O1706/1000))))</f>
        <v>0</v>
      </c>
      <c r="AA1706" s="6">
        <f>IF(R1706="OUI",0,IF(AND(H1706&gt;0,I1706="OUI"),(VLOOKUP(H1706,COÛTS!$A$1:$C$157,3,0)*(M1706*N1706/1000*O1706/1000)),0))</f>
        <v>0</v>
      </c>
      <c r="AB1706" s="6">
        <f t="shared" si="211"/>
        <v>0</v>
      </c>
      <c r="AC1706" s="7">
        <f t="shared" si="212"/>
        <v>0</v>
      </c>
      <c r="AD1706" s="6">
        <f t="shared" si="213"/>
        <v>0</v>
      </c>
      <c r="AE1706" s="6">
        <f t="shared" si="214"/>
        <v>0</v>
      </c>
      <c r="AF1706" s="6">
        <f>IF(R1706="OUI",0,(IF(AND(P1706="oui",Q1706="RECTO (Type Chaussette, Simple Face)",SEMAINE!M1708&lt;=2000),((COÛTS!$C$115*2*O1706*SEMAINE!M1706/1000)+(COÛTS!$C$109*O1706*SEMAINE!M1706/1000)+(COÛTS!$C$107*O1706*SEMAINE!M1706/1000)),"0")+(IF(AND(P1706="oui",Q1706="RECTO (Type Chaussette, Simple Face)",SEMAINE!M1706&gt;2001,SEMAINE!M1706&lt;=4000),((COÛTS!$C$114*2*O1706)),"0"))+(IF(AND(P1706="oui",Q1706="RECTO (Type Chaussette, Simple Face)",SEMAINE!M1706&gt;=4001,SEMAINE!M1706&lt;=6000),((COÛTS!$C$114*4*O1706)),"0"))+(IF(AND(P1706="oui",Q1706="RECTO (Type Chaussette, Simple Face)",SEMAINE!M1706&gt;=6001,SEMAINE!M1706&lt;=8000),((COÛTS!$C$114*6*O1706)),"0"))+(IF(AND(P1706="oui",Q1706="RECTO (Type Chaussette, Simple Face)",SEMAINE!M1706&gt;=8001,SEMAINE!M1706&lt;=10000),((COÛTS!$C$114*8*O1706)),0))))</f>
        <v>0</v>
      </c>
      <c r="AG1706" s="6">
        <f>IF(R1706="OUI",0,(IF(AND(F1706="MEDIA",G1706="NON TISSÉ (Type Drop)",P1706="oui",Q1706="RECTO (Type Chaussette)",SEMAINE!M1709&lt;=2000),((COÛTS!$C$115*2*O1706*SEMAINE!M1706/1000)+(COÛTS!$C$109*O1706*SEMAINE!M1706/1000)+(COÛTS!$C$107*O1706*SEMAINE!M1706/1000)),"0")+(IF(AND(F1706="MEDIA",P1706="oui",Q1706="RECTO (Type Chaussette)",SEMAINE!M1706&gt;2001,SEMAINE!M1706&lt;=4000),((COÛTS!$C$114*2*O1706)),"0"))+(IF(AND(F1706="MEDIA",P1706="oui",Q1706="RECTO (Type Chaussette)",SEMAINE!M1706&gt;=4001,SEMAINE!M1706&lt;=6000),((COÛTS!$C$114*4*O1706)),"0"))+(IF(AND(F1706="MEDIA",P1706="oui",Q1706="RECTO (Type Chaussette)",SEMAINE!M1706&gt;=6001,SEMAINE!M1706&lt;=8000),((COÛTS!$C$114*6*O1706)),"0"))+(IF(AND(F1706="MEDIA",P1706="oui",Q1706="RECTO (Type Chaussette)",SEMAINE!M1706&gt;=8001,SEMAINE!M1706&lt;=10000),((COÛTS!$C$114*8*O1706)),0))))</f>
        <v>0</v>
      </c>
      <c r="AH1706" s="6">
        <f>IF(R1706="OUI",0,(IF(AND(F1706="MEDIA",G1706="NON TISSÉ (Type Drop)",P1706="oui",Q1706="RECTO/VERSO (Type Deux Simple Face)"),((COÛTS!$C$115*4*O1706*SEMAINE!M1706/1000)+(COÛTS!$C$110*O1706*4)+(COÛTS!$C$107*O1706*SEMAINE!M1706/1000)),"0")+(IF(AND(F1706="MEDIA",P1706="oui",Q1706="RECTO/VERSO (Type Deux Simple Face)",SEMAINE!M1706&gt;2001,SEMAINE!M1706&lt;=4000),((COÛTS!$C$114*2*O1706)),"0"))+(IF(AND(F1706="MEDIA",P1706="oui",Q1706="RECTO/VERSO (Type Deux Simple Face)",SEMAINE!M1706&gt;=4001,SEMAINE!M1706&lt;=6000),((COÛTS!$C$114*4*O1706)),"0"))+(IF(AND(F1706="MEDIA",P1706="oui",Q1706="RECTO/VERSO (Type Deux Simple Face)",SEMAINE!M1706&gt;=6001,SEMAINE!M1706&lt;=8000),((COÛTS!$C$114*6*O1706)),"0"))+(IF(AND(F1706="MEDIA",P1706="oui",Q1706="RECTO/VERSO (Type Deux Simple Face)",SEMAINE!M1706&gt;=8001,SEMAINE!M1706&lt;=10000),((COÛTS!$C$114*8*O1706)),0))))</f>
        <v>0</v>
      </c>
      <c r="AI1706" s="6">
        <f>IF(R1706="OUI",0,(IF(AND(F1706="MEDIA",G1706="NON TISSÉ (Type Drop)",P1706="oui",Q1706="MODULE TRIANGULAIRE"),((COÛTS!$C$115*6*O1706*SEMAINE!M1706/1000)+(COÛTS!$C$112*O1706*6)+(COÛTS!$C$107*O1706*3)),"0")+(IF(AND(F1706="MEDIA",P1706="oui",Q1706="MODULE TRIANGULAIRE",SEMAINE!M1706&gt;2001,SEMAINE!M1706&lt;=4000),((COÛTS!$C$114*2*O1706*3)),"0"))+(IF(AND(F1706="MEDIA",P1706="oui",Q1706="MODULE TRIANGULAIRE",SEMAINE!M1706&gt;=4001,SEMAINE!M1706&lt;=6000),((COÛTS!$C$114*4*O1706*3)),"0"))+(IF(AND(F1706="MEDIA",P1706="oui",Q1706="MODULE TRIANGULAIRE",SEMAINE!M1706&gt;=6001,SEMAINE!M1706&lt;=8000),((COÛTS!$C$114*6*O1706*3)),"0"))+(IF(AND(F1706="MEDIA",P1706="oui",Q1706="MODULE TRIANGULAIRE",SEMAINE!M1706&gt;=8001,SEMAINE!M1706&lt;=10000),((COÛTS!$C$114*8*O1706*3)),0))))</f>
        <v>0</v>
      </c>
      <c r="AJ1706" s="6">
        <f>IF(OR(R1706="OUI",H1706&gt;0),0,(IF(AND(F1706="MEDIA",G1706="NON TISSÉ (Type Drop)",P1706="oui",Q1706="MODULE CARRÉ"),((COÛTS!$C$115*8*O1706*SEMAINE!M1706/1000)+(COÛTS!$C$111*O1706*8)+(COÛTS!$C$107*O1706*4)),"0")+IF(AND(F1706="MEDIA",G1706="BÂCHE FRONTLIT 450gr (Type Bâche M1)",P1706="oui",Q1706="MODULE CARRÉ"),((COÛTS!$C$115*8*O1706*SEMAINE!M1706/1000)+(COÛTS!$C$111*O1706*8)+(COÛTS!$C$107*O1706*4)),"0")+(IF(AND(F1706="MEDIA",P1706="oui",Q1706="MODULE CARRÉ",SEMAINE!M1706&gt;2001,SEMAINE!M1706&lt;=4000),((COÛTS!$C$114*2*O1706*4)),"0"))+(IF(AND(F1706="MEDIA",P1706="oui",Q1706="MODULE CARRÉ",SEMAINE!M1706&gt;=4001,SEMAINE!M1706&lt;=6000),((COÛTS!$C$114*4*O1706*4)),"0"))+(IF(AND(F1706="MEDIA",P1706="oui",Q1706="MODULE CARRÉ",SEMAINE!M1706&gt;=6001,SEMAINE!M1706&lt;=8000),((COÛTS!$C$114*6*O1706*4)),"0"))+(IF(AND(F1706="MEDIA",P1706="oui",Q1706="MODULE CARRÉ",SEMAINE!M1706&gt;=8001,SEMAINE!M1706&lt;=10000),((COÛTS!$C$114*8*O1706*4)),"0"))))</f>
        <v>0</v>
      </c>
      <c r="AK1706" s="38">
        <f>IF(Y1706&gt;0,(VLOOKUP(Y1706,DATA!$AB$2:$AC$102,2,0)),1)</f>
        <v>1</v>
      </c>
      <c r="AL1706" s="53">
        <f t="shared" si="215"/>
        <v>0</v>
      </c>
    </row>
    <row r="1707" spans="2:38" ht="25.05" customHeight="1" x14ac:dyDescent="0.25">
      <c r="B1707" s="43" t="str">
        <f>COUNTIF($D$3:D1707,D1707)&amp;T_Semaine[[#This Row],[N°AFFAIRE]]</f>
        <v>0</v>
      </c>
      <c r="C1707" s="50"/>
      <c r="D1707" s="50"/>
      <c r="E1707" s="50"/>
      <c r="F1707" s="50"/>
      <c r="G1707" s="50"/>
      <c r="H1707" s="50"/>
      <c r="I1707" s="50"/>
      <c r="J1707" s="50"/>
      <c r="K1707" s="50"/>
      <c r="L1707" s="50"/>
      <c r="M1707" s="91"/>
      <c r="N1707" s="91"/>
      <c r="O1707" s="50"/>
      <c r="P1707" s="50"/>
      <c r="Q1707" s="50"/>
      <c r="R1707" s="50"/>
      <c r="S1707" s="50"/>
      <c r="T1707" s="95">
        <f t="shared" si="209"/>
        <v>0</v>
      </c>
      <c r="U1707" s="36">
        <f t="shared" si="210"/>
        <v>0</v>
      </c>
      <c r="V1707" s="43"/>
      <c r="W1707" s="43"/>
      <c r="X1707" s="6">
        <f t="shared" si="208"/>
        <v>0</v>
      </c>
      <c r="Y1707" s="55"/>
      <c r="Z1707" s="6">
        <f>(IF(R1707="OUI",0,IF(AND(F1707="MEDIA",G1707&gt;0,O1707&gt;0),(VLOOKUP(G1707,COÛTS!$A$1:$C$157,3,0)*(M1707*N1707/1000*O1707/1000)),0)+IF(AND(G1707&gt;0,F1707="HEURE"),(VLOOKUP(G1707,COÛTS!$A$1:$C$157,3,0)*(O1707)),0))+IF(AND(G1707&gt;0,F1707="DIVERS"),(VLOOKUP(G1707,COÛTS!$A$1:$C$157,3,0)*(O1707)),0)+IF(AND(G1707&gt;0,F1707="VEHICULE"),(VLOOKUP(G1707,COÛTS!$A$1:$C$157,3,0)*(O1707)),0)+IF(AND(G1707&gt;0,F1707="FACONNAGE"),(VLOOKUP(G1707,COÛTS!$A$1:$C$157,3,0)*(O1707)),0)+IF(AND(G1707&gt;0,F1707="ACCESSOIRES"),(VLOOKUP(G1707,COÛTS!$A$1:$C$157,3,0)*(O1707)),0)+IF(AND(F1707="TRANSPORT",G1707&gt;0),(VLOOKUP(G1707,COÛTS!$A$1:$C$157,3,0)*(O1707)),0)+IF(AND(F1707="PRODUITS",G1707="KIT COMPLET HABILLAGE CLOISON MODULAIRE (mL)"),(VLOOKUP(G1707,COÛTS!$A$1:$C$157,3,0)*(M1707/1000*O1707)),0)+IF(AND(F1707="MEDIA",H1707&lt;0,G1707&gt;0,P1707="oui",Q1707="RECTO/VERSO (Type Deux Simple Face)"),(VLOOKUP(G1707,COÛTS!$A$1:$C$157,3,0)*(M1707*(N1707+480)/1000*O1707/1000)),"0")+IF(AND(F1707="MEDIA",H1707&lt;0,G1707&gt;0,P1707="oui",Q1707="MODULE TRIANGULAIRE"),(VLOOKUP(G1707,COÛTS!$A$1:$C$157,3,0)*(M1707*(N1707+240)/1000*O1707/1000)*2)+(VLOOKUP(G1707,COÛTS!$A$1:$C$157,3,0)*(M1707)/1000*0.24),"0")+IF(AND(F1707="MEDIA",P1707="oui",G1707&gt;0,H1707&lt;0,Q1707="MODULE CARRÉ"),(VLOOKUP(G1707,COÛTS!$A$1:$C$157,3,0)*(M1707*(N1707+240)/1000*O1707/1000)*3)+(VLOOKUP(G1707,COÛTS!$A$1:$C$157,3,0)*(M1707)/1000*0.24),"0")+IF(AND(F1707="MEDIA",H1707&lt;0,P1707="oui",G1707&gt;0,Q1707="RECTO (Type Chaussette)"),(VLOOKUP(G1707,COÛTS!$A$1:$C$157,3,0)*(M1707*(N1707+60)/1000*O1707/1000))))</f>
        <v>0</v>
      </c>
      <c r="AA1707" s="6">
        <f>IF(R1707="OUI",0,IF(AND(H1707&gt;0,I1707="OUI"),(VLOOKUP(H1707,COÛTS!$A$1:$C$157,3,0)*(M1707*N1707/1000*O1707/1000)),0))</f>
        <v>0</v>
      </c>
      <c r="AB1707" s="6">
        <f t="shared" si="211"/>
        <v>0</v>
      </c>
      <c r="AC1707" s="7">
        <f t="shared" si="212"/>
        <v>0</v>
      </c>
      <c r="AD1707" s="6">
        <f t="shared" si="213"/>
        <v>0</v>
      </c>
      <c r="AE1707" s="6">
        <f t="shared" si="214"/>
        <v>0</v>
      </c>
      <c r="AF1707" s="6">
        <f>IF(R1707="OUI",0,(IF(AND(P1707="oui",Q1707="RECTO (Type Chaussette, Simple Face)",SEMAINE!M1709&lt;=2000),((COÛTS!$C$115*2*O1707*SEMAINE!M1707/1000)+(COÛTS!$C$109*O1707*SEMAINE!M1707/1000)+(COÛTS!$C$107*O1707*SEMAINE!M1707/1000)),"0")+(IF(AND(P1707="oui",Q1707="RECTO (Type Chaussette, Simple Face)",SEMAINE!M1707&gt;2001,SEMAINE!M1707&lt;=4000),((COÛTS!$C$114*2*O1707)),"0"))+(IF(AND(P1707="oui",Q1707="RECTO (Type Chaussette, Simple Face)",SEMAINE!M1707&gt;=4001,SEMAINE!M1707&lt;=6000),((COÛTS!$C$114*4*O1707)),"0"))+(IF(AND(P1707="oui",Q1707="RECTO (Type Chaussette, Simple Face)",SEMAINE!M1707&gt;=6001,SEMAINE!M1707&lt;=8000),((COÛTS!$C$114*6*O1707)),"0"))+(IF(AND(P1707="oui",Q1707="RECTO (Type Chaussette, Simple Face)",SEMAINE!M1707&gt;=8001,SEMAINE!M1707&lt;=10000),((COÛTS!$C$114*8*O1707)),0))))</f>
        <v>0</v>
      </c>
      <c r="AG1707" s="6">
        <f>IF(R1707="OUI",0,(IF(AND(F1707="MEDIA",G1707="NON TISSÉ (Type Drop)",P1707="oui",Q1707="RECTO (Type Chaussette)",SEMAINE!M1710&lt;=2000),((COÛTS!$C$115*2*O1707*SEMAINE!M1707/1000)+(COÛTS!$C$109*O1707*SEMAINE!M1707/1000)+(COÛTS!$C$107*O1707*SEMAINE!M1707/1000)),"0")+(IF(AND(F1707="MEDIA",P1707="oui",Q1707="RECTO (Type Chaussette)",SEMAINE!M1707&gt;2001,SEMAINE!M1707&lt;=4000),((COÛTS!$C$114*2*O1707)),"0"))+(IF(AND(F1707="MEDIA",P1707="oui",Q1707="RECTO (Type Chaussette)",SEMAINE!M1707&gt;=4001,SEMAINE!M1707&lt;=6000),((COÛTS!$C$114*4*O1707)),"0"))+(IF(AND(F1707="MEDIA",P1707="oui",Q1707="RECTO (Type Chaussette)",SEMAINE!M1707&gt;=6001,SEMAINE!M1707&lt;=8000),((COÛTS!$C$114*6*O1707)),"0"))+(IF(AND(F1707="MEDIA",P1707="oui",Q1707="RECTO (Type Chaussette)",SEMAINE!M1707&gt;=8001,SEMAINE!M1707&lt;=10000),((COÛTS!$C$114*8*O1707)),0))))</f>
        <v>0</v>
      </c>
      <c r="AH1707" s="6">
        <f>IF(R1707="OUI",0,(IF(AND(F1707="MEDIA",G1707="NON TISSÉ (Type Drop)",P1707="oui",Q1707="RECTO/VERSO (Type Deux Simple Face)"),((COÛTS!$C$115*4*O1707*SEMAINE!M1707/1000)+(COÛTS!$C$110*O1707*4)+(COÛTS!$C$107*O1707*SEMAINE!M1707/1000)),"0")+(IF(AND(F1707="MEDIA",P1707="oui",Q1707="RECTO/VERSO (Type Deux Simple Face)",SEMAINE!M1707&gt;2001,SEMAINE!M1707&lt;=4000),((COÛTS!$C$114*2*O1707)),"0"))+(IF(AND(F1707="MEDIA",P1707="oui",Q1707="RECTO/VERSO (Type Deux Simple Face)",SEMAINE!M1707&gt;=4001,SEMAINE!M1707&lt;=6000),((COÛTS!$C$114*4*O1707)),"0"))+(IF(AND(F1707="MEDIA",P1707="oui",Q1707="RECTO/VERSO (Type Deux Simple Face)",SEMAINE!M1707&gt;=6001,SEMAINE!M1707&lt;=8000),((COÛTS!$C$114*6*O1707)),"0"))+(IF(AND(F1707="MEDIA",P1707="oui",Q1707="RECTO/VERSO (Type Deux Simple Face)",SEMAINE!M1707&gt;=8001,SEMAINE!M1707&lt;=10000),((COÛTS!$C$114*8*O1707)),0))))</f>
        <v>0</v>
      </c>
      <c r="AI1707" s="6">
        <f>IF(R1707="OUI",0,(IF(AND(F1707="MEDIA",G1707="NON TISSÉ (Type Drop)",P1707="oui",Q1707="MODULE TRIANGULAIRE"),((COÛTS!$C$115*6*O1707*SEMAINE!M1707/1000)+(COÛTS!$C$112*O1707*6)+(COÛTS!$C$107*O1707*3)),"0")+(IF(AND(F1707="MEDIA",P1707="oui",Q1707="MODULE TRIANGULAIRE",SEMAINE!M1707&gt;2001,SEMAINE!M1707&lt;=4000),((COÛTS!$C$114*2*O1707*3)),"0"))+(IF(AND(F1707="MEDIA",P1707="oui",Q1707="MODULE TRIANGULAIRE",SEMAINE!M1707&gt;=4001,SEMAINE!M1707&lt;=6000),((COÛTS!$C$114*4*O1707*3)),"0"))+(IF(AND(F1707="MEDIA",P1707="oui",Q1707="MODULE TRIANGULAIRE",SEMAINE!M1707&gt;=6001,SEMAINE!M1707&lt;=8000),((COÛTS!$C$114*6*O1707*3)),"0"))+(IF(AND(F1707="MEDIA",P1707="oui",Q1707="MODULE TRIANGULAIRE",SEMAINE!M1707&gt;=8001,SEMAINE!M1707&lt;=10000),((COÛTS!$C$114*8*O1707*3)),0))))</f>
        <v>0</v>
      </c>
      <c r="AJ1707" s="6">
        <f>IF(OR(R1707="OUI",H1707&gt;0),0,(IF(AND(F1707="MEDIA",G1707="NON TISSÉ (Type Drop)",P1707="oui",Q1707="MODULE CARRÉ"),((COÛTS!$C$115*8*O1707*SEMAINE!M1707/1000)+(COÛTS!$C$111*O1707*8)+(COÛTS!$C$107*O1707*4)),"0")+IF(AND(F1707="MEDIA",G1707="BÂCHE FRONTLIT 450gr (Type Bâche M1)",P1707="oui",Q1707="MODULE CARRÉ"),((COÛTS!$C$115*8*O1707*SEMAINE!M1707/1000)+(COÛTS!$C$111*O1707*8)+(COÛTS!$C$107*O1707*4)),"0")+(IF(AND(F1707="MEDIA",P1707="oui",Q1707="MODULE CARRÉ",SEMAINE!M1707&gt;2001,SEMAINE!M1707&lt;=4000),((COÛTS!$C$114*2*O1707*4)),"0"))+(IF(AND(F1707="MEDIA",P1707="oui",Q1707="MODULE CARRÉ",SEMAINE!M1707&gt;=4001,SEMAINE!M1707&lt;=6000),((COÛTS!$C$114*4*O1707*4)),"0"))+(IF(AND(F1707="MEDIA",P1707="oui",Q1707="MODULE CARRÉ",SEMAINE!M1707&gt;=6001,SEMAINE!M1707&lt;=8000),((COÛTS!$C$114*6*O1707*4)),"0"))+(IF(AND(F1707="MEDIA",P1707="oui",Q1707="MODULE CARRÉ",SEMAINE!M1707&gt;=8001,SEMAINE!M1707&lt;=10000),((COÛTS!$C$114*8*O1707*4)),"0"))))</f>
        <v>0</v>
      </c>
      <c r="AK1707" s="38">
        <f>IF(Y1707&gt;0,(VLOOKUP(Y1707,DATA!$AB$2:$AC$102,2,0)),1)</f>
        <v>1</v>
      </c>
      <c r="AL1707" s="53">
        <f t="shared" si="215"/>
        <v>0</v>
      </c>
    </row>
    <row r="1708" spans="2:38" ht="25.05" customHeight="1" x14ac:dyDescent="0.25">
      <c r="B1708" s="43" t="str">
        <f>COUNTIF($D$3:D1708,D1708)&amp;T_Semaine[[#This Row],[N°AFFAIRE]]</f>
        <v>0</v>
      </c>
      <c r="C1708" s="50"/>
      <c r="D1708" s="50"/>
      <c r="E1708" s="50"/>
      <c r="F1708" s="50"/>
      <c r="G1708" s="50"/>
      <c r="H1708" s="50"/>
      <c r="I1708" s="50"/>
      <c r="J1708" s="50"/>
      <c r="K1708" s="50"/>
      <c r="L1708" s="50"/>
      <c r="M1708" s="91"/>
      <c r="N1708" s="91"/>
      <c r="O1708" s="50"/>
      <c r="P1708" s="50"/>
      <c r="Q1708" s="50"/>
      <c r="R1708" s="50"/>
      <c r="S1708" s="50"/>
      <c r="T1708" s="95">
        <f t="shared" si="209"/>
        <v>0</v>
      </c>
      <c r="U1708" s="36">
        <f t="shared" si="210"/>
        <v>0</v>
      </c>
      <c r="V1708" s="43"/>
      <c r="W1708" s="43"/>
      <c r="X1708" s="6">
        <f t="shared" si="208"/>
        <v>0</v>
      </c>
      <c r="Y1708" s="55"/>
      <c r="Z1708" s="6">
        <f>(IF(R1708="OUI",0,IF(AND(F1708="MEDIA",G1708&gt;0,O1708&gt;0),(VLOOKUP(G1708,COÛTS!$A$1:$C$157,3,0)*(M1708*N1708/1000*O1708/1000)),0)+IF(AND(G1708&gt;0,F1708="HEURE"),(VLOOKUP(G1708,COÛTS!$A$1:$C$157,3,0)*(O1708)),0))+IF(AND(G1708&gt;0,F1708="DIVERS"),(VLOOKUP(G1708,COÛTS!$A$1:$C$157,3,0)*(O1708)),0)+IF(AND(G1708&gt;0,F1708="VEHICULE"),(VLOOKUP(G1708,COÛTS!$A$1:$C$157,3,0)*(O1708)),0)+IF(AND(G1708&gt;0,F1708="FACONNAGE"),(VLOOKUP(G1708,COÛTS!$A$1:$C$157,3,0)*(O1708)),0)+IF(AND(G1708&gt;0,F1708="ACCESSOIRES"),(VLOOKUP(G1708,COÛTS!$A$1:$C$157,3,0)*(O1708)),0)+IF(AND(F1708="TRANSPORT",G1708&gt;0),(VLOOKUP(G1708,COÛTS!$A$1:$C$157,3,0)*(O1708)),0)+IF(AND(F1708="PRODUITS",G1708="KIT COMPLET HABILLAGE CLOISON MODULAIRE (mL)"),(VLOOKUP(G1708,COÛTS!$A$1:$C$157,3,0)*(M1708/1000*O1708)),0)+IF(AND(F1708="MEDIA",H1708&lt;0,G1708&gt;0,P1708="oui",Q1708="RECTO/VERSO (Type Deux Simple Face)"),(VLOOKUP(G1708,COÛTS!$A$1:$C$157,3,0)*(M1708*(N1708+480)/1000*O1708/1000)),"0")+IF(AND(F1708="MEDIA",H1708&lt;0,G1708&gt;0,P1708="oui",Q1708="MODULE TRIANGULAIRE"),(VLOOKUP(G1708,COÛTS!$A$1:$C$157,3,0)*(M1708*(N1708+240)/1000*O1708/1000)*2)+(VLOOKUP(G1708,COÛTS!$A$1:$C$157,3,0)*(M1708)/1000*0.24),"0")+IF(AND(F1708="MEDIA",P1708="oui",G1708&gt;0,H1708&lt;0,Q1708="MODULE CARRÉ"),(VLOOKUP(G1708,COÛTS!$A$1:$C$157,3,0)*(M1708*(N1708+240)/1000*O1708/1000)*3)+(VLOOKUP(G1708,COÛTS!$A$1:$C$157,3,0)*(M1708)/1000*0.24),"0")+IF(AND(F1708="MEDIA",H1708&lt;0,P1708="oui",G1708&gt;0,Q1708="RECTO (Type Chaussette)"),(VLOOKUP(G1708,COÛTS!$A$1:$C$157,3,0)*(M1708*(N1708+60)/1000*O1708/1000))))</f>
        <v>0</v>
      </c>
      <c r="AA1708" s="6">
        <f>IF(R1708="OUI",0,IF(AND(H1708&gt;0,I1708="OUI"),(VLOOKUP(H1708,COÛTS!$A$1:$C$157,3,0)*(M1708*N1708/1000*O1708/1000)),0))</f>
        <v>0</v>
      </c>
      <c r="AB1708" s="6">
        <f t="shared" si="211"/>
        <v>0</v>
      </c>
      <c r="AC1708" s="7">
        <f t="shared" si="212"/>
        <v>0</v>
      </c>
      <c r="AD1708" s="6">
        <f t="shared" si="213"/>
        <v>0</v>
      </c>
      <c r="AE1708" s="6">
        <f t="shared" si="214"/>
        <v>0</v>
      </c>
      <c r="AF1708" s="6">
        <f>IF(R1708="OUI",0,(IF(AND(P1708="oui",Q1708="RECTO (Type Chaussette, Simple Face)",SEMAINE!M1710&lt;=2000),((COÛTS!$C$115*2*O1708*SEMAINE!M1708/1000)+(COÛTS!$C$109*O1708*SEMAINE!M1708/1000)+(COÛTS!$C$107*O1708*SEMAINE!M1708/1000)),"0")+(IF(AND(P1708="oui",Q1708="RECTO (Type Chaussette, Simple Face)",SEMAINE!M1708&gt;2001,SEMAINE!M1708&lt;=4000),((COÛTS!$C$114*2*O1708)),"0"))+(IF(AND(P1708="oui",Q1708="RECTO (Type Chaussette, Simple Face)",SEMAINE!M1708&gt;=4001,SEMAINE!M1708&lt;=6000),((COÛTS!$C$114*4*O1708)),"0"))+(IF(AND(P1708="oui",Q1708="RECTO (Type Chaussette, Simple Face)",SEMAINE!M1708&gt;=6001,SEMAINE!M1708&lt;=8000),((COÛTS!$C$114*6*O1708)),"0"))+(IF(AND(P1708="oui",Q1708="RECTO (Type Chaussette, Simple Face)",SEMAINE!M1708&gt;=8001,SEMAINE!M1708&lt;=10000),((COÛTS!$C$114*8*O1708)),0))))</f>
        <v>0</v>
      </c>
      <c r="AG1708" s="6">
        <f>IF(R1708="OUI",0,(IF(AND(F1708="MEDIA",G1708="NON TISSÉ (Type Drop)",P1708="oui",Q1708="RECTO (Type Chaussette)",SEMAINE!M1711&lt;=2000),((COÛTS!$C$115*2*O1708*SEMAINE!M1708/1000)+(COÛTS!$C$109*O1708*SEMAINE!M1708/1000)+(COÛTS!$C$107*O1708*SEMAINE!M1708/1000)),"0")+(IF(AND(F1708="MEDIA",P1708="oui",Q1708="RECTO (Type Chaussette)",SEMAINE!M1708&gt;2001,SEMAINE!M1708&lt;=4000),((COÛTS!$C$114*2*O1708)),"0"))+(IF(AND(F1708="MEDIA",P1708="oui",Q1708="RECTO (Type Chaussette)",SEMAINE!M1708&gt;=4001,SEMAINE!M1708&lt;=6000),((COÛTS!$C$114*4*O1708)),"0"))+(IF(AND(F1708="MEDIA",P1708="oui",Q1708="RECTO (Type Chaussette)",SEMAINE!M1708&gt;=6001,SEMAINE!M1708&lt;=8000),((COÛTS!$C$114*6*O1708)),"0"))+(IF(AND(F1708="MEDIA",P1708="oui",Q1708="RECTO (Type Chaussette)",SEMAINE!M1708&gt;=8001,SEMAINE!M1708&lt;=10000),((COÛTS!$C$114*8*O1708)),0))))</f>
        <v>0</v>
      </c>
      <c r="AH1708" s="6">
        <f>IF(R1708="OUI",0,(IF(AND(F1708="MEDIA",G1708="NON TISSÉ (Type Drop)",P1708="oui",Q1708="RECTO/VERSO (Type Deux Simple Face)"),((COÛTS!$C$115*4*O1708*SEMAINE!M1708/1000)+(COÛTS!$C$110*O1708*4)+(COÛTS!$C$107*O1708*SEMAINE!M1708/1000)),"0")+(IF(AND(F1708="MEDIA",P1708="oui",Q1708="RECTO/VERSO (Type Deux Simple Face)",SEMAINE!M1708&gt;2001,SEMAINE!M1708&lt;=4000),((COÛTS!$C$114*2*O1708)),"0"))+(IF(AND(F1708="MEDIA",P1708="oui",Q1708="RECTO/VERSO (Type Deux Simple Face)",SEMAINE!M1708&gt;=4001,SEMAINE!M1708&lt;=6000),((COÛTS!$C$114*4*O1708)),"0"))+(IF(AND(F1708="MEDIA",P1708="oui",Q1708="RECTO/VERSO (Type Deux Simple Face)",SEMAINE!M1708&gt;=6001,SEMAINE!M1708&lt;=8000),((COÛTS!$C$114*6*O1708)),"0"))+(IF(AND(F1708="MEDIA",P1708="oui",Q1708="RECTO/VERSO (Type Deux Simple Face)",SEMAINE!M1708&gt;=8001,SEMAINE!M1708&lt;=10000),((COÛTS!$C$114*8*O1708)),0))))</f>
        <v>0</v>
      </c>
      <c r="AI1708" s="6">
        <f>IF(R1708="OUI",0,(IF(AND(F1708="MEDIA",G1708="NON TISSÉ (Type Drop)",P1708="oui",Q1708="MODULE TRIANGULAIRE"),((COÛTS!$C$115*6*O1708*SEMAINE!M1708/1000)+(COÛTS!$C$112*O1708*6)+(COÛTS!$C$107*O1708*3)),"0")+(IF(AND(F1708="MEDIA",P1708="oui",Q1708="MODULE TRIANGULAIRE",SEMAINE!M1708&gt;2001,SEMAINE!M1708&lt;=4000),((COÛTS!$C$114*2*O1708*3)),"0"))+(IF(AND(F1708="MEDIA",P1708="oui",Q1708="MODULE TRIANGULAIRE",SEMAINE!M1708&gt;=4001,SEMAINE!M1708&lt;=6000),((COÛTS!$C$114*4*O1708*3)),"0"))+(IF(AND(F1708="MEDIA",P1708="oui",Q1708="MODULE TRIANGULAIRE",SEMAINE!M1708&gt;=6001,SEMAINE!M1708&lt;=8000),((COÛTS!$C$114*6*O1708*3)),"0"))+(IF(AND(F1708="MEDIA",P1708="oui",Q1708="MODULE TRIANGULAIRE",SEMAINE!M1708&gt;=8001,SEMAINE!M1708&lt;=10000),((COÛTS!$C$114*8*O1708*3)),0))))</f>
        <v>0</v>
      </c>
      <c r="AJ1708" s="6">
        <f>IF(OR(R1708="OUI",H1708&gt;0),0,(IF(AND(F1708="MEDIA",G1708="NON TISSÉ (Type Drop)",P1708="oui",Q1708="MODULE CARRÉ"),((COÛTS!$C$115*8*O1708*SEMAINE!M1708/1000)+(COÛTS!$C$111*O1708*8)+(COÛTS!$C$107*O1708*4)),"0")+IF(AND(F1708="MEDIA",G1708="BÂCHE FRONTLIT 450gr (Type Bâche M1)",P1708="oui",Q1708="MODULE CARRÉ"),((COÛTS!$C$115*8*O1708*SEMAINE!M1708/1000)+(COÛTS!$C$111*O1708*8)+(COÛTS!$C$107*O1708*4)),"0")+(IF(AND(F1708="MEDIA",P1708="oui",Q1708="MODULE CARRÉ",SEMAINE!M1708&gt;2001,SEMAINE!M1708&lt;=4000),((COÛTS!$C$114*2*O1708*4)),"0"))+(IF(AND(F1708="MEDIA",P1708="oui",Q1708="MODULE CARRÉ",SEMAINE!M1708&gt;=4001,SEMAINE!M1708&lt;=6000),((COÛTS!$C$114*4*O1708*4)),"0"))+(IF(AND(F1708="MEDIA",P1708="oui",Q1708="MODULE CARRÉ",SEMAINE!M1708&gt;=6001,SEMAINE!M1708&lt;=8000),((COÛTS!$C$114*6*O1708*4)),"0"))+(IF(AND(F1708="MEDIA",P1708="oui",Q1708="MODULE CARRÉ",SEMAINE!M1708&gt;=8001,SEMAINE!M1708&lt;=10000),((COÛTS!$C$114*8*O1708*4)),"0"))))</f>
        <v>0</v>
      </c>
      <c r="AK1708" s="38">
        <f>IF(Y1708&gt;0,(VLOOKUP(Y1708,DATA!$AB$2:$AC$102,2,0)),1)</f>
        <v>1</v>
      </c>
      <c r="AL1708" s="53">
        <f t="shared" si="215"/>
        <v>0</v>
      </c>
    </row>
    <row r="1709" spans="2:38" ht="25.05" customHeight="1" x14ac:dyDescent="0.25">
      <c r="B1709" s="43" t="str">
        <f>COUNTIF($D$3:D1709,D1709)&amp;T_Semaine[[#This Row],[N°AFFAIRE]]</f>
        <v>0</v>
      </c>
      <c r="C1709" s="50"/>
      <c r="D1709" s="50"/>
      <c r="E1709" s="50"/>
      <c r="F1709" s="50"/>
      <c r="G1709" s="50"/>
      <c r="H1709" s="50"/>
      <c r="I1709" s="50"/>
      <c r="J1709" s="50"/>
      <c r="K1709" s="50"/>
      <c r="L1709" s="50"/>
      <c r="M1709" s="91"/>
      <c r="N1709" s="91"/>
      <c r="O1709" s="50"/>
      <c r="P1709" s="50"/>
      <c r="Q1709" s="50"/>
      <c r="R1709" s="50"/>
      <c r="S1709" s="50"/>
      <c r="T1709" s="95">
        <f t="shared" si="209"/>
        <v>0</v>
      </c>
      <c r="U1709" s="36">
        <f t="shared" si="210"/>
        <v>0</v>
      </c>
      <c r="V1709" s="43"/>
      <c r="W1709" s="43"/>
      <c r="X1709" s="6">
        <f t="shared" si="208"/>
        <v>0</v>
      </c>
      <c r="Y1709" s="55"/>
      <c r="Z1709" s="6">
        <f>(IF(R1709="OUI",0,IF(AND(F1709="MEDIA",G1709&gt;0,O1709&gt;0),(VLOOKUP(G1709,COÛTS!$A$1:$C$157,3,0)*(M1709*N1709/1000*O1709/1000)),0)+IF(AND(G1709&gt;0,F1709="HEURE"),(VLOOKUP(G1709,COÛTS!$A$1:$C$157,3,0)*(O1709)),0))+IF(AND(G1709&gt;0,F1709="DIVERS"),(VLOOKUP(G1709,COÛTS!$A$1:$C$157,3,0)*(O1709)),0)+IF(AND(G1709&gt;0,F1709="VEHICULE"),(VLOOKUP(G1709,COÛTS!$A$1:$C$157,3,0)*(O1709)),0)+IF(AND(G1709&gt;0,F1709="FACONNAGE"),(VLOOKUP(G1709,COÛTS!$A$1:$C$157,3,0)*(O1709)),0)+IF(AND(G1709&gt;0,F1709="ACCESSOIRES"),(VLOOKUP(G1709,COÛTS!$A$1:$C$157,3,0)*(O1709)),0)+IF(AND(F1709="TRANSPORT",G1709&gt;0),(VLOOKUP(G1709,COÛTS!$A$1:$C$157,3,0)*(O1709)),0)+IF(AND(F1709="PRODUITS",G1709="KIT COMPLET HABILLAGE CLOISON MODULAIRE (mL)"),(VLOOKUP(G1709,COÛTS!$A$1:$C$157,3,0)*(M1709/1000*O1709)),0)+IF(AND(F1709="MEDIA",H1709&lt;0,G1709&gt;0,P1709="oui",Q1709="RECTO/VERSO (Type Deux Simple Face)"),(VLOOKUP(G1709,COÛTS!$A$1:$C$157,3,0)*(M1709*(N1709+480)/1000*O1709/1000)),"0")+IF(AND(F1709="MEDIA",H1709&lt;0,G1709&gt;0,P1709="oui",Q1709="MODULE TRIANGULAIRE"),(VLOOKUP(G1709,COÛTS!$A$1:$C$157,3,0)*(M1709*(N1709+240)/1000*O1709/1000)*2)+(VLOOKUP(G1709,COÛTS!$A$1:$C$157,3,0)*(M1709)/1000*0.24),"0")+IF(AND(F1709="MEDIA",P1709="oui",G1709&gt;0,H1709&lt;0,Q1709="MODULE CARRÉ"),(VLOOKUP(G1709,COÛTS!$A$1:$C$157,3,0)*(M1709*(N1709+240)/1000*O1709/1000)*3)+(VLOOKUP(G1709,COÛTS!$A$1:$C$157,3,0)*(M1709)/1000*0.24),"0")+IF(AND(F1709="MEDIA",H1709&lt;0,P1709="oui",G1709&gt;0,Q1709="RECTO (Type Chaussette)"),(VLOOKUP(G1709,COÛTS!$A$1:$C$157,3,0)*(M1709*(N1709+60)/1000*O1709/1000))))</f>
        <v>0</v>
      </c>
      <c r="AA1709" s="6">
        <f>IF(R1709="OUI",0,IF(AND(H1709&gt;0,I1709="OUI"),(VLOOKUP(H1709,COÛTS!$A$1:$C$157,3,0)*(M1709*N1709/1000*O1709/1000)),0))</f>
        <v>0</v>
      </c>
      <c r="AB1709" s="6">
        <f t="shared" si="211"/>
        <v>0</v>
      </c>
      <c r="AC1709" s="7">
        <f t="shared" si="212"/>
        <v>0</v>
      </c>
      <c r="AD1709" s="6">
        <f t="shared" si="213"/>
        <v>0</v>
      </c>
      <c r="AE1709" s="6">
        <f t="shared" si="214"/>
        <v>0</v>
      </c>
      <c r="AF1709" s="6">
        <f>IF(R1709="OUI",0,(IF(AND(P1709="oui",Q1709="RECTO (Type Chaussette, Simple Face)",SEMAINE!M1711&lt;=2000),((COÛTS!$C$115*2*O1709*SEMAINE!M1709/1000)+(COÛTS!$C$109*O1709*SEMAINE!M1709/1000)+(COÛTS!$C$107*O1709*SEMAINE!M1709/1000)),"0")+(IF(AND(P1709="oui",Q1709="RECTO (Type Chaussette, Simple Face)",SEMAINE!M1709&gt;2001,SEMAINE!M1709&lt;=4000),((COÛTS!$C$114*2*O1709)),"0"))+(IF(AND(P1709="oui",Q1709="RECTO (Type Chaussette, Simple Face)",SEMAINE!M1709&gt;=4001,SEMAINE!M1709&lt;=6000),((COÛTS!$C$114*4*O1709)),"0"))+(IF(AND(P1709="oui",Q1709="RECTO (Type Chaussette, Simple Face)",SEMAINE!M1709&gt;=6001,SEMAINE!M1709&lt;=8000),((COÛTS!$C$114*6*O1709)),"0"))+(IF(AND(P1709="oui",Q1709="RECTO (Type Chaussette, Simple Face)",SEMAINE!M1709&gt;=8001,SEMAINE!M1709&lt;=10000),((COÛTS!$C$114*8*O1709)),0))))</f>
        <v>0</v>
      </c>
      <c r="AG1709" s="6">
        <f>IF(R1709="OUI",0,(IF(AND(F1709="MEDIA",G1709="NON TISSÉ (Type Drop)",P1709="oui",Q1709="RECTO (Type Chaussette)",SEMAINE!M1712&lt;=2000),((COÛTS!$C$115*2*O1709*SEMAINE!M1709/1000)+(COÛTS!$C$109*O1709*SEMAINE!M1709/1000)+(COÛTS!$C$107*O1709*SEMAINE!M1709/1000)),"0")+(IF(AND(F1709="MEDIA",P1709="oui",Q1709="RECTO (Type Chaussette)",SEMAINE!M1709&gt;2001,SEMAINE!M1709&lt;=4000),((COÛTS!$C$114*2*O1709)),"0"))+(IF(AND(F1709="MEDIA",P1709="oui",Q1709="RECTO (Type Chaussette)",SEMAINE!M1709&gt;=4001,SEMAINE!M1709&lt;=6000),((COÛTS!$C$114*4*O1709)),"0"))+(IF(AND(F1709="MEDIA",P1709="oui",Q1709="RECTO (Type Chaussette)",SEMAINE!M1709&gt;=6001,SEMAINE!M1709&lt;=8000),((COÛTS!$C$114*6*O1709)),"0"))+(IF(AND(F1709="MEDIA",P1709="oui",Q1709="RECTO (Type Chaussette)",SEMAINE!M1709&gt;=8001,SEMAINE!M1709&lt;=10000),((COÛTS!$C$114*8*O1709)),0))))</f>
        <v>0</v>
      </c>
      <c r="AH1709" s="6">
        <f>IF(R1709="OUI",0,(IF(AND(F1709="MEDIA",G1709="NON TISSÉ (Type Drop)",P1709="oui",Q1709="RECTO/VERSO (Type Deux Simple Face)"),((COÛTS!$C$115*4*O1709*SEMAINE!M1709/1000)+(COÛTS!$C$110*O1709*4)+(COÛTS!$C$107*O1709*SEMAINE!M1709/1000)),"0")+(IF(AND(F1709="MEDIA",P1709="oui",Q1709="RECTO/VERSO (Type Deux Simple Face)",SEMAINE!M1709&gt;2001,SEMAINE!M1709&lt;=4000),((COÛTS!$C$114*2*O1709)),"0"))+(IF(AND(F1709="MEDIA",P1709="oui",Q1709="RECTO/VERSO (Type Deux Simple Face)",SEMAINE!M1709&gt;=4001,SEMAINE!M1709&lt;=6000),((COÛTS!$C$114*4*O1709)),"0"))+(IF(AND(F1709="MEDIA",P1709="oui",Q1709="RECTO/VERSO (Type Deux Simple Face)",SEMAINE!M1709&gt;=6001,SEMAINE!M1709&lt;=8000),((COÛTS!$C$114*6*O1709)),"0"))+(IF(AND(F1709="MEDIA",P1709="oui",Q1709="RECTO/VERSO (Type Deux Simple Face)",SEMAINE!M1709&gt;=8001,SEMAINE!M1709&lt;=10000),((COÛTS!$C$114*8*O1709)),0))))</f>
        <v>0</v>
      </c>
      <c r="AI1709" s="6">
        <f>IF(R1709="OUI",0,(IF(AND(F1709="MEDIA",G1709="NON TISSÉ (Type Drop)",P1709="oui",Q1709="MODULE TRIANGULAIRE"),((COÛTS!$C$115*6*O1709*SEMAINE!M1709/1000)+(COÛTS!$C$112*O1709*6)+(COÛTS!$C$107*O1709*3)),"0")+(IF(AND(F1709="MEDIA",P1709="oui",Q1709="MODULE TRIANGULAIRE",SEMAINE!M1709&gt;2001,SEMAINE!M1709&lt;=4000),((COÛTS!$C$114*2*O1709*3)),"0"))+(IF(AND(F1709="MEDIA",P1709="oui",Q1709="MODULE TRIANGULAIRE",SEMAINE!M1709&gt;=4001,SEMAINE!M1709&lt;=6000),((COÛTS!$C$114*4*O1709*3)),"0"))+(IF(AND(F1709="MEDIA",P1709="oui",Q1709="MODULE TRIANGULAIRE",SEMAINE!M1709&gt;=6001,SEMAINE!M1709&lt;=8000),((COÛTS!$C$114*6*O1709*3)),"0"))+(IF(AND(F1709="MEDIA",P1709="oui",Q1709="MODULE TRIANGULAIRE",SEMAINE!M1709&gt;=8001,SEMAINE!M1709&lt;=10000),((COÛTS!$C$114*8*O1709*3)),0))))</f>
        <v>0</v>
      </c>
      <c r="AJ1709" s="6">
        <f>IF(OR(R1709="OUI",H1709&gt;0),0,(IF(AND(F1709="MEDIA",G1709="NON TISSÉ (Type Drop)",P1709="oui",Q1709="MODULE CARRÉ"),((COÛTS!$C$115*8*O1709*SEMAINE!M1709/1000)+(COÛTS!$C$111*O1709*8)+(COÛTS!$C$107*O1709*4)),"0")+IF(AND(F1709="MEDIA",G1709="BÂCHE FRONTLIT 450gr (Type Bâche M1)",P1709="oui",Q1709="MODULE CARRÉ"),((COÛTS!$C$115*8*O1709*SEMAINE!M1709/1000)+(COÛTS!$C$111*O1709*8)+(COÛTS!$C$107*O1709*4)),"0")+(IF(AND(F1709="MEDIA",P1709="oui",Q1709="MODULE CARRÉ",SEMAINE!M1709&gt;2001,SEMAINE!M1709&lt;=4000),((COÛTS!$C$114*2*O1709*4)),"0"))+(IF(AND(F1709="MEDIA",P1709="oui",Q1709="MODULE CARRÉ",SEMAINE!M1709&gt;=4001,SEMAINE!M1709&lt;=6000),((COÛTS!$C$114*4*O1709*4)),"0"))+(IF(AND(F1709="MEDIA",P1709="oui",Q1709="MODULE CARRÉ",SEMAINE!M1709&gt;=6001,SEMAINE!M1709&lt;=8000),((COÛTS!$C$114*6*O1709*4)),"0"))+(IF(AND(F1709="MEDIA",P1709="oui",Q1709="MODULE CARRÉ",SEMAINE!M1709&gt;=8001,SEMAINE!M1709&lt;=10000),((COÛTS!$C$114*8*O1709*4)),"0"))))</f>
        <v>0</v>
      </c>
      <c r="AK1709" s="38">
        <f>IF(Y1709&gt;0,(VLOOKUP(Y1709,DATA!$AB$2:$AC$102,2,0)),1)</f>
        <v>1</v>
      </c>
      <c r="AL1709" s="53">
        <f t="shared" si="215"/>
        <v>0</v>
      </c>
    </row>
    <row r="1710" spans="2:38" ht="25.05" customHeight="1" x14ac:dyDescent="0.25">
      <c r="B1710" s="43" t="str">
        <f>COUNTIF($D$3:D1710,D1710)&amp;T_Semaine[[#This Row],[N°AFFAIRE]]</f>
        <v>0</v>
      </c>
      <c r="C1710" s="50"/>
      <c r="D1710" s="50"/>
      <c r="E1710" s="50"/>
      <c r="F1710" s="50"/>
      <c r="G1710" s="50"/>
      <c r="H1710" s="50"/>
      <c r="I1710" s="50"/>
      <c r="J1710" s="50"/>
      <c r="K1710" s="50"/>
      <c r="L1710" s="50"/>
      <c r="M1710" s="91"/>
      <c r="N1710" s="91"/>
      <c r="O1710" s="50"/>
      <c r="P1710" s="50"/>
      <c r="Q1710" s="50"/>
      <c r="R1710" s="50"/>
      <c r="S1710" s="50"/>
      <c r="T1710" s="95">
        <f t="shared" si="209"/>
        <v>0</v>
      </c>
      <c r="U1710" s="36">
        <f t="shared" si="210"/>
        <v>0</v>
      </c>
      <c r="V1710" s="43"/>
      <c r="W1710" s="43"/>
      <c r="X1710" s="6">
        <f t="shared" si="208"/>
        <v>0</v>
      </c>
      <c r="Y1710" s="55"/>
      <c r="Z1710" s="6">
        <f>(IF(R1710="OUI",0,IF(AND(F1710="MEDIA",G1710&gt;0,O1710&gt;0),(VLOOKUP(G1710,COÛTS!$A$1:$C$157,3,0)*(M1710*N1710/1000*O1710/1000)),0)+IF(AND(G1710&gt;0,F1710="HEURE"),(VLOOKUP(G1710,COÛTS!$A$1:$C$157,3,0)*(O1710)),0))+IF(AND(G1710&gt;0,F1710="DIVERS"),(VLOOKUP(G1710,COÛTS!$A$1:$C$157,3,0)*(O1710)),0)+IF(AND(G1710&gt;0,F1710="VEHICULE"),(VLOOKUP(G1710,COÛTS!$A$1:$C$157,3,0)*(O1710)),0)+IF(AND(G1710&gt;0,F1710="FACONNAGE"),(VLOOKUP(G1710,COÛTS!$A$1:$C$157,3,0)*(O1710)),0)+IF(AND(G1710&gt;0,F1710="ACCESSOIRES"),(VLOOKUP(G1710,COÛTS!$A$1:$C$157,3,0)*(O1710)),0)+IF(AND(F1710="TRANSPORT",G1710&gt;0),(VLOOKUP(G1710,COÛTS!$A$1:$C$157,3,0)*(O1710)),0)+IF(AND(F1710="PRODUITS",G1710="KIT COMPLET HABILLAGE CLOISON MODULAIRE (mL)"),(VLOOKUP(G1710,COÛTS!$A$1:$C$157,3,0)*(M1710/1000*O1710)),0)+IF(AND(F1710="MEDIA",H1710&lt;0,G1710&gt;0,P1710="oui",Q1710="RECTO/VERSO (Type Deux Simple Face)"),(VLOOKUP(G1710,COÛTS!$A$1:$C$157,3,0)*(M1710*(N1710+480)/1000*O1710/1000)),"0")+IF(AND(F1710="MEDIA",H1710&lt;0,G1710&gt;0,P1710="oui",Q1710="MODULE TRIANGULAIRE"),(VLOOKUP(G1710,COÛTS!$A$1:$C$157,3,0)*(M1710*(N1710+240)/1000*O1710/1000)*2)+(VLOOKUP(G1710,COÛTS!$A$1:$C$157,3,0)*(M1710)/1000*0.24),"0")+IF(AND(F1710="MEDIA",P1710="oui",G1710&gt;0,H1710&lt;0,Q1710="MODULE CARRÉ"),(VLOOKUP(G1710,COÛTS!$A$1:$C$157,3,0)*(M1710*(N1710+240)/1000*O1710/1000)*3)+(VLOOKUP(G1710,COÛTS!$A$1:$C$157,3,0)*(M1710)/1000*0.24),"0")+IF(AND(F1710="MEDIA",H1710&lt;0,P1710="oui",G1710&gt;0,Q1710="RECTO (Type Chaussette)"),(VLOOKUP(G1710,COÛTS!$A$1:$C$157,3,0)*(M1710*(N1710+60)/1000*O1710/1000))))</f>
        <v>0</v>
      </c>
      <c r="AA1710" s="6">
        <f>IF(R1710="OUI",0,IF(AND(H1710&gt;0,I1710="OUI"),(VLOOKUP(H1710,COÛTS!$A$1:$C$157,3,0)*(M1710*N1710/1000*O1710/1000)),0))</f>
        <v>0</v>
      </c>
      <c r="AB1710" s="6">
        <f t="shared" si="211"/>
        <v>0</v>
      </c>
      <c r="AC1710" s="7">
        <f t="shared" si="212"/>
        <v>0</v>
      </c>
      <c r="AD1710" s="6">
        <f t="shared" si="213"/>
        <v>0</v>
      </c>
      <c r="AE1710" s="6">
        <f t="shared" si="214"/>
        <v>0</v>
      </c>
      <c r="AF1710" s="6">
        <f>IF(R1710="OUI",0,(IF(AND(P1710="oui",Q1710="RECTO (Type Chaussette, Simple Face)",SEMAINE!M1712&lt;=2000),((COÛTS!$C$115*2*O1710*SEMAINE!M1710/1000)+(COÛTS!$C$109*O1710*SEMAINE!M1710/1000)+(COÛTS!$C$107*O1710*SEMAINE!M1710/1000)),"0")+(IF(AND(P1710="oui",Q1710="RECTO (Type Chaussette, Simple Face)",SEMAINE!M1710&gt;2001,SEMAINE!M1710&lt;=4000),((COÛTS!$C$114*2*O1710)),"0"))+(IF(AND(P1710="oui",Q1710="RECTO (Type Chaussette, Simple Face)",SEMAINE!M1710&gt;=4001,SEMAINE!M1710&lt;=6000),((COÛTS!$C$114*4*O1710)),"0"))+(IF(AND(P1710="oui",Q1710="RECTO (Type Chaussette, Simple Face)",SEMAINE!M1710&gt;=6001,SEMAINE!M1710&lt;=8000),((COÛTS!$C$114*6*O1710)),"0"))+(IF(AND(P1710="oui",Q1710="RECTO (Type Chaussette, Simple Face)",SEMAINE!M1710&gt;=8001,SEMAINE!M1710&lt;=10000),((COÛTS!$C$114*8*O1710)),0))))</f>
        <v>0</v>
      </c>
      <c r="AG1710" s="6">
        <f>IF(R1710="OUI",0,(IF(AND(F1710="MEDIA",G1710="NON TISSÉ (Type Drop)",P1710="oui",Q1710="RECTO (Type Chaussette)",SEMAINE!M1713&lt;=2000),((COÛTS!$C$115*2*O1710*SEMAINE!M1710/1000)+(COÛTS!$C$109*O1710*SEMAINE!M1710/1000)+(COÛTS!$C$107*O1710*SEMAINE!M1710/1000)),"0")+(IF(AND(F1710="MEDIA",P1710="oui",Q1710="RECTO (Type Chaussette)",SEMAINE!M1710&gt;2001,SEMAINE!M1710&lt;=4000),((COÛTS!$C$114*2*O1710)),"0"))+(IF(AND(F1710="MEDIA",P1710="oui",Q1710="RECTO (Type Chaussette)",SEMAINE!M1710&gt;=4001,SEMAINE!M1710&lt;=6000),((COÛTS!$C$114*4*O1710)),"0"))+(IF(AND(F1710="MEDIA",P1710="oui",Q1710="RECTO (Type Chaussette)",SEMAINE!M1710&gt;=6001,SEMAINE!M1710&lt;=8000),((COÛTS!$C$114*6*O1710)),"0"))+(IF(AND(F1710="MEDIA",P1710="oui",Q1710="RECTO (Type Chaussette)",SEMAINE!M1710&gt;=8001,SEMAINE!M1710&lt;=10000),((COÛTS!$C$114*8*O1710)),0))))</f>
        <v>0</v>
      </c>
      <c r="AH1710" s="6">
        <f>IF(R1710="OUI",0,(IF(AND(F1710="MEDIA",G1710="NON TISSÉ (Type Drop)",P1710="oui",Q1710="RECTO/VERSO (Type Deux Simple Face)"),((COÛTS!$C$115*4*O1710*SEMAINE!M1710/1000)+(COÛTS!$C$110*O1710*4)+(COÛTS!$C$107*O1710*SEMAINE!M1710/1000)),"0")+(IF(AND(F1710="MEDIA",P1710="oui",Q1710="RECTO/VERSO (Type Deux Simple Face)",SEMAINE!M1710&gt;2001,SEMAINE!M1710&lt;=4000),((COÛTS!$C$114*2*O1710)),"0"))+(IF(AND(F1710="MEDIA",P1710="oui",Q1710="RECTO/VERSO (Type Deux Simple Face)",SEMAINE!M1710&gt;=4001,SEMAINE!M1710&lt;=6000),((COÛTS!$C$114*4*O1710)),"0"))+(IF(AND(F1710="MEDIA",P1710="oui",Q1710="RECTO/VERSO (Type Deux Simple Face)",SEMAINE!M1710&gt;=6001,SEMAINE!M1710&lt;=8000),((COÛTS!$C$114*6*O1710)),"0"))+(IF(AND(F1710="MEDIA",P1710="oui",Q1710="RECTO/VERSO (Type Deux Simple Face)",SEMAINE!M1710&gt;=8001,SEMAINE!M1710&lt;=10000),((COÛTS!$C$114*8*O1710)),0))))</f>
        <v>0</v>
      </c>
      <c r="AI1710" s="6">
        <f>IF(R1710="OUI",0,(IF(AND(F1710="MEDIA",G1710="NON TISSÉ (Type Drop)",P1710="oui",Q1710="MODULE TRIANGULAIRE"),((COÛTS!$C$115*6*O1710*SEMAINE!M1710/1000)+(COÛTS!$C$112*O1710*6)+(COÛTS!$C$107*O1710*3)),"0")+(IF(AND(F1710="MEDIA",P1710="oui",Q1710="MODULE TRIANGULAIRE",SEMAINE!M1710&gt;2001,SEMAINE!M1710&lt;=4000),((COÛTS!$C$114*2*O1710*3)),"0"))+(IF(AND(F1710="MEDIA",P1710="oui",Q1710="MODULE TRIANGULAIRE",SEMAINE!M1710&gt;=4001,SEMAINE!M1710&lt;=6000),((COÛTS!$C$114*4*O1710*3)),"0"))+(IF(AND(F1710="MEDIA",P1710="oui",Q1710="MODULE TRIANGULAIRE",SEMAINE!M1710&gt;=6001,SEMAINE!M1710&lt;=8000),((COÛTS!$C$114*6*O1710*3)),"0"))+(IF(AND(F1710="MEDIA",P1710="oui",Q1710="MODULE TRIANGULAIRE",SEMAINE!M1710&gt;=8001,SEMAINE!M1710&lt;=10000),((COÛTS!$C$114*8*O1710*3)),0))))</f>
        <v>0</v>
      </c>
      <c r="AJ1710" s="6">
        <f>IF(OR(R1710="OUI",H1710&gt;0),0,(IF(AND(F1710="MEDIA",G1710="NON TISSÉ (Type Drop)",P1710="oui",Q1710="MODULE CARRÉ"),((COÛTS!$C$115*8*O1710*SEMAINE!M1710/1000)+(COÛTS!$C$111*O1710*8)+(COÛTS!$C$107*O1710*4)),"0")+IF(AND(F1710="MEDIA",G1710="BÂCHE FRONTLIT 450gr (Type Bâche M1)",P1710="oui",Q1710="MODULE CARRÉ"),((COÛTS!$C$115*8*O1710*SEMAINE!M1710/1000)+(COÛTS!$C$111*O1710*8)+(COÛTS!$C$107*O1710*4)),"0")+(IF(AND(F1710="MEDIA",P1710="oui",Q1710="MODULE CARRÉ",SEMAINE!M1710&gt;2001,SEMAINE!M1710&lt;=4000),((COÛTS!$C$114*2*O1710*4)),"0"))+(IF(AND(F1710="MEDIA",P1710="oui",Q1710="MODULE CARRÉ",SEMAINE!M1710&gt;=4001,SEMAINE!M1710&lt;=6000),((COÛTS!$C$114*4*O1710*4)),"0"))+(IF(AND(F1710="MEDIA",P1710="oui",Q1710="MODULE CARRÉ",SEMAINE!M1710&gt;=6001,SEMAINE!M1710&lt;=8000),((COÛTS!$C$114*6*O1710*4)),"0"))+(IF(AND(F1710="MEDIA",P1710="oui",Q1710="MODULE CARRÉ",SEMAINE!M1710&gt;=8001,SEMAINE!M1710&lt;=10000),((COÛTS!$C$114*8*O1710*4)),"0"))))</f>
        <v>0</v>
      </c>
      <c r="AK1710" s="38">
        <f>IF(Y1710&gt;0,(VLOOKUP(Y1710,DATA!$AB$2:$AC$102,2,0)),1)</f>
        <v>1</v>
      </c>
      <c r="AL1710" s="53">
        <f t="shared" si="215"/>
        <v>0</v>
      </c>
    </row>
    <row r="1711" spans="2:38" ht="25.05" customHeight="1" x14ac:dyDescent="0.25">
      <c r="B1711" s="43" t="str">
        <f>COUNTIF($D$3:D1711,D1711)&amp;T_Semaine[[#This Row],[N°AFFAIRE]]</f>
        <v>0</v>
      </c>
      <c r="C1711" s="50"/>
      <c r="D1711" s="50"/>
      <c r="E1711" s="50"/>
      <c r="F1711" s="50"/>
      <c r="G1711" s="50"/>
      <c r="H1711" s="50"/>
      <c r="I1711" s="50"/>
      <c r="J1711" s="50"/>
      <c r="K1711" s="50"/>
      <c r="L1711" s="50"/>
      <c r="M1711" s="91"/>
      <c r="N1711" s="91"/>
      <c r="O1711" s="50"/>
      <c r="P1711" s="50"/>
      <c r="Q1711" s="50"/>
      <c r="R1711" s="50"/>
      <c r="S1711" s="50"/>
      <c r="T1711" s="95">
        <f t="shared" si="209"/>
        <v>0</v>
      </c>
      <c r="U1711" s="36">
        <f t="shared" si="210"/>
        <v>0</v>
      </c>
      <c r="V1711" s="43"/>
      <c r="W1711" s="43"/>
      <c r="X1711" s="6">
        <f t="shared" si="208"/>
        <v>0</v>
      </c>
      <c r="Y1711" s="55"/>
      <c r="Z1711" s="6">
        <f>(IF(R1711="OUI",0,IF(AND(F1711="MEDIA",G1711&gt;0,O1711&gt;0),(VLOOKUP(G1711,COÛTS!$A$1:$C$157,3,0)*(M1711*N1711/1000*O1711/1000)),0)+IF(AND(G1711&gt;0,F1711="HEURE"),(VLOOKUP(G1711,COÛTS!$A$1:$C$157,3,0)*(O1711)),0))+IF(AND(G1711&gt;0,F1711="DIVERS"),(VLOOKUP(G1711,COÛTS!$A$1:$C$157,3,0)*(O1711)),0)+IF(AND(G1711&gt;0,F1711="VEHICULE"),(VLOOKUP(G1711,COÛTS!$A$1:$C$157,3,0)*(O1711)),0)+IF(AND(G1711&gt;0,F1711="FACONNAGE"),(VLOOKUP(G1711,COÛTS!$A$1:$C$157,3,0)*(O1711)),0)+IF(AND(G1711&gt;0,F1711="ACCESSOIRES"),(VLOOKUP(G1711,COÛTS!$A$1:$C$157,3,0)*(O1711)),0)+IF(AND(F1711="TRANSPORT",G1711&gt;0),(VLOOKUP(G1711,COÛTS!$A$1:$C$157,3,0)*(O1711)),0)+IF(AND(F1711="PRODUITS",G1711="KIT COMPLET HABILLAGE CLOISON MODULAIRE (mL)"),(VLOOKUP(G1711,COÛTS!$A$1:$C$157,3,0)*(M1711/1000*O1711)),0)+IF(AND(F1711="MEDIA",H1711&lt;0,G1711&gt;0,P1711="oui",Q1711="RECTO/VERSO (Type Deux Simple Face)"),(VLOOKUP(G1711,COÛTS!$A$1:$C$157,3,0)*(M1711*(N1711+480)/1000*O1711/1000)),"0")+IF(AND(F1711="MEDIA",H1711&lt;0,G1711&gt;0,P1711="oui",Q1711="MODULE TRIANGULAIRE"),(VLOOKUP(G1711,COÛTS!$A$1:$C$157,3,0)*(M1711*(N1711+240)/1000*O1711/1000)*2)+(VLOOKUP(G1711,COÛTS!$A$1:$C$157,3,0)*(M1711)/1000*0.24),"0")+IF(AND(F1711="MEDIA",P1711="oui",G1711&gt;0,H1711&lt;0,Q1711="MODULE CARRÉ"),(VLOOKUP(G1711,COÛTS!$A$1:$C$157,3,0)*(M1711*(N1711+240)/1000*O1711/1000)*3)+(VLOOKUP(G1711,COÛTS!$A$1:$C$157,3,0)*(M1711)/1000*0.24),"0")+IF(AND(F1711="MEDIA",H1711&lt;0,P1711="oui",G1711&gt;0,Q1711="RECTO (Type Chaussette)"),(VLOOKUP(G1711,COÛTS!$A$1:$C$157,3,0)*(M1711*(N1711+60)/1000*O1711/1000))))</f>
        <v>0</v>
      </c>
      <c r="AA1711" s="6">
        <f>IF(R1711="OUI",0,IF(AND(H1711&gt;0,I1711="OUI"),(VLOOKUP(H1711,COÛTS!$A$1:$C$157,3,0)*(M1711*N1711/1000*O1711/1000)),0))</f>
        <v>0</v>
      </c>
      <c r="AB1711" s="6">
        <f t="shared" si="211"/>
        <v>0</v>
      </c>
      <c r="AC1711" s="7">
        <f t="shared" si="212"/>
        <v>0</v>
      </c>
      <c r="AD1711" s="6">
        <f t="shared" si="213"/>
        <v>0</v>
      </c>
      <c r="AE1711" s="6">
        <f t="shared" si="214"/>
        <v>0</v>
      </c>
      <c r="AF1711" s="6">
        <f>IF(R1711="OUI",0,(IF(AND(P1711="oui",Q1711="RECTO (Type Chaussette, Simple Face)",SEMAINE!M1713&lt;=2000),((COÛTS!$C$115*2*O1711*SEMAINE!M1711/1000)+(COÛTS!$C$109*O1711*SEMAINE!M1711/1000)+(COÛTS!$C$107*O1711*SEMAINE!M1711/1000)),"0")+(IF(AND(P1711="oui",Q1711="RECTO (Type Chaussette, Simple Face)",SEMAINE!M1711&gt;2001,SEMAINE!M1711&lt;=4000),((COÛTS!$C$114*2*O1711)),"0"))+(IF(AND(P1711="oui",Q1711="RECTO (Type Chaussette, Simple Face)",SEMAINE!M1711&gt;=4001,SEMAINE!M1711&lt;=6000),((COÛTS!$C$114*4*O1711)),"0"))+(IF(AND(P1711="oui",Q1711="RECTO (Type Chaussette, Simple Face)",SEMAINE!M1711&gt;=6001,SEMAINE!M1711&lt;=8000),((COÛTS!$C$114*6*O1711)),"0"))+(IF(AND(P1711="oui",Q1711="RECTO (Type Chaussette, Simple Face)",SEMAINE!M1711&gt;=8001,SEMAINE!M1711&lt;=10000),((COÛTS!$C$114*8*O1711)),0))))</f>
        <v>0</v>
      </c>
      <c r="AG1711" s="6">
        <f>IF(R1711="OUI",0,(IF(AND(F1711="MEDIA",G1711="NON TISSÉ (Type Drop)",P1711="oui",Q1711="RECTO (Type Chaussette)",SEMAINE!M1714&lt;=2000),((COÛTS!$C$115*2*O1711*SEMAINE!M1711/1000)+(COÛTS!$C$109*O1711*SEMAINE!M1711/1000)+(COÛTS!$C$107*O1711*SEMAINE!M1711/1000)),"0")+(IF(AND(F1711="MEDIA",P1711="oui",Q1711="RECTO (Type Chaussette)",SEMAINE!M1711&gt;2001,SEMAINE!M1711&lt;=4000),((COÛTS!$C$114*2*O1711)),"0"))+(IF(AND(F1711="MEDIA",P1711="oui",Q1711="RECTO (Type Chaussette)",SEMAINE!M1711&gt;=4001,SEMAINE!M1711&lt;=6000),((COÛTS!$C$114*4*O1711)),"0"))+(IF(AND(F1711="MEDIA",P1711="oui",Q1711="RECTO (Type Chaussette)",SEMAINE!M1711&gt;=6001,SEMAINE!M1711&lt;=8000),((COÛTS!$C$114*6*O1711)),"0"))+(IF(AND(F1711="MEDIA",P1711="oui",Q1711="RECTO (Type Chaussette)",SEMAINE!M1711&gt;=8001,SEMAINE!M1711&lt;=10000),((COÛTS!$C$114*8*O1711)),0))))</f>
        <v>0</v>
      </c>
      <c r="AH1711" s="6">
        <f>IF(R1711="OUI",0,(IF(AND(F1711="MEDIA",G1711="NON TISSÉ (Type Drop)",P1711="oui",Q1711="RECTO/VERSO (Type Deux Simple Face)"),((COÛTS!$C$115*4*O1711*SEMAINE!M1711/1000)+(COÛTS!$C$110*O1711*4)+(COÛTS!$C$107*O1711*SEMAINE!M1711/1000)),"0")+(IF(AND(F1711="MEDIA",P1711="oui",Q1711="RECTO/VERSO (Type Deux Simple Face)",SEMAINE!M1711&gt;2001,SEMAINE!M1711&lt;=4000),((COÛTS!$C$114*2*O1711)),"0"))+(IF(AND(F1711="MEDIA",P1711="oui",Q1711="RECTO/VERSO (Type Deux Simple Face)",SEMAINE!M1711&gt;=4001,SEMAINE!M1711&lt;=6000),((COÛTS!$C$114*4*O1711)),"0"))+(IF(AND(F1711="MEDIA",P1711="oui",Q1711="RECTO/VERSO (Type Deux Simple Face)",SEMAINE!M1711&gt;=6001,SEMAINE!M1711&lt;=8000),((COÛTS!$C$114*6*O1711)),"0"))+(IF(AND(F1711="MEDIA",P1711="oui",Q1711="RECTO/VERSO (Type Deux Simple Face)",SEMAINE!M1711&gt;=8001,SEMAINE!M1711&lt;=10000),((COÛTS!$C$114*8*O1711)),0))))</f>
        <v>0</v>
      </c>
      <c r="AI1711" s="6">
        <f>IF(R1711="OUI",0,(IF(AND(F1711="MEDIA",G1711="NON TISSÉ (Type Drop)",P1711="oui",Q1711="MODULE TRIANGULAIRE"),((COÛTS!$C$115*6*O1711*SEMAINE!M1711/1000)+(COÛTS!$C$112*O1711*6)+(COÛTS!$C$107*O1711*3)),"0")+(IF(AND(F1711="MEDIA",P1711="oui",Q1711="MODULE TRIANGULAIRE",SEMAINE!M1711&gt;2001,SEMAINE!M1711&lt;=4000),((COÛTS!$C$114*2*O1711*3)),"0"))+(IF(AND(F1711="MEDIA",P1711="oui",Q1711="MODULE TRIANGULAIRE",SEMAINE!M1711&gt;=4001,SEMAINE!M1711&lt;=6000),((COÛTS!$C$114*4*O1711*3)),"0"))+(IF(AND(F1711="MEDIA",P1711="oui",Q1711="MODULE TRIANGULAIRE",SEMAINE!M1711&gt;=6001,SEMAINE!M1711&lt;=8000),((COÛTS!$C$114*6*O1711*3)),"0"))+(IF(AND(F1711="MEDIA",P1711="oui",Q1711="MODULE TRIANGULAIRE",SEMAINE!M1711&gt;=8001,SEMAINE!M1711&lt;=10000),((COÛTS!$C$114*8*O1711*3)),0))))</f>
        <v>0</v>
      </c>
      <c r="AJ1711" s="6">
        <f>IF(OR(R1711="OUI",H1711&gt;0),0,(IF(AND(F1711="MEDIA",G1711="NON TISSÉ (Type Drop)",P1711="oui",Q1711="MODULE CARRÉ"),((COÛTS!$C$115*8*O1711*SEMAINE!M1711/1000)+(COÛTS!$C$111*O1711*8)+(COÛTS!$C$107*O1711*4)),"0")+IF(AND(F1711="MEDIA",G1711="BÂCHE FRONTLIT 450gr (Type Bâche M1)",P1711="oui",Q1711="MODULE CARRÉ"),((COÛTS!$C$115*8*O1711*SEMAINE!M1711/1000)+(COÛTS!$C$111*O1711*8)+(COÛTS!$C$107*O1711*4)),"0")+(IF(AND(F1711="MEDIA",P1711="oui",Q1711="MODULE CARRÉ",SEMAINE!M1711&gt;2001,SEMAINE!M1711&lt;=4000),((COÛTS!$C$114*2*O1711*4)),"0"))+(IF(AND(F1711="MEDIA",P1711="oui",Q1711="MODULE CARRÉ",SEMAINE!M1711&gt;=4001,SEMAINE!M1711&lt;=6000),((COÛTS!$C$114*4*O1711*4)),"0"))+(IF(AND(F1711="MEDIA",P1711="oui",Q1711="MODULE CARRÉ",SEMAINE!M1711&gt;=6001,SEMAINE!M1711&lt;=8000),((COÛTS!$C$114*6*O1711*4)),"0"))+(IF(AND(F1711="MEDIA",P1711="oui",Q1711="MODULE CARRÉ",SEMAINE!M1711&gt;=8001,SEMAINE!M1711&lt;=10000),((COÛTS!$C$114*8*O1711*4)),"0"))))</f>
        <v>0</v>
      </c>
      <c r="AK1711" s="38">
        <f>IF(Y1711&gt;0,(VLOOKUP(Y1711,DATA!$AB$2:$AC$102,2,0)),1)</f>
        <v>1</v>
      </c>
      <c r="AL1711" s="53">
        <f t="shared" si="215"/>
        <v>0</v>
      </c>
    </row>
    <row r="1712" spans="2:38" ht="25.05" customHeight="1" x14ac:dyDescent="0.25">
      <c r="B1712" s="43" t="str">
        <f>COUNTIF($D$3:D1712,D1712)&amp;T_Semaine[[#This Row],[N°AFFAIRE]]</f>
        <v>0</v>
      </c>
      <c r="C1712" s="50"/>
      <c r="D1712" s="50"/>
      <c r="E1712" s="50"/>
      <c r="F1712" s="50"/>
      <c r="G1712" s="50"/>
      <c r="H1712" s="50"/>
      <c r="I1712" s="50"/>
      <c r="J1712" s="50"/>
      <c r="K1712" s="50"/>
      <c r="L1712" s="50"/>
      <c r="M1712" s="91"/>
      <c r="N1712" s="91"/>
      <c r="O1712" s="50"/>
      <c r="P1712" s="50"/>
      <c r="Q1712" s="50"/>
      <c r="R1712" s="50"/>
      <c r="S1712" s="50"/>
      <c r="T1712" s="95">
        <f t="shared" si="209"/>
        <v>0</v>
      </c>
      <c r="U1712" s="36">
        <f t="shared" si="210"/>
        <v>0</v>
      </c>
      <c r="V1712" s="43"/>
      <c r="W1712" s="43"/>
      <c r="X1712" s="6">
        <f t="shared" si="208"/>
        <v>0</v>
      </c>
      <c r="Y1712" s="55"/>
      <c r="Z1712" s="6">
        <f>(IF(R1712="OUI",0,IF(AND(F1712="MEDIA",G1712&gt;0,O1712&gt;0),(VLOOKUP(G1712,COÛTS!$A$1:$C$157,3,0)*(M1712*N1712/1000*O1712/1000)),0)+IF(AND(G1712&gt;0,F1712="HEURE"),(VLOOKUP(G1712,COÛTS!$A$1:$C$157,3,0)*(O1712)),0))+IF(AND(G1712&gt;0,F1712="DIVERS"),(VLOOKUP(G1712,COÛTS!$A$1:$C$157,3,0)*(O1712)),0)+IF(AND(G1712&gt;0,F1712="VEHICULE"),(VLOOKUP(G1712,COÛTS!$A$1:$C$157,3,0)*(O1712)),0)+IF(AND(G1712&gt;0,F1712="FACONNAGE"),(VLOOKUP(G1712,COÛTS!$A$1:$C$157,3,0)*(O1712)),0)+IF(AND(G1712&gt;0,F1712="ACCESSOIRES"),(VLOOKUP(G1712,COÛTS!$A$1:$C$157,3,0)*(O1712)),0)+IF(AND(F1712="TRANSPORT",G1712&gt;0),(VLOOKUP(G1712,COÛTS!$A$1:$C$157,3,0)*(O1712)),0)+IF(AND(F1712="PRODUITS",G1712="KIT COMPLET HABILLAGE CLOISON MODULAIRE (mL)"),(VLOOKUP(G1712,COÛTS!$A$1:$C$157,3,0)*(M1712/1000*O1712)),0)+IF(AND(F1712="MEDIA",H1712&lt;0,G1712&gt;0,P1712="oui",Q1712="RECTO/VERSO (Type Deux Simple Face)"),(VLOOKUP(G1712,COÛTS!$A$1:$C$157,3,0)*(M1712*(N1712+480)/1000*O1712/1000)),"0")+IF(AND(F1712="MEDIA",H1712&lt;0,G1712&gt;0,P1712="oui",Q1712="MODULE TRIANGULAIRE"),(VLOOKUP(G1712,COÛTS!$A$1:$C$157,3,0)*(M1712*(N1712+240)/1000*O1712/1000)*2)+(VLOOKUP(G1712,COÛTS!$A$1:$C$157,3,0)*(M1712)/1000*0.24),"0")+IF(AND(F1712="MEDIA",P1712="oui",G1712&gt;0,H1712&lt;0,Q1712="MODULE CARRÉ"),(VLOOKUP(G1712,COÛTS!$A$1:$C$157,3,0)*(M1712*(N1712+240)/1000*O1712/1000)*3)+(VLOOKUP(G1712,COÛTS!$A$1:$C$157,3,0)*(M1712)/1000*0.24),"0")+IF(AND(F1712="MEDIA",H1712&lt;0,P1712="oui",G1712&gt;0,Q1712="RECTO (Type Chaussette)"),(VLOOKUP(G1712,COÛTS!$A$1:$C$157,3,0)*(M1712*(N1712+60)/1000*O1712/1000))))</f>
        <v>0</v>
      </c>
      <c r="AA1712" s="6">
        <f>IF(R1712="OUI",0,IF(AND(H1712&gt;0,I1712="OUI"),(VLOOKUP(H1712,COÛTS!$A$1:$C$157,3,0)*(M1712*N1712/1000*O1712/1000)),0))</f>
        <v>0</v>
      </c>
      <c r="AB1712" s="6">
        <f t="shared" si="211"/>
        <v>0</v>
      </c>
      <c r="AC1712" s="7">
        <f t="shared" si="212"/>
        <v>0</v>
      </c>
      <c r="AD1712" s="6">
        <f t="shared" si="213"/>
        <v>0</v>
      </c>
      <c r="AE1712" s="6">
        <f t="shared" si="214"/>
        <v>0</v>
      </c>
      <c r="AF1712" s="6">
        <f>IF(R1712="OUI",0,(IF(AND(P1712="oui",Q1712="RECTO (Type Chaussette, Simple Face)",SEMAINE!M1714&lt;=2000),((COÛTS!$C$115*2*O1712*SEMAINE!M1712/1000)+(COÛTS!$C$109*O1712*SEMAINE!M1712/1000)+(COÛTS!$C$107*O1712*SEMAINE!M1712/1000)),"0")+(IF(AND(P1712="oui",Q1712="RECTO (Type Chaussette, Simple Face)",SEMAINE!M1712&gt;2001,SEMAINE!M1712&lt;=4000),((COÛTS!$C$114*2*O1712)),"0"))+(IF(AND(P1712="oui",Q1712="RECTO (Type Chaussette, Simple Face)",SEMAINE!M1712&gt;=4001,SEMAINE!M1712&lt;=6000),((COÛTS!$C$114*4*O1712)),"0"))+(IF(AND(P1712="oui",Q1712="RECTO (Type Chaussette, Simple Face)",SEMAINE!M1712&gt;=6001,SEMAINE!M1712&lt;=8000),((COÛTS!$C$114*6*O1712)),"0"))+(IF(AND(P1712="oui",Q1712="RECTO (Type Chaussette, Simple Face)",SEMAINE!M1712&gt;=8001,SEMAINE!M1712&lt;=10000),((COÛTS!$C$114*8*O1712)),0))))</f>
        <v>0</v>
      </c>
      <c r="AG1712" s="6">
        <f>IF(R1712="OUI",0,(IF(AND(F1712="MEDIA",G1712="NON TISSÉ (Type Drop)",P1712="oui",Q1712="RECTO (Type Chaussette)",SEMAINE!M1715&lt;=2000),((COÛTS!$C$115*2*O1712*SEMAINE!M1712/1000)+(COÛTS!$C$109*O1712*SEMAINE!M1712/1000)+(COÛTS!$C$107*O1712*SEMAINE!M1712/1000)),"0")+(IF(AND(F1712="MEDIA",P1712="oui",Q1712="RECTO (Type Chaussette)",SEMAINE!M1712&gt;2001,SEMAINE!M1712&lt;=4000),((COÛTS!$C$114*2*O1712)),"0"))+(IF(AND(F1712="MEDIA",P1712="oui",Q1712="RECTO (Type Chaussette)",SEMAINE!M1712&gt;=4001,SEMAINE!M1712&lt;=6000),((COÛTS!$C$114*4*O1712)),"0"))+(IF(AND(F1712="MEDIA",P1712="oui",Q1712="RECTO (Type Chaussette)",SEMAINE!M1712&gt;=6001,SEMAINE!M1712&lt;=8000),((COÛTS!$C$114*6*O1712)),"0"))+(IF(AND(F1712="MEDIA",P1712="oui",Q1712="RECTO (Type Chaussette)",SEMAINE!M1712&gt;=8001,SEMAINE!M1712&lt;=10000),((COÛTS!$C$114*8*O1712)),0))))</f>
        <v>0</v>
      </c>
      <c r="AH1712" s="6">
        <f>IF(R1712="OUI",0,(IF(AND(F1712="MEDIA",G1712="NON TISSÉ (Type Drop)",P1712="oui",Q1712="RECTO/VERSO (Type Deux Simple Face)"),((COÛTS!$C$115*4*O1712*SEMAINE!M1712/1000)+(COÛTS!$C$110*O1712*4)+(COÛTS!$C$107*O1712*SEMAINE!M1712/1000)),"0")+(IF(AND(F1712="MEDIA",P1712="oui",Q1712="RECTO/VERSO (Type Deux Simple Face)",SEMAINE!M1712&gt;2001,SEMAINE!M1712&lt;=4000),((COÛTS!$C$114*2*O1712)),"0"))+(IF(AND(F1712="MEDIA",P1712="oui",Q1712="RECTO/VERSO (Type Deux Simple Face)",SEMAINE!M1712&gt;=4001,SEMAINE!M1712&lt;=6000),((COÛTS!$C$114*4*O1712)),"0"))+(IF(AND(F1712="MEDIA",P1712="oui",Q1712="RECTO/VERSO (Type Deux Simple Face)",SEMAINE!M1712&gt;=6001,SEMAINE!M1712&lt;=8000),((COÛTS!$C$114*6*O1712)),"0"))+(IF(AND(F1712="MEDIA",P1712="oui",Q1712="RECTO/VERSO (Type Deux Simple Face)",SEMAINE!M1712&gt;=8001,SEMAINE!M1712&lt;=10000),((COÛTS!$C$114*8*O1712)),0))))</f>
        <v>0</v>
      </c>
      <c r="AI1712" s="6">
        <f>IF(R1712="OUI",0,(IF(AND(F1712="MEDIA",G1712="NON TISSÉ (Type Drop)",P1712="oui",Q1712="MODULE TRIANGULAIRE"),((COÛTS!$C$115*6*O1712*SEMAINE!M1712/1000)+(COÛTS!$C$112*O1712*6)+(COÛTS!$C$107*O1712*3)),"0")+(IF(AND(F1712="MEDIA",P1712="oui",Q1712="MODULE TRIANGULAIRE",SEMAINE!M1712&gt;2001,SEMAINE!M1712&lt;=4000),((COÛTS!$C$114*2*O1712*3)),"0"))+(IF(AND(F1712="MEDIA",P1712="oui",Q1712="MODULE TRIANGULAIRE",SEMAINE!M1712&gt;=4001,SEMAINE!M1712&lt;=6000),((COÛTS!$C$114*4*O1712*3)),"0"))+(IF(AND(F1712="MEDIA",P1712="oui",Q1712="MODULE TRIANGULAIRE",SEMAINE!M1712&gt;=6001,SEMAINE!M1712&lt;=8000),((COÛTS!$C$114*6*O1712*3)),"0"))+(IF(AND(F1712="MEDIA",P1712="oui",Q1712="MODULE TRIANGULAIRE",SEMAINE!M1712&gt;=8001,SEMAINE!M1712&lt;=10000),((COÛTS!$C$114*8*O1712*3)),0))))</f>
        <v>0</v>
      </c>
      <c r="AJ1712" s="6">
        <f>IF(OR(R1712="OUI",H1712&gt;0),0,(IF(AND(F1712="MEDIA",G1712="NON TISSÉ (Type Drop)",P1712="oui",Q1712="MODULE CARRÉ"),((COÛTS!$C$115*8*O1712*SEMAINE!M1712/1000)+(COÛTS!$C$111*O1712*8)+(COÛTS!$C$107*O1712*4)),"0")+IF(AND(F1712="MEDIA",G1712="BÂCHE FRONTLIT 450gr (Type Bâche M1)",P1712="oui",Q1712="MODULE CARRÉ"),((COÛTS!$C$115*8*O1712*SEMAINE!M1712/1000)+(COÛTS!$C$111*O1712*8)+(COÛTS!$C$107*O1712*4)),"0")+(IF(AND(F1712="MEDIA",P1712="oui",Q1712="MODULE CARRÉ",SEMAINE!M1712&gt;2001,SEMAINE!M1712&lt;=4000),((COÛTS!$C$114*2*O1712*4)),"0"))+(IF(AND(F1712="MEDIA",P1712="oui",Q1712="MODULE CARRÉ",SEMAINE!M1712&gt;=4001,SEMAINE!M1712&lt;=6000),((COÛTS!$C$114*4*O1712*4)),"0"))+(IF(AND(F1712="MEDIA",P1712="oui",Q1712="MODULE CARRÉ",SEMAINE!M1712&gt;=6001,SEMAINE!M1712&lt;=8000),((COÛTS!$C$114*6*O1712*4)),"0"))+(IF(AND(F1712="MEDIA",P1712="oui",Q1712="MODULE CARRÉ",SEMAINE!M1712&gt;=8001,SEMAINE!M1712&lt;=10000),((COÛTS!$C$114*8*O1712*4)),"0"))))</f>
        <v>0</v>
      </c>
      <c r="AK1712" s="38">
        <f>IF(Y1712&gt;0,(VLOOKUP(Y1712,DATA!$AB$2:$AC$102,2,0)),1)</f>
        <v>1</v>
      </c>
      <c r="AL1712" s="53">
        <f t="shared" si="215"/>
        <v>0</v>
      </c>
    </row>
    <row r="1713" spans="2:38" ht="25.05" customHeight="1" x14ac:dyDescent="0.25">
      <c r="B1713" s="43" t="str">
        <f>COUNTIF($D$3:D1713,D1713)&amp;T_Semaine[[#This Row],[N°AFFAIRE]]</f>
        <v>0</v>
      </c>
      <c r="C1713" s="50"/>
      <c r="D1713" s="50"/>
      <c r="E1713" s="50"/>
      <c r="F1713" s="50"/>
      <c r="G1713" s="50"/>
      <c r="H1713" s="50"/>
      <c r="I1713" s="50"/>
      <c r="J1713" s="50"/>
      <c r="K1713" s="50"/>
      <c r="L1713" s="50"/>
      <c r="M1713" s="91"/>
      <c r="N1713" s="91"/>
      <c r="O1713" s="50"/>
      <c r="P1713" s="50"/>
      <c r="Q1713" s="50"/>
      <c r="R1713" s="50"/>
      <c r="S1713" s="50"/>
      <c r="T1713" s="95">
        <f t="shared" si="209"/>
        <v>0</v>
      </c>
      <c r="U1713" s="36">
        <f t="shared" si="210"/>
        <v>0</v>
      </c>
      <c r="V1713" s="43"/>
      <c r="W1713" s="43"/>
      <c r="X1713" s="6">
        <f t="shared" si="208"/>
        <v>0</v>
      </c>
      <c r="Y1713" s="55"/>
      <c r="Z1713" s="6">
        <f>(IF(R1713="OUI",0,IF(AND(F1713="MEDIA",G1713&gt;0,O1713&gt;0),(VLOOKUP(G1713,COÛTS!$A$1:$C$157,3,0)*(M1713*N1713/1000*O1713/1000)),0)+IF(AND(G1713&gt;0,F1713="HEURE"),(VLOOKUP(G1713,COÛTS!$A$1:$C$157,3,0)*(O1713)),0))+IF(AND(G1713&gt;0,F1713="DIVERS"),(VLOOKUP(G1713,COÛTS!$A$1:$C$157,3,0)*(O1713)),0)+IF(AND(G1713&gt;0,F1713="VEHICULE"),(VLOOKUP(G1713,COÛTS!$A$1:$C$157,3,0)*(O1713)),0)+IF(AND(G1713&gt;0,F1713="FACONNAGE"),(VLOOKUP(G1713,COÛTS!$A$1:$C$157,3,0)*(O1713)),0)+IF(AND(G1713&gt;0,F1713="ACCESSOIRES"),(VLOOKUP(G1713,COÛTS!$A$1:$C$157,3,0)*(O1713)),0)+IF(AND(F1713="TRANSPORT",G1713&gt;0),(VLOOKUP(G1713,COÛTS!$A$1:$C$157,3,0)*(O1713)),0)+IF(AND(F1713="PRODUITS",G1713="KIT COMPLET HABILLAGE CLOISON MODULAIRE (mL)"),(VLOOKUP(G1713,COÛTS!$A$1:$C$157,3,0)*(M1713/1000*O1713)),0)+IF(AND(F1713="MEDIA",H1713&lt;0,G1713&gt;0,P1713="oui",Q1713="RECTO/VERSO (Type Deux Simple Face)"),(VLOOKUP(G1713,COÛTS!$A$1:$C$157,3,0)*(M1713*(N1713+480)/1000*O1713/1000)),"0")+IF(AND(F1713="MEDIA",H1713&lt;0,G1713&gt;0,P1713="oui",Q1713="MODULE TRIANGULAIRE"),(VLOOKUP(G1713,COÛTS!$A$1:$C$157,3,0)*(M1713*(N1713+240)/1000*O1713/1000)*2)+(VLOOKUP(G1713,COÛTS!$A$1:$C$157,3,0)*(M1713)/1000*0.24),"0")+IF(AND(F1713="MEDIA",P1713="oui",G1713&gt;0,H1713&lt;0,Q1713="MODULE CARRÉ"),(VLOOKUP(G1713,COÛTS!$A$1:$C$157,3,0)*(M1713*(N1713+240)/1000*O1713/1000)*3)+(VLOOKUP(G1713,COÛTS!$A$1:$C$157,3,0)*(M1713)/1000*0.24),"0")+IF(AND(F1713="MEDIA",H1713&lt;0,P1713="oui",G1713&gt;0,Q1713="RECTO (Type Chaussette)"),(VLOOKUP(G1713,COÛTS!$A$1:$C$157,3,0)*(M1713*(N1713+60)/1000*O1713/1000))))</f>
        <v>0</v>
      </c>
      <c r="AA1713" s="6">
        <f>IF(R1713="OUI",0,IF(AND(H1713&gt;0,I1713="OUI"),(VLOOKUP(H1713,COÛTS!$A$1:$C$157,3,0)*(M1713*N1713/1000*O1713/1000)),0))</f>
        <v>0</v>
      </c>
      <c r="AB1713" s="6">
        <f t="shared" si="211"/>
        <v>0</v>
      </c>
      <c r="AC1713" s="7">
        <f t="shared" si="212"/>
        <v>0</v>
      </c>
      <c r="AD1713" s="6">
        <f t="shared" si="213"/>
        <v>0</v>
      </c>
      <c r="AE1713" s="6">
        <f t="shared" si="214"/>
        <v>0</v>
      </c>
      <c r="AF1713" s="6">
        <f>IF(R1713="OUI",0,(IF(AND(P1713="oui",Q1713="RECTO (Type Chaussette, Simple Face)",SEMAINE!M1715&lt;=2000),((COÛTS!$C$115*2*O1713*SEMAINE!M1713/1000)+(COÛTS!$C$109*O1713*SEMAINE!M1713/1000)+(COÛTS!$C$107*O1713*SEMAINE!M1713/1000)),"0")+(IF(AND(P1713="oui",Q1713="RECTO (Type Chaussette, Simple Face)",SEMAINE!M1713&gt;2001,SEMAINE!M1713&lt;=4000),((COÛTS!$C$114*2*O1713)),"0"))+(IF(AND(P1713="oui",Q1713="RECTO (Type Chaussette, Simple Face)",SEMAINE!M1713&gt;=4001,SEMAINE!M1713&lt;=6000),((COÛTS!$C$114*4*O1713)),"0"))+(IF(AND(P1713="oui",Q1713="RECTO (Type Chaussette, Simple Face)",SEMAINE!M1713&gt;=6001,SEMAINE!M1713&lt;=8000),((COÛTS!$C$114*6*O1713)),"0"))+(IF(AND(P1713="oui",Q1713="RECTO (Type Chaussette, Simple Face)",SEMAINE!M1713&gt;=8001,SEMAINE!M1713&lt;=10000),((COÛTS!$C$114*8*O1713)),0))))</f>
        <v>0</v>
      </c>
      <c r="AG1713" s="6">
        <f>IF(R1713="OUI",0,(IF(AND(F1713="MEDIA",G1713="NON TISSÉ (Type Drop)",P1713="oui",Q1713="RECTO (Type Chaussette)",SEMAINE!M1716&lt;=2000),((COÛTS!$C$115*2*O1713*SEMAINE!M1713/1000)+(COÛTS!$C$109*O1713*SEMAINE!M1713/1000)+(COÛTS!$C$107*O1713*SEMAINE!M1713/1000)),"0")+(IF(AND(F1713="MEDIA",P1713="oui",Q1713="RECTO (Type Chaussette)",SEMAINE!M1713&gt;2001,SEMAINE!M1713&lt;=4000),((COÛTS!$C$114*2*O1713)),"0"))+(IF(AND(F1713="MEDIA",P1713="oui",Q1713="RECTO (Type Chaussette)",SEMAINE!M1713&gt;=4001,SEMAINE!M1713&lt;=6000),((COÛTS!$C$114*4*O1713)),"0"))+(IF(AND(F1713="MEDIA",P1713="oui",Q1713="RECTO (Type Chaussette)",SEMAINE!M1713&gt;=6001,SEMAINE!M1713&lt;=8000),((COÛTS!$C$114*6*O1713)),"0"))+(IF(AND(F1713="MEDIA",P1713="oui",Q1713="RECTO (Type Chaussette)",SEMAINE!M1713&gt;=8001,SEMAINE!M1713&lt;=10000),((COÛTS!$C$114*8*O1713)),0))))</f>
        <v>0</v>
      </c>
      <c r="AH1713" s="6">
        <f>IF(R1713="OUI",0,(IF(AND(F1713="MEDIA",G1713="NON TISSÉ (Type Drop)",P1713="oui",Q1713="RECTO/VERSO (Type Deux Simple Face)"),((COÛTS!$C$115*4*O1713*SEMAINE!M1713/1000)+(COÛTS!$C$110*O1713*4)+(COÛTS!$C$107*O1713*SEMAINE!M1713/1000)),"0")+(IF(AND(F1713="MEDIA",P1713="oui",Q1713="RECTO/VERSO (Type Deux Simple Face)",SEMAINE!M1713&gt;2001,SEMAINE!M1713&lt;=4000),((COÛTS!$C$114*2*O1713)),"0"))+(IF(AND(F1713="MEDIA",P1713="oui",Q1713="RECTO/VERSO (Type Deux Simple Face)",SEMAINE!M1713&gt;=4001,SEMAINE!M1713&lt;=6000),((COÛTS!$C$114*4*O1713)),"0"))+(IF(AND(F1713="MEDIA",P1713="oui",Q1713="RECTO/VERSO (Type Deux Simple Face)",SEMAINE!M1713&gt;=6001,SEMAINE!M1713&lt;=8000),((COÛTS!$C$114*6*O1713)),"0"))+(IF(AND(F1713="MEDIA",P1713="oui",Q1713="RECTO/VERSO (Type Deux Simple Face)",SEMAINE!M1713&gt;=8001,SEMAINE!M1713&lt;=10000),((COÛTS!$C$114*8*O1713)),0))))</f>
        <v>0</v>
      </c>
      <c r="AI1713" s="6">
        <f>IF(R1713="OUI",0,(IF(AND(F1713="MEDIA",G1713="NON TISSÉ (Type Drop)",P1713="oui",Q1713="MODULE TRIANGULAIRE"),((COÛTS!$C$115*6*O1713*SEMAINE!M1713/1000)+(COÛTS!$C$112*O1713*6)+(COÛTS!$C$107*O1713*3)),"0")+(IF(AND(F1713="MEDIA",P1713="oui",Q1713="MODULE TRIANGULAIRE",SEMAINE!M1713&gt;2001,SEMAINE!M1713&lt;=4000),((COÛTS!$C$114*2*O1713*3)),"0"))+(IF(AND(F1713="MEDIA",P1713="oui",Q1713="MODULE TRIANGULAIRE",SEMAINE!M1713&gt;=4001,SEMAINE!M1713&lt;=6000),((COÛTS!$C$114*4*O1713*3)),"0"))+(IF(AND(F1713="MEDIA",P1713="oui",Q1713="MODULE TRIANGULAIRE",SEMAINE!M1713&gt;=6001,SEMAINE!M1713&lt;=8000),((COÛTS!$C$114*6*O1713*3)),"0"))+(IF(AND(F1713="MEDIA",P1713="oui",Q1713="MODULE TRIANGULAIRE",SEMAINE!M1713&gt;=8001,SEMAINE!M1713&lt;=10000),((COÛTS!$C$114*8*O1713*3)),0))))</f>
        <v>0</v>
      </c>
      <c r="AJ1713" s="6">
        <f>IF(OR(R1713="OUI",H1713&gt;0),0,(IF(AND(F1713="MEDIA",G1713="NON TISSÉ (Type Drop)",P1713="oui",Q1713="MODULE CARRÉ"),((COÛTS!$C$115*8*O1713*SEMAINE!M1713/1000)+(COÛTS!$C$111*O1713*8)+(COÛTS!$C$107*O1713*4)),"0")+IF(AND(F1713="MEDIA",G1713="BÂCHE FRONTLIT 450gr (Type Bâche M1)",P1713="oui",Q1713="MODULE CARRÉ"),((COÛTS!$C$115*8*O1713*SEMAINE!M1713/1000)+(COÛTS!$C$111*O1713*8)+(COÛTS!$C$107*O1713*4)),"0")+(IF(AND(F1713="MEDIA",P1713="oui",Q1713="MODULE CARRÉ",SEMAINE!M1713&gt;2001,SEMAINE!M1713&lt;=4000),((COÛTS!$C$114*2*O1713*4)),"0"))+(IF(AND(F1713="MEDIA",P1713="oui",Q1713="MODULE CARRÉ",SEMAINE!M1713&gt;=4001,SEMAINE!M1713&lt;=6000),((COÛTS!$C$114*4*O1713*4)),"0"))+(IF(AND(F1713="MEDIA",P1713="oui",Q1713="MODULE CARRÉ",SEMAINE!M1713&gt;=6001,SEMAINE!M1713&lt;=8000),((COÛTS!$C$114*6*O1713*4)),"0"))+(IF(AND(F1713="MEDIA",P1713="oui",Q1713="MODULE CARRÉ",SEMAINE!M1713&gt;=8001,SEMAINE!M1713&lt;=10000),((COÛTS!$C$114*8*O1713*4)),"0"))))</f>
        <v>0</v>
      </c>
      <c r="AK1713" s="38">
        <f>IF(Y1713&gt;0,(VLOOKUP(Y1713,DATA!$AB$2:$AC$102,2,0)),1)</f>
        <v>1</v>
      </c>
      <c r="AL1713" s="53">
        <f t="shared" si="215"/>
        <v>0</v>
      </c>
    </row>
    <row r="1714" spans="2:38" ht="25.05" customHeight="1" x14ac:dyDescent="0.25">
      <c r="B1714" s="43" t="str">
        <f>COUNTIF($D$3:D1714,D1714)&amp;T_Semaine[[#This Row],[N°AFFAIRE]]</f>
        <v>0</v>
      </c>
      <c r="C1714" s="50"/>
      <c r="D1714" s="50"/>
      <c r="E1714" s="50"/>
      <c r="F1714" s="50"/>
      <c r="G1714" s="50"/>
      <c r="H1714" s="50"/>
      <c r="I1714" s="50"/>
      <c r="J1714" s="50"/>
      <c r="K1714" s="50"/>
      <c r="L1714" s="50"/>
      <c r="M1714" s="91"/>
      <c r="N1714" s="91"/>
      <c r="O1714" s="50"/>
      <c r="P1714" s="50"/>
      <c r="Q1714" s="50"/>
      <c r="R1714" s="50"/>
      <c r="S1714" s="50"/>
      <c r="T1714" s="95">
        <f t="shared" si="209"/>
        <v>0</v>
      </c>
      <c r="U1714" s="36">
        <f t="shared" si="210"/>
        <v>0</v>
      </c>
      <c r="V1714" s="43"/>
      <c r="W1714" s="43"/>
      <c r="X1714" s="6">
        <f t="shared" si="208"/>
        <v>0</v>
      </c>
      <c r="Y1714" s="55"/>
      <c r="Z1714" s="6">
        <f>(IF(R1714="OUI",0,IF(AND(F1714="MEDIA",G1714&gt;0,O1714&gt;0),(VLOOKUP(G1714,COÛTS!$A$1:$C$157,3,0)*(M1714*N1714/1000*O1714/1000)),0)+IF(AND(G1714&gt;0,F1714="HEURE"),(VLOOKUP(G1714,COÛTS!$A$1:$C$157,3,0)*(O1714)),0))+IF(AND(G1714&gt;0,F1714="DIVERS"),(VLOOKUP(G1714,COÛTS!$A$1:$C$157,3,0)*(O1714)),0)+IF(AND(G1714&gt;0,F1714="VEHICULE"),(VLOOKUP(G1714,COÛTS!$A$1:$C$157,3,0)*(O1714)),0)+IF(AND(G1714&gt;0,F1714="FACONNAGE"),(VLOOKUP(G1714,COÛTS!$A$1:$C$157,3,0)*(O1714)),0)+IF(AND(G1714&gt;0,F1714="ACCESSOIRES"),(VLOOKUP(G1714,COÛTS!$A$1:$C$157,3,0)*(O1714)),0)+IF(AND(F1714="TRANSPORT",G1714&gt;0),(VLOOKUP(G1714,COÛTS!$A$1:$C$157,3,0)*(O1714)),0)+IF(AND(F1714="PRODUITS",G1714="KIT COMPLET HABILLAGE CLOISON MODULAIRE (mL)"),(VLOOKUP(G1714,COÛTS!$A$1:$C$157,3,0)*(M1714/1000*O1714)),0)+IF(AND(F1714="MEDIA",H1714&lt;0,G1714&gt;0,P1714="oui",Q1714="RECTO/VERSO (Type Deux Simple Face)"),(VLOOKUP(G1714,COÛTS!$A$1:$C$157,3,0)*(M1714*(N1714+480)/1000*O1714/1000)),"0")+IF(AND(F1714="MEDIA",H1714&lt;0,G1714&gt;0,P1714="oui",Q1714="MODULE TRIANGULAIRE"),(VLOOKUP(G1714,COÛTS!$A$1:$C$157,3,0)*(M1714*(N1714+240)/1000*O1714/1000)*2)+(VLOOKUP(G1714,COÛTS!$A$1:$C$157,3,0)*(M1714)/1000*0.24),"0")+IF(AND(F1714="MEDIA",P1714="oui",G1714&gt;0,H1714&lt;0,Q1714="MODULE CARRÉ"),(VLOOKUP(G1714,COÛTS!$A$1:$C$157,3,0)*(M1714*(N1714+240)/1000*O1714/1000)*3)+(VLOOKUP(G1714,COÛTS!$A$1:$C$157,3,0)*(M1714)/1000*0.24),"0")+IF(AND(F1714="MEDIA",H1714&lt;0,P1714="oui",G1714&gt;0,Q1714="RECTO (Type Chaussette)"),(VLOOKUP(G1714,COÛTS!$A$1:$C$157,3,0)*(M1714*(N1714+60)/1000*O1714/1000))))</f>
        <v>0</v>
      </c>
      <c r="AA1714" s="6">
        <f>IF(R1714="OUI",0,IF(AND(H1714&gt;0,I1714="OUI"),(VLOOKUP(H1714,COÛTS!$A$1:$C$157,3,0)*(M1714*N1714/1000*O1714/1000)),0))</f>
        <v>0</v>
      </c>
      <c r="AB1714" s="6">
        <f t="shared" si="211"/>
        <v>0</v>
      </c>
      <c r="AC1714" s="7">
        <f t="shared" si="212"/>
        <v>0</v>
      </c>
      <c r="AD1714" s="6">
        <f t="shared" si="213"/>
        <v>0</v>
      </c>
      <c r="AE1714" s="6">
        <f t="shared" si="214"/>
        <v>0</v>
      </c>
      <c r="AF1714" s="6">
        <f>IF(R1714="OUI",0,(IF(AND(P1714="oui",Q1714="RECTO (Type Chaussette, Simple Face)",SEMAINE!M1716&lt;=2000),((COÛTS!$C$115*2*O1714*SEMAINE!M1714/1000)+(COÛTS!$C$109*O1714*SEMAINE!M1714/1000)+(COÛTS!$C$107*O1714*SEMAINE!M1714/1000)),"0")+(IF(AND(P1714="oui",Q1714="RECTO (Type Chaussette, Simple Face)",SEMAINE!M1714&gt;2001,SEMAINE!M1714&lt;=4000),((COÛTS!$C$114*2*O1714)),"0"))+(IF(AND(P1714="oui",Q1714="RECTO (Type Chaussette, Simple Face)",SEMAINE!M1714&gt;=4001,SEMAINE!M1714&lt;=6000),((COÛTS!$C$114*4*O1714)),"0"))+(IF(AND(P1714="oui",Q1714="RECTO (Type Chaussette, Simple Face)",SEMAINE!M1714&gt;=6001,SEMAINE!M1714&lt;=8000),((COÛTS!$C$114*6*O1714)),"0"))+(IF(AND(P1714="oui",Q1714="RECTO (Type Chaussette, Simple Face)",SEMAINE!M1714&gt;=8001,SEMAINE!M1714&lt;=10000),((COÛTS!$C$114*8*O1714)),0))))</f>
        <v>0</v>
      </c>
      <c r="AG1714" s="6">
        <f>IF(R1714="OUI",0,(IF(AND(F1714="MEDIA",G1714="NON TISSÉ (Type Drop)",P1714="oui",Q1714="RECTO (Type Chaussette)",SEMAINE!M1717&lt;=2000),((COÛTS!$C$115*2*O1714*SEMAINE!M1714/1000)+(COÛTS!$C$109*O1714*SEMAINE!M1714/1000)+(COÛTS!$C$107*O1714*SEMAINE!M1714/1000)),"0")+(IF(AND(F1714="MEDIA",P1714="oui",Q1714="RECTO (Type Chaussette)",SEMAINE!M1714&gt;2001,SEMAINE!M1714&lt;=4000),((COÛTS!$C$114*2*O1714)),"0"))+(IF(AND(F1714="MEDIA",P1714="oui",Q1714="RECTO (Type Chaussette)",SEMAINE!M1714&gt;=4001,SEMAINE!M1714&lt;=6000),((COÛTS!$C$114*4*O1714)),"0"))+(IF(AND(F1714="MEDIA",P1714="oui",Q1714="RECTO (Type Chaussette)",SEMAINE!M1714&gt;=6001,SEMAINE!M1714&lt;=8000),((COÛTS!$C$114*6*O1714)),"0"))+(IF(AND(F1714="MEDIA",P1714="oui",Q1714="RECTO (Type Chaussette)",SEMAINE!M1714&gt;=8001,SEMAINE!M1714&lt;=10000),((COÛTS!$C$114*8*O1714)),0))))</f>
        <v>0</v>
      </c>
      <c r="AH1714" s="6">
        <f>IF(R1714="OUI",0,(IF(AND(F1714="MEDIA",G1714="NON TISSÉ (Type Drop)",P1714="oui",Q1714="RECTO/VERSO (Type Deux Simple Face)"),((COÛTS!$C$115*4*O1714*SEMAINE!M1714/1000)+(COÛTS!$C$110*O1714*4)+(COÛTS!$C$107*O1714*SEMAINE!M1714/1000)),"0")+(IF(AND(F1714="MEDIA",P1714="oui",Q1714="RECTO/VERSO (Type Deux Simple Face)",SEMAINE!M1714&gt;2001,SEMAINE!M1714&lt;=4000),((COÛTS!$C$114*2*O1714)),"0"))+(IF(AND(F1714="MEDIA",P1714="oui",Q1714="RECTO/VERSO (Type Deux Simple Face)",SEMAINE!M1714&gt;=4001,SEMAINE!M1714&lt;=6000),((COÛTS!$C$114*4*O1714)),"0"))+(IF(AND(F1714="MEDIA",P1714="oui",Q1714="RECTO/VERSO (Type Deux Simple Face)",SEMAINE!M1714&gt;=6001,SEMAINE!M1714&lt;=8000),((COÛTS!$C$114*6*O1714)),"0"))+(IF(AND(F1714="MEDIA",P1714="oui",Q1714="RECTO/VERSO (Type Deux Simple Face)",SEMAINE!M1714&gt;=8001,SEMAINE!M1714&lt;=10000),((COÛTS!$C$114*8*O1714)),0))))</f>
        <v>0</v>
      </c>
      <c r="AI1714" s="6">
        <f>IF(R1714="OUI",0,(IF(AND(F1714="MEDIA",G1714="NON TISSÉ (Type Drop)",P1714="oui",Q1714="MODULE TRIANGULAIRE"),((COÛTS!$C$115*6*O1714*SEMAINE!M1714/1000)+(COÛTS!$C$112*O1714*6)+(COÛTS!$C$107*O1714*3)),"0")+(IF(AND(F1714="MEDIA",P1714="oui",Q1714="MODULE TRIANGULAIRE",SEMAINE!M1714&gt;2001,SEMAINE!M1714&lt;=4000),((COÛTS!$C$114*2*O1714*3)),"0"))+(IF(AND(F1714="MEDIA",P1714="oui",Q1714="MODULE TRIANGULAIRE",SEMAINE!M1714&gt;=4001,SEMAINE!M1714&lt;=6000),((COÛTS!$C$114*4*O1714*3)),"0"))+(IF(AND(F1714="MEDIA",P1714="oui",Q1714="MODULE TRIANGULAIRE",SEMAINE!M1714&gt;=6001,SEMAINE!M1714&lt;=8000),((COÛTS!$C$114*6*O1714*3)),"0"))+(IF(AND(F1714="MEDIA",P1714="oui",Q1714="MODULE TRIANGULAIRE",SEMAINE!M1714&gt;=8001,SEMAINE!M1714&lt;=10000),((COÛTS!$C$114*8*O1714*3)),0))))</f>
        <v>0</v>
      </c>
      <c r="AJ1714" s="6">
        <f>IF(OR(R1714="OUI",H1714&gt;0),0,(IF(AND(F1714="MEDIA",G1714="NON TISSÉ (Type Drop)",P1714="oui",Q1714="MODULE CARRÉ"),((COÛTS!$C$115*8*O1714*SEMAINE!M1714/1000)+(COÛTS!$C$111*O1714*8)+(COÛTS!$C$107*O1714*4)),"0")+IF(AND(F1714="MEDIA",G1714="BÂCHE FRONTLIT 450gr (Type Bâche M1)",P1714="oui",Q1714="MODULE CARRÉ"),((COÛTS!$C$115*8*O1714*SEMAINE!M1714/1000)+(COÛTS!$C$111*O1714*8)+(COÛTS!$C$107*O1714*4)),"0")+(IF(AND(F1714="MEDIA",P1714="oui",Q1714="MODULE CARRÉ",SEMAINE!M1714&gt;2001,SEMAINE!M1714&lt;=4000),((COÛTS!$C$114*2*O1714*4)),"0"))+(IF(AND(F1714="MEDIA",P1714="oui",Q1714="MODULE CARRÉ",SEMAINE!M1714&gt;=4001,SEMAINE!M1714&lt;=6000),((COÛTS!$C$114*4*O1714*4)),"0"))+(IF(AND(F1714="MEDIA",P1714="oui",Q1714="MODULE CARRÉ",SEMAINE!M1714&gt;=6001,SEMAINE!M1714&lt;=8000),((COÛTS!$C$114*6*O1714*4)),"0"))+(IF(AND(F1714="MEDIA",P1714="oui",Q1714="MODULE CARRÉ",SEMAINE!M1714&gt;=8001,SEMAINE!M1714&lt;=10000),((COÛTS!$C$114*8*O1714*4)),"0"))))</f>
        <v>0</v>
      </c>
      <c r="AK1714" s="38">
        <f>IF(Y1714&gt;0,(VLOOKUP(Y1714,DATA!$AB$2:$AC$102,2,0)),1)</f>
        <v>1</v>
      </c>
      <c r="AL1714" s="53">
        <f t="shared" si="215"/>
        <v>0</v>
      </c>
    </row>
    <row r="1715" spans="2:38" ht="25.05" customHeight="1" x14ac:dyDescent="0.25">
      <c r="B1715" s="43" t="str">
        <f>COUNTIF($D$3:D1715,D1715)&amp;T_Semaine[[#This Row],[N°AFFAIRE]]</f>
        <v>0</v>
      </c>
      <c r="C1715" s="50"/>
      <c r="D1715" s="50"/>
      <c r="E1715" s="50"/>
      <c r="F1715" s="50"/>
      <c r="G1715" s="50"/>
      <c r="H1715" s="50"/>
      <c r="I1715" s="50"/>
      <c r="J1715" s="50"/>
      <c r="K1715" s="50"/>
      <c r="L1715" s="50"/>
      <c r="M1715" s="91"/>
      <c r="N1715" s="91"/>
      <c r="O1715" s="50"/>
      <c r="P1715" s="50"/>
      <c r="Q1715" s="50"/>
      <c r="R1715" s="50"/>
      <c r="S1715" s="50"/>
      <c r="T1715" s="95">
        <f t="shared" si="209"/>
        <v>0</v>
      </c>
      <c r="U1715" s="36">
        <f t="shared" si="210"/>
        <v>0</v>
      </c>
      <c r="V1715" s="43"/>
      <c r="W1715" s="43"/>
      <c r="X1715" s="6">
        <f t="shared" si="208"/>
        <v>0</v>
      </c>
      <c r="Y1715" s="55"/>
      <c r="Z1715" s="6">
        <f>(IF(R1715="OUI",0,IF(AND(F1715="MEDIA",G1715&gt;0,O1715&gt;0),(VLOOKUP(G1715,COÛTS!$A$1:$C$157,3,0)*(M1715*N1715/1000*O1715/1000)),0)+IF(AND(G1715&gt;0,F1715="HEURE"),(VLOOKUP(G1715,COÛTS!$A$1:$C$157,3,0)*(O1715)),0))+IF(AND(G1715&gt;0,F1715="DIVERS"),(VLOOKUP(G1715,COÛTS!$A$1:$C$157,3,0)*(O1715)),0)+IF(AND(G1715&gt;0,F1715="VEHICULE"),(VLOOKUP(G1715,COÛTS!$A$1:$C$157,3,0)*(O1715)),0)+IF(AND(G1715&gt;0,F1715="FACONNAGE"),(VLOOKUP(G1715,COÛTS!$A$1:$C$157,3,0)*(O1715)),0)+IF(AND(G1715&gt;0,F1715="ACCESSOIRES"),(VLOOKUP(G1715,COÛTS!$A$1:$C$157,3,0)*(O1715)),0)+IF(AND(F1715="TRANSPORT",G1715&gt;0),(VLOOKUP(G1715,COÛTS!$A$1:$C$157,3,0)*(O1715)),0)+IF(AND(F1715="PRODUITS",G1715="KIT COMPLET HABILLAGE CLOISON MODULAIRE (mL)"),(VLOOKUP(G1715,COÛTS!$A$1:$C$157,3,0)*(M1715/1000*O1715)),0)+IF(AND(F1715="MEDIA",H1715&lt;0,G1715&gt;0,P1715="oui",Q1715="RECTO/VERSO (Type Deux Simple Face)"),(VLOOKUP(G1715,COÛTS!$A$1:$C$157,3,0)*(M1715*(N1715+480)/1000*O1715/1000)),"0")+IF(AND(F1715="MEDIA",H1715&lt;0,G1715&gt;0,P1715="oui",Q1715="MODULE TRIANGULAIRE"),(VLOOKUP(G1715,COÛTS!$A$1:$C$157,3,0)*(M1715*(N1715+240)/1000*O1715/1000)*2)+(VLOOKUP(G1715,COÛTS!$A$1:$C$157,3,0)*(M1715)/1000*0.24),"0")+IF(AND(F1715="MEDIA",P1715="oui",G1715&gt;0,H1715&lt;0,Q1715="MODULE CARRÉ"),(VLOOKUP(G1715,COÛTS!$A$1:$C$157,3,0)*(M1715*(N1715+240)/1000*O1715/1000)*3)+(VLOOKUP(G1715,COÛTS!$A$1:$C$157,3,0)*(M1715)/1000*0.24),"0")+IF(AND(F1715="MEDIA",H1715&lt;0,P1715="oui",G1715&gt;0,Q1715="RECTO (Type Chaussette)"),(VLOOKUP(G1715,COÛTS!$A$1:$C$157,3,0)*(M1715*(N1715+60)/1000*O1715/1000))))</f>
        <v>0</v>
      </c>
      <c r="AA1715" s="6">
        <f>IF(R1715="OUI",0,IF(AND(H1715&gt;0,I1715="OUI"),(VLOOKUP(H1715,COÛTS!$A$1:$C$157,3,0)*(M1715*N1715/1000*O1715/1000)),0))</f>
        <v>0</v>
      </c>
      <c r="AB1715" s="6">
        <f t="shared" si="211"/>
        <v>0</v>
      </c>
      <c r="AC1715" s="7">
        <f t="shared" si="212"/>
        <v>0</v>
      </c>
      <c r="AD1715" s="6">
        <f t="shared" si="213"/>
        <v>0</v>
      </c>
      <c r="AE1715" s="6">
        <f t="shared" si="214"/>
        <v>0</v>
      </c>
      <c r="AF1715" s="6">
        <f>IF(R1715="OUI",0,(IF(AND(P1715="oui",Q1715="RECTO (Type Chaussette, Simple Face)",SEMAINE!M1717&lt;=2000),((COÛTS!$C$115*2*O1715*SEMAINE!M1715/1000)+(COÛTS!$C$109*O1715*SEMAINE!M1715/1000)+(COÛTS!$C$107*O1715*SEMAINE!M1715/1000)),"0")+(IF(AND(P1715="oui",Q1715="RECTO (Type Chaussette, Simple Face)",SEMAINE!M1715&gt;2001,SEMAINE!M1715&lt;=4000),((COÛTS!$C$114*2*O1715)),"0"))+(IF(AND(P1715="oui",Q1715="RECTO (Type Chaussette, Simple Face)",SEMAINE!M1715&gt;=4001,SEMAINE!M1715&lt;=6000),((COÛTS!$C$114*4*O1715)),"0"))+(IF(AND(P1715="oui",Q1715="RECTO (Type Chaussette, Simple Face)",SEMAINE!M1715&gt;=6001,SEMAINE!M1715&lt;=8000),((COÛTS!$C$114*6*O1715)),"0"))+(IF(AND(P1715="oui",Q1715="RECTO (Type Chaussette, Simple Face)",SEMAINE!M1715&gt;=8001,SEMAINE!M1715&lt;=10000),((COÛTS!$C$114*8*O1715)),0))))</f>
        <v>0</v>
      </c>
      <c r="AG1715" s="6">
        <f>IF(R1715="OUI",0,(IF(AND(F1715="MEDIA",G1715="NON TISSÉ (Type Drop)",P1715="oui",Q1715="RECTO (Type Chaussette)",SEMAINE!M1718&lt;=2000),((COÛTS!$C$115*2*O1715*SEMAINE!M1715/1000)+(COÛTS!$C$109*O1715*SEMAINE!M1715/1000)+(COÛTS!$C$107*O1715*SEMAINE!M1715/1000)),"0")+(IF(AND(F1715="MEDIA",P1715="oui",Q1715="RECTO (Type Chaussette)",SEMAINE!M1715&gt;2001,SEMAINE!M1715&lt;=4000),((COÛTS!$C$114*2*O1715)),"0"))+(IF(AND(F1715="MEDIA",P1715="oui",Q1715="RECTO (Type Chaussette)",SEMAINE!M1715&gt;=4001,SEMAINE!M1715&lt;=6000),((COÛTS!$C$114*4*O1715)),"0"))+(IF(AND(F1715="MEDIA",P1715="oui",Q1715="RECTO (Type Chaussette)",SEMAINE!M1715&gt;=6001,SEMAINE!M1715&lt;=8000),((COÛTS!$C$114*6*O1715)),"0"))+(IF(AND(F1715="MEDIA",P1715="oui",Q1715="RECTO (Type Chaussette)",SEMAINE!M1715&gt;=8001,SEMAINE!M1715&lt;=10000),((COÛTS!$C$114*8*O1715)),0))))</f>
        <v>0</v>
      </c>
      <c r="AH1715" s="6">
        <f>IF(R1715="OUI",0,(IF(AND(F1715="MEDIA",G1715="NON TISSÉ (Type Drop)",P1715="oui",Q1715="RECTO/VERSO (Type Deux Simple Face)"),((COÛTS!$C$115*4*O1715*SEMAINE!M1715/1000)+(COÛTS!$C$110*O1715*4)+(COÛTS!$C$107*O1715*SEMAINE!M1715/1000)),"0")+(IF(AND(F1715="MEDIA",P1715="oui",Q1715="RECTO/VERSO (Type Deux Simple Face)",SEMAINE!M1715&gt;2001,SEMAINE!M1715&lt;=4000),((COÛTS!$C$114*2*O1715)),"0"))+(IF(AND(F1715="MEDIA",P1715="oui",Q1715="RECTO/VERSO (Type Deux Simple Face)",SEMAINE!M1715&gt;=4001,SEMAINE!M1715&lt;=6000),((COÛTS!$C$114*4*O1715)),"0"))+(IF(AND(F1715="MEDIA",P1715="oui",Q1715="RECTO/VERSO (Type Deux Simple Face)",SEMAINE!M1715&gt;=6001,SEMAINE!M1715&lt;=8000),((COÛTS!$C$114*6*O1715)),"0"))+(IF(AND(F1715="MEDIA",P1715="oui",Q1715="RECTO/VERSO (Type Deux Simple Face)",SEMAINE!M1715&gt;=8001,SEMAINE!M1715&lt;=10000),((COÛTS!$C$114*8*O1715)),0))))</f>
        <v>0</v>
      </c>
      <c r="AI1715" s="6">
        <f>IF(R1715="OUI",0,(IF(AND(F1715="MEDIA",G1715="NON TISSÉ (Type Drop)",P1715="oui",Q1715="MODULE TRIANGULAIRE"),((COÛTS!$C$115*6*O1715*SEMAINE!M1715/1000)+(COÛTS!$C$112*O1715*6)+(COÛTS!$C$107*O1715*3)),"0")+(IF(AND(F1715="MEDIA",P1715="oui",Q1715="MODULE TRIANGULAIRE",SEMAINE!M1715&gt;2001,SEMAINE!M1715&lt;=4000),((COÛTS!$C$114*2*O1715*3)),"0"))+(IF(AND(F1715="MEDIA",P1715="oui",Q1715="MODULE TRIANGULAIRE",SEMAINE!M1715&gt;=4001,SEMAINE!M1715&lt;=6000),((COÛTS!$C$114*4*O1715*3)),"0"))+(IF(AND(F1715="MEDIA",P1715="oui",Q1715="MODULE TRIANGULAIRE",SEMAINE!M1715&gt;=6001,SEMAINE!M1715&lt;=8000),((COÛTS!$C$114*6*O1715*3)),"0"))+(IF(AND(F1715="MEDIA",P1715="oui",Q1715="MODULE TRIANGULAIRE",SEMAINE!M1715&gt;=8001,SEMAINE!M1715&lt;=10000),((COÛTS!$C$114*8*O1715*3)),0))))</f>
        <v>0</v>
      </c>
      <c r="AJ1715" s="6">
        <f>IF(OR(R1715="OUI",H1715&gt;0),0,(IF(AND(F1715="MEDIA",G1715="NON TISSÉ (Type Drop)",P1715="oui",Q1715="MODULE CARRÉ"),((COÛTS!$C$115*8*O1715*SEMAINE!M1715/1000)+(COÛTS!$C$111*O1715*8)+(COÛTS!$C$107*O1715*4)),"0")+IF(AND(F1715="MEDIA",G1715="BÂCHE FRONTLIT 450gr (Type Bâche M1)",P1715="oui",Q1715="MODULE CARRÉ"),((COÛTS!$C$115*8*O1715*SEMAINE!M1715/1000)+(COÛTS!$C$111*O1715*8)+(COÛTS!$C$107*O1715*4)),"0")+(IF(AND(F1715="MEDIA",P1715="oui",Q1715="MODULE CARRÉ",SEMAINE!M1715&gt;2001,SEMAINE!M1715&lt;=4000),((COÛTS!$C$114*2*O1715*4)),"0"))+(IF(AND(F1715="MEDIA",P1715="oui",Q1715="MODULE CARRÉ",SEMAINE!M1715&gt;=4001,SEMAINE!M1715&lt;=6000),((COÛTS!$C$114*4*O1715*4)),"0"))+(IF(AND(F1715="MEDIA",P1715="oui",Q1715="MODULE CARRÉ",SEMAINE!M1715&gt;=6001,SEMAINE!M1715&lt;=8000),((COÛTS!$C$114*6*O1715*4)),"0"))+(IF(AND(F1715="MEDIA",P1715="oui",Q1715="MODULE CARRÉ",SEMAINE!M1715&gt;=8001,SEMAINE!M1715&lt;=10000),((COÛTS!$C$114*8*O1715*4)),"0"))))</f>
        <v>0</v>
      </c>
      <c r="AK1715" s="38">
        <f>IF(Y1715&gt;0,(VLOOKUP(Y1715,DATA!$AB$2:$AC$102,2,0)),1)</f>
        <v>1</v>
      </c>
      <c r="AL1715" s="53">
        <f t="shared" si="215"/>
        <v>0</v>
      </c>
    </row>
    <row r="1716" spans="2:38" ht="25.05" customHeight="1" x14ac:dyDescent="0.25">
      <c r="B1716" s="43" t="str">
        <f>COUNTIF($D$3:D1716,D1716)&amp;T_Semaine[[#This Row],[N°AFFAIRE]]</f>
        <v>0</v>
      </c>
      <c r="C1716" s="50"/>
      <c r="D1716" s="50"/>
      <c r="E1716" s="50"/>
      <c r="F1716" s="50"/>
      <c r="G1716" s="50"/>
      <c r="H1716" s="50"/>
      <c r="I1716" s="50"/>
      <c r="J1716" s="50"/>
      <c r="K1716" s="50"/>
      <c r="L1716" s="50"/>
      <c r="M1716" s="91"/>
      <c r="N1716" s="91"/>
      <c r="O1716" s="50"/>
      <c r="P1716" s="50"/>
      <c r="Q1716" s="50"/>
      <c r="R1716" s="50"/>
      <c r="S1716" s="50"/>
      <c r="T1716" s="95">
        <f t="shared" si="209"/>
        <v>0</v>
      </c>
      <c r="U1716" s="36">
        <f t="shared" si="210"/>
        <v>0</v>
      </c>
      <c r="V1716" s="43"/>
      <c r="W1716" s="43"/>
      <c r="X1716" s="6">
        <f t="shared" si="208"/>
        <v>0</v>
      </c>
      <c r="Y1716" s="55"/>
      <c r="Z1716" s="6">
        <f>(IF(R1716="OUI",0,IF(AND(F1716="MEDIA",G1716&gt;0,O1716&gt;0),(VLOOKUP(G1716,COÛTS!$A$1:$C$157,3,0)*(M1716*N1716/1000*O1716/1000)),0)+IF(AND(G1716&gt;0,F1716="HEURE"),(VLOOKUP(G1716,COÛTS!$A$1:$C$157,3,0)*(O1716)),0))+IF(AND(G1716&gt;0,F1716="DIVERS"),(VLOOKUP(G1716,COÛTS!$A$1:$C$157,3,0)*(O1716)),0)+IF(AND(G1716&gt;0,F1716="VEHICULE"),(VLOOKUP(G1716,COÛTS!$A$1:$C$157,3,0)*(O1716)),0)+IF(AND(G1716&gt;0,F1716="FACONNAGE"),(VLOOKUP(G1716,COÛTS!$A$1:$C$157,3,0)*(O1716)),0)+IF(AND(G1716&gt;0,F1716="ACCESSOIRES"),(VLOOKUP(G1716,COÛTS!$A$1:$C$157,3,0)*(O1716)),0)+IF(AND(F1716="TRANSPORT",G1716&gt;0),(VLOOKUP(G1716,COÛTS!$A$1:$C$157,3,0)*(O1716)),0)+IF(AND(F1716="PRODUITS",G1716="KIT COMPLET HABILLAGE CLOISON MODULAIRE (mL)"),(VLOOKUP(G1716,COÛTS!$A$1:$C$157,3,0)*(M1716/1000*O1716)),0)+IF(AND(F1716="MEDIA",H1716&lt;0,G1716&gt;0,P1716="oui",Q1716="RECTO/VERSO (Type Deux Simple Face)"),(VLOOKUP(G1716,COÛTS!$A$1:$C$157,3,0)*(M1716*(N1716+480)/1000*O1716/1000)),"0")+IF(AND(F1716="MEDIA",H1716&lt;0,G1716&gt;0,P1716="oui",Q1716="MODULE TRIANGULAIRE"),(VLOOKUP(G1716,COÛTS!$A$1:$C$157,3,0)*(M1716*(N1716+240)/1000*O1716/1000)*2)+(VLOOKUP(G1716,COÛTS!$A$1:$C$157,3,0)*(M1716)/1000*0.24),"0")+IF(AND(F1716="MEDIA",P1716="oui",G1716&gt;0,H1716&lt;0,Q1716="MODULE CARRÉ"),(VLOOKUP(G1716,COÛTS!$A$1:$C$157,3,0)*(M1716*(N1716+240)/1000*O1716/1000)*3)+(VLOOKUP(G1716,COÛTS!$A$1:$C$157,3,0)*(M1716)/1000*0.24),"0")+IF(AND(F1716="MEDIA",H1716&lt;0,P1716="oui",G1716&gt;0,Q1716="RECTO (Type Chaussette)"),(VLOOKUP(G1716,COÛTS!$A$1:$C$157,3,0)*(M1716*(N1716+60)/1000*O1716/1000))))</f>
        <v>0</v>
      </c>
      <c r="AA1716" s="6">
        <f>IF(R1716="OUI",0,IF(AND(H1716&gt;0,I1716="OUI"),(VLOOKUP(H1716,COÛTS!$A$1:$C$157,3,0)*(M1716*N1716/1000*O1716/1000)),0))</f>
        <v>0</v>
      </c>
      <c r="AB1716" s="6">
        <f t="shared" si="211"/>
        <v>0</v>
      </c>
      <c r="AC1716" s="7">
        <f t="shared" si="212"/>
        <v>0</v>
      </c>
      <c r="AD1716" s="6">
        <f t="shared" si="213"/>
        <v>0</v>
      </c>
      <c r="AE1716" s="6">
        <f t="shared" si="214"/>
        <v>0</v>
      </c>
      <c r="AF1716" s="6">
        <f>IF(R1716="OUI",0,(IF(AND(P1716="oui",Q1716="RECTO (Type Chaussette, Simple Face)",SEMAINE!M1718&lt;=2000),((COÛTS!$C$115*2*O1716*SEMAINE!M1716/1000)+(COÛTS!$C$109*O1716*SEMAINE!M1716/1000)+(COÛTS!$C$107*O1716*SEMAINE!M1716/1000)),"0")+(IF(AND(P1716="oui",Q1716="RECTO (Type Chaussette, Simple Face)",SEMAINE!M1716&gt;2001,SEMAINE!M1716&lt;=4000),((COÛTS!$C$114*2*O1716)),"0"))+(IF(AND(P1716="oui",Q1716="RECTO (Type Chaussette, Simple Face)",SEMAINE!M1716&gt;=4001,SEMAINE!M1716&lt;=6000),((COÛTS!$C$114*4*O1716)),"0"))+(IF(AND(P1716="oui",Q1716="RECTO (Type Chaussette, Simple Face)",SEMAINE!M1716&gt;=6001,SEMAINE!M1716&lt;=8000),((COÛTS!$C$114*6*O1716)),"0"))+(IF(AND(P1716="oui",Q1716="RECTO (Type Chaussette, Simple Face)",SEMAINE!M1716&gt;=8001,SEMAINE!M1716&lt;=10000),((COÛTS!$C$114*8*O1716)),0))))</f>
        <v>0</v>
      </c>
      <c r="AG1716" s="6">
        <f>IF(R1716="OUI",0,(IF(AND(F1716="MEDIA",G1716="NON TISSÉ (Type Drop)",P1716="oui",Q1716="RECTO (Type Chaussette)",SEMAINE!M1719&lt;=2000),((COÛTS!$C$115*2*O1716*SEMAINE!M1716/1000)+(COÛTS!$C$109*O1716*SEMAINE!M1716/1000)+(COÛTS!$C$107*O1716*SEMAINE!M1716/1000)),"0")+(IF(AND(F1716="MEDIA",P1716="oui",Q1716="RECTO (Type Chaussette)",SEMAINE!M1716&gt;2001,SEMAINE!M1716&lt;=4000),((COÛTS!$C$114*2*O1716)),"0"))+(IF(AND(F1716="MEDIA",P1716="oui",Q1716="RECTO (Type Chaussette)",SEMAINE!M1716&gt;=4001,SEMAINE!M1716&lt;=6000),((COÛTS!$C$114*4*O1716)),"0"))+(IF(AND(F1716="MEDIA",P1716="oui",Q1716="RECTO (Type Chaussette)",SEMAINE!M1716&gt;=6001,SEMAINE!M1716&lt;=8000),((COÛTS!$C$114*6*O1716)),"0"))+(IF(AND(F1716="MEDIA",P1716="oui",Q1716="RECTO (Type Chaussette)",SEMAINE!M1716&gt;=8001,SEMAINE!M1716&lt;=10000),((COÛTS!$C$114*8*O1716)),0))))</f>
        <v>0</v>
      </c>
      <c r="AH1716" s="6">
        <f>IF(R1716="OUI",0,(IF(AND(F1716="MEDIA",G1716="NON TISSÉ (Type Drop)",P1716="oui",Q1716="RECTO/VERSO (Type Deux Simple Face)"),((COÛTS!$C$115*4*O1716*SEMAINE!M1716/1000)+(COÛTS!$C$110*O1716*4)+(COÛTS!$C$107*O1716*SEMAINE!M1716/1000)),"0")+(IF(AND(F1716="MEDIA",P1716="oui",Q1716="RECTO/VERSO (Type Deux Simple Face)",SEMAINE!M1716&gt;2001,SEMAINE!M1716&lt;=4000),((COÛTS!$C$114*2*O1716)),"0"))+(IF(AND(F1716="MEDIA",P1716="oui",Q1716="RECTO/VERSO (Type Deux Simple Face)",SEMAINE!M1716&gt;=4001,SEMAINE!M1716&lt;=6000),((COÛTS!$C$114*4*O1716)),"0"))+(IF(AND(F1716="MEDIA",P1716="oui",Q1716="RECTO/VERSO (Type Deux Simple Face)",SEMAINE!M1716&gt;=6001,SEMAINE!M1716&lt;=8000),((COÛTS!$C$114*6*O1716)),"0"))+(IF(AND(F1716="MEDIA",P1716="oui",Q1716="RECTO/VERSO (Type Deux Simple Face)",SEMAINE!M1716&gt;=8001,SEMAINE!M1716&lt;=10000),((COÛTS!$C$114*8*O1716)),0))))</f>
        <v>0</v>
      </c>
      <c r="AI1716" s="6">
        <f>IF(R1716="OUI",0,(IF(AND(F1716="MEDIA",G1716="NON TISSÉ (Type Drop)",P1716="oui",Q1716="MODULE TRIANGULAIRE"),((COÛTS!$C$115*6*O1716*SEMAINE!M1716/1000)+(COÛTS!$C$112*O1716*6)+(COÛTS!$C$107*O1716*3)),"0")+(IF(AND(F1716="MEDIA",P1716="oui",Q1716="MODULE TRIANGULAIRE",SEMAINE!M1716&gt;2001,SEMAINE!M1716&lt;=4000),((COÛTS!$C$114*2*O1716*3)),"0"))+(IF(AND(F1716="MEDIA",P1716="oui",Q1716="MODULE TRIANGULAIRE",SEMAINE!M1716&gt;=4001,SEMAINE!M1716&lt;=6000),((COÛTS!$C$114*4*O1716*3)),"0"))+(IF(AND(F1716="MEDIA",P1716="oui",Q1716="MODULE TRIANGULAIRE",SEMAINE!M1716&gt;=6001,SEMAINE!M1716&lt;=8000),((COÛTS!$C$114*6*O1716*3)),"0"))+(IF(AND(F1716="MEDIA",P1716="oui",Q1716="MODULE TRIANGULAIRE",SEMAINE!M1716&gt;=8001,SEMAINE!M1716&lt;=10000),((COÛTS!$C$114*8*O1716*3)),0))))</f>
        <v>0</v>
      </c>
      <c r="AJ1716" s="6">
        <f>IF(OR(R1716="OUI",H1716&gt;0),0,(IF(AND(F1716="MEDIA",G1716="NON TISSÉ (Type Drop)",P1716="oui",Q1716="MODULE CARRÉ"),((COÛTS!$C$115*8*O1716*SEMAINE!M1716/1000)+(COÛTS!$C$111*O1716*8)+(COÛTS!$C$107*O1716*4)),"0")+IF(AND(F1716="MEDIA",G1716="BÂCHE FRONTLIT 450gr (Type Bâche M1)",P1716="oui",Q1716="MODULE CARRÉ"),((COÛTS!$C$115*8*O1716*SEMAINE!M1716/1000)+(COÛTS!$C$111*O1716*8)+(COÛTS!$C$107*O1716*4)),"0")+(IF(AND(F1716="MEDIA",P1716="oui",Q1716="MODULE CARRÉ",SEMAINE!M1716&gt;2001,SEMAINE!M1716&lt;=4000),((COÛTS!$C$114*2*O1716*4)),"0"))+(IF(AND(F1716="MEDIA",P1716="oui",Q1716="MODULE CARRÉ",SEMAINE!M1716&gt;=4001,SEMAINE!M1716&lt;=6000),((COÛTS!$C$114*4*O1716*4)),"0"))+(IF(AND(F1716="MEDIA",P1716="oui",Q1716="MODULE CARRÉ",SEMAINE!M1716&gt;=6001,SEMAINE!M1716&lt;=8000),((COÛTS!$C$114*6*O1716*4)),"0"))+(IF(AND(F1716="MEDIA",P1716="oui",Q1716="MODULE CARRÉ",SEMAINE!M1716&gt;=8001,SEMAINE!M1716&lt;=10000),((COÛTS!$C$114*8*O1716*4)),"0"))))</f>
        <v>0</v>
      </c>
      <c r="AK1716" s="38">
        <f>IF(Y1716&gt;0,(VLOOKUP(Y1716,DATA!$AB$2:$AC$102,2,0)),1)</f>
        <v>1</v>
      </c>
      <c r="AL1716" s="53">
        <f t="shared" si="215"/>
        <v>0</v>
      </c>
    </row>
    <row r="1717" spans="2:38" ht="25.05" customHeight="1" x14ac:dyDescent="0.25">
      <c r="B1717" s="43" t="str">
        <f>COUNTIF($D$3:D1717,D1717)&amp;T_Semaine[[#This Row],[N°AFFAIRE]]</f>
        <v>0</v>
      </c>
      <c r="C1717" s="50"/>
      <c r="D1717" s="50"/>
      <c r="E1717" s="50"/>
      <c r="F1717" s="50"/>
      <c r="G1717" s="50"/>
      <c r="H1717" s="50"/>
      <c r="I1717" s="50"/>
      <c r="J1717" s="50"/>
      <c r="K1717" s="50"/>
      <c r="L1717" s="50"/>
      <c r="M1717" s="91"/>
      <c r="N1717" s="91"/>
      <c r="O1717" s="50"/>
      <c r="P1717" s="50"/>
      <c r="Q1717" s="50"/>
      <c r="R1717" s="50"/>
      <c r="S1717" s="50"/>
      <c r="T1717" s="95">
        <f t="shared" si="209"/>
        <v>0</v>
      </c>
      <c r="U1717" s="36">
        <f t="shared" si="210"/>
        <v>0</v>
      </c>
      <c r="V1717" s="43"/>
      <c r="W1717" s="43"/>
      <c r="X1717" s="6">
        <f t="shared" si="208"/>
        <v>0</v>
      </c>
      <c r="Y1717" s="55"/>
      <c r="Z1717" s="6">
        <f>(IF(R1717="OUI",0,IF(AND(F1717="MEDIA",G1717&gt;0,O1717&gt;0),(VLOOKUP(G1717,COÛTS!$A$1:$C$157,3,0)*(M1717*N1717/1000*O1717/1000)),0)+IF(AND(G1717&gt;0,F1717="HEURE"),(VLOOKUP(G1717,COÛTS!$A$1:$C$157,3,0)*(O1717)),0))+IF(AND(G1717&gt;0,F1717="DIVERS"),(VLOOKUP(G1717,COÛTS!$A$1:$C$157,3,0)*(O1717)),0)+IF(AND(G1717&gt;0,F1717="VEHICULE"),(VLOOKUP(G1717,COÛTS!$A$1:$C$157,3,0)*(O1717)),0)+IF(AND(G1717&gt;0,F1717="FACONNAGE"),(VLOOKUP(G1717,COÛTS!$A$1:$C$157,3,0)*(O1717)),0)+IF(AND(G1717&gt;0,F1717="ACCESSOIRES"),(VLOOKUP(G1717,COÛTS!$A$1:$C$157,3,0)*(O1717)),0)+IF(AND(F1717="TRANSPORT",G1717&gt;0),(VLOOKUP(G1717,COÛTS!$A$1:$C$157,3,0)*(O1717)),0)+IF(AND(F1717="PRODUITS",G1717="KIT COMPLET HABILLAGE CLOISON MODULAIRE (mL)"),(VLOOKUP(G1717,COÛTS!$A$1:$C$157,3,0)*(M1717/1000*O1717)),0)+IF(AND(F1717="MEDIA",H1717&lt;0,G1717&gt;0,P1717="oui",Q1717="RECTO/VERSO (Type Deux Simple Face)"),(VLOOKUP(G1717,COÛTS!$A$1:$C$157,3,0)*(M1717*(N1717+480)/1000*O1717/1000)),"0")+IF(AND(F1717="MEDIA",H1717&lt;0,G1717&gt;0,P1717="oui",Q1717="MODULE TRIANGULAIRE"),(VLOOKUP(G1717,COÛTS!$A$1:$C$157,3,0)*(M1717*(N1717+240)/1000*O1717/1000)*2)+(VLOOKUP(G1717,COÛTS!$A$1:$C$157,3,0)*(M1717)/1000*0.24),"0")+IF(AND(F1717="MEDIA",P1717="oui",G1717&gt;0,H1717&lt;0,Q1717="MODULE CARRÉ"),(VLOOKUP(G1717,COÛTS!$A$1:$C$157,3,0)*(M1717*(N1717+240)/1000*O1717/1000)*3)+(VLOOKUP(G1717,COÛTS!$A$1:$C$157,3,0)*(M1717)/1000*0.24),"0")+IF(AND(F1717="MEDIA",H1717&lt;0,P1717="oui",G1717&gt;0,Q1717="RECTO (Type Chaussette)"),(VLOOKUP(G1717,COÛTS!$A$1:$C$157,3,0)*(M1717*(N1717+60)/1000*O1717/1000))))</f>
        <v>0</v>
      </c>
      <c r="AA1717" s="6">
        <f>IF(R1717="OUI",0,IF(AND(H1717&gt;0,I1717="OUI"),(VLOOKUP(H1717,COÛTS!$A$1:$C$157,3,0)*(M1717*N1717/1000*O1717/1000)),0))</f>
        <v>0</v>
      </c>
      <c r="AB1717" s="6">
        <f t="shared" si="211"/>
        <v>0</v>
      </c>
      <c r="AC1717" s="7">
        <f t="shared" si="212"/>
        <v>0</v>
      </c>
      <c r="AD1717" s="6">
        <f t="shared" si="213"/>
        <v>0</v>
      </c>
      <c r="AE1717" s="6">
        <f t="shared" si="214"/>
        <v>0</v>
      </c>
      <c r="AF1717" s="6">
        <f>IF(R1717="OUI",0,(IF(AND(P1717="oui",Q1717="RECTO (Type Chaussette, Simple Face)",SEMAINE!M1719&lt;=2000),((COÛTS!$C$115*2*O1717*SEMAINE!M1717/1000)+(COÛTS!$C$109*O1717*SEMAINE!M1717/1000)+(COÛTS!$C$107*O1717*SEMAINE!M1717/1000)),"0")+(IF(AND(P1717="oui",Q1717="RECTO (Type Chaussette, Simple Face)",SEMAINE!M1717&gt;2001,SEMAINE!M1717&lt;=4000),((COÛTS!$C$114*2*O1717)),"0"))+(IF(AND(P1717="oui",Q1717="RECTO (Type Chaussette, Simple Face)",SEMAINE!M1717&gt;=4001,SEMAINE!M1717&lt;=6000),((COÛTS!$C$114*4*O1717)),"0"))+(IF(AND(P1717="oui",Q1717="RECTO (Type Chaussette, Simple Face)",SEMAINE!M1717&gt;=6001,SEMAINE!M1717&lt;=8000),((COÛTS!$C$114*6*O1717)),"0"))+(IF(AND(P1717="oui",Q1717="RECTO (Type Chaussette, Simple Face)",SEMAINE!M1717&gt;=8001,SEMAINE!M1717&lt;=10000),((COÛTS!$C$114*8*O1717)),0))))</f>
        <v>0</v>
      </c>
      <c r="AG1717" s="6">
        <f>IF(R1717="OUI",0,(IF(AND(F1717="MEDIA",G1717="NON TISSÉ (Type Drop)",P1717="oui",Q1717="RECTO (Type Chaussette)",SEMAINE!M1720&lt;=2000),((COÛTS!$C$115*2*O1717*SEMAINE!M1717/1000)+(COÛTS!$C$109*O1717*SEMAINE!M1717/1000)+(COÛTS!$C$107*O1717*SEMAINE!M1717/1000)),"0")+(IF(AND(F1717="MEDIA",P1717="oui",Q1717="RECTO (Type Chaussette)",SEMAINE!M1717&gt;2001,SEMAINE!M1717&lt;=4000),((COÛTS!$C$114*2*O1717)),"0"))+(IF(AND(F1717="MEDIA",P1717="oui",Q1717="RECTO (Type Chaussette)",SEMAINE!M1717&gt;=4001,SEMAINE!M1717&lt;=6000),((COÛTS!$C$114*4*O1717)),"0"))+(IF(AND(F1717="MEDIA",P1717="oui",Q1717="RECTO (Type Chaussette)",SEMAINE!M1717&gt;=6001,SEMAINE!M1717&lt;=8000),((COÛTS!$C$114*6*O1717)),"0"))+(IF(AND(F1717="MEDIA",P1717="oui",Q1717="RECTO (Type Chaussette)",SEMAINE!M1717&gt;=8001,SEMAINE!M1717&lt;=10000),((COÛTS!$C$114*8*O1717)),0))))</f>
        <v>0</v>
      </c>
      <c r="AH1717" s="6">
        <f>IF(R1717="OUI",0,(IF(AND(F1717="MEDIA",G1717="NON TISSÉ (Type Drop)",P1717="oui",Q1717="RECTO/VERSO (Type Deux Simple Face)"),((COÛTS!$C$115*4*O1717*SEMAINE!M1717/1000)+(COÛTS!$C$110*O1717*4)+(COÛTS!$C$107*O1717*SEMAINE!M1717/1000)),"0")+(IF(AND(F1717="MEDIA",P1717="oui",Q1717="RECTO/VERSO (Type Deux Simple Face)",SEMAINE!M1717&gt;2001,SEMAINE!M1717&lt;=4000),((COÛTS!$C$114*2*O1717)),"0"))+(IF(AND(F1717="MEDIA",P1717="oui",Q1717="RECTO/VERSO (Type Deux Simple Face)",SEMAINE!M1717&gt;=4001,SEMAINE!M1717&lt;=6000),((COÛTS!$C$114*4*O1717)),"0"))+(IF(AND(F1717="MEDIA",P1717="oui",Q1717="RECTO/VERSO (Type Deux Simple Face)",SEMAINE!M1717&gt;=6001,SEMAINE!M1717&lt;=8000),((COÛTS!$C$114*6*O1717)),"0"))+(IF(AND(F1717="MEDIA",P1717="oui",Q1717="RECTO/VERSO (Type Deux Simple Face)",SEMAINE!M1717&gt;=8001,SEMAINE!M1717&lt;=10000),((COÛTS!$C$114*8*O1717)),0))))</f>
        <v>0</v>
      </c>
      <c r="AI1717" s="6">
        <f>IF(R1717="OUI",0,(IF(AND(F1717="MEDIA",G1717="NON TISSÉ (Type Drop)",P1717="oui",Q1717="MODULE TRIANGULAIRE"),((COÛTS!$C$115*6*O1717*SEMAINE!M1717/1000)+(COÛTS!$C$112*O1717*6)+(COÛTS!$C$107*O1717*3)),"0")+(IF(AND(F1717="MEDIA",P1717="oui",Q1717="MODULE TRIANGULAIRE",SEMAINE!M1717&gt;2001,SEMAINE!M1717&lt;=4000),((COÛTS!$C$114*2*O1717*3)),"0"))+(IF(AND(F1717="MEDIA",P1717="oui",Q1717="MODULE TRIANGULAIRE",SEMAINE!M1717&gt;=4001,SEMAINE!M1717&lt;=6000),((COÛTS!$C$114*4*O1717*3)),"0"))+(IF(AND(F1717="MEDIA",P1717="oui",Q1717="MODULE TRIANGULAIRE",SEMAINE!M1717&gt;=6001,SEMAINE!M1717&lt;=8000),((COÛTS!$C$114*6*O1717*3)),"0"))+(IF(AND(F1717="MEDIA",P1717="oui",Q1717="MODULE TRIANGULAIRE",SEMAINE!M1717&gt;=8001,SEMAINE!M1717&lt;=10000),((COÛTS!$C$114*8*O1717*3)),0))))</f>
        <v>0</v>
      </c>
      <c r="AJ1717" s="6">
        <f>IF(OR(R1717="OUI",H1717&gt;0),0,(IF(AND(F1717="MEDIA",G1717="NON TISSÉ (Type Drop)",P1717="oui",Q1717="MODULE CARRÉ"),((COÛTS!$C$115*8*O1717*SEMAINE!M1717/1000)+(COÛTS!$C$111*O1717*8)+(COÛTS!$C$107*O1717*4)),"0")+IF(AND(F1717="MEDIA",G1717="BÂCHE FRONTLIT 450gr (Type Bâche M1)",P1717="oui",Q1717="MODULE CARRÉ"),((COÛTS!$C$115*8*O1717*SEMAINE!M1717/1000)+(COÛTS!$C$111*O1717*8)+(COÛTS!$C$107*O1717*4)),"0")+(IF(AND(F1717="MEDIA",P1717="oui",Q1717="MODULE CARRÉ",SEMAINE!M1717&gt;2001,SEMAINE!M1717&lt;=4000),((COÛTS!$C$114*2*O1717*4)),"0"))+(IF(AND(F1717="MEDIA",P1717="oui",Q1717="MODULE CARRÉ",SEMAINE!M1717&gt;=4001,SEMAINE!M1717&lt;=6000),((COÛTS!$C$114*4*O1717*4)),"0"))+(IF(AND(F1717="MEDIA",P1717="oui",Q1717="MODULE CARRÉ",SEMAINE!M1717&gt;=6001,SEMAINE!M1717&lt;=8000),((COÛTS!$C$114*6*O1717*4)),"0"))+(IF(AND(F1717="MEDIA",P1717="oui",Q1717="MODULE CARRÉ",SEMAINE!M1717&gt;=8001,SEMAINE!M1717&lt;=10000),((COÛTS!$C$114*8*O1717*4)),"0"))))</f>
        <v>0</v>
      </c>
      <c r="AK1717" s="38">
        <f>IF(Y1717&gt;0,(VLOOKUP(Y1717,DATA!$AB$2:$AC$102,2,0)),1)</f>
        <v>1</v>
      </c>
      <c r="AL1717" s="53">
        <f t="shared" si="215"/>
        <v>0</v>
      </c>
    </row>
    <row r="1718" spans="2:38" ht="25.05" customHeight="1" x14ac:dyDescent="0.25">
      <c r="B1718" s="43" t="str">
        <f>COUNTIF($D$3:D1718,D1718)&amp;T_Semaine[[#This Row],[N°AFFAIRE]]</f>
        <v>0</v>
      </c>
      <c r="C1718" s="50"/>
      <c r="D1718" s="50"/>
      <c r="E1718" s="50"/>
      <c r="F1718" s="50"/>
      <c r="G1718" s="50"/>
      <c r="H1718" s="50"/>
      <c r="I1718" s="50"/>
      <c r="J1718" s="50"/>
      <c r="K1718" s="50"/>
      <c r="L1718" s="50"/>
      <c r="M1718" s="91"/>
      <c r="N1718" s="91"/>
      <c r="O1718" s="50"/>
      <c r="P1718" s="50"/>
      <c r="Q1718" s="50"/>
      <c r="R1718" s="50"/>
      <c r="S1718" s="50"/>
      <c r="T1718" s="95">
        <f t="shared" si="209"/>
        <v>0</v>
      </c>
      <c r="U1718" s="36">
        <f t="shared" si="210"/>
        <v>0</v>
      </c>
      <c r="V1718" s="43"/>
      <c r="W1718" s="43"/>
      <c r="X1718" s="6">
        <f t="shared" si="208"/>
        <v>0</v>
      </c>
      <c r="Y1718" s="55"/>
      <c r="Z1718" s="6">
        <f>(IF(R1718="OUI",0,IF(AND(F1718="MEDIA",G1718&gt;0,O1718&gt;0),(VLOOKUP(G1718,COÛTS!$A$1:$C$157,3,0)*(M1718*N1718/1000*O1718/1000)),0)+IF(AND(G1718&gt;0,F1718="HEURE"),(VLOOKUP(G1718,COÛTS!$A$1:$C$157,3,0)*(O1718)),0))+IF(AND(G1718&gt;0,F1718="DIVERS"),(VLOOKUP(G1718,COÛTS!$A$1:$C$157,3,0)*(O1718)),0)+IF(AND(G1718&gt;0,F1718="VEHICULE"),(VLOOKUP(G1718,COÛTS!$A$1:$C$157,3,0)*(O1718)),0)+IF(AND(G1718&gt;0,F1718="FACONNAGE"),(VLOOKUP(G1718,COÛTS!$A$1:$C$157,3,0)*(O1718)),0)+IF(AND(G1718&gt;0,F1718="ACCESSOIRES"),(VLOOKUP(G1718,COÛTS!$A$1:$C$157,3,0)*(O1718)),0)+IF(AND(F1718="TRANSPORT",G1718&gt;0),(VLOOKUP(G1718,COÛTS!$A$1:$C$157,3,0)*(O1718)),0)+IF(AND(F1718="PRODUITS",G1718="KIT COMPLET HABILLAGE CLOISON MODULAIRE (mL)"),(VLOOKUP(G1718,COÛTS!$A$1:$C$157,3,0)*(M1718/1000*O1718)),0)+IF(AND(F1718="MEDIA",H1718&lt;0,G1718&gt;0,P1718="oui",Q1718="RECTO/VERSO (Type Deux Simple Face)"),(VLOOKUP(G1718,COÛTS!$A$1:$C$157,3,0)*(M1718*(N1718+480)/1000*O1718/1000)),"0")+IF(AND(F1718="MEDIA",H1718&lt;0,G1718&gt;0,P1718="oui",Q1718="MODULE TRIANGULAIRE"),(VLOOKUP(G1718,COÛTS!$A$1:$C$157,3,0)*(M1718*(N1718+240)/1000*O1718/1000)*2)+(VLOOKUP(G1718,COÛTS!$A$1:$C$157,3,0)*(M1718)/1000*0.24),"0")+IF(AND(F1718="MEDIA",P1718="oui",G1718&gt;0,H1718&lt;0,Q1718="MODULE CARRÉ"),(VLOOKUP(G1718,COÛTS!$A$1:$C$157,3,0)*(M1718*(N1718+240)/1000*O1718/1000)*3)+(VLOOKUP(G1718,COÛTS!$A$1:$C$157,3,0)*(M1718)/1000*0.24),"0")+IF(AND(F1718="MEDIA",H1718&lt;0,P1718="oui",G1718&gt;0,Q1718="RECTO (Type Chaussette)"),(VLOOKUP(G1718,COÛTS!$A$1:$C$157,3,0)*(M1718*(N1718+60)/1000*O1718/1000))))</f>
        <v>0</v>
      </c>
      <c r="AA1718" s="6">
        <f>IF(R1718="OUI",0,IF(AND(H1718&gt;0,I1718="OUI"),(VLOOKUP(H1718,COÛTS!$A$1:$C$157,3,0)*(M1718*N1718/1000*O1718/1000)),0))</f>
        <v>0</v>
      </c>
      <c r="AB1718" s="6">
        <f t="shared" si="211"/>
        <v>0</v>
      </c>
      <c r="AC1718" s="7">
        <f t="shared" si="212"/>
        <v>0</v>
      </c>
      <c r="AD1718" s="6">
        <f t="shared" si="213"/>
        <v>0</v>
      </c>
      <c r="AE1718" s="6">
        <f t="shared" si="214"/>
        <v>0</v>
      </c>
      <c r="AF1718" s="6">
        <f>IF(R1718="OUI",0,(IF(AND(P1718="oui",Q1718="RECTO (Type Chaussette, Simple Face)",SEMAINE!M1720&lt;=2000),((COÛTS!$C$115*2*O1718*SEMAINE!M1718/1000)+(COÛTS!$C$109*O1718*SEMAINE!M1718/1000)+(COÛTS!$C$107*O1718*SEMAINE!M1718/1000)),"0")+(IF(AND(P1718="oui",Q1718="RECTO (Type Chaussette, Simple Face)",SEMAINE!M1718&gt;2001,SEMAINE!M1718&lt;=4000),((COÛTS!$C$114*2*O1718)),"0"))+(IF(AND(P1718="oui",Q1718="RECTO (Type Chaussette, Simple Face)",SEMAINE!M1718&gt;=4001,SEMAINE!M1718&lt;=6000),((COÛTS!$C$114*4*O1718)),"0"))+(IF(AND(P1718="oui",Q1718="RECTO (Type Chaussette, Simple Face)",SEMAINE!M1718&gt;=6001,SEMAINE!M1718&lt;=8000),((COÛTS!$C$114*6*O1718)),"0"))+(IF(AND(P1718="oui",Q1718="RECTO (Type Chaussette, Simple Face)",SEMAINE!M1718&gt;=8001,SEMAINE!M1718&lt;=10000),((COÛTS!$C$114*8*O1718)),0))))</f>
        <v>0</v>
      </c>
      <c r="AG1718" s="6">
        <f>IF(R1718="OUI",0,(IF(AND(F1718="MEDIA",G1718="NON TISSÉ (Type Drop)",P1718="oui",Q1718="RECTO (Type Chaussette)",SEMAINE!M1721&lt;=2000),((COÛTS!$C$115*2*O1718*SEMAINE!M1718/1000)+(COÛTS!$C$109*O1718*SEMAINE!M1718/1000)+(COÛTS!$C$107*O1718*SEMAINE!M1718/1000)),"0")+(IF(AND(F1718="MEDIA",P1718="oui",Q1718="RECTO (Type Chaussette)",SEMAINE!M1718&gt;2001,SEMAINE!M1718&lt;=4000),((COÛTS!$C$114*2*O1718)),"0"))+(IF(AND(F1718="MEDIA",P1718="oui",Q1718="RECTO (Type Chaussette)",SEMAINE!M1718&gt;=4001,SEMAINE!M1718&lt;=6000),((COÛTS!$C$114*4*O1718)),"0"))+(IF(AND(F1718="MEDIA",P1718="oui",Q1718="RECTO (Type Chaussette)",SEMAINE!M1718&gt;=6001,SEMAINE!M1718&lt;=8000),((COÛTS!$C$114*6*O1718)),"0"))+(IF(AND(F1718="MEDIA",P1718="oui",Q1718="RECTO (Type Chaussette)",SEMAINE!M1718&gt;=8001,SEMAINE!M1718&lt;=10000),((COÛTS!$C$114*8*O1718)),0))))</f>
        <v>0</v>
      </c>
      <c r="AH1718" s="6">
        <f>IF(R1718="OUI",0,(IF(AND(F1718="MEDIA",G1718="NON TISSÉ (Type Drop)",P1718="oui",Q1718="RECTO/VERSO (Type Deux Simple Face)"),((COÛTS!$C$115*4*O1718*SEMAINE!M1718/1000)+(COÛTS!$C$110*O1718*4)+(COÛTS!$C$107*O1718*SEMAINE!M1718/1000)),"0")+(IF(AND(F1718="MEDIA",P1718="oui",Q1718="RECTO/VERSO (Type Deux Simple Face)",SEMAINE!M1718&gt;2001,SEMAINE!M1718&lt;=4000),((COÛTS!$C$114*2*O1718)),"0"))+(IF(AND(F1718="MEDIA",P1718="oui",Q1718="RECTO/VERSO (Type Deux Simple Face)",SEMAINE!M1718&gt;=4001,SEMAINE!M1718&lt;=6000),((COÛTS!$C$114*4*O1718)),"0"))+(IF(AND(F1718="MEDIA",P1718="oui",Q1718="RECTO/VERSO (Type Deux Simple Face)",SEMAINE!M1718&gt;=6001,SEMAINE!M1718&lt;=8000),((COÛTS!$C$114*6*O1718)),"0"))+(IF(AND(F1718="MEDIA",P1718="oui",Q1718="RECTO/VERSO (Type Deux Simple Face)",SEMAINE!M1718&gt;=8001,SEMAINE!M1718&lt;=10000),((COÛTS!$C$114*8*O1718)),0))))</f>
        <v>0</v>
      </c>
      <c r="AI1718" s="6">
        <f>IF(R1718="OUI",0,(IF(AND(F1718="MEDIA",G1718="NON TISSÉ (Type Drop)",P1718="oui",Q1718="MODULE TRIANGULAIRE"),((COÛTS!$C$115*6*O1718*SEMAINE!M1718/1000)+(COÛTS!$C$112*O1718*6)+(COÛTS!$C$107*O1718*3)),"0")+(IF(AND(F1718="MEDIA",P1718="oui",Q1718="MODULE TRIANGULAIRE",SEMAINE!M1718&gt;2001,SEMAINE!M1718&lt;=4000),((COÛTS!$C$114*2*O1718*3)),"0"))+(IF(AND(F1718="MEDIA",P1718="oui",Q1718="MODULE TRIANGULAIRE",SEMAINE!M1718&gt;=4001,SEMAINE!M1718&lt;=6000),((COÛTS!$C$114*4*O1718*3)),"0"))+(IF(AND(F1718="MEDIA",P1718="oui",Q1718="MODULE TRIANGULAIRE",SEMAINE!M1718&gt;=6001,SEMAINE!M1718&lt;=8000),((COÛTS!$C$114*6*O1718*3)),"0"))+(IF(AND(F1718="MEDIA",P1718="oui",Q1718="MODULE TRIANGULAIRE",SEMAINE!M1718&gt;=8001,SEMAINE!M1718&lt;=10000),((COÛTS!$C$114*8*O1718*3)),0))))</f>
        <v>0</v>
      </c>
      <c r="AJ1718" s="6">
        <f>IF(OR(R1718="OUI",H1718&gt;0),0,(IF(AND(F1718="MEDIA",G1718="NON TISSÉ (Type Drop)",P1718="oui",Q1718="MODULE CARRÉ"),((COÛTS!$C$115*8*O1718*SEMAINE!M1718/1000)+(COÛTS!$C$111*O1718*8)+(COÛTS!$C$107*O1718*4)),"0")+IF(AND(F1718="MEDIA",G1718="BÂCHE FRONTLIT 450gr (Type Bâche M1)",P1718="oui",Q1718="MODULE CARRÉ"),((COÛTS!$C$115*8*O1718*SEMAINE!M1718/1000)+(COÛTS!$C$111*O1718*8)+(COÛTS!$C$107*O1718*4)),"0")+(IF(AND(F1718="MEDIA",P1718="oui",Q1718="MODULE CARRÉ",SEMAINE!M1718&gt;2001,SEMAINE!M1718&lt;=4000),((COÛTS!$C$114*2*O1718*4)),"0"))+(IF(AND(F1718="MEDIA",P1718="oui",Q1718="MODULE CARRÉ",SEMAINE!M1718&gt;=4001,SEMAINE!M1718&lt;=6000),((COÛTS!$C$114*4*O1718*4)),"0"))+(IF(AND(F1718="MEDIA",P1718="oui",Q1718="MODULE CARRÉ",SEMAINE!M1718&gt;=6001,SEMAINE!M1718&lt;=8000),((COÛTS!$C$114*6*O1718*4)),"0"))+(IF(AND(F1718="MEDIA",P1718="oui",Q1718="MODULE CARRÉ",SEMAINE!M1718&gt;=8001,SEMAINE!M1718&lt;=10000),((COÛTS!$C$114*8*O1718*4)),"0"))))</f>
        <v>0</v>
      </c>
      <c r="AK1718" s="38">
        <f>IF(Y1718&gt;0,(VLOOKUP(Y1718,DATA!$AB$2:$AC$102,2,0)),1)</f>
        <v>1</v>
      </c>
      <c r="AL1718" s="53">
        <f t="shared" si="215"/>
        <v>0</v>
      </c>
    </row>
    <row r="1719" spans="2:38" ht="25.05" customHeight="1" x14ac:dyDescent="0.25">
      <c r="B1719" s="43" t="str">
        <f>COUNTIF($D$3:D1719,D1719)&amp;T_Semaine[[#This Row],[N°AFFAIRE]]</f>
        <v>0</v>
      </c>
      <c r="C1719" s="50"/>
      <c r="D1719" s="50"/>
      <c r="E1719" s="50"/>
      <c r="F1719" s="50"/>
      <c r="G1719" s="50"/>
      <c r="H1719" s="50"/>
      <c r="I1719" s="50"/>
      <c r="J1719" s="50"/>
      <c r="K1719" s="50"/>
      <c r="L1719" s="50"/>
      <c r="M1719" s="91"/>
      <c r="N1719" s="91"/>
      <c r="O1719" s="50"/>
      <c r="P1719" s="50"/>
      <c r="Q1719" s="50"/>
      <c r="R1719" s="50"/>
      <c r="S1719" s="50"/>
      <c r="T1719" s="95">
        <f t="shared" si="209"/>
        <v>0</v>
      </c>
      <c r="U1719" s="36">
        <f t="shared" si="210"/>
        <v>0</v>
      </c>
      <c r="V1719" s="43"/>
      <c r="W1719" s="43"/>
      <c r="X1719" s="6">
        <f t="shared" si="208"/>
        <v>0</v>
      </c>
      <c r="Y1719" s="55"/>
      <c r="Z1719" s="6">
        <f>(IF(R1719="OUI",0,IF(AND(F1719="MEDIA",G1719&gt;0,O1719&gt;0),(VLOOKUP(G1719,COÛTS!$A$1:$C$157,3,0)*(M1719*N1719/1000*O1719/1000)),0)+IF(AND(G1719&gt;0,F1719="HEURE"),(VLOOKUP(G1719,COÛTS!$A$1:$C$157,3,0)*(O1719)),0))+IF(AND(G1719&gt;0,F1719="DIVERS"),(VLOOKUP(G1719,COÛTS!$A$1:$C$157,3,0)*(O1719)),0)+IF(AND(G1719&gt;0,F1719="VEHICULE"),(VLOOKUP(G1719,COÛTS!$A$1:$C$157,3,0)*(O1719)),0)+IF(AND(G1719&gt;0,F1719="FACONNAGE"),(VLOOKUP(G1719,COÛTS!$A$1:$C$157,3,0)*(O1719)),0)+IF(AND(G1719&gt;0,F1719="ACCESSOIRES"),(VLOOKUP(G1719,COÛTS!$A$1:$C$157,3,0)*(O1719)),0)+IF(AND(F1719="TRANSPORT",G1719&gt;0),(VLOOKUP(G1719,COÛTS!$A$1:$C$157,3,0)*(O1719)),0)+IF(AND(F1719="PRODUITS",G1719="KIT COMPLET HABILLAGE CLOISON MODULAIRE (mL)"),(VLOOKUP(G1719,COÛTS!$A$1:$C$157,3,0)*(M1719/1000*O1719)),0)+IF(AND(F1719="MEDIA",H1719&lt;0,G1719&gt;0,P1719="oui",Q1719="RECTO/VERSO (Type Deux Simple Face)"),(VLOOKUP(G1719,COÛTS!$A$1:$C$157,3,0)*(M1719*(N1719+480)/1000*O1719/1000)),"0")+IF(AND(F1719="MEDIA",H1719&lt;0,G1719&gt;0,P1719="oui",Q1719="MODULE TRIANGULAIRE"),(VLOOKUP(G1719,COÛTS!$A$1:$C$157,3,0)*(M1719*(N1719+240)/1000*O1719/1000)*2)+(VLOOKUP(G1719,COÛTS!$A$1:$C$157,3,0)*(M1719)/1000*0.24),"0")+IF(AND(F1719="MEDIA",P1719="oui",G1719&gt;0,H1719&lt;0,Q1719="MODULE CARRÉ"),(VLOOKUP(G1719,COÛTS!$A$1:$C$157,3,0)*(M1719*(N1719+240)/1000*O1719/1000)*3)+(VLOOKUP(G1719,COÛTS!$A$1:$C$157,3,0)*(M1719)/1000*0.24),"0")+IF(AND(F1719="MEDIA",H1719&lt;0,P1719="oui",G1719&gt;0,Q1719="RECTO (Type Chaussette)"),(VLOOKUP(G1719,COÛTS!$A$1:$C$157,3,0)*(M1719*(N1719+60)/1000*O1719/1000))))</f>
        <v>0</v>
      </c>
      <c r="AA1719" s="6">
        <f>IF(R1719="OUI",0,IF(AND(H1719&gt;0,I1719="OUI"),(VLOOKUP(H1719,COÛTS!$A$1:$C$157,3,0)*(M1719*N1719/1000*O1719/1000)),0))</f>
        <v>0</v>
      </c>
      <c r="AB1719" s="6">
        <f t="shared" si="211"/>
        <v>0</v>
      </c>
      <c r="AC1719" s="7">
        <f t="shared" si="212"/>
        <v>0</v>
      </c>
      <c r="AD1719" s="6">
        <f t="shared" si="213"/>
        <v>0</v>
      </c>
      <c r="AE1719" s="6">
        <f t="shared" si="214"/>
        <v>0</v>
      </c>
      <c r="AF1719" s="6">
        <f>IF(R1719="OUI",0,(IF(AND(P1719="oui",Q1719="RECTO (Type Chaussette, Simple Face)",SEMAINE!M1721&lt;=2000),((COÛTS!$C$115*2*O1719*SEMAINE!M1719/1000)+(COÛTS!$C$109*O1719*SEMAINE!M1719/1000)+(COÛTS!$C$107*O1719*SEMAINE!M1719/1000)),"0")+(IF(AND(P1719="oui",Q1719="RECTO (Type Chaussette, Simple Face)",SEMAINE!M1719&gt;2001,SEMAINE!M1719&lt;=4000),((COÛTS!$C$114*2*O1719)),"0"))+(IF(AND(P1719="oui",Q1719="RECTO (Type Chaussette, Simple Face)",SEMAINE!M1719&gt;=4001,SEMAINE!M1719&lt;=6000),((COÛTS!$C$114*4*O1719)),"0"))+(IF(AND(P1719="oui",Q1719="RECTO (Type Chaussette, Simple Face)",SEMAINE!M1719&gt;=6001,SEMAINE!M1719&lt;=8000),((COÛTS!$C$114*6*O1719)),"0"))+(IF(AND(P1719="oui",Q1719="RECTO (Type Chaussette, Simple Face)",SEMAINE!M1719&gt;=8001,SEMAINE!M1719&lt;=10000),((COÛTS!$C$114*8*O1719)),0))))</f>
        <v>0</v>
      </c>
      <c r="AG1719" s="6">
        <f>IF(R1719="OUI",0,(IF(AND(F1719="MEDIA",G1719="NON TISSÉ (Type Drop)",P1719="oui",Q1719="RECTO (Type Chaussette)",SEMAINE!M1722&lt;=2000),((COÛTS!$C$115*2*O1719*SEMAINE!M1719/1000)+(COÛTS!$C$109*O1719*SEMAINE!M1719/1000)+(COÛTS!$C$107*O1719*SEMAINE!M1719/1000)),"0")+(IF(AND(F1719="MEDIA",P1719="oui",Q1719="RECTO (Type Chaussette)",SEMAINE!M1719&gt;2001,SEMAINE!M1719&lt;=4000),((COÛTS!$C$114*2*O1719)),"0"))+(IF(AND(F1719="MEDIA",P1719="oui",Q1719="RECTO (Type Chaussette)",SEMAINE!M1719&gt;=4001,SEMAINE!M1719&lt;=6000),((COÛTS!$C$114*4*O1719)),"0"))+(IF(AND(F1719="MEDIA",P1719="oui",Q1719="RECTO (Type Chaussette)",SEMAINE!M1719&gt;=6001,SEMAINE!M1719&lt;=8000),((COÛTS!$C$114*6*O1719)),"0"))+(IF(AND(F1719="MEDIA",P1719="oui",Q1719="RECTO (Type Chaussette)",SEMAINE!M1719&gt;=8001,SEMAINE!M1719&lt;=10000),((COÛTS!$C$114*8*O1719)),0))))</f>
        <v>0</v>
      </c>
      <c r="AH1719" s="6">
        <f>IF(R1719="OUI",0,(IF(AND(F1719="MEDIA",G1719="NON TISSÉ (Type Drop)",P1719="oui",Q1719="RECTO/VERSO (Type Deux Simple Face)"),((COÛTS!$C$115*4*O1719*SEMAINE!M1719/1000)+(COÛTS!$C$110*O1719*4)+(COÛTS!$C$107*O1719*SEMAINE!M1719/1000)),"0")+(IF(AND(F1719="MEDIA",P1719="oui",Q1719="RECTO/VERSO (Type Deux Simple Face)",SEMAINE!M1719&gt;2001,SEMAINE!M1719&lt;=4000),((COÛTS!$C$114*2*O1719)),"0"))+(IF(AND(F1719="MEDIA",P1719="oui",Q1719="RECTO/VERSO (Type Deux Simple Face)",SEMAINE!M1719&gt;=4001,SEMAINE!M1719&lt;=6000),((COÛTS!$C$114*4*O1719)),"0"))+(IF(AND(F1719="MEDIA",P1719="oui",Q1719="RECTO/VERSO (Type Deux Simple Face)",SEMAINE!M1719&gt;=6001,SEMAINE!M1719&lt;=8000),((COÛTS!$C$114*6*O1719)),"0"))+(IF(AND(F1719="MEDIA",P1719="oui",Q1719="RECTO/VERSO (Type Deux Simple Face)",SEMAINE!M1719&gt;=8001,SEMAINE!M1719&lt;=10000),((COÛTS!$C$114*8*O1719)),0))))</f>
        <v>0</v>
      </c>
      <c r="AI1719" s="6">
        <f>IF(R1719="OUI",0,(IF(AND(F1719="MEDIA",G1719="NON TISSÉ (Type Drop)",P1719="oui",Q1719="MODULE TRIANGULAIRE"),((COÛTS!$C$115*6*O1719*SEMAINE!M1719/1000)+(COÛTS!$C$112*O1719*6)+(COÛTS!$C$107*O1719*3)),"0")+(IF(AND(F1719="MEDIA",P1719="oui",Q1719="MODULE TRIANGULAIRE",SEMAINE!M1719&gt;2001,SEMAINE!M1719&lt;=4000),((COÛTS!$C$114*2*O1719*3)),"0"))+(IF(AND(F1719="MEDIA",P1719="oui",Q1719="MODULE TRIANGULAIRE",SEMAINE!M1719&gt;=4001,SEMAINE!M1719&lt;=6000),((COÛTS!$C$114*4*O1719*3)),"0"))+(IF(AND(F1719="MEDIA",P1719="oui",Q1719="MODULE TRIANGULAIRE",SEMAINE!M1719&gt;=6001,SEMAINE!M1719&lt;=8000),((COÛTS!$C$114*6*O1719*3)),"0"))+(IF(AND(F1719="MEDIA",P1719="oui",Q1719="MODULE TRIANGULAIRE",SEMAINE!M1719&gt;=8001,SEMAINE!M1719&lt;=10000),((COÛTS!$C$114*8*O1719*3)),0))))</f>
        <v>0</v>
      </c>
      <c r="AJ1719" s="6">
        <f>IF(OR(R1719="OUI",H1719&gt;0),0,(IF(AND(F1719="MEDIA",G1719="NON TISSÉ (Type Drop)",P1719="oui",Q1719="MODULE CARRÉ"),((COÛTS!$C$115*8*O1719*SEMAINE!M1719/1000)+(COÛTS!$C$111*O1719*8)+(COÛTS!$C$107*O1719*4)),"0")+IF(AND(F1719="MEDIA",G1719="BÂCHE FRONTLIT 450gr (Type Bâche M1)",P1719="oui",Q1719="MODULE CARRÉ"),((COÛTS!$C$115*8*O1719*SEMAINE!M1719/1000)+(COÛTS!$C$111*O1719*8)+(COÛTS!$C$107*O1719*4)),"0")+(IF(AND(F1719="MEDIA",P1719="oui",Q1719="MODULE CARRÉ",SEMAINE!M1719&gt;2001,SEMAINE!M1719&lt;=4000),((COÛTS!$C$114*2*O1719*4)),"0"))+(IF(AND(F1719="MEDIA",P1719="oui",Q1719="MODULE CARRÉ",SEMAINE!M1719&gt;=4001,SEMAINE!M1719&lt;=6000),((COÛTS!$C$114*4*O1719*4)),"0"))+(IF(AND(F1719="MEDIA",P1719="oui",Q1719="MODULE CARRÉ",SEMAINE!M1719&gt;=6001,SEMAINE!M1719&lt;=8000),((COÛTS!$C$114*6*O1719*4)),"0"))+(IF(AND(F1719="MEDIA",P1719="oui",Q1719="MODULE CARRÉ",SEMAINE!M1719&gt;=8001,SEMAINE!M1719&lt;=10000),((COÛTS!$C$114*8*O1719*4)),"0"))))</f>
        <v>0</v>
      </c>
      <c r="AK1719" s="38">
        <f>IF(Y1719&gt;0,(VLOOKUP(Y1719,DATA!$AB$2:$AC$102,2,0)),1)</f>
        <v>1</v>
      </c>
      <c r="AL1719" s="53">
        <f t="shared" si="215"/>
        <v>0</v>
      </c>
    </row>
    <row r="1720" spans="2:38" ht="25.05" customHeight="1" x14ac:dyDescent="0.25">
      <c r="B1720" s="43" t="str">
        <f>COUNTIF($D$3:D1720,D1720)&amp;T_Semaine[[#This Row],[N°AFFAIRE]]</f>
        <v>0</v>
      </c>
      <c r="C1720" s="50"/>
      <c r="D1720" s="50"/>
      <c r="E1720" s="50"/>
      <c r="F1720" s="50"/>
      <c r="G1720" s="50"/>
      <c r="H1720" s="50"/>
      <c r="I1720" s="50"/>
      <c r="J1720" s="50"/>
      <c r="K1720" s="50"/>
      <c r="L1720" s="50"/>
      <c r="M1720" s="91"/>
      <c r="N1720" s="91"/>
      <c r="O1720" s="50"/>
      <c r="P1720" s="50"/>
      <c r="Q1720" s="50"/>
      <c r="R1720" s="50"/>
      <c r="S1720" s="50"/>
      <c r="T1720" s="95">
        <f t="shared" si="209"/>
        <v>0</v>
      </c>
      <c r="U1720" s="36">
        <f t="shared" si="210"/>
        <v>0</v>
      </c>
      <c r="V1720" s="43"/>
      <c r="W1720" s="43"/>
      <c r="X1720" s="6">
        <f t="shared" si="208"/>
        <v>0</v>
      </c>
      <c r="Y1720" s="55"/>
      <c r="Z1720" s="6">
        <f>(IF(R1720="OUI",0,IF(AND(F1720="MEDIA",G1720&gt;0,O1720&gt;0),(VLOOKUP(G1720,COÛTS!$A$1:$C$157,3,0)*(M1720*N1720/1000*O1720/1000)),0)+IF(AND(G1720&gt;0,F1720="HEURE"),(VLOOKUP(G1720,COÛTS!$A$1:$C$157,3,0)*(O1720)),0))+IF(AND(G1720&gt;0,F1720="DIVERS"),(VLOOKUP(G1720,COÛTS!$A$1:$C$157,3,0)*(O1720)),0)+IF(AND(G1720&gt;0,F1720="VEHICULE"),(VLOOKUP(G1720,COÛTS!$A$1:$C$157,3,0)*(O1720)),0)+IF(AND(G1720&gt;0,F1720="FACONNAGE"),(VLOOKUP(G1720,COÛTS!$A$1:$C$157,3,0)*(O1720)),0)+IF(AND(G1720&gt;0,F1720="ACCESSOIRES"),(VLOOKUP(G1720,COÛTS!$A$1:$C$157,3,0)*(O1720)),0)+IF(AND(F1720="TRANSPORT",G1720&gt;0),(VLOOKUP(G1720,COÛTS!$A$1:$C$157,3,0)*(O1720)),0)+IF(AND(F1720="PRODUITS",G1720="KIT COMPLET HABILLAGE CLOISON MODULAIRE (mL)"),(VLOOKUP(G1720,COÛTS!$A$1:$C$157,3,0)*(M1720/1000*O1720)),0)+IF(AND(F1720="MEDIA",H1720&lt;0,G1720&gt;0,P1720="oui",Q1720="RECTO/VERSO (Type Deux Simple Face)"),(VLOOKUP(G1720,COÛTS!$A$1:$C$157,3,0)*(M1720*(N1720+480)/1000*O1720/1000)),"0")+IF(AND(F1720="MEDIA",H1720&lt;0,G1720&gt;0,P1720="oui",Q1720="MODULE TRIANGULAIRE"),(VLOOKUP(G1720,COÛTS!$A$1:$C$157,3,0)*(M1720*(N1720+240)/1000*O1720/1000)*2)+(VLOOKUP(G1720,COÛTS!$A$1:$C$157,3,0)*(M1720)/1000*0.24),"0")+IF(AND(F1720="MEDIA",P1720="oui",G1720&gt;0,H1720&lt;0,Q1720="MODULE CARRÉ"),(VLOOKUP(G1720,COÛTS!$A$1:$C$157,3,0)*(M1720*(N1720+240)/1000*O1720/1000)*3)+(VLOOKUP(G1720,COÛTS!$A$1:$C$157,3,0)*(M1720)/1000*0.24),"0")+IF(AND(F1720="MEDIA",H1720&lt;0,P1720="oui",G1720&gt;0,Q1720="RECTO (Type Chaussette)"),(VLOOKUP(G1720,COÛTS!$A$1:$C$157,3,0)*(M1720*(N1720+60)/1000*O1720/1000))))</f>
        <v>0</v>
      </c>
      <c r="AA1720" s="6">
        <f>IF(R1720="OUI",0,IF(AND(H1720&gt;0,I1720="OUI"),(VLOOKUP(H1720,COÛTS!$A$1:$C$157,3,0)*(M1720*N1720/1000*O1720/1000)),0))</f>
        <v>0</v>
      </c>
      <c r="AB1720" s="6">
        <f t="shared" si="211"/>
        <v>0</v>
      </c>
      <c r="AC1720" s="7">
        <f t="shared" si="212"/>
        <v>0</v>
      </c>
      <c r="AD1720" s="6">
        <f t="shared" si="213"/>
        <v>0</v>
      </c>
      <c r="AE1720" s="6">
        <f t="shared" si="214"/>
        <v>0</v>
      </c>
      <c r="AF1720" s="6">
        <f>IF(R1720="OUI",0,(IF(AND(P1720="oui",Q1720="RECTO (Type Chaussette, Simple Face)",SEMAINE!M1722&lt;=2000),((COÛTS!$C$115*2*O1720*SEMAINE!M1720/1000)+(COÛTS!$C$109*O1720*SEMAINE!M1720/1000)+(COÛTS!$C$107*O1720*SEMAINE!M1720/1000)),"0")+(IF(AND(P1720="oui",Q1720="RECTO (Type Chaussette, Simple Face)",SEMAINE!M1720&gt;2001,SEMAINE!M1720&lt;=4000),((COÛTS!$C$114*2*O1720)),"0"))+(IF(AND(P1720="oui",Q1720="RECTO (Type Chaussette, Simple Face)",SEMAINE!M1720&gt;=4001,SEMAINE!M1720&lt;=6000),((COÛTS!$C$114*4*O1720)),"0"))+(IF(AND(P1720="oui",Q1720="RECTO (Type Chaussette, Simple Face)",SEMAINE!M1720&gt;=6001,SEMAINE!M1720&lt;=8000),((COÛTS!$C$114*6*O1720)),"0"))+(IF(AND(P1720="oui",Q1720="RECTO (Type Chaussette, Simple Face)",SEMAINE!M1720&gt;=8001,SEMAINE!M1720&lt;=10000),((COÛTS!$C$114*8*O1720)),0))))</f>
        <v>0</v>
      </c>
      <c r="AG1720" s="6">
        <f>IF(R1720="OUI",0,(IF(AND(F1720="MEDIA",G1720="NON TISSÉ (Type Drop)",P1720="oui",Q1720="RECTO (Type Chaussette)",SEMAINE!M1723&lt;=2000),((COÛTS!$C$115*2*O1720*SEMAINE!M1720/1000)+(COÛTS!$C$109*O1720*SEMAINE!M1720/1000)+(COÛTS!$C$107*O1720*SEMAINE!M1720/1000)),"0")+(IF(AND(F1720="MEDIA",P1720="oui",Q1720="RECTO (Type Chaussette)",SEMAINE!M1720&gt;2001,SEMAINE!M1720&lt;=4000),((COÛTS!$C$114*2*O1720)),"0"))+(IF(AND(F1720="MEDIA",P1720="oui",Q1720="RECTO (Type Chaussette)",SEMAINE!M1720&gt;=4001,SEMAINE!M1720&lt;=6000),((COÛTS!$C$114*4*O1720)),"0"))+(IF(AND(F1720="MEDIA",P1720="oui",Q1720="RECTO (Type Chaussette)",SEMAINE!M1720&gt;=6001,SEMAINE!M1720&lt;=8000),((COÛTS!$C$114*6*O1720)),"0"))+(IF(AND(F1720="MEDIA",P1720="oui",Q1720="RECTO (Type Chaussette)",SEMAINE!M1720&gt;=8001,SEMAINE!M1720&lt;=10000),((COÛTS!$C$114*8*O1720)),0))))</f>
        <v>0</v>
      </c>
      <c r="AH1720" s="6">
        <f>IF(R1720="OUI",0,(IF(AND(F1720="MEDIA",G1720="NON TISSÉ (Type Drop)",P1720="oui",Q1720="RECTO/VERSO (Type Deux Simple Face)"),((COÛTS!$C$115*4*O1720*SEMAINE!M1720/1000)+(COÛTS!$C$110*O1720*4)+(COÛTS!$C$107*O1720*SEMAINE!M1720/1000)),"0")+(IF(AND(F1720="MEDIA",P1720="oui",Q1720="RECTO/VERSO (Type Deux Simple Face)",SEMAINE!M1720&gt;2001,SEMAINE!M1720&lt;=4000),((COÛTS!$C$114*2*O1720)),"0"))+(IF(AND(F1720="MEDIA",P1720="oui",Q1720="RECTO/VERSO (Type Deux Simple Face)",SEMAINE!M1720&gt;=4001,SEMAINE!M1720&lt;=6000),((COÛTS!$C$114*4*O1720)),"0"))+(IF(AND(F1720="MEDIA",P1720="oui",Q1720="RECTO/VERSO (Type Deux Simple Face)",SEMAINE!M1720&gt;=6001,SEMAINE!M1720&lt;=8000),((COÛTS!$C$114*6*O1720)),"0"))+(IF(AND(F1720="MEDIA",P1720="oui",Q1720="RECTO/VERSO (Type Deux Simple Face)",SEMAINE!M1720&gt;=8001,SEMAINE!M1720&lt;=10000),((COÛTS!$C$114*8*O1720)),0))))</f>
        <v>0</v>
      </c>
      <c r="AI1720" s="6">
        <f>IF(R1720="OUI",0,(IF(AND(F1720="MEDIA",G1720="NON TISSÉ (Type Drop)",P1720="oui",Q1720="MODULE TRIANGULAIRE"),((COÛTS!$C$115*6*O1720*SEMAINE!M1720/1000)+(COÛTS!$C$112*O1720*6)+(COÛTS!$C$107*O1720*3)),"0")+(IF(AND(F1720="MEDIA",P1720="oui",Q1720="MODULE TRIANGULAIRE",SEMAINE!M1720&gt;2001,SEMAINE!M1720&lt;=4000),((COÛTS!$C$114*2*O1720*3)),"0"))+(IF(AND(F1720="MEDIA",P1720="oui",Q1720="MODULE TRIANGULAIRE",SEMAINE!M1720&gt;=4001,SEMAINE!M1720&lt;=6000),((COÛTS!$C$114*4*O1720*3)),"0"))+(IF(AND(F1720="MEDIA",P1720="oui",Q1720="MODULE TRIANGULAIRE",SEMAINE!M1720&gt;=6001,SEMAINE!M1720&lt;=8000),((COÛTS!$C$114*6*O1720*3)),"0"))+(IF(AND(F1720="MEDIA",P1720="oui",Q1720="MODULE TRIANGULAIRE",SEMAINE!M1720&gt;=8001,SEMAINE!M1720&lt;=10000),((COÛTS!$C$114*8*O1720*3)),0))))</f>
        <v>0</v>
      </c>
      <c r="AJ1720" s="6">
        <f>IF(OR(R1720="OUI",H1720&gt;0),0,(IF(AND(F1720="MEDIA",G1720="NON TISSÉ (Type Drop)",P1720="oui",Q1720="MODULE CARRÉ"),((COÛTS!$C$115*8*O1720*SEMAINE!M1720/1000)+(COÛTS!$C$111*O1720*8)+(COÛTS!$C$107*O1720*4)),"0")+IF(AND(F1720="MEDIA",G1720="BÂCHE FRONTLIT 450gr (Type Bâche M1)",P1720="oui",Q1720="MODULE CARRÉ"),((COÛTS!$C$115*8*O1720*SEMAINE!M1720/1000)+(COÛTS!$C$111*O1720*8)+(COÛTS!$C$107*O1720*4)),"0")+(IF(AND(F1720="MEDIA",P1720="oui",Q1720="MODULE CARRÉ",SEMAINE!M1720&gt;2001,SEMAINE!M1720&lt;=4000),((COÛTS!$C$114*2*O1720*4)),"0"))+(IF(AND(F1720="MEDIA",P1720="oui",Q1720="MODULE CARRÉ",SEMAINE!M1720&gt;=4001,SEMAINE!M1720&lt;=6000),((COÛTS!$C$114*4*O1720*4)),"0"))+(IF(AND(F1720="MEDIA",P1720="oui",Q1720="MODULE CARRÉ",SEMAINE!M1720&gt;=6001,SEMAINE!M1720&lt;=8000),((COÛTS!$C$114*6*O1720*4)),"0"))+(IF(AND(F1720="MEDIA",P1720="oui",Q1720="MODULE CARRÉ",SEMAINE!M1720&gt;=8001,SEMAINE!M1720&lt;=10000),((COÛTS!$C$114*8*O1720*4)),"0"))))</f>
        <v>0</v>
      </c>
      <c r="AK1720" s="38">
        <f>IF(Y1720&gt;0,(VLOOKUP(Y1720,DATA!$AB$2:$AC$102,2,0)),1)</f>
        <v>1</v>
      </c>
      <c r="AL1720" s="53">
        <f t="shared" si="215"/>
        <v>0</v>
      </c>
    </row>
    <row r="1721" spans="2:38" ht="25.05" customHeight="1" x14ac:dyDescent="0.25">
      <c r="B1721" s="43" t="str">
        <f>COUNTIF($D$3:D1721,D1721)&amp;T_Semaine[[#This Row],[N°AFFAIRE]]</f>
        <v>0</v>
      </c>
      <c r="C1721" s="50"/>
      <c r="D1721" s="50"/>
      <c r="E1721" s="50"/>
      <c r="F1721" s="50"/>
      <c r="G1721" s="50"/>
      <c r="H1721" s="50"/>
      <c r="I1721" s="50"/>
      <c r="J1721" s="50"/>
      <c r="K1721" s="50"/>
      <c r="L1721" s="50"/>
      <c r="M1721" s="91"/>
      <c r="N1721" s="91"/>
      <c r="O1721" s="50"/>
      <c r="P1721" s="50"/>
      <c r="Q1721" s="50"/>
      <c r="R1721" s="50"/>
      <c r="S1721" s="50"/>
      <c r="T1721" s="95">
        <f t="shared" si="209"/>
        <v>0</v>
      </c>
      <c r="U1721" s="36">
        <f t="shared" si="210"/>
        <v>0</v>
      </c>
      <c r="V1721" s="43"/>
      <c r="W1721" s="43"/>
      <c r="X1721" s="6">
        <f t="shared" si="208"/>
        <v>0</v>
      </c>
      <c r="Y1721" s="55"/>
      <c r="Z1721" s="6">
        <f>(IF(R1721="OUI",0,IF(AND(F1721="MEDIA",G1721&gt;0,O1721&gt;0),(VLOOKUP(G1721,COÛTS!$A$1:$C$157,3,0)*(M1721*N1721/1000*O1721/1000)),0)+IF(AND(G1721&gt;0,F1721="HEURE"),(VLOOKUP(G1721,COÛTS!$A$1:$C$157,3,0)*(O1721)),0))+IF(AND(G1721&gt;0,F1721="DIVERS"),(VLOOKUP(G1721,COÛTS!$A$1:$C$157,3,0)*(O1721)),0)+IF(AND(G1721&gt;0,F1721="VEHICULE"),(VLOOKUP(G1721,COÛTS!$A$1:$C$157,3,0)*(O1721)),0)+IF(AND(G1721&gt;0,F1721="FACONNAGE"),(VLOOKUP(G1721,COÛTS!$A$1:$C$157,3,0)*(O1721)),0)+IF(AND(G1721&gt;0,F1721="ACCESSOIRES"),(VLOOKUP(G1721,COÛTS!$A$1:$C$157,3,0)*(O1721)),0)+IF(AND(F1721="TRANSPORT",G1721&gt;0),(VLOOKUP(G1721,COÛTS!$A$1:$C$157,3,0)*(O1721)),0)+IF(AND(F1721="PRODUITS",G1721="KIT COMPLET HABILLAGE CLOISON MODULAIRE (mL)"),(VLOOKUP(G1721,COÛTS!$A$1:$C$157,3,0)*(M1721/1000*O1721)),0)+IF(AND(F1721="MEDIA",H1721&lt;0,G1721&gt;0,P1721="oui",Q1721="RECTO/VERSO (Type Deux Simple Face)"),(VLOOKUP(G1721,COÛTS!$A$1:$C$157,3,0)*(M1721*(N1721+480)/1000*O1721/1000)),"0")+IF(AND(F1721="MEDIA",H1721&lt;0,G1721&gt;0,P1721="oui",Q1721="MODULE TRIANGULAIRE"),(VLOOKUP(G1721,COÛTS!$A$1:$C$157,3,0)*(M1721*(N1721+240)/1000*O1721/1000)*2)+(VLOOKUP(G1721,COÛTS!$A$1:$C$157,3,0)*(M1721)/1000*0.24),"0")+IF(AND(F1721="MEDIA",P1721="oui",G1721&gt;0,H1721&lt;0,Q1721="MODULE CARRÉ"),(VLOOKUP(G1721,COÛTS!$A$1:$C$157,3,0)*(M1721*(N1721+240)/1000*O1721/1000)*3)+(VLOOKUP(G1721,COÛTS!$A$1:$C$157,3,0)*(M1721)/1000*0.24),"0")+IF(AND(F1721="MEDIA",H1721&lt;0,P1721="oui",G1721&gt;0,Q1721="RECTO (Type Chaussette)"),(VLOOKUP(G1721,COÛTS!$A$1:$C$157,3,0)*(M1721*(N1721+60)/1000*O1721/1000))))</f>
        <v>0</v>
      </c>
      <c r="AA1721" s="6">
        <f>IF(R1721="OUI",0,IF(AND(H1721&gt;0,I1721="OUI"),(VLOOKUP(H1721,COÛTS!$A$1:$C$157,3,0)*(M1721*N1721/1000*O1721/1000)),0))</f>
        <v>0</v>
      </c>
      <c r="AB1721" s="6">
        <f t="shared" si="211"/>
        <v>0</v>
      </c>
      <c r="AC1721" s="7">
        <f t="shared" si="212"/>
        <v>0</v>
      </c>
      <c r="AD1721" s="6">
        <f t="shared" si="213"/>
        <v>0</v>
      </c>
      <c r="AE1721" s="6">
        <f t="shared" si="214"/>
        <v>0</v>
      </c>
      <c r="AF1721" s="6">
        <f>IF(R1721="OUI",0,(IF(AND(P1721="oui",Q1721="RECTO (Type Chaussette, Simple Face)",SEMAINE!M1723&lt;=2000),((COÛTS!$C$115*2*O1721*SEMAINE!M1721/1000)+(COÛTS!$C$109*O1721*SEMAINE!M1721/1000)+(COÛTS!$C$107*O1721*SEMAINE!M1721/1000)),"0")+(IF(AND(P1721="oui",Q1721="RECTO (Type Chaussette, Simple Face)",SEMAINE!M1721&gt;2001,SEMAINE!M1721&lt;=4000),((COÛTS!$C$114*2*O1721)),"0"))+(IF(AND(P1721="oui",Q1721="RECTO (Type Chaussette, Simple Face)",SEMAINE!M1721&gt;=4001,SEMAINE!M1721&lt;=6000),((COÛTS!$C$114*4*O1721)),"0"))+(IF(AND(P1721="oui",Q1721="RECTO (Type Chaussette, Simple Face)",SEMAINE!M1721&gt;=6001,SEMAINE!M1721&lt;=8000),((COÛTS!$C$114*6*O1721)),"0"))+(IF(AND(P1721="oui",Q1721="RECTO (Type Chaussette, Simple Face)",SEMAINE!M1721&gt;=8001,SEMAINE!M1721&lt;=10000),((COÛTS!$C$114*8*O1721)),0))))</f>
        <v>0</v>
      </c>
      <c r="AG1721" s="6">
        <f>IF(R1721="OUI",0,(IF(AND(F1721="MEDIA",G1721="NON TISSÉ (Type Drop)",P1721="oui",Q1721="RECTO (Type Chaussette)",SEMAINE!M1724&lt;=2000),((COÛTS!$C$115*2*O1721*SEMAINE!M1721/1000)+(COÛTS!$C$109*O1721*SEMAINE!M1721/1000)+(COÛTS!$C$107*O1721*SEMAINE!M1721/1000)),"0")+(IF(AND(F1721="MEDIA",P1721="oui",Q1721="RECTO (Type Chaussette)",SEMAINE!M1721&gt;2001,SEMAINE!M1721&lt;=4000),((COÛTS!$C$114*2*O1721)),"0"))+(IF(AND(F1721="MEDIA",P1721="oui",Q1721="RECTO (Type Chaussette)",SEMAINE!M1721&gt;=4001,SEMAINE!M1721&lt;=6000),((COÛTS!$C$114*4*O1721)),"0"))+(IF(AND(F1721="MEDIA",P1721="oui",Q1721="RECTO (Type Chaussette)",SEMAINE!M1721&gt;=6001,SEMAINE!M1721&lt;=8000),((COÛTS!$C$114*6*O1721)),"0"))+(IF(AND(F1721="MEDIA",P1721="oui",Q1721="RECTO (Type Chaussette)",SEMAINE!M1721&gt;=8001,SEMAINE!M1721&lt;=10000),((COÛTS!$C$114*8*O1721)),0))))</f>
        <v>0</v>
      </c>
      <c r="AH1721" s="6">
        <f>IF(R1721="OUI",0,(IF(AND(F1721="MEDIA",G1721="NON TISSÉ (Type Drop)",P1721="oui",Q1721="RECTO/VERSO (Type Deux Simple Face)"),((COÛTS!$C$115*4*O1721*SEMAINE!M1721/1000)+(COÛTS!$C$110*O1721*4)+(COÛTS!$C$107*O1721*SEMAINE!M1721/1000)),"0")+(IF(AND(F1721="MEDIA",P1721="oui",Q1721="RECTO/VERSO (Type Deux Simple Face)",SEMAINE!M1721&gt;2001,SEMAINE!M1721&lt;=4000),((COÛTS!$C$114*2*O1721)),"0"))+(IF(AND(F1721="MEDIA",P1721="oui",Q1721="RECTO/VERSO (Type Deux Simple Face)",SEMAINE!M1721&gt;=4001,SEMAINE!M1721&lt;=6000),((COÛTS!$C$114*4*O1721)),"0"))+(IF(AND(F1721="MEDIA",P1721="oui",Q1721="RECTO/VERSO (Type Deux Simple Face)",SEMAINE!M1721&gt;=6001,SEMAINE!M1721&lt;=8000),((COÛTS!$C$114*6*O1721)),"0"))+(IF(AND(F1721="MEDIA",P1721="oui",Q1721="RECTO/VERSO (Type Deux Simple Face)",SEMAINE!M1721&gt;=8001,SEMAINE!M1721&lt;=10000),((COÛTS!$C$114*8*O1721)),0))))</f>
        <v>0</v>
      </c>
      <c r="AI1721" s="6">
        <f>IF(R1721="OUI",0,(IF(AND(F1721="MEDIA",G1721="NON TISSÉ (Type Drop)",P1721="oui",Q1721="MODULE TRIANGULAIRE"),((COÛTS!$C$115*6*O1721*SEMAINE!M1721/1000)+(COÛTS!$C$112*O1721*6)+(COÛTS!$C$107*O1721*3)),"0")+(IF(AND(F1721="MEDIA",P1721="oui",Q1721="MODULE TRIANGULAIRE",SEMAINE!M1721&gt;2001,SEMAINE!M1721&lt;=4000),((COÛTS!$C$114*2*O1721*3)),"0"))+(IF(AND(F1721="MEDIA",P1721="oui",Q1721="MODULE TRIANGULAIRE",SEMAINE!M1721&gt;=4001,SEMAINE!M1721&lt;=6000),((COÛTS!$C$114*4*O1721*3)),"0"))+(IF(AND(F1721="MEDIA",P1721="oui",Q1721="MODULE TRIANGULAIRE",SEMAINE!M1721&gt;=6001,SEMAINE!M1721&lt;=8000),((COÛTS!$C$114*6*O1721*3)),"0"))+(IF(AND(F1721="MEDIA",P1721="oui",Q1721="MODULE TRIANGULAIRE",SEMAINE!M1721&gt;=8001,SEMAINE!M1721&lt;=10000),((COÛTS!$C$114*8*O1721*3)),0))))</f>
        <v>0</v>
      </c>
      <c r="AJ1721" s="6">
        <f>IF(OR(R1721="OUI",H1721&gt;0),0,(IF(AND(F1721="MEDIA",G1721="NON TISSÉ (Type Drop)",P1721="oui",Q1721="MODULE CARRÉ"),((COÛTS!$C$115*8*O1721*SEMAINE!M1721/1000)+(COÛTS!$C$111*O1721*8)+(COÛTS!$C$107*O1721*4)),"0")+IF(AND(F1721="MEDIA",G1721="BÂCHE FRONTLIT 450gr (Type Bâche M1)",P1721="oui",Q1721="MODULE CARRÉ"),((COÛTS!$C$115*8*O1721*SEMAINE!M1721/1000)+(COÛTS!$C$111*O1721*8)+(COÛTS!$C$107*O1721*4)),"0")+(IF(AND(F1721="MEDIA",P1721="oui",Q1721="MODULE CARRÉ",SEMAINE!M1721&gt;2001,SEMAINE!M1721&lt;=4000),((COÛTS!$C$114*2*O1721*4)),"0"))+(IF(AND(F1721="MEDIA",P1721="oui",Q1721="MODULE CARRÉ",SEMAINE!M1721&gt;=4001,SEMAINE!M1721&lt;=6000),((COÛTS!$C$114*4*O1721*4)),"0"))+(IF(AND(F1721="MEDIA",P1721="oui",Q1721="MODULE CARRÉ",SEMAINE!M1721&gt;=6001,SEMAINE!M1721&lt;=8000),((COÛTS!$C$114*6*O1721*4)),"0"))+(IF(AND(F1721="MEDIA",P1721="oui",Q1721="MODULE CARRÉ",SEMAINE!M1721&gt;=8001,SEMAINE!M1721&lt;=10000),((COÛTS!$C$114*8*O1721*4)),"0"))))</f>
        <v>0</v>
      </c>
      <c r="AK1721" s="38">
        <f>IF(Y1721&gt;0,(VLOOKUP(Y1721,DATA!$AB$2:$AC$102,2,0)),1)</f>
        <v>1</v>
      </c>
      <c r="AL1721" s="53">
        <f t="shared" si="215"/>
        <v>0</v>
      </c>
    </row>
    <row r="1722" spans="2:38" ht="25.05" customHeight="1" x14ac:dyDescent="0.25">
      <c r="B1722" s="43" t="str">
        <f>COUNTIF($D$3:D1722,D1722)&amp;T_Semaine[[#This Row],[N°AFFAIRE]]</f>
        <v>0</v>
      </c>
      <c r="C1722" s="50"/>
      <c r="D1722" s="50"/>
      <c r="E1722" s="50"/>
      <c r="F1722" s="50"/>
      <c r="G1722" s="50"/>
      <c r="H1722" s="50"/>
      <c r="I1722" s="50"/>
      <c r="J1722" s="50"/>
      <c r="K1722" s="50"/>
      <c r="L1722" s="50"/>
      <c r="M1722" s="91"/>
      <c r="N1722" s="91"/>
      <c r="O1722" s="50"/>
      <c r="P1722" s="50"/>
      <c r="Q1722" s="50"/>
      <c r="R1722" s="50"/>
      <c r="S1722" s="50"/>
      <c r="T1722" s="95">
        <f t="shared" si="209"/>
        <v>0</v>
      </c>
      <c r="U1722" s="36">
        <f t="shared" si="210"/>
        <v>0</v>
      </c>
      <c r="V1722" s="43"/>
      <c r="W1722" s="43"/>
      <c r="X1722" s="6">
        <f t="shared" si="208"/>
        <v>0</v>
      </c>
      <c r="Y1722" s="55"/>
      <c r="Z1722" s="6">
        <f>(IF(R1722="OUI",0,IF(AND(F1722="MEDIA",G1722&gt;0,O1722&gt;0),(VLOOKUP(G1722,COÛTS!$A$1:$C$157,3,0)*(M1722*N1722/1000*O1722/1000)),0)+IF(AND(G1722&gt;0,F1722="HEURE"),(VLOOKUP(G1722,COÛTS!$A$1:$C$157,3,0)*(O1722)),0))+IF(AND(G1722&gt;0,F1722="DIVERS"),(VLOOKUP(G1722,COÛTS!$A$1:$C$157,3,0)*(O1722)),0)+IF(AND(G1722&gt;0,F1722="VEHICULE"),(VLOOKUP(G1722,COÛTS!$A$1:$C$157,3,0)*(O1722)),0)+IF(AND(G1722&gt;0,F1722="FACONNAGE"),(VLOOKUP(G1722,COÛTS!$A$1:$C$157,3,0)*(O1722)),0)+IF(AND(G1722&gt;0,F1722="ACCESSOIRES"),(VLOOKUP(G1722,COÛTS!$A$1:$C$157,3,0)*(O1722)),0)+IF(AND(F1722="TRANSPORT",G1722&gt;0),(VLOOKUP(G1722,COÛTS!$A$1:$C$157,3,0)*(O1722)),0)+IF(AND(F1722="PRODUITS",G1722="KIT COMPLET HABILLAGE CLOISON MODULAIRE (mL)"),(VLOOKUP(G1722,COÛTS!$A$1:$C$157,3,0)*(M1722/1000*O1722)),0)+IF(AND(F1722="MEDIA",H1722&lt;0,G1722&gt;0,P1722="oui",Q1722="RECTO/VERSO (Type Deux Simple Face)"),(VLOOKUP(G1722,COÛTS!$A$1:$C$157,3,0)*(M1722*(N1722+480)/1000*O1722/1000)),"0")+IF(AND(F1722="MEDIA",H1722&lt;0,G1722&gt;0,P1722="oui",Q1722="MODULE TRIANGULAIRE"),(VLOOKUP(G1722,COÛTS!$A$1:$C$157,3,0)*(M1722*(N1722+240)/1000*O1722/1000)*2)+(VLOOKUP(G1722,COÛTS!$A$1:$C$157,3,0)*(M1722)/1000*0.24),"0")+IF(AND(F1722="MEDIA",P1722="oui",G1722&gt;0,H1722&lt;0,Q1722="MODULE CARRÉ"),(VLOOKUP(G1722,COÛTS!$A$1:$C$157,3,0)*(M1722*(N1722+240)/1000*O1722/1000)*3)+(VLOOKUP(G1722,COÛTS!$A$1:$C$157,3,0)*(M1722)/1000*0.24),"0")+IF(AND(F1722="MEDIA",H1722&lt;0,P1722="oui",G1722&gt;0,Q1722="RECTO (Type Chaussette)"),(VLOOKUP(G1722,COÛTS!$A$1:$C$157,3,0)*(M1722*(N1722+60)/1000*O1722/1000))))</f>
        <v>0</v>
      </c>
      <c r="AA1722" s="6">
        <f>IF(R1722="OUI",0,IF(AND(H1722&gt;0,I1722="OUI"),(VLOOKUP(H1722,COÛTS!$A$1:$C$157,3,0)*(M1722*N1722/1000*O1722/1000)),0))</f>
        <v>0</v>
      </c>
      <c r="AB1722" s="6">
        <f t="shared" si="211"/>
        <v>0</v>
      </c>
      <c r="AC1722" s="7">
        <f t="shared" si="212"/>
        <v>0</v>
      </c>
      <c r="AD1722" s="6">
        <f t="shared" si="213"/>
        <v>0</v>
      </c>
      <c r="AE1722" s="6">
        <f t="shared" si="214"/>
        <v>0</v>
      </c>
      <c r="AF1722" s="6">
        <f>IF(R1722="OUI",0,(IF(AND(P1722="oui",Q1722="RECTO (Type Chaussette, Simple Face)",SEMAINE!M1724&lt;=2000),((COÛTS!$C$115*2*O1722*SEMAINE!M1722/1000)+(COÛTS!$C$109*O1722*SEMAINE!M1722/1000)+(COÛTS!$C$107*O1722*SEMAINE!M1722/1000)),"0")+(IF(AND(P1722="oui",Q1722="RECTO (Type Chaussette, Simple Face)",SEMAINE!M1722&gt;2001,SEMAINE!M1722&lt;=4000),((COÛTS!$C$114*2*O1722)),"0"))+(IF(AND(P1722="oui",Q1722="RECTO (Type Chaussette, Simple Face)",SEMAINE!M1722&gt;=4001,SEMAINE!M1722&lt;=6000),((COÛTS!$C$114*4*O1722)),"0"))+(IF(AND(P1722="oui",Q1722="RECTO (Type Chaussette, Simple Face)",SEMAINE!M1722&gt;=6001,SEMAINE!M1722&lt;=8000),((COÛTS!$C$114*6*O1722)),"0"))+(IF(AND(P1722="oui",Q1722="RECTO (Type Chaussette, Simple Face)",SEMAINE!M1722&gt;=8001,SEMAINE!M1722&lt;=10000),((COÛTS!$C$114*8*O1722)),0))))</f>
        <v>0</v>
      </c>
      <c r="AG1722" s="6">
        <f>IF(R1722="OUI",0,(IF(AND(F1722="MEDIA",G1722="NON TISSÉ (Type Drop)",P1722="oui",Q1722="RECTO (Type Chaussette)",SEMAINE!M1725&lt;=2000),((COÛTS!$C$115*2*O1722*SEMAINE!M1722/1000)+(COÛTS!$C$109*O1722*SEMAINE!M1722/1000)+(COÛTS!$C$107*O1722*SEMAINE!M1722/1000)),"0")+(IF(AND(F1722="MEDIA",P1722="oui",Q1722="RECTO (Type Chaussette)",SEMAINE!M1722&gt;2001,SEMAINE!M1722&lt;=4000),((COÛTS!$C$114*2*O1722)),"0"))+(IF(AND(F1722="MEDIA",P1722="oui",Q1722="RECTO (Type Chaussette)",SEMAINE!M1722&gt;=4001,SEMAINE!M1722&lt;=6000),((COÛTS!$C$114*4*O1722)),"0"))+(IF(AND(F1722="MEDIA",P1722="oui",Q1722="RECTO (Type Chaussette)",SEMAINE!M1722&gt;=6001,SEMAINE!M1722&lt;=8000),((COÛTS!$C$114*6*O1722)),"0"))+(IF(AND(F1722="MEDIA",P1722="oui",Q1722="RECTO (Type Chaussette)",SEMAINE!M1722&gt;=8001,SEMAINE!M1722&lt;=10000),((COÛTS!$C$114*8*O1722)),0))))</f>
        <v>0</v>
      </c>
      <c r="AH1722" s="6">
        <f>IF(R1722="OUI",0,(IF(AND(F1722="MEDIA",G1722="NON TISSÉ (Type Drop)",P1722="oui",Q1722="RECTO/VERSO (Type Deux Simple Face)"),((COÛTS!$C$115*4*O1722*SEMAINE!M1722/1000)+(COÛTS!$C$110*O1722*4)+(COÛTS!$C$107*O1722*SEMAINE!M1722/1000)),"0")+(IF(AND(F1722="MEDIA",P1722="oui",Q1722="RECTO/VERSO (Type Deux Simple Face)",SEMAINE!M1722&gt;2001,SEMAINE!M1722&lt;=4000),((COÛTS!$C$114*2*O1722)),"0"))+(IF(AND(F1722="MEDIA",P1722="oui",Q1722="RECTO/VERSO (Type Deux Simple Face)",SEMAINE!M1722&gt;=4001,SEMAINE!M1722&lt;=6000),((COÛTS!$C$114*4*O1722)),"0"))+(IF(AND(F1722="MEDIA",P1722="oui",Q1722="RECTO/VERSO (Type Deux Simple Face)",SEMAINE!M1722&gt;=6001,SEMAINE!M1722&lt;=8000),((COÛTS!$C$114*6*O1722)),"0"))+(IF(AND(F1722="MEDIA",P1722="oui",Q1722="RECTO/VERSO (Type Deux Simple Face)",SEMAINE!M1722&gt;=8001,SEMAINE!M1722&lt;=10000),((COÛTS!$C$114*8*O1722)),0))))</f>
        <v>0</v>
      </c>
      <c r="AI1722" s="6">
        <f>IF(R1722="OUI",0,(IF(AND(F1722="MEDIA",G1722="NON TISSÉ (Type Drop)",P1722="oui",Q1722="MODULE TRIANGULAIRE"),((COÛTS!$C$115*6*O1722*SEMAINE!M1722/1000)+(COÛTS!$C$112*O1722*6)+(COÛTS!$C$107*O1722*3)),"0")+(IF(AND(F1722="MEDIA",P1722="oui",Q1722="MODULE TRIANGULAIRE",SEMAINE!M1722&gt;2001,SEMAINE!M1722&lt;=4000),((COÛTS!$C$114*2*O1722*3)),"0"))+(IF(AND(F1722="MEDIA",P1722="oui",Q1722="MODULE TRIANGULAIRE",SEMAINE!M1722&gt;=4001,SEMAINE!M1722&lt;=6000),((COÛTS!$C$114*4*O1722*3)),"0"))+(IF(AND(F1722="MEDIA",P1722="oui",Q1722="MODULE TRIANGULAIRE",SEMAINE!M1722&gt;=6001,SEMAINE!M1722&lt;=8000),((COÛTS!$C$114*6*O1722*3)),"0"))+(IF(AND(F1722="MEDIA",P1722="oui",Q1722="MODULE TRIANGULAIRE",SEMAINE!M1722&gt;=8001,SEMAINE!M1722&lt;=10000),((COÛTS!$C$114*8*O1722*3)),0))))</f>
        <v>0</v>
      </c>
      <c r="AJ1722" s="6">
        <f>IF(OR(R1722="OUI",H1722&gt;0),0,(IF(AND(F1722="MEDIA",G1722="NON TISSÉ (Type Drop)",P1722="oui",Q1722="MODULE CARRÉ"),((COÛTS!$C$115*8*O1722*SEMAINE!M1722/1000)+(COÛTS!$C$111*O1722*8)+(COÛTS!$C$107*O1722*4)),"0")+IF(AND(F1722="MEDIA",G1722="BÂCHE FRONTLIT 450gr (Type Bâche M1)",P1722="oui",Q1722="MODULE CARRÉ"),((COÛTS!$C$115*8*O1722*SEMAINE!M1722/1000)+(COÛTS!$C$111*O1722*8)+(COÛTS!$C$107*O1722*4)),"0")+(IF(AND(F1722="MEDIA",P1722="oui",Q1722="MODULE CARRÉ",SEMAINE!M1722&gt;2001,SEMAINE!M1722&lt;=4000),((COÛTS!$C$114*2*O1722*4)),"0"))+(IF(AND(F1722="MEDIA",P1722="oui",Q1722="MODULE CARRÉ",SEMAINE!M1722&gt;=4001,SEMAINE!M1722&lt;=6000),((COÛTS!$C$114*4*O1722*4)),"0"))+(IF(AND(F1722="MEDIA",P1722="oui",Q1722="MODULE CARRÉ",SEMAINE!M1722&gt;=6001,SEMAINE!M1722&lt;=8000),((COÛTS!$C$114*6*O1722*4)),"0"))+(IF(AND(F1722="MEDIA",P1722="oui",Q1722="MODULE CARRÉ",SEMAINE!M1722&gt;=8001,SEMAINE!M1722&lt;=10000),((COÛTS!$C$114*8*O1722*4)),"0"))))</f>
        <v>0</v>
      </c>
      <c r="AK1722" s="38">
        <f>IF(Y1722&gt;0,(VLOOKUP(Y1722,DATA!$AB$2:$AC$102,2,0)),1)</f>
        <v>1</v>
      </c>
      <c r="AL1722" s="53">
        <f t="shared" si="215"/>
        <v>0</v>
      </c>
    </row>
    <row r="1723" spans="2:38" ht="25.05" customHeight="1" x14ac:dyDescent="0.25">
      <c r="B1723" s="43" t="str">
        <f>COUNTIF($D$3:D1723,D1723)&amp;T_Semaine[[#This Row],[N°AFFAIRE]]</f>
        <v>0</v>
      </c>
      <c r="C1723" s="50"/>
      <c r="D1723" s="50"/>
      <c r="E1723" s="50"/>
      <c r="F1723" s="50"/>
      <c r="G1723" s="50"/>
      <c r="H1723" s="50"/>
      <c r="I1723" s="50"/>
      <c r="J1723" s="50"/>
      <c r="K1723" s="50"/>
      <c r="L1723" s="50"/>
      <c r="M1723" s="91"/>
      <c r="N1723" s="91"/>
      <c r="O1723" s="50"/>
      <c r="P1723" s="50"/>
      <c r="Q1723" s="50"/>
      <c r="R1723" s="50"/>
      <c r="S1723" s="50"/>
      <c r="T1723" s="95">
        <f t="shared" si="209"/>
        <v>0</v>
      </c>
      <c r="U1723" s="36">
        <f t="shared" si="210"/>
        <v>0</v>
      </c>
      <c r="V1723" s="43"/>
      <c r="W1723" s="43"/>
      <c r="X1723" s="6">
        <f t="shared" si="208"/>
        <v>0</v>
      </c>
      <c r="Y1723" s="55"/>
      <c r="Z1723" s="6">
        <f>(IF(R1723="OUI",0,IF(AND(F1723="MEDIA",G1723&gt;0,O1723&gt;0),(VLOOKUP(G1723,COÛTS!$A$1:$C$157,3,0)*(M1723*N1723/1000*O1723/1000)),0)+IF(AND(G1723&gt;0,F1723="HEURE"),(VLOOKUP(G1723,COÛTS!$A$1:$C$157,3,0)*(O1723)),0))+IF(AND(G1723&gt;0,F1723="DIVERS"),(VLOOKUP(G1723,COÛTS!$A$1:$C$157,3,0)*(O1723)),0)+IF(AND(G1723&gt;0,F1723="VEHICULE"),(VLOOKUP(G1723,COÛTS!$A$1:$C$157,3,0)*(O1723)),0)+IF(AND(G1723&gt;0,F1723="FACONNAGE"),(VLOOKUP(G1723,COÛTS!$A$1:$C$157,3,0)*(O1723)),0)+IF(AND(G1723&gt;0,F1723="ACCESSOIRES"),(VLOOKUP(G1723,COÛTS!$A$1:$C$157,3,0)*(O1723)),0)+IF(AND(F1723="TRANSPORT",G1723&gt;0),(VLOOKUP(G1723,COÛTS!$A$1:$C$157,3,0)*(O1723)),0)+IF(AND(F1723="PRODUITS",G1723="KIT COMPLET HABILLAGE CLOISON MODULAIRE (mL)"),(VLOOKUP(G1723,COÛTS!$A$1:$C$157,3,0)*(M1723/1000*O1723)),0)+IF(AND(F1723="MEDIA",H1723&lt;0,G1723&gt;0,P1723="oui",Q1723="RECTO/VERSO (Type Deux Simple Face)"),(VLOOKUP(G1723,COÛTS!$A$1:$C$157,3,0)*(M1723*(N1723+480)/1000*O1723/1000)),"0")+IF(AND(F1723="MEDIA",H1723&lt;0,G1723&gt;0,P1723="oui",Q1723="MODULE TRIANGULAIRE"),(VLOOKUP(G1723,COÛTS!$A$1:$C$157,3,0)*(M1723*(N1723+240)/1000*O1723/1000)*2)+(VLOOKUP(G1723,COÛTS!$A$1:$C$157,3,0)*(M1723)/1000*0.24),"0")+IF(AND(F1723="MEDIA",P1723="oui",G1723&gt;0,H1723&lt;0,Q1723="MODULE CARRÉ"),(VLOOKUP(G1723,COÛTS!$A$1:$C$157,3,0)*(M1723*(N1723+240)/1000*O1723/1000)*3)+(VLOOKUP(G1723,COÛTS!$A$1:$C$157,3,0)*(M1723)/1000*0.24),"0")+IF(AND(F1723="MEDIA",H1723&lt;0,P1723="oui",G1723&gt;0,Q1723="RECTO (Type Chaussette)"),(VLOOKUP(G1723,COÛTS!$A$1:$C$157,3,0)*(M1723*(N1723+60)/1000*O1723/1000))))</f>
        <v>0</v>
      </c>
      <c r="AA1723" s="6">
        <f>IF(R1723="OUI",0,IF(AND(H1723&gt;0,I1723="OUI"),(VLOOKUP(H1723,COÛTS!$A$1:$C$157,3,0)*(M1723*N1723/1000*O1723/1000)),0))</f>
        <v>0</v>
      </c>
      <c r="AB1723" s="6">
        <f t="shared" si="211"/>
        <v>0</v>
      </c>
      <c r="AC1723" s="7">
        <f t="shared" si="212"/>
        <v>0</v>
      </c>
      <c r="AD1723" s="6">
        <f t="shared" si="213"/>
        <v>0</v>
      </c>
      <c r="AE1723" s="6">
        <f t="shared" si="214"/>
        <v>0</v>
      </c>
      <c r="AF1723" s="6">
        <f>IF(R1723="OUI",0,(IF(AND(P1723="oui",Q1723="RECTO (Type Chaussette, Simple Face)",SEMAINE!M1725&lt;=2000),((COÛTS!$C$115*2*O1723*SEMAINE!M1723/1000)+(COÛTS!$C$109*O1723*SEMAINE!M1723/1000)+(COÛTS!$C$107*O1723*SEMAINE!M1723/1000)),"0")+(IF(AND(P1723="oui",Q1723="RECTO (Type Chaussette, Simple Face)",SEMAINE!M1723&gt;2001,SEMAINE!M1723&lt;=4000),((COÛTS!$C$114*2*O1723)),"0"))+(IF(AND(P1723="oui",Q1723="RECTO (Type Chaussette, Simple Face)",SEMAINE!M1723&gt;=4001,SEMAINE!M1723&lt;=6000),((COÛTS!$C$114*4*O1723)),"0"))+(IF(AND(P1723="oui",Q1723="RECTO (Type Chaussette, Simple Face)",SEMAINE!M1723&gt;=6001,SEMAINE!M1723&lt;=8000),((COÛTS!$C$114*6*O1723)),"0"))+(IF(AND(P1723="oui",Q1723="RECTO (Type Chaussette, Simple Face)",SEMAINE!M1723&gt;=8001,SEMAINE!M1723&lt;=10000),((COÛTS!$C$114*8*O1723)),0))))</f>
        <v>0</v>
      </c>
      <c r="AG1723" s="6">
        <f>IF(R1723="OUI",0,(IF(AND(F1723="MEDIA",G1723="NON TISSÉ (Type Drop)",P1723="oui",Q1723="RECTO (Type Chaussette)",SEMAINE!M1726&lt;=2000),((COÛTS!$C$115*2*O1723*SEMAINE!M1723/1000)+(COÛTS!$C$109*O1723*SEMAINE!M1723/1000)+(COÛTS!$C$107*O1723*SEMAINE!M1723/1000)),"0")+(IF(AND(F1723="MEDIA",P1723="oui",Q1723="RECTO (Type Chaussette)",SEMAINE!M1723&gt;2001,SEMAINE!M1723&lt;=4000),((COÛTS!$C$114*2*O1723)),"0"))+(IF(AND(F1723="MEDIA",P1723="oui",Q1723="RECTO (Type Chaussette)",SEMAINE!M1723&gt;=4001,SEMAINE!M1723&lt;=6000),((COÛTS!$C$114*4*O1723)),"0"))+(IF(AND(F1723="MEDIA",P1723="oui",Q1723="RECTO (Type Chaussette)",SEMAINE!M1723&gt;=6001,SEMAINE!M1723&lt;=8000),((COÛTS!$C$114*6*O1723)),"0"))+(IF(AND(F1723="MEDIA",P1723="oui",Q1723="RECTO (Type Chaussette)",SEMAINE!M1723&gt;=8001,SEMAINE!M1723&lt;=10000),((COÛTS!$C$114*8*O1723)),0))))</f>
        <v>0</v>
      </c>
      <c r="AH1723" s="6">
        <f>IF(R1723="OUI",0,(IF(AND(F1723="MEDIA",G1723="NON TISSÉ (Type Drop)",P1723="oui",Q1723="RECTO/VERSO (Type Deux Simple Face)"),((COÛTS!$C$115*4*O1723*SEMAINE!M1723/1000)+(COÛTS!$C$110*O1723*4)+(COÛTS!$C$107*O1723*SEMAINE!M1723/1000)),"0")+(IF(AND(F1723="MEDIA",P1723="oui",Q1723="RECTO/VERSO (Type Deux Simple Face)",SEMAINE!M1723&gt;2001,SEMAINE!M1723&lt;=4000),((COÛTS!$C$114*2*O1723)),"0"))+(IF(AND(F1723="MEDIA",P1723="oui",Q1723="RECTO/VERSO (Type Deux Simple Face)",SEMAINE!M1723&gt;=4001,SEMAINE!M1723&lt;=6000),((COÛTS!$C$114*4*O1723)),"0"))+(IF(AND(F1723="MEDIA",P1723="oui",Q1723="RECTO/VERSO (Type Deux Simple Face)",SEMAINE!M1723&gt;=6001,SEMAINE!M1723&lt;=8000),((COÛTS!$C$114*6*O1723)),"0"))+(IF(AND(F1723="MEDIA",P1723="oui",Q1723="RECTO/VERSO (Type Deux Simple Face)",SEMAINE!M1723&gt;=8001,SEMAINE!M1723&lt;=10000),((COÛTS!$C$114*8*O1723)),0))))</f>
        <v>0</v>
      </c>
      <c r="AI1723" s="6">
        <f>IF(R1723="OUI",0,(IF(AND(F1723="MEDIA",G1723="NON TISSÉ (Type Drop)",P1723="oui",Q1723="MODULE TRIANGULAIRE"),((COÛTS!$C$115*6*O1723*SEMAINE!M1723/1000)+(COÛTS!$C$112*O1723*6)+(COÛTS!$C$107*O1723*3)),"0")+(IF(AND(F1723="MEDIA",P1723="oui",Q1723="MODULE TRIANGULAIRE",SEMAINE!M1723&gt;2001,SEMAINE!M1723&lt;=4000),((COÛTS!$C$114*2*O1723*3)),"0"))+(IF(AND(F1723="MEDIA",P1723="oui",Q1723="MODULE TRIANGULAIRE",SEMAINE!M1723&gt;=4001,SEMAINE!M1723&lt;=6000),((COÛTS!$C$114*4*O1723*3)),"0"))+(IF(AND(F1723="MEDIA",P1723="oui",Q1723="MODULE TRIANGULAIRE",SEMAINE!M1723&gt;=6001,SEMAINE!M1723&lt;=8000),((COÛTS!$C$114*6*O1723*3)),"0"))+(IF(AND(F1723="MEDIA",P1723="oui",Q1723="MODULE TRIANGULAIRE",SEMAINE!M1723&gt;=8001,SEMAINE!M1723&lt;=10000),((COÛTS!$C$114*8*O1723*3)),0))))</f>
        <v>0</v>
      </c>
      <c r="AJ1723" s="6">
        <f>IF(OR(R1723="OUI",H1723&gt;0),0,(IF(AND(F1723="MEDIA",G1723="NON TISSÉ (Type Drop)",P1723="oui",Q1723="MODULE CARRÉ"),((COÛTS!$C$115*8*O1723*SEMAINE!M1723/1000)+(COÛTS!$C$111*O1723*8)+(COÛTS!$C$107*O1723*4)),"0")+IF(AND(F1723="MEDIA",G1723="BÂCHE FRONTLIT 450gr (Type Bâche M1)",P1723="oui",Q1723="MODULE CARRÉ"),((COÛTS!$C$115*8*O1723*SEMAINE!M1723/1000)+(COÛTS!$C$111*O1723*8)+(COÛTS!$C$107*O1723*4)),"0")+(IF(AND(F1723="MEDIA",P1723="oui",Q1723="MODULE CARRÉ",SEMAINE!M1723&gt;2001,SEMAINE!M1723&lt;=4000),((COÛTS!$C$114*2*O1723*4)),"0"))+(IF(AND(F1723="MEDIA",P1723="oui",Q1723="MODULE CARRÉ",SEMAINE!M1723&gt;=4001,SEMAINE!M1723&lt;=6000),((COÛTS!$C$114*4*O1723*4)),"0"))+(IF(AND(F1723="MEDIA",P1723="oui",Q1723="MODULE CARRÉ",SEMAINE!M1723&gt;=6001,SEMAINE!M1723&lt;=8000),((COÛTS!$C$114*6*O1723*4)),"0"))+(IF(AND(F1723="MEDIA",P1723="oui",Q1723="MODULE CARRÉ",SEMAINE!M1723&gt;=8001,SEMAINE!M1723&lt;=10000),((COÛTS!$C$114*8*O1723*4)),"0"))))</f>
        <v>0</v>
      </c>
      <c r="AK1723" s="38">
        <f>IF(Y1723&gt;0,(VLOOKUP(Y1723,DATA!$AB$2:$AC$102,2,0)),1)</f>
        <v>1</v>
      </c>
      <c r="AL1723" s="53">
        <f t="shared" si="215"/>
        <v>0</v>
      </c>
    </row>
    <row r="1724" spans="2:38" ht="25.05" customHeight="1" x14ac:dyDescent="0.25">
      <c r="B1724" s="43" t="str">
        <f>COUNTIF($D$3:D1724,D1724)&amp;T_Semaine[[#This Row],[N°AFFAIRE]]</f>
        <v>0</v>
      </c>
      <c r="C1724" s="50"/>
      <c r="D1724" s="50"/>
      <c r="E1724" s="50"/>
      <c r="F1724" s="50"/>
      <c r="G1724" s="50"/>
      <c r="H1724" s="50"/>
      <c r="I1724" s="50"/>
      <c r="J1724" s="50"/>
      <c r="K1724" s="50"/>
      <c r="L1724" s="50"/>
      <c r="M1724" s="91"/>
      <c r="N1724" s="91"/>
      <c r="O1724" s="50"/>
      <c r="P1724" s="50"/>
      <c r="Q1724" s="50"/>
      <c r="R1724" s="50"/>
      <c r="S1724" s="50"/>
      <c r="T1724" s="95">
        <f t="shared" si="209"/>
        <v>0</v>
      </c>
      <c r="U1724" s="36">
        <f t="shared" si="210"/>
        <v>0</v>
      </c>
      <c r="V1724" s="43"/>
      <c r="W1724" s="43"/>
      <c r="X1724" s="6">
        <f t="shared" si="208"/>
        <v>0</v>
      </c>
      <c r="Y1724" s="55"/>
      <c r="Z1724" s="6">
        <f>(IF(R1724="OUI",0,IF(AND(F1724="MEDIA",G1724&gt;0,O1724&gt;0),(VLOOKUP(G1724,COÛTS!$A$1:$C$157,3,0)*(M1724*N1724/1000*O1724/1000)),0)+IF(AND(G1724&gt;0,F1724="HEURE"),(VLOOKUP(G1724,COÛTS!$A$1:$C$157,3,0)*(O1724)),0))+IF(AND(G1724&gt;0,F1724="DIVERS"),(VLOOKUP(G1724,COÛTS!$A$1:$C$157,3,0)*(O1724)),0)+IF(AND(G1724&gt;0,F1724="VEHICULE"),(VLOOKUP(G1724,COÛTS!$A$1:$C$157,3,0)*(O1724)),0)+IF(AND(G1724&gt;0,F1724="FACONNAGE"),(VLOOKUP(G1724,COÛTS!$A$1:$C$157,3,0)*(O1724)),0)+IF(AND(G1724&gt;0,F1724="ACCESSOIRES"),(VLOOKUP(G1724,COÛTS!$A$1:$C$157,3,0)*(O1724)),0)+IF(AND(F1724="TRANSPORT",G1724&gt;0),(VLOOKUP(G1724,COÛTS!$A$1:$C$157,3,0)*(O1724)),0)+IF(AND(F1724="PRODUITS",G1724="KIT COMPLET HABILLAGE CLOISON MODULAIRE (mL)"),(VLOOKUP(G1724,COÛTS!$A$1:$C$157,3,0)*(M1724/1000*O1724)),0)+IF(AND(F1724="MEDIA",H1724&lt;0,G1724&gt;0,P1724="oui",Q1724="RECTO/VERSO (Type Deux Simple Face)"),(VLOOKUP(G1724,COÛTS!$A$1:$C$157,3,0)*(M1724*(N1724+480)/1000*O1724/1000)),"0")+IF(AND(F1724="MEDIA",H1724&lt;0,G1724&gt;0,P1724="oui",Q1724="MODULE TRIANGULAIRE"),(VLOOKUP(G1724,COÛTS!$A$1:$C$157,3,0)*(M1724*(N1724+240)/1000*O1724/1000)*2)+(VLOOKUP(G1724,COÛTS!$A$1:$C$157,3,0)*(M1724)/1000*0.24),"0")+IF(AND(F1724="MEDIA",P1724="oui",G1724&gt;0,H1724&lt;0,Q1724="MODULE CARRÉ"),(VLOOKUP(G1724,COÛTS!$A$1:$C$157,3,0)*(M1724*(N1724+240)/1000*O1724/1000)*3)+(VLOOKUP(G1724,COÛTS!$A$1:$C$157,3,0)*(M1724)/1000*0.24),"0")+IF(AND(F1724="MEDIA",H1724&lt;0,P1724="oui",G1724&gt;0,Q1724="RECTO (Type Chaussette)"),(VLOOKUP(G1724,COÛTS!$A$1:$C$157,3,0)*(M1724*(N1724+60)/1000*O1724/1000))))</f>
        <v>0</v>
      </c>
      <c r="AA1724" s="6">
        <f>IF(R1724="OUI",0,IF(AND(H1724&gt;0,I1724="OUI"),(VLOOKUP(H1724,COÛTS!$A$1:$C$157,3,0)*(M1724*N1724/1000*O1724/1000)),0))</f>
        <v>0</v>
      </c>
      <c r="AB1724" s="6">
        <f t="shared" si="211"/>
        <v>0</v>
      </c>
      <c r="AC1724" s="7">
        <f t="shared" si="212"/>
        <v>0</v>
      </c>
      <c r="AD1724" s="6">
        <f t="shared" si="213"/>
        <v>0</v>
      </c>
      <c r="AE1724" s="6">
        <f t="shared" si="214"/>
        <v>0</v>
      </c>
      <c r="AF1724" s="6">
        <f>IF(R1724="OUI",0,(IF(AND(P1724="oui",Q1724="RECTO (Type Chaussette, Simple Face)",SEMAINE!M1726&lt;=2000),((COÛTS!$C$115*2*O1724*SEMAINE!M1724/1000)+(COÛTS!$C$109*O1724*SEMAINE!M1724/1000)+(COÛTS!$C$107*O1724*SEMAINE!M1724/1000)),"0")+(IF(AND(P1724="oui",Q1724="RECTO (Type Chaussette, Simple Face)",SEMAINE!M1724&gt;2001,SEMAINE!M1724&lt;=4000),((COÛTS!$C$114*2*O1724)),"0"))+(IF(AND(P1724="oui",Q1724="RECTO (Type Chaussette, Simple Face)",SEMAINE!M1724&gt;=4001,SEMAINE!M1724&lt;=6000),((COÛTS!$C$114*4*O1724)),"0"))+(IF(AND(P1724="oui",Q1724="RECTO (Type Chaussette, Simple Face)",SEMAINE!M1724&gt;=6001,SEMAINE!M1724&lt;=8000),((COÛTS!$C$114*6*O1724)),"0"))+(IF(AND(P1724="oui",Q1724="RECTO (Type Chaussette, Simple Face)",SEMAINE!M1724&gt;=8001,SEMAINE!M1724&lt;=10000),((COÛTS!$C$114*8*O1724)),0))))</f>
        <v>0</v>
      </c>
      <c r="AG1724" s="6">
        <f>IF(R1724="OUI",0,(IF(AND(F1724="MEDIA",G1724="NON TISSÉ (Type Drop)",P1724="oui",Q1724="RECTO (Type Chaussette)",SEMAINE!M1727&lt;=2000),((COÛTS!$C$115*2*O1724*SEMAINE!M1724/1000)+(COÛTS!$C$109*O1724*SEMAINE!M1724/1000)+(COÛTS!$C$107*O1724*SEMAINE!M1724/1000)),"0")+(IF(AND(F1724="MEDIA",P1724="oui",Q1724="RECTO (Type Chaussette)",SEMAINE!M1724&gt;2001,SEMAINE!M1724&lt;=4000),((COÛTS!$C$114*2*O1724)),"0"))+(IF(AND(F1724="MEDIA",P1724="oui",Q1724="RECTO (Type Chaussette)",SEMAINE!M1724&gt;=4001,SEMAINE!M1724&lt;=6000),((COÛTS!$C$114*4*O1724)),"0"))+(IF(AND(F1724="MEDIA",P1724="oui",Q1724="RECTO (Type Chaussette)",SEMAINE!M1724&gt;=6001,SEMAINE!M1724&lt;=8000),((COÛTS!$C$114*6*O1724)),"0"))+(IF(AND(F1724="MEDIA",P1724="oui",Q1724="RECTO (Type Chaussette)",SEMAINE!M1724&gt;=8001,SEMAINE!M1724&lt;=10000),((COÛTS!$C$114*8*O1724)),0))))</f>
        <v>0</v>
      </c>
      <c r="AH1724" s="6">
        <f>IF(R1724="OUI",0,(IF(AND(F1724="MEDIA",G1724="NON TISSÉ (Type Drop)",P1724="oui",Q1724="RECTO/VERSO (Type Deux Simple Face)"),((COÛTS!$C$115*4*O1724*SEMAINE!M1724/1000)+(COÛTS!$C$110*O1724*4)+(COÛTS!$C$107*O1724*SEMAINE!M1724/1000)),"0")+(IF(AND(F1724="MEDIA",P1724="oui",Q1724="RECTO/VERSO (Type Deux Simple Face)",SEMAINE!M1724&gt;2001,SEMAINE!M1724&lt;=4000),((COÛTS!$C$114*2*O1724)),"0"))+(IF(AND(F1724="MEDIA",P1724="oui",Q1724="RECTO/VERSO (Type Deux Simple Face)",SEMAINE!M1724&gt;=4001,SEMAINE!M1724&lt;=6000),((COÛTS!$C$114*4*O1724)),"0"))+(IF(AND(F1724="MEDIA",P1724="oui",Q1724="RECTO/VERSO (Type Deux Simple Face)",SEMAINE!M1724&gt;=6001,SEMAINE!M1724&lt;=8000),((COÛTS!$C$114*6*O1724)),"0"))+(IF(AND(F1724="MEDIA",P1724="oui",Q1724="RECTO/VERSO (Type Deux Simple Face)",SEMAINE!M1724&gt;=8001,SEMAINE!M1724&lt;=10000),((COÛTS!$C$114*8*O1724)),0))))</f>
        <v>0</v>
      </c>
      <c r="AI1724" s="6">
        <f>IF(R1724="OUI",0,(IF(AND(F1724="MEDIA",G1724="NON TISSÉ (Type Drop)",P1724="oui",Q1724="MODULE TRIANGULAIRE"),((COÛTS!$C$115*6*O1724*SEMAINE!M1724/1000)+(COÛTS!$C$112*O1724*6)+(COÛTS!$C$107*O1724*3)),"0")+(IF(AND(F1724="MEDIA",P1724="oui",Q1724="MODULE TRIANGULAIRE",SEMAINE!M1724&gt;2001,SEMAINE!M1724&lt;=4000),((COÛTS!$C$114*2*O1724*3)),"0"))+(IF(AND(F1724="MEDIA",P1724="oui",Q1724="MODULE TRIANGULAIRE",SEMAINE!M1724&gt;=4001,SEMAINE!M1724&lt;=6000),((COÛTS!$C$114*4*O1724*3)),"0"))+(IF(AND(F1724="MEDIA",P1724="oui",Q1724="MODULE TRIANGULAIRE",SEMAINE!M1724&gt;=6001,SEMAINE!M1724&lt;=8000),((COÛTS!$C$114*6*O1724*3)),"0"))+(IF(AND(F1724="MEDIA",P1724="oui",Q1724="MODULE TRIANGULAIRE",SEMAINE!M1724&gt;=8001,SEMAINE!M1724&lt;=10000),((COÛTS!$C$114*8*O1724*3)),0))))</f>
        <v>0</v>
      </c>
      <c r="AJ1724" s="6">
        <f>IF(OR(R1724="OUI",H1724&gt;0),0,(IF(AND(F1724="MEDIA",G1724="NON TISSÉ (Type Drop)",P1724="oui",Q1724="MODULE CARRÉ"),((COÛTS!$C$115*8*O1724*SEMAINE!M1724/1000)+(COÛTS!$C$111*O1724*8)+(COÛTS!$C$107*O1724*4)),"0")+IF(AND(F1724="MEDIA",G1724="BÂCHE FRONTLIT 450gr (Type Bâche M1)",P1724="oui",Q1724="MODULE CARRÉ"),((COÛTS!$C$115*8*O1724*SEMAINE!M1724/1000)+(COÛTS!$C$111*O1724*8)+(COÛTS!$C$107*O1724*4)),"0")+(IF(AND(F1724="MEDIA",P1724="oui",Q1724="MODULE CARRÉ",SEMAINE!M1724&gt;2001,SEMAINE!M1724&lt;=4000),((COÛTS!$C$114*2*O1724*4)),"0"))+(IF(AND(F1724="MEDIA",P1724="oui",Q1724="MODULE CARRÉ",SEMAINE!M1724&gt;=4001,SEMAINE!M1724&lt;=6000),((COÛTS!$C$114*4*O1724*4)),"0"))+(IF(AND(F1724="MEDIA",P1724="oui",Q1724="MODULE CARRÉ",SEMAINE!M1724&gt;=6001,SEMAINE!M1724&lt;=8000),((COÛTS!$C$114*6*O1724*4)),"0"))+(IF(AND(F1724="MEDIA",P1724="oui",Q1724="MODULE CARRÉ",SEMAINE!M1724&gt;=8001,SEMAINE!M1724&lt;=10000),((COÛTS!$C$114*8*O1724*4)),"0"))))</f>
        <v>0</v>
      </c>
      <c r="AK1724" s="38">
        <f>IF(Y1724&gt;0,(VLOOKUP(Y1724,DATA!$AB$2:$AC$102,2,0)),1)</f>
        <v>1</v>
      </c>
      <c r="AL1724" s="53">
        <f t="shared" si="215"/>
        <v>0</v>
      </c>
    </row>
    <row r="1725" spans="2:38" ht="25.05" customHeight="1" x14ac:dyDescent="0.25">
      <c r="B1725" s="43" t="str">
        <f>COUNTIF($D$3:D1725,D1725)&amp;T_Semaine[[#This Row],[N°AFFAIRE]]</f>
        <v>0</v>
      </c>
      <c r="C1725" s="50"/>
      <c r="D1725" s="50"/>
      <c r="E1725" s="50"/>
      <c r="F1725" s="50"/>
      <c r="G1725" s="50"/>
      <c r="H1725" s="50"/>
      <c r="I1725" s="50"/>
      <c r="J1725" s="50"/>
      <c r="K1725" s="50"/>
      <c r="L1725" s="50"/>
      <c r="M1725" s="91"/>
      <c r="N1725" s="91"/>
      <c r="O1725" s="50"/>
      <c r="P1725" s="50"/>
      <c r="Q1725" s="50"/>
      <c r="R1725" s="50"/>
      <c r="S1725" s="50"/>
      <c r="T1725" s="95">
        <f t="shared" si="209"/>
        <v>0</v>
      </c>
      <c r="U1725" s="36">
        <f t="shared" si="210"/>
        <v>0</v>
      </c>
      <c r="V1725" s="43"/>
      <c r="W1725" s="43"/>
      <c r="X1725" s="6">
        <f t="shared" si="208"/>
        <v>0</v>
      </c>
      <c r="Y1725" s="55"/>
      <c r="Z1725" s="6">
        <f>(IF(R1725="OUI",0,IF(AND(F1725="MEDIA",G1725&gt;0,O1725&gt;0),(VLOOKUP(G1725,COÛTS!$A$1:$C$157,3,0)*(M1725*N1725/1000*O1725/1000)),0)+IF(AND(G1725&gt;0,F1725="HEURE"),(VLOOKUP(G1725,COÛTS!$A$1:$C$157,3,0)*(O1725)),0))+IF(AND(G1725&gt;0,F1725="DIVERS"),(VLOOKUP(G1725,COÛTS!$A$1:$C$157,3,0)*(O1725)),0)+IF(AND(G1725&gt;0,F1725="VEHICULE"),(VLOOKUP(G1725,COÛTS!$A$1:$C$157,3,0)*(O1725)),0)+IF(AND(G1725&gt;0,F1725="FACONNAGE"),(VLOOKUP(G1725,COÛTS!$A$1:$C$157,3,0)*(O1725)),0)+IF(AND(G1725&gt;0,F1725="ACCESSOIRES"),(VLOOKUP(G1725,COÛTS!$A$1:$C$157,3,0)*(O1725)),0)+IF(AND(F1725="TRANSPORT",G1725&gt;0),(VLOOKUP(G1725,COÛTS!$A$1:$C$157,3,0)*(O1725)),0)+IF(AND(F1725="PRODUITS",G1725="KIT COMPLET HABILLAGE CLOISON MODULAIRE (mL)"),(VLOOKUP(G1725,COÛTS!$A$1:$C$157,3,0)*(M1725/1000*O1725)),0)+IF(AND(F1725="MEDIA",H1725&lt;0,G1725&gt;0,P1725="oui",Q1725="RECTO/VERSO (Type Deux Simple Face)"),(VLOOKUP(G1725,COÛTS!$A$1:$C$157,3,0)*(M1725*(N1725+480)/1000*O1725/1000)),"0")+IF(AND(F1725="MEDIA",H1725&lt;0,G1725&gt;0,P1725="oui",Q1725="MODULE TRIANGULAIRE"),(VLOOKUP(G1725,COÛTS!$A$1:$C$157,3,0)*(M1725*(N1725+240)/1000*O1725/1000)*2)+(VLOOKUP(G1725,COÛTS!$A$1:$C$157,3,0)*(M1725)/1000*0.24),"0")+IF(AND(F1725="MEDIA",P1725="oui",G1725&gt;0,H1725&lt;0,Q1725="MODULE CARRÉ"),(VLOOKUP(G1725,COÛTS!$A$1:$C$157,3,0)*(M1725*(N1725+240)/1000*O1725/1000)*3)+(VLOOKUP(G1725,COÛTS!$A$1:$C$157,3,0)*(M1725)/1000*0.24),"0")+IF(AND(F1725="MEDIA",H1725&lt;0,P1725="oui",G1725&gt;0,Q1725="RECTO (Type Chaussette)"),(VLOOKUP(G1725,COÛTS!$A$1:$C$157,3,0)*(M1725*(N1725+60)/1000*O1725/1000))))</f>
        <v>0</v>
      </c>
      <c r="AA1725" s="6">
        <f>IF(R1725="OUI",0,IF(AND(H1725&gt;0,I1725="OUI"),(VLOOKUP(H1725,COÛTS!$A$1:$C$157,3,0)*(M1725*N1725/1000*O1725/1000)),0))</f>
        <v>0</v>
      </c>
      <c r="AB1725" s="6">
        <f t="shared" si="211"/>
        <v>0</v>
      </c>
      <c r="AC1725" s="7">
        <f t="shared" si="212"/>
        <v>0</v>
      </c>
      <c r="AD1725" s="6">
        <f t="shared" si="213"/>
        <v>0</v>
      </c>
      <c r="AE1725" s="6">
        <f t="shared" si="214"/>
        <v>0</v>
      </c>
      <c r="AF1725" s="6">
        <f>IF(R1725="OUI",0,(IF(AND(P1725="oui",Q1725="RECTO (Type Chaussette, Simple Face)",SEMAINE!M1727&lt;=2000),((COÛTS!$C$115*2*O1725*SEMAINE!M1725/1000)+(COÛTS!$C$109*O1725*SEMAINE!M1725/1000)+(COÛTS!$C$107*O1725*SEMAINE!M1725/1000)),"0")+(IF(AND(P1725="oui",Q1725="RECTO (Type Chaussette, Simple Face)",SEMAINE!M1725&gt;2001,SEMAINE!M1725&lt;=4000),((COÛTS!$C$114*2*O1725)),"0"))+(IF(AND(P1725="oui",Q1725="RECTO (Type Chaussette, Simple Face)",SEMAINE!M1725&gt;=4001,SEMAINE!M1725&lt;=6000),((COÛTS!$C$114*4*O1725)),"0"))+(IF(AND(P1725="oui",Q1725="RECTO (Type Chaussette, Simple Face)",SEMAINE!M1725&gt;=6001,SEMAINE!M1725&lt;=8000),((COÛTS!$C$114*6*O1725)),"0"))+(IF(AND(P1725="oui",Q1725="RECTO (Type Chaussette, Simple Face)",SEMAINE!M1725&gt;=8001,SEMAINE!M1725&lt;=10000),((COÛTS!$C$114*8*O1725)),0))))</f>
        <v>0</v>
      </c>
      <c r="AG1725" s="6">
        <f>IF(R1725="OUI",0,(IF(AND(F1725="MEDIA",G1725="NON TISSÉ (Type Drop)",P1725="oui",Q1725="RECTO (Type Chaussette)",SEMAINE!M1728&lt;=2000),((COÛTS!$C$115*2*O1725*SEMAINE!M1725/1000)+(COÛTS!$C$109*O1725*SEMAINE!M1725/1000)+(COÛTS!$C$107*O1725*SEMAINE!M1725/1000)),"0")+(IF(AND(F1725="MEDIA",P1725="oui",Q1725="RECTO (Type Chaussette)",SEMAINE!M1725&gt;2001,SEMAINE!M1725&lt;=4000),((COÛTS!$C$114*2*O1725)),"0"))+(IF(AND(F1725="MEDIA",P1725="oui",Q1725="RECTO (Type Chaussette)",SEMAINE!M1725&gt;=4001,SEMAINE!M1725&lt;=6000),((COÛTS!$C$114*4*O1725)),"0"))+(IF(AND(F1725="MEDIA",P1725="oui",Q1725="RECTO (Type Chaussette)",SEMAINE!M1725&gt;=6001,SEMAINE!M1725&lt;=8000),((COÛTS!$C$114*6*O1725)),"0"))+(IF(AND(F1725="MEDIA",P1725="oui",Q1725="RECTO (Type Chaussette)",SEMAINE!M1725&gt;=8001,SEMAINE!M1725&lt;=10000),((COÛTS!$C$114*8*O1725)),0))))</f>
        <v>0</v>
      </c>
      <c r="AH1725" s="6">
        <f>IF(R1725="OUI",0,(IF(AND(F1725="MEDIA",G1725="NON TISSÉ (Type Drop)",P1725="oui",Q1725="RECTO/VERSO (Type Deux Simple Face)"),((COÛTS!$C$115*4*O1725*SEMAINE!M1725/1000)+(COÛTS!$C$110*O1725*4)+(COÛTS!$C$107*O1725*SEMAINE!M1725/1000)),"0")+(IF(AND(F1725="MEDIA",P1725="oui",Q1725="RECTO/VERSO (Type Deux Simple Face)",SEMAINE!M1725&gt;2001,SEMAINE!M1725&lt;=4000),((COÛTS!$C$114*2*O1725)),"0"))+(IF(AND(F1725="MEDIA",P1725="oui",Q1725="RECTO/VERSO (Type Deux Simple Face)",SEMAINE!M1725&gt;=4001,SEMAINE!M1725&lt;=6000),((COÛTS!$C$114*4*O1725)),"0"))+(IF(AND(F1725="MEDIA",P1725="oui",Q1725="RECTO/VERSO (Type Deux Simple Face)",SEMAINE!M1725&gt;=6001,SEMAINE!M1725&lt;=8000),((COÛTS!$C$114*6*O1725)),"0"))+(IF(AND(F1725="MEDIA",P1725="oui",Q1725="RECTO/VERSO (Type Deux Simple Face)",SEMAINE!M1725&gt;=8001,SEMAINE!M1725&lt;=10000),((COÛTS!$C$114*8*O1725)),0))))</f>
        <v>0</v>
      </c>
      <c r="AI1725" s="6">
        <f>IF(R1725="OUI",0,(IF(AND(F1725="MEDIA",G1725="NON TISSÉ (Type Drop)",P1725="oui",Q1725="MODULE TRIANGULAIRE"),((COÛTS!$C$115*6*O1725*SEMAINE!M1725/1000)+(COÛTS!$C$112*O1725*6)+(COÛTS!$C$107*O1725*3)),"0")+(IF(AND(F1725="MEDIA",P1725="oui",Q1725="MODULE TRIANGULAIRE",SEMAINE!M1725&gt;2001,SEMAINE!M1725&lt;=4000),((COÛTS!$C$114*2*O1725*3)),"0"))+(IF(AND(F1725="MEDIA",P1725="oui",Q1725="MODULE TRIANGULAIRE",SEMAINE!M1725&gt;=4001,SEMAINE!M1725&lt;=6000),((COÛTS!$C$114*4*O1725*3)),"0"))+(IF(AND(F1725="MEDIA",P1725="oui",Q1725="MODULE TRIANGULAIRE",SEMAINE!M1725&gt;=6001,SEMAINE!M1725&lt;=8000),((COÛTS!$C$114*6*O1725*3)),"0"))+(IF(AND(F1725="MEDIA",P1725="oui",Q1725="MODULE TRIANGULAIRE",SEMAINE!M1725&gt;=8001,SEMAINE!M1725&lt;=10000),((COÛTS!$C$114*8*O1725*3)),0))))</f>
        <v>0</v>
      </c>
      <c r="AJ1725" s="6">
        <f>IF(OR(R1725="OUI",H1725&gt;0),0,(IF(AND(F1725="MEDIA",G1725="NON TISSÉ (Type Drop)",P1725="oui",Q1725="MODULE CARRÉ"),((COÛTS!$C$115*8*O1725*SEMAINE!M1725/1000)+(COÛTS!$C$111*O1725*8)+(COÛTS!$C$107*O1725*4)),"0")+IF(AND(F1725="MEDIA",G1725="BÂCHE FRONTLIT 450gr (Type Bâche M1)",P1725="oui",Q1725="MODULE CARRÉ"),((COÛTS!$C$115*8*O1725*SEMAINE!M1725/1000)+(COÛTS!$C$111*O1725*8)+(COÛTS!$C$107*O1725*4)),"0")+(IF(AND(F1725="MEDIA",P1725="oui",Q1725="MODULE CARRÉ",SEMAINE!M1725&gt;2001,SEMAINE!M1725&lt;=4000),((COÛTS!$C$114*2*O1725*4)),"0"))+(IF(AND(F1725="MEDIA",P1725="oui",Q1725="MODULE CARRÉ",SEMAINE!M1725&gt;=4001,SEMAINE!M1725&lt;=6000),((COÛTS!$C$114*4*O1725*4)),"0"))+(IF(AND(F1725="MEDIA",P1725="oui",Q1725="MODULE CARRÉ",SEMAINE!M1725&gt;=6001,SEMAINE!M1725&lt;=8000),((COÛTS!$C$114*6*O1725*4)),"0"))+(IF(AND(F1725="MEDIA",P1725="oui",Q1725="MODULE CARRÉ",SEMAINE!M1725&gt;=8001,SEMAINE!M1725&lt;=10000),((COÛTS!$C$114*8*O1725*4)),"0"))))</f>
        <v>0</v>
      </c>
      <c r="AK1725" s="38">
        <f>IF(Y1725&gt;0,(VLOOKUP(Y1725,DATA!$AB$2:$AC$102,2,0)),1)</f>
        <v>1</v>
      </c>
      <c r="AL1725" s="53">
        <f t="shared" si="215"/>
        <v>0</v>
      </c>
    </row>
    <row r="1726" spans="2:38" ht="25.05" customHeight="1" x14ac:dyDescent="0.25">
      <c r="B1726" s="43" t="str">
        <f>COUNTIF($D$3:D1726,D1726)&amp;T_Semaine[[#This Row],[N°AFFAIRE]]</f>
        <v>0</v>
      </c>
      <c r="C1726" s="50"/>
      <c r="D1726" s="50"/>
      <c r="E1726" s="50"/>
      <c r="F1726" s="50"/>
      <c r="G1726" s="50"/>
      <c r="H1726" s="50"/>
      <c r="I1726" s="50"/>
      <c r="J1726" s="50"/>
      <c r="K1726" s="50"/>
      <c r="L1726" s="50"/>
      <c r="M1726" s="91"/>
      <c r="N1726" s="91"/>
      <c r="O1726" s="50"/>
      <c r="P1726" s="50"/>
      <c r="Q1726" s="50"/>
      <c r="R1726" s="50"/>
      <c r="S1726" s="50"/>
      <c r="T1726" s="95">
        <f t="shared" si="209"/>
        <v>0</v>
      </c>
      <c r="U1726" s="36">
        <f t="shared" si="210"/>
        <v>0</v>
      </c>
      <c r="V1726" s="43"/>
      <c r="W1726" s="43"/>
      <c r="X1726" s="6">
        <f t="shared" si="208"/>
        <v>0</v>
      </c>
      <c r="Y1726" s="55"/>
      <c r="Z1726" s="6">
        <f>(IF(R1726="OUI",0,IF(AND(F1726="MEDIA",G1726&gt;0,O1726&gt;0),(VLOOKUP(G1726,COÛTS!$A$1:$C$157,3,0)*(M1726*N1726/1000*O1726/1000)),0)+IF(AND(G1726&gt;0,F1726="HEURE"),(VLOOKUP(G1726,COÛTS!$A$1:$C$157,3,0)*(O1726)),0))+IF(AND(G1726&gt;0,F1726="DIVERS"),(VLOOKUP(G1726,COÛTS!$A$1:$C$157,3,0)*(O1726)),0)+IF(AND(G1726&gt;0,F1726="VEHICULE"),(VLOOKUP(G1726,COÛTS!$A$1:$C$157,3,0)*(O1726)),0)+IF(AND(G1726&gt;0,F1726="FACONNAGE"),(VLOOKUP(G1726,COÛTS!$A$1:$C$157,3,0)*(O1726)),0)+IF(AND(G1726&gt;0,F1726="ACCESSOIRES"),(VLOOKUP(G1726,COÛTS!$A$1:$C$157,3,0)*(O1726)),0)+IF(AND(F1726="TRANSPORT",G1726&gt;0),(VLOOKUP(G1726,COÛTS!$A$1:$C$157,3,0)*(O1726)),0)+IF(AND(F1726="PRODUITS",G1726="KIT COMPLET HABILLAGE CLOISON MODULAIRE (mL)"),(VLOOKUP(G1726,COÛTS!$A$1:$C$157,3,0)*(M1726/1000*O1726)),0)+IF(AND(F1726="MEDIA",H1726&lt;0,G1726&gt;0,P1726="oui",Q1726="RECTO/VERSO (Type Deux Simple Face)"),(VLOOKUP(G1726,COÛTS!$A$1:$C$157,3,0)*(M1726*(N1726+480)/1000*O1726/1000)),"0")+IF(AND(F1726="MEDIA",H1726&lt;0,G1726&gt;0,P1726="oui",Q1726="MODULE TRIANGULAIRE"),(VLOOKUP(G1726,COÛTS!$A$1:$C$157,3,0)*(M1726*(N1726+240)/1000*O1726/1000)*2)+(VLOOKUP(G1726,COÛTS!$A$1:$C$157,3,0)*(M1726)/1000*0.24),"0")+IF(AND(F1726="MEDIA",P1726="oui",G1726&gt;0,H1726&lt;0,Q1726="MODULE CARRÉ"),(VLOOKUP(G1726,COÛTS!$A$1:$C$157,3,0)*(M1726*(N1726+240)/1000*O1726/1000)*3)+(VLOOKUP(G1726,COÛTS!$A$1:$C$157,3,0)*(M1726)/1000*0.24),"0")+IF(AND(F1726="MEDIA",H1726&lt;0,P1726="oui",G1726&gt;0,Q1726="RECTO (Type Chaussette)"),(VLOOKUP(G1726,COÛTS!$A$1:$C$157,3,0)*(M1726*(N1726+60)/1000*O1726/1000))))</f>
        <v>0</v>
      </c>
      <c r="AA1726" s="6">
        <f>IF(R1726="OUI",0,IF(AND(H1726&gt;0,I1726="OUI"),(VLOOKUP(H1726,COÛTS!$A$1:$C$157,3,0)*(M1726*N1726/1000*O1726/1000)),0))</f>
        <v>0</v>
      </c>
      <c r="AB1726" s="6">
        <f t="shared" si="211"/>
        <v>0</v>
      </c>
      <c r="AC1726" s="7">
        <f t="shared" si="212"/>
        <v>0</v>
      </c>
      <c r="AD1726" s="6">
        <f t="shared" si="213"/>
        <v>0</v>
      </c>
      <c r="AE1726" s="6">
        <f t="shared" si="214"/>
        <v>0</v>
      </c>
      <c r="AF1726" s="6">
        <f>IF(R1726="OUI",0,(IF(AND(P1726="oui",Q1726="RECTO (Type Chaussette, Simple Face)",SEMAINE!M1728&lt;=2000),((COÛTS!$C$115*2*O1726*SEMAINE!M1726/1000)+(COÛTS!$C$109*O1726*SEMAINE!M1726/1000)+(COÛTS!$C$107*O1726*SEMAINE!M1726/1000)),"0")+(IF(AND(P1726="oui",Q1726="RECTO (Type Chaussette, Simple Face)",SEMAINE!M1726&gt;2001,SEMAINE!M1726&lt;=4000),((COÛTS!$C$114*2*O1726)),"0"))+(IF(AND(P1726="oui",Q1726="RECTO (Type Chaussette, Simple Face)",SEMAINE!M1726&gt;=4001,SEMAINE!M1726&lt;=6000),((COÛTS!$C$114*4*O1726)),"0"))+(IF(AND(P1726="oui",Q1726="RECTO (Type Chaussette, Simple Face)",SEMAINE!M1726&gt;=6001,SEMAINE!M1726&lt;=8000),((COÛTS!$C$114*6*O1726)),"0"))+(IF(AND(P1726="oui",Q1726="RECTO (Type Chaussette, Simple Face)",SEMAINE!M1726&gt;=8001,SEMAINE!M1726&lt;=10000),((COÛTS!$C$114*8*O1726)),0))))</f>
        <v>0</v>
      </c>
      <c r="AG1726" s="6">
        <f>IF(R1726="OUI",0,(IF(AND(F1726="MEDIA",G1726="NON TISSÉ (Type Drop)",P1726="oui",Q1726="RECTO (Type Chaussette)",SEMAINE!M1729&lt;=2000),((COÛTS!$C$115*2*O1726*SEMAINE!M1726/1000)+(COÛTS!$C$109*O1726*SEMAINE!M1726/1000)+(COÛTS!$C$107*O1726*SEMAINE!M1726/1000)),"0")+(IF(AND(F1726="MEDIA",P1726="oui",Q1726="RECTO (Type Chaussette)",SEMAINE!M1726&gt;2001,SEMAINE!M1726&lt;=4000),((COÛTS!$C$114*2*O1726)),"0"))+(IF(AND(F1726="MEDIA",P1726="oui",Q1726="RECTO (Type Chaussette)",SEMAINE!M1726&gt;=4001,SEMAINE!M1726&lt;=6000),((COÛTS!$C$114*4*O1726)),"0"))+(IF(AND(F1726="MEDIA",P1726="oui",Q1726="RECTO (Type Chaussette)",SEMAINE!M1726&gt;=6001,SEMAINE!M1726&lt;=8000),((COÛTS!$C$114*6*O1726)),"0"))+(IF(AND(F1726="MEDIA",P1726="oui",Q1726="RECTO (Type Chaussette)",SEMAINE!M1726&gt;=8001,SEMAINE!M1726&lt;=10000),((COÛTS!$C$114*8*O1726)),0))))</f>
        <v>0</v>
      </c>
      <c r="AH1726" s="6">
        <f>IF(R1726="OUI",0,(IF(AND(F1726="MEDIA",G1726="NON TISSÉ (Type Drop)",P1726="oui",Q1726="RECTO/VERSO (Type Deux Simple Face)"),((COÛTS!$C$115*4*O1726*SEMAINE!M1726/1000)+(COÛTS!$C$110*O1726*4)+(COÛTS!$C$107*O1726*SEMAINE!M1726/1000)),"0")+(IF(AND(F1726="MEDIA",P1726="oui",Q1726="RECTO/VERSO (Type Deux Simple Face)",SEMAINE!M1726&gt;2001,SEMAINE!M1726&lt;=4000),((COÛTS!$C$114*2*O1726)),"0"))+(IF(AND(F1726="MEDIA",P1726="oui",Q1726="RECTO/VERSO (Type Deux Simple Face)",SEMAINE!M1726&gt;=4001,SEMAINE!M1726&lt;=6000),((COÛTS!$C$114*4*O1726)),"0"))+(IF(AND(F1726="MEDIA",P1726="oui",Q1726="RECTO/VERSO (Type Deux Simple Face)",SEMAINE!M1726&gt;=6001,SEMAINE!M1726&lt;=8000),((COÛTS!$C$114*6*O1726)),"0"))+(IF(AND(F1726="MEDIA",P1726="oui",Q1726="RECTO/VERSO (Type Deux Simple Face)",SEMAINE!M1726&gt;=8001,SEMAINE!M1726&lt;=10000),((COÛTS!$C$114*8*O1726)),0))))</f>
        <v>0</v>
      </c>
      <c r="AI1726" s="6">
        <f>IF(R1726="OUI",0,(IF(AND(F1726="MEDIA",G1726="NON TISSÉ (Type Drop)",P1726="oui",Q1726="MODULE TRIANGULAIRE"),((COÛTS!$C$115*6*O1726*SEMAINE!M1726/1000)+(COÛTS!$C$112*O1726*6)+(COÛTS!$C$107*O1726*3)),"0")+(IF(AND(F1726="MEDIA",P1726="oui",Q1726="MODULE TRIANGULAIRE",SEMAINE!M1726&gt;2001,SEMAINE!M1726&lt;=4000),((COÛTS!$C$114*2*O1726*3)),"0"))+(IF(AND(F1726="MEDIA",P1726="oui",Q1726="MODULE TRIANGULAIRE",SEMAINE!M1726&gt;=4001,SEMAINE!M1726&lt;=6000),((COÛTS!$C$114*4*O1726*3)),"0"))+(IF(AND(F1726="MEDIA",P1726="oui",Q1726="MODULE TRIANGULAIRE",SEMAINE!M1726&gt;=6001,SEMAINE!M1726&lt;=8000),((COÛTS!$C$114*6*O1726*3)),"0"))+(IF(AND(F1726="MEDIA",P1726="oui",Q1726="MODULE TRIANGULAIRE",SEMAINE!M1726&gt;=8001,SEMAINE!M1726&lt;=10000),((COÛTS!$C$114*8*O1726*3)),0))))</f>
        <v>0</v>
      </c>
      <c r="AJ1726" s="6">
        <f>IF(OR(R1726="OUI",H1726&gt;0),0,(IF(AND(F1726="MEDIA",G1726="NON TISSÉ (Type Drop)",P1726="oui",Q1726="MODULE CARRÉ"),((COÛTS!$C$115*8*O1726*SEMAINE!M1726/1000)+(COÛTS!$C$111*O1726*8)+(COÛTS!$C$107*O1726*4)),"0")+IF(AND(F1726="MEDIA",G1726="BÂCHE FRONTLIT 450gr (Type Bâche M1)",P1726="oui",Q1726="MODULE CARRÉ"),((COÛTS!$C$115*8*O1726*SEMAINE!M1726/1000)+(COÛTS!$C$111*O1726*8)+(COÛTS!$C$107*O1726*4)),"0")+(IF(AND(F1726="MEDIA",P1726="oui",Q1726="MODULE CARRÉ",SEMAINE!M1726&gt;2001,SEMAINE!M1726&lt;=4000),((COÛTS!$C$114*2*O1726*4)),"0"))+(IF(AND(F1726="MEDIA",P1726="oui",Q1726="MODULE CARRÉ",SEMAINE!M1726&gt;=4001,SEMAINE!M1726&lt;=6000),((COÛTS!$C$114*4*O1726*4)),"0"))+(IF(AND(F1726="MEDIA",P1726="oui",Q1726="MODULE CARRÉ",SEMAINE!M1726&gt;=6001,SEMAINE!M1726&lt;=8000),((COÛTS!$C$114*6*O1726*4)),"0"))+(IF(AND(F1726="MEDIA",P1726="oui",Q1726="MODULE CARRÉ",SEMAINE!M1726&gt;=8001,SEMAINE!M1726&lt;=10000),((COÛTS!$C$114*8*O1726*4)),"0"))))</f>
        <v>0</v>
      </c>
      <c r="AK1726" s="38">
        <f>IF(Y1726&gt;0,(VLOOKUP(Y1726,DATA!$AB$2:$AC$102,2,0)),1)</f>
        <v>1</v>
      </c>
      <c r="AL1726" s="53">
        <f t="shared" si="215"/>
        <v>0</v>
      </c>
    </row>
    <row r="1727" spans="2:38" ht="25.05" customHeight="1" x14ac:dyDescent="0.25">
      <c r="B1727" s="43" t="str">
        <f>COUNTIF($D$3:D1727,D1727)&amp;T_Semaine[[#This Row],[N°AFFAIRE]]</f>
        <v>0</v>
      </c>
      <c r="C1727" s="50"/>
      <c r="D1727" s="50"/>
      <c r="E1727" s="50"/>
      <c r="F1727" s="50"/>
      <c r="G1727" s="50"/>
      <c r="H1727" s="50"/>
      <c r="I1727" s="50"/>
      <c r="J1727" s="50"/>
      <c r="K1727" s="50"/>
      <c r="L1727" s="50"/>
      <c r="M1727" s="91"/>
      <c r="N1727" s="91"/>
      <c r="O1727" s="50"/>
      <c r="P1727" s="50"/>
      <c r="Q1727" s="50"/>
      <c r="R1727" s="50"/>
      <c r="S1727" s="50"/>
      <c r="T1727" s="95">
        <f t="shared" si="209"/>
        <v>0</v>
      </c>
      <c r="U1727" s="36">
        <f t="shared" si="210"/>
        <v>0</v>
      </c>
      <c r="V1727" s="43"/>
      <c r="W1727" s="43"/>
      <c r="X1727" s="6">
        <f t="shared" si="208"/>
        <v>0</v>
      </c>
      <c r="Y1727" s="55"/>
      <c r="Z1727" s="6">
        <f>(IF(R1727="OUI",0,IF(AND(F1727="MEDIA",G1727&gt;0,O1727&gt;0),(VLOOKUP(G1727,COÛTS!$A$1:$C$157,3,0)*(M1727*N1727/1000*O1727/1000)),0)+IF(AND(G1727&gt;0,F1727="HEURE"),(VLOOKUP(G1727,COÛTS!$A$1:$C$157,3,0)*(O1727)),0))+IF(AND(G1727&gt;0,F1727="DIVERS"),(VLOOKUP(G1727,COÛTS!$A$1:$C$157,3,0)*(O1727)),0)+IF(AND(G1727&gt;0,F1727="VEHICULE"),(VLOOKUP(G1727,COÛTS!$A$1:$C$157,3,0)*(O1727)),0)+IF(AND(G1727&gt;0,F1727="FACONNAGE"),(VLOOKUP(G1727,COÛTS!$A$1:$C$157,3,0)*(O1727)),0)+IF(AND(G1727&gt;0,F1727="ACCESSOIRES"),(VLOOKUP(G1727,COÛTS!$A$1:$C$157,3,0)*(O1727)),0)+IF(AND(F1727="TRANSPORT",G1727&gt;0),(VLOOKUP(G1727,COÛTS!$A$1:$C$157,3,0)*(O1727)),0)+IF(AND(F1727="PRODUITS",G1727="KIT COMPLET HABILLAGE CLOISON MODULAIRE (mL)"),(VLOOKUP(G1727,COÛTS!$A$1:$C$157,3,0)*(M1727/1000*O1727)),0)+IF(AND(F1727="MEDIA",H1727&lt;0,G1727&gt;0,P1727="oui",Q1727="RECTO/VERSO (Type Deux Simple Face)"),(VLOOKUP(G1727,COÛTS!$A$1:$C$157,3,0)*(M1727*(N1727+480)/1000*O1727/1000)),"0")+IF(AND(F1727="MEDIA",H1727&lt;0,G1727&gt;0,P1727="oui",Q1727="MODULE TRIANGULAIRE"),(VLOOKUP(G1727,COÛTS!$A$1:$C$157,3,0)*(M1727*(N1727+240)/1000*O1727/1000)*2)+(VLOOKUP(G1727,COÛTS!$A$1:$C$157,3,0)*(M1727)/1000*0.24),"0")+IF(AND(F1727="MEDIA",P1727="oui",G1727&gt;0,H1727&lt;0,Q1727="MODULE CARRÉ"),(VLOOKUP(G1727,COÛTS!$A$1:$C$157,3,0)*(M1727*(N1727+240)/1000*O1727/1000)*3)+(VLOOKUP(G1727,COÛTS!$A$1:$C$157,3,0)*(M1727)/1000*0.24),"0")+IF(AND(F1727="MEDIA",H1727&lt;0,P1727="oui",G1727&gt;0,Q1727="RECTO (Type Chaussette)"),(VLOOKUP(G1727,COÛTS!$A$1:$C$157,3,0)*(M1727*(N1727+60)/1000*O1727/1000))))</f>
        <v>0</v>
      </c>
      <c r="AA1727" s="6">
        <f>IF(R1727="OUI",0,IF(AND(H1727&gt;0,I1727="OUI"),(VLOOKUP(H1727,COÛTS!$A$1:$C$157,3,0)*(M1727*N1727/1000*O1727/1000)),0))</f>
        <v>0</v>
      </c>
      <c r="AB1727" s="6">
        <f t="shared" si="211"/>
        <v>0</v>
      </c>
      <c r="AC1727" s="7">
        <f t="shared" si="212"/>
        <v>0</v>
      </c>
      <c r="AD1727" s="6">
        <f t="shared" si="213"/>
        <v>0</v>
      </c>
      <c r="AE1727" s="6">
        <f t="shared" si="214"/>
        <v>0</v>
      </c>
      <c r="AF1727" s="6">
        <f>IF(R1727="OUI",0,(IF(AND(P1727="oui",Q1727="RECTO (Type Chaussette, Simple Face)",SEMAINE!M1729&lt;=2000),((COÛTS!$C$115*2*O1727*SEMAINE!M1727/1000)+(COÛTS!$C$109*O1727*SEMAINE!M1727/1000)+(COÛTS!$C$107*O1727*SEMAINE!M1727/1000)),"0")+(IF(AND(P1727="oui",Q1727="RECTO (Type Chaussette, Simple Face)",SEMAINE!M1727&gt;2001,SEMAINE!M1727&lt;=4000),((COÛTS!$C$114*2*O1727)),"0"))+(IF(AND(P1727="oui",Q1727="RECTO (Type Chaussette, Simple Face)",SEMAINE!M1727&gt;=4001,SEMAINE!M1727&lt;=6000),((COÛTS!$C$114*4*O1727)),"0"))+(IF(AND(P1727="oui",Q1727="RECTO (Type Chaussette, Simple Face)",SEMAINE!M1727&gt;=6001,SEMAINE!M1727&lt;=8000),((COÛTS!$C$114*6*O1727)),"0"))+(IF(AND(P1727="oui",Q1727="RECTO (Type Chaussette, Simple Face)",SEMAINE!M1727&gt;=8001,SEMAINE!M1727&lt;=10000),((COÛTS!$C$114*8*O1727)),0))))</f>
        <v>0</v>
      </c>
      <c r="AG1727" s="6">
        <f>IF(R1727="OUI",0,(IF(AND(F1727="MEDIA",G1727="NON TISSÉ (Type Drop)",P1727="oui",Q1727="RECTO (Type Chaussette)",SEMAINE!M1730&lt;=2000),((COÛTS!$C$115*2*O1727*SEMAINE!M1727/1000)+(COÛTS!$C$109*O1727*SEMAINE!M1727/1000)+(COÛTS!$C$107*O1727*SEMAINE!M1727/1000)),"0")+(IF(AND(F1727="MEDIA",P1727="oui",Q1727="RECTO (Type Chaussette)",SEMAINE!M1727&gt;2001,SEMAINE!M1727&lt;=4000),((COÛTS!$C$114*2*O1727)),"0"))+(IF(AND(F1727="MEDIA",P1727="oui",Q1727="RECTO (Type Chaussette)",SEMAINE!M1727&gt;=4001,SEMAINE!M1727&lt;=6000),((COÛTS!$C$114*4*O1727)),"0"))+(IF(AND(F1727="MEDIA",P1727="oui",Q1727="RECTO (Type Chaussette)",SEMAINE!M1727&gt;=6001,SEMAINE!M1727&lt;=8000),((COÛTS!$C$114*6*O1727)),"0"))+(IF(AND(F1727="MEDIA",P1727="oui",Q1727="RECTO (Type Chaussette)",SEMAINE!M1727&gt;=8001,SEMAINE!M1727&lt;=10000),((COÛTS!$C$114*8*O1727)),0))))</f>
        <v>0</v>
      </c>
      <c r="AH1727" s="6">
        <f>IF(R1727="OUI",0,(IF(AND(F1727="MEDIA",G1727="NON TISSÉ (Type Drop)",P1727="oui",Q1727="RECTO/VERSO (Type Deux Simple Face)"),((COÛTS!$C$115*4*O1727*SEMAINE!M1727/1000)+(COÛTS!$C$110*O1727*4)+(COÛTS!$C$107*O1727*SEMAINE!M1727/1000)),"0")+(IF(AND(F1727="MEDIA",P1727="oui",Q1727="RECTO/VERSO (Type Deux Simple Face)",SEMAINE!M1727&gt;2001,SEMAINE!M1727&lt;=4000),((COÛTS!$C$114*2*O1727)),"0"))+(IF(AND(F1727="MEDIA",P1727="oui",Q1727="RECTO/VERSO (Type Deux Simple Face)",SEMAINE!M1727&gt;=4001,SEMAINE!M1727&lt;=6000),((COÛTS!$C$114*4*O1727)),"0"))+(IF(AND(F1727="MEDIA",P1727="oui",Q1727="RECTO/VERSO (Type Deux Simple Face)",SEMAINE!M1727&gt;=6001,SEMAINE!M1727&lt;=8000),((COÛTS!$C$114*6*O1727)),"0"))+(IF(AND(F1727="MEDIA",P1727="oui",Q1727="RECTO/VERSO (Type Deux Simple Face)",SEMAINE!M1727&gt;=8001,SEMAINE!M1727&lt;=10000),((COÛTS!$C$114*8*O1727)),0))))</f>
        <v>0</v>
      </c>
      <c r="AI1727" s="6">
        <f>IF(R1727="OUI",0,(IF(AND(F1727="MEDIA",G1727="NON TISSÉ (Type Drop)",P1727="oui",Q1727="MODULE TRIANGULAIRE"),((COÛTS!$C$115*6*O1727*SEMAINE!M1727/1000)+(COÛTS!$C$112*O1727*6)+(COÛTS!$C$107*O1727*3)),"0")+(IF(AND(F1727="MEDIA",P1727="oui",Q1727="MODULE TRIANGULAIRE",SEMAINE!M1727&gt;2001,SEMAINE!M1727&lt;=4000),((COÛTS!$C$114*2*O1727*3)),"0"))+(IF(AND(F1727="MEDIA",P1727="oui",Q1727="MODULE TRIANGULAIRE",SEMAINE!M1727&gt;=4001,SEMAINE!M1727&lt;=6000),((COÛTS!$C$114*4*O1727*3)),"0"))+(IF(AND(F1727="MEDIA",P1727="oui",Q1727="MODULE TRIANGULAIRE",SEMAINE!M1727&gt;=6001,SEMAINE!M1727&lt;=8000),((COÛTS!$C$114*6*O1727*3)),"0"))+(IF(AND(F1727="MEDIA",P1727="oui",Q1727="MODULE TRIANGULAIRE",SEMAINE!M1727&gt;=8001,SEMAINE!M1727&lt;=10000),((COÛTS!$C$114*8*O1727*3)),0))))</f>
        <v>0</v>
      </c>
      <c r="AJ1727" s="6">
        <f>IF(OR(R1727="OUI",H1727&gt;0),0,(IF(AND(F1727="MEDIA",G1727="NON TISSÉ (Type Drop)",P1727="oui",Q1727="MODULE CARRÉ"),((COÛTS!$C$115*8*O1727*SEMAINE!M1727/1000)+(COÛTS!$C$111*O1727*8)+(COÛTS!$C$107*O1727*4)),"0")+IF(AND(F1727="MEDIA",G1727="BÂCHE FRONTLIT 450gr (Type Bâche M1)",P1727="oui",Q1727="MODULE CARRÉ"),((COÛTS!$C$115*8*O1727*SEMAINE!M1727/1000)+(COÛTS!$C$111*O1727*8)+(COÛTS!$C$107*O1727*4)),"0")+(IF(AND(F1727="MEDIA",P1727="oui",Q1727="MODULE CARRÉ",SEMAINE!M1727&gt;2001,SEMAINE!M1727&lt;=4000),((COÛTS!$C$114*2*O1727*4)),"0"))+(IF(AND(F1727="MEDIA",P1727="oui",Q1727="MODULE CARRÉ",SEMAINE!M1727&gt;=4001,SEMAINE!M1727&lt;=6000),((COÛTS!$C$114*4*O1727*4)),"0"))+(IF(AND(F1727="MEDIA",P1727="oui",Q1727="MODULE CARRÉ",SEMAINE!M1727&gt;=6001,SEMAINE!M1727&lt;=8000),((COÛTS!$C$114*6*O1727*4)),"0"))+(IF(AND(F1727="MEDIA",P1727="oui",Q1727="MODULE CARRÉ",SEMAINE!M1727&gt;=8001,SEMAINE!M1727&lt;=10000),((COÛTS!$C$114*8*O1727*4)),"0"))))</f>
        <v>0</v>
      </c>
      <c r="AK1727" s="38">
        <f>IF(Y1727&gt;0,(VLOOKUP(Y1727,DATA!$AB$2:$AC$102,2,0)),1)</f>
        <v>1</v>
      </c>
      <c r="AL1727" s="53">
        <f t="shared" si="215"/>
        <v>0</v>
      </c>
    </row>
    <row r="1728" spans="2:38" ht="25.05" customHeight="1" x14ac:dyDescent="0.25">
      <c r="B1728" s="43" t="str">
        <f>COUNTIF($D$3:D1728,D1728)&amp;T_Semaine[[#This Row],[N°AFFAIRE]]</f>
        <v>0</v>
      </c>
      <c r="C1728" s="50"/>
      <c r="D1728" s="50"/>
      <c r="E1728" s="50"/>
      <c r="F1728" s="50"/>
      <c r="G1728" s="50"/>
      <c r="H1728" s="50"/>
      <c r="I1728" s="50"/>
      <c r="J1728" s="50"/>
      <c r="K1728" s="50"/>
      <c r="L1728" s="50"/>
      <c r="M1728" s="91"/>
      <c r="N1728" s="91"/>
      <c r="O1728" s="50"/>
      <c r="P1728" s="50"/>
      <c r="Q1728" s="50"/>
      <c r="R1728" s="50"/>
      <c r="S1728" s="50"/>
      <c r="T1728" s="95">
        <f t="shared" si="209"/>
        <v>0</v>
      </c>
      <c r="U1728" s="36">
        <f t="shared" si="210"/>
        <v>0</v>
      </c>
      <c r="V1728" s="43"/>
      <c r="W1728" s="43"/>
      <c r="X1728" s="6">
        <f t="shared" si="208"/>
        <v>0</v>
      </c>
      <c r="Y1728" s="55"/>
      <c r="Z1728" s="6">
        <f>(IF(R1728="OUI",0,IF(AND(F1728="MEDIA",G1728&gt;0,O1728&gt;0),(VLOOKUP(G1728,COÛTS!$A$1:$C$157,3,0)*(M1728*N1728/1000*O1728/1000)),0)+IF(AND(G1728&gt;0,F1728="HEURE"),(VLOOKUP(G1728,COÛTS!$A$1:$C$157,3,0)*(O1728)),0))+IF(AND(G1728&gt;0,F1728="DIVERS"),(VLOOKUP(G1728,COÛTS!$A$1:$C$157,3,0)*(O1728)),0)+IF(AND(G1728&gt;0,F1728="VEHICULE"),(VLOOKUP(G1728,COÛTS!$A$1:$C$157,3,0)*(O1728)),0)+IF(AND(G1728&gt;0,F1728="FACONNAGE"),(VLOOKUP(G1728,COÛTS!$A$1:$C$157,3,0)*(O1728)),0)+IF(AND(G1728&gt;0,F1728="ACCESSOIRES"),(VLOOKUP(G1728,COÛTS!$A$1:$C$157,3,0)*(O1728)),0)+IF(AND(F1728="TRANSPORT",G1728&gt;0),(VLOOKUP(G1728,COÛTS!$A$1:$C$157,3,0)*(O1728)),0)+IF(AND(F1728="PRODUITS",G1728="KIT COMPLET HABILLAGE CLOISON MODULAIRE (mL)"),(VLOOKUP(G1728,COÛTS!$A$1:$C$157,3,0)*(M1728/1000*O1728)),0)+IF(AND(F1728="MEDIA",H1728&lt;0,G1728&gt;0,P1728="oui",Q1728="RECTO/VERSO (Type Deux Simple Face)"),(VLOOKUP(G1728,COÛTS!$A$1:$C$157,3,0)*(M1728*(N1728+480)/1000*O1728/1000)),"0")+IF(AND(F1728="MEDIA",H1728&lt;0,G1728&gt;0,P1728="oui",Q1728="MODULE TRIANGULAIRE"),(VLOOKUP(G1728,COÛTS!$A$1:$C$157,3,0)*(M1728*(N1728+240)/1000*O1728/1000)*2)+(VLOOKUP(G1728,COÛTS!$A$1:$C$157,3,0)*(M1728)/1000*0.24),"0")+IF(AND(F1728="MEDIA",P1728="oui",G1728&gt;0,H1728&lt;0,Q1728="MODULE CARRÉ"),(VLOOKUP(G1728,COÛTS!$A$1:$C$157,3,0)*(M1728*(N1728+240)/1000*O1728/1000)*3)+(VLOOKUP(G1728,COÛTS!$A$1:$C$157,3,0)*(M1728)/1000*0.24),"0")+IF(AND(F1728="MEDIA",H1728&lt;0,P1728="oui",G1728&gt;0,Q1728="RECTO (Type Chaussette)"),(VLOOKUP(G1728,COÛTS!$A$1:$C$157,3,0)*(M1728*(N1728+60)/1000*O1728/1000))))</f>
        <v>0</v>
      </c>
      <c r="AA1728" s="6">
        <f>IF(R1728="OUI",0,IF(AND(H1728&gt;0,I1728="OUI"),(VLOOKUP(H1728,COÛTS!$A$1:$C$157,3,0)*(M1728*N1728/1000*O1728/1000)),0))</f>
        <v>0</v>
      </c>
      <c r="AB1728" s="6">
        <f t="shared" si="211"/>
        <v>0</v>
      </c>
      <c r="AC1728" s="7">
        <f t="shared" si="212"/>
        <v>0</v>
      </c>
      <c r="AD1728" s="6">
        <f t="shared" si="213"/>
        <v>0</v>
      </c>
      <c r="AE1728" s="6">
        <f t="shared" si="214"/>
        <v>0</v>
      </c>
      <c r="AF1728" s="6">
        <f>IF(R1728="OUI",0,(IF(AND(P1728="oui",Q1728="RECTO (Type Chaussette, Simple Face)",SEMAINE!M1730&lt;=2000),((COÛTS!$C$115*2*O1728*SEMAINE!M1728/1000)+(COÛTS!$C$109*O1728*SEMAINE!M1728/1000)+(COÛTS!$C$107*O1728*SEMAINE!M1728/1000)),"0")+(IF(AND(P1728="oui",Q1728="RECTO (Type Chaussette, Simple Face)",SEMAINE!M1728&gt;2001,SEMAINE!M1728&lt;=4000),((COÛTS!$C$114*2*O1728)),"0"))+(IF(AND(P1728="oui",Q1728="RECTO (Type Chaussette, Simple Face)",SEMAINE!M1728&gt;=4001,SEMAINE!M1728&lt;=6000),((COÛTS!$C$114*4*O1728)),"0"))+(IF(AND(P1728="oui",Q1728="RECTO (Type Chaussette, Simple Face)",SEMAINE!M1728&gt;=6001,SEMAINE!M1728&lt;=8000),((COÛTS!$C$114*6*O1728)),"0"))+(IF(AND(P1728="oui",Q1728="RECTO (Type Chaussette, Simple Face)",SEMAINE!M1728&gt;=8001,SEMAINE!M1728&lt;=10000),((COÛTS!$C$114*8*O1728)),0))))</f>
        <v>0</v>
      </c>
      <c r="AG1728" s="6">
        <f>IF(R1728="OUI",0,(IF(AND(F1728="MEDIA",G1728="NON TISSÉ (Type Drop)",P1728="oui",Q1728="RECTO (Type Chaussette)",SEMAINE!M1731&lt;=2000),((COÛTS!$C$115*2*O1728*SEMAINE!M1728/1000)+(COÛTS!$C$109*O1728*SEMAINE!M1728/1000)+(COÛTS!$C$107*O1728*SEMAINE!M1728/1000)),"0")+(IF(AND(F1728="MEDIA",P1728="oui",Q1728="RECTO (Type Chaussette)",SEMAINE!M1728&gt;2001,SEMAINE!M1728&lt;=4000),((COÛTS!$C$114*2*O1728)),"0"))+(IF(AND(F1728="MEDIA",P1728="oui",Q1728="RECTO (Type Chaussette)",SEMAINE!M1728&gt;=4001,SEMAINE!M1728&lt;=6000),((COÛTS!$C$114*4*O1728)),"0"))+(IF(AND(F1728="MEDIA",P1728="oui",Q1728="RECTO (Type Chaussette)",SEMAINE!M1728&gt;=6001,SEMAINE!M1728&lt;=8000),((COÛTS!$C$114*6*O1728)),"0"))+(IF(AND(F1728="MEDIA",P1728="oui",Q1728="RECTO (Type Chaussette)",SEMAINE!M1728&gt;=8001,SEMAINE!M1728&lt;=10000),((COÛTS!$C$114*8*O1728)),0))))</f>
        <v>0</v>
      </c>
      <c r="AH1728" s="6">
        <f>IF(R1728="OUI",0,(IF(AND(F1728="MEDIA",G1728="NON TISSÉ (Type Drop)",P1728="oui",Q1728="RECTO/VERSO (Type Deux Simple Face)"),((COÛTS!$C$115*4*O1728*SEMAINE!M1728/1000)+(COÛTS!$C$110*O1728*4)+(COÛTS!$C$107*O1728*SEMAINE!M1728/1000)),"0")+(IF(AND(F1728="MEDIA",P1728="oui",Q1728="RECTO/VERSO (Type Deux Simple Face)",SEMAINE!M1728&gt;2001,SEMAINE!M1728&lt;=4000),((COÛTS!$C$114*2*O1728)),"0"))+(IF(AND(F1728="MEDIA",P1728="oui",Q1728="RECTO/VERSO (Type Deux Simple Face)",SEMAINE!M1728&gt;=4001,SEMAINE!M1728&lt;=6000),((COÛTS!$C$114*4*O1728)),"0"))+(IF(AND(F1728="MEDIA",P1728="oui",Q1728="RECTO/VERSO (Type Deux Simple Face)",SEMAINE!M1728&gt;=6001,SEMAINE!M1728&lt;=8000),((COÛTS!$C$114*6*O1728)),"0"))+(IF(AND(F1728="MEDIA",P1728="oui",Q1728="RECTO/VERSO (Type Deux Simple Face)",SEMAINE!M1728&gt;=8001,SEMAINE!M1728&lt;=10000),((COÛTS!$C$114*8*O1728)),0))))</f>
        <v>0</v>
      </c>
      <c r="AI1728" s="6">
        <f>IF(R1728="OUI",0,(IF(AND(F1728="MEDIA",G1728="NON TISSÉ (Type Drop)",P1728="oui",Q1728="MODULE TRIANGULAIRE"),((COÛTS!$C$115*6*O1728*SEMAINE!M1728/1000)+(COÛTS!$C$112*O1728*6)+(COÛTS!$C$107*O1728*3)),"0")+(IF(AND(F1728="MEDIA",P1728="oui",Q1728="MODULE TRIANGULAIRE",SEMAINE!M1728&gt;2001,SEMAINE!M1728&lt;=4000),((COÛTS!$C$114*2*O1728*3)),"0"))+(IF(AND(F1728="MEDIA",P1728="oui",Q1728="MODULE TRIANGULAIRE",SEMAINE!M1728&gt;=4001,SEMAINE!M1728&lt;=6000),((COÛTS!$C$114*4*O1728*3)),"0"))+(IF(AND(F1728="MEDIA",P1728="oui",Q1728="MODULE TRIANGULAIRE",SEMAINE!M1728&gt;=6001,SEMAINE!M1728&lt;=8000),((COÛTS!$C$114*6*O1728*3)),"0"))+(IF(AND(F1728="MEDIA",P1728="oui",Q1728="MODULE TRIANGULAIRE",SEMAINE!M1728&gt;=8001,SEMAINE!M1728&lt;=10000),((COÛTS!$C$114*8*O1728*3)),0))))</f>
        <v>0</v>
      </c>
      <c r="AJ1728" s="6">
        <f>IF(OR(R1728="OUI",H1728&gt;0),0,(IF(AND(F1728="MEDIA",G1728="NON TISSÉ (Type Drop)",P1728="oui",Q1728="MODULE CARRÉ"),((COÛTS!$C$115*8*O1728*SEMAINE!M1728/1000)+(COÛTS!$C$111*O1728*8)+(COÛTS!$C$107*O1728*4)),"0")+IF(AND(F1728="MEDIA",G1728="BÂCHE FRONTLIT 450gr (Type Bâche M1)",P1728="oui",Q1728="MODULE CARRÉ"),((COÛTS!$C$115*8*O1728*SEMAINE!M1728/1000)+(COÛTS!$C$111*O1728*8)+(COÛTS!$C$107*O1728*4)),"0")+(IF(AND(F1728="MEDIA",P1728="oui",Q1728="MODULE CARRÉ",SEMAINE!M1728&gt;2001,SEMAINE!M1728&lt;=4000),((COÛTS!$C$114*2*O1728*4)),"0"))+(IF(AND(F1728="MEDIA",P1728="oui",Q1728="MODULE CARRÉ",SEMAINE!M1728&gt;=4001,SEMAINE!M1728&lt;=6000),((COÛTS!$C$114*4*O1728*4)),"0"))+(IF(AND(F1728="MEDIA",P1728="oui",Q1728="MODULE CARRÉ",SEMAINE!M1728&gt;=6001,SEMAINE!M1728&lt;=8000),((COÛTS!$C$114*6*O1728*4)),"0"))+(IF(AND(F1728="MEDIA",P1728="oui",Q1728="MODULE CARRÉ",SEMAINE!M1728&gt;=8001,SEMAINE!M1728&lt;=10000),((COÛTS!$C$114*8*O1728*4)),"0"))))</f>
        <v>0</v>
      </c>
      <c r="AK1728" s="38">
        <f>IF(Y1728&gt;0,(VLOOKUP(Y1728,DATA!$AB$2:$AC$102,2,0)),1)</f>
        <v>1</v>
      </c>
      <c r="AL1728" s="53">
        <f t="shared" si="215"/>
        <v>0</v>
      </c>
    </row>
    <row r="1729" spans="2:38" ht="25.05" customHeight="1" x14ac:dyDescent="0.25">
      <c r="B1729" s="43" t="str">
        <f>COUNTIF($D$3:D1729,D1729)&amp;T_Semaine[[#This Row],[N°AFFAIRE]]</f>
        <v>0</v>
      </c>
      <c r="C1729" s="50"/>
      <c r="D1729" s="50"/>
      <c r="E1729" s="50"/>
      <c r="F1729" s="50"/>
      <c r="G1729" s="50"/>
      <c r="H1729" s="50"/>
      <c r="I1729" s="50"/>
      <c r="J1729" s="50"/>
      <c r="K1729" s="50"/>
      <c r="L1729" s="50"/>
      <c r="M1729" s="91"/>
      <c r="N1729" s="91"/>
      <c r="O1729" s="50"/>
      <c r="P1729" s="50"/>
      <c r="Q1729" s="50"/>
      <c r="R1729" s="50"/>
      <c r="S1729" s="50"/>
      <c r="T1729" s="95">
        <f t="shared" si="209"/>
        <v>0</v>
      </c>
      <c r="U1729" s="36">
        <f t="shared" si="210"/>
        <v>0</v>
      </c>
      <c r="V1729" s="43"/>
      <c r="W1729" s="43"/>
      <c r="X1729" s="6">
        <f t="shared" ref="X1729:X1792" si="216">IF(O1729=0,0,(V1729+W1729+U1729))</f>
        <v>0</v>
      </c>
      <c r="Y1729" s="55"/>
      <c r="Z1729" s="6">
        <f>(IF(R1729="OUI",0,IF(AND(F1729="MEDIA",G1729&gt;0,O1729&gt;0),(VLOOKUP(G1729,COÛTS!$A$1:$C$157,3,0)*(M1729*N1729/1000*O1729/1000)),0)+IF(AND(G1729&gt;0,F1729="HEURE"),(VLOOKUP(G1729,COÛTS!$A$1:$C$157,3,0)*(O1729)),0))+IF(AND(G1729&gt;0,F1729="DIVERS"),(VLOOKUP(G1729,COÛTS!$A$1:$C$157,3,0)*(O1729)),0)+IF(AND(G1729&gt;0,F1729="VEHICULE"),(VLOOKUP(G1729,COÛTS!$A$1:$C$157,3,0)*(O1729)),0)+IF(AND(G1729&gt;0,F1729="FACONNAGE"),(VLOOKUP(G1729,COÛTS!$A$1:$C$157,3,0)*(O1729)),0)+IF(AND(G1729&gt;0,F1729="ACCESSOIRES"),(VLOOKUP(G1729,COÛTS!$A$1:$C$157,3,0)*(O1729)),0)+IF(AND(F1729="TRANSPORT",G1729&gt;0),(VLOOKUP(G1729,COÛTS!$A$1:$C$157,3,0)*(O1729)),0)+IF(AND(F1729="PRODUITS",G1729="KIT COMPLET HABILLAGE CLOISON MODULAIRE (mL)"),(VLOOKUP(G1729,COÛTS!$A$1:$C$157,3,0)*(M1729/1000*O1729)),0)+IF(AND(F1729="MEDIA",H1729&lt;0,G1729&gt;0,P1729="oui",Q1729="RECTO/VERSO (Type Deux Simple Face)"),(VLOOKUP(G1729,COÛTS!$A$1:$C$157,3,0)*(M1729*(N1729+480)/1000*O1729/1000)),"0")+IF(AND(F1729="MEDIA",H1729&lt;0,G1729&gt;0,P1729="oui",Q1729="MODULE TRIANGULAIRE"),(VLOOKUP(G1729,COÛTS!$A$1:$C$157,3,0)*(M1729*(N1729+240)/1000*O1729/1000)*2)+(VLOOKUP(G1729,COÛTS!$A$1:$C$157,3,0)*(M1729)/1000*0.24),"0")+IF(AND(F1729="MEDIA",P1729="oui",G1729&gt;0,H1729&lt;0,Q1729="MODULE CARRÉ"),(VLOOKUP(G1729,COÛTS!$A$1:$C$157,3,0)*(M1729*(N1729+240)/1000*O1729/1000)*3)+(VLOOKUP(G1729,COÛTS!$A$1:$C$157,3,0)*(M1729)/1000*0.24),"0")+IF(AND(F1729="MEDIA",H1729&lt;0,P1729="oui",G1729&gt;0,Q1729="RECTO (Type Chaussette)"),(VLOOKUP(G1729,COÛTS!$A$1:$C$157,3,0)*(M1729*(N1729+60)/1000*O1729/1000))))</f>
        <v>0</v>
      </c>
      <c r="AA1729" s="6">
        <f>IF(R1729="OUI",0,IF(AND(H1729&gt;0,I1729="OUI"),(VLOOKUP(H1729,COÛTS!$A$1:$C$157,3,0)*(M1729*N1729/1000*O1729/1000)),0))</f>
        <v>0</v>
      </c>
      <c r="AB1729" s="6">
        <f t="shared" si="211"/>
        <v>0</v>
      </c>
      <c r="AC1729" s="7">
        <f t="shared" si="212"/>
        <v>0</v>
      </c>
      <c r="AD1729" s="6">
        <f t="shared" si="213"/>
        <v>0</v>
      </c>
      <c r="AE1729" s="6">
        <f t="shared" si="214"/>
        <v>0</v>
      </c>
      <c r="AF1729" s="6">
        <f>IF(R1729="OUI",0,(IF(AND(P1729="oui",Q1729="RECTO (Type Chaussette, Simple Face)",SEMAINE!M1731&lt;=2000),((COÛTS!$C$115*2*O1729*SEMAINE!M1729/1000)+(COÛTS!$C$109*O1729*SEMAINE!M1729/1000)+(COÛTS!$C$107*O1729*SEMAINE!M1729/1000)),"0")+(IF(AND(P1729="oui",Q1729="RECTO (Type Chaussette, Simple Face)",SEMAINE!M1729&gt;2001,SEMAINE!M1729&lt;=4000),((COÛTS!$C$114*2*O1729)),"0"))+(IF(AND(P1729="oui",Q1729="RECTO (Type Chaussette, Simple Face)",SEMAINE!M1729&gt;=4001,SEMAINE!M1729&lt;=6000),((COÛTS!$C$114*4*O1729)),"0"))+(IF(AND(P1729="oui",Q1729="RECTO (Type Chaussette, Simple Face)",SEMAINE!M1729&gt;=6001,SEMAINE!M1729&lt;=8000),((COÛTS!$C$114*6*O1729)),"0"))+(IF(AND(P1729="oui",Q1729="RECTO (Type Chaussette, Simple Face)",SEMAINE!M1729&gt;=8001,SEMAINE!M1729&lt;=10000),((COÛTS!$C$114*8*O1729)),0))))</f>
        <v>0</v>
      </c>
      <c r="AG1729" s="6">
        <f>IF(R1729="OUI",0,(IF(AND(F1729="MEDIA",G1729="NON TISSÉ (Type Drop)",P1729="oui",Q1729="RECTO (Type Chaussette)",SEMAINE!M1732&lt;=2000),((COÛTS!$C$115*2*O1729*SEMAINE!M1729/1000)+(COÛTS!$C$109*O1729*SEMAINE!M1729/1000)+(COÛTS!$C$107*O1729*SEMAINE!M1729/1000)),"0")+(IF(AND(F1729="MEDIA",P1729="oui",Q1729="RECTO (Type Chaussette)",SEMAINE!M1729&gt;2001,SEMAINE!M1729&lt;=4000),((COÛTS!$C$114*2*O1729)),"0"))+(IF(AND(F1729="MEDIA",P1729="oui",Q1729="RECTO (Type Chaussette)",SEMAINE!M1729&gt;=4001,SEMAINE!M1729&lt;=6000),((COÛTS!$C$114*4*O1729)),"0"))+(IF(AND(F1729="MEDIA",P1729="oui",Q1729="RECTO (Type Chaussette)",SEMAINE!M1729&gt;=6001,SEMAINE!M1729&lt;=8000),((COÛTS!$C$114*6*O1729)),"0"))+(IF(AND(F1729="MEDIA",P1729="oui",Q1729="RECTO (Type Chaussette)",SEMAINE!M1729&gt;=8001,SEMAINE!M1729&lt;=10000),((COÛTS!$C$114*8*O1729)),0))))</f>
        <v>0</v>
      </c>
      <c r="AH1729" s="6">
        <f>IF(R1729="OUI",0,(IF(AND(F1729="MEDIA",G1729="NON TISSÉ (Type Drop)",P1729="oui",Q1729="RECTO/VERSO (Type Deux Simple Face)"),((COÛTS!$C$115*4*O1729*SEMAINE!M1729/1000)+(COÛTS!$C$110*O1729*4)+(COÛTS!$C$107*O1729*SEMAINE!M1729/1000)),"0")+(IF(AND(F1729="MEDIA",P1729="oui",Q1729="RECTO/VERSO (Type Deux Simple Face)",SEMAINE!M1729&gt;2001,SEMAINE!M1729&lt;=4000),((COÛTS!$C$114*2*O1729)),"0"))+(IF(AND(F1729="MEDIA",P1729="oui",Q1729="RECTO/VERSO (Type Deux Simple Face)",SEMAINE!M1729&gt;=4001,SEMAINE!M1729&lt;=6000),((COÛTS!$C$114*4*O1729)),"0"))+(IF(AND(F1729="MEDIA",P1729="oui",Q1729="RECTO/VERSO (Type Deux Simple Face)",SEMAINE!M1729&gt;=6001,SEMAINE!M1729&lt;=8000),((COÛTS!$C$114*6*O1729)),"0"))+(IF(AND(F1729="MEDIA",P1729="oui",Q1729="RECTO/VERSO (Type Deux Simple Face)",SEMAINE!M1729&gt;=8001,SEMAINE!M1729&lt;=10000),((COÛTS!$C$114*8*O1729)),0))))</f>
        <v>0</v>
      </c>
      <c r="AI1729" s="6">
        <f>IF(R1729="OUI",0,(IF(AND(F1729="MEDIA",G1729="NON TISSÉ (Type Drop)",P1729="oui",Q1729="MODULE TRIANGULAIRE"),((COÛTS!$C$115*6*O1729*SEMAINE!M1729/1000)+(COÛTS!$C$112*O1729*6)+(COÛTS!$C$107*O1729*3)),"0")+(IF(AND(F1729="MEDIA",P1729="oui",Q1729="MODULE TRIANGULAIRE",SEMAINE!M1729&gt;2001,SEMAINE!M1729&lt;=4000),((COÛTS!$C$114*2*O1729*3)),"0"))+(IF(AND(F1729="MEDIA",P1729="oui",Q1729="MODULE TRIANGULAIRE",SEMAINE!M1729&gt;=4001,SEMAINE!M1729&lt;=6000),((COÛTS!$C$114*4*O1729*3)),"0"))+(IF(AND(F1729="MEDIA",P1729="oui",Q1729="MODULE TRIANGULAIRE",SEMAINE!M1729&gt;=6001,SEMAINE!M1729&lt;=8000),((COÛTS!$C$114*6*O1729*3)),"0"))+(IF(AND(F1729="MEDIA",P1729="oui",Q1729="MODULE TRIANGULAIRE",SEMAINE!M1729&gt;=8001,SEMAINE!M1729&lt;=10000),((COÛTS!$C$114*8*O1729*3)),0))))</f>
        <v>0</v>
      </c>
      <c r="AJ1729" s="6">
        <f>IF(OR(R1729="OUI",H1729&gt;0),0,(IF(AND(F1729="MEDIA",G1729="NON TISSÉ (Type Drop)",P1729="oui",Q1729="MODULE CARRÉ"),((COÛTS!$C$115*8*O1729*SEMAINE!M1729/1000)+(COÛTS!$C$111*O1729*8)+(COÛTS!$C$107*O1729*4)),"0")+IF(AND(F1729="MEDIA",G1729="BÂCHE FRONTLIT 450gr (Type Bâche M1)",P1729="oui",Q1729="MODULE CARRÉ"),((COÛTS!$C$115*8*O1729*SEMAINE!M1729/1000)+(COÛTS!$C$111*O1729*8)+(COÛTS!$C$107*O1729*4)),"0")+(IF(AND(F1729="MEDIA",P1729="oui",Q1729="MODULE CARRÉ",SEMAINE!M1729&gt;2001,SEMAINE!M1729&lt;=4000),((COÛTS!$C$114*2*O1729*4)),"0"))+(IF(AND(F1729="MEDIA",P1729="oui",Q1729="MODULE CARRÉ",SEMAINE!M1729&gt;=4001,SEMAINE!M1729&lt;=6000),((COÛTS!$C$114*4*O1729*4)),"0"))+(IF(AND(F1729="MEDIA",P1729="oui",Q1729="MODULE CARRÉ",SEMAINE!M1729&gt;=6001,SEMAINE!M1729&lt;=8000),((COÛTS!$C$114*6*O1729*4)),"0"))+(IF(AND(F1729="MEDIA",P1729="oui",Q1729="MODULE CARRÉ",SEMAINE!M1729&gt;=8001,SEMAINE!M1729&lt;=10000),((COÛTS!$C$114*8*O1729*4)),"0"))))</f>
        <v>0</v>
      </c>
      <c r="AK1729" s="38">
        <f>IF(Y1729&gt;0,(VLOOKUP(Y1729,DATA!$AB$2:$AC$102,2,0)),1)</f>
        <v>1</v>
      </c>
      <c r="AL1729" s="53">
        <f t="shared" si="215"/>
        <v>0</v>
      </c>
    </row>
    <row r="1730" spans="2:38" ht="25.05" customHeight="1" x14ac:dyDescent="0.25">
      <c r="B1730" s="43" t="str">
        <f>COUNTIF($D$3:D1730,D1730)&amp;T_Semaine[[#This Row],[N°AFFAIRE]]</f>
        <v>0</v>
      </c>
      <c r="C1730" s="50"/>
      <c r="D1730" s="50"/>
      <c r="E1730" s="50"/>
      <c r="F1730" s="50"/>
      <c r="G1730" s="50"/>
      <c r="H1730" s="50"/>
      <c r="I1730" s="50"/>
      <c r="J1730" s="50"/>
      <c r="K1730" s="50"/>
      <c r="L1730" s="50"/>
      <c r="M1730" s="91"/>
      <c r="N1730" s="91"/>
      <c r="O1730" s="50"/>
      <c r="P1730" s="50"/>
      <c r="Q1730" s="50"/>
      <c r="R1730" s="50"/>
      <c r="S1730" s="50"/>
      <c r="T1730" s="95">
        <f t="shared" si="209"/>
        <v>0</v>
      </c>
      <c r="U1730" s="36">
        <f t="shared" si="210"/>
        <v>0</v>
      </c>
      <c r="V1730" s="43"/>
      <c r="W1730" s="43"/>
      <c r="X1730" s="6">
        <f t="shared" si="216"/>
        <v>0</v>
      </c>
      <c r="Y1730" s="55"/>
      <c r="Z1730" s="6">
        <f>(IF(R1730="OUI",0,IF(AND(F1730="MEDIA",G1730&gt;0,O1730&gt;0),(VLOOKUP(G1730,COÛTS!$A$1:$C$157,3,0)*(M1730*N1730/1000*O1730/1000)),0)+IF(AND(G1730&gt;0,F1730="HEURE"),(VLOOKUP(G1730,COÛTS!$A$1:$C$157,3,0)*(O1730)),0))+IF(AND(G1730&gt;0,F1730="DIVERS"),(VLOOKUP(G1730,COÛTS!$A$1:$C$157,3,0)*(O1730)),0)+IF(AND(G1730&gt;0,F1730="VEHICULE"),(VLOOKUP(G1730,COÛTS!$A$1:$C$157,3,0)*(O1730)),0)+IF(AND(G1730&gt;0,F1730="FACONNAGE"),(VLOOKUP(G1730,COÛTS!$A$1:$C$157,3,0)*(O1730)),0)+IF(AND(G1730&gt;0,F1730="ACCESSOIRES"),(VLOOKUP(G1730,COÛTS!$A$1:$C$157,3,0)*(O1730)),0)+IF(AND(F1730="TRANSPORT",G1730&gt;0),(VLOOKUP(G1730,COÛTS!$A$1:$C$157,3,0)*(O1730)),0)+IF(AND(F1730="PRODUITS",G1730="KIT COMPLET HABILLAGE CLOISON MODULAIRE (mL)"),(VLOOKUP(G1730,COÛTS!$A$1:$C$157,3,0)*(M1730/1000*O1730)),0)+IF(AND(F1730="MEDIA",H1730&lt;0,G1730&gt;0,P1730="oui",Q1730="RECTO/VERSO (Type Deux Simple Face)"),(VLOOKUP(G1730,COÛTS!$A$1:$C$157,3,0)*(M1730*(N1730+480)/1000*O1730/1000)),"0")+IF(AND(F1730="MEDIA",H1730&lt;0,G1730&gt;0,P1730="oui",Q1730="MODULE TRIANGULAIRE"),(VLOOKUP(G1730,COÛTS!$A$1:$C$157,3,0)*(M1730*(N1730+240)/1000*O1730/1000)*2)+(VLOOKUP(G1730,COÛTS!$A$1:$C$157,3,0)*(M1730)/1000*0.24),"0")+IF(AND(F1730="MEDIA",P1730="oui",G1730&gt;0,H1730&lt;0,Q1730="MODULE CARRÉ"),(VLOOKUP(G1730,COÛTS!$A$1:$C$157,3,0)*(M1730*(N1730+240)/1000*O1730/1000)*3)+(VLOOKUP(G1730,COÛTS!$A$1:$C$157,3,0)*(M1730)/1000*0.24),"0")+IF(AND(F1730="MEDIA",H1730&lt;0,P1730="oui",G1730&gt;0,Q1730="RECTO (Type Chaussette)"),(VLOOKUP(G1730,COÛTS!$A$1:$C$157,3,0)*(M1730*(N1730+60)/1000*O1730/1000))))</f>
        <v>0</v>
      </c>
      <c r="AA1730" s="6">
        <f>IF(R1730="OUI",0,IF(AND(H1730&gt;0,I1730="OUI"),(VLOOKUP(H1730,COÛTS!$A$1:$C$157,3,0)*(M1730*N1730/1000*O1730/1000)),0))</f>
        <v>0</v>
      </c>
      <c r="AB1730" s="6">
        <f t="shared" si="211"/>
        <v>0</v>
      </c>
      <c r="AC1730" s="7">
        <f t="shared" si="212"/>
        <v>0</v>
      </c>
      <c r="AD1730" s="6">
        <f t="shared" si="213"/>
        <v>0</v>
      </c>
      <c r="AE1730" s="6">
        <f t="shared" si="214"/>
        <v>0</v>
      </c>
      <c r="AF1730" s="6">
        <f>IF(R1730="OUI",0,(IF(AND(P1730="oui",Q1730="RECTO (Type Chaussette, Simple Face)",SEMAINE!M1732&lt;=2000),((COÛTS!$C$115*2*O1730*SEMAINE!M1730/1000)+(COÛTS!$C$109*O1730*SEMAINE!M1730/1000)+(COÛTS!$C$107*O1730*SEMAINE!M1730/1000)),"0")+(IF(AND(P1730="oui",Q1730="RECTO (Type Chaussette, Simple Face)",SEMAINE!M1730&gt;2001,SEMAINE!M1730&lt;=4000),((COÛTS!$C$114*2*O1730)),"0"))+(IF(AND(P1730="oui",Q1730="RECTO (Type Chaussette, Simple Face)",SEMAINE!M1730&gt;=4001,SEMAINE!M1730&lt;=6000),((COÛTS!$C$114*4*O1730)),"0"))+(IF(AND(P1730="oui",Q1730="RECTO (Type Chaussette, Simple Face)",SEMAINE!M1730&gt;=6001,SEMAINE!M1730&lt;=8000),((COÛTS!$C$114*6*O1730)),"0"))+(IF(AND(P1730="oui",Q1730="RECTO (Type Chaussette, Simple Face)",SEMAINE!M1730&gt;=8001,SEMAINE!M1730&lt;=10000),((COÛTS!$C$114*8*O1730)),0))))</f>
        <v>0</v>
      </c>
      <c r="AG1730" s="6">
        <f>IF(R1730="OUI",0,(IF(AND(F1730="MEDIA",G1730="NON TISSÉ (Type Drop)",P1730="oui",Q1730="RECTO (Type Chaussette)",SEMAINE!M1733&lt;=2000),((COÛTS!$C$115*2*O1730*SEMAINE!M1730/1000)+(COÛTS!$C$109*O1730*SEMAINE!M1730/1000)+(COÛTS!$C$107*O1730*SEMAINE!M1730/1000)),"0")+(IF(AND(F1730="MEDIA",P1730="oui",Q1730="RECTO (Type Chaussette)",SEMAINE!M1730&gt;2001,SEMAINE!M1730&lt;=4000),((COÛTS!$C$114*2*O1730)),"0"))+(IF(AND(F1730="MEDIA",P1730="oui",Q1730="RECTO (Type Chaussette)",SEMAINE!M1730&gt;=4001,SEMAINE!M1730&lt;=6000),((COÛTS!$C$114*4*O1730)),"0"))+(IF(AND(F1730="MEDIA",P1730="oui",Q1730="RECTO (Type Chaussette)",SEMAINE!M1730&gt;=6001,SEMAINE!M1730&lt;=8000),((COÛTS!$C$114*6*O1730)),"0"))+(IF(AND(F1730="MEDIA",P1730="oui",Q1730="RECTO (Type Chaussette)",SEMAINE!M1730&gt;=8001,SEMAINE!M1730&lt;=10000),((COÛTS!$C$114*8*O1730)),0))))</f>
        <v>0</v>
      </c>
      <c r="AH1730" s="6">
        <f>IF(R1730="OUI",0,(IF(AND(F1730="MEDIA",G1730="NON TISSÉ (Type Drop)",P1730="oui",Q1730="RECTO/VERSO (Type Deux Simple Face)"),((COÛTS!$C$115*4*O1730*SEMAINE!M1730/1000)+(COÛTS!$C$110*O1730*4)+(COÛTS!$C$107*O1730*SEMAINE!M1730/1000)),"0")+(IF(AND(F1730="MEDIA",P1730="oui",Q1730="RECTO/VERSO (Type Deux Simple Face)",SEMAINE!M1730&gt;2001,SEMAINE!M1730&lt;=4000),((COÛTS!$C$114*2*O1730)),"0"))+(IF(AND(F1730="MEDIA",P1730="oui",Q1730="RECTO/VERSO (Type Deux Simple Face)",SEMAINE!M1730&gt;=4001,SEMAINE!M1730&lt;=6000),((COÛTS!$C$114*4*O1730)),"0"))+(IF(AND(F1730="MEDIA",P1730="oui",Q1730="RECTO/VERSO (Type Deux Simple Face)",SEMAINE!M1730&gt;=6001,SEMAINE!M1730&lt;=8000),((COÛTS!$C$114*6*O1730)),"0"))+(IF(AND(F1730="MEDIA",P1730="oui",Q1730="RECTO/VERSO (Type Deux Simple Face)",SEMAINE!M1730&gt;=8001,SEMAINE!M1730&lt;=10000),((COÛTS!$C$114*8*O1730)),0))))</f>
        <v>0</v>
      </c>
      <c r="AI1730" s="6">
        <f>IF(R1730="OUI",0,(IF(AND(F1730="MEDIA",G1730="NON TISSÉ (Type Drop)",P1730="oui",Q1730="MODULE TRIANGULAIRE"),((COÛTS!$C$115*6*O1730*SEMAINE!M1730/1000)+(COÛTS!$C$112*O1730*6)+(COÛTS!$C$107*O1730*3)),"0")+(IF(AND(F1730="MEDIA",P1730="oui",Q1730="MODULE TRIANGULAIRE",SEMAINE!M1730&gt;2001,SEMAINE!M1730&lt;=4000),((COÛTS!$C$114*2*O1730*3)),"0"))+(IF(AND(F1730="MEDIA",P1730="oui",Q1730="MODULE TRIANGULAIRE",SEMAINE!M1730&gt;=4001,SEMAINE!M1730&lt;=6000),((COÛTS!$C$114*4*O1730*3)),"0"))+(IF(AND(F1730="MEDIA",P1730="oui",Q1730="MODULE TRIANGULAIRE",SEMAINE!M1730&gt;=6001,SEMAINE!M1730&lt;=8000),((COÛTS!$C$114*6*O1730*3)),"0"))+(IF(AND(F1730="MEDIA",P1730="oui",Q1730="MODULE TRIANGULAIRE",SEMAINE!M1730&gt;=8001,SEMAINE!M1730&lt;=10000),((COÛTS!$C$114*8*O1730*3)),0))))</f>
        <v>0</v>
      </c>
      <c r="AJ1730" s="6">
        <f>IF(OR(R1730="OUI",H1730&gt;0),0,(IF(AND(F1730="MEDIA",G1730="NON TISSÉ (Type Drop)",P1730="oui",Q1730="MODULE CARRÉ"),((COÛTS!$C$115*8*O1730*SEMAINE!M1730/1000)+(COÛTS!$C$111*O1730*8)+(COÛTS!$C$107*O1730*4)),"0")+IF(AND(F1730="MEDIA",G1730="BÂCHE FRONTLIT 450gr (Type Bâche M1)",P1730="oui",Q1730="MODULE CARRÉ"),((COÛTS!$C$115*8*O1730*SEMAINE!M1730/1000)+(COÛTS!$C$111*O1730*8)+(COÛTS!$C$107*O1730*4)),"0")+(IF(AND(F1730="MEDIA",P1730="oui",Q1730="MODULE CARRÉ",SEMAINE!M1730&gt;2001,SEMAINE!M1730&lt;=4000),((COÛTS!$C$114*2*O1730*4)),"0"))+(IF(AND(F1730="MEDIA",P1730="oui",Q1730="MODULE CARRÉ",SEMAINE!M1730&gt;=4001,SEMAINE!M1730&lt;=6000),((COÛTS!$C$114*4*O1730*4)),"0"))+(IF(AND(F1730="MEDIA",P1730="oui",Q1730="MODULE CARRÉ",SEMAINE!M1730&gt;=6001,SEMAINE!M1730&lt;=8000),((COÛTS!$C$114*6*O1730*4)),"0"))+(IF(AND(F1730="MEDIA",P1730="oui",Q1730="MODULE CARRÉ",SEMAINE!M1730&gt;=8001,SEMAINE!M1730&lt;=10000),((COÛTS!$C$114*8*O1730*4)),"0"))))</f>
        <v>0</v>
      </c>
      <c r="AK1730" s="38">
        <f>IF(Y1730&gt;0,(VLOOKUP(Y1730,DATA!$AB$2:$AC$102,2,0)),1)</f>
        <v>1</v>
      </c>
      <c r="AL1730" s="53">
        <f t="shared" si="215"/>
        <v>0</v>
      </c>
    </row>
    <row r="1731" spans="2:38" ht="25.05" customHeight="1" x14ac:dyDescent="0.25">
      <c r="B1731" s="43" t="str">
        <f>COUNTIF($D$3:D1731,D1731)&amp;T_Semaine[[#This Row],[N°AFFAIRE]]</f>
        <v>0</v>
      </c>
      <c r="C1731" s="50"/>
      <c r="D1731" s="50"/>
      <c r="E1731" s="50"/>
      <c r="F1731" s="50"/>
      <c r="G1731" s="50"/>
      <c r="H1731" s="50"/>
      <c r="I1731" s="50"/>
      <c r="J1731" s="50"/>
      <c r="K1731" s="50"/>
      <c r="L1731" s="50"/>
      <c r="M1731" s="91"/>
      <c r="N1731" s="91"/>
      <c r="O1731" s="50"/>
      <c r="P1731" s="50"/>
      <c r="Q1731" s="50"/>
      <c r="R1731" s="50"/>
      <c r="S1731" s="50"/>
      <c r="T1731" s="95">
        <f t="shared" ref="T1731:T1794" si="217">(IF(OR(F1731="HEURE",F1731="FACONNAGE",F1731="DIVERS",F1731="ACCESSOIRES",F1731="TRANSPORT"),0,(IF(AND(O1731=0),(0))+IF(AND(O1731&gt;0),(M1731*N1731/1000*O1731/1000))+(IF(AND(H1731&gt;0,K1731="oui",L1731="oui"),(M1731*N1731/1000*O1731/1000)))+(IF(AND(P1731="oui",Q1731="RECTO (Type Simple Face)"),((240)/1000*O1731*N1731/1000)))+(IF(AND(P1731="oui",Q1731="RECTO (Type Chaussette)"),(M1731*(N1731+60)/1000*O1731/1000)))+(IF(AND(P1731="oui",Q1731="RECTO/VERSO (Type Deux Simple Face)"),(M1731*N1731/1000*O1731/1000)+(M1731/1000*0.48))+(IF(AND(P1731="oui",Q1731="MODULE TRIANGULAIRE"),(M1731*N1731/1000*O1731/1000)*2.72))+(IF(AND(F1731="MEDIA",P1731="oui",Q1731="MODULE CARRÉ"),(M1731*N1731/1000*O1731/1000)*3.96))))+IF(AND(G1731="ADHÉSIVAGE VÉHICULE KIT K6 (20m3)"),(O1731*1.7))))</f>
        <v>0</v>
      </c>
      <c r="U1731" s="36">
        <f t="shared" ref="U1731:U1794" si="218">IF(R1731="OUI",0,(SUM(Z1731:AJ1731)*AK1731))</f>
        <v>0</v>
      </c>
      <c r="V1731" s="43"/>
      <c r="W1731" s="43"/>
      <c r="X1731" s="6">
        <f t="shared" si="216"/>
        <v>0</v>
      </c>
      <c r="Y1731" s="55"/>
      <c r="Z1731" s="6">
        <f>(IF(R1731="OUI",0,IF(AND(F1731="MEDIA",G1731&gt;0,O1731&gt;0),(VLOOKUP(G1731,COÛTS!$A$1:$C$157,3,0)*(M1731*N1731/1000*O1731/1000)),0)+IF(AND(G1731&gt;0,F1731="HEURE"),(VLOOKUP(G1731,COÛTS!$A$1:$C$157,3,0)*(O1731)),0))+IF(AND(G1731&gt;0,F1731="DIVERS"),(VLOOKUP(G1731,COÛTS!$A$1:$C$157,3,0)*(O1731)),0)+IF(AND(G1731&gt;0,F1731="VEHICULE"),(VLOOKUP(G1731,COÛTS!$A$1:$C$157,3,0)*(O1731)),0)+IF(AND(G1731&gt;0,F1731="FACONNAGE"),(VLOOKUP(G1731,COÛTS!$A$1:$C$157,3,0)*(O1731)),0)+IF(AND(G1731&gt;0,F1731="ACCESSOIRES"),(VLOOKUP(G1731,COÛTS!$A$1:$C$157,3,0)*(O1731)),0)+IF(AND(F1731="TRANSPORT",G1731&gt;0),(VLOOKUP(G1731,COÛTS!$A$1:$C$157,3,0)*(O1731)),0)+IF(AND(F1731="PRODUITS",G1731="KIT COMPLET HABILLAGE CLOISON MODULAIRE (mL)"),(VLOOKUP(G1731,COÛTS!$A$1:$C$157,3,0)*(M1731/1000*O1731)),0)+IF(AND(F1731="MEDIA",H1731&lt;0,G1731&gt;0,P1731="oui",Q1731="RECTO/VERSO (Type Deux Simple Face)"),(VLOOKUP(G1731,COÛTS!$A$1:$C$157,3,0)*(M1731*(N1731+480)/1000*O1731/1000)),"0")+IF(AND(F1731="MEDIA",H1731&lt;0,G1731&gt;0,P1731="oui",Q1731="MODULE TRIANGULAIRE"),(VLOOKUP(G1731,COÛTS!$A$1:$C$157,3,0)*(M1731*(N1731+240)/1000*O1731/1000)*2)+(VLOOKUP(G1731,COÛTS!$A$1:$C$157,3,0)*(M1731)/1000*0.24),"0")+IF(AND(F1731="MEDIA",P1731="oui",G1731&gt;0,H1731&lt;0,Q1731="MODULE CARRÉ"),(VLOOKUP(G1731,COÛTS!$A$1:$C$157,3,0)*(M1731*(N1731+240)/1000*O1731/1000)*3)+(VLOOKUP(G1731,COÛTS!$A$1:$C$157,3,0)*(M1731)/1000*0.24),"0")+IF(AND(F1731="MEDIA",H1731&lt;0,P1731="oui",G1731&gt;0,Q1731="RECTO (Type Chaussette)"),(VLOOKUP(G1731,COÛTS!$A$1:$C$157,3,0)*(M1731*(N1731+60)/1000*O1731/1000))))</f>
        <v>0</v>
      </c>
      <c r="AA1731" s="6">
        <f>IF(R1731="OUI",0,IF(AND(H1731&gt;0,I1731="OUI"),(VLOOKUP(H1731,COÛTS!$A$1:$C$157,3,0)*(M1731*N1731/1000*O1731/1000)),0))</f>
        <v>0</v>
      </c>
      <c r="AB1731" s="6">
        <f t="shared" ref="AB1731:AB1794" si="219">IF(R1731="OUI",0,IF(J1731="OUI",((M1731*N1731/1000*O1731/1000)*10),0))</f>
        <v>0</v>
      </c>
      <c r="AC1731" s="7">
        <f t="shared" ref="AC1731:AC1794" si="220">IF(R1731="OUI",0,IF(AND(K1731="OUI",H1731&gt;0),((M1731*N1731/1000*O1731/1000)*20),0))</f>
        <v>0</v>
      </c>
      <c r="AD1731" s="6">
        <f t="shared" ref="AD1731:AD1794" si="221">IF(R1731="OUI",0,IF(L1731="OUI",((M1731*N1731/1000*O1731/1000)*9),0))</f>
        <v>0</v>
      </c>
      <c r="AE1731" s="6">
        <f t="shared" ref="AE1731:AE1794" si="222">IF(R1731="OUI",0,IF(AND(L1731="OUI",K1731="OUI",H1731="POLYCARBONATE ALVÉOLAIRE (Type Makrolon, Thermoclear) - 16mm"),(T1731*9),"0")+IF(AND(L1731="OUI",K1731="OUI",H1731="POLYCARBONATE ALVÉOLAIRE (Type Makrolon, Thermoclear) - 10mm"),(T1731*9),"0")+IF(AND(L1731="OUI",K1731="OUI",H1731="POLYCARBONATE ALVÉOLAIRE (Type Makrolon, Thermoclear) - 6mm"),((M1731*N1731/1000*O1731/1000)*9),0))</f>
        <v>0</v>
      </c>
      <c r="AF1731" s="6">
        <f>IF(R1731="OUI",0,(IF(AND(P1731="oui",Q1731="RECTO (Type Chaussette, Simple Face)",SEMAINE!M1733&lt;=2000),((COÛTS!$C$115*2*O1731*SEMAINE!M1731/1000)+(COÛTS!$C$109*O1731*SEMAINE!M1731/1000)+(COÛTS!$C$107*O1731*SEMAINE!M1731/1000)),"0")+(IF(AND(P1731="oui",Q1731="RECTO (Type Chaussette, Simple Face)",SEMAINE!M1731&gt;2001,SEMAINE!M1731&lt;=4000),((COÛTS!$C$114*2*O1731)),"0"))+(IF(AND(P1731="oui",Q1731="RECTO (Type Chaussette, Simple Face)",SEMAINE!M1731&gt;=4001,SEMAINE!M1731&lt;=6000),((COÛTS!$C$114*4*O1731)),"0"))+(IF(AND(P1731="oui",Q1731="RECTO (Type Chaussette, Simple Face)",SEMAINE!M1731&gt;=6001,SEMAINE!M1731&lt;=8000),((COÛTS!$C$114*6*O1731)),"0"))+(IF(AND(P1731="oui",Q1731="RECTO (Type Chaussette, Simple Face)",SEMAINE!M1731&gt;=8001,SEMAINE!M1731&lt;=10000),((COÛTS!$C$114*8*O1731)),0))))</f>
        <v>0</v>
      </c>
      <c r="AG1731" s="6">
        <f>IF(R1731="OUI",0,(IF(AND(F1731="MEDIA",G1731="NON TISSÉ (Type Drop)",P1731="oui",Q1731="RECTO (Type Chaussette)",SEMAINE!M1734&lt;=2000),((COÛTS!$C$115*2*O1731*SEMAINE!M1731/1000)+(COÛTS!$C$109*O1731*SEMAINE!M1731/1000)+(COÛTS!$C$107*O1731*SEMAINE!M1731/1000)),"0")+(IF(AND(F1731="MEDIA",P1731="oui",Q1731="RECTO (Type Chaussette)",SEMAINE!M1731&gt;2001,SEMAINE!M1731&lt;=4000),((COÛTS!$C$114*2*O1731)),"0"))+(IF(AND(F1731="MEDIA",P1731="oui",Q1731="RECTO (Type Chaussette)",SEMAINE!M1731&gt;=4001,SEMAINE!M1731&lt;=6000),((COÛTS!$C$114*4*O1731)),"0"))+(IF(AND(F1731="MEDIA",P1731="oui",Q1731="RECTO (Type Chaussette)",SEMAINE!M1731&gt;=6001,SEMAINE!M1731&lt;=8000),((COÛTS!$C$114*6*O1731)),"0"))+(IF(AND(F1731="MEDIA",P1731="oui",Q1731="RECTO (Type Chaussette)",SEMAINE!M1731&gt;=8001,SEMAINE!M1731&lt;=10000),((COÛTS!$C$114*8*O1731)),0))))</f>
        <v>0</v>
      </c>
      <c r="AH1731" s="6">
        <f>IF(R1731="OUI",0,(IF(AND(F1731="MEDIA",G1731="NON TISSÉ (Type Drop)",P1731="oui",Q1731="RECTO/VERSO (Type Deux Simple Face)"),((COÛTS!$C$115*4*O1731*SEMAINE!M1731/1000)+(COÛTS!$C$110*O1731*4)+(COÛTS!$C$107*O1731*SEMAINE!M1731/1000)),"0")+(IF(AND(F1731="MEDIA",P1731="oui",Q1731="RECTO/VERSO (Type Deux Simple Face)",SEMAINE!M1731&gt;2001,SEMAINE!M1731&lt;=4000),((COÛTS!$C$114*2*O1731)),"0"))+(IF(AND(F1731="MEDIA",P1731="oui",Q1731="RECTO/VERSO (Type Deux Simple Face)",SEMAINE!M1731&gt;=4001,SEMAINE!M1731&lt;=6000),((COÛTS!$C$114*4*O1731)),"0"))+(IF(AND(F1731="MEDIA",P1731="oui",Q1731="RECTO/VERSO (Type Deux Simple Face)",SEMAINE!M1731&gt;=6001,SEMAINE!M1731&lt;=8000),((COÛTS!$C$114*6*O1731)),"0"))+(IF(AND(F1731="MEDIA",P1731="oui",Q1731="RECTO/VERSO (Type Deux Simple Face)",SEMAINE!M1731&gt;=8001,SEMAINE!M1731&lt;=10000),((COÛTS!$C$114*8*O1731)),0))))</f>
        <v>0</v>
      </c>
      <c r="AI1731" s="6">
        <f>IF(R1731="OUI",0,(IF(AND(F1731="MEDIA",G1731="NON TISSÉ (Type Drop)",P1731="oui",Q1731="MODULE TRIANGULAIRE"),((COÛTS!$C$115*6*O1731*SEMAINE!M1731/1000)+(COÛTS!$C$112*O1731*6)+(COÛTS!$C$107*O1731*3)),"0")+(IF(AND(F1731="MEDIA",P1731="oui",Q1731="MODULE TRIANGULAIRE",SEMAINE!M1731&gt;2001,SEMAINE!M1731&lt;=4000),((COÛTS!$C$114*2*O1731*3)),"0"))+(IF(AND(F1731="MEDIA",P1731="oui",Q1731="MODULE TRIANGULAIRE",SEMAINE!M1731&gt;=4001,SEMAINE!M1731&lt;=6000),((COÛTS!$C$114*4*O1731*3)),"0"))+(IF(AND(F1731="MEDIA",P1731="oui",Q1731="MODULE TRIANGULAIRE",SEMAINE!M1731&gt;=6001,SEMAINE!M1731&lt;=8000),((COÛTS!$C$114*6*O1731*3)),"0"))+(IF(AND(F1731="MEDIA",P1731="oui",Q1731="MODULE TRIANGULAIRE",SEMAINE!M1731&gt;=8001,SEMAINE!M1731&lt;=10000),((COÛTS!$C$114*8*O1731*3)),0))))</f>
        <v>0</v>
      </c>
      <c r="AJ1731" s="6">
        <f>IF(OR(R1731="OUI",H1731&gt;0),0,(IF(AND(F1731="MEDIA",G1731="NON TISSÉ (Type Drop)",P1731="oui",Q1731="MODULE CARRÉ"),((COÛTS!$C$115*8*O1731*SEMAINE!M1731/1000)+(COÛTS!$C$111*O1731*8)+(COÛTS!$C$107*O1731*4)),"0")+IF(AND(F1731="MEDIA",G1731="BÂCHE FRONTLIT 450gr (Type Bâche M1)",P1731="oui",Q1731="MODULE CARRÉ"),((COÛTS!$C$115*8*O1731*SEMAINE!M1731/1000)+(COÛTS!$C$111*O1731*8)+(COÛTS!$C$107*O1731*4)),"0")+(IF(AND(F1731="MEDIA",P1731="oui",Q1731="MODULE CARRÉ",SEMAINE!M1731&gt;2001,SEMAINE!M1731&lt;=4000),((COÛTS!$C$114*2*O1731*4)),"0"))+(IF(AND(F1731="MEDIA",P1731="oui",Q1731="MODULE CARRÉ",SEMAINE!M1731&gt;=4001,SEMAINE!M1731&lt;=6000),((COÛTS!$C$114*4*O1731*4)),"0"))+(IF(AND(F1731="MEDIA",P1731="oui",Q1731="MODULE CARRÉ",SEMAINE!M1731&gt;=6001,SEMAINE!M1731&lt;=8000),((COÛTS!$C$114*6*O1731*4)),"0"))+(IF(AND(F1731="MEDIA",P1731="oui",Q1731="MODULE CARRÉ",SEMAINE!M1731&gt;=8001,SEMAINE!M1731&lt;=10000),((COÛTS!$C$114*8*O1731*4)),"0"))))</f>
        <v>0</v>
      </c>
      <c r="AK1731" s="38">
        <f>IF(Y1731&gt;0,(VLOOKUP(Y1731,DATA!$AB$2:$AC$102,2,0)),1)</f>
        <v>1</v>
      </c>
      <c r="AL1731" s="53">
        <f t="shared" ref="AL1731:AL1794" si="223">(IF(OR(F1731="HEURE",F1731="FACONNAGE",F1731="DIVERS",F1731="ACCESSOIRES",F1731="TRANSPORT"),0,(IF(AND(O1731=0),(0))+IF(AND(O1731&gt;0,H1731&gt;0),(M1731*N1731/1000*O1731/1000)))))</f>
        <v>0</v>
      </c>
    </row>
    <row r="1732" spans="2:38" ht="25.05" customHeight="1" x14ac:dyDescent="0.25">
      <c r="B1732" s="43" t="str">
        <f>COUNTIF($D$3:D1732,D1732)&amp;T_Semaine[[#This Row],[N°AFFAIRE]]</f>
        <v>0</v>
      </c>
      <c r="C1732" s="50"/>
      <c r="D1732" s="50"/>
      <c r="E1732" s="50"/>
      <c r="F1732" s="50"/>
      <c r="G1732" s="50"/>
      <c r="H1732" s="50"/>
      <c r="I1732" s="50"/>
      <c r="J1732" s="50"/>
      <c r="K1732" s="50"/>
      <c r="L1732" s="50"/>
      <c r="M1732" s="91"/>
      <c r="N1732" s="91"/>
      <c r="O1732" s="50"/>
      <c r="P1732" s="50"/>
      <c r="Q1732" s="50"/>
      <c r="R1732" s="50"/>
      <c r="S1732" s="50"/>
      <c r="T1732" s="95">
        <f t="shared" si="217"/>
        <v>0</v>
      </c>
      <c r="U1732" s="36">
        <f t="shared" si="218"/>
        <v>0</v>
      </c>
      <c r="V1732" s="43"/>
      <c r="W1732" s="43"/>
      <c r="X1732" s="6">
        <f t="shared" si="216"/>
        <v>0</v>
      </c>
      <c r="Y1732" s="55"/>
      <c r="Z1732" s="6">
        <f>(IF(R1732="OUI",0,IF(AND(F1732="MEDIA",G1732&gt;0,O1732&gt;0),(VLOOKUP(G1732,COÛTS!$A$1:$C$157,3,0)*(M1732*N1732/1000*O1732/1000)),0)+IF(AND(G1732&gt;0,F1732="HEURE"),(VLOOKUP(G1732,COÛTS!$A$1:$C$157,3,0)*(O1732)),0))+IF(AND(G1732&gt;0,F1732="DIVERS"),(VLOOKUP(G1732,COÛTS!$A$1:$C$157,3,0)*(O1732)),0)+IF(AND(G1732&gt;0,F1732="VEHICULE"),(VLOOKUP(G1732,COÛTS!$A$1:$C$157,3,0)*(O1732)),0)+IF(AND(G1732&gt;0,F1732="FACONNAGE"),(VLOOKUP(G1732,COÛTS!$A$1:$C$157,3,0)*(O1732)),0)+IF(AND(G1732&gt;0,F1732="ACCESSOIRES"),(VLOOKUP(G1732,COÛTS!$A$1:$C$157,3,0)*(O1732)),0)+IF(AND(F1732="TRANSPORT",G1732&gt;0),(VLOOKUP(G1732,COÛTS!$A$1:$C$157,3,0)*(O1732)),0)+IF(AND(F1732="PRODUITS",G1732="KIT COMPLET HABILLAGE CLOISON MODULAIRE (mL)"),(VLOOKUP(G1732,COÛTS!$A$1:$C$157,3,0)*(M1732/1000*O1732)),0)+IF(AND(F1732="MEDIA",H1732&lt;0,G1732&gt;0,P1732="oui",Q1732="RECTO/VERSO (Type Deux Simple Face)"),(VLOOKUP(G1732,COÛTS!$A$1:$C$157,3,0)*(M1732*(N1732+480)/1000*O1732/1000)),"0")+IF(AND(F1732="MEDIA",H1732&lt;0,G1732&gt;0,P1732="oui",Q1732="MODULE TRIANGULAIRE"),(VLOOKUP(G1732,COÛTS!$A$1:$C$157,3,0)*(M1732*(N1732+240)/1000*O1732/1000)*2)+(VLOOKUP(G1732,COÛTS!$A$1:$C$157,3,0)*(M1732)/1000*0.24),"0")+IF(AND(F1732="MEDIA",P1732="oui",G1732&gt;0,H1732&lt;0,Q1732="MODULE CARRÉ"),(VLOOKUP(G1732,COÛTS!$A$1:$C$157,3,0)*(M1732*(N1732+240)/1000*O1732/1000)*3)+(VLOOKUP(G1732,COÛTS!$A$1:$C$157,3,0)*(M1732)/1000*0.24),"0")+IF(AND(F1732="MEDIA",H1732&lt;0,P1732="oui",G1732&gt;0,Q1732="RECTO (Type Chaussette)"),(VLOOKUP(G1732,COÛTS!$A$1:$C$157,3,0)*(M1732*(N1732+60)/1000*O1732/1000))))</f>
        <v>0</v>
      </c>
      <c r="AA1732" s="6">
        <f>IF(R1732="OUI",0,IF(AND(H1732&gt;0,I1732="OUI"),(VLOOKUP(H1732,COÛTS!$A$1:$C$157,3,0)*(M1732*N1732/1000*O1732/1000)),0))</f>
        <v>0</v>
      </c>
      <c r="AB1732" s="6">
        <f t="shared" si="219"/>
        <v>0</v>
      </c>
      <c r="AC1732" s="7">
        <f t="shared" si="220"/>
        <v>0</v>
      </c>
      <c r="AD1732" s="6">
        <f t="shared" si="221"/>
        <v>0</v>
      </c>
      <c r="AE1732" s="6">
        <f t="shared" si="222"/>
        <v>0</v>
      </c>
      <c r="AF1732" s="6">
        <f>IF(R1732="OUI",0,(IF(AND(P1732="oui",Q1732="RECTO (Type Chaussette, Simple Face)",SEMAINE!M1734&lt;=2000),((COÛTS!$C$115*2*O1732*SEMAINE!M1732/1000)+(COÛTS!$C$109*O1732*SEMAINE!M1732/1000)+(COÛTS!$C$107*O1732*SEMAINE!M1732/1000)),"0")+(IF(AND(P1732="oui",Q1732="RECTO (Type Chaussette, Simple Face)",SEMAINE!M1732&gt;2001,SEMAINE!M1732&lt;=4000),((COÛTS!$C$114*2*O1732)),"0"))+(IF(AND(P1732="oui",Q1732="RECTO (Type Chaussette, Simple Face)",SEMAINE!M1732&gt;=4001,SEMAINE!M1732&lt;=6000),((COÛTS!$C$114*4*O1732)),"0"))+(IF(AND(P1732="oui",Q1732="RECTO (Type Chaussette, Simple Face)",SEMAINE!M1732&gt;=6001,SEMAINE!M1732&lt;=8000),((COÛTS!$C$114*6*O1732)),"0"))+(IF(AND(P1732="oui",Q1732="RECTO (Type Chaussette, Simple Face)",SEMAINE!M1732&gt;=8001,SEMAINE!M1732&lt;=10000),((COÛTS!$C$114*8*O1732)),0))))</f>
        <v>0</v>
      </c>
      <c r="AG1732" s="6">
        <f>IF(R1732="OUI",0,(IF(AND(F1732="MEDIA",G1732="NON TISSÉ (Type Drop)",P1732="oui",Q1732="RECTO (Type Chaussette)",SEMAINE!M1735&lt;=2000),((COÛTS!$C$115*2*O1732*SEMAINE!M1732/1000)+(COÛTS!$C$109*O1732*SEMAINE!M1732/1000)+(COÛTS!$C$107*O1732*SEMAINE!M1732/1000)),"0")+(IF(AND(F1732="MEDIA",P1732="oui",Q1732="RECTO (Type Chaussette)",SEMAINE!M1732&gt;2001,SEMAINE!M1732&lt;=4000),((COÛTS!$C$114*2*O1732)),"0"))+(IF(AND(F1732="MEDIA",P1732="oui",Q1732="RECTO (Type Chaussette)",SEMAINE!M1732&gt;=4001,SEMAINE!M1732&lt;=6000),((COÛTS!$C$114*4*O1732)),"0"))+(IF(AND(F1732="MEDIA",P1732="oui",Q1732="RECTO (Type Chaussette)",SEMAINE!M1732&gt;=6001,SEMAINE!M1732&lt;=8000),((COÛTS!$C$114*6*O1732)),"0"))+(IF(AND(F1732="MEDIA",P1732="oui",Q1732="RECTO (Type Chaussette)",SEMAINE!M1732&gt;=8001,SEMAINE!M1732&lt;=10000),((COÛTS!$C$114*8*O1732)),0))))</f>
        <v>0</v>
      </c>
      <c r="AH1732" s="6">
        <f>IF(R1732="OUI",0,(IF(AND(F1732="MEDIA",G1732="NON TISSÉ (Type Drop)",P1732="oui",Q1732="RECTO/VERSO (Type Deux Simple Face)"),((COÛTS!$C$115*4*O1732*SEMAINE!M1732/1000)+(COÛTS!$C$110*O1732*4)+(COÛTS!$C$107*O1732*SEMAINE!M1732/1000)),"0")+(IF(AND(F1732="MEDIA",P1732="oui",Q1732="RECTO/VERSO (Type Deux Simple Face)",SEMAINE!M1732&gt;2001,SEMAINE!M1732&lt;=4000),((COÛTS!$C$114*2*O1732)),"0"))+(IF(AND(F1732="MEDIA",P1732="oui",Q1732="RECTO/VERSO (Type Deux Simple Face)",SEMAINE!M1732&gt;=4001,SEMAINE!M1732&lt;=6000),((COÛTS!$C$114*4*O1732)),"0"))+(IF(AND(F1732="MEDIA",P1732="oui",Q1732="RECTO/VERSO (Type Deux Simple Face)",SEMAINE!M1732&gt;=6001,SEMAINE!M1732&lt;=8000),((COÛTS!$C$114*6*O1732)),"0"))+(IF(AND(F1732="MEDIA",P1732="oui",Q1732="RECTO/VERSO (Type Deux Simple Face)",SEMAINE!M1732&gt;=8001,SEMAINE!M1732&lt;=10000),((COÛTS!$C$114*8*O1732)),0))))</f>
        <v>0</v>
      </c>
      <c r="AI1732" s="6">
        <f>IF(R1732="OUI",0,(IF(AND(F1732="MEDIA",G1732="NON TISSÉ (Type Drop)",P1732="oui",Q1732="MODULE TRIANGULAIRE"),((COÛTS!$C$115*6*O1732*SEMAINE!M1732/1000)+(COÛTS!$C$112*O1732*6)+(COÛTS!$C$107*O1732*3)),"0")+(IF(AND(F1732="MEDIA",P1732="oui",Q1732="MODULE TRIANGULAIRE",SEMAINE!M1732&gt;2001,SEMAINE!M1732&lt;=4000),((COÛTS!$C$114*2*O1732*3)),"0"))+(IF(AND(F1732="MEDIA",P1732="oui",Q1732="MODULE TRIANGULAIRE",SEMAINE!M1732&gt;=4001,SEMAINE!M1732&lt;=6000),((COÛTS!$C$114*4*O1732*3)),"0"))+(IF(AND(F1732="MEDIA",P1732="oui",Q1732="MODULE TRIANGULAIRE",SEMAINE!M1732&gt;=6001,SEMAINE!M1732&lt;=8000),((COÛTS!$C$114*6*O1732*3)),"0"))+(IF(AND(F1732="MEDIA",P1732="oui",Q1732="MODULE TRIANGULAIRE",SEMAINE!M1732&gt;=8001,SEMAINE!M1732&lt;=10000),((COÛTS!$C$114*8*O1732*3)),0))))</f>
        <v>0</v>
      </c>
      <c r="AJ1732" s="6">
        <f>IF(OR(R1732="OUI",H1732&gt;0),0,(IF(AND(F1732="MEDIA",G1732="NON TISSÉ (Type Drop)",P1732="oui",Q1732="MODULE CARRÉ"),((COÛTS!$C$115*8*O1732*SEMAINE!M1732/1000)+(COÛTS!$C$111*O1732*8)+(COÛTS!$C$107*O1732*4)),"0")+IF(AND(F1732="MEDIA",G1732="BÂCHE FRONTLIT 450gr (Type Bâche M1)",P1732="oui",Q1732="MODULE CARRÉ"),((COÛTS!$C$115*8*O1732*SEMAINE!M1732/1000)+(COÛTS!$C$111*O1732*8)+(COÛTS!$C$107*O1732*4)),"0")+(IF(AND(F1732="MEDIA",P1732="oui",Q1732="MODULE CARRÉ",SEMAINE!M1732&gt;2001,SEMAINE!M1732&lt;=4000),((COÛTS!$C$114*2*O1732*4)),"0"))+(IF(AND(F1732="MEDIA",P1732="oui",Q1732="MODULE CARRÉ",SEMAINE!M1732&gt;=4001,SEMAINE!M1732&lt;=6000),((COÛTS!$C$114*4*O1732*4)),"0"))+(IF(AND(F1732="MEDIA",P1732="oui",Q1732="MODULE CARRÉ",SEMAINE!M1732&gt;=6001,SEMAINE!M1732&lt;=8000),((COÛTS!$C$114*6*O1732*4)),"0"))+(IF(AND(F1732="MEDIA",P1732="oui",Q1732="MODULE CARRÉ",SEMAINE!M1732&gt;=8001,SEMAINE!M1732&lt;=10000),((COÛTS!$C$114*8*O1732*4)),"0"))))</f>
        <v>0</v>
      </c>
      <c r="AK1732" s="38">
        <f>IF(Y1732&gt;0,(VLOOKUP(Y1732,DATA!$AB$2:$AC$102,2,0)),1)</f>
        <v>1</v>
      </c>
      <c r="AL1732" s="53">
        <f t="shared" si="223"/>
        <v>0</v>
      </c>
    </row>
    <row r="1733" spans="2:38" ht="25.05" customHeight="1" x14ac:dyDescent="0.25">
      <c r="B1733" s="43" t="str">
        <f>COUNTIF($D$3:D1733,D1733)&amp;T_Semaine[[#This Row],[N°AFFAIRE]]</f>
        <v>0</v>
      </c>
      <c r="C1733" s="50"/>
      <c r="D1733" s="50"/>
      <c r="E1733" s="50"/>
      <c r="F1733" s="50"/>
      <c r="G1733" s="50"/>
      <c r="H1733" s="50"/>
      <c r="I1733" s="50"/>
      <c r="J1733" s="50"/>
      <c r="K1733" s="50"/>
      <c r="L1733" s="50"/>
      <c r="M1733" s="91"/>
      <c r="N1733" s="91"/>
      <c r="O1733" s="50"/>
      <c r="P1733" s="50"/>
      <c r="Q1733" s="50"/>
      <c r="R1733" s="50"/>
      <c r="S1733" s="50"/>
      <c r="T1733" s="95">
        <f t="shared" si="217"/>
        <v>0</v>
      </c>
      <c r="U1733" s="36">
        <f t="shared" si="218"/>
        <v>0</v>
      </c>
      <c r="V1733" s="43"/>
      <c r="W1733" s="43"/>
      <c r="X1733" s="6">
        <f t="shared" si="216"/>
        <v>0</v>
      </c>
      <c r="Y1733" s="55"/>
      <c r="Z1733" s="6">
        <f>(IF(R1733="OUI",0,IF(AND(F1733="MEDIA",G1733&gt;0,O1733&gt;0),(VLOOKUP(G1733,COÛTS!$A$1:$C$157,3,0)*(M1733*N1733/1000*O1733/1000)),0)+IF(AND(G1733&gt;0,F1733="HEURE"),(VLOOKUP(G1733,COÛTS!$A$1:$C$157,3,0)*(O1733)),0))+IF(AND(G1733&gt;0,F1733="DIVERS"),(VLOOKUP(G1733,COÛTS!$A$1:$C$157,3,0)*(O1733)),0)+IF(AND(G1733&gt;0,F1733="VEHICULE"),(VLOOKUP(G1733,COÛTS!$A$1:$C$157,3,0)*(O1733)),0)+IF(AND(G1733&gt;0,F1733="FACONNAGE"),(VLOOKUP(G1733,COÛTS!$A$1:$C$157,3,0)*(O1733)),0)+IF(AND(G1733&gt;0,F1733="ACCESSOIRES"),(VLOOKUP(G1733,COÛTS!$A$1:$C$157,3,0)*(O1733)),0)+IF(AND(F1733="TRANSPORT",G1733&gt;0),(VLOOKUP(G1733,COÛTS!$A$1:$C$157,3,0)*(O1733)),0)+IF(AND(F1733="PRODUITS",G1733="KIT COMPLET HABILLAGE CLOISON MODULAIRE (mL)"),(VLOOKUP(G1733,COÛTS!$A$1:$C$157,3,0)*(M1733/1000*O1733)),0)+IF(AND(F1733="MEDIA",H1733&lt;0,G1733&gt;0,P1733="oui",Q1733="RECTO/VERSO (Type Deux Simple Face)"),(VLOOKUP(G1733,COÛTS!$A$1:$C$157,3,0)*(M1733*(N1733+480)/1000*O1733/1000)),"0")+IF(AND(F1733="MEDIA",H1733&lt;0,G1733&gt;0,P1733="oui",Q1733="MODULE TRIANGULAIRE"),(VLOOKUP(G1733,COÛTS!$A$1:$C$157,3,0)*(M1733*(N1733+240)/1000*O1733/1000)*2)+(VLOOKUP(G1733,COÛTS!$A$1:$C$157,3,0)*(M1733)/1000*0.24),"0")+IF(AND(F1733="MEDIA",P1733="oui",G1733&gt;0,H1733&lt;0,Q1733="MODULE CARRÉ"),(VLOOKUP(G1733,COÛTS!$A$1:$C$157,3,0)*(M1733*(N1733+240)/1000*O1733/1000)*3)+(VLOOKUP(G1733,COÛTS!$A$1:$C$157,3,0)*(M1733)/1000*0.24),"0")+IF(AND(F1733="MEDIA",H1733&lt;0,P1733="oui",G1733&gt;0,Q1733="RECTO (Type Chaussette)"),(VLOOKUP(G1733,COÛTS!$A$1:$C$157,3,0)*(M1733*(N1733+60)/1000*O1733/1000))))</f>
        <v>0</v>
      </c>
      <c r="AA1733" s="6">
        <f>IF(R1733="OUI",0,IF(AND(H1733&gt;0,I1733="OUI"),(VLOOKUP(H1733,COÛTS!$A$1:$C$157,3,0)*(M1733*N1733/1000*O1733/1000)),0))</f>
        <v>0</v>
      </c>
      <c r="AB1733" s="6">
        <f t="shared" si="219"/>
        <v>0</v>
      </c>
      <c r="AC1733" s="7">
        <f t="shared" si="220"/>
        <v>0</v>
      </c>
      <c r="AD1733" s="6">
        <f t="shared" si="221"/>
        <v>0</v>
      </c>
      <c r="AE1733" s="6">
        <f t="shared" si="222"/>
        <v>0</v>
      </c>
      <c r="AF1733" s="6">
        <f>IF(R1733="OUI",0,(IF(AND(P1733="oui",Q1733="RECTO (Type Chaussette, Simple Face)",SEMAINE!M1735&lt;=2000),((COÛTS!$C$115*2*O1733*SEMAINE!M1733/1000)+(COÛTS!$C$109*O1733*SEMAINE!M1733/1000)+(COÛTS!$C$107*O1733*SEMAINE!M1733/1000)),"0")+(IF(AND(P1733="oui",Q1733="RECTO (Type Chaussette, Simple Face)",SEMAINE!M1733&gt;2001,SEMAINE!M1733&lt;=4000),((COÛTS!$C$114*2*O1733)),"0"))+(IF(AND(P1733="oui",Q1733="RECTO (Type Chaussette, Simple Face)",SEMAINE!M1733&gt;=4001,SEMAINE!M1733&lt;=6000),((COÛTS!$C$114*4*O1733)),"0"))+(IF(AND(P1733="oui",Q1733="RECTO (Type Chaussette, Simple Face)",SEMAINE!M1733&gt;=6001,SEMAINE!M1733&lt;=8000),((COÛTS!$C$114*6*O1733)),"0"))+(IF(AND(P1733="oui",Q1733="RECTO (Type Chaussette, Simple Face)",SEMAINE!M1733&gt;=8001,SEMAINE!M1733&lt;=10000),((COÛTS!$C$114*8*O1733)),0))))</f>
        <v>0</v>
      </c>
      <c r="AG1733" s="6">
        <f>IF(R1733="OUI",0,(IF(AND(F1733="MEDIA",G1733="NON TISSÉ (Type Drop)",P1733="oui",Q1733="RECTO (Type Chaussette)",SEMAINE!M1736&lt;=2000),((COÛTS!$C$115*2*O1733*SEMAINE!M1733/1000)+(COÛTS!$C$109*O1733*SEMAINE!M1733/1000)+(COÛTS!$C$107*O1733*SEMAINE!M1733/1000)),"0")+(IF(AND(F1733="MEDIA",P1733="oui",Q1733="RECTO (Type Chaussette)",SEMAINE!M1733&gt;2001,SEMAINE!M1733&lt;=4000),((COÛTS!$C$114*2*O1733)),"0"))+(IF(AND(F1733="MEDIA",P1733="oui",Q1733="RECTO (Type Chaussette)",SEMAINE!M1733&gt;=4001,SEMAINE!M1733&lt;=6000),((COÛTS!$C$114*4*O1733)),"0"))+(IF(AND(F1733="MEDIA",P1733="oui",Q1733="RECTO (Type Chaussette)",SEMAINE!M1733&gt;=6001,SEMAINE!M1733&lt;=8000),((COÛTS!$C$114*6*O1733)),"0"))+(IF(AND(F1733="MEDIA",P1733="oui",Q1733="RECTO (Type Chaussette)",SEMAINE!M1733&gt;=8001,SEMAINE!M1733&lt;=10000),((COÛTS!$C$114*8*O1733)),0))))</f>
        <v>0</v>
      </c>
      <c r="AH1733" s="6">
        <f>IF(R1733="OUI",0,(IF(AND(F1733="MEDIA",G1733="NON TISSÉ (Type Drop)",P1733="oui",Q1733="RECTO/VERSO (Type Deux Simple Face)"),((COÛTS!$C$115*4*O1733*SEMAINE!M1733/1000)+(COÛTS!$C$110*O1733*4)+(COÛTS!$C$107*O1733*SEMAINE!M1733/1000)),"0")+(IF(AND(F1733="MEDIA",P1733="oui",Q1733="RECTO/VERSO (Type Deux Simple Face)",SEMAINE!M1733&gt;2001,SEMAINE!M1733&lt;=4000),((COÛTS!$C$114*2*O1733)),"0"))+(IF(AND(F1733="MEDIA",P1733="oui",Q1733="RECTO/VERSO (Type Deux Simple Face)",SEMAINE!M1733&gt;=4001,SEMAINE!M1733&lt;=6000),((COÛTS!$C$114*4*O1733)),"0"))+(IF(AND(F1733="MEDIA",P1733="oui",Q1733="RECTO/VERSO (Type Deux Simple Face)",SEMAINE!M1733&gt;=6001,SEMAINE!M1733&lt;=8000),((COÛTS!$C$114*6*O1733)),"0"))+(IF(AND(F1733="MEDIA",P1733="oui",Q1733="RECTO/VERSO (Type Deux Simple Face)",SEMAINE!M1733&gt;=8001,SEMAINE!M1733&lt;=10000),((COÛTS!$C$114*8*O1733)),0))))</f>
        <v>0</v>
      </c>
      <c r="AI1733" s="6">
        <f>IF(R1733="OUI",0,(IF(AND(F1733="MEDIA",G1733="NON TISSÉ (Type Drop)",P1733="oui",Q1733="MODULE TRIANGULAIRE"),((COÛTS!$C$115*6*O1733*SEMAINE!M1733/1000)+(COÛTS!$C$112*O1733*6)+(COÛTS!$C$107*O1733*3)),"0")+(IF(AND(F1733="MEDIA",P1733="oui",Q1733="MODULE TRIANGULAIRE",SEMAINE!M1733&gt;2001,SEMAINE!M1733&lt;=4000),((COÛTS!$C$114*2*O1733*3)),"0"))+(IF(AND(F1733="MEDIA",P1733="oui",Q1733="MODULE TRIANGULAIRE",SEMAINE!M1733&gt;=4001,SEMAINE!M1733&lt;=6000),((COÛTS!$C$114*4*O1733*3)),"0"))+(IF(AND(F1733="MEDIA",P1733="oui",Q1733="MODULE TRIANGULAIRE",SEMAINE!M1733&gt;=6001,SEMAINE!M1733&lt;=8000),((COÛTS!$C$114*6*O1733*3)),"0"))+(IF(AND(F1733="MEDIA",P1733="oui",Q1733="MODULE TRIANGULAIRE",SEMAINE!M1733&gt;=8001,SEMAINE!M1733&lt;=10000),((COÛTS!$C$114*8*O1733*3)),0))))</f>
        <v>0</v>
      </c>
      <c r="AJ1733" s="6">
        <f>IF(OR(R1733="OUI",H1733&gt;0),0,(IF(AND(F1733="MEDIA",G1733="NON TISSÉ (Type Drop)",P1733="oui",Q1733="MODULE CARRÉ"),((COÛTS!$C$115*8*O1733*SEMAINE!M1733/1000)+(COÛTS!$C$111*O1733*8)+(COÛTS!$C$107*O1733*4)),"0")+IF(AND(F1733="MEDIA",G1733="BÂCHE FRONTLIT 450gr (Type Bâche M1)",P1733="oui",Q1733="MODULE CARRÉ"),((COÛTS!$C$115*8*O1733*SEMAINE!M1733/1000)+(COÛTS!$C$111*O1733*8)+(COÛTS!$C$107*O1733*4)),"0")+(IF(AND(F1733="MEDIA",P1733="oui",Q1733="MODULE CARRÉ",SEMAINE!M1733&gt;2001,SEMAINE!M1733&lt;=4000),((COÛTS!$C$114*2*O1733*4)),"0"))+(IF(AND(F1733="MEDIA",P1733="oui",Q1733="MODULE CARRÉ",SEMAINE!M1733&gt;=4001,SEMAINE!M1733&lt;=6000),((COÛTS!$C$114*4*O1733*4)),"0"))+(IF(AND(F1733="MEDIA",P1733="oui",Q1733="MODULE CARRÉ",SEMAINE!M1733&gt;=6001,SEMAINE!M1733&lt;=8000),((COÛTS!$C$114*6*O1733*4)),"0"))+(IF(AND(F1733="MEDIA",P1733="oui",Q1733="MODULE CARRÉ",SEMAINE!M1733&gt;=8001,SEMAINE!M1733&lt;=10000),((COÛTS!$C$114*8*O1733*4)),"0"))))</f>
        <v>0</v>
      </c>
      <c r="AK1733" s="38">
        <f>IF(Y1733&gt;0,(VLOOKUP(Y1733,DATA!$AB$2:$AC$102,2,0)),1)</f>
        <v>1</v>
      </c>
      <c r="AL1733" s="53">
        <f t="shared" si="223"/>
        <v>0</v>
      </c>
    </row>
    <row r="1734" spans="2:38" ht="25.05" customHeight="1" x14ac:dyDescent="0.25">
      <c r="B1734" s="43" t="str">
        <f>COUNTIF($D$3:D1734,D1734)&amp;T_Semaine[[#This Row],[N°AFFAIRE]]</f>
        <v>0</v>
      </c>
      <c r="C1734" s="50"/>
      <c r="D1734" s="50"/>
      <c r="E1734" s="50"/>
      <c r="F1734" s="50"/>
      <c r="G1734" s="50"/>
      <c r="H1734" s="50"/>
      <c r="I1734" s="50"/>
      <c r="J1734" s="50"/>
      <c r="K1734" s="50"/>
      <c r="L1734" s="50"/>
      <c r="M1734" s="91"/>
      <c r="N1734" s="91"/>
      <c r="O1734" s="50"/>
      <c r="P1734" s="50"/>
      <c r="Q1734" s="50"/>
      <c r="R1734" s="50"/>
      <c r="S1734" s="50"/>
      <c r="T1734" s="95">
        <f t="shared" si="217"/>
        <v>0</v>
      </c>
      <c r="U1734" s="36">
        <f t="shared" si="218"/>
        <v>0</v>
      </c>
      <c r="V1734" s="43"/>
      <c r="W1734" s="43"/>
      <c r="X1734" s="6">
        <f t="shared" si="216"/>
        <v>0</v>
      </c>
      <c r="Y1734" s="55"/>
      <c r="Z1734" s="6">
        <f>(IF(R1734="OUI",0,IF(AND(F1734="MEDIA",G1734&gt;0,O1734&gt;0),(VLOOKUP(G1734,COÛTS!$A$1:$C$157,3,0)*(M1734*N1734/1000*O1734/1000)),0)+IF(AND(G1734&gt;0,F1734="HEURE"),(VLOOKUP(G1734,COÛTS!$A$1:$C$157,3,0)*(O1734)),0))+IF(AND(G1734&gt;0,F1734="DIVERS"),(VLOOKUP(G1734,COÛTS!$A$1:$C$157,3,0)*(O1734)),0)+IF(AND(G1734&gt;0,F1734="VEHICULE"),(VLOOKUP(G1734,COÛTS!$A$1:$C$157,3,0)*(O1734)),0)+IF(AND(G1734&gt;0,F1734="FACONNAGE"),(VLOOKUP(G1734,COÛTS!$A$1:$C$157,3,0)*(O1734)),0)+IF(AND(G1734&gt;0,F1734="ACCESSOIRES"),(VLOOKUP(G1734,COÛTS!$A$1:$C$157,3,0)*(O1734)),0)+IF(AND(F1734="TRANSPORT",G1734&gt;0),(VLOOKUP(G1734,COÛTS!$A$1:$C$157,3,0)*(O1734)),0)+IF(AND(F1734="PRODUITS",G1734="KIT COMPLET HABILLAGE CLOISON MODULAIRE (mL)"),(VLOOKUP(G1734,COÛTS!$A$1:$C$157,3,0)*(M1734/1000*O1734)),0)+IF(AND(F1734="MEDIA",H1734&lt;0,G1734&gt;0,P1734="oui",Q1734="RECTO/VERSO (Type Deux Simple Face)"),(VLOOKUP(G1734,COÛTS!$A$1:$C$157,3,0)*(M1734*(N1734+480)/1000*O1734/1000)),"0")+IF(AND(F1734="MEDIA",H1734&lt;0,G1734&gt;0,P1734="oui",Q1734="MODULE TRIANGULAIRE"),(VLOOKUP(G1734,COÛTS!$A$1:$C$157,3,0)*(M1734*(N1734+240)/1000*O1734/1000)*2)+(VLOOKUP(G1734,COÛTS!$A$1:$C$157,3,0)*(M1734)/1000*0.24),"0")+IF(AND(F1734="MEDIA",P1734="oui",G1734&gt;0,H1734&lt;0,Q1734="MODULE CARRÉ"),(VLOOKUP(G1734,COÛTS!$A$1:$C$157,3,0)*(M1734*(N1734+240)/1000*O1734/1000)*3)+(VLOOKUP(G1734,COÛTS!$A$1:$C$157,3,0)*(M1734)/1000*0.24),"0")+IF(AND(F1734="MEDIA",H1734&lt;0,P1734="oui",G1734&gt;0,Q1734="RECTO (Type Chaussette)"),(VLOOKUP(G1734,COÛTS!$A$1:$C$157,3,0)*(M1734*(N1734+60)/1000*O1734/1000))))</f>
        <v>0</v>
      </c>
      <c r="AA1734" s="6">
        <f>IF(R1734="OUI",0,IF(AND(H1734&gt;0,I1734="OUI"),(VLOOKUP(H1734,COÛTS!$A$1:$C$157,3,0)*(M1734*N1734/1000*O1734/1000)),0))</f>
        <v>0</v>
      </c>
      <c r="AB1734" s="6">
        <f t="shared" si="219"/>
        <v>0</v>
      </c>
      <c r="AC1734" s="7">
        <f t="shared" si="220"/>
        <v>0</v>
      </c>
      <c r="AD1734" s="6">
        <f t="shared" si="221"/>
        <v>0</v>
      </c>
      <c r="AE1734" s="6">
        <f t="shared" si="222"/>
        <v>0</v>
      </c>
      <c r="AF1734" s="6">
        <f>IF(R1734="OUI",0,(IF(AND(P1734="oui",Q1734="RECTO (Type Chaussette, Simple Face)",SEMAINE!M1736&lt;=2000),((COÛTS!$C$115*2*O1734*SEMAINE!M1734/1000)+(COÛTS!$C$109*O1734*SEMAINE!M1734/1000)+(COÛTS!$C$107*O1734*SEMAINE!M1734/1000)),"0")+(IF(AND(P1734="oui",Q1734="RECTO (Type Chaussette, Simple Face)",SEMAINE!M1734&gt;2001,SEMAINE!M1734&lt;=4000),((COÛTS!$C$114*2*O1734)),"0"))+(IF(AND(P1734="oui",Q1734="RECTO (Type Chaussette, Simple Face)",SEMAINE!M1734&gt;=4001,SEMAINE!M1734&lt;=6000),((COÛTS!$C$114*4*O1734)),"0"))+(IF(AND(P1734="oui",Q1734="RECTO (Type Chaussette, Simple Face)",SEMAINE!M1734&gt;=6001,SEMAINE!M1734&lt;=8000),((COÛTS!$C$114*6*O1734)),"0"))+(IF(AND(P1734="oui",Q1734="RECTO (Type Chaussette, Simple Face)",SEMAINE!M1734&gt;=8001,SEMAINE!M1734&lt;=10000),((COÛTS!$C$114*8*O1734)),0))))</f>
        <v>0</v>
      </c>
      <c r="AG1734" s="6">
        <f>IF(R1734="OUI",0,(IF(AND(F1734="MEDIA",G1734="NON TISSÉ (Type Drop)",P1734="oui",Q1734="RECTO (Type Chaussette)",SEMAINE!M1737&lt;=2000),((COÛTS!$C$115*2*O1734*SEMAINE!M1734/1000)+(COÛTS!$C$109*O1734*SEMAINE!M1734/1000)+(COÛTS!$C$107*O1734*SEMAINE!M1734/1000)),"0")+(IF(AND(F1734="MEDIA",P1734="oui",Q1734="RECTO (Type Chaussette)",SEMAINE!M1734&gt;2001,SEMAINE!M1734&lt;=4000),((COÛTS!$C$114*2*O1734)),"0"))+(IF(AND(F1734="MEDIA",P1734="oui",Q1734="RECTO (Type Chaussette)",SEMAINE!M1734&gt;=4001,SEMAINE!M1734&lt;=6000),((COÛTS!$C$114*4*O1734)),"0"))+(IF(AND(F1734="MEDIA",P1734="oui",Q1734="RECTO (Type Chaussette)",SEMAINE!M1734&gt;=6001,SEMAINE!M1734&lt;=8000),((COÛTS!$C$114*6*O1734)),"0"))+(IF(AND(F1734="MEDIA",P1734="oui",Q1734="RECTO (Type Chaussette)",SEMAINE!M1734&gt;=8001,SEMAINE!M1734&lt;=10000),((COÛTS!$C$114*8*O1734)),0))))</f>
        <v>0</v>
      </c>
      <c r="AH1734" s="6">
        <f>IF(R1734="OUI",0,(IF(AND(F1734="MEDIA",G1734="NON TISSÉ (Type Drop)",P1734="oui",Q1734="RECTO/VERSO (Type Deux Simple Face)"),((COÛTS!$C$115*4*O1734*SEMAINE!M1734/1000)+(COÛTS!$C$110*O1734*4)+(COÛTS!$C$107*O1734*SEMAINE!M1734/1000)),"0")+(IF(AND(F1734="MEDIA",P1734="oui",Q1734="RECTO/VERSO (Type Deux Simple Face)",SEMAINE!M1734&gt;2001,SEMAINE!M1734&lt;=4000),((COÛTS!$C$114*2*O1734)),"0"))+(IF(AND(F1734="MEDIA",P1734="oui",Q1734="RECTO/VERSO (Type Deux Simple Face)",SEMAINE!M1734&gt;=4001,SEMAINE!M1734&lt;=6000),((COÛTS!$C$114*4*O1734)),"0"))+(IF(AND(F1734="MEDIA",P1734="oui",Q1734="RECTO/VERSO (Type Deux Simple Face)",SEMAINE!M1734&gt;=6001,SEMAINE!M1734&lt;=8000),((COÛTS!$C$114*6*O1734)),"0"))+(IF(AND(F1734="MEDIA",P1734="oui",Q1734="RECTO/VERSO (Type Deux Simple Face)",SEMAINE!M1734&gt;=8001,SEMAINE!M1734&lt;=10000),((COÛTS!$C$114*8*O1734)),0))))</f>
        <v>0</v>
      </c>
      <c r="AI1734" s="6">
        <f>IF(R1734="OUI",0,(IF(AND(F1734="MEDIA",G1734="NON TISSÉ (Type Drop)",P1734="oui",Q1734="MODULE TRIANGULAIRE"),((COÛTS!$C$115*6*O1734*SEMAINE!M1734/1000)+(COÛTS!$C$112*O1734*6)+(COÛTS!$C$107*O1734*3)),"0")+(IF(AND(F1734="MEDIA",P1734="oui",Q1734="MODULE TRIANGULAIRE",SEMAINE!M1734&gt;2001,SEMAINE!M1734&lt;=4000),((COÛTS!$C$114*2*O1734*3)),"0"))+(IF(AND(F1734="MEDIA",P1734="oui",Q1734="MODULE TRIANGULAIRE",SEMAINE!M1734&gt;=4001,SEMAINE!M1734&lt;=6000),((COÛTS!$C$114*4*O1734*3)),"0"))+(IF(AND(F1734="MEDIA",P1734="oui",Q1734="MODULE TRIANGULAIRE",SEMAINE!M1734&gt;=6001,SEMAINE!M1734&lt;=8000),((COÛTS!$C$114*6*O1734*3)),"0"))+(IF(AND(F1734="MEDIA",P1734="oui",Q1734="MODULE TRIANGULAIRE",SEMAINE!M1734&gt;=8001,SEMAINE!M1734&lt;=10000),((COÛTS!$C$114*8*O1734*3)),0))))</f>
        <v>0</v>
      </c>
      <c r="AJ1734" s="6">
        <f>IF(OR(R1734="OUI",H1734&gt;0),0,(IF(AND(F1734="MEDIA",G1734="NON TISSÉ (Type Drop)",P1734="oui",Q1734="MODULE CARRÉ"),((COÛTS!$C$115*8*O1734*SEMAINE!M1734/1000)+(COÛTS!$C$111*O1734*8)+(COÛTS!$C$107*O1734*4)),"0")+IF(AND(F1734="MEDIA",G1734="BÂCHE FRONTLIT 450gr (Type Bâche M1)",P1734="oui",Q1734="MODULE CARRÉ"),((COÛTS!$C$115*8*O1734*SEMAINE!M1734/1000)+(COÛTS!$C$111*O1734*8)+(COÛTS!$C$107*O1734*4)),"0")+(IF(AND(F1734="MEDIA",P1734="oui",Q1734="MODULE CARRÉ",SEMAINE!M1734&gt;2001,SEMAINE!M1734&lt;=4000),((COÛTS!$C$114*2*O1734*4)),"0"))+(IF(AND(F1734="MEDIA",P1734="oui",Q1734="MODULE CARRÉ",SEMAINE!M1734&gt;=4001,SEMAINE!M1734&lt;=6000),((COÛTS!$C$114*4*O1734*4)),"0"))+(IF(AND(F1734="MEDIA",P1734="oui",Q1734="MODULE CARRÉ",SEMAINE!M1734&gt;=6001,SEMAINE!M1734&lt;=8000),((COÛTS!$C$114*6*O1734*4)),"0"))+(IF(AND(F1734="MEDIA",P1734="oui",Q1734="MODULE CARRÉ",SEMAINE!M1734&gt;=8001,SEMAINE!M1734&lt;=10000),((COÛTS!$C$114*8*O1734*4)),"0"))))</f>
        <v>0</v>
      </c>
      <c r="AK1734" s="38">
        <f>IF(Y1734&gt;0,(VLOOKUP(Y1734,DATA!$AB$2:$AC$102,2,0)),1)</f>
        <v>1</v>
      </c>
      <c r="AL1734" s="53">
        <f t="shared" si="223"/>
        <v>0</v>
      </c>
    </row>
    <row r="1735" spans="2:38" ht="25.05" customHeight="1" x14ac:dyDescent="0.25">
      <c r="B1735" s="43" t="str">
        <f>COUNTIF($D$3:D1735,D1735)&amp;T_Semaine[[#This Row],[N°AFFAIRE]]</f>
        <v>0</v>
      </c>
      <c r="C1735" s="50"/>
      <c r="D1735" s="50"/>
      <c r="E1735" s="50"/>
      <c r="F1735" s="50"/>
      <c r="G1735" s="50"/>
      <c r="H1735" s="50"/>
      <c r="I1735" s="50"/>
      <c r="J1735" s="50"/>
      <c r="K1735" s="50"/>
      <c r="L1735" s="50"/>
      <c r="M1735" s="91"/>
      <c r="N1735" s="91"/>
      <c r="O1735" s="50"/>
      <c r="P1735" s="50"/>
      <c r="Q1735" s="50"/>
      <c r="R1735" s="50"/>
      <c r="S1735" s="50"/>
      <c r="T1735" s="95">
        <f t="shared" si="217"/>
        <v>0</v>
      </c>
      <c r="U1735" s="36">
        <f t="shared" si="218"/>
        <v>0</v>
      </c>
      <c r="V1735" s="43"/>
      <c r="W1735" s="43"/>
      <c r="X1735" s="6">
        <f t="shared" si="216"/>
        <v>0</v>
      </c>
      <c r="Y1735" s="55"/>
      <c r="Z1735" s="6">
        <f>(IF(R1735="OUI",0,IF(AND(F1735="MEDIA",G1735&gt;0,O1735&gt;0),(VLOOKUP(G1735,COÛTS!$A$1:$C$157,3,0)*(M1735*N1735/1000*O1735/1000)),0)+IF(AND(G1735&gt;0,F1735="HEURE"),(VLOOKUP(G1735,COÛTS!$A$1:$C$157,3,0)*(O1735)),0))+IF(AND(G1735&gt;0,F1735="DIVERS"),(VLOOKUP(G1735,COÛTS!$A$1:$C$157,3,0)*(O1735)),0)+IF(AND(G1735&gt;0,F1735="VEHICULE"),(VLOOKUP(G1735,COÛTS!$A$1:$C$157,3,0)*(O1735)),0)+IF(AND(G1735&gt;0,F1735="FACONNAGE"),(VLOOKUP(G1735,COÛTS!$A$1:$C$157,3,0)*(O1735)),0)+IF(AND(G1735&gt;0,F1735="ACCESSOIRES"),(VLOOKUP(G1735,COÛTS!$A$1:$C$157,3,0)*(O1735)),0)+IF(AND(F1735="TRANSPORT",G1735&gt;0),(VLOOKUP(G1735,COÛTS!$A$1:$C$157,3,0)*(O1735)),0)+IF(AND(F1735="PRODUITS",G1735="KIT COMPLET HABILLAGE CLOISON MODULAIRE (mL)"),(VLOOKUP(G1735,COÛTS!$A$1:$C$157,3,0)*(M1735/1000*O1735)),0)+IF(AND(F1735="MEDIA",H1735&lt;0,G1735&gt;0,P1735="oui",Q1735="RECTO/VERSO (Type Deux Simple Face)"),(VLOOKUP(G1735,COÛTS!$A$1:$C$157,3,0)*(M1735*(N1735+480)/1000*O1735/1000)),"0")+IF(AND(F1735="MEDIA",H1735&lt;0,G1735&gt;0,P1735="oui",Q1735="MODULE TRIANGULAIRE"),(VLOOKUP(G1735,COÛTS!$A$1:$C$157,3,0)*(M1735*(N1735+240)/1000*O1735/1000)*2)+(VLOOKUP(G1735,COÛTS!$A$1:$C$157,3,0)*(M1735)/1000*0.24),"0")+IF(AND(F1735="MEDIA",P1735="oui",G1735&gt;0,H1735&lt;0,Q1735="MODULE CARRÉ"),(VLOOKUP(G1735,COÛTS!$A$1:$C$157,3,0)*(M1735*(N1735+240)/1000*O1735/1000)*3)+(VLOOKUP(G1735,COÛTS!$A$1:$C$157,3,0)*(M1735)/1000*0.24),"0")+IF(AND(F1735="MEDIA",H1735&lt;0,P1735="oui",G1735&gt;0,Q1735="RECTO (Type Chaussette)"),(VLOOKUP(G1735,COÛTS!$A$1:$C$157,3,0)*(M1735*(N1735+60)/1000*O1735/1000))))</f>
        <v>0</v>
      </c>
      <c r="AA1735" s="6">
        <f>IF(R1735="OUI",0,IF(AND(H1735&gt;0,I1735="OUI"),(VLOOKUP(H1735,COÛTS!$A$1:$C$157,3,0)*(M1735*N1735/1000*O1735/1000)),0))</f>
        <v>0</v>
      </c>
      <c r="AB1735" s="6">
        <f t="shared" si="219"/>
        <v>0</v>
      </c>
      <c r="AC1735" s="7">
        <f t="shared" si="220"/>
        <v>0</v>
      </c>
      <c r="AD1735" s="6">
        <f t="shared" si="221"/>
        <v>0</v>
      </c>
      <c r="AE1735" s="6">
        <f t="shared" si="222"/>
        <v>0</v>
      </c>
      <c r="AF1735" s="6">
        <f>IF(R1735="OUI",0,(IF(AND(P1735="oui",Q1735="RECTO (Type Chaussette, Simple Face)",SEMAINE!M1737&lt;=2000),((COÛTS!$C$115*2*O1735*SEMAINE!M1735/1000)+(COÛTS!$C$109*O1735*SEMAINE!M1735/1000)+(COÛTS!$C$107*O1735*SEMAINE!M1735/1000)),"0")+(IF(AND(P1735="oui",Q1735="RECTO (Type Chaussette, Simple Face)",SEMAINE!M1735&gt;2001,SEMAINE!M1735&lt;=4000),((COÛTS!$C$114*2*O1735)),"0"))+(IF(AND(P1735="oui",Q1735="RECTO (Type Chaussette, Simple Face)",SEMAINE!M1735&gt;=4001,SEMAINE!M1735&lt;=6000),((COÛTS!$C$114*4*O1735)),"0"))+(IF(AND(P1735="oui",Q1735="RECTO (Type Chaussette, Simple Face)",SEMAINE!M1735&gt;=6001,SEMAINE!M1735&lt;=8000),((COÛTS!$C$114*6*O1735)),"0"))+(IF(AND(P1735="oui",Q1735="RECTO (Type Chaussette, Simple Face)",SEMAINE!M1735&gt;=8001,SEMAINE!M1735&lt;=10000),((COÛTS!$C$114*8*O1735)),0))))</f>
        <v>0</v>
      </c>
      <c r="AG1735" s="6">
        <f>IF(R1735="OUI",0,(IF(AND(F1735="MEDIA",G1735="NON TISSÉ (Type Drop)",P1735="oui",Q1735="RECTO (Type Chaussette)",SEMAINE!M1738&lt;=2000),((COÛTS!$C$115*2*O1735*SEMAINE!M1735/1000)+(COÛTS!$C$109*O1735*SEMAINE!M1735/1000)+(COÛTS!$C$107*O1735*SEMAINE!M1735/1000)),"0")+(IF(AND(F1735="MEDIA",P1735="oui",Q1735="RECTO (Type Chaussette)",SEMAINE!M1735&gt;2001,SEMAINE!M1735&lt;=4000),((COÛTS!$C$114*2*O1735)),"0"))+(IF(AND(F1735="MEDIA",P1735="oui",Q1735="RECTO (Type Chaussette)",SEMAINE!M1735&gt;=4001,SEMAINE!M1735&lt;=6000),((COÛTS!$C$114*4*O1735)),"0"))+(IF(AND(F1735="MEDIA",P1735="oui",Q1735="RECTO (Type Chaussette)",SEMAINE!M1735&gt;=6001,SEMAINE!M1735&lt;=8000),((COÛTS!$C$114*6*O1735)),"0"))+(IF(AND(F1735="MEDIA",P1735="oui",Q1735="RECTO (Type Chaussette)",SEMAINE!M1735&gt;=8001,SEMAINE!M1735&lt;=10000),((COÛTS!$C$114*8*O1735)),0))))</f>
        <v>0</v>
      </c>
      <c r="AH1735" s="6">
        <f>IF(R1735="OUI",0,(IF(AND(F1735="MEDIA",G1735="NON TISSÉ (Type Drop)",P1735="oui",Q1735="RECTO/VERSO (Type Deux Simple Face)"),((COÛTS!$C$115*4*O1735*SEMAINE!M1735/1000)+(COÛTS!$C$110*O1735*4)+(COÛTS!$C$107*O1735*SEMAINE!M1735/1000)),"0")+(IF(AND(F1735="MEDIA",P1735="oui",Q1735="RECTO/VERSO (Type Deux Simple Face)",SEMAINE!M1735&gt;2001,SEMAINE!M1735&lt;=4000),((COÛTS!$C$114*2*O1735)),"0"))+(IF(AND(F1735="MEDIA",P1735="oui",Q1735="RECTO/VERSO (Type Deux Simple Face)",SEMAINE!M1735&gt;=4001,SEMAINE!M1735&lt;=6000),((COÛTS!$C$114*4*O1735)),"0"))+(IF(AND(F1735="MEDIA",P1735="oui",Q1735="RECTO/VERSO (Type Deux Simple Face)",SEMAINE!M1735&gt;=6001,SEMAINE!M1735&lt;=8000),((COÛTS!$C$114*6*O1735)),"0"))+(IF(AND(F1735="MEDIA",P1735="oui",Q1735="RECTO/VERSO (Type Deux Simple Face)",SEMAINE!M1735&gt;=8001,SEMAINE!M1735&lt;=10000),((COÛTS!$C$114*8*O1735)),0))))</f>
        <v>0</v>
      </c>
      <c r="AI1735" s="6">
        <f>IF(R1735="OUI",0,(IF(AND(F1735="MEDIA",G1735="NON TISSÉ (Type Drop)",P1735="oui",Q1735="MODULE TRIANGULAIRE"),((COÛTS!$C$115*6*O1735*SEMAINE!M1735/1000)+(COÛTS!$C$112*O1735*6)+(COÛTS!$C$107*O1735*3)),"0")+(IF(AND(F1735="MEDIA",P1735="oui",Q1735="MODULE TRIANGULAIRE",SEMAINE!M1735&gt;2001,SEMAINE!M1735&lt;=4000),((COÛTS!$C$114*2*O1735*3)),"0"))+(IF(AND(F1735="MEDIA",P1735="oui",Q1735="MODULE TRIANGULAIRE",SEMAINE!M1735&gt;=4001,SEMAINE!M1735&lt;=6000),((COÛTS!$C$114*4*O1735*3)),"0"))+(IF(AND(F1735="MEDIA",P1735="oui",Q1735="MODULE TRIANGULAIRE",SEMAINE!M1735&gt;=6001,SEMAINE!M1735&lt;=8000),((COÛTS!$C$114*6*O1735*3)),"0"))+(IF(AND(F1735="MEDIA",P1735="oui",Q1735="MODULE TRIANGULAIRE",SEMAINE!M1735&gt;=8001,SEMAINE!M1735&lt;=10000),((COÛTS!$C$114*8*O1735*3)),0))))</f>
        <v>0</v>
      </c>
      <c r="AJ1735" s="6">
        <f>IF(OR(R1735="OUI",H1735&gt;0),0,(IF(AND(F1735="MEDIA",G1735="NON TISSÉ (Type Drop)",P1735="oui",Q1735="MODULE CARRÉ"),((COÛTS!$C$115*8*O1735*SEMAINE!M1735/1000)+(COÛTS!$C$111*O1735*8)+(COÛTS!$C$107*O1735*4)),"0")+IF(AND(F1735="MEDIA",G1735="BÂCHE FRONTLIT 450gr (Type Bâche M1)",P1735="oui",Q1735="MODULE CARRÉ"),((COÛTS!$C$115*8*O1735*SEMAINE!M1735/1000)+(COÛTS!$C$111*O1735*8)+(COÛTS!$C$107*O1735*4)),"0")+(IF(AND(F1735="MEDIA",P1735="oui",Q1735="MODULE CARRÉ",SEMAINE!M1735&gt;2001,SEMAINE!M1735&lt;=4000),((COÛTS!$C$114*2*O1735*4)),"0"))+(IF(AND(F1735="MEDIA",P1735="oui",Q1735="MODULE CARRÉ",SEMAINE!M1735&gt;=4001,SEMAINE!M1735&lt;=6000),((COÛTS!$C$114*4*O1735*4)),"0"))+(IF(AND(F1735="MEDIA",P1735="oui",Q1735="MODULE CARRÉ",SEMAINE!M1735&gt;=6001,SEMAINE!M1735&lt;=8000),((COÛTS!$C$114*6*O1735*4)),"0"))+(IF(AND(F1735="MEDIA",P1735="oui",Q1735="MODULE CARRÉ",SEMAINE!M1735&gt;=8001,SEMAINE!M1735&lt;=10000),((COÛTS!$C$114*8*O1735*4)),"0"))))</f>
        <v>0</v>
      </c>
      <c r="AK1735" s="38">
        <f>IF(Y1735&gt;0,(VLOOKUP(Y1735,DATA!$AB$2:$AC$102,2,0)),1)</f>
        <v>1</v>
      </c>
      <c r="AL1735" s="53">
        <f t="shared" si="223"/>
        <v>0</v>
      </c>
    </row>
    <row r="1736" spans="2:38" ht="25.05" customHeight="1" x14ac:dyDescent="0.25">
      <c r="B1736" s="43" t="str">
        <f>COUNTIF($D$3:D1736,D1736)&amp;T_Semaine[[#This Row],[N°AFFAIRE]]</f>
        <v>0</v>
      </c>
      <c r="C1736" s="50"/>
      <c r="D1736" s="50"/>
      <c r="E1736" s="50"/>
      <c r="F1736" s="50"/>
      <c r="G1736" s="50"/>
      <c r="H1736" s="50"/>
      <c r="I1736" s="50"/>
      <c r="J1736" s="50"/>
      <c r="K1736" s="50"/>
      <c r="L1736" s="50"/>
      <c r="M1736" s="91"/>
      <c r="N1736" s="91"/>
      <c r="O1736" s="50"/>
      <c r="P1736" s="50"/>
      <c r="Q1736" s="50"/>
      <c r="R1736" s="50"/>
      <c r="S1736" s="50"/>
      <c r="T1736" s="95">
        <f t="shared" si="217"/>
        <v>0</v>
      </c>
      <c r="U1736" s="36">
        <f t="shared" si="218"/>
        <v>0</v>
      </c>
      <c r="V1736" s="43"/>
      <c r="W1736" s="43"/>
      <c r="X1736" s="6">
        <f t="shared" si="216"/>
        <v>0</v>
      </c>
      <c r="Y1736" s="55"/>
      <c r="Z1736" s="6">
        <f>(IF(R1736="OUI",0,IF(AND(F1736="MEDIA",G1736&gt;0,O1736&gt;0),(VLOOKUP(G1736,COÛTS!$A$1:$C$157,3,0)*(M1736*N1736/1000*O1736/1000)),0)+IF(AND(G1736&gt;0,F1736="HEURE"),(VLOOKUP(G1736,COÛTS!$A$1:$C$157,3,0)*(O1736)),0))+IF(AND(G1736&gt;0,F1736="DIVERS"),(VLOOKUP(G1736,COÛTS!$A$1:$C$157,3,0)*(O1736)),0)+IF(AND(G1736&gt;0,F1736="VEHICULE"),(VLOOKUP(G1736,COÛTS!$A$1:$C$157,3,0)*(O1736)),0)+IF(AND(G1736&gt;0,F1736="FACONNAGE"),(VLOOKUP(G1736,COÛTS!$A$1:$C$157,3,0)*(O1736)),0)+IF(AND(G1736&gt;0,F1736="ACCESSOIRES"),(VLOOKUP(G1736,COÛTS!$A$1:$C$157,3,0)*(O1736)),0)+IF(AND(F1736="TRANSPORT",G1736&gt;0),(VLOOKUP(G1736,COÛTS!$A$1:$C$157,3,0)*(O1736)),0)+IF(AND(F1736="PRODUITS",G1736="KIT COMPLET HABILLAGE CLOISON MODULAIRE (mL)"),(VLOOKUP(G1736,COÛTS!$A$1:$C$157,3,0)*(M1736/1000*O1736)),0)+IF(AND(F1736="MEDIA",H1736&lt;0,G1736&gt;0,P1736="oui",Q1736="RECTO/VERSO (Type Deux Simple Face)"),(VLOOKUP(G1736,COÛTS!$A$1:$C$157,3,0)*(M1736*(N1736+480)/1000*O1736/1000)),"0")+IF(AND(F1736="MEDIA",H1736&lt;0,G1736&gt;0,P1736="oui",Q1736="MODULE TRIANGULAIRE"),(VLOOKUP(G1736,COÛTS!$A$1:$C$157,3,0)*(M1736*(N1736+240)/1000*O1736/1000)*2)+(VLOOKUP(G1736,COÛTS!$A$1:$C$157,3,0)*(M1736)/1000*0.24),"0")+IF(AND(F1736="MEDIA",P1736="oui",G1736&gt;0,H1736&lt;0,Q1736="MODULE CARRÉ"),(VLOOKUP(G1736,COÛTS!$A$1:$C$157,3,0)*(M1736*(N1736+240)/1000*O1736/1000)*3)+(VLOOKUP(G1736,COÛTS!$A$1:$C$157,3,0)*(M1736)/1000*0.24),"0")+IF(AND(F1736="MEDIA",H1736&lt;0,P1736="oui",G1736&gt;0,Q1736="RECTO (Type Chaussette)"),(VLOOKUP(G1736,COÛTS!$A$1:$C$157,3,0)*(M1736*(N1736+60)/1000*O1736/1000))))</f>
        <v>0</v>
      </c>
      <c r="AA1736" s="6">
        <f>IF(R1736="OUI",0,IF(AND(H1736&gt;0,I1736="OUI"),(VLOOKUP(H1736,COÛTS!$A$1:$C$157,3,0)*(M1736*N1736/1000*O1736/1000)),0))</f>
        <v>0</v>
      </c>
      <c r="AB1736" s="6">
        <f t="shared" si="219"/>
        <v>0</v>
      </c>
      <c r="AC1736" s="7">
        <f t="shared" si="220"/>
        <v>0</v>
      </c>
      <c r="AD1736" s="6">
        <f t="shared" si="221"/>
        <v>0</v>
      </c>
      <c r="AE1736" s="6">
        <f t="shared" si="222"/>
        <v>0</v>
      </c>
      <c r="AF1736" s="6">
        <f>IF(R1736="OUI",0,(IF(AND(P1736="oui",Q1736="RECTO (Type Chaussette, Simple Face)",SEMAINE!M1738&lt;=2000),((COÛTS!$C$115*2*O1736*SEMAINE!M1736/1000)+(COÛTS!$C$109*O1736*SEMAINE!M1736/1000)+(COÛTS!$C$107*O1736*SEMAINE!M1736/1000)),"0")+(IF(AND(P1736="oui",Q1736="RECTO (Type Chaussette, Simple Face)",SEMAINE!M1736&gt;2001,SEMAINE!M1736&lt;=4000),((COÛTS!$C$114*2*O1736)),"0"))+(IF(AND(P1736="oui",Q1736="RECTO (Type Chaussette, Simple Face)",SEMAINE!M1736&gt;=4001,SEMAINE!M1736&lt;=6000),((COÛTS!$C$114*4*O1736)),"0"))+(IF(AND(P1736="oui",Q1736="RECTO (Type Chaussette, Simple Face)",SEMAINE!M1736&gt;=6001,SEMAINE!M1736&lt;=8000),((COÛTS!$C$114*6*O1736)),"0"))+(IF(AND(P1736="oui",Q1736="RECTO (Type Chaussette, Simple Face)",SEMAINE!M1736&gt;=8001,SEMAINE!M1736&lt;=10000),((COÛTS!$C$114*8*O1736)),0))))</f>
        <v>0</v>
      </c>
      <c r="AG1736" s="6">
        <f>IF(R1736="OUI",0,(IF(AND(F1736="MEDIA",G1736="NON TISSÉ (Type Drop)",P1736="oui",Q1736="RECTO (Type Chaussette)",SEMAINE!M1739&lt;=2000),((COÛTS!$C$115*2*O1736*SEMAINE!M1736/1000)+(COÛTS!$C$109*O1736*SEMAINE!M1736/1000)+(COÛTS!$C$107*O1736*SEMAINE!M1736/1000)),"0")+(IF(AND(F1736="MEDIA",P1736="oui",Q1736="RECTO (Type Chaussette)",SEMAINE!M1736&gt;2001,SEMAINE!M1736&lt;=4000),((COÛTS!$C$114*2*O1736)),"0"))+(IF(AND(F1736="MEDIA",P1736="oui",Q1736="RECTO (Type Chaussette)",SEMAINE!M1736&gt;=4001,SEMAINE!M1736&lt;=6000),((COÛTS!$C$114*4*O1736)),"0"))+(IF(AND(F1736="MEDIA",P1736="oui",Q1736="RECTO (Type Chaussette)",SEMAINE!M1736&gt;=6001,SEMAINE!M1736&lt;=8000),((COÛTS!$C$114*6*O1736)),"0"))+(IF(AND(F1736="MEDIA",P1736="oui",Q1736="RECTO (Type Chaussette)",SEMAINE!M1736&gt;=8001,SEMAINE!M1736&lt;=10000),((COÛTS!$C$114*8*O1736)),0))))</f>
        <v>0</v>
      </c>
      <c r="AH1736" s="6">
        <f>IF(R1736="OUI",0,(IF(AND(F1736="MEDIA",G1736="NON TISSÉ (Type Drop)",P1736="oui",Q1736="RECTO/VERSO (Type Deux Simple Face)"),((COÛTS!$C$115*4*O1736*SEMAINE!M1736/1000)+(COÛTS!$C$110*O1736*4)+(COÛTS!$C$107*O1736*SEMAINE!M1736/1000)),"0")+(IF(AND(F1736="MEDIA",P1736="oui",Q1736="RECTO/VERSO (Type Deux Simple Face)",SEMAINE!M1736&gt;2001,SEMAINE!M1736&lt;=4000),((COÛTS!$C$114*2*O1736)),"0"))+(IF(AND(F1736="MEDIA",P1736="oui",Q1736="RECTO/VERSO (Type Deux Simple Face)",SEMAINE!M1736&gt;=4001,SEMAINE!M1736&lt;=6000),((COÛTS!$C$114*4*O1736)),"0"))+(IF(AND(F1736="MEDIA",P1736="oui",Q1736="RECTO/VERSO (Type Deux Simple Face)",SEMAINE!M1736&gt;=6001,SEMAINE!M1736&lt;=8000),((COÛTS!$C$114*6*O1736)),"0"))+(IF(AND(F1736="MEDIA",P1736="oui",Q1736="RECTO/VERSO (Type Deux Simple Face)",SEMAINE!M1736&gt;=8001,SEMAINE!M1736&lt;=10000),((COÛTS!$C$114*8*O1736)),0))))</f>
        <v>0</v>
      </c>
      <c r="AI1736" s="6">
        <f>IF(R1736="OUI",0,(IF(AND(F1736="MEDIA",G1736="NON TISSÉ (Type Drop)",P1736="oui",Q1736="MODULE TRIANGULAIRE"),((COÛTS!$C$115*6*O1736*SEMAINE!M1736/1000)+(COÛTS!$C$112*O1736*6)+(COÛTS!$C$107*O1736*3)),"0")+(IF(AND(F1736="MEDIA",P1736="oui",Q1736="MODULE TRIANGULAIRE",SEMAINE!M1736&gt;2001,SEMAINE!M1736&lt;=4000),((COÛTS!$C$114*2*O1736*3)),"0"))+(IF(AND(F1736="MEDIA",P1736="oui",Q1736="MODULE TRIANGULAIRE",SEMAINE!M1736&gt;=4001,SEMAINE!M1736&lt;=6000),((COÛTS!$C$114*4*O1736*3)),"0"))+(IF(AND(F1736="MEDIA",P1736="oui",Q1736="MODULE TRIANGULAIRE",SEMAINE!M1736&gt;=6001,SEMAINE!M1736&lt;=8000),((COÛTS!$C$114*6*O1736*3)),"0"))+(IF(AND(F1736="MEDIA",P1736="oui",Q1736="MODULE TRIANGULAIRE",SEMAINE!M1736&gt;=8001,SEMAINE!M1736&lt;=10000),((COÛTS!$C$114*8*O1736*3)),0))))</f>
        <v>0</v>
      </c>
      <c r="AJ1736" s="6">
        <f>IF(OR(R1736="OUI",H1736&gt;0),0,(IF(AND(F1736="MEDIA",G1736="NON TISSÉ (Type Drop)",P1736="oui",Q1736="MODULE CARRÉ"),((COÛTS!$C$115*8*O1736*SEMAINE!M1736/1000)+(COÛTS!$C$111*O1736*8)+(COÛTS!$C$107*O1736*4)),"0")+IF(AND(F1736="MEDIA",G1736="BÂCHE FRONTLIT 450gr (Type Bâche M1)",P1736="oui",Q1736="MODULE CARRÉ"),((COÛTS!$C$115*8*O1736*SEMAINE!M1736/1000)+(COÛTS!$C$111*O1736*8)+(COÛTS!$C$107*O1736*4)),"0")+(IF(AND(F1736="MEDIA",P1736="oui",Q1736="MODULE CARRÉ",SEMAINE!M1736&gt;2001,SEMAINE!M1736&lt;=4000),((COÛTS!$C$114*2*O1736*4)),"0"))+(IF(AND(F1736="MEDIA",P1736="oui",Q1736="MODULE CARRÉ",SEMAINE!M1736&gt;=4001,SEMAINE!M1736&lt;=6000),((COÛTS!$C$114*4*O1736*4)),"0"))+(IF(AND(F1736="MEDIA",P1736="oui",Q1736="MODULE CARRÉ",SEMAINE!M1736&gt;=6001,SEMAINE!M1736&lt;=8000),((COÛTS!$C$114*6*O1736*4)),"0"))+(IF(AND(F1736="MEDIA",P1736="oui",Q1736="MODULE CARRÉ",SEMAINE!M1736&gt;=8001,SEMAINE!M1736&lt;=10000),((COÛTS!$C$114*8*O1736*4)),"0"))))</f>
        <v>0</v>
      </c>
      <c r="AK1736" s="38">
        <f>IF(Y1736&gt;0,(VLOOKUP(Y1736,DATA!$AB$2:$AC$102,2,0)),1)</f>
        <v>1</v>
      </c>
      <c r="AL1736" s="53">
        <f t="shared" si="223"/>
        <v>0</v>
      </c>
    </row>
    <row r="1737" spans="2:38" ht="25.05" customHeight="1" x14ac:dyDescent="0.25">
      <c r="B1737" s="43" t="str">
        <f>COUNTIF($D$3:D1737,D1737)&amp;T_Semaine[[#This Row],[N°AFFAIRE]]</f>
        <v>0</v>
      </c>
      <c r="C1737" s="50"/>
      <c r="D1737" s="50"/>
      <c r="E1737" s="50"/>
      <c r="F1737" s="50"/>
      <c r="G1737" s="50"/>
      <c r="H1737" s="50"/>
      <c r="I1737" s="50"/>
      <c r="J1737" s="50"/>
      <c r="K1737" s="50"/>
      <c r="L1737" s="50"/>
      <c r="M1737" s="91"/>
      <c r="N1737" s="91"/>
      <c r="O1737" s="50"/>
      <c r="P1737" s="50"/>
      <c r="Q1737" s="50"/>
      <c r="R1737" s="50"/>
      <c r="S1737" s="50"/>
      <c r="T1737" s="95">
        <f t="shared" si="217"/>
        <v>0</v>
      </c>
      <c r="U1737" s="36">
        <f t="shared" si="218"/>
        <v>0</v>
      </c>
      <c r="V1737" s="43"/>
      <c r="W1737" s="43"/>
      <c r="X1737" s="6">
        <f t="shared" si="216"/>
        <v>0</v>
      </c>
      <c r="Y1737" s="55"/>
      <c r="Z1737" s="6">
        <f>(IF(R1737="OUI",0,IF(AND(F1737="MEDIA",G1737&gt;0,O1737&gt;0),(VLOOKUP(G1737,COÛTS!$A$1:$C$157,3,0)*(M1737*N1737/1000*O1737/1000)),0)+IF(AND(G1737&gt;0,F1737="HEURE"),(VLOOKUP(G1737,COÛTS!$A$1:$C$157,3,0)*(O1737)),0))+IF(AND(G1737&gt;0,F1737="DIVERS"),(VLOOKUP(G1737,COÛTS!$A$1:$C$157,3,0)*(O1737)),0)+IF(AND(G1737&gt;0,F1737="VEHICULE"),(VLOOKUP(G1737,COÛTS!$A$1:$C$157,3,0)*(O1737)),0)+IF(AND(G1737&gt;0,F1737="FACONNAGE"),(VLOOKUP(G1737,COÛTS!$A$1:$C$157,3,0)*(O1737)),0)+IF(AND(G1737&gt;0,F1737="ACCESSOIRES"),(VLOOKUP(G1737,COÛTS!$A$1:$C$157,3,0)*(O1737)),0)+IF(AND(F1737="TRANSPORT",G1737&gt;0),(VLOOKUP(G1737,COÛTS!$A$1:$C$157,3,0)*(O1737)),0)+IF(AND(F1737="PRODUITS",G1737="KIT COMPLET HABILLAGE CLOISON MODULAIRE (mL)"),(VLOOKUP(G1737,COÛTS!$A$1:$C$157,3,0)*(M1737/1000*O1737)),0)+IF(AND(F1737="MEDIA",H1737&lt;0,G1737&gt;0,P1737="oui",Q1737="RECTO/VERSO (Type Deux Simple Face)"),(VLOOKUP(G1737,COÛTS!$A$1:$C$157,3,0)*(M1737*(N1737+480)/1000*O1737/1000)),"0")+IF(AND(F1737="MEDIA",H1737&lt;0,G1737&gt;0,P1737="oui",Q1737="MODULE TRIANGULAIRE"),(VLOOKUP(G1737,COÛTS!$A$1:$C$157,3,0)*(M1737*(N1737+240)/1000*O1737/1000)*2)+(VLOOKUP(G1737,COÛTS!$A$1:$C$157,3,0)*(M1737)/1000*0.24),"0")+IF(AND(F1737="MEDIA",P1737="oui",G1737&gt;0,H1737&lt;0,Q1737="MODULE CARRÉ"),(VLOOKUP(G1737,COÛTS!$A$1:$C$157,3,0)*(M1737*(N1737+240)/1000*O1737/1000)*3)+(VLOOKUP(G1737,COÛTS!$A$1:$C$157,3,0)*(M1737)/1000*0.24),"0")+IF(AND(F1737="MEDIA",H1737&lt;0,P1737="oui",G1737&gt;0,Q1737="RECTO (Type Chaussette)"),(VLOOKUP(G1737,COÛTS!$A$1:$C$157,3,0)*(M1737*(N1737+60)/1000*O1737/1000))))</f>
        <v>0</v>
      </c>
      <c r="AA1737" s="6">
        <f>IF(R1737="OUI",0,IF(AND(H1737&gt;0,I1737="OUI"),(VLOOKUP(H1737,COÛTS!$A$1:$C$157,3,0)*(M1737*N1737/1000*O1737/1000)),0))</f>
        <v>0</v>
      </c>
      <c r="AB1737" s="6">
        <f t="shared" si="219"/>
        <v>0</v>
      </c>
      <c r="AC1737" s="7">
        <f t="shared" si="220"/>
        <v>0</v>
      </c>
      <c r="AD1737" s="6">
        <f t="shared" si="221"/>
        <v>0</v>
      </c>
      <c r="AE1737" s="6">
        <f t="shared" si="222"/>
        <v>0</v>
      </c>
      <c r="AF1737" s="6">
        <f>IF(R1737="OUI",0,(IF(AND(P1737="oui",Q1737="RECTO (Type Chaussette, Simple Face)",SEMAINE!M1739&lt;=2000),((COÛTS!$C$115*2*O1737*SEMAINE!M1737/1000)+(COÛTS!$C$109*O1737*SEMAINE!M1737/1000)+(COÛTS!$C$107*O1737*SEMAINE!M1737/1000)),"0")+(IF(AND(P1737="oui",Q1737="RECTO (Type Chaussette, Simple Face)",SEMAINE!M1737&gt;2001,SEMAINE!M1737&lt;=4000),((COÛTS!$C$114*2*O1737)),"0"))+(IF(AND(P1737="oui",Q1737="RECTO (Type Chaussette, Simple Face)",SEMAINE!M1737&gt;=4001,SEMAINE!M1737&lt;=6000),((COÛTS!$C$114*4*O1737)),"0"))+(IF(AND(P1737="oui",Q1737="RECTO (Type Chaussette, Simple Face)",SEMAINE!M1737&gt;=6001,SEMAINE!M1737&lt;=8000),((COÛTS!$C$114*6*O1737)),"0"))+(IF(AND(P1737="oui",Q1737="RECTO (Type Chaussette, Simple Face)",SEMAINE!M1737&gt;=8001,SEMAINE!M1737&lt;=10000),((COÛTS!$C$114*8*O1737)),0))))</f>
        <v>0</v>
      </c>
      <c r="AG1737" s="6">
        <f>IF(R1737="OUI",0,(IF(AND(F1737="MEDIA",G1737="NON TISSÉ (Type Drop)",P1737="oui",Q1737="RECTO (Type Chaussette)",SEMAINE!M1740&lt;=2000),((COÛTS!$C$115*2*O1737*SEMAINE!M1737/1000)+(COÛTS!$C$109*O1737*SEMAINE!M1737/1000)+(COÛTS!$C$107*O1737*SEMAINE!M1737/1000)),"0")+(IF(AND(F1737="MEDIA",P1737="oui",Q1737="RECTO (Type Chaussette)",SEMAINE!M1737&gt;2001,SEMAINE!M1737&lt;=4000),((COÛTS!$C$114*2*O1737)),"0"))+(IF(AND(F1737="MEDIA",P1737="oui",Q1737="RECTO (Type Chaussette)",SEMAINE!M1737&gt;=4001,SEMAINE!M1737&lt;=6000),((COÛTS!$C$114*4*O1737)),"0"))+(IF(AND(F1737="MEDIA",P1737="oui",Q1737="RECTO (Type Chaussette)",SEMAINE!M1737&gt;=6001,SEMAINE!M1737&lt;=8000),((COÛTS!$C$114*6*O1737)),"0"))+(IF(AND(F1737="MEDIA",P1737="oui",Q1737="RECTO (Type Chaussette)",SEMAINE!M1737&gt;=8001,SEMAINE!M1737&lt;=10000),((COÛTS!$C$114*8*O1737)),0))))</f>
        <v>0</v>
      </c>
      <c r="AH1737" s="6">
        <f>IF(R1737="OUI",0,(IF(AND(F1737="MEDIA",G1737="NON TISSÉ (Type Drop)",P1737="oui",Q1737="RECTO/VERSO (Type Deux Simple Face)"),((COÛTS!$C$115*4*O1737*SEMAINE!M1737/1000)+(COÛTS!$C$110*O1737*4)+(COÛTS!$C$107*O1737*SEMAINE!M1737/1000)),"0")+(IF(AND(F1737="MEDIA",P1737="oui",Q1737="RECTO/VERSO (Type Deux Simple Face)",SEMAINE!M1737&gt;2001,SEMAINE!M1737&lt;=4000),((COÛTS!$C$114*2*O1737)),"0"))+(IF(AND(F1737="MEDIA",P1737="oui",Q1737="RECTO/VERSO (Type Deux Simple Face)",SEMAINE!M1737&gt;=4001,SEMAINE!M1737&lt;=6000),((COÛTS!$C$114*4*O1737)),"0"))+(IF(AND(F1737="MEDIA",P1737="oui",Q1737="RECTO/VERSO (Type Deux Simple Face)",SEMAINE!M1737&gt;=6001,SEMAINE!M1737&lt;=8000),((COÛTS!$C$114*6*O1737)),"0"))+(IF(AND(F1737="MEDIA",P1737="oui",Q1737="RECTO/VERSO (Type Deux Simple Face)",SEMAINE!M1737&gt;=8001,SEMAINE!M1737&lt;=10000),((COÛTS!$C$114*8*O1737)),0))))</f>
        <v>0</v>
      </c>
      <c r="AI1737" s="6">
        <f>IF(R1737="OUI",0,(IF(AND(F1737="MEDIA",G1737="NON TISSÉ (Type Drop)",P1737="oui",Q1737="MODULE TRIANGULAIRE"),((COÛTS!$C$115*6*O1737*SEMAINE!M1737/1000)+(COÛTS!$C$112*O1737*6)+(COÛTS!$C$107*O1737*3)),"0")+(IF(AND(F1737="MEDIA",P1737="oui",Q1737="MODULE TRIANGULAIRE",SEMAINE!M1737&gt;2001,SEMAINE!M1737&lt;=4000),((COÛTS!$C$114*2*O1737*3)),"0"))+(IF(AND(F1737="MEDIA",P1737="oui",Q1737="MODULE TRIANGULAIRE",SEMAINE!M1737&gt;=4001,SEMAINE!M1737&lt;=6000),((COÛTS!$C$114*4*O1737*3)),"0"))+(IF(AND(F1737="MEDIA",P1737="oui",Q1737="MODULE TRIANGULAIRE",SEMAINE!M1737&gt;=6001,SEMAINE!M1737&lt;=8000),((COÛTS!$C$114*6*O1737*3)),"0"))+(IF(AND(F1737="MEDIA",P1737="oui",Q1737="MODULE TRIANGULAIRE",SEMAINE!M1737&gt;=8001,SEMAINE!M1737&lt;=10000),((COÛTS!$C$114*8*O1737*3)),0))))</f>
        <v>0</v>
      </c>
      <c r="AJ1737" s="6">
        <f>IF(OR(R1737="OUI",H1737&gt;0),0,(IF(AND(F1737="MEDIA",G1737="NON TISSÉ (Type Drop)",P1737="oui",Q1737="MODULE CARRÉ"),((COÛTS!$C$115*8*O1737*SEMAINE!M1737/1000)+(COÛTS!$C$111*O1737*8)+(COÛTS!$C$107*O1737*4)),"0")+IF(AND(F1737="MEDIA",G1737="BÂCHE FRONTLIT 450gr (Type Bâche M1)",P1737="oui",Q1737="MODULE CARRÉ"),((COÛTS!$C$115*8*O1737*SEMAINE!M1737/1000)+(COÛTS!$C$111*O1737*8)+(COÛTS!$C$107*O1737*4)),"0")+(IF(AND(F1737="MEDIA",P1737="oui",Q1737="MODULE CARRÉ",SEMAINE!M1737&gt;2001,SEMAINE!M1737&lt;=4000),((COÛTS!$C$114*2*O1737*4)),"0"))+(IF(AND(F1737="MEDIA",P1737="oui",Q1737="MODULE CARRÉ",SEMAINE!M1737&gt;=4001,SEMAINE!M1737&lt;=6000),((COÛTS!$C$114*4*O1737*4)),"0"))+(IF(AND(F1737="MEDIA",P1737="oui",Q1737="MODULE CARRÉ",SEMAINE!M1737&gt;=6001,SEMAINE!M1737&lt;=8000),((COÛTS!$C$114*6*O1737*4)),"0"))+(IF(AND(F1737="MEDIA",P1737="oui",Q1737="MODULE CARRÉ",SEMAINE!M1737&gt;=8001,SEMAINE!M1737&lt;=10000),((COÛTS!$C$114*8*O1737*4)),"0"))))</f>
        <v>0</v>
      </c>
      <c r="AK1737" s="38">
        <f>IF(Y1737&gt;0,(VLOOKUP(Y1737,DATA!$AB$2:$AC$102,2,0)),1)</f>
        <v>1</v>
      </c>
      <c r="AL1737" s="53">
        <f t="shared" si="223"/>
        <v>0</v>
      </c>
    </row>
    <row r="1738" spans="2:38" ht="25.05" customHeight="1" x14ac:dyDescent="0.25">
      <c r="B1738" s="43" t="str">
        <f>COUNTIF($D$3:D1738,D1738)&amp;T_Semaine[[#This Row],[N°AFFAIRE]]</f>
        <v>0</v>
      </c>
      <c r="C1738" s="50"/>
      <c r="D1738" s="50"/>
      <c r="E1738" s="50"/>
      <c r="F1738" s="50"/>
      <c r="G1738" s="50"/>
      <c r="H1738" s="50"/>
      <c r="I1738" s="50"/>
      <c r="J1738" s="50"/>
      <c r="K1738" s="50"/>
      <c r="L1738" s="50"/>
      <c r="M1738" s="91"/>
      <c r="N1738" s="91"/>
      <c r="O1738" s="50"/>
      <c r="P1738" s="50"/>
      <c r="Q1738" s="50"/>
      <c r="R1738" s="50"/>
      <c r="S1738" s="50"/>
      <c r="T1738" s="95">
        <f t="shared" si="217"/>
        <v>0</v>
      </c>
      <c r="U1738" s="36">
        <f t="shared" si="218"/>
        <v>0</v>
      </c>
      <c r="V1738" s="43"/>
      <c r="W1738" s="43"/>
      <c r="X1738" s="6">
        <f t="shared" si="216"/>
        <v>0</v>
      </c>
      <c r="Y1738" s="55"/>
      <c r="Z1738" s="6">
        <f>(IF(R1738="OUI",0,IF(AND(F1738="MEDIA",G1738&gt;0,O1738&gt;0),(VLOOKUP(G1738,COÛTS!$A$1:$C$157,3,0)*(M1738*N1738/1000*O1738/1000)),0)+IF(AND(G1738&gt;0,F1738="HEURE"),(VLOOKUP(G1738,COÛTS!$A$1:$C$157,3,0)*(O1738)),0))+IF(AND(G1738&gt;0,F1738="DIVERS"),(VLOOKUP(G1738,COÛTS!$A$1:$C$157,3,0)*(O1738)),0)+IF(AND(G1738&gt;0,F1738="VEHICULE"),(VLOOKUP(G1738,COÛTS!$A$1:$C$157,3,0)*(O1738)),0)+IF(AND(G1738&gt;0,F1738="FACONNAGE"),(VLOOKUP(G1738,COÛTS!$A$1:$C$157,3,0)*(O1738)),0)+IF(AND(G1738&gt;0,F1738="ACCESSOIRES"),(VLOOKUP(G1738,COÛTS!$A$1:$C$157,3,0)*(O1738)),0)+IF(AND(F1738="TRANSPORT",G1738&gt;0),(VLOOKUP(G1738,COÛTS!$A$1:$C$157,3,0)*(O1738)),0)+IF(AND(F1738="PRODUITS",G1738="KIT COMPLET HABILLAGE CLOISON MODULAIRE (mL)"),(VLOOKUP(G1738,COÛTS!$A$1:$C$157,3,0)*(M1738/1000*O1738)),0)+IF(AND(F1738="MEDIA",H1738&lt;0,G1738&gt;0,P1738="oui",Q1738="RECTO/VERSO (Type Deux Simple Face)"),(VLOOKUP(G1738,COÛTS!$A$1:$C$157,3,0)*(M1738*(N1738+480)/1000*O1738/1000)),"0")+IF(AND(F1738="MEDIA",H1738&lt;0,G1738&gt;0,P1738="oui",Q1738="MODULE TRIANGULAIRE"),(VLOOKUP(G1738,COÛTS!$A$1:$C$157,3,0)*(M1738*(N1738+240)/1000*O1738/1000)*2)+(VLOOKUP(G1738,COÛTS!$A$1:$C$157,3,0)*(M1738)/1000*0.24),"0")+IF(AND(F1738="MEDIA",P1738="oui",G1738&gt;0,H1738&lt;0,Q1738="MODULE CARRÉ"),(VLOOKUP(G1738,COÛTS!$A$1:$C$157,3,0)*(M1738*(N1738+240)/1000*O1738/1000)*3)+(VLOOKUP(G1738,COÛTS!$A$1:$C$157,3,0)*(M1738)/1000*0.24),"0")+IF(AND(F1738="MEDIA",H1738&lt;0,P1738="oui",G1738&gt;0,Q1738="RECTO (Type Chaussette)"),(VLOOKUP(G1738,COÛTS!$A$1:$C$157,3,0)*(M1738*(N1738+60)/1000*O1738/1000))))</f>
        <v>0</v>
      </c>
      <c r="AA1738" s="6">
        <f>IF(R1738="OUI",0,IF(AND(H1738&gt;0,I1738="OUI"),(VLOOKUP(H1738,COÛTS!$A$1:$C$157,3,0)*(M1738*N1738/1000*O1738/1000)),0))</f>
        <v>0</v>
      </c>
      <c r="AB1738" s="6">
        <f t="shared" si="219"/>
        <v>0</v>
      </c>
      <c r="AC1738" s="7">
        <f t="shared" si="220"/>
        <v>0</v>
      </c>
      <c r="AD1738" s="6">
        <f t="shared" si="221"/>
        <v>0</v>
      </c>
      <c r="AE1738" s="6">
        <f t="shared" si="222"/>
        <v>0</v>
      </c>
      <c r="AF1738" s="6">
        <f>IF(R1738="OUI",0,(IF(AND(P1738="oui",Q1738="RECTO (Type Chaussette, Simple Face)",SEMAINE!M1740&lt;=2000),((COÛTS!$C$115*2*O1738*SEMAINE!M1738/1000)+(COÛTS!$C$109*O1738*SEMAINE!M1738/1000)+(COÛTS!$C$107*O1738*SEMAINE!M1738/1000)),"0")+(IF(AND(P1738="oui",Q1738="RECTO (Type Chaussette, Simple Face)",SEMAINE!M1738&gt;2001,SEMAINE!M1738&lt;=4000),((COÛTS!$C$114*2*O1738)),"0"))+(IF(AND(P1738="oui",Q1738="RECTO (Type Chaussette, Simple Face)",SEMAINE!M1738&gt;=4001,SEMAINE!M1738&lt;=6000),((COÛTS!$C$114*4*O1738)),"0"))+(IF(AND(P1738="oui",Q1738="RECTO (Type Chaussette, Simple Face)",SEMAINE!M1738&gt;=6001,SEMAINE!M1738&lt;=8000),((COÛTS!$C$114*6*O1738)),"0"))+(IF(AND(P1738="oui",Q1738="RECTO (Type Chaussette, Simple Face)",SEMAINE!M1738&gt;=8001,SEMAINE!M1738&lt;=10000),((COÛTS!$C$114*8*O1738)),0))))</f>
        <v>0</v>
      </c>
      <c r="AG1738" s="6">
        <f>IF(R1738="OUI",0,(IF(AND(F1738="MEDIA",G1738="NON TISSÉ (Type Drop)",P1738="oui",Q1738="RECTO (Type Chaussette)",SEMAINE!M1741&lt;=2000),((COÛTS!$C$115*2*O1738*SEMAINE!M1738/1000)+(COÛTS!$C$109*O1738*SEMAINE!M1738/1000)+(COÛTS!$C$107*O1738*SEMAINE!M1738/1000)),"0")+(IF(AND(F1738="MEDIA",P1738="oui",Q1738="RECTO (Type Chaussette)",SEMAINE!M1738&gt;2001,SEMAINE!M1738&lt;=4000),((COÛTS!$C$114*2*O1738)),"0"))+(IF(AND(F1738="MEDIA",P1738="oui",Q1738="RECTO (Type Chaussette)",SEMAINE!M1738&gt;=4001,SEMAINE!M1738&lt;=6000),((COÛTS!$C$114*4*O1738)),"0"))+(IF(AND(F1738="MEDIA",P1738="oui",Q1738="RECTO (Type Chaussette)",SEMAINE!M1738&gt;=6001,SEMAINE!M1738&lt;=8000),((COÛTS!$C$114*6*O1738)),"0"))+(IF(AND(F1738="MEDIA",P1738="oui",Q1738="RECTO (Type Chaussette)",SEMAINE!M1738&gt;=8001,SEMAINE!M1738&lt;=10000),((COÛTS!$C$114*8*O1738)),0))))</f>
        <v>0</v>
      </c>
      <c r="AH1738" s="6">
        <f>IF(R1738="OUI",0,(IF(AND(F1738="MEDIA",G1738="NON TISSÉ (Type Drop)",P1738="oui",Q1738="RECTO/VERSO (Type Deux Simple Face)"),((COÛTS!$C$115*4*O1738*SEMAINE!M1738/1000)+(COÛTS!$C$110*O1738*4)+(COÛTS!$C$107*O1738*SEMAINE!M1738/1000)),"0")+(IF(AND(F1738="MEDIA",P1738="oui",Q1738="RECTO/VERSO (Type Deux Simple Face)",SEMAINE!M1738&gt;2001,SEMAINE!M1738&lt;=4000),((COÛTS!$C$114*2*O1738)),"0"))+(IF(AND(F1738="MEDIA",P1738="oui",Q1738="RECTO/VERSO (Type Deux Simple Face)",SEMAINE!M1738&gt;=4001,SEMAINE!M1738&lt;=6000),((COÛTS!$C$114*4*O1738)),"0"))+(IF(AND(F1738="MEDIA",P1738="oui",Q1738="RECTO/VERSO (Type Deux Simple Face)",SEMAINE!M1738&gt;=6001,SEMAINE!M1738&lt;=8000),((COÛTS!$C$114*6*O1738)),"0"))+(IF(AND(F1738="MEDIA",P1738="oui",Q1738="RECTO/VERSO (Type Deux Simple Face)",SEMAINE!M1738&gt;=8001,SEMAINE!M1738&lt;=10000),((COÛTS!$C$114*8*O1738)),0))))</f>
        <v>0</v>
      </c>
      <c r="AI1738" s="6">
        <f>IF(R1738="OUI",0,(IF(AND(F1738="MEDIA",G1738="NON TISSÉ (Type Drop)",P1738="oui",Q1738="MODULE TRIANGULAIRE"),((COÛTS!$C$115*6*O1738*SEMAINE!M1738/1000)+(COÛTS!$C$112*O1738*6)+(COÛTS!$C$107*O1738*3)),"0")+(IF(AND(F1738="MEDIA",P1738="oui",Q1738="MODULE TRIANGULAIRE",SEMAINE!M1738&gt;2001,SEMAINE!M1738&lt;=4000),((COÛTS!$C$114*2*O1738*3)),"0"))+(IF(AND(F1738="MEDIA",P1738="oui",Q1738="MODULE TRIANGULAIRE",SEMAINE!M1738&gt;=4001,SEMAINE!M1738&lt;=6000),((COÛTS!$C$114*4*O1738*3)),"0"))+(IF(AND(F1738="MEDIA",P1738="oui",Q1738="MODULE TRIANGULAIRE",SEMAINE!M1738&gt;=6001,SEMAINE!M1738&lt;=8000),((COÛTS!$C$114*6*O1738*3)),"0"))+(IF(AND(F1738="MEDIA",P1738="oui",Q1738="MODULE TRIANGULAIRE",SEMAINE!M1738&gt;=8001,SEMAINE!M1738&lt;=10000),((COÛTS!$C$114*8*O1738*3)),0))))</f>
        <v>0</v>
      </c>
      <c r="AJ1738" s="6">
        <f>IF(OR(R1738="OUI",H1738&gt;0),0,(IF(AND(F1738="MEDIA",G1738="NON TISSÉ (Type Drop)",P1738="oui",Q1738="MODULE CARRÉ"),((COÛTS!$C$115*8*O1738*SEMAINE!M1738/1000)+(COÛTS!$C$111*O1738*8)+(COÛTS!$C$107*O1738*4)),"0")+IF(AND(F1738="MEDIA",G1738="BÂCHE FRONTLIT 450gr (Type Bâche M1)",P1738="oui",Q1738="MODULE CARRÉ"),((COÛTS!$C$115*8*O1738*SEMAINE!M1738/1000)+(COÛTS!$C$111*O1738*8)+(COÛTS!$C$107*O1738*4)),"0")+(IF(AND(F1738="MEDIA",P1738="oui",Q1738="MODULE CARRÉ",SEMAINE!M1738&gt;2001,SEMAINE!M1738&lt;=4000),((COÛTS!$C$114*2*O1738*4)),"0"))+(IF(AND(F1738="MEDIA",P1738="oui",Q1738="MODULE CARRÉ",SEMAINE!M1738&gt;=4001,SEMAINE!M1738&lt;=6000),((COÛTS!$C$114*4*O1738*4)),"0"))+(IF(AND(F1738="MEDIA",P1738="oui",Q1738="MODULE CARRÉ",SEMAINE!M1738&gt;=6001,SEMAINE!M1738&lt;=8000),((COÛTS!$C$114*6*O1738*4)),"0"))+(IF(AND(F1738="MEDIA",P1738="oui",Q1738="MODULE CARRÉ",SEMAINE!M1738&gt;=8001,SEMAINE!M1738&lt;=10000),((COÛTS!$C$114*8*O1738*4)),"0"))))</f>
        <v>0</v>
      </c>
      <c r="AK1738" s="38">
        <f>IF(Y1738&gt;0,(VLOOKUP(Y1738,DATA!$AB$2:$AC$102,2,0)),1)</f>
        <v>1</v>
      </c>
      <c r="AL1738" s="53">
        <f t="shared" si="223"/>
        <v>0</v>
      </c>
    </row>
    <row r="1739" spans="2:38" ht="25.05" customHeight="1" x14ac:dyDescent="0.25">
      <c r="B1739" s="43" t="str">
        <f>COUNTIF($D$3:D1739,D1739)&amp;T_Semaine[[#This Row],[N°AFFAIRE]]</f>
        <v>0</v>
      </c>
      <c r="C1739" s="50"/>
      <c r="D1739" s="50"/>
      <c r="E1739" s="50"/>
      <c r="F1739" s="50"/>
      <c r="G1739" s="50"/>
      <c r="H1739" s="50"/>
      <c r="I1739" s="50"/>
      <c r="J1739" s="50"/>
      <c r="K1739" s="50"/>
      <c r="L1739" s="50"/>
      <c r="M1739" s="91"/>
      <c r="N1739" s="91"/>
      <c r="O1739" s="50"/>
      <c r="P1739" s="50"/>
      <c r="Q1739" s="50"/>
      <c r="R1739" s="50"/>
      <c r="S1739" s="50"/>
      <c r="T1739" s="95">
        <f t="shared" si="217"/>
        <v>0</v>
      </c>
      <c r="U1739" s="36">
        <f t="shared" si="218"/>
        <v>0</v>
      </c>
      <c r="V1739" s="43"/>
      <c r="W1739" s="43"/>
      <c r="X1739" s="6">
        <f t="shared" si="216"/>
        <v>0</v>
      </c>
      <c r="Y1739" s="55"/>
      <c r="Z1739" s="6">
        <f>(IF(R1739="OUI",0,IF(AND(F1739="MEDIA",G1739&gt;0,O1739&gt;0),(VLOOKUP(G1739,COÛTS!$A$1:$C$157,3,0)*(M1739*N1739/1000*O1739/1000)),0)+IF(AND(G1739&gt;0,F1739="HEURE"),(VLOOKUP(G1739,COÛTS!$A$1:$C$157,3,0)*(O1739)),0))+IF(AND(G1739&gt;0,F1739="DIVERS"),(VLOOKUP(G1739,COÛTS!$A$1:$C$157,3,0)*(O1739)),0)+IF(AND(G1739&gt;0,F1739="VEHICULE"),(VLOOKUP(G1739,COÛTS!$A$1:$C$157,3,0)*(O1739)),0)+IF(AND(G1739&gt;0,F1739="FACONNAGE"),(VLOOKUP(G1739,COÛTS!$A$1:$C$157,3,0)*(O1739)),0)+IF(AND(G1739&gt;0,F1739="ACCESSOIRES"),(VLOOKUP(G1739,COÛTS!$A$1:$C$157,3,0)*(O1739)),0)+IF(AND(F1739="TRANSPORT",G1739&gt;0),(VLOOKUP(G1739,COÛTS!$A$1:$C$157,3,0)*(O1739)),0)+IF(AND(F1739="PRODUITS",G1739="KIT COMPLET HABILLAGE CLOISON MODULAIRE (mL)"),(VLOOKUP(G1739,COÛTS!$A$1:$C$157,3,0)*(M1739/1000*O1739)),0)+IF(AND(F1739="MEDIA",H1739&lt;0,G1739&gt;0,P1739="oui",Q1739="RECTO/VERSO (Type Deux Simple Face)"),(VLOOKUP(G1739,COÛTS!$A$1:$C$157,3,0)*(M1739*(N1739+480)/1000*O1739/1000)),"0")+IF(AND(F1739="MEDIA",H1739&lt;0,G1739&gt;0,P1739="oui",Q1739="MODULE TRIANGULAIRE"),(VLOOKUP(G1739,COÛTS!$A$1:$C$157,3,0)*(M1739*(N1739+240)/1000*O1739/1000)*2)+(VLOOKUP(G1739,COÛTS!$A$1:$C$157,3,0)*(M1739)/1000*0.24),"0")+IF(AND(F1739="MEDIA",P1739="oui",G1739&gt;0,H1739&lt;0,Q1739="MODULE CARRÉ"),(VLOOKUP(G1739,COÛTS!$A$1:$C$157,3,0)*(M1739*(N1739+240)/1000*O1739/1000)*3)+(VLOOKUP(G1739,COÛTS!$A$1:$C$157,3,0)*(M1739)/1000*0.24),"0")+IF(AND(F1739="MEDIA",H1739&lt;0,P1739="oui",G1739&gt;0,Q1739="RECTO (Type Chaussette)"),(VLOOKUP(G1739,COÛTS!$A$1:$C$157,3,0)*(M1739*(N1739+60)/1000*O1739/1000))))</f>
        <v>0</v>
      </c>
      <c r="AA1739" s="6">
        <f>IF(R1739="OUI",0,IF(AND(H1739&gt;0,I1739="OUI"),(VLOOKUP(H1739,COÛTS!$A$1:$C$157,3,0)*(M1739*N1739/1000*O1739/1000)),0))</f>
        <v>0</v>
      </c>
      <c r="AB1739" s="6">
        <f t="shared" si="219"/>
        <v>0</v>
      </c>
      <c r="AC1739" s="7">
        <f t="shared" si="220"/>
        <v>0</v>
      </c>
      <c r="AD1739" s="6">
        <f t="shared" si="221"/>
        <v>0</v>
      </c>
      <c r="AE1739" s="6">
        <f t="shared" si="222"/>
        <v>0</v>
      </c>
      <c r="AF1739" s="6">
        <f>IF(R1739="OUI",0,(IF(AND(P1739="oui",Q1739="RECTO (Type Chaussette, Simple Face)",SEMAINE!M1741&lt;=2000),((COÛTS!$C$115*2*O1739*SEMAINE!M1739/1000)+(COÛTS!$C$109*O1739*SEMAINE!M1739/1000)+(COÛTS!$C$107*O1739*SEMAINE!M1739/1000)),"0")+(IF(AND(P1739="oui",Q1739="RECTO (Type Chaussette, Simple Face)",SEMAINE!M1739&gt;2001,SEMAINE!M1739&lt;=4000),((COÛTS!$C$114*2*O1739)),"0"))+(IF(AND(P1739="oui",Q1739="RECTO (Type Chaussette, Simple Face)",SEMAINE!M1739&gt;=4001,SEMAINE!M1739&lt;=6000),((COÛTS!$C$114*4*O1739)),"0"))+(IF(AND(P1739="oui",Q1739="RECTO (Type Chaussette, Simple Face)",SEMAINE!M1739&gt;=6001,SEMAINE!M1739&lt;=8000),((COÛTS!$C$114*6*O1739)),"0"))+(IF(AND(P1739="oui",Q1739="RECTO (Type Chaussette, Simple Face)",SEMAINE!M1739&gt;=8001,SEMAINE!M1739&lt;=10000),((COÛTS!$C$114*8*O1739)),0))))</f>
        <v>0</v>
      </c>
      <c r="AG1739" s="6">
        <f>IF(R1739="OUI",0,(IF(AND(F1739="MEDIA",G1739="NON TISSÉ (Type Drop)",P1739="oui",Q1739="RECTO (Type Chaussette)",SEMAINE!M1742&lt;=2000),((COÛTS!$C$115*2*O1739*SEMAINE!M1739/1000)+(COÛTS!$C$109*O1739*SEMAINE!M1739/1000)+(COÛTS!$C$107*O1739*SEMAINE!M1739/1000)),"0")+(IF(AND(F1739="MEDIA",P1739="oui",Q1739="RECTO (Type Chaussette)",SEMAINE!M1739&gt;2001,SEMAINE!M1739&lt;=4000),((COÛTS!$C$114*2*O1739)),"0"))+(IF(AND(F1739="MEDIA",P1739="oui",Q1739="RECTO (Type Chaussette)",SEMAINE!M1739&gt;=4001,SEMAINE!M1739&lt;=6000),((COÛTS!$C$114*4*O1739)),"0"))+(IF(AND(F1739="MEDIA",P1739="oui",Q1739="RECTO (Type Chaussette)",SEMAINE!M1739&gt;=6001,SEMAINE!M1739&lt;=8000),((COÛTS!$C$114*6*O1739)),"0"))+(IF(AND(F1739="MEDIA",P1739="oui",Q1739="RECTO (Type Chaussette)",SEMAINE!M1739&gt;=8001,SEMAINE!M1739&lt;=10000),((COÛTS!$C$114*8*O1739)),0))))</f>
        <v>0</v>
      </c>
      <c r="AH1739" s="6">
        <f>IF(R1739="OUI",0,(IF(AND(F1739="MEDIA",G1739="NON TISSÉ (Type Drop)",P1739="oui",Q1739="RECTO/VERSO (Type Deux Simple Face)"),((COÛTS!$C$115*4*O1739*SEMAINE!M1739/1000)+(COÛTS!$C$110*O1739*4)+(COÛTS!$C$107*O1739*SEMAINE!M1739/1000)),"0")+(IF(AND(F1739="MEDIA",P1739="oui",Q1739="RECTO/VERSO (Type Deux Simple Face)",SEMAINE!M1739&gt;2001,SEMAINE!M1739&lt;=4000),((COÛTS!$C$114*2*O1739)),"0"))+(IF(AND(F1739="MEDIA",P1739="oui",Q1739="RECTO/VERSO (Type Deux Simple Face)",SEMAINE!M1739&gt;=4001,SEMAINE!M1739&lt;=6000),((COÛTS!$C$114*4*O1739)),"0"))+(IF(AND(F1739="MEDIA",P1739="oui",Q1739="RECTO/VERSO (Type Deux Simple Face)",SEMAINE!M1739&gt;=6001,SEMAINE!M1739&lt;=8000),((COÛTS!$C$114*6*O1739)),"0"))+(IF(AND(F1739="MEDIA",P1739="oui",Q1739="RECTO/VERSO (Type Deux Simple Face)",SEMAINE!M1739&gt;=8001,SEMAINE!M1739&lt;=10000),((COÛTS!$C$114*8*O1739)),0))))</f>
        <v>0</v>
      </c>
      <c r="AI1739" s="6">
        <f>IF(R1739="OUI",0,(IF(AND(F1739="MEDIA",G1739="NON TISSÉ (Type Drop)",P1739="oui",Q1739="MODULE TRIANGULAIRE"),((COÛTS!$C$115*6*O1739*SEMAINE!M1739/1000)+(COÛTS!$C$112*O1739*6)+(COÛTS!$C$107*O1739*3)),"0")+(IF(AND(F1739="MEDIA",P1739="oui",Q1739="MODULE TRIANGULAIRE",SEMAINE!M1739&gt;2001,SEMAINE!M1739&lt;=4000),((COÛTS!$C$114*2*O1739*3)),"0"))+(IF(AND(F1739="MEDIA",P1739="oui",Q1739="MODULE TRIANGULAIRE",SEMAINE!M1739&gt;=4001,SEMAINE!M1739&lt;=6000),((COÛTS!$C$114*4*O1739*3)),"0"))+(IF(AND(F1739="MEDIA",P1739="oui",Q1739="MODULE TRIANGULAIRE",SEMAINE!M1739&gt;=6001,SEMAINE!M1739&lt;=8000),((COÛTS!$C$114*6*O1739*3)),"0"))+(IF(AND(F1739="MEDIA",P1739="oui",Q1739="MODULE TRIANGULAIRE",SEMAINE!M1739&gt;=8001,SEMAINE!M1739&lt;=10000),((COÛTS!$C$114*8*O1739*3)),0))))</f>
        <v>0</v>
      </c>
      <c r="AJ1739" s="6">
        <f>IF(OR(R1739="OUI",H1739&gt;0),0,(IF(AND(F1739="MEDIA",G1739="NON TISSÉ (Type Drop)",P1739="oui",Q1739="MODULE CARRÉ"),((COÛTS!$C$115*8*O1739*SEMAINE!M1739/1000)+(COÛTS!$C$111*O1739*8)+(COÛTS!$C$107*O1739*4)),"0")+IF(AND(F1739="MEDIA",G1739="BÂCHE FRONTLIT 450gr (Type Bâche M1)",P1739="oui",Q1739="MODULE CARRÉ"),((COÛTS!$C$115*8*O1739*SEMAINE!M1739/1000)+(COÛTS!$C$111*O1739*8)+(COÛTS!$C$107*O1739*4)),"0")+(IF(AND(F1739="MEDIA",P1739="oui",Q1739="MODULE CARRÉ",SEMAINE!M1739&gt;2001,SEMAINE!M1739&lt;=4000),((COÛTS!$C$114*2*O1739*4)),"0"))+(IF(AND(F1739="MEDIA",P1739="oui",Q1739="MODULE CARRÉ",SEMAINE!M1739&gt;=4001,SEMAINE!M1739&lt;=6000),((COÛTS!$C$114*4*O1739*4)),"0"))+(IF(AND(F1739="MEDIA",P1739="oui",Q1739="MODULE CARRÉ",SEMAINE!M1739&gt;=6001,SEMAINE!M1739&lt;=8000),((COÛTS!$C$114*6*O1739*4)),"0"))+(IF(AND(F1739="MEDIA",P1739="oui",Q1739="MODULE CARRÉ",SEMAINE!M1739&gt;=8001,SEMAINE!M1739&lt;=10000),((COÛTS!$C$114*8*O1739*4)),"0"))))</f>
        <v>0</v>
      </c>
      <c r="AK1739" s="38">
        <f>IF(Y1739&gt;0,(VLOOKUP(Y1739,DATA!$AB$2:$AC$102,2,0)),1)</f>
        <v>1</v>
      </c>
      <c r="AL1739" s="53">
        <f t="shared" si="223"/>
        <v>0</v>
      </c>
    </row>
    <row r="1740" spans="2:38" ht="25.05" customHeight="1" x14ac:dyDescent="0.25">
      <c r="B1740" s="43" t="str">
        <f>COUNTIF($D$3:D1740,D1740)&amp;T_Semaine[[#This Row],[N°AFFAIRE]]</f>
        <v>0</v>
      </c>
      <c r="C1740" s="50"/>
      <c r="D1740" s="50"/>
      <c r="E1740" s="50"/>
      <c r="F1740" s="50"/>
      <c r="G1740" s="50"/>
      <c r="H1740" s="50"/>
      <c r="I1740" s="50"/>
      <c r="J1740" s="50"/>
      <c r="K1740" s="50"/>
      <c r="L1740" s="50"/>
      <c r="M1740" s="91"/>
      <c r="N1740" s="91"/>
      <c r="O1740" s="50"/>
      <c r="P1740" s="50"/>
      <c r="Q1740" s="50"/>
      <c r="R1740" s="50"/>
      <c r="S1740" s="50"/>
      <c r="T1740" s="95">
        <f t="shared" si="217"/>
        <v>0</v>
      </c>
      <c r="U1740" s="36">
        <f t="shared" si="218"/>
        <v>0</v>
      </c>
      <c r="V1740" s="43"/>
      <c r="W1740" s="43"/>
      <c r="X1740" s="6">
        <f t="shared" si="216"/>
        <v>0</v>
      </c>
      <c r="Y1740" s="55"/>
      <c r="Z1740" s="6">
        <f>(IF(R1740="OUI",0,IF(AND(F1740="MEDIA",G1740&gt;0,O1740&gt;0),(VLOOKUP(G1740,COÛTS!$A$1:$C$157,3,0)*(M1740*N1740/1000*O1740/1000)),0)+IF(AND(G1740&gt;0,F1740="HEURE"),(VLOOKUP(G1740,COÛTS!$A$1:$C$157,3,0)*(O1740)),0))+IF(AND(G1740&gt;0,F1740="DIVERS"),(VLOOKUP(G1740,COÛTS!$A$1:$C$157,3,0)*(O1740)),0)+IF(AND(G1740&gt;0,F1740="VEHICULE"),(VLOOKUP(G1740,COÛTS!$A$1:$C$157,3,0)*(O1740)),0)+IF(AND(G1740&gt;0,F1740="FACONNAGE"),(VLOOKUP(G1740,COÛTS!$A$1:$C$157,3,0)*(O1740)),0)+IF(AND(G1740&gt;0,F1740="ACCESSOIRES"),(VLOOKUP(G1740,COÛTS!$A$1:$C$157,3,0)*(O1740)),0)+IF(AND(F1740="TRANSPORT",G1740&gt;0),(VLOOKUP(G1740,COÛTS!$A$1:$C$157,3,0)*(O1740)),0)+IF(AND(F1740="PRODUITS",G1740="KIT COMPLET HABILLAGE CLOISON MODULAIRE (mL)"),(VLOOKUP(G1740,COÛTS!$A$1:$C$157,3,0)*(M1740/1000*O1740)),0)+IF(AND(F1740="MEDIA",H1740&lt;0,G1740&gt;0,P1740="oui",Q1740="RECTO/VERSO (Type Deux Simple Face)"),(VLOOKUP(G1740,COÛTS!$A$1:$C$157,3,0)*(M1740*(N1740+480)/1000*O1740/1000)),"0")+IF(AND(F1740="MEDIA",H1740&lt;0,G1740&gt;0,P1740="oui",Q1740="MODULE TRIANGULAIRE"),(VLOOKUP(G1740,COÛTS!$A$1:$C$157,3,0)*(M1740*(N1740+240)/1000*O1740/1000)*2)+(VLOOKUP(G1740,COÛTS!$A$1:$C$157,3,0)*(M1740)/1000*0.24),"0")+IF(AND(F1740="MEDIA",P1740="oui",G1740&gt;0,H1740&lt;0,Q1740="MODULE CARRÉ"),(VLOOKUP(G1740,COÛTS!$A$1:$C$157,3,0)*(M1740*(N1740+240)/1000*O1740/1000)*3)+(VLOOKUP(G1740,COÛTS!$A$1:$C$157,3,0)*(M1740)/1000*0.24),"0")+IF(AND(F1740="MEDIA",H1740&lt;0,P1740="oui",G1740&gt;0,Q1740="RECTO (Type Chaussette)"),(VLOOKUP(G1740,COÛTS!$A$1:$C$157,3,0)*(M1740*(N1740+60)/1000*O1740/1000))))</f>
        <v>0</v>
      </c>
      <c r="AA1740" s="6">
        <f>IF(R1740="OUI",0,IF(AND(H1740&gt;0,I1740="OUI"),(VLOOKUP(H1740,COÛTS!$A$1:$C$157,3,0)*(M1740*N1740/1000*O1740/1000)),0))</f>
        <v>0</v>
      </c>
      <c r="AB1740" s="6">
        <f t="shared" si="219"/>
        <v>0</v>
      </c>
      <c r="AC1740" s="7">
        <f t="shared" si="220"/>
        <v>0</v>
      </c>
      <c r="AD1740" s="6">
        <f t="shared" si="221"/>
        <v>0</v>
      </c>
      <c r="AE1740" s="6">
        <f t="shared" si="222"/>
        <v>0</v>
      </c>
      <c r="AF1740" s="6">
        <f>IF(R1740="OUI",0,(IF(AND(P1740="oui",Q1740="RECTO (Type Chaussette, Simple Face)",SEMAINE!M1742&lt;=2000),((COÛTS!$C$115*2*O1740*SEMAINE!M1740/1000)+(COÛTS!$C$109*O1740*SEMAINE!M1740/1000)+(COÛTS!$C$107*O1740*SEMAINE!M1740/1000)),"0")+(IF(AND(P1740="oui",Q1740="RECTO (Type Chaussette, Simple Face)",SEMAINE!M1740&gt;2001,SEMAINE!M1740&lt;=4000),((COÛTS!$C$114*2*O1740)),"0"))+(IF(AND(P1740="oui",Q1740="RECTO (Type Chaussette, Simple Face)",SEMAINE!M1740&gt;=4001,SEMAINE!M1740&lt;=6000),((COÛTS!$C$114*4*O1740)),"0"))+(IF(AND(P1740="oui",Q1740="RECTO (Type Chaussette, Simple Face)",SEMAINE!M1740&gt;=6001,SEMAINE!M1740&lt;=8000),((COÛTS!$C$114*6*O1740)),"0"))+(IF(AND(P1740="oui",Q1740="RECTO (Type Chaussette, Simple Face)",SEMAINE!M1740&gt;=8001,SEMAINE!M1740&lt;=10000),((COÛTS!$C$114*8*O1740)),0))))</f>
        <v>0</v>
      </c>
      <c r="AG1740" s="6">
        <f>IF(R1740="OUI",0,(IF(AND(F1740="MEDIA",G1740="NON TISSÉ (Type Drop)",P1740="oui",Q1740="RECTO (Type Chaussette)",SEMAINE!M1743&lt;=2000),((COÛTS!$C$115*2*O1740*SEMAINE!M1740/1000)+(COÛTS!$C$109*O1740*SEMAINE!M1740/1000)+(COÛTS!$C$107*O1740*SEMAINE!M1740/1000)),"0")+(IF(AND(F1740="MEDIA",P1740="oui",Q1740="RECTO (Type Chaussette)",SEMAINE!M1740&gt;2001,SEMAINE!M1740&lt;=4000),((COÛTS!$C$114*2*O1740)),"0"))+(IF(AND(F1740="MEDIA",P1740="oui",Q1740="RECTO (Type Chaussette)",SEMAINE!M1740&gt;=4001,SEMAINE!M1740&lt;=6000),((COÛTS!$C$114*4*O1740)),"0"))+(IF(AND(F1740="MEDIA",P1740="oui",Q1740="RECTO (Type Chaussette)",SEMAINE!M1740&gt;=6001,SEMAINE!M1740&lt;=8000),((COÛTS!$C$114*6*O1740)),"0"))+(IF(AND(F1740="MEDIA",P1740="oui",Q1740="RECTO (Type Chaussette)",SEMAINE!M1740&gt;=8001,SEMAINE!M1740&lt;=10000),((COÛTS!$C$114*8*O1740)),0))))</f>
        <v>0</v>
      </c>
      <c r="AH1740" s="6">
        <f>IF(R1740="OUI",0,(IF(AND(F1740="MEDIA",G1740="NON TISSÉ (Type Drop)",P1740="oui",Q1740="RECTO/VERSO (Type Deux Simple Face)"),((COÛTS!$C$115*4*O1740*SEMAINE!M1740/1000)+(COÛTS!$C$110*O1740*4)+(COÛTS!$C$107*O1740*SEMAINE!M1740/1000)),"0")+(IF(AND(F1740="MEDIA",P1740="oui",Q1740="RECTO/VERSO (Type Deux Simple Face)",SEMAINE!M1740&gt;2001,SEMAINE!M1740&lt;=4000),((COÛTS!$C$114*2*O1740)),"0"))+(IF(AND(F1740="MEDIA",P1740="oui",Q1740="RECTO/VERSO (Type Deux Simple Face)",SEMAINE!M1740&gt;=4001,SEMAINE!M1740&lt;=6000),((COÛTS!$C$114*4*O1740)),"0"))+(IF(AND(F1740="MEDIA",P1740="oui",Q1740="RECTO/VERSO (Type Deux Simple Face)",SEMAINE!M1740&gt;=6001,SEMAINE!M1740&lt;=8000),((COÛTS!$C$114*6*O1740)),"0"))+(IF(AND(F1740="MEDIA",P1740="oui",Q1740="RECTO/VERSO (Type Deux Simple Face)",SEMAINE!M1740&gt;=8001,SEMAINE!M1740&lt;=10000),((COÛTS!$C$114*8*O1740)),0))))</f>
        <v>0</v>
      </c>
      <c r="AI1740" s="6">
        <f>IF(R1740="OUI",0,(IF(AND(F1740="MEDIA",G1740="NON TISSÉ (Type Drop)",P1740="oui",Q1740="MODULE TRIANGULAIRE"),((COÛTS!$C$115*6*O1740*SEMAINE!M1740/1000)+(COÛTS!$C$112*O1740*6)+(COÛTS!$C$107*O1740*3)),"0")+(IF(AND(F1740="MEDIA",P1740="oui",Q1740="MODULE TRIANGULAIRE",SEMAINE!M1740&gt;2001,SEMAINE!M1740&lt;=4000),((COÛTS!$C$114*2*O1740*3)),"0"))+(IF(AND(F1740="MEDIA",P1740="oui",Q1740="MODULE TRIANGULAIRE",SEMAINE!M1740&gt;=4001,SEMAINE!M1740&lt;=6000),((COÛTS!$C$114*4*O1740*3)),"0"))+(IF(AND(F1740="MEDIA",P1740="oui",Q1740="MODULE TRIANGULAIRE",SEMAINE!M1740&gt;=6001,SEMAINE!M1740&lt;=8000),((COÛTS!$C$114*6*O1740*3)),"0"))+(IF(AND(F1740="MEDIA",P1740="oui",Q1740="MODULE TRIANGULAIRE",SEMAINE!M1740&gt;=8001,SEMAINE!M1740&lt;=10000),((COÛTS!$C$114*8*O1740*3)),0))))</f>
        <v>0</v>
      </c>
      <c r="AJ1740" s="6">
        <f>IF(OR(R1740="OUI",H1740&gt;0),0,(IF(AND(F1740="MEDIA",G1740="NON TISSÉ (Type Drop)",P1740="oui",Q1740="MODULE CARRÉ"),((COÛTS!$C$115*8*O1740*SEMAINE!M1740/1000)+(COÛTS!$C$111*O1740*8)+(COÛTS!$C$107*O1740*4)),"0")+IF(AND(F1740="MEDIA",G1740="BÂCHE FRONTLIT 450gr (Type Bâche M1)",P1740="oui",Q1740="MODULE CARRÉ"),((COÛTS!$C$115*8*O1740*SEMAINE!M1740/1000)+(COÛTS!$C$111*O1740*8)+(COÛTS!$C$107*O1740*4)),"0")+(IF(AND(F1740="MEDIA",P1740="oui",Q1740="MODULE CARRÉ",SEMAINE!M1740&gt;2001,SEMAINE!M1740&lt;=4000),((COÛTS!$C$114*2*O1740*4)),"0"))+(IF(AND(F1740="MEDIA",P1740="oui",Q1740="MODULE CARRÉ",SEMAINE!M1740&gt;=4001,SEMAINE!M1740&lt;=6000),((COÛTS!$C$114*4*O1740*4)),"0"))+(IF(AND(F1740="MEDIA",P1740="oui",Q1740="MODULE CARRÉ",SEMAINE!M1740&gt;=6001,SEMAINE!M1740&lt;=8000),((COÛTS!$C$114*6*O1740*4)),"0"))+(IF(AND(F1740="MEDIA",P1740="oui",Q1740="MODULE CARRÉ",SEMAINE!M1740&gt;=8001,SEMAINE!M1740&lt;=10000),((COÛTS!$C$114*8*O1740*4)),"0"))))</f>
        <v>0</v>
      </c>
      <c r="AK1740" s="38">
        <f>IF(Y1740&gt;0,(VLOOKUP(Y1740,DATA!$AB$2:$AC$102,2,0)),1)</f>
        <v>1</v>
      </c>
      <c r="AL1740" s="53">
        <f t="shared" si="223"/>
        <v>0</v>
      </c>
    </row>
    <row r="1741" spans="2:38" ht="25.05" customHeight="1" x14ac:dyDescent="0.25">
      <c r="B1741" s="43" t="str">
        <f>COUNTIF($D$3:D1741,D1741)&amp;T_Semaine[[#This Row],[N°AFFAIRE]]</f>
        <v>0</v>
      </c>
      <c r="C1741" s="50"/>
      <c r="D1741" s="50"/>
      <c r="E1741" s="50"/>
      <c r="F1741" s="50"/>
      <c r="G1741" s="50"/>
      <c r="H1741" s="50"/>
      <c r="I1741" s="50"/>
      <c r="J1741" s="50"/>
      <c r="K1741" s="50"/>
      <c r="L1741" s="50"/>
      <c r="M1741" s="91"/>
      <c r="N1741" s="91"/>
      <c r="O1741" s="50"/>
      <c r="P1741" s="50"/>
      <c r="Q1741" s="50"/>
      <c r="R1741" s="50"/>
      <c r="S1741" s="50"/>
      <c r="T1741" s="95">
        <f t="shared" si="217"/>
        <v>0</v>
      </c>
      <c r="U1741" s="36">
        <f t="shared" si="218"/>
        <v>0</v>
      </c>
      <c r="V1741" s="43"/>
      <c r="W1741" s="43"/>
      <c r="X1741" s="6">
        <f t="shared" si="216"/>
        <v>0</v>
      </c>
      <c r="Y1741" s="55"/>
      <c r="Z1741" s="6">
        <f>(IF(R1741="OUI",0,IF(AND(F1741="MEDIA",G1741&gt;0,O1741&gt;0),(VLOOKUP(G1741,COÛTS!$A$1:$C$157,3,0)*(M1741*N1741/1000*O1741/1000)),0)+IF(AND(G1741&gt;0,F1741="HEURE"),(VLOOKUP(G1741,COÛTS!$A$1:$C$157,3,0)*(O1741)),0))+IF(AND(G1741&gt;0,F1741="DIVERS"),(VLOOKUP(G1741,COÛTS!$A$1:$C$157,3,0)*(O1741)),0)+IF(AND(G1741&gt;0,F1741="VEHICULE"),(VLOOKUP(G1741,COÛTS!$A$1:$C$157,3,0)*(O1741)),0)+IF(AND(G1741&gt;0,F1741="FACONNAGE"),(VLOOKUP(G1741,COÛTS!$A$1:$C$157,3,0)*(O1741)),0)+IF(AND(G1741&gt;0,F1741="ACCESSOIRES"),(VLOOKUP(G1741,COÛTS!$A$1:$C$157,3,0)*(O1741)),0)+IF(AND(F1741="TRANSPORT",G1741&gt;0),(VLOOKUP(G1741,COÛTS!$A$1:$C$157,3,0)*(O1741)),0)+IF(AND(F1741="PRODUITS",G1741="KIT COMPLET HABILLAGE CLOISON MODULAIRE (mL)"),(VLOOKUP(G1741,COÛTS!$A$1:$C$157,3,0)*(M1741/1000*O1741)),0)+IF(AND(F1741="MEDIA",H1741&lt;0,G1741&gt;0,P1741="oui",Q1741="RECTO/VERSO (Type Deux Simple Face)"),(VLOOKUP(G1741,COÛTS!$A$1:$C$157,3,0)*(M1741*(N1741+480)/1000*O1741/1000)),"0")+IF(AND(F1741="MEDIA",H1741&lt;0,G1741&gt;0,P1741="oui",Q1741="MODULE TRIANGULAIRE"),(VLOOKUP(G1741,COÛTS!$A$1:$C$157,3,0)*(M1741*(N1741+240)/1000*O1741/1000)*2)+(VLOOKUP(G1741,COÛTS!$A$1:$C$157,3,0)*(M1741)/1000*0.24),"0")+IF(AND(F1741="MEDIA",P1741="oui",G1741&gt;0,H1741&lt;0,Q1741="MODULE CARRÉ"),(VLOOKUP(G1741,COÛTS!$A$1:$C$157,3,0)*(M1741*(N1741+240)/1000*O1741/1000)*3)+(VLOOKUP(G1741,COÛTS!$A$1:$C$157,3,0)*(M1741)/1000*0.24),"0")+IF(AND(F1741="MEDIA",H1741&lt;0,P1741="oui",G1741&gt;0,Q1741="RECTO (Type Chaussette)"),(VLOOKUP(G1741,COÛTS!$A$1:$C$157,3,0)*(M1741*(N1741+60)/1000*O1741/1000))))</f>
        <v>0</v>
      </c>
      <c r="AA1741" s="6">
        <f>IF(R1741="OUI",0,IF(AND(H1741&gt;0,I1741="OUI"),(VLOOKUP(H1741,COÛTS!$A$1:$C$157,3,0)*(M1741*N1741/1000*O1741/1000)),0))</f>
        <v>0</v>
      </c>
      <c r="AB1741" s="6">
        <f t="shared" si="219"/>
        <v>0</v>
      </c>
      <c r="AC1741" s="7">
        <f t="shared" si="220"/>
        <v>0</v>
      </c>
      <c r="AD1741" s="6">
        <f t="shared" si="221"/>
        <v>0</v>
      </c>
      <c r="AE1741" s="6">
        <f t="shared" si="222"/>
        <v>0</v>
      </c>
      <c r="AF1741" s="6">
        <f>IF(R1741="OUI",0,(IF(AND(P1741="oui",Q1741="RECTO (Type Chaussette, Simple Face)",SEMAINE!M1743&lt;=2000),((COÛTS!$C$115*2*O1741*SEMAINE!M1741/1000)+(COÛTS!$C$109*O1741*SEMAINE!M1741/1000)+(COÛTS!$C$107*O1741*SEMAINE!M1741/1000)),"0")+(IF(AND(P1741="oui",Q1741="RECTO (Type Chaussette, Simple Face)",SEMAINE!M1741&gt;2001,SEMAINE!M1741&lt;=4000),((COÛTS!$C$114*2*O1741)),"0"))+(IF(AND(P1741="oui",Q1741="RECTO (Type Chaussette, Simple Face)",SEMAINE!M1741&gt;=4001,SEMAINE!M1741&lt;=6000),((COÛTS!$C$114*4*O1741)),"0"))+(IF(AND(P1741="oui",Q1741="RECTO (Type Chaussette, Simple Face)",SEMAINE!M1741&gt;=6001,SEMAINE!M1741&lt;=8000),((COÛTS!$C$114*6*O1741)),"0"))+(IF(AND(P1741="oui",Q1741="RECTO (Type Chaussette, Simple Face)",SEMAINE!M1741&gt;=8001,SEMAINE!M1741&lt;=10000),((COÛTS!$C$114*8*O1741)),0))))</f>
        <v>0</v>
      </c>
      <c r="AG1741" s="6">
        <f>IF(R1741="OUI",0,(IF(AND(F1741="MEDIA",G1741="NON TISSÉ (Type Drop)",P1741="oui",Q1741="RECTO (Type Chaussette)",SEMAINE!M1744&lt;=2000),((COÛTS!$C$115*2*O1741*SEMAINE!M1741/1000)+(COÛTS!$C$109*O1741*SEMAINE!M1741/1000)+(COÛTS!$C$107*O1741*SEMAINE!M1741/1000)),"0")+(IF(AND(F1741="MEDIA",P1741="oui",Q1741="RECTO (Type Chaussette)",SEMAINE!M1741&gt;2001,SEMAINE!M1741&lt;=4000),((COÛTS!$C$114*2*O1741)),"0"))+(IF(AND(F1741="MEDIA",P1741="oui",Q1741="RECTO (Type Chaussette)",SEMAINE!M1741&gt;=4001,SEMAINE!M1741&lt;=6000),((COÛTS!$C$114*4*O1741)),"0"))+(IF(AND(F1741="MEDIA",P1741="oui",Q1741="RECTO (Type Chaussette)",SEMAINE!M1741&gt;=6001,SEMAINE!M1741&lt;=8000),((COÛTS!$C$114*6*O1741)),"0"))+(IF(AND(F1741="MEDIA",P1741="oui",Q1741="RECTO (Type Chaussette)",SEMAINE!M1741&gt;=8001,SEMAINE!M1741&lt;=10000),((COÛTS!$C$114*8*O1741)),0))))</f>
        <v>0</v>
      </c>
      <c r="AH1741" s="6">
        <f>IF(R1741="OUI",0,(IF(AND(F1741="MEDIA",G1741="NON TISSÉ (Type Drop)",P1741="oui",Q1741="RECTO/VERSO (Type Deux Simple Face)"),((COÛTS!$C$115*4*O1741*SEMAINE!M1741/1000)+(COÛTS!$C$110*O1741*4)+(COÛTS!$C$107*O1741*SEMAINE!M1741/1000)),"0")+(IF(AND(F1741="MEDIA",P1741="oui",Q1741="RECTO/VERSO (Type Deux Simple Face)",SEMAINE!M1741&gt;2001,SEMAINE!M1741&lt;=4000),((COÛTS!$C$114*2*O1741)),"0"))+(IF(AND(F1741="MEDIA",P1741="oui",Q1741="RECTO/VERSO (Type Deux Simple Face)",SEMAINE!M1741&gt;=4001,SEMAINE!M1741&lt;=6000),((COÛTS!$C$114*4*O1741)),"0"))+(IF(AND(F1741="MEDIA",P1741="oui",Q1741="RECTO/VERSO (Type Deux Simple Face)",SEMAINE!M1741&gt;=6001,SEMAINE!M1741&lt;=8000),((COÛTS!$C$114*6*O1741)),"0"))+(IF(AND(F1741="MEDIA",P1741="oui",Q1741="RECTO/VERSO (Type Deux Simple Face)",SEMAINE!M1741&gt;=8001,SEMAINE!M1741&lt;=10000),((COÛTS!$C$114*8*O1741)),0))))</f>
        <v>0</v>
      </c>
      <c r="AI1741" s="6">
        <f>IF(R1741="OUI",0,(IF(AND(F1741="MEDIA",G1741="NON TISSÉ (Type Drop)",P1741="oui",Q1741="MODULE TRIANGULAIRE"),((COÛTS!$C$115*6*O1741*SEMAINE!M1741/1000)+(COÛTS!$C$112*O1741*6)+(COÛTS!$C$107*O1741*3)),"0")+(IF(AND(F1741="MEDIA",P1741="oui",Q1741="MODULE TRIANGULAIRE",SEMAINE!M1741&gt;2001,SEMAINE!M1741&lt;=4000),((COÛTS!$C$114*2*O1741*3)),"0"))+(IF(AND(F1741="MEDIA",P1741="oui",Q1741="MODULE TRIANGULAIRE",SEMAINE!M1741&gt;=4001,SEMAINE!M1741&lt;=6000),((COÛTS!$C$114*4*O1741*3)),"0"))+(IF(AND(F1741="MEDIA",P1741="oui",Q1741="MODULE TRIANGULAIRE",SEMAINE!M1741&gt;=6001,SEMAINE!M1741&lt;=8000),((COÛTS!$C$114*6*O1741*3)),"0"))+(IF(AND(F1741="MEDIA",P1741="oui",Q1741="MODULE TRIANGULAIRE",SEMAINE!M1741&gt;=8001,SEMAINE!M1741&lt;=10000),((COÛTS!$C$114*8*O1741*3)),0))))</f>
        <v>0</v>
      </c>
      <c r="AJ1741" s="6">
        <f>IF(OR(R1741="OUI",H1741&gt;0),0,(IF(AND(F1741="MEDIA",G1741="NON TISSÉ (Type Drop)",P1741="oui",Q1741="MODULE CARRÉ"),((COÛTS!$C$115*8*O1741*SEMAINE!M1741/1000)+(COÛTS!$C$111*O1741*8)+(COÛTS!$C$107*O1741*4)),"0")+IF(AND(F1741="MEDIA",G1741="BÂCHE FRONTLIT 450gr (Type Bâche M1)",P1741="oui",Q1741="MODULE CARRÉ"),((COÛTS!$C$115*8*O1741*SEMAINE!M1741/1000)+(COÛTS!$C$111*O1741*8)+(COÛTS!$C$107*O1741*4)),"0")+(IF(AND(F1741="MEDIA",P1741="oui",Q1741="MODULE CARRÉ",SEMAINE!M1741&gt;2001,SEMAINE!M1741&lt;=4000),((COÛTS!$C$114*2*O1741*4)),"0"))+(IF(AND(F1741="MEDIA",P1741="oui",Q1741="MODULE CARRÉ",SEMAINE!M1741&gt;=4001,SEMAINE!M1741&lt;=6000),((COÛTS!$C$114*4*O1741*4)),"0"))+(IF(AND(F1741="MEDIA",P1741="oui",Q1741="MODULE CARRÉ",SEMAINE!M1741&gt;=6001,SEMAINE!M1741&lt;=8000),((COÛTS!$C$114*6*O1741*4)),"0"))+(IF(AND(F1741="MEDIA",P1741="oui",Q1741="MODULE CARRÉ",SEMAINE!M1741&gt;=8001,SEMAINE!M1741&lt;=10000),((COÛTS!$C$114*8*O1741*4)),"0"))))</f>
        <v>0</v>
      </c>
      <c r="AK1741" s="38">
        <f>IF(Y1741&gt;0,(VLOOKUP(Y1741,DATA!$AB$2:$AC$102,2,0)),1)</f>
        <v>1</v>
      </c>
      <c r="AL1741" s="53">
        <f t="shared" si="223"/>
        <v>0</v>
      </c>
    </row>
    <row r="1742" spans="2:38" ht="25.05" customHeight="1" x14ac:dyDescent="0.25">
      <c r="B1742" s="43" t="str">
        <f>COUNTIF($D$3:D1742,D1742)&amp;T_Semaine[[#This Row],[N°AFFAIRE]]</f>
        <v>0</v>
      </c>
      <c r="C1742" s="50"/>
      <c r="D1742" s="50"/>
      <c r="E1742" s="50"/>
      <c r="F1742" s="50"/>
      <c r="G1742" s="50"/>
      <c r="H1742" s="50"/>
      <c r="I1742" s="50"/>
      <c r="J1742" s="50"/>
      <c r="K1742" s="50"/>
      <c r="L1742" s="50"/>
      <c r="M1742" s="91"/>
      <c r="N1742" s="91"/>
      <c r="O1742" s="50"/>
      <c r="P1742" s="50"/>
      <c r="Q1742" s="50"/>
      <c r="R1742" s="50"/>
      <c r="S1742" s="50"/>
      <c r="T1742" s="95">
        <f t="shared" si="217"/>
        <v>0</v>
      </c>
      <c r="U1742" s="36">
        <f t="shared" si="218"/>
        <v>0</v>
      </c>
      <c r="V1742" s="43"/>
      <c r="W1742" s="43"/>
      <c r="X1742" s="6">
        <f t="shared" si="216"/>
        <v>0</v>
      </c>
      <c r="Y1742" s="55"/>
      <c r="Z1742" s="6">
        <f>(IF(R1742="OUI",0,IF(AND(F1742="MEDIA",G1742&gt;0,O1742&gt;0),(VLOOKUP(G1742,COÛTS!$A$1:$C$157,3,0)*(M1742*N1742/1000*O1742/1000)),0)+IF(AND(G1742&gt;0,F1742="HEURE"),(VLOOKUP(G1742,COÛTS!$A$1:$C$157,3,0)*(O1742)),0))+IF(AND(G1742&gt;0,F1742="DIVERS"),(VLOOKUP(G1742,COÛTS!$A$1:$C$157,3,0)*(O1742)),0)+IF(AND(G1742&gt;0,F1742="VEHICULE"),(VLOOKUP(G1742,COÛTS!$A$1:$C$157,3,0)*(O1742)),0)+IF(AND(G1742&gt;0,F1742="FACONNAGE"),(VLOOKUP(G1742,COÛTS!$A$1:$C$157,3,0)*(O1742)),0)+IF(AND(G1742&gt;0,F1742="ACCESSOIRES"),(VLOOKUP(G1742,COÛTS!$A$1:$C$157,3,0)*(O1742)),0)+IF(AND(F1742="TRANSPORT",G1742&gt;0),(VLOOKUP(G1742,COÛTS!$A$1:$C$157,3,0)*(O1742)),0)+IF(AND(F1742="PRODUITS",G1742="KIT COMPLET HABILLAGE CLOISON MODULAIRE (mL)"),(VLOOKUP(G1742,COÛTS!$A$1:$C$157,3,0)*(M1742/1000*O1742)),0)+IF(AND(F1742="MEDIA",H1742&lt;0,G1742&gt;0,P1742="oui",Q1742="RECTO/VERSO (Type Deux Simple Face)"),(VLOOKUP(G1742,COÛTS!$A$1:$C$157,3,0)*(M1742*(N1742+480)/1000*O1742/1000)),"0")+IF(AND(F1742="MEDIA",H1742&lt;0,G1742&gt;0,P1742="oui",Q1742="MODULE TRIANGULAIRE"),(VLOOKUP(G1742,COÛTS!$A$1:$C$157,3,0)*(M1742*(N1742+240)/1000*O1742/1000)*2)+(VLOOKUP(G1742,COÛTS!$A$1:$C$157,3,0)*(M1742)/1000*0.24),"0")+IF(AND(F1742="MEDIA",P1742="oui",G1742&gt;0,H1742&lt;0,Q1742="MODULE CARRÉ"),(VLOOKUP(G1742,COÛTS!$A$1:$C$157,3,0)*(M1742*(N1742+240)/1000*O1742/1000)*3)+(VLOOKUP(G1742,COÛTS!$A$1:$C$157,3,0)*(M1742)/1000*0.24),"0")+IF(AND(F1742="MEDIA",H1742&lt;0,P1742="oui",G1742&gt;0,Q1742="RECTO (Type Chaussette)"),(VLOOKUP(G1742,COÛTS!$A$1:$C$157,3,0)*(M1742*(N1742+60)/1000*O1742/1000))))</f>
        <v>0</v>
      </c>
      <c r="AA1742" s="6">
        <f>IF(R1742="OUI",0,IF(AND(H1742&gt;0,I1742="OUI"),(VLOOKUP(H1742,COÛTS!$A$1:$C$157,3,0)*(M1742*N1742/1000*O1742/1000)),0))</f>
        <v>0</v>
      </c>
      <c r="AB1742" s="6">
        <f t="shared" si="219"/>
        <v>0</v>
      </c>
      <c r="AC1742" s="7">
        <f t="shared" si="220"/>
        <v>0</v>
      </c>
      <c r="AD1742" s="6">
        <f t="shared" si="221"/>
        <v>0</v>
      </c>
      <c r="AE1742" s="6">
        <f t="shared" si="222"/>
        <v>0</v>
      </c>
      <c r="AF1742" s="6">
        <f>IF(R1742="OUI",0,(IF(AND(P1742="oui",Q1742="RECTO (Type Chaussette, Simple Face)",SEMAINE!M1744&lt;=2000),((COÛTS!$C$115*2*O1742*SEMAINE!M1742/1000)+(COÛTS!$C$109*O1742*SEMAINE!M1742/1000)+(COÛTS!$C$107*O1742*SEMAINE!M1742/1000)),"0")+(IF(AND(P1742="oui",Q1742="RECTO (Type Chaussette, Simple Face)",SEMAINE!M1742&gt;2001,SEMAINE!M1742&lt;=4000),((COÛTS!$C$114*2*O1742)),"0"))+(IF(AND(P1742="oui",Q1742="RECTO (Type Chaussette, Simple Face)",SEMAINE!M1742&gt;=4001,SEMAINE!M1742&lt;=6000),((COÛTS!$C$114*4*O1742)),"0"))+(IF(AND(P1742="oui",Q1742="RECTO (Type Chaussette, Simple Face)",SEMAINE!M1742&gt;=6001,SEMAINE!M1742&lt;=8000),((COÛTS!$C$114*6*O1742)),"0"))+(IF(AND(P1742="oui",Q1742="RECTO (Type Chaussette, Simple Face)",SEMAINE!M1742&gt;=8001,SEMAINE!M1742&lt;=10000),((COÛTS!$C$114*8*O1742)),0))))</f>
        <v>0</v>
      </c>
      <c r="AG1742" s="6">
        <f>IF(R1742="OUI",0,(IF(AND(F1742="MEDIA",G1742="NON TISSÉ (Type Drop)",P1742="oui",Q1742="RECTO (Type Chaussette)",SEMAINE!M1745&lt;=2000),((COÛTS!$C$115*2*O1742*SEMAINE!M1742/1000)+(COÛTS!$C$109*O1742*SEMAINE!M1742/1000)+(COÛTS!$C$107*O1742*SEMAINE!M1742/1000)),"0")+(IF(AND(F1742="MEDIA",P1742="oui",Q1742="RECTO (Type Chaussette)",SEMAINE!M1742&gt;2001,SEMAINE!M1742&lt;=4000),((COÛTS!$C$114*2*O1742)),"0"))+(IF(AND(F1742="MEDIA",P1742="oui",Q1742="RECTO (Type Chaussette)",SEMAINE!M1742&gt;=4001,SEMAINE!M1742&lt;=6000),((COÛTS!$C$114*4*O1742)),"0"))+(IF(AND(F1742="MEDIA",P1742="oui",Q1742="RECTO (Type Chaussette)",SEMAINE!M1742&gt;=6001,SEMAINE!M1742&lt;=8000),((COÛTS!$C$114*6*O1742)),"0"))+(IF(AND(F1742="MEDIA",P1742="oui",Q1742="RECTO (Type Chaussette)",SEMAINE!M1742&gt;=8001,SEMAINE!M1742&lt;=10000),((COÛTS!$C$114*8*O1742)),0))))</f>
        <v>0</v>
      </c>
      <c r="AH1742" s="6">
        <f>IF(R1742="OUI",0,(IF(AND(F1742="MEDIA",G1742="NON TISSÉ (Type Drop)",P1742="oui",Q1742="RECTO/VERSO (Type Deux Simple Face)"),((COÛTS!$C$115*4*O1742*SEMAINE!M1742/1000)+(COÛTS!$C$110*O1742*4)+(COÛTS!$C$107*O1742*SEMAINE!M1742/1000)),"0")+(IF(AND(F1742="MEDIA",P1742="oui",Q1742="RECTO/VERSO (Type Deux Simple Face)",SEMAINE!M1742&gt;2001,SEMAINE!M1742&lt;=4000),((COÛTS!$C$114*2*O1742)),"0"))+(IF(AND(F1742="MEDIA",P1742="oui",Q1742="RECTO/VERSO (Type Deux Simple Face)",SEMAINE!M1742&gt;=4001,SEMAINE!M1742&lt;=6000),((COÛTS!$C$114*4*O1742)),"0"))+(IF(AND(F1742="MEDIA",P1742="oui",Q1742="RECTO/VERSO (Type Deux Simple Face)",SEMAINE!M1742&gt;=6001,SEMAINE!M1742&lt;=8000),((COÛTS!$C$114*6*O1742)),"0"))+(IF(AND(F1742="MEDIA",P1742="oui",Q1742="RECTO/VERSO (Type Deux Simple Face)",SEMAINE!M1742&gt;=8001,SEMAINE!M1742&lt;=10000),((COÛTS!$C$114*8*O1742)),0))))</f>
        <v>0</v>
      </c>
      <c r="AI1742" s="6">
        <f>IF(R1742="OUI",0,(IF(AND(F1742="MEDIA",G1742="NON TISSÉ (Type Drop)",P1742="oui",Q1742="MODULE TRIANGULAIRE"),((COÛTS!$C$115*6*O1742*SEMAINE!M1742/1000)+(COÛTS!$C$112*O1742*6)+(COÛTS!$C$107*O1742*3)),"0")+(IF(AND(F1742="MEDIA",P1742="oui",Q1742="MODULE TRIANGULAIRE",SEMAINE!M1742&gt;2001,SEMAINE!M1742&lt;=4000),((COÛTS!$C$114*2*O1742*3)),"0"))+(IF(AND(F1742="MEDIA",P1742="oui",Q1742="MODULE TRIANGULAIRE",SEMAINE!M1742&gt;=4001,SEMAINE!M1742&lt;=6000),((COÛTS!$C$114*4*O1742*3)),"0"))+(IF(AND(F1742="MEDIA",P1742="oui",Q1742="MODULE TRIANGULAIRE",SEMAINE!M1742&gt;=6001,SEMAINE!M1742&lt;=8000),((COÛTS!$C$114*6*O1742*3)),"0"))+(IF(AND(F1742="MEDIA",P1742="oui",Q1742="MODULE TRIANGULAIRE",SEMAINE!M1742&gt;=8001,SEMAINE!M1742&lt;=10000),((COÛTS!$C$114*8*O1742*3)),0))))</f>
        <v>0</v>
      </c>
      <c r="AJ1742" s="6">
        <f>IF(OR(R1742="OUI",H1742&gt;0),0,(IF(AND(F1742="MEDIA",G1742="NON TISSÉ (Type Drop)",P1742="oui",Q1742="MODULE CARRÉ"),((COÛTS!$C$115*8*O1742*SEMAINE!M1742/1000)+(COÛTS!$C$111*O1742*8)+(COÛTS!$C$107*O1742*4)),"0")+IF(AND(F1742="MEDIA",G1742="BÂCHE FRONTLIT 450gr (Type Bâche M1)",P1742="oui",Q1742="MODULE CARRÉ"),((COÛTS!$C$115*8*O1742*SEMAINE!M1742/1000)+(COÛTS!$C$111*O1742*8)+(COÛTS!$C$107*O1742*4)),"0")+(IF(AND(F1742="MEDIA",P1742="oui",Q1742="MODULE CARRÉ",SEMAINE!M1742&gt;2001,SEMAINE!M1742&lt;=4000),((COÛTS!$C$114*2*O1742*4)),"0"))+(IF(AND(F1742="MEDIA",P1742="oui",Q1742="MODULE CARRÉ",SEMAINE!M1742&gt;=4001,SEMAINE!M1742&lt;=6000),((COÛTS!$C$114*4*O1742*4)),"0"))+(IF(AND(F1742="MEDIA",P1742="oui",Q1742="MODULE CARRÉ",SEMAINE!M1742&gt;=6001,SEMAINE!M1742&lt;=8000),((COÛTS!$C$114*6*O1742*4)),"0"))+(IF(AND(F1742="MEDIA",P1742="oui",Q1742="MODULE CARRÉ",SEMAINE!M1742&gt;=8001,SEMAINE!M1742&lt;=10000),((COÛTS!$C$114*8*O1742*4)),"0"))))</f>
        <v>0</v>
      </c>
      <c r="AK1742" s="38">
        <f>IF(Y1742&gt;0,(VLOOKUP(Y1742,DATA!$AB$2:$AC$102,2,0)),1)</f>
        <v>1</v>
      </c>
      <c r="AL1742" s="53">
        <f t="shared" si="223"/>
        <v>0</v>
      </c>
    </row>
    <row r="1743" spans="2:38" ht="25.05" customHeight="1" x14ac:dyDescent="0.25">
      <c r="B1743" s="43" t="str">
        <f>COUNTIF($D$3:D1743,D1743)&amp;T_Semaine[[#This Row],[N°AFFAIRE]]</f>
        <v>0</v>
      </c>
      <c r="C1743" s="50"/>
      <c r="D1743" s="50"/>
      <c r="E1743" s="50"/>
      <c r="F1743" s="50"/>
      <c r="G1743" s="50"/>
      <c r="H1743" s="50"/>
      <c r="I1743" s="50"/>
      <c r="J1743" s="50"/>
      <c r="K1743" s="50"/>
      <c r="L1743" s="50"/>
      <c r="M1743" s="91"/>
      <c r="N1743" s="91"/>
      <c r="O1743" s="50"/>
      <c r="P1743" s="50"/>
      <c r="Q1743" s="50"/>
      <c r="R1743" s="50"/>
      <c r="S1743" s="50"/>
      <c r="T1743" s="95">
        <f t="shared" si="217"/>
        <v>0</v>
      </c>
      <c r="U1743" s="36">
        <f t="shared" si="218"/>
        <v>0</v>
      </c>
      <c r="V1743" s="43"/>
      <c r="W1743" s="43"/>
      <c r="X1743" s="6">
        <f t="shared" si="216"/>
        <v>0</v>
      </c>
      <c r="Y1743" s="55"/>
      <c r="Z1743" s="6">
        <f>(IF(R1743="OUI",0,IF(AND(F1743="MEDIA",G1743&gt;0,O1743&gt;0),(VLOOKUP(G1743,COÛTS!$A$1:$C$157,3,0)*(M1743*N1743/1000*O1743/1000)),0)+IF(AND(G1743&gt;0,F1743="HEURE"),(VLOOKUP(G1743,COÛTS!$A$1:$C$157,3,0)*(O1743)),0))+IF(AND(G1743&gt;0,F1743="DIVERS"),(VLOOKUP(G1743,COÛTS!$A$1:$C$157,3,0)*(O1743)),0)+IF(AND(G1743&gt;0,F1743="VEHICULE"),(VLOOKUP(G1743,COÛTS!$A$1:$C$157,3,0)*(O1743)),0)+IF(AND(G1743&gt;0,F1743="FACONNAGE"),(VLOOKUP(G1743,COÛTS!$A$1:$C$157,3,0)*(O1743)),0)+IF(AND(G1743&gt;0,F1743="ACCESSOIRES"),(VLOOKUP(G1743,COÛTS!$A$1:$C$157,3,0)*(O1743)),0)+IF(AND(F1743="TRANSPORT",G1743&gt;0),(VLOOKUP(G1743,COÛTS!$A$1:$C$157,3,0)*(O1743)),0)+IF(AND(F1743="PRODUITS",G1743="KIT COMPLET HABILLAGE CLOISON MODULAIRE (mL)"),(VLOOKUP(G1743,COÛTS!$A$1:$C$157,3,0)*(M1743/1000*O1743)),0)+IF(AND(F1743="MEDIA",H1743&lt;0,G1743&gt;0,P1743="oui",Q1743="RECTO/VERSO (Type Deux Simple Face)"),(VLOOKUP(G1743,COÛTS!$A$1:$C$157,3,0)*(M1743*(N1743+480)/1000*O1743/1000)),"0")+IF(AND(F1743="MEDIA",H1743&lt;0,G1743&gt;0,P1743="oui",Q1743="MODULE TRIANGULAIRE"),(VLOOKUP(G1743,COÛTS!$A$1:$C$157,3,0)*(M1743*(N1743+240)/1000*O1743/1000)*2)+(VLOOKUP(G1743,COÛTS!$A$1:$C$157,3,0)*(M1743)/1000*0.24),"0")+IF(AND(F1743="MEDIA",P1743="oui",G1743&gt;0,H1743&lt;0,Q1743="MODULE CARRÉ"),(VLOOKUP(G1743,COÛTS!$A$1:$C$157,3,0)*(M1743*(N1743+240)/1000*O1743/1000)*3)+(VLOOKUP(G1743,COÛTS!$A$1:$C$157,3,0)*(M1743)/1000*0.24),"0")+IF(AND(F1743="MEDIA",H1743&lt;0,P1743="oui",G1743&gt;0,Q1743="RECTO (Type Chaussette)"),(VLOOKUP(G1743,COÛTS!$A$1:$C$157,3,0)*(M1743*(N1743+60)/1000*O1743/1000))))</f>
        <v>0</v>
      </c>
      <c r="AA1743" s="6">
        <f>IF(R1743="OUI",0,IF(AND(H1743&gt;0,I1743="OUI"),(VLOOKUP(H1743,COÛTS!$A$1:$C$157,3,0)*(M1743*N1743/1000*O1743/1000)),0))</f>
        <v>0</v>
      </c>
      <c r="AB1743" s="6">
        <f t="shared" si="219"/>
        <v>0</v>
      </c>
      <c r="AC1743" s="7">
        <f t="shared" si="220"/>
        <v>0</v>
      </c>
      <c r="AD1743" s="6">
        <f t="shared" si="221"/>
        <v>0</v>
      </c>
      <c r="AE1743" s="6">
        <f t="shared" si="222"/>
        <v>0</v>
      </c>
      <c r="AF1743" s="6">
        <f>IF(R1743="OUI",0,(IF(AND(P1743="oui",Q1743="RECTO (Type Chaussette, Simple Face)",SEMAINE!M1745&lt;=2000),((COÛTS!$C$115*2*O1743*SEMAINE!M1743/1000)+(COÛTS!$C$109*O1743*SEMAINE!M1743/1000)+(COÛTS!$C$107*O1743*SEMAINE!M1743/1000)),"0")+(IF(AND(P1743="oui",Q1743="RECTO (Type Chaussette, Simple Face)",SEMAINE!M1743&gt;2001,SEMAINE!M1743&lt;=4000),((COÛTS!$C$114*2*O1743)),"0"))+(IF(AND(P1743="oui",Q1743="RECTO (Type Chaussette, Simple Face)",SEMAINE!M1743&gt;=4001,SEMAINE!M1743&lt;=6000),((COÛTS!$C$114*4*O1743)),"0"))+(IF(AND(P1743="oui",Q1743="RECTO (Type Chaussette, Simple Face)",SEMAINE!M1743&gt;=6001,SEMAINE!M1743&lt;=8000),((COÛTS!$C$114*6*O1743)),"0"))+(IF(AND(P1743="oui",Q1743="RECTO (Type Chaussette, Simple Face)",SEMAINE!M1743&gt;=8001,SEMAINE!M1743&lt;=10000),((COÛTS!$C$114*8*O1743)),0))))</f>
        <v>0</v>
      </c>
      <c r="AG1743" s="6">
        <f>IF(R1743="OUI",0,(IF(AND(F1743="MEDIA",G1743="NON TISSÉ (Type Drop)",P1743="oui",Q1743="RECTO (Type Chaussette)",SEMAINE!M1746&lt;=2000),((COÛTS!$C$115*2*O1743*SEMAINE!M1743/1000)+(COÛTS!$C$109*O1743*SEMAINE!M1743/1000)+(COÛTS!$C$107*O1743*SEMAINE!M1743/1000)),"0")+(IF(AND(F1743="MEDIA",P1743="oui",Q1743="RECTO (Type Chaussette)",SEMAINE!M1743&gt;2001,SEMAINE!M1743&lt;=4000),((COÛTS!$C$114*2*O1743)),"0"))+(IF(AND(F1743="MEDIA",P1743="oui",Q1743="RECTO (Type Chaussette)",SEMAINE!M1743&gt;=4001,SEMAINE!M1743&lt;=6000),((COÛTS!$C$114*4*O1743)),"0"))+(IF(AND(F1743="MEDIA",P1743="oui",Q1743="RECTO (Type Chaussette)",SEMAINE!M1743&gt;=6001,SEMAINE!M1743&lt;=8000),((COÛTS!$C$114*6*O1743)),"0"))+(IF(AND(F1743="MEDIA",P1743="oui",Q1743="RECTO (Type Chaussette)",SEMAINE!M1743&gt;=8001,SEMAINE!M1743&lt;=10000),((COÛTS!$C$114*8*O1743)),0))))</f>
        <v>0</v>
      </c>
      <c r="AH1743" s="6">
        <f>IF(R1743="OUI",0,(IF(AND(F1743="MEDIA",G1743="NON TISSÉ (Type Drop)",P1743="oui",Q1743="RECTO/VERSO (Type Deux Simple Face)"),((COÛTS!$C$115*4*O1743*SEMAINE!M1743/1000)+(COÛTS!$C$110*O1743*4)+(COÛTS!$C$107*O1743*SEMAINE!M1743/1000)),"0")+(IF(AND(F1743="MEDIA",P1743="oui",Q1743="RECTO/VERSO (Type Deux Simple Face)",SEMAINE!M1743&gt;2001,SEMAINE!M1743&lt;=4000),((COÛTS!$C$114*2*O1743)),"0"))+(IF(AND(F1743="MEDIA",P1743="oui",Q1743="RECTO/VERSO (Type Deux Simple Face)",SEMAINE!M1743&gt;=4001,SEMAINE!M1743&lt;=6000),((COÛTS!$C$114*4*O1743)),"0"))+(IF(AND(F1743="MEDIA",P1743="oui",Q1743="RECTO/VERSO (Type Deux Simple Face)",SEMAINE!M1743&gt;=6001,SEMAINE!M1743&lt;=8000),((COÛTS!$C$114*6*O1743)),"0"))+(IF(AND(F1743="MEDIA",P1743="oui",Q1743="RECTO/VERSO (Type Deux Simple Face)",SEMAINE!M1743&gt;=8001,SEMAINE!M1743&lt;=10000),((COÛTS!$C$114*8*O1743)),0))))</f>
        <v>0</v>
      </c>
      <c r="AI1743" s="6">
        <f>IF(R1743="OUI",0,(IF(AND(F1743="MEDIA",G1743="NON TISSÉ (Type Drop)",P1743="oui",Q1743="MODULE TRIANGULAIRE"),((COÛTS!$C$115*6*O1743*SEMAINE!M1743/1000)+(COÛTS!$C$112*O1743*6)+(COÛTS!$C$107*O1743*3)),"0")+(IF(AND(F1743="MEDIA",P1743="oui",Q1743="MODULE TRIANGULAIRE",SEMAINE!M1743&gt;2001,SEMAINE!M1743&lt;=4000),((COÛTS!$C$114*2*O1743*3)),"0"))+(IF(AND(F1743="MEDIA",P1743="oui",Q1743="MODULE TRIANGULAIRE",SEMAINE!M1743&gt;=4001,SEMAINE!M1743&lt;=6000),((COÛTS!$C$114*4*O1743*3)),"0"))+(IF(AND(F1743="MEDIA",P1743="oui",Q1743="MODULE TRIANGULAIRE",SEMAINE!M1743&gt;=6001,SEMAINE!M1743&lt;=8000),((COÛTS!$C$114*6*O1743*3)),"0"))+(IF(AND(F1743="MEDIA",P1743="oui",Q1743="MODULE TRIANGULAIRE",SEMAINE!M1743&gt;=8001,SEMAINE!M1743&lt;=10000),((COÛTS!$C$114*8*O1743*3)),0))))</f>
        <v>0</v>
      </c>
      <c r="AJ1743" s="6">
        <f>IF(OR(R1743="OUI",H1743&gt;0),0,(IF(AND(F1743="MEDIA",G1743="NON TISSÉ (Type Drop)",P1743="oui",Q1743="MODULE CARRÉ"),((COÛTS!$C$115*8*O1743*SEMAINE!M1743/1000)+(COÛTS!$C$111*O1743*8)+(COÛTS!$C$107*O1743*4)),"0")+IF(AND(F1743="MEDIA",G1743="BÂCHE FRONTLIT 450gr (Type Bâche M1)",P1743="oui",Q1743="MODULE CARRÉ"),((COÛTS!$C$115*8*O1743*SEMAINE!M1743/1000)+(COÛTS!$C$111*O1743*8)+(COÛTS!$C$107*O1743*4)),"0")+(IF(AND(F1743="MEDIA",P1743="oui",Q1743="MODULE CARRÉ",SEMAINE!M1743&gt;2001,SEMAINE!M1743&lt;=4000),((COÛTS!$C$114*2*O1743*4)),"0"))+(IF(AND(F1743="MEDIA",P1743="oui",Q1743="MODULE CARRÉ",SEMAINE!M1743&gt;=4001,SEMAINE!M1743&lt;=6000),((COÛTS!$C$114*4*O1743*4)),"0"))+(IF(AND(F1743="MEDIA",P1743="oui",Q1743="MODULE CARRÉ",SEMAINE!M1743&gt;=6001,SEMAINE!M1743&lt;=8000),((COÛTS!$C$114*6*O1743*4)),"0"))+(IF(AND(F1743="MEDIA",P1743="oui",Q1743="MODULE CARRÉ",SEMAINE!M1743&gt;=8001,SEMAINE!M1743&lt;=10000),((COÛTS!$C$114*8*O1743*4)),"0"))))</f>
        <v>0</v>
      </c>
      <c r="AK1743" s="38">
        <f>IF(Y1743&gt;0,(VLOOKUP(Y1743,DATA!$AB$2:$AC$102,2,0)),1)</f>
        <v>1</v>
      </c>
      <c r="AL1743" s="53">
        <f t="shared" si="223"/>
        <v>0</v>
      </c>
    </row>
    <row r="1744" spans="2:38" ht="25.05" customHeight="1" x14ac:dyDescent="0.25">
      <c r="B1744" s="43" t="str">
        <f>COUNTIF($D$3:D1744,D1744)&amp;T_Semaine[[#This Row],[N°AFFAIRE]]</f>
        <v>0</v>
      </c>
      <c r="C1744" s="50"/>
      <c r="D1744" s="50"/>
      <c r="E1744" s="50"/>
      <c r="F1744" s="50"/>
      <c r="G1744" s="50"/>
      <c r="H1744" s="50"/>
      <c r="I1744" s="50"/>
      <c r="J1744" s="50"/>
      <c r="K1744" s="50"/>
      <c r="L1744" s="50"/>
      <c r="M1744" s="91"/>
      <c r="N1744" s="91"/>
      <c r="O1744" s="50"/>
      <c r="P1744" s="50"/>
      <c r="Q1744" s="50"/>
      <c r="R1744" s="50"/>
      <c r="S1744" s="50"/>
      <c r="T1744" s="95">
        <f t="shared" si="217"/>
        <v>0</v>
      </c>
      <c r="U1744" s="36">
        <f t="shared" si="218"/>
        <v>0</v>
      </c>
      <c r="V1744" s="43"/>
      <c r="W1744" s="43"/>
      <c r="X1744" s="6">
        <f t="shared" si="216"/>
        <v>0</v>
      </c>
      <c r="Y1744" s="55"/>
      <c r="Z1744" s="6">
        <f>(IF(R1744="OUI",0,IF(AND(F1744="MEDIA",G1744&gt;0,O1744&gt;0),(VLOOKUP(G1744,COÛTS!$A$1:$C$157,3,0)*(M1744*N1744/1000*O1744/1000)),0)+IF(AND(G1744&gt;0,F1744="HEURE"),(VLOOKUP(G1744,COÛTS!$A$1:$C$157,3,0)*(O1744)),0))+IF(AND(G1744&gt;0,F1744="DIVERS"),(VLOOKUP(G1744,COÛTS!$A$1:$C$157,3,0)*(O1744)),0)+IF(AND(G1744&gt;0,F1744="VEHICULE"),(VLOOKUP(G1744,COÛTS!$A$1:$C$157,3,0)*(O1744)),0)+IF(AND(G1744&gt;0,F1744="FACONNAGE"),(VLOOKUP(G1744,COÛTS!$A$1:$C$157,3,0)*(O1744)),0)+IF(AND(G1744&gt;0,F1744="ACCESSOIRES"),(VLOOKUP(G1744,COÛTS!$A$1:$C$157,3,0)*(O1744)),0)+IF(AND(F1744="TRANSPORT",G1744&gt;0),(VLOOKUP(G1744,COÛTS!$A$1:$C$157,3,0)*(O1744)),0)+IF(AND(F1744="PRODUITS",G1744="KIT COMPLET HABILLAGE CLOISON MODULAIRE (mL)"),(VLOOKUP(G1744,COÛTS!$A$1:$C$157,3,0)*(M1744/1000*O1744)),0)+IF(AND(F1744="MEDIA",H1744&lt;0,G1744&gt;0,P1744="oui",Q1744="RECTO/VERSO (Type Deux Simple Face)"),(VLOOKUP(G1744,COÛTS!$A$1:$C$157,3,0)*(M1744*(N1744+480)/1000*O1744/1000)),"0")+IF(AND(F1744="MEDIA",H1744&lt;0,G1744&gt;0,P1744="oui",Q1744="MODULE TRIANGULAIRE"),(VLOOKUP(G1744,COÛTS!$A$1:$C$157,3,0)*(M1744*(N1744+240)/1000*O1744/1000)*2)+(VLOOKUP(G1744,COÛTS!$A$1:$C$157,3,0)*(M1744)/1000*0.24),"0")+IF(AND(F1744="MEDIA",P1744="oui",G1744&gt;0,H1744&lt;0,Q1744="MODULE CARRÉ"),(VLOOKUP(G1744,COÛTS!$A$1:$C$157,3,0)*(M1744*(N1744+240)/1000*O1744/1000)*3)+(VLOOKUP(G1744,COÛTS!$A$1:$C$157,3,0)*(M1744)/1000*0.24),"0")+IF(AND(F1744="MEDIA",H1744&lt;0,P1744="oui",G1744&gt;0,Q1744="RECTO (Type Chaussette)"),(VLOOKUP(G1744,COÛTS!$A$1:$C$157,3,0)*(M1744*(N1744+60)/1000*O1744/1000))))</f>
        <v>0</v>
      </c>
      <c r="AA1744" s="6">
        <f>IF(R1744="OUI",0,IF(AND(H1744&gt;0,I1744="OUI"),(VLOOKUP(H1744,COÛTS!$A$1:$C$157,3,0)*(M1744*N1744/1000*O1744/1000)),0))</f>
        <v>0</v>
      </c>
      <c r="AB1744" s="6">
        <f t="shared" si="219"/>
        <v>0</v>
      </c>
      <c r="AC1744" s="7">
        <f t="shared" si="220"/>
        <v>0</v>
      </c>
      <c r="AD1744" s="6">
        <f t="shared" si="221"/>
        <v>0</v>
      </c>
      <c r="AE1744" s="6">
        <f t="shared" si="222"/>
        <v>0</v>
      </c>
      <c r="AF1744" s="6">
        <f>IF(R1744="OUI",0,(IF(AND(P1744="oui",Q1744="RECTO (Type Chaussette, Simple Face)",SEMAINE!M1746&lt;=2000),((COÛTS!$C$115*2*O1744*SEMAINE!M1744/1000)+(COÛTS!$C$109*O1744*SEMAINE!M1744/1000)+(COÛTS!$C$107*O1744*SEMAINE!M1744/1000)),"0")+(IF(AND(P1744="oui",Q1744="RECTO (Type Chaussette, Simple Face)",SEMAINE!M1744&gt;2001,SEMAINE!M1744&lt;=4000),((COÛTS!$C$114*2*O1744)),"0"))+(IF(AND(P1744="oui",Q1744="RECTO (Type Chaussette, Simple Face)",SEMAINE!M1744&gt;=4001,SEMAINE!M1744&lt;=6000),((COÛTS!$C$114*4*O1744)),"0"))+(IF(AND(P1744="oui",Q1744="RECTO (Type Chaussette, Simple Face)",SEMAINE!M1744&gt;=6001,SEMAINE!M1744&lt;=8000),((COÛTS!$C$114*6*O1744)),"0"))+(IF(AND(P1744="oui",Q1744="RECTO (Type Chaussette, Simple Face)",SEMAINE!M1744&gt;=8001,SEMAINE!M1744&lt;=10000),((COÛTS!$C$114*8*O1744)),0))))</f>
        <v>0</v>
      </c>
      <c r="AG1744" s="6">
        <f>IF(R1744="OUI",0,(IF(AND(F1744="MEDIA",G1744="NON TISSÉ (Type Drop)",P1744="oui",Q1744="RECTO (Type Chaussette)",SEMAINE!M1747&lt;=2000),((COÛTS!$C$115*2*O1744*SEMAINE!M1744/1000)+(COÛTS!$C$109*O1744*SEMAINE!M1744/1000)+(COÛTS!$C$107*O1744*SEMAINE!M1744/1000)),"0")+(IF(AND(F1744="MEDIA",P1744="oui",Q1744="RECTO (Type Chaussette)",SEMAINE!M1744&gt;2001,SEMAINE!M1744&lt;=4000),((COÛTS!$C$114*2*O1744)),"0"))+(IF(AND(F1744="MEDIA",P1744="oui",Q1744="RECTO (Type Chaussette)",SEMAINE!M1744&gt;=4001,SEMAINE!M1744&lt;=6000),((COÛTS!$C$114*4*O1744)),"0"))+(IF(AND(F1744="MEDIA",P1744="oui",Q1744="RECTO (Type Chaussette)",SEMAINE!M1744&gt;=6001,SEMAINE!M1744&lt;=8000),((COÛTS!$C$114*6*O1744)),"0"))+(IF(AND(F1744="MEDIA",P1744="oui",Q1744="RECTO (Type Chaussette)",SEMAINE!M1744&gt;=8001,SEMAINE!M1744&lt;=10000),((COÛTS!$C$114*8*O1744)),0))))</f>
        <v>0</v>
      </c>
      <c r="AH1744" s="6">
        <f>IF(R1744="OUI",0,(IF(AND(F1744="MEDIA",G1744="NON TISSÉ (Type Drop)",P1744="oui",Q1744="RECTO/VERSO (Type Deux Simple Face)"),((COÛTS!$C$115*4*O1744*SEMAINE!M1744/1000)+(COÛTS!$C$110*O1744*4)+(COÛTS!$C$107*O1744*SEMAINE!M1744/1000)),"0")+(IF(AND(F1744="MEDIA",P1744="oui",Q1744="RECTO/VERSO (Type Deux Simple Face)",SEMAINE!M1744&gt;2001,SEMAINE!M1744&lt;=4000),((COÛTS!$C$114*2*O1744)),"0"))+(IF(AND(F1744="MEDIA",P1744="oui",Q1744="RECTO/VERSO (Type Deux Simple Face)",SEMAINE!M1744&gt;=4001,SEMAINE!M1744&lt;=6000),((COÛTS!$C$114*4*O1744)),"0"))+(IF(AND(F1744="MEDIA",P1744="oui",Q1744="RECTO/VERSO (Type Deux Simple Face)",SEMAINE!M1744&gt;=6001,SEMAINE!M1744&lt;=8000),((COÛTS!$C$114*6*O1744)),"0"))+(IF(AND(F1744="MEDIA",P1744="oui",Q1744="RECTO/VERSO (Type Deux Simple Face)",SEMAINE!M1744&gt;=8001,SEMAINE!M1744&lt;=10000),((COÛTS!$C$114*8*O1744)),0))))</f>
        <v>0</v>
      </c>
      <c r="AI1744" s="6">
        <f>IF(R1744="OUI",0,(IF(AND(F1744="MEDIA",G1744="NON TISSÉ (Type Drop)",P1744="oui",Q1744="MODULE TRIANGULAIRE"),((COÛTS!$C$115*6*O1744*SEMAINE!M1744/1000)+(COÛTS!$C$112*O1744*6)+(COÛTS!$C$107*O1744*3)),"0")+(IF(AND(F1744="MEDIA",P1744="oui",Q1744="MODULE TRIANGULAIRE",SEMAINE!M1744&gt;2001,SEMAINE!M1744&lt;=4000),((COÛTS!$C$114*2*O1744*3)),"0"))+(IF(AND(F1744="MEDIA",P1744="oui",Q1744="MODULE TRIANGULAIRE",SEMAINE!M1744&gt;=4001,SEMAINE!M1744&lt;=6000),((COÛTS!$C$114*4*O1744*3)),"0"))+(IF(AND(F1744="MEDIA",P1744="oui",Q1744="MODULE TRIANGULAIRE",SEMAINE!M1744&gt;=6001,SEMAINE!M1744&lt;=8000),((COÛTS!$C$114*6*O1744*3)),"0"))+(IF(AND(F1744="MEDIA",P1744="oui",Q1744="MODULE TRIANGULAIRE",SEMAINE!M1744&gt;=8001,SEMAINE!M1744&lt;=10000),((COÛTS!$C$114*8*O1744*3)),0))))</f>
        <v>0</v>
      </c>
      <c r="AJ1744" s="6">
        <f>IF(OR(R1744="OUI",H1744&gt;0),0,(IF(AND(F1744="MEDIA",G1744="NON TISSÉ (Type Drop)",P1744="oui",Q1744="MODULE CARRÉ"),((COÛTS!$C$115*8*O1744*SEMAINE!M1744/1000)+(COÛTS!$C$111*O1744*8)+(COÛTS!$C$107*O1744*4)),"0")+IF(AND(F1744="MEDIA",G1744="BÂCHE FRONTLIT 450gr (Type Bâche M1)",P1744="oui",Q1744="MODULE CARRÉ"),((COÛTS!$C$115*8*O1744*SEMAINE!M1744/1000)+(COÛTS!$C$111*O1744*8)+(COÛTS!$C$107*O1744*4)),"0")+(IF(AND(F1744="MEDIA",P1744="oui",Q1744="MODULE CARRÉ",SEMAINE!M1744&gt;2001,SEMAINE!M1744&lt;=4000),((COÛTS!$C$114*2*O1744*4)),"0"))+(IF(AND(F1744="MEDIA",P1744="oui",Q1744="MODULE CARRÉ",SEMAINE!M1744&gt;=4001,SEMAINE!M1744&lt;=6000),((COÛTS!$C$114*4*O1744*4)),"0"))+(IF(AND(F1744="MEDIA",P1744="oui",Q1744="MODULE CARRÉ",SEMAINE!M1744&gt;=6001,SEMAINE!M1744&lt;=8000),((COÛTS!$C$114*6*O1744*4)),"0"))+(IF(AND(F1744="MEDIA",P1744="oui",Q1744="MODULE CARRÉ",SEMAINE!M1744&gt;=8001,SEMAINE!M1744&lt;=10000),((COÛTS!$C$114*8*O1744*4)),"0"))))</f>
        <v>0</v>
      </c>
      <c r="AK1744" s="38">
        <f>IF(Y1744&gt;0,(VLOOKUP(Y1744,DATA!$AB$2:$AC$102,2,0)),1)</f>
        <v>1</v>
      </c>
      <c r="AL1744" s="53">
        <f t="shared" si="223"/>
        <v>0</v>
      </c>
    </row>
    <row r="1745" spans="2:38" ht="25.05" customHeight="1" x14ac:dyDescent="0.25">
      <c r="B1745" s="43" t="str">
        <f>COUNTIF($D$3:D1745,D1745)&amp;T_Semaine[[#This Row],[N°AFFAIRE]]</f>
        <v>0</v>
      </c>
      <c r="C1745" s="50"/>
      <c r="D1745" s="50"/>
      <c r="E1745" s="50"/>
      <c r="F1745" s="50"/>
      <c r="G1745" s="50"/>
      <c r="H1745" s="50"/>
      <c r="I1745" s="50"/>
      <c r="J1745" s="50"/>
      <c r="K1745" s="50"/>
      <c r="L1745" s="50"/>
      <c r="M1745" s="91"/>
      <c r="N1745" s="91"/>
      <c r="O1745" s="50"/>
      <c r="P1745" s="50"/>
      <c r="Q1745" s="50"/>
      <c r="R1745" s="50"/>
      <c r="S1745" s="50"/>
      <c r="T1745" s="95">
        <f t="shared" si="217"/>
        <v>0</v>
      </c>
      <c r="U1745" s="36">
        <f t="shared" si="218"/>
        <v>0</v>
      </c>
      <c r="V1745" s="43"/>
      <c r="W1745" s="43"/>
      <c r="X1745" s="6">
        <f t="shared" si="216"/>
        <v>0</v>
      </c>
      <c r="Y1745" s="55"/>
      <c r="Z1745" s="6">
        <f>(IF(R1745="OUI",0,IF(AND(F1745="MEDIA",G1745&gt;0,O1745&gt;0),(VLOOKUP(G1745,COÛTS!$A$1:$C$157,3,0)*(M1745*N1745/1000*O1745/1000)),0)+IF(AND(G1745&gt;0,F1745="HEURE"),(VLOOKUP(G1745,COÛTS!$A$1:$C$157,3,0)*(O1745)),0))+IF(AND(G1745&gt;0,F1745="DIVERS"),(VLOOKUP(G1745,COÛTS!$A$1:$C$157,3,0)*(O1745)),0)+IF(AND(G1745&gt;0,F1745="VEHICULE"),(VLOOKUP(G1745,COÛTS!$A$1:$C$157,3,0)*(O1745)),0)+IF(AND(G1745&gt;0,F1745="FACONNAGE"),(VLOOKUP(G1745,COÛTS!$A$1:$C$157,3,0)*(O1745)),0)+IF(AND(G1745&gt;0,F1745="ACCESSOIRES"),(VLOOKUP(G1745,COÛTS!$A$1:$C$157,3,0)*(O1745)),0)+IF(AND(F1745="TRANSPORT",G1745&gt;0),(VLOOKUP(G1745,COÛTS!$A$1:$C$157,3,0)*(O1745)),0)+IF(AND(F1745="PRODUITS",G1745="KIT COMPLET HABILLAGE CLOISON MODULAIRE (mL)"),(VLOOKUP(G1745,COÛTS!$A$1:$C$157,3,0)*(M1745/1000*O1745)),0)+IF(AND(F1745="MEDIA",H1745&lt;0,G1745&gt;0,P1745="oui",Q1745="RECTO/VERSO (Type Deux Simple Face)"),(VLOOKUP(G1745,COÛTS!$A$1:$C$157,3,0)*(M1745*(N1745+480)/1000*O1745/1000)),"0")+IF(AND(F1745="MEDIA",H1745&lt;0,G1745&gt;0,P1745="oui",Q1745="MODULE TRIANGULAIRE"),(VLOOKUP(G1745,COÛTS!$A$1:$C$157,3,0)*(M1745*(N1745+240)/1000*O1745/1000)*2)+(VLOOKUP(G1745,COÛTS!$A$1:$C$157,3,0)*(M1745)/1000*0.24),"0")+IF(AND(F1745="MEDIA",P1745="oui",G1745&gt;0,H1745&lt;0,Q1745="MODULE CARRÉ"),(VLOOKUP(G1745,COÛTS!$A$1:$C$157,3,0)*(M1745*(N1745+240)/1000*O1745/1000)*3)+(VLOOKUP(G1745,COÛTS!$A$1:$C$157,3,0)*(M1745)/1000*0.24),"0")+IF(AND(F1745="MEDIA",H1745&lt;0,P1745="oui",G1745&gt;0,Q1745="RECTO (Type Chaussette)"),(VLOOKUP(G1745,COÛTS!$A$1:$C$157,3,0)*(M1745*(N1745+60)/1000*O1745/1000))))</f>
        <v>0</v>
      </c>
      <c r="AA1745" s="6">
        <f>IF(R1745="OUI",0,IF(AND(H1745&gt;0,I1745="OUI"),(VLOOKUP(H1745,COÛTS!$A$1:$C$157,3,0)*(M1745*N1745/1000*O1745/1000)),0))</f>
        <v>0</v>
      </c>
      <c r="AB1745" s="6">
        <f t="shared" si="219"/>
        <v>0</v>
      </c>
      <c r="AC1745" s="7">
        <f t="shared" si="220"/>
        <v>0</v>
      </c>
      <c r="AD1745" s="6">
        <f t="shared" si="221"/>
        <v>0</v>
      </c>
      <c r="AE1745" s="6">
        <f t="shared" si="222"/>
        <v>0</v>
      </c>
      <c r="AF1745" s="6">
        <f>IF(R1745="OUI",0,(IF(AND(P1745="oui",Q1745="RECTO (Type Chaussette, Simple Face)",SEMAINE!M1747&lt;=2000),((COÛTS!$C$115*2*O1745*SEMAINE!M1745/1000)+(COÛTS!$C$109*O1745*SEMAINE!M1745/1000)+(COÛTS!$C$107*O1745*SEMAINE!M1745/1000)),"0")+(IF(AND(P1745="oui",Q1745="RECTO (Type Chaussette, Simple Face)",SEMAINE!M1745&gt;2001,SEMAINE!M1745&lt;=4000),((COÛTS!$C$114*2*O1745)),"0"))+(IF(AND(P1745="oui",Q1745="RECTO (Type Chaussette, Simple Face)",SEMAINE!M1745&gt;=4001,SEMAINE!M1745&lt;=6000),((COÛTS!$C$114*4*O1745)),"0"))+(IF(AND(P1745="oui",Q1745="RECTO (Type Chaussette, Simple Face)",SEMAINE!M1745&gt;=6001,SEMAINE!M1745&lt;=8000),((COÛTS!$C$114*6*O1745)),"0"))+(IF(AND(P1745="oui",Q1745="RECTO (Type Chaussette, Simple Face)",SEMAINE!M1745&gt;=8001,SEMAINE!M1745&lt;=10000),((COÛTS!$C$114*8*O1745)),0))))</f>
        <v>0</v>
      </c>
      <c r="AG1745" s="6">
        <f>IF(R1745="OUI",0,(IF(AND(F1745="MEDIA",G1745="NON TISSÉ (Type Drop)",P1745="oui",Q1745="RECTO (Type Chaussette)",SEMAINE!M1748&lt;=2000),((COÛTS!$C$115*2*O1745*SEMAINE!M1745/1000)+(COÛTS!$C$109*O1745*SEMAINE!M1745/1000)+(COÛTS!$C$107*O1745*SEMAINE!M1745/1000)),"0")+(IF(AND(F1745="MEDIA",P1745="oui",Q1745="RECTO (Type Chaussette)",SEMAINE!M1745&gt;2001,SEMAINE!M1745&lt;=4000),((COÛTS!$C$114*2*O1745)),"0"))+(IF(AND(F1745="MEDIA",P1745="oui",Q1745="RECTO (Type Chaussette)",SEMAINE!M1745&gt;=4001,SEMAINE!M1745&lt;=6000),((COÛTS!$C$114*4*O1745)),"0"))+(IF(AND(F1745="MEDIA",P1745="oui",Q1745="RECTO (Type Chaussette)",SEMAINE!M1745&gt;=6001,SEMAINE!M1745&lt;=8000),((COÛTS!$C$114*6*O1745)),"0"))+(IF(AND(F1745="MEDIA",P1745="oui",Q1745="RECTO (Type Chaussette)",SEMAINE!M1745&gt;=8001,SEMAINE!M1745&lt;=10000),((COÛTS!$C$114*8*O1745)),0))))</f>
        <v>0</v>
      </c>
      <c r="AH1745" s="6">
        <f>IF(R1745="OUI",0,(IF(AND(F1745="MEDIA",G1745="NON TISSÉ (Type Drop)",P1745="oui",Q1745="RECTO/VERSO (Type Deux Simple Face)"),((COÛTS!$C$115*4*O1745*SEMAINE!M1745/1000)+(COÛTS!$C$110*O1745*4)+(COÛTS!$C$107*O1745*SEMAINE!M1745/1000)),"0")+(IF(AND(F1745="MEDIA",P1745="oui",Q1745="RECTO/VERSO (Type Deux Simple Face)",SEMAINE!M1745&gt;2001,SEMAINE!M1745&lt;=4000),((COÛTS!$C$114*2*O1745)),"0"))+(IF(AND(F1745="MEDIA",P1745="oui",Q1745="RECTO/VERSO (Type Deux Simple Face)",SEMAINE!M1745&gt;=4001,SEMAINE!M1745&lt;=6000),((COÛTS!$C$114*4*O1745)),"0"))+(IF(AND(F1745="MEDIA",P1745="oui",Q1745="RECTO/VERSO (Type Deux Simple Face)",SEMAINE!M1745&gt;=6001,SEMAINE!M1745&lt;=8000),((COÛTS!$C$114*6*O1745)),"0"))+(IF(AND(F1745="MEDIA",P1745="oui",Q1745="RECTO/VERSO (Type Deux Simple Face)",SEMAINE!M1745&gt;=8001,SEMAINE!M1745&lt;=10000),((COÛTS!$C$114*8*O1745)),0))))</f>
        <v>0</v>
      </c>
      <c r="AI1745" s="6">
        <f>IF(R1745="OUI",0,(IF(AND(F1745="MEDIA",G1745="NON TISSÉ (Type Drop)",P1745="oui",Q1745="MODULE TRIANGULAIRE"),((COÛTS!$C$115*6*O1745*SEMAINE!M1745/1000)+(COÛTS!$C$112*O1745*6)+(COÛTS!$C$107*O1745*3)),"0")+(IF(AND(F1745="MEDIA",P1745="oui",Q1745="MODULE TRIANGULAIRE",SEMAINE!M1745&gt;2001,SEMAINE!M1745&lt;=4000),((COÛTS!$C$114*2*O1745*3)),"0"))+(IF(AND(F1745="MEDIA",P1745="oui",Q1745="MODULE TRIANGULAIRE",SEMAINE!M1745&gt;=4001,SEMAINE!M1745&lt;=6000),((COÛTS!$C$114*4*O1745*3)),"0"))+(IF(AND(F1745="MEDIA",P1745="oui",Q1745="MODULE TRIANGULAIRE",SEMAINE!M1745&gt;=6001,SEMAINE!M1745&lt;=8000),((COÛTS!$C$114*6*O1745*3)),"0"))+(IF(AND(F1745="MEDIA",P1745="oui",Q1745="MODULE TRIANGULAIRE",SEMAINE!M1745&gt;=8001,SEMAINE!M1745&lt;=10000),((COÛTS!$C$114*8*O1745*3)),0))))</f>
        <v>0</v>
      </c>
      <c r="AJ1745" s="6">
        <f>IF(OR(R1745="OUI",H1745&gt;0),0,(IF(AND(F1745="MEDIA",G1745="NON TISSÉ (Type Drop)",P1745="oui",Q1745="MODULE CARRÉ"),((COÛTS!$C$115*8*O1745*SEMAINE!M1745/1000)+(COÛTS!$C$111*O1745*8)+(COÛTS!$C$107*O1745*4)),"0")+IF(AND(F1745="MEDIA",G1745="BÂCHE FRONTLIT 450gr (Type Bâche M1)",P1745="oui",Q1745="MODULE CARRÉ"),((COÛTS!$C$115*8*O1745*SEMAINE!M1745/1000)+(COÛTS!$C$111*O1745*8)+(COÛTS!$C$107*O1745*4)),"0")+(IF(AND(F1745="MEDIA",P1745="oui",Q1745="MODULE CARRÉ",SEMAINE!M1745&gt;2001,SEMAINE!M1745&lt;=4000),((COÛTS!$C$114*2*O1745*4)),"0"))+(IF(AND(F1745="MEDIA",P1745="oui",Q1745="MODULE CARRÉ",SEMAINE!M1745&gt;=4001,SEMAINE!M1745&lt;=6000),((COÛTS!$C$114*4*O1745*4)),"0"))+(IF(AND(F1745="MEDIA",P1745="oui",Q1745="MODULE CARRÉ",SEMAINE!M1745&gt;=6001,SEMAINE!M1745&lt;=8000),((COÛTS!$C$114*6*O1745*4)),"0"))+(IF(AND(F1745="MEDIA",P1745="oui",Q1745="MODULE CARRÉ",SEMAINE!M1745&gt;=8001,SEMAINE!M1745&lt;=10000),((COÛTS!$C$114*8*O1745*4)),"0"))))</f>
        <v>0</v>
      </c>
      <c r="AK1745" s="38">
        <f>IF(Y1745&gt;0,(VLOOKUP(Y1745,DATA!$AB$2:$AC$102,2,0)),1)</f>
        <v>1</v>
      </c>
      <c r="AL1745" s="53">
        <f t="shared" si="223"/>
        <v>0</v>
      </c>
    </row>
    <row r="1746" spans="2:38" ht="25.05" customHeight="1" x14ac:dyDescent="0.25">
      <c r="B1746" s="43" t="str">
        <f>COUNTIF($D$3:D1746,D1746)&amp;T_Semaine[[#This Row],[N°AFFAIRE]]</f>
        <v>0</v>
      </c>
      <c r="C1746" s="50"/>
      <c r="D1746" s="50"/>
      <c r="E1746" s="50"/>
      <c r="F1746" s="50"/>
      <c r="G1746" s="50"/>
      <c r="H1746" s="50"/>
      <c r="I1746" s="50"/>
      <c r="J1746" s="50"/>
      <c r="K1746" s="50"/>
      <c r="L1746" s="50"/>
      <c r="M1746" s="91"/>
      <c r="N1746" s="91"/>
      <c r="O1746" s="50"/>
      <c r="P1746" s="50"/>
      <c r="Q1746" s="50"/>
      <c r="R1746" s="50"/>
      <c r="S1746" s="50"/>
      <c r="T1746" s="95">
        <f t="shared" si="217"/>
        <v>0</v>
      </c>
      <c r="U1746" s="36">
        <f t="shared" si="218"/>
        <v>0</v>
      </c>
      <c r="V1746" s="43"/>
      <c r="W1746" s="43"/>
      <c r="X1746" s="6">
        <f t="shared" si="216"/>
        <v>0</v>
      </c>
      <c r="Y1746" s="55"/>
      <c r="Z1746" s="6">
        <f>(IF(R1746="OUI",0,IF(AND(F1746="MEDIA",G1746&gt;0,O1746&gt;0),(VLOOKUP(G1746,COÛTS!$A$1:$C$157,3,0)*(M1746*N1746/1000*O1746/1000)),0)+IF(AND(G1746&gt;0,F1746="HEURE"),(VLOOKUP(G1746,COÛTS!$A$1:$C$157,3,0)*(O1746)),0))+IF(AND(G1746&gt;0,F1746="DIVERS"),(VLOOKUP(G1746,COÛTS!$A$1:$C$157,3,0)*(O1746)),0)+IF(AND(G1746&gt;0,F1746="VEHICULE"),(VLOOKUP(G1746,COÛTS!$A$1:$C$157,3,0)*(O1746)),0)+IF(AND(G1746&gt;0,F1746="FACONNAGE"),(VLOOKUP(G1746,COÛTS!$A$1:$C$157,3,0)*(O1746)),0)+IF(AND(G1746&gt;0,F1746="ACCESSOIRES"),(VLOOKUP(G1746,COÛTS!$A$1:$C$157,3,0)*(O1746)),0)+IF(AND(F1746="TRANSPORT",G1746&gt;0),(VLOOKUP(G1746,COÛTS!$A$1:$C$157,3,0)*(O1746)),0)+IF(AND(F1746="PRODUITS",G1746="KIT COMPLET HABILLAGE CLOISON MODULAIRE (mL)"),(VLOOKUP(G1746,COÛTS!$A$1:$C$157,3,0)*(M1746/1000*O1746)),0)+IF(AND(F1746="MEDIA",H1746&lt;0,G1746&gt;0,P1746="oui",Q1746="RECTO/VERSO (Type Deux Simple Face)"),(VLOOKUP(G1746,COÛTS!$A$1:$C$157,3,0)*(M1746*(N1746+480)/1000*O1746/1000)),"0")+IF(AND(F1746="MEDIA",H1746&lt;0,G1746&gt;0,P1746="oui",Q1746="MODULE TRIANGULAIRE"),(VLOOKUP(G1746,COÛTS!$A$1:$C$157,3,0)*(M1746*(N1746+240)/1000*O1746/1000)*2)+(VLOOKUP(G1746,COÛTS!$A$1:$C$157,3,0)*(M1746)/1000*0.24),"0")+IF(AND(F1746="MEDIA",P1746="oui",G1746&gt;0,H1746&lt;0,Q1746="MODULE CARRÉ"),(VLOOKUP(G1746,COÛTS!$A$1:$C$157,3,0)*(M1746*(N1746+240)/1000*O1746/1000)*3)+(VLOOKUP(G1746,COÛTS!$A$1:$C$157,3,0)*(M1746)/1000*0.24),"0")+IF(AND(F1746="MEDIA",H1746&lt;0,P1746="oui",G1746&gt;0,Q1746="RECTO (Type Chaussette)"),(VLOOKUP(G1746,COÛTS!$A$1:$C$157,3,0)*(M1746*(N1746+60)/1000*O1746/1000))))</f>
        <v>0</v>
      </c>
      <c r="AA1746" s="6">
        <f>IF(R1746="OUI",0,IF(AND(H1746&gt;0,I1746="OUI"),(VLOOKUP(H1746,COÛTS!$A$1:$C$157,3,0)*(M1746*N1746/1000*O1746/1000)),0))</f>
        <v>0</v>
      </c>
      <c r="AB1746" s="6">
        <f t="shared" si="219"/>
        <v>0</v>
      </c>
      <c r="AC1746" s="7">
        <f t="shared" si="220"/>
        <v>0</v>
      </c>
      <c r="AD1746" s="6">
        <f t="shared" si="221"/>
        <v>0</v>
      </c>
      <c r="AE1746" s="6">
        <f t="shared" si="222"/>
        <v>0</v>
      </c>
      <c r="AF1746" s="6">
        <f>IF(R1746="OUI",0,(IF(AND(P1746="oui",Q1746="RECTO (Type Chaussette, Simple Face)",SEMAINE!M1748&lt;=2000),((COÛTS!$C$115*2*O1746*SEMAINE!M1746/1000)+(COÛTS!$C$109*O1746*SEMAINE!M1746/1000)+(COÛTS!$C$107*O1746*SEMAINE!M1746/1000)),"0")+(IF(AND(P1746="oui",Q1746="RECTO (Type Chaussette, Simple Face)",SEMAINE!M1746&gt;2001,SEMAINE!M1746&lt;=4000),((COÛTS!$C$114*2*O1746)),"0"))+(IF(AND(P1746="oui",Q1746="RECTO (Type Chaussette, Simple Face)",SEMAINE!M1746&gt;=4001,SEMAINE!M1746&lt;=6000),((COÛTS!$C$114*4*O1746)),"0"))+(IF(AND(P1746="oui",Q1746="RECTO (Type Chaussette, Simple Face)",SEMAINE!M1746&gt;=6001,SEMAINE!M1746&lt;=8000),((COÛTS!$C$114*6*O1746)),"0"))+(IF(AND(P1746="oui",Q1746="RECTO (Type Chaussette, Simple Face)",SEMAINE!M1746&gt;=8001,SEMAINE!M1746&lt;=10000),((COÛTS!$C$114*8*O1746)),0))))</f>
        <v>0</v>
      </c>
      <c r="AG1746" s="6">
        <f>IF(R1746="OUI",0,(IF(AND(F1746="MEDIA",G1746="NON TISSÉ (Type Drop)",P1746="oui",Q1746="RECTO (Type Chaussette)",SEMAINE!M1749&lt;=2000),((COÛTS!$C$115*2*O1746*SEMAINE!M1746/1000)+(COÛTS!$C$109*O1746*SEMAINE!M1746/1000)+(COÛTS!$C$107*O1746*SEMAINE!M1746/1000)),"0")+(IF(AND(F1746="MEDIA",P1746="oui",Q1746="RECTO (Type Chaussette)",SEMAINE!M1746&gt;2001,SEMAINE!M1746&lt;=4000),((COÛTS!$C$114*2*O1746)),"0"))+(IF(AND(F1746="MEDIA",P1746="oui",Q1746="RECTO (Type Chaussette)",SEMAINE!M1746&gt;=4001,SEMAINE!M1746&lt;=6000),((COÛTS!$C$114*4*O1746)),"0"))+(IF(AND(F1746="MEDIA",P1746="oui",Q1746="RECTO (Type Chaussette)",SEMAINE!M1746&gt;=6001,SEMAINE!M1746&lt;=8000),((COÛTS!$C$114*6*O1746)),"0"))+(IF(AND(F1746="MEDIA",P1746="oui",Q1746="RECTO (Type Chaussette)",SEMAINE!M1746&gt;=8001,SEMAINE!M1746&lt;=10000),((COÛTS!$C$114*8*O1746)),0))))</f>
        <v>0</v>
      </c>
      <c r="AH1746" s="6">
        <f>IF(R1746="OUI",0,(IF(AND(F1746="MEDIA",G1746="NON TISSÉ (Type Drop)",P1746="oui",Q1746="RECTO/VERSO (Type Deux Simple Face)"),((COÛTS!$C$115*4*O1746*SEMAINE!M1746/1000)+(COÛTS!$C$110*O1746*4)+(COÛTS!$C$107*O1746*SEMAINE!M1746/1000)),"0")+(IF(AND(F1746="MEDIA",P1746="oui",Q1746="RECTO/VERSO (Type Deux Simple Face)",SEMAINE!M1746&gt;2001,SEMAINE!M1746&lt;=4000),((COÛTS!$C$114*2*O1746)),"0"))+(IF(AND(F1746="MEDIA",P1746="oui",Q1746="RECTO/VERSO (Type Deux Simple Face)",SEMAINE!M1746&gt;=4001,SEMAINE!M1746&lt;=6000),((COÛTS!$C$114*4*O1746)),"0"))+(IF(AND(F1746="MEDIA",P1746="oui",Q1746="RECTO/VERSO (Type Deux Simple Face)",SEMAINE!M1746&gt;=6001,SEMAINE!M1746&lt;=8000),((COÛTS!$C$114*6*O1746)),"0"))+(IF(AND(F1746="MEDIA",P1746="oui",Q1746="RECTO/VERSO (Type Deux Simple Face)",SEMAINE!M1746&gt;=8001,SEMAINE!M1746&lt;=10000),((COÛTS!$C$114*8*O1746)),0))))</f>
        <v>0</v>
      </c>
      <c r="AI1746" s="6">
        <f>IF(R1746="OUI",0,(IF(AND(F1746="MEDIA",G1746="NON TISSÉ (Type Drop)",P1746="oui",Q1746="MODULE TRIANGULAIRE"),((COÛTS!$C$115*6*O1746*SEMAINE!M1746/1000)+(COÛTS!$C$112*O1746*6)+(COÛTS!$C$107*O1746*3)),"0")+(IF(AND(F1746="MEDIA",P1746="oui",Q1746="MODULE TRIANGULAIRE",SEMAINE!M1746&gt;2001,SEMAINE!M1746&lt;=4000),((COÛTS!$C$114*2*O1746*3)),"0"))+(IF(AND(F1746="MEDIA",P1746="oui",Q1746="MODULE TRIANGULAIRE",SEMAINE!M1746&gt;=4001,SEMAINE!M1746&lt;=6000),((COÛTS!$C$114*4*O1746*3)),"0"))+(IF(AND(F1746="MEDIA",P1746="oui",Q1746="MODULE TRIANGULAIRE",SEMAINE!M1746&gt;=6001,SEMAINE!M1746&lt;=8000),((COÛTS!$C$114*6*O1746*3)),"0"))+(IF(AND(F1746="MEDIA",P1746="oui",Q1746="MODULE TRIANGULAIRE",SEMAINE!M1746&gt;=8001,SEMAINE!M1746&lt;=10000),((COÛTS!$C$114*8*O1746*3)),0))))</f>
        <v>0</v>
      </c>
      <c r="AJ1746" s="6">
        <f>IF(OR(R1746="OUI",H1746&gt;0),0,(IF(AND(F1746="MEDIA",G1746="NON TISSÉ (Type Drop)",P1746="oui",Q1746="MODULE CARRÉ"),((COÛTS!$C$115*8*O1746*SEMAINE!M1746/1000)+(COÛTS!$C$111*O1746*8)+(COÛTS!$C$107*O1746*4)),"0")+IF(AND(F1746="MEDIA",G1746="BÂCHE FRONTLIT 450gr (Type Bâche M1)",P1746="oui",Q1746="MODULE CARRÉ"),((COÛTS!$C$115*8*O1746*SEMAINE!M1746/1000)+(COÛTS!$C$111*O1746*8)+(COÛTS!$C$107*O1746*4)),"0")+(IF(AND(F1746="MEDIA",P1746="oui",Q1746="MODULE CARRÉ",SEMAINE!M1746&gt;2001,SEMAINE!M1746&lt;=4000),((COÛTS!$C$114*2*O1746*4)),"0"))+(IF(AND(F1746="MEDIA",P1746="oui",Q1746="MODULE CARRÉ",SEMAINE!M1746&gt;=4001,SEMAINE!M1746&lt;=6000),((COÛTS!$C$114*4*O1746*4)),"0"))+(IF(AND(F1746="MEDIA",P1746="oui",Q1746="MODULE CARRÉ",SEMAINE!M1746&gt;=6001,SEMAINE!M1746&lt;=8000),((COÛTS!$C$114*6*O1746*4)),"0"))+(IF(AND(F1746="MEDIA",P1746="oui",Q1746="MODULE CARRÉ",SEMAINE!M1746&gt;=8001,SEMAINE!M1746&lt;=10000),((COÛTS!$C$114*8*O1746*4)),"0"))))</f>
        <v>0</v>
      </c>
      <c r="AK1746" s="38">
        <f>IF(Y1746&gt;0,(VLOOKUP(Y1746,DATA!$AB$2:$AC$102,2,0)),1)</f>
        <v>1</v>
      </c>
      <c r="AL1746" s="53">
        <f t="shared" si="223"/>
        <v>0</v>
      </c>
    </row>
    <row r="1747" spans="2:38" ht="25.05" customHeight="1" x14ac:dyDescent="0.25">
      <c r="B1747" s="43" t="str">
        <f>COUNTIF($D$3:D1747,D1747)&amp;T_Semaine[[#This Row],[N°AFFAIRE]]</f>
        <v>0</v>
      </c>
      <c r="C1747" s="50"/>
      <c r="D1747" s="50"/>
      <c r="E1747" s="50"/>
      <c r="F1747" s="50"/>
      <c r="G1747" s="50"/>
      <c r="H1747" s="50"/>
      <c r="I1747" s="50"/>
      <c r="J1747" s="50"/>
      <c r="K1747" s="50"/>
      <c r="L1747" s="50"/>
      <c r="M1747" s="91"/>
      <c r="N1747" s="91"/>
      <c r="O1747" s="50"/>
      <c r="P1747" s="50"/>
      <c r="Q1747" s="50"/>
      <c r="R1747" s="50"/>
      <c r="S1747" s="50"/>
      <c r="T1747" s="95">
        <f t="shared" si="217"/>
        <v>0</v>
      </c>
      <c r="U1747" s="36">
        <f t="shared" si="218"/>
        <v>0</v>
      </c>
      <c r="V1747" s="43"/>
      <c r="W1747" s="43"/>
      <c r="X1747" s="6">
        <f t="shared" si="216"/>
        <v>0</v>
      </c>
      <c r="Y1747" s="55"/>
      <c r="Z1747" s="6">
        <f>(IF(R1747="OUI",0,IF(AND(F1747="MEDIA",G1747&gt;0,O1747&gt;0),(VLOOKUP(G1747,COÛTS!$A$1:$C$157,3,0)*(M1747*N1747/1000*O1747/1000)),0)+IF(AND(G1747&gt;0,F1747="HEURE"),(VLOOKUP(G1747,COÛTS!$A$1:$C$157,3,0)*(O1747)),0))+IF(AND(G1747&gt;0,F1747="DIVERS"),(VLOOKUP(G1747,COÛTS!$A$1:$C$157,3,0)*(O1747)),0)+IF(AND(G1747&gt;0,F1747="VEHICULE"),(VLOOKUP(G1747,COÛTS!$A$1:$C$157,3,0)*(O1747)),0)+IF(AND(G1747&gt;0,F1747="FACONNAGE"),(VLOOKUP(G1747,COÛTS!$A$1:$C$157,3,0)*(O1747)),0)+IF(AND(G1747&gt;0,F1747="ACCESSOIRES"),(VLOOKUP(G1747,COÛTS!$A$1:$C$157,3,0)*(O1747)),0)+IF(AND(F1747="TRANSPORT",G1747&gt;0),(VLOOKUP(G1747,COÛTS!$A$1:$C$157,3,0)*(O1747)),0)+IF(AND(F1747="PRODUITS",G1747="KIT COMPLET HABILLAGE CLOISON MODULAIRE (mL)"),(VLOOKUP(G1747,COÛTS!$A$1:$C$157,3,0)*(M1747/1000*O1747)),0)+IF(AND(F1747="MEDIA",H1747&lt;0,G1747&gt;0,P1747="oui",Q1747="RECTO/VERSO (Type Deux Simple Face)"),(VLOOKUP(G1747,COÛTS!$A$1:$C$157,3,0)*(M1747*(N1747+480)/1000*O1747/1000)),"0")+IF(AND(F1747="MEDIA",H1747&lt;0,G1747&gt;0,P1747="oui",Q1747="MODULE TRIANGULAIRE"),(VLOOKUP(G1747,COÛTS!$A$1:$C$157,3,0)*(M1747*(N1747+240)/1000*O1747/1000)*2)+(VLOOKUP(G1747,COÛTS!$A$1:$C$157,3,0)*(M1747)/1000*0.24),"0")+IF(AND(F1747="MEDIA",P1747="oui",G1747&gt;0,H1747&lt;0,Q1747="MODULE CARRÉ"),(VLOOKUP(G1747,COÛTS!$A$1:$C$157,3,0)*(M1747*(N1747+240)/1000*O1747/1000)*3)+(VLOOKUP(G1747,COÛTS!$A$1:$C$157,3,0)*(M1747)/1000*0.24),"0")+IF(AND(F1747="MEDIA",H1747&lt;0,P1747="oui",G1747&gt;0,Q1747="RECTO (Type Chaussette)"),(VLOOKUP(G1747,COÛTS!$A$1:$C$157,3,0)*(M1747*(N1747+60)/1000*O1747/1000))))</f>
        <v>0</v>
      </c>
      <c r="AA1747" s="6">
        <f>IF(R1747="OUI",0,IF(AND(H1747&gt;0,I1747="OUI"),(VLOOKUP(H1747,COÛTS!$A$1:$C$157,3,0)*(M1747*N1747/1000*O1747/1000)),0))</f>
        <v>0</v>
      </c>
      <c r="AB1747" s="6">
        <f t="shared" si="219"/>
        <v>0</v>
      </c>
      <c r="AC1747" s="7">
        <f t="shared" si="220"/>
        <v>0</v>
      </c>
      <c r="AD1747" s="6">
        <f t="shared" si="221"/>
        <v>0</v>
      </c>
      <c r="AE1747" s="6">
        <f t="shared" si="222"/>
        <v>0</v>
      </c>
      <c r="AF1747" s="6">
        <f>IF(R1747="OUI",0,(IF(AND(P1747="oui",Q1747="RECTO (Type Chaussette, Simple Face)",SEMAINE!M1749&lt;=2000),((COÛTS!$C$115*2*O1747*SEMAINE!M1747/1000)+(COÛTS!$C$109*O1747*SEMAINE!M1747/1000)+(COÛTS!$C$107*O1747*SEMAINE!M1747/1000)),"0")+(IF(AND(P1747="oui",Q1747="RECTO (Type Chaussette, Simple Face)",SEMAINE!M1747&gt;2001,SEMAINE!M1747&lt;=4000),((COÛTS!$C$114*2*O1747)),"0"))+(IF(AND(P1747="oui",Q1747="RECTO (Type Chaussette, Simple Face)",SEMAINE!M1747&gt;=4001,SEMAINE!M1747&lt;=6000),((COÛTS!$C$114*4*O1747)),"0"))+(IF(AND(P1747="oui",Q1747="RECTO (Type Chaussette, Simple Face)",SEMAINE!M1747&gt;=6001,SEMAINE!M1747&lt;=8000),((COÛTS!$C$114*6*O1747)),"0"))+(IF(AND(P1747="oui",Q1747="RECTO (Type Chaussette, Simple Face)",SEMAINE!M1747&gt;=8001,SEMAINE!M1747&lt;=10000),((COÛTS!$C$114*8*O1747)),0))))</f>
        <v>0</v>
      </c>
      <c r="AG1747" s="6">
        <f>IF(R1747="OUI",0,(IF(AND(F1747="MEDIA",G1747="NON TISSÉ (Type Drop)",P1747="oui",Q1747="RECTO (Type Chaussette)",SEMAINE!M1750&lt;=2000),((COÛTS!$C$115*2*O1747*SEMAINE!M1747/1000)+(COÛTS!$C$109*O1747*SEMAINE!M1747/1000)+(COÛTS!$C$107*O1747*SEMAINE!M1747/1000)),"0")+(IF(AND(F1747="MEDIA",P1747="oui",Q1747="RECTO (Type Chaussette)",SEMAINE!M1747&gt;2001,SEMAINE!M1747&lt;=4000),((COÛTS!$C$114*2*O1747)),"0"))+(IF(AND(F1747="MEDIA",P1747="oui",Q1747="RECTO (Type Chaussette)",SEMAINE!M1747&gt;=4001,SEMAINE!M1747&lt;=6000),((COÛTS!$C$114*4*O1747)),"0"))+(IF(AND(F1747="MEDIA",P1747="oui",Q1747="RECTO (Type Chaussette)",SEMAINE!M1747&gt;=6001,SEMAINE!M1747&lt;=8000),((COÛTS!$C$114*6*O1747)),"0"))+(IF(AND(F1747="MEDIA",P1747="oui",Q1747="RECTO (Type Chaussette)",SEMAINE!M1747&gt;=8001,SEMAINE!M1747&lt;=10000),((COÛTS!$C$114*8*O1747)),0))))</f>
        <v>0</v>
      </c>
      <c r="AH1747" s="6">
        <f>IF(R1747="OUI",0,(IF(AND(F1747="MEDIA",G1747="NON TISSÉ (Type Drop)",P1747="oui",Q1747="RECTO/VERSO (Type Deux Simple Face)"),((COÛTS!$C$115*4*O1747*SEMAINE!M1747/1000)+(COÛTS!$C$110*O1747*4)+(COÛTS!$C$107*O1747*SEMAINE!M1747/1000)),"0")+(IF(AND(F1747="MEDIA",P1747="oui",Q1747="RECTO/VERSO (Type Deux Simple Face)",SEMAINE!M1747&gt;2001,SEMAINE!M1747&lt;=4000),((COÛTS!$C$114*2*O1747)),"0"))+(IF(AND(F1747="MEDIA",P1747="oui",Q1747="RECTO/VERSO (Type Deux Simple Face)",SEMAINE!M1747&gt;=4001,SEMAINE!M1747&lt;=6000),((COÛTS!$C$114*4*O1747)),"0"))+(IF(AND(F1747="MEDIA",P1747="oui",Q1747="RECTO/VERSO (Type Deux Simple Face)",SEMAINE!M1747&gt;=6001,SEMAINE!M1747&lt;=8000),((COÛTS!$C$114*6*O1747)),"0"))+(IF(AND(F1747="MEDIA",P1747="oui",Q1747="RECTO/VERSO (Type Deux Simple Face)",SEMAINE!M1747&gt;=8001,SEMAINE!M1747&lt;=10000),((COÛTS!$C$114*8*O1747)),0))))</f>
        <v>0</v>
      </c>
      <c r="AI1747" s="6">
        <f>IF(R1747="OUI",0,(IF(AND(F1747="MEDIA",G1747="NON TISSÉ (Type Drop)",P1747="oui",Q1747="MODULE TRIANGULAIRE"),((COÛTS!$C$115*6*O1747*SEMAINE!M1747/1000)+(COÛTS!$C$112*O1747*6)+(COÛTS!$C$107*O1747*3)),"0")+(IF(AND(F1747="MEDIA",P1747="oui",Q1747="MODULE TRIANGULAIRE",SEMAINE!M1747&gt;2001,SEMAINE!M1747&lt;=4000),((COÛTS!$C$114*2*O1747*3)),"0"))+(IF(AND(F1747="MEDIA",P1747="oui",Q1747="MODULE TRIANGULAIRE",SEMAINE!M1747&gt;=4001,SEMAINE!M1747&lt;=6000),((COÛTS!$C$114*4*O1747*3)),"0"))+(IF(AND(F1747="MEDIA",P1747="oui",Q1747="MODULE TRIANGULAIRE",SEMAINE!M1747&gt;=6001,SEMAINE!M1747&lt;=8000),((COÛTS!$C$114*6*O1747*3)),"0"))+(IF(AND(F1747="MEDIA",P1747="oui",Q1747="MODULE TRIANGULAIRE",SEMAINE!M1747&gt;=8001,SEMAINE!M1747&lt;=10000),((COÛTS!$C$114*8*O1747*3)),0))))</f>
        <v>0</v>
      </c>
      <c r="AJ1747" s="6">
        <f>IF(OR(R1747="OUI",H1747&gt;0),0,(IF(AND(F1747="MEDIA",G1747="NON TISSÉ (Type Drop)",P1747="oui",Q1747="MODULE CARRÉ"),((COÛTS!$C$115*8*O1747*SEMAINE!M1747/1000)+(COÛTS!$C$111*O1747*8)+(COÛTS!$C$107*O1747*4)),"0")+IF(AND(F1747="MEDIA",G1747="BÂCHE FRONTLIT 450gr (Type Bâche M1)",P1747="oui",Q1747="MODULE CARRÉ"),((COÛTS!$C$115*8*O1747*SEMAINE!M1747/1000)+(COÛTS!$C$111*O1747*8)+(COÛTS!$C$107*O1747*4)),"0")+(IF(AND(F1747="MEDIA",P1747="oui",Q1747="MODULE CARRÉ",SEMAINE!M1747&gt;2001,SEMAINE!M1747&lt;=4000),((COÛTS!$C$114*2*O1747*4)),"0"))+(IF(AND(F1747="MEDIA",P1747="oui",Q1747="MODULE CARRÉ",SEMAINE!M1747&gt;=4001,SEMAINE!M1747&lt;=6000),((COÛTS!$C$114*4*O1747*4)),"0"))+(IF(AND(F1747="MEDIA",P1747="oui",Q1747="MODULE CARRÉ",SEMAINE!M1747&gt;=6001,SEMAINE!M1747&lt;=8000),((COÛTS!$C$114*6*O1747*4)),"0"))+(IF(AND(F1747="MEDIA",P1747="oui",Q1747="MODULE CARRÉ",SEMAINE!M1747&gt;=8001,SEMAINE!M1747&lt;=10000),((COÛTS!$C$114*8*O1747*4)),"0"))))</f>
        <v>0</v>
      </c>
      <c r="AK1747" s="38">
        <f>IF(Y1747&gt;0,(VLOOKUP(Y1747,DATA!$AB$2:$AC$102,2,0)),1)</f>
        <v>1</v>
      </c>
      <c r="AL1747" s="53">
        <f t="shared" si="223"/>
        <v>0</v>
      </c>
    </row>
    <row r="1748" spans="2:38" ht="25.05" customHeight="1" x14ac:dyDescent="0.25">
      <c r="B1748" s="43" t="str">
        <f>COUNTIF($D$3:D1748,D1748)&amp;T_Semaine[[#This Row],[N°AFFAIRE]]</f>
        <v>0</v>
      </c>
      <c r="C1748" s="50"/>
      <c r="D1748" s="50"/>
      <c r="E1748" s="50"/>
      <c r="F1748" s="50"/>
      <c r="G1748" s="50"/>
      <c r="H1748" s="50"/>
      <c r="I1748" s="50"/>
      <c r="J1748" s="50"/>
      <c r="K1748" s="50"/>
      <c r="L1748" s="50"/>
      <c r="M1748" s="91"/>
      <c r="N1748" s="91"/>
      <c r="O1748" s="50"/>
      <c r="P1748" s="50"/>
      <c r="Q1748" s="50"/>
      <c r="R1748" s="50"/>
      <c r="S1748" s="50"/>
      <c r="T1748" s="95">
        <f t="shared" si="217"/>
        <v>0</v>
      </c>
      <c r="U1748" s="36">
        <f t="shared" si="218"/>
        <v>0</v>
      </c>
      <c r="V1748" s="43"/>
      <c r="W1748" s="43"/>
      <c r="X1748" s="6">
        <f t="shared" si="216"/>
        <v>0</v>
      </c>
      <c r="Y1748" s="55"/>
      <c r="Z1748" s="6">
        <f>(IF(R1748="OUI",0,IF(AND(F1748="MEDIA",G1748&gt;0,O1748&gt;0),(VLOOKUP(G1748,COÛTS!$A$1:$C$157,3,0)*(M1748*N1748/1000*O1748/1000)),0)+IF(AND(G1748&gt;0,F1748="HEURE"),(VLOOKUP(G1748,COÛTS!$A$1:$C$157,3,0)*(O1748)),0))+IF(AND(G1748&gt;0,F1748="DIVERS"),(VLOOKUP(G1748,COÛTS!$A$1:$C$157,3,0)*(O1748)),0)+IF(AND(G1748&gt;0,F1748="VEHICULE"),(VLOOKUP(G1748,COÛTS!$A$1:$C$157,3,0)*(O1748)),0)+IF(AND(G1748&gt;0,F1748="FACONNAGE"),(VLOOKUP(G1748,COÛTS!$A$1:$C$157,3,0)*(O1748)),0)+IF(AND(G1748&gt;0,F1748="ACCESSOIRES"),(VLOOKUP(G1748,COÛTS!$A$1:$C$157,3,0)*(O1748)),0)+IF(AND(F1748="TRANSPORT",G1748&gt;0),(VLOOKUP(G1748,COÛTS!$A$1:$C$157,3,0)*(O1748)),0)+IF(AND(F1748="PRODUITS",G1748="KIT COMPLET HABILLAGE CLOISON MODULAIRE (mL)"),(VLOOKUP(G1748,COÛTS!$A$1:$C$157,3,0)*(M1748/1000*O1748)),0)+IF(AND(F1748="MEDIA",H1748&lt;0,G1748&gt;0,P1748="oui",Q1748="RECTO/VERSO (Type Deux Simple Face)"),(VLOOKUP(G1748,COÛTS!$A$1:$C$157,3,0)*(M1748*(N1748+480)/1000*O1748/1000)),"0")+IF(AND(F1748="MEDIA",H1748&lt;0,G1748&gt;0,P1748="oui",Q1748="MODULE TRIANGULAIRE"),(VLOOKUP(G1748,COÛTS!$A$1:$C$157,3,0)*(M1748*(N1748+240)/1000*O1748/1000)*2)+(VLOOKUP(G1748,COÛTS!$A$1:$C$157,3,0)*(M1748)/1000*0.24),"0")+IF(AND(F1748="MEDIA",P1748="oui",G1748&gt;0,H1748&lt;0,Q1748="MODULE CARRÉ"),(VLOOKUP(G1748,COÛTS!$A$1:$C$157,3,0)*(M1748*(N1748+240)/1000*O1748/1000)*3)+(VLOOKUP(G1748,COÛTS!$A$1:$C$157,3,0)*(M1748)/1000*0.24),"0")+IF(AND(F1748="MEDIA",H1748&lt;0,P1748="oui",G1748&gt;0,Q1748="RECTO (Type Chaussette)"),(VLOOKUP(G1748,COÛTS!$A$1:$C$157,3,0)*(M1748*(N1748+60)/1000*O1748/1000))))</f>
        <v>0</v>
      </c>
      <c r="AA1748" s="6">
        <f>IF(R1748="OUI",0,IF(AND(H1748&gt;0,I1748="OUI"),(VLOOKUP(H1748,COÛTS!$A$1:$C$157,3,0)*(M1748*N1748/1000*O1748/1000)),0))</f>
        <v>0</v>
      </c>
      <c r="AB1748" s="6">
        <f t="shared" si="219"/>
        <v>0</v>
      </c>
      <c r="AC1748" s="7">
        <f t="shared" si="220"/>
        <v>0</v>
      </c>
      <c r="AD1748" s="6">
        <f t="shared" si="221"/>
        <v>0</v>
      </c>
      <c r="AE1748" s="6">
        <f t="shared" si="222"/>
        <v>0</v>
      </c>
      <c r="AF1748" s="6">
        <f>IF(R1748="OUI",0,(IF(AND(P1748="oui",Q1748="RECTO (Type Chaussette, Simple Face)",SEMAINE!M1750&lt;=2000),((COÛTS!$C$115*2*O1748*SEMAINE!M1748/1000)+(COÛTS!$C$109*O1748*SEMAINE!M1748/1000)+(COÛTS!$C$107*O1748*SEMAINE!M1748/1000)),"0")+(IF(AND(P1748="oui",Q1748="RECTO (Type Chaussette, Simple Face)",SEMAINE!M1748&gt;2001,SEMAINE!M1748&lt;=4000),((COÛTS!$C$114*2*O1748)),"0"))+(IF(AND(P1748="oui",Q1748="RECTO (Type Chaussette, Simple Face)",SEMAINE!M1748&gt;=4001,SEMAINE!M1748&lt;=6000),((COÛTS!$C$114*4*O1748)),"0"))+(IF(AND(P1748="oui",Q1748="RECTO (Type Chaussette, Simple Face)",SEMAINE!M1748&gt;=6001,SEMAINE!M1748&lt;=8000),((COÛTS!$C$114*6*O1748)),"0"))+(IF(AND(P1748="oui",Q1748="RECTO (Type Chaussette, Simple Face)",SEMAINE!M1748&gt;=8001,SEMAINE!M1748&lt;=10000),((COÛTS!$C$114*8*O1748)),0))))</f>
        <v>0</v>
      </c>
      <c r="AG1748" s="6">
        <f>IF(R1748="OUI",0,(IF(AND(F1748="MEDIA",G1748="NON TISSÉ (Type Drop)",P1748="oui",Q1748="RECTO (Type Chaussette)",SEMAINE!M1751&lt;=2000),((COÛTS!$C$115*2*O1748*SEMAINE!M1748/1000)+(COÛTS!$C$109*O1748*SEMAINE!M1748/1000)+(COÛTS!$C$107*O1748*SEMAINE!M1748/1000)),"0")+(IF(AND(F1748="MEDIA",P1748="oui",Q1748="RECTO (Type Chaussette)",SEMAINE!M1748&gt;2001,SEMAINE!M1748&lt;=4000),((COÛTS!$C$114*2*O1748)),"0"))+(IF(AND(F1748="MEDIA",P1748="oui",Q1748="RECTO (Type Chaussette)",SEMAINE!M1748&gt;=4001,SEMAINE!M1748&lt;=6000),((COÛTS!$C$114*4*O1748)),"0"))+(IF(AND(F1748="MEDIA",P1748="oui",Q1748="RECTO (Type Chaussette)",SEMAINE!M1748&gt;=6001,SEMAINE!M1748&lt;=8000),((COÛTS!$C$114*6*O1748)),"0"))+(IF(AND(F1748="MEDIA",P1748="oui",Q1748="RECTO (Type Chaussette)",SEMAINE!M1748&gt;=8001,SEMAINE!M1748&lt;=10000),((COÛTS!$C$114*8*O1748)),0))))</f>
        <v>0</v>
      </c>
      <c r="AH1748" s="6">
        <f>IF(R1748="OUI",0,(IF(AND(F1748="MEDIA",G1748="NON TISSÉ (Type Drop)",P1748="oui",Q1748="RECTO/VERSO (Type Deux Simple Face)"),((COÛTS!$C$115*4*O1748*SEMAINE!M1748/1000)+(COÛTS!$C$110*O1748*4)+(COÛTS!$C$107*O1748*SEMAINE!M1748/1000)),"0")+(IF(AND(F1748="MEDIA",P1748="oui",Q1748="RECTO/VERSO (Type Deux Simple Face)",SEMAINE!M1748&gt;2001,SEMAINE!M1748&lt;=4000),((COÛTS!$C$114*2*O1748)),"0"))+(IF(AND(F1748="MEDIA",P1748="oui",Q1748="RECTO/VERSO (Type Deux Simple Face)",SEMAINE!M1748&gt;=4001,SEMAINE!M1748&lt;=6000),((COÛTS!$C$114*4*O1748)),"0"))+(IF(AND(F1748="MEDIA",P1748="oui",Q1748="RECTO/VERSO (Type Deux Simple Face)",SEMAINE!M1748&gt;=6001,SEMAINE!M1748&lt;=8000),((COÛTS!$C$114*6*O1748)),"0"))+(IF(AND(F1748="MEDIA",P1748="oui",Q1748="RECTO/VERSO (Type Deux Simple Face)",SEMAINE!M1748&gt;=8001,SEMAINE!M1748&lt;=10000),((COÛTS!$C$114*8*O1748)),0))))</f>
        <v>0</v>
      </c>
      <c r="AI1748" s="6">
        <f>IF(R1748="OUI",0,(IF(AND(F1748="MEDIA",G1748="NON TISSÉ (Type Drop)",P1748="oui",Q1748="MODULE TRIANGULAIRE"),((COÛTS!$C$115*6*O1748*SEMAINE!M1748/1000)+(COÛTS!$C$112*O1748*6)+(COÛTS!$C$107*O1748*3)),"0")+(IF(AND(F1748="MEDIA",P1748="oui",Q1748="MODULE TRIANGULAIRE",SEMAINE!M1748&gt;2001,SEMAINE!M1748&lt;=4000),((COÛTS!$C$114*2*O1748*3)),"0"))+(IF(AND(F1748="MEDIA",P1748="oui",Q1748="MODULE TRIANGULAIRE",SEMAINE!M1748&gt;=4001,SEMAINE!M1748&lt;=6000),((COÛTS!$C$114*4*O1748*3)),"0"))+(IF(AND(F1748="MEDIA",P1748="oui",Q1748="MODULE TRIANGULAIRE",SEMAINE!M1748&gt;=6001,SEMAINE!M1748&lt;=8000),((COÛTS!$C$114*6*O1748*3)),"0"))+(IF(AND(F1748="MEDIA",P1748="oui",Q1748="MODULE TRIANGULAIRE",SEMAINE!M1748&gt;=8001,SEMAINE!M1748&lt;=10000),((COÛTS!$C$114*8*O1748*3)),0))))</f>
        <v>0</v>
      </c>
      <c r="AJ1748" s="6">
        <f>IF(OR(R1748="OUI",H1748&gt;0),0,(IF(AND(F1748="MEDIA",G1748="NON TISSÉ (Type Drop)",P1748="oui",Q1748="MODULE CARRÉ"),((COÛTS!$C$115*8*O1748*SEMAINE!M1748/1000)+(COÛTS!$C$111*O1748*8)+(COÛTS!$C$107*O1748*4)),"0")+IF(AND(F1748="MEDIA",G1748="BÂCHE FRONTLIT 450gr (Type Bâche M1)",P1748="oui",Q1748="MODULE CARRÉ"),((COÛTS!$C$115*8*O1748*SEMAINE!M1748/1000)+(COÛTS!$C$111*O1748*8)+(COÛTS!$C$107*O1748*4)),"0")+(IF(AND(F1748="MEDIA",P1748="oui",Q1748="MODULE CARRÉ",SEMAINE!M1748&gt;2001,SEMAINE!M1748&lt;=4000),((COÛTS!$C$114*2*O1748*4)),"0"))+(IF(AND(F1748="MEDIA",P1748="oui",Q1748="MODULE CARRÉ",SEMAINE!M1748&gt;=4001,SEMAINE!M1748&lt;=6000),((COÛTS!$C$114*4*O1748*4)),"0"))+(IF(AND(F1748="MEDIA",P1748="oui",Q1748="MODULE CARRÉ",SEMAINE!M1748&gt;=6001,SEMAINE!M1748&lt;=8000),((COÛTS!$C$114*6*O1748*4)),"0"))+(IF(AND(F1748="MEDIA",P1748="oui",Q1748="MODULE CARRÉ",SEMAINE!M1748&gt;=8001,SEMAINE!M1748&lt;=10000),((COÛTS!$C$114*8*O1748*4)),"0"))))</f>
        <v>0</v>
      </c>
      <c r="AK1748" s="38">
        <f>IF(Y1748&gt;0,(VLOOKUP(Y1748,DATA!$AB$2:$AC$102,2,0)),1)</f>
        <v>1</v>
      </c>
      <c r="AL1748" s="53">
        <f t="shared" si="223"/>
        <v>0</v>
      </c>
    </row>
    <row r="1749" spans="2:38" ht="25.05" customHeight="1" x14ac:dyDescent="0.25">
      <c r="B1749" s="43" t="str">
        <f>COUNTIF($D$3:D1749,D1749)&amp;T_Semaine[[#This Row],[N°AFFAIRE]]</f>
        <v>0</v>
      </c>
      <c r="C1749" s="50"/>
      <c r="D1749" s="50"/>
      <c r="E1749" s="50"/>
      <c r="F1749" s="50"/>
      <c r="G1749" s="50"/>
      <c r="H1749" s="50"/>
      <c r="I1749" s="50"/>
      <c r="J1749" s="50"/>
      <c r="K1749" s="50"/>
      <c r="L1749" s="50"/>
      <c r="M1749" s="91"/>
      <c r="N1749" s="91"/>
      <c r="O1749" s="50"/>
      <c r="P1749" s="50"/>
      <c r="Q1749" s="50"/>
      <c r="R1749" s="50"/>
      <c r="S1749" s="50"/>
      <c r="T1749" s="95">
        <f t="shared" si="217"/>
        <v>0</v>
      </c>
      <c r="U1749" s="36">
        <f t="shared" si="218"/>
        <v>0</v>
      </c>
      <c r="V1749" s="43"/>
      <c r="W1749" s="43"/>
      <c r="X1749" s="6">
        <f t="shared" si="216"/>
        <v>0</v>
      </c>
      <c r="Y1749" s="55"/>
      <c r="Z1749" s="6">
        <f>(IF(R1749="OUI",0,IF(AND(F1749="MEDIA",G1749&gt;0,O1749&gt;0),(VLOOKUP(G1749,COÛTS!$A$1:$C$157,3,0)*(M1749*N1749/1000*O1749/1000)),0)+IF(AND(G1749&gt;0,F1749="HEURE"),(VLOOKUP(G1749,COÛTS!$A$1:$C$157,3,0)*(O1749)),0))+IF(AND(G1749&gt;0,F1749="DIVERS"),(VLOOKUP(G1749,COÛTS!$A$1:$C$157,3,0)*(O1749)),0)+IF(AND(G1749&gt;0,F1749="VEHICULE"),(VLOOKUP(G1749,COÛTS!$A$1:$C$157,3,0)*(O1749)),0)+IF(AND(G1749&gt;0,F1749="FACONNAGE"),(VLOOKUP(G1749,COÛTS!$A$1:$C$157,3,0)*(O1749)),0)+IF(AND(G1749&gt;0,F1749="ACCESSOIRES"),(VLOOKUP(G1749,COÛTS!$A$1:$C$157,3,0)*(O1749)),0)+IF(AND(F1749="TRANSPORT",G1749&gt;0),(VLOOKUP(G1749,COÛTS!$A$1:$C$157,3,0)*(O1749)),0)+IF(AND(F1749="PRODUITS",G1749="KIT COMPLET HABILLAGE CLOISON MODULAIRE (mL)"),(VLOOKUP(G1749,COÛTS!$A$1:$C$157,3,0)*(M1749/1000*O1749)),0)+IF(AND(F1749="MEDIA",H1749&lt;0,G1749&gt;0,P1749="oui",Q1749="RECTO/VERSO (Type Deux Simple Face)"),(VLOOKUP(G1749,COÛTS!$A$1:$C$157,3,0)*(M1749*(N1749+480)/1000*O1749/1000)),"0")+IF(AND(F1749="MEDIA",H1749&lt;0,G1749&gt;0,P1749="oui",Q1749="MODULE TRIANGULAIRE"),(VLOOKUP(G1749,COÛTS!$A$1:$C$157,3,0)*(M1749*(N1749+240)/1000*O1749/1000)*2)+(VLOOKUP(G1749,COÛTS!$A$1:$C$157,3,0)*(M1749)/1000*0.24),"0")+IF(AND(F1749="MEDIA",P1749="oui",G1749&gt;0,H1749&lt;0,Q1749="MODULE CARRÉ"),(VLOOKUP(G1749,COÛTS!$A$1:$C$157,3,0)*(M1749*(N1749+240)/1000*O1749/1000)*3)+(VLOOKUP(G1749,COÛTS!$A$1:$C$157,3,0)*(M1749)/1000*0.24),"0")+IF(AND(F1749="MEDIA",H1749&lt;0,P1749="oui",G1749&gt;0,Q1749="RECTO (Type Chaussette)"),(VLOOKUP(G1749,COÛTS!$A$1:$C$157,3,0)*(M1749*(N1749+60)/1000*O1749/1000))))</f>
        <v>0</v>
      </c>
      <c r="AA1749" s="6">
        <f>IF(R1749="OUI",0,IF(AND(H1749&gt;0,I1749="OUI"),(VLOOKUP(H1749,COÛTS!$A$1:$C$157,3,0)*(M1749*N1749/1000*O1749/1000)),0))</f>
        <v>0</v>
      </c>
      <c r="AB1749" s="6">
        <f t="shared" si="219"/>
        <v>0</v>
      </c>
      <c r="AC1749" s="7">
        <f t="shared" si="220"/>
        <v>0</v>
      </c>
      <c r="AD1749" s="6">
        <f t="shared" si="221"/>
        <v>0</v>
      </c>
      <c r="AE1749" s="6">
        <f t="shared" si="222"/>
        <v>0</v>
      </c>
      <c r="AF1749" s="6">
        <f>IF(R1749="OUI",0,(IF(AND(P1749="oui",Q1749="RECTO (Type Chaussette, Simple Face)",SEMAINE!M1751&lt;=2000),((COÛTS!$C$115*2*O1749*SEMAINE!M1749/1000)+(COÛTS!$C$109*O1749*SEMAINE!M1749/1000)+(COÛTS!$C$107*O1749*SEMAINE!M1749/1000)),"0")+(IF(AND(P1749="oui",Q1749="RECTO (Type Chaussette, Simple Face)",SEMAINE!M1749&gt;2001,SEMAINE!M1749&lt;=4000),((COÛTS!$C$114*2*O1749)),"0"))+(IF(AND(P1749="oui",Q1749="RECTO (Type Chaussette, Simple Face)",SEMAINE!M1749&gt;=4001,SEMAINE!M1749&lt;=6000),((COÛTS!$C$114*4*O1749)),"0"))+(IF(AND(P1749="oui",Q1749="RECTO (Type Chaussette, Simple Face)",SEMAINE!M1749&gt;=6001,SEMAINE!M1749&lt;=8000),((COÛTS!$C$114*6*O1749)),"0"))+(IF(AND(P1749="oui",Q1749="RECTO (Type Chaussette, Simple Face)",SEMAINE!M1749&gt;=8001,SEMAINE!M1749&lt;=10000),((COÛTS!$C$114*8*O1749)),0))))</f>
        <v>0</v>
      </c>
      <c r="AG1749" s="6">
        <f>IF(R1749="OUI",0,(IF(AND(F1749="MEDIA",G1749="NON TISSÉ (Type Drop)",P1749="oui",Q1749="RECTO (Type Chaussette)",SEMAINE!M1752&lt;=2000),((COÛTS!$C$115*2*O1749*SEMAINE!M1749/1000)+(COÛTS!$C$109*O1749*SEMAINE!M1749/1000)+(COÛTS!$C$107*O1749*SEMAINE!M1749/1000)),"0")+(IF(AND(F1749="MEDIA",P1749="oui",Q1749="RECTO (Type Chaussette)",SEMAINE!M1749&gt;2001,SEMAINE!M1749&lt;=4000),((COÛTS!$C$114*2*O1749)),"0"))+(IF(AND(F1749="MEDIA",P1749="oui",Q1749="RECTO (Type Chaussette)",SEMAINE!M1749&gt;=4001,SEMAINE!M1749&lt;=6000),((COÛTS!$C$114*4*O1749)),"0"))+(IF(AND(F1749="MEDIA",P1749="oui",Q1749="RECTO (Type Chaussette)",SEMAINE!M1749&gt;=6001,SEMAINE!M1749&lt;=8000),((COÛTS!$C$114*6*O1749)),"0"))+(IF(AND(F1749="MEDIA",P1749="oui",Q1749="RECTO (Type Chaussette)",SEMAINE!M1749&gt;=8001,SEMAINE!M1749&lt;=10000),((COÛTS!$C$114*8*O1749)),0))))</f>
        <v>0</v>
      </c>
      <c r="AH1749" s="6">
        <f>IF(R1749="OUI",0,(IF(AND(F1749="MEDIA",G1749="NON TISSÉ (Type Drop)",P1749="oui",Q1749="RECTO/VERSO (Type Deux Simple Face)"),((COÛTS!$C$115*4*O1749*SEMAINE!M1749/1000)+(COÛTS!$C$110*O1749*4)+(COÛTS!$C$107*O1749*SEMAINE!M1749/1000)),"0")+(IF(AND(F1749="MEDIA",P1749="oui",Q1749="RECTO/VERSO (Type Deux Simple Face)",SEMAINE!M1749&gt;2001,SEMAINE!M1749&lt;=4000),((COÛTS!$C$114*2*O1749)),"0"))+(IF(AND(F1749="MEDIA",P1749="oui",Q1749="RECTO/VERSO (Type Deux Simple Face)",SEMAINE!M1749&gt;=4001,SEMAINE!M1749&lt;=6000),((COÛTS!$C$114*4*O1749)),"0"))+(IF(AND(F1749="MEDIA",P1749="oui",Q1749="RECTO/VERSO (Type Deux Simple Face)",SEMAINE!M1749&gt;=6001,SEMAINE!M1749&lt;=8000),((COÛTS!$C$114*6*O1749)),"0"))+(IF(AND(F1749="MEDIA",P1749="oui",Q1749="RECTO/VERSO (Type Deux Simple Face)",SEMAINE!M1749&gt;=8001,SEMAINE!M1749&lt;=10000),((COÛTS!$C$114*8*O1749)),0))))</f>
        <v>0</v>
      </c>
      <c r="AI1749" s="6">
        <f>IF(R1749="OUI",0,(IF(AND(F1749="MEDIA",G1749="NON TISSÉ (Type Drop)",P1749="oui",Q1749="MODULE TRIANGULAIRE"),((COÛTS!$C$115*6*O1749*SEMAINE!M1749/1000)+(COÛTS!$C$112*O1749*6)+(COÛTS!$C$107*O1749*3)),"0")+(IF(AND(F1749="MEDIA",P1749="oui",Q1749="MODULE TRIANGULAIRE",SEMAINE!M1749&gt;2001,SEMAINE!M1749&lt;=4000),((COÛTS!$C$114*2*O1749*3)),"0"))+(IF(AND(F1749="MEDIA",P1749="oui",Q1749="MODULE TRIANGULAIRE",SEMAINE!M1749&gt;=4001,SEMAINE!M1749&lt;=6000),((COÛTS!$C$114*4*O1749*3)),"0"))+(IF(AND(F1749="MEDIA",P1749="oui",Q1749="MODULE TRIANGULAIRE",SEMAINE!M1749&gt;=6001,SEMAINE!M1749&lt;=8000),((COÛTS!$C$114*6*O1749*3)),"0"))+(IF(AND(F1749="MEDIA",P1749="oui",Q1749="MODULE TRIANGULAIRE",SEMAINE!M1749&gt;=8001,SEMAINE!M1749&lt;=10000),((COÛTS!$C$114*8*O1749*3)),0))))</f>
        <v>0</v>
      </c>
      <c r="AJ1749" s="6">
        <f>IF(OR(R1749="OUI",H1749&gt;0),0,(IF(AND(F1749="MEDIA",G1749="NON TISSÉ (Type Drop)",P1749="oui",Q1749="MODULE CARRÉ"),((COÛTS!$C$115*8*O1749*SEMAINE!M1749/1000)+(COÛTS!$C$111*O1749*8)+(COÛTS!$C$107*O1749*4)),"0")+IF(AND(F1749="MEDIA",G1749="BÂCHE FRONTLIT 450gr (Type Bâche M1)",P1749="oui",Q1749="MODULE CARRÉ"),((COÛTS!$C$115*8*O1749*SEMAINE!M1749/1000)+(COÛTS!$C$111*O1749*8)+(COÛTS!$C$107*O1749*4)),"0")+(IF(AND(F1749="MEDIA",P1749="oui",Q1749="MODULE CARRÉ",SEMAINE!M1749&gt;2001,SEMAINE!M1749&lt;=4000),((COÛTS!$C$114*2*O1749*4)),"0"))+(IF(AND(F1749="MEDIA",P1749="oui",Q1749="MODULE CARRÉ",SEMAINE!M1749&gt;=4001,SEMAINE!M1749&lt;=6000),((COÛTS!$C$114*4*O1749*4)),"0"))+(IF(AND(F1749="MEDIA",P1749="oui",Q1749="MODULE CARRÉ",SEMAINE!M1749&gt;=6001,SEMAINE!M1749&lt;=8000),((COÛTS!$C$114*6*O1749*4)),"0"))+(IF(AND(F1749="MEDIA",P1749="oui",Q1749="MODULE CARRÉ",SEMAINE!M1749&gt;=8001,SEMAINE!M1749&lt;=10000),((COÛTS!$C$114*8*O1749*4)),"0"))))</f>
        <v>0</v>
      </c>
      <c r="AK1749" s="38">
        <f>IF(Y1749&gt;0,(VLOOKUP(Y1749,DATA!$AB$2:$AC$102,2,0)),1)</f>
        <v>1</v>
      </c>
      <c r="AL1749" s="53">
        <f t="shared" si="223"/>
        <v>0</v>
      </c>
    </row>
    <row r="1750" spans="2:38" ht="25.05" customHeight="1" x14ac:dyDescent="0.25">
      <c r="B1750" s="43" t="str">
        <f>COUNTIF($D$3:D1750,D1750)&amp;T_Semaine[[#This Row],[N°AFFAIRE]]</f>
        <v>0</v>
      </c>
      <c r="C1750" s="50"/>
      <c r="D1750" s="50"/>
      <c r="E1750" s="50"/>
      <c r="F1750" s="50"/>
      <c r="G1750" s="50"/>
      <c r="H1750" s="50"/>
      <c r="I1750" s="50"/>
      <c r="J1750" s="50"/>
      <c r="K1750" s="50"/>
      <c r="L1750" s="50"/>
      <c r="M1750" s="91"/>
      <c r="N1750" s="91"/>
      <c r="O1750" s="50"/>
      <c r="P1750" s="50"/>
      <c r="Q1750" s="50"/>
      <c r="R1750" s="50"/>
      <c r="S1750" s="50"/>
      <c r="T1750" s="95">
        <f t="shared" si="217"/>
        <v>0</v>
      </c>
      <c r="U1750" s="36">
        <f t="shared" si="218"/>
        <v>0</v>
      </c>
      <c r="V1750" s="43"/>
      <c r="W1750" s="43"/>
      <c r="X1750" s="6">
        <f t="shared" si="216"/>
        <v>0</v>
      </c>
      <c r="Y1750" s="55"/>
      <c r="Z1750" s="6">
        <f>(IF(R1750="OUI",0,IF(AND(F1750="MEDIA",G1750&gt;0,O1750&gt;0),(VLOOKUP(G1750,COÛTS!$A$1:$C$157,3,0)*(M1750*N1750/1000*O1750/1000)),0)+IF(AND(G1750&gt;0,F1750="HEURE"),(VLOOKUP(G1750,COÛTS!$A$1:$C$157,3,0)*(O1750)),0))+IF(AND(G1750&gt;0,F1750="DIVERS"),(VLOOKUP(G1750,COÛTS!$A$1:$C$157,3,0)*(O1750)),0)+IF(AND(G1750&gt;0,F1750="VEHICULE"),(VLOOKUP(G1750,COÛTS!$A$1:$C$157,3,0)*(O1750)),0)+IF(AND(G1750&gt;0,F1750="FACONNAGE"),(VLOOKUP(G1750,COÛTS!$A$1:$C$157,3,0)*(O1750)),0)+IF(AND(G1750&gt;0,F1750="ACCESSOIRES"),(VLOOKUP(G1750,COÛTS!$A$1:$C$157,3,0)*(O1750)),0)+IF(AND(F1750="TRANSPORT",G1750&gt;0),(VLOOKUP(G1750,COÛTS!$A$1:$C$157,3,0)*(O1750)),0)+IF(AND(F1750="PRODUITS",G1750="KIT COMPLET HABILLAGE CLOISON MODULAIRE (mL)"),(VLOOKUP(G1750,COÛTS!$A$1:$C$157,3,0)*(M1750/1000*O1750)),0)+IF(AND(F1750="MEDIA",H1750&lt;0,G1750&gt;0,P1750="oui",Q1750="RECTO/VERSO (Type Deux Simple Face)"),(VLOOKUP(G1750,COÛTS!$A$1:$C$157,3,0)*(M1750*(N1750+480)/1000*O1750/1000)),"0")+IF(AND(F1750="MEDIA",H1750&lt;0,G1750&gt;0,P1750="oui",Q1750="MODULE TRIANGULAIRE"),(VLOOKUP(G1750,COÛTS!$A$1:$C$157,3,0)*(M1750*(N1750+240)/1000*O1750/1000)*2)+(VLOOKUP(G1750,COÛTS!$A$1:$C$157,3,0)*(M1750)/1000*0.24),"0")+IF(AND(F1750="MEDIA",P1750="oui",G1750&gt;0,H1750&lt;0,Q1750="MODULE CARRÉ"),(VLOOKUP(G1750,COÛTS!$A$1:$C$157,3,0)*(M1750*(N1750+240)/1000*O1750/1000)*3)+(VLOOKUP(G1750,COÛTS!$A$1:$C$157,3,0)*(M1750)/1000*0.24),"0")+IF(AND(F1750="MEDIA",H1750&lt;0,P1750="oui",G1750&gt;0,Q1750="RECTO (Type Chaussette)"),(VLOOKUP(G1750,COÛTS!$A$1:$C$157,3,0)*(M1750*(N1750+60)/1000*O1750/1000))))</f>
        <v>0</v>
      </c>
      <c r="AA1750" s="6">
        <f>IF(R1750="OUI",0,IF(AND(H1750&gt;0,I1750="OUI"),(VLOOKUP(H1750,COÛTS!$A$1:$C$157,3,0)*(M1750*N1750/1000*O1750/1000)),0))</f>
        <v>0</v>
      </c>
      <c r="AB1750" s="6">
        <f t="shared" si="219"/>
        <v>0</v>
      </c>
      <c r="AC1750" s="7">
        <f t="shared" si="220"/>
        <v>0</v>
      </c>
      <c r="AD1750" s="6">
        <f t="shared" si="221"/>
        <v>0</v>
      </c>
      <c r="AE1750" s="6">
        <f t="shared" si="222"/>
        <v>0</v>
      </c>
      <c r="AF1750" s="6">
        <f>IF(R1750="OUI",0,(IF(AND(P1750="oui",Q1750="RECTO (Type Chaussette, Simple Face)",SEMAINE!M1752&lt;=2000),((COÛTS!$C$115*2*O1750*SEMAINE!M1750/1000)+(COÛTS!$C$109*O1750*SEMAINE!M1750/1000)+(COÛTS!$C$107*O1750*SEMAINE!M1750/1000)),"0")+(IF(AND(P1750="oui",Q1750="RECTO (Type Chaussette, Simple Face)",SEMAINE!M1750&gt;2001,SEMAINE!M1750&lt;=4000),((COÛTS!$C$114*2*O1750)),"0"))+(IF(AND(P1750="oui",Q1750="RECTO (Type Chaussette, Simple Face)",SEMAINE!M1750&gt;=4001,SEMAINE!M1750&lt;=6000),((COÛTS!$C$114*4*O1750)),"0"))+(IF(AND(P1750="oui",Q1750="RECTO (Type Chaussette, Simple Face)",SEMAINE!M1750&gt;=6001,SEMAINE!M1750&lt;=8000),((COÛTS!$C$114*6*O1750)),"0"))+(IF(AND(P1750="oui",Q1750="RECTO (Type Chaussette, Simple Face)",SEMAINE!M1750&gt;=8001,SEMAINE!M1750&lt;=10000),((COÛTS!$C$114*8*O1750)),0))))</f>
        <v>0</v>
      </c>
      <c r="AG1750" s="6">
        <f>IF(R1750="OUI",0,(IF(AND(F1750="MEDIA",G1750="NON TISSÉ (Type Drop)",P1750="oui",Q1750="RECTO (Type Chaussette)",SEMAINE!M1753&lt;=2000),((COÛTS!$C$115*2*O1750*SEMAINE!M1750/1000)+(COÛTS!$C$109*O1750*SEMAINE!M1750/1000)+(COÛTS!$C$107*O1750*SEMAINE!M1750/1000)),"0")+(IF(AND(F1750="MEDIA",P1750="oui",Q1750="RECTO (Type Chaussette)",SEMAINE!M1750&gt;2001,SEMAINE!M1750&lt;=4000),((COÛTS!$C$114*2*O1750)),"0"))+(IF(AND(F1750="MEDIA",P1750="oui",Q1750="RECTO (Type Chaussette)",SEMAINE!M1750&gt;=4001,SEMAINE!M1750&lt;=6000),((COÛTS!$C$114*4*O1750)),"0"))+(IF(AND(F1750="MEDIA",P1750="oui",Q1750="RECTO (Type Chaussette)",SEMAINE!M1750&gt;=6001,SEMAINE!M1750&lt;=8000),((COÛTS!$C$114*6*O1750)),"0"))+(IF(AND(F1750="MEDIA",P1750="oui",Q1750="RECTO (Type Chaussette)",SEMAINE!M1750&gt;=8001,SEMAINE!M1750&lt;=10000),((COÛTS!$C$114*8*O1750)),0))))</f>
        <v>0</v>
      </c>
      <c r="AH1750" s="6">
        <f>IF(R1750="OUI",0,(IF(AND(F1750="MEDIA",G1750="NON TISSÉ (Type Drop)",P1750="oui",Q1750="RECTO/VERSO (Type Deux Simple Face)"),((COÛTS!$C$115*4*O1750*SEMAINE!M1750/1000)+(COÛTS!$C$110*O1750*4)+(COÛTS!$C$107*O1750*SEMAINE!M1750/1000)),"0")+(IF(AND(F1750="MEDIA",P1750="oui",Q1750="RECTO/VERSO (Type Deux Simple Face)",SEMAINE!M1750&gt;2001,SEMAINE!M1750&lt;=4000),((COÛTS!$C$114*2*O1750)),"0"))+(IF(AND(F1750="MEDIA",P1750="oui",Q1750="RECTO/VERSO (Type Deux Simple Face)",SEMAINE!M1750&gt;=4001,SEMAINE!M1750&lt;=6000),((COÛTS!$C$114*4*O1750)),"0"))+(IF(AND(F1750="MEDIA",P1750="oui",Q1750="RECTO/VERSO (Type Deux Simple Face)",SEMAINE!M1750&gt;=6001,SEMAINE!M1750&lt;=8000),((COÛTS!$C$114*6*O1750)),"0"))+(IF(AND(F1750="MEDIA",P1750="oui",Q1750="RECTO/VERSO (Type Deux Simple Face)",SEMAINE!M1750&gt;=8001,SEMAINE!M1750&lt;=10000),((COÛTS!$C$114*8*O1750)),0))))</f>
        <v>0</v>
      </c>
      <c r="AI1750" s="6">
        <f>IF(R1750="OUI",0,(IF(AND(F1750="MEDIA",G1750="NON TISSÉ (Type Drop)",P1750="oui",Q1750="MODULE TRIANGULAIRE"),((COÛTS!$C$115*6*O1750*SEMAINE!M1750/1000)+(COÛTS!$C$112*O1750*6)+(COÛTS!$C$107*O1750*3)),"0")+(IF(AND(F1750="MEDIA",P1750="oui",Q1750="MODULE TRIANGULAIRE",SEMAINE!M1750&gt;2001,SEMAINE!M1750&lt;=4000),((COÛTS!$C$114*2*O1750*3)),"0"))+(IF(AND(F1750="MEDIA",P1750="oui",Q1750="MODULE TRIANGULAIRE",SEMAINE!M1750&gt;=4001,SEMAINE!M1750&lt;=6000),((COÛTS!$C$114*4*O1750*3)),"0"))+(IF(AND(F1750="MEDIA",P1750="oui",Q1750="MODULE TRIANGULAIRE",SEMAINE!M1750&gt;=6001,SEMAINE!M1750&lt;=8000),((COÛTS!$C$114*6*O1750*3)),"0"))+(IF(AND(F1750="MEDIA",P1750="oui",Q1750="MODULE TRIANGULAIRE",SEMAINE!M1750&gt;=8001,SEMAINE!M1750&lt;=10000),((COÛTS!$C$114*8*O1750*3)),0))))</f>
        <v>0</v>
      </c>
      <c r="AJ1750" s="6">
        <f>IF(OR(R1750="OUI",H1750&gt;0),0,(IF(AND(F1750="MEDIA",G1750="NON TISSÉ (Type Drop)",P1750="oui",Q1750="MODULE CARRÉ"),((COÛTS!$C$115*8*O1750*SEMAINE!M1750/1000)+(COÛTS!$C$111*O1750*8)+(COÛTS!$C$107*O1750*4)),"0")+IF(AND(F1750="MEDIA",G1750="BÂCHE FRONTLIT 450gr (Type Bâche M1)",P1750="oui",Q1750="MODULE CARRÉ"),((COÛTS!$C$115*8*O1750*SEMAINE!M1750/1000)+(COÛTS!$C$111*O1750*8)+(COÛTS!$C$107*O1750*4)),"0")+(IF(AND(F1750="MEDIA",P1750="oui",Q1750="MODULE CARRÉ",SEMAINE!M1750&gt;2001,SEMAINE!M1750&lt;=4000),((COÛTS!$C$114*2*O1750*4)),"0"))+(IF(AND(F1750="MEDIA",P1750="oui",Q1750="MODULE CARRÉ",SEMAINE!M1750&gt;=4001,SEMAINE!M1750&lt;=6000),((COÛTS!$C$114*4*O1750*4)),"0"))+(IF(AND(F1750="MEDIA",P1750="oui",Q1750="MODULE CARRÉ",SEMAINE!M1750&gt;=6001,SEMAINE!M1750&lt;=8000),((COÛTS!$C$114*6*O1750*4)),"0"))+(IF(AND(F1750="MEDIA",P1750="oui",Q1750="MODULE CARRÉ",SEMAINE!M1750&gt;=8001,SEMAINE!M1750&lt;=10000),((COÛTS!$C$114*8*O1750*4)),"0"))))</f>
        <v>0</v>
      </c>
      <c r="AK1750" s="38">
        <f>IF(Y1750&gt;0,(VLOOKUP(Y1750,DATA!$AB$2:$AC$102,2,0)),1)</f>
        <v>1</v>
      </c>
      <c r="AL1750" s="53">
        <f t="shared" si="223"/>
        <v>0</v>
      </c>
    </row>
    <row r="1751" spans="2:38" ht="25.05" customHeight="1" x14ac:dyDescent="0.25">
      <c r="B1751" s="43" t="str">
        <f>COUNTIF($D$3:D1751,D1751)&amp;T_Semaine[[#This Row],[N°AFFAIRE]]</f>
        <v>0</v>
      </c>
      <c r="C1751" s="50"/>
      <c r="D1751" s="50"/>
      <c r="E1751" s="50"/>
      <c r="F1751" s="50"/>
      <c r="G1751" s="50"/>
      <c r="H1751" s="50"/>
      <c r="I1751" s="50"/>
      <c r="J1751" s="50"/>
      <c r="K1751" s="50"/>
      <c r="L1751" s="50"/>
      <c r="M1751" s="91"/>
      <c r="N1751" s="91"/>
      <c r="O1751" s="50"/>
      <c r="P1751" s="50"/>
      <c r="Q1751" s="50"/>
      <c r="R1751" s="50"/>
      <c r="S1751" s="50"/>
      <c r="T1751" s="95">
        <f t="shared" si="217"/>
        <v>0</v>
      </c>
      <c r="U1751" s="36">
        <f t="shared" si="218"/>
        <v>0</v>
      </c>
      <c r="V1751" s="43"/>
      <c r="W1751" s="43"/>
      <c r="X1751" s="6">
        <f t="shared" si="216"/>
        <v>0</v>
      </c>
      <c r="Y1751" s="55"/>
      <c r="Z1751" s="6">
        <f>(IF(R1751="OUI",0,IF(AND(F1751="MEDIA",G1751&gt;0,O1751&gt;0),(VLOOKUP(G1751,COÛTS!$A$1:$C$157,3,0)*(M1751*N1751/1000*O1751/1000)),0)+IF(AND(G1751&gt;0,F1751="HEURE"),(VLOOKUP(G1751,COÛTS!$A$1:$C$157,3,0)*(O1751)),0))+IF(AND(G1751&gt;0,F1751="DIVERS"),(VLOOKUP(G1751,COÛTS!$A$1:$C$157,3,0)*(O1751)),0)+IF(AND(G1751&gt;0,F1751="VEHICULE"),(VLOOKUP(G1751,COÛTS!$A$1:$C$157,3,0)*(O1751)),0)+IF(AND(G1751&gt;0,F1751="FACONNAGE"),(VLOOKUP(G1751,COÛTS!$A$1:$C$157,3,0)*(O1751)),0)+IF(AND(G1751&gt;0,F1751="ACCESSOIRES"),(VLOOKUP(G1751,COÛTS!$A$1:$C$157,3,0)*(O1751)),0)+IF(AND(F1751="TRANSPORT",G1751&gt;0),(VLOOKUP(G1751,COÛTS!$A$1:$C$157,3,0)*(O1751)),0)+IF(AND(F1751="PRODUITS",G1751="KIT COMPLET HABILLAGE CLOISON MODULAIRE (mL)"),(VLOOKUP(G1751,COÛTS!$A$1:$C$157,3,0)*(M1751/1000*O1751)),0)+IF(AND(F1751="MEDIA",H1751&lt;0,G1751&gt;0,P1751="oui",Q1751="RECTO/VERSO (Type Deux Simple Face)"),(VLOOKUP(G1751,COÛTS!$A$1:$C$157,3,0)*(M1751*(N1751+480)/1000*O1751/1000)),"0")+IF(AND(F1751="MEDIA",H1751&lt;0,G1751&gt;0,P1751="oui",Q1751="MODULE TRIANGULAIRE"),(VLOOKUP(G1751,COÛTS!$A$1:$C$157,3,0)*(M1751*(N1751+240)/1000*O1751/1000)*2)+(VLOOKUP(G1751,COÛTS!$A$1:$C$157,3,0)*(M1751)/1000*0.24),"0")+IF(AND(F1751="MEDIA",P1751="oui",G1751&gt;0,H1751&lt;0,Q1751="MODULE CARRÉ"),(VLOOKUP(G1751,COÛTS!$A$1:$C$157,3,0)*(M1751*(N1751+240)/1000*O1751/1000)*3)+(VLOOKUP(G1751,COÛTS!$A$1:$C$157,3,0)*(M1751)/1000*0.24),"0")+IF(AND(F1751="MEDIA",H1751&lt;0,P1751="oui",G1751&gt;0,Q1751="RECTO (Type Chaussette)"),(VLOOKUP(G1751,COÛTS!$A$1:$C$157,3,0)*(M1751*(N1751+60)/1000*O1751/1000))))</f>
        <v>0</v>
      </c>
      <c r="AA1751" s="6">
        <f>IF(R1751="OUI",0,IF(AND(H1751&gt;0,I1751="OUI"),(VLOOKUP(H1751,COÛTS!$A$1:$C$157,3,0)*(M1751*N1751/1000*O1751/1000)),0))</f>
        <v>0</v>
      </c>
      <c r="AB1751" s="6">
        <f t="shared" si="219"/>
        <v>0</v>
      </c>
      <c r="AC1751" s="7">
        <f t="shared" si="220"/>
        <v>0</v>
      </c>
      <c r="AD1751" s="6">
        <f t="shared" si="221"/>
        <v>0</v>
      </c>
      <c r="AE1751" s="6">
        <f t="shared" si="222"/>
        <v>0</v>
      </c>
      <c r="AF1751" s="6">
        <f>IF(R1751="OUI",0,(IF(AND(P1751="oui",Q1751="RECTO (Type Chaussette, Simple Face)",SEMAINE!M1753&lt;=2000),((COÛTS!$C$115*2*O1751*SEMAINE!M1751/1000)+(COÛTS!$C$109*O1751*SEMAINE!M1751/1000)+(COÛTS!$C$107*O1751*SEMAINE!M1751/1000)),"0")+(IF(AND(P1751="oui",Q1751="RECTO (Type Chaussette, Simple Face)",SEMAINE!M1751&gt;2001,SEMAINE!M1751&lt;=4000),((COÛTS!$C$114*2*O1751)),"0"))+(IF(AND(P1751="oui",Q1751="RECTO (Type Chaussette, Simple Face)",SEMAINE!M1751&gt;=4001,SEMAINE!M1751&lt;=6000),((COÛTS!$C$114*4*O1751)),"0"))+(IF(AND(P1751="oui",Q1751="RECTO (Type Chaussette, Simple Face)",SEMAINE!M1751&gt;=6001,SEMAINE!M1751&lt;=8000),((COÛTS!$C$114*6*O1751)),"0"))+(IF(AND(P1751="oui",Q1751="RECTO (Type Chaussette, Simple Face)",SEMAINE!M1751&gt;=8001,SEMAINE!M1751&lt;=10000),((COÛTS!$C$114*8*O1751)),0))))</f>
        <v>0</v>
      </c>
      <c r="AG1751" s="6">
        <f>IF(R1751="OUI",0,(IF(AND(F1751="MEDIA",G1751="NON TISSÉ (Type Drop)",P1751="oui",Q1751="RECTO (Type Chaussette)",SEMAINE!M1754&lt;=2000),((COÛTS!$C$115*2*O1751*SEMAINE!M1751/1000)+(COÛTS!$C$109*O1751*SEMAINE!M1751/1000)+(COÛTS!$C$107*O1751*SEMAINE!M1751/1000)),"0")+(IF(AND(F1751="MEDIA",P1751="oui",Q1751="RECTO (Type Chaussette)",SEMAINE!M1751&gt;2001,SEMAINE!M1751&lt;=4000),((COÛTS!$C$114*2*O1751)),"0"))+(IF(AND(F1751="MEDIA",P1751="oui",Q1751="RECTO (Type Chaussette)",SEMAINE!M1751&gt;=4001,SEMAINE!M1751&lt;=6000),((COÛTS!$C$114*4*O1751)),"0"))+(IF(AND(F1751="MEDIA",P1751="oui",Q1751="RECTO (Type Chaussette)",SEMAINE!M1751&gt;=6001,SEMAINE!M1751&lt;=8000),((COÛTS!$C$114*6*O1751)),"0"))+(IF(AND(F1751="MEDIA",P1751="oui",Q1751="RECTO (Type Chaussette)",SEMAINE!M1751&gt;=8001,SEMAINE!M1751&lt;=10000),((COÛTS!$C$114*8*O1751)),0))))</f>
        <v>0</v>
      </c>
      <c r="AH1751" s="6">
        <f>IF(R1751="OUI",0,(IF(AND(F1751="MEDIA",G1751="NON TISSÉ (Type Drop)",P1751="oui",Q1751="RECTO/VERSO (Type Deux Simple Face)"),((COÛTS!$C$115*4*O1751*SEMAINE!M1751/1000)+(COÛTS!$C$110*O1751*4)+(COÛTS!$C$107*O1751*SEMAINE!M1751/1000)),"0")+(IF(AND(F1751="MEDIA",P1751="oui",Q1751="RECTO/VERSO (Type Deux Simple Face)",SEMAINE!M1751&gt;2001,SEMAINE!M1751&lt;=4000),((COÛTS!$C$114*2*O1751)),"0"))+(IF(AND(F1751="MEDIA",P1751="oui",Q1751="RECTO/VERSO (Type Deux Simple Face)",SEMAINE!M1751&gt;=4001,SEMAINE!M1751&lt;=6000),((COÛTS!$C$114*4*O1751)),"0"))+(IF(AND(F1751="MEDIA",P1751="oui",Q1751="RECTO/VERSO (Type Deux Simple Face)",SEMAINE!M1751&gt;=6001,SEMAINE!M1751&lt;=8000),((COÛTS!$C$114*6*O1751)),"0"))+(IF(AND(F1751="MEDIA",P1751="oui",Q1751="RECTO/VERSO (Type Deux Simple Face)",SEMAINE!M1751&gt;=8001,SEMAINE!M1751&lt;=10000),((COÛTS!$C$114*8*O1751)),0))))</f>
        <v>0</v>
      </c>
      <c r="AI1751" s="6">
        <f>IF(R1751="OUI",0,(IF(AND(F1751="MEDIA",G1751="NON TISSÉ (Type Drop)",P1751="oui",Q1751="MODULE TRIANGULAIRE"),((COÛTS!$C$115*6*O1751*SEMAINE!M1751/1000)+(COÛTS!$C$112*O1751*6)+(COÛTS!$C$107*O1751*3)),"0")+(IF(AND(F1751="MEDIA",P1751="oui",Q1751="MODULE TRIANGULAIRE",SEMAINE!M1751&gt;2001,SEMAINE!M1751&lt;=4000),((COÛTS!$C$114*2*O1751*3)),"0"))+(IF(AND(F1751="MEDIA",P1751="oui",Q1751="MODULE TRIANGULAIRE",SEMAINE!M1751&gt;=4001,SEMAINE!M1751&lt;=6000),((COÛTS!$C$114*4*O1751*3)),"0"))+(IF(AND(F1751="MEDIA",P1751="oui",Q1751="MODULE TRIANGULAIRE",SEMAINE!M1751&gt;=6001,SEMAINE!M1751&lt;=8000),((COÛTS!$C$114*6*O1751*3)),"0"))+(IF(AND(F1751="MEDIA",P1751="oui",Q1751="MODULE TRIANGULAIRE",SEMAINE!M1751&gt;=8001,SEMAINE!M1751&lt;=10000),((COÛTS!$C$114*8*O1751*3)),0))))</f>
        <v>0</v>
      </c>
      <c r="AJ1751" s="6">
        <f>IF(OR(R1751="OUI",H1751&gt;0),0,(IF(AND(F1751="MEDIA",G1751="NON TISSÉ (Type Drop)",P1751="oui",Q1751="MODULE CARRÉ"),((COÛTS!$C$115*8*O1751*SEMAINE!M1751/1000)+(COÛTS!$C$111*O1751*8)+(COÛTS!$C$107*O1751*4)),"0")+IF(AND(F1751="MEDIA",G1751="BÂCHE FRONTLIT 450gr (Type Bâche M1)",P1751="oui",Q1751="MODULE CARRÉ"),((COÛTS!$C$115*8*O1751*SEMAINE!M1751/1000)+(COÛTS!$C$111*O1751*8)+(COÛTS!$C$107*O1751*4)),"0")+(IF(AND(F1751="MEDIA",P1751="oui",Q1751="MODULE CARRÉ",SEMAINE!M1751&gt;2001,SEMAINE!M1751&lt;=4000),((COÛTS!$C$114*2*O1751*4)),"0"))+(IF(AND(F1751="MEDIA",P1751="oui",Q1751="MODULE CARRÉ",SEMAINE!M1751&gt;=4001,SEMAINE!M1751&lt;=6000),((COÛTS!$C$114*4*O1751*4)),"0"))+(IF(AND(F1751="MEDIA",P1751="oui",Q1751="MODULE CARRÉ",SEMAINE!M1751&gt;=6001,SEMAINE!M1751&lt;=8000),((COÛTS!$C$114*6*O1751*4)),"0"))+(IF(AND(F1751="MEDIA",P1751="oui",Q1751="MODULE CARRÉ",SEMAINE!M1751&gt;=8001,SEMAINE!M1751&lt;=10000),((COÛTS!$C$114*8*O1751*4)),"0"))))</f>
        <v>0</v>
      </c>
      <c r="AK1751" s="38">
        <f>IF(Y1751&gt;0,(VLOOKUP(Y1751,DATA!$AB$2:$AC$102,2,0)),1)</f>
        <v>1</v>
      </c>
      <c r="AL1751" s="53">
        <f t="shared" si="223"/>
        <v>0</v>
      </c>
    </row>
    <row r="1752" spans="2:38" ht="25.05" customHeight="1" x14ac:dyDescent="0.25">
      <c r="B1752" s="43" t="str">
        <f>COUNTIF($D$3:D1752,D1752)&amp;T_Semaine[[#This Row],[N°AFFAIRE]]</f>
        <v>0</v>
      </c>
      <c r="C1752" s="50"/>
      <c r="D1752" s="50"/>
      <c r="E1752" s="50"/>
      <c r="F1752" s="50"/>
      <c r="G1752" s="50"/>
      <c r="H1752" s="50"/>
      <c r="I1752" s="50"/>
      <c r="J1752" s="50"/>
      <c r="K1752" s="50"/>
      <c r="L1752" s="50"/>
      <c r="M1752" s="91"/>
      <c r="N1752" s="91"/>
      <c r="O1752" s="50"/>
      <c r="P1752" s="50"/>
      <c r="Q1752" s="50"/>
      <c r="R1752" s="50"/>
      <c r="S1752" s="50"/>
      <c r="T1752" s="95">
        <f t="shared" si="217"/>
        <v>0</v>
      </c>
      <c r="U1752" s="36">
        <f t="shared" si="218"/>
        <v>0</v>
      </c>
      <c r="V1752" s="43"/>
      <c r="W1752" s="43"/>
      <c r="X1752" s="6">
        <f t="shared" si="216"/>
        <v>0</v>
      </c>
      <c r="Y1752" s="55"/>
      <c r="Z1752" s="6">
        <f>(IF(R1752="OUI",0,IF(AND(F1752="MEDIA",G1752&gt;0,O1752&gt;0),(VLOOKUP(G1752,COÛTS!$A$1:$C$157,3,0)*(M1752*N1752/1000*O1752/1000)),0)+IF(AND(G1752&gt;0,F1752="HEURE"),(VLOOKUP(G1752,COÛTS!$A$1:$C$157,3,0)*(O1752)),0))+IF(AND(G1752&gt;0,F1752="DIVERS"),(VLOOKUP(G1752,COÛTS!$A$1:$C$157,3,0)*(O1752)),0)+IF(AND(G1752&gt;0,F1752="VEHICULE"),(VLOOKUP(G1752,COÛTS!$A$1:$C$157,3,0)*(O1752)),0)+IF(AND(G1752&gt;0,F1752="FACONNAGE"),(VLOOKUP(G1752,COÛTS!$A$1:$C$157,3,0)*(O1752)),0)+IF(AND(G1752&gt;0,F1752="ACCESSOIRES"),(VLOOKUP(G1752,COÛTS!$A$1:$C$157,3,0)*(O1752)),0)+IF(AND(F1752="TRANSPORT",G1752&gt;0),(VLOOKUP(G1752,COÛTS!$A$1:$C$157,3,0)*(O1752)),0)+IF(AND(F1752="PRODUITS",G1752="KIT COMPLET HABILLAGE CLOISON MODULAIRE (mL)"),(VLOOKUP(G1752,COÛTS!$A$1:$C$157,3,0)*(M1752/1000*O1752)),0)+IF(AND(F1752="MEDIA",H1752&lt;0,G1752&gt;0,P1752="oui",Q1752="RECTO/VERSO (Type Deux Simple Face)"),(VLOOKUP(G1752,COÛTS!$A$1:$C$157,3,0)*(M1752*(N1752+480)/1000*O1752/1000)),"0")+IF(AND(F1752="MEDIA",H1752&lt;0,G1752&gt;0,P1752="oui",Q1752="MODULE TRIANGULAIRE"),(VLOOKUP(G1752,COÛTS!$A$1:$C$157,3,0)*(M1752*(N1752+240)/1000*O1752/1000)*2)+(VLOOKUP(G1752,COÛTS!$A$1:$C$157,3,0)*(M1752)/1000*0.24),"0")+IF(AND(F1752="MEDIA",P1752="oui",G1752&gt;0,H1752&lt;0,Q1752="MODULE CARRÉ"),(VLOOKUP(G1752,COÛTS!$A$1:$C$157,3,0)*(M1752*(N1752+240)/1000*O1752/1000)*3)+(VLOOKUP(G1752,COÛTS!$A$1:$C$157,3,0)*(M1752)/1000*0.24),"0")+IF(AND(F1752="MEDIA",H1752&lt;0,P1752="oui",G1752&gt;0,Q1752="RECTO (Type Chaussette)"),(VLOOKUP(G1752,COÛTS!$A$1:$C$157,3,0)*(M1752*(N1752+60)/1000*O1752/1000))))</f>
        <v>0</v>
      </c>
      <c r="AA1752" s="6">
        <f>IF(R1752="OUI",0,IF(AND(H1752&gt;0,I1752="OUI"),(VLOOKUP(H1752,COÛTS!$A$1:$C$157,3,0)*(M1752*N1752/1000*O1752/1000)),0))</f>
        <v>0</v>
      </c>
      <c r="AB1752" s="6">
        <f t="shared" si="219"/>
        <v>0</v>
      </c>
      <c r="AC1752" s="7">
        <f t="shared" si="220"/>
        <v>0</v>
      </c>
      <c r="AD1752" s="6">
        <f t="shared" si="221"/>
        <v>0</v>
      </c>
      <c r="AE1752" s="6">
        <f t="shared" si="222"/>
        <v>0</v>
      </c>
      <c r="AF1752" s="6">
        <f>IF(R1752="OUI",0,(IF(AND(P1752="oui",Q1752="RECTO (Type Chaussette, Simple Face)",SEMAINE!M1754&lt;=2000),((COÛTS!$C$115*2*O1752*SEMAINE!M1752/1000)+(COÛTS!$C$109*O1752*SEMAINE!M1752/1000)+(COÛTS!$C$107*O1752*SEMAINE!M1752/1000)),"0")+(IF(AND(P1752="oui",Q1752="RECTO (Type Chaussette, Simple Face)",SEMAINE!M1752&gt;2001,SEMAINE!M1752&lt;=4000),((COÛTS!$C$114*2*O1752)),"0"))+(IF(AND(P1752="oui",Q1752="RECTO (Type Chaussette, Simple Face)",SEMAINE!M1752&gt;=4001,SEMAINE!M1752&lt;=6000),((COÛTS!$C$114*4*O1752)),"0"))+(IF(AND(P1752="oui",Q1752="RECTO (Type Chaussette, Simple Face)",SEMAINE!M1752&gt;=6001,SEMAINE!M1752&lt;=8000),((COÛTS!$C$114*6*O1752)),"0"))+(IF(AND(P1752="oui",Q1752="RECTO (Type Chaussette, Simple Face)",SEMAINE!M1752&gt;=8001,SEMAINE!M1752&lt;=10000),((COÛTS!$C$114*8*O1752)),0))))</f>
        <v>0</v>
      </c>
      <c r="AG1752" s="6">
        <f>IF(R1752="OUI",0,(IF(AND(F1752="MEDIA",G1752="NON TISSÉ (Type Drop)",P1752="oui",Q1752="RECTO (Type Chaussette)",SEMAINE!M1755&lt;=2000),((COÛTS!$C$115*2*O1752*SEMAINE!M1752/1000)+(COÛTS!$C$109*O1752*SEMAINE!M1752/1000)+(COÛTS!$C$107*O1752*SEMAINE!M1752/1000)),"0")+(IF(AND(F1752="MEDIA",P1752="oui",Q1752="RECTO (Type Chaussette)",SEMAINE!M1752&gt;2001,SEMAINE!M1752&lt;=4000),((COÛTS!$C$114*2*O1752)),"0"))+(IF(AND(F1752="MEDIA",P1752="oui",Q1752="RECTO (Type Chaussette)",SEMAINE!M1752&gt;=4001,SEMAINE!M1752&lt;=6000),((COÛTS!$C$114*4*O1752)),"0"))+(IF(AND(F1752="MEDIA",P1752="oui",Q1752="RECTO (Type Chaussette)",SEMAINE!M1752&gt;=6001,SEMAINE!M1752&lt;=8000),((COÛTS!$C$114*6*O1752)),"0"))+(IF(AND(F1752="MEDIA",P1752="oui",Q1752="RECTO (Type Chaussette)",SEMAINE!M1752&gt;=8001,SEMAINE!M1752&lt;=10000),((COÛTS!$C$114*8*O1752)),0))))</f>
        <v>0</v>
      </c>
      <c r="AH1752" s="6">
        <f>IF(R1752="OUI",0,(IF(AND(F1752="MEDIA",G1752="NON TISSÉ (Type Drop)",P1752="oui",Q1752="RECTO/VERSO (Type Deux Simple Face)"),((COÛTS!$C$115*4*O1752*SEMAINE!M1752/1000)+(COÛTS!$C$110*O1752*4)+(COÛTS!$C$107*O1752*SEMAINE!M1752/1000)),"0")+(IF(AND(F1752="MEDIA",P1752="oui",Q1752="RECTO/VERSO (Type Deux Simple Face)",SEMAINE!M1752&gt;2001,SEMAINE!M1752&lt;=4000),((COÛTS!$C$114*2*O1752)),"0"))+(IF(AND(F1752="MEDIA",P1752="oui",Q1752="RECTO/VERSO (Type Deux Simple Face)",SEMAINE!M1752&gt;=4001,SEMAINE!M1752&lt;=6000),((COÛTS!$C$114*4*O1752)),"0"))+(IF(AND(F1752="MEDIA",P1752="oui",Q1752="RECTO/VERSO (Type Deux Simple Face)",SEMAINE!M1752&gt;=6001,SEMAINE!M1752&lt;=8000),((COÛTS!$C$114*6*O1752)),"0"))+(IF(AND(F1752="MEDIA",P1752="oui",Q1752="RECTO/VERSO (Type Deux Simple Face)",SEMAINE!M1752&gt;=8001,SEMAINE!M1752&lt;=10000),((COÛTS!$C$114*8*O1752)),0))))</f>
        <v>0</v>
      </c>
      <c r="AI1752" s="6">
        <f>IF(R1752="OUI",0,(IF(AND(F1752="MEDIA",G1752="NON TISSÉ (Type Drop)",P1752="oui",Q1752="MODULE TRIANGULAIRE"),((COÛTS!$C$115*6*O1752*SEMAINE!M1752/1000)+(COÛTS!$C$112*O1752*6)+(COÛTS!$C$107*O1752*3)),"0")+(IF(AND(F1752="MEDIA",P1752="oui",Q1752="MODULE TRIANGULAIRE",SEMAINE!M1752&gt;2001,SEMAINE!M1752&lt;=4000),((COÛTS!$C$114*2*O1752*3)),"0"))+(IF(AND(F1752="MEDIA",P1752="oui",Q1752="MODULE TRIANGULAIRE",SEMAINE!M1752&gt;=4001,SEMAINE!M1752&lt;=6000),((COÛTS!$C$114*4*O1752*3)),"0"))+(IF(AND(F1752="MEDIA",P1752="oui",Q1752="MODULE TRIANGULAIRE",SEMAINE!M1752&gt;=6001,SEMAINE!M1752&lt;=8000),((COÛTS!$C$114*6*O1752*3)),"0"))+(IF(AND(F1752="MEDIA",P1752="oui",Q1752="MODULE TRIANGULAIRE",SEMAINE!M1752&gt;=8001,SEMAINE!M1752&lt;=10000),((COÛTS!$C$114*8*O1752*3)),0))))</f>
        <v>0</v>
      </c>
      <c r="AJ1752" s="6">
        <f>IF(OR(R1752="OUI",H1752&gt;0),0,(IF(AND(F1752="MEDIA",G1752="NON TISSÉ (Type Drop)",P1752="oui",Q1752="MODULE CARRÉ"),((COÛTS!$C$115*8*O1752*SEMAINE!M1752/1000)+(COÛTS!$C$111*O1752*8)+(COÛTS!$C$107*O1752*4)),"0")+IF(AND(F1752="MEDIA",G1752="BÂCHE FRONTLIT 450gr (Type Bâche M1)",P1752="oui",Q1752="MODULE CARRÉ"),((COÛTS!$C$115*8*O1752*SEMAINE!M1752/1000)+(COÛTS!$C$111*O1752*8)+(COÛTS!$C$107*O1752*4)),"0")+(IF(AND(F1752="MEDIA",P1752="oui",Q1752="MODULE CARRÉ",SEMAINE!M1752&gt;2001,SEMAINE!M1752&lt;=4000),((COÛTS!$C$114*2*O1752*4)),"0"))+(IF(AND(F1752="MEDIA",P1752="oui",Q1752="MODULE CARRÉ",SEMAINE!M1752&gt;=4001,SEMAINE!M1752&lt;=6000),((COÛTS!$C$114*4*O1752*4)),"0"))+(IF(AND(F1752="MEDIA",P1752="oui",Q1752="MODULE CARRÉ",SEMAINE!M1752&gt;=6001,SEMAINE!M1752&lt;=8000),((COÛTS!$C$114*6*O1752*4)),"0"))+(IF(AND(F1752="MEDIA",P1752="oui",Q1752="MODULE CARRÉ",SEMAINE!M1752&gt;=8001,SEMAINE!M1752&lt;=10000),((COÛTS!$C$114*8*O1752*4)),"0"))))</f>
        <v>0</v>
      </c>
      <c r="AK1752" s="38">
        <f>IF(Y1752&gt;0,(VLOOKUP(Y1752,DATA!$AB$2:$AC$102,2,0)),1)</f>
        <v>1</v>
      </c>
      <c r="AL1752" s="53">
        <f t="shared" si="223"/>
        <v>0</v>
      </c>
    </row>
    <row r="1753" spans="2:38" ht="25.05" customHeight="1" x14ac:dyDescent="0.25">
      <c r="B1753" s="43" t="str">
        <f>COUNTIF($D$3:D1753,D1753)&amp;T_Semaine[[#This Row],[N°AFFAIRE]]</f>
        <v>0</v>
      </c>
      <c r="C1753" s="50"/>
      <c r="D1753" s="50"/>
      <c r="E1753" s="50"/>
      <c r="F1753" s="50"/>
      <c r="G1753" s="50"/>
      <c r="H1753" s="50"/>
      <c r="I1753" s="50"/>
      <c r="J1753" s="50"/>
      <c r="K1753" s="50"/>
      <c r="L1753" s="50"/>
      <c r="M1753" s="91"/>
      <c r="N1753" s="91"/>
      <c r="O1753" s="50"/>
      <c r="P1753" s="50"/>
      <c r="Q1753" s="50"/>
      <c r="R1753" s="50"/>
      <c r="S1753" s="50"/>
      <c r="T1753" s="95">
        <f t="shared" si="217"/>
        <v>0</v>
      </c>
      <c r="U1753" s="36">
        <f t="shared" si="218"/>
        <v>0</v>
      </c>
      <c r="V1753" s="43"/>
      <c r="W1753" s="43"/>
      <c r="X1753" s="6">
        <f t="shared" si="216"/>
        <v>0</v>
      </c>
      <c r="Y1753" s="55"/>
      <c r="Z1753" s="6">
        <f>(IF(R1753="OUI",0,IF(AND(F1753="MEDIA",G1753&gt;0,O1753&gt;0),(VLOOKUP(G1753,COÛTS!$A$1:$C$157,3,0)*(M1753*N1753/1000*O1753/1000)),0)+IF(AND(G1753&gt;0,F1753="HEURE"),(VLOOKUP(G1753,COÛTS!$A$1:$C$157,3,0)*(O1753)),0))+IF(AND(G1753&gt;0,F1753="DIVERS"),(VLOOKUP(G1753,COÛTS!$A$1:$C$157,3,0)*(O1753)),0)+IF(AND(G1753&gt;0,F1753="VEHICULE"),(VLOOKUP(G1753,COÛTS!$A$1:$C$157,3,0)*(O1753)),0)+IF(AND(G1753&gt;0,F1753="FACONNAGE"),(VLOOKUP(G1753,COÛTS!$A$1:$C$157,3,0)*(O1753)),0)+IF(AND(G1753&gt;0,F1753="ACCESSOIRES"),(VLOOKUP(G1753,COÛTS!$A$1:$C$157,3,0)*(O1753)),0)+IF(AND(F1753="TRANSPORT",G1753&gt;0),(VLOOKUP(G1753,COÛTS!$A$1:$C$157,3,0)*(O1753)),0)+IF(AND(F1753="PRODUITS",G1753="KIT COMPLET HABILLAGE CLOISON MODULAIRE (mL)"),(VLOOKUP(G1753,COÛTS!$A$1:$C$157,3,0)*(M1753/1000*O1753)),0)+IF(AND(F1753="MEDIA",H1753&lt;0,G1753&gt;0,P1753="oui",Q1753="RECTO/VERSO (Type Deux Simple Face)"),(VLOOKUP(G1753,COÛTS!$A$1:$C$157,3,0)*(M1753*(N1753+480)/1000*O1753/1000)),"0")+IF(AND(F1753="MEDIA",H1753&lt;0,G1753&gt;0,P1753="oui",Q1753="MODULE TRIANGULAIRE"),(VLOOKUP(G1753,COÛTS!$A$1:$C$157,3,0)*(M1753*(N1753+240)/1000*O1753/1000)*2)+(VLOOKUP(G1753,COÛTS!$A$1:$C$157,3,0)*(M1753)/1000*0.24),"0")+IF(AND(F1753="MEDIA",P1753="oui",G1753&gt;0,H1753&lt;0,Q1753="MODULE CARRÉ"),(VLOOKUP(G1753,COÛTS!$A$1:$C$157,3,0)*(M1753*(N1753+240)/1000*O1753/1000)*3)+(VLOOKUP(G1753,COÛTS!$A$1:$C$157,3,0)*(M1753)/1000*0.24),"0")+IF(AND(F1753="MEDIA",H1753&lt;0,P1753="oui",G1753&gt;0,Q1753="RECTO (Type Chaussette)"),(VLOOKUP(G1753,COÛTS!$A$1:$C$157,3,0)*(M1753*(N1753+60)/1000*O1753/1000))))</f>
        <v>0</v>
      </c>
      <c r="AA1753" s="6">
        <f>IF(R1753="OUI",0,IF(AND(H1753&gt;0,I1753="OUI"),(VLOOKUP(H1753,COÛTS!$A$1:$C$157,3,0)*(M1753*N1753/1000*O1753/1000)),0))</f>
        <v>0</v>
      </c>
      <c r="AB1753" s="6">
        <f t="shared" si="219"/>
        <v>0</v>
      </c>
      <c r="AC1753" s="7">
        <f t="shared" si="220"/>
        <v>0</v>
      </c>
      <c r="AD1753" s="6">
        <f t="shared" si="221"/>
        <v>0</v>
      </c>
      <c r="AE1753" s="6">
        <f t="shared" si="222"/>
        <v>0</v>
      </c>
      <c r="AF1753" s="6">
        <f>IF(R1753="OUI",0,(IF(AND(P1753="oui",Q1753="RECTO (Type Chaussette, Simple Face)",SEMAINE!M1755&lt;=2000),((COÛTS!$C$115*2*O1753*SEMAINE!M1753/1000)+(COÛTS!$C$109*O1753*SEMAINE!M1753/1000)+(COÛTS!$C$107*O1753*SEMAINE!M1753/1000)),"0")+(IF(AND(P1753="oui",Q1753="RECTO (Type Chaussette, Simple Face)",SEMAINE!M1753&gt;2001,SEMAINE!M1753&lt;=4000),((COÛTS!$C$114*2*O1753)),"0"))+(IF(AND(P1753="oui",Q1753="RECTO (Type Chaussette, Simple Face)",SEMAINE!M1753&gt;=4001,SEMAINE!M1753&lt;=6000),((COÛTS!$C$114*4*O1753)),"0"))+(IF(AND(P1753="oui",Q1753="RECTO (Type Chaussette, Simple Face)",SEMAINE!M1753&gt;=6001,SEMAINE!M1753&lt;=8000),((COÛTS!$C$114*6*O1753)),"0"))+(IF(AND(P1753="oui",Q1753="RECTO (Type Chaussette, Simple Face)",SEMAINE!M1753&gt;=8001,SEMAINE!M1753&lt;=10000),((COÛTS!$C$114*8*O1753)),0))))</f>
        <v>0</v>
      </c>
      <c r="AG1753" s="6">
        <f>IF(R1753="OUI",0,(IF(AND(F1753="MEDIA",G1753="NON TISSÉ (Type Drop)",P1753="oui",Q1753="RECTO (Type Chaussette)",SEMAINE!M1756&lt;=2000),((COÛTS!$C$115*2*O1753*SEMAINE!M1753/1000)+(COÛTS!$C$109*O1753*SEMAINE!M1753/1000)+(COÛTS!$C$107*O1753*SEMAINE!M1753/1000)),"0")+(IF(AND(F1753="MEDIA",P1753="oui",Q1753="RECTO (Type Chaussette)",SEMAINE!M1753&gt;2001,SEMAINE!M1753&lt;=4000),((COÛTS!$C$114*2*O1753)),"0"))+(IF(AND(F1753="MEDIA",P1753="oui",Q1753="RECTO (Type Chaussette)",SEMAINE!M1753&gt;=4001,SEMAINE!M1753&lt;=6000),((COÛTS!$C$114*4*O1753)),"0"))+(IF(AND(F1753="MEDIA",P1753="oui",Q1753="RECTO (Type Chaussette)",SEMAINE!M1753&gt;=6001,SEMAINE!M1753&lt;=8000),((COÛTS!$C$114*6*O1753)),"0"))+(IF(AND(F1753="MEDIA",P1753="oui",Q1753="RECTO (Type Chaussette)",SEMAINE!M1753&gt;=8001,SEMAINE!M1753&lt;=10000),((COÛTS!$C$114*8*O1753)),0))))</f>
        <v>0</v>
      </c>
      <c r="AH1753" s="6">
        <f>IF(R1753="OUI",0,(IF(AND(F1753="MEDIA",G1753="NON TISSÉ (Type Drop)",P1753="oui",Q1753="RECTO/VERSO (Type Deux Simple Face)"),((COÛTS!$C$115*4*O1753*SEMAINE!M1753/1000)+(COÛTS!$C$110*O1753*4)+(COÛTS!$C$107*O1753*SEMAINE!M1753/1000)),"0")+(IF(AND(F1753="MEDIA",P1753="oui",Q1753="RECTO/VERSO (Type Deux Simple Face)",SEMAINE!M1753&gt;2001,SEMAINE!M1753&lt;=4000),((COÛTS!$C$114*2*O1753)),"0"))+(IF(AND(F1753="MEDIA",P1753="oui",Q1753="RECTO/VERSO (Type Deux Simple Face)",SEMAINE!M1753&gt;=4001,SEMAINE!M1753&lt;=6000),((COÛTS!$C$114*4*O1753)),"0"))+(IF(AND(F1753="MEDIA",P1753="oui",Q1753="RECTO/VERSO (Type Deux Simple Face)",SEMAINE!M1753&gt;=6001,SEMAINE!M1753&lt;=8000),((COÛTS!$C$114*6*O1753)),"0"))+(IF(AND(F1753="MEDIA",P1753="oui",Q1753="RECTO/VERSO (Type Deux Simple Face)",SEMAINE!M1753&gt;=8001,SEMAINE!M1753&lt;=10000),((COÛTS!$C$114*8*O1753)),0))))</f>
        <v>0</v>
      </c>
      <c r="AI1753" s="6">
        <f>IF(R1753="OUI",0,(IF(AND(F1753="MEDIA",G1753="NON TISSÉ (Type Drop)",P1753="oui",Q1753="MODULE TRIANGULAIRE"),((COÛTS!$C$115*6*O1753*SEMAINE!M1753/1000)+(COÛTS!$C$112*O1753*6)+(COÛTS!$C$107*O1753*3)),"0")+(IF(AND(F1753="MEDIA",P1753="oui",Q1753="MODULE TRIANGULAIRE",SEMAINE!M1753&gt;2001,SEMAINE!M1753&lt;=4000),((COÛTS!$C$114*2*O1753*3)),"0"))+(IF(AND(F1753="MEDIA",P1753="oui",Q1753="MODULE TRIANGULAIRE",SEMAINE!M1753&gt;=4001,SEMAINE!M1753&lt;=6000),((COÛTS!$C$114*4*O1753*3)),"0"))+(IF(AND(F1753="MEDIA",P1753="oui",Q1753="MODULE TRIANGULAIRE",SEMAINE!M1753&gt;=6001,SEMAINE!M1753&lt;=8000),((COÛTS!$C$114*6*O1753*3)),"0"))+(IF(AND(F1753="MEDIA",P1753="oui",Q1753="MODULE TRIANGULAIRE",SEMAINE!M1753&gt;=8001,SEMAINE!M1753&lt;=10000),((COÛTS!$C$114*8*O1753*3)),0))))</f>
        <v>0</v>
      </c>
      <c r="AJ1753" s="6">
        <f>IF(OR(R1753="OUI",H1753&gt;0),0,(IF(AND(F1753="MEDIA",G1753="NON TISSÉ (Type Drop)",P1753="oui",Q1753="MODULE CARRÉ"),((COÛTS!$C$115*8*O1753*SEMAINE!M1753/1000)+(COÛTS!$C$111*O1753*8)+(COÛTS!$C$107*O1753*4)),"0")+IF(AND(F1753="MEDIA",G1753="BÂCHE FRONTLIT 450gr (Type Bâche M1)",P1753="oui",Q1753="MODULE CARRÉ"),((COÛTS!$C$115*8*O1753*SEMAINE!M1753/1000)+(COÛTS!$C$111*O1753*8)+(COÛTS!$C$107*O1753*4)),"0")+(IF(AND(F1753="MEDIA",P1753="oui",Q1753="MODULE CARRÉ",SEMAINE!M1753&gt;2001,SEMAINE!M1753&lt;=4000),((COÛTS!$C$114*2*O1753*4)),"0"))+(IF(AND(F1753="MEDIA",P1753="oui",Q1753="MODULE CARRÉ",SEMAINE!M1753&gt;=4001,SEMAINE!M1753&lt;=6000),((COÛTS!$C$114*4*O1753*4)),"0"))+(IF(AND(F1753="MEDIA",P1753="oui",Q1753="MODULE CARRÉ",SEMAINE!M1753&gt;=6001,SEMAINE!M1753&lt;=8000),((COÛTS!$C$114*6*O1753*4)),"0"))+(IF(AND(F1753="MEDIA",P1753="oui",Q1753="MODULE CARRÉ",SEMAINE!M1753&gt;=8001,SEMAINE!M1753&lt;=10000),((COÛTS!$C$114*8*O1753*4)),"0"))))</f>
        <v>0</v>
      </c>
      <c r="AK1753" s="38">
        <f>IF(Y1753&gt;0,(VLOOKUP(Y1753,DATA!$AB$2:$AC$102,2,0)),1)</f>
        <v>1</v>
      </c>
      <c r="AL1753" s="53">
        <f t="shared" si="223"/>
        <v>0</v>
      </c>
    </row>
    <row r="1754" spans="2:38" ht="25.05" customHeight="1" x14ac:dyDescent="0.25">
      <c r="B1754" s="43" t="str">
        <f>COUNTIF($D$3:D1754,D1754)&amp;T_Semaine[[#This Row],[N°AFFAIRE]]</f>
        <v>0</v>
      </c>
      <c r="C1754" s="50"/>
      <c r="D1754" s="50"/>
      <c r="E1754" s="50"/>
      <c r="F1754" s="50"/>
      <c r="G1754" s="50"/>
      <c r="H1754" s="50"/>
      <c r="I1754" s="50"/>
      <c r="J1754" s="50"/>
      <c r="K1754" s="50"/>
      <c r="L1754" s="50"/>
      <c r="M1754" s="91"/>
      <c r="N1754" s="91"/>
      <c r="O1754" s="50"/>
      <c r="P1754" s="50"/>
      <c r="Q1754" s="50"/>
      <c r="R1754" s="50"/>
      <c r="S1754" s="50"/>
      <c r="T1754" s="95">
        <f t="shared" si="217"/>
        <v>0</v>
      </c>
      <c r="U1754" s="36">
        <f t="shared" si="218"/>
        <v>0</v>
      </c>
      <c r="V1754" s="43"/>
      <c r="W1754" s="43"/>
      <c r="X1754" s="6">
        <f t="shared" si="216"/>
        <v>0</v>
      </c>
      <c r="Y1754" s="55"/>
      <c r="Z1754" s="6">
        <f>(IF(R1754="OUI",0,IF(AND(F1754="MEDIA",G1754&gt;0,O1754&gt;0),(VLOOKUP(G1754,COÛTS!$A$1:$C$157,3,0)*(M1754*N1754/1000*O1754/1000)),0)+IF(AND(G1754&gt;0,F1754="HEURE"),(VLOOKUP(G1754,COÛTS!$A$1:$C$157,3,0)*(O1754)),0))+IF(AND(G1754&gt;0,F1754="DIVERS"),(VLOOKUP(G1754,COÛTS!$A$1:$C$157,3,0)*(O1754)),0)+IF(AND(G1754&gt;0,F1754="VEHICULE"),(VLOOKUP(G1754,COÛTS!$A$1:$C$157,3,0)*(O1754)),0)+IF(AND(G1754&gt;0,F1754="FACONNAGE"),(VLOOKUP(G1754,COÛTS!$A$1:$C$157,3,0)*(O1754)),0)+IF(AND(G1754&gt;0,F1754="ACCESSOIRES"),(VLOOKUP(G1754,COÛTS!$A$1:$C$157,3,0)*(O1754)),0)+IF(AND(F1754="TRANSPORT",G1754&gt;0),(VLOOKUP(G1754,COÛTS!$A$1:$C$157,3,0)*(O1754)),0)+IF(AND(F1754="PRODUITS",G1754="KIT COMPLET HABILLAGE CLOISON MODULAIRE (mL)"),(VLOOKUP(G1754,COÛTS!$A$1:$C$157,3,0)*(M1754/1000*O1754)),0)+IF(AND(F1754="MEDIA",H1754&lt;0,G1754&gt;0,P1754="oui",Q1754="RECTO/VERSO (Type Deux Simple Face)"),(VLOOKUP(G1754,COÛTS!$A$1:$C$157,3,0)*(M1754*(N1754+480)/1000*O1754/1000)),"0")+IF(AND(F1754="MEDIA",H1754&lt;0,G1754&gt;0,P1754="oui",Q1754="MODULE TRIANGULAIRE"),(VLOOKUP(G1754,COÛTS!$A$1:$C$157,3,0)*(M1754*(N1754+240)/1000*O1754/1000)*2)+(VLOOKUP(G1754,COÛTS!$A$1:$C$157,3,0)*(M1754)/1000*0.24),"0")+IF(AND(F1754="MEDIA",P1754="oui",G1754&gt;0,H1754&lt;0,Q1754="MODULE CARRÉ"),(VLOOKUP(G1754,COÛTS!$A$1:$C$157,3,0)*(M1754*(N1754+240)/1000*O1754/1000)*3)+(VLOOKUP(G1754,COÛTS!$A$1:$C$157,3,0)*(M1754)/1000*0.24),"0")+IF(AND(F1754="MEDIA",H1754&lt;0,P1754="oui",G1754&gt;0,Q1754="RECTO (Type Chaussette)"),(VLOOKUP(G1754,COÛTS!$A$1:$C$157,3,0)*(M1754*(N1754+60)/1000*O1754/1000))))</f>
        <v>0</v>
      </c>
      <c r="AA1754" s="6">
        <f>IF(R1754="OUI",0,IF(AND(H1754&gt;0,I1754="OUI"),(VLOOKUP(H1754,COÛTS!$A$1:$C$157,3,0)*(M1754*N1754/1000*O1754/1000)),0))</f>
        <v>0</v>
      </c>
      <c r="AB1754" s="6">
        <f t="shared" si="219"/>
        <v>0</v>
      </c>
      <c r="AC1754" s="7">
        <f t="shared" si="220"/>
        <v>0</v>
      </c>
      <c r="AD1754" s="6">
        <f t="shared" si="221"/>
        <v>0</v>
      </c>
      <c r="AE1754" s="6">
        <f t="shared" si="222"/>
        <v>0</v>
      </c>
      <c r="AF1754" s="6">
        <f>IF(R1754="OUI",0,(IF(AND(P1754="oui",Q1754="RECTO (Type Chaussette, Simple Face)",SEMAINE!M1756&lt;=2000),((COÛTS!$C$115*2*O1754*SEMAINE!M1754/1000)+(COÛTS!$C$109*O1754*SEMAINE!M1754/1000)+(COÛTS!$C$107*O1754*SEMAINE!M1754/1000)),"0")+(IF(AND(P1754="oui",Q1754="RECTO (Type Chaussette, Simple Face)",SEMAINE!M1754&gt;2001,SEMAINE!M1754&lt;=4000),((COÛTS!$C$114*2*O1754)),"0"))+(IF(AND(P1754="oui",Q1754="RECTO (Type Chaussette, Simple Face)",SEMAINE!M1754&gt;=4001,SEMAINE!M1754&lt;=6000),((COÛTS!$C$114*4*O1754)),"0"))+(IF(AND(P1754="oui",Q1754="RECTO (Type Chaussette, Simple Face)",SEMAINE!M1754&gt;=6001,SEMAINE!M1754&lt;=8000),((COÛTS!$C$114*6*O1754)),"0"))+(IF(AND(P1754="oui",Q1754="RECTO (Type Chaussette, Simple Face)",SEMAINE!M1754&gt;=8001,SEMAINE!M1754&lt;=10000),((COÛTS!$C$114*8*O1754)),0))))</f>
        <v>0</v>
      </c>
      <c r="AG1754" s="6">
        <f>IF(R1754="OUI",0,(IF(AND(F1754="MEDIA",G1754="NON TISSÉ (Type Drop)",P1754="oui",Q1754="RECTO (Type Chaussette)",SEMAINE!M1757&lt;=2000),((COÛTS!$C$115*2*O1754*SEMAINE!M1754/1000)+(COÛTS!$C$109*O1754*SEMAINE!M1754/1000)+(COÛTS!$C$107*O1754*SEMAINE!M1754/1000)),"0")+(IF(AND(F1754="MEDIA",P1754="oui",Q1754="RECTO (Type Chaussette)",SEMAINE!M1754&gt;2001,SEMAINE!M1754&lt;=4000),((COÛTS!$C$114*2*O1754)),"0"))+(IF(AND(F1754="MEDIA",P1754="oui",Q1754="RECTO (Type Chaussette)",SEMAINE!M1754&gt;=4001,SEMAINE!M1754&lt;=6000),((COÛTS!$C$114*4*O1754)),"0"))+(IF(AND(F1754="MEDIA",P1754="oui",Q1754="RECTO (Type Chaussette)",SEMAINE!M1754&gt;=6001,SEMAINE!M1754&lt;=8000),((COÛTS!$C$114*6*O1754)),"0"))+(IF(AND(F1754="MEDIA",P1754="oui",Q1754="RECTO (Type Chaussette)",SEMAINE!M1754&gt;=8001,SEMAINE!M1754&lt;=10000),((COÛTS!$C$114*8*O1754)),0))))</f>
        <v>0</v>
      </c>
      <c r="AH1754" s="6">
        <f>IF(R1754="OUI",0,(IF(AND(F1754="MEDIA",G1754="NON TISSÉ (Type Drop)",P1754="oui",Q1754="RECTO/VERSO (Type Deux Simple Face)"),((COÛTS!$C$115*4*O1754*SEMAINE!M1754/1000)+(COÛTS!$C$110*O1754*4)+(COÛTS!$C$107*O1754*SEMAINE!M1754/1000)),"0")+(IF(AND(F1754="MEDIA",P1754="oui",Q1754="RECTO/VERSO (Type Deux Simple Face)",SEMAINE!M1754&gt;2001,SEMAINE!M1754&lt;=4000),((COÛTS!$C$114*2*O1754)),"0"))+(IF(AND(F1754="MEDIA",P1754="oui",Q1754="RECTO/VERSO (Type Deux Simple Face)",SEMAINE!M1754&gt;=4001,SEMAINE!M1754&lt;=6000),((COÛTS!$C$114*4*O1754)),"0"))+(IF(AND(F1754="MEDIA",P1754="oui",Q1754="RECTO/VERSO (Type Deux Simple Face)",SEMAINE!M1754&gt;=6001,SEMAINE!M1754&lt;=8000),((COÛTS!$C$114*6*O1754)),"0"))+(IF(AND(F1754="MEDIA",P1754="oui",Q1754="RECTO/VERSO (Type Deux Simple Face)",SEMAINE!M1754&gt;=8001,SEMAINE!M1754&lt;=10000),((COÛTS!$C$114*8*O1754)),0))))</f>
        <v>0</v>
      </c>
      <c r="AI1754" s="6">
        <f>IF(R1754="OUI",0,(IF(AND(F1754="MEDIA",G1754="NON TISSÉ (Type Drop)",P1754="oui",Q1754="MODULE TRIANGULAIRE"),((COÛTS!$C$115*6*O1754*SEMAINE!M1754/1000)+(COÛTS!$C$112*O1754*6)+(COÛTS!$C$107*O1754*3)),"0")+(IF(AND(F1754="MEDIA",P1754="oui",Q1754="MODULE TRIANGULAIRE",SEMAINE!M1754&gt;2001,SEMAINE!M1754&lt;=4000),((COÛTS!$C$114*2*O1754*3)),"0"))+(IF(AND(F1754="MEDIA",P1754="oui",Q1754="MODULE TRIANGULAIRE",SEMAINE!M1754&gt;=4001,SEMAINE!M1754&lt;=6000),((COÛTS!$C$114*4*O1754*3)),"0"))+(IF(AND(F1754="MEDIA",P1754="oui",Q1754="MODULE TRIANGULAIRE",SEMAINE!M1754&gt;=6001,SEMAINE!M1754&lt;=8000),((COÛTS!$C$114*6*O1754*3)),"0"))+(IF(AND(F1754="MEDIA",P1754="oui",Q1754="MODULE TRIANGULAIRE",SEMAINE!M1754&gt;=8001,SEMAINE!M1754&lt;=10000),((COÛTS!$C$114*8*O1754*3)),0))))</f>
        <v>0</v>
      </c>
      <c r="AJ1754" s="6">
        <f>IF(OR(R1754="OUI",H1754&gt;0),0,(IF(AND(F1754="MEDIA",G1754="NON TISSÉ (Type Drop)",P1754="oui",Q1754="MODULE CARRÉ"),((COÛTS!$C$115*8*O1754*SEMAINE!M1754/1000)+(COÛTS!$C$111*O1754*8)+(COÛTS!$C$107*O1754*4)),"0")+IF(AND(F1754="MEDIA",G1754="BÂCHE FRONTLIT 450gr (Type Bâche M1)",P1754="oui",Q1754="MODULE CARRÉ"),((COÛTS!$C$115*8*O1754*SEMAINE!M1754/1000)+(COÛTS!$C$111*O1754*8)+(COÛTS!$C$107*O1754*4)),"0")+(IF(AND(F1754="MEDIA",P1754="oui",Q1754="MODULE CARRÉ",SEMAINE!M1754&gt;2001,SEMAINE!M1754&lt;=4000),((COÛTS!$C$114*2*O1754*4)),"0"))+(IF(AND(F1754="MEDIA",P1754="oui",Q1754="MODULE CARRÉ",SEMAINE!M1754&gt;=4001,SEMAINE!M1754&lt;=6000),((COÛTS!$C$114*4*O1754*4)),"0"))+(IF(AND(F1754="MEDIA",P1754="oui",Q1754="MODULE CARRÉ",SEMAINE!M1754&gt;=6001,SEMAINE!M1754&lt;=8000),((COÛTS!$C$114*6*O1754*4)),"0"))+(IF(AND(F1754="MEDIA",P1754="oui",Q1754="MODULE CARRÉ",SEMAINE!M1754&gt;=8001,SEMAINE!M1754&lt;=10000),((COÛTS!$C$114*8*O1754*4)),"0"))))</f>
        <v>0</v>
      </c>
      <c r="AK1754" s="38">
        <f>IF(Y1754&gt;0,(VLOOKUP(Y1754,DATA!$AB$2:$AC$102,2,0)),1)</f>
        <v>1</v>
      </c>
      <c r="AL1754" s="53">
        <f t="shared" si="223"/>
        <v>0</v>
      </c>
    </row>
    <row r="1755" spans="2:38" ht="25.05" customHeight="1" x14ac:dyDescent="0.25">
      <c r="B1755" s="43" t="str">
        <f>COUNTIF($D$3:D1755,D1755)&amp;T_Semaine[[#This Row],[N°AFFAIRE]]</f>
        <v>0</v>
      </c>
      <c r="C1755" s="50"/>
      <c r="D1755" s="50"/>
      <c r="E1755" s="50"/>
      <c r="F1755" s="50"/>
      <c r="G1755" s="50"/>
      <c r="H1755" s="50"/>
      <c r="I1755" s="50"/>
      <c r="J1755" s="50"/>
      <c r="K1755" s="50"/>
      <c r="L1755" s="50"/>
      <c r="M1755" s="91"/>
      <c r="N1755" s="91"/>
      <c r="O1755" s="50"/>
      <c r="P1755" s="50"/>
      <c r="Q1755" s="50"/>
      <c r="R1755" s="50"/>
      <c r="S1755" s="50"/>
      <c r="T1755" s="95">
        <f t="shared" si="217"/>
        <v>0</v>
      </c>
      <c r="U1755" s="36">
        <f t="shared" si="218"/>
        <v>0</v>
      </c>
      <c r="V1755" s="43"/>
      <c r="W1755" s="43"/>
      <c r="X1755" s="6">
        <f t="shared" si="216"/>
        <v>0</v>
      </c>
      <c r="Y1755" s="55"/>
      <c r="Z1755" s="6">
        <f>(IF(R1755="OUI",0,IF(AND(F1755="MEDIA",G1755&gt;0,O1755&gt;0),(VLOOKUP(G1755,COÛTS!$A$1:$C$157,3,0)*(M1755*N1755/1000*O1755/1000)),0)+IF(AND(G1755&gt;0,F1755="HEURE"),(VLOOKUP(G1755,COÛTS!$A$1:$C$157,3,0)*(O1755)),0))+IF(AND(G1755&gt;0,F1755="DIVERS"),(VLOOKUP(G1755,COÛTS!$A$1:$C$157,3,0)*(O1755)),0)+IF(AND(G1755&gt;0,F1755="VEHICULE"),(VLOOKUP(G1755,COÛTS!$A$1:$C$157,3,0)*(O1755)),0)+IF(AND(G1755&gt;0,F1755="FACONNAGE"),(VLOOKUP(G1755,COÛTS!$A$1:$C$157,3,0)*(O1755)),0)+IF(AND(G1755&gt;0,F1755="ACCESSOIRES"),(VLOOKUP(G1755,COÛTS!$A$1:$C$157,3,0)*(O1755)),0)+IF(AND(F1755="TRANSPORT",G1755&gt;0),(VLOOKUP(G1755,COÛTS!$A$1:$C$157,3,0)*(O1755)),0)+IF(AND(F1755="PRODUITS",G1755="KIT COMPLET HABILLAGE CLOISON MODULAIRE (mL)"),(VLOOKUP(G1755,COÛTS!$A$1:$C$157,3,0)*(M1755/1000*O1755)),0)+IF(AND(F1755="MEDIA",H1755&lt;0,G1755&gt;0,P1755="oui",Q1755="RECTO/VERSO (Type Deux Simple Face)"),(VLOOKUP(G1755,COÛTS!$A$1:$C$157,3,0)*(M1755*(N1755+480)/1000*O1755/1000)),"0")+IF(AND(F1755="MEDIA",H1755&lt;0,G1755&gt;0,P1755="oui",Q1755="MODULE TRIANGULAIRE"),(VLOOKUP(G1755,COÛTS!$A$1:$C$157,3,0)*(M1755*(N1755+240)/1000*O1755/1000)*2)+(VLOOKUP(G1755,COÛTS!$A$1:$C$157,3,0)*(M1755)/1000*0.24),"0")+IF(AND(F1755="MEDIA",P1755="oui",G1755&gt;0,H1755&lt;0,Q1755="MODULE CARRÉ"),(VLOOKUP(G1755,COÛTS!$A$1:$C$157,3,0)*(M1755*(N1755+240)/1000*O1755/1000)*3)+(VLOOKUP(G1755,COÛTS!$A$1:$C$157,3,0)*(M1755)/1000*0.24),"0")+IF(AND(F1755="MEDIA",H1755&lt;0,P1755="oui",G1755&gt;0,Q1755="RECTO (Type Chaussette)"),(VLOOKUP(G1755,COÛTS!$A$1:$C$157,3,0)*(M1755*(N1755+60)/1000*O1755/1000))))</f>
        <v>0</v>
      </c>
      <c r="AA1755" s="6">
        <f>IF(R1755="OUI",0,IF(AND(H1755&gt;0,I1755="OUI"),(VLOOKUP(H1755,COÛTS!$A$1:$C$157,3,0)*(M1755*N1755/1000*O1755/1000)),0))</f>
        <v>0</v>
      </c>
      <c r="AB1755" s="6">
        <f t="shared" si="219"/>
        <v>0</v>
      </c>
      <c r="AC1755" s="7">
        <f t="shared" si="220"/>
        <v>0</v>
      </c>
      <c r="AD1755" s="6">
        <f t="shared" si="221"/>
        <v>0</v>
      </c>
      <c r="AE1755" s="6">
        <f t="shared" si="222"/>
        <v>0</v>
      </c>
      <c r="AF1755" s="6">
        <f>IF(R1755="OUI",0,(IF(AND(P1755="oui",Q1755="RECTO (Type Chaussette, Simple Face)",SEMAINE!M1757&lt;=2000),((COÛTS!$C$115*2*O1755*SEMAINE!M1755/1000)+(COÛTS!$C$109*O1755*SEMAINE!M1755/1000)+(COÛTS!$C$107*O1755*SEMAINE!M1755/1000)),"0")+(IF(AND(P1755="oui",Q1755="RECTO (Type Chaussette, Simple Face)",SEMAINE!M1755&gt;2001,SEMAINE!M1755&lt;=4000),((COÛTS!$C$114*2*O1755)),"0"))+(IF(AND(P1755="oui",Q1755="RECTO (Type Chaussette, Simple Face)",SEMAINE!M1755&gt;=4001,SEMAINE!M1755&lt;=6000),((COÛTS!$C$114*4*O1755)),"0"))+(IF(AND(P1755="oui",Q1755="RECTO (Type Chaussette, Simple Face)",SEMAINE!M1755&gt;=6001,SEMAINE!M1755&lt;=8000),((COÛTS!$C$114*6*O1755)),"0"))+(IF(AND(P1755="oui",Q1755="RECTO (Type Chaussette, Simple Face)",SEMAINE!M1755&gt;=8001,SEMAINE!M1755&lt;=10000),((COÛTS!$C$114*8*O1755)),0))))</f>
        <v>0</v>
      </c>
      <c r="AG1755" s="6">
        <f>IF(R1755="OUI",0,(IF(AND(F1755="MEDIA",G1755="NON TISSÉ (Type Drop)",P1755="oui",Q1755="RECTO (Type Chaussette)",SEMAINE!M1758&lt;=2000),((COÛTS!$C$115*2*O1755*SEMAINE!M1755/1000)+(COÛTS!$C$109*O1755*SEMAINE!M1755/1000)+(COÛTS!$C$107*O1755*SEMAINE!M1755/1000)),"0")+(IF(AND(F1755="MEDIA",P1755="oui",Q1755="RECTO (Type Chaussette)",SEMAINE!M1755&gt;2001,SEMAINE!M1755&lt;=4000),((COÛTS!$C$114*2*O1755)),"0"))+(IF(AND(F1755="MEDIA",P1755="oui",Q1755="RECTO (Type Chaussette)",SEMAINE!M1755&gt;=4001,SEMAINE!M1755&lt;=6000),((COÛTS!$C$114*4*O1755)),"0"))+(IF(AND(F1755="MEDIA",P1755="oui",Q1755="RECTO (Type Chaussette)",SEMAINE!M1755&gt;=6001,SEMAINE!M1755&lt;=8000),((COÛTS!$C$114*6*O1755)),"0"))+(IF(AND(F1755="MEDIA",P1755="oui",Q1755="RECTO (Type Chaussette)",SEMAINE!M1755&gt;=8001,SEMAINE!M1755&lt;=10000),((COÛTS!$C$114*8*O1755)),0))))</f>
        <v>0</v>
      </c>
      <c r="AH1755" s="6">
        <f>IF(R1755="OUI",0,(IF(AND(F1755="MEDIA",G1755="NON TISSÉ (Type Drop)",P1755="oui",Q1755="RECTO/VERSO (Type Deux Simple Face)"),((COÛTS!$C$115*4*O1755*SEMAINE!M1755/1000)+(COÛTS!$C$110*O1755*4)+(COÛTS!$C$107*O1755*SEMAINE!M1755/1000)),"0")+(IF(AND(F1755="MEDIA",P1755="oui",Q1755="RECTO/VERSO (Type Deux Simple Face)",SEMAINE!M1755&gt;2001,SEMAINE!M1755&lt;=4000),((COÛTS!$C$114*2*O1755)),"0"))+(IF(AND(F1755="MEDIA",P1755="oui",Q1755="RECTO/VERSO (Type Deux Simple Face)",SEMAINE!M1755&gt;=4001,SEMAINE!M1755&lt;=6000),((COÛTS!$C$114*4*O1755)),"0"))+(IF(AND(F1755="MEDIA",P1755="oui",Q1755="RECTO/VERSO (Type Deux Simple Face)",SEMAINE!M1755&gt;=6001,SEMAINE!M1755&lt;=8000),((COÛTS!$C$114*6*O1755)),"0"))+(IF(AND(F1755="MEDIA",P1755="oui",Q1755="RECTO/VERSO (Type Deux Simple Face)",SEMAINE!M1755&gt;=8001,SEMAINE!M1755&lt;=10000),((COÛTS!$C$114*8*O1755)),0))))</f>
        <v>0</v>
      </c>
      <c r="AI1755" s="6">
        <f>IF(R1755="OUI",0,(IF(AND(F1755="MEDIA",G1755="NON TISSÉ (Type Drop)",P1755="oui",Q1755="MODULE TRIANGULAIRE"),((COÛTS!$C$115*6*O1755*SEMAINE!M1755/1000)+(COÛTS!$C$112*O1755*6)+(COÛTS!$C$107*O1755*3)),"0")+(IF(AND(F1755="MEDIA",P1755="oui",Q1755="MODULE TRIANGULAIRE",SEMAINE!M1755&gt;2001,SEMAINE!M1755&lt;=4000),((COÛTS!$C$114*2*O1755*3)),"0"))+(IF(AND(F1755="MEDIA",P1755="oui",Q1755="MODULE TRIANGULAIRE",SEMAINE!M1755&gt;=4001,SEMAINE!M1755&lt;=6000),((COÛTS!$C$114*4*O1755*3)),"0"))+(IF(AND(F1755="MEDIA",P1755="oui",Q1755="MODULE TRIANGULAIRE",SEMAINE!M1755&gt;=6001,SEMAINE!M1755&lt;=8000),((COÛTS!$C$114*6*O1755*3)),"0"))+(IF(AND(F1755="MEDIA",P1755="oui",Q1755="MODULE TRIANGULAIRE",SEMAINE!M1755&gt;=8001,SEMAINE!M1755&lt;=10000),((COÛTS!$C$114*8*O1755*3)),0))))</f>
        <v>0</v>
      </c>
      <c r="AJ1755" s="6">
        <f>IF(OR(R1755="OUI",H1755&gt;0),0,(IF(AND(F1755="MEDIA",G1755="NON TISSÉ (Type Drop)",P1755="oui",Q1755="MODULE CARRÉ"),((COÛTS!$C$115*8*O1755*SEMAINE!M1755/1000)+(COÛTS!$C$111*O1755*8)+(COÛTS!$C$107*O1755*4)),"0")+IF(AND(F1755="MEDIA",G1755="BÂCHE FRONTLIT 450gr (Type Bâche M1)",P1755="oui",Q1755="MODULE CARRÉ"),((COÛTS!$C$115*8*O1755*SEMAINE!M1755/1000)+(COÛTS!$C$111*O1755*8)+(COÛTS!$C$107*O1755*4)),"0")+(IF(AND(F1755="MEDIA",P1755="oui",Q1755="MODULE CARRÉ",SEMAINE!M1755&gt;2001,SEMAINE!M1755&lt;=4000),((COÛTS!$C$114*2*O1755*4)),"0"))+(IF(AND(F1755="MEDIA",P1755="oui",Q1755="MODULE CARRÉ",SEMAINE!M1755&gt;=4001,SEMAINE!M1755&lt;=6000),((COÛTS!$C$114*4*O1755*4)),"0"))+(IF(AND(F1755="MEDIA",P1755="oui",Q1755="MODULE CARRÉ",SEMAINE!M1755&gt;=6001,SEMAINE!M1755&lt;=8000),((COÛTS!$C$114*6*O1755*4)),"0"))+(IF(AND(F1755="MEDIA",P1755="oui",Q1755="MODULE CARRÉ",SEMAINE!M1755&gt;=8001,SEMAINE!M1755&lt;=10000),((COÛTS!$C$114*8*O1755*4)),"0"))))</f>
        <v>0</v>
      </c>
      <c r="AK1755" s="38">
        <f>IF(Y1755&gt;0,(VLOOKUP(Y1755,DATA!$AB$2:$AC$102,2,0)),1)</f>
        <v>1</v>
      </c>
      <c r="AL1755" s="53">
        <f t="shared" si="223"/>
        <v>0</v>
      </c>
    </row>
    <row r="1756" spans="2:38" ht="25.05" customHeight="1" x14ac:dyDescent="0.25">
      <c r="B1756" s="43" t="str">
        <f>COUNTIF($D$3:D1756,D1756)&amp;T_Semaine[[#This Row],[N°AFFAIRE]]</f>
        <v>0</v>
      </c>
      <c r="C1756" s="50"/>
      <c r="D1756" s="50"/>
      <c r="E1756" s="50"/>
      <c r="F1756" s="50"/>
      <c r="G1756" s="50"/>
      <c r="H1756" s="50"/>
      <c r="I1756" s="50"/>
      <c r="J1756" s="50"/>
      <c r="K1756" s="50"/>
      <c r="L1756" s="50"/>
      <c r="M1756" s="91"/>
      <c r="N1756" s="91"/>
      <c r="O1756" s="50"/>
      <c r="P1756" s="50"/>
      <c r="Q1756" s="50"/>
      <c r="R1756" s="50"/>
      <c r="S1756" s="50"/>
      <c r="T1756" s="95">
        <f t="shared" si="217"/>
        <v>0</v>
      </c>
      <c r="U1756" s="36">
        <f t="shared" si="218"/>
        <v>0</v>
      </c>
      <c r="V1756" s="43"/>
      <c r="W1756" s="43"/>
      <c r="X1756" s="6">
        <f t="shared" si="216"/>
        <v>0</v>
      </c>
      <c r="Y1756" s="55"/>
      <c r="Z1756" s="6">
        <f>(IF(R1756="OUI",0,IF(AND(F1756="MEDIA",G1756&gt;0,O1756&gt;0),(VLOOKUP(G1756,COÛTS!$A$1:$C$157,3,0)*(M1756*N1756/1000*O1756/1000)),0)+IF(AND(G1756&gt;0,F1756="HEURE"),(VLOOKUP(G1756,COÛTS!$A$1:$C$157,3,0)*(O1756)),0))+IF(AND(G1756&gt;0,F1756="DIVERS"),(VLOOKUP(G1756,COÛTS!$A$1:$C$157,3,0)*(O1756)),0)+IF(AND(G1756&gt;0,F1756="VEHICULE"),(VLOOKUP(G1756,COÛTS!$A$1:$C$157,3,0)*(O1756)),0)+IF(AND(G1756&gt;0,F1756="FACONNAGE"),(VLOOKUP(G1756,COÛTS!$A$1:$C$157,3,0)*(O1756)),0)+IF(AND(G1756&gt;0,F1756="ACCESSOIRES"),(VLOOKUP(G1756,COÛTS!$A$1:$C$157,3,0)*(O1756)),0)+IF(AND(F1756="TRANSPORT",G1756&gt;0),(VLOOKUP(G1756,COÛTS!$A$1:$C$157,3,0)*(O1756)),0)+IF(AND(F1756="PRODUITS",G1756="KIT COMPLET HABILLAGE CLOISON MODULAIRE (mL)"),(VLOOKUP(G1756,COÛTS!$A$1:$C$157,3,0)*(M1756/1000*O1756)),0)+IF(AND(F1756="MEDIA",H1756&lt;0,G1756&gt;0,P1756="oui",Q1756="RECTO/VERSO (Type Deux Simple Face)"),(VLOOKUP(G1756,COÛTS!$A$1:$C$157,3,0)*(M1756*(N1756+480)/1000*O1756/1000)),"0")+IF(AND(F1756="MEDIA",H1756&lt;0,G1756&gt;0,P1756="oui",Q1756="MODULE TRIANGULAIRE"),(VLOOKUP(G1756,COÛTS!$A$1:$C$157,3,0)*(M1756*(N1756+240)/1000*O1756/1000)*2)+(VLOOKUP(G1756,COÛTS!$A$1:$C$157,3,0)*(M1756)/1000*0.24),"0")+IF(AND(F1756="MEDIA",P1756="oui",G1756&gt;0,H1756&lt;0,Q1756="MODULE CARRÉ"),(VLOOKUP(G1756,COÛTS!$A$1:$C$157,3,0)*(M1756*(N1756+240)/1000*O1756/1000)*3)+(VLOOKUP(G1756,COÛTS!$A$1:$C$157,3,0)*(M1756)/1000*0.24),"0")+IF(AND(F1756="MEDIA",H1756&lt;0,P1756="oui",G1756&gt;0,Q1756="RECTO (Type Chaussette)"),(VLOOKUP(G1756,COÛTS!$A$1:$C$157,3,0)*(M1756*(N1756+60)/1000*O1756/1000))))</f>
        <v>0</v>
      </c>
      <c r="AA1756" s="6">
        <f>IF(R1756="OUI",0,IF(AND(H1756&gt;0,I1756="OUI"),(VLOOKUP(H1756,COÛTS!$A$1:$C$157,3,0)*(M1756*N1756/1000*O1756/1000)),0))</f>
        <v>0</v>
      </c>
      <c r="AB1756" s="6">
        <f t="shared" si="219"/>
        <v>0</v>
      </c>
      <c r="AC1756" s="7">
        <f t="shared" si="220"/>
        <v>0</v>
      </c>
      <c r="AD1756" s="6">
        <f t="shared" si="221"/>
        <v>0</v>
      </c>
      <c r="AE1756" s="6">
        <f t="shared" si="222"/>
        <v>0</v>
      </c>
      <c r="AF1756" s="6">
        <f>IF(R1756="OUI",0,(IF(AND(P1756="oui",Q1756="RECTO (Type Chaussette, Simple Face)",SEMAINE!M1758&lt;=2000),((COÛTS!$C$115*2*O1756*SEMAINE!M1756/1000)+(COÛTS!$C$109*O1756*SEMAINE!M1756/1000)+(COÛTS!$C$107*O1756*SEMAINE!M1756/1000)),"0")+(IF(AND(P1756="oui",Q1756="RECTO (Type Chaussette, Simple Face)",SEMAINE!M1756&gt;2001,SEMAINE!M1756&lt;=4000),((COÛTS!$C$114*2*O1756)),"0"))+(IF(AND(P1756="oui",Q1756="RECTO (Type Chaussette, Simple Face)",SEMAINE!M1756&gt;=4001,SEMAINE!M1756&lt;=6000),((COÛTS!$C$114*4*O1756)),"0"))+(IF(AND(P1756="oui",Q1756="RECTO (Type Chaussette, Simple Face)",SEMAINE!M1756&gt;=6001,SEMAINE!M1756&lt;=8000),((COÛTS!$C$114*6*O1756)),"0"))+(IF(AND(P1756="oui",Q1756="RECTO (Type Chaussette, Simple Face)",SEMAINE!M1756&gt;=8001,SEMAINE!M1756&lt;=10000),((COÛTS!$C$114*8*O1756)),0))))</f>
        <v>0</v>
      </c>
      <c r="AG1756" s="6">
        <f>IF(R1756="OUI",0,(IF(AND(F1756="MEDIA",G1756="NON TISSÉ (Type Drop)",P1756="oui",Q1756="RECTO (Type Chaussette)",SEMAINE!M1759&lt;=2000),((COÛTS!$C$115*2*O1756*SEMAINE!M1756/1000)+(COÛTS!$C$109*O1756*SEMAINE!M1756/1000)+(COÛTS!$C$107*O1756*SEMAINE!M1756/1000)),"0")+(IF(AND(F1756="MEDIA",P1756="oui",Q1756="RECTO (Type Chaussette)",SEMAINE!M1756&gt;2001,SEMAINE!M1756&lt;=4000),((COÛTS!$C$114*2*O1756)),"0"))+(IF(AND(F1756="MEDIA",P1756="oui",Q1756="RECTO (Type Chaussette)",SEMAINE!M1756&gt;=4001,SEMAINE!M1756&lt;=6000),((COÛTS!$C$114*4*O1756)),"0"))+(IF(AND(F1756="MEDIA",P1756="oui",Q1756="RECTO (Type Chaussette)",SEMAINE!M1756&gt;=6001,SEMAINE!M1756&lt;=8000),((COÛTS!$C$114*6*O1756)),"0"))+(IF(AND(F1756="MEDIA",P1756="oui",Q1756="RECTO (Type Chaussette)",SEMAINE!M1756&gt;=8001,SEMAINE!M1756&lt;=10000),((COÛTS!$C$114*8*O1756)),0))))</f>
        <v>0</v>
      </c>
      <c r="AH1756" s="6">
        <f>IF(R1756="OUI",0,(IF(AND(F1756="MEDIA",G1756="NON TISSÉ (Type Drop)",P1756="oui",Q1756="RECTO/VERSO (Type Deux Simple Face)"),((COÛTS!$C$115*4*O1756*SEMAINE!M1756/1000)+(COÛTS!$C$110*O1756*4)+(COÛTS!$C$107*O1756*SEMAINE!M1756/1000)),"0")+(IF(AND(F1756="MEDIA",P1756="oui",Q1756="RECTO/VERSO (Type Deux Simple Face)",SEMAINE!M1756&gt;2001,SEMAINE!M1756&lt;=4000),((COÛTS!$C$114*2*O1756)),"0"))+(IF(AND(F1756="MEDIA",P1756="oui",Q1756="RECTO/VERSO (Type Deux Simple Face)",SEMAINE!M1756&gt;=4001,SEMAINE!M1756&lt;=6000),((COÛTS!$C$114*4*O1756)),"0"))+(IF(AND(F1756="MEDIA",P1756="oui",Q1756="RECTO/VERSO (Type Deux Simple Face)",SEMAINE!M1756&gt;=6001,SEMAINE!M1756&lt;=8000),((COÛTS!$C$114*6*O1756)),"0"))+(IF(AND(F1756="MEDIA",P1756="oui",Q1756="RECTO/VERSO (Type Deux Simple Face)",SEMAINE!M1756&gt;=8001,SEMAINE!M1756&lt;=10000),((COÛTS!$C$114*8*O1756)),0))))</f>
        <v>0</v>
      </c>
      <c r="AI1756" s="6">
        <f>IF(R1756="OUI",0,(IF(AND(F1756="MEDIA",G1756="NON TISSÉ (Type Drop)",P1756="oui",Q1756="MODULE TRIANGULAIRE"),((COÛTS!$C$115*6*O1756*SEMAINE!M1756/1000)+(COÛTS!$C$112*O1756*6)+(COÛTS!$C$107*O1756*3)),"0")+(IF(AND(F1756="MEDIA",P1756="oui",Q1756="MODULE TRIANGULAIRE",SEMAINE!M1756&gt;2001,SEMAINE!M1756&lt;=4000),((COÛTS!$C$114*2*O1756*3)),"0"))+(IF(AND(F1756="MEDIA",P1756="oui",Q1756="MODULE TRIANGULAIRE",SEMAINE!M1756&gt;=4001,SEMAINE!M1756&lt;=6000),((COÛTS!$C$114*4*O1756*3)),"0"))+(IF(AND(F1756="MEDIA",P1756="oui",Q1756="MODULE TRIANGULAIRE",SEMAINE!M1756&gt;=6001,SEMAINE!M1756&lt;=8000),((COÛTS!$C$114*6*O1756*3)),"0"))+(IF(AND(F1756="MEDIA",P1756="oui",Q1756="MODULE TRIANGULAIRE",SEMAINE!M1756&gt;=8001,SEMAINE!M1756&lt;=10000),((COÛTS!$C$114*8*O1756*3)),0))))</f>
        <v>0</v>
      </c>
      <c r="AJ1756" s="6">
        <f>IF(OR(R1756="OUI",H1756&gt;0),0,(IF(AND(F1756="MEDIA",G1756="NON TISSÉ (Type Drop)",P1756="oui",Q1756="MODULE CARRÉ"),((COÛTS!$C$115*8*O1756*SEMAINE!M1756/1000)+(COÛTS!$C$111*O1756*8)+(COÛTS!$C$107*O1756*4)),"0")+IF(AND(F1756="MEDIA",G1756="BÂCHE FRONTLIT 450gr (Type Bâche M1)",P1756="oui",Q1756="MODULE CARRÉ"),((COÛTS!$C$115*8*O1756*SEMAINE!M1756/1000)+(COÛTS!$C$111*O1756*8)+(COÛTS!$C$107*O1756*4)),"0")+(IF(AND(F1756="MEDIA",P1756="oui",Q1756="MODULE CARRÉ",SEMAINE!M1756&gt;2001,SEMAINE!M1756&lt;=4000),((COÛTS!$C$114*2*O1756*4)),"0"))+(IF(AND(F1756="MEDIA",P1756="oui",Q1756="MODULE CARRÉ",SEMAINE!M1756&gt;=4001,SEMAINE!M1756&lt;=6000),((COÛTS!$C$114*4*O1756*4)),"0"))+(IF(AND(F1756="MEDIA",P1756="oui",Q1756="MODULE CARRÉ",SEMAINE!M1756&gt;=6001,SEMAINE!M1756&lt;=8000),((COÛTS!$C$114*6*O1756*4)),"0"))+(IF(AND(F1756="MEDIA",P1756="oui",Q1756="MODULE CARRÉ",SEMAINE!M1756&gt;=8001,SEMAINE!M1756&lt;=10000),((COÛTS!$C$114*8*O1756*4)),"0"))))</f>
        <v>0</v>
      </c>
      <c r="AK1756" s="38">
        <f>IF(Y1756&gt;0,(VLOOKUP(Y1756,DATA!$AB$2:$AC$102,2,0)),1)</f>
        <v>1</v>
      </c>
      <c r="AL1756" s="53">
        <f t="shared" si="223"/>
        <v>0</v>
      </c>
    </row>
    <row r="1757" spans="2:38" ht="25.05" customHeight="1" x14ac:dyDescent="0.25">
      <c r="B1757" s="43" t="str">
        <f>COUNTIF($D$3:D1757,D1757)&amp;T_Semaine[[#This Row],[N°AFFAIRE]]</f>
        <v>0</v>
      </c>
      <c r="C1757" s="50"/>
      <c r="D1757" s="50"/>
      <c r="E1757" s="50"/>
      <c r="F1757" s="50"/>
      <c r="G1757" s="50"/>
      <c r="H1757" s="50"/>
      <c r="I1757" s="50"/>
      <c r="J1757" s="50"/>
      <c r="K1757" s="50"/>
      <c r="L1757" s="50"/>
      <c r="M1757" s="91"/>
      <c r="N1757" s="91"/>
      <c r="O1757" s="50"/>
      <c r="P1757" s="50"/>
      <c r="Q1757" s="50"/>
      <c r="R1757" s="50"/>
      <c r="S1757" s="50"/>
      <c r="T1757" s="95">
        <f t="shared" si="217"/>
        <v>0</v>
      </c>
      <c r="U1757" s="36">
        <f t="shared" si="218"/>
        <v>0</v>
      </c>
      <c r="V1757" s="43"/>
      <c r="W1757" s="43"/>
      <c r="X1757" s="6">
        <f t="shared" si="216"/>
        <v>0</v>
      </c>
      <c r="Y1757" s="55"/>
      <c r="Z1757" s="6">
        <f>(IF(R1757="OUI",0,IF(AND(F1757="MEDIA",G1757&gt;0,O1757&gt;0),(VLOOKUP(G1757,COÛTS!$A$1:$C$157,3,0)*(M1757*N1757/1000*O1757/1000)),0)+IF(AND(G1757&gt;0,F1757="HEURE"),(VLOOKUP(G1757,COÛTS!$A$1:$C$157,3,0)*(O1757)),0))+IF(AND(G1757&gt;0,F1757="DIVERS"),(VLOOKUP(G1757,COÛTS!$A$1:$C$157,3,0)*(O1757)),0)+IF(AND(G1757&gt;0,F1757="VEHICULE"),(VLOOKUP(G1757,COÛTS!$A$1:$C$157,3,0)*(O1757)),0)+IF(AND(G1757&gt;0,F1757="FACONNAGE"),(VLOOKUP(G1757,COÛTS!$A$1:$C$157,3,0)*(O1757)),0)+IF(AND(G1757&gt;0,F1757="ACCESSOIRES"),(VLOOKUP(G1757,COÛTS!$A$1:$C$157,3,0)*(O1757)),0)+IF(AND(F1757="TRANSPORT",G1757&gt;0),(VLOOKUP(G1757,COÛTS!$A$1:$C$157,3,0)*(O1757)),0)+IF(AND(F1757="PRODUITS",G1757="KIT COMPLET HABILLAGE CLOISON MODULAIRE (mL)"),(VLOOKUP(G1757,COÛTS!$A$1:$C$157,3,0)*(M1757/1000*O1757)),0)+IF(AND(F1757="MEDIA",H1757&lt;0,G1757&gt;0,P1757="oui",Q1757="RECTO/VERSO (Type Deux Simple Face)"),(VLOOKUP(G1757,COÛTS!$A$1:$C$157,3,0)*(M1757*(N1757+480)/1000*O1757/1000)),"0")+IF(AND(F1757="MEDIA",H1757&lt;0,G1757&gt;0,P1757="oui",Q1757="MODULE TRIANGULAIRE"),(VLOOKUP(G1757,COÛTS!$A$1:$C$157,3,0)*(M1757*(N1757+240)/1000*O1757/1000)*2)+(VLOOKUP(G1757,COÛTS!$A$1:$C$157,3,0)*(M1757)/1000*0.24),"0")+IF(AND(F1757="MEDIA",P1757="oui",G1757&gt;0,H1757&lt;0,Q1757="MODULE CARRÉ"),(VLOOKUP(G1757,COÛTS!$A$1:$C$157,3,0)*(M1757*(N1757+240)/1000*O1757/1000)*3)+(VLOOKUP(G1757,COÛTS!$A$1:$C$157,3,0)*(M1757)/1000*0.24),"0")+IF(AND(F1757="MEDIA",H1757&lt;0,P1757="oui",G1757&gt;0,Q1757="RECTO (Type Chaussette)"),(VLOOKUP(G1757,COÛTS!$A$1:$C$157,3,0)*(M1757*(N1757+60)/1000*O1757/1000))))</f>
        <v>0</v>
      </c>
      <c r="AA1757" s="6">
        <f>IF(R1757="OUI",0,IF(AND(H1757&gt;0,I1757="OUI"),(VLOOKUP(H1757,COÛTS!$A$1:$C$157,3,0)*(M1757*N1757/1000*O1757/1000)),0))</f>
        <v>0</v>
      </c>
      <c r="AB1757" s="6">
        <f t="shared" si="219"/>
        <v>0</v>
      </c>
      <c r="AC1757" s="7">
        <f t="shared" si="220"/>
        <v>0</v>
      </c>
      <c r="AD1757" s="6">
        <f t="shared" si="221"/>
        <v>0</v>
      </c>
      <c r="AE1757" s="6">
        <f t="shared" si="222"/>
        <v>0</v>
      </c>
      <c r="AF1757" s="6">
        <f>IF(R1757="OUI",0,(IF(AND(P1757="oui",Q1757="RECTO (Type Chaussette, Simple Face)",SEMAINE!M1759&lt;=2000),((COÛTS!$C$115*2*O1757*SEMAINE!M1757/1000)+(COÛTS!$C$109*O1757*SEMAINE!M1757/1000)+(COÛTS!$C$107*O1757*SEMAINE!M1757/1000)),"0")+(IF(AND(P1757="oui",Q1757="RECTO (Type Chaussette, Simple Face)",SEMAINE!M1757&gt;2001,SEMAINE!M1757&lt;=4000),((COÛTS!$C$114*2*O1757)),"0"))+(IF(AND(P1757="oui",Q1757="RECTO (Type Chaussette, Simple Face)",SEMAINE!M1757&gt;=4001,SEMAINE!M1757&lt;=6000),((COÛTS!$C$114*4*O1757)),"0"))+(IF(AND(P1757="oui",Q1757="RECTO (Type Chaussette, Simple Face)",SEMAINE!M1757&gt;=6001,SEMAINE!M1757&lt;=8000),((COÛTS!$C$114*6*O1757)),"0"))+(IF(AND(P1757="oui",Q1757="RECTO (Type Chaussette, Simple Face)",SEMAINE!M1757&gt;=8001,SEMAINE!M1757&lt;=10000),((COÛTS!$C$114*8*O1757)),0))))</f>
        <v>0</v>
      </c>
      <c r="AG1757" s="6">
        <f>IF(R1757="OUI",0,(IF(AND(F1757="MEDIA",G1757="NON TISSÉ (Type Drop)",P1757="oui",Q1757="RECTO (Type Chaussette)",SEMAINE!M1760&lt;=2000),((COÛTS!$C$115*2*O1757*SEMAINE!M1757/1000)+(COÛTS!$C$109*O1757*SEMAINE!M1757/1000)+(COÛTS!$C$107*O1757*SEMAINE!M1757/1000)),"0")+(IF(AND(F1757="MEDIA",P1757="oui",Q1757="RECTO (Type Chaussette)",SEMAINE!M1757&gt;2001,SEMAINE!M1757&lt;=4000),((COÛTS!$C$114*2*O1757)),"0"))+(IF(AND(F1757="MEDIA",P1757="oui",Q1757="RECTO (Type Chaussette)",SEMAINE!M1757&gt;=4001,SEMAINE!M1757&lt;=6000),((COÛTS!$C$114*4*O1757)),"0"))+(IF(AND(F1757="MEDIA",P1757="oui",Q1757="RECTO (Type Chaussette)",SEMAINE!M1757&gt;=6001,SEMAINE!M1757&lt;=8000),((COÛTS!$C$114*6*O1757)),"0"))+(IF(AND(F1757="MEDIA",P1757="oui",Q1757="RECTO (Type Chaussette)",SEMAINE!M1757&gt;=8001,SEMAINE!M1757&lt;=10000),((COÛTS!$C$114*8*O1757)),0))))</f>
        <v>0</v>
      </c>
      <c r="AH1757" s="6">
        <f>IF(R1757="OUI",0,(IF(AND(F1757="MEDIA",G1757="NON TISSÉ (Type Drop)",P1757="oui",Q1757="RECTO/VERSO (Type Deux Simple Face)"),((COÛTS!$C$115*4*O1757*SEMAINE!M1757/1000)+(COÛTS!$C$110*O1757*4)+(COÛTS!$C$107*O1757*SEMAINE!M1757/1000)),"0")+(IF(AND(F1757="MEDIA",P1757="oui",Q1757="RECTO/VERSO (Type Deux Simple Face)",SEMAINE!M1757&gt;2001,SEMAINE!M1757&lt;=4000),((COÛTS!$C$114*2*O1757)),"0"))+(IF(AND(F1757="MEDIA",P1757="oui",Q1757="RECTO/VERSO (Type Deux Simple Face)",SEMAINE!M1757&gt;=4001,SEMAINE!M1757&lt;=6000),((COÛTS!$C$114*4*O1757)),"0"))+(IF(AND(F1757="MEDIA",P1757="oui",Q1757="RECTO/VERSO (Type Deux Simple Face)",SEMAINE!M1757&gt;=6001,SEMAINE!M1757&lt;=8000),((COÛTS!$C$114*6*O1757)),"0"))+(IF(AND(F1757="MEDIA",P1757="oui",Q1757="RECTO/VERSO (Type Deux Simple Face)",SEMAINE!M1757&gt;=8001,SEMAINE!M1757&lt;=10000),((COÛTS!$C$114*8*O1757)),0))))</f>
        <v>0</v>
      </c>
      <c r="AI1757" s="6">
        <f>IF(R1757="OUI",0,(IF(AND(F1757="MEDIA",G1757="NON TISSÉ (Type Drop)",P1757="oui",Q1757="MODULE TRIANGULAIRE"),((COÛTS!$C$115*6*O1757*SEMAINE!M1757/1000)+(COÛTS!$C$112*O1757*6)+(COÛTS!$C$107*O1757*3)),"0")+(IF(AND(F1757="MEDIA",P1757="oui",Q1757="MODULE TRIANGULAIRE",SEMAINE!M1757&gt;2001,SEMAINE!M1757&lt;=4000),((COÛTS!$C$114*2*O1757*3)),"0"))+(IF(AND(F1757="MEDIA",P1757="oui",Q1757="MODULE TRIANGULAIRE",SEMAINE!M1757&gt;=4001,SEMAINE!M1757&lt;=6000),((COÛTS!$C$114*4*O1757*3)),"0"))+(IF(AND(F1757="MEDIA",P1757="oui",Q1757="MODULE TRIANGULAIRE",SEMAINE!M1757&gt;=6001,SEMAINE!M1757&lt;=8000),((COÛTS!$C$114*6*O1757*3)),"0"))+(IF(AND(F1757="MEDIA",P1757="oui",Q1757="MODULE TRIANGULAIRE",SEMAINE!M1757&gt;=8001,SEMAINE!M1757&lt;=10000),((COÛTS!$C$114*8*O1757*3)),0))))</f>
        <v>0</v>
      </c>
      <c r="AJ1757" s="6">
        <f>IF(OR(R1757="OUI",H1757&gt;0),0,(IF(AND(F1757="MEDIA",G1757="NON TISSÉ (Type Drop)",P1757="oui",Q1757="MODULE CARRÉ"),((COÛTS!$C$115*8*O1757*SEMAINE!M1757/1000)+(COÛTS!$C$111*O1757*8)+(COÛTS!$C$107*O1757*4)),"0")+IF(AND(F1757="MEDIA",G1757="BÂCHE FRONTLIT 450gr (Type Bâche M1)",P1757="oui",Q1757="MODULE CARRÉ"),((COÛTS!$C$115*8*O1757*SEMAINE!M1757/1000)+(COÛTS!$C$111*O1757*8)+(COÛTS!$C$107*O1757*4)),"0")+(IF(AND(F1757="MEDIA",P1757="oui",Q1757="MODULE CARRÉ",SEMAINE!M1757&gt;2001,SEMAINE!M1757&lt;=4000),((COÛTS!$C$114*2*O1757*4)),"0"))+(IF(AND(F1757="MEDIA",P1757="oui",Q1757="MODULE CARRÉ",SEMAINE!M1757&gt;=4001,SEMAINE!M1757&lt;=6000),((COÛTS!$C$114*4*O1757*4)),"0"))+(IF(AND(F1757="MEDIA",P1757="oui",Q1757="MODULE CARRÉ",SEMAINE!M1757&gt;=6001,SEMAINE!M1757&lt;=8000),((COÛTS!$C$114*6*O1757*4)),"0"))+(IF(AND(F1757="MEDIA",P1757="oui",Q1757="MODULE CARRÉ",SEMAINE!M1757&gt;=8001,SEMAINE!M1757&lt;=10000),((COÛTS!$C$114*8*O1757*4)),"0"))))</f>
        <v>0</v>
      </c>
      <c r="AK1757" s="38">
        <f>IF(Y1757&gt;0,(VLOOKUP(Y1757,DATA!$AB$2:$AC$102,2,0)),1)</f>
        <v>1</v>
      </c>
      <c r="AL1757" s="53">
        <f t="shared" si="223"/>
        <v>0</v>
      </c>
    </row>
    <row r="1758" spans="2:38" ht="25.05" customHeight="1" x14ac:dyDescent="0.25">
      <c r="B1758" s="43" t="str">
        <f>COUNTIF($D$3:D1758,D1758)&amp;T_Semaine[[#This Row],[N°AFFAIRE]]</f>
        <v>0</v>
      </c>
      <c r="C1758" s="50"/>
      <c r="D1758" s="50"/>
      <c r="E1758" s="50"/>
      <c r="F1758" s="50"/>
      <c r="G1758" s="50"/>
      <c r="H1758" s="50"/>
      <c r="I1758" s="50"/>
      <c r="J1758" s="50"/>
      <c r="K1758" s="50"/>
      <c r="L1758" s="50"/>
      <c r="M1758" s="91"/>
      <c r="N1758" s="91"/>
      <c r="O1758" s="50"/>
      <c r="P1758" s="50"/>
      <c r="Q1758" s="50"/>
      <c r="R1758" s="50"/>
      <c r="S1758" s="50"/>
      <c r="T1758" s="95">
        <f t="shared" si="217"/>
        <v>0</v>
      </c>
      <c r="U1758" s="36">
        <f t="shared" si="218"/>
        <v>0</v>
      </c>
      <c r="V1758" s="43"/>
      <c r="W1758" s="43"/>
      <c r="X1758" s="6">
        <f t="shared" si="216"/>
        <v>0</v>
      </c>
      <c r="Y1758" s="55"/>
      <c r="Z1758" s="6">
        <f>(IF(R1758="OUI",0,IF(AND(F1758="MEDIA",G1758&gt;0,O1758&gt;0),(VLOOKUP(G1758,COÛTS!$A$1:$C$157,3,0)*(M1758*N1758/1000*O1758/1000)),0)+IF(AND(G1758&gt;0,F1758="HEURE"),(VLOOKUP(G1758,COÛTS!$A$1:$C$157,3,0)*(O1758)),0))+IF(AND(G1758&gt;0,F1758="DIVERS"),(VLOOKUP(G1758,COÛTS!$A$1:$C$157,3,0)*(O1758)),0)+IF(AND(G1758&gt;0,F1758="VEHICULE"),(VLOOKUP(G1758,COÛTS!$A$1:$C$157,3,0)*(O1758)),0)+IF(AND(G1758&gt;0,F1758="FACONNAGE"),(VLOOKUP(G1758,COÛTS!$A$1:$C$157,3,0)*(O1758)),0)+IF(AND(G1758&gt;0,F1758="ACCESSOIRES"),(VLOOKUP(G1758,COÛTS!$A$1:$C$157,3,0)*(O1758)),0)+IF(AND(F1758="TRANSPORT",G1758&gt;0),(VLOOKUP(G1758,COÛTS!$A$1:$C$157,3,0)*(O1758)),0)+IF(AND(F1758="PRODUITS",G1758="KIT COMPLET HABILLAGE CLOISON MODULAIRE (mL)"),(VLOOKUP(G1758,COÛTS!$A$1:$C$157,3,0)*(M1758/1000*O1758)),0)+IF(AND(F1758="MEDIA",H1758&lt;0,G1758&gt;0,P1758="oui",Q1758="RECTO/VERSO (Type Deux Simple Face)"),(VLOOKUP(G1758,COÛTS!$A$1:$C$157,3,0)*(M1758*(N1758+480)/1000*O1758/1000)),"0")+IF(AND(F1758="MEDIA",H1758&lt;0,G1758&gt;0,P1758="oui",Q1758="MODULE TRIANGULAIRE"),(VLOOKUP(G1758,COÛTS!$A$1:$C$157,3,0)*(M1758*(N1758+240)/1000*O1758/1000)*2)+(VLOOKUP(G1758,COÛTS!$A$1:$C$157,3,0)*(M1758)/1000*0.24),"0")+IF(AND(F1758="MEDIA",P1758="oui",G1758&gt;0,H1758&lt;0,Q1758="MODULE CARRÉ"),(VLOOKUP(G1758,COÛTS!$A$1:$C$157,3,0)*(M1758*(N1758+240)/1000*O1758/1000)*3)+(VLOOKUP(G1758,COÛTS!$A$1:$C$157,3,0)*(M1758)/1000*0.24),"0")+IF(AND(F1758="MEDIA",H1758&lt;0,P1758="oui",G1758&gt;0,Q1758="RECTO (Type Chaussette)"),(VLOOKUP(G1758,COÛTS!$A$1:$C$157,3,0)*(M1758*(N1758+60)/1000*O1758/1000))))</f>
        <v>0</v>
      </c>
      <c r="AA1758" s="6">
        <f>IF(R1758="OUI",0,IF(AND(H1758&gt;0,I1758="OUI"),(VLOOKUP(H1758,COÛTS!$A$1:$C$157,3,0)*(M1758*N1758/1000*O1758/1000)),0))</f>
        <v>0</v>
      </c>
      <c r="AB1758" s="6">
        <f t="shared" si="219"/>
        <v>0</v>
      </c>
      <c r="AC1758" s="7">
        <f t="shared" si="220"/>
        <v>0</v>
      </c>
      <c r="AD1758" s="6">
        <f t="shared" si="221"/>
        <v>0</v>
      </c>
      <c r="AE1758" s="6">
        <f t="shared" si="222"/>
        <v>0</v>
      </c>
      <c r="AF1758" s="6">
        <f>IF(R1758="OUI",0,(IF(AND(P1758="oui",Q1758="RECTO (Type Chaussette, Simple Face)",SEMAINE!M1760&lt;=2000),((COÛTS!$C$115*2*O1758*SEMAINE!M1758/1000)+(COÛTS!$C$109*O1758*SEMAINE!M1758/1000)+(COÛTS!$C$107*O1758*SEMAINE!M1758/1000)),"0")+(IF(AND(P1758="oui",Q1758="RECTO (Type Chaussette, Simple Face)",SEMAINE!M1758&gt;2001,SEMAINE!M1758&lt;=4000),((COÛTS!$C$114*2*O1758)),"0"))+(IF(AND(P1758="oui",Q1758="RECTO (Type Chaussette, Simple Face)",SEMAINE!M1758&gt;=4001,SEMAINE!M1758&lt;=6000),((COÛTS!$C$114*4*O1758)),"0"))+(IF(AND(P1758="oui",Q1758="RECTO (Type Chaussette, Simple Face)",SEMAINE!M1758&gt;=6001,SEMAINE!M1758&lt;=8000),((COÛTS!$C$114*6*O1758)),"0"))+(IF(AND(P1758="oui",Q1758="RECTO (Type Chaussette, Simple Face)",SEMAINE!M1758&gt;=8001,SEMAINE!M1758&lt;=10000),((COÛTS!$C$114*8*O1758)),0))))</f>
        <v>0</v>
      </c>
      <c r="AG1758" s="6">
        <f>IF(R1758="OUI",0,(IF(AND(F1758="MEDIA",G1758="NON TISSÉ (Type Drop)",P1758="oui",Q1758="RECTO (Type Chaussette)",SEMAINE!M1761&lt;=2000),((COÛTS!$C$115*2*O1758*SEMAINE!M1758/1000)+(COÛTS!$C$109*O1758*SEMAINE!M1758/1000)+(COÛTS!$C$107*O1758*SEMAINE!M1758/1000)),"0")+(IF(AND(F1758="MEDIA",P1758="oui",Q1758="RECTO (Type Chaussette)",SEMAINE!M1758&gt;2001,SEMAINE!M1758&lt;=4000),((COÛTS!$C$114*2*O1758)),"0"))+(IF(AND(F1758="MEDIA",P1758="oui",Q1758="RECTO (Type Chaussette)",SEMAINE!M1758&gt;=4001,SEMAINE!M1758&lt;=6000),((COÛTS!$C$114*4*O1758)),"0"))+(IF(AND(F1758="MEDIA",P1758="oui",Q1758="RECTO (Type Chaussette)",SEMAINE!M1758&gt;=6001,SEMAINE!M1758&lt;=8000),((COÛTS!$C$114*6*O1758)),"0"))+(IF(AND(F1758="MEDIA",P1758="oui",Q1758="RECTO (Type Chaussette)",SEMAINE!M1758&gt;=8001,SEMAINE!M1758&lt;=10000),((COÛTS!$C$114*8*O1758)),0))))</f>
        <v>0</v>
      </c>
      <c r="AH1758" s="6">
        <f>IF(R1758="OUI",0,(IF(AND(F1758="MEDIA",G1758="NON TISSÉ (Type Drop)",P1758="oui",Q1758="RECTO/VERSO (Type Deux Simple Face)"),((COÛTS!$C$115*4*O1758*SEMAINE!M1758/1000)+(COÛTS!$C$110*O1758*4)+(COÛTS!$C$107*O1758*SEMAINE!M1758/1000)),"0")+(IF(AND(F1758="MEDIA",P1758="oui",Q1758="RECTO/VERSO (Type Deux Simple Face)",SEMAINE!M1758&gt;2001,SEMAINE!M1758&lt;=4000),((COÛTS!$C$114*2*O1758)),"0"))+(IF(AND(F1758="MEDIA",P1758="oui",Q1758="RECTO/VERSO (Type Deux Simple Face)",SEMAINE!M1758&gt;=4001,SEMAINE!M1758&lt;=6000),((COÛTS!$C$114*4*O1758)),"0"))+(IF(AND(F1758="MEDIA",P1758="oui",Q1758="RECTO/VERSO (Type Deux Simple Face)",SEMAINE!M1758&gt;=6001,SEMAINE!M1758&lt;=8000),((COÛTS!$C$114*6*O1758)),"0"))+(IF(AND(F1758="MEDIA",P1758="oui",Q1758="RECTO/VERSO (Type Deux Simple Face)",SEMAINE!M1758&gt;=8001,SEMAINE!M1758&lt;=10000),((COÛTS!$C$114*8*O1758)),0))))</f>
        <v>0</v>
      </c>
      <c r="AI1758" s="6">
        <f>IF(R1758="OUI",0,(IF(AND(F1758="MEDIA",G1758="NON TISSÉ (Type Drop)",P1758="oui",Q1758="MODULE TRIANGULAIRE"),((COÛTS!$C$115*6*O1758*SEMAINE!M1758/1000)+(COÛTS!$C$112*O1758*6)+(COÛTS!$C$107*O1758*3)),"0")+(IF(AND(F1758="MEDIA",P1758="oui",Q1758="MODULE TRIANGULAIRE",SEMAINE!M1758&gt;2001,SEMAINE!M1758&lt;=4000),((COÛTS!$C$114*2*O1758*3)),"0"))+(IF(AND(F1758="MEDIA",P1758="oui",Q1758="MODULE TRIANGULAIRE",SEMAINE!M1758&gt;=4001,SEMAINE!M1758&lt;=6000),((COÛTS!$C$114*4*O1758*3)),"0"))+(IF(AND(F1758="MEDIA",P1758="oui",Q1758="MODULE TRIANGULAIRE",SEMAINE!M1758&gt;=6001,SEMAINE!M1758&lt;=8000),((COÛTS!$C$114*6*O1758*3)),"0"))+(IF(AND(F1758="MEDIA",P1758="oui",Q1758="MODULE TRIANGULAIRE",SEMAINE!M1758&gt;=8001,SEMAINE!M1758&lt;=10000),((COÛTS!$C$114*8*O1758*3)),0))))</f>
        <v>0</v>
      </c>
      <c r="AJ1758" s="6">
        <f>IF(OR(R1758="OUI",H1758&gt;0),0,(IF(AND(F1758="MEDIA",G1758="NON TISSÉ (Type Drop)",P1758="oui",Q1758="MODULE CARRÉ"),((COÛTS!$C$115*8*O1758*SEMAINE!M1758/1000)+(COÛTS!$C$111*O1758*8)+(COÛTS!$C$107*O1758*4)),"0")+IF(AND(F1758="MEDIA",G1758="BÂCHE FRONTLIT 450gr (Type Bâche M1)",P1758="oui",Q1758="MODULE CARRÉ"),((COÛTS!$C$115*8*O1758*SEMAINE!M1758/1000)+(COÛTS!$C$111*O1758*8)+(COÛTS!$C$107*O1758*4)),"0")+(IF(AND(F1758="MEDIA",P1758="oui",Q1758="MODULE CARRÉ",SEMAINE!M1758&gt;2001,SEMAINE!M1758&lt;=4000),((COÛTS!$C$114*2*O1758*4)),"0"))+(IF(AND(F1758="MEDIA",P1758="oui",Q1758="MODULE CARRÉ",SEMAINE!M1758&gt;=4001,SEMAINE!M1758&lt;=6000),((COÛTS!$C$114*4*O1758*4)),"0"))+(IF(AND(F1758="MEDIA",P1758="oui",Q1758="MODULE CARRÉ",SEMAINE!M1758&gt;=6001,SEMAINE!M1758&lt;=8000),((COÛTS!$C$114*6*O1758*4)),"0"))+(IF(AND(F1758="MEDIA",P1758="oui",Q1758="MODULE CARRÉ",SEMAINE!M1758&gt;=8001,SEMAINE!M1758&lt;=10000),((COÛTS!$C$114*8*O1758*4)),"0"))))</f>
        <v>0</v>
      </c>
      <c r="AK1758" s="38">
        <f>IF(Y1758&gt;0,(VLOOKUP(Y1758,DATA!$AB$2:$AC$102,2,0)),1)</f>
        <v>1</v>
      </c>
      <c r="AL1758" s="53">
        <f t="shared" si="223"/>
        <v>0</v>
      </c>
    </row>
    <row r="1759" spans="2:38" ht="25.05" customHeight="1" x14ac:dyDescent="0.25">
      <c r="B1759" s="43" t="str">
        <f>COUNTIF($D$3:D1759,D1759)&amp;T_Semaine[[#This Row],[N°AFFAIRE]]</f>
        <v>0</v>
      </c>
      <c r="C1759" s="50"/>
      <c r="D1759" s="50"/>
      <c r="E1759" s="50"/>
      <c r="F1759" s="50"/>
      <c r="G1759" s="50"/>
      <c r="H1759" s="50"/>
      <c r="I1759" s="50"/>
      <c r="J1759" s="50"/>
      <c r="K1759" s="50"/>
      <c r="L1759" s="50"/>
      <c r="M1759" s="91"/>
      <c r="N1759" s="91"/>
      <c r="O1759" s="50"/>
      <c r="P1759" s="50"/>
      <c r="Q1759" s="50"/>
      <c r="R1759" s="50"/>
      <c r="S1759" s="50"/>
      <c r="T1759" s="95">
        <f t="shared" si="217"/>
        <v>0</v>
      </c>
      <c r="U1759" s="36">
        <f t="shared" si="218"/>
        <v>0</v>
      </c>
      <c r="V1759" s="43"/>
      <c r="W1759" s="43"/>
      <c r="X1759" s="6">
        <f t="shared" si="216"/>
        <v>0</v>
      </c>
      <c r="Y1759" s="55"/>
      <c r="Z1759" s="6">
        <f>(IF(R1759="OUI",0,IF(AND(F1759="MEDIA",G1759&gt;0,O1759&gt;0),(VLOOKUP(G1759,COÛTS!$A$1:$C$157,3,0)*(M1759*N1759/1000*O1759/1000)),0)+IF(AND(G1759&gt;0,F1759="HEURE"),(VLOOKUP(G1759,COÛTS!$A$1:$C$157,3,0)*(O1759)),0))+IF(AND(G1759&gt;0,F1759="DIVERS"),(VLOOKUP(G1759,COÛTS!$A$1:$C$157,3,0)*(O1759)),0)+IF(AND(G1759&gt;0,F1759="VEHICULE"),(VLOOKUP(G1759,COÛTS!$A$1:$C$157,3,0)*(O1759)),0)+IF(AND(G1759&gt;0,F1759="FACONNAGE"),(VLOOKUP(G1759,COÛTS!$A$1:$C$157,3,0)*(O1759)),0)+IF(AND(G1759&gt;0,F1759="ACCESSOIRES"),(VLOOKUP(G1759,COÛTS!$A$1:$C$157,3,0)*(O1759)),0)+IF(AND(F1759="TRANSPORT",G1759&gt;0),(VLOOKUP(G1759,COÛTS!$A$1:$C$157,3,0)*(O1759)),0)+IF(AND(F1759="PRODUITS",G1759="KIT COMPLET HABILLAGE CLOISON MODULAIRE (mL)"),(VLOOKUP(G1759,COÛTS!$A$1:$C$157,3,0)*(M1759/1000*O1759)),0)+IF(AND(F1759="MEDIA",H1759&lt;0,G1759&gt;0,P1759="oui",Q1759="RECTO/VERSO (Type Deux Simple Face)"),(VLOOKUP(G1759,COÛTS!$A$1:$C$157,3,0)*(M1759*(N1759+480)/1000*O1759/1000)),"0")+IF(AND(F1759="MEDIA",H1759&lt;0,G1759&gt;0,P1759="oui",Q1759="MODULE TRIANGULAIRE"),(VLOOKUP(G1759,COÛTS!$A$1:$C$157,3,0)*(M1759*(N1759+240)/1000*O1759/1000)*2)+(VLOOKUP(G1759,COÛTS!$A$1:$C$157,3,0)*(M1759)/1000*0.24),"0")+IF(AND(F1759="MEDIA",P1759="oui",G1759&gt;0,H1759&lt;0,Q1759="MODULE CARRÉ"),(VLOOKUP(G1759,COÛTS!$A$1:$C$157,3,0)*(M1759*(N1759+240)/1000*O1759/1000)*3)+(VLOOKUP(G1759,COÛTS!$A$1:$C$157,3,0)*(M1759)/1000*0.24),"0")+IF(AND(F1759="MEDIA",H1759&lt;0,P1759="oui",G1759&gt;0,Q1759="RECTO (Type Chaussette)"),(VLOOKUP(G1759,COÛTS!$A$1:$C$157,3,0)*(M1759*(N1759+60)/1000*O1759/1000))))</f>
        <v>0</v>
      </c>
      <c r="AA1759" s="6">
        <f>IF(R1759="OUI",0,IF(AND(H1759&gt;0,I1759="OUI"),(VLOOKUP(H1759,COÛTS!$A$1:$C$157,3,0)*(M1759*N1759/1000*O1759/1000)),0))</f>
        <v>0</v>
      </c>
      <c r="AB1759" s="6">
        <f t="shared" si="219"/>
        <v>0</v>
      </c>
      <c r="AC1759" s="7">
        <f t="shared" si="220"/>
        <v>0</v>
      </c>
      <c r="AD1759" s="6">
        <f t="shared" si="221"/>
        <v>0</v>
      </c>
      <c r="AE1759" s="6">
        <f t="shared" si="222"/>
        <v>0</v>
      </c>
      <c r="AF1759" s="6">
        <f>IF(R1759="OUI",0,(IF(AND(P1759="oui",Q1759="RECTO (Type Chaussette, Simple Face)",SEMAINE!M1761&lt;=2000),((COÛTS!$C$115*2*O1759*SEMAINE!M1759/1000)+(COÛTS!$C$109*O1759*SEMAINE!M1759/1000)+(COÛTS!$C$107*O1759*SEMAINE!M1759/1000)),"0")+(IF(AND(P1759="oui",Q1759="RECTO (Type Chaussette, Simple Face)",SEMAINE!M1759&gt;2001,SEMAINE!M1759&lt;=4000),((COÛTS!$C$114*2*O1759)),"0"))+(IF(AND(P1759="oui",Q1759="RECTO (Type Chaussette, Simple Face)",SEMAINE!M1759&gt;=4001,SEMAINE!M1759&lt;=6000),((COÛTS!$C$114*4*O1759)),"0"))+(IF(AND(P1759="oui",Q1759="RECTO (Type Chaussette, Simple Face)",SEMAINE!M1759&gt;=6001,SEMAINE!M1759&lt;=8000),((COÛTS!$C$114*6*O1759)),"0"))+(IF(AND(P1759="oui",Q1759="RECTO (Type Chaussette, Simple Face)",SEMAINE!M1759&gt;=8001,SEMAINE!M1759&lt;=10000),((COÛTS!$C$114*8*O1759)),0))))</f>
        <v>0</v>
      </c>
      <c r="AG1759" s="6">
        <f>IF(R1759="OUI",0,(IF(AND(F1759="MEDIA",G1759="NON TISSÉ (Type Drop)",P1759="oui",Q1759="RECTO (Type Chaussette)",SEMAINE!M1762&lt;=2000),((COÛTS!$C$115*2*O1759*SEMAINE!M1759/1000)+(COÛTS!$C$109*O1759*SEMAINE!M1759/1000)+(COÛTS!$C$107*O1759*SEMAINE!M1759/1000)),"0")+(IF(AND(F1759="MEDIA",P1759="oui",Q1759="RECTO (Type Chaussette)",SEMAINE!M1759&gt;2001,SEMAINE!M1759&lt;=4000),((COÛTS!$C$114*2*O1759)),"0"))+(IF(AND(F1759="MEDIA",P1759="oui",Q1759="RECTO (Type Chaussette)",SEMAINE!M1759&gt;=4001,SEMAINE!M1759&lt;=6000),((COÛTS!$C$114*4*O1759)),"0"))+(IF(AND(F1759="MEDIA",P1759="oui",Q1759="RECTO (Type Chaussette)",SEMAINE!M1759&gt;=6001,SEMAINE!M1759&lt;=8000),((COÛTS!$C$114*6*O1759)),"0"))+(IF(AND(F1759="MEDIA",P1759="oui",Q1759="RECTO (Type Chaussette)",SEMAINE!M1759&gt;=8001,SEMAINE!M1759&lt;=10000),((COÛTS!$C$114*8*O1759)),0))))</f>
        <v>0</v>
      </c>
      <c r="AH1759" s="6">
        <f>IF(R1759="OUI",0,(IF(AND(F1759="MEDIA",G1759="NON TISSÉ (Type Drop)",P1759="oui",Q1759="RECTO/VERSO (Type Deux Simple Face)"),((COÛTS!$C$115*4*O1759*SEMAINE!M1759/1000)+(COÛTS!$C$110*O1759*4)+(COÛTS!$C$107*O1759*SEMAINE!M1759/1000)),"0")+(IF(AND(F1759="MEDIA",P1759="oui",Q1759="RECTO/VERSO (Type Deux Simple Face)",SEMAINE!M1759&gt;2001,SEMAINE!M1759&lt;=4000),((COÛTS!$C$114*2*O1759)),"0"))+(IF(AND(F1759="MEDIA",P1759="oui",Q1759="RECTO/VERSO (Type Deux Simple Face)",SEMAINE!M1759&gt;=4001,SEMAINE!M1759&lt;=6000),((COÛTS!$C$114*4*O1759)),"0"))+(IF(AND(F1759="MEDIA",P1759="oui",Q1759="RECTO/VERSO (Type Deux Simple Face)",SEMAINE!M1759&gt;=6001,SEMAINE!M1759&lt;=8000),((COÛTS!$C$114*6*O1759)),"0"))+(IF(AND(F1759="MEDIA",P1759="oui",Q1759="RECTO/VERSO (Type Deux Simple Face)",SEMAINE!M1759&gt;=8001,SEMAINE!M1759&lt;=10000),((COÛTS!$C$114*8*O1759)),0))))</f>
        <v>0</v>
      </c>
      <c r="AI1759" s="6">
        <f>IF(R1759="OUI",0,(IF(AND(F1759="MEDIA",G1759="NON TISSÉ (Type Drop)",P1759="oui",Q1759="MODULE TRIANGULAIRE"),((COÛTS!$C$115*6*O1759*SEMAINE!M1759/1000)+(COÛTS!$C$112*O1759*6)+(COÛTS!$C$107*O1759*3)),"0")+(IF(AND(F1759="MEDIA",P1759="oui",Q1759="MODULE TRIANGULAIRE",SEMAINE!M1759&gt;2001,SEMAINE!M1759&lt;=4000),((COÛTS!$C$114*2*O1759*3)),"0"))+(IF(AND(F1759="MEDIA",P1759="oui",Q1759="MODULE TRIANGULAIRE",SEMAINE!M1759&gt;=4001,SEMAINE!M1759&lt;=6000),((COÛTS!$C$114*4*O1759*3)),"0"))+(IF(AND(F1759="MEDIA",P1759="oui",Q1759="MODULE TRIANGULAIRE",SEMAINE!M1759&gt;=6001,SEMAINE!M1759&lt;=8000),((COÛTS!$C$114*6*O1759*3)),"0"))+(IF(AND(F1759="MEDIA",P1759="oui",Q1759="MODULE TRIANGULAIRE",SEMAINE!M1759&gt;=8001,SEMAINE!M1759&lt;=10000),((COÛTS!$C$114*8*O1759*3)),0))))</f>
        <v>0</v>
      </c>
      <c r="AJ1759" s="6">
        <f>IF(OR(R1759="OUI",H1759&gt;0),0,(IF(AND(F1759="MEDIA",G1759="NON TISSÉ (Type Drop)",P1759="oui",Q1759="MODULE CARRÉ"),((COÛTS!$C$115*8*O1759*SEMAINE!M1759/1000)+(COÛTS!$C$111*O1759*8)+(COÛTS!$C$107*O1759*4)),"0")+IF(AND(F1759="MEDIA",G1759="BÂCHE FRONTLIT 450gr (Type Bâche M1)",P1759="oui",Q1759="MODULE CARRÉ"),((COÛTS!$C$115*8*O1759*SEMAINE!M1759/1000)+(COÛTS!$C$111*O1759*8)+(COÛTS!$C$107*O1759*4)),"0")+(IF(AND(F1759="MEDIA",P1759="oui",Q1759="MODULE CARRÉ",SEMAINE!M1759&gt;2001,SEMAINE!M1759&lt;=4000),((COÛTS!$C$114*2*O1759*4)),"0"))+(IF(AND(F1759="MEDIA",P1759="oui",Q1759="MODULE CARRÉ",SEMAINE!M1759&gt;=4001,SEMAINE!M1759&lt;=6000),((COÛTS!$C$114*4*O1759*4)),"0"))+(IF(AND(F1759="MEDIA",P1759="oui",Q1759="MODULE CARRÉ",SEMAINE!M1759&gt;=6001,SEMAINE!M1759&lt;=8000),((COÛTS!$C$114*6*O1759*4)),"0"))+(IF(AND(F1759="MEDIA",P1759="oui",Q1759="MODULE CARRÉ",SEMAINE!M1759&gt;=8001,SEMAINE!M1759&lt;=10000),((COÛTS!$C$114*8*O1759*4)),"0"))))</f>
        <v>0</v>
      </c>
      <c r="AK1759" s="38">
        <f>IF(Y1759&gt;0,(VLOOKUP(Y1759,DATA!$AB$2:$AC$102,2,0)),1)</f>
        <v>1</v>
      </c>
      <c r="AL1759" s="53">
        <f t="shared" si="223"/>
        <v>0</v>
      </c>
    </row>
    <row r="1760" spans="2:38" ht="25.05" customHeight="1" x14ac:dyDescent="0.25">
      <c r="B1760" s="43" t="str">
        <f>COUNTIF($D$3:D1760,D1760)&amp;T_Semaine[[#This Row],[N°AFFAIRE]]</f>
        <v>0</v>
      </c>
      <c r="C1760" s="50"/>
      <c r="D1760" s="50"/>
      <c r="E1760" s="50"/>
      <c r="F1760" s="50"/>
      <c r="G1760" s="50"/>
      <c r="H1760" s="50"/>
      <c r="I1760" s="50"/>
      <c r="J1760" s="50"/>
      <c r="K1760" s="50"/>
      <c r="L1760" s="50"/>
      <c r="M1760" s="91"/>
      <c r="N1760" s="91"/>
      <c r="O1760" s="50"/>
      <c r="P1760" s="50"/>
      <c r="Q1760" s="50"/>
      <c r="R1760" s="50"/>
      <c r="S1760" s="50"/>
      <c r="T1760" s="95">
        <f t="shared" si="217"/>
        <v>0</v>
      </c>
      <c r="U1760" s="36">
        <f t="shared" si="218"/>
        <v>0</v>
      </c>
      <c r="V1760" s="43"/>
      <c r="W1760" s="43"/>
      <c r="X1760" s="6">
        <f t="shared" si="216"/>
        <v>0</v>
      </c>
      <c r="Y1760" s="55"/>
      <c r="Z1760" s="6">
        <f>(IF(R1760="OUI",0,IF(AND(F1760="MEDIA",G1760&gt;0,O1760&gt;0),(VLOOKUP(G1760,COÛTS!$A$1:$C$157,3,0)*(M1760*N1760/1000*O1760/1000)),0)+IF(AND(G1760&gt;0,F1760="HEURE"),(VLOOKUP(G1760,COÛTS!$A$1:$C$157,3,0)*(O1760)),0))+IF(AND(G1760&gt;0,F1760="DIVERS"),(VLOOKUP(G1760,COÛTS!$A$1:$C$157,3,0)*(O1760)),0)+IF(AND(G1760&gt;0,F1760="VEHICULE"),(VLOOKUP(G1760,COÛTS!$A$1:$C$157,3,0)*(O1760)),0)+IF(AND(G1760&gt;0,F1760="FACONNAGE"),(VLOOKUP(G1760,COÛTS!$A$1:$C$157,3,0)*(O1760)),0)+IF(AND(G1760&gt;0,F1760="ACCESSOIRES"),(VLOOKUP(G1760,COÛTS!$A$1:$C$157,3,0)*(O1760)),0)+IF(AND(F1760="TRANSPORT",G1760&gt;0),(VLOOKUP(G1760,COÛTS!$A$1:$C$157,3,0)*(O1760)),0)+IF(AND(F1760="PRODUITS",G1760="KIT COMPLET HABILLAGE CLOISON MODULAIRE (mL)"),(VLOOKUP(G1760,COÛTS!$A$1:$C$157,3,0)*(M1760/1000*O1760)),0)+IF(AND(F1760="MEDIA",H1760&lt;0,G1760&gt;0,P1760="oui",Q1760="RECTO/VERSO (Type Deux Simple Face)"),(VLOOKUP(G1760,COÛTS!$A$1:$C$157,3,0)*(M1760*(N1760+480)/1000*O1760/1000)),"0")+IF(AND(F1760="MEDIA",H1760&lt;0,G1760&gt;0,P1760="oui",Q1760="MODULE TRIANGULAIRE"),(VLOOKUP(G1760,COÛTS!$A$1:$C$157,3,0)*(M1760*(N1760+240)/1000*O1760/1000)*2)+(VLOOKUP(G1760,COÛTS!$A$1:$C$157,3,0)*(M1760)/1000*0.24),"0")+IF(AND(F1760="MEDIA",P1760="oui",G1760&gt;0,H1760&lt;0,Q1760="MODULE CARRÉ"),(VLOOKUP(G1760,COÛTS!$A$1:$C$157,3,0)*(M1760*(N1760+240)/1000*O1760/1000)*3)+(VLOOKUP(G1760,COÛTS!$A$1:$C$157,3,0)*(M1760)/1000*0.24),"0")+IF(AND(F1760="MEDIA",H1760&lt;0,P1760="oui",G1760&gt;0,Q1760="RECTO (Type Chaussette)"),(VLOOKUP(G1760,COÛTS!$A$1:$C$157,3,0)*(M1760*(N1760+60)/1000*O1760/1000))))</f>
        <v>0</v>
      </c>
      <c r="AA1760" s="6">
        <f>IF(R1760="OUI",0,IF(AND(H1760&gt;0,I1760="OUI"),(VLOOKUP(H1760,COÛTS!$A$1:$C$157,3,0)*(M1760*N1760/1000*O1760/1000)),0))</f>
        <v>0</v>
      </c>
      <c r="AB1760" s="6">
        <f t="shared" si="219"/>
        <v>0</v>
      </c>
      <c r="AC1760" s="7">
        <f t="shared" si="220"/>
        <v>0</v>
      </c>
      <c r="AD1760" s="6">
        <f t="shared" si="221"/>
        <v>0</v>
      </c>
      <c r="AE1760" s="6">
        <f t="shared" si="222"/>
        <v>0</v>
      </c>
      <c r="AF1760" s="6">
        <f>IF(R1760="OUI",0,(IF(AND(P1760="oui",Q1760="RECTO (Type Chaussette, Simple Face)",SEMAINE!M1762&lt;=2000),((COÛTS!$C$115*2*O1760*SEMAINE!M1760/1000)+(COÛTS!$C$109*O1760*SEMAINE!M1760/1000)+(COÛTS!$C$107*O1760*SEMAINE!M1760/1000)),"0")+(IF(AND(P1760="oui",Q1760="RECTO (Type Chaussette, Simple Face)",SEMAINE!M1760&gt;2001,SEMAINE!M1760&lt;=4000),((COÛTS!$C$114*2*O1760)),"0"))+(IF(AND(P1760="oui",Q1760="RECTO (Type Chaussette, Simple Face)",SEMAINE!M1760&gt;=4001,SEMAINE!M1760&lt;=6000),((COÛTS!$C$114*4*O1760)),"0"))+(IF(AND(P1760="oui",Q1760="RECTO (Type Chaussette, Simple Face)",SEMAINE!M1760&gt;=6001,SEMAINE!M1760&lt;=8000),((COÛTS!$C$114*6*O1760)),"0"))+(IF(AND(P1760="oui",Q1760="RECTO (Type Chaussette, Simple Face)",SEMAINE!M1760&gt;=8001,SEMAINE!M1760&lt;=10000),((COÛTS!$C$114*8*O1760)),0))))</f>
        <v>0</v>
      </c>
      <c r="AG1760" s="6">
        <f>IF(R1760="OUI",0,(IF(AND(F1760="MEDIA",G1760="NON TISSÉ (Type Drop)",P1760="oui",Q1760="RECTO (Type Chaussette)",SEMAINE!M1763&lt;=2000),((COÛTS!$C$115*2*O1760*SEMAINE!M1760/1000)+(COÛTS!$C$109*O1760*SEMAINE!M1760/1000)+(COÛTS!$C$107*O1760*SEMAINE!M1760/1000)),"0")+(IF(AND(F1760="MEDIA",P1760="oui",Q1760="RECTO (Type Chaussette)",SEMAINE!M1760&gt;2001,SEMAINE!M1760&lt;=4000),((COÛTS!$C$114*2*O1760)),"0"))+(IF(AND(F1760="MEDIA",P1760="oui",Q1760="RECTO (Type Chaussette)",SEMAINE!M1760&gt;=4001,SEMAINE!M1760&lt;=6000),((COÛTS!$C$114*4*O1760)),"0"))+(IF(AND(F1760="MEDIA",P1760="oui",Q1760="RECTO (Type Chaussette)",SEMAINE!M1760&gt;=6001,SEMAINE!M1760&lt;=8000),((COÛTS!$C$114*6*O1760)),"0"))+(IF(AND(F1760="MEDIA",P1760="oui",Q1760="RECTO (Type Chaussette)",SEMAINE!M1760&gt;=8001,SEMAINE!M1760&lt;=10000),((COÛTS!$C$114*8*O1760)),0))))</f>
        <v>0</v>
      </c>
      <c r="AH1760" s="6">
        <f>IF(R1760="OUI",0,(IF(AND(F1760="MEDIA",G1760="NON TISSÉ (Type Drop)",P1760="oui",Q1760="RECTO/VERSO (Type Deux Simple Face)"),((COÛTS!$C$115*4*O1760*SEMAINE!M1760/1000)+(COÛTS!$C$110*O1760*4)+(COÛTS!$C$107*O1760*SEMAINE!M1760/1000)),"0")+(IF(AND(F1760="MEDIA",P1760="oui",Q1760="RECTO/VERSO (Type Deux Simple Face)",SEMAINE!M1760&gt;2001,SEMAINE!M1760&lt;=4000),((COÛTS!$C$114*2*O1760)),"0"))+(IF(AND(F1760="MEDIA",P1760="oui",Q1760="RECTO/VERSO (Type Deux Simple Face)",SEMAINE!M1760&gt;=4001,SEMAINE!M1760&lt;=6000),((COÛTS!$C$114*4*O1760)),"0"))+(IF(AND(F1760="MEDIA",P1760="oui",Q1760="RECTO/VERSO (Type Deux Simple Face)",SEMAINE!M1760&gt;=6001,SEMAINE!M1760&lt;=8000),((COÛTS!$C$114*6*O1760)),"0"))+(IF(AND(F1760="MEDIA",P1760="oui",Q1760="RECTO/VERSO (Type Deux Simple Face)",SEMAINE!M1760&gt;=8001,SEMAINE!M1760&lt;=10000),((COÛTS!$C$114*8*O1760)),0))))</f>
        <v>0</v>
      </c>
      <c r="AI1760" s="6">
        <f>IF(R1760="OUI",0,(IF(AND(F1760="MEDIA",G1760="NON TISSÉ (Type Drop)",P1760="oui",Q1760="MODULE TRIANGULAIRE"),((COÛTS!$C$115*6*O1760*SEMAINE!M1760/1000)+(COÛTS!$C$112*O1760*6)+(COÛTS!$C$107*O1760*3)),"0")+(IF(AND(F1760="MEDIA",P1760="oui",Q1760="MODULE TRIANGULAIRE",SEMAINE!M1760&gt;2001,SEMAINE!M1760&lt;=4000),((COÛTS!$C$114*2*O1760*3)),"0"))+(IF(AND(F1760="MEDIA",P1760="oui",Q1760="MODULE TRIANGULAIRE",SEMAINE!M1760&gt;=4001,SEMAINE!M1760&lt;=6000),((COÛTS!$C$114*4*O1760*3)),"0"))+(IF(AND(F1760="MEDIA",P1760="oui",Q1760="MODULE TRIANGULAIRE",SEMAINE!M1760&gt;=6001,SEMAINE!M1760&lt;=8000),((COÛTS!$C$114*6*O1760*3)),"0"))+(IF(AND(F1760="MEDIA",P1760="oui",Q1760="MODULE TRIANGULAIRE",SEMAINE!M1760&gt;=8001,SEMAINE!M1760&lt;=10000),((COÛTS!$C$114*8*O1760*3)),0))))</f>
        <v>0</v>
      </c>
      <c r="AJ1760" s="6">
        <f>IF(OR(R1760="OUI",H1760&gt;0),0,(IF(AND(F1760="MEDIA",G1760="NON TISSÉ (Type Drop)",P1760="oui",Q1760="MODULE CARRÉ"),((COÛTS!$C$115*8*O1760*SEMAINE!M1760/1000)+(COÛTS!$C$111*O1760*8)+(COÛTS!$C$107*O1760*4)),"0")+IF(AND(F1760="MEDIA",G1760="BÂCHE FRONTLIT 450gr (Type Bâche M1)",P1760="oui",Q1760="MODULE CARRÉ"),((COÛTS!$C$115*8*O1760*SEMAINE!M1760/1000)+(COÛTS!$C$111*O1760*8)+(COÛTS!$C$107*O1760*4)),"0")+(IF(AND(F1760="MEDIA",P1760="oui",Q1760="MODULE CARRÉ",SEMAINE!M1760&gt;2001,SEMAINE!M1760&lt;=4000),((COÛTS!$C$114*2*O1760*4)),"0"))+(IF(AND(F1760="MEDIA",P1760="oui",Q1760="MODULE CARRÉ",SEMAINE!M1760&gt;=4001,SEMAINE!M1760&lt;=6000),((COÛTS!$C$114*4*O1760*4)),"0"))+(IF(AND(F1760="MEDIA",P1760="oui",Q1760="MODULE CARRÉ",SEMAINE!M1760&gt;=6001,SEMAINE!M1760&lt;=8000),((COÛTS!$C$114*6*O1760*4)),"0"))+(IF(AND(F1760="MEDIA",P1760="oui",Q1760="MODULE CARRÉ",SEMAINE!M1760&gt;=8001,SEMAINE!M1760&lt;=10000),((COÛTS!$C$114*8*O1760*4)),"0"))))</f>
        <v>0</v>
      </c>
      <c r="AK1760" s="38">
        <f>IF(Y1760&gt;0,(VLOOKUP(Y1760,DATA!$AB$2:$AC$102,2,0)),1)</f>
        <v>1</v>
      </c>
      <c r="AL1760" s="53">
        <f t="shared" si="223"/>
        <v>0</v>
      </c>
    </row>
    <row r="1761" spans="2:38" ht="25.05" customHeight="1" x14ac:dyDescent="0.25">
      <c r="B1761" s="43" t="str">
        <f>COUNTIF($D$3:D1761,D1761)&amp;T_Semaine[[#This Row],[N°AFFAIRE]]</f>
        <v>0</v>
      </c>
      <c r="C1761" s="50"/>
      <c r="D1761" s="50"/>
      <c r="E1761" s="50"/>
      <c r="F1761" s="50"/>
      <c r="G1761" s="50"/>
      <c r="H1761" s="50"/>
      <c r="I1761" s="50"/>
      <c r="J1761" s="50"/>
      <c r="K1761" s="50"/>
      <c r="L1761" s="50"/>
      <c r="M1761" s="91"/>
      <c r="N1761" s="91"/>
      <c r="O1761" s="50"/>
      <c r="P1761" s="50"/>
      <c r="Q1761" s="50"/>
      <c r="R1761" s="50"/>
      <c r="S1761" s="50"/>
      <c r="T1761" s="95">
        <f t="shared" si="217"/>
        <v>0</v>
      </c>
      <c r="U1761" s="36">
        <f t="shared" si="218"/>
        <v>0</v>
      </c>
      <c r="V1761" s="43"/>
      <c r="W1761" s="43"/>
      <c r="X1761" s="6">
        <f t="shared" si="216"/>
        <v>0</v>
      </c>
      <c r="Y1761" s="55"/>
      <c r="Z1761" s="6">
        <f>(IF(R1761="OUI",0,IF(AND(F1761="MEDIA",G1761&gt;0,O1761&gt;0),(VLOOKUP(G1761,COÛTS!$A$1:$C$157,3,0)*(M1761*N1761/1000*O1761/1000)),0)+IF(AND(G1761&gt;0,F1761="HEURE"),(VLOOKUP(G1761,COÛTS!$A$1:$C$157,3,0)*(O1761)),0))+IF(AND(G1761&gt;0,F1761="DIVERS"),(VLOOKUP(G1761,COÛTS!$A$1:$C$157,3,0)*(O1761)),0)+IF(AND(G1761&gt;0,F1761="VEHICULE"),(VLOOKUP(G1761,COÛTS!$A$1:$C$157,3,0)*(O1761)),0)+IF(AND(G1761&gt;0,F1761="FACONNAGE"),(VLOOKUP(G1761,COÛTS!$A$1:$C$157,3,0)*(O1761)),0)+IF(AND(G1761&gt;0,F1761="ACCESSOIRES"),(VLOOKUP(G1761,COÛTS!$A$1:$C$157,3,0)*(O1761)),0)+IF(AND(F1761="TRANSPORT",G1761&gt;0),(VLOOKUP(G1761,COÛTS!$A$1:$C$157,3,0)*(O1761)),0)+IF(AND(F1761="PRODUITS",G1761="KIT COMPLET HABILLAGE CLOISON MODULAIRE (mL)"),(VLOOKUP(G1761,COÛTS!$A$1:$C$157,3,0)*(M1761/1000*O1761)),0)+IF(AND(F1761="MEDIA",H1761&lt;0,G1761&gt;0,P1761="oui",Q1761="RECTO/VERSO (Type Deux Simple Face)"),(VLOOKUP(G1761,COÛTS!$A$1:$C$157,3,0)*(M1761*(N1761+480)/1000*O1761/1000)),"0")+IF(AND(F1761="MEDIA",H1761&lt;0,G1761&gt;0,P1761="oui",Q1761="MODULE TRIANGULAIRE"),(VLOOKUP(G1761,COÛTS!$A$1:$C$157,3,0)*(M1761*(N1761+240)/1000*O1761/1000)*2)+(VLOOKUP(G1761,COÛTS!$A$1:$C$157,3,0)*(M1761)/1000*0.24),"0")+IF(AND(F1761="MEDIA",P1761="oui",G1761&gt;0,H1761&lt;0,Q1761="MODULE CARRÉ"),(VLOOKUP(G1761,COÛTS!$A$1:$C$157,3,0)*(M1761*(N1761+240)/1000*O1761/1000)*3)+(VLOOKUP(G1761,COÛTS!$A$1:$C$157,3,0)*(M1761)/1000*0.24),"0")+IF(AND(F1761="MEDIA",H1761&lt;0,P1761="oui",G1761&gt;0,Q1761="RECTO (Type Chaussette)"),(VLOOKUP(G1761,COÛTS!$A$1:$C$157,3,0)*(M1761*(N1761+60)/1000*O1761/1000))))</f>
        <v>0</v>
      </c>
      <c r="AA1761" s="6">
        <f>IF(R1761="OUI",0,IF(AND(H1761&gt;0,I1761="OUI"),(VLOOKUP(H1761,COÛTS!$A$1:$C$157,3,0)*(M1761*N1761/1000*O1761/1000)),0))</f>
        <v>0</v>
      </c>
      <c r="AB1761" s="6">
        <f t="shared" si="219"/>
        <v>0</v>
      </c>
      <c r="AC1761" s="7">
        <f t="shared" si="220"/>
        <v>0</v>
      </c>
      <c r="AD1761" s="6">
        <f t="shared" si="221"/>
        <v>0</v>
      </c>
      <c r="AE1761" s="6">
        <f t="shared" si="222"/>
        <v>0</v>
      </c>
      <c r="AF1761" s="6">
        <f>IF(R1761="OUI",0,(IF(AND(P1761="oui",Q1761="RECTO (Type Chaussette, Simple Face)",SEMAINE!M1763&lt;=2000),((COÛTS!$C$115*2*O1761*SEMAINE!M1761/1000)+(COÛTS!$C$109*O1761*SEMAINE!M1761/1000)+(COÛTS!$C$107*O1761*SEMAINE!M1761/1000)),"0")+(IF(AND(P1761="oui",Q1761="RECTO (Type Chaussette, Simple Face)",SEMAINE!M1761&gt;2001,SEMAINE!M1761&lt;=4000),((COÛTS!$C$114*2*O1761)),"0"))+(IF(AND(P1761="oui",Q1761="RECTO (Type Chaussette, Simple Face)",SEMAINE!M1761&gt;=4001,SEMAINE!M1761&lt;=6000),((COÛTS!$C$114*4*O1761)),"0"))+(IF(AND(P1761="oui",Q1761="RECTO (Type Chaussette, Simple Face)",SEMAINE!M1761&gt;=6001,SEMAINE!M1761&lt;=8000),((COÛTS!$C$114*6*O1761)),"0"))+(IF(AND(P1761="oui",Q1761="RECTO (Type Chaussette, Simple Face)",SEMAINE!M1761&gt;=8001,SEMAINE!M1761&lt;=10000),((COÛTS!$C$114*8*O1761)),0))))</f>
        <v>0</v>
      </c>
      <c r="AG1761" s="6">
        <f>IF(R1761="OUI",0,(IF(AND(F1761="MEDIA",G1761="NON TISSÉ (Type Drop)",P1761="oui",Q1761="RECTO (Type Chaussette)",SEMAINE!M1764&lt;=2000),((COÛTS!$C$115*2*O1761*SEMAINE!M1761/1000)+(COÛTS!$C$109*O1761*SEMAINE!M1761/1000)+(COÛTS!$C$107*O1761*SEMAINE!M1761/1000)),"0")+(IF(AND(F1761="MEDIA",P1761="oui",Q1761="RECTO (Type Chaussette)",SEMAINE!M1761&gt;2001,SEMAINE!M1761&lt;=4000),((COÛTS!$C$114*2*O1761)),"0"))+(IF(AND(F1761="MEDIA",P1761="oui",Q1761="RECTO (Type Chaussette)",SEMAINE!M1761&gt;=4001,SEMAINE!M1761&lt;=6000),((COÛTS!$C$114*4*O1761)),"0"))+(IF(AND(F1761="MEDIA",P1761="oui",Q1761="RECTO (Type Chaussette)",SEMAINE!M1761&gt;=6001,SEMAINE!M1761&lt;=8000),((COÛTS!$C$114*6*O1761)),"0"))+(IF(AND(F1761="MEDIA",P1761="oui",Q1761="RECTO (Type Chaussette)",SEMAINE!M1761&gt;=8001,SEMAINE!M1761&lt;=10000),((COÛTS!$C$114*8*O1761)),0))))</f>
        <v>0</v>
      </c>
      <c r="AH1761" s="6">
        <f>IF(R1761="OUI",0,(IF(AND(F1761="MEDIA",G1761="NON TISSÉ (Type Drop)",P1761="oui",Q1761="RECTO/VERSO (Type Deux Simple Face)"),((COÛTS!$C$115*4*O1761*SEMAINE!M1761/1000)+(COÛTS!$C$110*O1761*4)+(COÛTS!$C$107*O1761*SEMAINE!M1761/1000)),"0")+(IF(AND(F1761="MEDIA",P1761="oui",Q1761="RECTO/VERSO (Type Deux Simple Face)",SEMAINE!M1761&gt;2001,SEMAINE!M1761&lt;=4000),((COÛTS!$C$114*2*O1761)),"0"))+(IF(AND(F1761="MEDIA",P1761="oui",Q1761="RECTO/VERSO (Type Deux Simple Face)",SEMAINE!M1761&gt;=4001,SEMAINE!M1761&lt;=6000),((COÛTS!$C$114*4*O1761)),"0"))+(IF(AND(F1761="MEDIA",P1761="oui",Q1761="RECTO/VERSO (Type Deux Simple Face)",SEMAINE!M1761&gt;=6001,SEMAINE!M1761&lt;=8000),((COÛTS!$C$114*6*O1761)),"0"))+(IF(AND(F1761="MEDIA",P1761="oui",Q1761="RECTO/VERSO (Type Deux Simple Face)",SEMAINE!M1761&gt;=8001,SEMAINE!M1761&lt;=10000),((COÛTS!$C$114*8*O1761)),0))))</f>
        <v>0</v>
      </c>
      <c r="AI1761" s="6">
        <f>IF(R1761="OUI",0,(IF(AND(F1761="MEDIA",G1761="NON TISSÉ (Type Drop)",P1761="oui",Q1761="MODULE TRIANGULAIRE"),((COÛTS!$C$115*6*O1761*SEMAINE!M1761/1000)+(COÛTS!$C$112*O1761*6)+(COÛTS!$C$107*O1761*3)),"0")+(IF(AND(F1761="MEDIA",P1761="oui",Q1761="MODULE TRIANGULAIRE",SEMAINE!M1761&gt;2001,SEMAINE!M1761&lt;=4000),((COÛTS!$C$114*2*O1761*3)),"0"))+(IF(AND(F1761="MEDIA",P1761="oui",Q1761="MODULE TRIANGULAIRE",SEMAINE!M1761&gt;=4001,SEMAINE!M1761&lt;=6000),((COÛTS!$C$114*4*O1761*3)),"0"))+(IF(AND(F1761="MEDIA",P1761="oui",Q1761="MODULE TRIANGULAIRE",SEMAINE!M1761&gt;=6001,SEMAINE!M1761&lt;=8000),((COÛTS!$C$114*6*O1761*3)),"0"))+(IF(AND(F1761="MEDIA",P1761="oui",Q1761="MODULE TRIANGULAIRE",SEMAINE!M1761&gt;=8001,SEMAINE!M1761&lt;=10000),((COÛTS!$C$114*8*O1761*3)),0))))</f>
        <v>0</v>
      </c>
      <c r="AJ1761" s="6">
        <f>IF(OR(R1761="OUI",H1761&gt;0),0,(IF(AND(F1761="MEDIA",G1761="NON TISSÉ (Type Drop)",P1761="oui",Q1761="MODULE CARRÉ"),((COÛTS!$C$115*8*O1761*SEMAINE!M1761/1000)+(COÛTS!$C$111*O1761*8)+(COÛTS!$C$107*O1761*4)),"0")+IF(AND(F1761="MEDIA",G1761="BÂCHE FRONTLIT 450gr (Type Bâche M1)",P1761="oui",Q1761="MODULE CARRÉ"),((COÛTS!$C$115*8*O1761*SEMAINE!M1761/1000)+(COÛTS!$C$111*O1761*8)+(COÛTS!$C$107*O1761*4)),"0")+(IF(AND(F1761="MEDIA",P1761="oui",Q1761="MODULE CARRÉ",SEMAINE!M1761&gt;2001,SEMAINE!M1761&lt;=4000),((COÛTS!$C$114*2*O1761*4)),"0"))+(IF(AND(F1761="MEDIA",P1761="oui",Q1761="MODULE CARRÉ",SEMAINE!M1761&gt;=4001,SEMAINE!M1761&lt;=6000),((COÛTS!$C$114*4*O1761*4)),"0"))+(IF(AND(F1761="MEDIA",P1761="oui",Q1761="MODULE CARRÉ",SEMAINE!M1761&gt;=6001,SEMAINE!M1761&lt;=8000),((COÛTS!$C$114*6*O1761*4)),"0"))+(IF(AND(F1761="MEDIA",P1761="oui",Q1761="MODULE CARRÉ",SEMAINE!M1761&gt;=8001,SEMAINE!M1761&lt;=10000),((COÛTS!$C$114*8*O1761*4)),"0"))))</f>
        <v>0</v>
      </c>
      <c r="AK1761" s="38">
        <f>IF(Y1761&gt;0,(VLOOKUP(Y1761,DATA!$AB$2:$AC$102,2,0)),1)</f>
        <v>1</v>
      </c>
      <c r="AL1761" s="53">
        <f t="shared" si="223"/>
        <v>0</v>
      </c>
    </row>
    <row r="1762" spans="2:38" ht="25.05" customHeight="1" x14ac:dyDescent="0.25">
      <c r="B1762" s="43" t="str">
        <f>COUNTIF($D$3:D1762,D1762)&amp;T_Semaine[[#This Row],[N°AFFAIRE]]</f>
        <v>0</v>
      </c>
      <c r="C1762" s="50"/>
      <c r="D1762" s="50"/>
      <c r="E1762" s="50"/>
      <c r="F1762" s="50"/>
      <c r="G1762" s="50"/>
      <c r="H1762" s="50"/>
      <c r="I1762" s="50"/>
      <c r="J1762" s="50"/>
      <c r="K1762" s="50"/>
      <c r="L1762" s="50"/>
      <c r="M1762" s="91"/>
      <c r="N1762" s="91"/>
      <c r="O1762" s="50"/>
      <c r="P1762" s="50"/>
      <c r="Q1762" s="50"/>
      <c r="R1762" s="50"/>
      <c r="S1762" s="50"/>
      <c r="T1762" s="95">
        <f t="shared" si="217"/>
        <v>0</v>
      </c>
      <c r="U1762" s="36">
        <f t="shared" si="218"/>
        <v>0</v>
      </c>
      <c r="V1762" s="43"/>
      <c r="W1762" s="43"/>
      <c r="X1762" s="6">
        <f t="shared" si="216"/>
        <v>0</v>
      </c>
      <c r="Y1762" s="55"/>
      <c r="Z1762" s="6">
        <f>(IF(R1762="OUI",0,IF(AND(F1762="MEDIA",G1762&gt;0,O1762&gt;0),(VLOOKUP(G1762,COÛTS!$A$1:$C$157,3,0)*(M1762*N1762/1000*O1762/1000)),0)+IF(AND(G1762&gt;0,F1762="HEURE"),(VLOOKUP(G1762,COÛTS!$A$1:$C$157,3,0)*(O1762)),0))+IF(AND(G1762&gt;0,F1762="DIVERS"),(VLOOKUP(G1762,COÛTS!$A$1:$C$157,3,0)*(O1762)),0)+IF(AND(G1762&gt;0,F1762="VEHICULE"),(VLOOKUP(G1762,COÛTS!$A$1:$C$157,3,0)*(O1762)),0)+IF(AND(G1762&gt;0,F1762="FACONNAGE"),(VLOOKUP(G1762,COÛTS!$A$1:$C$157,3,0)*(O1762)),0)+IF(AND(G1762&gt;0,F1762="ACCESSOIRES"),(VLOOKUP(G1762,COÛTS!$A$1:$C$157,3,0)*(O1762)),0)+IF(AND(F1762="TRANSPORT",G1762&gt;0),(VLOOKUP(G1762,COÛTS!$A$1:$C$157,3,0)*(O1762)),0)+IF(AND(F1762="PRODUITS",G1762="KIT COMPLET HABILLAGE CLOISON MODULAIRE (mL)"),(VLOOKUP(G1762,COÛTS!$A$1:$C$157,3,0)*(M1762/1000*O1762)),0)+IF(AND(F1762="MEDIA",H1762&lt;0,G1762&gt;0,P1762="oui",Q1762="RECTO/VERSO (Type Deux Simple Face)"),(VLOOKUP(G1762,COÛTS!$A$1:$C$157,3,0)*(M1762*(N1762+480)/1000*O1762/1000)),"0")+IF(AND(F1762="MEDIA",H1762&lt;0,G1762&gt;0,P1762="oui",Q1762="MODULE TRIANGULAIRE"),(VLOOKUP(G1762,COÛTS!$A$1:$C$157,3,0)*(M1762*(N1762+240)/1000*O1762/1000)*2)+(VLOOKUP(G1762,COÛTS!$A$1:$C$157,3,0)*(M1762)/1000*0.24),"0")+IF(AND(F1762="MEDIA",P1762="oui",G1762&gt;0,H1762&lt;0,Q1762="MODULE CARRÉ"),(VLOOKUP(G1762,COÛTS!$A$1:$C$157,3,0)*(M1762*(N1762+240)/1000*O1762/1000)*3)+(VLOOKUP(G1762,COÛTS!$A$1:$C$157,3,0)*(M1762)/1000*0.24),"0")+IF(AND(F1762="MEDIA",H1762&lt;0,P1762="oui",G1762&gt;0,Q1762="RECTO (Type Chaussette)"),(VLOOKUP(G1762,COÛTS!$A$1:$C$157,3,0)*(M1762*(N1762+60)/1000*O1762/1000))))</f>
        <v>0</v>
      </c>
      <c r="AA1762" s="6">
        <f>IF(R1762="OUI",0,IF(AND(H1762&gt;0,I1762="OUI"),(VLOOKUP(H1762,COÛTS!$A$1:$C$157,3,0)*(M1762*N1762/1000*O1762/1000)),0))</f>
        <v>0</v>
      </c>
      <c r="AB1762" s="6">
        <f t="shared" si="219"/>
        <v>0</v>
      </c>
      <c r="AC1762" s="7">
        <f t="shared" si="220"/>
        <v>0</v>
      </c>
      <c r="AD1762" s="6">
        <f t="shared" si="221"/>
        <v>0</v>
      </c>
      <c r="AE1762" s="6">
        <f t="shared" si="222"/>
        <v>0</v>
      </c>
      <c r="AF1762" s="6">
        <f>IF(R1762="OUI",0,(IF(AND(P1762="oui",Q1762="RECTO (Type Chaussette, Simple Face)",SEMAINE!M1764&lt;=2000),((COÛTS!$C$115*2*O1762*SEMAINE!M1762/1000)+(COÛTS!$C$109*O1762*SEMAINE!M1762/1000)+(COÛTS!$C$107*O1762*SEMAINE!M1762/1000)),"0")+(IF(AND(P1762="oui",Q1762="RECTO (Type Chaussette, Simple Face)",SEMAINE!M1762&gt;2001,SEMAINE!M1762&lt;=4000),((COÛTS!$C$114*2*O1762)),"0"))+(IF(AND(P1762="oui",Q1762="RECTO (Type Chaussette, Simple Face)",SEMAINE!M1762&gt;=4001,SEMAINE!M1762&lt;=6000),((COÛTS!$C$114*4*O1762)),"0"))+(IF(AND(P1762="oui",Q1762="RECTO (Type Chaussette, Simple Face)",SEMAINE!M1762&gt;=6001,SEMAINE!M1762&lt;=8000),((COÛTS!$C$114*6*O1762)),"0"))+(IF(AND(P1762="oui",Q1762="RECTO (Type Chaussette, Simple Face)",SEMAINE!M1762&gt;=8001,SEMAINE!M1762&lt;=10000),((COÛTS!$C$114*8*O1762)),0))))</f>
        <v>0</v>
      </c>
      <c r="AG1762" s="6">
        <f>IF(R1762="OUI",0,(IF(AND(F1762="MEDIA",G1762="NON TISSÉ (Type Drop)",P1762="oui",Q1762="RECTO (Type Chaussette)",SEMAINE!M1765&lt;=2000),((COÛTS!$C$115*2*O1762*SEMAINE!M1762/1000)+(COÛTS!$C$109*O1762*SEMAINE!M1762/1000)+(COÛTS!$C$107*O1762*SEMAINE!M1762/1000)),"0")+(IF(AND(F1762="MEDIA",P1762="oui",Q1762="RECTO (Type Chaussette)",SEMAINE!M1762&gt;2001,SEMAINE!M1762&lt;=4000),((COÛTS!$C$114*2*O1762)),"0"))+(IF(AND(F1762="MEDIA",P1762="oui",Q1762="RECTO (Type Chaussette)",SEMAINE!M1762&gt;=4001,SEMAINE!M1762&lt;=6000),((COÛTS!$C$114*4*O1762)),"0"))+(IF(AND(F1762="MEDIA",P1762="oui",Q1762="RECTO (Type Chaussette)",SEMAINE!M1762&gt;=6001,SEMAINE!M1762&lt;=8000),((COÛTS!$C$114*6*O1762)),"0"))+(IF(AND(F1762="MEDIA",P1762="oui",Q1762="RECTO (Type Chaussette)",SEMAINE!M1762&gt;=8001,SEMAINE!M1762&lt;=10000),((COÛTS!$C$114*8*O1762)),0))))</f>
        <v>0</v>
      </c>
      <c r="AH1762" s="6">
        <f>IF(R1762="OUI",0,(IF(AND(F1762="MEDIA",G1762="NON TISSÉ (Type Drop)",P1762="oui",Q1762="RECTO/VERSO (Type Deux Simple Face)"),((COÛTS!$C$115*4*O1762*SEMAINE!M1762/1000)+(COÛTS!$C$110*O1762*4)+(COÛTS!$C$107*O1762*SEMAINE!M1762/1000)),"0")+(IF(AND(F1762="MEDIA",P1762="oui",Q1762="RECTO/VERSO (Type Deux Simple Face)",SEMAINE!M1762&gt;2001,SEMAINE!M1762&lt;=4000),((COÛTS!$C$114*2*O1762)),"0"))+(IF(AND(F1762="MEDIA",P1762="oui",Q1762="RECTO/VERSO (Type Deux Simple Face)",SEMAINE!M1762&gt;=4001,SEMAINE!M1762&lt;=6000),((COÛTS!$C$114*4*O1762)),"0"))+(IF(AND(F1762="MEDIA",P1762="oui",Q1762="RECTO/VERSO (Type Deux Simple Face)",SEMAINE!M1762&gt;=6001,SEMAINE!M1762&lt;=8000),((COÛTS!$C$114*6*O1762)),"0"))+(IF(AND(F1762="MEDIA",P1762="oui",Q1762="RECTO/VERSO (Type Deux Simple Face)",SEMAINE!M1762&gt;=8001,SEMAINE!M1762&lt;=10000),((COÛTS!$C$114*8*O1762)),0))))</f>
        <v>0</v>
      </c>
      <c r="AI1762" s="6">
        <f>IF(R1762="OUI",0,(IF(AND(F1762="MEDIA",G1762="NON TISSÉ (Type Drop)",P1762="oui",Q1762="MODULE TRIANGULAIRE"),((COÛTS!$C$115*6*O1762*SEMAINE!M1762/1000)+(COÛTS!$C$112*O1762*6)+(COÛTS!$C$107*O1762*3)),"0")+(IF(AND(F1762="MEDIA",P1762="oui",Q1762="MODULE TRIANGULAIRE",SEMAINE!M1762&gt;2001,SEMAINE!M1762&lt;=4000),((COÛTS!$C$114*2*O1762*3)),"0"))+(IF(AND(F1762="MEDIA",P1762="oui",Q1762="MODULE TRIANGULAIRE",SEMAINE!M1762&gt;=4001,SEMAINE!M1762&lt;=6000),((COÛTS!$C$114*4*O1762*3)),"0"))+(IF(AND(F1762="MEDIA",P1762="oui",Q1762="MODULE TRIANGULAIRE",SEMAINE!M1762&gt;=6001,SEMAINE!M1762&lt;=8000),((COÛTS!$C$114*6*O1762*3)),"0"))+(IF(AND(F1762="MEDIA",P1762="oui",Q1762="MODULE TRIANGULAIRE",SEMAINE!M1762&gt;=8001,SEMAINE!M1762&lt;=10000),((COÛTS!$C$114*8*O1762*3)),0))))</f>
        <v>0</v>
      </c>
      <c r="AJ1762" s="6">
        <f>IF(OR(R1762="OUI",H1762&gt;0),0,(IF(AND(F1762="MEDIA",G1762="NON TISSÉ (Type Drop)",P1762="oui",Q1762="MODULE CARRÉ"),((COÛTS!$C$115*8*O1762*SEMAINE!M1762/1000)+(COÛTS!$C$111*O1762*8)+(COÛTS!$C$107*O1762*4)),"0")+IF(AND(F1762="MEDIA",G1762="BÂCHE FRONTLIT 450gr (Type Bâche M1)",P1762="oui",Q1762="MODULE CARRÉ"),((COÛTS!$C$115*8*O1762*SEMAINE!M1762/1000)+(COÛTS!$C$111*O1762*8)+(COÛTS!$C$107*O1762*4)),"0")+(IF(AND(F1762="MEDIA",P1762="oui",Q1762="MODULE CARRÉ",SEMAINE!M1762&gt;2001,SEMAINE!M1762&lt;=4000),((COÛTS!$C$114*2*O1762*4)),"0"))+(IF(AND(F1762="MEDIA",P1762="oui",Q1762="MODULE CARRÉ",SEMAINE!M1762&gt;=4001,SEMAINE!M1762&lt;=6000),((COÛTS!$C$114*4*O1762*4)),"0"))+(IF(AND(F1762="MEDIA",P1762="oui",Q1762="MODULE CARRÉ",SEMAINE!M1762&gt;=6001,SEMAINE!M1762&lt;=8000),((COÛTS!$C$114*6*O1762*4)),"0"))+(IF(AND(F1762="MEDIA",P1762="oui",Q1762="MODULE CARRÉ",SEMAINE!M1762&gt;=8001,SEMAINE!M1762&lt;=10000),((COÛTS!$C$114*8*O1762*4)),"0"))))</f>
        <v>0</v>
      </c>
      <c r="AK1762" s="38">
        <f>IF(Y1762&gt;0,(VLOOKUP(Y1762,DATA!$AB$2:$AC$102,2,0)),1)</f>
        <v>1</v>
      </c>
      <c r="AL1762" s="53">
        <f t="shared" si="223"/>
        <v>0</v>
      </c>
    </row>
    <row r="1763" spans="2:38" ht="25.05" customHeight="1" x14ac:dyDescent="0.25">
      <c r="B1763" s="43" t="str">
        <f>COUNTIF($D$3:D1763,D1763)&amp;T_Semaine[[#This Row],[N°AFFAIRE]]</f>
        <v>0</v>
      </c>
      <c r="C1763" s="50"/>
      <c r="D1763" s="50"/>
      <c r="E1763" s="50"/>
      <c r="F1763" s="50"/>
      <c r="G1763" s="50"/>
      <c r="H1763" s="50"/>
      <c r="I1763" s="50"/>
      <c r="J1763" s="50"/>
      <c r="K1763" s="50"/>
      <c r="L1763" s="50"/>
      <c r="M1763" s="91"/>
      <c r="N1763" s="91"/>
      <c r="O1763" s="50"/>
      <c r="P1763" s="50"/>
      <c r="Q1763" s="50"/>
      <c r="R1763" s="50"/>
      <c r="S1763" s="50"/>
      <c r="T1763" s="95">
        <f t="shared" si="217"/>
        <v>0</v>
      </c>
      <c r="U1763" s="36">
        <f t="shared" si="218"/>
        <v>0</v>
      </c>
      <c r="V1763" s="43"/>
      <c r="W1763" s="43"/>
      <c r="X1763" s="6">
        <f t="shared" si="216"/>
        <v>0</v>
      </c>
      <c r="Y1763" s="55"/>
      <c r="Z1763" s="6">
        <f>(IF(R1763="OUI",0,IF(AND(F1763="MEDIA",G1763&gt;0,O1763&gt;0),(VLOOKUP(G1763,COÛTS!$A$1:$C$157,3,0)*(M1763*N1763/1000*O1763/1000)),0)+IF(AND(G1763&gt;0,F1763="HEURE"),(VLOOKUP(G1763,COÛTS!$A$1:$C$157,3,0)*(O1763)),0))+IF(AND(G1763&gt;0,F1763="DIVERS"),(VLOOKUP(G1763,COÛTS!$A$1:$C$157,3,0)*(O1763)),0)+IF(AND(G1763&gt;0,F1763="VEHICULE"),(VLOOKUP(G1763,COÛTS!$A$1:$C$157,3,0)*(O1763)),0)+IF(AND(G1763&gt;0,F1763="FACONNAGE"),(VLOOKUP(G1763,COÛTS!$A$1:$C$157,3,0)*(O1763)),0)+IF(AND(G1763&gt;0,F1763="ACCESSOIRES"),(VLOOKUP(G1763,COÛTS!$A$1:$C$157,3,0)*(O1763)),0)+IF(AND(F1763="TRANSPORT",G1763&gt;0),(VLOOKUP(G1763,COÛTS!$A$1:$C$157,3,0)*(O1763)),0)+IF(AND(F1763="PRODUITS",G1763="KIT COMPLET HABILLAGE CLOISON MODULAIRE (mL)"),(VLOOKUP(G1763,COÛTS!$A$1:$C$157,3,0)*(M1763/1000*O1763)),0)+IF(AND(F1763="MEDIA",H1763&lt;0,G1763&gt;0,P1763="oui",Q1763="RECTO/VERSO (Type Deux Simple Face)"),(VLOOKUP(G1763,COÛTS!$A$1:$C$157,3,0)*(M1763*(N1763+480)/1000*O1763/1000)),"0")+IF(AND(F1763="MEDIA",H1763&lt;0,G1763&gt;0,P1763="oui",Q1763="MODULE TRIANGULAIRE"),(VLOOKUP(G1763,COÛTS!$A$1:$C$157,3,0)*(M1763*(N1763+240)/1000*O1763/1000)*2)+(VLOOKUP(G1763,COÛTS!$A$1:$C$157,3,0)*(M1763)/1000*0.24),"0")+IF(AND(F1763="MEDIA",P1763="oui",G1763&gt;0,H1763&lt;0,Q1763="MODULE CARRÉ"),(VLOOKUP(G1763,COÛTS!$A$1:$C$157,3,0)*(M1763*(N1763+240)/1000*O1763/1000)*3)+(VLOOKUP(G1763,COÛTS!$A$1:$C$157,3,0)*(M1763)/1000*0.24),"0")+IF(AND(F1763="MEDIA",H1763&lt;0,P1763="oui",G1763&gt;0,Q1763="RECTO (Type Chaussette)"),(VLOOKUP(G1763,COÛTS!$A$1:$C$157,3,0)*(M1763*(N1763+60)/1000*O1763/1000))))</f>
        <v>0</v>
      </c>
      <c r="AA1763" s="6">
        <f>IF(R1763="OUI",0,IF(AND(H1763&gt;0,I1763="OUI"),(VLOOKUP(H1763,COÛTS!$A$1:$C$157,3,0)*(M1763*N1763/1000*O1763/1000)),0))</f>
        <v>0</v>
      </c>
      <c r="AB1763" s="6">
        <f t="shared" si="219"/>
        <v>0</v>
      </c>
      <c r="AC1763" s="7">
        <f t="shared" si="220"/>
        <v>0</v>
      </c>
      <c r="AD1763" s="6">
        <f t="shared" si="221"/>
        <v>0</v>
      </c>
      <c r="AE1763" s="6">
        <f t="shared" si="222"/>
        <v>0</v>
      </c>
      <c r="AF1763" s="6">
        <f>IF(R1763="OUI",0,(IF(AND(P1763="oui",Q1763="RECTO (Type Chaussette, Simple Face)",SEMAINE!M1765&lt;=2000),((COÛTS!$C$115*2*O1763*SEMAINE!M1763/1000)+(COÛTS!$C$109*O1763*SEMAINE!M1763/1000)+(COÛTS!$C$107*O1763*SEMAINE!M1763/1000)),"0")+(IF(AND(P1763="oui",Q1763="RECTO (Type Chaussette, Simple Face)",SEMAINE!M1763&gt;2001,SEMAINE!M1763&lt;=4000),((COÛTS!$C$114*2*O1763)),"0"))+(IF(AND(P1763="oui",Q1763="RECTO (Type Chaussette, Simple Face)",SEMAINE!M1763&gt;=4001,SEMAINE!M1763&lt;=6000),((COÛTS!$C$114*4*O1763)),"0"))+(IF(AND(P1763="oui",Q1763="RECTO (Type Chaussette, Simple Face)",SEMAINE!M1763&gt;=6001,SEMAINE!M1763&lt;=8000),((COÛTS!$C$114*6*O1763)),"0"))+(IF(AND(P1763="oui",Q1763="RECTO (Type Chaussette, Simple Face)",SEMAINE!M1763&gt;=8001,SEMAINE!M1763&lt;=10000),((COÛTS!$C$114*8*O1763)),0))))</f>
        <v>0</v>
      </c>
      <c r="AG1763" s="6">
        <f>IF(R1763="OUI",0,(IF(AND(F1763="MEDIA",G1763="NON TISSÉ (Type Drop)",P1763="oui",Q1763="RECTO (Type Chaussette)",SEMAINE!M1766&lt;=2000),((COÛTS!$C$115*2*O1763*SEMAINE!M1763/1000)+(COÛTS!$C$109*O1763*SEMAINE!M1763/1000)+(COÛTS!$C$107*O1763*SEMAINE!M1763/1000)),"0")+(IF(AND(F1763="MEDIA",P1763="oui",Q1763="RECTO (Type Chaussette)",SEMAINE!M1763&gt;2001,SEMAINE!M1763&lt;=4000),((COÛTS!$C$114*2*O1763)),"0"))+(IF(AND(F1763="MEDIA",P1763="oui",Q1763="RECTO (Type Chaussette)",SEMAINE!M1763&gt;=4001,SEMAINE!M1763&lt;=6000),((COÛTS!$C$114*4*O1763)),"0"))+(IF(AND(F1763="MEDIA",P1763="oui",Q1763="RECTO (Type Chaussette)",SEMAINE!M1763&gt;=6001,SEMAINE!M1763&lt;=8000),((COÛTS!$C$114*6*O1763)),"0"))+(IF(AND(F1763="MEDIA",P1763="oui",Q1763="RECTO (Type Chaussette)",SEMAINE!M1763&gt;=8001,SEMAINE!M1763&lt;=10000),((COÛTS!$C$114*8*O1763)),0))))</f>
        <v>0</v>
      </c>
      <c r="AH1763" s="6">
        <f>IF(R1763="OUI",0,(IF(AND(F1763="MEDIA",G1763="NON TISSÉ (Type Drop)",P1763="oui",Q1763="RECTO/VERSO (Type Deux Simple Face)"),((COÛTS!$C$115*4*O1763*SEMAINE!M1763/1000)+(COÛTS!$C$110*O1763*4)+(COÛTS!$C$107*O1763*SEMAINE!M1763/1000)),"0")+(IF(AND(F1763="MEDIA",P1763="oui",Q1763="RECTO/VERSO (Type Deux Simple Face)",SEMAINE!M1763&gt;2001,SEMAINE!M1763&lt;=4000),((COÛTS!$C$114*2*O1763)),"0"))+(IF(AND(F1763="MEDIA",P1763="oui",Q1763="RECTO/VERSO (Type Deux Simple Face)",SEMAINE!M1763&gt;=4001,SEMAINE!M1763&lt;=6000),((COÛTS!$C$114*4*O1763)),"0"))+(IF(AND(F1763="MEDIA",P1763="oui",Q1763="RECTO/VERSO (Type Deux Simple Face)",SEMAINE!M1763&gt;=6001,SEMAINE!M1763&lt;=8000),((COÛTS!$C$114*6*O1763)),"0"))+(IF(AND(F1763="MEDIA",P1763="oui",Q1763="RECTO/VERSO (Type Deux Simple Face)",SEMAINE!M1763&gt;=8001,SEMAINE!M1763&lt;=10000),((COÛTS!$C$114*8*O1763)),0))))</f>
        <v>0</v>
      </c>
      <c r="AI1763" s="6">
        <f>IF(R1763="OUI",0,(IF(AND(F1763="MEDIA",G1763="NON TISSÉ (Type Drop)",P1763="oui",Q1763="MODULE TRIANGULAIRE"),((COÛTS!$C$115*6*O1763*SEMAINE!M1763/1000)+(COÛTS!$C$112*O1763*6)+(COÛTS!$C$107*O1763*3)),"0")+(IF(AND(F1763="MEDIA",P1763="oui",Q1763="MODULE TRIANGULAIRE",SEMAINE!M1763&gt;2001,SEMAINE!M1763&lt;=4000),((COÛTS!$C$114*2*O1763*3)),"0"))+(IF(AND(F1763="MEDIA",P1763="oui",Q1763="MODULE TRIANGULAIRE",SEMAINE!M1763&gt;=4001,SEMAINE!M1763&lt;=6000),((COÛTS!$C$114*4*O1763*3)),"0"))+(IF(AND(F1763="MEDIA",P1763="oui",Q1763="MODULE TRIANGULAIRE",SEMAINE!M1763&gt;=6001,SEMAINE!M1763&lt;=8000),((COÛTS!$C$114*6*O1763*3)),"0"))+(IF(AND(F1763="MEDIA",P1763="oui",Q1763="MODULE TRIANGULAIRE",SEMAINE!M1763&gt;=8001,SEMAINE!M1763&lt;=10000),((COÛTS!$C$114*8*O1763*3)),0))))</f>
        <v>0</v>
      </c>
      <c r="AJ1763" s="6">
        <f>IF(OR(R1763="OUI",H1763&gt;0),0,(IF(AND(F1763="MEDIA",G1763="NON TISSÉ (Type Drop)",P1763="oui",Q1763="MODULE CARRÉ"),((COÛTS!$C$115*8*O1763*SEMAINE!M1763/1000)+(COÛTS!$C$111*O1763*8)+(COÛTS!$C$107*O1763*4)),"0")+IF(AND(F1763="MEDIA",G1763="BÂCHE FRONTLIT 450gr (Type Bâche M1)",P1763="oui",Q1763="MODULE CARRÉ"),((COÛTS!$C$115*8*O1763*SEMAINE!M1763/1000)+(COÛTS!$C$111*O1763*8)+(COÛTS!$C$107*O1763*4)),"0")+(IF(AND(F1763="MEDIA",P1763="oui",Q1763="MODULE CARRÉ",SEMAINE!M1763&gt;2001,SEMAINE!M1763&lt;=4000),((COÛTS!$C$114*2*O1763*4)),"0"))+(IF(AND(F1763="MEDIA",P1763="oui",Q1763="MODULE CARRÉ",SEMAINE!M1763&gt;=4001,SEMAINE!M1763&lt;=6000),((COÛTS!$C$114*4*O1763*4)),"0"))+(IF(AND(F1763="MEDIA",P1763="oui",Q1763="MODULE CARRÉ",SEMAINE!M1763&gt;=6001,SEMAINE!M1763&lt;=8000),((COÛTS!$C$114*6*O1763*4)),"0"))+(IF(AND(F1763="MEDIA",P1763="oui",Q1763="MODULE CARRÉ",SEMAINE!M1763&gt;=8001,SEMAINE!M1763&lt;=10000),((COÛTS!$C$114*8*O1763*4)),"0"))))</f>
        <v>0</v>
      </c>
      <c r="AK1763" s="38">
        <f>IF(Y1763&gt;0,(VLOOKUP(Y1763,DATA!$AB$2:$AC$102,2,0)),1)</f>
        <v>1</v>
      </c>
      <c r="AL1763" s="53">
        <f t="shared" si="223"/>
        <v>0</v>
      </c>
    </row>
    <row r="1764" spans="2:38" ht="25.05" customHeight="1" x14ac:dyDescent="0.25">
      <c r="B1764" s="43" t="str">
        <f>COUNTIF($D$3:D1764,D1764)&amp;T_Semaine[[#This Row],[N°AFFAIRE]]</f>
        <v>0</v>
      </c>
      <c r="C1764" s="50"/>
      <c r="D1764" s="50"/>
      <c r="E1764" s="50"/>
      <c r="F1764" s="50"/>
      <c r="G1764" s="50"/>
      <c r="H1764" s="50"/>
      <c r="I1764" s="50"/>
      <c r="J1764" s="50"/>
      <c r="K1764" s="50"/>
      <c r="L1764" s="50"/>
      <c r="M1764" s="91"/>
      <c r="N1764" s="91"/>
      <c r="O1764" s="50"/>
      <c r="P1764" s="50"/>
      <c r="Q1764" s="50"/>
      <c r="R1764" s="50"/>
      <c r="S1764" s="50"/>
      <c r="T1764" s="95">
        <f t="shared" si="217"/>
        <v>0</v>
      </c>
      <c r="U1764" s="36">
        <f t="shared" si="218"/>
        <v>0</v>
      </c>
      <c r="V1764" s="43"/>
      <c r="W1764" s="43"/>
      <c r="X1764" s="6">
        <f t="shared" si="216"/>
        <v>0</v>
      </c>
      <c r="Y1764" s="55"/>
      <c r="Z1764" s="6">
        <f>(IF(R1764="OUI",0,IF(AND(F1764="MEDIA",G1764&gt;0,O1764&gt;0),(VLOOKUP(G1764,COÛTS!$A$1:$C$157,3,0)*(M1764*N1764/1000*O1764/1000)),0)+IF(AND(G1764&gt;0,F1764="HEURE"),(VLOOKUP(G1764,COÛTS!$A$1:$C$157,3,0)*(O1764)),0))+IF(AND(G1764&gt;0,F1764="DIVERS"),(VLOOKUP(G1764,COÛTS!$A$1:$C$157,3,0)*(O1764)),0)+IF(AND(G1764&gt;0,F1764="VEHICULE"),(VLOOKUP(G1764,COÛTS!$A$1:$C$157,3,0)*(O1764)),0)+IF(AND(G1764&gt;0,F1764="FACONNAGE"),(VLOOKUP(G1764,COÛTS!$A$1:$C$157,3,0)*(O1764)),0)+IF(AND(G1764&gt;0,F1764="ACCESSOIRES"),(VLOOKUP(G1764,COÛTS!$A$1:$C$157,3,0)*(O1764)),0)+IF(AND(F1764="TRANSPORT",G1764&gt;0),(VLOOKUP(G1764,COÛTS!$A$1:$C$157,3,0)*(O1764)),0)+IF(AND(F1764="PRODUITS",G1764="KIT COMPLET HABILLAGE CLOISON MODULAIRE (mL)"),(VLOOKUP(G1764,COÛTS!$A$1:$C$157,3,0)*(M1764/1000*O1764)),0)+IF(AND(F1764="MEDIA",H1764&lt;0,G1764&gt;0,P1764="oui",Q1764="RECTO/VERSO (Type Deux Simple Face)"),(VLOOKUP(G1764,COÛTS!$A$1:$C$157,3,0)*(M1764*(N1764+480)/1000*O1764/1000)),"0")+IF(AND(F1764="MEDIA",H1764&lt;0,G1764&gt;0,P1764="oui",Q1764="MODULE TRIANGULAIRE"),(VLOOKUP(G1764,COÛTS!$A$1:$C$157,3,0)*(M1764*(N1764+240)/1000*O1764/1000)*2)+(VLOOKUP(G1764,COÛTS!$A$1:$C$157,3,0)*(M1764)/1000*0.24),"0")+IF(AND(F1764="MEDIA",P1764="oui",G1764&gt;0,H1764&lt;0,Q1764="MODULE CARRÉ"),(VLOOKUP(G1764,COÛTS!$A$1:$C$157,3,0)*(M1764*(N1764+240)/1000*O1764/1000)*3)+(VLOOKUP(G1764,COÛTS!$A$1:$C$157,3,0)*(M1764)/1000*0.24),"0")+IF(AND(F1764="MEDIA",H1764&lt;0,P1764="oui",G1764&gt;0,Q1764="RECTO (Type Chaussette)"),(VLOOKUP(G1764,COÛTS!$A$1:$C$157,3,0)*(M1764*(N1764+60)/1000*O1764/1000))))</f>
        <v>0</v>
      </c>
      <c r="AA1764" s="6">
        <f>IF(R1764="OUI",0,IF(AND(H1764&gt;0,I1764="OUI"),(VLOOKUP(H1764,COÛTS!$A$1:$C$157,3,0)*(M1764*N1764/1000*O1764/1000)),0))</f>
        <v>0</v>
      </c>
      <c r="AB1764" s="6">
        <f t="shared" si="219"/>
        <v>0</v>
      </c>
      <c r="AC1764" s="7">
        <f t="shared" si="220"/>
        <v>0</v>
      </c>
      <c r="AD1764" s="6">
        <f t="shared" si="221"/>
        <v>0</v>
      </c>
      <c r="AE1764" s="6">
        <f t="shared" si="222"/>
        <v>0</v>
      </c>
      <c r="AF1764" s="6">
        <f>IF(R1764="OUI",0,(IF(AND(P1764="oui",Q1764="RECTO (Type Chaussette, Simple Face)",SEMAINE!M1766&lt;=2000),((COÛTS!$C$115*2*O1764*SEMAINE!M1764/1000)+(COÛTS!$C$109*O1764*SEMAINE!M1764/1000)+(COÛTS!$C$107*O1764*SEMAINE!M1764/1000)),"0")+(IF(AND(P1764="oui",Q1764="RECTO (Type Chaussette, Simple Face)",SEMAINE!M1764&gt;2001,SEMAINE!M1764&lt;=4000),((COÛTS!$C$114*2*O1764)),"0"))+(IF(AND(P1764="oui",Q1764="RECTO (Type Chaussette, Simple Face)",SEMAINE!M1764&gt;=4001,SEMAINE!M1764&lt;=6000),((COÛTS!$C$114*4*O1764)),"0"))+(IF(AND(P1764="oui",Q1764="RECTO (Type Chaussette, Simple Face)",SEMAINE!M1764&gt;=6001,SEMAINE!M1764&lt;=8000),((COÛTS!$C$114*6*O1764)),"0"))+(IF(AND(P1764="oui",Q1764="RECTO (Type Chaussette, Simple Face)",SEMAINE!M1764&gt;=8001,SEMAINE!M1764&lt;=10000),((COÛTS!$C$114*8*O1764)),0))))</f>
        <v>0</v>
      </c>
      <c r="AG1764" s="6">
        <f>IF(R1764="OUI",0,(IF(AND(F1764="MEDIA",G1764="NON TISSÉ (Type Drop)",P1764="oui",Q1764="RECTO (Type Chaussette)",SEMAINE!M1767&lt;=2000),((COÛTS!$C$115*2*O1764*SEMAINE!M1764/1000)+(COÛTS!$C$109*O1764*SEMAINE!M1764/1000)+(COÛTS!$C$107*O1764*SEMAINE!M1764/1000)),"0")+(IF(AND(F1764="MEDIA",P1764="oui",Q1764="RECTO (Type Chaussette)",SEMAINE!M1764&gt;2001,SEMAINE!M1764&lt;=4000),((COÛTS!$C$114*2*O1764)),"0"))+(IF(AND(F1764="MEDIA",P1764="oui",Q1764="RECTO (Type Chaussette)",SEMAINE!M1764&gt;=4001,SEMAINE!M1764&lt;=6000),((COÛTS!$C$114*4*O1764)),"0"))+(IF(AND(F1764="MEDIA",P1764="oui",Q1764="RECTO (Type Chaussette)",SEMAINE!M1764&gt;=6001,SEMAINE!M1764&lt;=8000),((COÛTS!$C$114*6*O1764)),"0"))+(IF(AND(F1764="MEDIA",P1764="oui",Q1764="RECTO (Type Chaussette)",SEMAINE!M1764&gt;=8001,SEMAINE!M1764&lt;=10000),((COÛTS!$C$114*8*O1764)),0))))</f>
        <v>0</v>
      </c>
      <c r="AH1764" s="6">
        <f>IF(R1764="OUI",0,(IF(AND(F1764="MEDIA",G1764="NON TISSÉ (Type Drop)",P1764="oui",Q1764="RECTO/VERSO (Type Deux Simple Face)"),((COÛTS!$C$115*4*O1764*SEMAINE!M1764/1000)+(COÛTS!$C$110*O1764*4)+(COÛTS!$C$107*O1764*SEMAINE!M1764/1000)),"0")+(IF(AND(F1764="MEDIA",P1764="oui",Q1764="RECTO/VERSO (Type Deux Simple Face)",SEMAINE!M1764&gt;2001,SEMAINE!M1764&lt;=4000),((COÛTS!$C$114*2*O1764)),"0"))+(IF(AND(F1764="MEDIA",P1764="oui",Q1764="RECTO/VERSO (Type Deux Simple Face)",SEMAINE!M1764&gt;=4001,SEMAINE!M1764&lt;=6000),((COÛTS!$C$114*4*O1764)),"0"))+(IF(AND(F1764="MEDIA",P1764="oui",Q1764="RECTO/VERSO (Type Deux Simple Face)",SEMAINE!M1764&gt;=6001,SEMAINE!M1764&lt;=8000),((COÛTS!$C$114*6*O1764)),"0"))+(IF(AND(F1764="MEDIA",P1764="oui",Q1764="RECTO/VERSO (Type Deux Simple Face)",SEMAINE!M1764&gt;=8001,SEMAINE!M1764&lt;=10000),((COÛTS!$C$114*8*O1764)),0))))</f>
        <v>0</v>
      </c>
      <c r="AI1764" s="6">
        <f>IF(R1764="OUI",0,(IF(AND(F1764="MEDIA",G1764="NON TISSÉ (Type Drop)",P1764="oui",Q1764="MODULE TRIANGULAIRE"),((COÛTS!$C$115*6*O1764*SEMAINE!M1764/1000)+(COÛTS!$C$112*O1764*6)+(COÛTS!$C$107*O1764*3)),"0")+(IF(AND(F1764="MEDIA",P1764="oui",Q1764="MODULE TRIANGULAIRE",SEMAINE!M1764&gt;2001,SEMAINE!M1764&lt;=4000),((COÛTS!$C$114*2*O1764*3)),"0"))+(IF(AND(F1764="MEDIA",P1764="oui",Q1764="MODULE TRIANGULAIRE",SEMAINE!M1764&gt;=4001,SEMAINE!M1764&lt;=6000),((COÛTS!$C$114*4*O1764*3)),"0"))+(IF(AND(F1764="MEDIA",P1764="oui",Q1764="MODULE TRIANGULAIRE",SEMAINE!M1764&gt;=6001,SEMAINE!M1764&lt;=8000),((COÛTS!$C$114*6*O1764*3)),"0"))+(IF(AND(F1764="MEDIA",P1764="oui",Q1764="MODULE TRIANGULAIRE",SEMAINE!M1764&gt;=8001,SEMAINE!M1764&lt;=10000),((COÛTS!$C$114*8*O1764*3)),0))))</f>
        <v>0</v>
      </c>
      <c r="AJ1764" s="6">
        <f>IF(OR(R1764="OUI",H1764&gt;0),0,(IF(AND(F1764="MEDIA",G1764="NON TISSÉ (Type Drop)",P1764="oui",Q1764="MODULE CARRÉ"),((COÛTS!$C$115*8*O1764*SEMAINE!M1764/1000)+(COÛTS!$C$111*O1764*8)+(COÛTS!$C$107*O1764*4)),"0")+IF(AND(F1764="MEDIA",G1764="BÂCHE FRONTLIT 450gr (Type Bâche M1)",P1764="oui",Q1764="MODULE CARRÉ"),((COÛTS!$C$115*8*O1764*SEMAINE!M1764/1000)+(COÛTS!$C$111*O1764*8)+(COÛTS!$C$107*O1764*4)),"0")+(IF(AND(F1764="MEDIA",P1764="oui",Q1764="MODULE CARRÉ",SEMAINE!M1764&gt;2001,SEMAINE!M1764&lt;=4000),((COÛTS!$C$114*2*O1764*4)),"0"))+(IF(AND(F1764="MEDIA",P1764="oui",Q1764="MODULE CARRÉ",SEMAINE!M1764&gt;=4001,SEMAINE!M1764&lt;=6000),((COÛTS!$C$114*4*O1764*4)),"0"))+(IF(AND(F1764="MEDIA",P1764="oui",Q1764="MODULE CARRÉ",SEMAINE!M1764&gt;=6001,SEMAINE!M1764&lt;=8000),((COÛTS!$C$114*6*O1764*4)),"0"))+(IF(AND(F1764="MEDIA",P1764="oui",Q1764="MODULE CARRÉ",SEMAINE!M1764&gt;=8001,SEMAINE!M1764&lt;=10000),((COÛTS!$C$114*8*O1764*4)),"0"))))</f>
        <v>0</v>
      </c>
      <c r="AK1764" s="38">
        <f>IF(Y1764&gt;0,(VLOOKUP(Y1764,DATA!$AB$2:$AC$102,2,0)),1)</f>
        <v>1</v>
      </c>
      <c r="AL1764" s="53">
        <f t="shared" si="223"/>
        <v>0</v>
      </c>
    </row>
    <row r="1765" spans="2:38" ht="25.05" customHeight="1" x14ac:dyDescent="0.25">
      <c r="B1765" s="43" t="str">
        <f>COUNTIF($D$3:D1765,D1765)&amp;T_Semaine[[#This Row],[N°AFFAIRE]]</f>
        <v>0</v>
      </c>
      <c r="C1765" s="50"/>
      <c r="D1765" s="50"/>
      <c r="E1765" s="50"/>
      <c r="F1765" s="50"/>
      <c r="G1765" s="50"/>
      <c r="H1765" s="50"/>
      <c r="I1765" s="50"/>
      <c r="J1765" s="50"/>
      <c r="K1765" s="50"/>
      <c r="L1765" s="50"/>
      <c r="M1765" s="91"/>
      <c r="N1765" s="91"/>
      <c r="O1765" s="50"/>
      <c r="P1765" s="50"/>
      <c r="Q1765" s="50"/>
      <c r="R1765" s="50"/>
      <c r="S1765" s="50"/>
      <c r="T1765" s="95">
        <f t="shared" si="217"/>
        <v>0</v>
      </c>
      <c r="U1765" s="36">
        <f t="shared" si="218"/>
        <v>0</v>
      </c>
      <c r="V1765" s="43"/>
      <c r="W1765" s="43"/>
      <c r="X1765" s="6">
        <f t="shared" si="216"/>
        <v>0</v>
      </c>
      <c r="Y1765" s="55"/>
      <c r="Z1765" s="6">
        <f>(IF(R1765="OUI",0,IF(AND(F1765="MEDIA",G1765&gt;0,O1765&gt;0),(VLOOKUP(G1765,COÛTS!$A$1:$C$157,3,0)*(M1765*N1765/1000*O1765/1000)),0)+IF(AND(G1765&gt;0,F1765="HEURE"),(VLOOKUP(G1765,COÛTS!$A$1:$C$157,3,0)*(O1765)),0))+IF(AND(G1765&gt;0,F1765="DIVERS"),(VLOOKUP(G1765,COÛTS!$A$1:$C$157,3,0)*(O1765)),0)+IF(AND(G1765&gt;0,F1765="VEHICULE"),(VLOOKUP(G1765,COÛTS!$A$1:$C$157,3,0)*(O1765)),0)+IF(AND(G1765&gt;0,F1765="FACONNAGE"),(VLOOKUP(G1765,COÛTS!$A$1:$C$157,3,0)*(O1765)),0)+IF(AND(G1765&gt;0,F1765="ACCESSOIRES"),(VLOOKUP(G1765,COÛTS!$A$1:$C$157,3,0)*(O1765)),0)+IF(AND(F1765="TRANSPORT",G1765&gt;0),(VLOOKUP(G1765,COÛTS!$A$1:$C$157,3,0)*(O1765)),0)+IF(AND(F1765="PRODUITS",G1765="KIT COMPLET HABILLAGE CLOISON MODULAIRE (mL)"),(VLOOKUP(G1765,COÛTS!$A$1:$C$157,3,0)*(M1765/1000*O1765)),0)+IF(AND(F1765="MEDIA",H1765&lt;0,G1765&gt;0,P1765="oui",Q1765="RECTO/VERSO (Type Deux Simple Face)"),(VLOOKUP(G1765,COÛTS!$A$1:$C$157,3,0)*(M1765*(N1765+480)/1000*O1765/1000)),"0")+IF(AND(F1765="MEDIA",H1765&lt;0,G1765&gt;0,P1765="oui",Q1765="MODULE TRIANGULAIRE"),(VLOOKUP(G1765,COÛTS!$A$1:$C$157,3,0)*(M1765*(N1765+240)/1000*O1765/1000)*2)+(VLOOKUP(G1765,COÛTS!$A$1:$C$157,3,0)*(M1765)/1000*0.24),"0")+IF(AND(F1765="MEDIA",P1765="oui",G1765&gt;0,H1765&lt;0,Q1765="MODULE CARRÉ"),(VLOOKUP(G1765,COÛTS!$A$1:$C$157,3,0)*(M1765*(N1765+240)/1000*O1765/1000)*3)+(VLOOKUP(G1765,COÛTS!$A$1:$C$157,3,0)*(M1765)/1000*0.24),"0")+IF(AND(F1765="MEDIA",H1765&lt;0,P1765="oui",G1765&gt;0,Q1765="RECTO (Type Chaussette)"),(VLOOKUP(G1765,COÛTS!$A$1:$C$157,3,0)*(M1765*(N1765+60)/1000*O1765/1000))))</f>
        <v>0</v>
      </c>
      <c r="AA1765" s="6">
        <f>IF(R1765="OUI",0,IF(AND(H1765&gt;0,I1765="OUI"),(VLOOKUP(H1765,COÛTS!$A$1:$C$157,3,0)*(M1765*N1765/1000*O1765/1000)),0))</f>
        <v>0</v>
      </c>
      <c r="AB1765" s="6">
        <f t="shared" si="219"/>
        <v>0</v>
      </c>
      <c r="AC1765" s="7">
        <f t="shared" si="220"/>
        <v>0</v>
      </c>
      <c r="AD1765" s="6">
        <f t="shared" si="221"/>
        <v>0</v>
      </c>
      <c r="AE1765" s="6">
        <f t="shared" si="222"/>
        <v>0</v>
      </c>
      <c r="AF1765" s="6">
        <f>IF(R1765="OUI",0,(IF(AND(P1765="oui",Q1765="RECTO (Type Chaussette, Simple Face)",SEMAINE!M1767&lt;=2000),((COÛTS!$C$115*2*O1765*SEMAINE!M1765/1000)+(COÛTS!$C$109*O1765*SEMAINE!M1765/1000)+(COÛTS!$C$107*O1765*SEMAINE!M1765/1000)),"0")+(IF(AND(P1765="oui",Q1765="RECTO (Type Chaussette, Simple Face)",SEMAINE!M1765&gt;2001,SEMAINE!M1765&lt;=4000),((COÛTS!$C$114*2*O1765)),"0"))+(IF(AND(P1765="oui",Q1765="RECTO (Type Chaussette, Simple Face)",SEMAINE!M1765&gt;=4001,SEMAINE!M1765&lt;=6000),((COÛTS!$C$114*4*O1765)),"0"))+(IF(AND(P1765="oui",Q1765="RECTO (Type Chaussette, Simple Face)",SEMAINE!M1765&gt;=6001,SEMAINE!M1765&lt;=8000),((COÛTS!$C$114*6*O1765)),"0"))+(IF(AND(P1765="oui",Q1765="RECTO (Type Chaussette, Simple Face)",SEMAINE!M1765&gt;=8001,SEMAINE!M1765&lt;=10000),((COÛTS!$C$114*8*O1765)),0))))</f>
        <v>0</v>
      </c>
      <c r="AG1765" s="6">
        <f>IF(R1765="OUI",0,(IF(AND(F1765="MEDIA",G1765="NON TISSÉ (Type Drop)",P1765="oui",Q1765="RECTO (Type Chaussette)",SEMAINE!M1768&lt;=2000),((COÛTS!$C$115*2*O1765*SEMAINE!M1765/1000)+(COÛTS!$C$109*O1765*SEMAINE!M1765/1000)+(COÛTS!$C$107*O1765*SEMAINE!M1765/1000)),"0")+(IF(AND(F1765="MEDIA",P1765="oui",Q1765="RECTO (Type Chaussette)",SEMAINE!M1765&gt;2001,SEMAINE!M1765&lt;=4000),((COÛTS!$C$114*2*O1765)),"0"))+(IF(AND(F1765="MEDIA",P1765="oui",Q1765="RECTO (Type Chaussette)",SEMAINE!M1765&gt;=4001,SEMAINE!M1765&lt;=6000),((COÛTS!$C$114*4*O1765)),"0"))+(IF(AND(F1765="MEDIA",P1765="oui",Q1765="RECTO (Type Chaussette)",SEMAINE!M1765&gt;=6001,SEMAINE!M1765&lt;=8000),((COÛTS!$C$114*6*O1765)),"0"))+(IF(AND(F1765="MEDIA",P1765="oui",Q1765="RECTO (Type Chaussette)",SEMAINE!M1765&gt;=8001,SEMAINE!M1765&lt;=10000),((COÛTS!$C$114*8*O1765)),0))))</f>
        <v>0</v>
      </c>
      <c r="AH1765" s="6">
        <f>IF(R1765="OUI",0,(IF(AND(F1765="MEDIA",G1765="NON TISSÉ (Type Drop)",P1765="oui",Q1765="RECTO/VERSO (Type Deux Simple Face)"),((COÛTS!$C$115*4*O1765*SEMAINE!M1765/1000)+(COÛTS!$C$110*O1765*4)+(COÛTS!$C$107*O1765*SEMAINE!M1765/1000)),"0")+(IF(AND(F1765="MEDIA",P1765="oui",Q1765="RECTO/VERSO (Type Deux Simple Face)",SEMAINE!M1765&gt;2001,SEMAINE!M1765&lt;=4000),((COÛTS!$C$114*2*O1765)),"0"))+(IF(AND(F1765="MEDIA",P1765="oui",Q1765="RECTO/VERSO (Type Deux Simple Face)",SEMAINE!M1765&gt;=4001,SEMAINE!M1765&lt;=6000),((COÛTS!$C$114*4*O1765)),"0"))+(IF(AND(F1765="MEDIA",P1765="oui",Q1765="RECTO/VERSO (Type Deux Simple Face)",SEMAINE!M1765&gt;=6001,SEMAINE!M1765&lt;=8000),((COÛTS!$C$114*6*O1765)),"0"))+(IF(AND(F1765="MEDIA",P1765="oui",Q1765="RECTO/VERSO (Type Deux Simple Face)",SEMAINE!M1765&gt;=8001,SEMAINE!M1765&lt;=10000),((COÛTS!$C$114*8*O1765)),0))))</f>
        <v>0</v>
      </c>
      <c r="AI1765" s="6">
        <f>IF(R1765="OUI",0,(IF(AND(F1765="MEDIA",G1765="NON TISSÉ (Type Drop)",P1765="oui",Q1765="MODULE TRIANGULAIRE"),((COÛTS!$C$115*6*O1765*SEMAINE!M1765/1000)+(COÛTS!$C$112*O1765*6)+(COÛTS!$C$107*O1765*3)),"0")+(IF(AND(F1765="MEDIA",P1765="oui",Q1765="MODULE TRIANGULAIRE",SEMAINE!M1765&gt;2001,SEMAINE!M1765&lt;=4000),((COÛTS!$C$114*2*O1765*3)),"0"))+(IF(AND(F1765="MEDIA",P1765="oui",Q1765="MODULE TRIANGULAIRE",SEMAINE!M1765&gt;=4001,SEMAINE!M1765&lt;=6000),((COÛTS!$C$114*4*O1765*3)),"0"))+(IF(AND(F1765="MEDIA",P1765="oui",Q1765="MODULE TRIANGULAIRE",SEMAINE!M1765&gt;=6001,SEMAINE!M1765&lt;=8000),((COÛTS!$C$114*6*O1765*3)),"0"))+(IF(AND(F1765="MEDIA",P1765="oui",Q1765="MODULE TRIANGULAIRE",SEMAINE!M1765&gt;=8001,SEMAINE!M1765&lt;=10000),((COÛTS!$C$114*8*O1765*3)),0))))</f>
        <v>0</v>
      </c>
      <c r="AJ1765" s="6">
        <f>IF(OR(R1765="OUI",H1765&gt;0),0,(IF(AND(F1765="MEDIA",G1765="NON TISSÉ (Type Drop)",P1765="oui",Q1765="MODULE CARRÉ"),((COÛTS!$C$115*8*O1765*SEMAINE!M1765/1000)+(COÛTS!$C$111*O1765*8)+(COÛTS!$C$107*O1765*4)),"0")+IF(AND(F1765="MEDIA",G1765="BÂCHE FRONTLIT 450gr (Type Bâche M1)",P1765="oui",Q1765="MODULE CARRÉ"),((COÛTS!$C$115*8*O1765*SEMAINE!M1765/1000)+(COÛTS!$C$111*O1765*8)+(COÛTS!$C$107*O1765*4)),"0")+(IF(AND(F1765="MEDIA",P1765="oui",Q1765="MODULE CARRÉ",SEMAINE!M1765&gt;2001,SEMAINE!M1765&lt;=4000),((COÛTS!$C$114*2*O1765*4)),"0"))+(IF(AND(F1765="MEDIA",P1765="oui",Q1765="MODULE CARRÉ",SEMAINE!M1765&gt;=4001,SEMAINE!M1765&lt;=6000),((COÛTS!$C$114*4*O1765*4)),"0"))+(IF(AND(F1765="MEDIA",P1765="oui",Q1765="MODULE CARRÉ",SEMAINE!M1765&gt;=6001,SEMAINE!M1765&lt;=8000),((COÛTS!$C$114*6*O1765*4)),"0"))+(IF(AND(F1765="MEDIA",P1765="oui",Q1765="MODULE CARRÉ",SEMAINE!M1765&gt;=8001,SEMAINE!M1765&lt;=10000),((COÛTS!$C$114*8*O1765*4)),"0"))))</f>
        <v>0</v>
      </c>
      <c r="AK1765" s="38">
        <f>IF(Y1765&gt;0,(VLOOKUP(Y1765,DATA!$AB$2:$AC$102,2,0)),1)</f>
        <v>1</v>
      </c>
      <c r="AL1765" s="53">
        <f t="shared" si="223"/>
        <v>0</v>
      </c>
    </row>
    <row r="1766" spans="2:38" ht="25.05" customHeight="1" x14ac:dyDescent="0.25">
      <c r="B1766" s="43" t="str">
        <f>COUNTIF($D$3:D1766,D1766)&amp;T_Semaine[[#This Row],[N°AFFAIRE]]</f>
        <v>0</v>
      </c>
      <c r="C1766" s="50"/>
      <c r="D1766" s="50"/>
      <c r="E1766" s="50"/>
      <c r="F1766" s="50"/>
      <c r="G1766" s="50"/>
      <c r="H1766" s="50"/>
      <c r="I1766" s="50"/>
      <c r="J1766" s="50"/>
      <c r="K1766" s="50"/>
      <c r="L1766" s="50"/>
      <c r="M1766" s="91"/>
      <c r="N1766" s="91"/>
      <c r="O1766" s="50"/>
      <c r="P1766" s="50"/>
      <c r="Q1766" s="50"/>
      <c r="R1766" s="50"/>
      <c r="S1766" s="50"/>
      <c r="T1766" s="95">
        <f t="shared" si="217"/>
        <v>0</v>
      </c>
      <c r="U1766" s="36">
        <f t="shared" si="218"/>
        <v>0</v>
      </c>
      <c r="V1766" s="43"/>
      <c r="W1766" s="43"/>
      <c r="X1766" s="6">
        <f t="shared" si="216"/>
        <v>0</v>
      </c>
      <c r="Y1766" s="55"/>
      <c r="Z1766" s="6">
        <f>(IF(R1766="OUI",0,IF(AND(F1766="MEDIA",G1766&gt;0,O1766&gt;0),(VLOOKUP(G1766,COÛTS!$A$1:$C$157,3,0)*(M1766*N1766/1000*O1766/1000)),0)+IF(AND(G1766&gt;0,F1766="HEURE"),(VLOOKUP(G1766,COÛTS!$A$1:$C$157,3,0)*(O1766)),0))+IF(AND(G1766&gt;0,F1766="DIVERS"),(VLOOKUP(G1766,COÛTS!$A$1:$C$157,3,0)*(O1766)),0)+IF(AND(G1766&gt;0,F1766="VEHICULE"),(VLOOKUP(G1766,COÛTS!$A$1:$C$157,3,0)*(O1766)),0)+IF(AND(G1766&gt;0,F1766="FACONNAGE"),(VLOOKUP(G1766,COÛTS!$A$1:$C$157,3,0)*(O1766)),0)+IF(AND(G1766&gt;0,F1766="ACCESSOIRES"),(VLOOKUP(G1766,COÛTS!$A$1:$C$157,3,0)*(O1766)),0)+IF(AND(F1766="TRANSPORT",G1766&gt;0),(VLOOKUP(G1766,COÛTS!$A$1:$C$157,3,0)*(O1766)),0)+IF(AND(F1766="PRODUITS",G1766="KIT COMPLET HABILLAGE CLOISON MODULAIRE (mL)"),(VLOOKUP(G1766,COÛTS!$A$1:$C$157,3,0)*(M1766/1000*O1766)),0)+IF(AND(F1766="MEDIA",H1766&lt;0,G1766&gt;0,P1766="oui",Q1766="RECTO/VERSO (Type Deux Simple Face)"),(VLOOKUP(G1766,COÛTS!$A$1:$C$157,3,0)*(M1766*(N1766+480)/1000*O1766/1000)),"0")+IF(AND(F1766="MEDIA",H1766&lt;0,G1766&gt;0,P1766="oui",Q1766="MODULE TRIANGULAIRE"),(VLOOKUP(G1766,COÛTS!$A$1:$C$157,3,0)*(M1766*(N1766+240)/1000*O1766/1000)*2)+(VLOOKUP(G1766,COÛTS!$A$1:$C$157,3,0)*(M1766)/1000*0.24),"0")+IF(AND(F1766="MEDIA",P1766="oui",G1766&gt;0,H1766&lt;0,Q1766="MODULE CARRÉ"),(VLOOKUP(G1766,COÛTS!$A$1:$C$157,3,0)*(M1766*(N1766+240)/1000*O1766/1000)*3)+(VLOOKUP(G1766,COÛTS!$A$1:$C$157,3,0)*(M1766)/1000*0.24),"0")+IF(AND(F1766="MEDIA",H1766&lt;0,P1766="oui",G1766&gt;0,Q1766="RECTO (Type Chaussette)"),(VLOOKUP(G1766,COÛTS!$A$1:$C$157,3,0)*(M1766*(N1766+60)/1000*O1766/1000))))</f>
        <v>0</v>
      </c>
      <c r="AA1766" s="6">
        <f>IF(R1766="OUI",0,IF(AND(H1766&gt;0,I1766="OUI"),(VLOOKUP(H1766,COÛTS!$A$1:$C$157,3,0)*(M1766*N1766/1000*O1766/1000)),0))</f>
        <v>0</v>
      </c>
      <c r="AB1766" s="6">
        <f t="shared" si="219"/>
        <v>0</v>
      </c>
      <c r="AC1766" s="7">
        <f t="shared" si="220"/>
        <v>0</v>
      </c>
      <c r="AD1766" s="6">
        <f t="shared" si="221"/>
        <v>0</v>
      </c>
      <c r="AE1766" s="6">
        <f t="shared" si="222"/>
        <v>0</v>
      </c>
      <c r="AF1766" s="6">
        <f>IF(R1766="OUI",0,(IF(AND(P1766="oui",Q1766="RECTO (Type Chaussette, Simple Face)",SEMAINE!M1768&lt;=2000),((COÛTS!$C$115*2*O1766*SEMAINE!M1766/1000)+(COÛTS!$C$109*O1766*SEMAINE!M1766/1000)+(COÛTS!$C$107*O1766*SEMAINE!M1766/1000)),"0")+(IF(AND(P1766="oui",Q1766="RECTO (Type Chaussette, Simple Face)",SEMAINE!M1766&gt;2001,SEMAINE!M1766&lt;=4000),((COÛTS!$C$114*2*O1766)),"0"))+(IF(AND(P1766="oui",Q1766="RECTO (Type Chaussette, Simple Face)",SEMAINE!M1766&gt;=4001,SEMAINE!M1766&lt;=6000),((COÛTS!$C$114*4*O1766)),"0"))+(IF(AND(P1766="oui",Q1766="RECTO (Type Chaussette, Simple Face)",SEMAINE!M1766&gt;=6001,SEMAINE!M1766&lt;=8000),((COÛTS!$C$114*6*O1766)),"0"))+(IF(AND(P1766="oui",Q1766="RECTO (Type Chaussette, Simple Face)",SEMAINE!M1766&gt;=8001,SEMAINE!M1766&lt;=10000),((COÛTS!$C$114*8*O1766)),0))))</f>
        <v>0</v>
      </c>
      <c r="AG1766" s="6">
        <f>IF(R1766="OUI",0,(IF(AND(F1766="MEDIA",G1766="NON TISSÉ (Type Drop)",P1766="oui",Q1766="RECTO (Type Chaussette)",SEMAINE!M1769&lt;=2000),((COÛTS!$C$115*2*O1766*SEMAINE!M1766/1000)+(COÛTS!$C$109*O1766*SEMAINE!M1766/1000)+(COÛTS!$C$107*O1766*SEMAINE!M1766/1000)),"0")+(IF(AND(F1766="MEDIA",P1766="oui",Q1766="RECTO (Type Chaussette)",SEMAINE!M1766&gt;2001,SEMAINE!M1766&lt;=4000),((COÛTS!$C$114*2*O1766)),"0"))+(IF(AND(F1766="MEDIA",P1766="oui",Q1766="RECTO (Type Chaussette)",SEMAINE!M1766&gt;=4001,SEMAINE!M1766&lt;=6000),((COÛTS!$C$114*4*O1766)),"0"))+(IF(AND(F1766="MEDIA",P1766="oui",Q1766="RECTO (Type Chaussette)",SEMAINE!M1766&gt;=6001,SEMAINE!M1766&lt;=8000),((COÛTS!$C$114*6*O1766)),"0"))+(IF(AND(F1766="MEDIA",P1766="oui",Q1766="RECTO (Type Chaussette)",SEMAINE!M1766&gt;=8001,SEMAINE!M1766&lt;=10000),((COÛTS!$C$114*8*O1766)),0))))</f>
        <v>0</v>
      </c>
      <c r="AH1766" s="6">
        <f>IF(R1766="OUI",0,(IF(AND(F1766="MEDIA",G1766="NON TISSÉ (Type Drop)",P1766="oui",Q1766="RECTO/VERSO (Type Deux Simple Face)"),((COÛTS!$C$115*4*O1766*SEMAINE!M1766/1000)+(COÛTS!$C$110*O1766*4)+(COÛTS!$C$107*O1766*SEMAINE!M1766/1000)),"0")+(IF(AND(F1766="MEDIA",P1766="oui",Q1766="RECTO/VERSO (Type Deux Simple Face)",SEMAINE!M1766&gt;2001,SEMAINE!M1766&lt;=4000),((COÛTS!$C$114*2*O1766)),"0"))+(IF(AND(F1766="MEDIA",P1766="oui",Q1766="RECTO/VERSO (Type Deux Simple Face)",SEMAINE!M1766&gt;=4001,SEMAINE!M1766&lt;=6000),((COÛTS!$C$114*4*O1766)),"0"))+(IF(AND(F1766="MEDIA",P1766="oui",Q1766="RECTO/VERSO (Type Deux Simple Face)",SEMAINE!M1766&gt;=6001,SEMAINE!M1766&lt;=8000),((COÛTS!$C$114*6*O1766)),"0"))+(IF(AND(F1766="MEDIA",P1766="oui",Q1766="RECTO/VERSO (Type Deux Simple Face)",SEMAINE!M1766&gt;=8001,SEMAINE!M1766&lt;=10000),((COÛTS!$C$114*8*O1766)),0))))</f>
        <v>0</v>
      </c>
      <c r="AI1766" s="6">
        <f>IF(R1766="OUI",0,(IF(AND(F1766="MEDIA",G1766="NON TISSÉ (Type Drop)",P1766="oui",Q1766="MODULE TRIANGULAIRE"),((COÛTS!$C$115*6*O1766*SEMAINE!M1766/1000)+(COÛTS!$C$112*O1766*6)+(COÛTS!$C$107*O1766*3)),"0")+(IF(AND(F1766="MEDIA",P1766="oui",Q1766="MODULE TRIANGULAIRE",SEMAINE!M1766&gt;2001,SEMAINE!M1766&lt;=4000),((COÛTS!$C$114*2*O1766*3)),"0"))+(IF(AND(F1766="MEDIA",P1766="oui",Q1766="MODULE TRIANGULAIRE",SEMAINE!M1766&gt;=4001,SEMAINE!M1766&lt;=6000),((COÛTS!$C$114*4*O1766*3)),"0"))+(IF(AND(F1766="MEDIA",P1766="oui",Q1766="MODULE TRIANGULAIRE",SEMAINE!M1766&gt;=6001,SEMAINE!M1766&lt;=8000),((COÛTS!$C$114*6*O1766*3)),"0"))+(IF(AND(F1766="MEDIA",P1766="oui",Q1766="MODULE TRIANGULAIRE",SEMAINE!M1766&gt;=8001,SEMAINE!M1766&lt;=10000),((COÛTS!$C$114*8*O1766*3)),0))))</f>
        <v>0</v>
      </c>
      <c r="AJ1766" s="6">
        <f>IF(OR(R1766="OUI",H1766&gt;0),0,(IF(AND(F1766="MEDIA",G1766="NON TISSÉ (Type Drop)",P1766="oui",Q1766="MODULE CARRÉ"),((COÛTS!$C$115*8*O1766*SEMAINE!M1766/1000)+(COÛTS!$C$111*O1766*8)+(COÛTS!$C$107*O1766*4)),"0")+IF(AND(F1766="MEDIA",G1766="BÂCHE FRONTLIT 450gr (Type Bâche M1)",P1766="oui",Q1766="MODULE CARRÉ"),((COÛTS!$C$115*8*O1766*SEMAINE!M1766/1000)+(COÛTS!$C$111*O1766*8)+(COÛTS!$C$107*O1766*4)),"0")+(IF(AND(F1766="MEDIA",P1766="oui",Q1766="MODULE CARRÉ",SEMAINE!M1766&gt;2001,SEMAINE!M1766&lt;=4000),((COÛTS!$C$114*2*O1766*4)),"0"))+(IF(AND(F1766="MEDIA",P1766="oui",Q1766="MODULE CARRÉ",SEMAINE!M1766&gt;=4001,SEMAINE!M1766&lt;=6000),((COÛTS!$C$114*4*O1766*4)),"0"))+(IF(AND(F1766="MEDIA",P1766="oui",Q1766="MODULE CARRÉ",SEMAINE!M1766&gt;=6001,SEMAINE!M1766&lt;=8000),((COÛTS!$C$114*6*O1766*4)),"0"))+(IF(AND(F1766="MEDIA",P1766="oui",Q1766="MODULE CARRÉ",SEMAINE!M1766&gt;=8001,SEMAINE!M1766&lt;=10000),((COÛTS!$C$114*8*O1766*4)),"0"))))</f>
        <v>0</v>
      </c>
      <c r="AK1766" s="38">
        <f>IF(Y1766&gt;0,(VLOOKUP(Y1766,DATA!$AB$2:$AC$102,2,0)),1)</f>
        <v>1</v>
      </c>
      <c r="AL1766" s="53">
        <f t="shared" si="223"/>
        <v>0</v>
      </c>
    </row>
    <row r="1767" spans="2:38" ht="25.05" customHeight="1" x14ac:dyDescent="0.25">
      <c r="B1767" s="43" t="str">
        <f>COUNTIF($D$3:D1767,D1767)&amp;T_Semaine[[#This Row],[N°AFFAIRE]]</f>
        <v>0</v>
      </c>
      <c r="C1767" s="50"/>
      <c r="D1767" s="50"/>
      <c r="E1767" s="50"/>
      <c r="F1767" s="50"/>
      <c r="G1767" s="50"/>
      <c r="H1767" s="50"/>
      <c r="I1767" s="50"/>
      <c r="J1767" s="50"/>
      <c r="K1767" s="50"/>
      <c r="L1767" s="50"/>
      <c r="M1767" s="91"/>
      <c r="N1767" s="91"/>
      <c r="O1767" s="50"/>
      <c r="P1767" s="50"/>
      <c r="Q1767" s="50"/>
      <c r="R1767" s="50"/>
      <c r="S1767" s="50"/>
      <c r="T1767" s="95">
        <f t="shared" si="217"/>
        <v>0</v>
      </c>
      <c r="U1767" s="36">
        <f t="shared" si="218"/>
        <v>0</v>
      </c>
      <c r="V1767" s="43"/>
      <c r="W1767" s="43"/>
      <c r="X1767" s="6">
        <f t="shared" si="216"/>
        <v>0</v>
      </c>
      <c r="Y1767" s="55"/>
      <c r="Z1767" s="6">
        <f>(IF(R1767="OUI",0,IF(AND(F1767="MEDIA",G1767&gt;0,O1767&gt;0),(VLOOKUP(G1767,COÛTS!$A$1:$C$157,3,0)*(M1767*N1767/1000*O1767/1000)),0)+IF(AND(G1767&gt;0,F1767="HEURE"),(VLOOKUP(G1767,COÛTS!$A$1:$C$157,3,0)*(O1767)),0))+IF(AND(G1767&gt;0,F1767="DIVERS"),(VLOOKUP(G1767,COÛTS!$A$1:$C$157,3,0)*(O1767)),0)+IF(AND(G1767&gt;0,F1767="VEHICULE"),(VLOOKUP(G1767,COÛTS!$A$1:$C$157,3,0)*(O1767)),0)+IF(AND(G1767&gt;0,F1767="FACONNAGE"),(VLOOKUP(G1767,COÛTS!$A$1:$C$157,3,0)*(O1767)),0)+IF(AND(G1767&gt;0,F1767="ACCESSOIRES"),(VLOOKUP(G1767,COÛTS!$A$1:$C$157,3,0)*(O1767)),0)+IF(AND(F1767="TRANSPORT",G1767&gt;0),(VLOOKUP(G1767,COÛTS!$A$1:$C$157,3,0)*(O1767)),0)+IF(AND(F1767="PRODUITS",G1767="KIT COMPLET HABILLAGE CLOISON MODULAIRE (mL)"),(VLOOKUP(G1767,COÛTS!$A$1:$C$157,3,0)*(M1767/1000*O1767)),0)+IF(AND(F1767="MEDIA",H1767&lt;0,G1767&gt;0,P1767="oui",Q1767="RECTO/VERSO (Type Deux Simple Face)"),(VLOOKUP(G1767,COÛTS!$A$1:$C$157,3,0)*(M1767*(N1767+480)/1000*O1767/1000)),"0")+IF(AND(F1767="MEDIA",H1767&lt;0,G1767&gt;0,P1767="oui",Q1767="MODULE TRIANGULAIRE"),(VLOOKUP(G1767,COÛTS!$A$1:$C$157,3,0)*(M1767*(N1767+240)/1000*O1767/1000)*2)+(VLOOKUP(G1767,COÛTS!$A$1:$C$157,3,0)*(M1767)/1000*0.24),"0")+IF(AND(F1767="MEDIA",P1767="oui",G1767&gt;0,H1767&lt;0,Q1767="MODULE CARRÉ"),(VLOOKUP(G1767,COÛTS!$A$1:$C$157,3,0)*(M1767*(N1767+240)/1000*O1767/1000)*3)+(VLOOKUP(G1767,COÛTS!$A$1:$C$157,3,0)*(M1767)/1000*0.24),"0")+IF(AND(F1767="MEDIA",H1767&lt;0,P1767="oui",G1767&gt;0,Q1767="RECTO (Type Chaussette)"),(VLOOKUP(G1767,COÛTS!$A$1:$C$157,3,0)*(M1767*(N1767+60)/1000*O1767/1000))))</f>
        <v>0</v>
      </c>
      <c r="AA1767" s="6">
        <f>IF(R1767="OUI",0,IF(AND(H1767&gt;0,I1767="OUI"),(VLOOKUP(H1767,COÛTS!$A$1:$C$157,3,0)*(M1767*N1767/1000*O1767/1000)),0))</f>
        <v>0</v>
      </c>
      <c r="AB1767" s="6">
        <f t="shared" si="219"/>
        <v>0</v>
      </c>
      <c r="AC1767" s="7">
        <f t="shared" si="220"/>
        <v>0</v>
      </c>
      <c r="AD1767" s="6">
        <f t="shared" si="221"/>
        <v>0</v>
      </c>
      <c r="AE1767" s="6">
        <f t="shared" si="222"/>
        <v>0</v>
      </c>
      <c r="AF1767" s="6">
        <f>IF(R1767="OUI",0,(IF(AND(P1767="oui",Q1767="RECTO (Type Chaussette, Simple Face)",SEMAINE!M1769&lt;=2000),((COÛTS!$C$115*2*O1767*SEMAINE!M1767/1000)+(COÛTS!$C$109*O1767*SEMAINE!M1767/1000)+(COÛTS!$C$107*O1767*SEMAINE!M1767/1000)),"0")+(IF(AND(P1767="oui",Q1767="RECTO (Type Chaussette, Simple Face)",SEMAINE!M1767&gt;2001,SEMAINE!M1767&lt;=4000),((COÛTS!$C$114*2*O1767)),"0"))+(IF(AND(P1767="oui",Q1767="RECTO (Type Chaussette, Simple Face)",SEMAINE!M1767&gt;=4001,SEMAINE!M1767&lt;=6000),((COÛTS!$C$114*4*O1767)),"0"))+(IF(AND(P1767="oui",Q1767="RECTO (Type Chaussette, Simple Face)",SEMAINE!M1767&gt;=6001,SEMAINE!M1767&lt;=8000),((COÛTS!$C$114*6*O1767)),"0"))+(IF(AND(P1767="oui",Q1767="RECTO (Type Chaussette, Simple Face)",SEMAINE!M1767&gt;=8001,SEMAINE!M1767&lt;=10000),((COÛTS!$C$114*8*O1767)),0))))</f>
        <v>0</v>
      </c>
      <c r="AG1767" s="6">
        <f>IF(R1767="OUI",0,(IF(AND(F1767="MEDIA",G1767="NON TISSÉ (Type Drop)",P1767="oui",Q1767="RECTO (Type Chaussette)",SEMAINE!M1770&lt;=2000),((COÛTS!$C$115*2*O1767*SEMAINE!M1767/1000)+(COÛTS!$C$109*O1767*SEMAINE!M1767/1000)+(COÛTS!$C$107*O1767*SEMAINE!M1767/1000)),"0")+(IF(AND(F1767="MEDIA",P1767="oui",Q1767="RECTO (Type Chaussette)",SEMAINE!M1767&gt;2001,SEMAINE!M1767&lt;=4000),((COÛTS!$C$114*2*O1767)),"0"))+(IF(AND(F1767="MEDIA",P1767="oui",Q1767="RECTO (Type Chaussette)",SEMAINE!M1767&gt;=4001,SEMAINE!M1767&lt;=6000),((COÛTS!$C$114*4*O1767)),"0"))+(IF(AND(F1767="MEDIA",P1767="oui",Q1767="RECTO (Type Chaussette)",SEMAINE!M1767&gt;=6001,SEMAINE!M1767&lt;=8000),((COÛTS!$C$114*6*O1767)),"0"))+(IF(AND(F1767="MEDIA",P1767="oui",Q1767="RECTO (Type Chaussette)",SEMAINE!M1767&gt;=8001,SEMAINE!M1767&lt;=10000),((COÛTS!$C$114*8*O1767)),0))))</f>
        <v>0</v>
      </c>
      <c r="AH1767" s="6">
        <f>IF(R1767="OUI",0,(IF(AND(F1767="MEDIA",G1767="NON TISSÉ (Type Drop)",P1767="oui",Q1767="RECTO/VERSO (Type Deux Simple Face)"),((COÛTS!$C$115*4*O1767*SEMAINE!M1767/1000)+(COÛTS!$C$110*O1767*4)+(COÛTS!$C$107*O1767*SEMAINE!M1767/1000)),"0")+(IF(AND(F1767="MEDIA",P1767="oui",Q1767="RECTO/VERSO (Type Deux Simple Face)",SEMAINE!M1767&gt;2001,SEMAINE!M1767&lt;=4000),((COÛTS!$C$114*2*O1767)),"0"))+(IF(AND(F1767="MEDIA",P1767="oui",Q1767="RECTO/VERSO (Type Deux Simple Face)",SEMAINE!M1767&gt;=4001,SEMAINE!M1767&lt;=6000),((COÛTS!$C$114*4*O1767)),"0"))+(IF(AND(F1767="MEDIA",P1767="oui",Q1767="RECTO/VERSO (Type Deux Simple Face)",SEMAINE!M1767&gt;=6001,SEMAINE!M1767&lt;=8000),((COÛTS!$C$114*6*O1767)),"0"))+(IF(AND(F1767="MEDIA",P1767="oui",Q1767="RECTO/VERSO (Type Deux Simple Face)",SEMAINE!M1767&gt;=8001,SEMAINE!M1767&lt;=10000),((COÛTS!$C$114*8*O1767)),0))))</f>
        <v>0</v>
      </c>
      <c r="AI1767" s="6">
        <f>IF(R1767="OUI",0,(IF(AND(F1767="MEDIA",G1767="NON TISSÉ (Type Drop)",P1767="oui",Q1767="MODULE TRIANGULAIRE"),((COÛTS!$C$115*6*O1767*SEMAINE!M1767/1000)+(COÛTS!$C$112*O1767*6)+(COÛTS!$C$107*O1767*3)),"0")+(IF(AND(F1767="MEDIA",P1767="oui",Q1767="MODULE TRIANGULAIRE",SEMAINE!M1767&gt;2001,SEMAINE!M1767&lt;=4000),((COÛTS!$C$114*2*O1767*3)),"0"))+(IF(AND(F1767="MEDIA",P1767="oui",Q1767="MODULE TRIANGULAIRE",SEMAINE!M1767&gt;=4001,SEMAINE!M1767&lt;=6000),((COÛTS!$C$114*4*O1767*3)),"0"))+(IF(AND(F1767="MEDIA",P1767="oui",Q1767="MODULE TRIANGULAIRE",SEMAINE!M1767&gt;=6001,SEMAINE!M1767&lt;=8000),((COÛTS!$C$114*6*O1767*3)),"0"))+(IF(AND(F1767="MEDIA",P1767="oui",Q1767="MODULE TRIANGULAIRE",SEMAINE!M1767&gt;=8001,SEMAINE!M1767&lt;=10000),((COÛTS!$C$114*8*O1767*3)),0))))</f>
        <v>0</v>
      </c>
      <c r="AJ1767" s="6">
        <f>IF(OR(R1767="OUI",H1767&gt;0),0,(IF(AND(F1767="MEDIA",G1767="NON TISSÉ (Type Drop)",P1767="oui",Q1767="MODULE CARRÉ"),((COÛTS!$C$115*8*O1767*SEMAINE!M1767/1000)+(COÛTS!$C$111*O1767*8)+(COÛTS!$C$107*O1767*4)),"0")+IF(AND(F1767="MEDIA",G1767="BÂCHE FRONTLIT 450gr (Type Bâche M1)",P1767="oui",Q1767="MODULE CARRÉ"),((COÛTS!$C$115*8*O1767*SEMAINE!M1767/1000)+(COÛTS!$C$111*O1767*8)+(COÛTS!$C$107*O1767*4)),"0")+(IF(AND(F1767="MEDIA",P1767="oui",Q1767="MODULE CARRÉ",SEMAINE!M1767&gt;2001,SEMAINE!M1767&lt;=4000),((COÛTS!$C$114*2*O1767*4)),"0"))+(IF(AND(F1767="MEDIA",P1767="oui",Q1767="MODULE CARRÉ",SEMAINE!M1767&gt;=4001,SEMAINE!M1767&lt;=6000),((COÛTS!$C$114*4*O1767*4)),"0"))+(IF(AND(F1767="MEDIA",P1767="oui",Q1767="MODULE CARRÉ",SEMAINE!M1767&gt;=6001,SEMAINE!M1767&lt;=8000),((COÛTS!$C$114*6*O1767*4)),"0"))+(IF(AND(F1767="MEDIA",P1767="oui",Q1767="MODULE CARRÉ",SEMAINE!M1767&gt;=8001,SEMAINE!M1767&lt;=10000),((COÛTS!$C$114*8*O1767*4)),"0"))))</f>
        <v>0</v>
      </c>
      <c r="AK1767" s="38">
        <f>IF(Y1767&gt;0,(VLOOKUP(Y1767,DATA!$AB$2:$AC$102,2,0)),1)</f>
        <v>1</v>
      </c>
      <c r="AL1767" s="53">
        <f t="shared" si="223"/>
        <v>0</v>
      </c>
    </row>
    <row r="1768" spans="2:38" ht="25.05" customHeight="1" x14ac:dyDescent="0.25">
      <c r="B1768" s="43" t="str">
        <f>COUNTIF($D$3:D1768,D1768)&amp;T_Semaine[[#This Row],[N°AFFAIRE]]</f>
        <v>0</v>
      </c>
      <c r="C1768" s="50"/>
      <c r="D1768" s="50"/>
      <c r="E1768" s="50"/>
      <c r="F1768" s="50"/>
      <c r="G1768" s="50"/>
      <c r="H1768" s="50"/>
      <c r="I1768" s="50"/>
      <c r="J1768" s="50"/>
      <c r="K1768" s="50"/>
      <c r="L1768" s="50"/>
      <c r="M1768" s="91"/>
      <c r="N1768" s="91"/>
      <c r="O1768" s="50"/>
      <c r="P1768" s="50"/>
      <c r="Q1768" s="50"/>
      <c r="R1768" s="50"/>
      <c r="S1768" s="50"/>
      <c r="T1768" s="95">
        <f t="shared" si="217"/>
        <v>0</v>
      </c>
      <c r="U1768" s="36">
        <f t="shared" si="218"/>
        <v>0</v>
      </c>
      <c r="V1768" s="43"/>
      <c r="W1768" s="43"/>
      <c r="X1768" s="6">
        <f t="shared" si="216"/>
        <v>0</v>
      </c>
      <c r="Y1768" s="55"/>
      <c r="Z1768" s="6">
        <f>(IF(R1768="OUI",0,IF(AND(F1768="MEDIA",G1768&gt;0,O1768&gt;0),(VLOOKUP(G1768,COÛTS!$A$1:$C$157,3,0)*(M1768*N1768/1000*O1768/1000)),0)+IF(AND(G1768&gt;0,F1768="HEURE"),(VLOOKUP(G1768,COÛTS!$A$1:$C$157,3,0)*(O1768)),0))+IF(AND(G1768&gt;0,F1768="DIVERS"),(VLOOKUP(G1768,COÛTS!$A$1:$C$157,3,0)*(O1768)),0)+IF(AND(G1768&gt;0,F1768="VEHICULE"),(VLOOKUP(G1768,COÛTS!$A$1:$C$157,3,0)*(O1768)),0)+IF(AND(G1768&gt;0,F1768="FACONNAGE"),(VLOOKUP(G1768,COÛTS!$A$1:$C$157,3,0)*(O1768)),0)+IF(AND(G1768&gt;0,F1768="ACCESSOIRES"),(VLOOKUP(G1768,COÛTS!$A$1:$C$157,3,0)*(O1768)),0)+IF(AND(F1768="TRANSPORT",G1768&gt;0),(VLOOKUP(G1768,COÛTS!$A$1:$C$157,3,0)*(O1768)),0)+IF(AND(F1768="PRODUITS",G1768="KIT COMPLET HABILLAGE CLOISON MODULAIRE (mL)"),(VLOOKUP(G1768,COÛTS!$A$1:$C$157,3,0)*(M1768/1000*O1768)),0)+IF(AND(F1768="MEDIA",H1768&lt;0,G1768&gt;0,P1768="oui",Q1768="RECTO/VERSO (Type Deux Simple Face)"),(VLOOKUP(G1768,COÛTS!$A$1:$C$157,3,0)*(M1768*(N1768+480)/1000*O1768/1000)),"0")+IF(AND(F1768="MEDIA",H1768&lt;0,G1768&gt;0,P1768="oui",Q1768="MODULE TRIANGULAIRE"),(VLOOKUP(G1768,COÛTS!$A$1:$C$157,3,0)*(M1768*(N1768+240)/1000*O1768/1000)*2)+(VLOOKUP(G1768,COÛTS!$A$1:$C$157,3,0)*(M1768)/1000*0.24),"0")+IF(AND(F1768="MEDIA",P1768="oui",G1768&gt;0,H1768&lt;0,Q1768="MODULE CARRÉ"),(VLOOKUP(G1768,COÛTS!$A$1:$C$157,3,0)*(M1768*(N1768+240)/1000*O1768/1000)*3)+(VLOOKUP(G1768,COÛTS!$A$1:$C$157,3,0)*(M1768)/1000*0.24),"0")+IF(AND(F1768="MEDIA",H1768&lt;0,P1768="oui",G1768&gt;0,Q1768="RECTO (Type Chaussette)"),(VLOOKUP(G1768,COÛTS!$A$1:$C$157,3,0)*(M1768*(N1768+60)/1000*O1768/1000))))</f>
        <v>0</v>
      </c>
      <c r="AA1768" s="6">
        <f>IF(R1768="OUI",0,IF(AND(H1768&gt;0,I1768="OUI"),(VLOOKUP(H1768,COÛTS!$A$1:$C$157,3,0)*(M1768*N1768/1000*O1768/1000)),0))</f>
        <v>0</v>
      </c>
      <c r="AB1768" s="6">
        <f t="shared" si="219"/>
        <v>0</v>
      </c>
      <c r="AC1768" s="7">
        <f t="shared" si="220"/>
        <v>0</v>
      </c>
      <c r="AD1768" s="6">
        <f t="shared" si="221"/>
        <v>0</v>
      </c>
      <c r="AE1768" s="6">
        <f t="shared" si="222"/>
        <v>0</v>
      </c>
      <c r="AF1768" s="6">
        <f>IF(R1768="OUI",0,(IF(AND(P1768="oui",Q1768="RECTO (Type Chaussette, Simple Face)",SEMAINE!M1770&lt;=2000),((COÛTS!$C$115*2*O1768*SEMAINE!M1768/1000)+(COÛTS!$C$109*O1768*SEMAINE!M1768/1000)+(COÛTS!$C$107*O1768*SEMAINE!M1768/1000)),"0")+(IF(AND(P1768="oui",Q1768="RECTO (Type Chaussette, Simple Face)",SEMAINE!M1768&gt;2001,SEMAINE!M1768&lt;=4000),((COÛTS!$C$114*2*O1768)),"0"))+(IF(AND(P1768="oui",Q1768="RECTO (Type Chaussette, Simple Face)",SEMAINE!M1768&gt;=4001,SEMAINE!M1768&lt;=6000),((COÛTS!$C$114*4*O1768)),"0"))+(IF(AND(P1768="oui",Q1768="RECTO (Type Chaussette, Simple Face)",SEMAINE!M1768&gt;=6001,SEMAINE!M1768&lt;=8000),((COÛTS!$C$114*6*O1768)),"0"))+(IF(AND(P1768="oui",Q1768="RECTO (Type Chaussette, Simple Face)",SEMAINE!M1768&gt;=8001,SEMAINE!M1768&lt;=10000),((COÛTS!$C$114*8*O1768)),0))))</f>
        <v>0</v>
      </c>
      <c r="AG1768" s="6">
        <f>IF(R1768="OUI",0,(IF(AND(F1768="MEDIA",G1768="NON TISSÉ (Type Drop)",P1768="oui",Q1768="RECTO (Type Chaussette)",SEMAINE!M1771&lt;=2000),((COÛTS!$C$115*2*O1768*SEMAINE!M1768/1000)+(COÛTS!$C$109*O1768*SEMAINE!M1768/1000)+(COÛTS!$C$107*O1768*SEMAINE!M1768/1000)),"0")+(IF(AND(F1768="MEDIA",P1768="oui",Q1768="RECTO (Type Chaussette)",SEMAINE!M1768&gt;2001,SEMAINE!M1768&lt;=4000),((COÛTS!$C$114*2*O1768)),"0"))+(IF(AND(F1768="MEDIA",P1768="oui",Q1768="RECTO (Type Chaussette)",SEMAINE!M1768&gt;=4001,SEMAINE!M1768&lt;=6000),((COÛTS!$C$114*4*O1768)),"0"))+(IF(AND(F1768="MEDIA",P1768="oui",Q1768="RECTO (Type Chaussette)",SEMAINE!M1768&gt;=6001,SEMAINE!M1768&lt;=8000),((COÛTS!$C$114*6*O1768)),"0"))+(IF(AND(F1768="MEDIA",P1768="oui",Q1768="RECTO (Type Chaussette)",SEMAINE!M1768&gt;=8001,SEMAINE!M1768&lt;=10000),((COÛTS!$C$114*8*O1768)),0))))</f>
        <v>0</v>
      </c>
      <c r="AH1768" s="6">
        <f>IF(R1768="OUI",0,(IF(AND(F1768="MEDIA",G1768="NON TISSÉ (Type Drop)",P1768="oui",Q1768="RECTO/VERSO (Type Deux Simple Face)"),((COÛTS!$C$115*4*O1768*SEMAINE!M1768/1000)+(COÛTS!$C$110*O1768*4)+(COÛTS!$C$107*O1768*SEMAINE!M1768/1000)),"0")+(IF(AND(F1768="MEDIA",P1768="oui",Q1768="RECTO/VERSO (Type Deux Simple Face)",SEMAINE!M1768&gt;2001,SEMAINE!M1768&lt;=4000),((COÛTS!$C$114*2*O1768)),"0"))+(IF(AND(F1768="MEDIA",P1768="oui",Q1768="RECTO/VERSO (Type Deux Simple Face)",SEMAINE!M1768&gt;=4001,SEMAINE!M1768&lt;=6000),((COÛTS!$C$114*4*O1768)),"0"))+(IF(AND(F1768="MEDIA",P1768="oui",Q1768="RECTO/VERSO (Type Deux Simple Face)",SEMAINE!M1768&gt;=6001,SEMAINE!M1768&lt;=8000),((COÛTS!$C$114*6*O1768)),"0"))+(IF(AND(F1768="MEDIA",P1768="oui",Q1768="RECTO/VERSO (Type Deux Simple Face)",SEMAINE!M1768&gt;=8001,SEMAINE!M1768&lt;=10000),((COÛTS!$C$114*8*O1768)),0))))</f>
        <v>0</v>
      </c>
      <c r="AI1768" s="6">
        <f>IF(R1768="OUI",0,(IF(AND(F1768="MEDIA",G1768="NON TISSÉ (Type Drop)",P1768="oui",Q1768="MODULE TRIANGULAIRE"),((COÛTS!$C$115*6*O1768*SEMAINE!M1768/1000)+(COÛTS!$C$112*O1768*6)+(COÛTS!$C$107*O1768*3)),"0")+(IF(AND(F1768="MEDIA",P1768="oui",Q1768="MODULE TRIANGULAIRE",SEMAINE!M1768&gt;2001,SEMAINE!M1768&lt;=4000),((COÛTS!$C$114*2*O1768*3)),"0"))+(IF(AND(F1768="MEDIA",P1768="oui",Q1768="MODULE TRIANGULAIRE",SEMAINE!M1768&gt;=4001,SEMAINE!M1768&lt;=6000),((COÛTS!$C$114*4*O1768*3)),"0"))+(IF(AND(F1768="MEDIA",P1768="oui",Q1768="MODULE TRIANGULAIRE",SEMAINE!M1768&gt;=6001,SEMAINE!M1768&lt;=8000),((COÛTS!$C$114*6*O1768*3)),"0"))+(IF(AND(F1768="MEDIA",P1768="oui",Q1768="MODULE TRIANGULAIRE",SEMAINE!M1768&gt;=8001,SEMAINE!M1768&lt;=10000),((COÛTS!$C$114*8*O1768*3)),0))))</f>
        <v>0</v>
      </c>
      <c r="AJ1768" s="6">
        <f>IF(OR(R1768="OUI",H1768&gt;0),0,(IF(AND(F1768="MEDIA",G1768="NON TISSÉ (Type Drop)",P1768="oui",Q1768="MODULE CARRÉ"),((COÛTS!$C$115*8*O1768*SEMAINE!M1768/1000)+(COÛTS!$C$111*O1768*8)+(COÛTS!$C$107*O1768*4)),"0")+IF(AND(F1768="MEDIA",G1768="BÂCHE FRONTLIT 450gr (Type Bâche M1)",P1768="oui",Q1768="MODULE CARRÉ"),((COÛTS!$C$115*8*O1768*SEMAINE!M1768/1000)+(COÛTS!$C$111*O1768*8)+(COÛTS!$C$107*O1768*4)),"0")+(IF(AND(F1768="MEDIA",P1768="oui",Q1768="MODULE CARRÉ",SEMAINE!M1768&gt;2001,SEMAINE!M1768&lt;=4000),((COÛTS!$C$114*2*O1768*4)),"0"))+(IF(AND(F1768="MEDIA",P1768="oui",Q1768="MODULE CARRÉ",SEMAINE!M1768&gt;=4001,SEMAINE!M1768&lt;=6000),((COÛTS!$C$114*4*O1768*4)),"0"))+(IF(AND(F1768="MEDIA",P1768="oui",Q1768="MODULE CARRÉ",SEMAINE!M1768&gt;=6001,SEMAINE!M1768&lt;=8000),((COÛTS!$C$114*6*O1768*4)),"0"))+(IF(AND(F1768="MEDIA",P1768="oui",Q1768="MODULE CARRÉ",SEMAINE!M1768&gt;=8001,SEMAINE!M1768&lt;=10000),((COÛTS!$C$114*8*O1768*4)),"0"))))</f>
        <v>0</v>
      </c>
      <c r="AK1768" s="38">
        <f>IF(Y1768&gt;0,(VLOOKUP(Y1768,DATA!$AB$2:$AC$102,2,0)),1)</f>
        <v>1</v>
      </c>
      <c r="AL1768" s="53">
        <f t="shared" si="223"/>
        <v>0</v>
      </c>
    </row>
    <row r="1769" spans="2:38" ht="25.05" customHeight="1" x14ac:dyDescent="0.25">
      <c r="B1769" s="43" t="str">
        <f>COUNTIF($D$3:D1769,D1769)&amp;T_Semaine[[#This Row],[N°AFFAIRE]]</f>
        <v>0</v>
      </c>
      <c r="C1769" s="50"/>
      <c r="D1769" s="50"/>
      <c r="E1769" s="50"/>
      <c r="F1769" s="50"/>
      <c r="G1769" s="50"/>
      <c r="H1769" s="50"/>
      <c r="I1769" s="50"/>
      <c r="J1769" s="50"/>
      <c r="K1769" s="50"/>
      <c r="L1769" s="50"/>
      <c r="M1769" s="91"/>
      <c r="N1769" s="91"/>
      <c r="O1769" s="50"/>
      <c r="P1769" s="50"/>
      <c r="Q1769" s="50"/>
      <c r="R1769" s="50"/>
      <c r="S1769" s="50"/>
      <c r="T1769" s="95">
        <f t="shared" si="217"/>
        <v>0</v>
      </c>
      <c r="U1769" s="36">
        <f t="shared" si="218"/>
        <v>0</v>
      </c>
      <c r="V1769" s="43"/>
      <c r="W1769" s="43"/>
      <c r="X1769" s="6">
        <f t="shared" si="216"/>
        <v>0</v>
      </c>
      <c r="Y1769" s="55"/>
      <c r="Z1769" s="6">
        <f>(IF(R1769="OUI",0,IF(AND(F1769="MEDIA",G1769&gt;0,O1769&gt;0),(VLOOKUP(G1769,COÛTS!$A$1:$C$157,3,0)*(M1769*N1769/1000*O1769/1000)),0)+IF(AND(G1769&gt;0,F1769="HEURE"),(VLOOKUP(G1769,COÛTS!$A$1:$C$157,3,0)*(O1769)),0))+IF(AND(G1769&gt;0,F1769="DIVERS"),(VLOOKUP(G1769,COÛTS!$A$1:$C$157,3,0)*(O1769)),0)+IF(AND(G1769&gt;0,F1769="VEHICULE"),(VLOOKUP(G1769,COÛTS!$A$1:$C$157,3,0)*(O1769)),0)+IF(AND(G1769&gt;0,F1769="FACONNAGE"),(VLOOKUP(G1769,COÛTS!$A$1:$C$157,3,0)*(O1769)),0)+IF(AND(G1769&gt;0,F1769="ACCESSOIRES"),(VLOOKUP(G1769,COÛTS!$A$1:$C$157,3,0)*(O1769)),0)+IF(AND(F1769="TRANSPORT",G1769&gt;0),(VLOOKUP(G1769,COÛTS!$A$1:$C$157,3,0)*(O1769)),0)+IF(AND(F1769="PRODUITS",G1769="KIT COMPLET HABILLAGE CLOISON MODULAIRE (mL)"),(VLOOKUP(G1769,COÛTS!$A$1:$C$157,3,0)*(M1769/1000*O1769)),0)+IF(AND(F1769="MEDIA",H1769&lt;0,G1769&gt;0,P1769="oui",Q1769="RECTO/VERSO (Type Deux Simple Face)"),(VLOOKUP(G1769,COÛTS!$A$1:$C$157,3,0)*(M1769*(N1769+480)/1000*O1769/1000)),"0")+IF(AND(F1769="MEDIA",H1769&lt;0,G1769&gt;0,P1769="oui",Q1769="MODULE TRIANGULAIRE"),(VLOOKUP(G1769,COÛTS!$A$1:$C$157,3,0)*(M1769*(N1769+240)/1000*O1769/1000)*2)+(VLOOKUP(G1769,COÛTS!$A$1:$C$157,3,0)*(M1769)/1000*0.24),"0")+IF(AND(F1769="MEDIA",P1769="oui",G1769&gt;0,H1769&lt;0,Q1769="MODULE CARRÉ"),(VLOOKUP(G1769,COÛTS!$A$1:$C$157,3,0)*(M1769*(N1769+240)/1000*O1769/1000)*3)+(VLOOKUP(G1769,COÛTS!$A$1:$C$157,3,0)*(M1769)/1000*0.24),"0")+IF(AND(F1769="MEDIA",H1769&lt;0,P1769="oui",G1769&gt;0,Q1769="RECTO (Type Chaussette)"),(VLOOKUP(G1769,COÛTS!$A$1:$C$157,3,0)*(M1769*(N1769+60)/1000*O1769/1000))))</f>
        <v>0</v>
      </c>
      <c r="AA1769" s="6">
        <f>IF(R1769="OUI",0,IF(AND(H1769&gt;0,I1769="OUI"),(VLOOKUP(H1769,COÛTS!$A$1:$C$157,3,0)*(M1769*N1769/1000*O1769/1000)),0))</f>
        <v>0</v>
      </c>
      <c r="AB1769" s="6">
        <f t="shared" si="219"/>
        <v>0</v>
      </c>
      <c r="AC1769" s="7">
        <f t="shared" si="220"/>
        <v>0</v>
      </c>
      <c r="AD1769" s="6">
        <f t="shared" si="221"/>
        <v>0</v>
      </c>
      <c r="AE1769" s="6">
        <f t="shared" si="222"/>
        <v>0</v>
      </c>
      <c r="AF1769" s="6">
        <f>IF(R1769="OUI",0,(IF(AND(P1769="oui",Q1769="RECTO (Type Chaussette, Simple Face)",SEMAINE!M1771&lt;=2000),((COÛTS!$C$115*2*O1769*SEMAINE!M1769/1000)+(COÛTS!$C$109*O1769*SEMAINE!M1769/1000)+(COÛTS!$C$107*O1769*SEMAINE!M1769/1000)),"0")+(IF(AND(P1769="oui",Q1769="RECTO (Type Chaussette, Simple Face)",SEMAINE!M1769&gt;2001,SEMAINE!M1769&lt;=4000),((COÛTS!$C$114*2*O1769)),"0"))+(IF(AND(P1769="oui",Q1769="RECTO (Type Chaussette, Simple Face)",SEMAINE!M1769&gt;=4001,SEMAINE!M1769&lt;=6000),((COÛTS!$C$114*4*O1769)),"0"))+(IF(AND(P1769="oui",Q1769="RECTO (Type Chaussette, Simple Face)",SEMAINE!M1769&gt;=6001,SEMAINE!M1769&lt;=8000),((COÛTS!$C$114*6*O1769)),"0"))+(IF(AND(P1769="oui",Q1769="RECTO (Type Chaussette, Simple Face)",SEMAINE!M1769&gt;=8001,SEMAINE!M1769&lt;=10000),((COÛTS!$C$114*8*O1769)),0))))</f>
        <v>0</v>
      </c>
      <c r="AG1769" s="6">
        <f>IF(R1769="OUI",0,(IF(AND(F1769="MEDIA",G1769="NON TISSÉ (Type Drop)",P1769="oui",Q1769="RECTO (Type Chaussette)",SEMAINE!M1772&lt;=2000),((COÛTS!$C$115*2*O1769*SEMAINE!M1769/1000)+(COÛTS!$C$109*O1769*SEMAINE!M1769/1000)+(COÛTS!$C$107*O1769*SEMAINE!M1769/1000)),"0")+(IF(AND(F1769="MEDIA",P1769="oui",Q1769="RECTO (Type Chaussette)",SEMAINE!M1769&gt;2001,SEMAINE!M1769&lt;=4000),((COÛTS!$C$114*2*O1769)),"0"))+(IF(AND(F1769="MEDIA",P1769="oui",Q1769="RECTO (Type Chaussette)",SEMAINE!M1769&gt;=4001,SEMAINE!M1769&lt;=6000),((COÛTS!$C$114*4*O1769)),"0"))+(IF(AND(F1769="MEDIA",P1769="oui",Q1769="RECTO (Type Chaussette)",SEMAINE!M1769&gt;=6001,SEMAINE!M1769&lt;=8000),((COÛTS!$C$114*6*O1769)),"0"))+(IF(AND(F1769="MEDIA",P1769="oui",Q1769="RECTO (Type Chaussette)",SEMAINE!M1769&gt;=8001,SEMAINE!M1769&lt;=10000),((COÛTS!$C$114*8*O1769)),0))))</f>
        <v>0</v>
      </c>
      <c r="AH1769" s="6">
        <f>IF(R1769="OUI",0,(IF(AND(F1769="MEDIA",G1769="NON TISSÉ (Type Drop)",P1769="oui",Q1769="RECTO/VERSO (Type Deux Simple Face)"),((COÛTS!$C$115*4*O1769*SEMAINE!M1769/1000)+(COÛTS!$C$110*O1769*4)+(COÛTS!$C$107*O1769*SEMAINE!M1769/1000)),"0")+(IF(AND(F1769="MEDIA",P1769="oui",Q1769="RECTO/VERSO (Type Deux Simple Face)",SEMAINE!M1769&gt;2001,SEMAINE!M1769&lt;=4000),((COÛTS!$C$114*2*O1769)),"0"))+(IF(AND(F1769="MEDIA",P1769="oui",Q1769="RECTO/VERSO (Type Deux Simple Face)",SEMAINE!M1769&gt;=4001,SEMAINE!M1769&lt;=6000),((COÛTS!$C$114*4*O1769)),"0"))+(IF(AND(F1769="MEDIA",P1769="oui",Q1769="RECTO/VERSO (Type Deux Simple Face)",SEMAINE!M1769&gt;=6001,SEMAINE!M1769&lt;=8000),((COÛTS!$C$114*6*O1769)),"0"))+(IF(AND(F1769="MEDIA",P1769="oui",Q1769="RECTO/VERSO (Type Deux Simple Face)",SEMAINE!M1769&gt;=8001,SEMAINE!M1769&lt;=10000),((COÛTS!$C$114*8*O1769)),0))))</f>
        <v>0</v>
      </c>
      <c r="AI1769" s="6">
        <f>IF(R1769="OUI",0,(IF(AND(F1769="MEDIA",G1769="NON TISSÉ (Type Drop)",P1769="oui",Q1769="MODULE TRIANGULAIRE"),((COÛTS!$C$115*6*O1769*SEMAINE!M1769/1000)+(COÛTS!$C$112*O1769*6)+(COÛTS!$C$107*O1769*3)),"0")+(IF(AND(F1769="MEDIA",P1769="oui",Q1769="MODULE TRIANGULAIRE",SEMAINE!M1769&gt;2001,SEMAINE!M1769&lt;=4000),((COÛTS!$C$114*2*O1769*3)),"0"))+(IF(AND(F1769="MEDIA",P1769="oui",Q1769="MODULE TRIANGULAIRE",SEMAINE!M1769&gt;=4001,SEMAINE!M1769&lt;=6000),((COÛTS!$C$114*4*O1769*3)),"0"))+(IF(AND(F1769="MEDIA",P1769="oui",Q1769="MODULE TRIANGULAIRE",SEMAINE!M1769&gt;=6001,SEMAINE!M1769&lt;=8000),((COÛTS!$C$114*6*O1769*3)),"0"))+(IF(AND(F1769="MEDIA",P1769="oui",Q1769="MODULE TRIANGULAIRE",SEMAINE!M1769&gt;=8001,SEMAINE!M1769&lt;=10000),((COÛTS!$C$114*8*O1769*3)),0))))</f>
        <v>0</v>
      </c>
      <c r="AJ1769" s="6">
        <f>IF(OR(R1769="OUI",H1769&gt;0),0,(IF(AND(F1769="MEDIA",G1769="NON TISSÉ (Type Drop)",P1769="oui",Q1769="MODULE CARRÉ"),((COÛTS!$C$115*8*O1769*SEMAINE!M1769/1000)+(COÛTS!$C$111*O1769*8)+(COÛTS!$C$107*O1769*4)),"0")+IF(AND(F1769="MEDIA",G1769="BÂCHE FRONTLIT 450gr (Type Bâche M1)",P1769="oui",Q1769="MODULE CARRÉ"),((COÛTS!$C$115*8*O1769*SEMAINE!M1769/1000)+(COÛTS!$C$111*O1769*8)+(COÛTS!$C$107*O1769*4)),"0")+(IF(AND(F1769="MEDIA",P1769="oui",Q1769="MODULE CARRÉ",SEMAINE!M1769&gt;2001,SEMAINE!M1769&lt;=4000),((COÛTS!$C$114*2*O1769*4)),"0"))+(IF(AND(F1769="MEDIA",P1769="oui",Q1769="MODULE CARRÉ",SEMAINE!M1769&gt;=4001,SEMAINE!M1769&lt;=6000),((COÛTS!$C$114*4*O1769*4)),"0"))+(IF(AND(F1769="MEDIA",P1769="oui",Q1769="MODULE CARRÉ",SEMAINE!M1769&gt;=6001,SEMAINE!M1769&lt;=8000),((COÛTS!$C$114*6*O1769*4)),"0"))+(IF(AND(F1769="MEDIA",P1769="oui",Q1769="MODULE CARRÉ",SEMAINE!M1769&gt;=8001,SEMAINE!M1769&lt;=10000),((COÛTS!$C$114*8*O1769*4)),"0"))))</f>
        <v>0</v>
      </c>
      <c r="AK1769" s="38">
        <f>IF(Y1769&gt;0,(VLOOKUP(Y1769,DATA!$AB$2:$AC$102,2,0)),1)</f>
        <v>1</v>
      </c>
      <c r="AL1769" s="53">
        <f t="shared" si="223"/>
        <v>0</v>
      </c>
    </row>
    <row r="1770" spans="2:38" ht="25.05" customHeight="1" x14ac:dyDescent="0.25">
      <c r="B1770" s="43" t="str">
        <f>COUNTIF($D$3:D1770,D1770)&amp;T_Semaine[[#This Row],[N°AFFAIRE]]</f>
        <v>0</v>
      </c>
      <c r="C1770" s="50"/>
      <c r="D1770" s="50"/>
      <c r="E1770" s="50"/>
      <c r="F1770" s="50"/>
      <c r="G1770" s="50"/>
      <c r="H1770" s="50"/>
      <c r="I1770" s="50"/>
      <c r="J1770" s="50"/>
      <c r="K1770" s="50"/>
      <c r="L1770" s="50"/>
      <c r="M1770" s="91"/>
      <c r="N1770" s="91"/>
      <c r="O1770" s="50"/>
      <c r="P1770" s="50"/>
      <c r="Q1770" s="50"/>
      <c r="R1770" s="50"/>
      <c r="S1770" s="50"/>
      <c r="T1770" s="95">
        <f t="shared" si="217"/>
        <v>0</v>
      </c>
      <c r="U1770" s="36">
        <f t="shared" si="218"/>
        <v>0</v>
      </c>
      <c r="V1770" s="43"/>
      <c r="W1770" s="43"/>
      <c r="X1770" s="6">
        <f t="shared" si="216"/>
        <v>0</v>
      </c>
      <c r="Y1770" s="55"/>
      <c r="Z1770" s="6">
        <f>(IF(R1770="OUI",0,IF(AND(F1770="MEDIA",G1770&gt;0,O1770&gt;0),(VLOOKUP(G1770,COÛTS!$A$1:$C$157,3,0)*(M1770*N1770/1000*O1770/1000)),0)+IF(AND(G1770&gt;0,F1770="HEURE"),(VLOOKUP(G1770,COÛTS!$A$1:$C$157,3,0)*(O1770)),0))+IF(AND(G1770&gt;0,F1770="DIVERS"),(VLOOKUP(G1770,COÛTS!$A$1:$C$157,3,0)*(O1770)),0)+IF(AND(G1770&gt;0,F1770="VEHICULE"),(VLOOKUP(G1770,COÛTS!$A$1:$C$157,3,0)*(O1770)),0)+IF(AND(G1770&gt;0,F1770="FACONNAGE"),(VLOOKUP(G1770,COÛTS!$A$1:$C$157,3,0)*(O1770)),0)+IF(AND(G1770&gt;0,F1770="ACCESSOIRES"),(VLOOKUP(G1770,COÛTS!$A$1:$C$157,3,0)*(O1770)),0)+IF(AND(F1770="TRANSPORT",G1770&gt;0),(VLOOKUP(G1770,COÛTS!$A$1:$C$157,3,0)*(O1770)),0)+IF(AND(F1770="PRODUITS",G1770="KIT COMPLET HABILLAGE CLOISON MODULAIRE (mL)"),(VLOOKUP(G1770,COÛTS!$A$1:$C$157,3,0)*(M1770/1000*O1770)),0)+IF(AND(F1770="MEDIA",H1770&lt;0,G1770&gt;0,P1770="oui",Q1770="RECTO/VERSO (Type Deux Simple Face)"),(VLOOKUP(G1770,COÛTS!$A$1:$C$157,3,0)*(M1770*(N1770+480)/1000*O1770/1000)),"0")+IF(AND(F1770="MEDIA",H1770&lt;0,G1770&gt;0,P1770="oui",Q1770="MODULE TRIANGULAIRE"),(VLOOKUP(G1770,COÛTS!$A$1:$C$157,3,0)*(M1770*(N1770+240)/1000*O1770/1000)*2)+(VLOOKUP(G1770,COÛTS!$A$1:$C$157,3,0)*(M1770)/1000*0.24),"0")+IF(AND(F1770="MEDIA",P1770="oui",G1770&gt;0,H1770&lt;0,Q1770="MODULE CARRÉ"),(VLOOKUP(G1770,COÛTS!$A$1:$C$157,3,0)*(M1770*(N1770+240)/1000*O1770/1000)*3)+(VLOOKUP(G1770,COÛTS!$A$1:$C$157,3,0)*(M1770)/1000*0.24),"0")+IF(AND(F1770="MEDIA",H1770&lt;0,P1770="oui",G1770&gt;0,Q1770="RECTO (Type Chaussette)"),(VLOOKUP(G1770,COÛTS!$A$1:$C$157,3,0)*(M1770*(N1770+60)/1000*O1770/1000))))</f>
        <v>0</v>
      </c>
      <c r="AA1770" s="6">
        <f>IF(R1770="OUI",0,IF(AND(H1770&gt;0,I1770="OUI"),(VLOOKUP(H1770,COÛTS!$A$1:$C$157,3,0)*(M1770*N1770/1000*O1770/1000)),0))</f>
        <v>0</v>
      </c>
      <c r="AB1770" s="6">
        <f t="shared" si="219"/>
        <v>0</v>
      </c>
      <c r="AC1770" s="7">
        <f t="shared" si="220"/>
        <v>0</v>
      </c>
      <c r="AD1770" s="6">
        <f t="shared" si="221"/>
        <v>0</v>
      </c>
      <c r="AE1770" s="6">
        <f t="shared" si="222"/>
        <v>0</v>
      </c>
      <c r="AF1770" s="6">
        <f>IF(R1770="OUI",0,(IF(AND(P1770="oui",Q1770="RECTO (Type Chaussette, Simple Face)",SEMAINE!M1772&lt;=2000),((COÛTS!$C$115*2*O1770*SEMAINE!M1770/1000)+(COÛTS!$C$109*O1770*SEMAINE!M1770/1000)+(COÛTS!$C$107*O1770*SEMAINE!M1770/1000)),"0")+(IF(AND(P1770="oui",Q1770="RECTO (Type Chaussette, Simple Face)",SEMAINE!M1770&gt;2001,SEMAINE!M1770&lt;=4000),((COÛTS!$C$114*2*O1770)),"0"))+(IF(AND(P1770="oui",Q1770="RECTO (Type Chaussette, Simple Face)",SEMAINE!M1770&gt;=4001,SEMAINE!M1770&lt;=6000),((COÛTS!$C$114*4*O1770)),"0"))+(IF(AND(P1770="oui",Q1770="RECTO (Type Chaussette, Simple Face)",SEMAINE!M1770&gt;=6001,SEMAINE!M1770&lt;=8000),((COÛTS!$C$114*6*O1770)),"0"))+(IF(AND(P1770="oui",Q1770="RECTO (Type Chaussette, Simple Face)",SEMAINE!M1770&gt;=8001,SEMAINE!M1770&lt;=10000),((COÛTS!$C$114*8*O1770)),0))))</f>
        <v>0</v>
      </c>
      <c r="AG1770" s="6">
        <f>IF(R1770="OUI",0,(IF(AND(F1770="MEDIA",G1770="NON TISSÉ (Type Drop)",P1770="oui",Q1770="RECTO (Type Chaussette)",SEMAINE!M1773&lt;=2000),((COÛTS!$C$115*2*O1770*SEMAINE!M1770/1000)+(COÛTS!$C$109*O1770*SEMAINE!M1770/1000)+(COÛTS!$C$107*O1770*SEMAINE!M1770/1000)),"0")+(IF(AND(F1770="MEDIA",P1770="oui",Q1770="RECTO (Type Chaussette)",SEMAINE!M1770&gt;2001,SEMAINE!M1770&lt;=4000),((COÛTS!$C$114*2*O1770)),"0"))+(IF(AND(F1770="MEDIA",P1770="oui",Q1770="RECTO (Type Chaussette)",SEMAINE!M1770&gt;=4001,SEMAINE!M1770&lt;=6000),((COÛTS!$C$114*4*O1770)),"0"))+(IF(AND(F1770="MEDIA",P1770="oui",Q1770="RECTO (Type Chaussette)",SEMAINE!M1770&gt;=6001,SEMAINE!M1770&lt;=8000),((COÛTS!$C$114*6*O1770)),"0"))+(IF(AND(F1770="MEDIA",P1770="oui",Q1770="RECTO (Type Chaussette)",SEMAINE!M1770&gt;=8001,SEMAINE!M1770&lt;=10000),((COÛTS!$C$114*8*O1770)),0))))</f>
        <v>0</v>
      </c>
      <c r="AH1770" s="6">
        <f>IF(R1770="OUI",0,(IF(AND(F1770="MEDIA",G1770="NON TISSÉ (Type Drop)",P1770="oui",Q1770="RECTO/VERSO (Type Deux Simple Face)"),((COÛTS!$C$115*4*O1770*SEMAINE!M1770/1000)+(COÛTS!$C$110*O1770*4)+(COÛTS!$C$107*O1770*SEMAINE!M1770/1000)),"0")+(IF(AND(F1770="MEDIA",P1770="oui",Q1770="RECTO/VERSO (Type Deux Simple Face)",SEMAINE!M1770&gt;2001,SEMAINE!M1770&lt;=4000),((COÛTS!$C$114*2*O1770)),"0"))+(IF(AND(F1770="MEDIA",P1770="oui",Q1770="RECTO/VERSO (Type Deux Simple Face)",SEMAINE!M1770&gt;=4001,SEMAINE!M1770&lt;=6000),((COÛTS!$C$114*4*O1770)),"0"))+(IF(AND(F1770="MEDIA",P1770="oui",Q1770="RECTO/VERSO (Type Deux Simple Face)",SEMAINE!M1770&gt;=6001,SEMAINE!M1770&lt;=8000),((COÛTS!$C$114*6*O1770)),"0"))+(IF(AND(F1770="MEDIA",P1770="oui",Q1770="RECTO/VERSO (Type Deux Simple Face)",SEMAINE!M1770&gt;=8001,SEMAINE!M1770&lt;=10000),((COÛTS!$C$114*8*O1770)),0))))</f>
        <v>0</v>
      </c>
      <c r="AI1770" s="6">
        <f>IF(R1770="OUI",0,(IF(AND(F1770="MEDIA",G1770="NON TISSÉ (Type Drop)",P1770="oui",Q1770="MODULE TRIANGULAIRE"),((COÛTS!$C$115*6*O1770*SEMAINE!M1770/1000)+(COÛTS!$C$112*O1770*6)+(COÛTS!$C$107*O1770*3)),"0")+(IF(AND(F1770="MEDIA",P1770="oui",Q1770="MODULE TRIANGULAIRE",SEMAINE!M1770&gt;2001,SEMAINE!M1770&lt;=4000),((COÛTS!$C$114*2*O1770*3)),"0"))+(IF(AND(F1770="MEDIA",P1770="oui",Q1770="MODULE TRIANGULAIRE",SEMAINE!M1770&gt;=4001,SEMAINE!M1770&lt;=6000),((COÛTS!$C$114*4*O1770*3)),"0"))+(IF(AND(F1770="MEDIA",P1770="oui",Q1770="MODULE TRIANGULAIRE",SEMAINE!M1770&gt;=6001,SEMAINE!M1770&lt;=8000),((COÛTS!$C$114*6*O1770*3)),"0"))+(IF(AND(F1770="MEDIA",P1770="oui",Q1770="MODULE TRIANGULAIRE",SEMAINE!M1770&gt;=8001,SEMAINE!M1770&lt;=10000),((COÛTS!$C$114*8*O1770*3)),0))))</f>
        <v>0</v>
      </c>
      <c r="AJ1770" s="6">
        <f>IF(OR(R1770="OUI",H1770&gt;0),0,(IF(AND(F1770="MEDIA",G1770="NON TISSÉ (Type Drop)",P1770="oui",Q1770="MODULE CARRÉ"),((COÛTS!$C$115*8*O1770*SEMAINE!M1770/1000)+(COÛTS!$C$111*O1770*8)+(COÛTS!$C$107*O1770*4)),"0")+IF(AND(F1770="MEDIA",G1770="BÂCHE FRONTLIT 450gr (Type Bâche M1)",P1770="oui",Q1770="MODULE CARRÉ"),((COÛTS!$C$115*8*O1770*SEMAINE!M1770/1000)+(COÛTS!$C$111*O1770*8)+(COÛTS!$C$107*O1770*4)),"0")+(IF(AND(F1770="MEDIA",P1770="oui",Q1770="MODULE CARRÉ",SEMAINE!M1770&gt;2001,SEMAINE!M1770&lt;=4000),((COÛTS!$C$114*2*O1770*4)),"0"))+(IF(AND(F1770="MEDIA",P1770="oui",Q1770="MODULE CARRÉ",SEMAINE!M1770&gt;=4001,SEMAINE!M1770&lt;=6000),((COÛTS!$C$114*4*O1770*4)),"0"))+(IF(AND(F1770="MEDIA",P1770="oui",Q1770="MODULE CARRÉ",SEMAINE!M1770&gt;=6001,SEMAINE!M1770&lt;=8000),((COÛTS!$C$114*6*O1770*4)),"0"))+(IF(AND(F1770="MEDIA",P1770="oui",Q1770="MODULE CARRÉ",SEMAINE!M1770&gt;=8001,SEMAINE!M1770&lt;=10000),((COÛTS!$C$114*8*O1770*4)),"0"))))</f>
        <v>0</v>
      </c>
      <c r="AK1770" s="38">
        <f>IF(Y1770&gt;0,(VLOOKUP(Y1770,DATA!$AB$2:$AC$102,2,0)),1)</f>
        <v>1</v>
      </c>
      <c r="AL1770" s="53">
        <f t="shared" si="223"/>
        <v>0</v>
      </c>
    </row>
    <row r="1771" spans="2:38" ht="25.05" customHeight="1" x14ac:dyDescent="0.25">
      <c r="B1771" s="43" t="str">
        <f>COUNTIF($D$3:D1771,D1771)&amp;T_Semaine[[#This Row],[N°AFFAIRE]]</f>
        <v>0</v>
      </c>
      <c r="C1771" s="50"/>
      <c r="D1771" s="50"/>
      <c r="E1771" s="50"/>
      <c r="F1771" s="50"/>
      <c r="G1771" s="50"/>
      <c r="H1771" s="50"/>
      <c r="I1771" s="50"/>
      <c r="J1771" s="50"/>
      <c r="K1771" s="50"/>
      <c r="L1771" s="50"/>
      <c r="M1771" s="91"/>
      <c r="N1771" s="91"/>
      <c r="O1771" s="50"/>
      <c r="P1771" s="50"/>
      <c r="Q1771" s="50"/>
      <c r="R1771" s="50"/>
      <c r="S1771" s="50"/>
      <c r="T1771" s="95">
        <f t="shared" si="217"/>
        <v>0</v>
      </c>
      <c r="U1771" s="36">
        <f t="shared" si="218"/>
        <v>0</v>
      </c>
      <c r="V1771" s="43"/>
      <c r="W1771" s="43"/>
      <c r="X1771" s="6">
        <f t="shared" si="216"/>
        <v>0</v>
      </c>
      <c r="Y1771" s="55"/>
      <c r="Z1771" s="6">
        <f>(IF(R1771="OUI",0,IF(AND(F1771="MEDIA",G1771&gt;0,O1771&gt;0),(VLOOKUP(G1771,COÛTS!$A$1:$C$157,3,0)*(M1771*N1771/1000*O1771/1000)),0)+IF(AND(G1771&gt;0,F1771="HEURE"),(VLOOKUP(G1771,COÛTS!$A$1:$C$157,3,0)*(O1771)),0))+IF(AND(G1771&gt;0,F1771="DIVERS"),(VLOOKUP(G1771,COÛTS!$A$1:$C$157,3,0)*(O1771)),0)+IF(AND(G1771&gt;0,F1771="VEHICULE"),(VLOOKUP(G1771,COÛTS!$A$1:$C$157,3,0)*(O1771)),0)+IF(AND(G1771&gt;0,F1771="FACONNAGE"),(VLOOKUP(G1771,COÛTS!$A$1:$C$157,3,0)*(O1771)),0)+IF(AND(G1771&gt;0,F1771="ACCESSOIRES"),(VLOOKUP(G1771,COÛTS!$A$1:$C$157,3,0)*(O1771)),0)+IF(AND(F1771="TRANSPORT",G1771&gt;0),(VLOOKUP(G1771,COÛTS!$A$1:$C$157,3,0)*(O1771)),0)+IF(AND(F1771="PRODUITS",G1771="KIT COMPLET HABILLAGE CLOISON MODULAIRE (mL)"),(VLOOKUP(G1771,COÛTS!$A$1:$C$157,3,0)*(M1771/1000*O1771)),0)+IF(AND(F1771="MEDIA",H1771&lt;0,G1771&gt;0,P1771="oui",Q1771="RECTO/VERSO (Type Deux Simple Face)"),(VLOOKUP(G1771,COÛTS!$A$1:$C$157,3,0)*(M1771*(N1771+480)/1000*O1771/1000)),"0")+IF(AND(F1771="MEDIA",H1771&lt;0,G1771&gt;0,P1771="oui",Q1771="MODULE TRIANGULAIRE"),(VLOOKUP(G1771,COÛTS!$A$1:$C$157,3,0)*(M1771*(N1771+240)/1000*O1771/1000)*2)+(VLOOKUP(G1771,COÛTS!$A$1:$C$157,3,0)*(M1771)/1000*0.24),"0")+IF(AND(F1771="MEDIA",P1771="oui",G1771&gt;0,H1771&lt;0,Q1771="MODULE CARRÉ"),(VLOOKUP(G1771,COÛTS!$A$1:$C$157,3,0)*(M1771*(N1771+240)/1000*O1771/1000)*3)+(VLOOKUP(G1771,COÛTS!$A$1:$C$157,3,0)*(M1771)/1000*0.24),"0")+IF(AND(F1771="MEDIA",H1771&lt;0,P1771="oui",G1771&gt;0,Q1771="RECTO (Type Chaussette)"),(VLOOKUP(G1771,COÛTS!$A$1:$C$157,3,0)*(M1771*(N1771+60)/1000*O1771/1000))))</f>
        <v>0</v>
      </c>
      <c r="AA1771" s="6">
        <f>IF(R1771="OUI",0,IF(AND(H1771&gt;0,I1771="OUI"),(VLOOKUP(H1771,COÛTS!$A$1:$C$157,3,0)*(M1771*N1771/1000*O1771/1000)),0))</f>
        <v>0</v>
      </c>
      <c r="AB1771" s="6">
        <f t="shared" si="219"/>
        <v>0</v>
      </c>
      <c r="AC1771" s="7">
        <f t="shared" si="220"/>
        <v>0</v>
      </c>
      <c r="AD1771" s="6">
        <f t="shared" si="221"/>
        <v>0</v>
      </c>
      <c r="AE1771" s="6">
        <f t="shared" si="222"/>
        <v>0</v>
      </c>
      <c r="AF1771" s="6">
        <f>IF(R1771="OUI",0,(IF(AND(P1771="oui",Q1771="RECTO (Type Chaussette, Simple Face)",SEMAINE!M1773&lt;=2000),((COÛTS!$C$115*2*O1771*SEMAINE!M1771/1000)+(COÛTS!$C$109*O1771*SEMAINE!M1771/1000)+(COÛTS!$C$107*O1771*SEMAINE!M1771/1000)),"0")+(IF(AND(P1771="oui",Q1771="RECTO (Type Chaussette, Simple Face)",SEMAINE!M1771&gt;2001,SEMAINE!M1771&lt;=4000),((COÛTS!$C$114*2*O1771)),"0"))+(IF(AND(P1771="oui",Q1771="RECTO (Type Chaussette, Simple Face)",SEMAINE!M1771&gt;=4001,SEMAINE!M1771&lt;=6000),((COÛTS!$C$114*4*O1771)),"0"))+(IF(AND(P1771="oui",Q1771="RECTO (Type Chaussette, Simple Face)",SEMAINE!M1771&gt;=6001,SEMAINE!M1771&lt;=8000),((COÛTS!$C$114*6*O1771)),"0"))+(IF(AND(P1771="oui",Q1771="RECTO (Type Chaussette, Simple Face)",SEMAINE!M1771&gt;=8001,SEMAINE!M1771&lt;=10000),((COÛTS!$C$114*8*O1771)),0))))</f>
        <v>0</v>
      </c>
      <c r="AG1771" s="6">
        <f>IF(R1771="OUI",0,(IF(AND(F1771="MEDIA",G1771="NON TISSÉ (Type Drop)",P1771="oui",Q1771="RECTO (Type Chaussette)",SEMAINE!M1774&lt;=2000),((COÛTS!$C$115*2*O1771*SEMAINE!M1771/1000)+(COÛTS!$C$109*O1771*SEMAINE!M1771/1000)+(COÛTS!$C$107*O1771*SEMAINE!M1771/1000)),"0")+(IF(AND(F1771="MEDIA",P1771="oui",Q1771="RECTO (Type Chaussette)",SEMAINE!M1771&gt;2001,SEMAINE!M1771&lt;=4000),((COÛTS!$C$114*2*O1771)),"0"))+(IF(AND(F1771="MEDIA",P1771="oui",Q1771="RECTO (Type Chaussette)",SEMAINE!M1771&gt;=4001,SEMAINE!M1771&lt;=6000),((COÛTS!$C$114*4*O1771)),"0"))+(IF(AND(F1771="MEDIA",P1771="oui",Q1771="RECTO (Type Chaussette)",SEMAINE!M1771&gt;=6001,SEMAINE!M1771&lt;=8000),((COÛTS!$C$114*6*O1771)),"0"))+(IF(AND(F1771="MEDIA",P1771="oui",Q1771="RECTO (Type Chaussette)",SEMAINE!M1771&gt;=8001,SEMAINE!M1771&lt;=10000),((COÛTS!$C$114*8*O1771)),0))))</f>
        <v>0</v>
      </c>
      <c r="AH1771" s="6">
        <f>IF(R1771="OUI",0,(IF(AND(F1771="MEDIA",G1771="NON TISSÉ (Type Drop)",P1771="oui",Q1771="RECTO/VERSO (Type Deux Simple Face)"),((COÛTS!$C$115*4*O1771*SEMAINE!M1771/1000)+(COÛTS!$C$110*O1771*4)+(COÛTS!$C$107*O1771*SEMAINE!M1771/1000)),"0")+(IF(AND(F1771="MEDIA",P1771="oui",Q1771="RECTO/VERSO (Type Deux Simple Face)",SEMAINE!M1771&gt;2001,SEMAINE!M1771&lt;=4000),((COÛTS!$C$114*2*O1771)),"0"))+(IF(AND(F1771="MEDIA",P1771="oui",Q1771="RECTO/VERSO (Type Deux Simple Face)",SEMAINE!M1771&gt;=4001,SEMAINE!M1771&lt;=6000),((COÛTS!$C$114*4*O1771)),"0"))+(IF(AND(F1771="MEDIA",P1771="oui",Q1771="RECTO/VERSO (Type Deux Simple Face)",SEMAINE!M1771&gt;=6001,SEMAINE!M1771&lt;=8000),((COÛTS!$C$114*6*O1771)),"0"))+(IF(AND(F1771="MEDIA",P1771="oui",Q1771="RECTO/VERSO (Type Deux Simple Face)",SEMAINE!M1771&gt;=8001,SEMAINE!M1771&lt;=10000),((COÛTS!$C$114*8*O1771)),0))))</f>
        <v>0</v>
      </c>
      <c r="AI1771" s="6">
        <f>IF(R1771="OUI",0,(IF(AND(F1771="MEDIA",G1771="NON TISSÉ (Type Drop)",P1771="oui",Q1771="MODULE TRIANGULAIRE"),((COÛTS!$C$115*6*O1771*SEMAINE!M1771/1000)+(COÛTS!$C$112*O1771*6)+(COÛTS!$C$107*O1771*3)),"0")+(IF(AND(F1771="MEDIA",P1771="oui",Q1771="MODULE TRIANGULAIRE",SEMAINE!M1771&gt;2001,SEMAINE!M1771&lt;=4000),((COÛTS!$C$114*2*O1771*3)),"0"))+(IF(AND(F1771="MEDIA",P1771="oui",Q1771="MODULE TRIANGULAIRE",SEMAINE!M1771&gt;=4001,SEMAINE!M1771&lt;=6000),((COÛTS!$C$114*4*O1771*3)),"0"))+(IF(AND(F1771="MEDIA",P1771="oui",Q1771="MODULE TRIANGULAIRE",SEMAINE!M1771&gt;=6001,SEMAINE!M1771&lt;=8000),((COÛTS!$C$114*6*O1771*3)),"0"))+(IF(AND(F1771="MEDIA",P1771="oui",Q1771="MODULE TRIANGULAIRE",SEMAINE!M1771&gt;=8001,SEMAINE!M1771&lt;=10000),((COÛTS!$C$114*8*O1771*3)),0))))</f>
        <v>0</v>
      </c>
      <c r="AJ1771" s="6">
        <f>IF(OR(R1771="OUI",H1771&gt;0),0,(IF(AND(F1771="MEDIA",G1771="NON TISSÉ (Type Drop)",P1771="oui",Q1771="MODULE CARRÉ"),((COÛTS!$C$115*8*O1771*SEMAINE!M1771/1000)+(COÛTS!$C$111*O1771*8)+(COÛTS!$C$107*O1771*4)),"0")+IF(AND(F1771="MEDIA",G1771="BÂCHE FRONTLIT 450gr (Type Bâche M1)",P1771="oui",Q1771="MODULE CARRÉ"),((COÛTS!$C$115*8*O1771*SEMAINE!M1771/1000)+(COÛTS!$C$111*O1771*8)+(COÛTS!$C$107*O1771*4)),"0")+(IF(AND(F1771="MEDIA",P1771="oui",Q1771="MODULE CARRÉ",SEMAINE!M1771&gt;2001,SEMAINE!M1771&lt;=4000),((COÛTS!$C$114*2*O1771*4)),"0"))+(IF(AND(F1771="MEDIA",P1771="oui",Q1771="MODULE CARRÉ",SEMAINE!M1771&gt;=4001,SEMAINE!M1771&lt;=6000),((COÛTS!$C$114*4*O1771*4)),"0"))+(IF(AND(F1771="MEDIA",P1771="oui",Q1771="MODULE CARRÉ",SEMAINE!M1771&gt;=6001,SEMAINE!M1771&lt;=8000),((COÛTS!$C$114*6*O1771*4)),"0"))+(IF(AND(F1771="MEDIA",P1771="oui",Q1771="MODULE CARRÉ",SEMAINE!M1771&gt;=8001,SEMAINE!M1771&lt;=10000),((COÛTS!$C$114*8*O1771*4)),"0"))))</f>
        <v>0</v>
      </c>
      <c r="AK1771" s="38">
        <f>IF(Y1771&gt;0,(VLOOKUP(Y1771,DATA!$AB$2:$AC$102,2,0)),1)</f>
        <v>1</v>
      </c>
      <c r="AL1771" s="53">
        <f t="shared" si="223"/>
        <v>0</v>
      </c>
    </row>
    <row r="1772" spans="2:38" ht="25.05" customHeight="1" x14ac:dyDescent="0.25">
      <c r="B1772" s="43" t="str">
        <f>COUNTIF($D$3:D1772,D1772)&amp;T_Semaine[[#This Row],[N°AFFAIRE]]</f>
        <v>0</v>
      </c>
      <c r="C1772" s="50"/>
      <c r="D1772" s="50"/>
      <c r="E1772" s="50"/>
      <c r="F1772" s="50"/>
      <c r="G1772" s="50"/>
      <c r="H1772" s="50"/>
      <c r="I1772" s="50"/>
      <c r="J1772" s="50"/>
      <c r="K1772" s="50"/>
      <c r="L1772" s="50"/>
      <c r="M1772" s="91"/>
      <c r="N1772" s="91"/>
      <c r="O1772" s="50"/>
      <c r="P1772" s="50"/>
      <c r="Q1772" s="50"/>
      <c r="R1772" s="50"/>
      <c r="S1772" s="50"/>
      <c r="T1772" s="95">
        <f t="shared" si="217"/>
        <v>0</v>
      </c>
      <c r="U1772" s="36">
        <f t="shared" si="218"/>
        <v>0</v>
      </c>
      <c r="V1772" s="43"/>
      <c r="W1772" s="43"/>
      <c r="X1772" s="6">
        <f t="shared" si="216"/>
        <v>0</v>
      </c>
      <c r="Y1772" s="55"/>
      <c r="Z1772" s="6">
        <f>(IF(R1772="OUI",0,IF(AND(F1772="MEDIA",G1772&gt;0,O1772&gt;0),(VLOOKUP(G1772,COÛTS!$A$1:$C$157,3,0)*(M1772*N1772/1000*O1772/1000)),0)+IF(AND(G1772&gt;0,F1772="HEURE"),(VLOOKUP(G1772,COÛTS!$A$1:$C$157,3,0)*(O1772)),0))+IF(AND(G1772&gt;0,F1772="DIVERS"),(VLOOKUP(G1772,COÛTS!$A$1:$C$157,3,0)*(O1772)),0)+IF(AND(G1772&gt;0,F1772="VEHICULE"),(VLOOKUP(G1772,COÛTS!$A$1:$C$157,3,0)*(O1772)),0)+IF(AND(G1772&gt;0,F1772="FACONNAGE"),(VLOOKUP(G1772,COÛTS!$A$1:$C$157,3,0)*(O1772)),0)+IF(AND(G1772&gt;0,F1772="ACCESSOIRES"),(VLOOKUP(G1772,COÛTS!$A$1:$C$157,3,0)*(O1772)),0)+IF(AND(F1772="TRANSPORT",G1772&gt;0),(VLOOKUP(G1772,COÛTS!$A$1:$C$157,3,0)*(O1772)),0)+IF(AND(F1772="PRODUITS",G1772="KIT COMPLET HABILLAGE CLOISON MODULAIRE (mL)"),(VLOOKUP(G1772,COÛTS!$A$1:$C$157,3,0)*(M1772/1000*O1772)),0)+IF(AND(F1772="MEDIA",H1772&lt;0,G1772&gt;0,P1772="oui",Q1772="RECTO/VERSO (Type Deux Simple Face)"),(VLOOKUP(G1772,COÛTS!$A$1:$C$157,3,0)*(M1772*(N1772+480)/1000*O1772/1000)),"0")+IF(AND(F1772="MEDIA",H1772&lt;0,G1772&gt;0,P1772="oui",Q1772="MODULE TRIANGULAIRE"),(VLOOKUP(G1772,COÛTS!$A$1:$C$157,3,0)*(M1772*(N1772+240)/1000*O1772/1000)*2)+(VLOOKUP(G1772,COÛTS!$A$1:$C$157,3,0)*(M1772)/1000*0.24),"0")+IF(AND(F1772="MEDIA",P1772="oui",G1772&gt;0,H1772&lt;0,Q1772="MODULE CARRÉ"),(VLOOKUP(G1772,COÛTS!$A$1:$C$157,3,0)*(M1772*(N1772+240)/1000*O1772/1000)*3)+(VLOOKUP(G1772,COÛTS!$A$1:$C$157,3,0)*(M1772)/1000*0.24),"0")+IF(AND(F1772="MEDIA",H1772&lt;0,P1772="oui",G1772&gt;0,Q1772="RECTO (Type Chaussette)"),(VLOOKUP(G1772,COÛTS!$A$1:$C$157,3,0)*(M1772*(N1772+60)/1000*O1772/1000))))</f>
        <v>0</v>
      </c>
      <c r="AA1772" s="6">
        <f>IF(R1772="OUI",0,IF(AND(H1772&gt;0,I1772="OUI"),(VLOOKUP(H1772,COÛTS!$A$1:$C$157,3,0)*(M1772*N1772/1000*O1772/1000)),0))</f>
        <v>0</v>
      </c>
      <c r="AB1772" s="6">
        <f t="shared" si="219"/>
        <v>0</v>
      </c>
      <c r="AC1772" s="7">
        <f t="shared" si="220"/>
        <v>0</v>
      </c>
      <c r="AD1772" s="6">
        <f t="shared" si="221"/>
        <v>0</v>
      </c>
      <c r="AE1772" s="6">
        <f t="shared" si="222"/>
        <v>0</v>
      </c>
      <c r="AF1772" s="6">
        <f>IF(R1772="OUI",0,(IF(AND(P1772="oui",Q1772="RECTO (Type Chaussette, Simple Face)",SEMAINE!M1774&lt;=2000),((COÛTS!$C$115*2*O1772*SEMAINE!M1772/1000)+(COÛTS!$C$109*O1772*SEMAINE!M1772/1000)+(COÛTS!$C$107*O1772*SEMAINE!M1772/1000)),"0")+(IF(AND(P1772="oui",Q1772="RECTO (Type Chaussette, Simple Face)",SEMAINE!M1772&gt;2001,SEMAINE!M1772&lt;=4000),((COÛTS!$C$114*2*O1772)),"0"))+(IF(AND(P1772="oui",Q1772="RECTO (Type Chaussette, Simple Face)",SEMAINE!M1772&gt;=4001,SEMAINE!M1772&lt;=6000),((COÛTS!$C$114*4*O1772)),"0"))+(IF(AND(P1772="oui",Q1772="RECTO (Type Chaussette, Simple Face)",SEMAINE!M1772&gt;=6001,SEMAINE!M1772&lt;=8000),((COÛTS!$C$114*6*O1772)),"0"))+(IF(AND(P1772="oui",Q1772="RECTO (Type Chaussette, Simple Face)",SEMAINE!M1772&gt;=8001,SEMAINE!M1772&lt;=10000),((COÛTS!$C$114*8*O1772)),0))))</f>
        <v>0</v>
      </c>
      <c r="AG1772" s="6">
        <f>IF(R1772="OUI",0,(IF(AND(F1772="MEDIA",G1772="NON TISSÉ (Type Drop)",P1772="oui",Q1772="RECTO (Type Chaussette)",SEMAINE!M1775&lt;=2000),((COÛTS!$C$115*2*O1772*SEMAINE!M1772/1000)+(COÛTS!$C$109*O1772*SEMAINE!M1772/1000)+(COÛTS!$C$107*O1772*SEMAINE!M1772/1000)),"0")+(IF(AND(F1772="MEDIA",P1772="oui",Q1772="RECTO (Type Chaussette)",SEMAINE!M1772&gt;2001,SEMAINE!M1772&lt;=4000),((COÛTS!$C$114*2*O1772)),"0"))+(IF(AND(F1772="MEDIA",P1772="oui",Q1772="RECTO (Type Chaussette)",SEMAINE!M1772&gt;=4001,SEMAINE!M1772&lt;=6000),((COÛTS!$C$114*4*O1772)),"0"))+(IF(AND(F1772="MEDIA",P1772="oui",Q1772="RECTO (Type Chaussette)",SEMAINE!M1772&gt;=6001,SEMAINE!M1772&lt;=8000),((COÛTS!$C$114*6*O1772)),"0"))+(IF(AND(F1772="MEDIA",P1772="oui",Q1772="RECTO (Type Chaussette)",SEMAINE!M1772&gt;=8001,SEMAINE!M1772&lt;=10000),((COÛTS!$C$114*8*O1772)),0))))</f>
        <v>0</v>
      </c>
      <c r="AH1772" s="6">
        <f>IF(R1772="OUI",0,(IF(AND(F1772="MEDIA",G1772="NON TISSÉ (Type Drop)",P1772="oui",Q1772="RECTO/VERSO (Type Deux Simple Face)"),((COÛTS!$C$115*4*O1772*SEMAINE!M1772/1000)+(COÛTS!$C$110*O1772*4)+(COÛTS!$C$107*O1772*SEMAINE!M1772/1000)),"0")+(IF(AND(F1772="MEDIA",P1772="oui",Q1772="RECTO/VERSO (Type Deux Simple Face)",SEMAINE!M1772&gt;2001,SEMAINE!M1772&lt;=4000),((COÛTS!$C$114*2*O1772)),"0"))+(IF(AND(F1772="MEDIA",P1772="oui",Q1772="RECTO/VERSO (Type Deux Simple Face)",SEMAINE!M1772&gt;=4001,SEMAINE!M1772&lt;=6000),((COÛTS!$C$114*4*O1772)),"0"))+(IF(AND(F1772="MEDIA",P1772="oui",Q1772="RECTO/VERSO (Type Deux Simple Face)",SEMAINE!M1772&gt;=6001,SEMAINE!M1772&lt;=8000),((COÛTS!$C$114*6*O1772)),"0"))+(IF(AND(F1772="MEDIA",P1772="oui",Q1772="RECTO/VERSO (Type Deux Simple Face)",SEMAINE!M1772&gt;=8001,SEMAINE!M1772&lt;=10000),((COÛTS!$C$114*8*O1772)),0))))</f>
        <v>0</v>
      </c>
      <c r="AI1772" s="6">
        <f>IF(R1772="OUI",0,(IF(AND(F1772="MEDIA",G1772="NON TISSÉ (Type Drop)",P1772="oui",Q1772="MODULE TRIANGULAIRE"),((COÛTS!$C$115*6*O1772*SEMAINE!M1772/1000)+(COÛTS!$C$112*O1772*6)+(COÛTS!$C$107*O1772*3)),"0")+(IF(AND(F1772="MEDIA",P1772="oui",Q1772="MODULE TRIANGULAIRE",SEMAINE!M1772&gt;2001,SEMAINE!M1772&lt;=4000),((COÛTS!$C$114*2*O1772*3)),"0"))+(IF(AND(F1772="MEDIA",P1772="oui",Q1772="MODULE TRIANGULAIRE",SEMAINE!M1772&gt;=4001,SEMAINE!M1772&lt;=6000),((COÛTS!$C$114*4*O1772*3)),"0"))+(IF(AND(F1772="MEDIA",P1772="oui",Q1772="MODULE TRIANGULAIRE",SEMAINE!M1772&gt;=6001,SEMAINE!M1772&lt;=8000),((COÛTS!$C$114*6*O1772*3)),"0"))+(IF(AND(F1772="MEDIA",P1772="oui",Q1772="MODULE TRIANGULAIRE",SEMAINE!M1772&gt;=8001,SEMAINE!M1772&lt;=10000),((COÛTS!$C$114*8*O1772*3)),0))))</f>
        <v>0</v>
      </c>
      <c r="AJ1772" s="6">
        <f>IF(OR(R1772="OUI",H1772&gt;0),0,(IF(AND(F1772="MEDIA",G1772="NON TISSÉ (Type Drop)",P1772="oui",Q1772="MODULE CARRÉ"),((COÛTS!$C$115*8*O1772*SEMAINE!M1772/1000)+(COÛTS!$C$111*O1772*8)+(COÛTS!$C$107*O1772*4)),"0")+IF(AND(F1772="MEDIA",G1772="BÂCHE FRONTLIT 450gr (Type Bâche M1)",P1772="oui",Q1772="MODULE CARRÉ"),((COÛTS!$C$115*8*O1772*SEMAINE!M1772/1000)+(COÛTS!$C$111*O1772*8)+(COÛTS!$C$107*O1772*4)),"0")+(IF(AND(F1772="MEDIA",P1772="oui",Q1772="MODULE CARRÉ",SEMAINE!M1772&gt;2001,SEMAINE!M1772&lt;=4000),((COÛTS!$C$114*2*O1772*4)),"0"))+(IF(AND(F1772="MEDIA",P1772="oui",Q1772="MODULE CARRÉ",SEMAINE!M1772&gt;=4001,SEMAINE!M1772&lt;=6000),((COÛTS!$C$114*4*O1772*4)),"0"))+(IF(AND(F1772="MEDIA",P1772="oui",Q1772="MODULE CARRÉ",SEMAINE!M1772&gt;=6001,SEMAINE!M1772&lt;=8000),((COÛTS!$C$114*6*O1772*4)),"0"))+(IF(AND(F1772="MEDIA",P1772="oui",Q1772="MODULE CARRÉ",SEMAINE!M1772&gt;=8001,SEMAINE!M1772&lt;=10000),((COÛTS!$C$114*8*O1772*4)),"0"))))</f>
        <v>0</v>
      </c>
      <c r="AK1772" s="38">
        <f>IF(Y1772&gt;0,(VLOOKUP(Y1772,DATA!$AB$2:$AC$102,2,0)),1)</f>
        <v>1</v>
      </c>
      <c r="AL1772" s="53">
        <f t="shared" si="223"/>
        <v>0</v>
      </c>
    </row>
    <row r="1773" spans="2:38" ht="25.05" customHeight="1" x14ac:dyDescent="0.25">
      <c r="B1773" s="43" t="str">
        <f>COUNTIF($D$3:D1773,D1773)&amp;T_Semaine[[#This Row],[N°AFFAIRE]]</f>
        <v>0</v>
      </c>
      <c r="C1773" s="50"/>
      <c r="D1773" s="50"/>
      <c r="E1773" s="50"/>
      <c r="F1773" s="50"/>
      <c r="G1773" s="50"/>
      <c r="H1773" s="50"/>
      <c r="I1773" s="50"/>
      <c r="J1773" s="50"/>
      <c r="K1773" s="50"/>
      <c r="L1773" s="50"/>
      <c r="M1773" s="91"/>
      <c r="N1773" s="91"/>
      <c r="O1773" s="50"/>
      <c r="P1773" s="50"/>
      <c r="Q1773" s="50"/>
      <c r="R1773" s="50"/>
      <c r="S1773" s="50"/>
      <c r="T1773" s="95">
        <f t="shared" si="217"/>
        <v>0</v>
      </c>
      <c r="U1773" s="36">
        <f t="shared" si="218"/>
        <v>0</v>
      </c>
      <c r="V1773" s="43"/>
      <c r="W1773" s="43"/>
      <c r="X1773" s="6">
        <f t="shared" si="216"/>
        <v>0</v>
      </c>
      <c r="Y1773" s="55"/>
      <c r="Z1773" s="6">
        <f>(IF(R1773="OUI",0,IF(AND(F1773="MEDIA",G1773&gt;0,O1773&gt;0),(VLOOKUP(G1773,COÛTS!$A$1:$C$157,3,0)*(M1773*N1773/1000*O1773/1000)),0)+IF(AND(G1773&gt;0,F1773="HEURE"),(VLOOKUP(G1773,COÛTS!$A$1:$C$157,3,0)*(O1773)),0))+IF(AND(G1773&gt;0,F1773="DIVERS"),(VLOOKUP(G1773,COÛTS!$A$1:$C$157,3,0)*(O1773)),0)+IF(AND(G1773&gt;0,F1773="VEHICULE"),(VLOOKUP(G1773,COÛTS!$A$1:$C$157,3,0)*(O1773)),0)+IF(AND(G1773&gt;0,F1773="FACONNAGE"),(VLOOKUP(G1773,COÛTS!$A$1:$C$157,3,0)*(O1773)),0)+IF(AND(G1773&gt;0,F1773="ACCESSOIRES"),(VLOOKUP(G1773,COÛTS!$A$1:$C$157,3,0)*(O1773)),0)+IF(AND(F1773="TRANSPORT",G1773&gt;0),(VLOOKUP(G1773,COÛTS!$A$1:$C$157,3,0)*(O1773)),0)+IF(AND(F1773="PRODUITS",G1773="KIT COMPLET HABILLAGE CLOISON MODULAIRE (mL)"),(VLOOKUP(G1773,COÛTS!$A$1:$C$157,3,0)*(M1773/1000*O1773)),0)+IF(AND(F1773="MEDIA",H1773&lt;0,G1773&gt;0,P1773="oui",Q1773="RECTO/VERSO (Type Deux Simple Face)"),(VLOOKUP(G1773,COÛTS!$A$1:$C$157,3,0)*(M1773*(N1773+480)/1000*O1773/1000)),"0")+IF(AND(F1773="MEDIA",H1773&lt;0,G1773&gt;0,P1773="oui",Q1773="MODULE TRIANGULAIRE"),(VLOOKUP(G1773,COÛTS!$A$1:$C$157,3,0)*(M1773*(N1773+240)/1000*O1773/1000)*2)+(VLOOKUP(G1773,COÛTS!$A$1:$C$157,3,0)*(M1773)/1000*0.24),"0")+IF(AND(F1773="MEDIA",P1773="oui",G1773&gt;0,H1773&lt;0,Q1773="MODULE CARRÉ"),(VLOOKUP(G1773,COÛTS!$A$1:$C$157,3,0)*(M1773*(N1773+240)/1000*O1773/1000)*3)+(VLOOKUP(G1773,COÛTS!$A$1:$C$157,3,0)*(M1773)/1000*0.24),"0")+IF(AND(F1773="MEDIA",H1773&lt;0,P1773="oui",G1773&gt;0,Q1773="RECTO (Type Chaussette)"),(VLOOKUP(G1773,COÛTS!$A$1:$C$157,3,0)*(M1773*(N1773+60)/1000*O1773/1000))))</f>
        <v>0</v>
      </c>
      <c r="AA1773" s="6">
        <f>IF(R1773="OUI",0,IF(AND(H1773&gt;0,I1773="OUI"),(VLOOKUP(H1773,COÛTS!$A$1:$C$157,3,0)*(M1773*N1773/1000*O1773/1000)),0))</f>
        <v>0</v>
      </c>
      <c r="AB1773" s="6">
        <f t="shared" si="219"/>
        <v>0</v>
      </c>
      <c r="AC1773" s="7">
        <f t="shared" si="220"/>
        <v>0</v>
      </c>
      <c r="AD1773" s="6">
        <f t="shared" si="221"/>
        <v>0</v>
      </c>
      <c r="AE1773" s="6">
        <f t="shared" si="222"/>
        <v>0</v>
      </c>
      <c r="AF1773" s="6">
        <f>IF(R1773="OUI",0,(IF(AND(P1773="oui",Q1773="RECTO (Type Chaussette, Simple Face)",SEMAINE!M1775&lt;=2000),((COÛTS!$C$115*2*O1773*SEMAINE!M1773/1000)+(COÛTS!$C$109*O1773*SEMAINE!M1773/1000)+(COÛTS!$C$107*O1773*SEMAINE!M1773/1000)),"0")+(IF(AND(P1773="oui",Q1773="RECTO (Type Chaussette, Simple Face)",SEMAINE!M1773&gt;2001,SEMAINE!M1773&lt;=4000),((COÛTS!$C$114*2*O1773)),"0"))+(IF(AND(P1773="oui",Q1773="RECTO (Type Chaussette, Simple Face)",SEMAINE!M1773&gt;=4001,SEMAINE!M1773&lt;=6000),((COÛTS!$C$114*4*O1773)),"0"))+(IF(AND(P1773="oui",Q1773="RECTO (Type Chaussette, Simple Face)",SEMAINE!M1773&gt;=6001,SEMAINE!M1773&lt;=8000),((COÛTS!$C$114*6*O1773)),"0"))+(IF(AND(P1773="oui",Q1773="RECTO (Type Chaussette, Simple Face)",SEMAINE!M1773&gt;=8001,SEMAINE!M1773&lt;=10000),((COÛTS!$C$114*8*O1773)),0))))</f>
        <v>0</v>
      </c>
      <c r="AG1773" s="6">
        <f>IF(R1773="OUI",0,(IF(AND(F1773="MEDIA",G1773="NON TISSÉ (Type Drop)",P1773="oui",Q1773="RECTO (Type Chaussette)",SEMAINE!M1776&lt;=2000),((COÛTS!$C$115*2*O1773*SEMAINE!M1773/1000)+(COÛTS!$C$109*O1773*SEMAINE!M1773/1000)+(COÛTS!$C$107*O1773*SEMAINE!M1773/1000)),"0")+(IF(AND(F1773="MEDIA",P1773="oui",Q1773="RECTO (Type Chaussette)",SEMAINE!M1773&gt;2001,SEMAINE!M1773&lt;=4000),((COÛTS!$C$114*2*O1773)),"0"))+(IF(AND(F1773="MEDIA",P1773="oui",Q1773="RECTO (Type Chaussette)",SEMAINE!M1773&gt;=4001,SEMAINE!M1773&lt;=6000),((COÛTS!$C$114*4*O1773)),"0"))+(IF(AND(F1773="MEDIA",P1773="oui",Q1773="RECTO (Type Chaussette)",SEMAINE!M1773&gt;=6001,SEMAINE!M1773&lt;=8000),((COÛTS!$C$114*6*O1773)),"0"))+(IF(AND(F1773="MEDIA",P1773="oui",Q1773="RECTO (Type Chaussette)",SEMAINE!M1773&gt;=8001,SEMAINE!M1773&lt;=10000),((COÛTS!$C$114*8*O1773)),0))))</f>
        <v>0</v>
      </c>
      <c r="AH1773" s="6">
        <f>IF(R1773="OUI",0,(IF(AND(F1773="MEDIA",G1773="NON TISSÉ (Type Drop)",P1773="oui",Q1773="RECTO/VERSO (Type Deux Simple Face)"),((COÛTS!$C$115*4*O1773*SEMAINE!M1773/1000)+(COÛTS!$C$110*O1773*4)+(COÛTS!$C$107*O1773*SEMAINE!M1773/1000)),"0")+(IF(AND(F1773="MEDIA",P1773="oui",Q1773="RECTO/VERSO (Type Deux Simple Face)",SEMAINE!M1773&gt;2001,SEMAINE!M1773&lt;=4000),((COÛTS!$C$114*2*O1773)),"0"))+(IF(AND(F1773="MEDIA",P1773="oui",Q1773="RECTO/VERSO (Type Deux Simple Face)",SEMAINE!M1773&gt;=4001,SEMAINE!M1773&lt;=6000),((COÛTS!$C$114*4*O1773)),"0"))+(IF(AND(F1773="MEDIA",P1773="oui",Q1773="RECTO/VERSO (Type Deux Simple Face)",SEMAINE!M1773&gt;=6001,SEMAINE!M1773&lt;=8000),((COÛTS!$C$114*6*O1773)),"0"))+(IF(AND(F1773="MEDIA",P1773="oui",Q1773="RECTO/VERSO (Type Deux Simple Face)",SEMAINE!M1773&gt;=8001,SEMAINE!M1773&lt;=10000),((COÛTS!$C$114*8*O1773)),0))))</f>
        <v>0</v>
      </c>
      <c r="AI1773" s="6">
        <f>IF(R1773="OUI",0,(IF(AND(F1773="MEDIA",G1773="NON TISSÉ (Type Drop)",P1773="oui",Q1773="MODULE TRIANGULAIRE"),((COÛTS!$C$115*6*O1773*SEMAINE!M1773/1000)+(COÛTS!$C$112*O1773*6)+(COÛTS!$C$107*O1773*3)),"0")+(IF(AND(F1773="MEDIA",P1773="oui",Q1773="MODULE TRIANGULAIRE",SEMAINE!M1773&gt;2001,SEMAINE!M1773&lt;=4000),((COÛTS!$C$114*2*O1773*3)),"0"))+(IF(AND(F1773="MEDIA",P1773="oui",Q1773="MODULE TRIANGULAIRE",SEMAINE!M1773&gt;=4001,SEMAINE!M1773&lt;=6000),((COÛTS!$C$114*4*O1773*3)),"0"))+(IF(AND(F1773="MEDIA",P1773="oui",Q1773="MODULE TRIANGULAIRE",SEMAINE!M1773&gt;=6001,SEMAINE!M1773&lt;=8000),((COÛTS!$C$114*6*O1773*3)),"0"))+(IF(AND(F1773="MEDIA",P1773="oui",Q1773="MODULE TRIANGULAIRE",SEMAINE!M1773&gt;=8001,SEMAINE!M1773&lt;=10000),((COÛTS!$C$114*8*O1773*3)),0))))</f>
        <v>0</v>
      </c>
      <c r="AJ1773" s="6">
        <f>IF(OR(R1773="OUI",H1773&gt;0),0,(IF(AND(F1773="MEDIA",G1773="NON TISSÉ (Type Drop)",P1773="oui",Q1773="MODULE CARRÉ"),((COÛTS!$C$115*8*O1773*SEMAINE!M1773/1000)+(COÛTS!$C$111*O1773*8)+(COÛTS!$C$107*O1773*4)),"0")+IF(AND(F1773="MEDIA",G1773="BÂCHE FRONTLIT 450gr (Type Bâche M1)",P1773="oui",Q1773="MODULE CARRÉ"),((COÛTS!$C$115*8*O1773*SEMAINE!M1773/1000)+(COÛTS!$C$111*O1773*8)+(COÛTS!$C$107*O1773*4)),"0")+(IF(AND(F1773="MEDIA",P1773="oui",Q1773="MODULE CARRÉ",SEMAINE!M1773&gt;2001,SEMAINE!M1773&lt;=4000),((COÛTS!$C$114*2*O1773*4)),"0"))+(IF(AND(F1773="MEDIA",P1773="oui",Q1773="MODULE CARRÉ",SEMAINE!M1773&gt;=4001,SEMAINE!M1773&lt;=6000),((COÛTS!$C$114*4*O1773*4)),"0"))+(IF(AND(F1773="MEDIA",P1773="oui",Q1773="MODULE CARRÉ",SEMAINE!M1773&gt;=6001,SEMAINE!M1773&lt;=8000),((COÛTS!$C$114*6*O1773*4)),"0"))+(IF(AND(F1773="MEDIA",P1773="oui",Q1773="MODULE CARRÉ",SEMAINE!M1773&gt;=8001,SEMAINE!M1773&lt;=10000),((COÛTS!$C$114*8*O1773*4)),"0"))))</f>
        <v>0</v>
      </c>
      <c r="AK1773" s="38">
        <f>IF(Y1773&gt;0,(VLOOKUP(Y1773,DATA!$AB$2:$AC$102,2,0)),1)</f>
        <v>1</v>
      </c>
      <c r="AL1773" s="53">
        <f t="shared" si="223"/>
        <v>0</v>
      </c>
    </row>
    <row r="1774" spans="2:38" ht="25.05" customHeight="1" x14ac:dyDescent="0.25">
      <c r="B1774" s="43" t="str">
        <f>COUNTIF($D$3:D1774,D1774)&amp;T_Semaine[[#This Row],[N°AFFAIRE]]</f>
        <v>0</v>
      </c>
      <c r="C1774" s="50"/>
      <c r="D1774" s="50"/>
      <c r="E1774" s="50"/>
      <c r="F1774" s="50"/>
      <c r="G1774" s="50"/>
      <c r="H1774" s="50"/>
      <c r="I1774" s="50"/>
      <c r="J1774" s="50"/>
      <c r="K1774" s="50"/>
      <c r="L1774" s="50"/>
      <c r="M1774" s="91"/>
      <c r="N1774" s="91"/>
      <c r="O1774" s="50"/>
      <c r="P1774" s="50"/>
      <c r="Q1774" s="50"/>
      <c r="R1774" s="50"/>
      <c r="S1774" s="50"/>
      <c r="T1774" s="95">
        <f t="shared" si="217"/>
        <v>0</v>
      </c>
      <c r="U1774" s="36">
        <f t="shared" si="218"/>
        <v>0</v>
      </c>
      <c r="V1774" s="43"/>
      <c r="W1774" s="43"/>
      <c r="X1774" s="6">
        <f t="shared" si="216"/>
        <v>0</v>
      </c>
      <c r="Y1774" s="55"/>
      <c r="Z1774" s="6">
        <f>(IF(R1774="OUI",0,IF(AND(F1774="MEDIA",G1774&gt;0,O1774&gt;0),(VLOOKUP(G1774,COÛTS!$A$1:$C$157,3,0)*(M1774*N1774/1000*O1774/1000)),0)+IF(AND(G1774&gt;0,F1774="HEURE"),(VLOOKUP(G1774,COÛTS!$A$1:$C$157,3,0)*(O1774)),0))+IF(AND(G1774&gt;0,F1774="DIVERS"),(VLOOKUP(G1774,COÛTS!$A$1:$C$157,3,0)*(O1774)),0)+IF(AND(G1774&gt;0,F1774="VEHICULE"),(VLOOKUP(G1774,COÛTS!$A$1:$C$157,3,0)*(O1774)),0)+IF(AND(G1774&gt;0,F1774="FACONNAGE"),(VLOOKUP(G1774,COÛTS!$A$1:$C$157,3,0)*(O1774)),0)+IF(AND(G1774&gt;0,F1774="ACCESSOIRES"),(VLOOKUP(G1774,COÛTS!$A$1:$C$157,3,0)*(O1774)),0)+IF(AND(F1774="TRANSPORT",G1774&gt;0),(VLOOKUP(G1774,COÛTS!$A$1:$C$157,3,0)*(O1774)),0)+IF(AND(F1774="PRODUITS",G1774="KIT COMPLET HABILLAGE CLOISON MODULAIRE (mL)"),(VLOOKUP(G1774,COÛTS!$A$1:$C$157,3,0)*(M1774/1000*O1774)),0)+IF(AND(F1774="MEDIA",H1774&lt;0,G1774&gt;0,P1774="oui",Q1774="RECTO/VERSO (Type Deux Simple Face)"),(VLOOKUP(G1774,COÛTS!$A$1:$C$157,3,0)*(M1774*(N1774+480)/1000*O1774/1000)),"0")+IF(AND(F1774="MEDIA",H1774&lt;0,G1774&gt;0,P1774="oui",Q1774="MODULE TRIANGULAIRE"),(VLOOKUP(G1774,COÛTS!$A$1:$C$157,3,0)*(M1774*(N1774+240)/1000*O1774/1000)*2)+(VLOOKUP(G1774,COÛTS!$A$1:$C$157,3,0)*(M1774)/1000*0.24),"0")+IF(AND(F1774="MEDIA",P1774="oui",G1774&gt;0,H1774&lt;0,Q1774="MODULE CARRÉ"),(VLOOKUP(G1774,COÛTS!$A$1:$C$157,3,0)*(M1774*(N1774+240)/1000*O1774/1000)*3)+(VLOOKUP(G1774,COÛTS!$A$1:$C$157,3,0)*(M1774)/1000*0.24),"0")+IF(AND(F1774="MEDIA",H1774&lt;0,P1774="oui",G1774&gt;0,Q1774="RECTO (Type Chaussette)"),(VLOOKUP(G1774,COÛTS!$A$1:$C$157,3,0)*(M1774*(N1774+60)/1000*O1774/1000))))</f>
        <v>0</v>
      </c>
      <c r="AA1774" s="6">
        <f>IF(R1774="OUI",0,IF(AND(H1774&gt;0,I1774="OUI"),(VLOOKUP(H1774,COÛTS!$A$1:$C$157,3,0)*(M1774*N1774/1000*O1774/1000)),0))</f>
        <v>0</v>
      </c>
      <c r="AB1774" s="6">
        <f t="shared" si="219"/>
        <v>0</v>
      </c>
      <c r="AC1774" s="7">
        <f t="shared" si="220"/>
        <v>0</v>
      </c>
      <c r="AD1774" s="6">
        <f t="shared" si="221"/>
        <v>0</v>
      </c>
      <c r="AE1774" s="6">
        <f t="shared" si="222"/>
        <v>0</v>
      </c>
      <c r="AF1774" s="6">
        <f>IF(R1774="OUI",0,(IF(AND(P1774="oui",Q1774="RECTO (Type Chaussette, Simple Face)",SEMAINE!M1776&lt;=2000),((COÛTS!$C$115*2*O1774*SEMAINE!M1774/1000)+(COÛTS!$C$109*O1774*SEMAINE!M1774/1000)+(COÛTS!$C$107*O1774*SEMAINE!M1774/1000)),"0")+(IF(AND(P1774="oui",Q1774="RECTO (Type Chaussette, Simple Face)",SEMAINE!M1774&gt;2001,SEMAINE!M1774&lt;=4000),((COÛTS!$C$114*2*O1774)),"0"))+(IF(AND(P1774="oui",Q1774="RECTO (Type Chaussette, Simple Face)",SEMAINE!M1774&gt;=4001,SEMAINE!M1774&lt;=6000),((COÛTS!$C$114*4*O1774)),"0"))+(IF(AND(P1774="oui",Q1774="RECTO (Type Chaussette, Simple Face)",SEMAINE!M1774&gt;=6001,SEMAINE!M1774&lt;=8000),((COÛTS!$C$114*6*O1774)),"0"))+(IF(AND(P1774="oui",Q1774="RECTO (Type Chaussette, Simple Face)",SEMAINE!M1774&gt;=8001,SEMAINE!M1774&lt;=10000),((COÛTS!$C$114*8*O1774)),0))))</f>
        <v>0</v>
      </c>
      <c r="AG1774" s="6">
        <f>IF(R1774="OUI",0,(IF(AND(F1774="MEDIA",G1774="NON TISSÉ (Type Drop)",P1774="oui",Q1774="RECTO (Type Chaussette)",SEMAINE!M1777&lt;=2000),((COÛTS!$C$115*2*O1774*SEMAINE!M1774/1000)+(COÛTS!$C$109*O1774*SEMAINE!M1774/1000)+(COÛTS!$C$107*O1774*SEMAINE!M1774/1000)),"0")+(IF(AND(F1774="MEDIA",P1774="oui",Q1774="RECTO (Type Chaussette)",SEMAINE!M1774&gt;2001,SEMAINE!M1774&lt;=4000),((COÛTS!$C$114*2*O1774)),"0"))+(IF(AND(F1774="MEDIA",P1774="oui",Q1774="RECTO (Type Chaussette)",SEMAINE!M1774&gt;=4001,SEMAINE!M1774&lt;=6000),((COÛTS!$C$114*4*O1774)),"0"))+(IF(AND(F1774="MEDIA",P1774="oui",Q1774="RECTO (Type Chaussette)",SEMAINE!M1774&gt;=6001,SEMAINE!M1774&lt;=8000),((COÛTS!$C$114*6*O1774)),"0"))+(IF(AND(F1774="MEDIA",P1774="oui",Q1774="RECTO (Type Chaussette)",SEMAINE!M1774&gt;=8001,SEMAINE!M1774&lt;=10000),((COÛTS!$C$114*8*O1774)),0))))</f>
        <v>0</v>
      </c>
      <c r="AH1774" s="6">
        <f>IF(R1774="OUI",0,(IF(AND(F1774="MEDIA",G1774="NON TISSÉ (Type Drop)",P1774="oui",Q1774="RECTO/VERSO (Type Deux Simple Face)"),((COÛTS!$C$115*4*O1774*SEMAINE!M1774/1000)+(COÛTS!$C$110*O1774*4)+(COÛTS!$C$107*O1774*SEMAINE!M1774/1000)),"0")+(IF(AND(F1774="MEDIA",P1774="oui",Q1774="RECTO/VERSO (Type Deux Simple Face)",SEMAINE!M1774&gt;2001,SEMAINE!M1774&lt;=4000),((COÛTS!$C$114*2*O1774)),"0"))+(IF(AND(F1774="MEDIA",P1774="oui",Q1774="RECTO/VERSO (Type Deux Simple Face)",SEMAINE!M1774&gt;=4001,SEMAINE!M1774&lt;=6000),((COÛTS!$C$114*4*O1774)),"0"))+(IF(AND(F1774="MEDIA",P1774="oui",Q1774="RECTO/VERSO (Type Deux Simple Face)",SEMAINE!M1774&gt;=6001,SEMAINE!M1774&lt;=8000),((COÛTS!$C$114*6*O1774)),"0"))+(IF(AND(F1774="MEDIA",P1774="oui",Q1774="RECTO/VERSO (Type Deux Simple Face)",SEMAINE!M1774&gt;=8001,SEMAINE!M1774&lt;=10000),((COÛTS!$C$114*8*O1774)),0))))</f>
        <v>0</v>
      </c>
      <c r="AI1774" s="6">
        <f>IF(R1774="OUI",0,(IF(AND(F1774="MEDIA",G1774="NON TISSÉ (Type Drop)",P1774="oui",Q1774="MODULE TRIANGULAIRE"),((COÛTS!$C$115*6*O1774*SEMAINE!M1774/1000)+(COÛTS!$C$112*O1774*6)+(COÛTS!$C$107*O1774*3)),"0")+(IF(AND(F1774="MEDIA",P1774="oui",Q1774="MODULE TRIANGULAIRE",SEMAINE!M1774&gt;2001,SEMAINE!M1774&lt;=4000),((COÛTS!$C$114*2*O1774*3)),"0"))+(IF(AND(F1774="MEDIA",P1774="oui",Q1774="MODULE TRIANGULAIRE",SEMAINE!M1774&gt;=4001,SEMAINE!M1774&lt;=6000),((COÛTS!$C$114*4*O1774*3)),"0"))+(IF(AND(F1774="MEDIA",P1774="oui",Q1774="MODULE TRIANGULAIRE",SEMAINE!M1774&gt;=6001,SEMAINE!M1774&lt;=8000),((COÛTS!$C$114*6*O1774*3)),"0"))+(IF(AND(F1774="MEDIA",P1774="oui",Q1774="MODULE TRIANGULAIRE",SEMAINE!M1774&gt;=8001,SEMAINE!M1774&lt;=10000),((COÛTS!$C$114*8*O1774*3)),0))))</f>
        <v>0</v>
      </c>
      <c r="AJ1774" s="6">
        <f>IF(OR(R1774="OUI",H1774&gt;0),0,(IF(AND(F1774="MEDIA",G1774="NON TISSÉ (Type Drop)",P1774="oui",Q1774="MODULE CARRÉ"),((COÛTS!$C$115*8*O1774*SEMAINE!M1774/1000)+(COÛTS!$C$111*O1774*8)+(COÛTS!$C$107*O1774*4)),"0")+IF(AND(F1774="MEDIA",G1774="BÂCHE FRONTLIT 450gr (Type Bâche M1)",P1774="oui",Q1774="MODULE CARRÉ"),((COÛTS!$C$115*8*O1774*SEMAINE!M1774/1000)+(COÛTS!$C$111*O1774*8)+(COÛTS!$C$107*O1774*4)),"0")+(IF(AND(F1774="MEDIA",P1774="oui",Q1774="MODULE CARRÉ",SEMAINE!M1774&gt;2001,SEMAINE!M1774&lt;=4000),((COÛTS!$C$114*2*O1774*4)),"0"))+(IF(AND(F1774="MEDIA",P1774="oui",Q1774="MODULE CARRÉ",SEMAINE!M1774&gt;=4001,SEMAINE!M1774&lt;=6000),((COÛTS!$C$114*4*O1774*4)),"0"))+(IF(AND(F1774="MEDIA",P1774="oui",Q1774="MODULE CARRÉ",SEMAINE!M1774&gt;=6001,SEMAINE!M1774&lt;=8000),((COÛTS!$C$114*6*O1774*4)),"0"))+(IF(AND(F1774="MEDIA",P1774="oui",Q1774="MODULE CARRÉ",SEMAINE!M1774&gt;=8001,SEMAINE!M1774&lt;=10000),((COÛTS!$C$114*8*O1774*4)),"0"))))</f>
        <v>0</v>
      </c>
      <c r="AK1774" s="38">
        <f>IF(Y1774&gt;0,(VLOOKUP(Y1774,DATA!$AB$2:$AC$102,2,0)),1)</f>
        <v>1</v>
      </c>
      <c r="AL1774" s="53">
        <f t="shared" si="223"/>
        <v>0</v>
      </c>
    </row>
    <row r="1775" spans="2:38" ht="25.05" customHeight="1" x14ac:dyDescent="0.25">
      <c r="B1775" s="43" t="str">
        <f>COUNTIF($D$3:D1775,D1775)&amp;T_Semaine[[#This Row],[N°AFFAIRE]]</f>
        <v>0</v>
      </c>
      <c r="C1775" s="50"/>
      <c r="D1775" s="50"/>
      <c r="E1775" s="50"/>
      <c r="F1775" s="50"/>
      <c r="G1775" s="50"/>
      <c r="H1775" s="50"/>
      <c r="I1775" s="50"/>
      <c r="J1775" s="50"/>
      <c r="K1775" s="50"/>
      <c r="L1775" s="50"/>
      <c r="M1775" s="91"/>
      <c r="N1775" s="91"/>
      <c r="O1775" s="50"/>
      <c r="P1775" s="50"/>
      <c r="Q1775" s="50"/>
      <c r="R1775" s="50"/>
      <c r="S1775" s="50"/>
      <c r="T1775" s="95">
        <f t="shared" si="217"/>
        <v>0</v>
      </c>
      <c r="U1775" s="36">
        <f t="shared" si="218"/>
        <v>0</v>
      </c>
      <c r="V1775" s="43"/>
      <c r="W1775" s="43"/>
      <c r="X1775" s="6">
        <f t="shared" si="216"/>
        <v>0</v>
      </c>
      <c r="Y1775" s="55"/>
      <c r="Z1775" s="6">
        <f>(IF(R1775="OUI",0,IF(AND(F1775="MEDIA",G1775&gt;0,O1775&gt;0),(VLOOKUP(G1775,COÛTS!$A$1:$C$157,3,0)*(M1775*N1775/1000*O1775/1000)),0)+IF(AND(G1775&gt;0,F1775="HEURE"),(VLOOKUP(G1775,COÛTS!$A$1:$C$157,3,0)*(O1775)),0))+IF(AND(G1775&gt;0,F1775="DIVERS"),(VLOOKUP(G1775,COÛTS!$A$1:$C$157,3,0)*(O1775)),0)+IF(AND(G1775&gt;0,F1775="VEHICULE"),(VLOOKUP(G1775,COÛTS!$A$1:$C$157,3,0)*(O1775)),0)+IF(AND(G1775&gt;0,F1775="FACONNAGE"),(VLOOKUP(G1775,COÛTS!$A$1:$C$157,3,0)*(O1775)),0)+IF(AND(G1775&gt;0,F1775="ACCESSOIRES"),(VLOOKUP(G1775,COÛTS!$A$1:$C$157,3,0)*(O1775)),0)+IF(AND(F1775="TRANSPORT",G1775&gt;0),(VLOOKUP(G1775,COÛTS!$A$1:$C$157,3,0)*(O1775)),0)+IF(AND(F1775="PRODUITS",G1775="KIT COMPLET HABILLAGE CLOISON MODULAIRE (mL)"),(VLOOKUP(G1775,COÛTS!$A$1:$C$157,3,0)*(M1775/1000*O1775)),0)+IF(AND(F1775="MEDIA",H1775&lt;0,G1775&gt;0,P1775="oui",Q1775="RECTO/VERSO (Type Deux Simple Face)"),(VLOOKUP(G1775,COÛTS!$A$1:$C$157,3,0)*(M1775*(N1775+480)/1000*O1775/1000)),"0")+IF(AND(F1775="MEDIA",H1775&lt;0,G1775&gt;0,P1775="oui",Q1775="MODULE TRIANGULAIRE"),(VLOOKUP(G1775,COÛTS!$A$1:$C$157,3,0)*(M1775*(N1775+240)/1000*O1775/1000)*2)+(VLOOKUP(G1775,COÛTS!$A$1:$C$157,3,0)*(M1775)/1000*0.24),"0")+IF(AND(F1775="MEDIA",P1775="oui",G1775&gt;0,H1775&lt;0,Q1775="MODULE CARRÉ"),(VLOOKUP(G1775,COÛTS!$A$1:$C$157,3,0)*(M1775*(N1775+240)/1000*O1775/1000)*3)+(VLOOKUP(G1775,COÛTS!$A$1:$C$157,3,0)*(M1775)/1000*0.24),"0")+IF(AND(F1775="MEDIA",H1775&lt;0,P1775="oui",G1775&gt;0,Q1775="RECTO (Type Chaussette)"),(VLOOKUP(G1775,COÛTS!$A$1:$C$157,3,0)*(M1775*(N1775+60)/1000*O1775/1000))))</f>
        <v>0</v>
      </c>
      <c r="AA1775" s="6">
        <f>IF(R1775="OUI",0,IF(AND(H1775&gt;0,I1775="OUI"),(VLOOKUP(H1775,COÛTS!$A$1:$C$157,3,0)*(M1775*N1775/1000*O1775/1000)),0))</f>
        <v>0</v>
      </c>
      <c r="AB1775" s="6">
        <f t="shared" si="219"/>
        <v>0</v>
      </c>
      <c r="AC1775" s="7">
        <f t="shared" si="220"/>
        <v>0</v>
      </c>
      <c r="AD1775" s="6">
        <f t="shared" si="221"/>
        <v>0</v>
      </c>
      <c r="AE1775" s="6">
        <f t="shared" si="222"/>
        <v>0</v>
      </c>
      <c r="AF1775" s="6">
        <f>IF(R1775="OUI",0,(IF(AND(P1775="oui",Q1775="RECTO (Type Chaussette, Simple Face)",SEMAINE!M1777&lt;=2000),((COÛTS!$C$115*2*O1775*SEMAINE!M1775/1000)+(COÛTS!$C$109*O1775*SEMAINE!M1775/1000)+(COÛTS!$C$107*O1775*SEMAINE!M1775/1000)),"0")+(IF(AND(P1775="oui",Q1775="RECTO (Type Chaussette, Simple Face)",SEMAINE!M1775&gt;2001,SEMAINE!M1775&lt;=4000),((COÛTS!$C$114*2*O1775)),"0"))+(IF(AND(P1775="oui",Q1775="RECTO (Type Chaussette, Simple Face)",SEMAINE!M1775&gt;=4001,SEMAINE!M1775&lt;=6000),((COÛTS!$C$114*4*O1775)),"0"))+(IF(AND(P1775="oui",Q1775="RECTO (Type Chaussette, Simple Face)",SEMAINE!M1775&gt;=6001,SEMAINE!M1775&lt;=8000),((COÛTS!$C$114*6*O1775)),"0"))+(IF(AND(P1775="oui",Q1775="RECTO (Type Chaussette, Simple Face)",SEMAINE!M1775&gt;=8001,SEMAINE!M1775&lt;=10000),((COÛTS!$C$114*8*O1775)),0))))</f>
        <v>0</v>
      </c>
      <c r="AG1775" s="6">
        <f>IF(R1775="OUI",0,(IF(AND(F1775="MEDIA",G1775="NON TISSÉ (Type Drop)",P1775="oui",Q1775="RECTO (Type Chaussette)",SEMAINE!M1778&lt;=2000),((COÛTS!$C$115*2*O1775*SEMAINE!M1775/1000)+(COÛTS!$C$109*O1775*SEMAINE!M1775/1000)+(COÛTS!$C$107*O1775*SEMAINE!M1775/1000)),"0")+(IF(AND(F1775="MEDIA",P1775="oui",Q1775="RECTO (Type Chaussette)",SEMAINE!M1775&gt;2001,SEMAINE!M1775&lt;=4000),((COÛTS!$C$114*2*O1775)),"0"))+(IF(AND(F1775="MEDIA",P1775="oui",Q1775="RECTO (Type Chaussette)",SEMAINE!M1775&gt;=4001,SEMAINE!M1775&lt;=6000),((COÛTS!$C$114*4*O1775)),"0"))+(IF(AND(F1775="MEDIA",P1775="oui",Q1775="RECTO (Type Chaussette)",SEMAINE!M1775&gt;=6001,SEMAINE!M1775&lt;=8000),((COÛTS!$C$114*6*O1775)),"0"))+(IF(AND(F1775="MEDIA",P1775="oui",Q1775="RECTO (Type Chaussette)",SEMAINE!M1775&gt;=8001,SEMAINE!M1775&lt;=10000),((COÛTS!$C$114*8*O1775)),0))))</f>
        <v>0</v>
      </c>
      <c r="AH1775" s="6">
        <f>IF(R1775="OUI",0,(IF(AND(F1775="MEDIA",G1775="NON TISSÉ (Type Drop)",P1775="oui",Q1775="RECTO/VERSO (Type Deux Simple Face)"),((COÛTS!$C$115*4*O1775*SEMAINE!M1775/1000)+(COÛTS!$C$110*O1775*4)+(COÛTS!$C$107*O1775*SEMAINE!M1775/1000)),"0")+(IF(AND(F1775="MEDIA",P1775="oui",Q1775="RECTO/VERSO (Type Deux Simple Face)",SEMAINE!M1775&gt;2001,SEMAINE!M1775&lt;=4000),((COÛTS!$C$114*2*O1775)),"0"))+(IF(AND(F1775="MEDIA",P1775="oui",Q1775="RECTO/VERSO (Type Deux Simple Face)",SEMAINE!M1775&gt;=4001,SEMAINE!M1775&lt;=6000),((COÛTS!$C$114*4*O1775)),"0"))+(IF(AND(F1775="MEDIA",P1775="oui",Q1775="RECTO/VERSO (Type Deux Simple Face)",SEMAINE!M1775&gt;=6001,SEMAINE!M1775&lt;=8000),((COÛTS!$C$114*6*O1775)),"0"))+(IF(AND(F1775="MEDIA",P1775="oui",Q1775="RECTO/VERSO (Type Deux Simple Face)",SEMAINE!M1775&gt;=8001,SEMAINE!M1775&lt;=10000),((COÛTS!$C$114*8*O1775)),0))))</f>
        <v>0</v>
      </c>
      <c r="AI1775" s="6">
        <f>IF(R1775="OUI",0,(IF(AND(F1775="MEDIA",G1775="NON TISSÉ (Type Drop)",P1775="oui",Q1775="MODULE TRIANGULAIRE"),((COÛTS!$C$115*6*O1775*SEMAINE!M1775/1000)+(COÛTS!$C$112*O1775*6)+(COÛTS!$C$107*O1775*3)),"0")+(IF(AND(F1775="MEDIA",P1775="oui",Q1775="MODULE TRIANGULAIRE",SEMAINE!M1775&gt;2001,SEMAINE!M1775&lt;=4000),((COÛTS!$C$114*2*O1775*3)),"0"))+(IF(AND(F1775="MEDIA",P1775="oui",Q1775="MODULE TRIANGULAIRE",SEMAINE!M1775&gt;=4001,SEMAINE!M1775&lt;=6000),((COÛTS!$C$114*4*O1775*3)),"0"))+(IF(AND(F1775="MEDIA",P1775="oui",Q1775="MODULE TRIANGULAIRE",SEMAINE!M1775&gt;=6001,SEMAINE!M1775&lt;=8000),((COÛTS!$C$114*6*O1775*3)),"0"))+(IF(AND(F1775="MEDIA",P1775="oui",Q1775="MODULE TRIANGULAIRE",SEMAINE!M1775&gt;=8001,SEMAINE!M1775&lt;=10000),((COÛTS!$C$114*8*O1775*3)),0))))</f>
        <v>0</v>
      </c>
      <c r="AJ1775" s="6">
        <f>IF(OR(R1775="OUI",H1775&gt;0),0,(IF(AND(F1775="MEDIA",G1775="NON TISSÉ (Type Drop)",P1775="oui",Q1775="MODULE CARRÉ"),((COÛTS!$C$115*8*O1775*SEMAINE!M1775/1000)+(COÛTS!$C$111*O1775*8)+(COÛTS!$C$107*O1775*4)),"0")+IF(AND(F1775="MEDIA",G1775="BÂCHE FRONTLIT 450gr (Type Bâche M1)",P1775="oui",Q1775="MODULE CARRÉ"),((COÛTS!$C$115*8*O1775*SEMAINE!M1775/1000)+(COÛTS!$C$111*O1775*8)+(COÛTS!$C$107*O1775*4)),"0")+(IF(AND(F1775="MEDIA",P1775="oui",Q1775="MODULE CARRÉ",SEMAINE!M1775&gt;2001,SEMAINE!M1775&lt;=4000),((COÛTS!$C$114*2*O1775*4)),"0"))+(IF(AND(F1775="MEDIA",P1775="oui",Q1775="MODULE CARRÉ",SEMAINE!M1775&gt;=4001,SEMAINE!M1775&lt;=6000),((COÛTS!$C$114*4*O1775*4)),"0"))+(IF(AND(F1775="MEDIA",P1775="oui",Q1775="MODULE CARRÉ",SEMAINE!M1775&gt;=6001,SEMAINE!M1775&lt;=8000),((COÛTS!$C$114*6*O1775*4)),"0"))+(IF(AND(F1775="MEDIA",P1775="oui",Q1775="MODULE CARRÉ",SEMAINE!M1775&gt;=8001,SEMAINE!M1775&lt;=10000),((COÛTS!$C$114*8*O1775*4)),"0"))))</f>
        <v>0</v>
      </c>
      <c r="AK1775" s="38">
        <f>IF(Y1775&gt;0,(VLOOKUP(Y1775,DATA!$AB$2:$AC$102,2,0)),1)</f>
        <v>1</v>
      </c>
      <c r="AL1775" s="53">
        <f t="shared" si="223"/>
        <v>0</v>
      </c>
    </row>
    <row r="1776" spans="2:38" ht="25.05" customHeight="1" x14ac:dyDescent="0.25">
      <c r="B1776" s="43" t="str">
        <f>COUNTIF($D$3:D1776,D1776)&amp;T_Semaine[[#This Row],[N°AFFAIRE]]</f>
        <v>0</v>
      </c>
      <c r="C1776" s="50"/>
      <c r="D1776" s="50"/>
      <c r="E1776" s="50"/>
      <c r="F1776" s="50"/>
      <c r="G1776" s="50"/>
      <c r="H1776" s="50"/>
      <c r="I1776" s="50"/>
      <c r="J1776" s="50"/>
      <c r="K1776" s="50"/>
      <c r="L1776" s="50"/>
      <c r="M1776" s="91"/>
      <c r="N1776" s="91"/>
      <c r="O1776" s="50"/>
      <c r="P1776" s="50"/>
      <c r="Q1776" s="50"/>
      <c r="R1776" s="50"/>
      <c r="S1776" s="50"/>
      <c r="T1776" s="95">
        <f t="shared" si="217"/>
        <v>0</v>
      </c>
      <c r="U1776" s="36">
        <f t="shared" si="218"/>
        <v>0</v>
      </c>
      <c r="V1776" s="43"/>
      <c r="W1776" s="43"/>
      <c r="X1776" s="6">
        <f t="shared" si="216"/>
        <v>0</v>
      </c>
      <c r="Y1776" s="55"/>
      <c r="Z1776" s="6">
        <f>(IF(R1776="OUI",0,IF(AND(F1776="MEDIA",G1776&gt;0,O1776&gt;0),(VLOOKUP(G1776,COÛTS!$A$1:$C$157,3,0)*(M1776*N1776/1000*O1776/1000)),0)+IF(AND(G1776&gt;0,F1776="HEURE"),(VLOOKUP(G1776,COÛTS!$A$1:$C$157,3,0)*(O1776)),0))+IF(AND(G1776&gt;0,F1776="DIVERS"),(VLOOKUP(G1776,COÛTS!$A$1:$C$157,3,0)*(O1776)),0)+IF(AND(G1776&gt;0,F1776="VEHICULE"),(VLOOKUP(G1776,COÛTS!$A$1:$C$157,3,0)*(O1776)),0)+IF(AND(G1776&gt;0,F1776="FACONNAGE"),(VLOOKUP(G1776,COÛTS!$A$1:$C$157,3,0)*(O1776)),0)+IF(AND(G1776&gt;0,F1776="ACCESSOIRES"),(VLOOKUP(G1776,COÛTS!$A$1:$C$157,3,0)*(O1776)),0)+IF(AND(F1776="TRANSPORT",G1776&gt;0),(VLOOKUP(G1776,COÛTS!$A$1:$C$157,3,0)*(O1776)),0)+IF(AND(F1776="PRODUITS",G1776="KIT COMPLET HABILLAGE CLOISON MODULAIRE (mL)"),(VLOOKUP(G1776,COÛTS!$A$1:$C$157,3,0)*(M1776/1000*O1776)),0)+IF(AND(F1776="MEDIA",H1776&lt;0,G1776&gt;0,P1776="oui",Q1776="RECTO/VERSO (Type Deux Simple Face)"),(VLOOKUP(G1776,COÛTS!$A$1:$C$157,3,0)*(M1776*(N1776+480)/1000*O1776/1000)),"0")+IF(AND(F1776="MEDIA",H1776&lt;0,G1776&gt;0,P1776="oui",Q1776="MODULE TRIANGULAIRE"),(VLOOKUP(G1776,COÛTS!$A$1:$C$157,3,0)*(M1776*(N1776+240)/1000*O1776/1000)*2)+(VLOOKUP(G1776,COÛTS!$A$1:$C$157,3,0)*(M1776)/1000*0.24),"0")+IF(AND(F1776="MEDIA",P1776="oui",G1776&gt;0,H1776&lt;0,Q1776="MODULE CARRÉ"),(VLOOKUP(G1776,COÛTS!$A$1:$C$157,3,0)*(M1776*(N1776+240)/1000*O1776/1000)*3)+(VLOOKUP(G1776,COÛTS!$A$1:$C$157,3,0)*(M1776)/1000*0.24),"0")+IF(AND(F1776="MEDIA",H1776&lt;0,P1776="oui",G1776&gt;0,Q1776="RECTO (Type Chaussette)"),(VLOOKUP(G1776,COÛTS!$A$1:$C$157,3,0)*(M1776*(N1776+60)/1000*O1776/1000))))</f>
        <v>0</v>
      </c>
      <c r="AA1776" s="6">
        <f>IF(R1776="OUI",0,IF(AND(H1776&gt;0,I1776="OUI"),(VLOOKUP(H1776,COÛTS!$A$1:$C$157,3,0)*(M1776*N1776/1000*O1776/1000)),0))</f>
        <v>0</v>
      </c>
      <c r="AB1776" s="6">
        <f t="shared" si="219"/>
        <v>0</v>
      </c>
      <c r="AC1776" s="7">
        <f t="shared" si="220"/>
        <v>0</v>
      </c>
      <c r="AD1776" s="6">
        <f t="shared" si="221"/>
        <v>0</v>
      </c>
      <c r="AE1776" s="6">
        <f t="shared" si="222"/>
        <v>0</v>
      </c>
      <c r="AF1776" s="6">
        <f>IF(R1776="OUI",0,(IF(AND(P1776="oui",Q1776="RECTO (Type Chaussette, Simple Face)",SEMAINE!M1778&lt;=2000),((COÛTS!$C$115*2*O1776*SEMAINE!M1776/1000)+(COÛTS!$C$109*O1776*SEMAINE!M1776/1000)+(COÛTS!$C$107*O1776*SEMAINE!M1776/1000)),"0")+(IF(AND(P1776="oui",Q1776="RECTO (Type Chaussette, Simple Face)",SEMAINE!M1776&gt;2001,SEMAINE!M1776&lt;=4000),((COÛTS!$C$114*2*O1776)),"0"))+(IF(AND(P1776="oui",Q1776="RECTO (Type Chaussette, Simple Face)",SEMAINE!M1776&gt;=4001,SEMAINE!M1776&lt;=6000),((COÛTS!$C$114*4*O1776)),"0"))+(IF(AND(P1776="oui",Q1776="RECTO (Type Chaussette, Simple Face)",SEMAINE!M1776&gt;=6001,SEMAINE!M1776&lt;=8000),((COÛTS!$C$114*6*O1776)),"0"))+(IF(AND(P1776="oui",Q1776="RECTO (Type Chaussette, Simple Face)",SEMAINE!M1776&gt;=8001,SEMAINE!M1776&lt;=10000),((COÛTS!$C$114*8*O1776)),0))))</f>
        <v>0</v>
      </c>
      <c r="AG1776" s="6">
        <f>IF(R1776="OUI",0,(IF(AND(F1776="MEDIA",G1776="NON TISSÉ (Type Drop)",P1776="oui",Q1776="RECTO (Type Chaussette)",SEMAINE!M1779&lt;=2000),((COÛTS!$C$115*2*O1776*SEMAINE!M1776/1000)+(COÛTS!$C$109*O1776*SEMAINE!M1776/1000)+(COÛTS!$C$107*O1776*SEMAINE!M1776/1000)),"0")+(IF(AND(F1776="MEDIA",P1776="oui",Q1776="RECTO (Type Chaussette)",SEMAINE!M1776&gt;2001,SEMAINE!M1776&lt;=4000),((COÛTS!$C$114*2*O1776)),"0"))+(IF(AND(F1776="MEDIA",P1776="oui",Q1776="RECTO (Type Chaussette)",SEMAINE!M1776&gt;=4001,SEMAINE!M1776&lt;=6000),((COÛTS!$C$114*4*O1776)),"0"))+(IF(AND(F1776="MEDIA",P1776="oui",Q1776="RECTO (Type Chaussette)",SEMAINE!M1776&gt;=6001,SEMAINE!M1776&lt;=8000),((COÛTS!$C$114*6*O1776)),"0"))+(IF(AND(F1776="MEDIA",P1776="oui",Q1776="RECTO (Type Chaussette)",SEMAINE!M1776&gt;=8001,SEMAINE!M1776&lt;=10000),((COÛTS!$C$114*8*O1776)),0))))</f>
        <v>0</v>
      </c>
      <c r="AH1776" s="6">
        <f>IF(R1776="OUI",0,(IF(AND(F1776="MEDIA",G1776="NON TISSÉ (Type Drop)",P1776="oui",Q1776="RECTO/VERSO (Type Deux Simple Face)"),((COÛTS!$C$115*4*O1776*SEMAINE!M1776/1000)+(COÛTS!$C$110*O1776*4)+(COÛTS!$C$107*O1776*SEMAINE!M1776/1000)),"0")+(IF(AND(F1776="MEDIA",P1776="oui",Q1776="RECTO/VERSO (Type Deux Simple Face)",SEMAINE!M1776&gt;2001,SEMAINE!M1776&lt;=4000),((COÛTS!$C$114*2*O1776)),"0"))+(IF(AND(F1776="MEDIA",P1776="oui",Q1776="RECTO/VERSO (Type Deux Simple Face)",SEMAINE!M1776&gt;=4001,SEMAINE!M1776&lt;=6000),((COÛTS!$C$114*4*O1776)),"0"))+(IF(AND(F1776="MEDIA",P1776="oui",Q1776="RECTO/VERSO (Type Deux Simple Face)",SEMAINE!M1776&gt;=6001,SEMAINE!M1776&lt;=8000),((COÛTS!$C$114*6*O1776)),"0"))+(IF(AND(F1776="MEDIA",P1776="oui",Q1776="RECTO/VERSO (Type Deux Simple Face)",SEMAINE!M1776&gt;=8001,SEMAINE!M1776&lt;=10000),((COÛTS!$C$114*8*O1776)),0))))</f>
        <v>0</v>
      </c>
      <c r="AI1776" s="6">
        <f>IF(R1776="OUI",0,(IF(AND(F1776="MEDIA",G1776="NON TISSÉ (Type Drop)",P1776="oui",Q1776="MODULE TRIANGULAIRE"),((COÛTS!$C$115*6*O1776*SEMAINE!M1776/1000)+(COÛTS!$C$112*O1776*6)+(COÛTS!$C$107*O1776*3)),"0")+(IF(AND(F1776="MEDIA",P1776="oui",Q1776="MODULE TRIANGULAIRE",SEMAINE!M1776&gt;2001,SEMAINE!M1776&lt;=4000),((COÛTS!$C$114*2*O1776*3)),"0"))+(IF(AND(F1776="MEDIA",P1776="oui",Q1776="MODULE TRIANGULAIRE",SEMAINE!M1776&gt;=4001,SEMAINE!M1776&lt;=6000),((COÛTS!$C$114*4*O1776*3)),"0"))+(IF(AND(F1776="MEDIA",P1776="oui",Q1776="MODULE TRIANGULAIRE",SEMAINE!M1776&gt;=6001,SEMAINE!M1776&lt;=8000),((COÛTS!$C$114*6*O1776*3)),"0"))+(IF(AND(F1776="MEDIA",P1776="oui",Q1776="MODULE TRIANGULAIRE",SEMAINE!M1776&gt;=8001,SEMAINE!M1776&lt;=10000),((COÛTS!$C$114*8*O1776*3)),0))))</f>
        <v>0</v>
      </c>
      <c r="AJ1776" s="6">
        <f>IF(OR(R1776="OUI",H1776&gt;0),0,(IF(AND(F1776="MEDIA",G1776="NON TISSÉ (Type Drop)",P1776="oui",Q1776="MODULE CARRÉ"),((COÛTS!$C$115*8*O1776*SEMAINE!M1776/1000)+(COÛTS!$C$111*O1776*8)+(COÛTS!$C$107*O1776*4)),"0")+IF(AND(F1776="MEDIA",G1776="BÂCHE FRONTLIT 450gr (Type Bâche M1)",P1776="oui",Q1776="MODULE CARRÉ"),((COÛTS!$C$115*8*O1776*SEMAINE!M1776/1000)+(COÛTS!$C$111*O1776*8)+(COÛTS!$C$107*O1776*4)),"0")+(IF(AND(F1776="MEDIA",P1776="oui",Q1776="MODULE CARRÉ",SEMAINE!M1776&gt;2001,SEMAINE!M1776&lt;=4000),((COÛTS!$C$114*2*O1776*4)),"0"))+(IF(AND(F1776="MEDIA",P1776="oui",Q1776="MODULE CARRÉ",SEMAINE!M1776&gt;=4001,SEMAINE!M1776&lt;=6000),((COÛTS!$C$114*4*O1776*4)),"0"))+(IF(AND(F1776="MEDIA",P1776="oui",Q1776="MODULE CARRÉ",SEMAINE!M1776&gt;=6001,SEMAINE!M1776&lt;=8000),((COÛTS!$C$114*6*O1776*4)),"0"))+(IF(AND(F1776="MEDIA",P1776="oui",Q1776="MODULE CARRÉ",SEMAINE!M1776&gt;=8001,SEMAINE!M1776&lt;=10000),((COÛTS!$C$114*8*O1776*4)),"0"))))</f>
        <v>0</v>
      </c>
      <c r="AK1776" s="38">
        <f>IF(Y1776&gt;0,(VLOOKUP(Y1776,DATA!$AB$2:$AC$102,2,0)),1)</f>
        <v>1</v>
      </c>
      <c r="AL1776" s="53">
        <f t="shared" si="223"/>
        <v>0</v>
      </c>
    </row>
    <row r="1777" spans="2:38" ht="25.05" customHeight="1" x14ac:dyDescent="0.25">
      <c r="B1777" s="43" t="str">
        <f>COUNTIF($D$3:D1777,D1777)&amp;T_Semaine[[#This Row],[N°AFFAIRE]]</f>
        <v>0</v>
      </c>
      <c r="C1777" s="50"/>
      <c r="D1777" s="50"/>
      <c r="E1777" s="50"/>
      <c r="F1777" s="50"/>
      <c r="G1777" s="50"/>
      <c r="H1777" s="50"/>
      <c r="I1777" s="50"/>
      <c r="J1777" s="50"/>
      <c r="K1777" s="50"/>
      <c r="L1777" s="50"/>
      <c r="M1777" s="91"/>
      <c r="N1777" s="91"/>
      <c r="O1777" s="50"/>
      <c r="P1777" s="50"/>
      <c r="Q1777" s="50"/>
      <c r="R1777" s="50"/>
      <c r="S1777" s="50"/>
      <c r="T1777" s="95">
        <f t="shared" si="217"/>
        <v>0</v>
      </c>
      <c r="U1777" s="36">
        <f t="shared" si="218"/>
        <v>0</v>
      </c>
      <c r="V1777" s="43"/>
      <c r="W1777" s="43"/>
      <c r="X1777" s="6">
        <f t="shared" si="216"/>
        <v>0</v>
      </c>
      <c r="Y1777" s="55"/>
      <c r="Z1777" s="6">
        <f>(IF(R1777="OUI",0,IF(AND(F1777="MEDIA",G1777&gt;0,O1777&gt;0),(VLOOKUP(G1777,COÛTS!$A$1:$C$157,3,0)*(M1777*N1777/1000*O1777/1000)),0)+IF(AND(G1777&gt;0,F1777="HEURE"),(VLOOKUP(G1777,COÛTS!$A$1:$C$157,3,0)*(O1777)),0))+IF(AND(G1777&gt;0,F1777="DIVERS"),(VLOOKUP(G1777,COÛTS!$A$1:$C$157,3,0)*(O1777)),0)+IF(AND(G1777&gt;0,F1777="VEHICULE"),(VLOOKUP(G1777,COÛTS!$A$1:$C$157,3,0)*(O1777)),0)+IF(AND(G1777&gt;0,F1777="FACONNAGE"),(VLOOKUP(G1777,COÛTS!$A$1:$C$157,3,0)*(O1777)),0)+IF(AND(G1777&gt;0,F1777="ACCESSOIRES"),(VLOOKUP(G1777,COÛTS!$A$1:$C$157,3,0)*(O1777)),0)+IF(AND(F1777="TRANSPORT",G1777&gt;0),(VLOOKUP(G1777,COÛTS!$A$1:$C$157,3,0)*(O1777)),0)+IF(AND(F1777="PRODUITS",G1777="KIT COMPLET HABILLAGE CLOISON MODULAIRE (mL)"),(VLOOKUP(G1777,COÛTS!$A$1:$C$157,3,0)*(M1777/1000*O1777)),0)+IF(AND(F1777="MEDIA",H1777&lt;0,G1777&gt;0,P1777="oui",Q1777="RECTO/VERSO (Type Deux Simple Face)"),(VLOOKUP(G1777,COÛTS!$A$1:$C$157,3,0)*(M1777*(N1777+480)/1000*O1777/1000)),"0")+IF(AND(F1777="MEDIA",H1777&lt;0,G1777&gt;0,P1777="oui",Q1777="MODULE TRIANGULAIRE"),(VLOOKUP(G1777,COÛTS!$A$1:$C$157,3,0)*(M1777*(N1777+240)/1000*O1777/1000)*2)+(VLOOKUP(G1777,COÛTS!$A$1:$C$157,3,0)*(M1777)/1000*0.24),"0")+IF(AND(F1777="MEDIA",P1777="oui",G1777&gt;0,H1777&lt;0,Q1777="MODULE CARRÉ"),(VLOOKUP(G1777,COÛTS!$A$1:$C$157,3,0)*(M1777*(N1777+240)/1000*O1777/1000)*3)+(VLOOKUP(G1777,COÛTS!$A$1:$C$157,3,0)*(M1777)/1000*0.24),"0")+IF(AND(F1777="MEDIA",H1777&lt;0,P1777="oui",G1777&gt;0,Q1777="RECTO (Type Chaussette)"),(VLOOKUP(G1777,COÛTS!$A$1:$C$157,3,0)*(M1777*(N1777+60)/1000*O1777/1000))))</f>
        <v>0</v>
      </c>
      <c r="AA1777" s="6">
        <f>IF(R1777="OUI",0,IF(AND(H1777&gt;0,I1777="OUI"),(VLOOKUP(H1777,COÛTS!$A$1:$C$157,3,0)*(M1777*N1777/1000*O1777/1000)),0))</f>
        <v>0</v>
      </c>
      <c r="AB1777" s="6">
        <f t="shared" si="219"/>
        <v>0</v>
      </c>
      <c r="AC1777" s="7">
        <f t="shared" si="220"/>
        <v>0</v>
      </c>
      <c r="AD1777" s="6">
        <f t="shared" si="221"/>
        <v>0</v>
      </c>
      <c r="AE1777" s="6">
        <f t="shared" si="222"/>
        <v>0</v>
      </c>
      <c r="AF1777" s="6">
        <f>IF(R1777="OUI",0,(IF(AND(P1777="oui",Q1777="RECTO (Type Chaussette, Simple Face)",SEMAINE!M1779&lt;=2000),((COÛTS!$C$115*2*O1777*SEMAINE!M1777/1000)+(COÛTS!$C$109*O1777*SEMAINE!M1777/1000)+(COÛTS!$C$107*O1777*SEMAINE!M1777/1000)),"0")+(IF(AND(P1777="oui",Q1777="RECTO (Type Chaussette, Simple Face)",SEMAINE!M1777&gt;2001,SEMAINE!M1777&lt;=4000),((COÛTS!$C$114*2*O1777)),"0"))+(IF(AND(P1777="oui",Q1777="RECTO (Type Chaussette, Simple Face)",SEMAINE!M1777&gt;=4001,SEMAINE!M1777&lt;=6000),((COÛTS!$C$114*4*O1777)),"0"))+(IF(AND(P1777="oui",Q1777="RECTO (Type Chaussette, Simple Face)",SEMAINE!M1777&gt;=6001,SEMAINE!M1777&lt;=8000),((COÛTS!$C$114*6*O1777)),"0"))+(IF(AND(P1777="oui",Q1777="RECTO (Type Chaussette, Simple Face)",SEMAINE!M1777&gt;=8001,SEMAINE!M1777&lt;=10000),((COÛTS!$C$114*8*O1777)),0))))</f>
        <v>0</v>
      </c>
      <c r="AG1777" s="6">
        <f>IF(R1777="OUI",0,(IF(AND(F1777="MEDIA",G1777="NON TISSÉ (Type Drop)",P1777="oui",Q1777="RECTO (Type Chaussette)",SEMAINE!M1780&lt;=2000),((COÛTS!$C$115*2*O1777*SEMAINE!M1777/1000)+(COÛTS!$C$109*O1777*SEMAINE!M1777/1000)+(COÛTS!$C$107*O1777*SEMAINE!M1777/1000)),"0")+(IF(AND(F1777="MEDIA",P1777="oui",Q1777="RECTO (Type Chaussette)",SEMAINE!M1777&gt;2001,SEMAINE!M1777&lt;=4000),((COÛTS!$C$114*2*O1777)),"0"))+(IF(AND(F1777="MEDIA",P1777="oui",Q1777="RECTO (Type Chaussette)",SEMAINE!M1777&gt;=4001,SEMAINE!M1777&lt;=6000),((COÛTS!$C$114*4*O1777)),"0"))+(IF(AND(F1777="MEDIA",P1777="oui",Q1777="RECTO (Type Chaussette)",SEMAINE!M1777&gt;=6001,SEMAINE!M1777&lt;=8000),((COÛTS!$C$114*6*O1777)),"0"))+(IF(AND(F1777="MEDIA",P1777="oui",Q1777="RECTO (Type Chaussette)",SEMAINE!M1777&gt;=8001,SEMAINE!M1777&lt;=10000),((COÛTS!$C$114*8*O1777)),0))))</f>
        <v>0</v>
      </c>
      <c r="AH1777" s="6">
        <f>IF(R1777="OUI",0,(IF(AND(F1777="MEDIA",G1777="NON TISSÉ (Type Drop)",P1777="oui",Q1777="RECTO/VERSO (Type Deux Simple Face)"),((COÛTS!$C$115*4*O1777*SEMAINE!M1777/1000)+(COÛTS!$C$110*O1777*4)+(COÛTS!$C$107*O1777*SEMAINE!M1777/1000)),"0")+(IF(AND(F1777="MEDIA",P1777="oui",Q1777="RECTO/VERSO (Type Deux Simple Face)",SEMAINE!M1777&gt;2001,SEMAINE!M1777&lt;=4000),((COÛTS!$C$114*2*O1777)),"0"))+(IF(AND(F1777="MEDIA",P1777="oui",Q1777="RECTO/VERSO (Type Deux Simple Face)",SEMAINE!M1777&gt;=4001,SEMAINE!M1777&lt;=6000),((COÛTS!$C$114*4*O1777)),"0"))+(IF(AND(F1777="MEDIA",P1777="oui",Q1777="RECTO/VERSO (Type Deux Simple Face)",SEMAINE!M1777&gt;=6001,SEMAINE!M1777&lt;=8000),((COÛTS!$C$114*6*O1777)),"0"))+(IF(AND(F1777="MEDIA",P1777="oui",Q1777="RECTO/VERSO (Type Deux Simple Face)",SEMAINE!M1777&gt;=8001,SEMAINE!M1777&lt;=10000),((COÛTS!$C$114*8*O1777)),0))))</f>
        <v>0</v>
      </c>
      <c r="AI1777" s="6">
        <f>IF(R1777="OUI",0,(IF(AND(F1777="MEDIA",G1777="NON TISSÉ (Type Drop)",P1777="oui",Q1777="MODULE TRIANGULAIRE"),((COÛTS!$C$115*6*O1777*SEMAINE!M1777/1000)+(COÛTS!$C$112*O1777*6)+(COÛTS!$C$107*O1777*3)),"0")+(IF(AND(F1777="MEDIA",P1777="oui",Q1777="MODULE TRIANGULAIRE",SEMAINE!M1777&gt;2001,SEMAINE!M1777&lt;=4000),((COÛTS!$C$114*2*O1777*3)),"0"))+(IF(AND(F1777="MEDIA",P1777="oui",Q1777="MODULE TRIANGULAIRE",SEMAINE!M1777&gt;=4001,SEMAINE!M1777&lt;=6000),((COÛTS!$C$114*4*O1777*3)),"0"))+(IF(AND(F1777="MEDIA",P1777="oui",Q1777="MODULE TRIANGULAIRE",SEMAINE!M1777&gt;=6001,SEMAINE!M1777&lt;=8000),((COÛTS!$C$114*6*O1777*3)),"0"))+(IF(AND(F1777="MEDIA",P1777="oui",Q1777="MODULE TRIANGULAIRE",SEMAINE!M1777&gt;=8001,SEMAINE!M1777&lt;=10000),((COÛTS!$C$114*8*O1777*3)),0))))</f>
        <v>0</v>
      </c>
      <c r="AJ1777" s="6">
        <f>IF(OR(R1777="OUI",H1777&gt;0),0,(IF(AND(F1777="MEDIA",G1777="NON TISSÉ (Type Drop)",P1777="oui",Q1777="MODULE CARRÉ"),((COÛTS!$C$115*8*O1777*SEMAINE!M1777/1000)+(COÛTS!$C$111*O1777*8)+(COÛTS!$C$107*O1777*4)),"0")+IF(AND(F1777="MEDIA",G1777="BÂCHE FRONTLIT 450gr (Type Bâche M1)",P1777="oui",Q1777="MODULE CARRÉ"),((COÛTS!$C$115*8*O1777*SEMAINE!M1777/1000)+(COÛTS!$C$111*O1777*8)+(COÛTS!$C$107*O1777*4)),"0")+(IF(AND(F1777="MEDIA",P1777="oui",Q1777="MODULE CARRÉ",SEMAINE!M1777&gt;2001,SEMAINE!M1777&lt;=4000),((COÛTS!$C$114*2*O1777*4)),"0"))+(IF(AND(F1777="MEDIA",P1777="oui",Q1777="MODULE CARRÉ",SEMAINE!M1777&gt;=4001,SEMAINE!M1777&lt;=6000),((COÛTS!$C$114*4*O1777*4)),"0"))+(IF(AND(F1777="MEDIA",P1777="oui",Q1777="MODULE CARRÉ",SEMAINE!M1777&gt;=6001,SEMAINE!M1777&lt;=8000),((COÛTS!$C$114*6*O1777*4)),"0"))+(IF(AND(F1777="MEDIA",P1777="oui",Q1777="MODULE CARRÉ",SEMAINE!M1777&gt;=8001,SEMAINE!M1777&lt;=10000),((COÛTS!$C$114*8*O1777*4)),"0"))))</f>
        <v>0</v>
      </c>
      <c r="AK1777" s="38">
        <f>IF(Y1777&gt;0,(VLOOKUP(Y1777,DATA!$AB$2:$AC$102,2,0)),1)</f>
        <v>1</v>
      </c>
      <c r="AL1777" s="53">
        <f t="shared" si="223"/>
        <v>0</v>
      </c>
    </row>
    <row r="1778" spans="2:38" ht="25.05" customHeight="1" x14ac:dyDescent="0.25">
      <c r="B1778" s="43" t="str">
        <f>COUNTIF($D$3:D1778,D1778)&amp;T_Semaine[[#This Row],[N°AFFAIRE]]</f>
        <v>0</v>
      </c>
      <c r="C1778" s="50"/>
      <c r="D1778" s="50"/>
      <c r="E1778" s="50"/>
      <c r="F1778" s="50"/>
      <c r="G1778" s="50"/>
      <c r="H1778" s="50"/>
      <c r="I1778" s="50"/>
      <c r="J1778" s="50"/>
      <c r="K1778" s="50"/>
      <c r="L1778" s="50"/>
      <c r="M1778" s="91"/>
      <c r="N1778" s="91"/>
      <c r="O1778" s="50"/>
      <c r="P1778" s="50"/>
      <c r="Q1778" s="50"/>
      <c r="R1778" s="50"/>
      <c r="S1778" s="50"/>
      <c r="T1778" s="95">
        <f t="shared" si="217"/>
        <v>0</v>
      </c>
      <c r="U1778" s="36">
        <f t="shared" si="218"/>
        <v>0</v>
      </c>
      <c r="V1778" s="43"/>
      <c r="W1778" s="43"/>
      <c r="X1778" s="6">
        <f t="shared" si="216"/>
        <v>0</v>
      </c>
      <c r="Y1778" s="55"/>
      <c r="Z1778" s="6">
        <f>(IF(R1778="OUI",0,IF(AND(F1778="MEDIA",G1778&gt;0,O1778&gt;0),(VLOOKUP(G1778,COÛTS!$A$1:$C$157,3,0)*(M1778*N1778/1000*O1778/1000)),0)+IF(AND(G1778&gt;0,F1778="HEURE"),(VLOOKUP(G1778,COÛTS!$A$1:$C$157,3,0)*(O1778)),0))+IF(AND(G1778&gt;0,F1778="DIVERS"),(VLOOKUP(G1778,COÛTS!$A$1:$C$157,3,0)*(O1778)),0)+IF(AND(G1778&gt;0,F1778="VEHICULE"),(VLOOKUP(G1778,COÛTS!$A$1:$C$157,3,0)*(O1778)),0)+IF(AND(G1778&gt;0,F1778="FACONNAGE"),(VLOOKUP(G1778,COÛTS!$A$1:$C$157,3,0)*(O1778)),0)+IF(AND(G1778&gt;0,F1778="ACCESSOIRES"),(VLOOKUP(G1778,COÛTS!$A$1:$C$157,3,0)*(O1778)),0)+IF(AND(F1778="TRANSPORT",G1778&gt;0),(VLOOKUP(G1778,COÛTS!$A$1:$C$157,3,0)*(O1778)),0)+IF(AND(F1778="PRODUITS",G1778="KIT COMPLET HABILLAGE CLOISON MODULAIRE (mL)"),(VLOOKUP(G1778,COÛTS!$A$1:$C$157,3,0)*(M1778/1000*O1778)),0)+IF(AND(F1778="MEDIA",H1778&lt;0,G1778&gt;0,P1778="oui",Q1778="RECTO/VERSO (Type Deux Simple Face)"),(VLOOKUP(G1778,COÛTS!$A$1:$C$157,3,0)*(M1778*(N1778+480)/1000*O1778/1000)),"0")+IF(AND(F1778="MEDIA",H1778&lt;0,G1778&gt;0,P1778="oui",Q1778="MODULE TRIANGULAIRE"),(VLOOKUP(G1778,COÛTS!$A$1:$C$157,3,0)*(M1778*(N1778+240)/1000*O1778/1000)*2)+(VLOOKUP(G1778,COÛTS!$A$1:$C$157,3,0)*(M1778)/1000*0.24),"0")+IF(AND(F1778="MEDIA",P1778="oui",G1778&gt;0,H1778&lt;0,Q1778="MODULE CARRÉ"),(VLOOKUP(G1778,COÛTS!$A$1:$C$157,3,0)*(M1778*(N1778+240)/1000*O1778/1000)*3)+(VLOOKUP(G1778,COÛTS!$A$1:$C$157,3,0)*(M1778)/1000*0.24),"0")+IF(AND(F1778="MEDIA",H1778&lt;0,P1778="oui",G1778&gt;0,Q1778="RECTO (Type Chaussette)"),(VLOOKUP(G1778,COÛTS!$A$1:$C$157,3,0)*(M1778*(N1778+60)/1000*O1778/1000))))</f>
        <v>0</v>
      </c>
      <c r="AA1778" s="6">
        <f>IF(R1778="OUI",0,IF(AND(H1778&gt;0,I1778="OUI"),(VLOOKUP(H1778,COÛTS!$A$1:$C$157,3,0)*(M1778*N1778/1000*O1778/1000)),0))</f>
        <v>0</v>
      </c>
      <c r="AB1778" s="6">
        <f t="shared" si="219"/>
        <v>0</v>
      </c>
      <c r="AC1778" s="7">
        <f t="shared" si="220"/>
        <v>0</v>
      </c>
      <c r="AD1778" s="6">
        <f t="shared" si="221"/>
        <v>0</v>
      </c>
      <c r="AE1778" s="6">
        <f t="shared" si="222"/>
        <v>0</v>
      </c>
      <c r="AF1778" s="6">
        <f>IF(R1778="OUI",0,(IF(AND(P1778="oui",Q1778="RECTO (Type Chaussette, Simple Face)",SEMAINE!M1780&lt;=2000),((COÛTS!$C$115*2*O1778*SEMAINE!M1778/1000)+(COÛTS!$C$109*O1778*SEMAINE!M1778/1000)+(COÛTS!$C$107*O1778*SEMAINE!M1778/1000)),"0")+(IF(AND(P1778="oui",Q1778="RECTO (Type Chaussette, Simple Face)",SEMAINE!M1778&gt;2001,SEMAINE!M1778&lt;=4000),((COÛTS!$C$114*2*O1778)),"0"))+(IF(AND(P1778="oui",Q1778="RECTO (Type Chaussette, Simple Face)",SEMAINE!M1778&gt;=4001,SEMAINE!M1778&lt;=6000),((COÛTS!$C$114*4*O1778)),"0"))+(IF(AND(P1778="oui",Q1778="RECTO (Type Chaussette, Simple Face)",SEMAINE!M1778&gt;=6001,SEMAINE!M1778&lt;=8000),((COÛTS!$C$114*6*O1778)),"0"))+(IF(AND(P1778="oui",Q1778="RECTO (Type Chaussette, Simple Face)",SEMAINE!M1778&gt;=8001,SEMAINE!M1778&lt;=10000),((COÛTS!$C$114*8*O1778)),0))))</f>
        <v>0</v>
      </c>
      <c r="AG1778" s="6">
        <f>IF(R1778="OUI",0,(IF(AND(F1778="MEDIA",G1778="NON TISSÉ (Type Drop)",P1778="oui",Q1778="RECTO (Type Chaussette)",SEMAINE!M1781&lt;=2000),((COÛTS!$C$115*2*O1778*SEMAINE!M1778/1000)+(COÛTS!$C$109*O1778*SEMAINE!M1778/1000)+(COÛTS!$C$107*O1778*SEMAINE!M1778/1000)),"0")+(IF(AND(F1778="MEDIA",P1778="oui",Q1778="RECTO (Type Chaussette)",SEMAINE!M1778&gt;2001,SEMAINE!M1778&lt;=4000),((COÛTS!$C$114*2*O1778)),"0"))+(IF(AND(F1778="MEDIA",P1778="oui",Q1778="RECTO (Type Chaussette)",SEMAINE!M1778&gt;=4001,SEMAINE!M1778&lt;=6000),((COÛTS!$C$114*4*O1778)),"0"))+(IF(AND(F1778="MEDIA",P1778="oui",Q1778="RECTO (Type Chaussette)",SEMAINE!M1778&gt;=6001,SEMAINE!M1778&lt;=8000),((COÛTS!$C$114*6*O1778)),"0"))+(IF(AND(F1778="MEDIA",P1778="oui",Q1778="RECTO (Type Chaussette)",SEMAINE!M1778&gt;=8001,SEMAINE!M1778&lt;=10000),((COÛTS!$C$114*8*O1778)),0))))</f>
        <v>0</v>
      </c>
      <c r="AH1778" s="6">
        <f>IF(R1778="OUI",0,(IF(AND(F1778="MEDIA",G1778="NON TISSÉ (Type Drop)",P1778="oui",Q1778="RECTO/VERSO (Type Deux Simple Face)"),((COÛTS!$C$115*4*O1778*SEMAINE!M1778/1000)+(COÛTS!$C$110*O1778*4)+(COÛTS!$C$107*O1778*SEMAINE!M1778/1000)),"0")+(IF(AND(F1778="MEDIA",P1778="oui",Q1778="RECTO/VERSO (Type Deux Simple Face)",SEMAINE!M1778&gt;2001,SEMAINE!M1778&lt;=4000),((COÛTS!$C$114*2*O1778)),"0"))+(IF(AND(F1778="MEDIA",P1778="oui",Q1778="RECTO/VERSO (Type Deux Simple Face)",SEMAINE!M1778&gt;=4001,SEMAINE!M1778&lt;=6000),((COÛTS!$C$114*4*O1778)),"0"))+(IF(AND(F1778="MEDIA",P1778="oui",Q1778="RECTO/VERSO (Type Deux Simple Face)",SEMAINE!M1778&gt;=6001,SEMAINE!M1778&lt;=8000),((COÛTS!$C$114*6*O1778)),"0"))+(IF(AND(F1778="MEDIA",P1778="oui",Q1778="RECTO/VERSO (Type Deux Simple Face)",SEMAINE!M1778&gt;=8001,SEMAINE!M1778&lt;=10000),((COÛTS!$C$114*8*O1778)),0))))</f>
        <v>0</v>
      </c>
      <c r="AI1778" s="6">
        <f>IF(R1778="OUI",0,(IF(AND(F1778="MEDIA",G1778="NON TISSÉ (Type Drop)",P1778="oui",Q1778="MODULE TRIANGULAIRE"),((COÛTS!$C$115*6*O1778*SEMAINE!M1778/1000)+(COÛTS!$C$112*O1778*6)+(COÛTS!$C$107*O1778*3)),"0")+(IF(AND(F1778="MEDIA",P1778="oui",Q1778="MODULE TRIANGULAIRE",SEMAINE!M1778&gt;2001,SEMAINE!M1778&lt;=4000),((COÛTS!$C$114*2*O1778*3)),"0"))+(IF(AND(F1778="MEDIA",P1778="oui",Q1778="MODULE TRIANGULAIRE",SEMAINE!M1778&gt;=4001,SEMAINE!M1778&lt;=6000),((COÛTS!$C$114*4*O1778*3)),"0"))+(IF(AND(F1778="MEDIA",P1778="oui",Q1778="MODULE TRIANGULAIRE",SEMAINE!M1778&gt;=6001,SEMAINE!M1778&lt;=8000),((COÛTS!$C$114*6*O1778*3)),"0"))+(IF(AND(F1778="MEDIA",P1778="oui",Q1778="MODULE TRIANGULAIRE",SEMAINE!M1778&gt;=8001,SEMAINE!M1778&lt;=10000),((COÛTS!$C$114*8*O1778*3)),0))))</f>
        <v>0</v>
      </c>
      <c r="AJ1778" s="6">
        <f>IF(OR(R1778="OUI",H1778&gt;0),0,(IF(AND(F1778="MEDIA",G1778="NON TISSÉ (Type Drop)",P1778="oui",Q1778="MODULE CARRÉ"),((COÛTS!$C$115*8*O1778*SEMAINE!M1778/1000)+(COÛTS!$C$111*O1778*8)+(COÛTS!$C$107*O1778*4)),"0")+IF(AND(F1778="MEDIA",G1778="BÂCHE FRONTLIT 450gr (Type Bâche M1)",P1778="oui",Q1778="MODULE CARRÉ"),((COÛTS!$C$115*8*O1778*SEMAINE!M1778/1000)+(COÛTS!$C$111*O1778*8)+(COÛTS!$C$107*O1778*4)),"0")+(IF(AND(F1778="MEDIA",P1778="oui",Q1778="MODULE CARRÉ",SEMAINE!M1778&gt;2001,SEMAINE!M1778&lt;=4000),((COÛTS!$C$114*2*O1778*4)),"0"))+(IF(AND(F1778="MEDIA",P1778="oui",Q1778="MODULE CARRÉ",SEMAINE!M1778&gt;=4001,SEMAINE!M1778&lt;=6000),((COÛTS!$C$114*4*O1778*4)),"0"))+(IF(AND(F1778="MEDIA",P1778="oui",Q1778="MODULE CARRÉ",SEMAINE!M1778&gt;=6001,SEMAINE!M1778&lt;=8000),((COÛTS!$C$114*6*O1778*4)),"0"))+(IF(AND(F1778="MEDIA",P1778="oui",Q1778="MODULE CARRÉ",SEMAINE!M1778&gt;=8001,SEMAINE!M1778&lt;=10000),((COÛTS!$C$114*8*O1778*4)),"0"))))</f>
        <v>0</v>
      </c>
      <c r="AK1778" s="38">
        <f>IF(Y1778&gt;0,(VLOOKUP(Y1778,DATA!$AB$2:$AC$102,2,0)),1)</f>
        <v>1</v>
      </c>
      <c r="AL1778" s="53">
        <f t="shared" si="223"/>
        <v>0</v>
      </c>
    </row>
    <row r="1779" spans="2:38" ht="25.05" customHeight="1" x14ac:dyDescent="0.25">
      <c r="B1779" s="43" t="str">
        <f>COUNTIF($D$3:D1779,D1779)&amp;T_Semaine[[#This Row],[N°AFFAIRE]]</f>
        <v>0</v>
      </c>
      <c r="C1779" s="50"/>
      <c r="D1779" s="50"/>
      <c r="E1779" s="50"/>
      <c r="F1779" s="50"/>
      <c r="G1779" s="50"/>
      <c r="H1779" s="50"/>
      <c r="I1779" s="50"/>
      <c r="J1779" s="50"/>
      <c r="K1779" s="50"/>
      <c r="L1779" s="50"/>
      <c r="M1779" s="91"/>
      <c r="N1779" s="91"/>
      <c r="O1779" s="50"/>
      <c r="P1779" s="50"/>
      <c r="Q1779" s="50"/>
      <c r="R1779" s="50"/>
      <c r="S1779" s="50"/>
      <c r="T1779" s="95">
        <f t="shared" si="217"/>
        <v>0</v>
      </c>
      <c r="U1779" s="36">
        <f t="shared" si="218"/>
        <v>0</v>
      </c>
      <c r="V1779" s="43"/>
      <c r="W1779" s="43"/>
      <c r="X1779" s="6">
        <f t="shared" si="216"/>
        <v>0</v>
      </c>
      <c r="Y1779" s="55"/>
      <c r="Z1779" s="6">
        <f>(IF(R1779="OUI",0,IF(AND(F1779="MEDIA",G1779&gt;0,O1779&gt;0),(VLOOKUP(G1779,COÛTS!$A$1:$C$157,3,0)*(M1779*N1779/1000*O1779/1000)),0)+IF(AND(G1779&gt;0,F1779="HEURE"),(VLOOKUP(G1779,COÛTS!$A$1:$C$157,3,0)*(O1779)),0))+IF(AND(G1779&gt;0,F1779="DIVERS"),(VLOOKUP(G1779,COÛTS!$A$1:$C$157,3,0)*(O1779)),0)+IF(AND(G1779&gt;0,F1779="VEHICULE"),(VLOOKUP(G1779,COÛTS!$A$1:$C$157,3,0)*(O1779)),0)+IF(AND(G1779&gt;0,F1779="FACONNAGE"),(VLOOKUP(G1779,COÛTS!$A$1:$C$157,3,0)*(O1779)),0)+IF(AND(G1779&gt;0,F1779="ACCESSOIRES"),(VLOOKUP(G1779,COÛTS!$A$1:$C$157,3,0)*(O1779)),0)+IF(AND(F1779="TRANSPORT",G1779&gt;0),(VLOOKUP(G1779,COÛTS!$A$1:$C$157,3,0)*(O1779)),0)+IF(AND(F1779="PRODUITS",G1779="KIT COMPLET HABILLAGE CLOISON MODULAIRE (mL)"),(VLOOKUP(G1779,COÛTS!$A$1:$C$157,3,0)*(M1779/1000*O1779)),0)+IF(AND(F1779="MEDIA",H1779&lt;0,G1779&gt;0,P1779="oui",Q1779="RECTO/VERSO (Type Deux Simple Face)"),(VLOOKUP(G1779,COÛTS!$A$1:$C$157,3,0)*(M1779*(N1779+480)/1000*O1779/1000)),"0")+IF(AND(F1779="MEDIA",H1779&lt;0,G1779&gt;0,P1779="oui",Q1779="MODULE TRIANGULAIRE"),(VLOOKUP(G1779,COÛTS!$A$1:$C$157,3,0)*(M1779*(N1779+240)/1000*O1779/1000)*2)+(VLOOKUP(G1779,COÛTS!$A$1:$C$157,3,0)*(M1779)/1000*0.24),"0")+IF(AND(F1779="MEDIA",P1779="oui",G1779&gt;0,H1779&lt;0,Q1779="MODULE CARRÉ"),(VLOOKUP(G1779,COÛTS!$A$1:$C$157,3,0)*(M1779*(N1779+240)/1000*O1779/1000)*3)+(VLOOKUP(G1779,COÛTS!$A$1:$C$157,3,0)*(M1779)/1000*0.24),"0")+IF(AND(F1779="MEDIA",H1779&lt;0,P1779="oui",G1779&gt;0,Q1779="RECTO (Type Chaussette)"),(VLOOKUP(G1779,COÛTS!$A$1:$C$157,3,0)*(M1779*(N1779+60)/1000*O1779/1000))))</f>
        <v>0</v>
      </c>
      <c r="AA1779" s="6">
        <f>IF(R1779="OUI",0,IF(AND(H1779&gt;0,I1779="OUI"),(VLOOKUP(H1779,COÛTS!$A$1:$C$157,3,0)*(M1779*N1779/1000*O1779/1000)),0))</f>
        <v>0</v>
      </c>
      <c r="AB1779" s="6">
        <f t="shared" si="219"/>
        <v>0</v>
      </c>
      <c r="AC1779" s="7">
        <f t="shared" si="220"/>
        <v>0</v>
      </c>
      <c r="AD1779" s="6">
        <f t="shared" si="221"/>
        <v>0</v>
      </c>
      <c r="AE1779" s="6">
        <f t="shared" si="222"/>
        <v>0</v>
      </c>
      <c r="AF1779" s="6">
        <f>IF(R1779="OUI",0,(IF(AND(P1779="oui",Q1779="RECTO (Type Chaussette, Simple Face)",SEMAINE!M1781&lt;=2000),((COÛTS!$C$115*2*O1779*SEMAINE!M1779/1000)+(COÛTS!$C$109*O1779*SEMAINE!M1779/1000)+(COÛTS!$C$107*O1779*SEMAINE!M1779/1000)),"0")+(IF(AND(P1779="oui",Q1779="RECTO (Type Chaussette, Simple Face)",SEMAINE!M1779&gt;2001,SEMAINE!M1779&lt;=4000),((COÛTS!$C$114*2*O1779)),"0"))+(IF(AND(P1779="oui",Q1779="RECTO (Type Chaussette, Simple Face)",SEMAINE!M1779&gt;=4001,SEMAINE!M1779&lt;=6000),((COÛTS!$C$114*4*O1779)),"0"))+(IF(AND(P1779="oui",Q1779="RECTO (Type Chaussette, Simple Face)",SEMAINE!M1779&gt;=6001,SEMAINE!M1779&lt;=8000),((COÛTS!$C$114*6*O1779)),"0"))+(IF(AND(P1779="oui",Q1779="RECTO (Type Chaussette, Simple Face)",SEMAINE!M1779&gt;=8001,SEMAINE!M1779&lt;=10000),((COÛTS!$C$114*8*O1779)),0))))</f>
        <v>0</v>
      </c>
      <c r="AG1779" s="6">
        <f>IF(R1779="OUI",0,(IF(AND(F1779="MEDIA",G1779="NON TISSÉ (Type Drop)",P1779="oui",Q1779="RECTO (Type Chaussette)",SEMAINE!M1782&lt;=2000),((COÛTS!$C$115*2*O1779*SEMAINE!M1779/1000)+(COÛTS!$C$109*O1779*SEMAINE!M1779/1000)+(COÛTS!$C$107*O1779*SEMAINE!M1779/1000)),"0")+(IF(AND(F1779="MEDIA",P1779="oui",Q1779="RECTO (Type Chaussette)",SEMAINE!M1779&gt;2001,SEMAINE!M1779&lt;=4000),((COÛTS!$C$114*2*O1779)),"0"))+(IF(AND(F1779="MEDIA",P1779="oui",Q1779="RECTO (Type Chaussette)",SEMAINE!M1779&gt;=4001,SEMAINE!M1779&lt;=6000),((COÛTS!$C$114*4*O1779)),"0"))+(IF(AND(F1779="MEDIA",P1779="oui",Q1779="RECTO (Type Chaussette)",SEMAINE!M1779&gt;=6001,SEMAINE!M1779&lt;=8000),((COÛTS!$C$114*6*O1779)),"0"))+(IF(AND(F1779="MEDIA",P1779="oui",Q1779="RECTO (Type Chaussette)",SEMAINE!M1779&gt;=8001,SEMAINE!M1779&lt;=10000),((COÛTS!$C$114*8*O1779)),0))))</f>
        <v>0</v>
      </c>
      <c r="AH1779" s="6">
        <f>IF(R1779="OUI",0,(IF(AND(F1779="MEDIA",G1779="NON TISSÉ (Type Drop)",P1779="oui",Q1779="RECTO/VERSO (Type Deux Simple Face)"),((COÛTS!$C$115*4*O1779*SEMAINE!M1779/1000)+(COÛTS!$C$110*O1779*4)+(COÛTS!$C$107*O1779*SEMAINE!M1779/1000)),"0")+(IF(AND(F1779="MEDIA",P1779="oui",Q1779="RECTO/VERSO (Type Deux Simple Face)",SEMAINE!M1779&gt;2001,SEMAINE!M1779&lt;=4000),((COÛTS!$C$114*2*O1779)),"0"))+(IF(AND(F1779="MEDIA",P1779="oui",Q1779="RECTO/VERSO (Type Deux Simple Face)",SEMAINE!M1779&gt;=4001,SEMAINE!M1779&lt;=6000),((COÛTS!$C$114*4*O1779)),"0"))+(IF(AND(F1779="MEDIA",P1779="oui",Q1779="RECTO/VERSO (Type Deux Simple Face)",SEMAINE!M1779&gt;=6001,SEMAINE!M1779&lt;=8000),((COÛTS!$C$114*6*O1779)),"0"))+(IF(AND(F1779="MEDIA",P1779="oui",Q1779="RECTO/VERSO (Type Deux Simple Face)",SEMAINE!M1779&gt;=8001,SEMAINE!M1779&lt;=10000),((COÛTS!$C$114*8*O1779)),0))))</f>
        <v>0</v>
      </c>
      <c r="AI1779" s="6">
        <f>IF(R1779="OUI",0,(IF(AND(F1779="MEDIA",G1779="NON TISSÉ (Type Drop)",P1779="oui",Q1779="MODULE TRIANGULAIRE"),((COÛTS!$C$115*6*O1779*SEMAINE!M1779/1000)+(COÛTS!$C$112*O1779*6)+(COÛTS!$C$107*O1779*3)),"0")+(IF(AND(F1779="MEDIA",P1779="oui",Q1779="MODULE TRIANGULAIRE",SEMAINE!M1779&gt;2001,SEMAINE!M1779&lt;=4000),((COÛTS!$C$114*2*O1779*3)),"0"))+(IF(AND(F1779="MEDIA",P1779="oui",Q1779="MODULE TRIANGULAIRE",SEMAINE!M1779&gt;=4001,SEMAINE!M1779&lt;=6000),((COÛTS!$C$114*4*O1779*3)),"0"))+(IF(AND(F1779="MEDIA",P1779="oui",Q1779="MODULE TRIANGULAIRE",SEMAINE!M1779&gt;=6001,SEMAINE!M1779&lt;=8000),((COÛTS!$C$114*6*O1779*3)),"0"))+(IF(AND(F1779="MEDIA",P1779="oui",Q1779="MODULE TRIANGULAIRE",SEMAINE!M1779&gt;=8001,SEMAINE!M1779&lt;=10000),((COÛTS!$C$114*8*O1779*3)),0))))</f>
        <v>0</v>
      </c>
      <c r="AJ1779" s="6">
        <f>IF(OR(R1779="OUI",H1779&gt;0),0,(IF(AND(F1779="MEDIA",G1779="NON TISSÉ (Type Drop)",P1779="oui",Q1779="MODULE CARRÉ"),((COÛTS!$C$115*8*O1779*SEMAINE!M1779/1000)+(COÛTS!$C$111*O1779*8)+(COÛTS!$C$107*O1779*4)),"0")+IF(AND(F1779="MEDIA",G1779="BÂCHE FRONTLIT 450gr (Type Bâche M1)",P1779="oui",Q1779="MODULE CARRÉ"),((COÛTS!$C$115*8*O1779*SEMAINE!M1779/1000)+(COÛTS!$C$111*O1779*8)+(COÛTS!$C$107*O1779*4)),"0")+(IF(AND(F1779="MEDIA",P1779="oui",Q1779="MODULE CARRÉ",SEMAINE!M1779&gt;2001,SEMAINE!M1779&lt;=4000),((COÛTS!$C$114*2*O1779*4)),"0"))+(IF(AND(F1779="MEDIA",P1779="oui",Q1779="MODULE CARRÉ",SEMAINE!M1779&gt;=4001,SEMAINE!M1779&lt;=6000),((COÛTS!$C$114*4*O1779*4)),"0"))+(IF(AND(F1779="MEDIA",P1779="oui",Q1779="MODULE CARRÉ",SEMAINE!M1779&gt;=6001,SEMAINE!M1779&lt;=8000),((COÛTS!$C$114*6*O1779*4)),"0"))+(IF(AND(F1779="MEDIA",P1779="oui",Q1779="MODULE CARRÉ",SEMAINE!M1779&gt;=8001,SEMAINE!M1779&lt;=10000),((COÛTS!$C$114*8*O1779*4)),"0"))))</f>
        <v>0</v>
      </c>
      <c r="AK1779" s="38">
        <f>IF(Y1779&gt;0,(VLOOKUP(Y1779,DATA!$AB$2:$AC$102,2,0)),1)</f>
        <v>1</v>
      </c>
      <c r="AL1779" s="53">
        <f t="shared" si="223"/>
        <v>0</v>
      </c>
    </row>
    <row r="1780" spans="2:38" ht="25.05" customHeight="1" x14ac:dyDescent="0.25">
      <c r="B1780" s="43" t="str">
        <f>COUNTIF($D$3:D1780,D1780)&amp;T_Semaine[[#This Row],[N°AFFAIRE]]</f>
        <v>0</v>
      </c>
      <c r="C1780" s="50"/>
      <c r="D1780" s="50"/>
      <c r="E1780" s="50"/>
      <c r="F1780" s="50"/>
      <c r="G1780" s="50"/>
      <c r="H1780" s="50"/>
      <c r="I1780" s="50"/>
      <c r="J1780" s="50"/>
      <c r="K1780" s="50"/>
      <c r="L1780" s="50"/>
      <c r="M1780" s="91"/>
      <c r="N1780" s="91"/>
      <c r="O1780" s="50"/>
      <c r="P1780" s="50"/>
      <c r="Q1780" s="50"/>
      <c r="R1780" s="50"/>
      <c r="S1780" s="50"/>
      <c r="T1780" s="95">
        <f t="shared" si="217"/>
        <v>0</v>
      </c>
      <c r="U1780" s="36">
        <f t="shared" si="218"/>
        <v>0</v>
      </c>
      <c r="V1780" s="43"/>
      <c r="W1780" s="43"/>
      <c r="X1780" s="6">
        <f t="shared" si="216"/>
        <v>0</v>
      </c>
      <c r="Y1780" s="55"/>
      <c r="Z1780" s="6">
        <f>(IF(R1780="OUI",0,IF(AND(F1780="MEDIA",G1780&gt;0,O1780&gt;0),(VLOOKUP(G1780,COÛTS!$A$1:$C$157,3,0)*(M1780*N1780/1000*O1780/1000)),0)+IF(AND(G1780&gt;0,F1780="HEURE"),(VLOOKUP(G1780,COÛTS!$A$1:$C$157,3,0)*(O1780)),0))+IF(AND(G1780&gt;0,F1780="DIVERS"),(VLOOKUP(G1780,COÛTS!$A$1:$C$157,3,0)*(O1780)),0)+IF(AND(G1780&gt;0,F1780="VEHICULE"),(VLOOKUP(G1780,COÛTS!$A$1:$C$157,3,0)*(O1780)),0)+IF(AND(G1780&gt;0,F1780="FACONNAGE"),(VLOOKUP(G1780,COÛTS!$A$1:$C$157,3,0)*(O1780)),0)+IF(AND(G1780&gt;0,F1780="ACCESSOIRES"),(VLOOKUP(G1780,COÛTS!$A$1:$C$157,3,0)*(O1780)),0)+IF(AND(F1780="TRANSPORT",G1780&gt;0),(VLOOKUP(G1780,COÛTS!$A$1:$C$157,3,0)*(O1780)),0)+IF(AND(F1780="PRODUITS",G1780="KIT COMPLET HABILLAGE CLOISON MODULAIRE (mL)"),(VLOOKUP(G1780,COÛTS!$A$1:$C$157,3,0)*(M1780/1000*O1780)),0)+IF(AND(F1780="MEDIA",H1780&lt;0,G1780&gt;0,P1780="oui",Q1780="RECTO/VERSO (Type Deux Simple Face)"),(VLOOKUP(G1780,COÛTS!$A$1:$C$157,3,0)*(M1780*(N1780+480)/1000*O1780/1000)),"0")+IF(AND(F1780="MEDIA",H1780&lt;0,G1780&gt;0,P1780="oui",Q1780="MODULE TRIANGULAIRE"),(VLOOKUP(G1780,COÛTS!$A$1:$C$157,3,0)*(M1780*(N1780+240)/1000*O1780/1000)*2)+(VLOOKUP(G1780,COÛTS!$A$1:$C$157,3,0)*(M1780)/1000*0.24),"0")+IF(AND(F1780="MEDIA",P1780="oui",G1780&gt;0,H1780&lt;0,Q1780="MODULE CARRÉ"),(VLOOKUP(G1780,COÛTS!$A$1:$C$157,3,0)*(M1780*(N1780+240)/1000*O1780/1000)*3)+(VLOOKUP(G1780,COÛTS!$A$1:$C$157,3,0)*(M1780)/1000*0.24),"0")+IF(AND(F1780="MEDIA",H1780&lt;0,P1780="oui",G1780&gt;0,Q1780="RECTO (Type Chaussette)"),(VLOOKUP(G1780,COÛTS!$A$1:$C$157,3,0)*(M1780*(N1780+60)/1000*O1780/1000))))</f>
        <v>0</v>
      </c>
      <c r="AA1780" s="6">
        <f>IF(R1780="OUI",0,IF(AND(H1780&gt;0,I1780="OUI"),(VLOOKUP(H1780,COÛTS!$A$1:$C$157,3,0)*(M1780*N1780/1000*O1780/1000)),0))</f>
        <v>0</v>
      </c>
      <c r="AB1780" s="6">
        <f t="shared" si="219"/>
        <v>0</v>
      </c>
      <c r="AC1780" s="7">
        <f t="shared" si="220"/>
        <v>0</v>
      </c>
      <c r="AD1780" s="6">
        <f t="shared" si="221"/>
        <v>0</v>
      </c>
      <c r="AE1780" s="6">
        <f t="shared" si="222"/>
        <v>0</v>
      </c>
      <c r="AF1780" s="6">
        <f>IF(R1780="OUI",0,(IF(AND(P1780="oui",Q1780="RECTO (Type Chaussette, Simple Face)",SEMAINE!M1782&lt;=2000),((COÛTS!$C$115*2*O1780*SEMAINE!M1780/1000)+(COÛTS!$C$109*O1780*SEMAINE!M1780/1000)+(COÛTS!$C$107*O1780*SEMAINE!M1780/1000)),"0")+(IF(AND(P1780="oui",Q1780="RECTO (Type Chaussette, Simple Face)",SEMAINE!M1780&gt;2001,SEMAINE!M1780&lt;=4000),((COÛTS!$C$114*2*O1780)),"0"))+(IF(AND(P1780="oui",Q1780="RECTO (Type Chaussette, Simple Face)",SEMAINE!M1780&gt;=4001,SEMAINE!M1780&lt;=6000),((COÛTS!$C$114*4*O1780)),"0"))+(IF(AND(P1780="oui",Q1780="RECTO (Type Chaussette, Simple Face)",SEMAINE!M1780&gt;=6001,SEMAINE!M1780&lt;=8000),((COÛTS!$C$114*6*O1780)),"0"))+(IF(AND(P1780="oui",Q1780="RECTO (Type Chaussette, Simple Face)",SEMAINE!M1780&gt;=8001,SEMAINE!M1780&lt;=10000),((COÛTS!$C$114*8*O1780)),0))))</f>
        <v>0</v>
      </c>
      <c r="AG1780" s="6">
        <f>IF(R1780="OUI",0,(IF(AND(F1780="MEDIA",G1780="NON TISSÉ (Type Drop)",P1780="oui",Q1780="RECTO (Type Chaussette)",SEMAINE!M1783&lt;=2000),((COÛTS!$C$115*2*O1780*SEMAINE!M1780/1000)+(COÛTS!$C$109*O1780*SEMAINE!M1780/1000)+(COÛTS!$C$107*O1780*SEMAINE!M1780/1000)),"0")+(IF(AND(F1780="MEDIA",P1780="oui",Q1780="RECTO (Type Chaussette)",SEMAINE!M1780&gt;2001,SEMAINE!M1780&lt;=4000),((COÛTS!$C$114*2*O1780)),"0"))+(IF(AND(F1780="MEDIA",P1780="oui",Q1780="RECTO (Type Chaussette)",SEMAINE!M1780&gt;=4001,SEMAINE!M1780&lt;=6000),((COÛTS!$C$114*4*O1780)),"0"))+(IF(AND(F1780="MEDIA",P1780="oui",Q1780="RECTO (Type Chaussette)",SEMAINE!M1780&gt;=6001,SEMAINE!M1780&lt;=8000),((COÛTS!$C$114*6*O1780)),"0"))+(IF(AND(F1780="MEDIA",P1780="oui",Q1780="RECTO (Type Chaussette)",SEMAINE!M1780&gt;=8001,SEMAINE!M1780&lt;=10000),((COÛTS!$C$114*8*O1780)),0))))</f>
        <v>0</v>
      </c>
      <c r="AH1780" s="6">
        <f>IF(R1780="OUI",0,(IF(AND(F1780="MEDIA",G1780="NON TISSÉ (Type Drop)",P1780="oui",Q1780="RECTO/VERSO (Type Deux Simple Face)"),((COÛTS!$C$115*4*O1780*SEMAINE!M1780/1000)+(COÛTS!$C$110*O1780*4)+(COÛTS!$C$107*O1780*SEMAINE!M1780/1000)),"0")+(IF(AND(F1780="MEDIA",P1780="oui",Q1780="RECTO/VERSO (Type Deux Simple Face)",SEMAINE!M1780&gt;2001,SEMAINE!M1780&lt;=4000),((COÛTS!$C$114*2*O1780)),"0"))+(IF(AND(F1780="MEDIA",P1780="oui",Q1780="RECTO/VERSO (Type Deux Simple Face)",SEMAINE!M1780&gt;=4001,SEMAINE!M1780&lt;=6000),((COÛTS!$C$114*4*O1780)),"0"))+(IF(AND(F1780="MEDIA",P1780="oui",Q1780="RECTO/VERSO (Type Deux Simple Face)",SEMAINE!M1780&gt;=6001,SEMAINE!M1780&lt;=8000),((COÛTS!$C$114*6*O1780)),"0"))+(IF(AND(F1780="MEDIA",P1780="oui",Q1780="RECTO/VERSO (Type Deux Simple Face)",SEMAINE!M1780&gt;=8001,SEMAINE!M1780&lt;=10000),((COÛTS!$C$114*8*O1780)),0))))</f>
        <v>0</v>
      </c>
      <c r="AI1780" s="6">
        <f>IF(R1780="OUI",0,(IF(AND(F1780="MEDIA",G1780="NON TISSÉ (Type Drop)",P1780="oui",Q1780="MODULE TRIANGULAIRE"),((COÛTS!$C$115*6*O1780*SEMAINE!M1780/1000)+(COÛTS!$C$112*O1780*6)+(COÛTS!$C$107*O1780*3)),"0")+(IF(AND(F1780="MEDIA",P1780="oui",Q1780="MODULE TRIANGULAIRE",SEMAINE!M1780&gt;2001,SEMAINE!M1780&lt;=4000),((COÛTS!$C$114*2*O1780*3)),"0"))+(IF(AND(F1780="MEDIA",P1780="oui",Q1780="MODULE TRIANGULAIRE",SEMAINE!M1780&gt;=4001,SEMAINE!M1780&lt;=6000),((COÛTS!$C$114*4*O1780*3)),"0"))+(IF(AND(F1780="MEDIA",P1780="oui",Q1780="MODULE TRIANGULAIRE",SEMAINE!M1780&gt;=6001,SEMAINE!M1780&lt;=8000),((COÛTS!$C$114*6*O1780*3)),"0"))+(IF(AND(F1780="MEDIA",P1780="oui",Q1780="MODULE TRIANGULAIRE",SEMAINE!M1780&gt;=8001,SEMAINE!M1780&lt;=10000),((COÛTS!$C$114*8*O1780*3)),0))))</f>
        <v>0</v>
      </c>
      <c r="AJ1780" s="6">
        <f>IF(OR(R1780="OUI",H1780&gt;0),0,(IF(AND(F1780="MEDIA",G1780="NON TISSÉ (Type Drop)",P1780="oui",Q1780="MODULE CARRÉ"),((COÛTS!$C$115*8*O1780*SEMAINE!M1780/1000)+(COÛTS!$C$111*O1780*8)+(COÛTS!$C$107*O1780*4)),"0")+IF(AND(F1780="MEDIA",G1780="BÂCHE FRONTLIT 450gr (Type Bâche M1)",P1780="oui",Q1780="MODULE CARRÉ"),((COÛTS!$C$115*8*O1780*SEMAINE!M1780/1000)+(COÛTS!$C$111*O1780*8)+(COÛTS!$C$107*O1780*4)),"0")+(IF(AND(F1780="MEDIA",P1780="oui",Q1780="MODULE CARRÉ",SEMAINE!M1780&gt;2001,SEMAINE!M1780&lt;=4000),((COÛTS!$C$114*2*O1780*4)),"0"))+(IF(AND(F1780="MEDIA",P1780="oui",Q1780="MODULE CARRÉ",SEMAINE!M1780&gt;=4001,SEMAINE!M1780&lt;=6000),((COÛTS!$C$114*4*O1780*4)),"0"))+(IF(AND(F1780="MEDIA",P1780="oui",Q1780="MODULE CARRÉ",SEMAINE!M1780&gt;=6001,SEMAINE!M1780&lt;=8000),((COÛTS!$C$114*6*O1780*4)),"0"))+(IF(AND(F1780="MEDIA",P1780="oui",Q1780="MODULE CARRÉ",SEMAINE!M1780&gt;=8001,SEMAINE!M1780&lt;=10000),((COÛTS!$C$114*8*O1780*4)),"0"))))</f>
        <v>0</v>
      </c>
      <c r="AK1780" s="38">
        <f>IF(Y1780&gt;0,(VLOOKUP(Y1780,DATA!$AB$2:$AC$102,2,0)),1)</f>
        <v>1</v>
      </c>
      <c r="AL1780" s="53">
        <f t="shared" si="223"/>
        <v>0</v>
      </c>
    </row>
    <row r="1781" spans="2:38" ht="25.05" customHeight="1" x14ac:dyDescent="0.25">
      <c r="B1781" s="43" t="str">
        <f>COUNTIF($D$3:D1781,D1781)&amp;T_Semaine[[#This Row],[N°AFFAIRE]]</f>
        <v>0</v>
      </c>
      <c r="C1781" s="50"/>
      <c r="D1781" s="50"/>
      <c r="E1781" s="50"/>
      <c r="F1781" s="50"/>
      <c r="G1781" s="50"/>
      <c r="H1781" s="50"/>
      <c r="I1781" s="50"/>
      <c r="J1781" s="50"/>
      <c r="K1781" s="50"/>
      <c r="L1781" s="50"/>
      <c r="M1781" s="91"/>
      <c r="N1781" s="91"/>
      <c r="O1781" s="50"/>
      <c r="P1781" s="50"/>
      <c r="Q1781" s="50"/>
      <c r="R1781" s="50"/>
      <c r="S1781" s="50"/>
      <c r="T1781" s="95">
        <f t="shared" si="217"/>
        <v>0</v>
      </c>
      <c r="U1781" s="36">
        <f t="shared" si="218"/>
        <v>0</v>
      </c>
      <c r="V1781" s="43"/>
      <c r="W1781" s="43"/>
      <c r="X1781" s="6">
        <f t="shared" si="216"/>
        <v>0</v>
      </c>
      <c r="Y1781" s="55"/>
      <c r="Z1781" s="6">
        <f>(IF(R1781="OUI",0,IF(AND(F1781="MEDIA",G1781&gt;0,O1781&gt;0),(VLOOKUP(G1781,COÛTS!$A$1:$C$157,3,0)*(M1781*N1781/1000*O1781/1000)),0)+IF(AND(G1781&gt;0,F1781="HEURE"),(VLOOKUP(G1781,COÛTS!$A$1:$C$157,3,0)*(O1781)),0))+IF(AND(G1781&gt;0,F1781="DIVERS"),(VLOOKUP(G1781,COÛTS!$A$1:$C$157,3,0)*(O1781)),0)+IF(AND(G1781&gt;0,F1781="VEHICULE"),(VLOOKUP(G1781,COÛTS!$A$1:$C$157,3,0)*(O1781)),0)+IF(AND(G1781&gt;0,F1781="FACONNAGE"),(VLOOKUP(G1781,COÛTS!$A$1:$C$157,3,0)*(O1781)),0)+IF(AND(G1781&gt;0,F1781="ACCESSOIRES"),(VLOOKUP(G1781,COÛTS!$A$1:$C$157,3,0)*(O1781)),0)+IF(AND(F1781="TRANSPORT",G1781&gt;0),(VLOOKUP(G1781,COÛTS!$A$1:$C$157,3,0)*(O1781)),0)+IF(AND(F1781="PRODUITS",G1781="KIT COMPLET HABILLAGE CLOISON MODULAIRE (mL)"),(VLOOKUP(G1781,COÛTS!$A$1:$C$157,3,0)*(M1781/1000*O1781)),0)+IF(AND(F1781="MEDIA",H1781&lt;0,G1781&gt;0,P1781="oui",Q1781="RECTO/VERSO (Type Deux Simple Face)"),(VLOOKUP(G1781,COÛTS!$A$1:$C$157,3,0)*(M1781*(N1781+480)/1000*O1781/1000)),"0")+IF(AND(F1781="MEDIA",H1781&lt;0,G1781&gt;0,P1781="oui",Q1781="MODULE TRIANGULAIRE"),(VLOOKUP(G1781,COÛTS!$A$1:$C$157,3,0)*(M1781*(N1781+240)/1000*O1781/1000)*2)+(VLOOKUP(G1781,COÛTS!$A$1:$C$157,3,0)*(M1781)/1000*0.24),"0")+IF(AND(F1781="MEDIA",P1781="oui",G1781&gt;0,H1781&lt;0,Q1781="MODULE CARRÉ"),(VLOOKUP(G1781,COÛTS!$A$1:$C$157,3,0)*(M1781*(N1781+240)/1000*O1781/1000)*3)+(VLOOKUP(G1781,COÛTS!$A$1:$C$157,3,0)*(M1781)/1000*0.24),"0")+IF(AND(F1781="MEDIA",H1781&lt;0,P1781="oui",G1781&gt;0,Q1781="RECTO (Type Chaussette)"),(VLOOKUP(G1781,COÛTS!$A$1:$C$157,3,0)*(M1781*(N1781+60)/1000*O1781/1000))))</f>
        <v>0</v>
      </c>
      <c r="AA1781" s="6">
        <f>IF(R1781="OUI",0,IF(AND(H1781&gt;0,I1781="OUI"),(VLOOKUP(H1781,COÛTS!$A$1:$C$157,3,0)*(M1781*N1781/1000*O1781/1000)),0))</f>
        <v>0</v>
      </c>
      <c r="AB1781" s="6">
        <f t="shared" si="219"/>
        <v>0</v>
      </c>
      <c r="AC1781" s="7">
        <f t="shared" si="220"/>
        <v>0</v>
      </c>
      <c r="AD1781" s="6">
        <f t="shared" si="221"/>
        <v>0</v>
      </c>
      <c r="AE1781" s="6">
        <f t="shared" si="222"/>
        <v>0</v>
      </c>
      <c r="AF1781" s="6">
        <f>IF(R1781="OUI",0,(IF(AND(P1781="oui",Q1781="RECTO (Type Chaussette, Simple Face)",SEMAINE!M1783&lt;=2000),((COÛTS!$C$115*2*O1781*SEMAINE!M1781/1000)+(COÛTS!$C$109*O1781*SEMAINE!M1781/1000)+(COÛTS!$C$107*O1781*SEMAINE!M1781/1000)),"0")+(IF(AND(P1781="oui",Q1781="RECTO (Type Chaussette, Simple Face)",SEMAINE!M1781&gt;2001,SEMAINE!M1781&lt;=4000),((COÛTS!$C$114*2*O1781)),"0"))+(IF(AND(P1781="oui",Q1781="RECTO (Type Chaussette, Simple Face)",SEMAINE!M1781&gt;=4001,SEMAINE!M1781&lt;=6000),((COÛTS!$C$114*4*O1781)),"0"))+(IF(AND(P1781="oui",Q1781="RECTO (Type Chaussette, Simple Face)",SEMAINE!M1781&gt;=6001,SEMAINE!M1781&lt;=8000),((COÛTS!$C$114*6*O1781)),"0"))+(IF(AND(P1781="oui",Q1781="RECTO (Type Chaussette, Simple Face)",SEMAINE!M1781&gt;=8001,SEMAINE!M1781&lt;=10000),((COÛTS!$C$114*8*O1781)),0))))</f>
        <v>0</v>
      </c>
      <c r="AG1781" s="6">
        <f>IF(R1781="OUI",0,(IF(AND(F1781="MEDIA",G1781="NON TISSÉ (Type Drop)",P1781="oui",Q1781="RECTO (Type Chaussette)",SEMAINE!M1784&lt;=2000),((COÛTS!$C$115*2*O1781*SEMAINE!M1781/1000)+(COÛTS!$C$109*O1781*SEMAINE!M1781/1000)+(COÛTS!$C$107*O1781*SEMAINE!M1781/1000)),"0")+(IF(AND(F1781="MEDIA",P1781="oui",Q1781="RECTO (Type Chaussette)",SEMAINE!M1781&gt;2001,SEMAINE!M1781&lt;=4000),((COÛTS!$C$114*2*O1781)),"0"))+(IF(AND(F1781="MEDIA",P1781="oui",Q1781="RECTO (Type Chaussette)",SEMAINE!M1781&gt;=4001,SEMAINE!M1781&lt;=6000),((COÛTS!$C$114*4*O1781)),"0"))+(IF(AND(F1781="MEDIA",P1781="oui",Q1781="RECTO (Type Chaussette)",SEMAINE!M1781&gt;=6001,SEMAINE!M1781&lt;=8000),((COÛTS!$C$114*6*O1781)),"0"))+(IF(AND(F1781="MEDIA",P1781="oui",Q1781="RECTO (Type Chaussette)",SEMAINE!M1781&gt;=8001,SEMAINE!M1781&lt;=10000),((COÛTS!$C$114*8*O1781)),0))))</f>
        <v>0</v>
      </c>
      <c r="AH1781" s="6">
        <f>IF(R1781="OUI",0,(IF(AND(F1781="MEDIA",G1781="NON TISSÉ (Type Drop)",P1781="oui",Q1781="RECTO/VERSO (Type Deux Simple Face)"),((COÛTS!$C$115*4*O1781*SEMAINE!M1781/1000)+(COÛTS!$C$110*O1781*4)+(COÛTS!$C$107*O1781*SEMAINE!M1781/1000)),"0")+(IF(AND(F1781="MEDIA",P1781="oui",Q1781="RECTO/VERSO (Type Deux Simple Face)",SEMAINE!M1781&gt;2001,SEMAINE!M1781&lt;=4000),((COÛTS!$C$114*2*O1781)),"0"))+(IF(AND(F1781="MEDIA",P1781="oui",Q1781="RECTO/VERSO (Type Deux Simple Face)",SEMAINE!M1781&gt;=4001,SEMAINE!M1781&lt;=6000),((COÛTS!$C$114*4*O1781)),"0"))+(IF(AND(F1781="MEDIA",P1781="oui",Q1781="RECTO/VERSO (Type Deux Simple Face)",SEMAINE!M1781&gt;=6001,SEMAINE!M1781&lt;=8000),((COÛTS!$C$114*6*O1781)),"0"))+(IF(AND(F1781="MEDIA",P1781="oui",Q1781="RECTO/VERSO (Type Deux Simple Face)",SEMAINE!M1781&gt;=8001,SEMAINE!M1781&lt;=10000),((COÛTS!$C$114*8*O1781)),0))))</f>
        <v>0</v>
      </c>
      <c r="AI1781" s="6">
        <f>IF(R1781="OUI",0,(IF(AND(F1781="MEDIA",G1781="NON TISSÉ (Type Drop)",P1781="oui",Q1781="MODULE TRIANGULAIRE"),((COÛTS!$C$115*6*O1781*SEMAINE!M1781/1000)+(COÛTS!$C$112*O1781*6)+(COÛTS!$C$107*O1781*3)),"0")+(IF(AND(F1781="MEDIA",P1781="oui",Q1781="MODULE TRIANGULAIRE",SEMAINE!M1781&gt;2001,SEMAINE!M1781&lt;=4000),((COÛTS!$C$114*2*O1781*3)),"0"))+(IF(AND(F1781="MEDIA",P1781="oui",Q1781="MODULE TRIANGULAIRE",SEMAINE!M1781&gt;=4001,SEMAINE!M1781&lt;=6000),((COÛTS!$C$114*4*O1781*3)),"0"))+(IF(AND(F1781="MEDIA",P1781="oui",Q1781="MODULE TRIANGULAIRE",SEMAINE!M1781&gt;=6001,SEMAINE!M1781&lt;=8000),((COÛTS!$C$114*6*O1781*3)),"0"))+(IF(AND(F1781="MEDIA",P1781="oui",Q1781="MODULE TRIANGULAIRE",SEMAINE!M1781&gt;=8001,SEMAINE!M1781&lt;=10000),((COÛTS!$C$114*8*O1781*3)),0))))</f>
        <v>0</v>
      </c>
      <c r="AJ1781" s="6">
        <f>IF(OR(R1781="OUI",H1781&gt;0),0,(IF(AND(F1781="MEDIA",G1781="NON TISSÉ (Type Drop)",P1781="oui",Q1781="MODULE CARRÉ"),((COÛTS!$C$115*8*O1781*SEMAINE!M1781/1000)+(COÛTS!$C$111*O1781*8)+(COÛTS!$C$107*O1781*4)),"0")+IF(AND(F1781="MEDIA",G1781="BÂCHE FRONTLIT 450gr (Type Bâche M1)",P1781="oui",Q1781="MODULE CARRÉ"),((COÛTS!$C$115*8*O1781*SEMAINE!M1781/1000)+(COÛTS!$C$111*O1781*8)+(COÛTS!$C$107*O1781*4)),"0")+(IF(AND(F1781="MEDIA",P1781="oui",Q1781="MODULE CARRÉ",SEMAINE!M1781&gt;2001,SEMAINE!M1781&lt;=4000),((COÛTS!$C$114*2*O1781*4)),"0"))+(IF(AND(F1781="MEDIA",P1781="oui",Q1781="MODULE CARRÉ",SEMAINE!M1781&gt;=4001,SEMAINE!M1781&lt;=6000),((COÛTS!$C$114*4*O1781*4)),"0"))+(IF(AND(F1781="MEDIA",P1781="oui",Q1781="MODULE CARRÉ",SEMAINE!M1781&gt;=6001,SEMAINE!M1781&lt;=8000),((COÛTS!$C$114*6*O1781*4)),"0"))+(IF(AND(F1781="MEDIA",P1781="oui",Q1781="MODULE CARRÉ",SEMAINE!M1781&gt;=8001,SEMAINE!M1781&lt;=10000),((COÛTS!$C$114*8*O1781*4)),"0"))))</f>
        <v>0</v>
      </c>
      <c r="AK1781" s="38">
        <f>IF(Y1781&gt;0,(VLOOKUP(Y1781,DATA!$AB$2:$AC$102,2,0)),1)</f>
        <v>1</v>
      </c>
      <c r="AL1781" s="53">
        <f t="shared" si="223"/>
        <v>0</v>
      </c>
    </row>
    <row r="1782" spans="2:38" ht="25.05" customHeight="1" x14ac:dyDescent="0.25">
      <c r="B1782" s="43" t="str">
        <f>COUNTIF($D$3:D1782,D1782)&amp;T_Semaine[[#This Row],[N°AFFAIRE]]</f>
        <v>0</v>
      </c>
      <c r="C1782" s="50"/>
      <c r="D1782" s="50"/>
      <c r="E1782" s="50"/>
      <c r="F1782" s="50"/>
      <c r="G1782" s="50"/>
      <c r="H1782" s="50"/>
      <c r="I1782" s="50"/>
      <c r="J1782" s="50"/>
      <c r="K1782" s="50"/>
      <c r="L1782" s="50"/>
      <c r="M1782" s="91"/>
      <c r="N1782" s="91"/>
      <c r="O1782" s="50"/>
      <c r="P1782" s="50"/>
      <c r="Q1782" s="50"/>
      <c r="R1782" s="50"/>
      <c r="S1782" s="50"/>
      <c r="T1782" s="95">
        <f t="shared" si="217"/>
        <v>0</v>
      </c>
      <c r="U1782" s="36">
        <f t="shared" si="218"/>
        <v>0</v>
      </c>
      <c r="V1782" s="43"/>
      <c r="W1782" s="43"/>
      <c r="X1782" s="6">
        <f t="shared" si="216"/>
        <v>0</v>
      </c>
      <c r="Y1782" s="55"/>
      <c r="Z1782" s="6">
        <f>(IF(R1782="OUI",0,IF(AND(F1782="MEDIA",G1782&gt;0,O1782&gt;0),(VLOOKUP(G1782,COÛTS!$A$1:$C$157,3,0)*(M1782*N1782/1000*O1782/1000)),0)+IF(AND(G1782&gt;0,F1782="HEURE"),(VLOOKUP(G1782,COÛTS!$A$1:$C$157,3,0)*(O1782)),0))+IF(AND(G1782&gt;0,F1782="DIVERS"),(VLOOKUP(G1782,COÛTS!$A$1:$C$157,3,0)*(O1782)),0)+IF(AND(G1782&gt;0,F1782="VEHICULE"),(VLOOKUP(G1782,COÛTS!$A$1:$C$157,3,0)*(O1782)),0)+IF(AND(G1782&gt;0,F1782="FACONNAGE"),(VLOOKUP(G1782,COÛTS!$A$1:$C$157,3,0)*(O1782)),0)+IF(AND(G1782&gt;0,F1782="ACCESSOIRES"),(VLOOKUP(G1782,COÛTS!$A$1:$C$157,3,0)*(O1782)),0)+IF(AND(F1782="TRANSPORT",G1782&gt;0),(VLOOKUP(G1782,COÛTS!$A$1:$C$157,3,0)*(O1782)),0)+IF(AND(F1782="PRODUITS",G1782="KIT COMPLET HABILLAGE CLOISON MODULAIRE (mL)"),(VLOOKUP(G1782,COÛTS!$A$1:$C$157,3,0)*(M1782/1000*O1782)),0)+IF(AND(F1782="MEDIA",H1782&lt;0,G1782&gt;0,P1782="oui",Q1782="RECTO/VERSO (Type Deux Simple Face)"),(VLOOKUP(G1782,COÛTS!$A$1:$C$157,3,0)*(M1782*(N1782+480)/1000*O1782/1000)),"0")+IF(AND(F1782="MEDIA",H1782&lt;0,G1782&gt;0,P1782="oui",Q1782="MODULE TRIANGULAIRE"),(VLOOKUP(G1782,COÛTS!$A$1:$C$157,3,0)*(M1782*(N1782+240)/1000*O1782/1000)*2)+(VLOOKUP(G1782,COÛTS!$A$1:$C$157,3,0)*(M1782)/1000*0.24),"0")+IF(AND(F1782="MEDIA",P1782="oui",G1782&gt;0,H1782&lt;0,Q1782="MODULE CARRÉ"),(VLOOKUP(G1782,COÛTS!$A$1:$C$157,3,0)*(M1782*(N1782+240)/1000*O1782/1000)*3)+(VLOOKUP(G1782,COÛTS!$A$1:$C$157,3,0)*(M1782)/1000*0.24),"0")+IF(AND(F1782="MEDIA",H1782&lt;0,P1782="oui",G1782&gt;0,Q1782="RECTO (Type Chaussette)"),(VLOOKUP(G1782,COÛTS!$A$1:$C$157,3,0)*(M1782*(N1782+60)/1000*O1782/1000))))</f>
        <v>0</v>
      </c>
      <c r="AA1782" s="6">
        <f>IF(R1782="OUI",0,IF(AND(H1782&gt;0,I1782="OUI"),(VLOOKUP(H1782,COÛTS!$A$1:$C$157,3,0)*(M1782*N1782/1000*O1782/1000)),0))</f>
        <v>0</v>
      </c>
      <c r="AB1782" s="6">
        <f t="shared" si="219"/>
        <v>0</v>
      </c>
      <c r="AC1782" s="7">
        <f t="shared" si="220"/>
        <v>0</v>
      </c>
      <c r="AD1782" s="6">
        <f t="shared" si="221"/>
        <v>0</v>
      </c>
      <c r="AE1782" s="6">
        <f t="shared" si="222"/>
        <v>0</v>
      </c>
      <c r="AF1782" s="6">
        <f>IF(R1782="OUI",0,(IF(AND(P1782="oui",Q1782="RECTO (Type Chaussette, Simple Face)",SEMAINE!M1784&lt;=2000),((COÛTS!$C$115*2*O1782*SEMAINE!M1782/1000)+(COÛTS!$C$109*O1782*SEMAINE!M1782/1000)+(COÛTS!$C$107*O1782*SEMAINE!M1782/1000)),"0")+(IF(AND(P1782="oui",Q1782="RECTO (Type Chaussette, Simple Face)",SEMAINE!M1782&gt;2001,SEMAINE!M1782&lt;=4000),((COÛTS!$C$114*2*O1782)),"0"))+(IF(AND(P1782="oui",Q1782="RECTO (Type Chaussette, Simple Face)",SEMAINE!M1782&gt;=4001,SEMAINE!M1782&lt;=6000),((COÛTS!$C$114*4*O1782)),"0"))+(IF(AND(P1782="oui",Q1782="RECTO (Type Chaussette, Simple Face)",SEMAINE!M1782&gt;=6001,SEMAINE!M1782&lt;=8000),((COÛTS!$C$114*6*O1782)),"0"))+(IF(AND(P1782="oui",Q1782="RECTO (Type Chaussette, Simple Face)",SEMAINE!M1782&gt;=8001,SEMAINE!M1782&lt;=10000),((COÛTS!$C$114*8*O1782)),0))))</f>
        <v>0</v>
      </c>
      <c r="AG1782" s="6">
        <f>IF(R1782="OUI",0,(IF(AND(F1782="MEDIA",G1782="NON TISSÉ (Type Drop)",P1782="oui",Q1782="RECTO (Type Chaussette)",SEMAINE!M1785&lt;=2000),((COÛTS!$C$115*2*O1782*SEMAINE!M1782/1000)+(COÛTS!$C$109*O1782*SEMAINE!M1782/1000)+(COÛTS!$C$107*O1782*SEMAINE!M1782/1000)),"0")+(IF(AND(F1782="MEDIA",P1782="oui",Q1782="RECTO (Type Chaussette)",SEMAINE!M1782&gt;2001,SEMAINE!M1782&lt;=4000),((COÛTS!$C$114*2*O1782)),"0"))+(IF(AND(F1782="MEDIA",P1782="oui",Q1782="RECTO (Type Chaussette)",SEMAINE!M1782&gt;=4001,SEMAINE!M1782&lt;=6000),((COÛTS!$C$114*4*O1782)),"0"))+(IF(AND(F1782="MEDIA",P1782="oui",Q1782="RECTO (Type Chaussette)",SEMAINE!M1782&gt;=6001,SEMAINE!M1782&lt;=8000),((COÛTS!$C$114*6*O1782)),"0"))+(IF(AND(F1782="MEDIA",P1782="oui",Q1782="RECTO (Type Chaussette)",SEMAINE!M1782&gt;=8001,SEMAINE!M1782&lt;=10000),((COÛTS!$C$114*8*O1782)),0))))</f>
        <v>0</v>
      </c>
      <c r="AH1782" s="6">
        <f>IF(R1782="OUI",0,(IF(AND(F1782="MEDIA",G1782="NON TISSÉ (Type Drop)",P1782="oui",Q1782="RECTO/VERSO (Type Deux Simple Face)"),((COÛTS!$C$115*4*O1782*SEMAINE!M1782/1000)+(COÛTS!$C$110*O1782*4)+(COÛTS!$C$107*O1782*SEMAINE!M1782/1000)),"0")+(IF(AND(F1782="MEDIA",P1782="oui",Q1782="RECTO/VERSO (Type Deux Simple Face)",SEMAINE!M1782&gt;2001,SEMAINE!M1782&lt;=4000),((COÛTS!$C$114*2*O1782)),"0"))+(IF(AND(F1782="MEDIA",P1782="oui",Q1782="RECTO/VERSO (Type Deux Simple Face)",SEMAINE!M1782&gt;=4001,SEMAINE!M1782&lt;=6000),((COÛTS!$C$114*4*O1782)),"0"))+(IF(AND(F1782="MEDIA",P1782="oui",Q1782="RECTO/VERSO (Type Deux Simple Face)",SEMAINE!M1782&gt;=6001,SEMAINE!M1782&lt;=8000),((COÛTS!$C$114*6*O1782)),"0"))+(IF(AND(F1782="MEDIA",P1782="oui",Q1782="RECTO/VERSO (Type Deux Simple Face)",SEMAINE!M1782&gt;=8001,SEMAINE!M1782&lt;=10000),((COÛTS!$C$114*8*O1782)),0))))</f>
        <v>0</v>
      </c>
      <c r="AI1782" s="6">
        <f>IF(R1782="OUI",0,(IF(AND(F1782="MEDIA",G1782="NON TISSÉ (Type Drop)",P1782="oui",Q1782="MODULE TRIANGULAIRE"),((COÛTS!$C$115*6*O1782*SEMAINE!M1782/1000)+(COÛTS!$C$112*O1782*6)+(COÛTS!$C$107*O1782*3)),"0")+(IF(AND(F1782="MEDIA",P1782="oui",Q1782="MODULE TRIANGULAIRE",SEMAINE!M1782&gt;2001,SEMAINE!M1782&lt;=4000),((COÛTS!$C$114*2*O1782*3)),"0"))+(IF(AND(F1782="MEDIA",P1782="oui",Q1782="MODULE TRIANGULAIRE",SEMAINE!M1782&gt;=4001,SEMAINE!M1782&lt;=6000),((COÛTS!$C$114*4*O1782*3)),"0"))+(IF(AND(F1782="MEDIA",P1782="oui",Q1782="MODULE TRIANGULAIRE",SEMAINE!M1782&gt;=6001,SEMAINE!M1782&lt;=8000),((COÛTS!$C$114*6*O1782*3)),"0"))+(IF(AND(F1782="MEDIA",P1782="oui",Q1782="MODULE TRIANGULAIRE",SEMAINE!M1782&gt;=8001,SEMAINE!M1782&lt;=10000),((COÛTS!$C$114*8*O1782*3)),0))))</f>
        <v>0</v>
      </c>
      <c r="AJ1782" s="6">
        <f>IF(OR(R1782="OUI",H1782&gt;0),0,(IF(AND(F1782="MEDIA",G1782="NON TISSÉ (Type Drop)",P1782="oui",Q1782="MODULE CARRÉ"),((COÛTS!$C$115*8*O1782*SEMAINE!M1782/1000)+(COÛTS!$C$111*O1782*8)+(COÛTS!$C$107*O1782*4)),"0")+IF(AND(F1782="MEDIA",G1782="BÂCHE FRONTLIT 450gr (Type Bâche M1)",P1782="oui",Q1782="MODULE CARRÉ"),((COÛTS!$C$115*8*O1782*SEMAINE!M1782/1000)+(COÛTS!$C$111*O1782*8)+(COÛTS!$C$107*O1782*4)),"0")+(IF(AND(F1782="MEDIA",P1782="oui",Q1782="MODULE CARRÉ",SEMAINE!M1782&gt;2001,SEMAINE!M1782&lt;=4000),((COÛTS!$C$114*2*O1782*4)),"0"))+(IF(AND(F1782="MEDIA",P1782="oui",Q1782="MODULE CARRÉ",SEMAINE!M1782&gt;=4001,SEMAINE!M1782&lt;=6000),((COÛTS!$C$114*4*O1782*4)),"0"))+(IF(AND(F1782="MEDIA",P1782="oui",Q1782="MODULE CARRÉ",SEMAINE!M1782&gt;=6001,SEMAINE!M1782&lt;=8000),((COÛTS!$C$114*6*O1782*4)),"0"))+(IF(AND(F1782="MEDIA",P1782="oui",Q1782="MODULE CARRÉ",SEMAINE!M1782&gt;=8001,SEMAINE!M1782&lt;=10000),((COÛTS!$C$114*8*O1782*4)),"0"))))</f>
        <v>0</v>
      </c>
      <c r="AK1782" s="38">
        <f>IF(Y1782&gt;0,(VLOOKUP(Y1782,DATA!$AB$2:$AC$102,2,0)),1)</f>
        <v>1</v>
      </c>
      <c r="AL1782" s="53">
        <f t="shared" si="223"/>
        <v>0</v>
      </c>
    </row>
    <row r="1783" spans="2:38" ht="25.05" customHeight="1" x14ac:dyDescent="0.25">
      <c r="B1783" s="43" t="str">
        <f>COUNTIF($D$3:D1783,D1783)&amp;T_Semaine[[#This Row],[N°AFFAIRE]]</f>
        <v>0</v>
      </c>
      <c r="C1783" s="50"/>
      <c r="D1783" s="50"/>
      <c r="E1783" s="50"/>
      <c r="F1783" s="50"/>
      <c r="G1783" s="50"/>
      <c r="H1783" s="50"/>
      <c r="I1783" s="50"/>
      <c r="J1783" s="50"/>
      <c r="K1783" s="50"/>
      <c r="L1783" s="50"/>
      <c r="M1783" s="91"/>
      <c r="N1783" s="91"/>
      <c r="O1783" s="50"/>
      <c r="P1783" s="50"/>
      <c r="Q1783" s="50"/>
      <c r="R1783" s="50"/>
      <c r="S1783" s="50"/>
      <c r="T1783" s="95">
        <f t="shared" si="217"/>
        <v>0</v>
      </c>
      <c r="U1783" s="36">
        <f t="shared" si="218"/>
        <v>0</v>
      </c>
      <c r="V1783" s="43"/>
      <c r="W1783" s="43"/>
      <c r="X1783" s="6">
        <f t="shared" si="216"/>
        <v>0</v>
      </c>
      <c r="Y1783" s="55"/>
      <c r="Z1783" s="6">
        <f>(IF(R1783="OUI",0,IF(AND(F1783="MEDIA",G1783&gt;0,O1783&gt;0),(VLOOKUP(G1783,COÛTS!$A$1:$C$157,3,0)*(M1783*N1783/1000*O1783/1000)),0)+IF(AND(G1783&gt;0,F1783="HEURE"),(VLOOKUP(G1783,COÛTS!$A$1:$C$157,3,0)*(O1783)),0))+IF(AND(G1783&gt;0,F1783="DIVERS"),(VLOOKUP(G1783,COÛTS!$A$1:$C$157,3,0)*(O1783)),0)+IF(AND(G1783&gt;0,F1783="VEHICULE"),(VLOOKUP(G1783,COÛTS!$A$1:$C$157,3,0)*(O1783)),0)+IF(AND(G1783&gt;0,F1783="FACONNAGE"),(VLOOKUP(G1783,COÛTS!$A$1:$C$157,3,0)*(O1783)),0)+IF(AND(G1783&gt;0,F1783="ACCESSOIRES"),(VLOOKUP(G1783,COÛTS!$A$1:$C$157,3,0)*(O1783)),0)+IF(AND(F1783="TRANSPORT",G1783&gt;0),(VLOOKUP(G1783,COÛTS!$A$1:$C$157,3,0)*(O1783)),0)+IF(AND(F1783="PRODUITS",G1783="KIT COMPLET HABILLAGE CLOISON MODULAIRE (mL)"),(VLOOKUP(G1783,COÛTS!$A$1:$C$157,3,0)*(M1783/1000*O1783)),0)+IF(AND(F1783="MEDIA",H1783&lt;0,G1783&gt;0,P1783="oui",Q1783="RECTO/VERSO (Type Deux Simple Face)"),(VLOOKUP(G1783,COÛTS!$A$1:$C$157,3,0)*(M1783*(N1783+480)/1000*O1783/1000)),"0")+IF(AND(F1783="MEDIA",H1783&lt;0,G1783&gt;0,P1783="oui",Q1783="MODULE TRIANGULAIRE"),(VLOOKUP(G1783,COÛTS!$A$1:$C$157,3,0)*(M1783*(N1783+240)/1000*O1783/1000)*2)+(VLOOKUP(G1783,COÛTS!$A$1:$C$157,3,0)*(M1783)/1000*0.24),"0")+IF(AND(F1783="MEDIA",P1783="oui",G1783&gt;0,H1783&lt;0,Q1783="MODULE CARRÉ"),(VLOOKUP(G1783,COÛTS!$A$1:$C$157,3,0)*(M1783*(N1783+240)/1000*O1783/1000)*3)+(VLOOKUP(G1783,COÛTS!$A$1:$C$157,3,0)*(M1783)/1000*0.24),"0")+IF(AND(F1783="MEDIA",H1783&lt;0,P1783="oui",G1783&gt;0,Q1783="RECTO (Type Chaussette)"),(VLOOKUP(G1783,COÛTS!$A$1:$C$157,3,0)*(M1783*(N1783+60)/1000*O1783/1000))))</f>
        <v>0</v>
      </c>
      <c r="AA1783" s="6">
        <f>IF(R1783="OUI",0,IF(AND(H1783&gt;0,I1783="OUI"),(VLOOKUP(H1783,COÛTS!$A$1:$C$157,3,0)*(M1783*N1783/1000*O1783/1000)),0))</f>
        <v>0</v>
      </c>
      <c r="AB1783" s="6">
        <f t="shared" si="219"/>
        <v>0</v>
      </c>
      <c r="AC1783" s="7">
        <f t="shared" si="220"/>
        <v>0</v>
      </c>
      <c r="AD1783" s="6">
        <f t="shared" si="221"/>
        <v>0</v>
      </c>
      <c r="AE1783" s="6">
        <f t="shared" si="222"/>
        <v>0</v>
      </c>
      <c r="AF1783" s="6">
        <f>IF(R1783="OUI",0,(IF(AND(P1783="oui",Q1783="RECTO (Type Chaussette, Simple Face)",SEMAINE!M1785&lt;=2000),((COÛTS!$C$115*2*O1783*SEMAINE!M1783/1000)+(COÛTS!$C$109*O1783*SEMAINE!M1783/1000)+(COÛTS!$C$107*O1783*SEMAINE!M1783/1000)),"0")+(IF(AND(P1783="oui",Q1783="RECTO (Type Chaussette, Simple Face)",SEMAINE!M1783&gt;2001,SEMAINE!M1783&lt;=4000),((COÛTS!$C$114*2*O1783)),"0"))+(IF(AND(P1783="oui",Q1783="RECTO (Type Chaussette, Simple Face)",SEMAINE!M1783&gt;=4001,SEMAINE!M1783&lt;=6000),((COÛTS!$C$114*4*O1783)),"0"))+(IF(AND(P1783="oui",Q1783="RECTO (Type Chaussette, Simple Face)",SEMAINE!M1783&gt;=6001,SEMAINE!M1783&lt;=8000),((COÛTS!$C$114*6*O1783)),"0"))+(IF(AND(P1783="oui",Q1783="RECTO (Type Chaussette, Simple Face)",SEMAINE!M1783&gt;=8001,SEMAINE!M1783&lt;=10000),((COÛTS!$C$114*8*O1783)),0))))</f>
        <v>0</v>
      </c>
      <c r="AG1783" s="6">
        <f>IF(R1783="OUI",0,(IF(AND(F1783="MEDIA",G1783="NON TISSÉ (Type Drop)",P1783="oui",Q1783="RECTO (Type Chaussette)",SEMAINE!M1786&lt;=2000),((COÛTS!$C$115*2*O1783*SEMAINE!M1783/1000)+(COÛTS!$C$109*O1783*SEMAINE!M1783/1000)+(COÛTS!$C$107*O1783*SEMAINE!M1783/1000)),"0")+(IF(AND(F1783="MEDIA",P1783="oui",Q1783="RECTO (Type Chaussette)",SEMAINE!M1783&gt;2001,SEMAINE!M1783&lt;=4000),((COÛTS!$C$114*2*O1783)),"0"))+(IF(AND(F1783="MEDIA",P1783="oui",Q1783="RECTO (Type Chaussette)",SEMAINE!M1783&gt;=4001,SEMAINE!M1783&lt;=6000),((COÛTS!$C$114*4*O1783)),"0"))+(IF(AND(F1783="MEDIA",P1783="oui",Q1783="RECTO (Type Chaussette)",SEMAINE!M1783&gt;=6001,SEMAINE!M1783&lt;=8000),((COÛTS!$C$114*6*O1783)),"0"))+(IF(AND(F1783="MEDIA",P1783="oui",Q1783="RECTO (Type Chaussette)",SEMAINE!M1783&gt;=8001,SEMAINE!M1783&lt;=10000),((COÛTS!$C$114*8*O1783)),0))))</f>
        <v>0</v>
      </c>
      <c r="AH1783" s="6">
        <f>IF(R1783="OUI",0,(IF(AND(F1783="MEDIA",G1783="NON TISSÉ (Type Drop)",P1783="oui",Q1783="RECTO/VERSO (Type Deux Simple Face)"),((COÛTS!$C$115*4*O1783*SEMAINE!M1783/1000)+(COÛTS!$C$110*O1783*4)+(COÛTS!$C$107*O1783*SEMAINE!M1783/1000)),"0")+(IF(AND(F1783="MEDIA",P1783="oui",Q1783="RECTO/VERSO (Type Deux Simple Face)",SEMAINE!M1783&gt;2001,SEMAINE!M1783&lt;=4000),((COÛTS!$C$114*2*O1783)),"0"))+(IF(AND(F1783="MEDIA",P1783="oui",Q1783="RECTO/VERSO (Type Deux Simple Face)",SEMAINE!M1783&gt;=4001,SEMAINE!M1783&lt;=6000),((COÛTS!$C$114*4*O1783)),"0"))+(IF(AND(F1783="MEDIA",P1783="oui",Q1783="RECTO/VERSO (Type Deux Simple Face)",SEMAINE!M1783&gt;=6001,SEMAINE!M1783&lt;=8000),((COÛTS!$C$114*6*O1783)),"0"))+(IF(AND(F1783="MEDIA",P1783="oui",Q1783="RECTO/VERSO (Type Deux Simple Face)",SEMAINE!M1783&gt;=8001,SEMAINE!M1783&lt;=10000),((COÛTS!$C$114*8*O1783)),0))))</f>
        <v>0</v>
      </c>
      <c r="AI1783" s="6">
        <f>IF(R1783="OUI",0,(IF(AND(F1783="MEDIA",G1783="NON TISSÉ (Type Drop)",P1783="oui",Q1783="MODULE TRIANGULAIRE"),((COÛTS!$C$115*6*O1783*SEMAINE!M1783/1000)+(COÛTS!$C$112*O1783*6)+(COÛTS!$C$107*O1783*3)),"0")+(IF(AND(F1783="MEDIA",P1783="oui",Q1783="MODULE TRIANGULAIRE",SEMAINE!M1783&gt;2001,SEMAINE!M1783&lt;=4000),((COÛTS!$C$114*2*O1783*3)),"0"))+(IF(AND(F1783="MEDIA",P1783="oui",Q1783="MODULE TRIANGULAIRE",SEMAINE!M1783&gt;=4001,SEMAINE!M1783&lt;=6000),((COÛTS!$C$114*4*O1783*3)),"0"))+(IF(AND(F1783="MEDIA",P1783="oui",Q1783="MODULE TRIANGULAIRE",SEMAINE!M1783&gt;=6001,SEMAINE!M1783&lt;=8000),((COÛTS!$C$114*6*O1783*3)),"0"))+(IF(AND(F1783="MEDIA",P1783="oui",Q1783="MODULE TRIANGULAIRE",SEMAINE!M1783&gt;=8001,SEMAINE!M1783&lt;=10000),((COÛTS!$C$114*8*O1783*3)),0))))</f>
        <v>0</v>
      </c>
      <c r="AJ1783" s="6">
        <f>IF(OR(R1783="OUI",H1783&gt;0),0,(IF(AND(F1783="MEDIA",G1783="NON TISSÉ (Type Drop)",P1783="oui",Q1783="MODULE CARRÉ"),((COÛTS!$C$115*8*O1783*SEMAINE!M1783/1000)+(COÛTS!$C$111*O1783*8)+(COÛTS!$C$107*O1783*4)),"0")+IF(AND(F1783="MEDIA",G1783="BÂCHE FRONTLIT 450gr (Type Bâche M1)",P1783="oui",Q1783="MODULE CARRÉ"),((COÛTS!$C$115*8*O1783*SEMAINE!M1783/1000)+(COÛTS!$C$111*O1783*8)+(COÛTS!$C$107*O1783*4)),"0")+(IF(AND(F1783="MEDIA",P1783="oui",Q1783="MODULE CARRÉ",SEMAINE!M1783&gt;2001,SEMAINE!M1783&lt;=4000),((COÛTS!$C$114*2*O1783*4)),"0"))+(IF(AND(F1783="MEDIA",P1783="oui",Q1783="MODULE CARRÉ",SEMAINE!M1783&gt;=4001,SEMAINE!M1783&lt;=6000),((COÛTS!$C$114*4*O1783*4)),"0"))+(IF(AND(F1783="MEDIA",P1783="oui",Q1783="MODULE CARRÉ",SEMAINE!M1783&gt;=6001,SEMAINE!M1783&lt;=8000),((COÛTS!$C$114*6*O1783*4)),"0"))+(IF(AND(F1783="MEDIA",P1783="oui",Q1783="MODULE CARRÉ",SEMAINE!M1783&gt;=8001,SEMAINE!M1783&lt;=10000),((COÛTS!$C$114*8*O1783*4)),"0"))))</f>
        <v>0</v>
      </c>
      <c r="AK1783" s="38">
        <f>IF(Y1783&gt;0,(VLOOKUP(Y1783,DATA!$AB$2:$AC$102,2,0)),1)</f>
        <v>1</v>
      </c>
      <c r="AL1783" s="53">
        <f t="shared" si="223"/>
        <v>0</v>
      </c>
    </row>
    <row r="1784" spans="2:38" ht="25.05" customHeight="1" x14ac:dyDescent="0.25">
      <c r="B1784" s="43" t="str">
        <f>COUNTIF($D$3:D1784,D1784)&amp;T_Semaine[[#This Row],[N°AFFAIRE]]</f>
        <v>0</v>
      </c>
      <c r="C1784" s="50"/>
      <c r="D1784" s="50"/>
      <c r="E1784" s="50"/>
      <c r="F1784" s="50"/>
      <c r="G1784" s="50"/>
      <c r="H1784" s="50"/>
      <c r="I1784" s="50"/>
      <c r="J1784" s="50"/>
      <c r="K1784" s="50"/>
      <c r="L1784" s="50"/>
      <c r="M1784" s="91"/>
      <c r="N1784" s="91"/>
      <c r="O1784" s="50"/>
      <c r="P1784" s="50"/>
      <c r="Q1784" s="50"/>
      <c r="R1784" s="50"/>
      <c r="S1784" s="50"/>
      <c r="T1784" s="95">
        <f t="shared" si="217"/>
        <v>0</v>
      </c>
      <c r="U1784" s="36">
        <f t="shared" si="218"/>
        <v>0</v>
      </c>
      <c r="V1784" s="43"/>
      <c r="W1784" s="43"/>
      <c r="X1784" s="6">
        <f t="shared" si="216"/>
        <v>0</v>
      </c>
      <c r="Y1784" s="55"/>
      <c r="Z1784" s="6">
        <f>(IF(R1784="OUI",0,IF(AND(F1784="MEDIA",G1784&gt;0,O1784&gt;0),(VLOOKUP(G1784,COÛTS!$A$1:$C$157,3,0)*(M1784*N1784/1000*O1784/1000)),0)+IF(AND(G1784&gt;0,F1784="HEURE"),(VLOOKUP(G1784,COÛTS!$A$1:$C$157,3,0)*(O1784)),0))+IF(AND(G1784&gt;0,F1784="DIVERS"),(VLOOKUP(G1784,COÛTS!$A$1:$C$157,3,0)*(O1784)),0)+IF(AND(G1784&gt;0,F1784="VEHICULE"),(VLOOKUP(G1784,COÛTS!$A$1:$C$157,3,0)*(O1784)),0)+IF(AND(G1784&gt;0,F1784="FACONNAGE"),(VLOOKUP(G1784,COÛTS!$A$1:$C$157,3,0)*(O1784)),0)+IF(AND(G1784&gt;0,F1784="ACCESSOIRES"),(VLOOKUP(G1784,COÛTS!$A$1:$C$157,3,0)*(O1784)),0)+IF(AND(F1784="TRANSPORT",G1784&gt;0),(VLOOKUP(G1784,COÛTS!$A$1:$C$157,3,0)*(O1784)),0)+IF(AND(F1784="PRODUITS",G1784="KIT COMPLET HABILLAGE CLOISON MODULAIRE (mL)"),(VLOOKUP(G1784,COÛTS!$A$1:$C$157,3,0)*(M1784/1000*O1784)),0)+IF(AND(F1784="MEDIA",H1784&lt;0,G1784&gt;0,P1784="oui",Q1784="RECTO/VERSO (Type Deux Simple Face)"),(VLOOKUP(G1784,COÛTS!$A$1:$C$157,3,0)*(M1784*(N1784+480)/1000*O1784/1000)),"0")+IF(AND(F1784="MEDIA",H1784&lt;0,G1784&gt;0,P1784="oui",Q1784="MODULE TRIANGULAIRE"),(VLOOKUP(G1784,COÛTS!$A$1:$C$157,3,0)*(M1784*(N1784+240)/1000*O1784/1000)*2)+(VLOOKUP(G1784,COÛTS!$A$1:$C$157,3,0)*(M1784)/1000*0.24),"0")+IF(AND(F1784="MEDIA",P1784="oui",G1784&gt;0,H1784&lt;0,Q1784="MODULE CARRÉ"),(VLOOKUP(G1784,COÛTS!$A$1:$C$157,3,0)*(M1784*(N1784+240)/1000*O1784/1000)*3)+(VLOOKUP(G1784,COÛTS!$A$1:$C$157,3,0)*(M1784)/1000*0.24),"0")+IF(AND(F1784="MEDIA",H1784&lt;0,P1784="oui",G1784&gt;0,Q1784="RECTO (Type Chaussette)"),(VLOOKUP(G1784,COÛTS!$A$1:$C$157,3,0)*(M1784*(N1784+60)/1000*O1784/1000))))</f>
        <v>0</v>
      </c>
      <c r="AA1784" s="6">
        <f>IF(R1784="OUI",0,IF(AND(H1784&gt;0,I1784="OUI"),(VLOOKUP(H1784,COÛTS!$A$1:$C$157,3,0)*(M1784*N1784/1000*O1784/1000)),0))</f>
        <v>0</v>
      </c>
      <c r="AB1784" s="6">
        <f t="shared" si="219"/>
        <v>0</v>
      </c>
      <c r="AC1784" s="7">
        <f t="shared" si="220"/>
        <v>0</v>
      </c>
      <c r="AD1784" s="6">
        <f t="shared" si="221"/>
        <v>0</v>
      </c>
      <c r="AE1784" s="6">
        <f t="shared" si="222"/>
        <v>0</v>
      </c>
      <c r="AF1784" s="6">
        <f>IF(R1784="OUI",0,(IF(AND(P1784="oui",Q1784="RECTO (Type Chaussette, Simple Face)",SEMAINE!M1786&lt;=2000),((COÛTS!$C$115*2*O1784*SEMAINE!M1784/1000)+(COÛTS!$C$109*O1784*SEMAINE!M1784/1000)+(COÛTS!$C$107*O1784*SEMAINE!M1784/1000)),"0")+(IF(AND(P1784="oui",Q1784="RECTO (Type Chaussette, Simple Face)",SEMAINE!M1784&gt;2001,SEMAINE!M1784&lt;=4000),((COÛTS!$C$114*2*O1784)),"0"))+(IF(AND(P1784="oui",Q1784="RECTO (Type Chaussette, Simple Face)",SEMAINE!M1784&gt;=4001,SEMAINE!M1784&lt;=6000),((COÛTS!$C$114*4*O1784)),"0"))+(IF(AND(P1784="oui",Q1784="RECTO (Type Chaussette, Simple Face)",SEMAINE!M1784&gt;=6001,SEMAINE!M1784&lt;=8000),((COÛTS!$C$114*6*O1784)),"0"))+(IF(AND(P1784="oui",Q1784="RECTO (Type Chaussette, Simple Face)",SEMAINE!M1784&gt;=8001,SEMAINE!M1784&lt;=10000),((COÛTS!$C$114*8*O1784)),0))))</f>
        <v>0</v>
      </c>
      <c r="AG1784" s="6">
        <f>IF(R1784="OUI",0,(IF(AND(F1784="MEDIA",G1784="NON TISSÉ (Type Drop)",P1784="oui",Q1784="RECTO (Type Chaussette)",SEMAINE!M1787&lt;=2000),((COÛTS!$C$115*2*O1784*SEMAINE!M1784/1000)+(COÛTS!$C$109*O1784*SEMAINE!M1784/1000)+(COÛTS!$C$107*O1784*SEMAINE!M1784/1000)),"0")+(IF(AND(F1784="MEDIA",P1784="oui",Q1784="RECTO (Type Chaussette)",SEMAINE!M1784&gt;2001,SEMAINE!M1784&lt;=4000),((COÛTS!$C$114*2*O1784)),"0"))+(IF(AND(F1784="MEDIA",P1784="oui",Q1784="RECTO (Type Chaussette)",SEMAINE!M1784&gt;=4001,SEMAINE!M1784&lt;=6000),((COÛTS!$C$114*4*O1784)),"0"))+(IF(AND(F1784="MEDIA",P1784="oui",Q1784="RECTO (Type Chaussette)",SEMAINE!M1784&gt;=6001,SEMAINE!M1784&lt;=8000),((COÛTS!$C$114*6*O1784)),"0"))+(IF(AND(F1784="MEDIA",P1784="oui",Q1784="RECTO (Type Chaussette)",SEMAINE!M1784&gt;=8001,SEMAINE!M1784&lt;=10000),((COÛTS!$C$114*8*O1784)),0))))</f>
        <v>0</v>
      </c>
      <c r="AH1784" s="6">
        <f>IF(R1784="OUI",0,(IF(AND(F1784="MEDIA",G1784="NON TISSÉ (Type Drop)",P1784="oui",Q1784="RECTO/VERSO (Type Deux Simple Face)"),((COÛTS!$C$115*4*O1784*SEMAINE!M1784/1000)+(COÛTS!$C$110*O1784*4)+(COÛTS!$C$107*O1784*SEMAINE!M1784/1000)),"0")+(IF(AND(F1784="MEDIA",P1784="oui",Q1784="RECTO/VERSO (Type Deux Simple Face)",SEMAINE!M1784&gt;2001,SEMAINE!M1784&lt;=4000),((COÛTS!$C$114*2*O1784)),"0"))+(IF(AND(F1784="MEDIA",P1784="oui",Q1784="RECTO/VERSO (Type Deux Simple Face)",SEMAINE!M1784&gt;=4001,SEMAINE!M1784&lt;=6000),((COÛTS!$C$114*4*O1784)),"0"))+(IF(AND(F1784="MEDIA",P1784="oui",Q1784="RECTO/VERSO (Type Deux Simple Face)",SEMAINE!M1784&gt;=6001,SEMAINE!M1784&lt;=8000),((COÛTS!$C$114*6*O1784)),"0"))+(IF(AND(F1784="MEDIA",P1784="oui",Q1784="RECTO/VERSO (Type Deux Simple Face)",SEMAINE!M1784&gt;=8001,SEMAINE!M1784&lt;=10000),((COÛTS!$C$114*8*O1784)),0))))</f>
        <v>0</v>
      </c>
      <c r="AI1784" s="6">
        <f>IF(R1784="OUI",0,(IF(AND(F1784="MEDIA",G1784="NON TISSÉ (Type Drop)",P1784="oui",Q1784="MODULE TRIANGULAIRE"),((COÛTS!$C$115*6*O1784*SEMAINE!M1784/1000)+(COÛTS!$C$112*O1784*6)+(COÛTS!$C$107*O1784*3)),"0")+(IF(AND(F1784="MEDIA",P1784="oui",Q1784="MODULE TRIANGULAIRE",SEMAINE!M1784&gt;2001,SEMAINE!M1784&lt;=4000),((COÛTS!$C$114*2*O1784*3)),"0"))+(IF(AND(F1784="MEDIA",P1784="oui",Q1784="MODULE TRIANGULAIRE",SEMAINE!M1784&gt;=4001,SEMAINE!M1784&lt;=6000),((COÛTS!$C$114*4*O1784*3)),"0"))+(IF(AND(F1784="MEDIA",P1784="oui",Q1784="MODULE TRIANGULAIRE",SEMAINE!M1784&gt;=6001,SEMAINE!M1784&lt;=8000),((COÛTS!$C$114*6*O1784*3)),"0"))+(IF(AND(F1784="MEDIA",P1784="oui",Q1784="MODULE TRIANGULAIRE",SEMAINE!M1784&gt;=8001,SEMAINE!M1784&lt;=10000),((COÛTS!$C$114*8*O1784*3)),0))))</f>
        <v>0</v>
      </c>
      <c r="AJ1784" s="6">
        <f>IF(OR(R1784="OUI",H1784&gt;0),0,(IF(AND(F1784="MEDIA",G1784="NON TISSÉ (Type Drop)",P1784="oui",Q1784="MODULE CARRÉ"),((COÛTS!$C$115*8*O1784*SEMAINE!M1784/1000)+(COÛTS!$C$111*O1784*8)+(COÛTS!$C$107*O1784*4)),"0")+IF(AND(F1784="MEDIA",G1784="BÂCHE FRONTLIT 450gr (Type Bâche M1)",P1784="oui",Q1784="MODULE CARRÉ"),((COÛTS!$C$115*8*O1784*SEMAINE!M1784/1000)+(COÛTS!$C$111*O1784*8)+(COÛTS!$C$107*O1784*4)),"0")+(IF(AND(F1784="MEDIA",P1784="oui",Q1784="MODULE CARRÉ",SEMAINE!M1784&gt;2001,SEMAINE!M1784&lt;=4000),((COÛTS!$C$114*2*O1784*4)),"0"))+(IF(AND(F1784="MEDIA",P1784="oui",Q1784="MODULE CARRÉ",SEMAINE!M1784&gt;=4001,SEMAINE!M1784&lt;=6000),((COÛTS!$C$114*4*O1784*4)),"0"))+(IF(AND(F1784="MEDIA",P1784="oui",Q1784="MODULE CARRÉ",SEMAINE!M1784&gt;=6001,SEMAINE!M1784&lt;=8000),((COÛTS!$C$114*6*O1784*4)),"0"))+(IF(AND(F1784="MEDIA",P1784="oui",Q1784="MODULE CARRÉ",SEMAINE!M1784&gt;=8001,SEMAINE!M1784&lt;=10000),((COÛTS!$C$114*8*O1784*4)),"0"))))</f>
        <v>0</v>
      </c>
      <c r="AK1784" s="38">
        <f>IF(Y1784&gt;0,(VLOOKUP(Y1784,DATA!$AB$2:$AC$102,2,0)),1)</f>
        <v>1</v>
      </c>
      <c r="AL1784" s="53">
        <f t="shared" si="223"/>
        <v>0</v>
      </c>
    </row>
    <row r="1785" spans="2:38" ht="25.05" customHeight="1" x14ac:dyDescent="0.25">
      <c r="B1785" s="43" t="str">
        <f>COUNTIF($D$3:D1785,D1785)&amp;T_Semaine[[#This Row],[N°AFFAIRE]]</f>
        <v>0</v>
      </c>
      <c r="C1785" s="50"/>
      <c r="D1785" s="50"/>
      <c r="E1785" s="50"/>
      <c r="F1785" s="50"/>
      <c r="G1785" s="50"/>
      <c r="H1785" s="50"/>
      <c r="I1785" s="50"/>
      <c r="J1785" s="50"/>
      <c r="K1785" s="50"/>
      <c r="L1785" s="50"/>
      <c r="M1785" s="91"/>
      <c r="N1785" s="91"/>
      <c r="O1785" s="50"/>
      <c r="P1785" s="50"/>
      <c r="Q1785" s="50"/>
      <c r="R1785" s="50"/>
      <c r="S1785" s="50"/>
      <c r="T1785" s="95">
        <f t="shared" si="217"/>
        <v>0</v>
      </c>
      <c r="U1785" s="36">
        <f t="shared" si="218"/>
        <v>0</v>
      </c>
      <c r="V1785" s="43"/>
      <c r="W1785" s="43"/>
      <c r="X1785" s="6">
        <f t="shared" si="216"/>
        <v>0</v>
      </c>
      <c r="Y1785" s="55"/>
      <c r="Z1785" s="6">
        <f>(IF(R1785="OUI",0,IF(AND(F1785="MEDIA",G1785&gt;0,O1785&gt;0),(VLOOKUP(G1785,COÛTS!$A$1:$C$157,3,0)*(M1785*N1785/1000*O1785/1000)),0)+IF(AND(G1785&gt;0,F1785="HEURE"),(VLOOKUP(G1785,COÛTS!$A$1:$C$157,3,0)*(O1785)),0))+IF(AND(G1785&gt;0,F1785="DIVERS"),(VLOOKUP(G1785,COÛTS!$A$1:$C$157,3,0)*(O1785)),0)+IF(AND(G1785&gt;0,F1785="VEHICULE"),(VLOOKUP(G1785,COÛTS!$A$1:$C$157,3,0)*(O1785)),0)+IF(AND(G1785&gt;0,F1785="FACONNAGE"),(VLOOKUP(G1785,COÛTS!$A$1:$C$157,3,0)*(O1785)),0)+IF(AND(G1785&gt;0,F1785="ACCESSOIRES"),(VLOOKUP(G1785,COÛTS!$A$1:$C$157,3,0)*(O1785)),0)+IF(AND(F1785="TRANSPORT",G1785&gt;0),(VLOOKUP(G1785,COÛTS!$A$1:$C$157,3,0)*(O1785)),0)+IF(AND(F1785="PRODUITS",G1785="KIT COMPLET HABILLAGE CLOISON MODULAIRE (mL)"),(VLOOKUP(G1785,COÛTS!$A$1:$C$157,3,0)*(M1785/1000*O1785)),0)+IF(AND(F1785="MEDIA",H1785&lt;0,G1785&gt;0,P1785="oui",Q1785="RECTO/VERSO (Type Deux Simple Face)"),(VLOOKUP(G1785,COÛTS!$A$1:$C$157,3,0)*(M1785*(N1785+480)/1000*O1785/1000)),"0")+IF(AND(F1785="MEDIA",H1785&lt;0,G1785&gt;0,P1785="oui",Q1785="MODULE TRIANGULAIRE"),(VLOOKUP(G1785,COÛTS!$A$1:$C$157,3,0)*(M1785*(N1785+240)/1000*O1785/1000)*2)+(VLOOKUP(G1785,COÛTS!$A$1:$C$157,3,0)*(M1785)/1000*0.24),"0")+IF(AND(F1785="MEDIA",P1785="oui",G1785&gt;0,H1785&lt;0,Q1785="MODULE CARRÉ"),(VLOOKUP(G1785,COÛTS!$A$1:$C$157,3,0)*(M1785*(N1785+240)/1000*O1785/1000)*3)+(VLOOKUP(G1785,COÛTS!$A$1:$C$157,3,0)*(M1785)/1000*0.24),"0")+IF(AND(F1785="MEDIA",H1785&lt;0,P1785="oui",G1785&gt;0,Q1785="RECTO (Type Chaussette)"),(VLOOKUP(G1785,COÛTS!$A$1:$C$157,3,0)*(M1785*(N1785+60)/1000*O1785/1000))))</f>
        <v>0</v>
      </c>
      <c r="AA1785" s="6">
        <f>IF(R1785="OUI",0,IF(AND(H1785&gt;0,I1785="OUI"),(VLOOKUP(H1785,COÛTS!$A$1:$C$157,3,0)*(M1785*N1785/1000*O1785/1000)),0))</f>
        <v>0</v>
      </c>
      <c r="AB1785" s="6">
        <f t="shared" si="219"/>
        <v>0</v>
      </c>
      <c r="AC1785" s="7">
        <f t="shared" si="220"/>
        <v>0</v>
      </c>
      <c r="AD1785" s="6">
        <f t="shared" si="221"/>
        <v>0</v>
      </c>
      <c r="AE1785" s="6">
        <f t="shared" si="222"/>
        <v>0</v>
      </c>
      <c r="AF1785" s="6">
        <f>IF(R1785="OUI",0,(IF(AND(P1785="oui",Q1785="RECTO (Type Chaussette, Simple Face)",SEMAINE!M1787&lt;=2000),((COÛTS!$C$115*2*O1785*SEMAINE!M1785/1000)+(COÛTS!$C$109*O1785*SEMAINE!M1785/1000)+(COÛTS!$C$107*O1785*SEMAINE!M1785/1000)),"0")+(IF(AND(P1785="oui",Q1785="RECTO (Type Chaussette, Simple Face)",SEMAINE!M1785&gt;2001,SEMAINE!M1785&lt;=4000),((COÛTS!$C$114*2*O1785)),"0"))+(IF(AND(P1785="oui",Q1785="RECTO (Type Chaussette, Simple Face)",SEMAINE!M1785&gt;=4001,SEMAINE!M1785&lt;=6000),((COÛTS!$C$114*4*O1785)),"0"))+(IF(AND(P1785="oui",Q1785="RECTO (Type Chaussette, Simple Face)",SEMAINE!M1785&gt;=6001,SEMAINE!M1785&lt;=8000),((COÛTS!$C$114*6*O1785)),"0"))+(IF(AND(P1785="oui",Q1785="RECTO (Type Chaussette, Simple Face)",SEMAINE!M1785&gt;=8001,SEMAINE!M1785&lt;=10000),((COÛTS!$C$114*8*O1785)),0))))</f>
        <v>0</v>
      </c>
      <c r="AG1785" s="6">
        <f>IF(R1785="OUI",0,(IF(AND(F1785="MEDIA",G1785="NON TISSÉ (Type Drop)",P1785="oui",Q1785="RECTO (Type Chaussette)",SEMAINE!M1788&lt;=2000),((COÛTS!$C$115*2*O1785*SEMAINE!M1785/1000)+(COÛTS!$C$109*O1785*SEMAINE!M1785/1000)+(COÛTS!$C$107*O1785*SEMAINE!M1785/1000)),"0")+(IF(AND(F1785="MEDIA",P1785="oui",Q1785="RECTO (Type Chaussette)",SEMAINE!M1785&gt;2001,SEMAINE!M1785&lt;=4000),((COÛTS!$C$114*2*O1785)),"0"))+(IF(AND(F1785="MEDIA",P1785="oui",Q1785="RECTO (Type Chaussette)",SEMAINE!M1785&gt;=4001,SEMAINE!M1785&lt;=6000),((COÛTS!$C$114*4*O1785)),"0"))+(IF(AND(F1785="MEDIA",P1785="oui",Q1785="RECTO (Type Chaussette)",SEMAINE!M1785&gt;=6001,SEMAINE!M1785&lt;=8000),((COÛTS!$C$114*6*O1785)),"0"))+(IF(AND(F1785="MEDIA",P1785="oui",Q1785="RECTO (Type Chaussette)",SEMAINE!M1785&gt;=8001,SEMAINE!M1785&lt;=10000),((COÛTS!$C$114*8*O1785)),0))))</f>
        <v>0</v>
      </c>
      <c r="AH1785" s="6">
        <f>IF(R1785="OUI",0,(IF(AND(F1785="MEDIA",G1785="NON TISSÉ (Type Drop)",P1785="oui",Q1785="RECTO/VERSO (Type Deux Simple Face)"),((COÛTS!$C$115*4*O1785*SEMAINE!M1785/1000)+(COÛTS!$C$110*O1785*4)+(COÛTS!$C$107*O1785*SEMAINE!M1785/1000)),"0")+(IF(AND(F1785="MEDIA",P1785="oui",Q1785="RECTO/VERSO (Type Deux Simple Face)",SEMAINE!M1785&gt;2001,SEMAINE!M1785&lt;=4000),((COÛTS!$C$114*2*O1785)),"0"))+(IF(AND(F1785="MEDIA",P1785="oui",Q1785="RECTO/VERSO (Type Deux Simple Face)",SEMAINE!M1785&gt;=4001,SEMAINE!M1785&lt;=6000),((COÛTS!$C$114*4*O1785)),"0"))+(IF(AND(F1785="MEDIA",P1785="oui",Q1785="RECTO/VERSO (Type Deux Simple Face)",SEMAINE!M1785&gt;=6001,SEMAINE!M1785&lt;=8000),((COÛTS!$C$114*6*O1785)),"0"))+(IF(AND(F1785="MEDIA",P1785="oui",Q1785="RECTO/VERSO (Type Deux Simple Face)",SEMAINE!M1785&gt;=8001,SEMAINE!M1785&lt;=10000),((COÛTS!$C$114*8*O1785)),0))))</f>
        <v>0</v>
      </c>
      <c r="AI1785" s="6">
        <f>IF(R1785="OUI",0,(IF(AND(F1785="MEDIA",G1785="NON TISSÉ (Type Drop)",P1785="oui",Q1785="MODULE TRIANGULAIRE"),((COÛTS!$C$115*6*O1785*SEMAINE!M1785/1000)+(COÛTS!$C$112*O1785*6)+(COÛTS!$C$107*O1785*3)),"0")+(IF(AND(F1785="MEDIA",P1785="oui",Q1785="MODULE TRIANGULAIRE",SEMAINE!M1785&gt;2001,SEMAINE!M1785&lt;=4000),((COÛTS!$C$114*2*O1785*3)),"0"))+(IF(AND(F1785="MEDIA",P1785="oui",Q1785="MODULE TRIANGULAIRE",SEMAINE!M1785&gt;=4001,SEMAINE!M1785&lt;=6000),((COÛTS!$C$114*4*O1785*3)),"0"))+(IF(AND(F1785="MEDIA",P1785="oui",Q1785="MODULE TRIANGULAIRE",SEMAINE!M1785&gt;=6001,SEMAINE!M1785&lt;=8000),((COÛTS!$C$114*6*O1785*3)),"0"))+(IF(AND(F1785="MEDIA",P1785="oui",Q1785="MODULE TRIANGULAIRE",SEMAINE!M1785&gt;=8001,SEMAINE!M1785&lt;=10000),((COÛTS!$C$114*8*O1785*3)),0))))</f>
        <v>0</v>
      </c>
      <c r="AJ1785" s="6">
        <f>IF(OR(R1785="OUI",H1785&gt;0),0,(IF(AND(F1785="MEDIA",G1785="NON TISSÉ (Type Drop)",P1785="oui",Q1785="MODULE CARRÉ"),((COÛTS!$C$115*8*O1785*SEMAINE!M1785/1000)+(COÛTS!$C$111*O1785*8)+(COÛTS!$C$107*O1785*4)),"0")+IF(AND(F1785="MEDIA",G1785="BÂCHE FRONTLIT 450gr (Type Bâche M1)",P1785="oui",Q1785="MODULE CARRÉ"),((COÛTS!$C$115*8*O1785*SEMAINE!M1785/1000)+(COÛTS!$C$111*O1785*8)+(COÛTS!$C$107*O1785*4)),"0")+(IF(AND(F1785="MEDIA",P1785="oui",Q1785="MODULE CARRÉ",SEMAINE!M1785&gt;2001,SEMAINE!M1785&lt;=4000),((COÛTS!$C$114*2*O1785*4)),"0"))+(IF(AND(F1785="MEDIA",P1785="oui",Q1785="MODULE CARRÉ",SEMAINE!M1785&gt;=4001,SEMAINE!M1785&lt;=6000),((COÛTS!$C$114*4*O1785*4)),"0"))+(IF(AND(F1785="MEDIA",P1785="oui",Q1785="MODULE CARRÉ",SEMAINE!M1785&gt;=6001,SEMAINE!M1785&lt;=8000),((COÛTS!$C$114*6*O1785*4)),"0"))+(IF(AND(F1785="MEDIA",P1785="oui",Q1785="MODULE CARRÉ",SEMAINE!M1785&gt;=8001,SEMAINE!M1785&lt;=10000),((COÛTS!$C$114*8*O1785*4)),"0"))))</f>
        <v>0</v>
      </c>
      <c r="AK1785" s="38">
        <f>IF(Y1785&gt;0,(VLOOKUP(Y1785,DATA!$AB$2:$AC$102,2,0)),1)</f>
        <v>1</v>
      </c>
      <c r="AL1785" s="53">
        <f t="shared" si="223"/>
        <v>0</v>
      </c>
    </row>
    <row r="1786" spans="2:38" ht="25.05" customHeight="1" x14ac:dyDescent="0.25">
      <c r="B1786" s="43" t="str">
        <f>COUNTIF($D$3:D1786,D1786)&amp;T_Semaine[[#This Row],[N°AFFAIRE]]</f>
        <v>0</v>
      </c>
      <c r="C1786" s="50"/>
      <c r="D1786" s="50"/>
      <c r="E1786" s="50"/>
      <c r="F1786" s="50"/>
      <c r="G1786" s="50"/>
      <c r="H1786" s="50"/>
      <c r="I1786" s="50"/>
      <c r="J1786" s="50"/>
      <c r="K1786" s="50"/>
      <c r="L1786" s="50"/>
      <c r="M1786" s="91"/>
      <c r="N1786" s="91"/>
      <c r="O1786" s="50"/>
      <c r="P1786" s="50"/>
      <c r="Q1786" s="50"/>
      <c r="R1786" s="50"/>
      <c r="S1786" s="50"/>
      <c r="T1786" s="95">
        <f t="shared" si="217"/>
        <v>0</v>
      </c>
      <c r="U1786" s="36">
        <f t="shared" si="218"/>
        <v>0</v>
      </c>
      <c r="V1786" s="43"/>
      <c r="W1786" s="43"/>
      <c r="X1786" s="6">
        <f t="shared" si="216"/>
        <v>0</v>
      </c>
      <c r="Y1786" s="55"/>
      <c r="Z1786" s="6">
        <f>(IF(R1786="OUI",0,IF(AND(F1786="MEDIA",G1786&gt;0,O1786&gt;0),(VLOOKUP(G1786,COÛTS!$A$1:$C$157,3,0)*(M1786*N1786/1000*O1786/1000)),0)+IF(AND(G1786&gt;0,F1786="HEURE"),(VLOOKUP(G1786,COÛTS!$A$1:$C$157,3,0)*(O1786)),0))+IF(AND(G1786&gt;0,F1786="DIVERS"),(VLOOKUP(G1786,COÛTS!$A$1:$C$157,3,0)*(O1786)),0)+IF(AND(G1786&gt;0,F1786="VEHICULE"),(VLOOKUP(G1786,COÛTS!$A$1:$C$157,3,0)*(O1786)),0)+IF(AND(G1786&gt;0,F1786="FACONNAGE"),(VLOOKUP(G1786,COÛTS!$A$1:$C$157,3,0)*(O1786)),0)+IF(AND(G1786&gt;0,F1786="ACCESSOIRES"),(VLOOKUP(G1786,COÛTS!$A$1:$C$157,3,0)*(O1786)),0)+IF(AND(F1786="TRANSPORT",G1786&gt;0),(VLOOKUP(G1786,COÛTS!$A$1:$C$157,3,0)*(O1786)),0)+IF(AND(F1786="PRODUITS",G1786="KIT COMPLET HABILLAGE CLOISON MODULAIRE (mL)"),(VLOOKUP(G1786,COÛTS!$A$1:$C$157,3,0)*(M1786/1000*O1786)),0)+IF(AND(F1786="MEDIA",H1786&lt;0,G1786&gt;0,P1786="oui",Q1786="RECTO/VERSO (Type Deux Simple Face)"),(VLOOKUP(G1786,COÛTS!$A$1:$C$157,3,0)*(M1786*(N1786+480)/1000*O1786/1000)),"0")+IF(AND(F1786="MEDIA",H1786&lt;0,G1786&gt;0,P1786="oui",Q1786="MODULE TRIANGULAIRE"),(VLOOKUP(G1786,COÛTS!$A$1:$C$157,3,0)*(M1786*(N1786+240)/1000*O1786/1000)*2)+(VLOOKUP(G1786,COÛTS!$A$1:$C$157,3,0)*(M1786)/1000*0.24),"0")+IF(AND(F1786="MEDIA",P1786="oui",G1786&gt;0,H1786&lt;0,Q1786="MODULE CARRÉ"),(VLOOKUP(G1786,COÛTS!$A$1:$C$157,3,0)*(M1786*(N1786+240)/1000*O1786/1000)*3)+(VLOOKUP(G1786,COÛTS!$A$1:$C$157,3,0)*(M1786)/1000*0.24),"0")+IF(AND(F1786="MEDIA",H1786&lt;0,P1786="oui",G1786&gt;0,Q1786="RECTO (Type Chaussette)"),(VLOOKUP(G1786,COÛTS!$A$1:$C$157,3,0)*(M1786*(N1786+60)/1000*O1786/1000))))</f>
        <v>0</v>
      </c>
      <c r="AA1786" s="6">
        <f>IF(R1786="OUI",0,IF(AND(H1786&gt;0,I1786="OUI"),(VLOOKUP(H1786,COÛTS!$A$1:$C$157,3,0)*(M1786*N1786/1000*O1786/1000)),0))</f>
        <v>0</v>
      </c>
      <c r="AB1786" s="6">
        <f t="shared" si="219"/>
        <v>0</v>
      </c>
      <c r="AC1786" s="7">
        <f t="shared" si="220"/>
        <v>0</v>
      </c>
      <c r="AD1786" s="6">
        <f t="shared" si="221"/>
        <v>0</v>
      </c>
      <c r="AE1786" s="6">
        <f t="shared" si="222"/>
        <v>0</v>
      </c>
      <c r="AF1786" s="6">
        <f>IF(R1786="OUI",0,(IF(AND(P1786="oui",Q1786="RECTO (Type Chaussette, Simple Face)",SEMAINE!M1788&lt;=2000),((COÛTS!$C$115*2*O1786*SEMAINE!M1786/1000)+(COÛTS!$C$109*O1786*SEMAINE!M1786/1000)+(COÛTS!$C$107*O1786*SEMAINE!M1786/1000)),"0")+(IF(AND(P1786="oui",Q1786="RECTO (Type Chaussette, Simple Face)",SEMAINE!M1786&gt;2001,SEMAINE!M1786&lt;=4000),((COÛTS!$C$114*2*O1786)),"0"))+(IF(AND(P1786="oui",Q1786="RECTO (Type Chaussette, Simple Face)",SEMAINE!M1786&gt;=4001,SEMAINE!M1786&lt;=6000),((COÛTS!$C$114*4*O1786)),"0"))+(IF(AND(P1786="oui",Q1786="RECTO (Type Chaussette, Simple Face)",SEMAINE!M1786&gt;=6001,SEMAINE!M1786&lt;=8000),((COÛTS!$C$114*6*O1786)),"0"))+(IF(AND(P1786="oui",Q1786="RECTO (Type Chaussette, Simple Face)",SEMAINE!M1786&gt;=8001,SEMAINE!M1786&lt;=10000),((COÛTS!$C$114*8*O1786)),0))))</f>
        <v>0</v>
      </c>
      <c r="AG1786" s="6">
        <f>IF(R1786="OUI",0,(IF(AND(F1786="MEDIA",G1786="NON TISSÉ (Type Drop)",P1786="oui",Q1786="RECTO (Type Chaussette)",SEMAINE!M1789&lt;=2000),((COÛTS!$C$115*2*O1786*SEMAINE!M1786/1000)+(COÛTS!$C$109*O1786*SEMAINE!M1786/1000)+(COÛTS!$C$107*O1786*SEMAINE!M1786/1000)),"0")+(IF(AND(F1786="MEDIA",P1786="oui",Q1786="RECTO (Type Chaussette)",SEMAINE!M1786&gt;2001,SEMAINE!M1786&lt;=4000),((COÛTS!$C$114*2*O1786)),"0"))+(IF(AND(F1786="MEDIA",P1786="oui",Q1786="RECTO (Type Chaussette)",SEMAINE!M1786&gt;=4001,SEMAINE!M1786&lt;=6000),((COÛTS!$C$114*4*O1786)),"0"))+(IF(AND(F1786="MEDIA",P1786="oui",Q1786="RECTO (Type Chaussette)",SEMAINE!M1786&gt;=6001,SEMAINE!M1786&lt;=8000),((COÛTS!$C$114*6*O1786)),"0"))+(IF(AND(F1786="MEDIA",P1786="oui",Q1786="RECTO (Type Chaussette)",SEMAINE!M1786&gt;=8001,SEMAINE!M1786&lt;=10000),((COÛTS!$C$114*8*O1786)),0))))</f>
        <v>0</v>
      </c>
      <c r="AH1786" s="6">
        <f>IF(R1786="OUI",0,(IF(AND(F1786="MEDIA",G1786="NON TISSÉ (Type Drop)",P1786="oui",Q1786="RECTO/VERSO (Type Deux Simple Face)"),((COÛTS!$C$115*4*O1786*SEMAINE!M1786/1000)+(COÛTS!$C$110*O1786*4)+(COÛTS!$C$107*O1786*SEMAINE!M1786/1000)),"0")+(IF(AND(F1786="MEDIA",P1786="oui",Q1786="RECTO/VERSO (Type Deux Simple Face)",SEMAINE!M1786&gt;2001,SEMAINE!M1786&lt;=4000),((COÛTS!$C$114*2*O1786)),"0"))+(IF(AND(F1786="MEDIA",P1786="oui",Q1786="RECTO/VERSO (Type Deux Simple Face)",SEMAINE!M1786&gt;=4001,SEMAINE!M1786&lt;=6000),((COÛTS!$C$114*4*O1786)),"0"))+(IF(AND(F1786="MEDIA",P1786="oui",Q1786="RECTO/VERSO (Type Deux Simple Face)",SEMAINE!M1786&gt;=6001,SEMAINE!M1786&lt;=8000),((COÛTS!$C$114*6*O1786)),"0"))+(IF(AND(F1786="MEDIA",P1786="oui",Q1786="RECTO/VERSO (Type Deux Simple Face)",SEMAINE!M1786&gt;=8001,SEMAINE!M1786&lt;=10000),((COÛTS!$C$114*8*O1786)),0))))</f>
        <v>0</v>
      </c>
      <c r="AI1786" s="6">
        <f>IF(R1786="OUI",0,(IF(AND(F1786="MEDIA",G1786="NON TISSÉ (Type Drop)",P1786="oui",Q1786="MODULE TRIANGULAIRE"),((COÛTS!$C$115*6*O1786*SEMAINE!M1786/1000)+(COÛTS!$C$112*O1786*6)+(COÛTS!$C$107*O1786*3)),"0")+(IF(AND(F1786="MEDIA",P1786="oui",Q1786="MODULE TRIANGULAIRE",SEMAINE!M1786&gt;2001,SEMAINE!M1786&lt;=4000),((COÛTS!$C$114*2*O1786*3)),"0"))+(IF(AND(F1786="MEDIA",P1786="oui",Q1786="MODULE TRIANGULAIRE",SEMAINE!M1786&gt;=4001,SEMAINE!M1786&lt;=6000),((COÛTS!$C$114*4*O1786*3)),"0"))+(IF(AND(F1786="MEDIA",P1786="oui",Q1786="MODULE TRIANGULAIRE",SEMAINE!M1786&gt;=6001,SEMAINE!M1786&lt;=8000),((COÛTS!$C$114*6*O1786*3)),"0"))+(IF(AND(F1786="MEDIA",P1786="oui",Q1786="MODULE TRIANGULAIRE",SEMAINE!M1786&gt;=8001,SEMAINE!M1786&lt;=10000),((COÛTS!$C$114*8*O1786*3)),0))))</f>
        <v>0</v>
      </c>
      <c r="AJ1786" s="6">
        <f>IF(OR(R1786="OUI",H1786&gt;0),0,(IF(AND(F1786="MEDIA",G1786="NON TISSÉ (Type Drop)",P1786="oui",Q1786="MODULE CARRÉ"),((COÛTS!$C$115*8*O1786*SEMAINE!M1786/1000)+(COÛTS!$C$111*O1786*8)+(COÛTS!$C$107*O1786*4)),"0")+IF(AND(F1786="MEDIA",G1786="BÂCHE FRONTLIT 450gr (Type Bâche M1)",P1786="oui",Q1786="MODULE CARRÉ"),((COÛTS!$C$115*8*O1786*SEMAINE!M1786/1000)+(COÛTS!$C$111*O1786*8)+(COÛTS!$C$107*O1786*4)),"0")+(IF(AND(F1786="MEDIA",P1786="oui",Q1786="MODULE CARRÉ",SEMAINE!M1786&gt;2001,SEMAINE!M1786&lt;=4000),((COÛTS!$C$114*2*O1786*4)),"0"))+(IF(AND(F1786="MEDIA",P1786="oui",Q1786="MODULE CARRÉ",SEMAINE!M1786&gt;=4001,SEMAINE!M1786&lt;=6000),((COÛTS!$C$114*4*O1786*4)),"0"))+(IF(AND(F1786="MEDIA",P1786="oui",Q1786="MODULE CARRÉ",SEMAINE!M1786&gt;=6001,SEMAINE!M1786&lt;=8000),((COÛTS!$C$114*6*O1786*4)),"0"))+(IF(AND(F1786="MEDIA",P1786="oui",Q1786="MODULE CARRÉ",SEMAINE!M1786&gt;=8001,SEMAINE!M1786&lt;=10000),((COÛTS!$C$114*8*O1786*4)),"0"))))</f>
        <v>0</v>
      </c>
      <c r="AK1786" s="38">
        <f>IF(Y1786&gt;0,(VLOOKUP(Y1786,DATA!$AB$2:$AC$102,2,0)),1)</f>
        <v>1</v>
      </c>
      <c r="AL1786" s="53">
        <f t="shared" si="223"/>
        <v>0</v>
      </c>
    </row>
    <row r="1787" spans="2:38" ht="25.05" customHeight="1" x14ac:dyDescent="0.25">
      <c r="B1787" s="43" t="str">
        <f>COUNTIF($D$3:D1787,D1787)&amp;T_Semaine[[#This Row],[N°AFFAIRE]]</f>
        <v>0</v>
      </c>
      <c r="C1787" s="50"/>
      <c r="D1787" s="50"/>
      <c r="E1787" s="50"/>
      <c r="F1787" s="50"/>
      <c r="G1787" s="50"/>
      <c r="H1787" s="50"/>
      <c r="I1787" s="50"/>
      <c r="J1787" s="50"/>
      <c r="K1787" s="50"/>
      <c r="L1787" s="50"/>
      <c r="M1787" s="91"/>
      <c r="N1787" s="91"/>
      <c r="O1787" s="50"/>
      <c r="P1787" s="50"/>
      <c r="Q1787" s="50"/>
      <c r="R1787" s="50"/>
      <c r="S1787" s="50"/>
      <c r="T1787" s="95">
        <f t="shared" si="217"/>
        <v>0</v>
      </c>
      <c r="U1787" s="36">
        <f t="shared" si="218"/>
        <v>0</v>
      </c>
      <c r="V1787" s="43"/>
      <c r="W1787" s="43"/>
      <c r="X1787" s="6">
        <f t="shared" si="216"/>
        <v>0</v>
      </c>
      <c r="Y1787" s="55"/>
      <c r="Z1787" s="6">
        <f>(IF(R1787="OUI",0,IF(AND(F1787="MEDIA",G1787&gt;0,O1787&gt;0),(VLOOKUP(G1787,COÛTS!$A$1:$C$157,3,0)*(M1787*N1787/1000*O1787/1000)),0)+IF(AND(G1787&gt;0,F1787="HEURE"),(VLOOKUP(G1787,COÛTS!$A$1:$C$157,3,0)*(O1787)),0))+IF(AND(G1787&gt;0,F1787="DIVERS"),(VLOOKUP(G1787,COÛTS!$A$1:$C$157,3,0)*(O1787)),0)+IF(AND(G1787&gt;0,F1787="VEHICULE"),(VLOOKUP(G1787,COÛTS!$A$1:$C$157,3,0)*(O1787)),0)+IF(AND(G1787&gt;0,F1787="FACONNAGE"),(VLOOKUP(G1787,COÛTS!$A$1:$C$157,3,0)*(O1787)),0)+IF(AND(G1787&gt;0,F1787="ACCESSOIRES"),(VLOOKUP(G1787,COÛTS!$A$1:$C$157,3,0)*(O1787)),0)+IF(AND(F1787="TRANSPORT",G1787&gt;0),(VLOOKUP(G1787,COÛTS!$A$1:$C$157,3,0)*(O1787)),0)+IF(AND(F1787="PRODUITS",G1787="KIT COMPLET HABILLAGE CLOISON MODULAIRE (mL)"),(VLOOKUP(G1787,COÛTS!$A$1:$C$157,3,0)*(M1787/1000*O1787)),0)+IF(AND(F1787="MEDIA",H1787&lt;0,G1787&gt;0,P1787="oui",Q1787="RECTO/VERSO (Type Deux Simple Face)"),(VLOOKUP(G1787,COÛTS!$A$1:$C$157,3,0)*(M1787*(N1787+480)/1000*O1787/1000)),"0")+IF(AND(F1787="MEDIA",H1787&lt;0,G1787&gt;0,P1787="oui",Q1787="MODULE TRIANGULAIRE"),(VLOOKUP(G1787,COÛTS!$A$1:$C$157,3,0)*(M1787*(N1787+240)/1000*O1787/1000)*2)+(VLOOKUP(G1787,COÛTS!$A$1:$C$157,3,0)*(M1787)/1000*0.24),"0")+IF(AND(F1787="MEDIA",P1787="oui",G1787&gt;0,H1787&lt;0,Q1787="MODULE CARRÉ"),(VLOOKUP(G1787,COÛTS!$A$1:$C$157,3,0)*(M1787*(N1787+240)/1000*O1787/1000)*3)+(VLOOKUP(G1787,COÛTS!$A$1:$C$157,3,0)*(M1787)/1000*0.24),"0")+IF(AND(F1787="MEDIA",H1787&lt;0,P1787="oui",G1787&gt;0,Q1787="RECTO (Type Chaussette)"),(VLOOKUP(G1787,COÛTS!$A$1:$C$157,3,0)*(M1787*(N1787+60)/1000*O1787/1000))))</f>
        <v>0</v>
      </c>
      <c r="AA1787" s="6">
        <f>IF(R1787="OUI",0,IF(AND(H1787&gt;0,I1787="OUI"),(VLOOKUP(H1787,COÛTS!$A$1:$C$157,3,0)*(M1787*N1787/1000*O1787/1000)),0))</f>
        <v>0</v>
      </c>
      <c r="AB1787" s="6">
        <f t="shared" si="219"/>
        <v>0</v>
      </c>
      <c r="AC1787" s="7">
        <f t="shared" si="220"/>
        <v>0</v>
      </c>
      <c r="AD1787" s="6">
        <f t="shared" si="221"/>
        <v>0</v>
      </c>
      <c r="AE1787" s="6">
        <f t="shared" si="222"/>
        <v>0</v>
      </c>
      <c r="AF1787" s="6">
        <f>IF(R1787="OUI",0,(IF(AND(P1787="oui",Q1787="RECTO (Type Chaussette, Simple Face)",SEMAINE!M1789&lt;=2000),((COÛTS!$C$115*2*O1787*SEMAINE!M1787/1000)+(COÛTS!$C$109*O1787*SEMAINE!M1787/1000)+(COÛTS!$C$107*O1787*SEMAINE!M1787/1000)),"0")+(IF(AND(P1787="oui",Q1787="RECTO (Type Chaussette, Simple Face)",SEMAINE!M1787&gt;2001,SEMAINE!M1787&lt;=4000),((COÛTS!$C$114*2*O1787)),"0"))+(IF(AND(P1787="oui",Q1787="RECTO (Type Chaussette, Simple Face)",SEMAINE!M1787&gt;=4001,SEMAINE!M1787&lt;=6000),((COÛTS!$C$114*4*O1787)),"0"))+(IF(AND(P1787="oui",Q1787="RECTO (Type Chaussette, Simple Face)",SEMAINE!M1787&gt;=6001,SEMAINE!M1787&lt;=8000),((COÛTS!$C$114*6*O1787)),"0"))+(IF(AND(P1787="oui",Q1787="RECTO (Type Chaussette, Simple Face)",SEMAINE!M1787&gt;=8001,SEMAINE!M1787&lt;=10000),((COÛTS!$C$114*8*O1787)),0))))</f>
        <v>0</v>
      </c>
      <c r="AG1787" s="6">
        <f>IF(R1787="OUI",0,(IF(AND(F1787="MEDIA",G1787="NON TISSÉ (Type Drop)",P1787="oui",Q1787="RECTO (Type Chaussette)",SEMAINE!M1790&lt;=2000),((COÛTS!$C$115*2*O1787*SEMAINE!M1787/1000)+(COÛTS!$C$109*O1787*SEMAINE!M1787/1000)+(COÛTS!$C$107*O1787*SEMAINE!M1787/1000)),"0")+(IF(AND(F1787="MEDIA",P1787="oui",Q1787="RECTO (Type Chaussette)",SEMAINE!M1787&gt;2001,SEMAINE!M1787&lt;=4000),((COÛTS!$C$114*2*O1787)),"0"))+(IF(AND(F1787="MEDIA",P1787="oui",Q1787="RECTO (Type Chaussette)",SEMAINE!M1787&gt;=4001,SEMAINE!M1787&lt;=6000),((COÛTS!$C$114*4*O1787)),"0"))+(IF(AND(F1787="MEDIA",P1787="oui",Q1787="RECTO (Type Chaussette)",SEMAINE!M1787&gt;=6001,SEMAINE!M1787&lt;=8000),((COÛTS!$C$114*6*O1787)),"0"))+(IF(AND(F1787="MEDIA",P1787="oui",Q1787="RECTO (Type Chaussette)",SEMAINE!M1787&gt;=8001,SEMAINE!M1787&lt;=10000),((COÛTS!$C$114*8*O1787)),0))))</f>
        <v>0</v>
      </c>
      <c r="AH1787" s="6">
        <f>IF(R1787="OUI",0,(IF(AND(F1787="MEDIA",G1787="NON TISSÉ (Type Drop)",P1787="oui",Q1787="RECTO/VERSO (Type Deux Simple Face)"),((COÛTS!$C$115*4*O1787*SEMAINE!M1787/1000)+(COÛTS!$C$110*O1787*4)+(COÛTS!$C$107*O1787*SEMAINE!M1787/1000)),"0")+(IF(AND(F1787="MEDIA",P1787="oui",Q1787="RECTO/VERSO (Type Deux Simple Face)",SEMAINE!M1787&gt;2001,SEMAINE!M1787&lt;=4000),((COÛTS!$C$114*2*O1787)),"0"))+(IF(AND(F1787="MEDIA",P1787="oui",Q1787="RECTO/VERSO (Type Deux Simple Face)",SEMAINE!M1787&gt;=4001,SEMAINE!M1787&lt;=6000),((COÛTS!$C$114*4*O1787)),"0"))+(IF(AND(F1787="MEDIA",P1787="oui",Q1787="RECTO/VERSO (Type Deux Simple Face)",SEMAINE!M1787&gt;=6001,SEMAINE!M1787&lt;=8000),((COÛTS!$C$114*6*O1787)),"0"))+(IF(AND(F1787="MEDIA",P1787="oui",Q1787="RECTO/VERSO (Type Deux Simple Face)",SEMAINE!M1787&gt;=8001,SEMAINE!M1787&lt;=10000),((COÛTS!$C$114*8*O1787)),0))))</f>
        <v>0</v>
      </c>
      <c r="AI1787" s="6">
        <f>IF(R1787="OUI",0,(IF(AND(F1787="MEDIA",G1787="NON TISSÉ (Type Drop)",P1787="oui",Q1787="MODULE TRIANGULAIRE"),((COÛTS!$C$115*6*O1787*SEMAINE!M1787/1000)+(COÛTS!$C$112*O1787*6)+(COÛTS!$C$107*O1787*3)),"0")+(IF(AND(F1787="MEDIA",P1787="oui",Q1787="MODULE TRIANGULAIRE",SEMAINE!M1787&gt;2001,SEMAINE!M1787&lt;=4000),((COÛTS!$C$114*2*O1787*3)),"0"))+(IF(AND(F1787="MEDIA",P1787="oui",Q1787="MODULE TRIANGULAIRE",SEMAINE!M1787&gt;=4001,SEMAINE!M1787&lt;=6000),((COÛTS!$C$114*4*O1787*3)),"0"))+(IF(AND(F1787="MEDIA",P1787="oui",Q1787="MODULE TRIANGULAIRE",SEMAINE!M1787&gt;=6001,SEMAINE!M1787&lt;=8000),((COÛTS!$C$114*6*O1787*3)),"0"))+(IF(AND(F1787="MEDIA",P1787="oui",Q1787="MODULE TRIANGULAIRE",SEMAINE!M1787&gt;=8001,SEMAINE!M1787&lt;=10000),((COÛTS!$C$114*8*O1787*3)),0))))</f>
        <v>0</v>
      </c>
      <c r="AJ1787" s="6">
        <f>IF(OR(R1787="OUI",H1787&gt;0),0,(IF(AND(F1787="MEDIA",G1787="NON TISSÉ (Type Drop)",P1787="oui",Q1787="MODULE CARRÉ"),((COÛTS!$C$115*8*O1787*SEMAINE!M1787/1000)+(COÛTS!$C$111*O1787*8)+(COÛTS!$C$107*O1787*4)),"0")+IF(AND(F1787="MEDIA",G1787="BÂCHE FRONTLIT 450gr (Type Bâche M1)",P1787="oui",Q1787="MODULE CARRÉ"),((COÛTS!$C$115*8*O1787*SEMAINE!M1787/1000)+(COÛTS!$C$111*O1787*8)+(COÛTS!$C$107*O1787*4)),"0")+(IF(AND(F1787="MEDIA",P1787="oui",Q1787="MODULE CARRÉ",SEMAINE!M1787&gt;2001,SEMAINE!M1787&lt;=4000),((COÛTS!$C$114*2*O1787*4)),"0"))+(IF(AND(F1787="MEDIA",P1787="oui",Q1787="MODULE CARRÉ",SEMAINE!M1787&gt;=4001,SEMAINE!M1787&lt;=6000),((COÛTS!$C$114*4*O1787*4)),"0"))+(IF(AND(F1787="MEDIA",P1787="oui",Q1787="MODULE CARRÉ",SEMAINE!M1787&gt;=6001,SEMAINE!M1787&lt;=8000),((COÛTS!$C$114*6*O1787*4)),"0"))+(IF(AND(F1787="MEDIA",P1787="oui",Q1787="MODULE CARRÉ",SEMAINE!M1787&gt;=8001,SEMAINE!M1787&lt;=10000),((COÛTS!$C$114*8*O1787*4)),"0"))))</f>
        <v>0</v>
      </c>
      <c r="AK1787" s="38">
        <f>IF(Y1787&gt;0,(VLOOKUP(Y1787,DATA!$AB$2:$AC$102,2,0)),1)</f>
        <v>1</v>
      </c>
      <c r="AL1787" s="53">
        <f t="shared" si="223"/>
        <v>0</v>
      </c>
    </row>
    <row r="1788" spans="2:38" ht="25.05" customHeight="1" x14ac:dyDescent="0.25">
      <c r="B1788" s="43" t="str">
        <f>COUNTIF($D$3:D1788,D1788)&amp;T_Semaine[[#This Row],[N°AFFAIRE]]</f>
        <v>0</v>
      </c>
      <c r="C1788" s="50"/>
      <c r="D1788" s="50"/>
      <c r="E1788" s="50"/>
      <c r="F1788" s="50"/>
      <c r="G1788" s="50"/>
      <c r="H1788" s="50"/>
      <c r="I1788" s="50"/>
      <c r="J1788" s="50"/>
      <c r="K1788" s="50"/>
      <c r="L1788" s="50"/>
      <c r="M1788" s="91"/>
      <c r="N1788" s="91"/>
      <c r="O1788" s="50"/>
      <c r="P1788" s="50"/>
      <c r="Q1788" s="50"/>
      <c r="R1788" s="50"/>
      <c r="S1788" s="50"/>
      <c r="T1788" s="95">
        <f t="shared" si="217"/>
        <v>0</v>
      </c>
      <c r="U1788" s="36">
        <f t="shared" si="218"/>
        <v>0</v>
      </c>
      <c r="V1788" s="43"/>
      <c r="W1788" s="43"/>
      <c r="X1788" s="6">
        <f t="shared" si="216"/>
        <v>0</v>
      </c>
      <c r="Y1788" s="55"/>
      <c r="Z1788" s="6">
        <f>(IF(R1788="OUI",0,IF(AND(F1788="MEDIA",G1788&gt;0,O1788&gt;0),(VLOOKUP(G1788,COÛTS!$A$1:$C$157,3,0)*(M1788*N1788/1000*O1788/1000)),0)+IF(AND(G1788&gt;0,F1788="HEURE"),(VLOOKUP(G1788,COÛTS!$A$1:$C$157,3,0)*(O1788)),0))+IF(AND(G1788&gt;0,F1788="DIVERS"),(VLOOKUP(G1788,COÛTS!$A$1:$C$157,3,0)*(O1788)),0)+IF(AND(G1788&gt;0,F1788="VEHICULE"),(VLOOKUP(G1788,COÛTS!$A$1:$C$157,3,0)*(O1788)),0)+IF(AND(G1788&gt;0,F1788="FACONNAGE"),(VLOOKUP(G1788,COÛTS!$A$1:$C$157,3,0)*(O1788)),0)+IF(AND(G1788&gt;0,F1788="ACCESSOIRES"),(VLOOKUP(G1788,COÛTS!$A$1:$C$157,3,0)*(O1788)),0)+IF(AND(F1788="TRANSPORT",G1788&gt;0),(VLOOKUP(G1788,COÛTS!$A$1:$C$157,3,0)*(O1788)),0)+IF(AND(F1788="PRODUITS",G1788="KIT COMPLET HABILLAGE CLOISON MODULAIRE (mL)"),(VLOOKUP(G1788,COÛTS!$A$1:$C$157,3,0)*(M1788/1000*O1788)),0)+IF(AND(F1788="MEDIA",H1788&lt;0,G1788&gt;0,P1788="oui",Q1788="RECTO/VERSO (Type Deux Simple Face)"),(VLOOKUP(G1788,COÛTS!$A$1:$C$157,3,0)*(M1788*(N1788+480)/1000*O1788/1000)),"0")+IF(AND(F1788="MEDIA",H1788&lt;0,G1788&gt;0,P1788="oui",Q1788="MODULE TRIANGULAIRE"),(VLOOKUP(G1788,COÛTS!$A$1:$C$157,3,0)*(M1788*(N1788+240)/1000*O1788/1000)*2)+(VLOOKUP(G1788,COÛTS!$A$1:$C$157,3,0)*(M1788)/1000*0.24),"0")+IF(AND(F1788="MEDIA",P1788="oui",G1788&gt;0,H1788&lt;0,Q1788="MODULE CARRÉ"),(VLOOKUP(G1788,COÛTS!$A$1:$C$157,3,0)*(M1788*(N1788+240)/1000*O1788/1000)*3)+(VLOOKUP(G1788,COÛTS!$A$1:$C$157,3,0)*(M1788)/1000*0.24),"0")+IF(AND(F1788="MEDIA",H1788&lt;0,P1788="oui",G1788&gt;0,Q1788="RECTO (Type Chaussette)"),(VLOOKUP(G1788,COÛTS!$A$1:$C$157,3,0)*(M1788*(N1788+60)/1000*O1788/1000))))</f>
        <v>0</v>
      </c>
      <c r="AA1788" s="6">
        <f>IF(R1788="OUI",0,IF(AND(H1788&gt;0,I1788="OUI"),(VLOOKUP(H1788,COÛTS!$A$1:$C$157,3,0)*(M1788*N1788/1000*O1788/1000)),0))</f>
        <v>0</v>
      </c>
      <c r="AB1788" s="6">
        <f t="shared" si="219"/>
        <v>0</v>
      </c>
      <c r="AC1788" s="7">
        <f t="shared" si="220"/>
        <v>0</v>
      </c>
      <c r="AD1788" s="6">
        <f t="shared" si="221"/>
        <v>0</v>
      </c>
      <c r="AE1788" s="6">
        <f t="shared" si="222"/>
        <v>0</v>
      </c>
      <c r="AF1788" s="6">
        <f>IF(R1788="OUI",0,(IF(AND(P1788="oui",Q1788="RECTO (Type Chaussette, Simple Face)",SEMAINE!M1790&lt;=2000),((COÛTS!$C$115*2*O1788*SEMAINE!M1788/1000)+(COÛTS!$C$109*O1788*SEMAINE!M1788/1000)+(COÛTS!$C$107*O1788*SEMAINE!M1788/1000)),"0")+(IF(AND(P1788="oui",Q1788="RECTO (Type Chaussette, Simple Face)",SEMAINE!M1788&gt;2001,SEMAINE!M1788&lt;=4000),((COÛTS!$C$114*2*O1788)),"0"))+(IF(AND(P1788="oui",Q1788="RECTO (Type Chaussette, Simple Face)",SEMAINE!M1788&gt;=4001,SEMAINE!M1788&lt;=6000),((COÛTS!$C$114*4*O1788)),"0"))+(IF(AND(P1788="oui",Q1788="RECTO (Type Chaussette, Simple Face)",SEMAINE!M1788&gt;=6001,SEMAINE!M1788&lt;=8000),((COÛTS!$C$114*6*O1788)),"0"))+(IF(AND(P1788="oui",Q1788="RECTO (Type Chaussette, Simple Face)",SEMAINE!M1788&gt;=8001,SEMAINE!M1788&lt;=10000),((COÛTS!$C$114*8*O1788)),0))))</f>
        <v>0</v>
      </c>
      <c r="AG1788" s="6">
        <f>IF(R1788="OUI",0,(IF(AND(F1788="MEDIA",G1788="NON TISSÉ (Type Drop)",P1788="oui",Q1788="RECTO (Type Chaussette)",SEMAINE!M1791&lt;=2000),((COÛTS!$C$115*2*O1788*SEMAINE!M1788/1000)+(COÛTS!$C$109*O1788*SEMAINE!M1788/1000)+(COÛTS!$C$107*O1788*SEMAINE!M1788/1000)),"0")+(IF(AND(F1788="MEDIA",P1788="oui",Q1788="RECTO (Type Chaussette)",SEMAINE!M1788&gt;2001,SEMAINE!M1788&lt;=4000),((COÛTS!$C$114*2*O1788)),"0"))+(IF(AND(F1788="MEDIA",P1788="oui",Q1788="RECTO (Type Chaussette)",SEMAINE!M1788&gt;=4001,SEMAINE!M1788&lt;=6000),((COÛTS!$C$114*4*O1788)),"0"))+(IF(AND(F1788="MEDIA",P1788="oui",Q1788="RECTO (Type Chaussette)",SEMAINE!M1788&gt;=6001,SEMAINE!M1788&lt;=8000),((COÛTS!$C$114*6*O1788)),"0"))+(IF(AND(F1788="MEDIA",P1788="oui",Q1788="RECTO (Type Chaussette)",SEMAINE!M1788&gt;=8001,SEMAINE!M1788&lt;=10000),((COÛTS!$C$114*8*O1788)),0))))</f>
        <v>0</v>
      </c>
      <c r="AH1788" s="6">
        <f>IF(R1788="OUI",0,(IF(AND(F1788="MEDIA",G1788="NON TISSÉ (Type Drop)",P1788="oui",Q1788="RECTO/VERSO (Type Deux Simple Face)"),((COÛTS!$C$115*4*O1788*SEMAINE!M1788/1000)+(COÛTS!$C$110*O1788*4)+(COÛTS!$C$107*O1788*SEMAINE!M1788/1000)),"0")+(IF(AND(F1788="MEDIA",P1788="oui",Q1788="RECTO/VERSO (Type Deux Simple Face)",SEMAINE!M1788&gt;2001,SEMAINE!M1788&lt;=4000),((COÛTS!$C$114*2*O1788)),"0"))+(IF(AND(F1788="MEDIA",P1788="oui",Q1788="RECTO/VERSO (Type Deux Simple Face)",SEMAINE!M1788&gt;=4001,SEMAINE!M1788&lt;=6000),((COÛTS!$C$114*4*O1788)),"0"))+(IF(AND(F1788="MEDIA",P1788="oui",Q1788="RECTO/VERSO (Type Deux Simple Face)",SEMAINE!M1788&gt;=6001,SEMAINE!M1788&lt;=8000),((COÛTS!$C$114*6*O1788)),"0"))+(IF(AND(F1788="MEDIA",P1788="oui",Q1788="RECTO/VERSO (Type Deux Simple Face)",SEMAINE!M1788&gt;=8001,SEMAINE!M1788&lt;=10000),((COÛTS!$C$114*8*O1788)),0))))</f>
        <v>0</v>
      </c>
      <c r="AI1788" s="6">
        <f>IF(R1788="OUI",0,(IF(AND(F1788="MEDIA",G1788="NON TISSÉ (Type Drop)",P1788="oui",Q1788="MODULE TRIANGULAIRE"),((COÛTS!$C$115*6*O1788*SEMAINE!M1788/1000)+(COÛTS!$C$112*O1788*6)+(COÛTS!$C$107*O1788*3)),"0")+(IF(AND(F1788="MEDIA",P1788="oui",Q1788="MODULE TRIANGULAIRE",SEMAINE!M1788&gt;2001,SEMAINE!M1788&lt;=4000),((COÛTS!$C$114*2*O1788*3)),"0"))+(IF(AND(F1788="MEDIA",P1788="oui",Q1788="MODULE TRIANGULAIRE",SEMAINE!M1788&gt;=4001,SEMAINE!M1788&lt;=6000),((COÛTS!$C$114*4*O1788*3)),"0"))+(IF(AND(F1788="MEDIA",P1788="oui",Q1788="MODULE TRIANGULAIRE",SEMAINE!M1788&gt;=6001,SEMAINE!M1788&lt;=8000),((COÛTS!$C$114*6*O1788*3)),"0"))+(IF(AND(F1788="MEDIA",P1788="oui",Q1788="MODULE TRIANGULAIRE",SEMAINE!M1788&gt;=8001,SEMAINE!M1788&lt;=10000),((COÛTS!$C$114*8*O1788*3)),0))))</f>
        <v>0</v>
      </c>
      <c r="AJ1788" s="6">
        <f>IF(OR(R1788="OUI",H1788&gt;0),0,(IF(AND(F1788="MEDIA",G1788="NON TISSÉ (Type Drop)",P1788="oui",Q1788="MODULE CARRÉ"),((COÛTS!$C$115*8*O1788*SEMAINE!M1788/1000)+(COÛTS!$C$111*O1788*8)+(COÛTS!$C$107*O1788*4)),"0")+IF(AND(F1788="MEDIA",G1788="BÂCHE FRONTLIT 450gr (Type Bâche M1)",P1788="oui",Q1788="MODULE CARRÉ"),((COÛTS!$C$115*8*O1788*SEMAINE!M1788/1000)+(COÛTS!$C$111*O1788*8)+(COÛTS!$C$107*O1788*4)),"0")+(IF(AND(F1788="MEDIA",P1788="oui",Q1788="MODULE CARRÉ",SEMAINE!M1788&gt;2001,SEMAINE!M1788&lt;=4000),((COÛTS!$C$114*2*O1788*4)),"0"))+(IF(AND(F1788="MEDIA",P1788="oui",Q1788="MODULE CARRÉ",SEMAINE!M1788&gt;=4001,SEMAINE!M1788&lt;=6000),((COÛTS!$C$114*4*O1788*4)),"0"))+(IF(AND(F1788="MEDIA",P1788="oui",Q1788="MODULE CARRÉ",SEMAINE!M1788&gt;=6001,SEMAINE!M1788&lt;=8000),((COÛTS!$C$114*6*O1788*4)),"0"))+(IF(AND(F1788="MEDIA",P1788="oui",Q1788="MODULE CARRÉ",SEMAINE!M1788&gt;=8001,SEMAINE!M1788&lt;=10000),((COÛTS!$C$114*8*O1788*4)),"0"))))</f>
        <v>0</v>
      </c>
      <c r="AK1788" s="38">
        <f>IF(Y1788&gt;0,(VLOOKUP(Y1788,DATA!$AB$2:$AC$102,2,0)),1)</f>
        <v>1</v>
      </c>
      <c r="AL1788" s="53">
        <f t="shared" si="223"/>
        <v>0</v>
      </c>
    </row>
    <row r="1789" spans="2:38" ht="25.05" customHeight="1" x14ac:dyDescent="0.25">
      <c r="B1789" s="43" t="str">
        <f>COUNTIF($D$3:D1789,D1789)&amp;T_Semaine[[#This Row],[N°AFFAIRE]]</f>
        <v>0</v>
      </c>
      <c r="C1789" s="50"/>
      <c r="D1789" s="50"/>
      <c r="E1789" s="50"/>
      <c r="F1789" s="50"/>
      <c r="G1789" s="50"/>
      <c r="H1789" s="50"/>
      <c r="I1789" s="50"/>
      <c r="J1789" s="50"/>
      <c r="K1789" s="50"/>
      <c r="L1789" s="50"/>
      <c r="M1789" s="91"/>
      <c r="N1789" s="91"/>
      <c r="O1789" s="50"/>
      <c r="P1789" s="50"/>
      <c r="Q1789" s="50"/>
      <c r="R1789" s="50"/>
      <c r="S1789" s="50"/>
      <c r="T1789" s="95">
        <f t="shared" si="217"/>
        <v>0</v>
      </c>
      <c r="U1789" s="36">
        <f t="shared" si="218"/>
        <v>0</v>
      </c>
      <c r="V1789" s="43"/>
      <c r="W1789" s="43"/>
      <c r="X1789" s="6">
        <f t="shared" si="216"/>
        <v>0</v>
      </c>
      <c r="Y1789" s="55"/>
      <c r="Z1789" s="6">
        <f>(IF(R1789="OUI",0,IF(AND(F1789="MEDIA",G1789&gt;0,O1789&gt;0),(VLOOKUP(G1789,COÛTS!$A$1:$C$157,3,0)*(M1789*N1789/1000*O1789/1000)),0)+IF(AND(G1789&gt;0,F1789="HEURE"),(VLOOKUP(G1789,COÛTS!$A$1:$C$157,3,0)*(O1789)),0))+IF(AND(G1789&gt;0,F1789="DIVERS"),(VLOOKUP(G1789,COÛTS!$A$1:$C$157,3,0)*(O1789)),0)+IF(AND(G1789&gt;0,F1789="VEHICULE"),(VLOOKUP(G1789,COÛTS!$A$1:$C$157,3,0)*(O1789)),0)+IF(AND(G1789&gt;0,F1789="FACONNAGE"),(VLOOKUP(G1789,COÛTS!$A$1:$C$157,3,0)*(O1789)),0)+IF(AND(G1789&gt;0,F1789="ACCESSOIRES"),(VLOOKUP(G1789,COÛTS!$A$1:$C$157,3,0)*(O1789)),0)+IF(AND(F1789="TRANSPORT",G1789&gt;0),(VLOOKUP(G1789,COÛTS!$A$1:$C$157,3,0)*(O1789)),0)+IF(AND(F1789="PRODUITS",G1789="KIT COMPLET HABILLAGE CLOISON MODULAIRE (mL)"),(VLOOKUP(G1789,COÛTS!$A$1:$C$157,3,0)*(M1789/1000*O1789)),0)+IF(AND(F1789="MEDIA",H1789&lt;0,G1789&gt;0,P1789="oui",Q1789="RECTO/VERSO (Type Deux Simple Face)"),(VLOOKUP(G1789,COÛTS!$A$1:$C$157,3,0)*(M1789*(N1789+480)/1000*O1789/1000)),"0")+IF(AND(F1789="MEDIA",H1789&lt;0,G1789&gt;0,P1789="oui",Q1789="MODULE TRIANGULAIRE"),(VLOOKUP(G1789,COÛTS!$A$1:$C$157,3,0)*(M1789*(N1789+240)/1000*O1789/1000)*2)+(VLOOKUP(G1789,COÛTS!$A$1:$C$157,3,0)*(M1789)/1000*0.24),"0")+IF(AND(F1789="MEDIA",P1789="oui",G1789&gt;0,H1789&lt;0,Q1789="MODULE CARRÉ"),(VLOOKUP(G1789,COÛTS!$A$1:$C$157,3,0)*(M1789*(N1789+240)/1000*O1789/1000)*3)+(VLOOKUP(G1789,COÛTS!$A$1:$C$157,3,0)*(M1789)/1000*0.24),"0")+IF(AND(F1789="MEDIA",H1789&lt;0,P1789="oui",G1789&gt;0,Q1789="RECTO (Type Chaussette)"),(VLOOKUP(G1789,COÛTS!$A$1:$C$157,3,0)*(M1789*(N1789+60)/1000*O1789/1000))))</f>
        <v>0</v>
      </c>
      <c r="AA1789" s="6">
        <f>IF(R1789="OUI",0,IF(AND(H1789&gt;0,I1789="OUI"),(VLOOKUP(H1789,COÛTS!$A$1:$C$157,3,0)*(M1789*N1789/1000*O1789/1000)),0))</f>
        <v>0</v>
      </c>
      <c r="AB1789" s="6">
        <f t="shared" si="219"/>
        <v>0</v>
      </c>
      <c r="AC1789" s="7">
        <f t="shared" si="220"/>
        <v>0</v>
      </c>
      <c r="AD1789" s="6">
        <f t="shared" si="221"/>
        <v>0</v>
      </c>
      <c r="AE1789" s="6">
        <f t="shared" si="222"/>
        <v>0</v>
      </c>
      <c r="AF1789" s="6">
        <f>IF(R1789="OUI",0,(IF(AND(P1789="oui",Q1789="RECTO (Type Chaussette, Simple Face)",SEMAINE!M1791&lt;=2000),((COÛTS!$C$115*2*O1789*SEMAINE!M1789/1000)+(COÛTS!$C$109*O1789*SEMAINE!M1789/1000)+(COÛTS!$C$107*O1789*SEMAINE!M1789/1000)),"0")+(IF(AND(P1789="oui",Q1789="RECTO (Type Chaussette, Simple Face)",SEMAINE!M1789&gt;2001,SEMAINE!M1789&lt;=4000),((COÛTS!$C$114*2*O1789)),"0"))+(IF(AND(P1789="oui",Q1789="RECTO (Type Chaussette, Simple Face)",SEMAINE!M1789&gt;=4001,SEMAINE!M1789&lt;=6000),((COÛTS!$C$114*4*O1789)),"0"))+(IF(AND(P1789="oui",Q1789="RECTO (Type Chaussette, Simple Face)",SEMAINE!M1789&gt;=6001,SEMAINE!M1789&lt;=8000),((COÛTS!$C$114*6*O1789)),"0"))+(IF(AND(P1789="oui",Q1789="RECTO (Type Chaussette, Simple Face)",SEMAINE!M1789&gt;=8001,SEMAINE!M1789&lt;=10000),((COÛTS!$C$114*8*O1789)),0))))</f>
        <v>0</v>
      </c>
      <c r="AG1789" s="6">
        <f>IF(R1789="OUI",0,(IF(AND(F1789="MEDIA",G1789="NON TISSÉ (Type Drop)",P1789="oui",Q1789="RECTO (Type Chaussette)",SEMAINE!M1792&lt;=2000),((COÛTS!$C$115*2*O1789*SEMAINE!M1789/1000)+(COÛTS!$C$109*O1789*SEMAINE!M1789/1000)+(COÛTS!$C$107*O1789*SEMAINE!M1789/1000)),"0")+(IF(AND(F1789="MEDIA",P1789="oui",Q1789="RECTO (Type Chaussette)",SEMAINE!M1789&gt;2001,SEMAINE!M1789&lt;=4000),((COÛTS!$C$114*2*O1789)),"0"))+(IF(AND(F1789="MEDIA",P1789="oui",Q1789="RECTO (Type Chaussette)",SEMAINE!M1789&gt;=4001,SEMAINE!M1789&lt;=6000),((COÛTS!$C$114*4*O1789)),"0"))+(IF(AND(F1789="MEDIA",P1789="oui",Q1789="RECTO (Type Chaussette)",SEMAINE!M1789&gt;=6001,SEMAINE!M1789&lt;=8000),((COÛTS!$C$114*6*O1789)),"0"))+(IF(AND(F1789="MEDIA",P1789="oui",Q1789="RECTO (Type Chaussette)",SEMAINE!M1789&gt;=8001,SEMAINE!M1789&lt;=10000),((COÛTS!$C$114*8*O1789)),0))))</f>
        <v>0</v>
      </c>
      <c r="AH1789" s="6">
        <f>IF(R1789="OUI",0,(IF(AND(F1789="MEDIA",G1789="NON TISSÉ (Type Drop)",P1789="oui",Q1789="RECTO/VERSO (Type Deux Simple Face)"),((COÛTS!$C$115*4*O1789*SEMAINE!M1789/1000)+(COÛTS!$C$110*O1789*4)+(COÛTS!$C$107*O1789*SEMAINE!M1789/1000)),"0")+(IF(AND(F1789="MEDIA",P1789="oui",Q1789="RECTO/VERSO (Type Deux Simple Face)",SEMAINE!M1789&gt;2001,SEMAINE!M1789&lt;=4000),((COÛTS!$C$114*2*O1789)),"0"))+(IF(AND(F1789="MEDIA",P1789="oui",Q1789="RECTO/VERSO (Type Deux Simple Face)",SEMAINE!M1789&gt;=4001,SEMAINE!M1789&lt;=6000),((COÛTS!$C$114*4*O1789)),"0"))+(IF(AND(F1789="MEDIA",P1789="oui",Q1789="RECTO/VERSO (Type Deux Simple Face)",SEMAINE!M1789&gt;=6001,SEMAINE!M1789&lt;=8000),((COÛTS!$C$114*6*O1789)),"0"))+(IF(AND(F1789="MEDIA",P1789="oui",Q1789="RECTO/VERSO (Type Deux Simple Face)",SEMAINE!M1789&gt;=8001,SEMAINE!M1789&lt;=10000),((COÛTS!$C$114*8*O1789)),0))))</f>
        <v>0</v>
      </c>
      <c r="AI1789" s="6">
        <f>IF(R1789="OUI",0,(IF(AND(F1789="MEDIA",G1789="NON TISSÉ (Type Drop)",P1789="oui",Q1789="MODULE TRIANGULAIRE"),((COÛTS!$C$115*6*O1789*SEMAINE!M1789/1000)+(COÛTS!$C$112*O1789*6)+(COÛTS!$C$107*O1789*3)),"0")+(IF(AND(F1789="MEDIA",P1789="oui",Q1789="MODULE TRIANGULAIRE",SEMAINE!M1789&gt;2001,SEMAINE!M1789&lt;=4000),((COÛTS!$C$114*2*O1789*3)),"0"))+(IF(AND(F1789="MEDIA",P1789="oui",Q1789="MODULE TRIANGULAIRE",SEMAINE!M1789&gt;=4001,SEMAINE!M1789&lt;=6000),((COÛTS!$C$114*4*O1789*3)),"0"))+(IF(AND(F1789="MEDIA",P1789="oui",Q1789="MODULE TRIANGULAIRE",SEMAINE!M1789&gt;=6001,SEMAINE!M1789&lt;=8000),((COÛTS!$C$114*6*O1789*3)),"0"))+(IF(AND(F1789="MEDIA",P1789="oui",Q1789="MODULE TRIANGULAIRE",SEMAINE!M1789&gt;=8001,SEMAINE!M1789&lt;=10000),((COÛTS!$C$114*8*O1789*3)),0))))</f>
        <v>0</v>
      </c>
      <c r="AJ1789" s="6">
        <f>IF(OR(R1789="OUI",H1789&gt;0),0,(IF(AND(F1789="MEDIA",G1789="NON TISSÉ (Type Drop)",P1789="oui",Q1789="MODULE CARRÉ"),((COÛTS!$C$115*8*O1789*SEMAINE!M1789/1000)+(COÛTS!$C$111*O1789*8)+(COÛTS!$C$107*O1789*4)),"0")+IF(AND(F1789="MEDIA",G1789="BÂCHE FRONTLIT 450gr (Type Bâche M1)",P1789="oui",Q1789="MODULE CARRÉ"),((COÛTS!$C$115*8*O1789*SEMAINE!M1789/1000)+(COÛTS!$C$111*O1789*8)+(COÛTS!$C$107*O1789*4)),"0")+(IF(AND(F1789="MEDIA",P1789="oui",Q1789="MODULE CARRÉ",SEMAINE!M1789&gt;2001,SEMAINE!M1789&lt;=4000),((COÛTS!$C$114*2*O1789*4)),"0"))+(IF(AND(F1789="MEDIA",P1789="oui",Q1789="MODULE CARRÉ",SEMAINE!M1789&gt;=4001,SEMAINE!M1789&lt;=6000),((COÛTS!$C$114*4*O1789*4)),"0"))+(IF(AND(F1789="MEDIA",P1789="oui",Q1789="MODULE CARRÉ",SEMAINE!M1789&gt;=6001,SEMAINE!M1789&lt;=8000),((COÛTS!$C$114*6*O1789*4)),"0"))+(IF(AND(F1789="MEDIA",P1789="oui",Q1789="MODULE CARRÉ",SEMAINE!M1789&gt;=8001,SEMAINE!M1789&lt;=10000),((COÛTS!$C$114*8*O1789*4)),"0"))))</f>
        <v>0</v>
      </c>
      <c r="AK1789" s="38">
        <f>IF(Y1789&gt;0,(VLOOKUP(Y1789,DATA!$AB$2:$AC$102,2,0)),1)</f>
        <v>1</v>
      </c>
      <c r="AL1789" s="53">
        <f t="shared" si="223"/>
        <v>0</v>
      </c>
    </row>
    <row r="1790" spans="2:38" ht="25.05" customHeight="1" x14ac:dyDescent="0.25">
      <c r="B1790" s="43" t="str">
        <f>COUNTIF($D$3:D1790,D1790)&amp;T_Semaine[[#This Row],[N°AFFAIRE]]</f>
        <v>0</v>
      </c>
      <c r="C1790" s="50"/>
      <c r="D1790" s="50"/>
      <c r="E1790" s="50"/>
      <c r="F1790" s="50"/>
      <c r="G1790" s="50"/>
      <c r="H1790" s="50"/>
      <c r="I1790" s="50"/>
      <c r="J1790" s="50"/>
      <c r="K1790" s="50"/>
      <c r="L1790" s="50"/>
      <c r="M1790" s="91"/>
      <c r="N1790" s="91"/>
      <c r="O1790" s="50"/>
      <c r="P1790" s="50"/>
      <c r="Q1790" s="50"/>
      <c r="R1790" s="50"/>
      <c r="S1790" s="50"/>
      <c r="T1790" s="95">
        <f t="shared" si="217"/>
        <v>0</v>
      </c>
      <c r="U1790" s="36">
        <f t="shared" si="218"/>
        <v>0</v>
      </c>
      <c r="V1790" s="43"/>
      <c r="W1790" s="43"/>
      <c r="X1790" s="6">
        <f t="shared" si="216"/>
        <v>0</v>
      </c>
      <c r="Y1790" s="55"/>
      <c r="Z1790" s="6">
        <f>(IF(R1790="OUI",0,IF(AND(F1790="MEDIA",G1790&gt;0,O1790&gt;0),(VLOOKUP(G1790,COÛTS!$A$1:$C$157,3,0)*(M1790*N1790/1000*O1790/1000)),0)+IF(AND(G1790&gt;0,F1790="HEURE"),(VLOOKUP(G1790,COÛTS!$A$1:$C$157,3,0)*(O1790)),0))+IF(AND(G1790&gt;0,F1790="DIVERS"),(VLOOKUP(G1790,COÛTS!$A$1:$C$157,3,0)*(O1790)),0)+IF(AND(G1790&gt;0,F1790="VEHICULE"),(VLOOKUP(G1790,COÛTS!$A$1:$C$157,3,0)*(O1790)),0)+IF(AND(G1790&gt;0,F1790="FACONNAGE"),(VLOOKUP(G1790,COÛTS!$A$1:$C$157,3,0)*(O1790)),0)+IF(AND(G1790&gt;0,F1790="ACCESSOIRES"),(VLOOKUP(G1790,COÛTS!$A$1:$C$157,3,0)*(O1790)),0)+IF(AND(F1790="TRANSPORT",G1790&gt;0),(VLOOKUP(G1790,COÛTS!$A$1:$C$157,3,0)*(O1790)),0)+IF(AND(F1790="PRODUITS",G1790="KIT COMPLET HABILLAGE CLOISON MODULAIRE (mL)"),(VLOOKUP(G1790,COÛTS!$A$1:$C$157,3,0)*(M1790/1000*O1790)),0)+IF(AND(F1790="MEDIA",H1790&lt;0,G1790&gt;0,P1790="oui",Q1790="RECTO/VERSO (Type Deux Simple Face)"),(VLOOKUP(G1790,COÛTS!$A$1:$C$157,3,0)*(M1790*(N1790+480)/1000*O1790/1000)),"0")+IF(AND(F1790="MEDIA",H1790&lt;0,G1790&gt;0,P1790="oui",Q1790="MODULE TRIANGULAIRE"),(VLOOKUP(G1790,COÛTS!$A$1:$C$157,3,0)*(M1790*(N1790+240)/1000*O1790/1000)*2)+(VLOOKUP(G1790,COÛTS!$A$1:$C$157,3,0)*(M1790)/1000*0.24),"0")+IF(AND(F1790="MEDIA",P1790="oui",G1790&gt;0,H1790&lt;0,Q1790="MODULE CARRÉ"),(VLOOKUP(G1790,COÛTS!$A$1:$C$157,3,0)*(M1790*(N1790+240)/1000*O1790/1000)*3)+(VLOOKUP(G1790,COÛTS!$A$1:$C$157,3,0)*(M1790)/1000*0.24),"0")+IF(AND(F1790="MEDIA",H1790&lt;0,P1790="oui",G1790&gt;0,Q1790="RECTO (Type Chaussette)"),(VLOOKUP(G1790,COÛTS!$A$1:$C$157,3,0)*(M1790*(N1790+60)/1000*O1790/1000))))</f>
        <v>0</v>
      </c>
      <c r="AA1790" s="6">
        <f>IF(R1790="OUI",0,IF(AND(H1790&gt;0,I1790="OUI"),(VLOOKUP(H1790,COÛTS!$A$1:$C$157,3,0)*(M1790*N1790/1000*O1790/1000)),0))</f>
        <v>0</v>
      </c>
      <c r="AB1790" s="6">
        <f t="shared" si="219"/>
        <v>0</v>
      </c>
      <c r="AC1790" s="7">
        <f t="shared" si="220"/>
        <v>0</v>
      </c>
      <c r="AD1790" s="6">
        <f t="shared" si="221"/>
        <v>0</v>
      </c>
      <c r="AE1790" s="6">
        <f t="shared" si="222"/>
        <v>0</v>
      </c>
      <c r="AF1790" s="6">
        <f>IF(R1790="OUI",0,(IF(AND(P1790="oui",Q1790="RECTO (Type Chaussette, Simple Face)",SEMAINE!M1792&lt;=2000),((COÛTS!$C$115*2*O1790*SEMAINE!M1790/1000)+(COÛTS!$C$109*O1790*SEMAINE!M1790/1000)+(COÛTS!$C$107*O1790*SEMAINE!M1790/1000)),"0")+(IF(AND(P1790="oui",Q1790="RECTO (Type Chaussette, Simple Face)",SEMAINE!M1790&gt;2001,SEMAINE!M1790&lt;=4000),((COÛTS!$C$114*2*O1790)),"0"))+(IF(AND(P1790="oui",Q1790="RECTO (Type Chaussette, Simple Face)",SEMAINE!M1790&gt;=4001,SEMAINE!M1790&lt;=6000),((COÛTS!$C$114*4*O1790)),"0"))+(IF(AND(P1790="oui",Q1790="RECTO (Type Chaussette, Simple Face)",SEMAINE!M1790&gt;=6001,SEMAINE!M1790&lt;=8000),((COÛTS!$C$114*6*O1790)),"0"))+(IF(AND(P1790="oui",Q1790="RECTO (Type Chaussette, Simple Face)",SEMAINE!M1790&gt;=8001,SEMAINE!M1790&lt;=10000),((COÛTS!$C$114*8*O1790)),0))))</f>
        <v>0</v>
      </c>
      <c r="AG1790" s="6">
        <f>IF(R1790="OUI",0,(IF(AND(F1790="MEDIA",G1790="NON TISSÉ (Type Drop)",P1790="oui",Q1790="RECTO (Type Chaussette)",SEMAINE!M1793&lt;=2000),((COÛTS!$C$115*2*O1790*SEMAINE!M1790/1000)+(COÛTS!$C$109*O1790*SEMAINE!M1790/1000)+(COÛTS!$C$107*O1790*SEMAINE!M1790/1000)),"0")+(IF(AND(F1790="MEDIA",P1790="oui",Q1790="RECTO (Type Chaussette)",SEMAINE!M1790&gt;2001,SEMAINE!M1790&lt;=4000),((COÛTS!$C$114*2*O1790)),"0"))+(IF(AND(F1790="MEDIA",P1790="oui",Q1790="RECTO (Type Chaussette)",SEMAINE!M1790&gt;=4001,SEMAINE!M1790&lt;=6000),((COÛTS!$C$114*4*O1790)),"0"))+(IF(AND(F1790="MEDIA",P1790="oui",Q1790="RECTO (Type Chaussette)",SEMAINE!M1790&gt;=6001,SEMAINE!M1790&lt;=8000),((COÛTS!$C$114*6*O1790)),"0"))+(IF(AND(F1790="MEDIA",P1790="oui",Q1790="RECTO (Type Chaussette)",SEMAINE!M1790&gt;=8001,SEMAINE!M1790&lt;=10000),((COÛTS!$C$114*8*O1790)),0))))</f>
        <v>0</v>
      </c>
      <c r="AH1790" s="6">
        <f>IF(R1790="OUI",0,(IF(AND(F1790="MEDIA",G1790="NON TISSÉ (Type Drop)",P1790="oui",Q1790="RECTO/VERSO (Type Deux Simple Face)"),((COÛTS!$C$115*4*O1790*SEMAINE!M1790/1000)+(COÛTS!$C$110*O1790*4)+(COÛTS!$C$107*O1790*SEMAINE!M1790/1000)),"0")+(IF(AND(F1790="MEDIA",P1790="oui",Q1790="RECTO/VERSO (Type Deux Simple Face)",SEMAINE!M1790&gt;2001,SEMAINE!M1790&lt;=4000),((COÛTS!$C$114*2*O1790)),"0"))+(IF(AND(F1790="MEDIA",P1790="oui",Q1790="RECTO/VERSO (Type Deux Simple Face)",SEMAINE!M1790&gt;=4001,SEMAINE!M1790&lt;=6000),((COÛTS!$C$114*4*O1790)),"0"))+(IF(AND(F1790="MEDIA",P1790="oui",Q1790="RECTO/VERSO (Type Deux Simple Face)",SEMAINE!M1790&gt;=6001,SEMAINE!M1790&lt;=8000),((COÛTS!$C$114*6*O1790)),"0"))+(IF(AND(F1790="MEDIA",P1790="oui",Q1790="RECTO/VERSO (Type Deux Simple Face)",SEMAINE!M1790&gt;=8001,SEMAINE!M1790&lt;=10000),((COÛTS!$C$114*8*O1790)),0))))</f>
        <v>0</v>
      </c>
      <c r="AI1790" s="6">
        <f>IF(R1790="OUI",0,(IF(AND(F1790="MEDIA",G1790="NON TISSÉ (Type Drop)",P1790="oui",Q1790="MODULE TRIANGULAIRE"),((COÛTS!$C$115*6*O1790*SEMAINE!M1790/1000)+(COÛTS!$C$112*O1790*6)+(COÛTS!$C$107*O1790*3)),"0")+(IF(AND(F1790="MEDIA",P1790="oui",Q1790="MODULE TRIANGULAIRE",SEMAINE!M1790&gt;2001,SEMAINE!M1790&lt;=4000),((COÛTS!$C$114*2*O1790*3)),"0"))+(IF(AND(F1790="MEDIA",P1790="oui",Q1790="MODULE TRIANGULAIRE",SEMAINE!M1790&gt;=4001,SEMAINE!M1790&lt;=6000),((COÛTS!$C$114*4*O1790*3)),"0"))+(IF(AND(F1790="MEDIA",P1790="oui",Q1790="MODULE TRIANGULAIRE",SEMAINE!M1790&gt;=6001,SEMAINE!M1790&lt;=8000),((COÛTS!$C$114*6*O1790*3)),"0"))+(IF(AND(F1790="MEDIA",P1790="oui",Q1790="MODULE TRIANGULAIRE",SEMAINE!M1790&gt;=8001,SEMAINE!M1790&lt;=10000),((COÛTS!$C$114*8*O1790*3)),0))))</f>
        <v>0</v>
      </c>
      <c r="AJ1790" s="6">
        <f>IF(OR(R1790="OUI",H1790&gt;0),0,(IF(AND(F1790="MEDIA",G1790="NON TISSÉ (Type Drop)",P1790="oui",Q1790="MODULE CARRÉ"),((COÛTS!$C$115*8*O1790*SEMAINE!M1790/1000)+(COÛTS!$C$111*O1790*8)+(COÛTS!$C$107*O1790*4)),"0")+IF(AND(F1790="MEDIA",G1790="BÂCHE FRONTLIT 450gr (Type Bâche M1)",P1790="oui",Q1790="MODULE CARRÉ"),((COÛTS!$C$115*8*O1790*SEMAINE!M1790/1000)+(COÛTS!$C$111*O1790*8)+(COÛTS!$C$107*O1790*4)),"0")+(IF(AND(F1790="MEDIA",P1790="oui",Q1790="MODULE CARRÉ",SEMAINE!M1790&gt;2001,SEMAINE!M1790&lt;=4000),((COÛTS!$C$114*2*O1790*4)),"0"))+(IF(AND(F1790="MEDIA",P1790="oui",Q1790="MODULE CARRÉ",SEMAINE!M1790&gt;=4001,SEMAINE!M1790&lt;=6000),((COÛTS!$C$114*4*O1790*4)),"0"))+(IF(AND(F1790="MEDIA",P1790="oui",Q1790="MODULE CARRÉ",SEMAINE!M1790&gt;=6001,SEMAINE!M1790&lt;=8000),((COÛTS!$C$114*6*O1790*4)),"0"))+(IF(AND(F1790="MEDIA",P1790="oui",Q1790="MODULE CARRÉ",SEMAINE!M1790&gt;=8001,SEMAINE!M1790&lt;=10000),((COÛTS!$C$114*8*O1790*4)),"0"))))</f>
        <v>0</v>
      </c>
      <c r="AK1790" s="38">
        <f>IF(Y1790&gt;0,(VLOOKUP(Y1790,DATA!$AB$2:$AC$102,2,0)),1)</f>
        <v>1</v>
      </c>
      <c r="AL1790" s="53">
        <f t="shared" si="223"/>
        <v>0</v>
      </c>
    </row>
    <row r="1791" spans="2:38" ht="25.05" customHeight="1" x14ac:dyDescent="0.25">
      <c r="B1791" s="43" t="str">
        <f>COUNTIF($D$3:D1791,D1791)&amp;T_Semaine[[#This Row],[N°AFFAIRE]]</f>
        <v>0</v>
      </c>
      <c r="C1791" s="50"/>
      <c r="D1791" s="50"/>
      <c r="E1791" s="50"/>
      <c r="F1791" s="50"/>
      <c r="G1791" s="50"/>
      <c r="H1791" s="50"/>
      <c r="I1791" s="50"/>
      <c r="J1791" s="50"/>
      <c r="K1791" s="50"/>
      <c r="L1791" s="50"/>
      <c r="M1791" s="91"/>
      <c r="N1791" s="91"/>
      <c r="O1791" s="50"/>
      <c r="P1791" s="50"/>
      <c r="Q1791" s="50"/>
      <c r="R1791" s="50"/>
      <c r="S1791" s="50"/>
      <c r="T1791" s="95">
        <f t="shared" si="217"/>
        <v>0</v>
      </c>
      <c r="U1791" s="36">
        <f t="shared" si="218"/>
        <v>0</v>
      </c>
      <c r="V1791" s="43"/>
      <c r="W1791" s="43"/>
      <c r="X1791" s="6">
        <f t="shared" si="216"/>
        <v>0</v>
      </c>
      <c r="Y1791" s="55"/>
      <c r="Z1791" s="6">
        <f>(IF(R1791="OUI",0,IF(AND(F1791="MEDIA",G1791&gt;0,O1791&gt;0),(VLOOKUP(G1791,COÛTS!$A$1:$C$157,3,0)*(M1791*N1791/1000*O1791/1000)),0)+IF(AND(G1791&gt;0,F1791="HEURE"),(VLOOKUP(G1791,COÛTS!$A$1:$C$157,3,0)*(O1791)),0))+IF(AND(G1791&gt;0,F1791="DIVERS"),(VLOOKUP(G1791,COÛTS!$A$1:$C$157,3,0)*(O1791)),0)+IF(AND(G1791&gt;0,F1791="VEHICULE"),(VLOOKUP(G1791,COÛTS!$A$1:$C$157,3,0)*(O1791)),0)+IF(AND(G1791&gt;0,F1791="FACONNAGE"),(VLOOKUP(G1791,COÛTS!$A$1:$C$157,3,0)*(O1791)),0)+IF(AND(G1791&gt;0,F1791="ACCESSOIRES"),(VLOOKUP(G1791,COÛTS!$A$1:$C$157,3,0)*(O1791)),0)+IF(AND(F1791="TRANSPORT",G1791&gt;0),(VLOOKUP(G1791,COÛTS!$A$1:$C$157,3,0)*(O1791)),0)+IF(AND(F1791="PRODUITS",G1791="KIT COMPLET HABILLAGE CLOISON MODULAIRE (mL)"),(VLOOKUP(G1791,COÛTS!$A$1:$C$157,3,0)*(M1791/1000*O1791)),0)+IF(AND(F1791="MEDIA",H1791&lt;0,G1791&gt;0,P1791="oui",Q1791="RECTO/VERSO (Type Deux Simple Face)"),(VLOOKUP(G1791,COÛTS!$A$1:$C$157,3,0)*(M1791*(N1791+480)/1000*O1791/1000)),"0")+IF(AND(F1791="MEDIA",H1791&lt;0,G1791&gt;0,P1791="oui",Q1791="MODULE TRIANGULAIRE"),(VLOOKUP(G1791,COÛTS!$A$1:$C$157,3,0)*(M1791*(N1791+240)/1000*O1791/1000)*2)+(VLOOKUP(G1791,COÛTS!$A$1:$C$157,3,0)*(M1791)/1000*0.24),"0")+IF(AND(F1791="MEDIA",P1791="oui",G1791&gt;0,H1791&lt;0,Q1791="MODULE CARRÉ"),(VLOOKUP(G1791,COÛTS!$A$1:$C$157,3,0)*(M1791*(N1791+240)/1000*O1791/1000)*3)+(VLOOKUP(G1791,COÛTS!$A$1:$C$157,3,0)*(M1791)/1000*0.24),"0")+IF(AND(F1791="MEDIA",H1791&lt;0,P1791="oui",G1791&gt;0,Q1791="RECTO (Type Chaussette)"),(VLOOKUP(G1791,COÛTS!$A$1:$C$157,3,0)*(M1791*(N1791+60)/1000*O1791/1000))))</f>
        <v>0</v>
      </c>
      <c r="AA1791" s="6">
        <f>IF(R1791="OUI",0,IF(AND(H1791&gt;0,I1791="OUI"),(VLOOKUP(H1791,COÛTS!$A$1:$C$157,3,0)*(M1791*N1791/1000*O1791/1000)),0))</f>
        <v>0</v>
      </c>
      <c r="AB1791" s="6">
        <f t="shared" si="219"/>
        <v>0</v>
      </c>
      <c r="AC1791" s="7">
        <f t="shared" si="220"/>
        <v>0</v>
      </c>
      <c r="AD1791" s="6">
        <f t="shared" si="221"/>
        <v>0</v>
      </c>
      <c r="AE1791" s="6">
        <f t="shared" si="222"/>
        <v>0</v>
      </c>
      <c r="AF1791" s="6">
        <f>IF(R1791="OUI",0,(IF(AND(P1791="oui",Q1791="RECTO (Type Chaussette, Simple Face)",SEMAINE!M1793&lt;=2000),((COÛTS!$C$115*2*O1791*SEMAINE!M1791/1000)+(COÛTS!$C$109*O1791*SEMAINE!M1791/1000)+(COÛTS!$C$107*O1791*SEMAINE!M1791/1000)),"0")+(IF(AND(P1791="oui",Q1791="RECTO (Type Chaussette, Simple Face)",SEMAINE!M1791&gt;2001,SEMAINE!M1791&lt;=4000),((COÛTS!$C$114*2*O1791)),"0"))+(IF(AND(P1791="oui",Q1791="RECTO (Type Chaussette, Simple Face)",SEMAINE!M1791&gt;=4001,SEMAINE!M1791&lt;=6000),((COÛTS!$C$114*4*O1791)),"0"))+(IF(AND(P1791="oui",Q1791="RECTO (Type Chaussette, Simple Face)",SEMAINE!M1791&gt;=6001,SEMAINE!M1791&lt;=8000),((COÛTS!$C$114*6*O1791)),"0"))+(IF(AND(P1791="oui",Q1791="RECTO (Type Chaussette, Simple Face)",SEMAINE!M1791&gt;=8001,SEMAINE!M1791&lt;=10000),((COÛTS!$C$114*8*O1791)),0))))</f>
        <v>0</v>
      </c>
      <c r="AG1791" s="6">
        <f>IF(R1791="OUI",0,(IF(AND(F1791="MEDIA",G1791="NON TISSÉ (Type Drop)",P1791="oui",Q1791="RECTO (Type Chaussette)",SEMAINE!M1794&lt;=2000),((COÛTS!$C$115*2*O1791*SEMAINE!M1791/1000)+(COÛTS!$C$109*O1791*SEMAINE!M1791/1000)+(COÛTS!$C$107*O1791*SEMAINE!M1791/1000)),"0")+(IF(AND(F1791="MEDIA",P1791="oui",Q1791="RECTO (Type Chaussette)",SEMAINE!M1791&gt;2001,SEMAINE!M1791&lt;=4000),((COÛTS!$C$114*2*O1791)),"0"))+(IF(AND(F1791="MEDIA",P1791="oui",Q1791="RECTO (Type Chaussette)",SEMAINE!M1791&gt;=4001,SEMAINE!M1791&lt;=6000),((COÛTS!$C$114*4*O1791)),"0"))+(IF(AND(F1791="MEDIA",P1791="oui",Q1791="RECTO (Type Chaussette)",SEMAINE!M1791&gt;=6001,SEMAINE!M1791&lt;=8000),((COÛTS!$C$114*6*O1791)),"0"))+(IF(AND(F1791="MEDIA",P1791="oui",Q1791="RECTO (Type Chaussette)",SEMAINE!M1791&gt;=8001,SEMAINE!M1791&lt;=10000),((COÛTS!$C$114*8*O1791)),0))))</f>
        <v>0</v>
      </c>
      <c r="AH1791" s="6">
        <f>IF(R1791="OUI",0,(IF(AND(F1791="MEDIA",G1791="NON TISSÉ (Type Drop)",P1791="oui",Q1791="RECTO/VERSO (Type Deux Simple Face)"),((COÛTS!$C$115*4*O1791*SEMAINE!M1791/1000)+(COÛTS!$C$110*O1791*4)+(COÛTS!$C$107*O1791*SEMAINE!M1791/1000)),"0")+(IF(AND(F1791="MEDIA",P1791="oui",Q1791="RECTO/VERSO (Type Deux Simple Face)",SEMAINE!M1791&gt;2001,SEMAINE!M1791&lt;=4000),((COÛTS!$C$114*2*O1791)),"0"))+(IF(AND(F1791="MEDIA",P1791="oui",Q1791="RECTO/VERSO (Type Deux Simple Face)",SEMAINE!M1791&gt;=4001,SEMAINE!M1791&lt;=6000),((COÛTS!$C$114*4*O1791)),"0"))+(IF(AND(F1791="MEDIA",P1791="oui",Q1791="RECTO/VERSO (Type Deux Simple Face)",SEMAINE!M1791&gt;=6001,SEMAINE!M1791&lt;=8000),((COÛTS!$C$114*6*O1791)),"0"))+(IF(AND(F1791="MEDIA",P1791="oui",Q1791="RECTO/VERSO (Type Deux Simple Face)",SEMAINE!M1791&gt;=8001,SEMAINE!M1791&lt;=10000),((COÛTS!$C$114*8*O1791)),0))))</f>
        <v>0</v>
      </c>
      <c r="AI1791" s="6">
        <f>IF(R1791="OUI",0,(IF(AND(F1791="MEDIA",G1791="NON TISSÉ (Type Drop)",P1791="oui",Q1791="MODULE TRIANGULAIRE"),((COÛTS!$C$115*6*O1791*SEMAINE!M1791/1000)+(COÛTS!$C$112*O1791*6)+(COÛTS!$C$107*O1791*3)),"0")+(IF(AND(F1791="MEDIA",P1791="oui",Q1791="MODULE TRIANGULAIRE",SEMAINE!M1791&gt;2001,SEMAINE!M1791&lt;=4000),((COÛTS!$C$114*2*O1791*3)),"0"))+(IF(AND(F1791="MEDIA",P1791="oui",Q1791="MODULE TRIANGULAIRE",SEMAINE!M1791&gt;=4001,SEMAINE!M1791&lt;=6000),((COÛTS!$C$114*4*O1791*3)),"0"))+(IF(AND(F1791="MEDIA",P1791="oui",Q1791="MODULE TRIANGULAIRE",SEMAINE!M1791&gt;=6001,SEMAINE!M1791&lt;=8000),((COÛTS!$C$114*6*O1791*3)),"0"))+(IF(AND(F1791="MEDIA",P1791="oui",Q1791="MODULE TRIANGULAIRE",SEMAINE!M1791&gt;=8001,SEMAINE!M1791&lt;=10000),((COÛTS!$C$114*8*O1791*3)),0))))</f>
        <v>0</v>
      </c>
      <c r="AJ1791" s="6">
        <f>IF(OR(R1791="OUI",H1791&gt;0),0,(IF(AND(F1791="MEDIA",G1791="NON TISSÉ (Type Drop)",P1791="oui",Q1791="MODULE CARRÉ"),((COÛTS!$C$115*8*O1791*SEMAINE!M1791/1000)+(COÛTS!$C$111*O1791*8)+(COÛTS!$C$107*O1791*4)),"0")+IF(AND(F1791="MEDIA",G1791="BÂCHE FRONTLIT 450gr (Type Bâche M1)",P1791="oui",Q1791="MODULE CARRÉ"),((COÛTS!$C$115*8*O1791*SEMAINE!M1791/1000)+(COÛTS!$C$111*O1791*8)+(COÛTS!$C$107*O1791*4)),"0")+(IF(AND(F1791="MEDIA",P1791="oui",Q1791="MODULE CARRÉ",SEMAINE!M1791&gt;2001,SEMAINE!M1791&lt;=4000),((COÛTS!$C$114*2*O1791*4)),"0"))+(IF(AND(F1791="MEDIA",P1791="oui",Q1791="MODULE CARRÉ",SEMAINE!M1791&gt;=4001,SEMAINE!M1791&lt;=6000),((COÛTS!$C$114*4*O1791*4)),"0"))+(IF(AND(F1791="MEDIA",P1791="oui",Q1791="MODULE CARRÉ",SEMAINE!M1791&gt;=6001,SEMAINE!M1791&lt;=8000),((COÛTS!$C$114*6*O1791*4)),"0"))+(IF(AND(F1791="MEDIA",P1791="oui",Q1791="MODULE CARRÉ",SEMAINE!M1791&gt;=8001,SEMAINE!M1791&lt;=10000),((COÛTS!$C$114*8*O1791*4)),"0"))))</f>
        <v>0</v>
      </c>
      <c r="AK1791" s="38">
        <f>IF(Y1791&gt;0,(VLOOKUP(Y1791,DATA!$AB$2:$AC$102,2,0)),1)</f>
        <v>1</v>
      </c>
      <c r="AL1791" s="53">
        <f t="shared" si="223"/>
        <v>0</v>
      </c>
    </row>
    <row r="1792" spans="2:38" ht="25.05" customHeight="1" x14ac:dyDescent="0.25">
      <c r="B1792" s="43" t="str">
        <f>COUNTIF($D$3:D1792,D1792)&amp;T_Semaine[[#This Row],[N°AFFAIRE]]</f>
        <v>0</v>
      </c>
      <c r="C1792" s="50"/>
      <c r="D1792" s="50"/>
      <c r="E1792" s="50"/>
      <c r="F1792" s="50"/>
      <c r="G1792" s="50"/>
      <c r="H1792" s="50"/>
      <c r="I1792" s="50"/>
      <c r="J1792" s="50"/>
      <c r="K1792" s="50"/>
      <c r="L1792" s="50"/>
      <c r="M1792" s="91"/>
      <c r="N1792" s="91"/>
      <c r="O1792" s="50"/>
      <c r="P1792" s="50"/>
      <c r="Q1792" s="50"/>
      <c r="R1792" s="50"/>
      <c r="S1792" s="50"/>
      <c r="T1792" s="95">
        <f t="shared" si="217"/>
        <v>0</v>
      </c>
      <c r="U1792" s="36">
        <f t="shared" si="218"/>
        <v>0</v>
      </c>
      <c r="V1792" s="43"/>
      <c r="W1792" s="43"/>
      <c r="X1792" s="6">
        <f t="shared" si="216"/>
        <v>0</v>
      </c>
      <c r="Y1792" s="55"/>
      <c r="Z1792" s="6">
        <f>(IF(R1792="OUI",0,IF(AND(F1792="MEDIA",G1792&gt;0,O1792&gt;0),(VLOOKUP(G1792,COÛTS!$A$1:$C$157,3,0)*(M1792*N1792/1000*O1792/1000)),0)+IF(AND(G1792&gt;0,F1792="HEURE"),(VLOOKUP(G1792,COÛTS!$A$1:$C$157,3,0)*(O1792)),0))+IF(AND(G1792&gt;0,F1792="DIVERS"),(VLOOKUP(G1792,COÛTS!$A$1:$C$157,3,0)*(O1792)),0)+IF(AND(G1792&gt;0,F1792="VEHICULE"),(VLOOKUP(G1792,COÛTS!$A$1:$C$157,3,0)*(O1792)),0)+IF(AND(G1792&gt;0,F1792="FACONNAGE"),(VLOOKUP(G1792,COÛTS!$A$1:$C$157,3,0)*(O1792)),0)+IF(AND(G1792&gt;0,F1792="ACCESSOIRES"),(VLOOKUP(G1792,COÛTS!$A$1:$C$157,3,0)*(O1792)),0)+IF(AND(F1792="TRANSPORT",G1792&gt;0),(VLOOKUP(G1792,COÛTS!$A$1:$C$157,3,0)*(O1792)),0)+IF(AND(F1792="PRODUITS",G1792="KIT COMPLET HABILLAGE CLOISON MODULAIRE (mL)"),(VLOOKUP(G1792,COÛTS!$A$1:$C$157,3,0)*(M1792/1000*O1792)),0)+IF(AND(F1792="MEDIA",H1792&lt;0,G1792&gt;0,P1792="oui",Q1792="RECTO/VERSO (Type Deux Simple Face)"),(VLOOKUP(G1792,COÛTS!$A$1:$C$157,3,0)*(M1792*(N1792+480)/1000*O1792/1000)),"0")+IF(AND(F1792="MEDIA",H1792&lt;0,G1792&gt;0,P1792="oui",Q1792="MODULE TRIANGULAIRE"),(VLOOKUP(G1792,COÛTS!$A$1:$C$157,3,0)*(M1792*(N1792+240)/1000*O1792/1000)*2)+(VLOOKUP(G1792,COÛTS!$A$1:$C$157,3,0)*(M1792)/1000*0.24),"0")+IF(AND(F1792="MEDIA",P1792="oui",G1792&gt;0,H1792&lt;0,Q1792="MODULE CARRÉ"),(VLOOKUP(G1792,COÛTS!$A$1:$C$157,3,0)*(M1792*(N1792+240)/1000*O1792/1000)*3)+(VLOOKUP(G1792,COÛTS!$A$1:$C$157,3,0)*(M1792)/1000*0.24),"0")+IF(AND(F1792="MEDIA",H1792&lt;0,P1792="oui",G1792&gt;0,Q1792="RECTO (Type Chaussette)"),(VLOOKUP(G1792,COÛTS!$A$1:$C$157,3,0)*(M1792*(N1792+60)/1000*O1792/1000))))</f>
        <v>0</v>
      </c>
      <c r="AA1792" s="6">
        <f>IF(R1792="OUI",0,IF(AND(H1792&gt;0,I1792="OUI"),(VLOOKUP(H1792,COÛTS!$A$1:$C$157,3,0)*(M1792*N1792/1000*O1792/1000)),0))</f>
        <v>0</v>
      </c>
      <c r="AB1792" s="6">
        <f t="shared" si="219"/>
        <v>0</v>
      </c>
      <c r="AC1792" s="7">
        <f t="shared" si="220"/>
        <v>0</v>
      </c>
      <c r="AD1792" s="6">
        <f t="shared" si="221"/>
        <v>0</v>
      </c>
      <c r="AE1792" s="6">
        <f t="shared" si="222"/>
        <v>0</v>
      </c>
      <c r="AF1792" s="6">
        <f>IF(R1792="OUI",0,(IF(AND(P1792="oui",Q1792="RECTO (Type Chaussette, Simple Face)",SEMAINE!M1794&lt;=2000),((COÛTS!$C$115*2*O1792*SEMAINE!M1792/1000)+(COÛTS!$C$109*O1792*SEMAINE!M1792/1000)+(COÛTS!$C$107*O1792*SEMAINE!M1792/1000)),"0")+(IF(AND(P1792="oui",Q1792="RECTO (Type Chaussette, Simple Face)",SEMAINE!M1792&gt;2001,SEMAINE!M1792&lt;=4000),((COÛTS!$C$114*2*O1792)),"0"))+(IF(AND(P1792="oui",Q1792="RECTO (Type Chaussette, Simple Face)",SEMAINE!M1792&gt;=4001,SEMAINE!M1792&lt;=6000),((COÛTS!$C$114*4*O1792)),"0"))+(IF(AND(P1792="oui",Q1792="RECTO (Type Chaussette, Simple Face)",SEMAINE!M1792&gt;=6001,SEMAINE!M1792&lt;=8000),((COÛTS!$C$114*6*O1792)),"0"))+(IF(AND(P1792="oui",Q1792="RECTO (Type Chaussette, Simple Face)",SEMAINE!M1792&gt;=8001,SEMAINE!M1792&lt;=10000),((COÛTS!$C$114*8*O1792)),0))))</f>
        <v>0</v>
      </c>
      <c r="AG1792" s="6">
        <f>IF(R1792="OUI",0,(IF(AND(F1792="MEDIA",G1792="NON TISSÉ (Type Drop)",P1792="oui",Q1792="RECTO (Type Chaussette)",SEMAINE!M1795&lt;=2000),((COÛTS!$C$115*2*O1792*SEMAINE!M1792/1000)+(COÛTS!$C$109*O1792*SEMAINE!M1792/1000)+(COÛTS!$C$107*O1792*SEMAINE!M1792/1000)),"0")+(IF(AND(F1792="MEDIA",P1792="oui",Q1792="RECTO (Type Chaussette)",SEMAINE!M1792&gt;2001,SEMAINE!M1792&lt;=4000),((COÛTS!$C$114*2*O1792)),"0"))+(IF(AND(F1792="MEDIA",P1792="oui",Q1792="RECTO (Type Chaussette)",SEMAINE!M1792&gt;=4001,SEMAINE!M1792&lt;=6000),((COÛTS!$C$114*4*O1792)),"0"))+(IF(AND(F1792="MEDIA",P1792="oui",Q1792="RECTO (Type Chaussette)",SEMAINE!M1792&gt;=6001,SEMAINE!M1792&lt;=8000),((COÛTS!$C$114*6*O1792)),"0"))+(IF(AND(F1792="MEDIA",P1792="oui",Q1792="RECTO (Type Chaussette)",SEMAINE!M1792&gt;=8001,SEMAINE!M1792&lt;=10000),((COÛTS!$C$114*8*O1792)),0))))</f>
        <v>0</v>
      </c>
      <c r="AH1792" s="6">
        <f>IF(R1792="OUI",0,(IF(AND(F1792="MEDIA",G1792="NON TISSÉ (Type Drop)",P1792="oui",Q1792="RECTO/VERSO (Type Deux Simple Face)"),((COÛTS!$C$115*4*O1792*SEMAINE!M1792/1000)+(COÛTS!$C$110*O1792*4)+(COÛTS!$C$107*O1792*SEMAINE!M1792/1000)),"0")+(IF(AND(F1792="MEDIA",P1792="oui",Q1792="RECTO/VERSO (Type Deux Simple Face)",SEMAINE!M1792&gt;2001,SEMAINE!M1792&lt;=4000),((COÛTS!$C$114*2*O1792)),"0"))+(IF(AND(F1792="MEDIA",P1792="oui",Q1792="RECTO/VERSO (Type Deux Simple Face)",SEMAINE!M1792&gt;=4001,SEMAINE!M1792&lt;=6000),((COÛTS!$C$114*4*O1792)),"0"))+(IF(AND(F1792="MEDIA",P1792="oui",Q1792="RECTO/VERSO (Type Deux Simple Face)",SEMAINE!M1792&gt;=6001,SEMAINE!M1792&lt;=8000),((COÛTS!$C$114*6*O1792)),"0"))+(IF(AND(F1792="MEDIA",P1792="oui",Q1792="RECTO/VERSO (Type Deux Simple Face)",SEMAINE!M1792&gt;=8001,SEMAINE!M1792&lt;=10000),((COÛTS!$C$114*8*O1792)),0))))</f>
        <v>0</v>
      </c>
      <c r="AI1792" s="6">
        <f>IF(R1792="OUI",0,(IF(AND(F1792="MEDIA",G1792="NON TISSÉ (Type Drop)",P1792="oui",Q1792="MODULE TRIANGULAIRE"),((COÛTS!$C$115*6*O1792*SEMAINE!M1792/1000)+(COÛTS!$C$112*O1792*6)+(COÛTS!$C$107*O1792*3)),"0")+(IF(AND(F1792="MEDIA",P1792="oui",Q1792="MODULE TRIANGULAIRE",SEMAINE!M1792&gt;2001,SEMAINE!M1792&lt;=4000),((COÛTS!$C$114*2*O1792*3)),"0"))+(IF(AND(F1792="MEDIA",P1792="oui",Q1792="MODULE TRIANGULAIRE",SEMAINE!M1792&gt;=4001,SEMAINE!M1792&lt;=6000),((COÛTS!$C$114*4*O1792*3)),"0"))+(IF(AND(F1792="MEDIA",P1792="oui",Q1792="MODULE TRIANGULAIRE",SEMAINE!M1792&gt;=6001,SEMAINE!M1792&lt;=8000),((COÛTS!$C$114*6*O1792*3)),"0"))+(IF(AND(F1792="MEDIA",P1792="oui",Q1792="MODULE TRIANGULAIRE",SEMAINE!M1792&gt;=8001,SEMAINE!M1792&lt;=10000),((COÛTS!$C$114*8*O1792*3)),0))))</f>
        <v>0</v>
      </c>
      <c r="AJ1792" s="6">
        <f>IF(OR(R1792="OUI",H1792&gt;0),0,(IF(AND(F1792="MEDIA",G1792="NON TISSÉ (Type Drop)",P1792="oui",Q1792="MODULE CARRÉ"),((COÛTS!$C$115*8*O1792*SEMAINE!M1792/1000)+(COÛTS!$C$111*O1792*8)+(COÛTS!$C$107*O1792*4)),"0")+IF(AND(F1792="MEDIA",G1792="BÂCHE FRONTLIT 450gr (Type Bâche M1)",P1792="oui",Q1792="MODULE CARRÉ"),((COÛTS!$C$115*8*O1792*SEMAINE!M1792/1000)+(COÛTS!$C$111*O1792*8)+(COÛTS!$C$107*O1792*4)),"0")+(IF(AND(F1792="MEDIA",P1792="oui",Q1792="MODULE CARRÉ",SEMAINE!M1792&gt;2001,SEMAINE!M1792&lt;=4000),((COÛTS!$C$114*2*O1792*4)),"0"))+(IF(AND(F1792="MEDIA",P1792="oui",Q1792="MODULE CARRÉ",SEMAINE!M1792&gt;=4001,SEMAINE!M1792&lt;=6000),((COÛTS!$C$114*4*O1792*4)),"0"))+(IF(AND(F1792="MEDIA",P1792="oui",Q1792="MODULE CARRÉ",SEMAINE!M1792&gt;=6001,SEMAINE!M1792&lt;=8000),((COÛTS!$C$114*6*O1792*4)),"0"))+(IF(AND(F1792="MEDIA",P1792="oui",Q1792="MODULE CARRÉ",SEMAINE!M1792&gt;=8001,SEMAINE!M1792&lt;=10000),((COÛTS!$C$114*8*O1792*4)),"0"))))</f>
        <v>0</v>
      </c>
      <c r="AK1792" s="38">
        <f>IF(Y1792&gt;0,(VLOOKUP(Y1792,DATA!$AB$2:$AC$102,2,0)),1)</f>
        <v>1</v>
      </c>
      <c r="AL1792" s="53">
        <f t="shared" si="223"/>
        <v>0</v>
      </c>
    </row>
    <row r="1793" spans="2:38" ht="25.05" customHeight="1" x14ac:dyDescent="0.25">
      <c r="B1793" s="43" t="str">
        <f>COUNTIF($D$3:D1793,D1793)&amp;T_Semaine[[#This Row],[N°AFFAIRE]]</f>
        <v>0</v>
      </c>
      <c r="C1793" s="50"/>
      <c r="D1793" s="50"/>
      <c r="E1793" s="50"/>
      <c r="F1793" s="50"/>
      <c r="G1793" s="50"/>
      <c r="H1793" s="50"/>
      <c r="I1793" s="50"/>
      <c r="J1793" s="50"/>
      <c r="K1793" s="50"/>
      <c r="L1793" s="50"/>
      <c r="M1793" s="91"/>
      <c r="N1793" s="91"/>
      <c r="O1793" s="50"/>
      <c r="P1793" s="50"/>
      <c r="Q1793" s="50"/>
      <c r="R1793" s="50"/>
      <c r="S1793" s="50"/>
      <c r="T1793" s="95">
        <f t="shared" si="217"/>
        <v>0</v>
      </c>
      <c r="U1793" s="36">
        <f t="shared" si="218"/>
        <v>0</v>
      </c>
      <c r="V1793" s="43"/>
      <c r="W1793" s="43"/>
      <c r="X1793" s="6">
        <f t="shared" ref="X1793:X1856" si="224">IF(O1793=0,0,(V1793+W1793+U1793))</f>
        <v>0</v>
      </c>
      <c r="Y1793" s="55"/>
      <c r="Z1793" s="6">
        <f>(IF(R1793="OUI",0,IF(AND(F1793="MEDIA",G1793&gt;0,O1793&gt;0),(VLOOKUP(G1793,COÛTS!$A$1:$C$157,3,0)*(M1793*N1793/1000*O1793/1000)),0)+IF(AND(G1793&gt;0,F1793="HEURE"),(VLOOKUP(G1793,COÛTS!$A$1:$C$157,3,0)*(O1793)),0))+IF(AND(G1793&gt;0,F1793="DIVERS"),(VLOOKUP(G1793,COÛTS!$A$1:$C$157,3,0)*(O1793)),0)+IF(AND(G1793&gt;0,F1793="VEHICULE"),(VLOOKUP(G1793,COÛTS!$A$1:$C$157,3,0)*(O1793)),0)+IF(AND(G1793&gt;0,F1793="FACONNAGE"),(VLOOKUP(G1793,COÛTS!$A$1:$C$157,3,0)*(O1793)),0)+IF(AND(G1793&gt;0,F1793="ACCESSOIRES"),(VLOOKUP(G1793,COÛTS!$A$1:$C$157,3,0)*(O1793)),0)+IF(AND(F1793="TRANSPORT",G1793&gt;0),(VLOOKUP(G1793,COÛTS!$A$1:$C$157,3,0)*(O1793)),0)+IF(AND(F1793="PRODUITS",G1793="KIT COMPLET HABILLAGE CLOISON MODULAIRE (mL)"),(VLOOKUP(G1793,COÛTS!$A$1:$C$157,3,0)*(M1793/1000*O1793)),0)+IF(AND(F1793="MEDIA",H1793&lt;0,G1793&gt;0,P1793="oui",Q1793="RECTO/VERSO (Type Deux Simple Face)"),(VLOOKUP(G1793,COÛTS!$A$1:$C$157,3,0)*(M1793*(N1793+480)/1000*O1793/1000)),"0")+IF(AND(F1793="MEDIA",H1793&lt;0,G1793&gt;0,P1793="oui",Q1793="MODULE TRIANGULAIRE"),(VLOOKUP(G1793,COÛTS!$A$1:$C$157,3,0)*(M1793*(N1793+240)/1000*O1793/1000)*2)+(VLOOKUP(G1793,COÛTS!$A$1:$C$157,3,0)*(M1793)/1000*0.24),"0")+IF(AND(F1793="MEDIA",P1793="oui",G1793&gt;0,H1793&lt;0,Q1793="MODULE CARRÉ"),(VLOOKUP(G1793,COÛTS!$A$1:$C$157,3,0)*(M1793*(N1793+240)/1000*O1793/1000)*3)+(VLOOKUP(G1793,COÛTS!$A$1:$C$157,3,0)*(M1793)/1000*0.24),"0")+IF(AND(F1793="MEDIA",H1793&lt;0,P1793="oui",G1793&gt;0,Q1793="RECTO (Type Chaussette)"),(VLOOKUP(G1793,COÛTS!$A$1:$C$157,3,0)*(M1793*(N1793+60)/1000*O1793/1000))))</f>
        <v>0</v>
      </c>
      <c r="AA1793" s="6">
        <f>IF(R1793="OUI",0,IF(AND(H1793&gt;0,I1793="OUI"),(VLOOKUP(H1793,COÛTS!$A$1:$C$157,3,0)*(M1793*N1793/1000*O1793/1000)),0))</f>
        <v>0</v>
      </c>
      <c r="AB1793" s="6">
        <f t="shared" si="219"/>
        <v>0</v>
      </c>
      <c r="AC1793" s="7">
        <f t="shared" si="220"/>
        <v>0</v>
      </c>
      <c r="AD1793" s="6">
        <f t="shared" si="221"/>
        <v>0</v>
      </c>
      <c r="AE1793" s="6">
        <f t="shared" si="222"/>
        <v>0</v>
      </c>
      <c r="AF1793" s="6">
        <f>IF(R1793="OUI",0,(IF(AND(P1793="oui",Q1793="RECTO (Type Chaussette, Simple Face)",SEMAINE!M1795&lt;=2000),((COÛTS!$C$115*2*O1793*SEMAINE!M1793/1000)+(COÛTS!$C$109*O1793*SEMAINE!M1793/1000)+(COÛTS!$C$107*O1793*SEMAINE!M1793/1000)),"0")+(IF(AND(P1793="oui",Q1793="RECTO (Type Chaussette, Simple Face)",SEMAINE!M1793&gt;2001,SEMAINE!M1793&lt;=4000),((COÛTS!$C$114*2*O1793)),"0"))+(IF(AND(P1793="oui",Q1793="RECTO (Type Chaussette, Simple Face)",SEMAINE!M1793&gt;=4001,SEMAINE!M1793&lt;=6000),((COÛTS!$C$114*4*O1793)),"0"))+(IF(AND(P1793="oui",Q1793="RECTO (Type Chaussette, Simple Face)",SEMAINE!M1793&gt;=6001,SEMAINE!M1793&lt;=8000),((COÛTS!$C$114*6*O1793)),"0"))+(IF(AND(P1793="oui",Q1793="RECTO (Type Chaussette, Simple Face)",SEMAINE!M1793&gt;=8001,SEMAINE!M1793&lt;=10000),((COÛTS!$C$114*8*O1793)),0))))</f>
        <v>0</v>
      </c>
      <c r="AG1793" s="6">
        <f>IF(R1793="OUI",0,(IF(AND(F1793="MEDIA",G1793="NON TISSÉ (Type Drop)",P1793="oui",Q1793="RECTO (Type Chaussette)",SEMAINE!M1796&lt;=2000),((COÛTS!$C$115*2*O1793*SEMAINE!M1793/1000)+(COÛTS!$C$109*O1793*SEMAINE!M1793/1000)+(COÛTS!$C$107*O1793*SEMAINE!M1793/1000)),"0")+(IF(AND(F1793="MEDIA",P1793="oui",Q1793="RECTO (Type Chaussette)",SEMAINE!M1793&gt;2001,SEMAINE!M1793&lt;=4000),((COÛTS!$C$114*2*O1793)),"0"))+(IF(AND(F1793="MEDIA",P1793="oui",Q1793="RECTO (Type Chaussette)",SEMAINE!M1793&gt;=4001,SEMAINE!M1793&lt;=6000),((COÛTS!$C$114*4*O1793)),"0"))+(IF(AND(F1793="MEDIA",P1793="oui",Q1793="RECTO (Type Chaussette)",SEMAINE!M1793&gt;=6001,SEMAINE!M1793&lt;=8000),((COÛTS!$C$114*6*O1793)),"0"))+(IF(AND(F1793="MEDIA",P1793="oui",Q1793="RECTO (Type Chaussette)",SEMAINE!M1793&gt;=8001,SEMAINE!M1793&lt;=10000),((COÛTS!$C$114*8*O1793)),0))))</f>
        <v>0</v>
      </c>
      <c r="AH1793" s="6">
        <f>IF(R1793="OUI",0,(IF(AND(F1793="MEDIA",G1793="NON TISSÉ (Type Drop)",P1793="oui",Q1793="RECTO/VERSO (Type Deux Simple Face)"),((COÛTS!$C$115*4*O1793*SEMAINE!M1793/1000)+(COÛTS!$C$110*O1793*4)+(COÛTS!$C$107*O1793*SEMAINE!M1793/1000)),"0")+(IF(AND(F1793="MEDIA",P1793="oui",Q1793="RECTO/VERSO (Type Deux Simple Face)",SEMAINE!M1793&gt;2001,SEMAINE!M1793&lt;=4000),((COÛTS!$C$114*2*O1793)),"0"))+(IF(AND(F1793="MEDIA",P1793="oui",Q1793="RECTO/VERSO (Type Deux Simple Face)",SEMAINE!M1793&gt;=4001,SEMAINE!M1793&lt;=6000),((COÛTS!$C$114*4*O1793)),"0"))+(IF(AND(F1793="MEDIA",P1793="oui",Q1793="RECTO/VERSO (Type Deux Simple Face)",SEMAINE!M1793&gt;=6001,SEMAINE!M1793&lt;=8000),((COÛTS!$C$114*6*O1793)),"0"))+(IF(AND(F1793="MEDIA",P1793="oui",Q1793="RECTO/VERSO (Type Deux Simple Face)",SEMAINE!M1793&gt;=8001,SEMAINE!M1793&lt;=10000),((COÛTS!$C$114*8*O1793)),0))))</f>
        <v>0</v>
      </c>
      <c r="AI1793" s="6">
        <f>IF(R1793="OUI",0,(IF(AND(F1793="MEDIA",G1793="NON TISSÉ (Type Drop)",P1793="oui",Q1793="MODULE TRIANGULAIRE"),((COÛTS!$C$115*6*O1793*SEMAINE!M1793/1000)+(COÛTS!$C$112*O1793*6)+(COÛTS!$C$107*O1793*3)),"0")+(IF(AND(F1793="MEDIA",P1793="oui",Q1793="MODULE TRIANGULAIRE",SEMAINE!M1793&gt;2001,SEMAINE!M1793&lt;=4000),((COÛTS!$C$114*2*O1793*3)),"0"))+(IF(AND(F1793="MEDIA",P1793="oui",Q1793="MODULE TRIANGULAIRE",SEMAINE!M1793&gt;=4001,SEMAINE!M1793&lt;=6000),((COÛTS!$C$114*4*O1793*3)),"0"))+(IF(AND(F1793="MEDIA",P1793="oui",Q1793="MODULE TRIANGULAIRE",SEMAINE!M1793&gt;=6001,SEMAINE!M1793&lt;=8000),((COÛTS!$C$114*6*O1793*3)),"0"))+(IF(AND(F1793="MEDIA",P1793="oui",Q1793="MODULE TRIANGULAIRE",SEMAINE!M1793&gt;=8001,SEMAINE!M1793&lt;=10000),((COÛTS!$C$114*8*O1793*3)),0))))</f>
        <v>0</v>
      </c>
      <c r="AJ1793" s="6">
        <f>IF(OR(R1793="OUI",H1793&gt;0),0,(IF(AND(F1793="MEDIA",G1793="NON TISSÉ (Type Drop)",P1793="oui",Q1793="MODULE CARRÉ"),((COÛTS!$C$115*8*O1793*SEMAINE!M1793/1000)+(COÛTS!$C$111*O1793*8)+(COÛTS!$C$107*O1793*4)),"0")+IF(AND(F1793="MEDIA",G1793="BÂCHE FRONTLIT 450gr (Type Bâche M1)",P1793="oui",Q1793="MODULE CARRÉ"),((COÛTS!$C$115*8*O1793*SEMAINE!M1793/1000)+(COÛTS!$C$111*O1793*8)+(COÛTS!$C$107*O1793*4)),"0")+(IF(AND(F1793="MEDIA",P1793="oui",Q1793="MODULE CARRÉ",SEMAINE!M1793&gt;2001,SEMAINE!M1793&lt;=4000),((COÛTS!$C$114*2*O1793*4)),"0"))+(IF(AND(F1793="MEDIA",P1793="oui",Q1793="MODULE CARRÉ",SEMAINE!M1793&gt;=4001,SEMAINE!M1793&lt;=6000),((COÛTS!$C$114*4*O1793*4)),"0"))+(IF(AND(F1793="MEDIA",P1793="oui",Q1793="MODULE CARRÉ",SEMAINE!M1793&gt;=6001,SEMAINE!M1793&lt;=8000),((COÛTS!$C$114*6*O1793*4)),"0"))+(IF(AND(F1793="MEDIA",P1793="oui",Q1793="MODULE CARRÉ",SEMAINE!M1793&gt;=8001,SEMAINE!M1793&lt;=10000),((COÛTS!$C$114*8*O1793*4)),"0"))))</f>
        <v>0</v>
      </c>
      <c r="AK1793" s="38">
        <f>IF(Y1793&gt;0,(VLOOKUP(Y1793,DATA!$AB$2:$AC$102,2,0)),1)</f>
        <v>1</v>
      </c>
      <c r="AL1793" s="53">
        <f t="shared" si="223"/>
        <v>0</v>
      </c>
    </row>
    <row r="1794" spans="2:38" ht="25.05" customHeight="1" x14ac:dyDescent="0.25">
      <c r="B1794" s="43" t="str">
        <f>COUNTIF($D$3:D1794,D1794)&amp;T_Semaine[[#This Row],[N°AFFAIRE]]</f>
        <v>0</v>
      </c>
      <c r="C1794" s="50"/>
      <c r="D1794" s="50"/>
      <c r="E1794" s="50"/>
      <c r="F1794" s="50"/>
      <c r="G1794" s="50"/>
      <c r="H1794" s="50"/>
      <c r="I1794" s="50"/>
      <c r="J1794" s="50"/>
      <c r="K1794" s="50"/>
      <c r="L1794" s="50"/>
      <c r="M1794" s="91"/>
      <c r="N1794" s="91"/>
      <c r="O1794" s="50"/>
      <c r="P1794" s="50"/>
      <c r="Q1794" s="50"/>
      <c r="R1794" s="50"/>
      <c r="S1794" s="50"/>
      <c r="T1794" s="95">
        <f t="shared" si="217"/>
        <v>0</v>
      </c>
      <c r="U1794" s="36">
        <f t="shared" si="218"/>
        <v>0</v>
      </c>
      <c r="V1794" s="43"/>
      <c r="W1794" s="43"/>
      <c r="X1794" s="6">
        <f t="shared" si="224"/>
        <v>0</v>
      </c>
      <c r="Y1794" s="55"/>
      <c r="Z1794" s="6">
        <f>(IF(R1794="OUI",0,IF(AND(F1794="MEDIA",G1794&gt;0,O1794&gt;0),(VLOOKUP(G1794,COÛTS!$A$1:$C$157,3,0)*(M1794*N1794/1000*O1794/1000)),0)+IF(AND(G1794&gt;0,F1794="HEURE"),(VLOOKUP(G1794,COÛTS!$A$1:$C$157,3,0)*(O1794)),0))+IF(AND(G1794&gt;0,F1794="DIVERS"),(VLOOKUP(G1794,COÛTS!$A$1:$C$157,3,0)*(O1794)),0)+IF(AND(G1794&gt;0,F1794="VEHICULE"),(VLOOKUP(G1794,COÛTS!$A$1:$C$157,3,0)*(O1794)),0)+IF(AND(G1794&gt;0,F1794="FACONNAGE"),(VLOOKUP(G1794,COÛTS!$A$1:$C$157,3,0)*(O1794)),0)+IF(AND(G1794&gt;0,F1794="ACCESSOIRES"),(VLOOKUP(G1794,COÛTS!$A$1:$C$157,3,0)*(O1794)),0)+IF(AND(F1794="TRANSPORT",G1794&gt;0),(VLOOKUP(G1794,COÛTS!$A$1:$C$157,3,0)*(O1794)),0)+IF(AND(F1794="PRODUITS",G1794="KIT COMPLET HABILLAGE CLOISON MODULAIRE (mL)"),(VLOOKUP(G1794,COÛTS!$A$1:$C$157,3,0)*(M1794/1000*O1794)),0)+IF(AND(F1794="MEDIA",H1794&lt;0,G1794&gt;0,P1794="oui",Q1794="RECTO/VERSO (Type Deux Simple Face)"),(VLOOKUP(G1794,COÛTS!$A$1:$C$157,3,0)*(M1794*(N1794+480)/1000*O1794/1000)),"0")+IF(AND(F1794="MEDIA",H1794&lt;0,G1794&gt;0,P1794="oui",Q1794="MODULE TRIANGULAIRE"),(VLOOKUP(G1794,COÛTS!$A$1:$C$157,3,0)*(M1794*(N1794+240)/1000*O1794/1000)*2)+(VLOOKUP(G1794,COÛTS!$A$1:$C$157,3,0)*(M1794)/1000*0.24),"0")+IF(AND(F1794="MEDIA",P1794="oui",G1794&gt;0,H1794&lt;0,Q1794="MODULE CARRÉ"),(VLOOKUP(G1794,COÛTS!$A$1:$C$157,3,0)*(M1794*(N1794+240)/1000*O1794/1000)*3)+(VLOOKUP(G1794,COÛTS!$A$1:$C$157,3,0)*(M1794)/1000*0.24),"0")+IF(AND(F1794="MEDIA",H1794&lt;0,P1794="oui",G1794&gt;0,Q1794="RECTO (Type Chaussette)"),(VLOOKUP(G1794,COÛTS!$A$1:$C$157,3,0)*(M1794*(N1794+60)/1000*O1794/1000))))</f>
        <v>0</v>
      </c>
      <c r="AA1794" s="6">
        <f>IF(R1794="OUI",0,IF(AND(H1794&gt;0,I1794="OUI"),(VLOOKUP(H1794,COÛTS!$A$1:$C$157,3,0)*(M1794*N1794/1000*O1794/1000)),0))</f>
        <v>0</v>
      </c>
      <c r="AB1794" s="6">
        <f t="shared" si="219"/>
        <v>0</v>
      </c>
      <c r="AC1794" s="7">
        <f t="shared" si="220"/>
        <v>0</v>
      </c>
      <c r="AD1794" s="6">
        <f t="shared" si="221"/>
        <v>0</v>
      </c>
      <c r="AE1794" s="6">
        <f t="shared" si="222"/>
        <v>0</v>
      </c>
      <c r="AF1794" s="6">
        <f>IF(R1794="OUI",0,(IF(AND(P1794="oui",Q1794="RECTO (Type Chaussette, Simple Face)",SEMAINE!M1796&lt;=2000),((COÛTS!$C$115*2*O1794*SEMAINE!M1794/1000)+(COÛTS!$C$109*O1794*SEMAINE!M1794/1000)+(COÛTS!$C$107*O1794*SEMAINE!M1794/1000)),"0")+(IF(AND(P1794="oui",Q1794="RECTO (Type Chaussette, Simple Face)",SEMAINE!M1794&gt;2001,SEMAINE!M1794&lt;=4000),((COÛTS!$C$114*2*O1794)),"0"))+(IF(AND(P1794="oui",Q1794="RECTO (Type Chaussette, Simple Face)",SEMAINE!M1794&gt;=4001,SEMAINE!M1794&lt;=6000),((COÛTS!$C$114*4*O1794)),"0"))+(IF(AND(P1794="oui",Q1794="RECTO (Type Chaussette, Simple Face)",SEMAINE!M1794&gt;=6001,SEMAINE!M1794&lt;=8000),((COÛTS!$C$114*6*O1794)),"0"))+(IF(AND(P1794="oui",Q1794="RECTO (Type Chaussette, Simple Face)",SEMAINE!M1794&gt;=8001,SEMAINE!M1794&lt;=10000),((COÛTS!$C$114*8*O1794)),0))))</f>
        <v>0</v>
      </c>
      <c r="AG1794" s="6">
        <f>IF(R1794="OUI",0,(IF(AND(F1794="MEDIA",G1794="NON TISSÉ (Type Drop)",P1794="oui",Q1794="RECTO (Type Chaussette)",SEMAINE!M1797&lt;=2000),((COÛTS!$C$115*2*O1794*SEMAINE!M1794/1000)+(COÛTS!$C$109*O1794*SEMAINE!M1794/1000)+(COÛTS!$C$107*O1794*SEMAINE!M1794/1000)),"0")+(IF(AND(F1794="MEDIA",P1794="oui",Q1794="RECTO (Type Chaussette)",SEMAINE!M1794&gt;2001,SEMAINE!M1794&lt;=4000),((COÛTS!$C$114*2*O1794)),"0"))+(IF(AND(F1794="MEDIA",P1794="oui",Q1794="RECTO (Type Chaussette)",SEMAINE!M1794&gt;=4001,SEMAINE!M1794&lt;=6000),((COÛTS!$C$114*4*O1794)),"0"))+(IF(AND(F1794="MEDIA",P1794="oui",Q1794="RECTO (Type Chaussette)",SEMAINE!M1794&gt;=6001,SEMAINE!M1794&lt;=8000),((COÛTS!$C$114*6*O1794)),"0"))+(IF(AND(F1794="MEDIA",P1794="oui",Q1794="RECTO (Type Chaussette)",SEMAINE!M1794&gt;=8001,SEMAINE!M1794&lt;=10000),((COÛTS!$C$114*8*O1794)),0))))</f>
        <v>0</v>
      </c>
      <c r="AH1794" s="6">
        <f>IF(R1794="OUI",0,(IF(AND(F1794="MEDIA",G1794="NON TISSÉ (Type Drop)",P1794="oui",Q1794="RECTO/VERSO (Type Deux Simple Face)"),((COÛTS!$C$115*4*O1794*SEMAINE!M1794/1000)+(COÛTS!$C$110*O1794*4)+(COÛTS!$C$107*O1794*SEMAINE!M1794/1000)),"0")+(IF(AND(F1794="MEDIA",P1794="oui",Q1794="RECTO/VERSO (Type Deux Simple Face)",SEMAINE!M1794&gt;2001,SEMAINE!M1794&lt;=4000),((COÛTS!$C$114*2*O1794)),"0"))+(IF(AND(F1794="MEDIA",P1794="oui",Q1794="RECTO/VERSO (Type Deux Simple Face)",SEMAINE!M1794&gt;=4001,SEMAINE!M1794&lt;=6000),((COÛTS!$C$114*4*O1794)),"0"))+(IF(AND(F1794="MEDIA",P1794="oui",Q1794="RECTO/VERSO (Type Deux Simple Face)",SEMAINE!M1794&gt;=6001,SEMAINE!M1794&lt;=8000),((COÛTS!$C$114*6*O1794)),"0"))+(IF(AND(F1794="MEDIA",P1794="oui",Q1794="RECTO/VERSO (Type Deux Simple Face)",SEMAINE!M1794&gt;=8001,SEMAINE!M1794&lt;=10000),((COÛTS!$C$114*8*O1794)),0))))</f>
        <v>0</v>
      </c>
      <c r="AI1794" s="6">
        <f>IF(R1794="OUI",0,(IF(AND(F1794="MEDIA",G1794="NON TISSÉ (Type Drop)",P1794="oui",Q1794="MODULE TRIANGULAIRE"),((COÛTS!$C$115*6*O1794*SEMAINE!M1794/1000)+(COÛTS!$C$112*O1794*6)+(COÛTS!$C$107*O1794*3)),"0")+(IF(AND(F1794="MEDIA",P1794="oui",Q1794="MODULE TRIANGULAIRE",SEMAINE!M1794&gt;2001,SEMAINE!M1794&lt;=4000),((COÛTS!$C$114*2*O1794*3)),"0"))+(IF(AND(F1794="MEDIA",P1794="oui",Q1794="MODULE TRIANGULAIRE",SEMAINE!M1794&gt;=4001,SEMAINE!M1794&lt;=6000),((COÛTS!$C$114*4*O1794*3)),"0"))+(IF(AND(F1794="MEDIA",P1794="oui",Q1794="MODULE TRIANGULAIRE",SEMAINE!M1794&gt;=6001,SEMAINE!M1794&lt;=8000),((COÛTS!$C$114*6*O1794*3)),"0"))+(IF(AND(F1794="MEDIA",P1794="oui",Q1794="MODULE TRIANGULAIRE",SEMAINE!M1794&gt;=8001,SEMAINE!M1794&lt;=10000),((COÛTS!$C$114*8*O1794*3)),0))))</f>
        <v>0</v>
      </c>
      <c r="AJ1794" s="6">
        <f>IF(OR(R1794="OUI",H1794&gt;0),0,(IF(AND(F1794="MEDIA",G1794="NON TISSÉ (Type Drop)",P1794="oui",Q1794="MODULE CARRÉ"),((COÛTS!$C$115*8*O1794*SEMAINE!M1794/1000)+(COÛTS!$C$111*O1794*8)+(COÛTS!$C$107*O1794*4)),"0")+IF(AND(F1794="MEDIA",G1794="BÂCHE FRONTLIT 450gr (Type Bâche M1)",P1794="oui",Q1794="MODULE CARRÉ"),((COÛTS!$C$115*8*O1794*SEMAINE!M1794/1000)+(COÛTS!$C$111*O1794*8)+(COÛTS!$C$107*O1794*4)),"0")+(IF(AND(F1794="MEDIA",P1794="oui",Q1794="MODULE CARRÉ",SEMAINE!M1794&gt;2001,SEMAINE!M1794&lt;=4000),((COÛTS!$C$114*2*O1794*4)),"0"))+(IF(AND(F1794="MEDIA",P1794="oui",Q1794="MODULE CARRÉ",SEMAINE!M1794&gt;=4001,SEMAINE!M1794&lt;=6000),((COÛTS!$C$114*4*O1794*4)),"0"))+(IF(AND(F1794="MEDIA",P1794="oui",Q1794="MODULE CARRÉ",SEMAINE!M1794&gt;=6001,SEMAINE!M1794&lt;=8000),((COÛTS!$C$114*6*O1794*4)),"0"))+(IF(AND(F1794="MEDIA",P1794="oui",Q1794="MODULE CARRÉ",SEMAINE!M1794&gt;=8001,SEMAINE!M1794&lt;=10000),((COÛTS!$C$114*8*O1794*4)),"0"))))</f>
        <v>0</v>
      </c>
      <c r="AK1794" s="38">
        <f>IF(Y1794&gt;0,(VLOOKUP(Y1794,DATA!$AB$2:$AC$102,2,0)),1)</f>
        <v>1</v>
      </c>
      <c r="AL1794" s="53">
        <f t="shared" si="223"/>
        <v>0</v>
      </c>
    </row>
    <row r="1795" spans="2:38" ht="25.05" customHeight="1" x14ac:dyDescent="0.25">
      <c r="B1795" s="43" t="str">
        <f>COUNTIF($D$3:D1795,D1795)&amp;T_Semaine[[#This Row],[N°AFFAIRE]]</f>
        <v>0</v>
      </c>
      <c r="C1795" s="50"/>
      <c r="D1795" s="50"/>
      <c r="E1795" s="50"/>
      <c r="F1795" s="50"/>
      <c r="G1795" s="50"/>
      <c r="H1795" s="50"/>
      <c r="I1795" s="50"/>
      <c r="J1795" s="50"/>
      <c r="K1795" s="50"/>
      <c r="L1795" s="50"/>
      <c r="M1795" s="91"/>
      <c r="N1795" s="91"/>
      <c r="O1795" s="50"/>
      <c r="P1795" s="50"/>
      <c r="Q1795" s="50"/>
      <c r="R1795" s="50"/>
      <c r="S1795" s="50"/>
      <c r="T1795" s="95">
        <f t="shared" ref="T1795:T1858" si="225">(IF(OR(F1795="HEURE",F1795="FACONNAGE",F1795="DIVERS",F1795="ACCESSOIRES",F1795="TRANSPORT"),0,(IF(AND(O1795=0),(0))+IF(AND(O1795&gt;0),(M1795*N1795/1000*O1795/1000))+(IF(AND(H1795&gt;0,K1795="oui",L1795="oui"),(M1795*N1795/1000*O1795/1000)))+(IF(AND(P1795="oui",Q1795="RECTO (Type Simple Face)"),((240)/1000*O1795*N1795/1000)))+(IF(AND(P1795="oui",Q1795="RECTO (Type Chaussette)"),(M1795*(N1795+60)/1000*O1795/1000)))+(IF(AND(P1795="oui",Q1795="RECTO/VERSO (Type Deux Simple Face)"),(M1795*N1795/1000*O1795/1000)+(M1795/1000*0.48))+(IF(AND(P1795="oui",Q1795="MODULE TRIANGULAIRE"),(M1795*N1795/1000*O1795/1000)*2.72))+(IF(AND(F1795="MEDIA",P1795="oui",Q1795="MODULE CARRÉ"),(M1795*N1795/1000*O1795/1000)*3.96))))+IF(AND(G1795="ADHÉSIVAGE VÉHICULE KIT K6 (20m3)"),(O1795*1.7))))</f>
        <v>0</v>
      </c>
      <c r="U1795" s="36">
        <f t="shared" ref="U1795:U1858" si="226">IF(R1795="OUI",0,(SUM(Z1795:AJ1795)*AK1795))</f>
        <v>0</v>
      </c>
      <c r="V1795" s="43"/>
      <c r="W1795" s="43"/>
      <c r="X1795" s="6">
        <f t="shared" si="224"/>
        <v>0</v>
      </c>
      <c r="Y1795" s="55"/>
      <c r="Z1795" s="6">
        <f>(IF(R1795="OUI",0,IF(AND(F1795="MEDIA",G1795&gt;0,O1795&gt;0),(VLOOKUP(G1795,COÛTS!$A$1:$C$157,3,0)*(M1795*N1795/1000*O1795/1000)),0)+IF(AND(G1795&gt;0,F1795="HEURE"),(VLOOKUP(G1795,COÛTS!$A$1:$C$157,3,0)*(O1795)),0))+IF(AND(G1795&gt;0,F1795="DIVERS"),(VLOOKUP(G1795,COÛTS!$A$1:$C$157,3,0)*(O1795)),0)+IF(AND(G1795&gt;0,F1795="VEHICULE"),(VLOOKUP(G1795,COÛTS!$A$1:$C$157,3,0)*(O1795)),0)+IF(AND(G1795&gt;0,F1795="FACONNAGE"),(VLOOKUP(G1795,COÛTS!$A$1:$C$157,3,0)*(O1795)),0)+IF(AND(G1795&gt;0,F1795="ACCESSOIRES"),(VLOOKUP(G1795,COÛTS!$A$1:$C$157,3,0)*(O1795)),0)+IF(AND(F1795="TRANSPORT",G1795&gt;0),(VLOOKUP(G1795,COÛTS!$A$1:$C$157,3,0)*(O1795)),0)+IF(AND(F1795="PRODUITS",G1795="KIT COMPLET HABILLAGE CLOISON MODULAIRE (mL)"),(VLOOKUP(G1795,COÛTS!$A$1:$C$157,3,0)*(M1795/1000*O1795)),0)+IF(AND(F1795="MEDIA",H1795&lt;0,G1795&gt;0,P1795="oui",Q1795="RECTO/VERSO (Type Deux Simple Face)"),(VLOOKUP(G1795,COÛTS!$A$1:$C$157,3,0)*(M1795*(N1795+480)/1000*O1795/1000)),"0")+IF(AND(F1795="MEDIA",H1795&lt;0,G1795&gt;0,P1795="oui",Q1795="MODULE TRIANGULAIRE"),(VLOOKUP(G1795,COÛTS!$A$1:$C$157,3,0)*(M1795*(N1795+240)/1000*O1795/1000)*2)+(VLOOKUP(G1795,COÛTS!$A$1:$C$157,3,0)*(M1795)/1000*0.24),"0")+IF(AND(F1795="MEDIA",P1795="oui",G1795&gt;0,H1795&lt;0,Q1795="MODULE CARRÉ"),(VLOOKUP(G1795,COÛTS!$A$1:$C$157,3,0)*(M1795*(N1795+240)/1000*O1795/1000)*3)+(VLOOKUP(G1795,COÛTS!$A$1:$C$157,3,0)*(M1795)/1000*0.24),"0")+IF(AND(F1795="MEDIA",H1795&lt;0,P1795="oui",G1795&gt;0,Q1795="RECTO (Type Chaussette)"),(VLOOKUP(G1795,COÛTS!$A$1:$C$157,3,0)*(M1795*(N1795+60)/1000*O1795/1000))))</f>
        <v>0</v>
      </c>
      <c r="AA1795" s="6">
        <f>IF(R1795="OUI",0,IF(AND(H1795&gt;0,I1795="OUI"),(VLOOKUP(H1795,COÛTS!$A$1:$C$157,3,0)*(M1795*N1795/1000*O1795/1000)),0))</f>
        <v>0</v>
      </c>
      <c r="AB1795" s="6">
        <f t="shared" ref="AB1795:AB1858" si="227">IF(R1795="OUI",0,IF(J1795="OUI",((M1795*N1795/1000*O1795/1000)*10),0))</f>
        <v>0</v>
      </c>
      <c r="AC1795" s="7">
        <f t="shared" ref="AC1795:AC1858" si="228">IF(R1795="OUI",0,IF(AND(K1795="OUI",H1795&gt;0),((M1795*N1795/1000*O1795/1000)*20),0))</f>
        <v>0</v>
      </c>
      <c r="AD1795" s="6">
        <f t="shared" ref="AD1795:AD1858" si="229">IF(R1795="OUI",0,IF(L1795="OUI",((M1795*N1795/1000*O1795/1000)*9),0))</f>
        <v>0</v>
      </c>
      <c r="AE1795" s="6">
        <f t="shared" ref="AE1795:AE1858" si="230">IF(R1795="OUI",0,IF(AND(L1795="OUI",K1795="OUI",H1795="POLYCARBONATE ALVÉOLAIRE (Type Makrolon, Thermoclear) - 16mm"),(T1795*9),"0")+IF(AND(L1795="OUI",K1795="OUI",H1795="POLYCARBONATE ALVÉOLAIRE (Type Makrolon, Thermoclear) - 10mm"),(T1795*9),"0")+IF(AND(L1795="OUI",K1795="OUI",H1795="POLYCARBONATE ALVÉOLAIRE (Type Makrolon, Thermoclear) - 6mm"),((M1795*N1795/1000*O1795/1000)*9),0))</f>
        <v>0</v>
      </c>
      <c r="AF1795" s="6">
        <f>IF(R1795="OUI",0,(IF(AND(P1795="oui",Q1795="RECTO (Type Chaussette, Simple Face)",SEMAINE!M1797&lt;=2000),((COÛTS!$C$115*2*O1795*SEMAINE!M1795/1000)+(COÛTS!$C$109*O1795*SEMAINE!M1795/1000)+(COÛTS!$C$107*O1795*SEMAINE!M1795/1000)),"0")+(IF(AND(P1795="oui",Q1795="RECTO (Type Chaussette, Simple Face)",SEMAINE!M1795&gt;2001,SEMAINE!M1795&lt;=4000),((COÛTS!$C$114*2*O1795)),"0"))+(IF(AND(P1795="oui",Q1795="RECTO (Type Chaussette, Simple Face)",SEMAINE!M1795&gt;=4001,SEMAINE!M1795&lt;=6000),((COÛTS!$C$114*4*O1795)),"0"))+(IF(AND(P1795="oui",Q1795="RECTO (Type Chaussette, Simple Face)",SEMAINE!M1795&gt;=6001,SEMAINE!M1795&lt;=8000),((COÛTS!$C$114*6*O1795)),"0"))+(IF(AND(P1795="oui",Q1795="RECTO (Type Chaussette, Simple Face)",SEMAINE!M1795&gt;=8001,SEMAINE!M1795&lt;=10000),((COÛTS!$C$114*8*O1795)),0))))</f>
        <v>0</v>
      </c>
      <c r="AG1795" s="6">
        <f>IF(R1795="OUI",0,(IF(AND(F1795="MEDIA",G1795="NON TISSÉ (Type Drop)",P1795="oui",Q1795="RECTO (Type Chaussette)",SEMAINE!M1798&lt;=2000),((COÛTS!$C$115*2*O1795*SEMAINE!M1795/1000)+(COÛTS!$C$109*O1795*SEMAINE!M1795/1000)+(COÛTS!$C$107*O1795*SEMAINE!M1795/1000)),"0")+(IF(AND(F1795="MEDIA",P1795="oui",Q1795="RECTO (Type Chaussette)",SEMAINE!M1795&gt;2001,SEMAINE!M1795&lt;=4000),((COÛTS!$C$114*2*O1795)),"0"))+(IF(AND(F1795="MEDIA",P1795="oui",Q1795="RECTO (Type Chaussette)",SEMAINE!M1795&gt;=4001,SEMAINE!M1795&lt;=6000),((COÛTS!$C$114*4*O1795)),"0"))+(IF(AND(F1795="MEDIA",P1795="oui",Q1795="RECTO (Type Chaussette)",SEMAINE!M1795&gt;=6001,SEMAINE!M1795&lt;=8000),((COÛTS!$C$114*6*O1795)),"0"))+(IF(AND(F1795="MEDIA",P1795="oui",Q1795="RECTO (Type Chaussette)",SEMAINE!M1795&gt;=8001,SEMAINE!M1795&lt;=10000),((COÛTS!$C$114*8*O1795)),0))))</f>
        <v>0</v>
      </c>
      <c r="AH1795" s="6">
        <f>IF(R1795="OUI",0,(IF(AND(F1795="MEDIA",G1795="NON TISSÉ (Type Drop)",P1795="oui",Q1795="RECTO/VERSO (Type Deux Simple Face)"),((COÛTS!$C$115*4*O1795*SEMAINE!M1795/1000)+(COÛTS!$C$110*O1795*4)+(COÛTS!$C$107*O1795*SEMAINE!M1795/1000)),"0")+(IF(AND(F1795="MEDIA",P1795="oui",Q1795="RECTO/VERSO (Type Deux Simple Face)",SEMAINE!M1795&gt;2001,SEMAINE!M1795&lt;=4000),((COÛTS!$C$114*2*O1795)),"0"))+(IF(AND(F1795="MEDIA",P1795="oui",Q1795="RECTO/VERSO (Type Deux Simple Face)",SEMAINE!M1795&gt;=4001,SEMAINE!M1795&lt;=6000),((COÛTS!$C$114*4*O1795)),"0"))+(IF(AND(F1795="MEDIA",P1795="oui",Q1795="RECTO/VERSO (Type Deux Simple Face)",SEMAINE!M1795&gt;=6001,SEMAINE!M1795&lt;=8000),((COÛTS!$C$114*6*O1795)),"0"))+(IF(AND(F1795="MEDIA",P1795="oui",Q1795="RECTO/VERSO (Type Deux Simple Face)",SEMAINE!M1795&gt;=8001,SEMAINE!M1795&lt;=10000),((COÛTS!$C$114*8*O1795)),0))))</f>
        <v>0</v>
      </c>
      <c r="AI1795" s="6">
        <f>IF(R1795="OUI",0,(IF(AND(F1795="MEDIA",G1795="NON TISSÉ (Type Drop)",P1795="oui",Q1795="MODULE TRIANGULAIRE"),((COÛTS!$C$115*6*O1795*SEMAINE!M1795/1000)+(COÛTS!$C$112*O1795*6)+(COÛTS!$C$107*O1795*3)),"0")+(IF(AND(F1795="MEDIA",P1795="oui",Q1795="MODULE TRIANGULAIRE",SEMAINE!M1795&gt;2001,SEMAINE!M1795&lt;=4000),((COÛTS!$C$114*2*O1795*3)),"0"))+(IF(AND(F1795="MEDIA",P1795="oui",Q1795="MODULE TRIANGULAIRE",SEMAINE!M1795&gt;=4001,SEMAINE!M1795&lt;=6000),((COÛTS!$C$114*4*O1795*3)),"0"))+(IF(AND(F1795="MEDIA",P1795="oui",Q1795="MODULE TRIANGULAIRE",SEMAINE!M1795&gt;=6001,SEMAINE!M1795&lt;=8000),((COÛTS!$C$114*6*O1795*3)),"0"))+(IF(AND(F1795="MEDIA",P1795="oui",Q1795="MODULE TRIANGULAIRE",SEMAINE!M1795&gt;=8001,SEMAINE!M1795&lt;=10000),((COÛTS!$C$114*8*O1795*3)),0))))</f>
        <v>0</v>
      </c>
      <c r="AJ1795" s="6">
        <f>IF(OR(R1795="OUI",H1795&gt;0),0,(IF(AND(F1795="MEDIA",G1795="NON TISSÉ (Type Drop)",P1795="oui",Q1795="MODULE CARRÉ"),((COÛTS!$C$115*8*O1795*SEMAINE!M1795/1000)+(COÛTS!$C$111*O1795*8)+(COÛTS!$C$107*O1795*4)),"0")+IF(AND(F1795="MEDIA",G1795="BÂCHE FRONTLIT 450gr (Type Bâche M1)",P1795="oui",Q1795="MODULE CARRÉ"),((COÛTS!$C$115*8*O1795*SEMAINE!M1795/1000)+(COÛTS!$C$111*O1795*8)+(COÛTS!$C$107*O1795*4)),"0")+(IF(AND(F1795="MEDIA",P1795="oui",Q1795="MODULE CARRÉ",SEMAINE!M1795&gt;2001,SEMAINE!M1795&lt;=4000),((COÛTS!$C$114*2*O1795*4)),"0"))+(IF(AND(F1795="MEDIA",P1795="oui",Q1795="MODULE CARRÉ",SEMAINE!M1795&gt;=4001,SEMAINE!M1795&lt;=6000),((COÛTS!$C$114*4*O1795*4)),"0"))+(IF(AND(F1795="MEDIA",P1795="oui",Q1795="MODULE CARRÉ",SEMAINE!M1795&gt;=6001,SEMAINE!M1795&lt;=8000),((COÛTS!$C$114*6*O1795*4)),"0"))+(IF(AND(F1795="MEDIA",P1795="oui",Q1795="MODULE CARRÉ",SEMAINE!M1795&gt;=8001,SEMAINE!M1795&lt;=10000),((COÛTS!$C$114*8*O1795*4)),"0"))))</f>
        <v>0</v>
      </c>
      <c r="AK1795" s="38">
        <f>IF(Y1795&gt;0,(VLOOKUP(Y1795,DATA!$AB$2:$AC$102,2,0)),1)</f>
        <v>1</v>
      </c>
      <c r="AL1795" s="53">
        <f t="shared" ref="AL1795:AL1858" si="231">(IF(OR(F1795="HEURE",F1795="FACONNAGE",F1795="DIVERS",F1795="ACCESSOIRES",F1795="TRANSPORT"),0,(IF(AND(O1795=0),(0))+IF(AND(O1795&gt;0,H1795&gt;0),(M1795*N1795/1000*O1795/1000)))))</f>
        <v>0</v>
      </c>
    </row>
    <row r="1796" spans="2:38" ht="25.05" customHeight="1" x14ac:dyDescent="0.25">
      <c r="B1796" s="43" t="str">
        <f>COUNTIF($D$3:D1796,D1796)&amp;T_Semaine[[#This Row],[N°AFFAIRE]]</f>
        <v>0</v>
      </c>
      <c r="C1796" s="50"/>
      <c r="D1796" s="50"/>
      <c r="E1796" s="50"/>
      <c r="F1796" s="50"/>
      <c r="G1796" s="50"/>
      <c r="H1796" s="50"/>
      <c r="I1796" s="50"/>
      <c r="J1796" s="50"/>
      <c r="K1796" s="50"/>
      <c r="L1796" s="50"/>
      <c r="M1796" s="91"/>
      <c r="N1796" s="91"/>
      <c r="O1796" s="50"/>
      <c r="P1796" s="50"/>
      <c r="Q1796" s="50"/>
      <c r="R1796" s="50"/>
      <c r="S1796" s="50"/>
      <c r="T1796" s="95">
        <f t="shared" si="225"/>
        <v>0</v>
      </c>
      <c r="U1796" s="36">
        <f t="shared" si="226"/>
        <v>0</v>
      </c>
      <c r="V1796" s="43"/>
      <c r="W1796" s="43"/>
      <c r="X1796" s="6">
        <f t="shared" si="224"/>
        <v>0</v>
      </c>
      <c r="Y1796" s="55"/>
      <c r="Z1796" s="6">
        <f>(IF(R1796="OUI",0,IF(AND(F1796="MEDIA",G1796&gt;0,O1796&gt;0),(VLOOKUP(G1796,COÛTS!$A$1:$C$157,3,0)*(M1796*N1796/1000*O1796/1000)),0)+IF(AND(G1796&gt;0,F1796="HEURE"),(VLOOKUP(G1796,COÛTS!$A$1:$C$157,3,0)*(O1796)),0))+IF(AND(G1796&gt;0,F1796="DIVERS"),(VLOOKUP(G1796,COÛTS!$A$1:$C$157,3,0)*(O1796)),0)+IF(AND(G1796&gt;0,F1796="VEHICULE"),(VLOOKUP(G1796,COÛTS!$A$1:$C$157,3,0)*(O1796)),0)+IF(AND(G1796&gt;0,F1796="FACONNAGE"),(VLOOKUP(G1796,COÛTS!$A$1:$C$157,3,0)*(O1796)),0)+IF(AND(G1796&gt;0,F1796="ACCESSOIRES"),(VLOOKUP(G1796,COÛTS!$A$1:$C$157,3,0)*(O1796)),0)+IF(AND(F1796="TRANSPORT",G1796&gt;0),(VLOOKUP(G1796,COÛTS!$A$1:$C$157,3,0)*(O1796)),0)+IF(AND(F1796="PRODUITS",G1796="KIT COMPLET HABILLAGE CLOISON MODULAIRE (mL)"),(VLOOKUP(G1796,COÛTS!$A$1:$C$157,3,0)*(M1796/1000*O1796)),0)+IF(AND(F1796="MEDIA",H1796&lt;0,G1796&gt;0,P1796="oui",Q1796="RECTO/VERSO (Type Deux Simple Face)"),(VLOOKUP(G1796,COÛTS!$A$1:$C$157,3,0)*(M1796*(N1796+480)/1000*O1796/1000)),"0")+IF(AND(F1796="MEDIA",H1796&lt;0,G1796&gt;0,P1796="oui",Q1796="MODULE TRIANGULAIRE"),(VLOOKUP(G1796,COÛTS!$A$1:$C$157,3,0)*(M1796*(N1796+240)/1000*O1796/1000)*2)+(VLOOKUP(G1796,COÛTS!$A$1:$C$157,3,0)*(M1796)/1000*0.24),"0")+IF(AND(F1796="MEDIA",P1796="oui",G1796&gt;0,H1796&lt;0,Q1796="MODULE CARRÉ"),(VLOOKUP(G1796,COÛTS!$A$1:$C$157,3,0)*(M1796*(N1796+240)/1000*O1796/1000)*3)+(VLOOKUP(G1796,COÛTS!$A$1:$C$157,3,0)*(M1796)/1000*0.24),"0")+IF(AND(F1796="MEDIA",H1796&lt;0,P1796="oui",G1796&gt;0,Q1796="RECTO (Type Chaussette)"),(VLOOKUP(G1796,COÛTS!$A$1:$C$157,3,0)*(M1796*(N1796+60)/1000*O1796/1000))))</f>
        <v>0</v>
      </c>
      <c r="AA1796" s="6">
        <f>IF(R1796="OUI",0,IF(AND(H1796&gt;0,I1796="OUI"),(VLOOKUP(H1796,COÛTS!$A$1:$C$157,3,0)*(M1796*N1796/1000*O1796/1000)),0))</f>
        <v>0</v>
      </c>
      <c r="AB1796" s="6">
        <f t="shared" si="227"/>
        <v>0</v>
      </c>
      <c r="AC1796" s="7">
        <f t="shared" si="228"/>
        <v>0</v>
      </c>
      <c r="AD1796" s="6">
        <f t="shared" si="229"/>
        <v>0</v>
      </c>
      <c r="AE1796" s="6">
        <f t="shared" si="230"/>
        <v>0</v>
      </c>
      <c r="AF1796" s="6">
        <f>IF(R1796="OUI",0,(IF(AND(P1796="oui",Q1796="RECTO (Type Chaussette, Simple Face)",SEMAINE!M1798&lt;=2000),((COÛTS!$C$115*2*O1796*SEMAINE!M1796/1000)+(COÛTS!$C$109*O1796*SEMAINE!M1796/1000)+(COÛTS!$C$107*O1796*SEMAINE!M1796/1000)),"0")+(IF(AND(P1796="oui",Q1796="RECTO (Type Chaussette, Simple Face)",SEMAINE!M1796&gt;2001,SEMAINE!M1796&lt;=4000),((COÛTS!$C$114*2*O1796)),"0"))+(IF(AND(P1796="oui",Q1796="RECTO (Type Chaussette, Simple Face)",SEMAINE!M1796&gt;=4001,SEMAINE!M1796&lt;=6000),((COÛTS!$C$114*4*O1796)),"0"))+(IF(AND(P1796="oui",Q1796="RECTO (Type Chaussette, Simple Face)",SEMAINE!M1796&gt;=6001,SEMAINE!M1796&lt;=8000),((COÛTS!$C$114*6*O1796)),"0"))+(IF(AND(P1796="oui",Q1796="RECTO (Type Chaussette, Simple Face)",SEMAINE!M1796&gt;=8001,SEMAINE!M1796&lt;=10000),((COÛTS!$C$114*8*O1796)),0))))</f>
        <v>0</v>
      </c>
      <c r="AG1796" s="6">
        <f>IF(R1796="OUI",0,(IF(AND(F1796="MEDIA",G1796="NON TISSÉ (Type Drop)",P1796="oui",Q1796="RECTO (Type Chaussette)",SEMAINE!M1799&lt;=2000),((COÛTS!$C$115*2*O1796*SEMAINE!M1796/1000)+(COÛTS!$C$109*O1796*SEMAINE!M1796/1000)+(COÛTS!$C$107*O1796*SEMAINE!M1796/1000)),"0")+(IF(AND(F1796="MEDIA",P1796="oui",Q1796="RECTO (Type Chaussette)",SEMAINE!M1796&gt;2001,SEMAINE!M1796&lt;=4000),((COÛTS!$C$114*2*O1796)),"0"))+(IF(AND(F1796="MEDIA",P1796="oui",Q1796="RECTO (Type Chaussette)",SEMAINE!M1796&gt;=4001,SEMAINE!M1796&lt;=6000),((COÛTS!$C$114*4*O1796)),"0"))+(IF(AND(F1796="MEDIA",P1796="oui",Q1796="RECTO (Type Chaussette)",SEMAINE!M1796&gt;=6001,SEMAINE!M1796&lt;=8000),((COÛTS!$C$114*6*O1796)),"0"))+(IF(AND(F1796="MEDIA",P1796="oui",Q1796="RECTO (Type Chaussette)",SEMAINE!M1796&gt;=8001,SEMAINE!M1796&lt;=10000),((COÛTS!$C$114*8*O1796)),0))))</f>
        <v>0</v>
      </c>
      <c r="AH1796" s="6">
        <f>IF(R1796="OUI",0,(IF(AND(F1796="MEDIA",G1796="NON TISSÉ (Type Drop)",P1796="oui",Q1796="RECTO/VERSO (Type Deux Simple Face)"),((COÛTS!$C$115*4*O1796*SEMAINE!M1796/1000)+(COÛTS!$C$110*O1796*4)+(COÛTS!$C$107*O1796*SEMAINE!M1796/1000)),"0")+(IF(AND(F1796="MEDIA",P1796="oui",Q1796="RECTO/VERSO (Type Deux Simple Face)",SEMAINE!M1796&gt;2001,SEMAINE!M1796&lt;=4000),((COÛTS!$C$114*2*O1796)),"0"))+(IF(AND(F1796="MEDIA",P1796="oui",Q1796="RECTO/VERSO (Type Deux Simple Face)",SEMAINE!M1796&gt;=4001,SEMAINE!M1796&lt;=6000),((COÛTS!$C$114*4*O1796)),"0"))+(IF(AND(F1796="MEDIA",P1796="oui",Q1796="RECTO/VERSO (Type Deux Simple Face)",SEMAINE!M1796&gt;=6001,SEMAINE!M1796&lt;=8000),((COÛTS!$C$114*6*O1796)),"0"))+(IF(AND(F1796="MEDIA",P1796="oui",Q1796="RECTO/VERSO (Type Deux Simple Face)",SEMAINE!M1796&gt;=8001,SEMAINE!M1796&lt;=10000),((COÛTS!$C$114*8*O1796)),0))))</f>
        <v>0</v>
      </c>
      <c r="AI1796" s="6">
        <f>IF(R1796="OUI",0,(IF(AND(F1796="MEDIA",G1796="NON TISSÉ (Type Drop)",P1796="oui",Q1796="MODULE TRIANGULAIRE"),((COÛTS!$C$115*6*O1796*SEMAINE!M1796/1000)+(COÛTS!$C$112*O1796*6)+(COÛTS!$C$107*O1796*3)),"0")+(IF(AND(F1796="MEDIA",P1796="oui",Q1796="MODULE TRIANGULAIRE",SEMAINE!M1796&gt;2001,SEMAINE!M1796&lt;=4000),((COÛTS!$C$114*2*O1796*3)),"0"))+(IF(AND(F1796="MEDIA",P1796="oui",Q1796="MODULE TRIANGULAIRE",SEMAINE!M1796&gt;=4001,SEMAINE!M1796&lt;=6000),((COÛTS!$C$114*4*O1796*3)),"0"))+(IF(AND(F1796="MEDIA",P1796="oui",Q1796="MODULE TRIANGULAIRE",SEMAINE!M1796&gt;=6001,SEMAINE!M1796&lt;=8000),((COÛTS!$C$114*6*O1796*3)),"0"))+(IF(AND(F1796="MEDIA",P1796="oui",Q1796="MODULE TRIANGULAIRE",SEMAINE!M1796&gt;=8001,SEMAINE!M1796&lt;=10000),((COÛTS!$C$114*8*O1796*3)),0))))</f>
        <v>0</v>
      </c>
      <c r="AJ1796" s="6">
        <f>IF(OR(R1796="OUI",H1796&gt;0),0,(IF(AND(F1796="MEDIA",G1796="NON TISSÉ (Type Drop)",P1796="oui",Q1796="MODULE CARRÉ"),((COÛTS!$C$115*8*O1796*SEMAINE!M1796/1000)+(COÛTS!$C$111*O1796*8)+(COÛTS!$C$107*O1796*4)),"0")+IF(AND(F1796="MEDIA",G1796="BÂCHE FRONTLIT 450gr (Type Bâche M1)",P1796="oui",Q1796="MODULE CARRÉ"),((COÛTS!$C$115*8*O1796*SEMAINE!M1796/1000)+(COÛTS!$C$111*O1796*8)+(COÛTS!$C$107*O1796*4)),"0")+(IF(AND(F1796="MEDIA",P1796="oui",Q1796="MODULE CARRÉ",SEMAINE!M1796&gt;2001,SEMAINE!M1796&lt;=4000),((COÛTS!$C$114*2*O1796*4)),"0"))+(IF(AND(F1796="MEDIA",P1796="oui",Q1796="MODULE CARRÉ",SEMAINE!M1796&gt;=4001,SEMAINE!M1796&lt;=6000),((COÛTS!$C$114*4*O1796*4)),"0"))+(IF(AND(F1796="MEDIA",P1796="oui",Q1796="MODULE CARRÉ",SEMAINE!M1796&gt;=6001,SEMAINE!M1796&lt;=8000),((COÛTS!$C$114*6*O1796*4)),"0"))+(IF(AND(F1796="MEDIA",P1796="oui",Q1796="MODULE CARRÉ",SEMAINE!M1796&gt;=8001,SEMAINE!M1796&lt;=10000),((COÛTS!$C$114*8*O1796*4)),"0"))))</f>
        <v>0</v>
      </c>
      <c r="AK1796" s="38">
        <f>IF(Y1796&gt;0,(VLOOKUP(Y1796,DATA!$AB$2:$AC$102,2,0)),1)</f>
        <v>1</v>
      </c>
      <c r="AL1796" s="53">
        <f t="shared" si="231"/>
        <v>0</v>
      </c>
    </row>
    <row r="1797" spans="2:38" ht="25.05" customHeight="1" x14ac:dyDescent="0.25">
      <c r="B1797" s="43" t="str">
        <f>COUNTIF($D$3:D1797,D1797)&amp;T_Semaine[[#This Row],[N°AFFAIRE]]</f>
        <v>0</v>
      </c>
      <c r="C1797" s="50"/>
      <c r="D1797" s="50"/>
      <c r="E1797" s="50"/>
      <c r="F1797" s="50"/>
      <c r="G1797" s="50"/>
      <c r="H1797" s="50"/>
      <c r="I1797" s="50"/>
      <c r="J1797" s="50"/>
      <c r="K1797" s="50"/>
      <c r="L1797" s="50"/>
      <c r="M1797" s="91"/>
      <c r="N1797" s="91"/>
      <c r="O1797" s="50"/>
      <c r="P1797" s="50"/>
      <c r="Q1797" s="50"/>
      <c r="R1797" s="50"/>
      <c r="S1797" s="50"/>
      <c r="T1797" s="95">
        <f t="shared" si="225"/>
        <v>0</v>
      </c>
      <c r="U1797" s="36">
        <f t="shared" si="226"/>
        <v>0</v>
      </c>
      <c r="V1797" s="43"/>
      <c r="W1797" s="43"/>
      <c r="X1797" s="6">
        <f t="shared" si="224"/>
        <v>0</v>
      </c>
      <c r="Y1797" s="55"/>
      <c r="Z1797" s="6">
        <f>(IF(R1797="OUI",0,IF(AND(F1797="MEDIA",G1797&gt;0,O1797&gt;0),(VLOOKUP(G1797,COÛTS!$A$1:$C$157,3,0)*(M1797*N1797/1000*O1797/1000)),0)+IF(AND(G1797&gt;0,F1797="HEURE"),(VLOOKUP(G1797,COÛTS!$A$1:$C$157,3,0)*(O1797)),0))+IF(AND(G1797&gt;0,F1797="DIVERS"),(VLOOKUP(G1797,COÛTS!$A$1:$C$157,3,0)*(O1797)),0)+IF(AND(G1797&gt;0,F1797="VEHICULE"),(VLOOKUP(G1797,COÛTS!$A$1:$C$157,3,0)*(O1797)),0)+IF(AND(G1797&gt;0,F1797="FACONNAGE"),(VLOOKUP(G1797,COÛTS!$A$1:$C$157,3,0)*(O1797)),0)+IF(AND(G1797&gt;0,F1797="ACCESSOIRES"),(VLOOKUP(G1797,COÛTS!$A$1:$C$157,3,0)*(O1797)),0)+IF(AND(F1797="TRANSPORT",G1797&gt;0),(VLOOKUP(G1797,COÛTS!$A$1:$C$157,3,0)*(O1797)),0)+IF(AND(F1797="PRODUITS",G1797="KIT COMPLET HABILLAGE CLOISON MODULAIRE (mL)"),(VLOOKUP(G1797,COÛTS!$A$1:$C$157,3,0)*(M1797/1000*O1797)),0)+IF(AND(F1797="MEDIA",H1797&lt;0,G1797&gt;0,P1797="oui",Q1797="RECTO/VERSO (Type Deux Simple Face)"),(VLOOKUP(G1797,COÛTS!$A$1:$C$157,3,0)*(M1797*(N1797+480)/1000*O1797/1000)),"0")+IF(AND(F1797="MEDIA",H1797&lt;0,G1797&gt;0,P1797="oui",Q1797="MODULE TRIANGULAIRE"),(VLOOKUP(G1797,COÛTS!$A$1:$C$157,3,0)*(M1797*(N1797+240)/1000*O1797/1000)*2)+(VLOOKUP(G1797,COÛTS!$A$1:$C$157,3,0)*(M1797)/1000*0.24),"0")+IF(AND(F1797="MEDIA",P1797="oui",G1797&gt;0,H1797&lt;0,Q1797="MODULE CARRÉ"),(VLOOKUP(G1797,COÛTS!$A$1:$C$157,3,0)*(M1797*(N1797+240)/1000*O1797/1000)*3)+(VLOOKUP(G1797,COÛTS!$A$1:$C$157,3,0)*(M1797)/1000*0.24),"0")+IF(AND(F1797="MEDIA",H1797&lt;0,P1797="oui",G1797&gt;0,Q1797="RECTO (Type Chaussette)"),(VLOOKUP(G1797,COÛTS!$A$1:$C$157,3,0)*(M1797*(N1797+60)/1000*O1797/1000))))</f>
        <v>0</v>
      </c>
      <c r="AA1797" s="6">
        <f>IF(R1797="OUI",0,IF(AND(H1797&gt;0,I1797="OUI"),(VLOOKUP(H1797,COÛTS!$A$1:$C$157,3,0)*(M1797*N1797/1000*O1797/1000)),0))</f>
        <v>0</v>
      </c>
      <c r="AB1797" s="6">
        <f t="shared" si="227"/>
        <v>0</v>
      </c>
      <c r="AC1797" s="7">
        <f t="shared" si="228"/>
        <v>0</v>
      </c>
      <c r="AD1797" s="6">
        <f t="shared" si="229"/>
        <v>0</v>
      </c>
      <c r="AE1797" s="6">
        <f t="shared" si="230"/>
        <v>0</v>
      </c>
      <c r="AF1797" s="6">
        <f>IF(R1797="OUI",0,(IF(AND(P1797="oui",Q1797="RECTO (Type Chaussette, Simple Face)",SEMAINE!M1799&lt;=2000),((COÛTS!$C$115*2*O1797*SEMAINE!M1797/1000)+(COÛTS!$C$109*O1797*SEMAINE!M1797/1000)+(COÛTS!$C$107*O1797*SEMAINE!M1797/1000)),"0")+(IF(AND(P1797="oui",Q1797="RECTO (Type Chaussette, Simple Face)",SEMAINE!M1797&gt;2001,SEMAINE!M1797&lt;=4000),((COÛTS!$C$114*2*O1797)),"0"))+(IF(AND(P1797="oui",Q1797="RECTO (Type Chaussette, Simple Face)",SEMAINE!M1797&gt;=4001,SEMAINE!M1797&lt;=6000),((COÛTS!$C$114*4*O1797)),"0"))+(IF(AND(P1797="oui",Q1797="RECTO (Type Chaussette, Simple Face)",SEMAINE!M1797&gt;=6001,SEMAINE!M1797&lt;=8000),((COÛTS!$C$114*6*O1797)),"0"))+(IF(AND(P1797="oui",Q1797="RECTO (Type Chaussette, Simple Face)",SEMAINE!M1797&gt;=8001,SEMAINE!M1797&lt;=10000),((COÛTS!$C$114*8*O1797)),0))))</f>
        <v>0</v>
      </c>
      <c r="AG1797" s="6">
        <f>IF(R1797="OUI",0,(IF(AND(F1797="MEDIA",G1797="NON TISSÉ (Type Drop)",P1797="oui",Q1797="RECTO (Type Chaussette)",SEMAINE!M1800&lt;=2000),((COÛTS!$C$115*2*O1797*SEMAINE!M1797/1000)+(COÛTS!$C$109*O1797*SEMAINE!M1797/1000)+(COÛTS!$C$107*O1797*SEMAINE!M1797/1000)),"0")+(IF(AND(F1797="MEDIA",P1797="oui",Q1797="RECTO (Type Chaussette)",SEMAINE!M1797&gt;2001,SEMAINE!M1797&lt;=4000),((COÛTS!$C$114*2*O1797)),"0"))+(IF(AND(F1797="MEDIA",P1797="oui",Q1797="RECTO (Type Chaussette)",SEMAINE!M1797&gt;=4001,SEMAINE!M1797&lt;=6000),((COÛTS!$C$114*4*O1797)),"0"))+(IF(AND(F1797="MEDIA",P1797="oui",Q1797="RECTO (Type Chaussette)",SEMAINE!M1797&gt;=6001,SEMAINE!M1797&lt;=8000),((COÛTS!$C$114*6*O1797)),"0"))+(IF(AND(F1797="MEDIA",P1797="oui",Q1797="RECTO (Type Chaussette)",SEMAINE!M1797&gt;=8001,SEMAINE!M1797&lt;=10000),((COÛTS!$C$114*8*O1797)),0))))</f>
        <v>0</v>
      </c>
      <c r="AH1797" s="6">
        <f>IF(R1797="OUI",0,(IF(AND(F1797="MEDIA",G1797="NON TISSÉ (Type Drop)",P1797="oui",Q1797="RECTO/VERSO (Type Deux Simple Face)"),((COÛTS!$C$115*4*O1797*SEMAINE!M1797/1000)+(COÛTS!$C$110*O1797*4)+(COÛTS!$C$107*O1797*SEMAINE!M1797/1000)),"0")+(IF(AND(F1797="MEDIA",P1797="oui",Q1797="RECTO/VERSO (Type Deux Simple Face)",SEMAINE!M1797&gt;2001,SEMAINE!M1797&lt;=4000),((COÛTS!$C$114*2*O1797)),"0"))+(IF(AND(F1797="MEDIA",P1797="oui",Q1797="RECTO/VERSO (Type Deux Simple Face)",SEMAINE!M1797&gt;=4001,SEMAINE!M1797&lt;=6000),((COÛTS!$C$114*4*O1797)),"0"))+(IF(AND(F1797="MEDIA",P1797="oui",Q1797="RECTO/VERSO (Type Deux Simple Face)",SEMAINE!M1797&gt;=6001,SEMAINE!M1797&lt;=8000),((COÛTS!$C$114*6*O1797)),"0"))+(IF(AND(F1797="MEDIA",P1797="oui",Q1797="RECTO/VERSO (Type Deux Simple Face)",SEMAINE!M1797&gt;=8001,SEMAINE!M1797&lt;=10000),((COÛTS!$C$114*8*O1797)),0))))</f>
        <v>0</v>
      </c>
      <c r="AI1797" s="6">
        <f>IF(R1797="OUI",0,(IF(AND(F1797="MEDIA",G1797="NON TISSÉ (Type Drop)",P1797="oui",Q1797="MODULE TRIANGULAIRE"),((COÛTS!$C$115*6*O1797*SEMAINE!M1797/1000)+(COÛTS!$C$112*O1797*6)+(COÛTS!$C$107*O1797*3)),"0")+(IF(AND(F1797="MEDIA",P1797="oui",Q1797="MODULE TRIANGULAIRE",SEMAINE!M1797&gt;2001,SEMAINE!M1797&lt;=4000),((COÛTS!$C$114*2*O1797*3)),"0"))+(IF(AND(F1797="MEDIA",P1797="oui",Q1797="MODULE TRIANGULAIRE",SEMAINE!M1797&gt;=4001,SEMAINE!M1797&lt;=6000),((COÛTS!$C$114*4*O1797*3)),"0"))+(IF(AND(F1797="MEDIA",P1797="oui",Q1797="MODULE TRIANGULAIRE",SEMAINE!M1797&gt;=6001,SEMAINE!M1797&lt;=8000),((COÛTS!$C$114*6*O1797*3)),"0"))+(IF(AND(F1797="MEDIA",P1797="oui",Q1797="MODULE TRIANGULAIRE",SEMAINE!M1797&gt;=8001,SEMAINE!M1797&lt;=10000),((COÛTS!$C$114*8*O1797*3)),0))))</f>
        <v>0</v>
      </c>
      <c r="AJ1797" s="6">
        <f>IF(OR(R1797="OUI",H1797&gt;0),0,(IF(AND(F1797="MEDIA",G1797="NON TISSÉ (Type Drop)",P1797="oui",Q1797="MODULE CARRÉ"),((COÛTS!$C$115*8*O1797*SEMAINE!M1797/1000)+(COÛTS!$C$111*O1797*8)+(COÛTS!$C$107*O1797*4)),"0")+IF(AND(F1797="MEDIA",G1797="BÂCHE FRONTLIT 450gr (Type Bâche M1)",P1797="oui",Q1797="MODULE CARRÉ"),((COÛTS!$C$115*8*O1797*SEMAINE!M1797/1000)+(COÛTS!$C$111*O1797*8)+(COÛTS!$C$107*O1797*4)),"0")+(IF(AND(F1797="MEDIA",P1797="oui",Q1797="MODULE CARRÉ",SEMAINE!M1797&gt;2001,SEMAINE!M1797&lt;=4000),((COÛTS!$C$114*2*O1797*4)),"0"))+(IF(AND(F1797="MEDIA",P1797="oui",Q1797="MODULE CARRÉ",SEMAINE!M1797&gt;=4001,SEMAINE!M1797&lt;=6000),((COÛTS!$C$114*4*O1797*4)),"0"))+(IF(AND(F1797="MEDIA",P1797="oui",Q1797="MODULE CARRÉ",SEMAINE!M1797&gt;=6001,SEMAINE!M1797&lt;=8000),((COÛTS!$C$114*6*O1797*4)),"0"))+(IF(AND(F1797="MEDIA",P1797="oui",Q1797="MODULE CARRÉ",SEMAINE!M1797&gt;=8001,SEMAINE!M1797&lt;=10000),((COÛTS!$C$114*8*O1797*4)),"0"))))</f>
        <v>0</v>
      </c>
      <c r="AK1797" s="38">
        <f>IF(Y1797&gt;0,(VLOOKUP(Y1797,DATA!$AB$2:$AC$102,2,0)),1)</f>
        <v>1</v>
      </c>
      <c r="AL1797" s="53">
        <f t="shared" si="231"/>
        <v>0</v>
      </c>
    </row>
    <row r="1798" spans="2:38" ht="25.05" customHeight="1" x14ac:dyDescent="0.25">
      <c r="B1798" s="43" t="str">
        <f>COUNTIF($D$3:D1798,D1798)&amp;T_Semaine[[#This Row],[N°AFFAIRE]]</f>
        <v>0</v>
      </c>
      <c r="C1798" s="50"/>
      <c r="D1798" s="50"/>
      <c r="E1798" s="50"/>
      <c r="F1798" s="50"/>
      <c r="G1798" s="50"/>
      <c r="H1798" s="50"/>
      <c r="I1798" s="50"/>
      <c r="J1798" s="50"/>
      <c r="K1798" s="50"/>
      <c r="L1798" s="50"/>
      <c r="M1798" s="91"/>
      <c r="N1798" s="91"/>
      <c r="O1798" s="50"/>
      <c r="P1798" s="50"/>
      <c r="Q1798" s="50"/>
      <c r="R1798" s="50"/>
      <c r="S1798" s="50"/>
      <c r="T1798" s="95">
        <f t="shared" si="225"/>
        <v>0</v>
      </c>
      <c r="U1798" s="36">
        <f t="shared" si="226"/>
        <v>0</v>
      </c>
      <c r="V1798" s="43"/>
      <c r="W1798" s="43"/>
      <c r="X1798" s="6">
        <f t="shared" si="224"/>
        <v>0</v>
      </c>
      <c r="Y1798" s="55"/>
      <c r="Z1798" s="6">
        <f>(IF(R1798="OUI",0,IF(AND(F1798="MEDIA",G1798&gt;0,O1798&gt;0),(VLOOKUP(G1798,COÛTS!$A$1:$C$157,3,0)*(M1798*N1798/1000*O1798/1000)),0)+IF(AND(G1798&gt;0,F1798="HEURE"),(VLOOKUP(G1798,COÛTS!$A$1:$C$157,3,0)*(O1798)),0))+IF(AND(G1798&gt;0,F1798="DIVERS"),(VLOOKUP(G1798,COÛTS!$A$1:$C$157,3,0)*(O1798)),0)+IF(AND(G1798&gt;0,F1798="VEHICULE"),(VLOOKUP(G1798,COÛTS!$A$1:$C$157,3,0)*(O1798)),0)+IF(AND(G1798&gt;0,F1798="FACONNAGE"),(VLOOKUP(G1798,COÛTS!$A$1:$C$157,3,0)*(O1798)),0)+IF(AND(G1798&gt;0,F1798="ACCESSOIRES"),(VLOOKUP(G1798,COÛTS!$A$1:$C$157,3,0)*(O1798)),0)+IF(AND(F1798="TRANSPORT",G1798&gt;0),(VLOOKUP(G1798,COÛTS!$A$1:$C$157,3,0)*(O1798)),0)+IF(AND(F1798="PRODUITS",G1798="KIT COMPLET HABILLAGE CLOISON MODULAIRE (mL)"),(VLOOKUP(G1798,COÛTS!$A$1:$C$157,3,0)*(M1798/1000*O1798)),0)+IF(AND(F1798="MEDIA",H1798&lt;0,G1798&gt;0,P1798="oui",Q1798="RECTO/VERSO (Type Deux Simple Face)"),(VLOOKUP(G1798,COÛTS!$A$1:$C$157,3,0)*(M1798*(N1798+480)/1000*O1798/1000)),"0")+IF(AND(F1798="MEDIA",H1798&lt;0,G1798&gt;0,P1798="oui",Q1798="MODULE TRIANGULAIRE"),(VLOOKUP(G1798,COÛTS!$A$1:$C$157,3,0)*(M1798*(N1798+240)/1000*O1798/1000)*2)+(VLOOKUP(G1798,COÛTS!$A$1:$C$157,3,0)*(M1798)/1000*0.24),"0")+IF(AND(F1798="MEDIA",P1798="oui",G1798&gt;0,H1798&lt;0,Q1798="MODULE CARRÉ"),(VLOOKUP(G1798,COÛTS!$A$1:$C$157,3,0)*(M1798*(N1798+240)/1000*O1798/1000)*3)+(VLOOKUP(G1798,COÛTS!$A$1:$C$157,3,0)*(M1798)/1000*0.24),"0")+IF(AND(F1798="MEDIA",H1798&lt;0,P1798="oui",G1798&gt;0,Q1798="RECTO (Type Chaussette)"),(VLOOKUP(G1798,COÛTS!$A$1:$C$157,3,0)*(M1798*(N1798+60)/1000*O1798/1000))))</f>
        <v>0</v>
      </c>
      <c r="AA1798" s="6">
        <f>IF(R1798="OUI",0,IF(AND(H1798&gt;0,I1798="OUI"),(VLOOKUP(H1798,COÛTS!$A$1:$C$157,3,0)*(M1798*N1798/1000*O1798/1000)),0))</f>
        <v>0</v>
      </c>
      <c r="AB1798" s="6">
        <f t="shared" si="227"/>
        <v>0</v>
      </c>
      <c r="AC1798" s="7">
        <f t="shared" si="228"/>
        <v>0</v>
      </c>
      <c r="AD1798" s="6">
        <f t="shared" si="229"/>
        <v>0</v>
      </c>
      <c r="AE1798" s="6">
        <f t="shared" si="230"/>
        <v>0</v>
      </c>
      <c r="AF1798" s="6">
        <f>IF(R1798="OUI",0,(IF(AND(P1798="oui",Q1798="RECTO (Type Chaussette, Simple Face)",SEMAINE!M1800&lt;=2000),((COÛTS!$C$115*2*O1798*SEMAINE!M1798/1000)+(COÛTS!$C$109*O1798*SEMAINE!M1798/1000)+(COÛTS!$C$107*O1798*SEMAINE!M1798/1000)),"0")+(IF(AND(P1798="oui",Q1798="RECTO (Type Chaussette, Simple Face)",SEMAINE!M1798&gt;2001,SEMAINE!M1798&lt;=4000),((COÛTS!$C$114*2*O1798)),"0"))+(IF(AND(P1798="oui",Q1798="RECTO (Type Chaussette, Simple Face)",SEMAINE!M1798&gt;=4001,SEMAINE!M1798&lt;=6000),((COÛTS!$C$114*4*O1798)),"0"))+(IF(AND(P1798="oui",Q1798="RECTO (Type Chaussette, Simple Face)",SEMAINE!M1798&gt;=6001,SEMAINE!M1798&lt;=8000),((COÛTS!$C$114*6*O1798)),"0"))+(IF(AND(P1798="oui",Q1798="RECTO (Type Chaussette, Simple Face)",SEMAINE!M1798&gt;=8001,SEMAINE!M1798&lt;=10000),((COÛTS!$C$114*8*O1798)),0))))</f>
        <v>0</v>
      </c>
      <c r="AG1798" s="6">
        <f>IF(R1798="OUI",0,(IF(AND(F1798="MEDIA",G1798="NON TISSÉ (Type Drop)",P1798="oui",Q1798="RECTO (Type Chaussette)",SEMAINE!M1801&lt;=2000),((COÛTS!$C$115*2*O1798*SEMAINE!M1798/1000)+(COÛTS!$C$109*O1798*SEMAINE!M1798/1000)+(COÛTS!$C$107*O1798*SEMAINE!M1798/1000)),"0")+(IF(AND(F1798="MEDIA",P1798="oui",Q1798="RECTO (Type Chaussette)",SEMAINE!M1798&gt;2001,SEMAINE!M1798&lt;=4000),((COÛTS!$C$114*2*O1798)),"0"))+(IF(AND(F1798="MEDIA",P1798="oui",Q1798="RECTO (Type Chaussette)",SEMAINE!M1798&gt;=4001,SEMAINE!M1798&lt;=6000),((COÛTS!$C$114*4*O1798)),"0"))+(IF(AND(F1798="MEDIA",P1798="oui",Q1798="RECTO (Type Chaussette)",SEMAINE!M1798&gt;=6001,SEMAINE!M1798&lt;=8000),((COÛTS!$C$114*6*O1798)),"0"))+(IF(AND(F1798="MEDIA",P1798="oui",Q1798="RECTO (Type Chaussette)",SEMAINE!M1798&gt;=8001,SEMAINE!M1798&lt;=10000),((COÛTS!$C$114*8*O1798)),0))))</f>
        <v>0</v>
      </c>
      <c r="AH1798" s="6">
        <f>IF(R1798="OUI",0,(IF(AND(F1798="MEDIA",G1798="NON TISSÉ (Type Drop)",P1798="oui",Q1798="RECTO/VERSO (Type Deux Simple Face)"),((COÛTS!$C$115*4*O1798*SEMAINE!M1798/1000)+(COÛTS!$C$110*O1798*4)+(COÛTS!$C$107*O1798*SEMAINE!M1798/1000)),"0")+(IF(AND(F1798="MEDIA",P1798="oui",Q1798="RECTO/VERSO (Type Deux Simple Face)",SEMAINE!M1798&gt;2001,SEMAINE!M1798&lt;=4000),((COÛTS!$C$114*2*O1798)),"0"))+(IF(AND(F1798="MEDIA",P1798="oui",Q1798="RECTO/VERSO (Type Deux Simple Face)",SEMAINE!M1798&gt;=4001,SEMAINE!M1798&lt;=6000),((COÛTS!$C$114*4*O1798)),"0"))+(IF(AND(F1798="MEDIA",P1798="oui",Q1798="RECTO/VERSO (Type Deux Simple Face)",SEMAINE!M1798&gt;=6001,SEMAINE!M1798&lt;=8000),((COÛTS!$C$114*6*O1798)),"0"))+(IF(AND(F1798="MEDIA",P1798="oui",Q1798="RECTO/VERSO (Type Deux Simple Face)",SEMAINE!M1798&gt;=8001,SEMAINE!M1798&lt;=10000),((COÛTS!$C$114*8*O1798)),0))))</f>
        <v>0</v>
      </c>
      <c r="AI1798" s="6">
        <f>IF(R1798="OUI",0,(IF(AND(F1798="MEDIA",G1798="NON TISSÉ (Type Drop)",P1798="oui",Q1798="MODULE TRIANGULAIRE"),((COÛTS!$C$115*6*O1798*SEMAINE!M1798/1000)+(COÛTS!$C$112*O1798*6)+(COÛTS!$C$107*O1798*3)),"0")+(IF(AND(F1798="MEDIA",P1798="oui",Q1798="MODULE TRIANGULAIRE",SEMAINE!M1798&gt;2001,SEMAINE!M1798&lt;=4000),((COÛTS!$C$114*2*O1798*3)),"0"))+(IF(AND(F1798="MEDIA",P1798="oui",Q1798="MODULE TRIANGULAIRE",SEMAINE!M1798&gt;=4001,SEMAINE!M1798&lt;=6000),((COÛTS!$C$114*4*O1798*3)),"0"))+(IF(AND(F1798="MEDIA",P1798="oui",Q1798="MODULE TRIANGULAIRE",SEMAINE!M1798&gt;=6001,SEMAINE!M1798&lt;=8000),((COÛTS!$C$114*6*O1798*3)),"0"))+(IF(AND(F1798="MEDIA",P1798="oui",Q1798="MODULE TRIANGULAIRE",SEMAINE!M1798&gt;=8001,SEMAINE!M1798&lt;=10000),((COÛTS!$C$114*8*O1798*3)),0))))</f>
        <v>0</v>
      </c>
      <c r="AJ1798" s="6">
        <f>IF(OR(R1798="OUI",H1798&gt;0),0,(IF(AND(F1798="MEDIA",G1798="NON TISSÉ (Type Drop)",P1798="oui",Q1798="MODULE CARRÉ"),((COÛTS!$C$115*8*O1798*SEMAINE!M1798/1000)+(COÛTS!$C$111*O1798*8)+(COÛTS!$C$107*O1798*4)),"0")+IF(AND(F1798="MEDIA",G1798="BÂCHE FRONTLIT 450gr (Type Bâche M1)",P1798="oui",Q1798="MODULE CARRÉ"),((COÛTS!$C$115*8*O1798*SEMAINE!M1798/1000)+(COÛTS!$C$111*O1798*8)+(COÛTS!$C$107*O1798*4)),"0")+(IF(AND(F1798="MEDIA",P1798="oui",Q1798="MODULE CARRÉ",SEMAINE!M1798&gt;2001,SEMAINE!M1798&lt;=4000),((COÛTS!$C$114*2*O1798*4)),"0"))+(IF(AND(F1798="MEDIA",P1798="oui",Q1798="MODULE CARRÉ",SEMAINE!M1798&gt;=4001,SEMAINE!M1798&lt;=6000),((COÛTS!$C$114*4*O1798*4)),"0"))+(IF(AND(F1798="MEDIA",P1798="oui",Q1798="MODULE CARRÉ",SEMAINE!M1798&gt;=6001,SEMAINE!M1798&lt;=8000),((COÛTS!$C$114*6*O1798*4)),"0"))+(IF(AND(F1798="MEDIA",P1798="oui",Q1798="MODULE CARRÉ",SEMAINE!M1798&gt;=8001,SEMAINE!M1798&lt;=10000),((COÛTS!$C$114*8*O1798*4)),"0"))))</f>
        <v>0</v>
      </c>
      <c r="AK1798" s="38">
        <f>IF(Y1798&gt;0,(VLOOKUP(Y1798,DATA!$AB$2:$AC$102,2,0)),1)</f>
        <v>1</v>
      </c>
      <c r="AL1798" s="53">
        <f t="shared" si="231"/>
        <v>0</v>
      </c>
    </row>
    <row r="1799" spans="2:38" ht="25.05" customHeight="1" x14ac:dyDescent="0.25">
      <c r="B1799" s="43" t="str">
        <f>COUNTIF($D$3:D1799,D1799)&amp;T_Semaine[[#This Row],[N°AFFAIRE]]</f>
        <v>0</v>
      </c>
      <c r="C1799" s="50"/>
      <c r="D1799" s="50"/>
      <c r="E1799" s="50"/>
      <c r="F1799" s="50"/>
      <c r="G1799" s="50"/>
      <c r="H1799" s="50"/>
      <c r="I1799" s="50"/>
      <c r="J1799" s="50"/>
      <c r="K1799" s="50"/>
      <c r="L1799" s="50"/>
      <c r="M1799" s="91"/>
      <c r="N1799" s="91"/>
      <c r="O1799" s="50"/>
      <c r="P1799" s="50"/>
      <c r="Q1799" s="50"/>
      <c r="R1799" s="50"/>
      <c r="S1799" s="50"/>
      <c r="T1799" s="95">
        <f t="shared" si="225"/>
        <v>0</v>
      </c>
      <c r="U1799" s="36">
        <f t="shared" si="226"/>
        <v>0</v>
      </c>
      <c r="V1799" s="43"/>
      <c r="W1799" s="43"/>
      <c r="X1799" s="6">
        <f t="shared" si="224"/>
        <v>0</v>
      </c>
      <c r="Y1799" s="55"/>
      <c r="Z1799" s="6">
        <f>(IF(R1799="OUI",0,IF(AND(F1799="MEDIA",G1799&gt;0,O1799&gt;0),(VLOOKUP(G1799,COÛTS!$A$1:$C$157,3,0)*(M1799*N1799/1000*O1799/1000)),0)+IF(AND(G1799&gt;0,F1799="HEURE"),(VLOOKUP(G1799,COÛTS!$A$1:$C$157,3,0)*(O1799)),0))+IF(AND(G1799&gt;0,F1799="DIVERS"),(VLOOKUP(G1799,COÛTS!$A$1:$C$157,3,0)*(O1799)),0)+IF(AND(G1799&gt;0,F1799="VEHICULE"),(VLOOKUP(G1799,COÛTS!$A$1:$C$157,3,0)*(O1799)),0)+IF(AND(G1799&gt;0,F1799="FACONNAGE"),(VLOOKUP(G1799,COÛTS!$A$1:$C$157,3,0)*(O1799)),0)+IF(AND(G1799&gt;0,F1799="ACCESSOIRES"),(VLOOKUP(G1799,COÛTS!$A$1:$C$157,3,0)*(O1799)),0)+IF(AND(F1799="TRANSPORT",G1799&gt;0),(VLOOKUP(G1799,COÛTS!$A$1:$C$157,3,0)*(O1799)),0)+IF(AND(F1799="PRODUITS",G1799="KIT COMPLET HABILLAGE CLOISON MODULAIRE (mL)"),(VLOOKUP(G1799,COÛTS!$A$1:$C$157,3,0)*(M1799/1000*O1799)),0)+IF(AND(F1799="MEDIA",H1799&lt;0,G1799&gt;0,P1799="oui",Q1799="RECTO/VERSO (Type Deux Simple Face)"),(VLOOKUP(G1799,COÛTS!$A$1:$C$157,3,0)*(M1799*(N1799+480)/1000*O1799/1000)),"0")+IF(AND(F1799="MEDIA",H1799&lt;0,G1799&gt;0,P1799="oui",Q1799="MODULE TRIANGULAIRE"),(VLOOKUP(G1799,COÛTS!$A$1:$C$157,3,0)*(M1799*(N1799+240)/1000*O1799/1000)*2)+(VLOOKUP(G1799,COÛTS!$A$1:$C$157,3,0)*(M1799)/1000*0.24),"0")+IF(AND(F1799="MEDIA",P1799="oui",G1799&gt;0,H1799&lt;0,Q1799="MODULE CARRÉ"),(VLOOKUP(G1799,COÛTS!$A$1:$C$157,3,0)*(M1799*(N1799+240)/1000*O1799/1000)*3)+(VLOOKUP(G1799,COÛTS!$A$1:$C$157,3,0)*(M1799)/1000*0.24),"0")+IF(AND(F1799="MEDIA",H1799&lt;0,P1799="oui",G1799&gt;0,Q1799="RECTO (Type Chaussette)"),(VLOOKUP(G1799,COÛTS!$A$1:$C$157,3,0)*(M1799*(N1799+60)/1000*O1799/1000))))</f>
        <v>0</v>
      </c>
      <c r="AA1799" s="6">
        <f>IF(R1799="OUI",0,IF(AND(H1799&gt;0,I1799="OUI"),(VLOOKUP(H1799,COÛTS!$A$1:$C$157,3,0)*(M1799*N1799/1000*O1799/1000)),0))</f>
        <v>0</v>
      </c>
      <c r="AB1799" s="6">
        <f t="shared" si="227"/>
        <v>0</v>
      </c>
      <c r="AC1799" s="7">
        <f t="shared" si="228"/>
        <v>0</v>
      </c>
      <c r="AD1799" s="6">
        <f t="shared" si="229"/>
        <v>0</v>
      </c>
      <c r="AE1799" s="6">
        <f t="shared" si="230"/>
        <v>0</v>
      </c>
      <c r="AF1799" s="6">
        <f>IF(R1799="OUI",0,(IF(AND(P1799="oui",Q1799="RECTO (Type Chaussette, Simple Face)",SEMAINE!M1801&lt;=2000),((COÛTS!$C$115*2*O1799*SEMAINE!M1799/1000)+(COÛTS!$C$109*O1799*SEMAINE!M1799/1000)+(COÛTS!$C$107*O1799*SEMAINE!M1799/1000)),"0")+(IF(AND(P1799="oui",Q1799="RECTO (Type Chaussette, Simple Face)",SEMAINE!M1799&gt;2001,SEMAINE!M1799&lt;=4000),((COÛTS!$C$114*2*O1799)),"0"))+(IF(AND(P1799="oui",Q1799="RECTO (Type Chaussette, Simple Face)",SEMAINE!M1799&gt;=4001,SEMAINE!M1799&lt;=6000),((COÛTS!$C$114*4*O1799)),"0"))+(IF(AND(P1799="oui",Q1799="RECTO (Type Chaussette, Simple Face)",SEMAINE!M1799&gt;=6001,SEMAINE!M1799&lt;=8000),((COÛTS!$C$114*6*O1799)),"0"))+(IF(AND(P1799="oui",Q1799="RECTO (Type Chaussette, Simple Face)",SEMAINE!M1799&gt;=8001,SEMAINE!M1799&lt;=10000),((COÛTS!$C$114*8*O1799)),0))))</f>
        <v>0</v>
      </c>
      <c r="AG1799" s="6">
        <f>IF(R1799="OUI",0,(IF(AND(F1799="MEDIA",G1799="NON TISSÉ (Type Drop)",P1799="oui",Q1799="RECTO (Type Chaussette)",SEMAINE!M1802&lt;=2000),((COÛTS!$C$115*2*O1799*SEMAINE!M1799/1000)+(COÛTS!$C$109*O1799*SEMAINE!M1799/1000)+(COÛTS!$C$107*O1799*SEMAINE!M1799/1000)),"0")+(IF(AND(F1799="MEDIA",P1799="oui",Q1799="RECTO (Type Chaussette)",SEMAINE!M1799&gt;2001,SEMAINE!M1799&lt;=4000),((COÛTS!$C$114*2*O1799)),"0"))+(IF(AND(F1799="MEDIA",P1799="oui",Q1799="RECTO (Type Chaussette)",SEMAINE!M1799&gt;=4001,SEMAINE!M1799&lt;=6000),((COÛTS!$C$114*4*O1799)),"0"))+(IF(AND(F1799="MEDIA",P1799="oui",Q1799="RECTO (Type Chaussette)",SEMAINE!M1799&gt;=6001,SEMAINE!M1799&lt;=8000),((COÛTS!$C$114*6*O1799)),"0"))+(IF(AND(F1799="MEDIA",P1799="oui",Q1799="RECTO (Type Chaussette)",SEMAINE!M1799&gt;=8001,SEMAINE!M1799&lt;=10000),((COÛTS!$C$114*8*O1799)),0))))</f>
        <v>0</v>
      </c>
      <c r="AH1799" s="6">
        <f>IF(R1799="OUI",0,(IF(AND(F1799="MEDIA",G1799="NON TISSÉ (Type Drop)",P1799="oui",Q1799="RECTO/VERSO (Type Deux Simple Face)"),((COÛTS!$C$115*4*O1799*SEMAINE!M1799/1000)+(COÛTS!$C$110*O1799*4)+(COÛTS!$C$107*O1799*SEMAINE!M1799/1000)),"0")+(IF(AND(F1799="MEDIA",P1799="oui",Q1799="RECTO/VERSO (Type Deux Simple Face)",SEMAINE!M1799&gt;2001,SEMAINE!M1799&lt;=4000),((COÛTS!$C$114*2*O1799)),"0"))+(IF(AND(F1799="MEDIA",P1799="oui",Q1799="RECTO/VERSO (Type Deux Simple Face)",SEMAINE!M1799&gt;=4001,SEMAINE!M1799&lt;=6000),((COÛTS!$C$114*4*O1799)),"0"))+(IF(AND(F1799="MEDIA",P1799="oui",Q1799="RECTO/VERSO (Type Deux Simple Face)",SEMAINE!M1799&gt;=6001,SEMAINE!M1799&lt;=8000),((COÛTS!$C$114*6*O1799)),"0"))+(IF(AND(F1799="MEDIA",P1799="oui",Q1799="RECTO/VERSO (Type Deux Simple Face)",SEMAINE!M1799&gt;=8001,SEMAINE!M1799&lt;=10000),((COÛTS!$C$114*8*O1799)),0))))</f>
        <v>0</v>
      </c>
      <c r="AI1799" s="6">
        <f>IF(R1799="OUI",0,(IF(AND(F1799="MEDIA",G1799="NON TISSÉ (Type Drop)",P1799="oui",Q1799="MODULE TRIANGULAIRE"),((COÛTS!$C$115*6*O1799*SEMAINE!M1799/1000)+(COÛTS!$C$112*O1799*6)+(COÛTS!$C$107*O1799*3)),"0")+(IF(AND(F1799="MEDIA",P1799="oui",Q1799="MODULE TRIANGULAIRE",SEMAINE!M1799&gt;2001,SEMAINE!M1799&lt;=4000),((COÛTS!$C$114*2*O1799*3)),"0"))+(IF(AND(F1799="MEDIA",P1799="oui",Q1799="MODULE TRIANGULAIRE",SEMAINE!M1799&gt;=4001,SEMAINE!M1799&lt;=6000),((COÛTS!$C$114*4*O1799*3)),"0"))+(IF(AND(F1799="MEDIA",P1799="oui",Q1799="MODULE TRIANGULAIRE",SEMAINE!M1799&gt;=6001,SEMAINE!M1799&lt;=8000),((COÛTS!$C$114*6*O1799*3)),"0"))+(IF(AND(F1799="MEDIA",P1799="oui",Q1799="MODULE TRIANGULAIRE",SEMAINE!M1799&gt;=8001,SEMAINE!M1799&lt;=10000),((COÛTS!$C$114*8*O1799*3)),0))))</f>
        <v>0</v>
      </c>
      <c r="AJ1799" s="6">
        <f>IF(OR(R1799="OUI",H1799&gt;0),0,(IF(AND(F1799="MEDIA",G1799="NON TISSÉ (Type Drop)",P1799="oui",Q1799="MODULE CARRÉ"),((COÛTS!$C$115*8*O1799*SEMAINE!M1799/1000)+(COÛTS!$C$111*O1799*8)+(COÛTS!$C$107*O1799*4)),"0")+IF(AND(F1799="MEDIA",G1799="BÂCHE FRONTLIT 450gr (Type Bâche M1)",P1799="oui",Q1799="MODULE CARRÉ"),((COÛTS!$C$115*8*O1799*SEMAINE!M1799/1000)+(COÛTS!$C$111*O1799*8)+(COÛTS!$C$107*O1799*4)),"0")+(IF(AND(F1799="MEDIA",P1799="oui",Q1799="MODULE CARRÉ",SEMAINE!M1799&gt;2001,SEMAINE!M1799&lt;=4000),((COÛTS!$C$114*2*O1799*4)),"0"))+(IF(AND(F1799="MEDIA",P1799="oui",Q1799="MODULE CARRÉ",SEMAINE!M1799&gt;=4001,SEMAINE!M1799&lt;=6000),((COÛTS!$C$114*4*O1799*4)),"0"))+(IF(AND(F1799="MEDIA",P1799="oui",Q1799="MODULE CARRÉ",SEMAINE!M1799&gt;=6001,SEMAINE!M1799&lt;=8000),((COÛTS!$C$114*6*O1799*4)),"0"))+(IF(AND(F1799="MEDIA",P1799="oui",Q1799="MODULE CARRÉ",SEMAINE!M1799&gt;=8001,SEMAINE!M1799&lt;=10000),((COÛTS!$C$114*8*O1799*4)),"0"))))</f>
        <v>0</v>
      </c>
      <c r="AK1799" s="38">
        <f>IF(Y1799&gt;0,(VLOOKUP(Y1799,DATA!$AB$2:$AC$102,2,0)),1)</f>
        <v>1</v>
      </c>
      <c r="AL1799" s="53">
        <f t="shared" si="231"/>
        <v>0</v>
      </c>
    </row>
    <row r="1800" spans="2:38" ht="25.05" customHeight="1" x14ac:dyDescent="0.25">
      <c r="B1800" s="43" t="str">
        <f>COUNTIF($D$3:D1800,D1800)&amp;T_Semaine[[#This Row],[N°AFFAIRE]]</f>
        <v>0</v>
      </c>
      <c r="C1800" s="50"/>
      <c r="D1800" s="50"/>
      <c r="E1800" s="50"/>
      <c r="F1800" s="50"/>
      <c r="G1800" s="50"/>
      <c r="H1800" s="50"/>
      <c r="I1800" s="50"/>
      <c r="J1800" s="50"/>
      <c r="K1800" s="50"/>
      <c r="L1800" s="50"/>
      <c r="M1800" s="91"/>
      <c r="N1800" s="91"/>
      <c r="O1800" s="50"/>
      <c r="P1800" s="50"/>
      <c r="Q1800" s="50"/>
      <c r="R1800" s="50"/>
      <c r="S1800" s="50"/>
      <c r="T1800" s="95">
        <f t="shared" si="225"/>
        <v>0</v>
      </c>
      <c r="U1800" s="36">
        <f t="shared" si="226"/>
        <v>0</v>
      </c>
      <c r="V1800" s="43"/>
      <c r="W1800" s="43"/>
      <c r="X1800" s="6">
        <f t="shared" si="224"/>
        <v>0</v>
      </c>
      <c r="Y1800" s="55"/>
      <c r="Z1800" s="6">
        <f>(IF(R1800="OUI",0,IF(AND(F1800="MEDIA",G1800&gt;0,O1800&gt;0),(VLOOKUP(G1800,COÛTS!$A$1:$C$157,3,0)*(M1800*N1800/1000*O1800/1000)),0)+IF(AND(G1800&gt;0,F1800="HEURE"),(VLOOKUP(G1800,COÛTS!$A$1:$C$157,3,0)*(O1800)),0))+IF(AND(G1800&gt;0,F1800="DIVERS"),(VLOOKUP(G1800,COÛTS!$A$1:$C$157,3,0)*(O1800)),0)+IF(AND(G1800&gt;0,F1800="VEHICULE"),(VLOOKUP(G1800,COÛTS!$A$1:$C$157,3,0)*(O1800)),0)+IF(AND(G1800&gt;0,F1800="FACONNAGE"),(VLOOKUP(G1800,COÛTS!$A$1:$C$157,3,0)*(O1800)),0)+IF(AND(G1800&gt;0,F1800="ACCESSOIRES"),(VLOOKUP(G1800,COÛTS!$A$1:$C$157,3,0)*(O1800)),0)+IF(AND(F1800="TRANSPORT",G1800&gt;0),(VLOOKUP(G1800,COÛTS!$A$1:$C$157,3,0)*(O1800)),0)+IF(AND(F1800="PRODUITS",G1800="KIT COMPLET HABILLAGE CLOISON MODULAIRE (mL)"),(VLOOKUP(G1800,COÛTS!$A$1:$C$157,3,0)*(M1800/1000*O1800)),0)+IF(AND(F1800="MEDIA",H1800&lt;0,G1800&gt;0,P1800="oui",Q1800="RECTO/VERSO (Type Deux Simple Face)"),(VLOOKUP(G1800,COÛTS!$A$1:$C$157,3,0)*(M1800*(N1800+480)/1000*O1800/1000)),"0")+IF(AND(F1800="MEDIA",H1800&lt;0,G1800&gt;0,P1800="oui",Q1800="MODULE TRIANGULAIRE"),(VLOOKUP(G1800,COÛTS!$A$1:$C$157,3,0)*(M1800*(N1800+240)/1000*O1800/1000)*2)+(VLOOKUP(G1800,COÛTS!$A$1:$C$157,3,0)*(M1800)/1000*0.24),"0")+IF(AND(F1800="MEDIA",P1800="oui",G1800&gt;0,H1800&lt;0,Q1800="MODULE CARRÉ"),(VLOOKUP(G1800,COÛTS!$A$1:$C$157,3,0)*(M1800*(N1800+240)/1000*O1800/1000)*3)+(VLOOKUP(G1800,COÛTS!$A$1:$C$157,3,0)*(M1800)/1000*0.24),"0")+IF(AND(F1800="MEDIA",H1800&lt;0,P1800="oui",G1800&gt;0,Q1800="RECTO (Type Chaussette)"),(VLOOKUP(G1800,COÛTS!$A$1:$C$157,3,0)*(M1800*(N1800+60)/1000*O1800/1000))))</f>
        <v>0</v>
      </c>
      <c r="AA1800" s="6">
        <f>IF(R1800="OUI",0,IF(AND(H1800&gt;0,I1800="OUI"),(VLOOKUP(H1800,COÛTS!$A$1:$C$157,3,0)*(M1800*N1800/1000*O1800/1000)),0))</f>
        <v>0</v>
      </c>
      <c r="AB1800" s="6">
        <f t="shared" si="227"/>
        <v>0</v>
      </c>
      <c r="AC1800" s="7">
        <f t="shared" si="228"/>
        <v>0</v>
      </c>
      <c r="AD1800" s="6">
        <f t="shared" si="229"/>
        <v>0</v>
      </c>
      <c r="AE1800" s="6">
        <f t="shared" si="230"/>
        <v>0</v>
      </c>
      <c r="AF1800" s="6">
        <f>IF(R1800="OUI",0,(IF(AND(P1800="oui",Q1800="RECTO (Type Chaussette, Simple Face)",SEMAINE!M1802&lt;=2000),((COÛTS!$C$115*2*O1800*SEMAINE!M1800/1000)+(COÛTS!$C$109*O1800*SEMAINE!M1800/1000)+(COÛTS!$C$107*O1800*SEMAINE!M1800/1000)),"0")+(IF(AND(P1800="oui",Q1800="RECTO (Type Chaussette, Simple Face)",SEMAINE!M1800&gt;2001,SEMAINE!M1800&lt;=4000),((COÛTS!$C$114*2*O1800)),"0"))+(IF(AND(P1800="oui",Q1800="RECTO (Type Chaussette, Simple Face)",SEMAINE!M1800&gt;=4001,SEMAINE!M1800&lt;=6000),((COÛTS!$C$114*4*O1800)),"0"))+(IF(AND(P1800="oui",Q1800="RECTO (Type Chaussette, Simple Face)",SEMAINE!M1800&gt;=6001,SEMAINE!M1800&lt;=8000),((COÛTS!$C$114*6*O1800)),"0"))+(IF(AND(P1800="oui",Q1800="RECTO (Type Chaussette, Simple Face)",SEMAINE!M1800&gt;=8001,SEMAINE!M1800&lt;=10000),((COÛTS!$C$114*8*O1800)),0))))</f>
        <v>0</v>
      </c>
      <c r="AG1800" s="6">
        <f>IF(R1800="OUI",0,(IF(AND(F1800="MEDIA",G1800="NON TISSÉ (Type Drop)",P1800="oui",Q1800="RECTO (Type Chaussette)",SEMAINE!M1803&lt;=2000),((COÛTS!$C$115*2*O1800*SEMAINE!M1800/1000)+(COÛTS!$C$109*O1800*SEMAINE!M1800/1000)+(COÛTS!$C$107*O1800*SEMAINE!M1800/1000)),"0")+(IF(AND(F1800="MEDIA",P1800="oui",Q1800="RECTO (Type Chaussette)",SEMAINE!M1800&gt;2001,SEMAINE!M1800&lt;=4000),((COÛTS!$C$114*2*O1800)),"0"))+(IF(AND(F1800="MEDIA",P1800="oui",Q1800="RECTO (Type Chaussette)",SEMAINE!M1800&gt;=4001,SEMAINE!M1800&lt;=6000),((COÛTS!$C$114*4*O1800)),"0"))+(IF(AND(F1800="MEDIA",P1800="oui",Q1800="RECTO (Type Chaussette)",SEMAINE!M1800&gt;=6001,SEMAINE!M1800&lt;=8000),((COÛTS!$C$114*6*O1800)),"0"))+(IF(AND(F1800="MEDIA",P1800="oui",Q1800="RECTO (Type Chaussette)",SEMAINE!M1800&gt;=8001,SEMAINE!M1800&lt;=10000),((COÛTS!$C$114*8*O1800)),0))))</f>
        <v>0</v>
      </c>
      <c r="AH1800" s="6">
        <f>IF(R1800="OUI",0,(IF(AND(F1800="MEDIA",G1800="NON TISSÉ (Type Drop)",P1800="oui",Q1800="RECTO/VERSO (Type Deux Simple Face)"),((COÛTS!$C$115*4*O1800*SEMAINE!M1800/1000)+(COÛTS!$C$110*O1800*4)+(COÛTS!$C$107*O1800*SEMAINE!M1800/1000)),"0")+(IF(AND(F1800="MEDIA",P1800="oui",Q1800="RECTO/VERSO (Type Deux Simple Face)",SEMAINE!M1800&gt;2001,SEMAINE!M1800&lt;=4000),((COÛTS!$C$114*2*O1800)),"0"))+(IF(AND(F1800="MEDIA",P1800="oui",Q1800="RECTO/VERSO (Type Deux Simple Face)",SEMAINE!M1800&gt;=4001,SEMAINE!M1800&lt;=6000),((COÛTS!$C$114*4*O1800)),"0"))+(IF(AND(F1800="MEDIA",P1800="oui",Q1800="RECTO/VERSO (Type Deux Simple Face)",SEMAINE!M1800&gt;=6001,SEMAINE!M1800&lt;=8000),((COÛTS!$C$114*6*O1800)),"0"))+(IF(AND(F1800="MEDIA",P1800="oui",Q1800="RECTO/VERSO (Type Deux Simple Face)",SEMAINE!M1800&gt;=8001,SEMAINE!M1800&lt;=10000),((COÛTS!$C$114*8*O1800)),0))))</f>
        <v>0</v>
      </c>
      <c r="AI1800" s="6">
        <f>IF(R1800="OUI",0,(IF(AND(F1800="MEDIA",G1800="NON TISSÉ (Type Drop)",P1800="oui",Q1800="MODULE TRIANGULAIRE"),((COÛTS!$C$115*6*O1800*SEMAINE!M1800/1000)+(COÛTS!$C$112*O1800*6)+(COÛTS!$C$107*O1800*3)),"0")+(IF(AND(F1800="MEDIA",P1800="oui",Q1800="MODULE TRIANGULAIRE",SEMAINE!M1800&gt;2001,SEMAINE!M1800&lt;=4000),((COÛTS!$C$114*2*O1800*3)),"0"))+(IF(AND(F1800="MEDIA",P1800="oui",Q1800="MODULE TRIANGULAIRE",SEMAINE!M1800&gt;=4001,SEMAINE!M1800&lt;=6000),((COÛTS!$C$114*4*O1800*3)),"0"))+(IF(AND(F1800="MEDIA",P1800="oui",Q1800="MODULE TRIANGULAIRE",SEMAINE!M1800&gt;=6001,SEMAINE!M1800&lt;=8000),((COÛTS!$C$114*6*O1800*3)),"0"))+(IF(AND(F1800="MEDIA",P1800="oui",Q1800="MODULE TRIANGULAIRE",SEMAINE!M1800&gt;=8001,SEMAINE!M1800&lt;=10000),((COÛTS!$C$114*8*O1800*3)),0))))</f>
        <v>0</v>
      </c>
      <c r="AJ1800" s="6">
        <f>IF(OR(R1800="OUI",H1800&gt;0),0,(IF(AND(F1800="MEDIA",G1800="NON TISSÉ (Type Drop)",P1800="oui",Q1800="MODULE CARRÉ"),((COÛTS!$C$115*8*O1800*SEMAINE!M1800/1000)+(COÛTS!$C$111*O1800*8)+(COÛTS!$C$107*O1800*4)),"0")+IF(AND(F1800="MEDIA",G1800="BÂCHE FRONTLIT 450gr (Type Bâche M1)",P1800="oui",Q1800="MODULE CARRÉ"),((COÛTS!$C$115*8*O1800*SEMAINE!M1800/1000)+(COÛTS!$C$111*O1800*8)+(COÛTS!$C$107*O1800*4)),"0")+(IF(AND(F1800="MEDIA",P1800="oui",Q1800="MODULE CARRÉ",SEMAINE!M1800&gt;2001,SEMAINE!M1800&lt;=4000),((COÛTS!$C$114*2*O1800*4)),"0"))+(IF(AND(F1800="MEDIA",P1800="oui",Q1800="MODULE CARRÉ",SEMAINE!M1800&gt;=4001,SEMAINE!M1800&lt;=6000),((COÛTS!$C$114*4*O1800*4)),"0"))+(IF(AND(F1800="MEDIA",P1800="oui",Q1800="MODULE CARRÉ",SEMAINE!M1800&gt;=6001,SEMAINE!M1800&lt;=8000),((COÛTS!$C$114*6*O1800*4)),"0"))+(IF(AND(F1800="MEDIA",P1800="oui",Q1800="MODULE CARRÉ",SEMAINE!M1800&gt;=8001,SEMAINE!M1800&lt;=10000),((COÛTS!$C$114*8*O1800*4)),"0"))))</f>
        <v>0</v>
      </c>
      <c r="AK1800" s="38">
        <f>IF(Y1800&gt;0,(VLOOKUP(Y1800,DATA!$AB$2:$AC$102,2,0)),1)</f>
        <v>1</v>
      </c>
      <c r="AL1800" s="53">
        <f t="shared" si="231"/>
        <v>0</v>
      </c>
    </row>
    <row r="1801" spans="2:38" ht="25.05" customHeight="1" x14ac:dyDescent="0.25">
      <c r="B1801" s="43" t="str">
        <f>COUNTIF($D$3:D1801,D1801)&amp;T_Semaine[[#This Row],[N°AFFAIRE]]</f>
        <v>0</v>
      </c>
      <c r="C1801" s="50"/>
      <c r="D1801" s="50"/>
      <c r="E1801" s="50"/>
      <c r="F1801" s="50"/>
      <c r="G1801" s="50"/>
      <c r="H1801" s="50"/>
      <c r="I1801" s="50"/>
      <c r="J1801" s="50"/>
      <c r="K1801" s="50"/>
      <c r="L1801" s="50"/>
      <c r="M1801" s="91"/>
      <c r="N1801" s="91"/>
      <c r="O1801" s="50"/>
      <c r="P1801" s="50"/>
      <c r="Q1801" s="50"/>
      <c r="R1801" s="50"/>
      <c r="S1801" s="50"/>
      <c r="T1801" s="95">
        <f t="shared" si="225"/>
        <v>0</v>
      </c>
      <c r="U1801" s="36">
        <f t="shared" si="226"/>
        <v>0</v>
      </c>
      <c r="V1801" s="43"/>
      <c r="W1801" s="43"/>
      <c r="X1801" s="6">
        <f t="shared" si="224"/>
        <v>0</v>
      </c>
      <c r="Y1801" s="55"/>
      <c r="Z1801" s="6">
        <f>(IF(R1801="OUI",0,IF(AND(F1801="MEDIA",G1801&gt;0,O1801&gt;0),(VLOOKUP(G1801,COÛTS!$A$1:$C$157,3,0)*(M1801*N1801/1000*O1801/1000)),0)+IF(AND(G1801&gt;0,F1801="HEURE"),(VLOOKUP(G1801,COÛTS!$A$1:$C$157,3,0)*(O1801)),0))+IF(AND(G1801&gt;0,F1801="DIVERS"),(VLOOKUP(G1801,COÛTS!$A$1:$C$157,3,0)*(O1801)),0)+IF(AND(G1801&gt;0,F1801="VEHICULE"),(VLOOKUP(G1801,COÛTS!$A$1:$C$157,3,0)*(O1801)),0)+IF(AND(G1801&gt;0,F1801="FACONNAGE"),(VLOOKUP(G1801,COÛTS!$A$1:$C$157,3,0)*(O1801)),0)+IF(AND(G1801&gt;0,F1801="ACCESSOIRES"),(VLOOKUP(G1801,COÛTS!$A$1:$C$157,3,0)*(O1801)),0)+IF(AND(F1801="TRANSPORT",G1801&gt;0),(VLOOKUP(G1801,COÛTS!$A$1:$C$157,3,0)*(O1801)),0)+IF(AND(F1801="PRODUITS",G1801="KIT COMPLET HABILLAGE CLOISON MODULAIRE (mL)"),(VLOOKUP(G1801,COÛTS!$A$1:$C$157,3,0)*(M1801/1000*O1801)),0)+IF(AND(F1801="MEDIA",H1801&lt;0,G1801&gt;0,P1801="oui",Q1801="RECTO/VERSO (Type Deux Simple Face)"),(VLOOKUP(G1801,COÛTS!$A$1:$C$157,3,0)*(M1801*(N1801+480)/1000*O1801/1000)),"0")+IF(AND(F1801="MEDIA",H1801&lt;0,G1801&gt;0,P1801="oui",Q1801="MODULE TRIANGULAIRE"),(VLOOKUP(G1801,COÛTS!$A$1:$C$157,3,0)*(M1801*(N1801+240)/1000*O1801/1000)*2)+(VLOOKUP(G1801,COÛTS!$A$1:$C$157,3,0)*(M1801)/1000*0.24),"0")+IF(AND(F1801="MEDIA",P1801="oui",G1801&gt;0,H1801&lt;0,Q1801="MODULE CARRÉ"),(VLOOKUP(G1801,COÛTS!$A$1:$C$157,3,0)*(M1801*(N1801+240)/1000*O1801/1000)*3)+(VLOOKUP(G1801,COÛTS!$A$1:$C$157,3,0)*(M1801)/1000*0.24),"0")+IF(AND(F1801="MEDIA",H1801&lt;0,P1801="oui",G1801&gt;0,Q1801="RECTO (Type Chaussette)"),(VLOOKUP(G1801,COÛTS!$A$1:$C$157,3,0)*(M1801*(N1801+60)/1000*O1801/1000))))</f>
        <v>0</v>
      </c>
      <c r="AA1801" s="6">
        <f>IF(R1801="OUI",0,IF(AND(H1801&gt;0,I1801="OUI"),(VLOOKUP(H1801,COÛTS!$A$1:$C$157,3,0)*(M1801*N1801/1000*O1801/1000)),0))</f>
        <v>0</v>
      </c>
      <c r="AB1801" s="6">
        <f t="shared" si="227"/>
        <v>0</v>
      </c>
      <c r="AC1801" s="7">
        <f t="shared" si="228"/>
        <v>0</v>
      </c>
      <c r="AD1801" s="6">
        <f t="shared" si="229"/>
        <v>0</v>
      </c>
      <c r="AE1801" s="6">
        <f t="shared" si="230"/>
        <v>0</v>
      </c>
      <c r="AF1801" s="6">
        <f>IF(R1801="OUI",0,(IF(AND(P1801="oui",Q1801="RECTO (Type Chaussette, Simple Face)",SEMAINE!M1803&lt;=2000),((COÛTS!$C$115*2*O1801*SEMAINE!M1801/1000)+(COÛTS!$C$109*O1801*SEMAINE!M1801/1000)+(COÛTS!$C$107*O1801*SEMAINE!M1801/1000)),"0")+(IF(AND(P1801="oui",Q1801="RECTO (Type Chaussette, Simple Face)",SEMAINE!M1801&gt;2001,SEMAINE!M1801&lt;=4000),((COÛTS!$C$114*2*O1801)),"0"))+(IF(AND(P1801="oui",Q1801="RECTO (Type Chaussette, Simple Face)",SEMAINE!M1801&gt;=4001,SEMAINE!M1801&lt;=6000),((COÛTS!$C$114*4*O1801)),"0"))+(IF(AND(P1801="oui",Q1801="RECTO (Type Chaussette, Simple Face)",SEMAINE!M1801&gt;=6001,SEMAINE!M1801&lt;=8000),((COÛTS!$C$114*6*O1801)),"0"))+(IF(AND(P1801="oui",Q1801="RECTO (Type Chaussette, Simple Face)",SEMAINE!M1801&gt;=8001,SEMAINE!M1801&lt;=10000),((COÛTS!$C$114*8*O1801)),0))))</f>
        <v>0</v>
      </c>
      <c r="AG1801" s="6">
        <f>IF(R1801="OUI",0,(IF(AND(F1801="MEDIA",G1801="NON TISSÉ (Type Drop)",P1801="oui",Q1801="RECTO (Type Chaussette)",SEMAINE!M1804&lt;=2000),((COÛTS!$C$115*2*O1801*SEMAINE!M1801/1000)+(COÛTS!$C$109*O1801*SEMAINE!M1801/1000)+(COÛTS!$C$107*O1801*SEMAINE!M1801/1000)),"0")+(IF(AND(F1801="MEDIA",P1801="oui",Q1801="RECTO (Type Chaussette)",SEMAINE!M1801&gt;2001,SEMAINE!M1801&lt;=4000),((COÛTS!$C$114*2*O1801)),"0"))+(IF(AND(F1801="MEDIA",P1801="oui",Q1801="RECTO (Type Chaussette)",SEMAINE!M1801&gt;=4001,SEMAINE!M1801&lt;=6000),((COÛTS!$C$114*4*O1801)),"0"))+(IF(AND(F1801="MEDIA",P1801="oui",Q1801="RECTO (Type Chaussette)",SEMAINE!M1801&gt;=6001,SEMAINE!M1801&lt;=8000),((COÛTS!$C$114*6*O1801)),"0"))+(IF(AND(F1801="MEDIA",P1801="oui",Q1801="RECTO (Type Chaussette)",SEMAINE!M1801&gt;=8001,SEMAINE!M1801&lt;=10000),((COÛTS!$C$114*8*O1801)),0))))</f>
        <v>0</v>
      </c>
      <c r="AH1801" s="6">
        <f>IF(R1801="OUI",0,(IF(AND(F1801="MEDIA",G1801="NON TISSÉ (Type Drop)",P1801="oui",Q1801="RECTO/VERSO (Type Deux Simple Face)"),((COÛTS!$C$115*4*O1801*SEMAINE!M1801/1000)+(COÛTS!$C$110*O1801*4)+(COÛTS!$C$107*O1801*SEMAINE!M1801/1000)),"0")+(IF(AND(F1801="MEDIA",P1801="oui",Q1801="RECTO/VERSO (Type Deux Simple Face)",SEMAINE!M1801&gt;2001,SEMAINE!M1801&lt;=4000),((COÛTS!$C$114*2*O1801)),"0"))+(IF(AND(F1801="MEDIA",P1801="oui",Q1801="RECTO/VERSO (Type Deux Simple Face)",SEMAINE!M1801&gt;=4001,SEMAINE!M1801&lt;=6000),((COÛTS!$C$114*4*O1801)),"0"))+(IF(AND(F1801="MEDIA",P1801="oui",Q1801="RECTO/VERSO (Type Deux Simple Face)",SEMAINE!M1801&gt;=6001,SEMAINE!M1801&lt;=8000),((COÛTS!$C$114*6*O1801)),"0"))+(IF(AND(F1801="MEDIA",P1801="oui",Q1801="RECTO/VERSO (Type Deux Simple Face)",SEMAINE!M1801&gt;=8001,SEMAINE!M1801&lt;=10000),((COÛTS!$C$114*8*O1801)),0))))</f>
        <v>0</v>
      </c>
      <c r="AI1801" s="6">
        <f>IF(R1801="OUI",0,(IF(AND(F1801="MEDIA",G1801="NON TISSÉ (Type Drop)",P1801="oui",Q1801="MODULE TRIANGULAIRE"),((COÛTS!$C$115*6*O1801*SEMAINE!M1801/1000)+(COÛTS!$C$112*O1801*6)+(COÛTS!$C$107*O1801*3)),"0")+(IF(AND(F1801="MEDIA",P1801="oui",Q1801="MODULE TRIANGULAIRE",SEMAINE!M1801&gt;2001,SEMAINE!M1801&lt;=4000),((COÛTS!$C$114*2*O1801*3)),"0"))+(IF(AND(F1801="MEDIA",P1801="oui",Q1801="MODULE TRIANGULAIRE",SEMAINE!M1801&gt;=4001,SEMAINE!M1801&lt;=6000),((COÛTS!$C$114*4*O1801*3)),"0"))+(IF(AND(F1801="MEDIA",P1801="oui",Q1801="MODULE TRIANGULAIRE",SEMAINE!M1801&gt;=6001,SEMAINE!M1801&lt;=8000),((COÛTS!$C$114*6*O1801*3)),"0"))+(IF(AND(F1801="MEDIA",P1801="oui",Q1801="MODULE TRIANGULAIRE",SEMAINE!M1801&gt;=8001,SEMAINE!M1801&lt;=10000),((COÛTS!$C$114*8*O1801*3)),0))))</f>
        <v>0</v>
      </c>
      <c r="AJ1801" s="6">
        <f>IF(OR(R1801="OUI",H1801&gt;0),0,(IF(AND(F1801="MEDIA",G1801="NON TISSÉ (Type Drop)",P1801="oui",Q1801="MODULE CARRÉ"),((COÛTS!$C$115*8*O1801*SEMAINE!M1801/1000)+(COÛTS!$C$111*O1801*8)+(COÛTS!$C$107*O1801*4)),"0")+IF(AND(F1801="MEDIA",G1801="BÂCHE FRONTLIT 450gr (Type Bâche M1)",P1801="oui",Q1801="MODULE CARRÉ"),((COÛTS!$C$115*8*O1801*SEMAINE!M1801/1000)+(COÛTS!$C$111*O1801*8)+(COÛTS!$C$107*O1801*4)),"0")+(IF(AND(F1801="MEDIA",P1801="oui",Q1801="MODULE CARRÉ",SEMAINE!M1801&gt;2001,SEMAINE!M1801&lt;=4000),((COÛTS!$C$114*2*O1801*4)),"0"))+(IF(AND(F1801="MEDIA",P1801="oui",Q1801="MODULE CARRÉ",SEMAINE!M1801&gt;=4001,SEMAINE!M1801&lt;=6000),((COÛTS!$C$114*4*O1801*4)),"0"))+(IF(AND(F1801="MEDIA",P1801="oui",Q1801="MODULE CARRÉ",SEMAINE!M1801&gt;=6001,SEMAINE!M1801&lt;=8000),((COÛTS!$C$114*6*O1801*4)),"0"))+(IF(AND(F1801="MEDIA",P1801="oui",Q1801="MODULE CARRÉ",SEMAINE!M1801&gt;=8001,SEMAINE!M1801&lt;=10000),((COÛTS!$C$114*8*O1801*4)),"0"))))</f>
        <v>0</v>
      </c>
      <c r="AK1801" s="38">
        <f>IF(Y1801&gt;0,(VLOOKUP(Y1801,DATA!$AB$2:$AC$102,2,0)),1)</f>
        <v>1</v>
      </c>
      <c r="AL1801" s="53">
        <f t="shared" si="231"/>
        <v>0</v>
      </c>
    </row>
    <row r="1802" spans="2:38" ht="25.05" customHeight="1" x14ac:dyDescent="0.25">
      <c r="B1802" s="43" t="str">
        <f>COUNTIF($D$3:D1802,D1802)&amp;T_Semaine[[#This Row],[N°AFFAIRE]]</f>
        <v>0</v>
      </c>
      <c r="C1802" s="50"/>
      <c r="D1802" s="50"/>
      <c r="E1802" s="50"/>
      <c r="F1802" s="50"/>
      <c r="G1802" s="50"/>
      <c r="H1802" s="50"/>
      <c r="I1802" s="50"/>
      <c r="J1802" s="50"/>
      <c r="K1802" s="50"/>
      <c r="L1802" s="50"/>
      <c r="M1802" s="91"/>
      <c r="N1802" s="91"/>
      <c r="O1802" s="50"/>
      <c r="P1802" s="50"/>
      <c r="Q1802" s="50"/>
      <c r="R1802" s="50"/>
      <c r="S1802" s="50"/>
      <c r="T1802" s="95">
        <f t="shared" si="225"/>
        <v>0</v>
      </c>
      <c r="U1802" s="36">
        <f t="shared" si="226"/>
        <v>0</v>
      </c>
      <c r="V1802" s="43"/>
      <c r="W1802" s="43"/>
      <c r="X1802" s="6">
        <f t="shared" si="224"/>
        <v>0</v>
      </c>
      <c r="Y1802" s="55"/>
      <c r="Z1802" s="6">
        <f>(IF(R1802="OUI",0,IF(AND(F1802="MEDIA",G1802&gt;0,O1802&gt;0),(VLOOKUP(G1802,COÛTS!$A$1:$C$157,3,0)*(M1802*N1802/1000*O1802/1000)),0)+IF(AND(G1802&gt;0,F1802="HEURE"),(VLOOKUP(G1802,COÛTS!$A$1:$C$157,3,0)*(O1802)),0))+IF(AND(G1802&gt;0,F1802="DIVERS"),(VLOOKUP(G1802,COÛTS!$A$1:$C$157,3,0)*(O1802)),0)+IF(AND(G1802&gt;0,F1802="VEHICULE"),(VLOOKUP(G1802,COÛTS!$A$1:$C$157,3,0)*(O1802)),0)+IF(AND(G1802&gt;0,F1802="FACONNAGE"),(VLOOKUP(G1802,COÛTS!$A$1:$C$157,3,0)*(O1802)),0)+IF(AND(G1802&gt;0,F1802="ACCESSOIRES"),(VLOOKUP(G1802,COÛTS!$A$1:$C$157,3,0)*(O1802)),0)+IF(AND(F1802="TRANSPORT",G1802&gt;0),(VLOOKUP(G1802,COÛTS!$A$1:$C$157,3,0)*(O1802)),0)+IF(AND(F1802="PRODUITS",G1802="KIT COMPLET HABILLAGE CLOISON MODULAIRE (mL)"),(VLOOKUP(G1802,COÛTS!$A$1:$C$157,3,0)*(M1802/1000*O1802)),0)+IF(AND(F1802="MEDIA",H1802&lt;0,G1802&gt;0,P1802="oui",Q1802="RECTO/VERSO (Type Deux Simple Face)"),(VLOOKUP(G1802,COÛTS!$A$1:$C$157,3,0)*(M1802*(N1802+480)/1000*O1802/1000)),"0")+IF(AND(F1802="MEDIA",H1802&lt;0,G1802&gt;0,P1802="oui",Q1802="MODULE TRIANGULAIRE"),(VLOOKUP(G1802,COÛTS!$A$1:$C$157,3,0)*(M1802*(N1802+240)/1000*O1802/1000)*2)+(VLOOKUP(G1802,COÛTS!$A$1:$C$157,3,0)*(M1802)/1000*0.24),"0")+IF(AND(F1802="MEDIA",P1802="oui",G1802&gt;0,H1802&lt;0,Q1802="MODULE CARRÉ"),(VLOOKUP(G1802,COÛTS!$A$1:$C$157,3,0)*(M1802*(N1802+240)/1000*O1802/1000)*3)+(VLOOKUP(G1802,COÛTS!$A$1:$C$157,3,0)*(M1802)/1000*0.24),"0")+IF(AND(F1802="MEDIA",H1802&lt;0,P1802="oui",G1802&gt;0,Q1802="RECTO (Type Chaussette)"),(VLOOKUP(G1802,COÛTS!$A$1:$C$157,3,0)*(M1802*(N1802+60)/1000*O1802/1000))))</f>
        <v>0</v>
      </c>
      <c r="AA1802" s="6">
        <f>IF(R1802="OUI",0,IF(AND(H1802&gt;0,I1802="OUI"),(VLOOKUP(H1802,COÛTS!$A$1:$C$157,3,0)*(M1802*N1802/1000*O1802/1000)),0))</f>
        <v>0</v>
      </c>
      <c r="AB1802" s="6">
        <f t="shared" si="227"/>
        <v>0</v>
      </c>
      <c r="AC1802" s="7">
        <f t="shared" si="228"/>
        <v>0</v>
      </c>
      <c r="AD1802" s="6">
        <f t="shared" si="229"/>
        <v>0</v>
      </c>
      <c r="AE1802" s="6">
        <f t="shared" si="230"/>
        <v>0</v>
      </c>
      <c r="AF1802" s="6">
        <f>IF(R1802="OUI",0,(IF(AND(P1802="oui",Q1802="RECTO (Type Chaussette, Simple Face)",SEMAINE!M1804&lt;=2000),((COÛTS!$C$115*2*O1802*SEMAINE!M1802/1000)+(COÛTS!$C$109*O1802*SEMAINE!M1802/1000)+(COÛTS!$C$107*O1802*SEMAINE!M1802/1000)),"0")+(IF(AND(P1802="oui",Q1802="RECTO (Type Chaussette, Simple Face)",SEMAINE!M1802&gt;2001,SEMAINE!M1802&lt;=4000),((COÛTS!$C$114*2*O1802)),"0"))+(IF(AND(P1802="oui",Q1802="RECTO (Type Chaussette, Simple Face)",SEMAINE!M1802&gt;=4001,SEMAINE!M1802&lt;=6000),((COÛTS!$C$114*4*O1802)),"0"))+(IF(AND(P1802="oui",Q1802="RECTO (Type Chaussette, Simple Face)",SEMAINE!M1802&gt;=6001,SEMAINE!M1802&lt;=8000),((COÛTS!$C$114*6*O1802)),"0"))+(IF(AND(P1802="oui",Q1802="RECTO (Type Chaussette, Simple Face)",SEMAINE!M1802&gt;=8001,SEMAINE!M1802&lt;=10000),((COÛTS!$C$114*8*O1802)),0))))</f>
        <v>0</v>
      </c>
      <c r="AG1802" s="6">
        <f>IF(R1802="OUI",0,(IF(AND(F1802="MEDIA",G1802="NON TISSÉ (Type Drop)",P1802="oui",Q1802="RECTO (Type Chaussette)",SEMAINE!M1805&lt;=2000),((COÛTS!$C$115*2*O1802*SEMAINE!M1802/1000)+(COÛTS!$C$109*O1802*SEMAINE!M1802/1000)+(COÛTS!$C$107*O1802*SEMAINE!M1802/1000)),"0")+(IF(AND(F1802="MEDIA",P1802="oui",Q1802="RECTO (Type Chaussette)",SEMAINE!M1802&gt;2001,SEMAINE!M1802&lt;=4000),((COÛTS!$C$114*2*O1802)),"0"))+(IF(AND(F1802="MEDIA",P1802="oui",Q1802="RECTO (Type Chaussette)",SEMAINE!M1802&gt;=4001,SEMAINE!M1802&lt;=6000),((COÛTS!$C$114*4*O1802)),"0"))+(IF(AND(F1802="MEDIA",P1802="oui",Q1802="RECTO (Type Chaussette)",SEMAINE!M1802&gt;=6001,SEMAINE!M1802&lt;=8000),((COÛTS!$C$114*6*O1802)),"0"))+(IF(AND(F1802="MEDIA",P1802="oui",Q1802="RECTO (Type Chaussette)",SEMAINE!M1802&gt;=8001,SEMAINE!M1802&lt;=10000),((COÛTS!$C$114*8*O1802)),0))))</f>
        <v>0</v>
      </c>
      <c r="AH1802" s="6">
        <f>IF(R1802="OUI",0,(IF(AND(F1802="MEDIA",G1802="NON TISSÉ (Type Drop)",P1802="oui",Q1802="RECTO/VERSO (Type Deux Simple Face)"),((COÛTS!$C$115*4*O1802*SEMAINE!M1802/1000)+(COÛTS!$C$110*O1802*4)+(COÛTS!$C$107*O1802*SEMAINE!M1802/1000)),"0")+(IF(AND(F1802="MEDIA",P1802="oui",Q1802="RECTO/VERSO (Type Deux Simple Face)",SEMAINE!M1802&gt;2001,SEMAINE!M1802&lt;=4000),((COÛTS!$C$114*2*O1802)),"0"))+(IF(AND(F1802="MEDIA",P1802="oui",Q1802="RECTO/VERSO (Type Deux Simple Face)",SEMAINE!M1802&gt;=4001,SEMAINE!M1802&lt;=6000),((COÛTS!$C$114*4*O1802)),"0"))+(IF(AND(F1802="MEDIA",P1802="oui",Q1802="RECTO/VERSO (Type Deux Simple Face)",SEMAINE!M1802&gt;=6001,SEMAINE!M1802&lt;=8000),((COÛTS!$C$114*6*O1802)),"0"))+(IF(AND(F1802="MEDIA",P1802="oui",Q1802="RECTO/VERSO (Type Deux Simple Face)",SEMAINE!M1802&gt;=8001,SEMAINE!M1802&lt;=10000),((COÛTS!$C$114*8*O1802)),0))))</f>
        <v>0</v>
      </c>
      <c r="AI1802" s="6">
        <f>IF(R1802="OUI",0,(IF(AND(F1802="MEDIA",G1802="NON TISSÉ (Type Drop)",P1802="oui",Q1802="MODULE TRIANGULAIRE"),((COÛTS!$C$115*6*O1802*SEMAINE!M1802/1000)+(COÛTS!$C$112*O1802*6)+(COÛTS!$C$107*O1802*3)),"0")+(IF(AND(F1802="MEDIA",P1802="oui",Q1802="MODULE TRIANGULAIRE",SEMAINE!M1802&gt;2001,SEMAINE!M1802&lt;=4000),((COÛTS!$C$114*2*O1802*3)),"0"))+(IF(AND(F1802="MEDIA",P1802="oui",Q1802="MODULE TRIANGULAIRE",SEMAINE!M1802&gt;=4001,SEMAINE!M1802&lt;=6000),((COÛTS!$C$114*4*O1802*3)),"0"))+(IF(AND(F1802="MEDIA",P1802="oui",Q1802="MODULE TRIANGULAIRE",SEMAINE!M1802&gt;=6001,SEMAINE!M1802&lt;=8000),((COÛTS!$C$114*6*O1802*3)),"0"))+(IF(AND(F1802="MEDIA",P1802="oui",Q1802="MODULE TRIANGULAIRE",SEMAINE!M1802&gt;=8001,SEMAINE!M1802&lt;=10000),((COÛTS!$C$114*8*O1802*3)),0))))</f>
        <v>0</v>
      </c>
      <c r="AJ1802" s="6">
        <f>IF(OR(R1802="OUI",H1802&gt;0),0,(IF(AND(F1802="MEDIA",G1802="NON TISSÉ (Type Drop)",P1802="oui",Q1802="MODULE CARRÉ"),((COÛTS!$C$115*8*O1802*SEMAINE!M1802/1000)+(COÛTS!$C$111*O1802*8)+(COÛTS!$C$107*O1802*4)),"0")+IF(AND(F1802="MEDIA",G1802="BÂCHE FRONTLIT 450gr (Type Bâche M1)",P1802="oui",Q1802="MODULE CARRÉ"),((COÛTS!$C$115*8*O1802*SEMAINE!M1802/1000)+(COÛTS!$C$111*O1802*8)+(COÛTS!$C$107*O1802*4)),"0")+(IF(AND(F1802="MEDIA",P1802="oui",Q1802="MODULE CARRÉ",SEMAINE!M1802&gt;2001,SEMAINE!M1802&lt;=4000),((COÛTS!$C$114*2*O1802*4)),"0"))+(IF(AND(F1802="MEDIA",P1802="oui",Q1802="MODULE CARRÉ",SEMAINE!M1802&gt;=4001,SEMAINE!M1802&lt;=6000),((COÛTS!$C$114*4*O1802*4)),"0"))+(IF(AND(F1802="MEDIA",P1802="oui",Q1802="MODULE CARRÉ",SEMAINE!M1802&gt;=6001,SEMAINE!M1802&lt;=8000),((COÛTS!$C$114*6*O1802*4)),"0"))+(IF(AND(F1802="MEDIA",P1802="oui",Q1802="MODULE CARRÉ",SEMAINE!M1802&gt;=8001,SEMAINE!M1802&lt;=10000),((COÛTS!$C$114*8*O1802*4)),"0"))))</f>
        <v>0</v>
      </c>
      <c r="AK1802" s="38">
        <f>IF(Y1802&gt;0,(VLOOKUP(Y1802,DATA!$AB$2:$AC$102,2,0)),1)</f>
        <v>1</v>
      </c>
      <c r="AL1802" s="53">
        <f t="shared" si="231"/>
        <v>0</v>
      </c>
    </row>
    <row r="1803" spans="2:38" ht="25.05" customHeight="1" x14ac:dyDescent="0.25">
      <c r="B1803" s="43" t="str">
        <f>COUNTIF($D$3:D1803,D1803)&amp;T_Semaine[[#This Row],[N°AFFAIRE]]</f>
        <v>0</v>
      </c>
      <c r="C1803" s="50"/>
      <c r="D1803" s="50"/>
      <c r="E1803" s="50"/>
      <c r="F1803" s="50"/>
      <c r="G1803" s="50"/>
      <c r="H1803" s="50"/>
      <c r="I1803" s="50"/>
      <c r="J1803" s="50"/>
      <c r="K1803" s="50"/>
      <c r="L1803" s="50"/>
      <c r="M1803" s="91"/>
      <c r="N1803" s="91"/>
      <c r="O1803" s="50"/>
      <c r="P1803" s="50"/>
      <c r="Q1803" s="50"/>
      <c r="R1803" s="50"/>
      <c r="S1803" s="50"/>
      <c r="T1803" s="95">
        <f t="shared" si="225"/>
        <v>0</v>
      </c>
      <c r="U1803" s="36">
        <f t="shared" si="226"/>
        <v>0</v>
      </c>
      <c r="V1803" s="43"/>
      <c r="W1803" s="43"/>
      <c r="X1803" s="6">
        <f t="shared" si="224"/>
        <v>0</v>
      </c>
      <c r="Y1803" s="55"/>
      <c r="Z1803" s="6">
        <f>(IF(R1803="OUI",0,IF(AND(F1803="MEDIA",G1803&gt;0,O1803&gt;0),(VLOOKUP(G1803,COÛTS!$A$1:$C$157,3,0)*(M1803*N1803/1000*O1803/1000)),0)+IF(AND(G1803&gt;0,F1803="HEURE"),(VLOOKUP(G1803,COÛTS!$A$1:$C$157,3,0)*(O1803)),0))+IF(AND(G1803&gt;0,F1803="DIVERS"),(VLOOKUP(G1803,COÛTS!$A$1:$C$157,3,0)*(O1803)),0)+IF(AND(G1803&gt;0,F1803="VEHICULE"),(VLOOKUP(G1803,COÛTS!$A$1:$C$157,3,0)*(O1803)),0)+IF(AND(G1803&gt;0,F1803="FACONNAGE"),(VLOOKUP(G1803,COÛTS!$A$1:$C$157,3,0)*(O1803)),0)+IF(AND(G1803&gt;0,F1803="ACCESSOIRES"),(VLOOKUP(G1803,COÛTS!$A$1:$C$157,3,0)*(O1803)),0)+IF(AND(F1803="TRANSPORT",G1803&gt;0),(VLOOKUP(G1803,COÛTS!$A$1:$C$157,3,0)*(O1803)),0)+IF(AND(F1803="PRODUITS",G1803="KIT COMPLET HABILLAGE CLOISON MODULAIRE (mL)"),(VLOOKUP(G1803,COÛTS!$A$1:$C$157,3,0)*(M1803/1000*O1803)),0)+IF(AND(F1803="MEDIA",H1803&lt;0,G1803&gt;0,P1803="oui",Q1803="RECTO/VERSO (Type Deux Simple Face)"),(VLOOKUP(G1803,COÛTS!$A$1:$C$157,3,0)*(M1803*(N1803+480)/1000*O1803/1000)),"0")+IF(AND(F1803="MEDIA",H1803&lt;0,G1803&gt;0,P1803="oui",Q1803="MODULE TRIANGULAIRE"),(VLOOKUP(G1803,COÛTS!$A$1:$C$157,3,0)*(M1803*(N1803+240)/1000*O1803/1000)*2)+(VLOOKUP(G1803,COÛTS!$A$1:$C$157,3,0)*(M1803)/1000*0.24),"0")+IF(AND(F1803="MEDIA",P1803="oui",G1803&gt;0,H1803&lt;0,Q1803="MODULE CARRÉ"),(VLOOKUP(G1803,COÛTS!$A$1:$C$157,3,0)*(M1803*(N1803+240)/1000*O1803/1000)*3)+(VLOOKUP(G1803,COÛTS!$A$1:$C$157,3,0)*(M1803)/1000*0.24),"0")+IF(AND(F1803="MEDIA",H1803&lt;0,P1803="oui",G1803&gt;0,Q1803="RECTO (Type Chaussette)"),(VLOOKUP(G1803,COÛTS!$A$1:$C$157,3,0)*(M1803*(N1803+60)/1000*O1803/1000))))</f>
        <v>0</v>
      </c>
      <c r="AA1803" s="6">
        <f>IF(R1803="OUI",0,IF(AND(H1803&gt;0,I1803="OUI"),(VLOOKUP(H1803,COÛTS!$A$1:$C$157,3,0)*(M1803*N1803/1000*O1803/1000)),0))</f>
        <v>0</v>
      </c>
      <c r="AB1803" s="6">
        <f t="shared" si="227"/>
        <v>0</v>
      </c>
      <c r="AC1803" s="7">
        <f t="shared" si="228"/>
        <v>0</v>
      </c>
      <c r="AD1803" s="6">
        <f t="shared" si="229"/>
        <v>0</v>
      </c>
      <c r="AE1803" s="6">
        <f t="shared" si="230"/>
        <v>0</v>
      </c>
      <c r="AF1803" s="6">
        <f>IF(R1803="OUI",0,(IF(AND(P1803="oui",Q1803="RECTO (Type Chaussette, Simple Face)",SEMAINE!M1805&lt;=2000),((COÛTS!$C$115*2*O1803*SEMAINE!M1803/1000)+(COÛTS!$C$109*O1803*SEMAINE!M1803/1000)+(COÛTS!$C$107*O1803*SEMAINE!M1803/1000)),"0")+(IF(AND(P1803="oui",Q1803="RECTO (Type Chaussette, Simple Face)",SEMAINE!M1803&gt;2001,SEMAINE!M1803&lt;=4000),((COÛTS!$C$114*2*O1803)),"0"))+(IF(AND(P1803="oui",Q1803="RECTO (Type Chaussette, Simple Face)",SEMAINE!M1803&gt;=4001,SEMAINE!M1803&lt;=6000),((COÛTS!$C$114*4*O1803)),"0"))+(IF(AND(P1803="oui",Q1803="RECTO (Type Chaussette, Simple Face)",SEMAINE!M1803&gt;=6001,SEMAINE!M1803&lt;=8000),((COÛTS!$C$114*6*O1803)),"0"))+(IF(AND(P1803="oui",Q1803="RECTO (Type Chaussette, Simple Face)",SEMAINE!M1803&gt;=8001,SEMAINE!M1803&lt;=10000),((COÛTS!$C$114*8*O1803)),0))))</f>
        <v>0</v>
      </c>
      <c r="AG1803" s="6">
        <f>IF(R1803="OUI",0,(IF(AND(F1803="MEDIA",G1803="NON TISSÉ (Type Drop)",P1803="oui",Q1803="RECTO (Type Chaussette)",SEMAINE!M1806&lt;=2000),((COÛTS!$C$115*2*O1803*SEMAINE!M1803/1000)+(COÛTS!$C$109*O1803*SEMAINE!M1803/1000)+(COÛTS!$C$107*O1803*SEMAINE!M1803/1000)),"0")+(IF(AND(F1803="MEDIA",P1803="oui",Q1803="RECTO (Type Chaussette)",SEMAINE!M1803&gt;2001,SEMAINE!M1803&lt;=4000),((COÛTS!$C$114*2*O1803)),"0"))+(IF(AND(F1803="MEDIA",P1803="oui",Q1803="RECTO (Type Chaussette)",SEMAINE!M1803&gt;=4001,SEMAINE!M1803&lt;=6000),((COÛTS!$C$114*4*O1803)),"0"))+(IF(AND(F1803="MEDIA",P1803="oui",Q1803="RECTO (Type Chaussette)",SEMAINE!M1803&gt;=6001,SEMAINE!M1803&lt;=8000),((COÛTS!$C$114*6*O1803)),"0"))+(IF(AND(F1803="MEDIA",P1803="oui",Q1803="RECTO (Type Chaussette)",SEMAINE!M1803&gt;=8001,SEMAINE!M1803&lt;=10000),((COÛTS!$C$114*8*O1803)),0))))</f>
        <v>0</v>
      </c>
      <c r="AH1803" s="6">
        <f>IF(R1803="OUI",0,(IF(AND(F1803="MEDIA",G1803="NON TISSÉ (Type Drop)",P1803="oui",Q1803="RECTO/VERSO (Type Deux Simple Face)"),((COÛTS!$C$115*4*O1803*SEMAINE!M1803/1000)+(COÛTS!$C$110*O1803*4)+(COÛTS!$C$107*O1803*SEMAINE!M1803/1000)),"0")+(IF(AND(F1803="MEDIA",P1803="oui",Q1803="RECTO/VERSO (Type Deux Simple Face)",SEMAINE!M1803&gt;2001,SEMAINE!M1803&lt;=4000),((COÛTS!$C$114*2*O1803)),"0"))+(IF(AND(F1803="MEDIA",P1803="oui",Q1803="RECTO/VERSO (Type Deux Simple Face)",SEMAINE!M1803&gt;=4001,SEMAINE!M1803&lt;=6000),((COÛTS!$C$114*4*O1803)),"0"))+(IF(AND(F1803="MEDIA",P1803="oui",Q1803="RECTO/VERSO (Type Deux Simple Face)",SEMAINE!M1803&gt;=6001,SEMAINE!M1803&lt;=8000),((COÛTS!$C$114*6*O1803)),"0"))+(IF(AND(F1803="MEDIA",P1803="oui",Q1803="RECTO/VERSO (Type Deux Simple Face)",SEMAINE!M1803&gt;=8001,SEMAINE!M1803&lt;=10000),((COÛTS!$C$114*8*O1803)),0))))</f>
        <v>0</v>
      </c>
      <c r="AI1803" s="6">
        <f>IF(R1803="OUI",0,(IF(AND(F1803="MEDIA",G1803="NON TISSÉ (Type Drop)",P1803="oui",Q1803="MODULE TRIANGULAIRE"),((COÛTS!$C$115*6*O1803*SEMAINE!M1803/1000)+(COÛTS!$C$112*O1803*6)+(COÛTS!$C$107*O1803*3)),"0")+(IF(AND(F1803="MEDIA",P1803="oui",Q1803="MODULE TRIANGULAIRE",SEMAINE!M1803&gt;2001,SEMAINE!M1803&lt;=4000),((COÛTS!$C$114*2*O1803*3)),"0"))+(IF(AND(F1803="MEDIA",P1803="oui",Q1803="MODULE TRIANGULAIRE",SEMAINE!M1803&gt;=4001,SEMAINE!M1803&lt;=6000),((COÛTS!$C$114*4*O1803*3)),"0"))+(IF(AND(F1803="MEDIA",P1803="oui",Q1803="MODULE TRIANGULAIRE",SEMAINE!M1803&gt;=6001,SEMAINE!M1803&lt;=8000),((COÛTS!$C$114*6*O1803*3)),"0"))+(IF(AND(F1803="MEDIA",P1803="oui",Q1803="MODULE TRIANGULAIRE",SEMAINE!M1803&gt;=8001,SEMAINE!M1803&lt;=10000),((COÛTS!$C$114*8*O1803*3)),0))))</f>
        <v>0</v>
      </c>
      <c r="AJ1803" s="6">
        <f>IF(OR(R1803="OUI",H1803&gt;0),0,(IF(AND(F1803="MEDIA",G1803="NON TISSÉ (Type Drop)",P1803="oui",Q1803="MODULE CARRÉ"),((COÛTS!$C$115*8*O1803*SEMAINE!M1803/1000)+(COÛTS!$C$111*O1803*8)+(COÛTS!$C$107*O1803*4)),"0")+IF(AND(F1803="MEDIA",G1803="BÂCHE FRONTLIT 450gr (Type Bâche M1)",P1803="oui",Q1803="MODULE CARRÉ"),((COÛTS!$C$115*8*O1803*SEMAINE!M1803/1000)+(COÛTS!$C$111*O1803*8)+(COÛTS!$C$107*O1803*4)),"0")+(IF(AND(F1803="MEDIA",P1803="oui",Q1803="MODULE CARRÉ",SEMAINE!M1803&gt;2001,SEMAINE!M1803&lt;=4000),((COÛTS!$C$114*2*O1803*4)),"0"))+(IF(AND(F1803="MEDIA",P1803="oui",Q1803="MODULE CARRÉ",SEMAINE!M1803&gt;=4001,SEMAINE!M1803&lt;=6000),((COÛTS!$C$114*4*O1803*4)),"0"))+(IF(AND(F1803="MEDIA",P1803="oui",Q1803="MODULE CARRÉ",SEMAINE!M1803&gt;=6001,SEMAINE!M1803&lt;=8000),((COÛTS!$C$114*6*O1803*4)),"0"))+(IF(AND(F1803="MEDIA",P1803="oui",Q1803="MODULE CARRÉ",SEMAINE!M1803&gt;=8001,SEMAINE!M1803&lt;=10000),((COÛTS!$C$114*8*O1803*4)),"0"))))</f>
        <v>0</v>
      </c>
      <c r="AK1803" s="38">
        <f>IF(Y1803&gt;0,(VLOOKUP(Y1803,DATA!$AB$2:$AC$102,2,0)),1)</f>
        <v>1</v>
      </c>
      <c r="AL1803" s="53">
        <f t="shared" si="231"/>
        <v>0</v>
      </c>
    </row>
    <row r="1804" spans="2:38" ht="25.05" customHeight="1" x14ac:dyDescent="0.25">
      <c r="B1804" s="43" t="str">
        <f>COUNTIF($D$3:D1804,D1804)&amp;T_Semaine[[#This Row],[N°AFFAIRE]]</f>
        <v>0</v>
      </c>
      <c r="C1804" s="50"/>
      <c r="D1804" s="50"/>
      <c r="E1804" s="50"/>
      <c r="F1804" s="50"/>
      <c r="G1804" s="50"/>
      <c r="H1804" s="50"/>
      <c r="I1804" s="50"/>
      <c r="J1804" s="50"/>
      <c r="K1804" s="50"/>
      <c r="L1804" s="50"/>
      <c r="M1804" s="91"/>
      <c r="N1804" s="91"/>
      <c r="O1804" s="50"/>
      <c r="P1804" s="50"/>
      <c r="Q1804" s="50"/>
      <c r="R1804" s="50"/>
      <c r="S1804" s="50"/>
      <c r="T1804" s="95">
        <f t="shared" si="225"/>
        <v>0</v>
      </c>
      <c r="U1804" s="36">
        <f t="shared" si="226"/>
        <v>0</v>
      </c>
      <c r="V1804" s="43"/>
      <c r="W1804" s="43"/>
      <c r="X1804" s="6">
        <f t="shared" si="224"/>
        <v>0</v>
      </c>
      <c r="Y1804" s="55"/>
      <c r="Z1804" s="6">
        <f>(IF(R1804="OUI",0,IF(AND(F1804="MEDIA",G1804&gt;0,O1804&gt;0),(VLOOKUP(G1804,COÛTS!$A$1:$C$157,3,0)*(M1804*N1804/1000*O1804/1000)),0)+IF(AND(G1804&gt;0,F1804="HEURE"),(VLOOKUP(G1804,COÛTS!$A$1:$C$157,3,0)*(O1804)),0))+IF(AND(G1804&gt;0,F1804="DIVERS"),(VLOOKUP(G1804,COÛTS!$A$1:$C$157,3,0)*(O1804)),0)+IF(AND(G1804&gt;0,F1804="VEHICULE"),(VLOOKUP(G1804,COÛTS!$A$1:$C$157,3,0)*(O1804)),0)+IF(AND(G1804&gt;0,F1804="FACONNAGE"),(VLOOKUP(G1804,COÛTS!$A$1:$C$157,3,0)*(O1804)),0)+IF(AND(G1804&gt;0,F1804="ACCESSOIRES"),(VLOOKUP(G1804,COÛTS!$A$1:$C$157,3,0)*(O1804)),0)+IF(AND(F1804="TRANSPORT",G1804&gt;0),(VLOOKUP(G1804,COÛTS!$A$1:$C$157,3,0)*(O1804)),0)+IF(AND(F1804="PRODUITS",G1804="KIT COMPLET HABILLAGE CLOISON MODULAIRE (mL)"),(VLOOKUP(G1804,COÛTS!$A$1:$C$157,3,0)*(M1804/1000*O1804)),0)+IF(AND(F1804="MEDIA",H1804&lt;0,G1804&gt;0,P1804="oui",Q1804="RECTO/VERSO (Type Deux Simple Face)"),(VLOOKUP(G1804,COÛTS!$A$1:$C$157,3,0)*(M1804*(N1804+480)/1000*O1804/1000)),"0")+IF(AND(F1804="MEDIA",H1804&lt;0,G1804&gt;0,P1804="oui",Q1804="MODULE TRIANGULAIRE"),(VLOOKUP(G1804,COÛTS!$A$1:$C$157,3,0)*(M1804*(N1804+240)/1000*O1804/1000)*2)+(VLOOKUP(G1804,COÛTS!$A$1:$C$157,3,0)*(M1804)/1000*0.24),"0")+IF(AND(F1804="MEDIA",P1804="oui",G1804&gt;0,H1804&lt;0,Q1804="MODULE CARRÉ"),(VLOOKUP(G1804,COÛTS!$A$1:$C$157,3,0)*(M1804*(N1804+240)/1000*O1804/1000)*3)+(VLOOKUP(G1804,COÛTS!$A$1:$C$157,3,0)*(M1804)/1000*0.24),"0")+IF(AND(F1804="MEDIA",H1804&lt;0,P1804="oui",G1804&gt;0,Q1804="RECTO (Type Chaussette)"),(VLOOKUP(G1804,COÛTS!$A$1:$C$157,3,0)*(M1804*(N1804+60)/1000*O1804/1000))))</f>
        <v>0</v>
      </c>
      <c r="AA1804" s="6">
        <f>IF(R1804="OUI",0,IF(AND(H1804&gt;0,I1804="OUI"),(VLOOKUP(H1804,COÛTS!$A$1:$C$157,3,0)*(M1804*N1804/1000*O1804/1000)),0))</f>
        <v>0</v>
      </c>
      <c r="AB1804" s="6">
        <f t="shared" si="227"/>
        <v>0</v>
      </c>
      <c r="AC1804" s="7">
        <f t="shared" si="228"/>
        <v>0</v>
      </c>
      <c r="AD1804" s="6">
        <f t="shared" si="229"/>
        <v>0</v>
      </c>
      <c r="AE1804" s="6">
        <f t="shared" si="230"/>
        <v>0</v>
      </c>
      <c r="AF1804" s="6">
        <f>IF(R1804="OUI",0,(IF(AND(P1804="oui",Q1804="RECTO (Type Chaussette, Simple Face)",SEMAINE!M1806&lt;=2000),((COÛTS!$C$115*2*O1804*SEMAINE!M1804/1000)+(COÛTS!$C$109*O1804*SEMAINE!M1804/1000)+(COÛTS!$C$107*O1804*SEMAINE!M1804/1000)),"0")+(IF(AND(P1804="oui",Q1804="RECTO (Type Chaussette, Simple Face)",SEMAINE!M1804&gt;2001,SEMAINE!M1804&lt;=4000),((COÛTS!$C$114*2*O1804)),"0"))+(IF(AND(P1804="oui",Q1804="RECTO (Type Chaussette, Simple Face)",SEMAINE!M1804&gt;=4001,SEMAINE!M1804&lt;=6000),((COÛTS!$C$114*4*O1804)),"0"))+(IF(AND(P1804="oui",Q1804="RECTO (Type Chaussette, Simple Face)",SEMAINE!M1804&gt;=6001,SEMAINE!M1804&lt;=8000),((COÛTS!$C$114*6*O1804)),"0"))+(IF(AND(P1804="oui",Q1804="RECTO (Type Chaussette, Simple Face)",SEMAINE!M1804&gt;=8001,SEMAINE!M1804&lt;=10000),((COÛTS!$C$114*8*O1804)),0))))</f>
        <v>0</v>
      </c>
      <c r="AG1804" s="6">
        <f>IF(R1804="OUI",0,(IF(AND(F1804="MEDIA",G1804="NON TISSÉ (Type Drop)",P1804="oui",Q1804="RECTO (Type Chaussette)",SEMAINE!M1807&lt;=2000),((COÛTS!$C$115*2*O1804*SEMAINE!M1804/1000)+(COÛTS!$C$109*O1804*SEMAINE!M1804/1000)+(COÛTS!$C$107*O1804*SEMAINE!M1804/1000)),"0")+(IF(AND(F1804="MEDIA",P1804="oui",Q1804="RECTO (Type Chaussette)",SEMAINE!M1804&gt;2001,SEMAINE!M1804&lt;=4000),((COÛTS!$C$114*2*O1804)),"0"))+(IF(AND(F1804="MEDIA",P1804="oui",Q1804="RECTO (Type Chaussette)",SEMAINE!M1804&gt;=4001,SEMAINE!M1804&lt;=6000),((COÛTS!$C$114*4*O1804)),"0"))+(IF(AND(F1804="MEDIA",P1804="oui",Q1804="RECTO (Type Chaussette)",SEMAINE!M1804&gt;=6001,SEMAINE!M1804&lt;=8000),((COÛTS!$C$114*6*O1804)),"0"))+(IF(AND(F1804="MEDIA",P1804="oui",Q1804="RECTO (Type Chaussette)",SEMAINE!M1804&gt;=8001,SEMAINE!M1804&lt;=10000),((COÛTS!$C$114*8*O1804)),0))))</f>
        <v>0</v>
      </c>
      <c r="AH1804" s="6">
        <f>IF(R1804="OUI",0,(IF(AND(F1804="MEDIA",G1804="NON TISSÉ (Type Drop)",P1804="oui",Q1804="RECTO/VERSO (Type Deux Simple Face)"),((COÛTS!$C$115*4*O1804*SEMAINE!M1804/1000)+(COÛTS!$C$110*O1804*4)+(COÛTS!$C$107*O1804*SEMAINE!M1804/1000)),"0")+(IF(AND(F1804="MEDIA",P1804="oui",Q1804="RECTO/VERSO (Type Deux Simple Face)",SEMAINE!M1804&gt;2001,SEMAINE!M1804&lt;=4000),((COÛTS!$C$114*2*O1804)),"0"))+(IF(AND(F1804="MEDIA",P1804="oui",Q1804="RECTO/VERSO (Type Deux Simple Face)",SEMAINE!M1804&gt;=4001,SEMAINE!M1804&lt;=6000),((COÛTS!$C$114*4*O1804)),"0"))+(IF(AND(F1804="MEDIA",P1804="oui",Q1804="RECTO/VERSO (Type Deux Simple Face)",SEMAINE!M1804&gt;=6001,SEMAINE!M1804&lt;=8000),((COÛTS!$C$114*6*O1804)),"0"))+(IF(AND(F1804="MEDIA",P1804="oui",Q1804="RECTO/VERSO (Type Deux Simple Face)",SEMAINE!M1804&gt;=8001,SEMAINE!M1804&lt;=10000),((COÛTS!$C$114*8*O1804)),0))))</f>
        <v>0</v>
      </c>
      <c r="AI1804" s="6">
        <f>IF(R1804="OUI",0,(IF(AND(F1804="MEDIA",G1804="NON TISSÉ (Type Drop)",P1804="oui",Q1804="MODULE TRIANGULAIRE"),((COÛTS!$C$115*6*O1804*SEMAINE!M1804/1000)+(COÛTS!$C$112*O1804*6)+(COÛTS!$C$107*O1804*3)),"0")+(IF(AND(F1804="MEDIA",P1804="oui",Q1804="MODULE TRIANGULAIRE",SEMAINE!M1804&gt;2001,SEMAINE!M1804&lt;=4000),((COÛTS!$C$114*2*O1804*3)),"0"))+(IF(AND(F1804="MEDIA",P1804="oui",Q1804="MODULE TRIANGULAIRE",SEMAINE!M1804&gt;=4001,SEMAINE!M1804&lt;=6000),((COÛTS!$C$114*4*O1804*3)),"0"))+(IF(AND(F1804="MEDIA",P1804="oui",Q1804="MODULE TRIANGULAIRE",SEMAINE!M1804&gt;=6001,SEMAINE!M1804&lt;=8000),((COÛTS!$C$114*6*O1804*3)),"0"))+(IF(AND(F1804="MEDIA",P1804="oui",Q1804="MODULE TRIANGULAIRE",SEMAINE!M1804&gt;=8001,SEMAINE!M1804&lt;=10000),((COÛTS!$C$114*8*O1804*3)),0))))</f>
        <v>0</v>
      </c>
      <c r="AJ1804" s="6">
        <f>IF(OR(R1804="OUI",H1804&gt;0),0,(IF(AND(F1804="MEDIA",G1804="NON TISSÉ (Type Drop)",P1804="oui",Q1804="MODULE CARRÉ"),((COÛTS!$C$115*8*O1804*SEMAINE!M1804/1000)+(COÛTS!$C$111*O1804*8)+(COÛTS!$C$107*O1804*4)),"0")+IF(AND(F1804="MEDIA",G1804="BÂCHE FRONTLIT 450gr (Type Bâche M1)",P1804="oui",Q1804="MODULE CARRÉ"),((COÛTS!$C$115*8*O1804*SEMAINE!M1804/1000)+(COÛTS!$C$111*O1804*8)+(COÛTS!$C$107*O1804*4)),"0")+(IF(AND(F1804="MEDIA",P1804="oui",Q1804="MODULE CARRÉ",SEMAINE!M1804&gt;2001,SEMAINE!M1804&lt;=4000),((COÛTS!$C$114*2*O1804*4)),"0"))+(IF(AND(F1804="MEDIA",P1804="oui",Q1804="MODULE CARRÉ",SEMAINE!M1804&gt;=4001,SEMAINE!M1804&lt;=6000),((COÛTS!$C$114*4*O1804*4)),"0"))+(IF(AND(F1804="MEDIA",P1804="oui",Q1804="MODULE CARRÉ",SEMAINE!M1804&gt;=6001,SEMAINE!M1804&lt;=8000),((COÛTS!$C$114*6*O1804*4)),"0"))+(IF(AND(F1804="MEDIA",P1804="oui",Q1804="MODULE CARRÉ",SEMAINE!M1804&gt;=8001,SEMAINE!M1804&lt;=10000),((COÛTS!$C$114*8*O1804*4)),"0"))))</f>
        <v>0</v>
      </c>
      <c r="AK1804" s="38">
        <f>IF(Y1804&gt;0,(VLOOKUP(Y1804,DATA!$AB$2:$AC$102,2,0)),1)</f>
        <v>1</v>
      </c>
      <c r="AL1804" s="53">
        <f t="shared" si="231"/>
        <v>0</v>
      </c>
    </row>
    <row r="1805" spans="2:38" ht="25.05" customHeight="1" x14ac:dyDescent="0.25">
      <c r="B1805" s="43" t="str">
        <f>COUNTIF($D$3:D1805,D1805)&amp;T_Semaine[[#This Row],[N°AFFAIRE]]</f>
        <v>0</v>
      </c>
      <c r="C1805" s="50"/>
      <c r="D1805" s="50"/>
      <c r="E1805" s="50"/>
      <c r="F1805" s="50"/>
      <c r="G1805" s="50"/>
      <c r="H1805" s="50"/>
      <c r="I1805" s="50"/>
      <c r="J1805" s="50"/>
      <c r="K1805" s="50"/>
      <c r="L1805" s="50"/>
      <c r="M1805" s="91"/>
      <c r="N1805" s="91"/>
      <c r="O1805" s="50"/>
      <c r="P1805" s="50"/>
      <c r="Q1805" s="50"/>
      <c r="R1805" s="50"/>
      <c r="S1805" s="50"/>
      <c r="T1805" s="95">
        <f t="shared" si="225"/>
        <v>0</v>
      </c>
      <c r="U1805" s="36">
        <f t="shared" si="226"/>
        <v>0</v>
      </c>
      <c r="V1805" s="43"/>
      <c r="W1805" s="43"/>
      <c r="X1805" s="6">
        <f t="shared" si="224"/>
        <v>0</v>
      </c>
      <c r="Y1805" s="55"/>
      <c r="Z1805" s="6">
        <f>(IF(R1805="OUI",0,IF(AND(F1805="MEDIA",G1805&gt;0,O1805&gt;0),(VLOOKUP(G1805,COÛTS!$A$1:$C$157,3,0)*(M1805*N1805/1000*O1805/1000)),0)+IF(AND(G1805&gt;0,F1805="HEURE"),(VLOOKUP(G1805,COÛTS!$A$1:$C$157,3,0)*(O1805)),0))+IF(AND(G1805&gt;0,F1805="DIVERS"),(VLOOKUP(G1805,COÛTS!$A$1:$C$157,3,0)*(O1805)),0)+IF(AND(G1805&gt;0,F1805="VEHICULE"),(VLOOKUP(G1805,COÛTS!$A$1:$C$157,3,0)*(O1805)),0)+IF(AND(G1805&gt;0,F1805="FACONNAGE"),(VLOOKUP(G1805,COÛTS!$A$1:$C$157,3,0)*(O1805)),0)+IF(AND(G1805&gt;0,F1805="ACCESSOIRES"),(VLOOKUP(G1805,COÛTS!$A$1:$C$157,3,0)*(O1805)),0)+IF(AND(F1805="TRANSPORT",G1805&gt;0),(VLOOKUP(G1805,COÛTS!$A$1:$C$157,3,0)*(O1805)),0)+IF(AND(F1805="PRODUITS",G1805="KIT COMPLET HABILLAGE CLOISON MODULAIRE (mL)"),(VLOOKUP(G1805,COÛTS!$A$1:$C$157,3,0)*(M1805/1000*O1805)),0)+IF(AND(F1805="MEDIA",H1805&lt;0,G1805&gt;0,P1805="oui",Q1805="RECTO/VERSO (Type Deux Simple Face)"),(VLOOKUP(G1805,COÛTS!$A$1:$C$157,3,0)*(M1805*(N1805+480)/1000*O1805/1000)),"0")+IF(AND(F1805="MEDIA",H1805&lt;0,G1805&gt;0,P1805="oui",Q1805="MODULE TRIANGULAIRE"),(VLOOKUP(G1805,COÛTS!$A$1:$C$157,3,0)*(M1805*(N1805+240)/1000*O1805/1000)*2)+(VLOOKUP(G1805,COÛTS!$A$1:$C$157,3,0)*(M1805)/1000*0.24),"0")+IF(AND(F1805="MEDIA",P1805="oui",G1805&gt;0,H1805&lt;0,Q1805="MODULE CARRÉ"),(VLOOKUP(G1805,COÛTS!$A$1:$C$157,3,0)*(M1805*(N1805+240)/1000*O1805/1000)*3)+(VLOOKUP(G1805,COÛTS!$A$1:$C$157,3,0)*(M1805)/1000*0.24),"0")+IF(AND(F1805="MEDIA",H1805&lt;0,P1805="oui",G1805&gt;0,Q1805="RECTO (Type Chaussette)"),(VLOOKUP(G1805,COÛTS!$A$1:$C$157,3,0)*(M1805*(N1805+60)/1000*O1805/1000))))</f>
        <v>0</v>
      </c>
      <c r="AA1805" s="6">
        <f>IF(R1805="OUI",0,IF(AND(H1805&gt;0,I1805="OUI"),(VLOOKUP(H1805,COÛTS!$A$1:$C$157,3,0)*(M1805*N1805/1000*O1805/1000)),0))</f>
        <v>0</v>
      </c>
      <c r="AB1805" s="6">
        <f t="shared" si="227"/>
        <v>0</v>
      </c>
      <c r="AC1805" s="7">
        <f t="shared" si="228"/>
        <v>0</v>
      </c>
      <c r="AD1805" s="6">
        <f t="shared" si="229"/>
        <v>0</v>
      </c>
      <c r="AE1805" s="6">
        <f t="shared" si="230"/>
        <v>0</v>
      </c>
      <c r="AF1805" s="6">
        <f>IF(R1805="OUI",0,(IF(AND(P1805="oui",Q1805="RECTO (Type Chaussette, Simple Face)",SEMAINE!M1807&lt;=2000),((COÛTS!$C$115*2*O1805*SEMAINE!M1805/1000)+(COÛTS!$C$109*O1805*SEMAINE!M1805/1000)+(COÛTS!$C$107*O1805*SEMAINE!M1805/1000)),"0")+(IF(AND(P1805="oui",Q1805="RECTO (Type Chaussette, Simple Face)",SEMAINE!M1805&gt;2001,SEMAINE!M1805&lt;=4000),((COÛTS!$C$114*2*O1805)),"0"))+(IF(AND(P1805="oui",Q1805="RECTO (Type Chaussette, Simple Face)",SEMAINE!M1805&gt;=4001,SEMAINE!M1805&lt;=6000),((COÛTS!$C$114*4*O1805)),"0"))+(IF(AND(P1805="oui",Q1805="RECTO (Type Chaussette, Simple Face)",SEMAINE!M1805&gt;=6001,SEMAINE!M1805&lt;=8000),((COÛTS!$C$114*6*O1805)),"0"))+(IF(AND(P1805="oui",Q1805="RECTO (Type Chaussette, Simple Face)",SEMAINE!M1805&gt;=8001,SEMAINE!M1805&lt;=10000),((COÛTS!$C$114*8*O1805)),0))))</f>
        <v>0</v>
      </c>
      <c r="AG1805" s="6">
        <f>IF(R1805="OUI",0,(IF(AND(F1805="MEDIA",G1805="NON TISSÉ (Type Drop)",P1805="oui",Q1805="RECTO (Type Chaussette)",SEMAINE!M1808&lt;=2000),((COÛTS!$C$115*2*O1805*SEMAINE!M1805/1000)+(COÛTS!$C$109*O1805*SEMAINE!M1805/1000)+(COÛTS!$C$107*O1805*SEMAINE!M1805/1000)),"0")+(IF(AND(F1805="MEDIA",P1805="oui",Q1805="RECTO (Type Chaussette)",SEMAINE!M1805&gt;2001,SEMAINE!M1805&lt;=4000),((COÛTS!$C$114*2*O1805)),"0"))+(IF(AND(F1805="MEDIA",P1805="oui",Q1805="RECTO (Type Chaussette)",SEMAINE!M1805&gt;=4001,SEMAINE!M1805&lt;=6000),((COÛTS!$C$114*4*O1805)),"0"))+(IF(AND(F1805="MEDIA",P1805="oui",Q1805="RECTO (Type Chaussette)",SEMAINE!M1805&gt;=6001,SEMAINE!M1805&lt;=8000),((COÛTS!$C$114*6*O1805)),"0"))+(IF(AND(F1805="MEDIA",P1805="oui",Q1805="RECTO (Type Chaussette)",SEMAINE!M1805&gt;=8001,SEMAINE!M1805&lt;=10000),((COÛTS!$C$114*8*O1805)),0))))</f>
        <v>0</v>
      </c>
      <c r="AH1805" s="6">
        <f>IF(R1805="OUI",0,(IF(AND(F1805="MEDIA",G1805="NON TISSÉ (Type Drop)",P1805="oui",Q1805="RECTO/VERSO (Type Deux Simple Face)"),((COÛTS!$C$115*4*O1805*SEMAINE!M1805/1000)+(COÛTS!$C$110*O1805*4)+(COÛTS!$C$107*O1805*SEMAINE!M1805/1000)),"0")+(IF(AND(F1805="MEDIA",P1805="oui",Q1805="RECTO/VERSO (Type Deux Simple Face)",SEMAINE!M1805&gt;2001,SEMAINE!M1805&lt;=4000),((COÛTS!$C$114*2*O1805)),"0"))+(IF(AND(F1805="MEDIA",P1805="oui",Q1805="RECTO/VERSO (Type Deux Simple Face)",SEMAINE!M1805&gt;=4001,SEMAINE!M1805&lt;=6000),((COÛTS!$C$114*4*O1805)),"0"))+(IF(AND(F1805="MEDIA",P1805="oui",Q1805="RECTO/VERSO (Type Deux Simple Face)",SEMAINE!M1805&gt;=6001,SEMAINE!M1805&lt;=8000),((COÛTS!$C$114*6*O1805)),"0"))+(IF(AND(F1805="MEDIA",P1805="oui",Q1805="RECTO/VERSO (Type Deux Simple Face)",SEMAINE!M1805&gt;=8001,SEMAINE!M1805&lt;=10000),((COÛTS!$C$114*8*O1805)),0))))</f>
        <v>0</v>
      </c>
      <c r="AI1805" s="6">
        <f>IF(R1805="OUI",0,(IF(AND(F1805="MEDIA",G1805="NON TISSÉ (Type Drop)",P1805="oui",Q1805="MODULE TRIANGULAIRE"),((COÛTS!$C$115*6*O1805*SEMAINE!M1805/1000)+(COÛTS!$C$112*O1805*6)+(COÛTS!$C$107*O1805*3)),"0")+(IF(AND(F1805="MEDIA",P1805="oui",Q1805="MODULE TRIANGULAIRE",SEMAINE!M1805&gt;2001,SEMAINE!M1805&lt;=4000),((COÛTS!$C$114*2*O1805*3)),"0"))+(IF(AND(F1805="MEDIA",P1805="oui",Q1805="MODULE TRIANGULAIRE",SEMAINE!M1805&gt;=4001,SEMAINE!M1805&lt;=6000),((COÛTS!$C$114*4*O1805*3)),"0"))+(IF(AND(F1805="MEDIA",P1805="oui",Q1805="MODULE TRIANGULAIRE",SEMAINE!M1805&gt;=6001,SEMAINE!M1805&lt;=8000),((COÛTS!$C$114*6*O1805*3)),"0"))+(IF(AND(F1805="MEDIA",P1805="oui",Q1805="MODULE TRIANGULAIRE",SEMAINE!M1805&gt;=8001,SEMAINE!M1805&lt;=10000),((COÛTS!$C$114*8*O1805*3)),0))))</f>
        <v>0</v>
      </c>
      <c r="AJ1805" s="6">
        <f>IF(OR(R1805="OUI",H1805&gt;0),0,(IF(AND(F1805="MEDIA",G1805="NON TISSÉ (Type Drop)",P1805="oui",Q1805="MODULE CARRÉ"),((COÛTS!$C$115*8*O1805*SEMAINE!M1805/1000)+(COÛTS!$C$111*O1805*8)+(COÛTS!$C$107*O1805*4)),"0")+IF(AND(F1805="MEDIA",G1805="BÂCHE FRONTLIT 450gr (Type Bâche M1)",P1805="oui",Q1805="MODULE CARRÉ"),((COÛTS!$C$115*8*O1805*SEMAINE!M1805/1000)+(COÛTS!$C$111*O1805*8)+(COÛTS!$C$107*O1805*4)),"0")+(IF(AND(F1805="MEDIA",P1805="oui",Q1805="MODULE CARRÉ",SEMAINE!M1805&gt;2001,SEMAINE!M1805&lt;=4000),((COÛTS!$C$114*2*O1805*4)),"0"))+(IF(AND(F1805="MEDIA",P1805="oui",Q1805="MODULE CARRÉ",SEMAINE!M1805&gt;=4001,SEMAINE!M1805&lt;=6000),((COÛTS!$C$114*4*O1805*4)),"0"))+(IF(AND(F1805="MEDIA",P1805="oui",Q1805="MODULE CARRÉ",SEMAINE!M1805&gt;=6001,SEMAINE!M1805&lt;=8000),((COÛTS!$C$114*6*O1805*4)),"0"))+(IF(AND(F1805="MEDIA",P1805="oui",Q1805="MODULE CARRÉ",SEMAINE!M1805&gt;=8001,SEMAINE!M1805&lt;=10000),((COÛTS!$C$114*8*O1805*4)),"0"))))</f>
        <v>0</v>
      </c>
      <c r="AK1805" s="38">
        <f>IF(Y1805&gt;0,(VLOOKUP(Y1805,DATA!$AB$2:$AC$102,2,0)),1)</f>
        <v>1</v>
      </c>
      <c r="AL1805" s="53">
        <f t="shared" si="231"/>
        <v>0</v>
      </c>
    </row>
    <row r="1806" spans="2:38" ht="25.05" customHeight="1" x14ac:dyDescent="0.25">
      <c r="B1806" s="43" t="str">
        <f>COUNTIF($D$3:D1806,D1806)&amp;T_Semaine[[#This Row],[N°AFFAIRE]]</f>
        <v>0</v>
      </c>
      <c r="C1806" s="50"/>
      <c r="D1806" s="50"/>
      <c r="E1806" s="50"/>
      <c r="F1806" s="50"/>
      <c r="G1806" s="50"/>
      <c r="H1806" s="50"/>
      <c r="I1806" s="50"/>
      <c r="J1806" s="50"/>
      <c r="K1806" s="50"/>
      <c r="L1806" s="50"/>
      <c r="M1806" s="91"/>
      <c r="N1806" s="91"/>
      <c r="O1806" s="50"/>
      <c r="P1806" s="50"/>
      <c r="Q1806" s="50"/>
      <c r="R1806" s="50"/>
      <c r="S1806" s="50"/>
      <c r="T1806" s="95">
        <f t="shared" si="225"/>
        <v>0</v>
      </c>
      <c r="U1806" s="36">
        <f t="shared" si="226"/>
        <v>0</v>
      </c>
      <c r="V1806" s="43"/>
      <c r="W1806" s="43"/>
      <c r="X1806" s="6">
        <f t="shared" si="224"/>
        <v>0</v>
      </c>
      <c r="Y1806" s="55"/>
      <c r="Z1806" s="6">
        <f>(IF(R1806="OUI",0,IF(AND(F1806="MEDIA",G1806&gt;0,O1806&gt;0),(VLOOKUP(G1806,COÛTS!$A$1:$C$157,3,0)*(M1806*N1806/1000*O1806/1000)),0)+IF(AND(G1806&gt;0,F1806="HEURE"),(VLOOKUP(G1806,COÛTS!$A$1:$C$157,3,0)*(O1806)),0))+IF(AND(G1806&gt;0,F1806="DIVERS"),(VLOOKUP(G1806,COÛTS!$A$1:$C$157,3,0)*(O1806)),0)+IF(AND(G1806&gt;0,F1806="VEHICULE"),(VLOOKUP(G1806,COÛTS!$A$1:$C$157,3,0)*(O1806)),0)+IF(AND(G1806&gt;0,F1806="FACONNAGE"),(VLOOKUP(G1806,COÛTS!$A$1:$C$157,3,0)*(O1806)),0)+IF(AND(G1806&gt;0,F1806="ACCESSOIRES"),(VLOOKUP(G1806,COÛTS!$A$1:$C$157,3,0)*(O1806)),0)+IF(AND(F1806="TRANSPORT",G1806&gt;0),(VLOOKUP(G1806,COÛTS!$A$1:$C$157,3,0)*(O1806)),0)+IF(AND(F1806="PRODUITS",G1806="KIT COMPLET HABILLAGE CLOISON MODULAIRE (mL)"),(VLOOKUP(G1806,COÛTS!$A$1:$C$157,3,0)*(M1806/1000*O1806)),0)+IF(AND(F1806="MEDIA",H1806&lt;0,G1806&gt;0,P1806="oui",Q1806="RECTO/VERSO (Type Deux Simple Face)"),(VLOOKUP(G1806,COÛTS!$A$1:$C$157,3,0)*(M1806*(N1806+480)/1000*O1806/1000)),"0")+IF(AND(F1806="MEDIA",H1806&lt;0,G1806&gt;0,P1806="oui",Q1806="MODULE TRIANGULAIRE"),(VLOOKUP(G1806,COÛTS!$A$1:$C$157,3,0)*(M1806*(N1806+240)/1000*O1806/1000)*2)+(VLOOKUP(G1806,COÛTS!$A$1:$C$157,3,0)*(M1806)/1000*0.24),"0")+IF(AND(F1806="MEDIA",P1806="oui",G1806&gt;0,H1806&lt;0,Q1806="MODULE CARRÉ"),(VLOOKUP(G1806,COÛTS!$A$1:$C$157,3,0)*(M1806*(N1806+240)/1000*O1806/1000)*3)+(VLOOKUP(G1806,COÛTS!$A$1:$C$157,3,0)*(M1806)/1000*0.24),"0")+IF(AND(F1806="MEDIA",H1806&lt;0,P1806="oui",G1806&gt;0,Q1806="RECTO (Type Chaussette)"),(VLOOKUP(G1806,COÛTS!$A$1:$C$157,3,0)*(M1806*(N1806+60)/1000*O1806/1000))))</f>
        <v>0</v>
      </c>
      <c r="AA1806" s="6">
        <f>IF(R1806="OUI",0,IF(AND(H1806&gt;0,I1806="OUI"),(VLOOKUP(H1806,COÛTS!$A$1:$C$157,3,0)*(M1806*N1806/1000*O1806/1000)),0))</f>
        <v>0</v>
      </c>
      <c r="AB1806" s="6">
        <f t="shared" si="227"/>
        <v>0</v>
      </c>
      <c r="AC1806" s="7">
        <f t="shared" si="228"/>
        <v>0</v>
      </c>
      <c r="AD1806" s="6">
        <f t="shared" si="229"/>
        <v>0</v>
      </c>
      <c r="AE1806" s="6">
        <f t="shared" si="230"/>
        <v>0</v>
      </c>
      <c r="AF1806" s="6">
        <f>IF(R1806="OUI",0,(IF(AND(P1806="oui",Q1806="RECTO (Type Chaussette, Simple Face)",SEMAINE!M1808&lt;=2000),((COÛTS!$C$115*2*O1806*SEMAINE!M1806/1000)+(COÛTS!$C$109*O1806*SEMAINE!M1806/1000)+(COÛTS!$C$107*O1806*SEMAINE!M1806/1000)),"0")+(IF(AND(P1806="oui",Q1806="RECTO (Type Chaussette, Simple Face)",SEMAINE!M1806&gt;2001,SEMAINE!M1806&lt;=4000),((COÛTS!$C$114*2*O1806)),"0"))+(IF(AND(P1806="oui",Q1806="RECTO (Type Chaussette, Simple Face)",SEMAINE!M1806&gt;=4001,SEMAINE!M1806&lt;=6000),((COÛTS!$C$114*4*O1806)),"0"))+(IF(AND(P1806="oui",Q1806="RECTO (Type Chaussette, Simple Face)",SEMAINE!M1806&gt;=6001,SEMAINE!M1806&lt;=8000),((COÛTS!$C$114*6*O1806)),"0"))+(IF(AND(P1806="oui",Q1806="RECTO (Type Chaussette, Simple Face)",SEMAINE!M1806&gt;=8001,SEMAINE!M1806&lt;=10000),((COÛTS!$C$114*8*O1806)),0))))</f>
        <v>0</v>
      </c>
      <c r="AG1806" s="6">
        <f>IF(R1806="OUI",0,(IF(AND(F1806="MEDIA",G1806="NON TISSÉ (Type Drop)",P1806="oui",Q1806="RECTO (Type Chaussette)",SEMAINE!M1809&lt;=2000),((COÛTS!$C$115*2*O1806*SEMAINE!M1806/1000)+(COÛTS!$C$109*O1806*SEMAINE!M1806/1000)+(COÛTS!$C$107*O1806*SEMAINE!M1806/1000)),"0")+(IF(AND(F1806="MEDIA",P1806="oui",Q1806="RECTO (Type Chaussette)",SEMAINE!M1806&gt;2001,SEMAINE!M1806&lt;=4000),((COÛTS!$C$114*2*O1806)),"0"))+(IF(AND(F1806="MEDIA",P1806="oui",Q1806="RECTO (Type Chaussette)",SEMAINE!M1806&gt;=4001,SEMAINE!M1806&lt;=6000),((COÛTS!$C$114*4*O1806)),"0"))+(IF(AND(F1806="MEDIA",P1806="oui",Q1806="RECTO (Type Chaussette)",SEMAINE!M1806&gt;=6001,SEMAINE!M1806&lt;=8000),((COÛTS!$C$114*6*O1806)),"0"))+(IF(AND(F1806="MEDIA",P1806="oui",Q1806="RECTO (Type Chaussette)",SEMAINE!M1806&gt;=8001,SEMAINE!M1806&lt;=10000),((COÛTS!$C$114*8*O1806)),0))))</f>
        <v>0</v>
      </c>
      <c r="AH1806" s="6">
        <f>IF(R1806="OUI",0,(IF(AND(F1806="MEDIA",G1806="NON TISSÉ (Type Drop)",P1806="oui",Q1806="RECTO/VERSO (Type Deux Simple Face)"),((COÛTS!$C$115*4*O1806*SEMAINE!M1806/1000)+(COÛTS!$C$110*O1806*4)+(COÛTS!$C$107*O1806*SEMAINE!M1806/1000)),"0")+(IF(AND(F1806="MEDIA",P1806="oui",Q1806="RECTO/VERSO (Type Deux Simple Face)",SEMAINE!M1806&gt;2001,SEMAINE!M1806&lt;=4000),((COÛTS!$C$114*2*O1806)),"0"))+(IF(AND(F1806="MEDIA",P1806="oui",Q1806="RECTO/VERSO (Type Deux Simple Face)",SEMAINE!M1806&gt;=4001,SEMAINE!M1806&lt;=6000),((COÛTS!$C$114*4*O1806)),"0"))+(IF(AND(F1806="MEDIA",P1806="oui",Q1806="RECTO/VERSO (Type Deux Simple Face)",SEMAINE!M1806&gt;=6001,SEMAINE!M1806&lt;=8000),((COÛTS!$C$114*6*O1806)),"0"))+(IF(AND(F1806="MEDIA",P1806="oui",Q1806="RECTO/VERSO (Type Deux Simple Face)",SEMAINE!M1806&gt;=8001,SEMAINE!M1806&lt;=10000),((COÛTS!$C$114*8*O1806)),0))))</f>
        <v>0</v>
      </c>
      <c r="AI1806" s="6">
        <f>IF(R1806="OUI",0,(IF(AND(F1806="MEDIA",G1806="NON TISSÉ (Type Drop)",P1806="oui",Q1806="MODULE TRIANGULAIRE"),((COÛTS!$C$115*6*O1806*SEMAINE!M1806/1000)+(COÛTS!$C$112*O1806*6)+(COÛTS!$C$107*O1806*3)),"0")+(IF(AND(F1806="MEDIA",P1806="oui",Q1806="MODULE TRIANGULAIRE",SEMAINE!M1806&gt;2001,SEMAINE!M1806&lt;=4000),((COÛTS!$C$114*2*O1806*3)),"0"))+(IF(AND(F1806="MEDIA",P1806="oui",Q1806="MODULE TRIANGULAIRE",SEMAINE!M1806&gt;=4001,SEMAINE!M1806&lt;=6000),((COÛTS!$C$114*4*O1806*3)),"0"))+(IF(AND(F1806="MEDIA",P1806="oui",Q1806="MODULE TRIANGULAIRE",SEMAINE!M1806&gt;=6001,SEMAINE!M1806&lt;=8000),((COÛTS!$C$114*6*O1806*3)),"0"))+(IF(AND(F1806="MEDIA",P1806="oui",Q1806="MODULE TRIANGULAIRE",SEMAINE!M1806&gt;=8001,SEMAINE!M1806&lt;=10000),((COÛTS!$C$114*8*O1806*3)),0))))</f>
        <v>0</v>
      </c>
      <c r="AJ1806" s="6">
        <f>IF(OR(R1806="OUI",H1806&gt;0),0,(IF(AND(F1806="MEDIA",G1806="NON TISSÉ (Type Drop)",P1806="oui",Q1806="MODULE CARRÉ"),((COÛTS!$C$115*8*O1806*SEMAINE!M1806/1000)+(COÛTS!$C$111*O1806*8)+(COÛTS!$C$107*O1806*4)),"0")+IF(AND(F1806="MEDIA",G1806="BÂCHE FRONTLIT 450gr (Type Bâche M1)",P1806="oui",Q1806="MODULE CARRÉ"),((COÛTS!$C$115*8*O1806*SEMAINE!M1806/1000)+(COÛTS!$C$111*O1806*8)+(COÛTS!$C$107*O1806*4)),"0")+(IF(AND(F1806="MEDIA",P1806="oui",Q1806="MODULE CARRÉ",SEMAINE!M1806&gt;2001,SEMAINE!M1806&lt;=4000),((COÛTS!$C$114*2*O1806*4)),"0"))+(IF(AND(F1806="MEDIA",P1806="oui",Q1806="MODULE CARRÉ",SEMAINE!M1806&gt;=4001,SEMAINE!M1806&lt;=6000),((COÛTS!$C$114*4*O1806*4)),"0"))+(IF(AND(F1806="MEDIA",P1806="oui",Q1806="MODULE CARRÉ",SEMAINE!M1806&gt;=6001,SEMAINE!M1806&lt;=8000),((COÛTS!$C$114*6*O1806*4)),"0"))+(IF(AND(F1806="MEDIA",P1806="oui",Q1806="MODULE CARRÉ",SEMAINE!M1806&gt;=8001,SEMAINE!M1806&lt;=10000),((COÛTS!$C$114*8*O1806*4)),"0"))))</f>
        <v>0</v>
      </c>
      <c r="AK1806" s="38">
        <f>IF(Y1806&gt;0,(VLOOKUP(Y1806,DATA!$AB$2:$AC$102,2,0)),1)</f>
        <v>1</v>
      </c>
      <c r="AL1806" s="53">
        <f t="shared" si="231"/>
        <v>0</v>
      </c>
    </row>
    <row r="1807" spans="2:38" ht="25.05" customHeight="1" x14ac:dyDescent="0.25">
      <c r="B1807" s="43" t="str">
        <f>COUNTIF($D$3:D1807,D1807)&amp;T_Semaine[[#This Row],[N°AFFAIRE]]</f>
        <v>0</v>
      </c>
      <c r="C1807" s="50"/>
      <c r="D1807" s="50"/>
      <c r="E1807" s="50"/>
      <c r="F1807" s="50"/>
      <c r="G1807" s="50"/>
      <c r="H1807" s="50"/>
      <c r="I1807" s="50"/>
      <c r="J1807" s="50"/>
      <c r="K1807" s="50"/>
      <c r="L1807" s="50"/>
      <c r="M1807" s="91"/>
      <c r="N1807" s="91"/>
      <c r="O1807" s="50"/>
      <c r="P1807" s="50"/>
      <c r="Q1807" s="50"/>
      <c r="R1807" s="50"/>
      <c r="S1807" s="50"/>
      <c r="T1807" s="95">
        <f t="shared" si="225"/>
        <v>0</v>
      </c>
      <c r="U1807" s="36">
        <f t="shared" si="226"/>
        <v>0</v>
      </c>
      <c r="V1807" s="43"/>
      <c r="W1807" s="43"/>
      <c r="X1807" s="6">
        <f t="shared" si="224"/>
        <v>0</v>
      </c>
      <c r="Y1807" s="55"/>
      <c r="Z1807" s="6">
        <f>(IF(R1807="OUI",0,IF(AND(F1807="MEDIA",G1807&gt;0,O1807&gt;0),(VLOOKUP(G1807,COÛTS!$A$1:$C$157,3,0)*(M1807*N1807/1000*O1807/1000)),0)+IF(AND(G1807&gt;0,F1807="HEURE"),(VLOOKUP(G1807,COÛTS!$A$1:$C$157,3,0)*(O1807)),0))+IF(AND(G1807&gt;0,F1807="DIVERS"),(VLOOKUP(G1807,COÛTS!$A$1:$C$157,3,0)*(O1807)),0)+IF(AND(G1807&gt;0,F1807="VEHICULE"),(VLOOKUP(G1807,COÛTS!$A$1:$C$157,3,0)*(O1807)),0)+IF(AND(G1807&gt;0,F1807="FACONNAGE"),(VLOOKUP(G1807,COÛTS!$A$1:$C$157,3,0)*(O1807)),0)+IF(AND(G1807&gt;0,F1807="ACCESSOIRES"),(VLOOKUP(G1807,COÛTS!$A$1:$C$157,3,0)*(O1807)),0)+IF(AND(F1807="TRANSPORT",G1807&gt;0),(VLOOKUP(G1807,COÛTS!$A$1:$C$157,3,0)*(O1807)),0)+IF(AND(F1807="PRODUITS",G1807="KIT COMPLET HABILLAGE CLOISON MODULAIRE (mL)"),(VLOOKUP(G1807,COÛTS!$A$1:$C$157,3,0)*(M1807/1000*O1807)),0)+IF(AND(F1807="MEDIA",H1807&lt;0,G1807&gt;0,P1807="oui",Q1807="RECTO/VERSO (Type Deux Simple Face)"),(VLOOKUP(G1807,COÛTS!$A$1:$C$157,3,0)*(M1807*(N1807+480)/1000*O1807/1000)),"0")+IF(AND(F1807="MEDIA",H1807&lt;0,G1807&gt;0,P1807="oui",Q1807="MODULE TRIANGULAIRE"),(VLOOKUP(G1807,COÛTS!$A$1:$C$157,3,0)*(M1807*(N1807+240)/1000*O1807/1000)*2)+(VLOOKUP(G1807,COÛTS!$A$1:$C$157,3,0)*(M1807)/1000*0.24),"0")+IF(AND(F1807="MEDIA",P1807="oui",G1807&gt;0,H1807&lt;0,Q1807="MODULE CARRÉ"),(VLOOKUP(G1807,COÛTS!$A$1:$C$157,3,0)*(M1807*(N1807+240)/1000*O1807/1000)*3)+(VLOOKUP(G1807,COÛTS!$A$1:$C$157,3,0)*(M1807)/1000*0.24),"0")+IF(AND(F1807="MEDIA",H1807&lt;0,P1807="oui",G1807&gt;0,Q1807="RECTO (Type Chaussette)"),(VLOOKUP(G1807,COÛTS!$A$1:$C$157,3,0)*(M1807*(N1807+60)/1000*O1807/1000))))</f>
        <v>0</v>
      </c>
      <c r="AA1807" s="6">
        <f>IF(R1807="OUI",0,IF(AND(H1807&gt;0,I1807="OUI"),(VLOOKUP(H1807,COÛTS!$A$1:$C$157,3,0)*(M1807*N1807/1000*O1807/1000)),0))</f>
        <v>0</v>
      </c>
      <c r="AB1807" s="6">
        <f t="shared" si="227"/>
        <v>0</v>
      </c>
      <c r="AC1807" s="7">
        <f t="shared" si="228"/>
        <v>0</v>
      </c>
      <c r="AD1807" s="6">
        <f t="shared" si="229"/>
        <v>0</v>
      </c>
      <c r="AE1807" s="6">
        <f t="shared" si="230"/>
        <v>0</v>
      </c>
      <c r="AF1807" s="6">
        <f>IF(R1807="OUI",0,(IF(AND(P1807="oui",Q1807="RECTO (Type Chaussette, Simple Face)",SEMAINE!M1809&lt;=2000),((COÛTS!$C$115*2*O1807*SEMAINE!M1807/1000)+(COÛTS!$C$109*O1807*SEMAINE!M1807/1000)+(COÛTS!$C$107*O1807*SEMAINE!M1807/1000)),"0")+(IF(AND(P1807="oui",Q1807="RECTO (Type Chaussette, Simple Face)",SEMAINE!M1807&gt;2001,SEMAINE!M1807&lt;=4000),((COÛTS!$C$114*2*O1807)),"0"))+(IF(AND(P1807="oui",Q1807="RECTO (Type Chaussette, Simple Face)",SEMAINE!M1807&gt;=4001,SEMAINE!M1807&lt;=6000),((COÛTS!$C$114*4*O1807)),"0"))+(IF(AND(P1807="oui",Q1807="RECTO (Type Chaussette, Simple Face)",SEMAINE!M1807&gt;=6001,SEMAINE!M1807&lt;=8000),((COÛTS!$C$114*6*O1807)),"0"))+(IF(AND(P1807="oui",Q1807="RECTO (Type Chaussette, Simple Face)",SEMAINE!M1807&gt;=8001,SEMAINE!M1807&lt;=10000),((COÛTS!$C$114*8*O1807)),0))))</f>
        <v>0</v>
      </c>
      <c r="AG1807" s="6">
        <f>IF(R1807="OUI",0,(IF(AND(F1807="MEDIA",G1807="NON TISSÉ (Type Drop)",P1807="oui",Q1807="RECTO (Type Chaussette)",SEMAINE!M1810&lt;=2000),((COÛTS!$C$115*2*O1807*SEMAINE!M1807/1000)+(COÛTS!$C$109*O1807*SEMAINE!M1807/1000)+(COÛTS!$C$107*O1807*SEMAINE!M1807/1000)),"0")+(IF(AND(F1807="MEDIA",P1807="oui",Q1807="RECTO (Type Chaussette)",SEMAINE!M1807&gt;2001,SEMAINE!M1807&lt;=4000),((COÛTS!$C$114*2*O1807)),"0"))+(IF(AND(F1807="MEDIA",P1807="oui",Q1807="RECTO (Type Chaussette)",SEMAINE!M1807&gt;=4001,SEMAINE!M1807&lt;=6000),((COÛTS!$C$114*4*O1807)),"0"))+(IF(AND(F1807="MEDIA",P1807="oui",Q1807="RECTO (Type Chaussette)",SEMAINE!M1807&gt;=6001,SEMAINE!M1807&lt;=8000),((COÛTS!$C$114*6*O1807)),"0"))+(IF(AND(F1807="MEDIA",P1807="oui",Q1807="RECTO (Type Chaussette)",SEMAINE!M1807&gt;=8001,SEMAINE!M1807&lt;=10000),((COÛTS!$C$114*8*O1807)),0))))</f>
        <v>0</v>
      </c>
      <c r="AH1807" s="6">
        <f>IF(R1807="OUI",0,(IF(AND(F1807="MEDIA",G1807="NON TISSÉ (Type Drop)",P1807="oui",Q1807="RECTO/VERSO (Type Deux Simple Face)"),((COÛTS!$C$115*4*O1807*SEMAINE!M1807/1000)+(COÛTS!$C$110*O1807*4)+(COÛTS!$C$107*O1807*SEMAINE!M1807/1000)),"0")+(IF(AND(F1807="MEDIA",P1807="oui",Q1807="RECTO/VERSO (Type Deux Simple Face)",SEMAINE!M1807&gt;2001,SEMAINE!M1807&lt;=4000),((COÛTS!$C$114*2*O1807)),"0"))+(IF(AND(F1807="MEDIA",P1807="oui",Q1807="RECTO/VERSO (Type Deux Simple Face)",SEMAINE!M1807&gt;=4001,SEMAINE!M1807&lt;=6000),((COÛTS!$C$114*4*O1807)),"0"))+(IF(AND(F1807="MEDIA",P1807="oui",Q1807="RECTO/VERSO (Type Deux Simple Face)",SEMAINE!M1807&gt;=6001,SEMAINE!M1807&lt;=8000),((COÛTS!$C$114*6*O1807)),"0"))+(IF(AND(F1807="MEDIA",P1807="oui",Q1807="RECTO/VERSO (Type Deux Simple Face)",SEMAINE!M1807&gt;=8001,SEMAINE!M1807&lt;=10000),((COÛTS!$C$114*8*O1807)),0))))</f>
        <v>0</v>
      </c>
      <c r="AI1807" s="6">
        <f>IF(R1807="OUI",0,(IF(AND(F1807="MEDIA",G1807="NON TISSÉ (Type Drop)",P1807="oui",Q1807="MODULE TRIANGULAIRE"),((COÛTS!$C$115*6*O1807*SEMAINE!M1807/1000)+(COÛTS!$C$112*O1807*6)+(COÛTS!$C$107*O1807*3)),"0")+(IF(AND(F1807="MEDIA",P1807="oui",Q1807="MODULE TRIANGULAIRE",SEMAINE!M1807&gt;2001,SEMAINE!M1807&lt;=4000),((COÛTS!$C$114*2*O1807*3)),"0"))+(IF(AND(F1807="MEDIA",P1807="oui",Q1807="MODULE TRIANGULAIRE",SEMAINE!M1807&gt;=4001,SEMAINE!M1807&lt;=6000),((COÛTS!$C$114*4*O1807*3)),"0"))+(IF(AND(F1807="MEDIA",P1807="oui",Q1807="MODULE TRIANGULAIRE",SEMAINE!M1807&gt;=6001,SEMAINE!M1807&lt;=8000),((COÛTS!$C$114*6*O1807*3)),"0"))+(IF(AND(F1807="MEDIA",P1807="oui",Q1807="MODULE TRIANGULAIRE",SEMAINE!M1807&gt;=8001,SEMAINE!M1807&lt;=10000),((COÛTS!$C$114*8*O1807*3)),0))))</f>
        <v>0</v>
      </c>
      <c r="AJ1807" s="6">
        <f>IF(OR(R1807="OUI",H1807&gt;0),0,(IF(AND(F1807="MEDIA",G1807="NON TISSÉ (Type Drop)",P1807="oui",Q1807="MODULE CARRÉ"),((COÛTS!$C$115*8*O1807*SEMAINE!M1807/1000)+(COÛTS!$C$111*O1807*8)+(COÛTS!$C$107*O1807*4)),"0")+IF(AND(F1807="MEDIA",G1807="BÂCHE FRONTLIT 450gr (Type Bâche M1)",P1807="oui",Q1807="MODULE CARRÉ"),((COÛTS!$C$115*8*O1807*SEMAINE!M1807/1000)+(COÛTS!$C$111*O1807*8)+(COÛTS!$C$107*O1807*4)),"0")+(IF(AND(F1807="MEDIA",P1807="oui",Q1807="MODULE CARRÉ",SEMAINE!M1807&gt;2001,SEMAINE!M1807&lt;=4000),((COÛTS!$C$114*2*O1807*4)),"0"))+(IF(AND(F1807="MEDIA",P1807="oui",Q1807="MODULE CARRÉ",SEMAINE!M1807&gt;=4001,SEMAINE!M1807&lt;=6000),((COÛTS!$C$114*4*O1807*4)),"0"))+(IF(AND(F1807="MEDIA",P1807="oui",Q1807="MODULE CARRÉ",SEMAINE!M1807&gt;=6001,SEMAINE!M1807&lt;=8000),((COÛTS!$C$114*6*O1807*4)),"0"))+(IF(AND(F1807="MEDIA",P1807="oui",Q1807="MODULE CARRÉ",SEMAINE!M1807&gt;=8001,SEMAINE!M1807&lt;=10000),((COÛTS!$C$114*8*O1807*4)),"0"))))</f>
        <v>0</v>
      </c>
      <c r="AK1807" s="38">
        <f>IF(Y1807&gt;0,(VLOOKUP(Y1807,DATA!$AB$2:$AC$102,2,0)),1)</f>
        <v>1</v>
      </c>
      <c r="AL1807" s="53">
        <f t="shared" si="231"/>
        <v>0</v>
      </c>
    </row>
    <row r="1808" spans="2:38" ht="25.05" customHeight="1" x14ac:dyDescent="0.25">
      <c r="B1808" s="43" t="str">
        <f>COUNTIF($D$3:D1808,D1808)&amp;T_Semaine[[#This Row],[N°AFFAIRE]]</f>
        <v>0</v>
      </c>
      <c r="C1808" s="50"/>
      <c r="D1808" s="50"/>
      <c r="E1808" s="50"/>
      <c r="F1808" s="50"/>
      <c r="G1808" s="50"/>
      <c r="H1808" s="50"/>
      <c r="I1808" s="50"/>
      <c r="J1808" s="50"/>
      <c r="K1808" s="50"/>
      <c r="L1808" s="50"/>
      <c r="M1808" s="91"/>
      <c r="N1808" s="91"/>
      <c r="O1808" s="50"/>
      <c r="P1808" s="50"/>
      <c r="Q1808" s="50"/>
      <c r="R1808" s="50"/>
      <c r="S1808" s="50"/>
      <c r="T1808" s="95">
        <f t="shared" si="225"/>
        <v>0</v>
      </c>
      <c r="U1808" s="36">
        <f t="shared" si="226"/>
        <v>0</v>
      </c>
      <c r="V1808" s="43"/>
      <c r="W1808" s="43"/>
      <c r="X1808" s="6">
        <f t="shared" si="224"/>
        <v>0</v>
      </c>
      <c r="Y1808" s="55"/>
      <c r="Z1808" s="6">
        <f>(IF(R1808="OUI",0,IF(AND(F1808="MEDIA",G1808&gt;0,O1808&gt;0),(VLOOKUP(G1808,COÛTS!$A$1:$C$157,3,0)*(M1808*N1808/1000*O1808/1000)),0)+IF(AND(G1808&gt;0,F1808="HEURE"),(VLOOKUP(G1808,COÛTS!$A$1:$C$157,3,0)*(O1808)),0))+IF(AND(G1808&gt;0,F1808="DIVERS"),(VLOOKUP(G1808,COÛTS!$A$1:$C$157,3,0)*(O1808)),0)+IF(AND(G1808&gt;0,F1808="VEHICULE"),(VLOOKUP(G1808,COÛTS!$A$1:$C$157,3,0)*(O1808)),0)+IF(AND(G1808&gt;0,F1808="FACONNAGE"),(VLOOKUP(G1808,COÛTS!$A$1:$C$157,3,0)*(O1808)),0)+IF(AND(G1808&gt;0,F1808="ACCESSOIRES"),(VLOOKUP(G1808,COÛTS!$A$1:$C$157,3,0)*(O1808)),0)+IF(AND(F1808="TRANSPORT",G1808&gt;0),(VLOOKUP(G1808,COÛTS!$A$1:$C$157,3,0)*(O1808)),0)+IF(AND(F1808="PRODUITS",G1808="KIT COMPLET HABILLAGE CLOISON MODULAIRE (mL)"),(VLOOKUP(G1808,COÛTS!$A$1:$C$157,3,0)*(M1808/1000*O1808)),0)+IF(AND(F1808="MEDIA",H1808&lt;0,G1808&gt;0,P1808="oui",Q1808="RECTO/VERSO (Type Deux Simple Face)"),(VLOOKUP(G1808,COÛTS!$A$1:$C$157,3,0)*(M1808*(N1808+480)/1000*O1808/1000)),"0")+IF(AND(F1808="MEDIA",H1808&lt;0,G1808&gt;0,P1808="oui",Q1808="MODULE TRIANGULAIRE"),(VLOOKUP(G1808,COÛTS!$A$1:$C$157,3,0)*(M1808*(N1808+240)/1000*O1808/1000)*2)+(VLOOKUP(G1808,COÛTS!$A$1:$C$157,3,0)*(M1808)/1000*0.24),"0")+IF(AND(F1808="MEDIA",P1808="oui",G1808&gt;0,H1808&lt;0,Q1808="MODULE CARRÉ"),(VLOOKUP(G1808,COÛTS!$A$1:$C$157,3,0)*(M1808*(N1808+240)/1000*O1808/1000)*3)+(VLOOKUP(G1808,COÛTS!$A$1:$C$157,3,0)*(M1808)/1000*0.24),"0")+IF(AND(F1808="MEDIA",H1808&lt;0,P1808="oui",G1808&gt;0,Q1808="RECTO (Type Chaussette)"),(VLOOKUP(G1808,COÛTS!$A$1:$C$157,3,0)*(M1808*(N1808+60)/1000*O1808/1000))))</f>
        <v>0</v>
      </c>
      <c r="AA1808" s="6">
        <f>IF(R1808="OUI",0,IF(AND(H1808&gt;0,I1808="OUI"),(VLOOKUP(H1808,COÛTS!$A$1:$C$157,3,0)*(M1808*N1808/1000*O1808/1000)),0))</f>
        <v>0</v>
      </c>
      <c r="AB1808" s="6">
        <f t="shared" si="227"/>
        <v>0</v>
      </c>
      <c r="AC1808" s="7">
        <f t="shared" si="228"/>
        <v>0</v>
      </c>
      <c r="AD1808" s="6">
        <f t="shared" si="229"/>
        <v>0</v>
      </c>
      <c r="AE1808" s="6">
        <f t="shared" si="230"/>
        <v>0</v>
      </c>
      <c r="AF1808" s="6">
        <f>IF(R1808="OUI",0,(IF(AND(P1808="oui",Q1808="RECTO (Type Chaussette, Simple Face)",SEMAINE!M1810&lt;=2000),((COÛTS!$C$115*2*O1808*SEMAINE!M1808/1000)+(COÛTS!$C$109*O1808*SEMAINE!M1808/1000)+(COÛTS!$C$107*O1808*SEMAINE!M1808/1000)),"0")+(IF(AND(P1808="oui",Q1808="RECTO (Type Chaussette, Simple Face)",SEMAINE!M1808&gt;2001,SEMAINE!M1808&lt;=4000),((COÛTS!$C$114*2*O1808)),"0"))+(IF(AND(P1808="oui",Q1808="RECTO (Type Chaussette, Simple Face)",SEMAINE!M1808&gt;=4001,SEMAINE!M1808&lt;=6000),((COÛTS!$C$114*4*O1808)),"0"))+(IF(AND(P1808="oui",Q1808="RECTO (Type Chaussette, Simple Face)",SEMAINE!M1808&gt;=6001,SEMAINE!M1808&lt;=8000),((COÛTS!$C$114*6*O1808)),"0"))+(IF(AND(P1808="oui",Q1808="RECTO (Type Chaussette, Simple Face)",SEMAINE!M1808&gt;=8001,SEMAINE!M1808&lt;=10000),((COÛTS!$C$114*8*O1808)),0))))</f>
        <v>0</v>
      </c>
      <c r="AG1808" s="6">
        <f>IF(R1808="OUI",0,(IF(AND(F1808="MEDIA",G1808="NON TISSÉ (Type Drop)",P1808="oui",Q1808="RECTO (Type Chaussette)",SEMAINE!M1811&lt;=2000),((COÛTS!$C$115*2*O1808*SEMAINE!M1808/1000)+(COÛTS!$C$109*O1808*SEMAINE!M1808/1000)+(COÛTS!$C$107*O1808*SEMAINE!M1808/1000)),"0")+(IF(AND(F1808="MEDIA",P1808="oui",Q1808="RECTO (Type Chaussette)",SEMAINE!M1808&gt;2001,SEMAINE!M1808&lt;=4000),((COÛTS!$C$114*2*O1808)),"0"))+(IF(AND(F1808="MEDIA",P1808="oui",Q1808="RECTO (Type Chaussette)",SEMAINE!M1808&gt;=4001,SEMAINE!M1808&lt;=6000),((COÛTS!$C$114*4*O1808)),"0"))+(IF(AND(F1808="MEDIA",P1808="oui",Q1808="RECTO (Type Chaussette)",SEMAINE!M1808&gt;=6001,SEMAINE!M1808&lt;=8000),((COÛTS!$C$114*6*O1808)),"0"))+(IF(AND(F1808="MEDIA",P1808="oui",Q1808="RECTO (Type Chaussette)",SEMAINE!M1808&gt;=8001,SEMAINE!M1808&lt;=10000),((COÛTS!$C$114*8*O1808)),0))))</f>
        <v>0</v>
      </c>
      <c r="AH1808" s="6">
        <f>IF(R1808="OUI",0,(IF(AND(F1808="MEDIA",G1808="NON TISSÉ (Type Drop)",P1808="oui",Q1808="RECTO/VERSO (Type Deux Simple Face)"),((COÛTS!$C$115*4*O1808*SEMAINE!M1808/1000)+(COÛTS!$C$110*O1808*4)+(COÛTS!$C$107*O1808*SEMAINE!M1808/1000)),"0")+(IF(AND(F1808="MEDIA",P1808="oui",Q1808="RECTO/VERSO (Type Deux Simple Face)",SEMAINE!M1808&gt;2001,SEMAINE!M1808&lt;=4000),((COÛTS!$C$114*2*O1808)),"0"))+(IF(AND(F1808="MEDIA",P1808="oui",Q1808="RECTO/VERSO (Type Deux Simple Face)",SEMAINE!M1808&gt;=4001,SEMAINE!M1808&lt;=6000),((COÛTS!$C$114*4*O1808)),"0"))+(IF(AND(F1808="MEDIA",P1808="oui",Q1808="RECTO/VERSO (Type Deux Simple Face)",SEMAINE!M1808&gt;=6001,SEMAINE!M1808&lt;=8000),((COÛTS!$C$114*6*O1808)),"0"))+(IF(AND(F1808="MEDIA",P1808="oui",Q1808="RECTO/VERSO (Type Deux Simple Face)",SEMAINE!M1808&gt;=8001,SEMAINE!M1808&lt;=10000),((COÛTS!$C$114*8*O1808)),0))))</f>
        <v>0</v>
      </c>
      <c r="AI1808" s="6">
        <f>IF(R1808="OUI",0,(IF(AND(F1808="MEDIA",G1808="NON TISSÉ (Type Drop)",P1808="oui",Q1808="MODULE TRIANGULAIRE"),((COÛTS!$C$115*6*O1808*SEMAINE!M1808/1000)+(COÛTS!$C$112*O1808*6)+(COÛTS!$C$107*O1808*3)),"0")+(IF(AND(F1808="MEDIA",P1808="oui",Q1808="MODULE TRIANGULAIRE",SEMAINE!M1808&gt;2001,SEMAINE!M1808&lt;=4000),((COÛTS!$C$114*2*O1808*3)),"0"))+(IF(AND(F1808="MEDIA",P1808="oui",Q1808="MODULE TRIANGULAIRE",SEMAINE!M1808&gt;=4001,SEMAINE!M1808&lt;=6000),((COÛTS!$C$114*4*O1808*3)),"0"))+(IF(AND(F1808="MEDIA",P1808="oui",Q1808="MODULE TRIANGULAIRE",SEMAINE!M1808&gt;=6001,SEMAINE!M1808&lt;=8000),((COÛTS!$C$114*6*O1808*3)),"0"))+(IF(AND(F1808="MEDIA",P1808="oui",Q1808="MODULE TRIANGULAIRE",SEMAINE!M1808&gt;=8001,SEMAINE!M1808&lt;=10000),((COÛTS!$C$114*8*O1808*3)),0))))</f>
        <v>0</v>
      </c>
      <c r="AJ1808" s="6">
        <f>IF(OR(R1808="OUI",H1808&gt;0),0,(IF(AND(F1808="MEDIA",G1808="NON TISSÉ (Type Drop)",P1808="oui",Q1808="MODULE CARRÉ"),((COÛTS!$C$115*8*O1808*SEMAINE!M1808/1000)+(COÛTS!$C$111*O1808*8)+(COÛTS!$C$107*O1808*4)),"0")+IF(AND(F1808="MEDIA",G1808="BÂCHE FRONTLIT 450gr (Type Bâche M1)",P1808="oui",Q1808="MODULE CARRÉ"),((COÛTS!$C$115*8*O1808*SEMAINE!M1808/1000)+(COÛTS!$C$111*O1808*8)+(COÛTS!$C$107*O1808*4)),"0")+(IF(AND(F1808="MEDIA",P1808="oui",Q1808="MODULE CARRÉ",SEMAINE!M1808&gt;2001,SEMAINE!M1808&lt;=4000),((COÛTS!$C$114*2*O1808*4)),"0"))+(IF(AND(F1808="MEDIA",P1808="oui",Q1808="MODULE CARRÉ",SEMAINE!M1808&gt;=4001,SEMAINE!M1808&lt;=6000),((COÛTS!$C$114*4*O1808*4)),"0"))+(IF(AND(F1808="MEDIA",P1808="oui",Q1808="MODULE CARRÉ",SEMAINE!M1808&gt;=6001,SEMAINE!M1808&lt;=8000),((COÛTS!$C$114*6*O1808*4)),"0"))+(IF(AND(F1808="MEDIA",P1808="oui",Q1808="MODULE CARRÉ",SEMAINE!M1808&gt;=8001,SEMAINE!M1808&lt;=10000),((COÛTS!$C$114*8*O1808*4)),"0"))))</f>
        <v>0</v>
      </c>
      <c r="AK1808" s="38">
        <f>IF(Y1808&gt;0,(VLOOKUP(Y1808,DATA!$AB$2:$AC$102,2,0)),1)</f>
        <v>1</v>
      </c>
      <c r="AL1808" s="53">
        <f t="shared" si="231"/>
        <v>0</v>
      </c>
    </row>
    <row r="1809" spans="2:38" ht="25.05" customHeight="1" x14ac:dyDescent="0.25">
      <c r="B1809" s="43" t="str">
        <f>COUNTIF($D$3:D1809,D1809)&amp;T_Semaine[[#This Row],[N°AFFAIRE]]</f>
        <v>0</v>
      </c>
      <c r="C1809" s="50"/>
      <c r="D1809" s="50"/>
      <c r="E1809" s="50"/>
      <c r="F1809" s="50"/>
      <c r="G1809" s="50"/>
      <c r="H1809" s="50"/>
      <c r="I1809" s="50"/>
      <c r="J1809" s="50"/>
      <c r="K1809" s="50"/>
      <c r="L1809" s="50"/>
      <c r="M1809" s="91"/>
      <c r="N1809" s="91"/>
      <c r="O1809" s="50"/>
      <c r="P1809" s="50"/>
      <c r="Q1809" s="50"/>
      <c r="R1809" s="50"/>
      <c r="S1809" s="50"/>
      <c r="T1809" s="95">
        <f t="shared" si="225"/>
        <v>0</v>
      </c>
      <c r="U1809" s="36">
        <f t="shared" si="226"/>
        <v>0</v>
      </c>
      <c r="V1809" s="43"/>
      <c r="W1809" s="43"/>
      <c r="X1809" s="6">
        <f t="shared" si="224"/>
        <v>0</v>
      </c>
      <c r="Y1809" s="55"/>
      <c r="Z1809" s="6">
        <f>(IF(R1809="OUI",0,IF(AND(F1809="MEDIA",G1809&gt;0,O1809&gt;0),(VLOOKUP(G1809,COÛTS!$A$1:$C$157,3,0)*(M1809*N1809/1000*O1809/1000)),0)+IF(AND(G1809&gt;0,F1809="HEURE"),(VLOOKUP(G1809,COÛTS!$A$1:$C$157,3,0)*(O1809)),0))+IF(AND(G1809&gt;0,F1809="DIVERS"),(VLOOKUP(G1809,COÛTS!$A$1:$C$157,3,0)*(O1809)),0)+IF(AND(G1809&gt;0,F1809="VEHICULE"),(VLOOKUP(G1809,COÛTS!$A$1:$C$157,3,0)*(O1809)),0)+IF(AND(G1809&gt;0,F1809="FACONNAGE"),(VLOOKUP(G1809,COÛTS!$A$1:$C$157,3,0)*(O1809)),0)+IF(AND(G1809&gt;0,F1809="ACCESSOIRES"),(VLOOKUP(G1809,COÛTS!$A$1:$C$157,3,0)*(O1809)),0)+IF(AND(F1809="TRANSPORT",G1809&gt;0),(VLOOKUP(G1809,COÛTS!$A$1:$C$157,3,0)*(O1809)),0)+IF(AND(F1809="PRODUITS",G1809="KIT COMPLET HABILLAGE CLOISON MODULAIRE (mL)"),(VLOOKUP(G1809,COÛTS!$A$1:$C$157,3,0)*(M1809/1000*O1809)),0)+IF(AND(F1809="MEDIA",H1809&lt;0,G1809&gt;0,P1809="oui",Q1809="RECTO/VERSO (Type Deux Simple Face)"),(VLOOKUP(G1809,COÛTS!$A$1:$C$157,3,0)*(M1809*(N1809+480)/1000*O1809/1000)),"0")+IF(AND(F1809="MEDIA",H1809&lt;0,G1809&gt;0,P1809="oui",Q1809="MODULE TRIANGULAIRE"),(VLOOKUP(G1809,COÛTS!$A$1:$C$157,3,0)*(M1809*(N1809+240)/1000*O1809/1000)*2)+(VLOOKUP(G1809,COÛTS!$A$1:$C$157,3,0)*(M1809)/1000*0.24),"0")+IF(AND(F1809="MEDIA",P1809="oui",G1809&gt;0,H1809&lt;0,Q1809="MODULE CARRÉ"),(VLOOKUP(G1809,COÛTS!$A$1:$C$157,3,0)*(M1809*(N1809+240)/1000*O1809/1000)*3)+(VLOOKUP(G1809,COÛTS!$A$1:$C$157,3,0)*(M1809)/1000*0.24),"0")+IF(AND(F1809="MEDIA",H1809&lt;0,P1809="oui",G1809&gt;0,Q1809="RECTO (Type Chaussette)"),(VLOOKUP(G1809,COÛTS!$A$1:$C$157,3,0)*(M1809*(N1809+60)/1000*O1809/1000))))</f>
        <v>0</v>
      </c>
      <c r="AA1809" s="6">
        <f>IF(R1809="OUI",0,IF(AND(H1809&gt;0,I1809="OUI"),(VLOOKUP(H1809,COÛTS!$A$1:$C$157,3,0)*(M1809*N1809/1000*O1809/1000)),0))</f>
        <v>0</v>
      </c>
      <c r="AB1809" s="6">
        <f t="shared" si="227"/>
        <v>0</v>
      </c>
      <c r="AC1809" s="7">
        <f t="shared" si="228"/>
        <v>0</v>
      </c>
      <c r="AD1809" s="6">
        <f t="shared" si="229"/>
        <v>0</v>
      </c>
      <c r="AE1809" s="6">
        <f t="shared" si="230"/>
        <v>0</v>
      </c>
      <c r="AF1809" s="6">
        <f>IF(R1809="OUI",0,(IF(AND(P1809="oui",Q1809="RECTO (Type Chaussette, Simple Face)",SEMAINE!M1811&lt;=2000),((COÛTS!$C$115*2*O1809*SEMAINE!M1809/1000)+(COÛTS!$C$109*O1809*SEMAINE!M1809/1000)+(COÛTS!$C$107*O1809*SEMAINE!M1809/1000)),"0")+(IF(AND(P1809="oui",Q1809="RECTO (Type Chaussette, Simple Face)",SEMAINE!M1809&gt;2001,SEMAINE!M1809&lt;=4000),((COÛTS!$C$114*2*O1809)),"0"))+(IF(AND(P1809="oui",Q1809="RECTO (Type Chaussette, Simple Face)",SEMAINE!M1809&gt;=4001,SEMAINE!M1809&lt;=6000),((COÛTS!$C$114*4*O1809)),"0"))+(IF(AND(P1809="oui",Q1809="RECTO (Type Chaussette, Simple Face)",SEMAINE!M1809&gt;=6001,SEMAINE!M1809&lt;=8000),((COÛTS!$C$114*6*O1809)),"0"))+(IF(AND(P1809="oui",Q1809="RECTO (Type Chaussette, Simple Face)",SEMAINE!M1809&gt;=8001,SEMAINE!M1809&lt;=10000),((COÛTS!$C$114*8*O1809)),0))))</f>
        <v>0</v>
      </c>
      <c r="AG1809" s="6">
        <f>IF(R1809="OUI",0,(IF(AND(F1809="MEDIA",G1809="NON TISSÉ (Type Drop)",P1809="oui",Q1809="RECTO (Type Chaussette)",SEMAINE!M1812&lt;=2000),((COÛTS!$C$115*2*O1809*SEMAINE!M1809/1000)+(COÛTS!$C$109*O1809*SEMAINE!M1809/1000)+(COÛTS!$C$107*O1809*SEMAINE!M1809/1000)),"0")+(IF(AND(F1809="MEDIA",P1809="oui",Q1809="RECTO (Type Chaussette)",SEMAINE!M1809&gt;2001,SEMAINE!M1809&lt;=4000),((COÛTS!$C$114*2*O1809)),"0"))+(IF(AND(F1809="MEDIA",P1809="oui",Q1809="RECTO (Type Chaussette)",SEMAINE!M1809&gt;=4001,SEMAINE!M1809&lt;=6000),((COÛTS!$C$114*4*O1809)),"0"))+(IF(AND(F1809="MEDIA",P1809="oui",Q1809="RECTO (Type Chaussette)",SEMAINE!M1809&gt;=6001,SEMAINE!M1809&lt;=8000),((COÛTS!$C$114*6*O1809)),"0"))+(IF(AND(F1809="MEDIA",P1809="oui",Q1809="RECTO (Type Chaussette)",SEMAINE!M1809&gt;=8001,SEMAINE!M1809&lt;=10000),((COÛTS!$C$114*8*O1809)),0))))</f>
        <v>0</v>
      </c>
      <c r="AH1809" s="6">
        <f>IF(R1809="OUI",0,(IF(AND(F1809="MEDIA",G1809="NON TISSÉ (Type Drop)",P1809="oui",Q1809="RECTO/VERSO (Type Deux Simple Face)"),((COÛTS!$C$115*4*O1809*SEMAINE!M1809/1000)+(COÛTS!$C$110*O1809*4)+(COÛTS!$C$107*O1809*SEMAINE!M1809/1000)),"0")+(IF(AND(F1809="MEDIA",P1809="oui",Q1809="RECTO/VERSO (Type Deux Simple Face)",SEMAINE!M1809&gt;2001,SEMAINE!M1809&lt;=4000),((COÛTS!$C$114*2*O1809)),"0"))+(IF(AND(F1809="MEDIA",P1809="oui",Q1809="RECTO/VERSO (Type Deux Simple Face)",SEMAINE!M1809&gt;=4001,SEMAINE!M1809&lt;=6000),((COÛTS!$C$114*4*O1809)),"0"))+(IF(AND(F1809="MEDIA",P1809="oui",Q1809="RECTO/VERSO (Type Deux Simple Face)",SEMAINE!M1809&gt;=6001,SEMAINE!M1809&lt;=8000),((COÛTS!$C$114*6*O1809)),"0"))+(IF(AND(F1809="MEDIA",P1809="oui",Q1809="RECTO/VERSO (Type Deux Simple Face)",SEMAINE!M1809&gt;=8001,SEMAINE!M1809&lt;=10000),((COÛTS!$C$114*8*O1809)),0))))</f>
        <v>0</v>
      </c>
      <c r="AI1809" s="6">
        <f>IF(R1809="OUI",0,(IF(AND(F1809="MEDIA",G1809="NON TISSÉ (Type Drop)",P1809="oui",Q1809="MODULE TRIANGULAIRE"),((COÛTS!$C$115*6*O1809*SEMAINE!M1809/1000)+(COÛTS!$C$112*O1809*6)+(COÛTS!$C$107*O1809*3)),"0")+(IF(AND(F1809="MEDIA",P1809="oui",Q1809="MODULE TRIANGULAIRE",SEMAINE!M1809&gt;2001,SEMAINE!M1809&lt;=4000),((COÛTS!$C$114*2*O1809*3)),"0"))+(IF(AND(F1809="MEDIA",P1809="oui",Q1809="MODULE TRIANGULAIRE",SEMAINE!M1809&gt;=4001,SEMAINE!M1809&lt;=6000),((COÛTS!$C$114*4*O1809*3)),"0"))+(IF(AND(F1809="MEDIA",P1809="oui",Q1809="MODULE TRIANGULAIRE",SEMAINE!M1809&gt;=6001,SEMAINE!M1809&lt;=8000),((COÛTS!$C$114*6*O1809*3)),"0"))+(IF(AND(F1809="MEDIA",P1809="oui",Q1809="MODULE TRIANGULAIRE",SEMAINE!M1809&gt;=8001,SEMAINE!M1809&lt;=10000),((COÛTS!$C$114*8*O1809*3)),0))))</f>
        <v>0</v>
      </c>
      <c r="AJ1809" s="6">
        <f>IF(OR(R1809="OUI",H1809&gt;0),0,(IF(AND(F1809="MEDIA",G1809="NON TISSÉ (Type Drop)",P1809="oui",Q1809="MODULE CARRÉ"),((COÛTS!$C$115*8*O1809*SEMAINE!M1809/1000)+(COÛTS!$C$111*O1809*8)+(COÛTS!$C$107*O1809*4)),"0")+IF(AND(F1809="MEDIA",G1809="BÂCHE FRONTLIT 450gr (Type Bâche M1)",P1809="oui",Q1809="MODULE CARRÉ"),((COÛTS!$C$115*8*O1809*SEMAINE!M1809/1000)+(COÛTS!$C$111*O1809*8)+(COÛTS!$C$107*O1809*4)),"0")+(IF(AND(F1809="MEDIA",P1809="oui",Q1809="MODULE CARRÉ",SEMAINE!M1809&gt;2001,SEMAINE!M1809&lt;=4000),((COÛTS!$C$114*2*O1809*4)),"0"))+(IF(AND(F1809="MEDIA",P1809="oui",Q1809="MODULE CARRÉ",SEMAINE!M1809&gt;=4001,SEMAINE!M1809&lt;=6000),((COÛTS!$C$114*4*O1809*4)),"0"))+(IF(AND(F1809="MEDIA",P1809="oui",Q1809="MODULE CARRÉ",SEMAINE!M1809&gt;=6001,SEMAINE!M1809&lt;=8000),((COÛTS!$C$114*6*O1809*4)),"0"))+(IF(AND(F1809="MEDIA",P1809="oui",Q1809="MODULE CARRÉ",SEMAINE!M1809&gt;=8001,SEMAINE!M1809&lt;=10000),((COÛTS!$C$114*8*O1809*4)),"0"))))</f>
        <v>0</v>
      </c>
      <c r="AK1809" s="38">
        <f>IF(Y1809&gt;0,(VLOOKUP(Y1809,DATA!$AB$2:$AC$102,2,0)),1)</f>
        <v>1</v>
      </c>
      <c r="AL1809" s="53">
        <f t="shared" si="231"/>
        <v>0</v>
      </c>
    </row>
    <row r="1810" spans="2:38" ht="25.05" customHeight="1" x14ac:dyDescent="0.25">
      <c r="B1810" s="43" t="str">
        <f>COUNTIF($D$3:D1810,D1810)&amp;T_Semaine[[#This Row],[N°AFFAIRE]]</f>
        <v>0</v>
      </c>
      <c r="C1810" s="50"/>
      <c r="D1810" s="50"/>
      <c r="E1810" s="50"/>
      <c r="F1810" s="50"/>
      <c r="G1810" s="50"/>
      <c r="H1810" s="50"/>
      <c r="I1810" s="50"/>
      <c r="J1810" s="50"/>
      <c r="K1810" s="50"/>
      <c r="L1810" s="50"/>
      <c r="M1810" s="91"/>
      <c r="N1810" s="91"/>
      <c r="O1810" s="50"/>
      <c r="P1810" s="50"/>
      <c r="Q1810" s="50"/>
      <c r="R1810" s="50"/>
      <c r="S1810" s="50"/>
      <c r="T1810" s="95">
        <f t="shared" si="225"/>
        <v>0</v>
      </c>
      <c r="U1810" s="36">
        <f t="shared" si="226"/>
        <v>0</v>
      </c>
      <c r="V1810" s="43"/>
      <c r="W1810" s="43"/>
      <c r="X1810" s="6">
        <f t="shared" si="224"/>
        <v>0</v>
      </c>
      <c r="Y1810" s="55"/>
      <c r="Z1810" s="6">
        <f>(IF(R1810="OUI",0,IF(AND(F1810="MEDIA",G1810&gt;0,O1810&gt;0),(VLOOKUP(G1810,COÛTS!$A$1:$C$157,3,0)*(M1810*N1810/1000*O1810/1000)),0)+IF(AND(G1810&gt;0,F1810="HEURE"),(VLOOKUP(G1810,COÛTS!$A$1:$C$157,3,0)*(O1810)),0))+IF(AND(G1810&gt;0,F1810="DIVERS"),(VLOOKUP(G1810,COÛTS!$A$1:$C$157,3,0)*(O1810)),0)+IF(AND(G1810&gt;0,F1810="VEHICULE"),(VLOOKUP(G1810,COÛTS!$A$1:$C$157,3,0)*(O1810)),0)+IF(AND(G1810&gt;0,F1810="FACONNAGE"),(VLOOKUP(G1810,COÛTS!$A$1:$C$157,3,0)*(O1810)),0)+IF(AND(G1810&gt;0,F1810="ACCESSOIRES"),(VLOOKUP(G1810,COÛTS!$A$1:$C$157,3,0)*(O1810)),0)+IF(AND(F1810="TRANSPORT",G1810&gt;0),(VLOOKUP(G1810,COÛTS!$A$1:$C$157,3,0)*(O1810)),0)+IF(AND(F1810="PRODUITS",G1810="KIT COMPLET HABILLAGE CLOISON MODULAIRE (mL)"),(VLOOKUP(G1810,COÛTS!$A$1:$C$157,3,0)*(M1810/1000*O1810)),0)+IF(AND(F1810="MEDIA",H1810&lt;0,G1810&gt;0,P1810="oui",Q1810="RECTO/VERSO (Type Deux Simple Face)"),(VLOOKUP(G1810,COÛTS!$A$1:$C$157,3,0)*(M1810*(N1810+480)/1000*O1810/1000)),"0")+IF(AND(F1810="MEDIA",H1810&lt;0,G1810&gt;0,P1810="oui",Q1810="MODULE TRIANGULAIRE"),(VLOOKUP(G1810,COÛTS!$A$1:$C$157,3,0)*(M1810*(N1810+240)/1000*O1810/1000)*2)+(VLOOKUP(G1810,COÛTS!$A$1:$C$157,3,0)*(M1810)/1000*0.24),"0")+IF(AND(F1810="MEDIA",P1810="oui",G1810&gt;0,H1810&lt;0,Q1810="MODULE CARRÉ"),(VLOOKUP(G1810,COÛTS!$A$1:$C$157,3,0)*(M1810*(N1810+240)/1000*O1810/1000)*3)+(VLOOKUP(G1810,COÛTS!$A$1:$C$157,3,0)*(M1810)/1000*0.24),"0")+IF(AND(F1810="MEDIA",H1810&lt;0,P1810="oui",G1810&gt;0,Q1810="RECTO (Type Chaussette)"),(VLOOKUP(G1810,COÛTS!$A$1:$C$157,3,0)*(M1810*(N1810+60)/1000*O1810/1000))))</f>
        <v>0</v>
      </c>
      <c r="AA1810" s="6">
        <f>IF(R1810="OUI",0,IF(AND(H1810&gt;0,I1810="OUI"),(VLOOKUP(H1810,COÛTS!$A$1:$C$157,3,0)*(M1810*N1810/1000*O1810/1000)),0))</f>
        <v>0</v>
      </c>
      <c r="AB1810" s="6">
        <f t="shared" si="227"/>
        <v>0</v>
      </c>
      <c r="AC1810" s="7">
        <f t="shared" si="228"/>
        <v>0</v>
      </c>
      <c r="AD1810" s="6">
        <f t="shared" si="229"/>
        <v>0</v>
      </c>
      <c r="AE1810" s="6">
        <f t="shared" si="230"/>
        <v>0</v>
      </c>
      <c r="AF1810" s="6">
        <f>IF(R1810="OUI",0,(IF(AND(P1810="oui",Q1810="RECTO (Type Chaussette, Simple Face)",SEMAINE!M1812&lt;=2000),((COÛTS!$C$115*2*O1810*SEMAINE!M1810/1000)+(COÛTS!$C$109*O1810*SEMAINE!M1810/1000)+(COÛTS!$C$107*O1810*SEMAINE!M1810/1000)),"0")+(IF(AND(P1810="oui",Q1810="RECTO (Type Chaussette, Simple Face)",SEMAINE!M1810&gt;2001,SEMAINE!M1810&lt;=4000),((COÛTS!$C$114*2*O1810)),"0"))+(IF(AND(P1810="oui",Q1810="RECTO (Type Chaussette, Simple Face)",SEMAINE!M1810&gt;=4001,SEMAINE!M1810&lt;=6000),((COÛTS!$C$114*4*O1810)),"0"))+(IF(AND(P1810="oui",Q1810="RECTO (Type Chaussette, Simple Face)",SEMAINE!M1810&gt;=6001,SEMAINE!M1810&lt;=8000),((COÛTS!$C$114*6*O1810)),"0"))+(IF(AND(P1810="oui",Q1810="RECTO (Type Chaussette, Simple Face)",SEMAINE!M1810&gt;=8001,SEMAINE!M1810&lt;=10000),((COÛTS!$C$114*8*O1810)),0))))</f>
        <v>0</v>
      </c>
      <c r="AG1810" s="6">
        <f>IF(R1810="OUI",0,(IF(AND(F1810="MEDIA",G1810="NON TISSÉ (Type Drop)",P1810="oui",Q1810="RECTO (Type Chaussette)",SEMAINE!M1813&lt;=2000),((COÛTS!$C$115*2*O1810*SEMAINE!M1810/1000)+(COÛTS!$C$109*O1810*SEMAINE!M1810/1000)+(COÛTS!$C$107*O1810*SEMAINE!M1810/1000)),"0")+(IF(AND(F1810="MEDIA",P1810="oui",Q1810="RECTO (Type Chaussette)",SEMAINE!M1810&gt;2001,SEMAINE!M1810&lt;=4000),((COÛTS!$C$114*2*O1810)),"0"))+(IF(AND(F1810="MEDIA",P1810="oui",Q1810="RECTO (Type Chaussette)",SEMAINE!M1810&gt;=4001,SEMAINE!M1810&lt;=6000),((COÛTS!$C$114*4*O1810)),"0"))+(IF(AND(F1810="MEDIA",P1810="oui",Q1810="RECTO (Type Chaussette)",SEMAINE!M1810&gt;=6001,SEMAINE!M1810&lt;=8000),((COÛTS!$C$114*6*O1810)),"0"))+(IF(AND(F1810="MEDIA",P1810="oui",Q1810="RECTO (Type Chaussette)",SEMAINE!M1810&gt;=8001,SEMAINE!M1810&lt;=10000),((COÛTS!$C$114*8*O1810)),0))))</f>
        <v>0</v>
      </c>
      <c r="AH1810" s="6">
        <f>IF(R1810="OUI",0,(IF(AND(F1810="MEDIA",G1810="NON TISSÉ (Type Drop)",P1810="oui",Q1810="RECTO/VERSO (Type Deux Simple Face)"),((COÛTS!$C$115*4*O1810*SEMAINE!M1810/1000)+(COÛTS!$C$110*O1810*4)+(COÛTS!$C$107*O1810*SEMAINE!M1810/1000)),"0")+(IF(AND(F1810="MEDIA",P1810="oui",Q1810="RECTO/VERSO (Type Deux Simple Face)",SEMAINE!M1810&gt;2001,SEMAINE!M1810&lt;=4000),((COÛTS!$C$114*2*O1810)),"0"))+(IF(AND(F1810="MEDIA",P1810="oui",Q1810="RECTO/VERSO (Type Deux Simple Face)",SEMAINE!M1810&gt;=4001,SEMAINE!M1810&lt;=6000),((COÛTS!$C$114*4*O1810)),"0"))+(IF(AND(F1810="MEDIA",P1810="oui",Q1810="RECTO/VERSO (Type Deux Simple Face)",SEMAINE!M1810&gt;=6001,SEMAINE!M1810&lt;=8000),((COÛTS!$C$114*6*O1810)),"0"))+(IF(AND(F1810="MEDIA",P1810="oui",Q1810="RECTO/VERSO (Type Deux Simple Face)",SEMAINE!M1810&gt;=8001,SEMAINE!M1810&lt;=10000),((COÛTS!$C$114*8*O1810)),0))))</f>
        <v>0</v>
      </c>
      <c r="AI1810" s="6">
        <f>IF(R1810="OUI",0,(IF(AND(F1810="MEDIA",G1810="NON TISSÉ (Type Drop)",P1810="oui",Q1810="MODULE TRIANGULAIRE"),((COÛTS!$C$115*6*O1810*SEMAINE!M1810/1000)+(COÛTS!$C$112*O1810*6)+(COÛTS!$C$107*O1810*3)),"0")+(IF(AND(F1810="MEDIA",P1810="oui",Q1810="MODULE TRIANGULAIRE",SEMAINE!M1810&gt;2001,SEMAINE!M1810&lt;=4000),((COÛTS!$C$114*2*O1810*3)),"0"))+(IF(AND(F1810="MEDIA",P1810="oui",Q1810="MODULE TRIANGULAIRE",SEMAINE!M1810&gt;=4001,SEMAINE!M1810&lt;=6000),((COÛTS!$C$114*4*O1810*3)),"0"))+(IF(AND(F1810="MEDIA",P1810="oui",Q1810="MODULE TRIANGULAIRE",SEMAINE!M1810&gt;=6001,SEMAINE!M1810&lt;=8000),((COÛTS!$C$114*6*O1810*3)),"0"))+(IF(AND(F1810="MEDIA",P1810="oui",Q1810="MODULE TRIANGULAIRE",SEMAINE!M1810&gt;=8001,SEMAINE!M1810&lt;=10000),((COÛTS!$C$114*8*O1810*3)),0))))</f>
        <v>0</v>
      </c>
      <c r="AJ1810" s="6">
        <f>IF(OR(R1810="OUI",H1810&gt;0),0,(IF(AND(F1810="MEDIA",G1810="NON TISSÉ (Type Drop)",P1810="oui",Q1810="MODULE CARRÉ"),((COÛTS!$C$115*8*O1810*SEMAINE!M1810/1000)+(COÛTS!$C$111*O1810*8)+(COÛTS!$C$107*O1810*4)),"0")+IF(AND(F1810="MEDIA",G1810="BÂCHE FRONTLIT 450gr (Type Bâche M1)",P1810="oui",Q1810="MODULE CARRÉ"),((COÛTS!$C$115*8*O1810*SEMAINE!M1810/1000)+(COÛTS!$C$111*O1810*8)+(COÛTS!$C$107*O1810*4)),"0")+(IF(AND(F1810="MEDIA",P1810="oui",Q1810="MODULE CARRÉ",SEMAINE!M1810&gt;2001,SEMAINE!M1810&lt;=4000),((COÛTS!$C$114*2*O1810*4)),"0"))+(IF(AND(F1810="MEDIA",P1810="oui",Q1810="MODULE CARRÉ",SEMAINE!M1810&gt;=4001,SEMAINE!M1810&lt;=6000),((COÛTS!$C$114*4*O1810*4)),"0"))+(IF(AND(F1810="MEDIA",P1810="oui",Q1810="MODULE CARRÉ",SEMAINE!M1810&gt;=6001,SEMAINE!M1810&lt;=8000),((COÛTS!$C$114*6*O1810*4)),"0"))+(IF(AND(F1810="MEDIA",P1810="oui",Q1810="MODULE CARRÉ",SEMAINE!M1810&gt;=8001,SEMAINE!M1810&lt;=10000),((COÛTS!$C$114*8*O1810*4)),"0"))))</f>
        <v>0</v>
      </c>
      <c r="AK1810" s="38">
        <f>IF(Y1810&gt;0,(VLOOKUP(Y1810,DATA!$AB$2:$AC$102,2,0)),1)</f>
        <v>1</v>
      </c>
      <c r="AL1810" s="53">
        <f t="shared" si="231"/>
        <v>0</v>
      </c>
    </row>
    <row r="1811" spans="2:38" ht="25.05" customHeight="1" x14ac:dyDescent="0.25">
      <c r="B1811" s="43" t="str">
        <f>COUNTIF($D$3:D1811,D1811)&amp;T_Semaine[[#This Row],[N°AFFAIRE]]</f>
        <v>0</v>
      </c>
      <c r="C1811" s="50"/>
      <c r="D1811" s="50"/>
      <c r="E1811" s="50"/>
      <c r="F1811" s="50"/>
      <c r="G1811" s="50"/>
      <c r="H1811" s="50"/>
      <c r="I1811" s="50"/>
      <c r="J1811" s="50"/>
      <c r="K1811" s="50"/>
      <c r="L1811" s="50"/>
      <c r="M1811" s="91"/>
      <c r="N1811" s="91"/>
      <c r="O1811" s="50"/>
      <c r="P1811" s="50"/>
      <c r="Q1811" s="50"/>
      <c r="R1811" s="50"/>
      <c r="S1811" s="50"/>
      <c r="T1811" s="95">
        <f t="shared" si="225"/>
        <v>0</v>
      </c>
      <c r="U1811" s="36">
        <f t="shared" si="226"/>
        <v>0</v>
      </c>
      <c r="V1811" s="43"/>
      <c r="W1811" s="43"/>
      <c r="X1811" s="6">
        <f t="shared" si="224"/>
        <v>0</v>
      </c>
      <c r="Y1811" s="55"/>
      <c r="Z1811" s="6">
        <f>(IF(R1811="OUI",0,IF(AND(F1811="MEDIA",G1811&gt;0,O1811&gt;0),(VLOOKUP(G1811,COÛTS!$A$1:$C$157,3,0)*(M1811*N1811/1000*O1811/1000)),0)+IF(AND(G1811&gt;0,F1811="HEURE"),(VLOOKUP(G1811,COÛTS!$A$1:$C$157,3,0)*(O1811)),0))+IF(AND(G1811&gt;0,F1811="DIVERS"),(VLOOKUP(G1811,COÛTS!$A$1:$C$157,3,0)*(O1811)),0)+IF(AND(G1811&gt;0,F1811="VEHICULE"),(VLOOKUP(G1811,COÛTS!$A$1:$C$157,3,0)*(O1811)),0)+IF(AND(G1811&gt;0,F1811="FACONNAGE"),(VLOOKUP(G1811,COÛTS!$A$1:$C$157,3,0)*(O1811)),0)+IF(AND(G1811&gt;0,F1811="ACCESSOIRES"),(VLOOKUP(G1811,COÛTS!$A$1:$C$157,3,0)*(O1811)),0)+IF(AND(F1811="TRANSPORT",G1811&gt;0),(VLOOKUP(G1811,COÛTS!$A$1:$C$157,3,0)*(O1811)),0)+IF(AND(F1811="PRODUITS",G1811="KIT COMPLET HABILLAGE CLOISON MODULAIRE (mL)"),(VLOOKUP(G1811,COÛTS!$A$1:$C$157,3,0)*(M1811/1000*O1811)),0)+IF(AND(F1811="MEDIA",H1811&lt;0,G1811&gt;0,P1811="oui",Q1811="RECTO/VERSO (Type Deux Simple Face)"),(VLOOKUP(G1811,COÛTS!$A$1:$C$157,3,0)*(M1811*(N1811+480)/1000*O1811/1000)),"0")+IF(AND(F1811="MEDIA",H1811&lt;0,G1811&gt;0,P1811="oui",Q1811="MODULE TRIANGULAIRE"),(VLOOKUP(G1811,COÛTS!$A$1:$C$157,3,0)*(M1811*(N1811+240)/1000*O1811/1000)*2)+(VLOOKUP(G1811,COÛTS!$A$1:$C$157,3,0)*(M1811)/1000*0.24),"0")+IF(AND(F1811="MEDIA",P1811="oui",G1811&gt;0,H1811&lt;0,Q1811="MODULE CARRÉ"),(VLOOKUP(G1811,COÛTS!$A$1:$C$157,3,0)*(M1811*(N1811+240)/1000*O1811/1000)*3)+(VLOOKUP(G1811,COÛTS!$A$1:$C$157,3,0)*(M1811)/1000*0.24),"0")+IF(AND(F1811="MEDIA",H1811&lt;0,P1811="oui",G1811&gt;0,Q1811="RECTO (Type Chaussette)"),(VLOOKUP(G1811,COÛTS!$A$1:$C$157,3,0)*(M1811*(N1811+60)/1000*O1811/1000))))</f>
        <v>0</v>
      </c>
      <c r="AA1811" s="6">
        <f>IF(R1811="OUI",0,IF(AND(H1811&gt;0,I1811="OUI"),(VLOOKUP(H1811,COÛTS!$A$1:$C$157,3,0)*(M1811*N1811/1000*O1811/1000)),0))</f>
        <v>0</v>
      </c>
      <c r="AB1811" s="6">
        <f t="shared" si="227"/>
        <v>0</v>
      </c>
      <c r="AC1811" s="7">
        <f t="shared" si="228"/>
        <v>0</v>
      </c>
      <c r="AD1811" s="6">
        <f t="shared" si="229"/>
        <v>0</v>
      </c>
      <c r="AE1811" s="6">
        <f t="shared" si="230"/>
        <v>0</v>
      </c>
      <c r="AF1811" s="6">
        <f>IF(R1811="OUI",0,(IF(AND(P1811="oui",Q1811="RECTO (Type Chaussette, Simple Face)",SEMAINE!M1813&lt;=2000),((COÛTS!$C$115*2*O1811*SEMAINE!M1811/1000)+(COÛTS!$C$109*O1811*SEMAINE!M1811/1000)+(COÛTS!$C$107*O1811*SEMAINE!M1811/1000)),"0")+(IF(AND(P1811="oui",Q1811="RECTO (Type Chaussette, Simple Face)",SEMAINE!M1811&gt;2001,SEMAINE!M1811&lt;=4000),((COÛTS!$C$114*2*O1811)),"0"))+(IF(AND(P1811="oui",Q1811="RECTO (Type Chaussette, Simple Face)",SEMAINE!M1811&gt;=4001,SEMAINE!M1811&lt;=6000),((COÛTS!$C$114*4*O1811)),"0"))+(IF(AND(P1811="oui",Q1811="RECTO (Type Chaussette, Simple Face)",SEMAINE!M1811&gt;=6001,SEMAINE!M1811&lt;=8000),((COÛTS!$C$114*6*O1811)),"0"))+(IF(AND(P1811="oui",Q1811="RECTO (Type Chaussette, Simple Face)",SEMAINE!M1811&gt;=8001,SEMAINE!M1811&lt;=10000),((COÛTS!$C$114*8*O1811)),0))))</f>
        <v>0</v>
      </c>
      <c r="AG1811" s="6">
        <f>IF(R1811="OUI",0,(IF(AND(F1811="MEDIA",G1811="NON TISSÉ (Type Drop)",P1811="oui",Q1811="RECTO (Type Chaussette)",SEMAINE!M1814&lt;=2000),((COÛTS!$C$115*2*O1811*SEMAINE!M1811/1000)+(COÛTS!$C$109*O1811*SEMAINE!M1811/1000)+(COÛTS!$C$107*O1811*SEMAINE!M1811/1000)),"0")+(IF(AND(F1811="MEDIA",P1811="oui",Q1811="RECTO (Type Chaussette)",SEMAINE!M1811&gt;2001,SEMAINE!M1811&lt;=4000),((COÛTS!$C$114*2*O1811)),"0"))+(IF(AND(F1811="MEDIA",P1811="oui",Q1811="RECTO (Type Chaussette)",SEMAINE!M1811&gt;=4001,SEMAINE!M1811&lt;=6000),((COÛTS!$C$114*4*O1811)),"0"))+(IF(AND(F1811="MEDIA",P1811="oui",Q1811="RECTO (Type Chaussette)",SEMAINE!M1811&gt;=6001,SEMAINE!M1811&lt;=8000),((COÛTS!$C$114*6*O1811)),"0"))+(IF(AND(F1811="MEDIA",P1811="oui",Q1811="RECTO (Type Chaussette)",SEMAINE!M1811&gt;=8001,SEMAINE!M1811&lt;=10000),((COÛTS!$C$114*8*O1811)),0))))</f>
        <v>0</v>
      </c>
      <c r="AH1811" s="6">
        <f>IF(R1811="OUI",0,(IF(AND(F1811="MEDIA",G1811="NON TISSÉ (Type Drop)",P1811="oui",Q1811="RECTO/VERSO (Type Deux Simple Face)"),((COÛTS!$C$115*4*O1811*SEMAINE!M1811/1000)+(COÛTS!$C$110*O1811*4)+(COÛTS!$C$107*O1811*SEMAINE!M1811/1000)),"0")+(IF(AND(F1811="MEDIA",P1811="oui",Q1811="RECTO/VERSO (Type Deux Simple Face)",SEMAINE!M1811&gt;2001,SEMAINE!M1811&lt;=4000),((COÛTS!$C$114*2*O1811)),"0"))+(IF(AND(F1811="MEDIA",P1811="oui",Q1811="RECTO/VERSO (Type Deux Simple Face)",SEMAINE!M1811&gt;=4001,SEMAINE!M1811&lt;=6000),((COÛTS!$C$114*4*O1811)),"0"))+(IF(AND(F1811="MEDIA",P1811="oui",Q1811="RECTO/VERSO (Type Deux Simple Face)",SEMAINE!M1811&gt;=6001,SEMAINE!M1811&lt;=8000),((COÛTS!$C$114*6*O1811)),"0"))+(IF(AND(F1811="MEDIA",P1811="oui",Q1811="RECTO/VERSO (Type Deux Simple Face)",SEMAINE!M1811&gt;=8001,SEMAINE!M1811&lt;=10000),((COÛTS!$C$114*8*O1811)),0))))</f>
        <v>0</v>
      </c>
      <c r="AI1811" s="6">
        <f>IF(R1811="OUI",0,(IF(AND(F1811="MEDIA",G1811="NON TISSÉ (Type Drop)",P1811="oui",Q1811="MODULE TRIANGULAIRE"),((COÛTS!$C$115*6*O1811*SEMAINE!M1811/1000)+(COÛTS!$C$112*O1811*6)+(COÛTS!$C$107*O1811*3)),"0")+(IF(AND(F1811="MEDIA",P1811="oui",Q1811="MODULE TRIANGULAIRE",SEMAINE!M1811&gt;2001,SEMAINE!M1811&lt;=4000),((COÛTS!$C$114*2*O1811*3)),"0"))+(IF(AND(F1811="MEDIA",P1811="oui",Q1811="MODULE TRIANGULAIRE",SEMAINE!M1811&gt;=4001,SEMAINE!M1811&lt;=6000),((COÛTS!$C$114*4*O1811*3)),"0"))+(IF(AND(F1811="MEDIA",P1811="oui",Q1811="MODULE TRIANGULAIRE",SEMAINE!M1811&gt;=6001,SEMAINE!M1811&lt;=8000),((COÛTS!$C$114*6*O1811*3)),"0"))+(IF(AND(F1811="MEDIA",P1811="oui",Q1811="MODULE TRIANGULAIRE",SEMAINE!M1811&gt;=8001,SEMAINE!M1811&lt;=10000),((COÛTS!$C$114*8*O1811*3)),0))))</f>
        <v>0</v>
      </c>
      <c r="AJ1811" s="6">
        <f>IF(OR(R1811="OUI",H1811&gt;0),0,(IF(AND(F1811="MEDIA",G1811="NON TISSÉ (Type Drop)",P1811="oui",Q1811="MODULE CARRÉ"),((COÛTS!$C$115*8*O1811*SEMAINE!M1811/1000)+(COÛTS!$C$111*O1811*8)+(COÛTS!$C$107*O1811*4)),"0")+IF(AND(F1811="MEDIA",G1811="BÂCHE FRONTLIT 450gr (Type Bâche M1)",P1811="oui",Q1811="MODULE CARRÉ"),((COÛTS!$C$115*8*O1811*SEMAINE!M1811/1000)+(COÛTS!$C$111*O1811*8)+(COÛTS!$C$107*O1811*4)),"0")+(IF(AND(F1811="MEDIA",P1811="oui",Q1811="MODULE CARRÉ",SEMAINE!M1811&gt;2001,SEMAINE!M1811&lt;=4000),((COÛTS!$C$114*2*O1811*4)),"0"))+(IF(AND(F1811="MEDIA",P1811="oui",Q1811="MODULE CARRÉ",SEMAINE!M1811&gt;=4001,SEMAINE!M1811&lt;=6000),((COÛTS!$C$114*4*O1811*4)),"0"))+(IF(AND(F1811="MEDIA",P1811="oui",Q1811="MODULE CARRÉ",SEMAINE!M1811&gt;=6001,SEMAINE!M1811&lt;=8000),((COÛTS!$C$114*6*O1811*4)),"0"))+(IF(AND(F1811="MEDIA",P1811="oui",Q1811="MODULE CARRÉ",SEMAINE!M1811&gt;=8001,SEMAINE!M1811&lt;=10000),((COÛTS!$C$114*8*O1811*4)),"0"))))</f>
        <v>0</v>
      </c>
      <c r="AK1811" s="38">
        <f>IF(Y1811&gt;0,(VLOOKUP(Y1811,DATA!$AB$2:$AC$102,2,0)),1)</f>
        <v>1</v>
      </c>
      <c r="AL1811" s="53">
        <f t="shared" si="231"/>
        <v>0</v>
      </c>
    </row>
    <row r="1812" spans="2:38" ht="25.05" customHeight="1" x14ac:dyDescent="0.25">
      <c r="B1812" s="43" t="str">
        <f>COUNTIF($D$3:D1812,D1812)&amp;T_Semaine[[#This Row],[N°AFFAIRE]]</f>
        <v>0</v>
      </c>
      <c r="C1812" s="50"/>
      <c r="D1812" s="50"/>
      <c r="E1812" s="50"/>
      <c r="F1812" s="50"/>
      <c r="G1812" s="50"/>
      <c r="H1812" s="50"/>
      <c r="I1812" s="50"/>
      <c r="J1812" s="50"/>
      <c r="K1812" s="50"/>
      <c r="L1812" s="50"/>
      <c r="M1812" s="91"/>
      <c r="N1812" s="91"/>
      <c r="O1812" s="50"/>
      <c r="P1812" s="50"/>
      <c r="Q1812" s="50"/>
      <c r="R1812" s="50"/>
      <c r="S1812" s="50"/>
      <c r="T1812" s="95">
        <f t="shared" si="225"/>
        <v>0</v>
      </c>
      <c r="U1812" s="36">
        <f t="shared" si="226"/>
        <v>0</v>
      </c>
      <c r="V1812" s="43"/>
      <c r="W1812" s="43"/>
      <c r="X1812" s="6">
        <f t="shared" si="224"/>
        <v>0</v>
      </c>
      <c r="Y1812" s="55"/>
      <c r="Z1812" s="6">
        <f>(IF(R1812="OUI",0,IF(AND(F1812="MEDIA",G1812&gt;0,O1812&gt;0),(VLOOKUP(G1812,COÛTS!$A$1:$C$157,3,0)*(M1812*N1812/1000*O1812/1000)),0)+IF(AND(G1812&gt;0,F1812="HEURE"),(VLOOKUP(G1812,COÛTS!$A$1:$C$157,3,0)*(O1812)),0))+IF(AND(G1812&gt;0,F1812="DIVERS"),(VLOOKUP(G1812,COÛTS!$A$1:$C$157,3,0)*(O1812)),0)+IF(AND(G1812&gt;0,F1812="VEHICULE"),(VLOOKUP(G1812,COÛTS!$A$1:$C$157,3,0)*(O1812)),0)+IF(AND(G1812&gt;0,F1812="FACONNAGE"),(VLOOKUP(G1812,COÛTS!$A$1:$C$157,3,0)*(O1812)),0)+IF(AND(G1812&gt;0,F1812="ACCESSOIRES"),(VLOOKUP(G1812,COÛTS!$A$1:$C$157,3,0)*(O1812)),0)+IF(AND(F1812="TRANSPORT",G1812&gt;0),(VLOOKUP(G1812,COÛTS!$A$1:$C$157,3,0)*(O1812)),0)+IF(AND(F1812="PRODUITS",G1812="KIT COMPLET HABILLAGE CLOISON MODULAIRE (mL)"),(VLOOKUP(G1812,COÛTS!$A$1:$C$157,3,0)*(M1812/1000*O1812)),0)+IF(AND(F1812="MEDIA",H1812&lt;0,G1812&gt;0,P1812="oui",Q1812="RECTO/VERSO (Type Deux Simple Face)"),(VLOOKUP(G1812,COÛTS!$A$1:$C$157,3,0)*(M1812*(N1812+480)/1000*O1812/1000)),"0")+IF(AND(F1812="MEDIA",H1812&lt;0,G1812&gt;0,P1812="oui",Q1812="MODULE TRIANGULAIRE"),(VLOOKUP(G1812,COÛTS!$A$1:$C$157,3,0)*(M1812*(N1812+240)/1000*O1812/1000)*2)+(VLOOKUP(G1812,COÛTS!$A$1:$C$157,3,0)*(M1812)/1000*0.24),"0")+IF(AND(F1812="MEDIA",P1812="oui",G1812&gt;0,H1812&lt;0,Q1812="MODULE CARRÉ"),(VLOOKUP(G1812,COÛTS!$A$1:$C$157,3,0)*(M1812*(N1812+240)/1000*O1812/1000)*3)+(VLOOKUP(G1812,COÛTS!$A$1:$C$157,3,0)*(M1812)/1000*0.24),"0")+IF(AND(F1812="MEDIA",H1812&lt;0,P1812="oui",G1812&gt;0,Q1812="RECTO (Type Chaussette)"),(VLOOKUP(G1812,COÛTS!$A$1:$C$157,3,0)*(M1812*(N1812+60)/1000*O1812/1000))))</f>
        <v>0</v>
      </c>
      <c r="AA1812" s="6">
        <f>IF(R1812="OUI",0,IF(AND(H1812&gt;0,I1812="OUI"),(VLOOKUP(H1812,COÛTS!$A$1:$C$157,3,0)*(M1812*N1812/1000*O1812/1000)),0))</f>
        <v>0</v>
      </c>
      <c r="AB1812" s="6">
        <f t="shared" si="227"/>
        <v>0</v>
      </c>
      <c r="AC1812" s="7">
        <f t="shared" si="228"/>
        <v>0</v>
      </c>
      <c r="AD1812" s="6">
        <f t="shared" si="229"/>
        <v>0</v>
      </c>
      <c r="AE1812" s="6">
        <f t="shared" si="230"/>
        <v>0</v>
      </c>
      <c r="AF1812" s="6">
        <f>IF(R1812="OUI",0,(IF(AND(P1812="oui",Q1812="RECTO (Type Chaussette, Simple Face)",SEMAINE!M1814&lt;=2000),((COÛTS!$C$115*2*O1812*SEMAINE!M1812/1000)+(COÛTS!$C$109*O1812*SEMAINE!M1812/1000)+(COÛTS!$C$107*O1812*SEMAINE!M1812/1000)),"0")+(IF(AND(P1812="oui",Q1812="RECTO (Type Chaussette, Simple Face)",SEMAINE!M1812&gt;2001,SEMAINE!M1812&lt;=4000),((COÛTS!$C$114*2*O1812)),"0"))+(IF(AND(P1812="oui",Q1812="RECTO (Type Chaussette, Simple Face)",SEMAINE!M1812&gt;=4001,SEMAINE!M1812&lt;=6000),((COÛTS!$C$114*4*O1812)),"0"))+(IF(AND(P1812="oui",Q1812="RECTO (Type Chaussette, Simple Face)",SEMAINE!M1812&gt;=6001,SEMAINE!M1812&lt;=8000),((COÛTS!$C$114*6*O1812)),"0"))+(IF(AND(P1812="oui",Q1812="RECTO (Type Chaussette, Simple Face)",SEMAINE!M1812&gt;=8001,SEMAINE!M1812&lt;=10000),((COÛTS!$C$114*8*O1812)),0))))</f>
        <v>0</v>
      </c>
      <c r="AG1812" s="6">
        <f>IF(R1812="OUI",0,(IF(AND(F1812="MEDIA",G1812="NON TISSÉ (Type Drop)",P1812="oui",Q1812="RECTO (Type Chaussette)",SEMAINE!M1815&lt;=2000),((COÛTS!$C$115*2*O1812*SEMAINE!M1812/1000)+(COÛTS!$C$109*O1812*SEMAINE!M1812/1000)+(COÛTS!$C$107*O1812*SEMAINE!M1812/1000)),"0")+(IF(AND(F1812="MEDIA",P1812="oui",Q1812="RECTO (Type Chaussette)",SEMAINE!M1812&gt;2001,SEMAINE!M1812&lt;=4000),((COÛTS!$C$114*2*O1812)),"0"))+(IF(AND(F1812="MEDIA",P1812="oui",Q1812="RECTO (Type Chaussette)",SEMAINE!M1812&gt;=4001,SEMAINE!M1812&lt;=6000),((COÛTS!$C$114*4*O1812)),"0"))+(IF(AND(F1812="MEDIA",P1812="oui",Q1812="RECTO (Type Chaussette)",SEMAINE!M1812&gt;=6001,SEMAINE!M1812&lt;=8000),((COÛTS!$C$114*6*O1812)),"0"))+(IF(AND(F1812="MEDIA",P1812="oui",Q1812="RECTO (Type Chaussette)",SEMAINE!M1812&gt;=8001,SEMAINE!M1812&lt;=10000),((COÛTS!$C$114*8*O1812)),0))))</f>
        <v>0</v>
      </c>
      <c r="AH1812" s="6">
        <f>IF(R1812="OUI",0,(IF(AND(F1812="MEDIA",G1812="NON TISSÉ (Type Drop)",P1812="oui",Q1812="RECTO/VERSO (Type Deux Simple Face)"),((COÛTS!$C$115*4*O1812*SEMAINE!M1812/1000)+(COÛTS!$C$110*O1812*4)+(COÛTS!$C$107*O1812*SEMAINE!M1812/1000)),"0")+(IF(AND(F1812="MEDIA",P1812="oui",Q1812="RECTO/VERSO (Type Deux Simple Face)",SEMAINE!M1812&gt;2001,SEMAINE!M1812&lt;=4000),((COÛTS!$C$114*2*O1812)),"0"))+(IF(AND(F1812="MEDIA",P1812="oui",Q1812="RECTO/VERSO (Type Deux Simple Face)",SEMAINE!M1812&gt;=4001,SEMAINE!M1812&lt;=6000),((COÛTS!$C$114*4*O1812)),"0"))+(IF(AND(F1812="MEDIA",P1812="oui",Q1812="RECTO/VERSO (Type Deux Simple Face)",SEMAINE!M1812&gt;=6001,SEMAINE!M1812&lt;=8000),((COÛTS!$C$114*6*O1812)),"0"))+(IF(AND(F1812="MEDIA",P1812="oui",Q1812="RECTO/VERSO (Type Deux Simple Face)",SEMAINE!M1812&gt;=8001,SEMAINE!M1812&lt;=10000),((COÛTS!$C$114*8*O1812)),0))))</f>
        <v>0</v>
      </c>
      <c r="AI1812" s="6">
        <f>IF(R1812="OUI",0,(IF(AND(F1812="MEDIA",G1812="NON TISSÉ (Type Drop)",P1812="oui",Q1812="MODULE TRIANGULAIRE"),((COÛTS!$C$115*6*O1812*SEMAINE!M1812/1000)+(COÛTS!$C$112*O1812*6)+(COÛTS!$C$107*O1812*3)),"0")+(IF(AND(F1812="MEDIA",P1812="oui",Q1812="MODULE TRIANGULAIRE",SEMAINE!M1812&gt;2001,SEMAINE!M1812&lt;=4000),((COÛTS!$C$114*2*O1812*3)),"0"))+(IF(AND(F1812="MEDIA",P1812="oui",Q1812="MODULE TRIANGULAIRE",SEMAINE!M1812&gt;=4001,SEMAINE!M1812&lt;=6000),((COÛTS!$C$114*4*O1812*3)),"0"))+(IF(AND(F1812="MEDIA",P1812="oui",Q1812="MODULE TRIANGULAIRE",SEMAINE!M1812&gt;=6001,SEMAINE!M1812&lt;=8000),((COÛTS!$C$114*6*O1812*3)),"0"))+(IF(AND(F1812="MEDIA",P1812="oui",Q1812="MODULE TRIANGULAIRE",SEMAINE!M1812&gt;=8001,SEMAINE!M1812&lt;=10000),((COÛTS!$C$114*8*O1812*3)),0))))</f>
        <v>0</v>
      </c>
      <c r="AJ1812" s="6">
        <f>IF(OR(R1812="OUI",H1812&gt;0),0,(IF(AND(F1812="MEDIA",G1812="NON TISSÉ (Type Drop)",P1812="oui",Q1812="MODULE CARRÉ"),((COÛTS!$C$115*8*O1812*SEMAINE!M1812/1000)+(COÛTS!$C$111*O1812*8)+(COÛTS!$C$107*O1812*4)),"0")+IF(AND(F1812="MEDIA",G1812="BÂCHE FRONTLIT 450gr (Type Bâche M1)",P1812="oui",Q1812="MODULE CARRÉ"),((COÛTS!$C$115*8*O1812*SEMAINE!M1812/1000)+(COÛTS!$C$111*O1812*8)+(COÛTS!$C$107*O1812*4)),"0")+(IF(AND(F1812="MEDIA",P1812="oui",Q1812="MODULE CARRÉ",SEMAINE!M1812&gt;2001,SEMAINE!M1812&lt;=4000),((COÛTS!$C$114*2*O1812*4)),"0"))+(IF(AND(F1812="MEDIA",P1812="oui",Q1812="MODULE CARRÉ",SEMAINE!M1812&gt;=4001,SEMAINE!M1812&lt;=6000),((COÛTS!$C$114*4*O1812*4)),"0"))+(IF(AND(F1812="MEDIA",P1812="oui",Q1812="MODULE CARRÉ",SEMAINE!M1812&gt;=6001,SEMAINE!M1812&lt;=8000),((COÛTS!$C$114*6*O1812*4)),"0"))+(IF(AND(F1812="MEDIA",P1812="oui",Q1812="MODULE CARRÉ",SEMAINE!M1812&gt;=8001,SEMAINE!M1812&lt;=10000),((COÛTS!$C$114*8*O1812*4)),"0"))))</f>
        <v>0</v>
      </c>
      <c r="AK1812" s="38">
        <f>IF(Y1812&gt;0,(VLOOKUP(Y1812,DATA!$AB$2:$AC$102,2,0)),1)</f>
        <v>1</v>
      </c>
      <c r="AL1812" s="53">
        <f t="shared" si="231"/>
        <v>0</v>
      </c>
    </row>
    <row r="1813" spans="2:38" ht="25.05" customHeight="1" x14ac:dyDescent="0.25">
      <c r="B1813" s="43" t="str">
        <f>COUNTIF($D$3:D1813,D1813)&amp;T_Semaine[[#This Row],[N°AFFAIRE]]</f>
        <v>0</v>
      </c>
      <c r="C1813" s="50"/>
      <c r="D1813" s="50"/>
      <c r="E1813" s="50"/>
      <c r="F1813" s="50"/>
      <c r="G1813" s="50"/>
      <c r="H1813" s="50"/>
      <c r="I1813" s="50"/>
      <c r="J1813" s="50"/>
      <c r="K1813" s="50"/>
      <c r="L1813" s="50"/>
      <c r="M1813" s="91"/>
      <c r="N1813" s="91"/>
      <c r="O1813" s="50"/>
      <c r="P1813" s="50"/>
      <c r="Q1813" s="50"/>
      <c r="R1813" s="50"/>
      <c r="S1813" s="50"/>
      <c r="T1813" s="95">
        <f t="shared" si="225"/>
        <v>0</v>
      </c>
      <c r="U1813" s="36">
        <f t="shared" si="226"/>
        <v>0</v>
      </c>
      <c r="V1813" s="43"/>
      <c r="W1813" s="43"/>
      <c r="X1813" s="6">
        <f t="shared" si="224"/>
        <v>0</v>
      </c>
      <c r="Y1813" s="55"/>
      <c r="Z1813" s="6">
        <f>(IF(R1813="OUI",0,IF(AND(F1813="MEDIA",G1813&gt;0,O1813&gt;0),(VLOOKUP(G1813,COÛTS!$A$1:$C$157,3,0)*(M1813*N1813/1000*O1813/1000)),0)+IF(AND(G1813&gt;0,F1813="HEURE"),(VLOOKUP(G1813,COÛTS!$A$1:$C$157,3,0)*(O1813)),0))+IF(AND(G1813&gt;0,F1813="DIVERS"),(VLOOKUP(G1813,COÛTS!$A$1:$C$157,3,0)*(O1813)),0)+IF(AND(G1813&gt;0,F1813="VEHICULE"),(VLOOKUP(G1813,COÛTS!$A$1:$C$157,3,0)*(O1813)),0)+IF(AND(G1813&gt;0,F1813="FACONNAGE"),(VLOOKUP(G1813,COÛTS!$A$1:$C$157,3,0)*(O1813)),0)+IF(AND(G1813&gt;0,F1813="ACCESSOIRES"),(VLOOKUP(G1813,COÛTS!$A$1:$C$157,3,0)*(O1813)),0)+IF(AND(F1813="TRANSPORT",G1813&gt;0),(VLOOKUP(G1813,COÛTS!$A$1:$C$157,3,0)*(O1813)),0)+IF(AND(F1813="PRODUITS",G1813="KIT COMPLET HABILLAGE CLOISON MODULAIRE (mL)"),(VLOOKUP(G1813,COÛTS!$A$1:$C$157,3,0)*(M1813/1000*O1813)),0)+IF(AND(F1813="MEDIA",H1813&lt;0,G1813&gt;0,P1813="oui",Q1813="RECTO/VERSO (Type Deux Simple Face)"),(VLOOKUP(G1813,COÛTS!$A$1:$C$157,3,0)*(M1813*(N1813+480)/1000*O1813/1000)),"0")+IF(AND(F1813="MEDIA",H1813&lt;0,G1813&gt;0,P1813="oui",Q1813="MODULE TRIANGULAIRE"),(VLOOKUP(G1813,COÛTS!$A$1:$C$157,3,0)*(M1813*(N1813+240)/1000*O1813/1000)*2)+(VLOOKUP(G1813,COÛTS!$A$1:$C$157,3,0)*(M1813)/1000*0.24),"0")+IF(AND(F1813="MEDIA",P1813="oui",G1813&gt;0,H1813&lt;0,Q1813="MODULE CARRÉ"),(VLOOKUP(G1813,COÛTS!$A$1:$C$157,3,0)*(M1813*(N1813+240)/1000*O1813/1000)*3)+(VLOOKUP(G1813,COÛTS!$A$1:$C$157,3,0)*(M1813)/1000*0.24),"0")+IF(AND(F1813="MEDIA",H1813&lt;0,P1813="oui",G1813&gt;0,Q1813="RECTO (Type Chaussette)"),(VLOOKUP(G1813,COÛTS!$A$1:$C$157,3,0)*(M1813*(N1813+60)/1000*O1813/1000))))</f>
        <v>0</v>
      </c>
      <c r="AA1813" s="6">
        <f>IF(R1813="OUI",0,IF(AND(H1813&gt;0,I1813="OUI"),(VLOOKUP(H1813,COÛTS!$A$1:$C$157,3,0)*(M1813*N1813/1000*O1813/1000)),0))</f>
        <v>0</v>
      </c>
      <c r="AB1813" s="6">
        <f t="shared" si="227"/>
        <v>0</v>
      </c>
      <c r="AC1813" s="7">
        <f t="shared" si="228"/>
        <v>0</v>
      </c>
      <c r="AD1813" s="6">
        <f t="shared" si="229"/>
        <v>0</v>
      </c>
      <c r="AE1813" s="6">
        <f t="shared" si="230"/>
        <v>0</v>
      </c>
      <c r="AF1813" s="6">
        <f>IF(R1813="OUI",0,(IF(AND(P1813="oui",Q1813="RECTO (Type Chaussette, Simple Face)",SEMAINE!M1815&lt;=2000),((COÛTS!$C$115*2*O1813*SEMAINE!M1813/1000)+(COÛTS!$C$109*O1813*SEMAINE!M1813/1000)+(COÛTS!$C$107*O1813*SEMAINE!M1813/1000)),"0")+(IF(AND(P1813="oui",Q1813="RECTO (Type Chaussette, Simple Face)",SEMAINE!M1813&gt;2001,SEMAINE!M1813&lt;=4000),((COÛTS!$C$114*2*O1813)),"0"))+(IF(AND(P1813="oui",Q1813="RECTO (Type Chaussette, Simple Face)",SEMAINE!M1813&gt;=4001,SEMAINE!M1813&lt;=6000),((COÛTS!$C$114*4*O1813)),"0"))+(IF(AND(P1813="oui",Q1813="RECTO (Type Chaussette, Simple Face)",SEMAINE!M1813&gt;=6001,SEMAINE!M1813&lt;=8000),((COÛTS!$C$114*6*O1813)),"0"))+(IF(AND(P1813="oui",Q1813="RECTO (Type Chaussette, Simple Face)",SEMAINE!M1813&gt;=8001,SEMAINE!M1813&lt;=10000),((COÛTS!$C$114*8*O1813)),0))))</f>
        <v>0</v>
      </c>
      <c r="AG1813" s="6">
        <f>IF(R1813="OUI",0,(IF(AND(F1813="MEDIA",G1813="NON TISSÉ (Type Drop)",P1813="oui",Q1813="RECTO (Type Chaussette)",SEMAINE!M1816&lt;=2000),((COÛTS!$C$115*2*O1813*SEMAINE!M1813/1000)+(COÛTS!$C$109*O1813*SEMAINE!M1813/1000)+(COÛTS!$C$107*O1813*SEMAINE!M1813/1000)),"0")+(IF(AND(F1813="MEDIA",P1813="oui",Q1813="RECTO (Type Chaussette)",SEMAINE!M1813&gt;2001,SEMAINE!M1813&lt;=4000),((COÛTS!$C$114*2*O1813)),"0"))+(IF(AND(F1813="MEDIA",P1813="oui",Q1813="RECTO (Type Chaussette)",SEMAINE!M1813&gt;=4001,SEMAINE!M1813&lt;=6000),((COÛTS!$C$114*4*O1813)),"0"))+(IF(AND(F1813="MEDIA",P1813="oui",Q1813="RECTO (Type Chaussette)",SEMAINE!M1813&gt;=6001,SEMAINE!M1813&lt;=8000),((COÛTS!$C$114*6*O1813)),"0"))+(IF(AND(F1813="MEDIA",P1813="oui",Q1813="RECTO (Type Chaussette)",SEMAINE!M1813&gt;=8001,SEMAINE!M1813&lt;=10000),((COÛTS!$C$114*8*O1813)),0))))</f>
        <v>0</v>
      </c>
      <c r="AH1813" s="6">
        <f>IF(R1813="OUI",0,(IF(AND(F1813="MEDIA",G1813="NON TISSÉ (Type Drop)",P1813="oui",Q1813="RECTO/VERSO (Type Deux Simple Face)"),((COÛTS!$C$115*4*O1813*SEMAINE!M1813/1000)+(COÛTS!$C$110*O1813*4)+(COÛTS!$C$107*O1813*SEMAINE!M1813/1000)),"0")+(IF(AND(F1813="MEDIA",P1813="oui",Q1813="RECTO/VERSO (Type Deux Simple Face)",SEMAINE!M1813&gt;2001,SEMAINE!M1813&lt;=4000),((COÛTS!$C$114*2*O1813)),"0"))+(IF(AND(F1813="MEDIA",P1813="oui",Q1813="RECTO/VERSO (Type Deux Simple Face)",SEMAINE!M1813&gt;=4001,SEMAINE!M1813&lt;=6000),((COÛTS!$C$114*4*O1813)),"0"))+(IF(AND(F1813="MEDIA",P1813="oui",Q1813="RECTO/VERSO (Type Deux Simple Face)",SEMAINE!M1813&gt;=6001,SEMAINE!M1813&lt;=8000),((COÛTS!$C$114*6*O1813)),"0"))+(IF(AND(F1813="MEDIA",P1813="oui",Q1813="RECTO/VERSO (Type Deux Simple Face)",SEMAINE!M1813&gt;=8001,SEMAINE!M1813&lt;=10000),((COÛTS!$C$114*8*O1813)),0))))</f>
        <v>0</v>
      </c>
      <c r="AI1813" s="6">
        <f>IF(R1813="OUI",0,(IF(AND(F1813="MEDIA",G1813="NON TISSÉ (Type Drop)",P1813="oui",Q1813="MODULE TRIANGULAIRE"),((COÛTS!$C$115*6*O1813*SEMAINE!M1813/1000)+(COÛTS!$C$112*O1813*6)+(COÛTS!$C$107*O1813*3)),"0")+(IF(AND(F1813="MEDIA",P1813="oui",Q1813="MODULE TRIANGULAIRE",SEMAINE!M1813&gt;2001,SEMAINE!M1813&lt;=4000),((COÛTS!$C$114*2*O1813*3)),"0"))+(IF(AND(F1813="MEDIA",P1813="oui",Q1813="MODULE TRIANGULAIRE",SEMAINE!M1813&gt;=4001,SEMAINE!M1813&lt;=6000),((COÛTS!$C$114*4*O1813*3)),"0"))+(IF(AND(F1813="MEDIA",P1813="oui",Q1813="MODULE TRIANGULAIRE",SEMAINE!M1813&gt;=6001,SEMAINE!M1813&lt;=8000),((COÛTS!$C$114*6*O1813*3)),"0"))+(IF(AND(F1813="MEDIA",P1813="oui",Q1813="MODULE TRIANGULAIRE",SEMAINE!M1813&gt;=8001,SEMAINE!M1813&lt;=10000),((COÛTS!$C$114*8*O1813*3)),0))))</f>
        <v>0</v>
      </c>
      <c r="AJ1813" s="6">
        <f>IF(OR(R1813="OUI",H1813&gt;0),0,(IF(AND(F1813="MEDIA",G1813="NON TISSÉ (Type Drop)",P1813="oui",Q1813="MODULE CARRÉ"),((COÛTS!$C$115*8*O1813*SEMAINE!M1813/1000)+(COÛTS!$C$111*O1813*8)+(COÛTS!$C$107*O1813*4)),"0")+IF(AND(F1813="MEDIA",G1813="BÂCHE FRONTLIT 450gr (Type Bâche M1)",P1813="oui",Q1813="MODULE CARRÉ"),((COÛTS!$C$115*8*O1813*SEMAINE!M1813/1000)+(COÛTS!$C$111*O1813*8)+(COÛTS!$C$107*O1813*4)),"0")+(IF(AND(F1813="MEDIA",P1813="oui",Q1813="MODULE CARRÉ",SEMAINE!M1813&gt;2001,SEMAINE!M1813&lt;=4000),((COÛTS!$C$114*2*O1813*4)),"0"))+(IF(AND(F1813="MEDIA",P1813="oui",Q1813="MODULE CARRÉ",SEMAINE!M1813&gt;=4001,SEMAINE!M1813&lt;=6000),((COÛTS!$C$114*4*O1813*4)),"0"))+(IF(AND(F1813="MEDIA",P1813="oui",Q1813="MODULE CARRÉ",SEMAINE!M1813&gt;=6001,SEMAINE!M1813&lt;=8000),((COÛTS!$C$114*6*O1813*4)),"0"))+(IF(AND(F1813="MEDIA",P1813="oui",Q1813="MODULE CARRÉ",SEMAINE!M1813&gt;=8001,SEMAINE!M1813&lt;=10000),((COÛTS!$C$114*8*O1813*4)),"0"))))</f>
        <v>0</v>
      </c>
      <c r="AK1813" s="38">
        <f>IF(Y1813&gt;0,(VLOOKUP(Y1813,DATA!$AB$2:$AC$102,2,0)),1)</f>
        <v>1</v>
      </c>
      <c r="AL1813" s="53">
        <f t="shared" si="231"/>
        <v>0</v>
      </c>
    </row>
    <row r="1814" spans="2:38" ht="25.05" customHeight="1" x14ac:dyDescent="0.25">
      <c r="B1814" s="43" t="str">
        <f>COUNTIF($D$3:D1814,D1814)&amp;T_Semaine[[#This Row],[N°AFFAIRE]]</f>
        <v>0</v>
      </c>
      <c r="C1814" s="50"/>
      <c r="D1814" s="50"/>
      <c r="E1814" s="50"/>
      <c r="F1814" s="50"/>
      <c r="G1814" s="50"/>
      <c r="H1814" s="50"/>
      <c r="I1814" s="50"/>
      <c r="J1814" s="50"/>
      <c r="K1814" s="50"/>
      <c r="L1814" s="50"/>
      <c r="M1814" s="91"/>
      <c r="N1814" s="91"/>
      <c r="O1814" s="50"/>
      <c r="P1814" s="50"/>
      <c r="Q1814" s="50"/>
      <c r="R1814" s="50"/>
      <c r="S1814" s="50"/>
      <c r="T1814" s="95">
        <f t="shared" si="225"/>
        <v>0</v>
      </c>
      <c r="U1814" s="36">
        <f t="shared" si="226"/>
        <v>0</v>
      </c>
      <c r="V1814" s="43"/>
      <c r="W1814" s="43"/>
      <c r="X1814" s="6">
        <f t="shared" si="224"/>
        <v>0</v>
      </c>
      <c r="Y1814" s="55"/>
      <c r="Z1814" s="6">
        <f>(IF(R1814="OUI",0,IF(AND(F1814="MEDIA",G1814&gt;0,O1814&gt;0),(VLOOKUP(G1814,COÛTS!$A$1:$C$157,3,0)*(M1814*N1814/1000*O1814/1000)),0)+IF(AND(G1814&gt;0,F1814="HEURE"),(VLOOKUP(G1814,COÛTS!$A$1:$C$157,3,0)*(O1814)),0))+IF(AND(G1814&gt;0,F1814="DIVERS"),(VLOOKUP(G1814,COÛTS!$A$1:$C$157,3,0)*(O1814)),0)+IF(AND(G1814&gt;0,F1814="VEHICULE"),(VLOOKUP(G1814,COÛTS!$A$1:$C$157,3,0)*(O1814)),0)+IF(AND(G1814&gt;0,F1814="FACONNAGE"),(VLOOKUP(G1814,COÛTS!$A$1:$C$157,3,0)*(O1814)),0)+IF(AND(G1814&gt;0,F1814="ACCESSOIRES"),(VLOOKUP(G1814,COÛTS!$A$1:$C$157,3,0)*(O1814)),0)+IF(AND(F1814="TRANSPORT",G1814&gt;0),(VLOOKUP(G1814,COÛTS!$A$1:$C$157,3,0)*(O1814)),0)+IF(AND(F1814="PRODUITS",G1814="KIT COMPLET HABILLAGE CLOISON MODULAIRE (mL)"),(VLOOKUP(G1814,COÛTS!$A$1:$C$157,3,0)*(M1814/1000*O1814)),0)+IF(AND(F1814="MEDIA",H1814&lt;0,G1814&gt;0,P1814="oui",Q1814="RECTO/VERSO (Type Deux Simple Face)"),(VLOOKUP(G1814,COÛTS!$A$1:$C$157,3,0)*(M1814*(N1814+480)/1000*O1814/1000)),"0")+IF(AND(F1814="MEDIA",H1814&lt;0,G1814&gt;0,P1814="oui",Q1814="MODULE TRIANGULAIRE"),(VLOOKUP(G1814,COÛTS!$A$1:$C$157,3,0)*(M1814*(N1814+240)/1000*O1814/1000)*2)+(VLOOKUP(G1814,COÛTS!$A$1:$C$157,3,0)*(M1814)/1000*0.24),"0")+IF(AND(F1814="MEDIA",P1814="oui",G1814&gt;0,H1814&lt;0,Q1814="MODULE CARRÉ"),(VLOOKUP(G1814,COÛTS!$A$1:$C$157,3,0)*(M1814*(N1814+240)/1000*O1814/1000)*3)+(VLOOKUP(G1814,COÛTS!$A$1:$C$157,3,0)*(M1814)/1000*0.24),"0")+IF(AND(F1814="MEDIA",H1814&lt;0,P1814="oui",G1814&gt;0,Q1814="RECTO (Type Chaussette)"),(VLOOKUP(G1814,COÛTS!$A$1:$C$157,3,0)*(M1814*(N1814+60)/1000*O1814/1000))))</f>
        <v>0</v>
      </c>
      <c r="AA1814" s="6">
        <f>IF(R1814="OUI",0,IF(AND(H1814&gt;0,I1814="OUI"),(VLOOKUP(H1814,COÛTS!$A$1:$C$157,3,0)*(M1814*N1814/1000*O1814/1000)),0))</f>
        <v>0</v>
      </c>
      <c r="AB1814" s="6">
        <f t="shared" si="227"/>
        <v>0</v>
      </c>
      <c r="AC1814" s="7">
        <f t="shared" si="228"/>
        <v>0</v>
      </c>
      <c r="AD1814" s="6">
        <f t="shared" si="229"/>
        <v>0</v>
      </c>
      <c r="AE1814" s="6">
        <f t="shared" si="230"/>
        <v>0</v>
      </c>
      <c r="AF1814" s="6">
        <f>IF(R1814="OUI",0,(IF(AND(P1814="oui",Q1814="RECTO (Type Chaussette, Simple Face)",SEMAINE!M1816&lt;=2000),((COÛTS!$C$115*2*O1814*SEMAINE!M1814/1000)+(COÛTS!$C$109*O1814*SEMAINE!M1814/1000)+(COÛTS!$C$107*O1814*SEMAINE!M1814/1000)),"0")+(IF(AND(P1814="oui",Q1814="RECTO (Type Chaussette, Simple Face)",SEMAINE!M1814&gt;2001,SEMAINE!M1814&lt;=4000),((COÛTS!$C$114*2*O1814)),"0"))+(IF(AND(P1814="oui",Q1814="RECTO (Type Chaussette, Simple Face)",SEMAINE!M1814&gt;=4001,SEMAINE!M1814&lt;=6000),((COÛTS!$C$114*4*O1814)),"0"))+(IF(AND(P1814="oui",Q1814="RECTO (Type Chaussette, Simple Face)",SEMAINE!M1814&gt;=6001,SEMAINE!M1814&lt;=8000),((COÛTS!$C$114*6*O1814)),"0"))+(IF(AND(P1814="oui",Q1814="RECTO (Type Chaussette, Simple Face)",SEMAINE!M1814&gt;=8001,SEMAINE!M1814&lt;=10000),((COÛTS!$C$114*8*O1814)),0))))</f>
        <v>0</v>
      </c>
      <c r="AG1814" s="6">
        <f>IF(R1814="OUI",0,(IF(AND(F1814="MEDIA",G1814="NON TISSÉ (Type Drop)",P1814="oui",Q1814="RECTO (Type Chaussette)",SEMAINE!M1817&lt;=2000),((COÛTS!$C$115*2*O1814*SEMAINE!M1814/1000)+(COÛTS!$C$109*O1814*SEMAINE!M1814/1000)+(COÛTS!$C$107*O1814*SEMAINE!M1814/1000)),"0")+(IF(AND(F1814="MEDIA",P1814="oui",Q1814="RECTO (Type Chaussette)",SEMAINE!M1814&gt;2001,SEMAINE!M1814&lt;=4000),((COÛTS!$C$114*2*O1814)),"0"))+(IF(AND(F1814="MEDIA",P1814="oui",Q1814="RECTO (Type Chaussette)",SEMAINE!M1814&gt;=4001,SEMAINE!M1814&lt;=6000),((COÛTS!$C$114*4*O1814)),"0"))+(IF(AND(F1814="MEDIA",P1814="oui",Q1814="RECTO (Type Chaussette)",SEMAINE!M1814&gt;=6001,SEMAINE!M1814&lt;=8000),((COÛTS!$C$114*6*O1814)),"0"))+(IF(AND(F1814="MEDIA",P1814="oui",Q1814="RECTO (Type Chaussette)",SEMAINE!M1814&gt;=8001,SEMAINE!M1814&lt;=10000),((COÛTS!$C$114*8*O1814)),0))))</f>
        <v>0</v>
      </c>
      <c r="AH1814" s="6">
        <f>IF(R1814="OUI",0,(IF(AND(F1814="MEDIA",G1814="NON TISSÉ (Type Drop)",P1814="oui",Q1814="RECTO/VERSO (Type Deux Simple Face)"),((COÛTS!$C$115*4*O1814*SEMAINE!M1814/1000)+(COÛTS!$C$110*O1814*4)+(COÛTS!$C$107*O1814*SEMAINE!M1814/1000)),"0")+(IF(AND(F1814="MEDIA",P1814="oui",Q1814="RECTO/VERSO (Type Deux Simple Face)",SEMAINE!M1814&gt;2001,SEMAINE!M1814&lt;=4000),((COÛTS!$C$114*2*O1814)),"0"))+(IF(AND(F1814="MEDIA",P1814="oui",Q1814="RECTO/VERSO (Type Deux Simple Face)",SEMAINE!M1814&gt;=4001,SEMAINE!M1814&lt;=6000),((COÛTS!$C$114*4*O1814)),"0"))+(IF(AND(F1814="MEDIA",P1814="oui",Q1814="RECTO/VERSO (Type Deux Simple Face)",SEMAINE!M1814&gt;=6001,SEMAINE!M1814&lt;=8000),((COÛTS!$C$114*6*O1814)),"0"))+(IF(AND(F1814="MEDIA",P1814="oui",Q1814="RECTO/VERSO (Type Deux Simple Face)",SEMAINE!M1814&gt;=8001,SEMAINE!M1814&lt;=10000),((COÛTS!$C$114*8*O1814)),0))))</f>
        <v>0</v>
      </c>
      <c r="AI1814" s="6">
        <f>IF(R1814="OUI",0,(IF(AND(F1814="MEDIA",G1814="NON TISSÉ (Type Drop)",P1814="oui",Q1814="MODULE TRIANGULAIRE"),((COÛTS!$C$115*6*O1814*SEMAINE!M1814/1000)+(COÛTS!$C$112*O1814*6)+(COÛTS!$C$107*O1814*3)),"0")+(IF(AND(F1814="MEDIA",P1814="oui",Q1814="MODULE TRIANGULAIRE",SEMAINE!M1814&gt;2001,SEMAINE!M1814&lt;=4000),((COÛTS!$C$114*2*O1814*3)),"0"))+(IF(AND(F1814="MEDIA",P1814="oui",Q1814="MODULE TRIANGULAIRE",SEMAINE!M1814&gt;=4001,SEMAINE!M1814&lt;=6000),((COÛTS!$C$114*4*O1814*3)),"0"))+(IF(AND(F1814="MEDIA",P1814="oui",Q1814="MODULE TRIANGULAIRE",SEMAINE!M1814&gt;=6001,SEMAINE!M1814&lt;=8000),((COÛTS!$C$114*6*O1814*3)),"0"))+(IF(AND(F1814="MEDIA",P1814="oui",Q1814="MODULE TRIANGULAIRE",SEMAINE!M1814&gt;=8001,SEMAINE!M1814&lt;=10000),((COÛTS!$C$114*8*O1814*3)),0))))</f>
        <v>0</v>
      </c>
      <c r="AJ1814" s="6">
        <f>IF(OR(R1814="OUI",H1814&gt;0),0,(IF(AND(F1814="MEDIA",G1814="NON TISSÉ (Type Drop)",P1814="oui",Q1814="MODULE CARRÉ"),((COÛTS!$C$115*8*O1814*SEMAINE!M1814/1000)+(COÛTS!$C$111*O1814*8)+(COÛTS!$C$107*O1814*4)),"0")+IF(AND(F1814="MEDIA",G1814="BÂCHE FRONTLIT 450gr (Type Bâche M1)",P1814="oui",Q1814="MODULE CARRÉ"),((COÛTS!$C$115*8*O1814*SEMAINE!M1814/1000)+(COÛTS!$C$111*O1814*8)+(COÛTS!$C$107*O1814*4)),"0")+(IF(AND(F1814="MEDIA",P1814="oui",Q1814="MODULE CARRÉ",SEMAINE!M1814&gt;2001,SEMAINE!M1814&lt;=4000),((COÛTS!$C$114*2*O1814*4)),"0"))+(IF(AND(F1814="MEDIA",P1814="oui",Q1814="MODULE CARRÉ",SEMAINE!M1814&gt;=4001,SEMAINE!M1814&lt;=6000),((COÛTS!$C$114*4*O1814*4)),"0"))+(IF(AND(F1814="MEDIA",P1814="oui",Q1814="MODULE CARRÉ",SEMAINE!M1814&gt;=6001,SEMAINE!M1814&lt;=8000),((COÛTS!$C$114*6*O1814*4)),"0"))+(IF(AND(F1814="MEDIA",P1814="oui",Q1814="MODULE CARRÉ",SEMAINE!M1814&gt;=8001,SEMAINE!M1814&lt;=10000),((COÛTS!$C$114*8*O1814*4)),"0"))))</f>
        <v>0</v>
      </c>
      <c r="AK1814" s="38">
        <f>IF(Y1814&gt;0,(VLOOKUP(Y1814,DATA!$AB$2:$AC$102,2,0)),1)</f>
        <v>1</v>
      </c>
      <c r="AL1814" s="53">
        <f t="shared" si="231"/>
        <v>0</v>
      </c>
    </row>
    <row r="1815" spans="2:38" ht="25.05" customHeight="1" x14ac:dyDescent="0.25">
      <c r="B1815" s="43" t="str">
        <f>COUNTIF($D$3:D1815,D1815)&amp;T_Semaine[[#This Row],[N°AFFAIRE]]</f>
        <v>0</v>
      </c>
      <c r="C1815" s="50"/>
      <c r="D1815" s="50"/>
      <c r="E1815" s="50"/>
      <c r="F1815" s="50"/>
      <c r="G1815" s="50"/>
      <c r="H1815" s="50"/>
      <c r="I1815" s="50"/>
      <c r="J1815" s="50"/>
      <c r="K1815" s="50"/>
      <c r="L1815" s="50"/>
      <c r="M1815" s="91"/>
      <c r="N1815" s="91"/>
      <c r="O1815" s="50"/>
      <c r="P1815" s="50"/>
      <c r="Q1815" s="50"/>
      <c r="R1815" s="50"/>
      <c r="S1815" s="50"/>
      <c r="T1815" s="95">
        <f t="shared" si="225"/>
        <v>0</v>
      </c>
      <c r="U1815" s="36">
        <f t="shared" si="226"/>
        <v>0</v>
      </c>
      <c r="V1815" s="43"/>
      <c r="W1815" s="43"/>
      <c r="X1815" s="6">
        <f t="shared" si="224"/>
        <v>0</v>
      </c>
      <c r="Y1815" s="55"/>
      <c r="Z1815" s="6">
        <f>(IF(R1815="OUI",0,IF(AND(F1815="MEDIA",G1815&gt;0,O1815&gt;0),(VLOOKUP(G1815,COÛTS!$A$1:$C$157,3,0)*(M1815*N1815/1000*O1815/1000)),0)+IF(AND(G1815&gt;0,F1815="HEURE"),(VLOOKUP(G1815,COÛTS!$A$1:$C$157,3,0)*(O1815)),0))+IF(AND(G1815&gt;0,F1815="DIVERS"),(VLOOKUP(G1815,COÛTS!$A$1:$C$157,3,0)*(O1815)),0)+IF(AND(G1815&gt;0,F1815="VEHICULE"),(VLOOKUP(G1815,COÛTS!$A$1:$C$157,3,0)*(O1815)),0)+IF(AND(G1815&gt;0,F1815="FACONNAGE"),(VLOOKUP(G1815,COÛTS!$A$1:$C$157,3,0)*(O1815)),0)+IF(AND(G1815&gt;0,F1815="ACCESSOIRES"),(VLOOKUP(G1815,COÛTS!$A$1:$C$157,3,0)*(O1815)),0)+IF(AND(F1815="TRANSPORT",G1815&gt;0),(VLOOKUP(G1815,COÛTS!$A$1:$C$157,3,0)*(O1815)),0)+IF(AND(F1815="PRODUITS",G1815="KIT COMPLET HABILLAGE CLOISON MODULAIRE (mL)"),(VLOOKUP(G1815,COÛTS!$A$1:$C$157,3,0)*(M1815/1000*O1815)),0)+IF(AND(F1815="MEDIA",H1815&lt;0,G1815&gt;0,P1815="oui",Q1815="RECTO/VERSO (Type Deux Simple Face)"),(VLOOKUP(G1815,COÛTS!$A$1:$C$157,3,0)*(M1815*(N1815+480)/1000*O1815/1000)),"0")+IF(AND(F1815="MEDIA",H1815&lt;0,G1815&gt;0,P1815="oui",Q1815="MODULE TRIANGULAIRE"),(VLOOKUP(G1815,COÛTS!$A$1:$C$157,3,0)*(M1815*(N1815+240)/1000*O1815/1000)*2)+(VLOOKUP(G1815,COÛTS!$A$1:$C$157,3,0)*(M1815)/1000*0.24),"0")+IF(AND(F1815="MEDIA",P1815="oui",G1815&gt;0,H1815&lt;0,Q1815="MODULE CARRÉ"),(VLOOKUP(G1815,COÛTS!$A$1:$C$157,3,0)*(M1815*(N1815+240)/1000*O1815/1000)*3)+(VLOOKUP(G1815,COÛTS!$A$1:$C$157,3,0)*(M1815)/1000*0.24),"0")+IF(AND(F1815="MEDIA",H1815&lt;0,P1815="oui",G1815&gt;0,Q1815="RECTO (Type Chaussette)"),(VLOOKUP(G1815,COÛTS!$A$1:$C$157,3,0)*(M1815*(N1815+60)/1000*O1815/1000))))</f>
        <v>0</v>
      </c>
      <c r="AA1815" s="6">
        <f>IF(R1815="OUI",0,IF(AND(H1815&gt;0,I1815="OUI"),(VLOOKUP(H1815,COÛTS!$A$1:$C$157,3,0)*(M1815*N1815/1000*O1815/1000)),0))</f>
        <v>0</v>
      </c>
      <c r="AB1815" s="6">
        <f t="shared" si="227"/>
        <v>0</v>
      </c>
      <c r="AC1815" s="7">
        <f t="shared" si="228"/>
        <v>0</v>
      </c>
      <c r="AD1815" s="6">
        <f t="shared" si="229"/>
        <v>0</v>
      </c>
      <c r="AE1815" s="6">
        <f t="shared" si="230"/>
        <v>0</v>
      </c>
      <c r="AF1815" s="6">
        <f>IF(R1815="OUI",0,(IF(AND(P1815="oui",Q1815="RECTO (Type Chaussette, Simple Face)",SEMAINE!M1817&lt;=2000),((COÛTS!$C$115*2*O1815*SEMAINE!M1815/1000)+(COÛTS!$C$109*O1815*SEMAINE!M1815/1000)+(COÛTS!$C$107*O1815*SEMAINE!M1815/1000)),"0")+(IF(AND(P1815="oui",Q1815="RECTO (Type Chaussette, Simple Face)",SEMAINE!M1815&gt;2001,SEMAINE!M1815&lt;=4000),((COÛTS!$C$114*2*O1815)),"0"))+(IF(AND(P1815="oui",Q1815="RECTO (Type Chaussette, Simple Face)",SEMAINE!M1815&gt;=4001,SEMAINE!M1815&lt;=6000),((COÛTS!$C$114*4*O1815)),"0"))+(IF(AND(P1815="oui",Q1815="RECTO (Type Chaussette, Simple Face)",SEMAINE!M1815&gt;=6001,SEMAINE!M1815&lt;=8000),((COÛTS!$C$114*6*O1815)),"0"))+(IF(AND(P1815="oui",Q1815="RECTO (Type Chaussette, Simple Face)",SEMAINE!M1815&gt;=8001,SEMAINE!M1815&lt;=10000),((COÛTS!$C$114*8*O1815)),0))))</f>
        <v>0</v>
      </c>
      <c r="AG1815" s="6">
        <f>IF(R1815="OUI",0,(IF(AND(F1815="MEDIA",G1815="NON TISSÉ (Type Drop)",P1815="oui",Q1815="RECTO (Type Chaussette)",SEMAINE!M1818&lt;=2000),((COÛTS!$C$115*2*O1815*SEMAINE!M1815/1000)+(COÛTS!$C$109*O1815*SEMAINE!M1815/1000)+(COÛTS!$C$107*O1815*SEMAINE!M1815/1000)),"0")+(IF(AND(F1815="MEDIA",P1815="oui",Q1815="RECTO (Type Chaussette)",SEMAINE!M1815&gt;2001,SEMAINE!M1815&lt;=4000),((COÛTS!$C$114*2*O1815)),"0"))+(IF(AND(F1815="MEDIA",P1815="oui",Q1815="RECTO (Type Chaussette)",SEMAINE!M1815&gt;=4001,SEMAINE!M1815&lt;=6000),((COÛTS!$C$114*4*O1815)),"0"))+(IF(AND(F1815="MEDIA",P1815="oui",Q1815="RECTO (Type Chaussette)",SEMAINE!M1815&gt;=6001,SEMAINE!M1815&lt;=8000),((COÛTS!$C$114*6*O1815)),"0"))+(IF(AND(F1815="MEDIA",P1815="oui",Q1815="RECTO (Type Chaussette)",SEMAINE!M1815&gt;=8001,SEMAINE!M1815&lt;=10000),((COÛTS!$C$114*8*O1815)),0))))</f>
        <v>0</v>
      </c>
      <c r="AH1815" s="6">
        <f>IF(R1815="OUI",0,(IF(AND(F1815="MEDIA",G1815="NON TISSÉ (Type Drop)",P1815="oui",Q1815="RECTO/VERSO (Type Deux Simple Face)"),((COÛTS!$C$115*4*O1815*SEMAINE!M1815/1000)+(COÛTS!$C$110*O1815*4)+(COÛTS!$C$107*O1815*SEMAINE!M1815/1000)),"0")+(IF(AND(F1815="MEDIA",P1815="oui",Q1815="RECTO/VERSO (Type Deux Simple Face)",SEMAINE!M1815&gt;2001,SEMAINE!M1815&lt;=4000),((COÛTS!$C$114*2*O1815)),"0"))+(IF(AND(F1815="MEDIA",P1815="oui",Q1815="RECTO/VERSO (Type Deux Simple Face)",SEMAINE!M1815&gt;=4001,SEMAINE!M1815&lt;=6000),((COÛTS!$C$114*4*O1815)),"0"))+(IF(AND(F1815="MEDIA",P1815="oui",Q1815="RECTO/VERSO (Type Deux Simple Face)",SEMAINE!M1815&gt;=6001,SEMAINE!M1815&lt;=8000),((COÛTS!$C$114*6*O1815)),"0"))+(IF(AND(F1815="MEDIA",P1815="oui",Q1815="RECTO/VERSO (Type Deux Simple Face)",SEMAINE!M1815&gt;=8001,SEMAINE!M1815&lt;=10000),((COÛTS!$C$114*8*O1815)),0))))</f>
        <v>0</v>
      </c>
      <c r="AI1815" s="6">
        <f>IF(R1815="OUI",0,(IF(AND(F1815="MEDIA",G1815="NON TISSÉ (Type Drop)",P1815="oui",Q1815="MODULE TRIANGULAIRE"),((COÛTS!$C$115*6*O1815*SEMAINE!M1815/1000)+(COÛTS!$C$112*O1815*6)+(COÛTS!$C$107*O1815*3)),"0")+(IF(AND(F1815="MEDIA",P1815="oui",Q1815="MODULE TRIANGULAIRE",SEMAINE!M1815&gt;2001,SEMAINE!M1815&lt;=4000),((COÛTS!$C$114*2*O1815*3)),"0"))+(IF(AND(F1815="MEDIA",P1815="oui",Q1815="MODULE TRIANGULAIRE",SEMAINE!M1815&gt;=4001,SEMAINE!M1815&lt;=6000),((COÛTS!$C$114*4*O1815*3)),"0"))+(IF(AND(F1815="MEDIA",P1815="oui",Q1815="MODULE TRIANGULAIRE",SEMAINE!M1815&gt;=6001,SEMAINE!M1815&lt;=8000),((COÛTS!$C$114*6*O1815*3)),"0"))+(IF(AND(F1815="MEDIA",P1815="oui",Q1815="MODULE TRIANGULAIRE",SEMAINE!M1815&gt;=8001,SEMAINE!M1815&lt;=10000),((COÛTS!$C$114*8*O1815*3)),0))))</f>
        <v>0</v>
      </c>
      <c r="AJ1815" s="6">
        <f>IF(OR(R1815="OUI",H1815&gt;0),0,(IF(AND(F1815="MEDIA",G1815="NON TISSÉ (Type Drop)",P1815="oui",Q1815="MODULE CARRÉ"),((COÛTS!$C$115*8*O1815*SEMAINE!M1815/1000)+(COÛTS!$C$111*O1815*8)+(COÛTS!$C$107*O1815*4)),"0")+IF(AND(F1815="MEDIA",G1815="BÂCHE FRONTLIT 450gr (Type Bâche M1)",P1815="oui",Q1815="MODULE CARRÉ"),((COÛTS!$C$115*8*O1815*SEMAINE!M1815/1000)+(COÛTS!$C$111*O1815*8)+(COÛTS!$C$107*O1815*4)),"0")+(IF(AND(F1815="MEDIA",P1815="oui",Q1815="MODULE CARRÉ",SEMAINE!M1815&gt;2001,SEMAINE!M1815&lt;=4000),((COÛTS!$C$114*2*O1815*4)),"0"))+(IF(AND(F1815="MEDIA",P1815="oui",Q1815="MODULE CARRÉ",SEMAINE!M1815&gt;=4001,SEMAINE!M1815&lt;=6000),((COÛTS!$C$114*4*O1815*4)),"0"))+(IF(AND(F1815="MEDIA",P1815="oui",Q1815="MODULE CARRÉ",SEMAINE!M1815&gt;=6001,SEMAINE!M1815&lt;=8000),((COÛTS!$C$114*6*O1815*4)),"0"))+(IF(AND(F1815="MEDIA",P1815="oui",Q1815="MODULE CARRÉ",SEMAINE!M1815&gt;=8001,SEMAINE!M1815&lt;=10000),((COÛTS!$C$114*8*O1815*4)),"0"))))</f>
        <v>0</v>
      </c>
      <c r="AK1815" s="38">
        <f>IF(Y1815&gt;0,(VLOOKUP(Y1815,DATA!$AB$2:$AC$102,2,0)),1)</f>
        <v>1</v>
      </c>
      <c r="AL1815" s="53">
        <f t="shared" si="231"/>
        <v>0</v>
      </c>
    </row>
    <row r="1816" spans="2:38" ht="25.05" customHeight="1" x14ac:dyDescent="0.25">
      <c r="B1816" s="43" t="str">
        <f>COUNTIF($D$3:D1816,D1816)&amp;T_Semaine[[#This Row],[N°AFFAIRE]]</f>
        <v>0</v>
      </c>
      <c r="C1816" s="50"/>
      <c r="D1816" s="50"/>
      <c r="E1816" s="50"/>
      <c r="F1816" s="50"/>
      <c r="G1816" s="50"/>
      <c r="H1816" s="50"/>
      <c r="I1816" s="50"/>
      <c r="J1816" s="50"/>
      <c r="K1816" s="50"/>
      <c r="L1816" s="50"/>
      <c r="M1816" s="91"/>
      <c r="N1816" s="91"/>
      <c r="O1816" s="50"/>
      <c r="P1816" s="50"/>
      <c r="Q1816" s="50"/>
      <c r="R1816" s="50"/>
      <c r="S1816" s="50"/>
      <c r="T1816" s="95">
        <f t="shared" si="225"/>
        <v>0</v>
      </c>
      <c r="U1816" s="36">
        <f t="shared" si="226"/>
        <v>0</v>
      </c>
      <c r="V1816" s="43"/>
      <c r="W1816" s="43"/>
      <c r="X1816" s="6">
        <f t="shared" si="224"/>
        <v>0</v>
      </c>
      <c r="Y1816" s="55"/>
      <c r="Z1816" s="6">
        <f>(IF(R1816="OUI",0,IF(AND(F1816="MEDIA",G1816&gt;0,O1816&gt;0),(VLOOKUP(G1816,COÛTS!$A$1:$C$157,3,0)*(M1816*N1816/1000*O1816/1000)),0)+IF(AND(G1816&gt;0,F1816="HEURE"),(VLOOKUP(G1816,COÛTS!$A$1:$C$157,3,0)*(O1816)),0))+IF(AND(G1816&gt;0,F1816="DIVERS"),(VLOOKUP(G1816,COÛTS!$A$1:$C$157,3,0)*(O1816)),0)+IF(AND(G1816&gt;0,F1816="VEHICULE"),(VLOOKUP(G1816,COÛTS!$A$1:$C$157,3,0)*(O1816)),0)+IF(AND(G1816&gt;0,F1816="FACONNAGE"),(VLOOKUP(G1816,COÛTS!$A$1:$C$157,3,0)*(O1816)),0)+IF(AND(G1816&gt;0,F1816="ACCESSOIRES"),(VLOOKUP(G1816,COÛTS!$A$1:$C$157,3,0)*(O1816)),0)+IF(AND(F1816="TRANSPORT",G1816&gt;0),(VLOOKUP(G1816,COÛTS!$A$1:$C$157,3,0)*(O1816)),0)+IF(AND(F1816="PRODUITS",G1816="KIT COMPLET HABILLAGE CLOISON MODULAIRE (mL)"),(VLOOKUP(G1816,COÛTS!$A$1:$C$157,3,0)*(M1816/1000*O1816)),0)+IF(AND(F1816="MEDIA",H1816&lt;0,G1816&gt;0,P1816="oui",Q1816="RECTO/VERSO (Type Deux Simple Face)"),(VLOOKUP(G1816,COÛTS!$A$1:$C$157,3,0)*(M1816*(N1816+480)/1000*O1816/1000)),"0")+IF(AND(F1816="MEDIA",H1816&lt;0,G1816&gt;0,P1816="oui",Q1816="MODULE TRIANGULAIRE"),(VLOOKUP(G1816,COÛTS!$A$1:$C$157,3,0)*(M1816*(N1816+240)/1000*O1816/1000)*2)+(VLOOKUP(G1816,COÛTS!$A$1:$C$157,3,0)*(M1816)/1000*0.24),"0")+IF(AND(F1816="MEDIA",P1816="oui",G1816&gt;0,H1816&lt;0,Q1816="MODULE CARRÉ"),(VLOOKUP(G1816,COÛTS!$A$1:$C$157,3,0)*(M1816*(N1816+240)/1000*O1816/1000)*3)+(VLOOKUP(G1816,COÛTS!$A$1:$C$157,3,0)*(M1816)/1000*0.24),"0")+IF(AND(F1816="MEDIA",H1816&lt;0,P1816="oui",G1816&gt;0,Q1816="RECTO (Type Chaussette)"),(VLOOKUP(G1816,COÛTS!$A$1:$C$157,3,0)*(M1816*(N1816+60)/1000*O1816/1000))))</f>
        <v>0</v>
      </c>
      <c r="AA1816" s="6">
        <f>IF(R1816="OUI",0,IF(AND(H1816&gt;0,I1816="OUI"),(VLOOKUP(H1816,COÛTS!$A$1:$C$157,3,0)*(M1816*N1816/1000*O1816/1000)),0))</f>
        <v>0</v>
      </c>
      <c r="AB1816" s="6">
        <f t="shared" si="227"/>
        <v>0</v>
      </c>
      <c r="AC1816" s="7">
        <f t="shared" si="228"/>
        <v>0</v>
      </c>
      <c r="AD1816" s="6">
        <f t="shared" si="229"/>
        <v>0</v>
      </c>
      <c r="AE1816" s="6">
        <f t="shared" si="230"/>
        <v>0</v>
      </c>
      <c r="AF1816" s="6">
        <f>IF(R1816="OUI",0,(IF(AND(P1816="oui",Q1816="RECTO (Type Chaussette, Simple Face)",SEMAINE!M1818&lt;=2000),((COÛTS!$C$115*2*O1816*SEMAINE!M1816/1000)+(COÛTS!$C$109*O1816*SEMAINE!M1816/1000)+(COÛTS!$C$107*O1816*SEMAINE!M1816/1000)),"0")+(IF(AND(P1816="oui",Q1816="RECTO (Type Chaussette, Simple Face)",SEMAINE!M1816&gt;2001,SEMAINE!M1816&lt;=4000),((COÛTS!$C$114*2*O1816)),"0"))+(IF(AND(P1816="oui",Q1816="RECTO (Type Chaussette, Simple Face)",SEMAINE!M1816&gt;=4001,SEMAINE!M1816&lt;=6000),((COÛTS!$C$114*4*O1816)),"0"))+(IF(AND(P1816="oui",Q1816="RECTO (Type Chaussette, Simple Face)",SEMAINE!M1816&gt;=6001,SEMAINE!M1816&lt;=8000),((COÛTS!$C$114*6*O1816)),"0"))+(IF(AND(P1816="oui",Q1816="RECTO (Type Chaussette, Simple Face)",SEMAINE!M1816&gt;=8001,SEMAINE!M1816&lt;=10000),((COÛTS!$C$114*8*O1816)),0))))</f>
        <v>0</v>
      </c>
      <c r="AG1816" s="6">
        <f>IF(R1816="OUI",0,(IF(AND(F1816="MEDIA",G1816="NON TISSÉ (Type Drop)",P1816="oui",Q1816="RECTO (Type Chaussette)",SEMAINE!M1819&lt;=2000),((COÛTS!$C$115*2*O1816*SEMAINE!M1816/1000)+(COÛTS!$C$109*O1816*SEMAINE!M1816/1000)+(COÛTS!$C$107*O1816*SEMAINE!M1816/1000)),"0")+(IF(AND(F1816="MEDIA",P1816="oui",Q1816="RECTO (Type Chaussette)",SEMAINE!M1816&gt;2001,SEMAINE!M1816&lt;=4000),((COÛTS!$C$114*2*O1816)),"0"))+(IF(AND(F1816="MEDIA",P1816="oui",Q1816="RECTO (Type Chaussette)",SEMAINE!M1816&gt;=4001,SEMAINE!M1816&lt;=6000),((COÛTS!$C$114*4*O1816)),"0"))+(IF(AND(F1816="MEDIA",P1816="oui",Q1816="RECTO (Type Chaussette)",SEMAINE!M1816&gt;=6001,SEMAINE!M1816&lt;=8000),((COÛTS!$C$114*6*O1816)),"0"))+(IF(AND(F1816="MEDIA",P1816="oui",Q1816="RECTO (Type Chaussette)",SEMAINE!M1816&gt;=8001,SEMAINE!M1816&lt;=10000),((COÛTS!$C$114*8*O1816)),0))))</f>
        <v>0</v>
      </c>
      <c r="AH1816" s="6">
        <f>IF(R1816="OUI",0,(IF(AND(F1816="MEDIA",G1816="NON TISSÉ (Type Drop)",P1816="oui",Q1816="RECTO/VERSO (Type Deux Simple Face)"),((COÛTS!$C$115*4*O1816*SEMAINE!M1816/1000)+(COÛTS!$C$110*O1816*4)+(COÛTS!$C$107*O1816*SEMAINE!M1816/1000)),"0")+(IF(AND(F1816="MEDIA",P1816="oui",Q1816="RECTO/VERSO (Type Deux Simple Face)",SEMAINE!M1816&gt;2001,SEMAINE!M1816&lt;=4000),((COÛTS!$C$114*2*O1816)),"0"))+(IF(AND(F1816="MEDIA",P1816="oui",Q1816="RECTO/VERSO (Type Deux Simple Face)",SEMAINE!M1816&gt;=4001,SEMAINE!M1816&lt;=6000),((COÛTS!$C$114*4*O1816)),"0"))+(IF(AND(F1816="MEDIA",P1816="oui",Q1816="RECTO/VERSO (Type Deux Simple Face)",SEMAINE!M1816&gt;=6001,SEMAINE!M1816&lt;=8000),((COÛTS!$C$114*6*O1816)),"0"))+(IF(AND(F1816="MEDIA",P1816="oui",Q1816="RECTO/VERSO (Type Deux Simple Face)",SEMAINE!M1816&gt;=8001,SEMAINE!M1816&lt;=10000),((COÛTS!$C$114*8*O1816)),0))))</f>
        <v>0</v>
      </c>
      <c r="AI1816" s="6">
        <f>IF(R1816="OUI",0,(IF(AND(F1816="MEDIA",G1816="NON TISSÉ (Type Drop)",P1816="oui",Q1816="MODULE TRIANGULAIRE"),((COÛTS!$C$115*6*O1816*SEMAINE!M1816/1000)+(COÛTS!$C$112*O1816*6)+(COÛTS!$C$107*O1816*3)),"0")+(IF(AND(F1816="MEDIA",P1816="oui",Q1816="MODULE TRIANGULAIRE",SEMAINE!M1816&gt;2001,SEMAINE!M1816&lt;=4000),((COÛTS!$C$114*2*O1816*3)),"0"))+(IF(AND(F1816="MEDIA",P1816="oui",Q1816="MODULE TRIANGULAIRE",SEMAINE!M1816&gt;=4001,SEMAINE!M1816&lt;=6000),((COÛTS!$C$114*4*O1816*3)),"0"))+(IF(AND(F1816="MEDIA",P1816="oui",Q1816="MODULE TRIANGULAIRE",SEMAINE!M1816&gt;=6001,SEMAINE!M1816&lt;=8000),((COÛTS!$C$114*6*O1816*3)),"0"))+(IF(AND(F1816="MEDIA",P1816="oui",Q1816="MODULE TRIANGULAIRE",SEMAINE!M1816&gt;=8001,SEMAINE!M1816&lt;=10000),((COÛTS!$C$114*8*O1816*3)),0))))</f>
        <v>0</v>
      </c>
      <c r="AJ1816" s="6">
        <f>IF(OR(R1816="OUI",H1816&gt;0),0,(IF(AND(F1816="MEDIA",G1816="NON TISSÉ (Type Drop)",P1816="oui",Q1816="MODULE CARRÉ"),((COÛTS!$C$115*8*O1816*SEMAINE!M1816/1000)+(COÛTS!$C$111*O1816*8)+(COÛTS!$C$107*O1816*4)),"0")+IF(AND(F1816="MEDIA",G1816="BÂCHE FRONTLIT 450gr (Type Bâche M1)",P1816="oui",Q1816="MODULE CARRÉ"),((COÛTS!$C$115*8*O1816*SEMAINE!M1816/1000)+(COÛTS!$C$111*O1816*8)+(COÛTS!$C$107*O1816*4)),"0")+(IF(AND(F1816="MEDIA",P1816="oui",Q1816="MODULE CARRÉ",SEMAINE!M1816&gt;2001,SEMAINE!M1816&lt;=4000),((COÛTS!$C$114*2*O1816*4)),"0"))+(IF(AND(F1816="MEDIA",P1816="oui",Q1816="MODULE CARRÉ",SEMAINE!M1816&gt;=4001,SEMAINE!M1816&lt;=6000),((COÛTS!$C$114*4*O1816*4)),"0"))+(IF(AND(F1816="MEDIA",P1816="oui",Q1816="MODULE CARRÉ",SEMAINE!M1816&gt;=6001,SEMAINE!M1816&lt;=8000),((COÛTS!$C$114*6*O1816*4)),"0"))+(IF(AND(F1816="MEDIA",P1816="oui",Q1816="MODULE CARRÉ",SEMAINE!M1816&gt;=8001,SEMAINE!M1816&lt;=10000),((COÛTS!$C$114*8*O1816*4)),"0"))))</f>
        <v>0</v>
      </c>
      <c r="AK1816" s="38">
        <f>IF(Y1816&gt;0,(VLOOKUP(Y1816,DATA!$AB$2:$AC$102,2,0)),1)</f>
        <v>1</v>
      </c>
      <c r="AL1816" s="53">
        <f t="shared" si="231"/>
        <v>0</v>
      </c>
    </row>
    <row r="1817" spans="2:38" ht="25.05" customHeight="1" x14ac:dyDescent="0.25">
      <c r="B1817" s="43" t="str">
        <f>COUNTIF($D$3:D1817,D1817)&amp;T_Semaine[[#This Row],[N°AFFAIRE]]</f>
        <v>0</v>
      </c>
      <c r="C1817" s="50"/>
      <c r="D1817" s="50"/>
      <c r="E1817" s="50"/>
      <c r="F1817" s="50"/>
      <c r="G1817" s="50"/>
      <c r="H1817" s="50"/>
      <c r="I1817" s="50"/>
      <c r="J1817" s="50"/>
      <c r="K1817" s="50"/>
      <c r="L1817" s="50"/>
      <c r="M1817" s="91"/>
      <c r="N1817" s="91"/>
      <c r="O1817" s="50"/>
      <c r="P1817" s="50"/>
      <c r="Q1817" s="50"/>
      <c r="R1817" s="50"/>
      <c r="S1817" s="50"/>
      <c r="T1817" s="95">
        <f t="shared" si="225"/>
        <v>0</v>
      </c>
      <c r="U1817" s="36">
        <f t="shared" si="226"/>
        <v>0</v>
      </c>
      <c r="V1817" s="43"/>
      <c r="W1817" s="43"/>
      <c r="X1817" s="6">
        <f t="shared" si="224"/>
        <v>0</v>
      </c>
      <c r="Y1817" s="55"/>
      <c r="Z1817" s="6">
        <f>(IF(R1817="OUI",0,IF(AND(F1817="MEDIA",G1817&gt;0,O1817&gt;0),(VLOOKUP(G1817,COÛTS!$A$1:$C$157,3,0)*(M1817*N1817/1000*O1817/1000)),0)+IF(AND(G1817&gt;0,F1817="HEURE"),(VLOOKUP(G1817,COÛTS!$A$1:$C$157,3,0)*(O1817)),0))+IF(AND(G1817&gt;0,F1817="DIVERS"),(VLOOKUP(G1817,COÛTS!$A$1:$C$157,3,0)*(O1817)),0)+IF(AND(G1817&gt;0,F1817="VEHICULE"),(VLOOKUP(G1817,COÛTS!$A$1:$C$157,3,0)*(O1817)),0)+IF(AND(G1817&gt;0,F1817="FACONNAGE"),(VLOOKUP(G1817,COÛTS!$A$1:$C$157,3,0)*(O1817)),0)+IF(AND(G1817&gt;0,F1817="ACCESSOIRES"),(VLOOKUP(G1817,COÛTS!$A$1:$C$157,3,0)*(O1817)),0)+IF(AND(F1817="TRANSPORT",G1817&gt;0),(VLOOKUP(G1817,COÛTS!$A$1:$C$157,3,0)*(O1817)),0)+IF(AND(F1817="PRODUITS",G1817="KIT COMPLET HABILLAGE CLOISON MODULAIRE (mL)"),(VLOOKUP(G1817,COÛTS!$A$1:$C$157,3,0)*(M1817/1000*O1817)),0)+IF(AND(F1817="MEDIA",H1817&lt;0,G1817&gt;0,P1817="oui",Q1817="RECTO/VERSO (Type Deux Simple Face)"),(VLOOKUP(G1817,COÛTS!$A$1:$C$157,3,0)*(M1817*(N1817+480)/1000*O1817/1000)),"0")+IF(AND(F1817="MEDIA",H1817&lt;0,G1817&gt;0,P1817="oui",Q1817="MODULE TRIANGULAIRE"),(VLOOKUP(G1817,COÛTS!$A$1:$C$157,3,0)*(M1817*(N1817+240)/1000*O1817/1000)*2)+(VLOOKUP(G1817,COÛTS!$A$1:$C$157,3,0)*(M1817)/1000*0.24),"0")+IF(AND(F1817="MEDIA",P1817="oui",G1817&gt;0,H1817&lt;0,Q1817="MODULE CARRÉ"),(VLOOKUP(G1817,COÛTS!$A$1:$C$157,3,0)*(M1817*(N1817+240)/1000*O1817/1000)*3)+(VLOOKUP(G1817,COÛTS!$A$1:$C$157,3,0)*(M1817)/1000*0.24),"0")+IF(AND(F1817="MEDIA",H1817&lt;0,P1817="oui",G1817&gt;0,Q1817="RECTO (Type Chaussette)"),(VLOOKUP(G1817,COÛTS!$A$1:$C$157,3,0)*(M1817*(N1817+60)/1000*O1817/1000))))</f>
        <v>0</v>
      </c>
      <c r="AA1817" s="6">
        <f>IF(R1817="OUI",0,IF(AND(H1817&gt;0,I1817="OUI"),(VLOOKUP(H1817,COÛTS!$A$1:$C$157,3,0)*(M1817*N1817/1000*O1817/1000)),0))</f>
        <v>0</v>
      </c>
      <c r="AB1817" s="6">
        <f t="shared" si="227"/>
        <v>0</v>
      </c>
      <c r="AC1817" s="7">
        <f t="shared" si="228"/>
        <v>0</v>
      </c>
      <c r="AD1817" s="6">
        <f t="shared" si="229"/>
        <v>0</v>
      </c>
      <c r="AE1817" s="6">
        <f t="shared" si="230"/>
        <v>0</v>
      </c>
      <c r="AF1817" s="6">
        <f>IF(R1817="OUI",0,(IF(AND(P1817="oui",Q1817="RECTO (Type Chaussette, Simple Face)",SEMAINE!M1819&lt;=2000),((COÛTS!$C$115*2*O1817*SEMAINE!M1817/1000)+(COÛTS!$C$109*O1817*SEMAINE!M1817/1000)+(COÛTS!$C$107*O1817*SEMAINE!M1817/1000)),"0")+(IF(AND(P1817="oui",Q1817="RECTO (Type Chaussette, Simple Face)",SEMAINE!M1817&gt;2001,SEMAINE!M1817&lt;=4000),((COÛTS!$C$114*2*O1817)),"0"))+(IF(AND(P1817="oui",Q1817="RECTO (Type Chaussette, Simple Face)",SEMAINE!M1817&gt;=4001,SEMAINE!M1817&lt;=6000),((COÛTS!$C$114*4*O1817)),"0"))+(IF(AND(P1817="oui",Q1817="RECTO (Type Chaussette, Simple Face)",SEMAINE!M1817&gt;=6001,SEMAINE!M1817&lt;=8000),((COÛTS!$C$114*6*O1817)),"0"))+(IF(AND(P1817="oui",Q1817="RECTO (Type Chaussette, Simple Face)",SEMAINE!M1817&gt;=8001,SEMAINE!M1817&lt;=10000),((COÛTS!$C$114*8*O1817)),0))))</f>
        <v>0</v>
      </c>
      <c r="AG1817" s="6">
        <f>IF(R1817="OUI",0,(IF(AND(F1817="MEDIA",G1817="NON TISSÉ (Type Drop)",P1817="oui",Q1817="RECTO (Type Chaussette)",SEMAINE!M1820&lt;=2000),((COÛTS!$C$115*2*O1817*SEMAINE!M1817/1000)+(COÛTS!$C$109*O1817*SEMAINE!M1817/1000)+(COÛTS!$C$107*O1817*SEMAINE!M1817/1000)),"0")+(IF(AND(F1817="MEDIA",P1817="oui",Q1817="RECTO (Type Chaussette)",SEMAINE!M1817&gt;2001,SEMAINE!M1817&lt;=4000),((COÛTS!$C$114*2*O1817)),"0"))+(IF(AND(F1817="MEDIA",P1817="oui",Q1817="RECTO (Type Chaussette)",SEMAINE!M1817&gt;=4001,SEMAINE!M1817&lt;=6000),((COÛTS!$C$114*4*O1817)),"0"))+(IF(AND(F1817="MEDIA",P1817="oui",Q1817="RECTO (Type Chaussette)",SEMAINE!M1817&gt;=6001,SEMAINE!M1817&lt;=8000),((COÛTS!$C$114*6*O1817)),"0"))+(IF(AND(F1817="MEDIA",P1817="oui",Q1817="RECTO (Type Chaussette)",SEMAINE!M1817&gt;=8001,SEMAINE!M1817&lt;=10000),((COÛTS!$C$114*8*O1817)),0))))</f>
        <v>0</v>
      </c>
      <c r="AH1817" s="6">
        <f>IF(R1817="OUI",0,(IF(AND(F1817="MEDIA",G1817="NON TISSÉ (Type Drop)",P1817="oui",Q1817="RECTO/VERSO (Type Deux Simple Face)"),((COÛTS!$C$115*4*O1817*SEMAINE!M1817/1000)+(COÛTS!$C$110*O1817*4)+(COÛTS!$C$107*O1817*SEMAINE!M1817/1000)),"0")+(IF(AND(F1817="MEDIA",P1817="oui",Q1817="RECTO/VERSO (Type Deux Simple Face)",SEMAINE!M1817&gt;2001,SEMAINE!M1817&lt;=4000),((COÛTS!$C$114*2*O1817)),"0"))+(IF(AND(F1817="MEDIA",P1817="oui",Q1817="RECTO/VERSO (Type Deux Simple Face)",SEMAINE!M1817&gt;=4001,SEMAINE!M1817&lt;=6000),((COÛTS!$C$114*4*O1817)),"0"))+(IF(AND(F1817="MEDIA",P1817="oui",Q1817="RECTO/VERSO (Type Deux Simple Face)",SEMAINE!M1817&gt;=6001,SEMAINE!M1817&lt;=8000),((COÛTS!$C$114*6*O1817)),"0"))+(IF(AND(F1817="MEDIA",P1817="oui",Q1817="RECTO/VERSO (Type Deux Simple Face)",SEMAINE!M1817&gt;=8001,SEMAINE!M1817&lt;=10000),((COÛTS!$C$114*8*O1817)),0))))</f>
        <v>0</v>
      </c>
      <c r="AI1817" s="6">
        <f>IF(R1817="OUI",0,(IF(AND(F1817="MEDIA",G1817="NON TISSÉ (Type Drop)",P1817="oui",Q1817="MODULE TRIANGULAIRE"),((COÛTS!$C$115*6*O1817*SEMAINE!M1817/1000)+(COÛTS!$C$112*O1817*6)+(COÛTS!$C$107*O1817*3)),"0")+(IF(AND(F1817="MEDIA",P1817="oui",Q1817="MODULE TRIANGULAIRE",SEMAINE!M1817&gt;2001,SEMAINE!M1817&lt;=4000),((COÛTS!$C$114*2*O1817*3)),"0"))+(IF(AND(F1817="MEDIA",P1817="oui",Q1817="MODULE TRIANGULAIRE",SEMAINE!M1817&gt;=4001,SEMAINE!M1817&lt;=6000),((COÛTS!$C$114*4*O1817*3)),"0"))+(IF(AND(F1817="MEDIA",P1817="oui",Q1817="MODULE TRIANGULAIRE",SEMAINE!M1817&gt;=6001,SEMAINE!M1817&lt;=8000),((COÛTS!$C$114*6*O1817*3)),"0"))+(IF(AND(F1817="MEDIA",P1817="oui",Q1817="MODULE TRIANGULAIRE",SEMAINE!M1817&gt;=8001,SEMAINE!M1817&lt;=10000),((COÛTS!$C$114*8*O1817*3)),0))))</f>
        <v>0</v>
      </c>
      <c r="AJ1817" s="6">
        <f>IF(OR(R1817="OUI",H1817&gt;0),0,(IF(AND(F1817="MEDIA",G1817="NON TISSÉ (Type Drop)",P1817="oui",Q1817="MODULE CARRÉ"),((COÛTS!$C$115*8*O1817*SEMAINE!M1817/1000)+(COÛTS!$C$111*O1817*8)+(COÛTS!$C$107*O1817*4)),"0")+IF(AND(F1817="MEDIA",G1817="BÂCHE FRONTLIT 450gr (Type Bâche M1)",P1817="oui",Q1817="MODULE CARRÉ"),((COÛTS!$C$115*8*O1817*SEMAINE!M1817/1000)+(COÛTS!$C$111*O1817*8)+(COÛTS!$C$107*O1817*4)),"0")+(IF(AND(F1817="MEDIA",P1817="oui",Q1817="MODULE CARRÉ",SEMAINE!M1817&gt;2001,SEMAINE!M1817&lt;=4000),((COÛTS!$C$114*2*O1817*4)),"0"))+(IF(AND(F1817="MEDIA",P1817="oui",Q1817="MODULE CARRÉ",SEMAINE!M1817&gt;=4001,SEMAINE!M1817&lt;=6000),((COÛTS!$C$114*4*O1817*4)),"0"))+(IF(AND(F1817="MEDIA",P1817="oui",Q1817="MODULE CARRÉ",SEMAINE!M1817&gt;=6001,SEMAINE!M1817&lt;=8000),((COÛTS!$C$114*6*O1817*4)),"0"))+(IF(AND(F1817="MEDIA",P1817="oui",Q1817="MODULE CARRÉ",SEMAINE!M1817&gt;=8001,SEMAINE!M1817&lt;=10000),((COÛTS!$C$114*8*O1817*4)),"0"))))</f>
        <v>0</v>
      </c>
      <c r="AK1817" s="38">
        <f>IF(Y1817&gt;0,(VLOOKUP(Y1817,DATA!$AB$2:$AC$102,2,0)),1)</f>
        <v>1</v>
      </c>
      <c r="AL1817" s="53">
        <f t="shared" si="231"/>
        <v>0</v>
      </c>
    </row>
    <row r="1818" spans="2:38" ht="25.05" customHeight="1" x14ac:dyDescent="0.25">
      <c r="B1818" s="43" t="str">
        <f>COUNTIF($D$3:D1818,D1818)&amp;T_Semaine[[#This Row],[N°AFFAIRE]]</f>
        <v>0</v>
      </c>
      <c r="C1818" s="50"/>
      <c r="D1818" s="50"/>
      <c r="E1818" s="50"/>
      <c r="F1818" s="50"/>
      <c r="G1818" s="50"/>
      <c r="H1818" s="50"/>
      <c r="I1818" s="50"/>
      <c r="J1818" s="50"/>
      <c r="K1818" s="50"/>
      <c r="L1818" s="50"/>
      <c r="M1818" s="91"/>
      <c r="N1818" s="91"/>
      <c r="O1818" s="50"/>
      <c r="P1818" s="50"/>
      <c r="Q1818" s="50"/>
      <c r="R1818" s="50"/>
      <c r="S1818" s="50"/>
      <c r="T1818" s="95">
        <f t="shared" si="225"/>
        <v>0</v>
      </c>
      <c r="U1818" s="36">
        <f t="shared" si="226"/>
        <v>0</v>
      </c>
      <c r="V1818" s="43"/>
      <c r="W1818" s="43"/>
      <c r="X1818" s="6">
        <f t="shared" si="224"/>
        <v>0</v>
      </c>
      <c r="Y1818" s="55"/>
      <c r="Z1818" s="6">
        <f>(IF(R1818="OUI",0,IF(AND(F1818="MEDIA",G1818&gt;0,O1818&gt;0),(VLOOKUP(G1818,COÛTS!$A$1:$C$157,3,0)*(M1818*N1818/1000*O1818/1000)),0)+IF(AND(G1818&gt;0,F1818="HEURE"),(VLOOKUP(G1818,COÛTS!$A$1:$C$157,3,0)*(O1818)),0))+IF(AND(G1818&gt;0,F1818="DIVERS"),(VLOOKUP(G1818,COÛTS!$A$1:$C$157,3,0)*(O1818)),0)+IF(AND(G1818&gt;0,F1818="VEHICULE"),(VLOOKUP(G1818,COÛTS!$A$1:$C$157,3,0)*(O1818)),0)+IF(AND(G1818&gt;0,F1818="FACONNAGE"),(VLOOKUP(G1818,COÛTS!$A$1:$C$157,3,0)*(O1818)),0)+IF(AND(G1818&gt;0,F1818="ACCESSOIRES"),(VLOOKUP(G1818,COÛTS!$A$1:$C$157,3,0)*(O1818)),0)+IF(AND(F1818="TRANSPORT",G1818&gt;0),(VLOOKUP(G1818,COÛTS!$A$1:$C$157,3,0)*(O1818)),0)+IF(AND(F1818="PRODUITS",G1818="KIT COMPLET HABILLAGE CLOISON MODULAIRE (mL)"),(VLOOKUP(G1818,COÛTS!$A$1:$C$157,3,0)*(M1818/1000*O1818)),0)+IF(AND(F1818="MEDIA",H1818&lt;0,G1818&gt;0,P1818="oui",Q1818="RECTO/VERSO (Type Deux Simple Face)"),(VLOOKUP(G1818,COÛTS!$A$1:$C$157,3,0)*(M1818*(N1818+480)/1000*O1818/1000)),"0")+IF(AND(F1818="MEDIA",H1818&lt;0,G1818&gt;0,P1818="oui",Q1818="MODULE TRIANGULAIRE"),(VLOOKUP(G1818,COÛTS!$A$1:$C$157,3,0)*(M1818*(N1818+240)/1000*O1818/1000)*2)+(VLOOKUP(G1818,COÛTS!$A$1:$C$157,3,0)*(M1818)/1000*0.24),"0")+IF(AND(F1818="MEDIA",P1818="oui",G1818&gt;0,H1818&lt;0,Q1818="MODULE CARRÉ"),(VLOOKUP(G1818,COÛTS!$A$1:$C$157,3,0)*(M1818*(N1818+240)/1000*O1818/1000)*3)+(VLOOKUP(G1818,COÛTS!$A$1:$C$157,3,0)*(M1818)/1000*0.24),"0")+IF(AND(F1818="MEDIA",H1818&lt;0,P1818="oui",G1818&gt;0,Q1818="RECTO (Type Chaussette)"),(VLOOKUP(G1818,COÛTS!$A$1:$C$157,3,0)*(M1818*(N1818+60)/1000*O1818/1000))))</f>
        <v>0</v>
      </c>
      <c r="AA1818" s="6">
        <f>IF(R1818="OUI",0,IF(AND(H1818&gt;0,I1818="OUI"),(VLOOKUP(H1818,COÛTS!$A$1:$C$157,3,0)*(M1818*N1818/1000*O1818/1000)),0))</f>
        <v>0</v>
      </c>
      <c r="AB1818" s="6">
        <f t="shared" si="227"/>
        <v>0</v>
      </c>
      <c r="AC1818" s="7">
        <f t="shared" si="228"/>
        <v>0</v>
      </c>
      <c r="AD1818" s="6">
        <f t="shared" si="229"/>
        <v>0</v>
      </c>
      <c r="AE1818" s="6">
        <f t="shared" si="230"/>
        <v>0</v>
      </c>
      <c r="AF1818" s="6">
        <f>IF(R1818="OUI",0,(IF(AND(P1818="oui",Q1818="RECTO (Type Chaussette, Simple Face)",SEMAINE!M1820&lt;=2000),((COÛTS!$C$115*2*O1818*SEMAINE!M1818/1000)+(COÛTS!$C$109*O1818*SEMAINE!M1818/1000)+(COÛTS!$C$107*O1818*SEMAINE!M1818/1000)),"0")+(IF(AND(P1818="oui",Q1818="RECTO (Type Chaussette, Simple Face)",SEMAINE!M1818&gt;2001,SEMAINE!M1818&lt;=4000),((COÛTS!$C$114*2*O1818)),"0"))+(IF(AND(P1818="oui",Q1818="RECTO (Type Chaussette, Simple Face)",SEMAINE!M1818&gt;=4001,SEMAINE!M1818&lt;=6000),((COÛTS!$C$114*4*O1818)),"0"))+(IF(AND(P1818="oui",Q1818="RECTO (Type Chaussette, Simple Face)",SEMAINE!M1818&gt;=6001,SEMAINE!M1818&lt;=8000),((COÛTS!$C$114*6*O1818)),"0"))+(IF(AND(P1818="oui",Q1818="RECTO (Type Chaussette, Simple Face)",SEMAINE!M1818&gt;=8001,SEMAINE!M1818&lt;=10000),((COÛTS!$C$114*8*O1818)),0))))</f>
        <v>0</v>
      </c>
      <c r="AG1818" s="6">
        <f>IF(R1818="OUI",0,(IF(AND(F1818="MEDIA",G1818="NON TISSÉ (Type Drop)",P1818="oui",Q1818="RECTO (Type Chaussette)",SEMAINE!M1821&lt;=2000),((COÛTS!$C$115*2*O1818*SEMAINE!M1818/1000)+(COÛTS!$C$109*O1818*SEMAINE!M1818/1000)+(COÛTS!$C$107*O1818*SEMAINE!M1818/1000)),"0")+(IF(AND(F1818="MEDIA",P1818="oui",Q1818="RECTO (Type Chaussette)",SEMAINE!M1818&gt;2001,SEMAINE!M1818&lt;=4000),((COÛTS!$C$114*2*O1818)),"0"))+(IF(AND(F1818="MEDIA",P1818="oui",Q1818="RECTO (Type Chaussette)",SEMAINE!M1818&gt;=4001,SEMAINE!M1818&lt;=6000),((COÛTS!$C$114*4*O1818)),"0"))+(IF(AND(F1818="MEDIA",P1818="oui",Q1818="RECTO (Type Chaussette)",SEMAINE!M1818&gt;=6001,SEMAINE!M1818&lt;=8000),((COÛTS!$C$114*6*O1818)),"0"))+(IF(AND(F1818="MEDIA",P1818="oui",Q1818="RECTO (Type Chaussette)",SEMAINE!M1818&gt;=8001,SEMAINE!M1818&lt;=10000),((COÛTS!$C$114*8*O1818)),0))))</f>
        <v>0</v>
      </c>
      <c r="AH1818" s="6">
        <f>IF(R1818="OUI",0,(IF(AND(F1818="MEDIA",G1818="NON TISSÉ (Type Drop)",P1818="oui",Q1818="RECTO/VERSO (Type Deux Simple Face)"),((COÛTS!$C$115*4*O1818*SEMAINE!M1818/1000)+(COÛTS!$C$110*O1818*4)+(COÛTS!$C$107*O1818*SEMAINE!M1818/1000)),"0")+(IF(AND(F1818="MEDIA",P1818="oui",Q1818="RECTO/VERSO (Type Deux Simple Face)",SEMAINE!M1818&gt;2001,SEMAINE!M1818&lt;=4000),((COÛTS!$C$114*2*O1818)),"0"))+(IF(AND(F1818="MEDIA",P1818="oui",Q1818="RECTO/VERSO (Type Deux Simple Face)",SEMAINE!M1818&gt;=4001,SEMAINE!M1818&lt;=6000),((COÛTS!$C$114*4*O1818)),"0"))+(IF(AND(F1818="MEDIA",P1818="oui",Q1818="RECTO/VERSO (Type Deux Simple Face)",SEMAINE!M1818&gt;=6001,SEMAINE!M1818&lt;=8000),((COÛTS!$C$114*6*O1818)),"0"))+(IF(AND(F1818="MEDIA",P1818="oui",Q1818="RECTO/VERSO (Type Deux Simple Face)",SEMAINE!M1818&gt;=8001,SEMAINE!M1818&lt;=10000),((COÛTS!$C$114*8*O1818)),0))))</f>
        <v>0</v>
      </c>
      <c r="AI1818" s="6">
        <f>IF(R1818="OUI",0,(IF(AND(F1818="MEDIA",G1818="NON TISSÉ (Type Drop)",P1818="oui",Q1818="MODULE TRIANGULAIRE"),((COÛTS!$C$115*6*O1818*SEMAINE!M1818/1000)+(COÛTS!$C$112*O1818*6)+(COÛTS!$C$107*O1818*3)),"0")+(IF(AND(F1818="MEDIA",P1818="oui",Q1818="MODULE TRIANGULAIRE",SEMAINE!M1818&gt;2001,SEMAINE!M1818&lt;=4000),((COÛTS!$C$114*2*O1818*3)),"0"))+(IF(AND(F1818="MEDIA",P1818="oui",Q1818="MODULE TRIANGULAIRE",SEMAINE!M1818&gt;=4001,SEMAINE!M1818&lt;=6000),((COÛTS!$C$114*4*O1818*3)),"0"))+(IF(AND(F1818="MEDIA",P1818="oui",Q1818="MODULE TRIANGULAIRE",SEMAINE!M1818&gt;=6001,SEMAINE!M1818&lt;=8000),((COÛTS!$C$114*6*O1818*3)),"0"))+(IF(AND(F1818="MEDIA",P1818="oui",Q1818="MODULE TRIANGULAIRE",SEMAINE!M1818&gt;=8001,SEMAINE!M1818&lt;=10000),((COÛTS!$C$114*8*O1818*3)),0))))</f>
        <v>0</v>
      </c>
      <c r="AJ1818" s="6">
        <f>IF(OR(R1818="OUI",H1818&gt;0),0,(IF(AND(F1818="MEDIA",G1818="NON TISSÉ (Type Drop)",P1818="oui",Q1818="MODULE CARRÉ"),((COÛTS!$C$115*8*O1818*SEMAINE!M1818/1000)+(COÛTS!$C$111*O1818*8)+(COÛTS!$C$107*O1818*4)),"0")+IF(AND(F1818="MEDIA",G1818="BÂCHE FRONTLIT 450gr (Type Bâche M1)",P1818="oui",Q1818="MODULE CARRÉ"),((COÛTS!$C$115*8*O1818*SEMAINE!M1818/1000)+(COÛTS!$C$111*O1818*8)+(COÛTS!$C$107*O1818*4)),"0")+(IF(AND(F1818="MEDIA",P1818="oui",Q1818="MODULE CARRÉ",SEMAINE!M1818&gt;2001,SEMAINE!M1818&lt;=4000),((COÛTS!$C$114*2*O1818*4)),"0"))+(IF(AND(F1818="MEDIA",P1818="oui",Q1818="MODULE CARRÉ",SEMAINE!M1818&gt;=4001,SEMAINE!M1818&lt;=6000),((COÛTS!$C$114*4*O1818*4)),"0"))+(IF(AND(F1818="MEDIA",P1818="oui",Q1818="MODULE CARRÉ",SEMAINE!M1818&gt;=6001,SEMAINE!M1818&lt;=8000),((COÛTS!$C$114*6*O1818*4)),"0"))+(IF(AND(F1818="MEDIA",P1818="oui",Q1818="MODULE CARRÉ",SEMAINE!M1818&gt;=8001,SEMAINE!M1818&lt;=10000),((COÛTS!$C$114*8*O1818*4)),"0"))))</f>
        <v>0</v>
      </c>
      <c r="AK1818" s="38">
        <f>IF(Y1818&gt;0,(VLOOKUP(Y1818,DATA!$AB$2:$AC$102,2,0)),1)</f>
        <v>1</v>
      </c>
      <c r="AL1818" s="53">
        <f t="shared" si="231"/>
        <v>0</v>
      </c>
    </row>
    <row r="1819" spans="2:38" ht="25.05" customHeight="1" x14ac:dyDescent="0.25">
      <c r="B1819" s="43" t="str">
        <f>COUNTIF($D$3:D1819,D1819)&amp;T_Semaine[[#This Row],[N°AFFAIRE]]</f>
        <v>0</v>
      </c>
      <c r="C1819" s="50"/>
      <c r="D1819" s="50"/>
      <c r="E1819" s="50"/>
      <c r="F1819" s="50"/>
      <c r="G1819" s="50"/>
      <c r="H1819" s="50"/>
      <c r="I1819" s="50"/>
      <c r="J1819" s="50"/>
      <c r="K1819" s="50"/>
      <c r="L1819" s="50"/>
      <c r="M1819" s="91"/>
      <c r="N1819" s="91"/>
      <c r="O1819" s="50"/>
      <c r="P1819" s="50"/>
      <c r="Q1819" s="50"/>
      <c r="R1819" s="50"/>
      <c r="S1819" s="50"/>
      <c r="T1819" s="95">
        <f t="shared" si="225"/>
        <v>0</v>
      </c>
      <c r="U1819" s="36">
        <f t="shared" si="226"/>
        <v>0</v>
      </c>
      <c r="V1819" s="43"/>
      <c r="W1819" s="43"/>
      <c r="X1819" s="6">
        <f t="shared" si="224"/>
        <v>0</v>
      </c>
      <c r="Y1819" s="55"/>
      <c r="Z1819" s="6">
        <f>(IF(R1819="OUI",0,IF(AND(F1819="MEDIA",G1819&gt;0,O1819&gt;0),(VLOOKUP(G1819,COÛTS!$A$1:$C$157,3,0)*(M1819*N1819/1000*O1819/1000)),0)+IF(AND(G1819&gt;0,F1819="HEURE"),(VLOOKUP(G1819,COÛTS!$A$1:$C$157,3,0)*(O1819)),0))+IF(AND(G1819&gt;0,F1819="DIVERS"),(VLOOKUP(G1819,COÛTS!$A$1:$C$157,3,0)*(O1819)),0)+IF(AND(G1819&gt;0,F1819="VEHICULE"),(VLOOKUP(G1819,COÛTS!$A$1:$C$157,3,0)*(O1819)),0)+IF(AND(G1819&gt;0,F1819="FACONNAGE"),(VLOOKUP(G1819,COÛTS!$A$1:$C$157,3,0)*(O1819)),0)+IF(AND(G1819&gt;0,F1819="ACCESSOIRES"),(VLOOKUP(G1819,COÛTS!$A$1:$C$157,3,0)*(O1819)),0)+IF(AND(F1819="TRANSPORT",G1819&gt;0),(VLOOKUP(G1819,COÛTS!$A$1:$C$157,3,0)*(O1819)),0)+IF(AND(F1819="PRODUITS",G1819="KIT COMPLET HABILLAGE CLOISON MODULAIRE (mL)"),(VLOOKUP(G1819,COÛTS!$A$1:$C$157,3,0)*(M1819/1000*O1819)),0)+IF(AND(F1819="MEDIA",H1819&lt;0,G1819&gt;0,P1819="oui",Q1819="RECTO/VERSO (Type Deux Simple Face)"),(VLOOKUP(G1819,COÛTS!$A$1:$C$157,3,0)*(M1819*(N1819+480)/1000*O1819/1000)),"0")+IF(AND(F1819="MEDIA",H1819&lt;0,G1819&gt;0,P1819="oui",Q1819="MODULE TRIANGULAIRE"),(VLOOKUP(G1819,COÛTS!$A$1:$C$157,3,0)*(M1819*(N1819+240)/1000*O1819/1000)*2)+(VLOOKUP(G1819,COÛTS!$A$1:$C$157,3,0)*(M1819)/1000*0.24),"0")+IF(AND(F1819="MEDIA",P1819="oui",G1819&gt;0,H1819&lt;0,Q1819="MODULE CARRÉ"),(VLOOKUP(G1819,COÛTS!$A$1:$C$157,3,0)*(M1819*(N1819+240)/1000*O1819/1000)*3)+(VLOOKUP(G1819,COÛTS!$A$1:$C$157,3,0)*(M1819)/1000*0.24),"0")+IF(AND(F1819="MEDIA",H1819&lt;0,P1819="oui",G1819&gt;0,Q1819="RECTO (Type Chaussette)"),(VLOOKUP(G1819,COÛTS!$A$1:$C$157,3,0)*(M1819*(N1819+60)/1000*O1819/1000))))</f>
        <v>0</v>
      </c>
      <c r="AA1819" s="6">
        <f>IF(R1819="OUI",0,IF(AND(H1819&gt;0,I1819="OUI"),(VLOOKUP(H1819,COÛTS!$A$1:$C$157,3,0)*(M1819*N1819/1000*O1819/1000)),0))</f>
        <v>0</v>
      </c>
      <c r="AB1819" s="6">
        <f t="shared" si="227"/>
        <v>0</v>
      </c>
      <c r="AC1819" s="7">
        <f t="shared" si="228"/>
        <v>0</v>
      </c>
      <c r="AD1819" s="6">
        <f t="shared" si="229"/>
        <v>0</v>
      </c>
      <c r="AE1819" s="6">
        <f t="shared" si="230"/>
        <v>0</v>
      </c>
      <c r="AF1819" s="6">
        <f>IF(R1819="OUI",0,(IF(AND(P1819="oui",Q1819="RECTO (Type Chaussette, Simple Face)",SEMAINE!M1821&lt;=2000),((COÛTS!$C$115*2*O1819*SEMAINE!M1819/1000)+(COÛTS!$C$109*O1819*SEMAINE!M1819/1000)+(COÛTS!$C$107*O1819*SEMAINE!M1819/1000)),"0")+(IF(AND(P1819="oui",Q1819="RECTO (Type Chaussette, Simple Face)",SEMAINE!M1819&gt;2001,SEMAINE!M1819&lt;=4000),((COÛTS!$C$114*2*O1819)),"0"))+(IF(AND(P1819="oui",Q1819="RECTO (Type Chaussette, Simple Face)",SEMAINE!M1819&gt;=4001,SEMAINE!M1819&lt;=6000),((COÛTS!$C$114*4*O1819)),"0"))+(IF(AND(P1819="oui",Q1819="RECTO (Type Chaussette, Simple Face)",SEMAINE!M1819&gt;=6001,SEMAINE!M1819&lt;=8000),((COÛTS!$C$114*6*O1819)),"0"))+(IF(AND(P1819="oui",Q1819="RECTO (Type Chaussette, Simple Face)",SEMAINE!M1819&gt;=8001,SEMAINE!M1819&lt;=10000),((COÛTS!$C$114*8*O1819)),0))))</f>
        <v>0</v>
      </c>
      <c r="AG1819" s="6">
        <f>IF(R1819="OUI",0,(IF(AND(F1819="MEDIA",G1819="NON TISSÉ (Type Drop)",P1819="oui",Q1819="RECTO (Type Chaussette)",SEMAINE!M1822&lt;=2000),((COÛTS!$C$115*2*O1819*SEMAINE!M1819/1000)+(COÛTS!$C$109*O1819*SEMAINE!M1819/1000)+(COÛTS!$C$107*O1819*SEMAINE!M1819/1000)),"0")+(IF(AND(F1819="MEDIA",P1819="oui",Q1819="RECTO (Type Chaussette)",SEMAINE!M1819&gt;2001,SEMAINE!M1819&lt;=4000),((COÛTS!$C$114*2*O1819)),"0"))+(IF(AND(F1819="MEDIA",P1819="oui",Q1819="RECTO (Type Chaussette)",SEMAINE!M1819&gt;=4001,SEMAINE!M1819&lt;=6000),((COÛTS!$C$114*4*O1819)),"0"))+(IF(AND(F1819="MEDIA",P1819="oui",Q1819="RECTO (Type Chaussette)",SEMAINE!M1819&gt;=6001,SEMAINE!M1819&lt;=8000),((COÛTS!$C$114*6*O1819)),"0"))+(IF(AND(F1819="MEDIA",P1819="oui",Q1819="RECTO (Type Chaussette)",SEMAINE!M1819&gt;=8001,SEMAINE!M1819&lt;=10000),((COÛTS!$C$114*8*O1819)),0))))</f>
        <v>0</v>
      </c>
      <c r="AH1819" s="6">
        <f>IF(R1819="OUI",0,(IF(AND(F1819="MEDIA",G1819="NON TISSÉ (Type Drop)",P1819="oui",Q1819="RECTO/VERSO (Type Deux Simple Face)"),((COÛTS!$C$115*4*O1819*SEMAINE!M1819/1000)+(COÛTS!$C$110*O1819*4)+(COÛTS!$C$107*O1819*SEMAINE!M1819/1000)),"0")+(IF(AND(F1819="MEDIA",P1819="oui",Q1819="RECTO/VERSO (Type Deux Simple Face)",SEMAINE!M1819&gt;2001,SEMAINE!M1819&lt;=4000),((COÛTS!$C$114*2*O1819)),"0"))+(IF(AND(F1819="MEDIA",P1819="oui",Q1819="RECTO/VERSO (Type Deux Simple Face)",SEMAINE!M1819&gt;=4001,SEMAINE!M1819&lt;=6000),((COÛTS!$C$114*4*O1819)),"0"))+(IF(AND(F1819="MEDIA",P1819="oui",Q1819="RECTO/VERSO (Type Deux Simple Face)",SEMAINE!M1819&gt;=6001,SEMAINE!M1819&lt;=8000),((COÛTS!$C$114*6*O1819)),"0"))+(IF(AND(F1819="MEDIA",P1819="oui",Q1819="RECTO/VERSO (Type Deux Simple Face)",SEMAINE!M1819&gt;=8001,SEMAINE!M1819&lt;=10000),((COÛTS!$C$114*8*O1819)),0))))</f>
        <v>0</v>
      </c>
      <c r="AI1819" s="6">
        <f>IF(R1819="OUI",0,(IF(AND(F1819="MEDIA",G1819="NON TISSÉ (Type Drop)",P1819="oui",Q1819="MODULE TRIANGULAIRE"),((COÛTS!$C$115*6*O1819*SEMAINE!M1819/1000)+(COÛTS!$C$112*O1819*6)+(COÛTS!$C$107*O1819*3)),"0")+(IF(AND(F1819="MEDIA",P1819="oui",Q1819="MODULE TRIANGULAIRE",SEMAINE!M1819&gt;2001,SEMAINE!M1819&lt;=4000),((COÛTS!$C$114*2*O1819*3)),"0"))+(IF(AND(F1819="MEDIA",P1819="oui",Q1819="MODULE TRIANGULAIRE",SEMAINE!M1819&gt;=4001,SEMAINE!M1819&lt;=6000),((COÛTS!$C$114*4*O1819*3)),"0"))+(IF(AND(F1819="MEDIA",P1819="oui",Q1819="MODULE TRIANGULAIRE",SEMAINE!M1819&gt;=6001,SEMAINE!M1819&lt;=8000),((COÛTS!$C$114*6*O1819*3)),"0"))+(IF(AND(F1819="MEDIA",P1819="oui",Q1819="MODULE TRIANGULAIRE",SEMAINE!M1819&gt;=8001,SEMAINE!M1819&lt;=10000),((COÛTS!$C$114*8*O1819*3)),0))))</f>
        <v>0</v>
      </c>
      <c r="AJ1819" s="6">
        <f>IF(OR(R1819="OUI",H1819&gt;0),0,(IF(AND(F1819="MEDIA",G1819="NON TISSÉ (Type Drop)",P1819="oui",Q1819="MODULE CARRÉ"),((COÛTS!$C$115*8*O1819*SEMAINE!M1819/1000)+(COÛTS!$C$111*O1819*8)+(COÛTS!$C$107*O1819*4)),"0")+IF(AND(F1819="MEDIA",G1819="BÂCHE FRONTLIT 450gr (Type Bâche M1)",P1819="oui",Q1819="MODULE CARRÉ"),((COÛTS!$C$115*8*O1819*SEMAINE!M1819/1000)+(COÛTS!$C$111*O1819*8)+(COÛTS!$C$107*O1819*4)),"0")+(IF(AND(F1819="MEDIA",P1819="oui",Q1819="MODULE CARRÉ",SEMAINE!M1819&gt;2001,SEMAINE!M1819&lt;=4000),((COÛTS!$C$114*2*O1819*4)),"0"))+(IF(AND(F1819="MEDIA",P1819="oui",Q1819="MODULE CARRÉ",SEMAINE!M1819&gt;=4001,SEMAINE!M1819&lt;=6000),((COÛTS!$C$114*4*O1819*4)),"0"))+(IF(AND(F1819="MEDIA",P1819="oui",Q1819="MODULE CARRÉ",SEMAINE!M1819&gt;=6001,SEMAINE!M1819&lt;=8000),((COÛTS!$C$114*6*O1819*4)),"0"))+(IF(AND(F1819="MEDIA",P1819="oui",Q1819="MODULE CARRÉ",SEMAINE!M1819&gt;=8001,SEMAINE!M1819&lt;=10000),((COÛTS!$C$114*8*O1819*4)),"0"))))</f>
        <v>0</v>
      </c>
      <c r="AK1819" s="38">
        <f>IF(Y1819&gt;0,(VLOOKUP(Y1819,DATA!$AB$2:$AC$102,2,0)),1)</f>
        <v>1</v>
      </c>
      <c r="AL1819" s="53">
        <f t="shared" si="231"/>
        <v>0</v>
      </c>
    </row>
    <row r="1820" spans="2:38" ht="25.05" customHeight="1" x14ac:dyDescent="0.25">
      <c r="B1820" s="43" t="str">
        <f>COUNTIF($D$3:D1820,D1820)&amp;T_Semaine[[#This Row],[N°AFFAIRE]]</f>
        <v>0</v>
      </c>
      <c r="C1820" s="50"/>
      <c r="D1820" s="50"/>
      <c r="E1820" s="50"/>
      <c r="F1820" s="50"/>
      <c r="G1820" s="50"/>
      <c r="H1820" s="50"/>
      <c r="I1820" s="50"/>
      <c r="J1820" s="50"/>
      <c r="K1820" s="50"/>
      <c r="L1820" s="50"/>
      <c r="M1820" s="91"/>
      <c r="N1820" s="91"/>
      <c r="O1820" s="50"/>
      <c r="P1820" s="50"/>
      <c r="Q1820" s="50"/>
      <c r="R1820" s="50"/>
      <c r="S1820" s="50"/>
      <c r="T1820" s="95">
        <f t="shared" si="225"/>
        <v>0</v>
      </c>
      <c r="U1820" s="36">
        <f t="shared" si="226"/>
        <v>0</v>
      </c>
      <c r="V1820" s="43"/>
      <c r="W1820" s="43"/>
      <c r="X1820" s="6">
        <f t="shared" si="224"/>
        <v>0</v>
      </c>
      <c r="Y1820" s="55"/>
      <c r="Z1820" s="6">
        <f>(IF(R1820="OUI",0,IF(AND(F1820="MEDIA",G1820&gt;0,O1820&gt;0),(VLOOKUP(G1820,COÛTS!$A$1:$C$157,3,0)*(M1820*N1820/1000*O1820/1000)),0)+IF(AND(G1820&gt;0,F1820="HEURE"),(VLOOKUP(G1820,COÛTS!$A$1:$C$157,3,0)*(O1820)),0))+IF(AND(G1820&gt;0,F1820="DIVERS"),(VLOOKUP(G1820,COÛTS!$A$1:$C$157,3,0)*(O1820)),0)+IF(AND(G1820&gt;0,F1820="VEHICULE"),(VLOOKUP(G1820,COÛTS!$A$1:$C$157,3,0)*(O1820)),0)+IF(AND(G1820&gt;0,F1820="FACONNAGE"),(VLOOKUP(G1820,COÛTS!$A$1:$C$157,3,0)*(O1820)),0)+IF(AND(G1820&gt;0,F1820="ACCESSOIRES"),(VLOOKUP(G1820,COÛTS!$A$1:$C$157,3,0)*(O1820)),0)+IF(AND(F1820="TRANSPORT",G1820&gt;0),(VLOOKUP(G1820,COÛTS!$A$1:$C$157,3,0)*(O1820)),0)+IF(AND(F1820="PRODUITS",G1820="KIT COMPLET HABILLAGE CLOISON MODULAIRE (mL)"),(VLOOKUP(G1820,COÛTS!$A$1:$C$157,3,0)*(M1820/1000*O1820)),0)+IF(AND(F1820="MEDIA",H1820&lt;0,G1820&gt;0,P1820="oui",Q1820="RECTO/VERSO (Type Deux Simple Face)"),(VLOOKUP(G1820,COÛTS!$A$1:$C$157,3,0)*(M1820*(N1820+480)/1000*O1820/1000)),"0")+IF(AND(F1820="MEDIA",H1820&lt;0,G1820&gt;0,P1820="oui",Q1820="MODULE TRIANGULAIRE"),(VLOOKUP(G1820,COÛTS!$A$1:$C$157,3,0)*(M1820*(N1820+240)/1000*O1820/1000)*2)+(VLOOKUP(G1820,COÛTS!$A$1:$C$157,3,0)*(M1820)/1000*0.24),"0")+IF(AND(F1820="MEDIA",P1820="oui",G1820&gt;0,H1820&lt;0,Q1820="MODULE CARRÉ"),(VLOOKUP(G1820,COÛTS!$A$1:$C$157,3,0)*(M1820*(N1820+240)/1000*O1820/1000)*3)+(VLOOKUP(G1820,COÛTS!$A$1:$C$157,3,0)*(M1820)/1000*0.24),"0")+IF(AND(F1820="MEDIA",H1820&lt;0,P1820="oui",G1820&gt;0,Q1820="RECTO (Type Chaussette)"),(VLOOKUP(G1820,COÛTS!$A$1:$C$157,3,0)*(M1820*(N1820+60)/1000*O1820/1000))))</f>
        <v>0</v>
      </c>
      <c r="AA1820" s="6">
        <f>IF(R1820="OUI",0,IF(AND(H1820&gt;0,I1820="OUI"),(VLOOKUP(H1820,COÛTS!$A$1:$C$157,3,0)*(M1820*N1820/1000*O1820/1000)),0))</f>
        <v>0</v>
      </c>
      <c r="AB1820" s="6">
        <f t="shared" si="227"/>
        <v>0</v>
      </c>
      <c r="AC1820" s="7">
        <f t="shared" si="228"/>
        <v>0</v>
      </c>
      <c r="AD1820" s="6">
        <f t="shared" si="229"/>
        <v>0</v>
      </c>
      <c r="AE1820" s="6">
        <f t="shared" si="230"/>
        <v>0</v>
      </c>
      <c r="AF1820" s="6">
        <f>IF(R1820="OUI",0,(IF(AND(P1820="oui",Q1820="RECTO (Type Chaussette, Simple Face)",SEMAINE!M1822&lt;=2000),((COÛTS!$C$115*2*O1820*SEMAINE!M1820/1000)+(COÛTS!$C$109*O1820*SEMAINE!M1820/1000)+(COÛTS!$C$107*O1820*SEMAINE!M1820/1000)),"0")+(IF(AND(P1820="oui",Q1820="RECTO (Type Chaussette, Simple Face)",SEMAINE!M1820&gt;2001,SEMAINE!M1820&lt;=4000),((COÛTS!$C$114*2*O1820)),"0"))+(IF(AND(P1820="oui",Q1820="RECTO (Type Chaussette, Simple Face)",SEMAINE!M1820&gt;=4001,SEMAINE!M1820&lt;=6000),((COÛTS!$C$114*4*O1820)),"0"))+(IF(AND(P1820="oui",Q1820="RECTO (Type Chaussette, Simple Face)",SEMAINE!M1820&gt;=6001,SEMAINE!M1820&lt;=8000),((COÛTS!$C$114*6*O1820)),"0"))+(IF(AND(P1820="oui",Q1820="RECTO (Type Chaussette, Simple Face)",SEMAINE!M1820&gt;=8001,SEMAINE!M1820&lt;=10000),((COÛTS!$C$114*8*O1820)),0))))</f>
        <v>0</v>
      </c>
      <c r="AG1820" s="6">
        <f>IF(R1820="OUI",0,(IF(AND(F1820="MEDIA",G1820="NON TISSÉ (Type Drop)",P1820="oui",Q1820="RECTO (Type Chaussette)",SEMAINE!M1823&lt;=2000),((COÛTS!$C$115*2*O1820*SEMAINE!M1820/1000)+(COÛTS!$C$109*O1820*SEMAINE!M1820/1000)+(COÛTS!$C$107*O1820*SEMAINE!M1820/1000)),"0")+(IF(AND(F1820="MEDIA",P1820="oui",Q1820="RECTO (Type Chaussette)",SEMAINE!M1820&gt;2001,SEMAINE!M1820&lt;=4000),((COÛTS!$C$114*2*O1820)),"0"))+(IF(AND(F1820="MEDIA",P1820="oui",Q1820="RECTO (Type Chaussette)",SEMAINE!M1820&gt;=4001,SEMAINE!M1820&lt;=6000),((COÛTS!$C$114*4*O1820)),"0"))+(IF(AND(F1820="MEDIA",P1820="oui",Q1820="RECTO (Type Chaussette)",SEMAINE!M1820&gt;=6001,SEMAINE!M1820&lt;=8000),((COÛTS!$C$114*6*O1820)),"0"))+(IF(AND(F1820="MEDIA",P1820="oui",Q1820="RECTO (Type Chaussette)",SEMAINE!M1820&gt;=8001,SEMAINE!M1820&lt;=10000),((COÛTS!$C$114*8*O1820)),0))))</f>
        <v>0</v>
      </c>
      <c r="AH1820" s="6">
        <f>IF(R1820="OUI",0,(IF(AND(F1820="MEDIA",G1820="NON TISSÉ (Type Drop)",P1820="oui",Q1820="RECTO/VERSO (Type Deux Simple Face)"),((COÛTS!$C$115*4*O1820*SEMAINE!M1820/1000)+(COÛTS!$C$110*O1820*4)+(COÛTS!$C$107*O1820*SEMAINE!M1820/1000)),"0")+(IF(AND(F1820="MEDIA",P1820="oui",Q1820="RECTO/VERSO (Type Deux Simple Face)",SEMAINE!M1820&gt;2001,SEMAINE!M1820&lt;=4000),((COÛTS!$C$114*2*O1820)),"0"))+(IF(AND(F1820="MEDIA",P1820="oui",Q1820="RECTO/VERSO (Type Deux Simple Face)",SEMAINE!M1820&gt;=4001,SEMAINE!M1820&lt;=6000),((COÛTS!$C$114*4*O1820)),"0"))+(IF(AND(F1820="MEDIA",P1820="oui",Q1820="RECTO/VERSO (Type Deux Simple Face)",SEMAINE!M1820&gt;=6001,SEMAINE!M1820&lt;=8000),((COÛTS!$C$114*6*O1820)),"0"))+(IF(AND(F1820="MEDIA",P1820="oui",Q1820="RECTO/VERSO (Type Deux Simple Face)",SEMAINE!M1820&gt;=8001,SEMAINE!M1820&lt;=10000),((COÛTS!$C$114*8*O1820)),0))))</f>
        <v>0</v>
      </c>
      <c r="AI1820" s="6">
        <f>IF(R1820="OUI",0,(IF(AND(F1820="MEDIA",G1820="NON TISSÉ (Type Drop)",P1820="oui",Q1820="MODULE TRIANGULAIRE"),((COÛTS!$C$115*6*O1820*SEMAINE!M1820/1000)+(COÛTS!$C$112*O1820*6)+(COÛTS!$C$107*O1820*3)),"0")+(IF(AND(F1820="MEDIA",P1820="oui",Q1820="MODULE TRIANGULAIRE",SEMAINE!M1820&gt;2001,SEMAINE!M1820&lt;=4000),((COÛTS!$C$114*2*O1820*3)),"0"))+(IF(AND(F1820="MEDIA",P1820="oui",Q1820="MODULE TRIANGULAIRE",SEMAINE!M1820&gt;=4001,SEMAINE!M1820&lt;=6000),((COÛTS!$C$114*4*O1820*3)),"0"))+(IF(AND(F1820="MEDIA",P1820="oui",Q1820="MODULE TRIANGULAIRE",SEMAINE!M1820&gt;=6001,SEMAINE!M1820&lt;=8000),((COÛTS!$C$114*6*O1820*3)),"0"))+(IF(AND(F1820="MEDIA",P1820="oui",Q1820="MODULE TRIANGULAIRE",SEMAINE!M1820&gt;=8001,SEMAINE!M1820&lt;=10000),((COÛTS!$C$114*8*O1820*3)),0))))</f>
        <v>0</v>
      </c>
      <c r="AJ1820" s="6">
        <f>IF(OR(R1820="OUI",H1820&gt;0),0,(IF(AND(F1820="MEDIA",G1820="NON TISSÉ (Type Drop)",P1820="oui",Q1820="MODULE CARRÉ"),((COÛTS!$C$115*8*O1820*SEMAINE!M1820/1000)+(COÛTS!$C$111*O1820*8)+(COÛTS!$C$107*O1820*4)),"0")+IF(AND(F1820="MEDIA",G1820="BÂCHE FRONTLIT 450gr (Type Bâche M1)",P1820="oui",Q1820="MODULE CARRÉ"),((COÛTS!$C$115*8*O1820*SEMAINE!M1820/1000)+(COÛTS!$C$111*O1820*8)+(COÛTS!$C$107*O1820*4)),"0")+(IF(AND(F1820="MEDIA",P1820="oui",Q1820="MODULE CARRÉ",SEMAINE!M1820&gt;2001,SEMAINE!M1820&lt;=4000),((COÛTS!$C$114*2*O1820*4)),"0"))+(IF(AND(F1820="MEDIA",P1820="oui",Q1820="MODULE CARRÉ",SEMAINE!M1820&gt;=4001,SEMAINE!M1820&lt;=6000),((COÛTS!$C$114*4*O1820*4)),"0"))+(IF(AND(F1820="MEDIA",P1820="oui",Q1820="MODULE CARRÉ",SEMAINE!M1820&gt;=6001,SEMAINE!M1820&lt;=8000),((COÛTS!$C$114*6*O1820*4)),"0"))+(IF(AND(F1820="MEDIA",P1820="oui",Q1820="MODULE CARRÉ",SEMAINE!M1820&gt;=8001,SEMAINE!M1820&lt;=10000),((COÛTS!$C$114*8*O1820*4)),"0"))))</f>
        <v>0</v>
      </c>
      <c r="AK1820" s="38">
        <f>IF(Y1820&gt;0,(VLOOKUP(Y1820,DATA!$AB$2:$AC$102,2,0)),1)</f>
        <v>1</v>
      </c>
      <c r="AL1820" s="53">
        <f t="shared" si="231"/>
        <v>0</v>
      </c>
    </row>
    <row r="1821" spans="2:38" ht="25.05" customHeight="1" x14ac:dyDescent="0.25">
      <c r="B1821" s="43" t="str">
        <f>COUNTIF($D$3:D1821,D1821)&amp;T_Semaine[[#This Row],[N°AFFAIRE]]</f>
        <v>0</v>
      </c>
      <c r="C1821" s="50"/>
      <c r="D1821" s="50"/>
      <c r="E1821" s="50"/>
      <c r="F1821" s="50"/>
      <c r="G1821" s="50"/>
      <c r="H1821" s="50"/>
      <c r="I1821" s="50"/>
      <c r="J1821" s="50"/>
      <c r="K1821" s="50"/>
      <c r="L1821" s="50"/>
      <c r="M1821" s="91"/>
      <c r="N1821" s="91"/>
      <c r="O1821" s="50"/>
      <c r="P1821" s="50"/>
      <c r="Q1821" s="50"/>
      <c r="R1821" s="50"/>
      <c r="S1821" s="50"/>
      <c r="T1821" s="95">
        <f t="shared" si="225"/>
        <v>0</v>
      </c>
      <c r="U1821" s="36">
        <f t="shared" si="226"/>
        <v>0</v>
      </c>
      <c r="V1821" s="43"/>
      <c r="W1821" s="43"/>
      <c r="X1821" s="6">
        <f t="shared" si="224"/>
        <v>0</v>
      </c>
      <c r="Y1821" s="55"/>
      <c r="Z1821" s="6">
        <f>(IF(R1821="OUI",0,IF(AND(F1821="MEDIA",G1821&gt;0,O1821&gt;0),(VLOOKUP(G1821,COÛTS!$A$1:$C$157,3,0)*(M1821*N1821/1000*O1821/1000)),0)+IF(AND(G1821&gt;0,F1821="HEURE"),(VLOOKUP(G1821,COÛTS!$A$1:$C$157,3,0)*(O1821)),0))+IF(AND(G1821&gt;0,F1821="DIVERS"),(VLOOKUP(G1821,COÛTS!$A$1:$C$157,3,0)*(O1821)),0)+IF(AND(G1821&gt;0,F1821="VEHICULE"),(VLOOKUP(G1821,COÛTS!$A$1:$C$157,3,0)*(O1821)),0)+IF(AND(G1821&gt;0,F1821="FACONNAGE"),(VLOOKUP(G1821,COÛTS!$A$1:$C$157,3,0)*(O1821)),0)+IF(AND(G1821&gt;0,F1821="ACCESSOIRES"),(VLOOKUP(G1821,COÛTS!$A$1:$C$157,3,0)*(O1821)),0)+IF(AND(F1821="TRANSPORT",G1821&gt;0),(VLOOKUP(G1821,COÛTS!$A$1:$C$157,3,0)*(O1821)),0)+IF(AND(F1821="PRODUITS",G1821="KIT COMPLET HABILLAGE CLOISON MODULAIRE (mL)"),(VLOOKUP(G1821,COÛTS!$A$1:$C$157,3,0)*(M1821/1000*O1821)),0)+IF(AND(F1821="MEDIA",H1821&lt;0,G1821&gt;0,P1821="oui",Q1821="RECTO/VERSO (Type Deux Simple Face)"),(VLOOKUP(G1821,COÛTS!$A$1:$C$157,3,0)*(M1821*(N1821+480)/1000*O1821/1000)),"0")+IF(AND(F1821="MEDIA",H1821&lt;0,G1821&gt;0,P1821="oui",Q1821="MODULE TRIANGULAIRE"),(VLOOKUP(G1821,COÛTS!$A$1:$C$157,3,0)*(M1821*(N1821+240)/1000*O1821/1000)*2)+(VLOOKUP(G1821,COÛTS!$A$1:$C$157,3,0)*(M1821)/1000*0.24),"0")+IF(AND(F1821="MEDIA",P1821="oui",G1821&gt;0,H1821&lt;0,Q1821="MODULE CARRÉ"),(VLOOKUP(G1821,COÛTS!$A$1:$C$157,3,0)*(M1821*(N1821+240)/1000*O1821/1000)*3)+(VLOOKUP(G1821,COÛTS!$A$1:$C$157,3,0)*(M1821)/1000*0.24),"0")+IF(AND(F1821="MEDIA",H1821&lt;0,P1821="oui",G1821&gt;0,Q1821="RECTO (Type Chaussette)"),(VLOOKUP(G1821,COÛTS!$A$1:$C$157,3,0)*(M1821*(N1821+60)/1000*O1821/1000))))</f>
        <v>0</v>
      </c>
      <c r="AA1821" s="6">
        <f>IF(R1821="OUI",0,IF(AND(H1821&gt;0,I1821="OUI"),(VLOOKUP(H1821,COÛTS!$A$1:$C$157,3,0)*(M1821*N1821/1000*O1821/1000)),0))</f>
        <v>0</v>
      </c>
      <c r="AB1821" s="6">
        <f t="shared" si="227"/>
        <v>0</v>
      </c>
      <c r="AC1821" s="7">
        <f t="shared" si="228"/>
        <v>0</v>
      </c>
      <c r="AD1821" s="6">
        <f t="shared" si="229"/>
        <v>0</v>
      </c>
      <c r="AE1821" s="6">
        <f t="shared" si="230"/>
        <v>0</v>
      </c>
      <c r="AF1821" s="6">
        <f>IF(R1821="OUI",0,(IF(AND(P1821="oui",Q1821="RECTO (Type Chaussette, Simple Face)",SEMAINE!M1823&lt;=2000),((COÛTS!$C$115*2*O1821*SEMAINE!M1821/1000)+(COÛTS!$C$109*O1821*SEMAINE!M1821/1000)+(COÛTS!$C$107*O1821*SEMAINE!M1821/1000)),"0")+(IF(AND(P1821="oui",Q1821="RECTO (Type Chaussette, Simple Face)",SEMAINE!M1821&gt;2001,SEMAINE!M1821&lt;=4000),((COÛTS!$C$114*2*O1821)),"0"))+(IF(AND(P1821="oui",Q1821="RECTO (Type Chaussette, Simple Face)",SEMAINE!M1821&gt;=4001,SEMAINE!M1821&lt;=6000),((COÛTS!$C$114*4*O1821)),"0"))+(IF(AND(P1821="oui",Q1821="RECTO (Type Chaussette, Simple Face)",SEMAINE!M1821&gt;=6001,SEMAINE!M1821&lt;=8000),((COÛTS!$C$114*6*O1821)),"0"))+(IF(AND(P1821="oui",Q1821="RECTO (Type Chaussette, Simple Face)",SEMAINE!M1821&gt;=8001,SEMAINE!M1821&lt;=10000),((COÛTS!$C$114*8*O1821)),0))))</f>
        <v>0</v>
      </c>
      <c r="AG1821" s="6">
        <f>IF(R1821="OUI",0,(IF(AND(F1821="MEDIA",G1821="NON TISSÉ (Type Drop)",P1821="oui",Q1821="RECTO (Type Chaussette)",SEMAINE!M1824&lt;=2000),((COÛTS!$C$115*2*O1821*SEMAINE!M1821/1000)+(COÛTS!$C$109*O1821*SEMAINE!M1821/1000)+(COÛTS!$C$107*O1821*SEMAINE!M1821/1000)),"0")+(IF(AND(F1821="MEDIA",P1821="oui",Q1821="RECTO (Type Chaussette)",SEMAINE!M1821&gt;2001,SEMAINE!M1821&lt;=4000),((COÛTS!$C$114*2*O1821)),"0"))+(IF(AND(F1821="MEDIA",P1821="oui",Q1821="RECTO (Type Chaussette)",SEMAINE!M1821&gt;=4001,SEMAINE!M1821&lt;=6000),((COÛTS!$C$114*4*O1821)),"0"))+(IF(AND(F1821="MEDIA",P1821="oui",Q1821="RECTO (Type Chaussette)",SEMAINE!M1821&gt;=6001,SEMAINE!M1821&lt;=8000),((COÛTS!$C$114*6*O1821)),"0"))+(IF(AND(F1821="MEDIA",P1821="oui",Q1821="RECTO (Type Chaussette)",SEMAINE!M1821&gt;=8001,SEMAINE!M1821&lt;=10000),((COÛTS!$C$114*8*O1821)),0))))</f>
        <v>0</v>
      </c>
      <c r="AH1821" s="6">
        <f>IF(R1821="OUI",0,(IF(AND(F1821="MEDIA",G1821="NON TISSÉ (Type Drop)",P1821="oui",Q1821="RECTO/VERSO (Type Deux Simple Face)"),((COÛTS!$C$115*4*O1821*SEMAINE!M1821/1000)+(COÛTS!$C$110*O1821*4)+(COÛTS!$C$107*O1821*SEMAINE!M1821/1000)),"0")+(IF(AND(F1821="MEDIA",P1821="oui",Q1821="RECTO/VERSO (Type Deux Simple Face)",SEMAINE!M1821&gt;2001,SEMAINE!M1821&lt;=4000),((COÛTS!$C$114*2*O1821)),"0"))+(IF(AND(F1821="MEDIA",P1821="oui",Q1821="RECTO/VERSO (Type Deux Simple Face)",SEMAINE!M1821&gt;=4001,SEMAINE!M1821&lt;=6000),((COÛTS!$C$114*4*O1821)),"0"))+(IF(AND(F1821="MEDIA",P1821="oui",Q1821="RECTO/VERSO (Type Deux Simple Face)",SEMAINE!M1821&gt;=6001,SEMAINE!M1821&lt;=8000),((COÛTS!$C$114*6*O1821)),"0"))+(IF(AND(F1821="MEDIA",P1821="oui",Q1821="RECTO/VERSO (Type Deux Simple Face)",SEMAINE!M1821&gt;=8001,SEMAINE!M1821&lt;=10000),((COÛTS!$C$114*8*O1821)),0))))</f>
        <v>0</v>
      </c>
      <c r="AI1821" s="6">
        <f>IF(R1821="OUI",0,(IF(AND(F1821="MEDIA",G1821="NON TISSÉ (Type Drop)",P1821="oui",Q1821="MODULE TRIANGULAIRE"),((COÛTS!$C$115*6*O1821*SEMAINE!M1821/1000)+(COÛTS!$C$112*O1821*6)+(COÛTS!$C$107*O1821*3)),"0")+(IF(AND(F1821="MEDIA",P1821="oui",Q1821="MODULE TRIANGULAIRE",SEMAINE!M1821&gt;2001,SEMAINE!M1821&lt;=4000),((COÛTS!$C$114*2*O1821*3)),"0"))+(IF(AND(F1821="MEDIA",P1821="oui",Q1821="MODULE TRIANGULAIRE",SEMAINE!M1821&gt;=4001,SEMAINE!M1821&lt;=6000),((COÛTS!$C$114*4*O1821*3)),"0"))+(IF(AND(F1821="MEDIA",P1821="oui",Q1821="MODULE TRIANGULAIRE",SEMAINE!M1821&gt;=6001,SEMAINE!M1821&lt;=8000),((COÛTS!$C$114*6*O1821*3)),"0"))+(IF(AND(F1821="MEDIA",P1821="oui",Q1821="MODULE TRIANGULAIRE",SEMAINE!M1821&gt;=8001,SEMAINE!M1821&lt;=10000),((COÛTS!$C$114*8*O1821*3)),0))))</f>
        <v>0</v>
      </c>
      <c r="AJ1821" s="6">
        <f>IF(OR(R1821="OUI",H1821&gt;0),0,(IF(AND(F1821="MEDIA",G1821="NON TISSÉ (Type Drop)",P1821="oui",Q1821="MODULE CARRÉ"),((COÛTS!$C$115*8*O1821*SEMAINE!M1821/1000)+(COÛTS!$C$111*O1821*8)+(COÛTS!$C$107*O1821*4)),"0")+IF(AND(F1821="MEDIA",G1821="BÂCHE FRONTLIT 450gr (Type Bâche M1)",P1821="oui",Q1821="MODULE CARRÉ"),((COÛTS!$C$115*8*O1821*SEMAINE!M1821/1000)+(COÛTS!$C$111*O1821*8)+(COÛTS!$C$107*O1821*4)),"0")+(IF(AND(F1821="MEDIA",P1821="oui",Q1821="MODULE CARRÉ",SEMAINE!M1821&gt;2001,SEMAINE!M1821&lt;=4000),((COÛTS!$C$114*2*O1821*4)),"0"))+(IF(AND(F1821="MEDIA",P1821="oui",Q1821="MODULE CARRÉ",SEMAINE!M1821&gt;=4001,SEMAINE!M1821&lt;=6000),((COÛTS!$C$114*4*O1821*4)),"0"))+(IF(AND(F1821="MEDIA",P1821="oui",Q1821="MODULE CARRÉ",SEMAINE!M1821&gt;=6001,SEMAINE!M1821&lt;=8000),((COÛTS!$C$114*6*O1821*4)),"0"))+(IF(AND(F1821="MEDIA",P1821="oui",Q1821="MODULE CARRÉ",SEMAINE!M1821&gt;=8001,SEMAINE!M1821&lt;=10000),((COÛTS!$C$114*8*O1821*4)),"0"))))</f>
        <v>0</v>
      </c>
      <c r="AK1821" s="38">
        <f>IF(Y1821&gt;0,(VLOOKUP(Y1821,DATA!$AB$2:$AC$102,2,0)),1)</f>
        <v>1</v>
      </c>
      <c r="AL1821" s="53">
        <f t="shared" si="231"/>
        <v>0</v>
      </c>
    </row>
    <row r="1822" spans="2:38" ht="25.05" customHeight="1" x14ac:dyDescent="0.25">
      <c r="B1822" s="43" t="str">
        <f>COUNTIF($D$3:D1822,D1822)&amp;T_Semaine[[#This Row],[N°AFFAIRE]]</f>
        <v>0</v>
      </c>
      <c r="C1822" s="50"/>
      <c r="D1822" s="50"/>
      <c r="E1822" s="50"/>
      <c r="F1822" s="50"/>
      <c r="G1822" s="50"/>
      <c r="H1822" s="50"/>
      <c r="I1822" s="50"/>
      <c r="J1822" s="50"/>
      <c r="K1822" s="50"/>
      <c r="L1822" s="50"/>
      <c r="M1822" s="91"/>
      <c r="N1822" s="91"/>
      <c r="O1822" s="50"/>
      <c r="P1822" s="50"/>
      <c r="Q1822" s="50"/>
      <c r="R1822" s="50"/>
      <c r="S1822" s="50"/>
      <c r="T1822" s="95">
        <f t="shared" si="225"/>
        <v>0</v>
      </c>
      <c r="U1822" s="36">
        <f t="shared" si="226"/>
        <v>0</v>
      </c>
      <c r="V1822" s="43"/>
      <c r="W1822" s="43"/>
      <c r="X1822" s="6">
        <f t="shared" si="224"/>
        <v>0</v>
      </c>
      <c r="Y1822" s="55"/>
      <c r="Z1822" s="6">
        <f>(IF(R1822="OUI",0,IF(AND(F1822="MEDIA",G1822&gt;0,O1822&gt;0),(VLOOKUP(G1822,COÛTS!$A$1:$C$157,3,0)*(M1822*N1822/1000*O1822/1000)),0)+IF(AND(G1822&gt;0,F1822="HEURE"),(VLOOKUP(G1822,COÛTS!$A$1:$C$157,3,0)*(O1822)),0))+IF(AND(G1822&gt;0,F1822="DIVERS"),(VLOOKUP(G1822,COÛTS!$A$1:$C$157,3,0)*(O1822)),0)+IF(AND(G1822&gt;0,F1822="VEHICULE"),(VLOOKUP(G1822,COÛTS!$A$1:$C$157,3,0)*(O1822)),0)+IF(AND(G1822&gt;0,F1822="FACONNAGE"),(VLOOKUP(G1822,COÛTS!$A$1:$C$157,3,0)*(O1822)),0)+IF(AND(G1822&gt;0,F1822="ACCESSOIRES"),(VLOOKUP(G1822,COÛTS!$A$1:$C$157,3,0)*(O1822)),0)+IF(AND(F1822="TRANSPORT",G1822&gt;0),(VLOOKUP(G1822,COÛTS!$A$1:$C$157,3,0)*(O1822)),0)+IF(AND(F1822="PRODUITS",G1822="KIT COMPLET HABILLAGE CLOISON MODULAIRE (mL)"),(VLOOKUP(G1822,COÛTS!$A$1:$C$157,3,0)*(M1822/1000*O1822)),0)+IF(AND(F1822="MEDIA",H1822&lt;0,G1822&gt;0,P1822="oui",Q1822="RECTO/VERSO (Type Deux Simple Face)"),(VLOOKUP(G1822,COÛTS!$A$1:$C$157,3,0)*(M1822*(N1822+480)/1000*O1822/1000)),"0")+IF(AND(F1822="MEDIA",H1822&lt;0,G1822&gt;0,P1822="oui",Q1822="MODULE TRIANGULAIRE"),(VLOOKUP(G1822,COÛTS!$A$1:$C$157,3,0)*(M1822*(N1822+240)/1000*O1822/1000)*2)+(VLOOKUP(G1822,COÛTS!$A$1:$C$157,3,0)*(M1822)/1000*0.24),"0")+IF(AND(F1822="MEDIA",P1822="oui",G1822&gt;0,H1822&lt;0,Q1822="MODULE CARRÉ"),(VLOOKUP(G1822,COÛTS!$A$1:$C$157,3,0)*(M1822*(N1822+240)/1000*O1822/1000)*3)+(VLOOKUP(G1822,COÛTS!$A$1:$C$157,3,0)*(M1822)/1000*0.24),"0")+IF(AND(F1822="MEDIA",H1822&lt;0,P1822="oui",G1822&gt;0,Q1822="RECTO (Type Chaussette)"),(VLOOKUP(G1822,COÛTS!$A$1:$C$157,3,0)*(M1822*(N1822+60)/1000*O1822/1000))))</f>
        <v>0</v>
      </c>
      <c r="AA1822" s="6">
        <f>IF(R1822="OUI",0,IF(AND(H1822&gt;0,I1822="OUI"),(VLOOKUP(H1822,COÛTS!$A$1:$C$157,3,0)*(M1822*N1822/1000*O1822/1000)),0))</f>
        <v>0</v>
      </c>
      <c r="AB1822" s="6">
        <f t="shared" si="227"/>
        <v>0</v>
      </c>
      <c r="AC1822" s="7">
        <f t="shared" si="228"/>
        <v>0</v>
      </c>
      <c r="AD1822" s="6">
        <f t="shared" si="229"/>
        <v>0</v>
      </c>
      <c r="AE1822" s="6">
        <f t="shared" si="230"/>
        <v>0</v>
      </c>
      <c r="AF1822" s="6">
        <f>IF(R1822="OUI",0,(IF(AND(P1822="oui",Q1822="RECTO (Type Chaussette, Simple Face)",SEMAINE!M1824&lt;=2000),((COÛTS!$C$115*2*O1822*SEMAINE!M1822/1000)+(COÛTS!$C$109*O1822*SEMAINE!M1822/1000)+(COÛTS!$C$107*O1822*SEMAINE!M1822/1000)),"0")+(IF(AND(P1822="oui",Q1822="RECTO (Type Chaussette, Simple Face)",SEMAINE!M1822&gt;2001,SEMAINE!M1822&lt;=4000),((COÛTS!$C$114*2*O1822)),"0"))+(IF(AND(P1822="oui",Q1822="RECTO (Type Chaussette, Simple Face)",SEMAINE!M1822&gt;=4001,SEMAINE!M1822&lt;=6000),((COÛTS!$C$114*4*O1822)),"0"))+(IF(AND(P1822="oui",Q1822="RECTO (Type Chaussette, Simple Face)",SEMAINE!M1822&gt;=6001,SEMAINE!M1822&lt;=8000),((COÛTS!$C$114*6*O1822)),"0"))+(IF(AND(P1822="oui",Q1822="RECTO (Type Chaussette, Simple Face)",SEMAINE!M1822&gt;=8001,SEMAINE!M1822&lt;=10000),((COÛTS!$C$114*8*O1822)),0))))</f>
        <v>0</v>
      </c>
      <c r="AG1822" s="6">
        <f>IF(R1822="OUI",0,(IF(AND(F1822="MEDIA",G1822="NON TISSÉ (Type Drop)",P1822="oui",Q1822="RECTO (Type Chaussette)",SEMAINE!M1825&lt;=2000),((COÛTS!$C$115*2*O1822*SEMAINE!M1822/1000)+(COÛTS!$C$109*O1822*SEMAINE!M1822/1000)+(COÛTS!$C$107*O1822*SEMAINE!M1822/1000)),"0")+(IF(AND(F1822="MEDIA",P1822="oui",Q1822="RECTO (Type Chaussette)",SEMAINE!M1822&gt;2001,SEMAINE!M1822&lt;=4000),((COÛTS!$C$114*2*O1822)),"0"))+(IF(AND(F1822="MEDIA",P1822="oui",Q1822="RECTO (Type Chaussette)",SEMAINE!M1822&gt;=4001,SEMAINE!M1822&lt;=6000),((COÛTS!$C$114*4*O1822)),"0"))+(IF(AND(F1822="MEDIA",P1822="oui",Q1822="RECTO (Type Chaussette)",SEMAINE!M1822&gt;=6001,SEMAINE!M1822&lt;=8000),((COÛTS!$C$114*6*O1822)),"0"))+(IF(AND(F1822="MEDIA",P1822="oui",Q1822="RECTO (Type Chaussette)",SEMAINE!M1822&gt;=8001,SEMAINE!M1822&lt;=10000),((COÛTS!$C$114*8*O1822)),0))))</f>
        <v>0</v>
      </c>
      <c r="AH1822" s="6">
        <f>IF(R1822="OUI",0,(IF(AND(F1822="MEDIA",G1822="NON TISSÉ (Type Drop)",P1822="oui",Q1822="RECTO/VERSO (Type Deux Simple Face)"),((COÛTS!$C$115*4*O1822*SEMAINE!M1822/1000)+(COÛTS!$C$110*O1822*4)+(COÛTS!$C$107*O1822*SEMAINE!M1822/1000)),"0")+(IF(AND(F1822="MEDIA",P1822="oui",Q1822="RECTO/VERSO (Type Deux Simple Face)",SEMAINE!M1822&gt;2001,SEMAINE!M1822&lt;=4000),((COÛTS!$C$114*2*O1822)),"0"))+(IF(AND(F1822="MEDIA",P1822="oui",Q1822="RECTO/VERSO (Type Deux Simple Face)",SEMAINE!M1822&gt;=4001,SEMAINE!M1822&lt;=6000),((COÛTS!$C$114*4*O1822)),"0"))+(IF(AND(F1822="MEDIA",P1822="oui",Q1822="RECTO/VERSO (Type Deux Simple Face)",SEMAINE!M1822&gt;=6001,SEMAINE!M1822&lt;=8000),((COÛTS!$C$114*6*O1822)),"0"))+(IF(AND(F1822="MEDIA",P1822="oui",Q1822="RECTO/VERSO (Type Deux Simple Face)",SEMAINE!M1822&gt;=8001,SEMAINE!M1822&lt;=10000),((COÛTS!$C$114*8*O1822)),0))))</f>
        <v>0</v>
      </c>
      <c r="AI1822" s="6">
        <f>IF(R1822="OUI",0,(IF(AND(F1822="MEDIA",G1822="NON TISSÉ (Type Drop)",P1822="oui",Q1822="MODULE TRIANGULAIRE"),((COÛTS!$C$115*6*O1822*SEMAINE!M1822/1000)+(COÛTS!$C$112*O1822*6)+(COÛTS!$C$107*O1822*3)),"0")+(IF(AND(F1822="MEDIA",P1822="oui",Q1822="MODULE TRIANGULAIRE",SEMAINE!M1822&gt;2001,SEMAINE!M1822&lt;=4000),((COÛTS!$C$114*2*O1822*3)),"0"))+(IF(AND(F1822="MEDIA",P1822="oui",Q1822="MODULE TRIANGULAIRE",SEMAINE!M1822&gt;=4001,SEMAINE!M1822&lt;=6000),((COÛTS!$C$114*4*O1822*3)),"0"))+(IF(AND(F1822="MEDIA",P1822="oui",Q1822="MODULE TRIANGULAIRE",SEMAINE!M1822&gt;=6001,SEMAINE!M1822&lt;=8000),((COÛTS!$C$114*6*O1822*3)),"0"))+(IF(AND(F1822="MEDIA",P1822="oui",Q1822="MODULE TRIANGULAIRE",SEMAINE!M1822&gt;=8001,SEMAINE!M1822&lt;=10000),((COÛTS!$C$114*8*O1822*3)),0))))</f>
        <v>0</v>
      </c>
      <c r="AJ1822" s="6">
        <f>IF(OR(R1822="OUI",H1822&gt;0),0,(IF(AND(F1822="MEDIA",G1822="NON TISSÉ (Type Drop)",P1822="oui",Q1822="MODULE CARRÉ"),((COÛTS!$C$115*8*O1822*SEMAINE!M1822/1000)+(COÛTS!$C$111*O1822*8)+(COÛTS!$C$107*O1822*4)),"0")+IF(AND(F1822="MEDIA",G1822="BÂCHE FRONTLIT 450gr (Type Bâche M1)",P1822="oui",Q1822="MODULE CARRÉ"),((COÛTS!$C$115*8*O1822*SEMAINE!M1822/1000)+(COÛTS!$C$111*O1822*8)+(COÛTS!$C$107*O1822*4)),"0")+(IF(AND(F1822="MEDIA",P1822="oui",Q1822="MODULE CARRÉ",SEMAINE!M1822&gt;2001,SEMAINE!M1822&lt;=4000),((COÛTS!$C$114*2*O1822*4)),"0"))+(IF(AND(F1822="MEDIA",P1822="oui",Q1822="MODULE CARRÉ",SEMAINE!M1822&gt;=4001,SEMAINE!M1822&lt;=6000),((COÛTS!$C$114*4*O1822*4)),"0"))+(IF(AND(F1822="MEDIA",P1822="oui",Q1822="MODULE CARRÉ",SEMAINE!M1822&gt;=6001,SEMAINE!M1822&lt;=8000),((COÛTS!$C$114*6*O1822*4)),"0"))+(IF(AND(F1822="MEDIA",P1822="oui",Q1822="MODULE CARRÉ",SEMAINE!M1822&gt;=8001,SEMAINE!M1822&lt;=10000),((COÛTS!$C$114*8*O1822*4)),"0"))))</f>
        <v>0</v>
      </c>
      <c r="AK1822" s="38">
        <f>IF(Y1822&gt;0,(VLOOKUP(Y1822,DATA!$AB$2:$AC$102,2,0)),1)</f>
        <v>1</v>
      </c>
      <c r="AL1822" s="53">
        <f t="shared" si="231"/>
        <v>0</v>
      </c>
    </row>
    <row r="1823" spans="2:38" ht="25.05" customHeight="1" x14ac:dyDescent="0.25">
      <c r="B1823" s="43" t="str">
        <f>COUNTIF($D$3:D1823,D1823)&amp;T_Semaine[[#This Row],[N°AFFAIRE]]</f>
        <v>0</v>
      </c>
      <c r="C1823" s="50"/>
      <c r="D1823" s="50"/>
      <c r="E1823" s="50"/>
      <c r="F1823" s="50"/>
      <c r="G1823" s="50"/>
      <c r="H1823" s="50"/>
      <c r="I1823" s="50"/>
      <c r="J1823" s="50"/>
      <c r="K1823" s="50"/>
      <c r="L1823" s="50"/>
      <c r="M1823" s="91"/>
      <c r="N1823" s="91"/>
      <c r="O1823" s="50"/>
      <c r="P1823" s="50"/>
      <c r="Q1823" s="50"/>
      <c r="R1823" s="50"/>
      <c r="S1823" s="50"/>
      <c r="T1823" s="95">
        <f t="shared" si="225"/>
        <v>0</v>
      </c>
      <c r="U1823" s="36">
        <f t="shared" si="226"/>
        <v>0</v>
      </c>
      <c r="V1823" s="43"/>
      <c r="W1823" s="43"/>
      <c r="X1823" s="6">
        <f t="shared" si="224"/>
        <v>0</v>
      </c>
      <c r="Y1823" s="55"/>
      <c r="Z1823" s="6">
        <f>(IF(R1823="OUI",0,IF(AND(F1823="MEDIA",G1823&gt;0,O1823&gt;0),(VLOOKUP(G1823,COÛTS!$A$1:$C$157,3,0)*(M1823*N1823/1000*O1823/1000)),0)+IF(AND(G1823&gt;0,F1823="HEURE"),(VLOOKUP(G1823,COÛTS!$A$1:$C$157,3,0)*(O1823)),0))+IF(AND(G1823&gt;0,F1823="DIVERS"),(VLOOKUP(G1823,COÛTS!$A$1:$C$157,3,0)*(O1823)),0)+IF(AND(G1823&gt;0,F1823="VEHICULE"),(VLOOKUP(G1823,COÛTS!$A$1:$C$157,3,0)*(O1823)),0)+IF(AND(G1823&gt;0,F1823="FACONNAGE"),(VLOOKUP(G1823,COÛTS!$A$1:$C$157,3,0)*(O1823)),0)+IF(AND(G1823&gt;0,F1823="ACCESSOIRES"),(VLOOKUP(G1823,COÛTS!$A$1:$C$157,3,0)*(O1823)),0)+IF(AND(F1823="TRANSPORT",G1823&gt;0),(VLOOKUP(G1823,COÛTS!$A$1:$C$157,3,0)*(O1823)),0)+IF(AND(F1823="PRODUITS",G1823="KIT COMPLET HABILLAGE CLOISON MODULAIRE (mL)"),(VLOOKUP(G1823,COÛTS!$A$1:$C$157,3,0)*(M1823/1000*O1823)),0)+IF(AND(F1823="MEDIA",H1823&lt;0,G1823&gt;0,P1823="oui",Q1823="RECTO/VERSO (Type Deux Simple Face)"),(VLOOKUP(G1823,COÛTS!$A$1:$C$157,3,0)*(M1823*(N1823+480)/1000*O1823/1000)),"0")+IF(AND(F1823="MEDIA",H1823&lt;0,G1823&gt;0,P1823="oui",Q1823="MODULE TRIANGULAIRE"),(VLOOKUP(G1823,COÛTS!$A$1:$C$157,3,0)*(M1823*(N1823+240)/1000*O1823/1000)*2)+(VLOOKUP(G1823,COÛTS!$A$1:$C$157,3,0)*(M1823)/1000*0.24),"0")+IF(AND(F1823="MEDIA",P1823="oui",G1823&gt;0,H1823&lt;0,Q1823="MODULE CARRÉ"),(VLOOKUP(G1823,COÛTS!$A$1:$C$157,3,0)*(M1823*(N1823+240)/1000*O1823/1000)*3)+(VLOOKUP(G1823,COÛTS!$A$1:$C$157,3,0)*(M1823)/1000*0.24),"0")+IF(AND(F1823="MEDIA",H1823&lt;0,P1823="oui",G1823&gt;0,Q1823="RECTO (Type Chaussette)"),(VLOOKUP(G1823,COÛTS!$A$1:$C$157,3,0)*(M1823*(N1823+60)/1000*O1823/1000))))</f>
        <v>0</v>
      </c>
      <c r="AA1823" s="6">
        <f>IF(R1823="OUI",0,IF(AND(H1823&gt;0,I1823="OUI"),(VLOOKUP(H1823,COÛTS!$A$1:$C$157,3,0)*(M1823*N1823/1000*O1823/1000)),0))</f>
        <v>0</v>
      </c>
      <c r="AB1823" s="6">
        <f t="shared" si="227"/>
        <v>0</v>
      </c>
      <c r="AC1823" s="7">
        <f t="shared" si="228"/>
        <v>0</v>
      </c>
      <c r="AD1823" s="6">
        <f t="shared" si="229"/>
        <v>0</v>
      </c>
      <c r="AE1823" s="6">
        <f t="shared" si="230"/>
        <v>0</v>
      </c>
      <c r="AF1823" s="6">
        <f>IF(R1823="OUI",0,(IF(AND(P1823="oui",Q1823="RECTO (Type Chaussette, Simple Face)",SEMAINE!M1825&lt;=2000),((COÛTS!$C$115*2*O1823*SEMAINE!M1823/1000)+(COÛTS!$C$109*O1823*SEMAINE!M1823/1000)+(COÛTS!$C$107*O1823*SEMAINE!M1823/1000)),"0")+(IF(AND(P1823="oui",Q1823="RECTO (Type Chaussette, Simple Face)",SEMAINE!M1823&gt;2001,SEMAINE!M1823&lt;=4000),((COÛTS!$C$114*2*O1823)),"0"))+(IF(AND(P1823="oui",Q1823="RECTO (Type Chaussette, Simple Face)",SEMAINE!M1823&gt;=4001,SEMAINE!M1823&lt;=6000),((COÛTS!$C$114*4*O1823)),"0"))+(IF(AND(P1823="oui",Q1823="RECTO (Type Chaussette, Simple Face)",SEMAINE!M1823&gt;=6001,SEMAINE!M1823&lt;=8000),((COÛTS!$C$114*6*O1823)),"0"))+(IF(AND(P1823="oui",Q1823="RECTO (Type Chaussette, Simple Face)",SEMAINE!M1823&gt;=8001,SEMAINE!M1823&lt;=10000),((COÛTS!$C$114*8*O1823)),0))))</f>
        <v>0</v>
      </c>
      <c r="AG1823" s="6">
        <f>IF(R1823="OUI",0,(IF(AND(F1823="MEDIA",G1823="NON TISSÉ (Type Drop)",P1823="oui",Q1823="RECTO (Type Chaussette)",SEMAINE!M1826&lt;=2000),((COÛTS!$C$115*2*O1823*SEMAINE!M1823/1000)+(COÛTS!$C$109*O1823*SEMAINE!M1823/1000)+(COÛTS!$C$107*O1823*SEMAINE!M1823/1000)),"0")+(IF(AND(F1823="MEDIA",P1823="oui",Q1823="RECTO (Type Chaussette)",SEMAINE!M1823&gt;2001,SEMAINE!M1823&lt;=4000),((COÛTS!$C$114*2*O1823)),"0"))+(IF(AND(F1823="MEDIA",P1823="oui",Q1823="RECTO (Type Chaussette)",SEMAINE!M1823&gt;=4001,SEMAINE!M1823&lt;=6000),((COÛTS!$C$114*4*O1823)),"0"))+(IF(AND(F1823="MEDIA",P1823="oui",Q1823="RECTO (Type Chaussette)",SEMAINE!M1823&gt;=6001,SEMAINE!M1823&lt;=8000),((COÛTS!$C$114*6*O1823)),"0"))+(IF(AND(F1823="MEDIA",P1823="oui",Q1823="RECTO (Type Chaussette)",SEMAINE!M1823&gt;=8001,SEMAINE!M1823&lt;=10000),((COÛTS!$C$114*8*O1823)),0))))</f>
        <v>0</v>
      </c>
      <c r="AH1823" s="6">
        <f>IF(R1823="OUI",0,(IF(AND(F1823="MEDIA",G1823="NON TISSÉ (Type Drop)",P1823="oui",Q1823="RECTO/VERSO (Type Deux Simple Face)"),((COÛTS!$C$115*4*O1823*SEMAINE!M1823/1000)+(COÛTS!$C$110*O1823*4)+(COÛTS!$C$107*O1823*SEMAINE!M1823/1000)),"0")+(IF(AND(F1823="MEDIA",P1823="oui",Q1823="RECTO/VERSO (Type Deux Simple Face)",SEMAINE!M1823&gt;2001,SEMAINE!M1823&lt;=4000),((COÛTS!$C$114*2*O1823)),"0"))+(IF(AND(F1823="MEDIA",P1823="oui",Q1823="RECTO/VERSO (Type Deux Simple Face)",SEMAINE!M1823&gt;=4001,SEMAINE!M1823&lt;=6000),((COÛTS!$C$114*4*O1823)),"0"))+(IF(AND(F1823="MEDIA",P1823="oui",Q1823="RECTO/VERSO (Type Deux Simple Face)",SEMAINE!M1823&gt;=6001,SEMAINE!M1823&lt;=8000),((COÛTS!$C$114*6*O1823)),"0"))+(IF(AND(F1823="MEDIA",P1823="oui",Q1823="RECTO/VERSO (Type Deux Simple Face)",SEMAINE!M1823&gt;=8001,SEMAINE!M1823&lt;=10000),((COÛTS!$C$114*8*O1823)),0))))</f>
        <v>0</v>
      </c>
      <c r="AI1823" s="6">
        <f>IF(R1823="OUI",0,(IF(AND(F1823="MEDIA",G1823="NON TISSÉ (Type Drop)",P1823="oui",Q1823="MODULE TRIANGULAIRE"),((COÛTS!$C$115*6*O1823*SEMAINE!M1823/1000)+(COÛTS!$C$112*O1823*6)+(COÛTS!$C$107*O1823*3)),"0")+(IF(AND(F1823="MEDIA",P1823="oui",Q1823="MODULE TRIANGULAIRE",SEMAINE!M1823&gt;2001,SEMAINE!M1823&lt;=4000),((COÛTS!$C$114*2*O1823*3)),"0"))+(IF(AND(F1823="MEDIA",P1823="oui",Q1823="MODULE TRIANGULAIRE",SEMAINE!M1823&gt;=4001,SEMAINE!M1823&lt;=6000),((COÛTS!$C$114*4*O1823*3)),"0"))+(IF(AND(F1823="MEDIA",P1823="oui",Q1823="MODULE TRIANGULAIRE",SEMAINE!M1823&gt;=6001,SEMAINE!M1823&lt;=8000),((COÛTS!$C$114*6*O1823*3)),"0"))+(IF(AND(F1823="MEDIA",P1823="oui",Q1823="MODULE TRIANGULAIRE",SEMAINE!M1823&gt;=8001,SEMAINE!M1823&lt;=10000),((COÛTS!$C$114*8*O1823*3)),0))))</f>
        <v>0</v>
      </c>
      <c r="AJ1823" s="6">
        <f>IF(OR(R1823="OUI",H1823&gt;0),0,(IF(AND(F1823="MEDIA",G1823="NON TISSÉ (Type Drop)",P1823="oui",Q1823="MODULE CARRÉ"),((COÛTS!$C$115*8*O1823*SEMAINE!M1823/1000)+(COÛTS!$C$111*O1823*8)+(COÛTS!$C$107*O1823*4)),"0")+IF(AND(F1823="MEDIA",G1823="BÂCHE FRONTLIT 450gr (Type Bâche M1)",P1823="oui",Q1823="MODULE CARRÉ"),((COÛTS!$C$115*8*O1823*SEMAINE!M1823/1000)+(COÛTS!$C$111*O1823*8)+(COÛTS!$C$107*O1823*4)),"0")+(IF(AND(F1823="MEDIA",P1823="oui",Q1823="MODULE CARRÉ",SEMAINE!M1823&gt;2001,SEMAINE!M1823&lt;=4000),((COÛTS!$C$114*2*O1823*4)),"0"))+(IF(AND(F1823="MEDIA",P1823="oui",Q1823="MODULE CARRÉ",SEMAINE!M1823&gt;=4001,SEMAINE!M1823&lt;=6000),((COÛTS!$C$114*4*O1823*4)),"0"))+(IF(AND(F1823="MEDIA",P1823="oui",Q1823="MODULE CARRÉ",SEMAINE!M1823&gt;=6001,SEMAINE!M1823&lt;=8000),((COÛTS!$C$114*6*O1823*4)),"0"))+(IF(AND(F1823="MEDIA",P1823="oui",Q1823="MODULE CARRÉ",SEMAINE!M1823&gt;=8001,SEMAINE!M1823&lt;=10000),((COÛTS!$C$114*8*O1823*4)),"0"))))</f>
        <v>0</v>
      </c>
      <c r="AK1823" s="38">
        <f>IF(Y1823&gt;0,(VLOOKUP(Y1823,DATA!$AB$2:$AC$102,2,0)),1)</f>
        <v>1</v>
      </c>
      <c r="AL1823" s="53">
        <f t="shared" si="231"/>
        <v>0</v>
      </c>
    </row>
    <row r="1824" spans="2:38" ht="25.05" customHeight="1" x14ac:dyDescent="0.25">
      <c r="B1824" s="43" t="str">
        <f>COUNTIF($D$3:D1824,D1824)&amp;T_Semaine[[#This Row],[N°AFFAIRE]]</f>
        <v>0</v>
      </c>
      <c r="C1824" s="50"/>
      <c r="D1824" s="50"/>
      <c r="E1824" s="50"/>
      <c r="F1824" s="50"/>
      <c r="G1824" s="50"/>
      <c r="H1824" s="50"/>
      <c r="I1824" s="50"/>
      <c r="J1824" s="50"/>
      <c r="K1824" s="50"/>
      <c r="L1824" s="50"/>
      <c r="M1824" s="91"/>
      <c r="N1824" s="91"/>
      <c r="O1824" s="50"/>
      <c r="P1824" s="50"/>
      <c r="Q1824" s="50"/>
      <c r="R1824" s="50"/>
      <c r="S1824" s="50"/>
      <c r="T1824" s="95">
        <f t="shared" si="225"/>
        <v>0</v>
      </c>
      <c r="U1824" s="36">
        <f t="shared" si="226"/>
        <v>0</v>
      </c>
      <c r="V1824" s="43"/>
      <c r="W1824" s="43"/>
      <c r="X1824" s="6">
        <f t="shared" si="224"/>
        <v>0</v>
      </c>
      <c r="Y1824" s="55"/>
      <c r="Z1824" s="6">
        <f>(IF(R1824="OUI",0,IF(AND(F1824="MEDIA",G1824&gt;0,O1824&gt;0),(VLOOKUP(G1824,COÛTS!$A$1:$C$157,3,0)*(M1824*N1824/1000*O1824/1000)),0)+IF(AND(G1824&gt;0,F1824="HEURE"),(VLOOKUP(G1824,COÛTS!$A$1:$C$157,3,0)*(O1824)),0))+IF(AND(G1824&gt;0,F1824="DIVERS"),(VLOOKUP(G1824,COÛTS!$A$1:$C$157,3,0)*(O1824)),0)+IF(AND(G1824&gt;0,F1824="VEHICULE"),(VLOOKUP(G1824,COÛTS!$A$1:$C$157,3,0)*(O1824)),0)+IF(AND(G1824&gt;0,F1824="FACONNAGE"),(VLOOKUP(G1824,COÛTS!$A$1:$C$157,3,0)*(O1824)),0)+IF(AND(G1824&gt;0,F1824="ACCESSOIRES"),(VLOOKUP(G1824,COÛTS!$A$1:$C$157,3,0)*(O1824)),0)+IF(AND(F1824="TRANSPORT",G1824&gt;0),(VLOOKUP(G1824,COÛTS!$A$1:$C$157,3,0)*(O1824)),0)+IF(AND(F1824="PRODUITS",G1824="KIT COMPLET HABILLAGE CLOISON MODULAIRE (mL)"),(VLOOKUP(G1824,COÛTS!$A$1:$C$157,3,0)*(M1824/1000*O1824)),0)+IF(AND(F1824="MEDIA",H1824&lt;0,G1824&gt;0,P1824="oui",Q1824="RECTO/VERSO (Type Deux Simple Face)"),(VLOOKUP(G1824,COÛTS!$A$1:$C$157,3,0)*(M1824*(N1824+480)/1000*O1824/1000)),"0")+IF(AND(F1824="MEDIA",H1824&lt;0,G1824&gt;0,P1824="oui",Q1824="MODULE TRIANGULAIRE"),(VLOOKUP(G1824,COÛTS!$A$1:$C$157,3,0)*(M1824*(N1824+240)/1000*O1824/1000)*2)+(VLOOKUP(G1824,COÛTS!$A$1:$C$157,3,0)*(M1824)/1000*0.24),"0")+IF(AND(F1824="MEDIA",P1824="oui",G1824&gt;0,H1824&lt;0,Q1824="MODULE CARRÉ"),(VLOOKUP(G1824,COÛTS!$A$1:$C$157,3,0)*(M1824*(N1824+240)/1000*O1824/1000)*3)+(VLOOKUP(G1824,COÛTS!$A$1:$C$157,3,0)*(M1824)/1000*0.24),"0")+IF(AND(F1824="MEDIA",H1824&lt;0,P1824="oui",G1824&gt;0,Q1824="RECTO (Type Chaussette)"),(VLOOKUP(G1824,COÛTS!$A$1:$C$157,3,0)*(M1824*(N1824+60)/1000*O1824/1000))))</f>
        <v>0</v>
      </c>
      <c r="AA1824" s="6">
        <f>IF(R1824="OUI",0,IF(AND(H1824&gt;0,I1824="OUI"),(VLOOKUP(H1824,COÛTS!$A$1:$C$157,3,0)*(M1824*N1824/1000*O1824/1000)),0))</f>
        <v>0</v>
      </c>
      <c r="AB1824" s="6">
        <f t="shared" si="227"/>
        <v>0</v>
      </c>
      <c r="AC1824" s="7">
        <f t="shared" si="228"/>
        <v>0</v>
      </c>
      <c r="AD1824" s="6">
        <f t="shared" si="229"/>
        <v>0</v>
      </c>
      <c r="AE1824" s="6">
        <f t="shared" si="230"/>
        <v>0</v>
      </c>
      <c r="AF1824" s="6">
        <f>IF(R1824="OUI",0,(IF(AND(P1824="oui",Q1824="RECTO (Type Chaussette, Simple Face)",SEMAINE!M1826&lt;=2000),((COÛTS!$C$115*2*O1824*SEMAINE!M1824/1000)+(COÛTS!$C$109*O1824*SEMAINE!M1824/1000)+(COÛTS!$C$107*O1824*SEMAINE!M1824/1000)),"0")+(IF(AND(P1824="oui",Q1824="RECTO (Type Chaussette, Simple Face)",SEMAINE!M1824&gt;2001,SEMAINE!M1824&lt;=4000),((COÛTS!$C$114*2*O1824)),"0"))+(IF(AND(P1824="oui",Q1824="RECTO (Type Chaussette, Simple Face)",SEMAINE!M1824&gt;=4001,SEMAINE!M1824&lt;=6000),((COÛTS!$C$114*4*O1824)),"0"))+(IF(AND(P1824="oui",Q1824="RECTO (Type Chaussette, Simple Face)",SEMAINE!M1824&gt;=6001,SEMAINE!M1824&lt;=8000),((COÛTS!$C$114*6*O1824)),"0"))+(IF(AND(P1824="oui",Q1824="RECTO (Type Chaussette, Simple Face)",SEMAINE!M1824&gt;=8001,SEMAINE!M1824&lt;=10000),((COÛTS!$C$114*8*O1824)),0))))</f>
        <v>0</v>
      </c>
      <c r="AG1824" s="6">
        <f>IF(R1824="OUI",0,(IF(AND(F1824="MEDIA",G1824="NON TISSÉ (Type Drop)",P1824="oui",Q1824="RECTO (Type Chaussette)",SEMAINE!M1827&lt;=2000),((COÛTS!$C$115*2*O1824*SEMAINE!M1824/1000)+(COÛTS!$C$109*O1824*SEMAINE!M1824/1000)+(COÛTS!$C$107*O1824*SEMAINE!M1824/1000)),"0")+(IF(AND(F1824="MEDIA",P1824="oui",Q1824="RECTO (Type Chaussette)",SEMAINE!M1824&gt;2001,SEMAINE!M1824&lt;=4000),((COÛTS!$C$114*2*O1824)),"0"))+(IF(AND(F1824="MEDIA",P1824="oui",Q1824="RECTO (Type Chaussette)",SEMAINE!M1824&gt;=4001,SEMAINE!M1824&lt;=6000),((COÛTS!$C$114*4*O1824)),"0"))+(IF(AND(F1824="MEDIA",P1824="oui",Q1824="RECTO (Type Chaussette)",SEMAINE!M1824&gt;=6001,SEMAINE!M1824&lt;=8000),((COÛTS!$C$114*6*O1824)),"0"))+(IF(AND(F1824="MEDIA",P1824="oui",Q1824="RECTO (Type Chaussette)",SEMAINE!M1824&gt;=8001,SEMAINE!M1824&lt;=10000),((COÛTS!$C$114*8*O1824)),0))))</f>
        <v>0</v>
      </c>
      <c r="AH1824" s="6">
        <f>IF(R1824="OUI",0,(IF(AND(F1824="MEDIA",G1824="NON TISSÉ (Type Drop)",P1824="oui",Q1824="RECTO/VERSO (Type Deux Simple Face)"),((COÛTS!$C$115*4*O1824*SEMAINE!M1824/1000)+(COÛTS!$C$110*O1824*4)+(COÛTS!$C$107*O1824*SEMAINE!M1824/1000)),"0")+(IF(AND(F1824="MEDIA",P1824="oui",Q1824="RECTO/VERSO (Type Deux Simple Face)",SEMAINE!M1824&gt;2001,SEMAINE!M1824&lt;=4000),((COÛTS!$C$114*2*O1824)),"0"))+(IF(AND(F1824="MEDIA",P1824="oui",Q1824="RECTO/VERSO (Type Deux Simple Face)",SEMAINE!M1824&gt;=4001,SEMAINE!M1824&lt;=6000),((COÛTS!$C$114*4*O1824)),"0"))+(IF(AND(F1824="MEDIA",P1824="oui",Q1824="RECTO/VERSO (Type Deux Simple Face)",SEMAINE!M1824&gt;=6001,SEMAINE!M1824&lt;=8000),((COÛTS!$C$114*6*O1824)),"0"))+(IF(AND(F1824="MEDIA",P1824="oui",Q1824="RECTO/VERSO (Type Deux Simple Face)",SEMAINE!M1824&gt;=8001,SEMAINE!M1824&lt;=10000),((COÛTS!$C$114*8*O1824)),0))))</f>
        <v>0</v>
      </c>
      <c r="AI1824" s="6">
        <f>IF(R1824="OUI",0,(IF(AND(F1824="MEDIA",G1824="NON TISSÉ (Type Drop)",P1824="oui",Q1824="MODULE TRIANGULAIRE"),((COÛTS!$C$115*6*O1824*SEMAINE!M1824/1000)+(COÛTS!$C$112*O1824*6)+(COÛTS!$C$107*O1824*3)),"0")+(IF(AND(F1824="MEDIA",P1824="oui",Q1824="MODULE TRIANGULAIRE",SEMAINE!M1824&gt;2001,SEMAINE!M1824&lt;=4000),((COÛTS!$C$114*2*O1824*3)),"0"))+(IF(AND(F1824="MEDIA",P1824="oui",Q1824="MODULE TRIANGULAIRE",SEMAINE!M1824&gt;=4001,SEMAINE!M1824&lt;=6000),((COÛTS!$C$114*4*O1824*3)),"0"))+(IF(AND(F1824="MEDIA",P1824="oui",Q1824="MODULE TRIANGULAIRE",SEMAINE!M1824&gt;=6001,SEMAINE!M1824&lt;=8000),((COÛTS!$C$114*6*O1824*3)),"0"))+(IF(AND(F1824="MEDIA",P1824="oui",Q1824="MODULE TRIANGULAIRE",SEMAINE!M1824&gt;=8001,SEMAINE!M1824&lt;=10000),((COÛTS!$C$114*8*O1824*3)),0))))</f>
        <v>0</v>
      </c>
      <c r="AJ1824" s="6">
        <f>IF(OR(R1824="OUI",H1824&gt;0),0,(IF(AND(F1824="MEDIA",G1824="NON TISSÉ (Type Drop)",P1824="oui",Q1824="MODULE CARRÉ"),((COÛTS!$C$115*8*O1824*SEMAINE!M1824/1000)+(COÛTS!$C$111*O1824*8)+(COÛTS!$C$107*O1824*4)),"0")+IF(AND(F1824="MEDIA",G1824="BÂCHE FRONTLIT 450gr (Type Bâche M1)",P1824="oui",Q1824="MODULE CARRÉ"),((COÛTS!$C$115*8*O1824*SEMAINE!M1824/1000)+(COÛTS!$C$111*O1824*8)+(COÛTS!$C$107*O1824*4)),"0")+(IF(AND(F1824="MEDIA",P1824="oui",Q1824="MODULE CARRÉ",SEMAINE!M1824&gt;2001,SEMAINE!M1824&lt;=4000),((COÛTS!$C$114*2*O1824*4)),"0"))+(IF(AND(F1824="MEDIA",P1824="oui",Q1824="MODULE CARRÉ",SEMAINE!M1824&gt;=4001,SEMAINE!M1824&lt;=6000),((COÛTS!$C$114*4*O1824*4)),"0"))+(IF(AND(F1824="MEDIA",P1824="oui",Q1824="MODULE CARRÉ",SEMAINE!M1824&gt;=6001,SEMAINE!M1824&lt;=8000),((COÛTS!$C$114*6*O1824*4)),"0"))+(IF(AND(F1824="MEDIA",P1824="oui",Q1824="MODULE CARRÉ",SEMAINE!M1824&gt;=8001,SEMAINE!M1824&lt;=10000),((COÛTS!$C$114*8*O1824*4)),"0"))))</f>
        <v>0</v>
      </c>
      <c r="AK1824" s="38">
        <f>IF(Y1824&gt;0,(VLOOKUP(Y1824,DATA!$AB$2:$AC$102,2,0)),1)</f>
        <v>1</v>
      </c>
      <c r="AL1824" s="53">
        <f t="shared" si="231"/>
        <v>0</v>
      </c>
    </row>
    <row r="1825" spans="2:38" ht="25.05" customHeight="1" x14ac:dyDescent="0.25">
      <c r="B1825" s="43" t="str">
        <f>COUNTIF($D$3:D1825,D1825)&amp;T_Semaine[[#This Row],[N°AFFAIRE]]</f>
        <v>0</v>
      </c>
      <c r="C1825" s="50"/>
      <c r="D1825" s="50"/>
      <c r="E1825" s="50"/>
      <c r="F1825" s="50"/>
      <c r="G1825" s="50"/>
      <c r="H1825" s="50"/>
      <c r="I1825" s="50"/>
      <c r="J1825" s="50"/>
      <c r="K1825" s="50"/>
      <c r="L1825" s="50"/>
      <c r="M1825" s="91"/>
      <c r="N1825" s="91"/>
      <c r="O1825" s="50"/>
      <c r="P1825" s="50"/>
      <c r="Q1825" s="50"/>
      <c r="R1825" s="50"/>
      <c r="S1825" s="50"/>
      <c r="T1825" s="95">
        <f t="shared" si="225"/>
        <v>0</v>
      </c>
      <c r="U1825" s="36">
        <f t="shared" si="226"/>
        <v>0</v>
      </c>
      <c r="V1825" s="43"/>
      <c r="W1825" s="43"/>
      <c r="X1825" s="6">
        <f t="shared" si="224"/>
        <v>0</v>
      </c>
      <c r="Y1825" s="55"/>
      <c r="Z1825" s="6">
        <f>(IF(R1825="OUI",0,IF(AND(F1825="MEDIA",G1825&gt;0,O1825&gt;0),(VLOOKUP(G1825,COÛTS!$A$1:$C$157,3,0)*(M1825*N1825/1000*O1825/1000)),0)+IF(AND(G1825&gt;0,F1825="HEURE"),(VLOOKUP(G1825,COÛTS!$A$1:$C$157,3,0)*(O1825)),0))+IF(AND(G1825&gt;0,F1825="DIVERS"),(VLOOKUP(G1825,COÛTS!$A$1:$C$157,3,0)*(O1825)),0)+IF(AND(G1825&gt;0,F1825="VEHICULE"),(VLOOKUP(G1825,COÛTS!$A$1:$C$157,3,0)*(O1825)),0)+IF(AND(G1825&gt;0,F1825="FACONNAGE"),(VLOOKUP(G1825,COÛTS!$A$1:$C$157,3,0)*(O1825)),0)+IF(AND(G1825&gt;0,F1825="ACCESSOIRES"),(VLOOKUP(G1825,COÛTS!$A$1:$C$157,3,0)*(O1825)),0)+IF(AND(F1825="TRANSPORT",G1825&gt;0),(VLOOKUP(G1825,COÛTS!$A$1:$C$157,3,0)*(O1825)),0)+IF(AND(F1825="PRODUITS",G1825="KIT COMPLET HABILLAGE CLOISON MODULAIRE (mL)"),(VLOOKUP(G1825,COÛTS!$A$1:$C$157,3,0)*(M1825/1000*O1825)),0)+IF(AND(F1825="MEDIA",H1825&lt;0,G1825&gt;0,P1825="oui",Q1825="RECTO/VERSO (Type Deux Simple Face)"),(VLOOKUP(G1825,COÛTS!$A$1:$C$157,3,0)*(M1825*(N1825+480)/1000*O1825/1000)),"0")+IF(AND(F1825="MEDIA",H1825&lt;0,G1825&gt;0,P1825="oui",Q1825="MODULE TRIANGULAIRE"),(VLOOKUP(G1825,COÛTS!$A$1:$C$157,3,0)*(M1825*(N1825+240)/1000*O1825/1000)*2)+(VLOOKUP(G1825,COÛTS!$A$1:$C$157,3,0)*(M1825)/1000*0.24),"0")+IF(AND(F1825="MEDIA",P1825="oui",G1825&gt;0,H1825&lt;0,Q1825="MODULE CARRÉ"),(VLOOKUP(G1825,COÛTS!$A$1:$C$157,3,0)*(M1825*(N1825+240)/1000*O1825/1000)*3)+(VLOOKUP(G1825,COÛTS!$A$1:$C$157,3,0)*(M1825)/1000*0.24),"0")+IF(AND(F1825="MEDIA",H1825&lt;0,P1825="oui",G1825&gt;0,Q1825="RECTO (Type Chaussette)"),(VLOOKUP(G1825,COÛTS!$A$1:$C$157,3,0)*(M1825*(N1825+60)/1000*O1825/1000))))</f>
        <v>0</v>
      </c>
      <c r="AA1825" s="6">
        <f>IF(R1825="OUI",0,IF(AND(H1825&gt;0,I1825="OUI"),(VLOOKUP(H1825,COÛTS!$A$1:$C$157,3,0)*(M1825*N1825/1000*O1825/1000)),0))</f>
        <v>0</v>
      </c>
      <c r="AB1825" s="6">
        <f t="shared" si="227"/>
        <v>0</v>
      </c>
      <c r="AC1825" s="7">
        <f t="shared" si="228"/>
        <v>0</v>
      </c>
      <c r="AD1825" s="6">
        <f t="shared" si="229"/>
        <v>0</v>
      </c>
      <c r="AE1825" s="6">
        <f t="shared" si="230"/>
        <v>0</v>
      </c>
      <c r="AF1825" s="6">
        <f>IF(R1825="OUI",0,(IF(AND(P1825="oui",Q1825="RECTO (Type Chaussette, Simple Face)",SEMAINE!M1827&lt;=2000),((COÛTS!$C$115*2*O1825*SEMAINE!M1825/1000)+(COÛTS!$C$109*O1825*SEMAINE!M1825/1000)+(COÛTS!$C$107*O1825*SEMAINE!M1825/1000)),"0")+(IF(AND(P1825="oui",Q1825="RECTO (Type Chaussette, Simple Face)",SEMAINE!M1825&gt;2001,SEMAINE!M1825&lt;=4000),((COÛTS!$C$114*2*O1825)),"0"))+(IF(AND(P1825="oui",Q1825="RECTO (Type Chaussette, Simple Face)",SEMAINE!M1825&gt;=4001,SEMAINE!M1825&lt;=6000),((COÛTS!$C$114*4*O1825)),"0"))+(IF(AND(P1825="oui",Q1825="RECTO (Type Chaussette, Simple Face)",SEMAINE!M1825&gt;=6001,SEMAINE!M1825&lt;=8000),((COÛTS!$C$114*6*O1825)),"0"))+(IF(AND(P1825="oui",Q1825="RECTO (Type Chaussette, Simple Face)",SEMAINE!M1825&gt;=8001,SEMAINE!M1825&lt;=10000),((COÛTS!$C$114*8*O1825)),0))))</f>
        <v>0</v>
      </c>
      <c r="AG1825" s="6">
        <f>IF(R1825="OUI",0,(IF(AND(F1825="MEDIA",G1825="NON TISSÉ (Type Drop)",P1825="oui",Q1825="RECTO (Type Chaussette)",SEMAINE!M1828&lt;=2000),((COÛTS!$C$115*2*O1825*SEMAINE!M1825/1000)+(COÛTS!$C$109*O1825*SEMAINE!M1825/1000)+(COÛTS!$C$107*O1825*SEMAINE!M1825/1000)),"0")+(IF(AND(F1825="MEDIA",P1825="oui",Q1825="RECTO (Type Chaussette)",SEMAINE!M1825&gt;2001,SEMAINE!M1825&lt;=4000),((COÛTS!$C$114*2*O1825)),"0"))+(IF(AND(F1825="MEDIA",P1825="oui",Q1825="RECTO (Type Chaussette)",SEMAINE!M1825&gt;=4001,SEMAINE!M1825&lt;=6000),((COÛTS!$C$114*4*O1825)),"0"))+(IF(AND(F1825="MEDIA",P1825="oui",Q1825="RECTO (Type Chaussette)",SEMAINE!M1825&gt;=6001,SEMAINE!M1825&lt;=8000),((COÛTS!$C$114*6*O1825)),"0"))+(IF(AND(F1825="MEDIA",P1825="oui",Q1825="RECTO (Type Chaussette)",SEMAINE!M1825&gt;=8001,SEMAINE!M1825&lt;=10000),((COÛTS!$C$114*8*O1825)),0))))</f>
        <v>0</v>
      </c>
      <c r="AH1825" s="6">
        <f>IF(R1825="OUI",0,(IF(AND(F1825="MEDIA",G1825="NON TISSÉ (Type Drop)",P1825="oui",Q1825="RECTO/VERSO (Type Deux Simple Face)"),((COÛTS!$C$115*4*O1825*SEMAINE!M1825/1000)+(COÛTS!$C$110*O1825*4)+(COÛTS!$C$107*O1825*SEMAINE!M1825/1000)),"0")+(IF(AND(F1825="MEDIA",P1825="oui",Q1825="RECTO/VERSO (Type Deux Simple Face)",SEMAINE!M1825&gt;2001,SEMAINE!M1825&lt;=4000),((COÛTS!$C$114*2*O1825)),"0"))+(IF(AND(F1825="MEDIA",P1825="oui",Q1825="RECTO/VERSO (Type Deux Simple Face)",SEMAINE!M1825&gt;=4001,SEMAINE!M1825&lt;=6000),((COÛTS!$C$114*4*O1825)),"0"))+(IF(AND(F1825="MEDIA",P1825="oui",Q1825="RECTO/VERSO (Type Deux Simple Face)",SEMAINE!M1825&gt;=6001,SEMAINE!M1825&lt;=8000),((COÛTS!$C$114*6*O1825)),"0"))+(IF(AND(F1825="MEDIA",P1825="oui",Q1825="RECTO/VERSO (Type Deux Simple Face)",SEMAINE!M1825&gt;=8001,SEMAINE!M1825&lt;=10000),((COÛTS!$C$114*8*O1825)),0))))</f>
        <v>0</v>
      </c>
      <c r="AI1825" s="6">
        <f>IF(R1825="OUI",0,(IF(AND(F1825="MEDIA",G1825="NON TISSÉ (Type Drop)",P1825="oui",Q1825="MODULE TRIANGULAIRE"),((COÛTS!$C$115*6*O1825*SEMAINE!M1825/1000)+(COÛTS!$C$112*O1825*6)+(COÛTS!$C$107*O1825*3)),"0")+(IF(AND(F1825="MEDIA",P1825="oui",Q1825="MODULE TRIANGULAIRE",SEMAINE!M1825&gt;2001,SEMAINE!M1825&lt;=4000),((COÛTS!$C$114*2*O1825*3)),"0"))+(IF(AND(F1825="MEDIA",P1825="oui",Q1825="MODULE TRIANGULAIRE",SEMAINE!M1825&gt;=4001,SEMAINE!M1825&lt;=6000),((COÛTS!$C$114*4*O1825*3)),"0"))+(IF(AND(F1825="MEDIA",P1825="oui",Q1825="MODULE TRIANGULAIRE",SEMAINE!M1825&gt;=6001,SEMAINE!M1825&lt;=8000),((COÛTS!$C$114*6*O1825*3)),"0"))+(IF(AND(F1825="MEDIA",P1825="oui",Q1825="MODULE TRIANGULAIRE",SEMAINE!M1825&gt;=8001,SEMAINE!M1825&lt;=10000),((COÛTS!$C$114*8*O1825*3)),0))))</f>
        <v>0</v>
      </c>
      <c r="AJ1825" s="6">
        <f>IF(OR(R1825="OUI",H1825&gt;0),0,(IF(AND(F1825="MEDIA",G1825="NON TISSÉ (Type Drop)",P1825="oui",Q1825="MODULE CARRÉ"),((COÛTS!$C$115*8*O1825*SEMAINE!M1825/1000)+(COÛTS!$C$111*O1825*8)+(COÛTS!$C$107*O1825*4)),"0")+IF(AND(F1825="MEDIA",G1825="BÂCHE FRONTLIT 450gr (Type Bâche M1)",P1825="oui",Q1825="MODULE CARRÉ"),((COÛTS!$C$115*8*O1825*SEMAINE!M1825/1000)+(COÛTS!$C$111*O1825*8)+(COÛTS!$C$107*O1825*4)),"0")+(IF(AND(F1825="MEDIA",P1825="oui",Q1825="MODULE CARRÉ",SEMAINE!M1825&gt;2001,SEMAINE!M1825&lt;=4000),((COÛTS!$C$114*2*O1825*4)),"0"))+(IF(AND(F1825="MEDIA",P1825="oui",Q1825="MODULE CARRÉ",SEMAINE!M1825&gt;=4001,SEMAINE!M1825&lt;=6000),((COÛTS!$C$114*4*O1825*4)),"0"))+(IF(AND(F1825="MEDIA",P1825="oui",Q1825="MODULE CARRÉ",SEMAINE!M1825&gt;=6001,SEMAINE!M1825&lt;=8000),((COÛTS!$C$114*6*O1825*4)),"0"))+(IF(AND(F1825="MEDIA",P1825="oui",Q1825="MODULE CARRÉ",SEMAINE!M1825&gt;=8001,SEMAINE!M1825&lt;=10000),((COÛTS!$C$114*8*O1825*4)),"0"))))</f>
        <v>0</v>
      </c>
      <c r="AK1825" s="38">
        <f>IF(Y1825&gt;0,(VLOOKUP(Y1825,DATA!$AB$2:$AC$102,2,0)),1)</f>
        <v>1</v>
      </c>
      <c r="AL1825" s="53">
        <f t="shared" si="231"/>
        <v>0</v>
      </c>
    </row>
    <row r="1826" spans="2:38" ht="25.05" customHeight="1" x14ac:dyDescent="0.25">
      <c r="B1826" s="43" t="str">
        <f>COUNTIF($D$3:D1826,D1826)&amp;T_Semaine[[#This Row],[N°AFFAIRE]]</f>
        <v>0</v>
      </c>
      <c r="C1826" s="50"/>
      <c r="D1826" s="50"/>
      <c r="E1826" s="50"/>
      <c r="F1826" s="50"/>
      <c r="G1826" s="50"/>
      <c r="H1826" s="50"/>
      <c r="I1826" s="50"/>
      <c r="J1826" s="50"/>
      <c r="K1826" s="50"/>
      <c r="L1826" s="50"/>
      <c r="M1826" s="91"/>
      <c r="N1826" s="91"/>
      <c r="O1826" s="50"/>
      <c r="P1826" s="50"/>
      <c r="Q1826" s="50"/>
      <c r="R1826" s="50"/>
      <c r="S1826" s="50"/>
      <c r="T1826" s="95">
        <f t="shared" si="225"/>
        <v>0</v>
      </c>
      <c r="U1826" s="36">
        <f t="shared" si="226"/>
        <v>0</v>
      </c>
      <c r="V1826" s="43"/>
      <c r="W1826" s="43"/>
      <c r="X1826" s="6">
        <f t="shared" si="224"/>
        <v>0</v>
      </c>
      <c r="Y1826" s="55"/>
      <c r="Z1826" s="6">
        <f>(IF(R1826="OUI",0,IF(AND(F1826="MEDIA",G1826&gt;0,O1826&gt;0),(VLOOKUP(G1826,COÛTS!$A$1:$C$157,3,0)*(M1826*N1826/1000*O1826/1000)),0)+IF(AND(G1826&gt;0,F1826="HEURE"),(VLOOKUP(G1826,COÛTS!$A$1:$C$157,3,0)*(O1826)),0))+IF(AND(G1826&gt;0,F1826="DIVERS"),(VLOOKUP(G1826,COÛTS!$A$1:$C$157,3,0)*(O1826)),0)+IF(AND(G1826&gt;0,F1826="VEHICULE"),(VLOOKUP(G1826,COÛTS!$A$1:$C$157,3,0)*(O1826)),0)+IF(AND(G1826&gt;0,F1826="FACONNAGE"),(VLOOKUP(G1826,COÛTS!$A$1:$C$157,3,0)*(O1826)),0)+IF(AND(G1826&gt;0,F1826="ACCESSOIRES"),(VLOOKUP(G1826,COÛTS!$A$1:$C$157,3,0)*(O1826)),0)+IF(AND(F1826="TRANSPORT",G1826&gt;0),(VLOOKUP(G1826,COÛTS!$A$1:$C$157,3,0)*(O1826)),0)+IF(AND(F1826="PRODUITS",G1826="KIT COMPLET HABILLAGE CLOISON MODULAIRE (mL)"),(VLOOKUP(G1826,COÛTS!$A$1:$C$157,3,0)*(M1826/1000*O1826)),0)+IF(AND(F1826="MEDIA",H1826&lt;0,G1826&gt;0,P1826="oui",Q1826="RECTO/VERSO (Type Deux Simple Face)"),(VLOOKUP(G1826,COÛTS!$A$1:$C$157,3,0)*(M1826*(N1826+480)/1000*O1826/1000)),"0")+IF(AND(F1826="MEDIA",H1826&lt;0,G1826&gt;0,P1826="oui",Q1826="MODULE TRIANGULAIRE"),(VLOOKUP(G1826,COÛTS!$A$1:$C$157,3,0)*(M1826*(N1826+240)/1000*O1826/1000)*2)+(VLOOKUP(G1826,COÛTS!$A$1:$C$157,3,0)*(M1826)/1000*0.24),"0")+IF(AND(F1826="MEDIA",P1826="oui",G1826&gt;0,H1826&lt;0,Q1826="MODULE CARRÉ"),(VLOOKUP(G1826,COÛTS!$A$1:$C$157,3,0)*(M1826*(N1826+240)/1000*O1826/1000)*3)+(VLOOKUP(G1826,COÛTS!$A$1:$C$157,3,0)*(M1826)/1000*0.24),"0")+IF(AND(F1826="MEDIA",H1826&lt;0,P1826="oui",G1826&gt;0,Q1826="RECTO (Type Chaussette)"),(VLOOKUP(G1826,COÛTS!$A$1:$C$157,3,0)*(M1826*(N1826+60)/1000*O1826/1000))))</f>
        <v>0</v>
      </c>
      <c r="AA1826" s="6">
        <f>IF(R1826="OUI",0,IF(AND(H1826&gt;0,I1826="OUI"),(VLOOKUP(H1826,COÛTS!$A$1:$C$157,3,0)*(M1826*N1826/1000*O1826/1000)),0))</f>
        <v>0</v>
      </c>
      <c r="AB1826" s="6">
        <f t="shared" si="227"/>
        <v>0</v>
      </c>
      <c r="AC1826" s="7">
        <f t="shared" si="228"/>
        <v>0</v>
      </c>
      <c r="AD1826" s="6">
        <f t="shared" si="229"/>
        <v>0</v>
      </c>
      <c r="AE1826" s="6">
        <f t="shared" si="230"/>
        <v>0</v>
      </c>
      <c r="AF1826" s="6">
        <f>IF(R1826="OUI",0,(IF(AND(P1826="oui",Q1826="RECTO (Type Chaussette, Simple Face)",SEMAINE!M1828&lt;=2000),((COÛTS!$C$115*2*O1826*SEMAINE!M1826/1000)+(COÛTS!$C$109*O1826*SEMAINE!M1826/1000)+(COÛTS!$C$107*O1826*SEMAINE!M1826/1000)),"0")+(IF(AND(P1826="oui",Q1826="RECTO (Type Chaussette, Simple Face)",SEMAINE!M1826&gt;2001,SEMAINE!M1826&lt;=4000),((COÛTS!$C$114*2*O1826)),"0"))+(IF(AND(P1826="oui",Q1826="RECTO (Type Chaussette, Simple Face)",SEMAINE!M1826&gt;=4001,SEMAINE!M1826&lt;=6000),((COÛTS!$C$114*4*O1826)),"0"))+(IF(AND(P1826="oui",Q1826="RECTO (Type Chaussette, Simple Face)",SEMAINE!M1826&gt;=6001,SEMAINE!M1826&lt;=8000),((COÛTS!$C$114*6*O1826)),"0"))+(IF(AND(P1826="oui",Q1826="RECTO (Type Chaussette, Simple Face)",SEMAINE!M1826&gt;=8001,SEMAINE!M1826&lt;=10000),((COÛTS!$C$114*8*O1826)),0))))</f>
        <v>0</v>
      </c>
      <c r="AG1826" s="6">
        <f>IF(R1826="OUI",0,(IF(AND(F1826="MEDIA",G1826="NON TISSÉ (Type Drop)",P1826="oui",Q1826="RECTO (Type Chaussette)",SEMAINE!M1829&lt;=2000),((COÛTS!$C$115*2*O1826*SEMAINE!M1826/1000)+(COÛTS!$C$109*O1826*SEMAINE!M1826/1000)+(COÛTS!$C$107*O1826*SEMAINE!M1826/1000)),"0")+(IF(AND(F1826="MEDIA",P1826="oui",Q1826="RECTO (Type Chaussette)",SEMAINE!M1826&gt;2001,SEMAINE!M1826&lt;=4000),((COÛTS!$C$114*2*O1826)),"0"))+(IF(AND(F1826="MEDIA",P1826="oui",Q1826="RECTO (Type Chaussette)",SEMAINE!M1826&gt;=4001,SEMAINE!M1826&lt;=6000),((COÛTS!$C$114*4*O1826)),"0"))+(IF(AND(F1826="MEDIA",P1826="oui",Q1826="RECTO (Type Chaussette)",SEMAINE!M1826&gt;=6001,SEMAINE!M1826&lt;=8000),((COÛTS!$C$114*6*O1826)),"0"))+(IF(AND(F1826="MEDIA",P1826="oui",Q1826="RECTO (Type Chaussette)",SEMAINE!M1826&gt;=8001,SEMAINE!M1826&lt;=10000),((COÛTS!$C$114*8*O1826)),0))))</f>
        <v>0</v>
      </c>
      <c r="AH1826" s="6">
        <f>IF(R1826="OUI",0,(IF(AND(F1826="MEDIA",G1826="NON TISSÉ (Type Drop)",P1826="oui",Q1826="RECTO/VERSO (Type Deux Simple Face)"),((COÛTS!$C$115*4*O1826*SEMAINE!M1826/1000)+(COÛTS!$C$110*O1826*4)+(COÛTS!$C$107*O1826*SEMAINE!M1826/1000)),"0")+(IF(AND(F1826="MEDIA",P1826="oui",Q1826="RECTO/VERSO (Type Deux Simple Face)",SEMAINE!M1826&gt;2001,SEMAINE!M1826&lt;=4000),((COÛTS!$C$114*2*O1826)),"0"))+(IF(AND(F1826="MEDIA",P1826="oui",Q1826="RECTO/VERSO (Type Deux Simple Face)",SEMAINE!M1826&gt;=4001,SEMAINE!M1826&lt;=6000),((COÛTS!$C$114*4*O1826)),"0"))+(IF(AND(F1826="MEDIA",P1826="oui",Q1826="RECTO/VERSO (Type Deux Simple Face)",SEMAINE!M1826&gt;=6001,SEMAINE!M1826&lt;=8000),((COÛTS!$C$114*6*O1826)),"0"))+(IF(AND(F1826="MEDIA",P1826="oui",Q1826="RECTO/VERSO (Type Deux Simple Face)",SEMAINE!M1826&gt;=8001,SEMAINE!M1826&lt;=10000),((COÛTS!$C$114*8*O1826)),0))))</f>
        <v>0</v>
      </c>
      <c r="AI1826" s="6">
        <f>IF(R1826="OUI",0,(IF(AND(F1826="MEDIA",G1826="NON TISSÉ (Type Drop)",P1826="oui",Q1826="MODULE TRIANGULAIRE"),((COÛTS!$C$115*6*O1826*SEMAINE!M1826/1000)+(COÛTS!$C$112*O1826*6)+(COÛTS!$C$107*O1826*3)),"0")+(IF(AND(F1826="MEDIA",P1826="oui",Q1826="MODULE TRIANGULAIRE",SEMAINE!M1826&gt;2001,SEMAINE!M1826&lt;=4000),((COÛTS!$C$114*2*O1826*3)),"0"))+(IF(AND(F1826="MEDIA",P1826="oui",Q1826="MODULE TRIANGULAIRE",SEMAINE!M1826&gt;=4001,SEMAINE!M1826&lt;=6000),((COÛTS!$C$114*4*O1826*3)),"0"))+(IF(AND(F1826="MEDIA",P1826="oui",Q1826="MODULE TRIANGULAIRE",SEMAINE!M1826&gt;=6001,SEMAINE!M1826&lt;=8000),((COÛTS!$C$114*6*O1826*3)),"0"))+(IF(AND(F1826="MEDIA",P1826="oui",Q1826="MODULE TRIANGULAIRE",SEMAINE!M1826&gt;=8001,SEMAINE!M1826&lt;=10000),((COÛTS!$C$114*8*O1826*3)),0))))</f>
        <v>0</v>
      </c>
      <c r="AJ1826" s="6">
        <f>IF(OR(R1826="OUI",H1826&gt;0),0,(IF(AND(F1826="MEDIA",G1826="NON TISSÉ (Type Drop)",P1826="oui",Q1826="MODULE CARRÉ"),((COÛTS!$C$115*8*O1826*SEMAINE!M1826/1000)+(COÛTS!$C$111*O1826*8)+(COÛTS!$C$107*O1826*4)),"0")+IF(AND(F1826="MEDIA",G1826="BÂCHE FRONTLIT 450gr (Type Bâche M1)",P1826="oui",Q1826="MODULE CARRÉ"),((COÛTS!$C$115*8*O1826*SEMAINE!M1826/1000)+(COÛTS!$C$111*O1826*8)+(COÛTS!$C$107*O1826*4)),"0")+(IF(AND(F1826="MEDIA",P1826="oui",Q1826="MODULE CARRÉ",SEMAINE!M1826&gt;2001,SEMAINE!M1826&lt;=4000),((COÛTS!$C$114*2*O1826*4)),"0"))+(IF(AND(F1826="MEDIA",P1826="oui",Q1826="MODULE CARRÉ",SEMAINE!M1826&gt;=4001,SEMAINE!M1826&lt;=6000),((COÛTS!$C$114*4*O1826*4)),"0"))+(IF(AND(F1826="MEDIA",P1826="oui",Q1826="MODULE CARRÉ",SEMAINE!M1826&gt;=6001,SEMAINE!M1826&lt;=8000),((COÛTS!$C$114*6*O1826*4)),"0"))+(IF(AND(F1826="MEDIA",P1826="oui",Q1826="MODULE CARRÉ",SEMAINE!M1826&gt;=8001,SEMAINE!M1826&lt;=10000),((COÛTS!$C$114*8*O1826*4)),"0"))))</f>
        <v>0</v>
      </c>
      <c r="AK1826" s="38">
        <f>IF(Y1826&gt;0,(VLOOKUP(Y1826,DATA!$AB$2:$AC$102,2,0)),1)</f>
        <v>1</v>
      </c>
      <c r="AL1826" s="53">
        <f t="shared" si="231"/>
        <v>0</v>
      </c>
    </row>
    <row r="1827" spans="2:38" ht="25.05" customHeight="1" x14ac:dyDescent="0.25">
      <c r="B1827" s="43" t="str">
        <f>COUNTIF($D$3:D1827,D1827)&amp;T_Semaine[[#This Row],[N°AFFAIRE]]</f>
        <v>0</v>
      </c>
      <c r="C1827" s="50"/>
      <c r="D1827" s="50"/>
      <c r="E1827" s="50"/>
      <c r="F1827" s="50"/>
      <c r="G1827" s="50"/>
      <c r="H1827" s="50"/>
      <c r="I1827" s="50"/>
      <c r="J1827" s="50"/>
      <c r="K1827" s="50"/>
      <c r="L1827" s="50"/>
      <c r="M1827" s="91"/>
      <c r="N1827" s="91"/>
      <c r="O1827" s="50"/>
      <c r="P1827" s="50"/>
      <c r="Q1827" s="50"/>
      <c r="R1827" s="50"/>
      <c r="S1827" s="50"/>
      <c r="T1827" s="95">
        <f t="shared" si="225"/>
        <v>0</v>
      </c>
      <c r="U1827" s="36">
        <f t="shared" si="226"/>
        <v>0</v>
      </c>
      <c r="V1827" s="43"/>
      <c r="W1827" s="43"/>
      <c r="X1827" s="6">
        <f t="shared" si="224"/>
        <v>0</v>
      </c>
      <c r="Y1827" s="55"/>
      <c r="Z1827" s="6">
        <f>(IF(R1827="OUI",0,IF(AND(F1827="MEDIA",G1827&gt;0,O1827&gt;0),(VLOOKUP(G1827,COÛTS!$A$1:$C$157,3,0)*(M1827*N1827/1000*O1827/1000)),0)+IF(AND(G1827&gt;0,F1827="HEURE"),(VLOOKUP(G1827,COÛTS!$A$1:$C$157,3,0)*(O1827)),0))+IF(AND(G1827&gt;0,F1827="DIVERS"),(VLOOKUP(G1827,COÛTS!$A$1:$C$157,3,0)*(O1827)),0)+IF(AND(G1827&gt;0,F1827="VEHICULE"),(VLOOKUP(G1827,COÛTS!$A$1:$C$157,3,0)*(O1827)),0)+IF(AND(G1827&gt;0,F1827="FACONNAGE"),(VLOOKUP(G1827,COÛTS!$A$1:$C$157,3,0)*(O1827)),0)+IF(AND(G1827&gt;0,F1827="ACCESSOIRES"),(VLOOKUP(G1827,COÛTS!$A$1:$C$157,3,0)*(O1827)),0)+IF(AND(F1827="TRANSPORT",G1827&gt;0),(VLOOKUP(G1827,COÛTS!$A$1:$C$157,3,0)*(O1827)),0)+IF(AND(F1827="PRODUITS",G1827="KIT COMPLET HABILLAGE CLOISON MODULAIRE (mL)"),(VLOOKUP(G1827,COÛTS!$A$1:$C$157,3,0)*(M1827/1000*O1827)),0)+IF(AND(F1827="MEDIA",H1827&lt;0,G1827&gt;0,P1827="oui",Q1827="RECTO/VERSO (Type Deux Simple Face)"),(VLOOKUP(G1827,COÛTS!$A$1:$C$157,3,0)*(M1827*(N1827+480)/1000*O1827/1000)),"0")+IF(AND(F1827="MEDIA",H1827&lt;0,G1827&gt;0,P1827="oui",Q1827="MODULE TRIANGULAIRE"),(VLOOKUP(G1827,COÛTS!$A$1:$C$157,3,0)*(M1827*(N1827+240)/1000*O1827/1000)*2)+(VLOOKUP(G1827,COÛTS!$A$1:$C$157,3,0)*(M1827)/1000*0.24),"0")+IF(AND(F1827="MEDIA",P1827="oui",G1827&gt;0,H1827&lt;0,Q1827="MODULE CARRÉ"),(VLOOKUP(G1827,COÛTS!$A$1:$C$157,3,0)*(M1827*(N1827+240)/1000*O1827/1000)*3)+(VLOOKUP(G1827,COÛTS!$A$1:$C$157,3,0)*(M1827)/1000*0.24),"0")+IF(AND(F1827="MEDIA",H1827&lt;0,P1827="oui",G1827&gt;0,Q1827="RECTO (Type Chaussette)"),(VLOOKUP(G1827,COÛTS!$A$1:$C$157,3,0)*(M1827*(N1827+60)/1000*O1827/1000))))</f>
        <v>0</v>
      </c>
      <c r="AA1827" s="6">
        <f>IF(R1827="OUI",0,IF(AND(H1827&gt;0,I1827="OUI"),(VLOOKUP(H1827,COÛTS!$A$1:$C$157,3,0)*(M1827*N1827/1000*O1827/1000)),0))</f>
        <v>0</v>
      </c>
      <c r="AB1827" s="6">
        <f t="shared" si="227"/>
        <v>0</v>
      </c>
      <c r="AC1827" s="7">
        <f t="shared" si="228"/>
        <v>0</v>
      </c>
      <c r="AD1827" s="6">
        <f t="shared" si="229"/>
        <v>0</v>
      </c>
      <c r="AE1827" s="6">
        <f t="shared" si="230"/>
        <v>0</v>
      </c>
      <c r="AF1827" s="6">
        <f>IF(R1827="OUI",0,(IF(AND(P1827="oui",Q1827="RECTO (Type Chaussette, Simple Face)",SEMAINE!M1829&lt;=2000),((COÛTS!$C$115*2*O1827*SEMAINE!M1827/1000)+(COÛTS!$C$109*O1827*SEMAINE!M1827/1000)+(COÛTS!$C$107*O1827*SEMAINE!M1827/1000)),"0")+(IF(AND(P1827="oui",Q1827="RECTO (Type Chaussette, Simple Face)",SEMAINE!M1827&gt;2001,SEMAINE!M1827&lt;=4000),((COÛTS!$C$114*2*O1827)),"0"))+(IF(AND(P1827="oui",Q1827="RECTO (Type Chaussette, Simple Face)",SEMAINE!M1827&gt;=4001,SEMAINE!M1827&lt;=6000),((COÛTS!$C$114*4*O1827)),"0"))+(IF(AND(P1827="oui",Q1827="RECTO (Type Chaussette, Simple Face)",SEMAINE!M1827&gt;=6001,SEMAINE!M1827&lt;=8000),((COÛTS!$C$114*6*O1827)),"0"))+(IF(AND(P1827="oui",Q1827="RECTO (Type Chaussette, Simple Face)",SEMAINE!M1827&gt;=8001,SEMAINE!M1827&lt;=10000),((COÛTS!$C$114*8*O1827)),0))))</f>
        <v>0</v>
      </c>
      <c r="AG1827" s="6">
        <f>IF(R1827="OUI",0,(IF(AND(F1827="MEDIA",G1827="NON TISSÉ (Type Drop)",P1827="oui",Q1827="RECTO (Type Chaussette)",SEMAINE!M1830&lt;=2000),((COÛTS!$C$115*2*O1827*SEMAINE!M1827/1000)+(COÛTS!$C$109*O1827*SEMAINE!M1827/1000)+(COÛTS!$C$107*O1827*SEMAINE!M1827/1000)),"0")+(IF(AND(F1827="MEDIA",P1827="oui",Q1827="RECTO (Type Chaussette)",SEMAINE!M1827&gt;2001,SEMAINE!M1827&lt;=4000),((COÛTS!$C$114*2*O1827)),"0"))+(IF(AND(F1827="MEDIA",P1827="oui",Q1827="RECTO (Type Chaussette)",SEMAINE!M1827&gt;=4001,SEMAINE!M1827&lt;=6000),((COÛTS!$C$114*4*O1827)),"0"))+(IF(AND(F1827="MEDIA",P1827="oui",Q1827="RECTO (Type Chaussette)",SEMAINE!M1827&gt;=6001,SEMAINE!M1827&lt;=8000),((COÛTS!$C$114*6*O1827)),"0"))+(IF(AND(F1827="MEDIA",P1827="oui",Q1827="RECTO (Type Chaussette)",SEMAINE!M1827&gt;=8001,SEMAINE!M1827&lt;=10000),((COÛTS!$C$114*8*O1827)),0))))</f>
        <v>0</v>
      </c>
      <c r="AH1827" s="6">
        <f>IF(R1827="OUI",0,(IF(AND(F1827="MEDIA",G1827="NON TISSÉ (Type Drop)",P1827="oui",Q1827="RECTO/VERSO (Type Deux Simple Face)"),((COÛTS!$C$115*4*O1827*SEMAINE!M1827/1000)+(COÛTS!$C$110*O1827*4)+(COÛTS!$C$107*O1827*SEMAINE!M1827/1000)),"0")+(IF(AND(F1827="MEDIA",P1827="oui",Q1827="RECTO/VERSO (Type Deux Simple Face)",SEMAINE!M1827&gt;2001,SEMAINE!M1827&lt;=4000),((COÛTS!$C$114*2*O1827)),"0"))+(IF(AND(F1827="MEDIA",P1827="oui",Q1827="RECTO/VERSO (Type Deux Simple Face)",SEMAINE!M1827&gt;=4001,SEMAINE!M1827&lt;=6000),((COÛTS!$C$114*4*O1827)),"0"))+(IF(AND(F1827="MEDIA",P1827="oui",Q1827="RECTO/VERSO (Type Deux Simple Face)",SEMAINE!M1827&gt;=6001,SEMAINE!M1827&lt;=8000),((COÛTS!$C$114*6*O1827)),"0"))+(IF(AND(F1827="MEDIA",P1827="oui",Q1827="RECTO/VERSO (Type Deux Simple Face)",SEMAINE!M1827&gt;=8001,SEMAINE!M1827&lt;=10000),((COÛTS!$C$114*8*O1827)),0))))</f>
        <v>0</v>
      </c>
      <c r="AI1827" s="6">
        <f>IF(R1827="OUI",0,(IF(AND(F1827="MEDIA",G1827="NON TISSÉ (Type Drop)",P1827="oui",Q1827="MODULE TRIANGULAIRE"),((COÛTS!$C$115*6*O1827*SEMAINE!M1827/1000)+(COÛTS!$C$112*O1827*6)+(COÛTS!$C$107*O1827*3)),"0")+(IF(AND(F1827="MEDIA",P1827="oui",Q1827="MODULE TRIANGULAIRE",SEMAINE!M1827&gt;2001,SEMAINE!M1827&lt;=4000),((COÛTS!$C$114*2*O1827*3)),"0"))+(IF(AND(F1827="MEDIA",P1827="oui",Q1827="MODULE TRIANGULAIRE",SEMAINE!M1827&gt;=4001,SEMAINE!M1827&lt;=6000),((COÛTS!$C$114*4*O1827*3)),"0"))+(IF(AND(F1827="MEDIA",P1827="oui",Q1827="MODULE TRIANGULAIRE",SEMAINE!M1827&gt;=6001,SEMAINE!M1827&lt;=8000),((COÛTS!$C$114*6*O1827*3)),"0"))+(IF(AND(F1827="MEDIA",P1827="oui",Q1827="MODULE TRIANGULAIRE",SEMAINE!M1827&gt;=8001,SEMAINE!M1827&lt;=10000),((COÛTS!$C$114*8*O1827*3)),0))))</f>
        <v>0</v>
      </c>
      <c r="AJ1827" s="6">
        <f>IF(OR(R1827="OUI",H1827&gt;0),0,(IF(AND(F1827="MEDIA",G1827="NON TISSÉ (Type Drop)",P1827="oui",Q1827="MODULE CARRÉ"),((COÛTS!$C$115*8*O1827*SEMAINE!M1827/1000)+(COÛTS!$C$111*O1827*8)+(COÛTS!$C$107*O1827*4)),"0")+IF(AND(F1827="MEDIA",G1827="BÂCHE FRONTLIT 450gr (Type Bâche M1)",P1827="oui",Q1827="MODULE CARRÉ"),((COÛTS!$C$115*8*O1827*SEMAINE!M1827/1000)+(COÛTS!$C$111*O1827*8)+(COÛTS!$C$107*O1827*4)),"0")+(IF(AND(F1827="MEDIA",P1827="oui",Q1827="MODULE CARRÉ",SEMAINE!M1827&gt;2001,SEMAINE!M1827&lt;=4000),((COÛTS!$C$114*2*O1827*4)),"0"))+(IF(AND(F1827="MEDIA",P1827="oui",Q1827="MODULE CARRÉ",SEMAINE!M1827&gt;=4001,SEMAINE!M1827&lt;=6000),((COÛTS!$C$114*4*O1827*4)),"0"))+(IF(AND(F1827="MEDIA",P1827="oui",Q1827="MODULE CARRÉ",SEMAINE!M1827&gt;=6001,SEMAINE!M1827&lt;=8000),((COÛTS!$C$114*6*O1827*4)),"0"))+(IF(AND(F1827="MEDIA",P1827="oui",Q1827="MODULE CARRÉ",SEMAINE!M1827&gt;=8001,SEMAINE!M1827&lt;=10000),((COÛTS!$C$114*8*O1827*4)),"0"))))</f>
        <v>0</v>
      </c>
      <c r="AK1827" s="38">
        <f>IF(Y1827&gt;0,(VLOOKUP(Y1827,DATA!$AB$2:$AC$102,2,0)),1)</f>
        <v>1</v>
      </c>
      <c r="AL1827" s="53">
        <f t="shared" si="231"/>
        <v>0</v>
      </c>
    </row>
    <row r="1828" spans="2:38" ht="25.05" customHeight="1" x14ac:dyDescent="0.25">
      <c r="B1828" s="43" t="str">
        <f>COUNTIF($D$3:D1828,D1828)&amp;T_Semaine[[#This Row],[N°AFFAIRE]]</f>
        <v>0</v>
      </c>
      <c r="C1828" s="50"/>
      <c r="D1828" s="50"/>
      <c r="E1828" s="50"/>
      <c r="F1828" s="50"/>
      <c r="G1828" s="50"/>
      <c r="H1828" s="50"/>
      <c r="I1828" s="50"/>
      <c r="J1828" s="50"/>
      <c r="K1828" s="50"/>
      <c r="L1828" s="50"/>
      <c r="M1828" s="91"/>
      <c r="N1828" s="91"/>
      <c r="O1828" s="50"/>
      <c r="P1828" s="50"/>
      <c r="Q1828" s="50"/>
      <c r="R1828" s="50"/>
      <c r="S1828" s="50"/>
      <c r="T1828" s="95">
        <f t="shared" si="225"/>
        <v>0</v>
      </c>
      <c r="U1828" s="36">
        <f t="shared" si="226"/>
        <v>0</v>
      </c>
      <c r="V1828" s="43"/>
      <c r="W1828" s="43"/>
      <c r="X1828" s="6">
        <f t="shared" si="224"/>
        <v>0</v>
      </c>
      <c r="Y1828" s="55"/>
      <c r="Z1828" s="6">
        <f>(IF(R1828="OUI",0,IF(AND(F1828="MEDIA",G1828&gt;0,O1828&gt;0),(VLOOKUP(G1828,COÛTS!$A$1:$C$157,3,0)*(M1828*N1828/1000*O1828/1000)),0)+IF(AND(G1828&gt;0,F1828="HEURE"),(VLOOKUP(G1828,COÛTS!$A$1:$C$157,3,0)*(O1828)),0))+IF(AND(G1828&gt;0,F1828="DIVERS"),(VLOOKUP(G1828,COÛTS!$A$1:$C$157,3,0)*(O1828)),0)+IF(AND(G1828&gt;0,F1828="VEHICULE"),(VLOOKUP(G1828,COÛTS!$A$1:$C$157,3,0)*(O1828)),0)+IF(AND(G1828&gt;0,F1828="FACONNAGE"),(VLOOKUP(G1828,COÛTS!$A$1:$C$157,3,0)*(O1828)),0)+IF(AND(G1828&gt;0,F1828="ACCESSOIRES"),(VLOOKUP(G1828,COÛTS!$A$1:$C$157,3,0)*(O1828)),0)+IF(AND(F1828="TRANSPORT",G1828&gt;0),(VLOOKUP(G1828,COÛTS!$A$1:$C$157,3,0)*(O1828)),0)+IF(AND(F1828="PRODUITS",G1828="KIT COMPLET HABILLAGE CLOISON MODULAIRE (mL)"),(VLOOKUP(G1828,COÛTS!$A$1:$C$157,3,0)*(M1828/1000*O1828)),0)+IF(AND(F1828="MEDIA",H1828&lt;0,G1828&gt;0,P1828="oui",Q1828="RECTO/VERSO (Type Deux Simple Face)"),(VLOOKUP(G1828,COÛTS!$A$1:$C$157,3,0)*(M1828*(N1828+480)/1000*O1828/1000)),"0")+IF(AND(F1828="MEDIA",H1828&lt;0,G1828&gt;0,P1828="oui",Q1828="MODULE TRIANGULAIRE"),(VLOOKUP(G1828,COÛTS!$A$1:$C$157,3,0)*(M1828*(N1828+240)/1000*O1828/1000)*2)+(VLOOKUP(G1828,COÛTS!$A$1:$C$157,3,0)*(M1828)/1000*0.24),"0")+IF(AND(F1828="MEDIA",P1828="oui",G1828&gt;0,H1828&lt;0,Q1828="MODULE CARRÉ"),(VLOOKUP(G1828,COÛTS!$A$1:$C$157,3,0)*(M1828*(N1828+240)/1000*O1828/1000)*3)+(VLOOKUP(G1828,COÛTS!$A$1:$C$157,3,0)*(M1828)/1000*0.24),"0")+IF(AND(F1828="MEDIA",H1828&lt;0,P1828="oui",G1828&gt;0,Q1828="RECTO (Type Chaussette)"),(VLOOKUP(G1828,COÛTS!$A$1:$C$157,3,0)*(M1828*(N1828+60)/1000*O1828/1000))))</f>
        <v>0</v>
      </c>
      <c r="AA1828" s="6">
        <f>IF(R1828="OUI",0,IF(AND(H1828&gt;0,I1828="OUI"),(VLOOKUP(H1828,COÛTS!$A$1:$C$157,3,0)*(M1828*N1828/1000*O1828/1000)),0))</f>
        <v>0</v>
      </c>
      <c r="AB1828" s="6">
        <f t="shared" si="227"/>
        <v>0</v>
      </c>
      <c r="AC1828" s="7">
        <f t="shared" si="228"/>
        <v>0</v>
      </c>
      <c r="AD1828" s="6">
        <f t="shared" si="229"/>
        <v>0</v>
      </c>
      <c r="AE1828" s="6">
        <f t="shared" si="230"/>
        <v>0</v>
      </c>
      <c r="AF1828" s="6">
        <f>IF(R1828="OUI",0,(IF(AND(P1828="oui",Q1828="RECTO (Type Chaussette, Simple Face)",SEMAINE!M1830&lt;=2000),((COÛTS!$C$115*2*O1828*SEMAINE!M1828/1000)+(COÛTS!$C$109*O1828*SEMAINE!M1828/1000)+(COÛTS!$C$107*O1828*SEMAINE!M1828/1000)),"0")+(IF(AND(P1828="oui",Q1828="RECTO (Type Chaussette, Simple Face)",SEMAINE!M1828&gt;2001,SEMAINE!M1828&lt;=4000),((COÛTS!$C$114*2*O1828)),"0"))+(IF(AND(P1828="oui",Q1828="RECTO (Type Chaussette, Simple Face)",SEMAINE!M1828&gt;=4001,SEMAINE!M1828&lt;=6000),((COÛTS!$C$114*4*O1828)),"0"))+(IF(AND(P1828="oui",Q1828="RECTO (Type Chaussette, Simple Face)",SEMAINE!M1828&gt;=6001,SEMAINE!M1828&lt;=8000),((COÛTS!$C$114*6*O1828)),"0"))+(IF(AND(P1828="oui",Q1828="RECTO (Type Chaussette, Simple Face)",SEMAINE!M1828&gt;=8001,SEMAINE!M1828&lt;=10000),((COÛTS!$C$114*8*O1828)),0))))</f>
        <v>0</v>
      </c>
      <c r="AG1828" s="6">
        <f>IF(R1828="OUI",0,(IF(AND(F1828="MEDIA",G1828="NON TISSÉ (Type Drop)",P1828="oui",Q1828="RECTO (Type Chaussette)",SEMAINE!M1831&lt;=2000),((COÛTS!$C$115*2*O1828*SEMAINE!M1828/1000)+(COÛTS!$C$109*O1828*SEMAINE!M1828/1000)+(COÛTS!$C$107*O1828*SEMAINE!M1828/1000)),"0")+(IF(AND(F1828="MEDIA",P1828="oui",Q1828="RECTO (Type Chaussette)",SEMAINE!M1828&gt;2001,SEMAINE!M1828&lt;=4000),((COÛTS!$C$114*2*O1828)),"0"))+(IF(AND(F1828="MEDIA",P1828="oui",Q1828="RECTO (Type Chaussette)",SEMAINE!M1828&gt;=4001,SEMAINE!M1828&lt;=6000),((COÛTS!$C$114*4*O1828)),"0"))+(IF(AND(F1828="MEDIA",P1828="oui",Q1828="RECTO (Type Chaussette)",SEMAINE!M1828&gt;=6001,SEMAINE!M1828&lt;=8000),((COÛTS!$C$114*6*O1828)),"0"))+(IF(AND(F1828="MEDIA",P1828="oui",Q1828="RECTO (Type Chaussette)",SEMAINE!M1828&gt;=8001,SEMAINE!M1828&lt;=10000),((COÛTS!$C$114*8*O1828)),0))))</f>
        <v>0</v>
      </c>
      <c r="AH1828" s="6">
        <f>IF(R1828="OUI",0,(IF(AND(F1828="MEDIA",G1828="NON TISSÉ (Type Drop)",P1828="oui",Q1828="RECTO/VERSO (Type Deux Simple Face)"),((COÛTS!$C$115*4*O1828*SEMAINE!M1828/1000)+(COÛTS!$C$110*O1828*4)+(COÛTS!$C$107*O1828*SEMAINE!M1828/1000)),"0")+(IF(AND(F1828="MEDIA",P1828="oui",Q1828="RECTO/VERSO (Type Deux Simple Face)",SEMAINE!M1828&gt;2001,SEMAINE!M1828&lt;=4000),((COÛTS!$C$114*2*O1828)),"0"))+(IF(AND(F1828="MEDIA",P1828="oui",Q1828="RECTO/VERSO (Type Deux Simple Face)",SEMAINE!M1828&gt;=4001,SEMAINE!M1828&lt;=6000),((COÛTS!$C$114*4*O1828)),"0"))+(IF(AND(F1828="MEDIA",P1828="oui",Q1828="RECTO/VERSO (Type Deux Simple Face)",SEMAINE!M1828&gt;=6001,SEMAINE!M1828&lt;=8000),((COÛTS!$C$114*6*O1828)),"0"))+(IF(AND(F1828="MEDIA",P1828="oui",Q1828="RECTO/VERSO (Type Deux Simple Face)",SEMAINE!M1828&gt;=8001,SEMAINE!M1828&lt;=10000),((COÛTS!$C$114*8*O1828)),0))))</f>
        <v>0</v>
      </c>
      <c r="AI1828" s="6">
        <f>IF(R1828="OUI",0,(IF(AND(F1828="MEDIA",G1828="NON TISSÉ (Type Drop)",P1828="oui",Q1828="MODULE TRIANGULAIRE"),((COÛTS!$C$115*6*O1828*SEMAINE!M1828/1000)+(COÛTS!$C$112*O1828*6)+(COÛTS!$C$107*O1828*3)),"0")+(IF(AND(F1828="MEDIA",P1828="oui",Q1828="MODULE TRIANGULAIRE",SEMAINE!M1828&gt;2001,SEMAINE!M1828&lt;=4000),((COÛTS!$C$114*2*O1828*3)),"0"))+(IF(AND(F1828="MEDIA",P1828="oui",Q1828="MODULE TRIANGULAIRE",SEMAINE!M1828&gt;=4001,SEMAINE!M1828&lt;=6000),((COÛTS!$C$114*4*O1828*3)),"0"))+(IF(AND(F1828="MEDIA",P1828="oui",Q1828="MODULE TRIANGULAIRE",SEMAINE!M1828&gt;=6001,SEMAINE!M1828&lt;=8000),((COÛTS!$C$114*6*O1828*3)),"0"))+(IF(AND(F1828="MEDIA",P1828="oui",Q1828="MODULE TRIANGULAIRE",SEMAINE!M1828&gt;=8001,SEMAINE!M1828&lt;=10000),((COÛTS!$C$114*8*O1828*3)),0))))</f>
        <v>0</v>
      </c>
      <c r="AJ1828" s="6">
        <f>IF(OR(R1828="OUI",H1828&gt;0),0,(IF(AND(F1828="MEDIA",G1828="NON TISSÉ (Type Drop)",P1828="oui",Q1828="MODULE CARRÉ"),((COÛTS!$C$115*8*O1828*SEMAINE!M1828/1000)+(COÛTS!$C$111*O1828*8)+(COÛTS!$C$107*O1828*4)),"0")+IF(AND(F1828="MEDIA",G1828="BÂCHE FRONTLIT 450gr (Type Bâche M1)",P1828="oui",Q1828="MODULE CARRÉ"),((COÛTS!$C$115*8*O1828*SEMAINE!M1828/1000)+(COÛTS!$C$111*O1828*8)+(COÛTS!$C$107*O1828*4)),"0")+(IF(AND(F1828="MEDIA",P1828="oui",Q1828="MODULE CARRÉ",SEMAINE!M1828&gt;2001,SEMAINE!M1828&lt;=4000),((COÛTS!$C$114*2*O1828*4)),"0"))+(IF(AND(F1828="MEDIA",P1828="oui",Q1828="MODULE CARRÉ",SEMAINE!M1828&gt;=4001,SEMAINE!M1828&lt;=6000),((COÛTS!$C$114*4*O1828*4)),"0"))+(IF(AND(F1828="MEDIA",P1828="oui",Q1828="MODULE CARRÉ",SEMAINE!M1828&gt;=6001,SEMAINE!M1828&lt;=8000),((COÛTS!$C$114*6*O1828*4)),"0"))+(IF(AND(F1828="MEDIA",P1828="oui",Q1828="MODULE CARRÉ",SEMAINE!M1828&gt;=8001,SEMAINE!M1828&lt;=10000),((COÛTS!$C$114*8*O1828*4)),"0"))))</f>
        <v>0</v>
      </c>
      <c r="AK1828" s="38">
        <f>IF(Y1828&gt;0,(VLOOKUP(Y1828,DATA!$AB$2:$AC$102,2,0)),1)</f>
        <v>1</v>
      </c>
      <c r="AL1828" s="53">
        <f t="shared" si="231"/>
        <v>0</v>
      </c>
    </row>
    <row r="1829" spans="2:38" ht="25.05" customHeight="1" x14ac:dyDescent="0.25">
      <c r="B1829" s="43" t="str">
        <f>COUNTIF($D$3:D1829,D1829)&amp;T_Semaine[[#This Row],[N°AFFAIRE]]</f>
        <v>0</v>
      </c>
      <c r="C1829" s="50"/>
      <c r="D1829" s="50"/>
      <c r="E1829" s="50"/>
      <c r="F1829" s="50"/>
      <c r="G1829" s="50"/>
      <c r="H1829" s="50"/>
      <c r="I1829" s="50"/>
      <c r="J1829" s="50"/>
      <c r="K1829" s="50"/>
      <c r="L1829" s="50"/>
      <c r="M1829" s="91"/>
      <c r="N1829" s="91"/>
      <c r="O1829" s="50"/>
      <c r="P1829" s="50"/>
      <c r="Q1829" s="50"/>
      <c r="R1829" s="50"/>
      <c r="S1829" s="50"/>
      <c r="T1829" s="95">
        <f t="shared" si="225"/>
        <v>0</v>
      </c>
      <c r="U1829" s="36">
        <f t="shared" si="226"/>
        <v>0</v>
      </c>
      <c r="V1829" s="43"/>
      <c r="W1829" s="43"/>
      <c r="X1829" s="6">
        <f t="shared" si="224"/>
        <v>0</v>
      </c>
      <c r="Y1829" s="55"/>
      <c r="Z1829" s="6">
        <f>(IF(R1829="OUI",0,IF(AND(F1829="MEDIA",G1829&gt;0,O1829&gt;0),(VLOOKUP(G1829,COÛTS!$A$1:$C$157,3,0)*(M1829*N1829/1000*O1829/1000)),0)+IF(AND(G1829&gt;0,F1829="HEURE"),(VLOOKUP(G1829,COÛTS!$A$1:$C$157,3,0)*(O1829)),0))+IF(AND(G1829&gt;0,F1829="DIVERS"),(VLOOKUP(G1829,COÛTS!$A$1:$C$157,3,0)*(O1829)),0)+IF(AND(G1829&gt;0,F1829="VEHICULE"),(VLOOKUP(G1829,COÛTS!$A$1:$C$157,3,0)*(O1829)),0)+IF(AND(G1829&gt;0,F1829="FACONNAGE"),(VLOOKUP(G1829,COÛTS!$A$1:$C$157,3,0)*(O1829)),0)+IF(AND(G1829&gt;0,F1829="ACCESSOIRES"),(VLOOKUP(G1829,COÛTS!$A$1:$C$157,3,0)*(O1829)),0)+IF(AND(F1829="TRANSPORT",G1829&gt;0),(VLOOKUP(G1829,COÛTS!$A$1:$C$157,3,0)*(O1829)),0)+IF(AND(F1829="PRODUITS",G1829="KIT COMPLET HABILLAGE CLOISON MODULAIRE (mL)"),(VLOOKUP(G1829,COÛTS!$A$1:$C$157,3,0)*(M1829/1000*O1829)),0)+IF(AND(F1829="MEDIA",H1829&lt;0,G1829&gt;0,P1829="oui",Q1829="RECTO/VERSO (Type Deux Simple Face)"),(VLOOKUP(G1829,COÛTS!$A$1:$C$157,3,0)*(M1829*(N1829+480)/1000*O1829/1000)),"0")+IF(AND(F1829="MEDIA",H1829&lt;0,G1829&gt;0,P1829="oui",Q1829="MODULE TRIANGULAIRE"),(VLOOKUP(G1829,COÛTS!$A$1:$C$157,3,0)*(M1829*(N1829+240)/1000*O1829/1000)*2)+(VLOOKUP(G1829,COÛTS!$A$1:$C$157,3,0)*(M1829)/1000*0.24),"0")+IF(AND(F1829="MEDIA",P1829="oui",G1829&gt;0,H1829&lt;0,Q1829="MODULE CARRÉ"),(VLOOKUP(G1829,COÛTS!$A$1:$C$157,3,0)*(M1829*(N1829+240)/1000*O1829/1000)*3)+(VLOOKUP(G1829,COÛTS!$A$1:$C$157,3,0)*(M1829)/1000*0.24),"0")+IF(AND(F1829="MEDIA",H1829&lt;0,P1829="oui",G1829&gt;0,Q1829="RECTO (Type Chaussette)"),(VLOOKUP(G1829,COÛTS!$A$1:$C$157,3,0)*(M1829*(N1829+60)/1000*O1829/1000))))</f>
        <v>0</v>
      </c>
      <c r="AA1829" s="6">
        <f>IF(R1829="OUI",0,IF(AND(H1829&gt;0,I1829="OUI"),(VLOOKUP(H1829,COÛTS!$A$1:$C$157,3,0)*(M1829*N1829/1000*O1829/1000)),0))</f>
        <v>0</v>
      </c>
      <c r="AB1829" s="6">
        <f t="shared" si="227"/>
        <v>0</v>
      </c>
      <c r="AC1829" s="7">
        <f t="shared" si="228"/>
        <v>0</v>
      </c>
      <c r="AD1829" s="6">
        <f t="shared" si="229"/>
        <v>0</v>
      </c>
      <c r="AE1829" s="6">
        <f t="shared" si="230"/>
        <v>0</v>
      </c>
      <c r="AF1829" s="6">
        <f>IF(R1829="OUI",0,(IF(AND(P1829="oui",Q1829="RECTO (Type Chaussette, Simple Face)",SEMAINE!M1831&lt;=2000),((COÛTS!$C$115*2*O1829*SEMAINE!M1829/1000)+(COÛTS!$C$109*O1829*SEMAINE!M1829/1000)+(COÛTS!$C$107*O1829*SEMAINE!M1829/1000)),"0")+(IF(AND(P1829="oui",Q1829="RECTO (Type Chaussette, Simple Face)",SEMAINE!M1829&gt;2001,SEMAINE!M1829&lt;=4000),((COÛTS!$C$114*2*O1829)),"0"))+(IF(AND(P1829="oui",Q1829="RECTO (Type Chaussette, Simple Face)",SEMAINE!M1829&gt;=4001,SEMAINE!M1829&lt;=6000),((COÛTS!$C$114*4*O1829)),"0"))+(IF(AND(P1829="oui",Q1829="RECTO (Type Chaussette, Simple Face)",SEMAINE!M1829&gt;=6001,SEMAINE!M1829&lt;=8000),((COÛTS!$C$114*6*O1829)),"0"))+(IF(AND(P1829="oui",Q1829="RECTO (Type Chaussette, Simple Face)",SEMAINE!M1829&gt;=8001,SEMAINE!M1829&lt;=10000),((COÛTS!$C$114*8*O1829)),0))))</f>
        <v>0</v>
      </c>
      <c r="AG1829" s="6">
        <f>IF(R1829="OUI",0,(IF(AND(F1829="MEDIA",G1829="NON TISSÉ (Type Drop)",P1829="oui",Q1829="RECTO (Type Chaussette)",SEMAINE!M1832&lt;=2000),((COÛTS!$C$115*2*O1829*SEMAINE!M1829/1000)+(COÛTS!$C$109*O1829*SEMAINE!M1829/1000)+(COÛTS!$C$107*O1829*SEMAINE!M1829/1000)),"0")+(IF(AND(F1829="MEDIA",P1829="oui",Q1829="RECTO (Type Chaussette)",SEMAINE!M1829&gt;2001,SEMAINE!M1829&lt;=4000),((COÛTS!$C$114*2*O1829)),"0"))+(IF(AND(F1829="MEDIA",P1829="oui",Q1829="RECTO (Type Chaussette)",SEMAINE!M1829&gt;=4001,SEMAINE!M1829&lt;=6000),((COÛTS!$C$114*4*O1829)),"0"))+(IF(AND(F1829="MEDIA",P1829="oui",Q1829="RECTO (Type Chaussette)",SEMAINE!M1829&gt;=6001,SEMAINE!M1829&lt;=8000),((COÛTS!$C$114*6*O1829)),"0"))+(IF(AND(F1829="MEDIA",P1829="oui",Q1829="RECTO (Type Chaussette)",SEMAINE!M1829&gt;=8001,SEMAINE!M1829&lt;=10000),((COÛTS!$C$114*8*O1829)),0))))</f>
        <v>0</v>
      </c>
      <c r="AH1829" s="6">
        <f>IF(R1829="OUI",0,(IF(AND(F1829="MEDIA",G1829="NON TISSÉ (Type Drop)",P1829="oui",Q1829="RECTO/VERSO (Type Deux Simple Face)"),((COÛTS!$C$115*4*O1829*SEMAINE!M1829/1000)+(COÛTS!$C$110*O1829*4)+(COÛTS!$C$107*O1829*SEMAINE!M1829/1000)),"0")+(IF(AND(F1829="MEDIA",P1829="oui",Q1829="RECTO/VERSO (Type Deux Simple Face)",SEMAINE!M1829&gt;2001,SEMAINE!M1829&lt;=4000),((COÛTS!$C$114*2*O1829)),"0"))+(IF(AND(F1829="MEDIA",P1829="oui",Q1829="RECTO/VERSO (Type Deux Simple Face)",SEMAINE!M1829&gt;=4001,SEMAINE!M1829&lt;=6000),((COÛTS!$C$114*4*O1829)),"0"))+(IF(AND(F1829="MEDIA",P1829="oui",Q1829="RECTO/VERSO (Type Deux Simple Face)",SEMAINE!M1829&gt;=6001,SEMAINE!M1829&lt;=8000),((COÛTS!$C$114*6*O1829)),"0"))+(IF(AND(F1829="MEDIA",P1829="oui",Q1829="RECTO/VERSO (Type Deux Simple Face)",SEMAINE!M1829&gt;=8001,SEMAINE!M1829&lt;=10000),((COÛTS!$C$114*8*O1829)),0))))</f>
        <v>0</v>
      </c>
      <c r="AI1829" s="6">
        <f>IF(R1829="OUI",0,(IF(AND(F1829="MEDIA",G1829="NON TISSÉ (Type Drop)",P1829="oui",Q1829="MODULE TRIANGULAIRE"),((COÛTS!$C$115*6*O1829*SEMAINE!M1829/1000)+(COÛTS!$C$112*O1829*6)+(COÛTS!$C$107*O1829*3)),"0")+(IF(AND(F1829="MEDIA",P1829="oui",Q1829="MODULE TRIANGULAIRE",SEMAINE!M1829&gt;2001,SEMAINE!M1829&lt;=4000),((COÛTS!$C$114*2*O1829*3)),"0"))+(IF(AND(F1829="MEDIA",P1829="oui",Q1829="MODULE TRIANGULAIRE",SEMAINE!M1829&gt;=4001,SEMAINE!M1829&lt;=6000),((COÛTS!$C$114*4*O1829*3)),"0"))+(IF(AND(F1829="MEDIA",P1829="oui",Q1829="MODULE TRIANGULAIRE",SEMAINE!M1829&gt;=6001,SEMAINE!M1829&lt;=8000),((COÛTS!$C$114*6*O1829*3)),"0"))+(IF(AND(F1829="MEDIA",P1829="oui",Q1829="MODULE TRIANGULAIRE",SEMAINE!M1829&gt;=8001,SEMAINE!M1829&lt;=10000),((COÛTS!$C$114*8*O1829*3)),0))))</f>
        <v>0</v>
      </c>
      <c r="AJ1829" s="6">
        <f>IF(OR(R1829="OUI",H1829&gt;0),0,(IF(AND(F1829="MEDIA",G1829="NON TISSÉ (Type Drop)",P1829="oui",Q1829="MODULE CARRÉ"),((COÛTS!$C$115*8*O1829*SEMAINE!M1829/1000)+(COÛTS!$C$111*O1829*8)+(COÛTS!$C$107*O1829*4)),"0")+IF(AND(F1829="MEDIA",G1829="BÂCHE FRONTLIT 450gr (Type Bâche M1)",P1829="oui",Q1829="MODULE CARRÉ"),((COÛTS!$C$115*8*O1829*SEMAINE!M1829/1000)+(COÛTS!$C$111*O1829*8)+(COÛTS!$C$107*O1829*4)),"0")+(IF(AND(F1829="MEDIA",P1829="oui",Q1829="MODULE CARRÉ",SEMAINE!M1829&gt;2001,SEMAINE!M1829&lt;=4000),((COÛTS!$C$114*2*O1829*4)),"0"))+(IF(AND(F1829="MEDIA",P1829="oui",Q1829="MODULE CARRÉ",SEMAINE!M1829&gt;=4001,SEMAINE!M1829&lt;=6000),((COÛTS!$C$114*4*O1829*4)),"0"))+(IF(AND(F1829="MEDIA",P1829="oui",Q1829="MODULE CARRÉ",SEMAINE!M1829&gt;=6001,SEMAINE!M1829&lt;=8000),((COÛTS!$C$114*6*O1829*4)),"0"))+(IF(AND(F1829="MEDIA",P1829="oui",Q1829="MODULE CARRÉ",SEMAINE!M1829&gt;=8001,SEMAINE!M1829&lt;=10000),((COÛTS!$C$114*8*O1829*4)),"0"))))</f>
        <v>0</v>
      </c>
      <c r="AK1829" s="38">
        <f>IF(Y1829&gt;0,(VLOOKUP(Y1829,DATA!$AB$2:$AC$102,2,0)),1)</f>
        <v>1</v>
      </c>
      <c r="AL1829" s="53">
        <f t="shared" si="231"/>
        <v>0</v>
      </c>
    </row>
    <row r="1830" spans="2:38" ht="25.05" customHeight="1" x14ac:dyDescent="0.25">
      <c r="B1830" s="43" t="str">
        <f>COUNTIF($D$3:D1830,D1830)&amp;T_Semaine[[#This Row],[N°AFFAIRE]]</f>
        <v>0</v>
      </c>
      <c r="C1830" s="50"/>
      <c r="D1830" s="50"/>
      <c r="E1830" s="50"/>
      <c r="F1830" s="50"/>
      <c r="G1830" s="50"/>
      <c r="H1830" s="50"/>
      <c r="I1830" s="50"/>
      <c r="J1830" s="50"/>
      <c r="K1830" s="50"/>
      <c r="L1830" s="50"/>
      <c r="M1830" s="91"/>
      <c r="N1830" s="91"/>
      <c r="O1830" s="50"/>
      <c r="P1830" s="50"/>
      <c r="Q1830" s="50"/>
      <c r="R1830" s="50"/>
      <c r="S1830" s="50"/>
      <c r="T1830" s="95">
        <f t="shared" si="225"/>
        <v>0</v>
      </c>
      <c r="U1830" s="36">
        <f t="shared" si="226"/>
        <v>0</v>
      </c>
      <c r="V1830" s="43"/>
      <c r="W1830" s="43"/>
      <c r="X1830" s="6">
        <f t="shared" si="224"/>
        <v>0</v>
      </c>
      <c r="Y1830" s="55"/>
      <c r="Z1830" s="6">
        <f>(IF(R1830="OUI",0,IF(AND(F1830="MEDIA",G1830&gt;0,O1830&gt;0),(VLOOKUP(G1830,COÛTS!$A$1:$C$157,3,0)*(M1830*N1830/1000*O1830/1000)),0)+IF(AND(G1830&gt;0,F1830="HEURE"),(VLOOKUP(G1830,COÛTS!$A$1:$C$157,3,0)*(O1830)),0))+IF(AND(G1830&gt;0,F1830="DIVERS"),(VLOOKUP(G1830,COÛTS!$A$1:$C$157,3,0)*(O1830)),0)+IF(AND(G1830&gt;0,F1830="VEHICULE"),(VLOOKUP(G1830,COÛTS!$A$1:$C$157,3,0)*(O1830)),0)+IF(AND(G1830&gt;0,F1830="FACONNAGE"),(VLOOKUP(G1830,COÛTS!$A$1:$C$157,3,0)*(O1830)),0)+IF(AND(G1830&gt;0,F1830="ACCESSOIRES"),(VLOOKUP(G1830,COÛTS!$A$1:$C$157,3,0)*(O1830)),0)+IF(AND(F1830="TRANSPORT",G1830&gt;0),(VLOOKUP(G1830,COÛTS!$A$1:$C$157,3,0)*(O1830)),0)+IF(AND(F1830="PRODUITS",G1830="KIT COMPLET HABILLAGE CLOISON MODULAIRE (mL)"),(VLOOKUP(G1830,COÛTS!$A$1:$C$157,3,0)*(M1830/1000*O1830)),0)+IF(AND(F1830="MEDIA",H1830&lt;0,G1830&gt;0,P1830="oui",Q1830="RECTO/VERSO (Type Deux Simple Face)"),(VLOOKUP(G1830,COÛTS!$A$1:$C$157,3,0)*(M1830*(N1830+480)/1000*O1830/1000)),"0")+IF(AND(F1830="MEDIA",H1830&lt;0,G1830&gt;0,P1830="oui",Q1830="MODULE TRIANGULAIRE"),(VLOOKUP(G1830,COÛTS!$A$1:$C$157,3,0)*(M1830*(N1830+240)/1000*O1830/1000)*2)+(VLOOKUP(G1830,COÛTS!$A$1:$C$157,3,0)*(M1830)/1000*0.24),"0")+IF(AND(F1830="MEDIA",P1830="oui",G1830&gt;0,H1830&lt;0,Q1830="MODULE CARRÉ"),(VLOOKUP(G1830,COÛTS!$A$1:$C$157,3,0)*(M1830*(N1830+240)/1000*O1830/1000)*3)+(VLOOKUP(G1830,COÛTS!$A$1:$C$157,3,0)*(M1830)/1000*0.24),"0")+IF(AND(F1830="MEDIA",H1830&lt;0,P1830="oui",G1830&gt;0,Q1830="RECTO (Type Chaussette)"),(VLOOKUP(G1830,COÛTS!$A$1:$C$157,3,0)*(M1830*(N1830+60)/1000*O1830/1000))))</f>
        <v>0</v>
      </c>
      <c r="AA1830" s="6">
        <f>IF(R1830="OUI",0,IF(AND(H1830&gt;0,I1830="OUI"),(VLOOKUP(H1830,COÛTS!$A$1:$C$157,3,0)*(M1830*N1830/1000*O1830/1000)),0))</f>
        <v>0</v>
      </c>
      <c r="AB1830" s="6">
        <f t="shared" si="227"/>
        <v>0</v>
      </c>
      <c r="AC1830" s="7">
        <f t="shared" si="228"/>
        <v>0</v>
      </c>
      <c r="AD1830" s="6">
        <f t="shared" si="229"/>
        <v>0</v>
      </c>
      <c r="AE1830" s="6">
        <f t="shared" si="230"/>
        <v>0</v>
      </c>
      <c r="AF1830" s="6">
        <f>IF(R1830="OUI",0,(IF(AND(P1830="oui",Q1830="RECTO (Type Chaussette, Simple Face)",SEMAINE!M1832&lt;=2000),((COÛTS!$C$115*2*O1830*SEMAINE!M1830/1000)+(COÛTS!$C$109*O1830*SEMAINE!M1830/1000)+(COÛTS!$C$107*O1830*SEMAINE!M1830/1000)),"0")+(IF(AND(P1830="oui",Q1830="RECTO (Type Chaussette, Simple Face)",SEMAINE!M1830&gt;2001,SEMAINE!M1830&lt;=4000),((COÛTS!$C$114*2*O1830)),"0"))+(IF(AND(P1830="oui",Q1830="RECTO (Type Chaussette, Simple Face)",SEMAINE!M1830&gt;=4001,SEMAINE!M1830&lt;=6000),((COÛTS!$C$114*4*O1830)),"0"))+(IF(AND(P1830="oui",Q1830="RECTO (Type Chaussette, Simple Face)",SEMAINE!M1830&gt;=6001,SEMAINE!M1830&lt;=8000),((COÛTS!$C$114*6*O1830)),"0"))+(IF(AND(P1830="oui",Q1830="RECTO (Type Chaussette, Simple Face)",SEMAINE!M1830&gt;=8001,SEMAINE!M1830&lt;=10000),((COÛTS!$C$114*8*O1830)),0))))</f>
        <v>0</v>
      </c>
      <c r="AG1830" s="6">
        <f>IF(R1830="OUI",0,(IF(AND(F1830="MEDIA",G1830="NON TISSÉ (Type Drop)",P1830="oui",Q1830="RECTO (Type Chaussette)",SEMAINE!M1833&lt;=2000),((COÛTS!$C$115*2*O1830*SEMAINE!M1830/1000)+(COÛTS!$C$109*O1830*SEMAINE!M1830/1000)+(COÛTS!$C$107*O1830*SEMAINE!M1830/1000)),"0")+(IF(AND(F1830="MEDIA",P1830="oui",Q1830="RECTO (Type Chaussette)",SEMAINE!M1830&gt;2001,SEMAINE!M1830&lt;=4000),((COÛTS!$C$114*2*O1830)),"0"))+(IF(AND(F1830="MEDIA",P1830="oui",Q1830="RECTO (Type Chaussette)",SEMAINE!M1830&gt;=4001,SEMAINE!M1830&lt;=6000),((COÛTS!$C$114*4*O1830)),"0"))+(IF(AND(F1830="MEDIA",P1830="oui",Q1830="RECTO (Type Chaussette)",SEMAINE!M1830&gt;=6001,SEMAINE!M1830&lt;=8000),((COÛTS!$C$114*6*O1830)),"0"))+(IF(AND(F1830="MEDIA",P1830="oui",Q1830="RECTO (Type Chaussette)",SEMAINE!M1830&gt;=8001,SEMAINE!M1830&lt;=10000),((COÛTS!$C$114*8*O1830)),0))))</f>
        <v>0</v>
      </c>
      <c r="AH1830" s="6">
        <f>IF(R1830="OUI",0,(IF(AND(F1830="MEDIA",G1830="NON TISSÉ (Type Drop)",P1830="oui",Q1830="RECTO/VERSO (Type Deux Simple Face)"),((COÛTS!$C$115*4*O1830*SEMAINE!M1830/1000)+(COÛTS!$C$110*O1830*4)+(COÛTS!$C$107*O1830*SEMAINE!M1830/1000)),"0")+(IF(AND(F1830="MEDIA",P1830="oui",Q1830="RECTO/VERSO (Type Deux Simple Face)",SEMAINE!M1830&gt;2001,SEMAINE!M1830&lt;=4000),((COÛTS!$C$114*2*O1830)),"0"))+(IF(AND(F1830="MEDIA",P1830="oui",Q1830="RECTO/VERSO (Type Deux Simple Face)",SEMAINE!M1830&gt;=4001,SEMAINE!M1830&lt;=6000),((COÛTS!$C$114*4*O1830)),"0"))+(IF(AND(F1830="MEDIA",P1830="oui",Q1830="RECTO/VERSO (Type Deux Simple Face)",SEMAINE!M1830&gt;=6001,SEMAINE!M1830&lt;=8000),((COÛTS!$C$114*6*O1830)),"0"))+(IF(AND(F1830="MEDIA",P1830="oui",Q1830="RECTO/VERSO (Type Deux Simple Face)",SEMAINE!M1830&gt;=8001,SEMAINE!M1830&lt;=10000),((COÛTS!$C$114*8*O1830)),0))))</f>
        <v>0</v>
      </c>
      <c r="AI1830" s="6">
        <f>IF(R1830="OUI",0,(IF(AND(F1830="MEDIA",G1830="NON TISSÉ (Type Drop)",P1830="oui",Q1830="MODULE TRIANGULAIRE"),((COÛTS!$C$115*6*O1830*SEMAINE!M1830/1000)+(COÛTS!$C$112*O1830*6)+(COÛTS!$C$107*O1830*3)),"0")+(IF(AND(F1830="MEDIA",P1830="oui",Q1830="MODULE TRIANGULAIRE",SEMAINE!M1830&gt;2001,SEMAINE!M1830&lt;=4000),((COÛTS!$C$114*2*O1830*3)),"0"))+(IF(AND(F1830="MEDIA",P1830="oui",Q1830="MODULE TRIANGULAIRE",SEMAINE!M1830&gt;=4001,SEMAINE!M1830&lt;=6000),((COÛTS!$C$114*4*O1830*3)),"0"))+(IF(AND(F1830="MEDIA",P1830="oui",Q1830="MODULE TRIANGULAIRE",SEMAINE!M1830&gt;=6001,SEMAINE!M1830&lt;=8000),((COÛTS!$C$114*6*O1830*3)),"0"))+(IF(AND(F1830="MEDIA",P1830="oui",Q1830="MODULE TRIANGULAIRE",SEMAINE!M1830&gt;=8001,SEMAINE!M1830&lt;=10000),((COÛTS!$C$114*8*O1830*3)),0))))</f>
        <v>0</v>
      </c>
      <c r="AJ1830" s="6">
        <f>IF(OR(R1830="OUI",H1830&gt;0),0,(IF(AND(F1830="MEDIA",G1830="NON TISSÉ (Type Drop)",P1830="oui",Q1830="MODULE CARRÉ"),((COÛTS!$C$115*8*O1830*SEMAINE!M1830/1000)+(COÛTS!$C$111*O1830*8)+(COÛTS!$C$107*O1830*4)),"0")+IF(AND(F1830="MEDIA",G1830="BÂCHE FRONTLIT 450gr (Type Bâche M1)",P1830="oui",Q1830="MODULE CARRÉ"),((COÛTS!$C$115*8*O1830*SEMAINE!M1830/1000)+(COÛTS!$C$111*O1830*8)+(COÛTS!$C$107*O1830*4)),"0")+(IF(AND(F1830="MEDIA",P1830="oui",Q1830="MODULE CARRÉ",SEMAINE!M1830&gt;2001,SEMAINE!M1830&lt;=4000),((COÛTS!$C$114*2*O1830*4)),"0"))+(IF(AND(F1830="MEDIA",P1830="oui",Q1830="MODULE CARRÉ",SEMAINE!M1830&gt;=4001,SEMAINE!M1830&lt;=6000),((COÛTS!$C$114*4*O1830*4)),"0"))+(IF(AND(F1830="MEDIA",P1830="oui",Q1830="MODULE CARRÉ",SEMAINE!M1830&gt;=6001,SEMAINE!M1830&lt;=8000),((COÛTS!$C$114*6*O1830*4)),"0"))+(IF(AND(F1830="MEDIA",P1830="oui",Q1830="MODULE CARRÉ",SEMAINE!M1830&gt;=8001,SEMAINE!M1830&lt;=10000),((COÛTS!$C$114*8*O1830*4)),"0"))))</f>
        <v>0</v>
      </c>
      <c r="AK1830" s="38">
        <f>IF(Y1830&gt;0,(VLOOKUP(Y1830,DATA!$AB$2:$AC$102,2,0)),1)</f>
        <v>1</v>
      </c>
      <c r="AL1830" s="53">
        <f t="shared" si="231"/>
        <v>0</v>
      </c>
    </row>
    <row r="1831" spans="2:38" ht="25.05" customHeight="1" x14ac:dyDescent="0.25">
      <c r="B1831" s="43" t="str">
        <f>COUNTIF($D$3:D1831,D1831)&amp;T_Semaine[[#This Row],[N°AFFAIRE]]</f>
        <v>0</v>
      </c>
      <c r="C1831" s="50"/>
      <c r="D1831" s="50"/>
      <c r="E1831" s="50"/>
      <c r="F1831" s="50"/>
      <c r="G1831" s="50"/>
      <c r="H1831" s="50"/>
      <c r="I1831" s="50"/>
      <c r="J1831" s="50"/>
      <c r="K1831" s="50"/>
      <c r="L1831" s="50"/>
      <c r="M1831" s="91"/>
      <c r="N1831" s="91"/>
      <c r="O1831" s="50"/>
      <c r="P1831" s="50"/>
      <c r="Q1831" s="50"/>
      <c r="R1831" s="50"/>
      <c r="S1831" s="50"/>
      <c r="T1831" s="95">
        <f t="shared" si="225"/>
        <v>0</v>
      </c>
      <c r="U1831" s="36">
        <f t="shared" si="226"/>
        <v>0</v>
      </c>
      <c r="V1831" s="43"/>
      <c r="W1831" s="43"/>
      <c r="X1831" s="6">
        <f t="shared" si="224"/>
        <v>0</v>
      </c>
      <c r="Y1831" s="55"/>
      <c r="Z1831" s="6">
        <f>(IF(R1831="OUI",0,IF(AND(F1831="MEDIA",G1831&gt;0,O1831&gt;0),(VLOOKUP(G1831,COÛTS!$A$1:$C$157,3,0)*(M1831*N1831/1000*O1831/1000)),0)+IF(AND(G1831&gt;0,F1831="HEURE"),(VLOOKUP(G1831,COÛTS!$A$1:$C$157,3,0)*(O1831)),0))+IF(AND(G1831&gt;0,F1831="DIVERS"),(VLOOKUP(G1831,COÛTS!$A$1:$C$157,3,0)*(O1831)),0)+IF(AND(G1831&gt;0,F1831="VEHICULE"),(VLOOKUP(G1831,COÛTS!$A$1:$C$157,3,0)*(O1831)),0)+IF(AND(G1831&gt;0,F1831="FACONNAGE"),(VLOOKUP(G1831,COÛTS!$A$1:$C$157,3,0)*(O1831)),0)+IF(AND(G1831&gt;0,F1831="ACCESSOIRES"),(VLOOKUP(G1831,COÛTS!$A$1:$C$157,3,0)*(O1831)),0)+IF(AND(F1831="TRANSPORT",G1831&gt;0),(VLOOKUP(G1831,COÛTS!$A$1:$C$157,3,0)*(O1831)),0)+IF(AND(F1831="PRODUITS",G1831="KIT COMPLET HABILLAGE CLOISON MODULAIRE (mL)"),(VLOOKUP(G1831,COÛTS!$A$1:$C$157,3,0)*(M1831/1000*O1831)),0)+IF(AND(F1831="MEDIA",H1831&lt;0,G1831&gt;0,P1831="oui",Q1831="RECTO/VERSO (Type Deux Simple Face)"),(VLOOKUP(G1831,COÛTS!$A$1:$C$157,3,0)*(M1831*(N1831+480)/1000*O1831/1000)),"0")+IF(AND(F1831="MEDIA",H1831&lt;0,G1831&gt;0,P1831="oui",Q1831="MODULE TRIANGULAIRE"),(VLOOKUP(G1831,COÛTS!$A$1:$C$157,3,0)*(M1831*(N1831+240)/1000*O1831/1000)*2)+(VLOOKUP(G1831,COÛTS!$A$1:$C$157,3,0)*(M1831)/1000*0.24),"0")+IF(AND(F1831="MEDIA",P1831="oui",G1831&gt;0,H1831&lt;0,Q1831="MODULE CARRÉ"),(VLOOKUP(G1831,COÛTS!$A$1:$C$157,3,0)*(M1831*(N1831+240)/1000*O1831/1000)*3)+(VLOOKUP(G1831,COÛTS!$A$1:$C$157,3,0)*(M1831)/1000*0.24),"0")+IF(AND(F1831="MEDIA",H1831&lt;0,P1831="oui",G1831&gt;0,Q1831="RECTO (Type Chaussette)"),(VLOOKUP(G1831,COÛTS!$A$1:$C$157,3,0)*(M1831*(N1831+60)/1000*O1831/1000))))</f>
        <v>0</v>
      </c>
      <c r="AA1831" s="6">
        <f>IF(R1831="OUI",0,IF(AND(H1831&gt;0,I1831="OUI"),(VLOOKUP(H1831,COÛTS!$A$1:$C$157,3,0)*(M1831*N1831/1000*O1831/1000)),0))</f>
        <v>0</v>
      </c>
      <c r="AB1831" s="6">
        <f t="shared" si="227"/>
        <v>0</v>
      </c>
      <c r="AC1831" s="7">
        <f t="shared" si="228"/>
        <v>0</v>
      </c>
      <c r="AD1831" s="6">
        <f t="shared" si="229"/>
        <v>0</v>
      </c>
      <c r="AE1831" s="6">
        <f t="shared" si="230"/>
        <v>0</v>
      </c>
      <c r="AF1831" s="6">
        <f>IF(R1831="OUI",0,(IF(AND(P1831="oui",Q1831="RECTO (Type Chaussette, Simple Face)",SEMAINE!M1833&lt;=2000),((COÛTS!$C$115*2*O1831*SEMAINE!M1831/1000)+(COÛTS!$C$109*O1831*SEMAINE!M1831/1000)+(COÛTS!$C$107*O1831*SEMAINE!M1831/1000)),"0")+(IF(AND(P1831="oui",Q1831="RECTO (Type Chaussette, Simple Face)",SEMAINE!M1831&gt;2001,SEMAINE!M1831&lt;=4000),((COÛTS!$C$114*2*O1831)),"0"))+(IF(AND(P1831="oui",Q1831="RECTO (Type Chaussette, Simple Face)",SEMAINE!M1831&gt;=4001,SEMAINE!M1831&lt;=6000),((COÛTS!$C$114*4*O1831)),"0"))+(IF(AND(P1831="oui",Q1831="RECTO (Type Chaussette, Simple Face)",SEMAINE!M1831&gt;=6001,SEMAINE!M1831&lt;=8000),((COÛTS!$C$114*6*O1831)),"0"))+(IF(AND(P1831="oui",Q1831="RECTO (Type Chaussette, Simple Face)",SEMAINE!M1831&gt;=8001,SEMAINE!M1831&lt;=10000),((COÛTS!$C$114*8*O1831)),0))))</f>
        <v>0</v>
      </c>
      <c r="AG1831" s="6">
        <f>IF(R1831="OUI",0,(IF(AND(F1831="MEDIA",G1831="NON TISSÉ (Type Drop)",P1831="oui",Q1831="RECTO (Type Chaussette)",SEMAINE!M1834&lt;=2000),((COÛTS!$C$115*2*O1831*SEMAINE!M1831/1000)+(COÛTS!$C$109*O1831*SEMAINE!M1831/1000)+(COÛTS!$C$107*O1831*SEMAINE!M1831/1000)),"0")+(IF(AND(F1831="MEDIA",P1831="oui",Q1831="RECTO (Type Chaussette)",SEMAINE!M1831&gt;2001,SEMAINE!M1831&lt;=4000),((COÛTS!$C$114*2*O1831)),"0"))+(IF(AND(F1831="MEDIA",P1831="oui",Q1831="RECTO (Type Chaussette)",SEMAINE!M1831&gt;=4001,SEMAINE!M1831&lt;=6000),((COÛTS!$C$114*4*O1831)),"0"))+(IF(AND(F1831="MEDIA",P1831="oui",Q1831="RECTO (Type Chaussette)",SEMAINE!M1831&gt;=6001,SEMAINE!M1831&lt;=8000),((COÛTS!$C$114*6*O1831)),"0"))+(IF(AND(F1831="MEDIA",P1831="oui",Q1831="RECTO (Type Chaussette)",SEMAINE!M1831&gt;=8001,SEMAINE!M1831&lt;=10000),((COÛTS!$C$114*8*O1831)),0))))</f>
        <v>0</v>
      </c>
      <c r="AH1831" s="6">
        <f>IF(R1831="OUI",0,(IF(AND(F1831="MEDIA",G1831="NON TISSÉ (Type Drop)",P1831="oui",Q1831="RECTO/VERSO (Type Deux Simple Face)"),((COÛTS!$C$115*4*O1831*SEMAINE!M1831/1000)+(COÛTS!$C$110*O1831*4)+(COÛTS!$C$107*O1831*SEMAINE!M1831/1000)),"0")+(IF(AND(F1831="MEDIA",P1831="oui",Q1831="RECTO/VERSO (Type Deux Simple Face)",SEMAINE!M1831&gt;2001,SEMAINE!M1831&lt;=4000),((COÛTS!$C$114*2*O1831)),"0"))+(IF(AND(F1831="MEDIA",P1831="oui",Q1831="RECTO/VERSO (Type Deux Simple Face)",SEMAINE!M1831&gt;=4001,SEMAINE!M1831&lt;=6000),((COÛTS!$C$114*4*O1831)),"0"))+(IF(AND(F1831="MEDIA",P1831="oui",Q1831="RECTO/VERSO (Type Deux Simple Face)",SEMAINE!M1831&gt;=6001,SEMAINE!M1831&lt;=8000),((COÛTS!$C$114*6*O1831)),"0"))+(IF(AND(F1831="MEDIA",P1831="oui",Q1831="RECTO/VERSO (Type Deux Simple Face)",SEMAINE!M1831&gt;=8001,SEMAINE!M1831&lt;=10000),((COÛTS!$C$114*8*O1831)),0))))</f>
        <v>0</v>
      </c>
      <c r="AI1831" s="6">
        <f>IF(R1831="OUI",0,(IF(AND(F1831="MEDIA",G1831="NON TISSÉ (Type Drop)",P1831="oui",Q1831="MODULE TRIANGULAIRE"),((COÛTS!$C$115*6*O1831*SEMAINE!M1831/1000)+(COÛTS!$C$112*O1831*6)+(COÛTS!$C$107*O1831*3)),"0")+(IF(AND(F1831="MEDIA",P1831="oui",Q1831="MODULE TRIANGULAIRE",SEMAINE!M1831&gt;2001,SEMAINE!M1831&lt;=4000),((COÛTS!$C$114*2*O1831*3)),"0"))+(IF(AND(F1831="MEDIA",P1831="oui",Q1831="MODULE TRIANGULAIRE",SEMAINE!M1831&gt;=4001,SEMAINE!M1831&lt;=6000),((COÛTS!$C$114*4*O1831*3)),"0"))+(IF(AND(F1831="MEDIA",P1831="oui",Q1831="MODULE TRIANGULAIRE",SEMAINE!M1831&gt;=6001,SEMAINE!M1831&lt;=8000),((COÛTS!$C$114*6*O1831*3)),"0"))+(IF(AND(F1831="MEDIA",P1831="oui",Q1831="MODULE TRIANGULAIRE",SEMAINE!M1831&gt;=8001,SEMAINE!M1831&lt;=10000),((COÛTS!$C$114*8*O1831*3)),0))))</f>
        <v>0</v>
      </c>
      <c r="AJ1831" s="6">
        <f>IF(OR(R1831="OUI",H1831&gt;0),0,(IF(AND(F1831="MEDIA",G1831="NON TISSÉ (Type Drop)",P1831="oui",Q1831="MODULE CARRÉ"),((COÛTS!$C$115*8*O1831*SEMAINE!M1831/1000)+(COÛTS!$C$111*O1831*8)+(COÛTS!$C$107*O1831*4)),"0")+IF(AND(F1831="MEDIA",G1831="BÂCHE FRONTLIT 450gr (Type Bâche M1)",P1831="oui",Q1831="MODULE CARRÉ"),((COÛTS!$C$115*8*O1831*SEMAINE!M1831/1000)+(COÛTS!$C$111*O1831*8)+(COÛTS!$C$107*O1831*4)),"0")+(IF(AND(F1831="MEDIA",P1831="oui",Q1831="MODULE CARRÉ",SEMAINE!M1831&gt;2001,SEMAINE!M1831&lt;=4000),((COÛTS!$C$114*2*O1831*4)),"0"))+(IF(AND(F1831="MEDIA",P1831="oui",Q1831="MODULE CARRÉ",SEMAINE!M1831&gt;=4001,SEMAINE!M1831&lt;=6000),((COÛTS!$C$114*4*O1831*4)),"0"))+(IF(AND(F1831="MEDIA",P1831="oui",Q1831="MODULE CARRÉ",SEMAINE!M1831&gt;=6001,SEMAINE!M1831&lt;=8000),((COÛTS!$C$114*6*O1831*4)),"0"))+(IF(AND(F1831="MEDIA",P1831="oui",Q1831="MODULE CARRÉ",SEMAINE!M1831&gt;=8001,SEMAINE!M1831&lt;=10000),((COÛTS!$C$114*8*O1831*4)),"0"))))</f>
        <v>0</v>
      </c>
      <c r="AK1831" s="38">
        <f>IF(Y1831&gt;0,(VLOOKUP(Y1831,DATA!$AB$2:$AC$102,2,0)),1)</f>
        <v>1</v>
      </c>
      <c r="AL1831" s="53">
        <f t="shared" si="231"/>
        <v>0</v>
      </c>
    </row>
    <row r="1832" spans="2:38" ht="25.05" customHeight="1" x14ac:dyDescent="0.25">
      <c r="B1832" s="43" t="str">
        <f>COUNTIF($D$3:D1832,D1832)&amp;T_Semaine[[#This Row],[N°AFFAIRE]]</f>
        <v>0</v>
      </c>
      <c r="C1832" s="50"/>
      <c r="D1832" s="50"/>
      <c r="E1832" s="50"/>
      <c r="F1832" s="50"/>
      <c r="G1832" s="50"/>
      <c r="H1832" s="50"/>
      <c r="I1832" s="50"/>
      <c r="J1832" s="50"/>
      <c r="K1832" s="50"/>
      <c r="L1832" s="50"/>
      <c r="M1832" s="91"/>
      <c r="N1832" s="91"/>
      <c r="O1832" s="50"/>
      <c r="P1832" s="50"/>
      <c r="Q1832" s="50"/>
      <c r="R1832" s="50"/>
      <c r="S1832" s="50"/>
      <c r="T1832" s="95">
        <f t="shared" si="225"/>
        <v>0</v>
      </c>
      <c r="U1832" s="36">
        <f t="shared" si="226"/>
        <v>0</v>
      </c>
      <c r="V1832" s="43"/>
      <c r="W1832" s="43"/>
      <c r="X1832" s="6">
        <f t="shared" si="224"/>
        <v>0</v>
      </c>
      <c r="Y1832" s="55"/>
      <c r="Z1832" s="6">
        <f>(IF(R1832="OUI",0,IF(AND(F1832="MEDIA",G1832&gt;0,O1832&gt;0),(VLOOKUP(G1832,COÛTS!$A$1:$C$157,3,0)*(M1832*N1832/1000*O1832/1000)),0)+IF(AND(G1832&gt;0,F1832="HEURE"),(VLOOKUP(G1832,COÛTS!$A$1:$C$157,3,0)*(O1832)),0))+IF(AND(G1832&gt;0,F1832="DIVERS"),(VLOOKUP(G1832,COÛTS!$A$1:$C$157,3,0)*(O1832)),0)+IF(AND(G1832&gt;0,F1832="VEHICULE"),(VLOOKUP(G1832,COÛTS!$A$1:$C$157,3,0)*(O1832)),0)+IF(AND(G1832&gt;0,F1832="FACONNAGE"),(VLOOKUP(G1832,COÛTS!$A$1:$C$157,3,0)*(O1832)),0)+IF(AND(G1832&gt;0,F1832="ACCESSOIRES"),(VLOOKUP(G1832,COÛTS!$A$1:$C$157,3,0)*(O1832)),0)+IF(AND(F1832="TRANSPORT",G1832&gt;0),(VLOOKUP(G1832,COÛTS!$A$1:$C$157,3,0)*(O1832)),0)+IF(AND(F1832="PRODUITS",G1832="KIT COMPLET HABILLAGE CLOISON MODULAIRE (mL)"),(VLOOKUP(G1832,COÛTS!$A$1:$C$157,3,0)*(M1832/1000*O1832)),0)+IF(AND(F1832="MEDIA",H1832&lt;0,G1832&gt;0,P1832="oui",Q1832="RECTO/VERSO (Type Deux Simple Face)"),(VLOOKUP(G1832,COÛTS!$A$1:$C$157,3,0)*(M1832*(N1832+480)/1000*O1832/1000)),"0")+IF(AND(F1832="MEDIA",H1832&lt;0,G1832&gt;0,P1832="oui",Q1832="MODULE TRIANGULAIRE"),(VLOOKUP(G1832,COÛTS!$A$1:$C$157,3,0)*(M1832*(N1832+240)/1000*O1832/1000)*2)+(VLOOKUP(G1832,COÛTS!$A$1:$C$157,3,0)*(M1832)/1000*0.24),"0")+IF(AND(F1832="MEDIA",P1832="oui",G1832&gt;0,H1832&lt;0,Q1832="MODULE CARRÉ"),(VLOOKUP(G1832,COÛTS!$A$1:$C$157,3,0)*(M1832*(N1832+240)/1000*O1832/1000)*3)+(VLOOKUP(G1832,COÛTS!$A$1:$C$157,3,0)*(M1832)/1000*0.24),"0")+IF(AND(F1832="MEDIA",H1832&lt;0,P1832="oui",G1832&gt;0,Q1832="RECTO (Type Chaussette)"),(VLOOKUP(G1832,COÛTS!$A$1:$C$157,3,0)*(M1832*(N1832+60)/1000*O1832/1000))))</f>
        <v>0</v>
      </c>
      <c r="AA1832" s="6">
        <f>IF(R1832="OUI",0,IF(AND(H1832&gt;0,I1832="OUI"),(VLOOKUP(H1832,COÛTS!$A$1:$C$157,3,0)*(M1832*N1832/1000*O1832/1000)),0))</f>
        <v>0</v>
      </c>
      <c r="AB1832" s="6">
        <f t="shared" si="227"/>
        <v>0</v>
      </c>
      <c r="AC1832" s="7">
        <f t="shared" si="228"/>
        <v>0</v>
      </c>
      <c r="AD1832" s="6">
        <f t="shared" si="229"/>
        <v>0</v>
      </c>
      <c r="AE1832" s="6">
        <f t="shared" si="230"/>
        <v>0</v>
      </c>
      <c r="AF1832" s="6">
        <f>IF(R1832="OUI",0,(IF(AND(P1832="oui",Q1832="RECTO (Type Chaussette, Simple Face)",SEMAINE!M1834&lt;=2000),((COÛTS!$C$115*2*O1832*SEMAINE!M1832/1000)+(COÛTS!$C$109*O1832*SEMAINE!M1832/1000)+(COÛTS!$C$107*O1832*SEMAINE!M1832/1000)),"0")+(IF(AND(P1832="oui",Q1832="RECTO (Type Chaussette, Simple Face)",SEMAINE!M1832&gt;2001,SEMAINE!M1832&lt;=4000),((COÛTS!$C$114*2*O1832)),"0"))+(IF(AND(P1832="oui",Q1832="RECTO (Type Chaussette, Simple Face)",SEMAINE!M1832&gt;=4001,SEMAINE!M1832&lt;=6000),((COÛTS!$C$114*4*O1832)),"0"))+(IF(AND(P1832="oui",Q1832="RECTO (Type Chaussette, Simple Face)",SEMAINE!M1832&gt;=6001,SEMAINE!M1832&lt;=8000),((COÛTS!$C$114*6*O1832)),"0"))+(IF(AND(P1832="oui",Q1832="RECTO (Type Chaussette, Simple Face)",SEMAINE!M1832&gt;=8001,SEMAINE!M1832&lt;=10000),((COÛTS!$C$114*8*O1832)),0))))</f>
        <v>0</v>
      </c>
      <c r="AG1832" s="6">
        <f>IF(R1832="OUI",0,(IF(AND(F1832="MEDIA",G1832="NON TISSÉ (Type Drop)",P1832="oui",Q1832="RECTO (Type Chaussette)",SEMAINE!M1835&lt;=2000),((COÛTS!$C$115*2*O1832*SEMAINE!M1832/1000)+(COÛTS!$C$109*O1832*SEMAINE!M1832/1000)+(COÛTS!$C$107*O1832*SEMAINE!M1832/1000)),"0")+(IF(AND(F1832="MEDIA",P1832="oui",Q1832="RECTO (Type Chaussette)",SEMAINE!M1832&gt;2001,SEMAINE!M1832&lt;=4000),((COÛTS!$C$114*2*O1832)),"0"))+(IF(AND(F1832="MEDIA",P1832="oui",Q1832="RECTO (Type Chaussette)",SEMAINE!M1832&gt;=4001,SEMAINE!M1832&lt;=6000),((COÛTS!$C$114*4*O1832)),"0"))+(IF(AND(F1832="MEDIA",P1832="oui",Q1832="RECTO (Type Chaussette)",SEMAINE!M1832&gt;=6001,SEMAINE!M1832&lt;=8000),((COÛTS!$C$114*6*O1832)),"0"))+(IF(AND(F1832="MEDIA",P1832="oui",Q1832="RECTO (Type Chaussette)",SEMAINE!M1832&gt;=8001,SEMAINE!M1832&lt;=10000),((COÛTS!$C$114*8*O1832)),0))))</f>
        <v>0</v>
      </c>
      <c r="AH1832" s="6">
        <f>IF(R1832="OUI",0,(IF(AND(F1832="MEDIA",G1832="NON TISSÉ (Type Drop)",P1832="oui",Q1832="RECTO/VERSO (Type Deux Simple Face)"),((COÛTS!$C$115*4*O1832*SEMAINE!M1832/1000)+(COÛTS!$C$110*O1832*4)+(COÛTS!$C$107*O1832*SEMAINE!M1832/1000)),"0")+(IF(AND(F1832="MEDIA",P1832="oui",Q1832="RECTO/VERSO (Type Deux Simple Face)",SEMAINE!M1832&gt;2001,SEMAINE!M1832&lt;=4000),((COÛTS!$C$114*2*O1832)),"0"))+(IF(AND(F1832="MEDIA",P1832="oui",Q1832="RECTO/VERSO (Type Deux Simple Face)",SEMAINE!M1832&gt;=4001,SEMAINE!M1832&lt;=6000),((COÛTS!$C$114*4*O1832)),"0"))+(IF(AND(F1832="MEDIA",P1832="oui",Q1832="RECTO/VERSO (Type Deux Simple Face)",SEMAINE!M1832&gt;=6001,SEMAINE!M1832&lt;=8000),((COÛTS!$C$114*6*O1832)),"0"))+(IF(AND(F1832="MEDIA",P1832="oui",Q1832="RECTO/VERSO (Type Deux Simple Face)",SEMAINE!M1832&gt;=8001,SEMAINE!M1832&lt;=10000),((COÛTS!$C$114*8*O1832)),0))))</f>
        <v>0</v>
      </c>
      <c r="AI1832" s="6">
        <f>IF(R1832="OUI",0,(IF(AND(F1832="MEDIA",G1832="NON TISSÉ (Type Drop)",P1832="oui",Q1832="MODULE TRIANGULAIRE"),((COÛTS!$C$115*6*O1832*SEMAINE!M1832/1000)+(COÛTS!$C$112*O1832*6)+(COÛTS!$C$107*O1832*3)),"0")+(IF(AND(F1832="MEDIA",P1832="oui",Q1832="MODULE TRIANGULAIRE",SEMAINE!M1832&gt;2001,SEMAINE!M1832&lt;=4000),((COÛTS!$C$114*2*O1832*3)),"0"))+(IF(AND(F1832="MEDIA",P1832="oui",Q1832="MODULE TRIANGULAIRE",SEMAINE!M1832&gt;=4001,SEMAINE!M1832&lt;=6000),((COÛTS!$C$114*4*O1832*3)),"0"))+(IF(AND(F1832="MEDIA",P1832="oui",Q1832="MODULE TRIANGULAIRE",SEMAINE!M1832&gt;=6001,SEMAINE!M1832&lt;=8000),((COÛTS!$C$114*6*O1832*3)),"0"))+(IF(AND(F1832="MEDIA",P1832="oui",Q1832="MODULE TRIANGULAIRE",SEMAINE!M1832&gt;=8001,SEMAINE!M1832&lt;=10000),((COÛTS!$C$114*8*O1832*3)),0))))</f>
        <v>0</v>
      </c>
      <c r="AJ1832" s="6">
        <f>IF(OR(R1832="OUI",H1832&gt;0),0,(IF(AND(F1832="MEDIA",G1832="NON TISSÉ (Type Drop)",P1832="oui",Q1832="MODULE CARRÉ"),((COÛTS!$C$115*8*O1832*SEMAINE!M1832/1000)+(COÛTS!$C$111*O1832*8)+(COÛTS!$C$107*O1832*4)),"0")+IF(AND(F1832="MEDIA",G1832="BÂCHE FRONTLIT 450gr (Type Bâche M1)",P1832="oui",Q1832="MODULE CARRÉ"),((COÛTS!$C$115*8*O1832*SEMAINE!M1832/1000)+(COÛTS!$C$111*O1832*8)+(COÛTS!$C$107*O1832*4)),"0")+(IF(AND(F1832="MEDIA",P1832="oui",Q1832="MODULE CARRÉ",SEMAINE!M1832&gt;2001,SEMAINE!M1832&lt;=4000),((COÛTS!$C$114*2*O1832*4)),"0"))+(IF(AND(F1832="MEDIA",P1832="oui",Q1832="MODULE CARRÉ",SEMAINE!M1832&gt;=4001,SEMAINE!M1832&lt;=6000),((COÛTS!$C$114*4*O1832*4)),"0"))+(IF(AND(F1832="MEDIA",P1832="oui",Q1832="MODULE CARRÉ",SEMAINE!M1832&gt;=6001,SEMAINE!M1832&lt;=8000),((COÛTS!$C$114*6*O1832*4)),"0"))+(IF(AND(F1832="MEDIA",P1832="oui",Q1832="MODULE CARRÉ",SEMAINE!M1832&gt;=8001,SEMAINE!M1832&lt;=10000),((COÛTS!$C$114*8*O1832*4)),"0"))))</f>
        <v>0</v>
      </c>
      <c r="AK1832" s="38">
        <f>IF(Y1832&gt;0,(VLOOKUP(Y1832,DATA!$AB$2:$AC$102,2,0)),1)</f>
        <v>1</v>
      </c>
      <c r="AL1832" s="53">
        <f t="shared" si="231"/>
        <v>0</v>
      </c>
    </row>
    <row r="1833" spans="2:38" ht="25.05" customHeight="1" x14ac:dyDescent="0.25">
      <c r="B1833" s="43" t="str">
        <f>COUNTIF($D$3:D1833,D1833)&amp;T_Semaine[[#This Row],[N°AFFAIRE]]</f>
        <v>0</v>
      </c>
      <c r="C1833" s="50"/>
      <c r="D1833" s="50"/>
      <c r="E1833" s="50"/>
      <c r="F1833" s="50"/>
      <c r="G1833" s="50"/>
      <c r="H1833" s="50"/>
      <c r="I1833" s="50"/>
      <c r="J1833" s="50"/>
      <c r="K1833" s="50"/>
      <c r="L1833" s="50"/>
      <c r="M1833" s="91"/>
      <c r="N1833" s="91"/>
      <c r="O1833" s="50"/>
      <c r="P1833" s="50"/>
      <c r="Q1833" s="50"/>
      <c r="R1833" s="50"/>
      <c r="S1833" s="50"/>
      <c r="T1833" s="95">
        <f t="shared" si="225"/>
        <v>0</v>
      </c>
      <c r="U1833" s="36">
        <f t="shared" si="226"/>
        <v>0</v>
      </c>
      <c r="V1833" s="43"/>
      <c r="W1833" s="43"/>
      <c r="X1833" s="6">
        <f t="shared" si="224"/>
        <v>0</v>
      </c>
      <c r="Y1833" s="55"/>
      <c r="Z1833" s="6">
        <f>(IF(R1833="OUI",0,IF(AND(F1833="MEDIA",G1833&gt;0,O1833&gt;0),(VLOOKUP(G1833,COÛTS!$A$1:$C$157,3,0)*(M1833*N1833/1000*O1833/1000)),0)+IF(AND(G1833&gt;0,F1833="HEURE"),(VLOOKUP(G1833,COÛTS!$A$1:$C$157,3,0)*(O1833)),0))+IF(AND(G1833&gt;0,F1833="DIVERS"),(VLOOKUP(G1833,COÛTS!$A$1:$C$157,3,0)*(O1833)),0)+IF(AND(G1833&gt;0,F1833="VEHICULE"),(VLOOKUP(G1833,COÛTS!$A$1:$C$157,3,0)*(O1833)),0)+IF(AND(G1833&gt;0,F1833="FACONNAGE"),(VLOOKUP(G1833,COÛTS!$A$1:$C$157,3,0)*(O1833)),0)+IF(AND(G1833&gt;0,F1833="ACCESSOIRES"),(VLOOKUP(G1833,COÛTS!$A$1:$C$157,3,0)*(O1833)),0)+IF(AND(F1833="TRANSPORT",G1833&gt;0),(VLOOKUP(G1833,COÛTS!$A$1:$C$157,3,0)*(O1833)),0)+IF(AND(F1833="PRODUITS",G1833="KIT COMPLET HABILLAGE CLOISON MODULAIRE (mL)"),(VLOOKUP(G1833,COÛTS!$A$1:$C$157,3,0)*(M1833/1000*O1833)),0)+IF(AND(F1833="MEDIA",H1833&lt;0,G1833&gt;0,P1833="oui",Q1833="RECTO/VERSO (Type Deux Simple Face)"),(VLOOKUP(G1833,COÛTS!$A$1:$C$157,3,0)*(M1833*(N1833+480)/1000*O1833/1000)),"0")+IF(AND(F1833="MEDIA",H1833&lt;0,G1833&gt;0,P1833="oui",Q1833="MODULE TRIANGULAIRE"),(VLOOKUP(G1833,COÛTS!$A$1:$C$157,3,0)*(M1833*(N1833+240)/1000*O1833/1000)*2)+(VLOOKUP(G1833,COÛTS!$A$1:$C$157,3,0)*(M1833)/1000*0.24),"0")+IF(AND(F1833="MEDIA",P1833="oui",G1833&gt;0,H1833&lt;0,Q1833="MODULE CARRÉ"),(VLOOKUP(G1833,COÛTS!$A$1:$C$157,3,0)*(M1833*(N1833+240)/1000*O1833/1000)*3)+(VLOOKUP(G1833,COÛTS!$A$1:$C$157,3,0)*(M1833)/1000*0.24),"0")+IF(AND(F1833="MEDIA",H1833&lt;0,P1833="oui",G1833&gt;0,Q1833="RECTO (Type Chaussette)"),(VLOOKUP(G1833,COÛTS!$A$1:$C$157,3,0)*(M1833*(N1833+60)/1000*O1833/1000))))</f>
        <v>0</v>
      </c>
      <c r="AA1833" s="6">
        <f>IF(R1833="OUI",0,IF(AND(H1833&gt;0,I1833="OUI"),(VLOOKUP(H1833,COÛTS!$A$1:$C$157,3,0)*(M1833*N1833/1000*O1833/1000)),0))</f>
        <v>0</v>
      </c>
      <c r="AB1833" s="6">
        <f t="shared" si="227"/>
        <v>0</v>
      </c>
      <c r="AC1833" s="7">
        <f t="shared" si="228"/>
        <v>0</v>
      </c>
      <c r="AD1833" s="6">
        <f t="shared" si="229"/>
        <v>0</v>
      </c>
      <c r="AE1833" s="6">
        <f t="shared" si="230"/>
        <v>0</v>
      </c>
      <c r="AF1833" s="6">
        <f>IF(R1833="OUI",0,(IF(AND(P1833="oui",Q1833="RECTO (Type Chaussette, Simple Face)",SEMAINE!M1835&lt;=2000),((COÛTS!$C$115*2*O1833*SEMAINE!M1833/1000)+(COÛTS!$C$109*O1833*SEMAINE!M1833/1000)+(COÛTS!$C$107*O1833*SEMAINE!M1833/1000)),"0")+(IF(AND(P1833="oui",Q1833="RECTO (Type Chaussette, Simple Face)",SEMAINE!M1833&gt;2001,SEMAINE!M1833&lt;=4000),((COÛTS!$C$114*2*O1833)),"0"))+(IF(AND(P1833="oui",Q1833="RECTO (Type Chaussette, Simple Face)",SEMAINE!M1833&gt;=4001,SEMAINE!M1833&lt;=6000),((COÛTS!$C$114*4*O1833)),"0"))+(IF(AND(P1833="oui",Q1833="RECTO (Type Chaussette, Simple Face)",SEMAINE!M1833&gt;=6001,SEMAINE!M1833&lt;=8000),((COÛTS!$C$114*6*O1833)),"0"))+(IF(AND(P1833="oui",Q1833="RECTO (Type Chaussette, Simple Face)",SEMAINE!M1833&gt;=8001,SEMAINE!M1833&lt;=10000),((COÛTS!$C$114*8*O1833)),0))))</f>
        <v>0</v>
      </c>
      <c r="AG1833" s="6">
        <f>IF(R1833="OUI",0,(IF(AND(F1833="MEDIA",G1833="NON TISSÉ (Type Drop)",P1833="oui",Q1833="RECTO (Type Chaussette)",SEMAINE!M1836&lt;=2000),((COÛTS!$C$115*2*O1833*SEMAINE!M1833/1000)+(COÛTS!$C$109*O1833*SEMAINE!M1833/1000)+(COÛTS!$C$107*O1833*SEMAINE!M1833/1000)),"0")+(IF(AND(F1833="MEDIA",P1833="oui",Q1833="RECTO (Type Chaussette)",SEMAINE!M1833&gt;2001,SEMAINE!M1833&lt;=4000),((COÛTS!$C$114*2*O1833)),"0"))+(IF(AND(F1833="MEDIA",P1833="oui",Q1833="RECTO (Type Chaussette)",SEMAINE!M1833&gt;=4001,SEMAINE!M1833&lt;=6000),((COÛTS!$C$114*4*O1833)),"0"))+(IF(AND(F1833="MEDIA",P1833="oui",Q1833="RECTO (Type Chaussette)",SEMAINE!M1833&gt;=6001,SEMAINE!M1833&lt;=8000),((COÛTS!$C$114*6*O1833)),"0"))+(IF(AND(F1833="MEDIA",P1833="oui",Q1833="RECTO (Type Chaussette)",SEMAINE!M1833&gt;=8001,SEMAINE!M1833&lt;=10000),((COÛTS!$C$114*8*O1833)),0))))</f>
        <v>0</v>
      </c>
      <c r="AH1833" s="6">
        <f>IF(R1833="OUI",0,(IF(AND(F1833="MEDIA",G1833="NON TISSÉ (Type Drop)",P1833="oui",Q1833="RECTO/VERSO (Type Deux Simple Face)"),((COÛTS!$C$115*4*O1833*SEMAINE!M1833/1000)+(COÛTS!$C$110*O1833*4)+(COÛTS!$C$107*O1833*SEMAINE!M1833/1000)),"0")+(IF(AND(F1833="MEDIA",P1833="oui",Q1833="RECTO/VERSO (Type Deux Simple Face)",SEMAINE!M1833&gt;2001,SEMAINE!M1833&lt;=4000),((COÛTS!$C$114*2*O1833)),"0"))+(IF(AND(F1833="MEDIA",P1833="oui",Q1833="RECTO/VERSO (Type Deux Simple Face)",SEMAINE!M1833&gt;=4001,SEMAINE!M1833&lt;=6000),((COÛTS!$C$114*4*O1833)),"0"))+(IF(AND(F1833="MEDIA",P1833="oui",Q1833="RECTO/VERSO (Type Deux Simple Face)",SEMAINE!M1833&gt;=6001,SEMAINE!M1833&lt;=8000),((COÛTS!$C$114*6*O1833)),"0"))+(IF(AND(F1833="MEDIA",P1833="oui",Q1833="RECTO/VERSO (Type Deux Simple Face)",SEMAINE!M1833&gt;=8001,SEMAINE!M1833&lt;=10000),((COÛTS!$C$114*8*O1833)),0))))</f>
        <v>0</v>
      </c>
      <c r="AI1833" s="6">
        <f>IF(R1833="OUI",0,(IF(AND(F1833="MEDIA",G1833="NON TISSÉ (Type Drop)",P1833="oui",Q1833="MODULE TRIANGULAIRE"),((COÛTS!$C$115*6*O1833*SEMAINE!M1833/1000)+(COÛTS!$C$112*O1833*6)+(COÛTS!$C$107*O1833*3)),"0")+(IF(AND(F1833="MEDIA",P1833="oui",Q1833="MODULE TRIANGULAIRE",SEMAINE!M1833&gt;2001,SEMAINE!M1833&lt;=4000),((COÛTS!$C$114*2*O1833*3)),"0"))+(IF(AND(F1833="MEDIA",P1833="oui",Q1833="MODULE TRIANGULAIRE",SEMAINE!M1833&gt;=4001,SEMAINE!M1833&lt;=6000),((COÛTS!$C$114*4*O1833*3)),"0"))+(IF(AND(F1833="MEDIA",P1833="oui",Q1833="MODULE TRIANGULAIRE",SEMAINE!M1833&gt;=6001,SEMAINE!M1833&lt;=8000),((COÛTS!$C$114*6*O1833*3)),"0"))+(IF(AND(F1833="MEDIA",P1833="oui",Q1833="MODULE TRIANGULAIRE",SEMAINE!M1833&gt;=8001,SEMAINE!M1833&lt;=10000),((COÛTS!$C$114*8*O1833*3)),0))))</f>
        <v>0</v>
      </c>
      <c r="AJ1833" s="6">
        <f>IF(OR(R1833="OUI",H1833&gt;0),0,(IF(AND(F1833="MEDIA",G1833="NON TISSÉ (Type Drop)",P1833="oui",Q1833="MODULE CARRÉ"),((COÛTS!$C$115*8*O1833*SEMAINE!M1833/1000)+(COÛTS!$C$111*O1833*8)+(COÛTS!$C$107*O1833*4)),"0")+IF(AND(F1833="MEDIA",G1833="BÂCHE FRONTLIT 450gr (Type Bâche M1)",P1833="oui",Q1833="MODULE CARRÉ"),((COÛTS!$C$115*8*O1833*SEMAINE!M1833/1000)+(COÛTS!$C$111*O1833*8)+(COÛTS!$C$107*O1833*4)),"0")+(IF(AND(F1833="MEDIA",P1833="oui",Q1833="MODULE CARRÉ",SEMAINE!M1833&gt;2001,SEMAINE!M1833&lt;=4000),((COÛTS!$C$114*2*O1833*4)),"0"))+(IF(AND(F1833="MEDIA",P1833="oui",Q1833="MODULE CARRÉ",SEMAINE!M1833&gt;=4001,SEMAINE!M1833&lt;=6000),((COÛTS!$C$114*4*O1833*4)),"0"))+(IF(AND(F1833="MEDIA",P1833="oui",Q1833="MODULE CARRÉ",SEMAINE!M1833&gt;=6001,SEMAINE!M1833&lt;=8000),((COÛTS!$C$114*6*O1833*4)),"0"))+(IF(AND(F1833="MEDIA",P1833="oui",Q1833="MODULE CARRÉ",SEMAINE!M1833&gt;=8001,SEMAINE!M1833&lt;=10000),((COÛTS!$C$114*8*O1833*4)),"0"))))</f>
        <v>0</v>
      </c>
      <c r="AK1833" s="38">
        <f>IF(Y1833&gt;0,(VLOOKUP(Y1833,DATA!$AB$2:$AC$102,2,0)),1)</f>
        <v>1</v>
      </c>
      <c r="AL1833" s="53">
        <f t="shared" si="231"/>
        <v>0</v>
      </c>
    </row>
    <row r="1834" spans="2:38" ht="25.05" customHeight="1" x14ac:dyDescent="0.25">
      <c r="B1834" s="43" t="str">
        <f>COUNTIF($D$3:D1834,D1834)&amp;T_Semaine[[#This Row],[N°AFFAIRE]]</f>
        <v>0</v>
      </c>
      <c r="C1834" s="50"/>
      <c r="D1834" s="50"/>
      <c r="E1834" s="50"/>
      <c r="F1834" s="50"/>
      <c r="G1834" s="50"/>
      <c r="H1834" s="50"/>
      <c r="I1834" s="50"/>
      <c r="J1834" s="50"/>
      <c r="K1834" s="50"/>
      <c r="L1834" s="50"/>
      <c r="M1834" s="91"/>
      <c r="N1834" s="91"/>
      <c r="O1834" s="50"/>
      <c r="P1834" s="50"/>
      <c r="Q1834" s="50"/>
      <c r="R1834" s="50"/>
      <c r="S1834" s="50"/>
      <c r="T1834" s="95">
        <f t="shared" si="225"/>
        <v>0</v>
      </c>
      <c r="U1834" s="36">
        <f t="shared" si="226"/>
        <v>0</v>
      </c>
      <c r="V1834" s="43"/>
      <c r="W1834" s="43"/>
      <c r="X1834" s="6">
        <f t="shared" si="224"/>
        <v>0</v>
      </c>
      <c r="Y1834" s="55"/>
      <c r="Z1834" s="6">
        <f>(IF(R1834="OUI",0,IF(AND(F1834="MEDIA",G1834&gt;0,O1834&gt;0),(VLOOKUP(G1834,COÛTS!$A$1:$C$157,3,0)*(M1834*N1834/1000*O1834/1000)),0)+IF(AND(G1834&gt;0,F1834="HEURE"),(VLOOKUP(G1834,COÛTS!$A$1:$C$157,3,0)*(O1834)),0))+IF(AND(G1834&gt;0,F1834="DIVERS"),(VLOOKUP(G1834,COÛTS!$A$1:$C$157,3,0)*(O1834)),0)+IF(AND(G1834&gt;0,F1834="VEHICULE"),(VLOOKUP(G1834,COÛTS!$A$1:$C$157,3,0)*(O1834)),0)+IF(AND(G1834&gt;0,F1834="FACONNAGE"),(VLOOKUP(G1834,COÛTS!$A$1:$C$157,3,0)*(O1834)),0)+IF(AND(G1834&gt;0,F1834="ACCESSOIRES"),(VLOOKUP(G1834,COÛTS!$A$1:$C$157,3,0)*(O1834)),0)+IF(AND(F1834="TRANSPORT",G1834&gt;0),(VLOOKUP(G1834,COÛTS!$A$1:$C$157,3,0)*(O1834)),0)+IF(AND(F1834="PRODUITS",G1834="KIT COMPLET HABILLAGE CLOISON MODULAIRE (mL)"),(VLOOKUP(G1834,COÛTS!$A$1:$C$157,3,0)*(M1834/1000*O1834)),0)+IF(AND(F1834="MEDIA",H1834&lt;0,G1834&gt;0,P1834="oui",Q1834="RECTO/VERSO (Type Deux Simple Face)"),(VLOOKUP(G1834,COÛTS!$A$1:$C$157,3,0)*(M1834*(N1834+480)/1000*O1834/1000)),"0")+IF(AND(F1834="MEDIA",H1834&lt;0,G1834&gt;0,P1834="oui",Q1834="MODULE TRIANGULAIRE"),(VLOOKUP(G1834,COÛTS!$A$1:$C$157,3,0)*(M1834*(N1834+240)/1000*O1834/1000)*2)+(VLOOKUP(G1834,COÛTS!$A$1:$C$157,3,0)*(M1834)/1000*0.24),"0")+IF(AND(F1834="MEDIA",P1834="oui",G1834&gt;0,H1834&lt;0,Q1834="MODULE CARRÉ"),(VLOOKUP(G1834,COÛTS!$A$1:$C$157,3,0)*(M1834*(N1834+240)/1000*O1834/1000)*3)+(VLOOKUP(G1834,COÛTS!$A$1:$C$157,3,0)*(M1834)/1000*0.24),"0")+IF(AND(F1834="MEDIA",H1834&lt;0,P1834="oui",G1834&gt;0,Q1834="RECTO (Type Chaussette)"),(VLOOKUP(G1834,COÛTS!$A$1:$C$157,3,0)*(M1834*(N1834+60)/1000*O1834/1000))))</f>
        <v>0</v>
      </c>
      <c r="AA1834" s="6">
        <f>IF(R1834="OUI",0,IF(AND(H1834&gt;0,I1834="OUI"),(VLOOKUP(H1834,COÛTS!$A$1:$C$157,3,0)*(M1834*N1834/1000*O1834/1000)),0))</f>
        <v>0</v>
      </c>
      <c r="AB1834" s="6">
        <f t="shared" si="227"/>
        <v>0</v>
      </c>
      <c r="AC1834" s="7">
        <f t="shared" si="228"/>
        <v>0</v>
      </c>
      <c r="AD1834" s="6">
        <f t="shared" si="229"/>
        <v>0</v>
      </c>
      <c r="AE1834" s="6">
        <f t="shared" si="230"/>
        <v>0</v>
      </c>
      <c r="AF1834" s="6">
        <f>IF(R1834="OUI",0,(IF(AND(P1834="oui",Q1834="RECTO (Type Chaussette, Simple Face)",SEMAINE!M1836&lt;=2000),((COÛTS!$C$115*2*O1834*SEMAINE!M1834/1000)+(COÛTS!$C$109*O1834*SEMAINE!M1834/1000)+(COÛTS!$C$107*O1834*SEMAINE!M1834/1000)),"0")+(IF(AND(P1834="oui",Q1834="RECTO (Type Chaussette, Simple Face)",SEMAINE!M1834&gt;2001,SEMAINE!M1834&lt;=4000),((COÛTS!$C$114*2*O1834)),"0"))+(IF(AND(P1834="oui",Q1834="RECTO (Type Chaussette, Simple Face)",SEMAINE!M1834&gt;=4001,SEMAINE!M1834&lt;=6000),((COÛTS!$C$114*4*O1834)),"0"))+(IF(AND(P1834="oui",Q1834="RECTO (Type Chaussette, Simple Face)",SEMAINE!M1834&gt;=6001,SEMAINE!M1834&lt;=8000),((COÛTS!$C$114*6*O1834)),"0"))+(IF(AND(P1834="oui",Q1834="RECTO (Type Chaussette, Simple Face)",SEMAINE!M1834&gt;=8001,SEMAINE!M1834&lt;=10000),((COÛTS!$C$114*8*O1834)),0))))</f>
        <v>0</v>
      </c>
      <c r="AG1834" s="6">
        <f>IF(R1834="OUI",0,(IF(AND(F1834="MEDIA",G1834="NON TISSÉ (Type Drop)",P1834="oui",Q1834="RECTO (Type Chaussette)",SEMAINE!M1837&lt;=2000),((COÛTS!$C$115*2*O1834*SEMAINE!M1834/1000)+(COÛTS!$C$109*O1834*SEMAINE!M1834/1000)+(COÛTS!$C$107*O1834*SEMAINE!M1834/1000)),"0")+(IF(AND(F1834="MEDIA",P1834="oui",Q1834="RECTO (Type Chaussette)",SEMAINE!M1834&gt;2001,SEMAINE!M1834&lt;=4000),((COÛTS!$C$114*2*O1834)),"0"))+(IF(AND(F1834="MEDIA",P1834="oui",Q1834="RECTO (Type Chaussette)",SEMAINE!M1834&gt;=4001,SEMAINE!M1834&lt;=6000),((COÛTS!$C$114*4*O1834)),"0"))+(IF(AND(F1834="MEDIA",P1834="oui",Q1834="RECTO (Type Chaussette)",SEMAINE!M1834&gt;=6001,SEMAINE!M1834&lt;=8000),((COÛTS!$C$114*6*O1834)),"0"))+(IF(AND(F1834="MEDIA",P1834="oui",Q1834="RECTO (Type Chaussette)",SEMAINE!M1834&gt;=8001,SEMAINE!M1834&lt;=10000),((COÛTS!$C$114*8*O1834)),0))))</f>
        <v>0</v>
      </c>
      <c r="AH1834" s="6">
        <f>IF(R1834="OUI",0,(IF(AND(F1834="MEDIA",G1834="NON TISSÉ (Type Drop)",P1834="oui",Q1834="RECTO/VERSO (Type Deux Simple Face)"),((COÛTS!$C$115*4*O1834*SEMAINE!M1834/1000)+(COÛTS!$C$110*O1834*4)+(COÛTS!$C$107*O1834*SEMAINE!M1834/1000)),"0")+(IF(AND(F1834="MEDIA",P1834="oui",Q1834="RECTO/VERSO (Type Deux Simple Face)",SEMAINE!M1834&gt;2001,SEMAINE!M1834&lt;=4000),((COÛTS!$C$114*2*O1834)),"0"))+(IF(AND(F1834="MEDIA",P1834="oui",Q1834="RECTO/VERSO (Type Deux Simple Face)",SEMAINE!M1834&gt;=4001,SEMAINE!M1834&lt;=6000),((COÛTS!$C$114*4*O1834)),"0"))+(IF(AND(F1834="MEDIA",P1834="oui",Q1834="RECTO/VERSO (Type Deux Simple Face)",SEMAINE!M1834&gt;=6001,SEMAINE!M1834&lt;=8000),((COÛTS!$C$114*6*O1834)),"0"))+(IF(AND(F1834="MEDIA",P1834="oui",Q1834="RECTO/VERSO (Type Deux Simple Face)",SEMAINE!M1834&gt;=8001,SEMAINE!M1834&lt;=10000),((COÛTS!$C$114*8*O1834)),0))))</f>
        <v>0</v>
      </c>
      <c r="AI1834" s="6">
        <f>IF(R1834="OUI",0,(IF(AND(F1834="MEDIA",G1834="NON TISSÉ (Type Drop)",P1834="oui",Q1834="MODULE TRIANGULAIRE"),((COÛTS!$C$115*6*O1834*SEMAINE!M1834/1000)+(COÛTS!$C$112*O1834*6)+(COÛTS!$C$107*O1834*3)),"0")+(IF(AND(F1834="MEDIA",P1834="oui",Q1834="MODULE TRIANGULAIRE",SEMAINE!M1834&gt;2001,SEMAINE!M1834&lt;=4000),((COÛTS!$C$114*2*O1834*3)),"0"))+(IF(AND(F1834="MEDIA",P1834="oui",Q1834="MODULE TRIANGULAIRE",SEMAINE!M1834&gt;=4001,SEMAINE!M1834&lt;=6000),((COÛTS!$C$114*4*O1834*3)),"0"))+(IF(AND(F1834="MEDIA",P1834="oui",Q1834="MODULE TRIANGULAIRE",SEMAINE!M1834&gt;=6001,SEMAINE!M1834&lt;=8000),((COÛTS!$C$114*6*O1834*3)),"0"))+(IF(AND(F1834="MEDIA",P1834="oui",Q1834="MODULE TRIANGULAIRE",SEMAINE!M1834&gt;=8001,SEMAINE!M1834&lt;=10000),((COÛTS!$C$114*8*O1834*3)),0))))</f>
        <v>0</v>
      </c>
      <c r="AJ1834" s="6">
        <f>IF(OR(R1834="OUI",H1834&gt;0),0,(IF(AND(F1834="MEDIA",G1834="NON TISSÉ (Type Drop)",P1834="oui",Q1834="MODULE CARRÉ"),((COÛTS!$C$115*8*O1834*SEMAINE!M1834/1000)+(COÛTS!$C$111*O1834*8)+(COÛTS!$C$107*O1834*4)),"0")+IF(AND(F1834="MEDIA",G1834="BÂCHE FRONTLIT 450gr (Type Bâche M1)",P1834="oui",Q1834="MODULE CARRÉ"),((COÛTS!$C$115*8*O1834*SEMAINE!M1834/1000)+(COÛTS!$C$111*O1834*8)+(COÛTS!$C$107*O1834*4)),"0")+(IF(AND(F1834="MEDIA",P1834="oui",Q1834="MODULE CARRÉ",SEMAINE!M1834&gt;2001,SEMAINE!M1834&lt;=4000),((COÛTS!$C$114*2*O1834*4)),"0"))+(IF(AND(F1834="MEDIA",P1834="oui",Q1834="MODULE CARRÉ",SEMAINE!M1834&gt;=4001,SEMAINE!M1834&lt;=6000),((COÛTS!$C$114*4*O1834*4)),"0"))+(IF(AND(F1834="MEDIA",P1834="oui",Q1834="MODULE CARRÉ",SEMAINE!M1834&gt;=6001,SEMAINE!M1834&lt;=8000),((COÛTS!$C$114*6*O1834*4)),"0"))+(IF(AND(F1834="MEDIA",P1834="oui",Q1834="MODULE CARRÉ",SEMAINE!M1834&gt;=8001,SEMAINE!M1834&lt;=10000),((COÛTS!$C$114*8*O1834*4)),"0"))))</f>
        <v>0</v>
      </c>
      <c r="AK1834" s="38">
        <f>IF(Y1834&gt;0,(VLOOKUP(Y1834,DATA!$AB$2:$AC$102,2,0)),1)</f>
        <v>1</v>
      </c>
      <c r="AL1834" s="53">
        <f t="shared" si="231"/>
        <v>0</v>
      </c>
    </row>
    <row r="1835" spans="2:38" ht="25.05" customHeight="1" x14ac:dyDescent="0.25">
      <c r="B1835" s="43" t="str">
        <f>COUNTIF($D$3:D1835,D1835)&amp;T_Semaine[[#This Row],[N°AFFAIRE]]</f>
        <v>0</v>
      </c>
      <c r="C1835" s="50"/>
      <c r="D1835" s="50"/>
      <c r="E1835" s="50"/>
      <c r="F1835" s="50"/>
      <c r="G1835" s="50"/>
      <c r="H1835" s="50"/>
      <c r="I1835" s="50"/>
      <c r="J1835" s="50"/>
      <c r="K1835" s="50"/>
      <c r="L1835" s="50"/>
      <c r="M1835" s="91"/>
      <c r="N1835" s="91"/>
      <c r="O1835" s="50"/>
      <c r="P1835" s="50"/>
      <c r="Q1835" s="50"/>
      <c r="R1835" s="50"/>
      <c r="S1835" s="50"/>
      <c r="T1835" s="95">
        <f t="shared" si="225"/>
        <v>0</v>
      </c>
      <c r="U1835" s="36">
        <f t="shared" si="226"/>
        <v>0</v>
      </c>
      <c r="V1835" s="43"/>
      <c r="W1835" s="43"/>
      <c r="X1835" s="6">
        <f t="shared" si="224"/>
        <v>0</v>
      </c>
      <c r="Y1835" s="55"/>
      <c r="Z1835" s="6">
        <f>(IF(R1835="OUI",0,IF(AND(F1835="MEDIA",G1835&gt;0,O1835&gt;0),(VLOOKUP(G1835,COÛTS!$A$1:$C$157,3,0)*(M1835*N1835/1000*O1835/1000)),0)+IF(AND(G1835&gt;0,F1835="HEURE"),(VLOOKUP(G1835,COÛTS!$A$1:$C$157,3,0)*(O1835)),0))+IF(AND(G1835&gt;0,F1835="DIVERS"),(VLOOKUP(G1835,COÛTS!$A$1:$C$157,3,0)*(O1835)),0)+IF(AND(G1835&gt;0,F1835="VEHICULE"),(VLOOKUP(G1835,COÛTS!$A$1:$C$157,3,0)*(O1835)),0)+IF(AND(G1835&gt;0,F1835="FACONNAGE"),(VLOOKUP(G1835,COÛTS!$A$1:$C$157,3,0)*(O1835)),0)+IF(AND(G1835&gt;0,F1835="ACCESSOIRES"),(VLOOKUP(G1835,COÛTS!$A$1:$C$157,3,0)*(O1835)),0)+IF(AND(F1835="TRANSPORT",G1835&gt;0),(VLOOKUP(G1835,COÛTS!$A$1:$C$157,3,0)*(O1835)),0)+IF(AND(F1835="PRODUITS",G1835="KIT COMPLET HABILLAGE CLOISON MODULAIRE (mL)"),(VLOOKUP(G1835,COÛTS!$A$1:$C$157,3,0)*(M1835/1000*O1835)),0)+IF(AND(F1835="MEDIA",H1835&lt;0,G1835&gt;0,P1835="oui",Q1835="RECTO/VERSO (Type Deux Simple Face)"),(VLOOKUP(G1835,COÛTS!$A$1:$C$157,3,0)*(M1835*(N1835+480)/1000*O1835/1000)),"0")+IF(AND(F1835="MEDIA",H1835&lt;0,G1835&gt;0,P1835="oui",Q1835="MODULE TRIANGULAIRE"),(VLOOKUP(G1835,COÛTS!$A$1:$C$157,3,0)*(M1835*(N1835+240)/1000*O1835/1000)*2)+(VLOOKUP(G1835,COÛTS!$A$1:$C$157,3,0)*(M1835)/1000*0.24),"0")+IF(AND(F1835="MEDIA",P1835="oui",G1835&gt;0,H1835&lt;0,Q1835="MODULE CARRÉ"),(VLOOKUP(G1835,COÛTS!$A$1:$C$157,3,0)*(M1835*(N1835+240)/1000*O1835/1000)*3)+(VLOOKUP(G1835,COÛTS!$A$1:$C$157,3,0)*(M1835)/1000*0.24),"0")+IF(AND(F1835="MEDIA",H1835&lt;0,P1835="oui",G1835&gt;0,Q1835="RECTO (Type Chaussette)"),(VLOOKUP(G1835,COÛTS!$A$1:$C$157,3,0)*(M1835*(N1835+60)/1000*O1835/1000))))</f>
        <v>0</v>
      </c>
      <c r="AA1835" s="6">
        <f>IF(R1835="OUI",0,IF(AND(H1835&gt;0,I1835="OUI"),(VLOOKUP(H1835,COÛTS!$A$1:$C$157,3,0)*(M1835*N1835/1000*O1835/1000)),0))</f>
        <v>0</v>
      </c>
      <c r="AB1835" s="6">
        <f t="shared" si="227"/>
        <v>0</v>
      </c>
      <c r="AC1835" s="7">
        <f t="shared" si="228"/>
        <v>0</v>
      </c>
      <c r="AD1835" s="6">
        <f t="shared" si="229"/>
        <v>0</v>
      </c>
      <c r="AE1835" s="6">
        <f t="shared" si="230"/>
        <v>0</v>
      </c>
      <c r="AF1835" s="6">
        <f>IF(R1835="OUI",0,(IF(AND(P1835="oui",Q1835="RECTO (Type Chaussette, Simple Face)",SEMAINE!M1837&lt;=2000),((COÛTS!$C$115*2*O1835*SEMAINE!M1835/1000)+(COÛTS!$C$109*O1835*SEMAINE!M1835/1000)+(COÛTS!$C$107*O1835*SEMAINE!M1835/1000)),"0")+(IF(AND(P1835="oui",Q1835="RECTO (Type Chaussette, Simple Face)",SEMAINE!M1835&gt;2001,SEMAINE!M1835&lt;=4000),((COÛTS!$C$114*2*O1835)),"0"))+(IF(AND(P1835="oui",Q1835="RECTO (Type Chaussette, Simple Face)",SEMAINE!M1835&gt;=4001,SEMAINE!M1835&lt;=6000),((COÛTS!$C$114*4*O1835)),"0"))+(IF(AND(P1835="oui",Q1835="RECTO (Type Chaussette, Simple Face)",SEMAINE!M1835&gt;=6001,SEMAINE!M1835&lt;=8000),((COÛTS!$C$114*6*O1835)),"0"))+(IF(AND(P1835="oui",Q1835="RECTO (Type Chaussette, Simple Face)",SEMAINE!M1835&gt;=8001,SEMAINE!M1835&lt;=10000),((COÛTS!$C$114*8*O1835)),0))))</f>
        <v>0</v>
      </c>
      <c r="AG1835" s="6">
        <f>IF(R1835="OUI",0,(IF(AND(F1835="MEDIA",G1835="NON TISSÉ (Type Drop)",P1835="oui",Q1835="RECTO (Type Chaussette)",SEMAINE!M1838&lt;=2000),((COÛTS!$C$115*2*O1835*SEMAINE!M1835/1000)+(COÛTS!$C$109*O1835*SEMAINE!M1835/1000)+(COÛTS!$C$107*O1835*SEMAINE!M1835/1000)),"0")+(IF(AND(F1835="MEDIA",P1835="oui",Q1835="RECTO (Type Chaussette)",SEMAINE!M1835&gt;2001,SEMAINE!M1835&lt;=4000),((COÛTS!$C$114*2*O1835)),"0"))+(IF(AND(F1835="MEDIA",P1835="oui",Q1835="RECTO (Type Chaussette)",SEMAINE!M1835&gt;=4001,SEMAINE!M1835&lt;=6000),((COÛTS!$C$114*4*O1835)),"0"))+(IF(AND(F1835="MEDIA",P1835="oui",Q1835="RECTO (Type Chaussette)",SEMAINE!M1835&gt;=6001,SEMAINE!M1835&lt;=8000),((COÛTS!$C$114*6*O1835)),"0"))+(IF(AND(F1835="MEDIA",P1835="oui",Q1835="RECTO (Type Chaussette)",SEMAINE!M1835&gt;=8001,SEMAINE!M1835&lt;=10000),((COÛTS!$C$114*8*O1835)),0))))</f>
        <v>0</v>
      </c>
      <c r="AH1835" s="6">
        <f>IF(R1835="OUI",0,(IF(AND(F1835="MEDIA",G1835="NON TISSÉ (Type Drop)",P1835="oui",Q1835="RECTO/VERSO (Type Deux Simple Face)"),((COÛTS!$C$115*4*O1835*SEMAINE!M1835/1000)+(COÛTS!$C$110*O1835*4)+(COÛTS!$C$107*O1835*SEMAINE!M1835/1000)),"0")+(IF(AND(F1835="MEDIA",P1835="oui",Q1835="RECTO/VERSO (Type Deux Simple Face)",SEMAINE!M1835&gt;2001,SEMAINE!M1835&lt;=4000),((COÛTS!$C$114*2*O1835)),"0"))+(IF(AND(F1835="MEDIA",P1835="oui",Q1835="RECTO/VERSO (Type Deux Simple Face)",SEMAINE!M1835&gt;=4001,SEMAINE!M1835&lt;=6000),((COÛTS!$C$114*4*O1835)),"0"))+(IF(AND(F1835="MEDIA",P1835="oui",Q1835="RECTO/VERSO (Type Deux Simple Face)",SEMAINE!M1835&gt;=6001,SEMAINE!M1835&lt;=8000),((COÛTS!$C$114*6*O1835)),"0"))+(IF(AND(F1835="MEDIA",P1835="oui",Q1835="RECTO/VERSO (Type Deux Simple Face)",SEMAINE!M1835&gt;=8001,SEMAINE!M1835&lt;=10000),((COÛTS!$C$114*8*O1835)),0))))</f>
        <v>0</v>
      </c>
      <c r="AI1835" s="6">
        <f>IF(R1835="OUI",0,(IF(AND(F1835="MEDIA",G1835="NON TISSÉ (Type Drop)",P1835="oui",Q1835="MODULE TRIANGULAIRE"),((COÛTS!$C$115*6*O1835*SEMAINE!M1835/1000)+(COÛTS!$C$112*O1835*6)+(COÛTS!$C$107*O1835*3)),"0")+(IF(AND(F1835="MEDIA",P1835="oui",Q1835="MODULE TRIANGULAIRE",SEMAINE!M1835&gt;2001,SEMAINE!M1835&lt;=4000),((COÛTS!$C$114*2*O1835*3)),"0"))+(IF(AND(F1835="MEDIA",P1835="oui",Q1835="MODULE TRIANGULAIRE",SEMAINE!M1835&gt;=4001,SEMAINE!M1835&lt;=6000),((COÛTS!$C$114*4*O1835*3)),"0"))+(IF(AND(F1835="MEDIA",P1835="oui",Q1835="MODULE TRIANGULAIRE",SEMAINE!M1835&gt;=6001,SEMAINE!M1835&lt;=8000),((COÛTS!$C$114*6*O1835*3)),"0"))+(IF(AND(F1835="MEDIA",P1835="oui",Q1835="MODULE TRIANGULAIRE",SEMAINE!M1835&gt;=8001,SEMAINE!M1835&lt;=10000),((COÛTS!$C$114*8*O1835*3)),0))))</f>
        <v>0</v>
      </c>
      <c r="AJ1835" s="6">
        <f>IF(OR(R1835="OUI",H1835&gt;0),0,(IF(AND(F1835="MEDIA",G1835="NON TISSÉ (Type Drop)",P1835="oui",Q1835="MODULE CARRÉ"),((COÛTS!$C$115*8*O1835*SEMAINE!M1835/1000)+(COÛTS!$C$111*O1835*8)+(COÛTS!$C$107*O1835*4)),"0")+IF(AND(F1835="MEDIA",G1835="BÂCHE FRONTLIT 450gr (Type Bâche M1)",P1835="oui",Q1835="MODULE CARRÉ"),((COÛTS!$C$115*8*O1835*SEMAINE!M1835/1000)+(COÛTS!$C$111*O1835*8)+(COÛTS!$C$107*O1835*4)),"0")+(IF(AND(F1835="MEDIA",P1835="oui",Q1835="MODULE CARRÉ",SEMAINE!M1835&gt;2001,SEMAINE!M1835&lt;=4000),((COÛTS!$C$114*2*O1835*4)),"0"))+(IF(AND(F1835="MEDIA",P1835="oui",Q1835="MODULE CARRÉ",SEMAINE!M1835&gt;=4001,SEMAINE!M1835&lt;=6000),((COÛTS!$C$114*4*O1835*4)),"0"))+(IF(AND(F1835="MEDIA",P1835="oui",Q1835="MODULE CARRÉ",SEMAINE!M1835&gt;=6001,SEMAINE!M1835&lt;=8000),((COÛTS!$C$114*6*O1835*4)),"0"))+(IF(AND(F1835="MEDIA",P1835="oui",Q1835="MODULE CARRÉ",SEMAINE!M1835&gt;=8001,SEMAINE!M1835&lt;=10000),((COÛTS!$C$114*8*O1835*4)),"0"))))</f>
        <v>0</v>
      </c>
      <c r="AK1835" s="38">
        <f>IF(Y1835&gt;0,(VLOOKUP(Y1835,DATA!$AB$2:$AC$102,2,0)),1)</f>
        <v>1</v>
      </c>
      <c r="AL1835" s="53">
        <f t="shared" si="231"/>
        <v>0</v>
      </c>
    </row>
    <row r="1836" spans="2:38" ht="25.05" customHeight="1" x14ac:dyDescent="0.25">
      <c r="B1836" s="43" t="str">
        <f>COUNTIF($D$3:D1836,D1836)&amp;T_Semaine[[#This Row],[N°AFFAIRE]]</f>
        <v>0</v>
      </c>
      <c r="C1836" s="50"/>
      <c r="D1836" s="50"/>
      <c r="E1836" s="50"/>
      <c r="F1836" s="50"/>
      <c r="G1836" s="50"/>
      <c r="H1836" s="50"/>
      <c r="I1836" s="50"/>
      <c r="J1836" s="50"/>
      <c r="K1836" s="50"/>
      <c r="L1836" s="50"/>
      <c r="M1836" s="91"/>
      <c r="N1836" s="91"/>
      <c r="O1836" s="50"/>
      <c r="P1836" s="50"/>
      <c r="Q1836" s="50"/>
      <c r="R1836" s="50"/>
      <c r="S1836" s="50"/>
      <c r="T1836" s="95">
        <f t="shared" si="225"/>
        <v>0</v>
      </c>
      <c r="U1836" s="36">
        <f t="shared" si="226"/>
        <v>0</v>
      </c>
      <c r="V1836" s="43"/>
      <c r="W1836" s="43"/>
      <c r="X1836" s="6">
        <f t="shared" si="224"/>
        <v>0</v>
      </c>
      <c r="Y1836" s="55"/>
      <c r="Z1836" s="6">
        <f>(IF(R1836="OUI",0,IF(AND(F1836="MEDIA",G1836&gt;0,O1836&gt;0),(VLOOKUP(G1836,COÛTS!$A$1:$C$157,3,0)*(M1836*N1836/1000*O1836/1000)),0)+IF(AND(G1836&gt;0,F1836="HEURE"),(VLOOKUP(G1836,COÛTS!$A$1:$C$157,3,0)*(O1836)),0))+IF(AND(G1836&gt;0,F1836="DIVERS"),(VLOOKUP(G1836,COÛTS!$A$1:$C$157,3,0)*(O1836)),0)+IF(AND(G1836&gt;0,F1836="VEHICULE"),(VLOOKUP(G1836,COÛTS!$A$1:$C$157,3,0)*(O1836)),0)+IF(AND(G1836&gt;0,F1836="FACONNAGE"),(VLOOKUP(G1836,COÛTS!$A$1:$C$157,3,0)*(O1836)),0)+IF(AND(G1836&gt;0,F1836="ACCESSOIRES"),(VLOOKUP(G1836,COÛTS!$A$1:$C$157,3,0)*(O1836)),0)+IF(AND(F1836="TRANSPORT",G1836&gt;0),(VLOOKUP(G1836,COÛTS!$A$1:$C$157,3,0)*(O1836)),0)+IF(AND(F1836="PRODUITS",G1836="KIT COMPLET HABILLAGE CLOISON MODULAIRE (mL)"),(VLOOKUP(G1836,COÛTS!$A$1:$C$157,3,0)*(M1836/1000*O1836)),0)+IF(AND(F1836="MEDIA",H1836&lt;0,G1836&gt;0,P1836="oui",Q1836="RECTO/VERSO (Type Deux Simple Face)"),(VLOOKUP(G1836,COÛTS!$A$1:$C$157,3,0)*(M1836*(N1836+480)/1000*O1836/1000)),"0")+IF(AND(F1836="MEDIA",H1836&lt;0,G1836&gt;0,P1836="oui",Q1836="MODULE TRIANGULAIRE"),(VLOOKUP(G1836,COÛTS!$A$1:$C$157,3,0)*(M1836*(N1836+240)/1000*O1836/1000)*2)+(VLOOKUP(G1836,COÛTS!$A$1:$C$157,3,0)*(M1836)/1000*0.24),"0")+IF(AND(F1836="MEDIA",P1836="oui",G1836&gt;0,H1836&lt;0,Q1836="MODULE CARRÉ"),(VLOOKUP(G1836,COÛTS!$A$1:$C$157,3,0)*(M1836*(N1836+240)/1000*O1836/1000)*3)+(VLOOKUP(G1836,COÛTS!$A$1:$C$157,3,0)*(M1836)/1000*0.24),"0")+IF(AND(F1836="MEDIA",H1836&lt;0,P1836="oui",G1836&gt;0,Q1836="RECTO (Type Chaussette)"),(VLOOKUP(G1836,COÛTS!$A$1:$C$157,3,0)*(M1836*(N1836+60)/1000*O1836/1000))))</f>
        <v>0</v>
      </c>
      <c r="AA1836" s="6">
        <f>IF(R1836="OUI",0,IF(AND(H1836&gt;0,I1836="OUI"),(VLOOKUP(H1836,COÛTS!$A$1:$C$157,3,0)*(M1836*N1836/1000*O1836/1000)),0))</f>
        <v>0</v>
      </c>
      <c r="AB1836" s="6">
        <f t="shared" si="227"/>
        <v>0</v>
      </c>
      <c r="AC1836" s="7">
        <f t="shared" si="228"/>
        <v>0</v>
      </c>
      <c r="AD1836" s="6">
        <f t="shared" si="229"/>
        <v>0</v>
      </c>
      <c r="AE1836" s="6">
        <f t="shared" si="230"/>
        <v>0</v>
      </c>
      <c r="AF1836" s="6">
        <f>IF(R1836="OUI",0,(IF(AND(P1836="oui",Q1836="RECTO (Type Chaussette, Simple Face)",SEMAINE!M1838&lt;=2000),((COÛTS!$C$115*2*O1836*SEMAINE!M1836/1000)+(COÛTS!$C$109*O1836*SEMAINE!M1836/1000)+(COÛTS!$C$107*O1836*SEMAINE!M1836/1000)),"0")+(IF(AND(P1836="oui",Q1836="RECTO (Type Chaussette, Simple Face)",SEMAINE!M1836&gt;2001,SEMAINE!M1836&lt;=4000),((COÛTS!$C$114*2*O1836)),"0"))+(IF(AND(P1836="oui",Q1836="RECTO (Type Chaussette, Simple Face)",SEMAINE!M1836&gt;=4001,SEMAINE!M1836&lt;=6000),((COÛTS!$C$114*4*O1836)),"0"))+(IF(AND(P1836="oui",Q1836="RECTO (Type Chaussette, Simple Face)",SEMAINE!M1836&gt;=6001,SEMAINE!M1836&lt;=8000),((COÛTS!$C$114*6*O1836)),"0"))+(IF(AND(P1836="oui",Q1836="RECTO (Type Chaussette, Simple Face)",SEMAINE!M1836&gt;=8001,SEMAINE!M1836&lt;=10000),((COÛTS!$C$114*8*O1836)),0))))</f>
        <v>0</v>
      </c>
      <c r="AG1836" s="6">
        <f>IF(R1836="OUI",0,(IF(AND(F1836="MEDIA",G1836="NON TISSÉ (Type Drop)",P1836="oui",Q1836="RECTO (Type Chaussette)",SEMAINE!M1839&lt;=2000),((COÛTS!$C$115*2*O1836*SEMAINE!M1836/1000)+(COÛTS!$C$109*O1836*SEMAINE!M1836/1000)+(COÛTS!$C$107*O1836*SEMAINE!M1836/1000)),"0")+(IF(AND(F1836="MEDIA",P1836="oui",Q1836="RECTO (Type Chaussette)",SEMAINE!M1836&gt;2001,SEMAINE!M1836&lt;=4000),((COÛTS!$C$114*2*O1836)),"0"))+(IF(AND(F1836="MEDIA",P1836="oui",Q1836="RECTO (Type Chaussette)",SEMAINE!M1836&gt;=4001,SEMAINE!M1836&lt;=6000),((COÛTS!$C$114*4*O1836)),"0"))+(IF(AND(F1836="MEDIA",P1836="oui",Q1836="RECTO (Type Chaussette)",SEMAINE!M1836&gt;=6001,SEMAINE!M1836&lt;=8000),((COÛTS!$C$114*6*O1836)),"0"))+(IF(AND(F1836="MEDIA",P1836="oui",Q1836="RECTO (Type Chaussette)",SEMAINE!M1836&gt;=8001,SEMAINE!M1836&lt;=10000),((COÛTS!$C$114*8*O1836)),0))))</f>
        <v>0</v>
      </c>
      <c r="AH1836" s="6">
        <f>IF(R1836="OUI",0,(IF(AND(F1836="MEDIA",G1836="NON TISSÉ (Type Drop)",P1836="oui",Q1836="RECTO/VERSO (Type Deux Simple Face)"),((COÛTS!$C$115*4*O1836*SEMAINE!M1836/1000)+(COÛTS!$C$110*O1836*4)+(COÛTS!$C$107*O1836*SEMAINE!M1836/1000)),"0")+(IF(AND(F1836="MEDIA",P1836="oui",Q1836="RECTO/VERSO (Type Deux Simple Face)",SEMAINE!M1836&gt;2001,SEMAINE!M1836&lt;=4000),((COÛTS!$C$114*2*O1836)),"0"))+(IF(AND(F1836="MEDIA",P1836="oui",Q1836="RECTO/VERSO (Type Deux Simple Face)",SEMAINE!M1836&gt;=4001,SEMAINE!M1836&lt;=6000),((COÛTS!$C$114*4*O1836)),"0"))+(IF(AND(F1836="MEDIA",P1836="oui",Q1836="RECTO/VERSO (Type Deux Simple Face)",SEMAINE!M1836&gt;=6001,SEMAINE!M1836&lt;=8000),((COÛTS!$C$114*6*O1836)),"0"))+(IF(AND(F1836="MEDIA",P1836="oui",Q1836="RECTO/VERSO (Type Deux Simple Face)",SEMAINE!M1836&gt;=8001,SEMAINE!M1836&lt;=10000),((COÛTS!$C$114*8*O1836)),0))))</f>
        <v>0</v>
      </c>
      <c r="AI1836" s="6">
        <f>IF(R1836="OUI",0,(IF(AND(F1836="MEDIA",G1836="NON TISSÉ (Type Drop)",P1836="oui",Q1836="MODULE TRIANGULAIRE"),((COÛTS!$C$115*6*O1836*SEMAINE!M1836/1000)+(COÛTS!$C$112*O1836*6)+(COÛTS!$C$107*O1836*3)),"0")+(IF(AND(F1836="MEDIA",P1836="oui",Q1836="MODULE TRIANGULAIRE",SEMAINE!M1836&gt;2001,SEMAINE!M1836&lt;=4000),((COÛTS!$C$114*2*O1836*3)),"0"))+(IF(AND(F1836="MEDIA",P1836="oui",Q1836="MODULE TRIANGULAIRE",SEMAINE!M1836&gt;=4001,SEMAINE!M1836&lt;=6000),((COÛTS!$C$114*4*O1836*3)),"0"))+(IF(AND(F1836="MEDIA",P1836="oui",Q1836="MODULE TRIANGULAIRE",SEMAINE!M1836&gt;=6001,SEMAINE!M1836&lt;=8000),((COÛTS!$C$114*6*O1836*3)),"0"))+(IF(AND(F1836="MEDIA",P1836="oui",Q1836="MODULE TRIANGULAIRE",SEMAINE!M1836&gt;=8001,SEMAINE!M1836&lt;=10000),((COÛTS!$C$114*8*O1836*3)),0))))</f>
        <v>0</v>
      </c>
      <c r="AJ1836" s="6">
        <f>IF(OR(R1836="OUI",H1836&gt;0),0,(IF(AND(F1836="MEDIA",G1836="NON TISSÉ (Type Drop)",P1836="oui",Q1836="MODULE CARRÉ"),((COÛTS!$C$115*8*O1836*SEMAINE!M1836/1000)+(COÛTS!$C$111*O1836*8)+(COÛTS!$C$107*O1836*4)),"0")+IF(AND(F1836="MEDIA",G1836="BÂCHE FRONTLIT 450gr (Type Bâche M1)",P1836="oui",Q1836="MODULE CARRÉ"),((COÛTS!$C$115*8*O1836*SEMAINE!M1836/1000)+(COÛTS!$C$111*O1836*8)+(COÛTS!$C$107*O1836*4)),"0")+(IF(AND(F1836="MEDIA",P1836="oui",Q1836="MODULE CARRÉ",SEMAINE!M1836&gt;2001,SEMAINE!M1836&lt;=4000),((COÛTS!$C$114*2*O1836*4)),"0"))+(IF(AND(F1836="MEDIA",P1836="oui",Q1836="MODULE CARRÉ",SEMAINE!M1836&gt;=4001,SEMAINE!M1836&lt;=6000),((COÛTS!$C$114*4*O1836*4)),"0"))+(IF(AND(F1836="MEDIA",P1836="oui",Q1836="MODULE CARRÉ",SEMAINE!M1836&gt;=6001,SEMAINE!M1836&lt;=8000),((COÛTS!$C$114*6*O1836*4)),"0"))+(IF(AND(F1836="MEDIA",P1836="oui",Q1836="MODULE CARRÉ",SEMAINE!M1836&gt;=8001,SEMAINE!M1836&lt;=10000),((COÛTS!$C$114*8*O1836*4)),"0"))))</f>
        <v>0</v>
      </c>
      <c r="AK1836" s="38">
        <f>IF(Y1836&gt;0,(VLOOKUP(Y1836,DATA!$AB$2:$AC$102,2,0)),1)</f>
        <v>1</v>
      </c>
      <c r="AL1836" s="53">
        <f t="shared" si="231"/>
        <v>0</v>
      </c>
    </row>
    <row r="1837" spans="2:38" ht="25.05" customHeight="1" x14ac:dyDescent="0.25">
      <c r="B1837" s="43" t="str">
        <f>COUNTIF($D$3:D1837,D1837)&amp;T_Semaine[[#This Row],[N°AFFAIRE]]</f>
        <v>0</v>
      </c>
      <c r="C1837" s="50"/>
      <c r="D1837" s="50"/>
      <c r="E1837" s="50"/>
      <c r="F1837" s="50"/>
      <c r="G1837" s="50"/>
      <c r="H1837" s="50"/>
      <c r="I1837" s="50"/>
      <c r="J1837" s="50"/>
      <c r="K1837" s="50"/>
      <c r="L1837" s="50"/>
      <c r="M1837" s="91"/>
      <c r="N1837" s="91"/>
      <c r="O1837" s="50"/>
      <c r="P1837" s="50"/>
      <c r="Q1837" s="50"/>
      <c r="R1837" s="50"/>
      <c r="S1837" s="50"/>
      <c r="T1837" s="95">
        <f t="shared" si="225"/>
        <v>0</v>
      </c>
      <c r="U1837" s="36">
        <f t="shared" si="226"/>
        <v>0</v>
      </c>
      <c r="V1837" s="43"/>
      <c r="W1837" s="43"/>
      <c r="X1837" s="6">
        <f t="shared" si="224"/>
        <v>0</v>
      </c>
      <c r="Y1837" s="55"/>
      <c r="Z1837" s="6">
        <f>(IF(R1837="OUI",0,IF(AND(F1837="MEDIA",G1837&gt;0,O1837&gt;0),(VLOOKUP(G1837,COÛTS!$A$1:$C$157,3,0)*(M1837*N1837/1000*O1837/1000)),0)+IF(AND(G1837&gt;0,F1837="HEURE"),(VLOOKUP(G1837,COÛTS!$A$1:$C$157,3,0)*(O1837)),0))+IF(AND(G1837&gt;0,F1837="DIVERS"),(VLOOKUP(G1837,COÛTS!$A$1:$C$157,3,0)*(O1837)),0)+IF(AND(G1837&gt;0,F1837="VEHICULE"),(VLOOKUP(G1837,COÛTS!$A$1:$C$157,3,0)*(O1837)),0)+IF(AND(G1837&gt;0,F1837="FACONNAGE"),(VLOOKUP(G1837,COÛTS!$A$1:$C$157,3,0)*(O1837)),0)+IF(AND(G1837&gt;0,F1837="ACCESSOIRES"),(VLOOKUP(G1837,COÛTS!$A$1:$C$157,3,0)*(O1837)),0)+IF(AND(F1837="TRANSPORT",G1837&gt;0),(VLOOKUP(G1837,COÛTS!$A$1:$C$157,3,0)*(O1837)),0)+IF(AND(F1837="PRODUITS",G1837="KIT COMPLET HABILLAGE CLOISON MODULAIRE (mL)"),(VLOOKUP(G1837,COÛTS!$A$1:$C$157,3,0)*(M1837/1000*O1837)),0)+IF(AND(F1837="MEDIA",H1837&lt;0,G1837&gt;0,P1837="oui",Q1837="RECTO/VERSO (Type Deux Simple Face)"),(VLOOKUP(G1837,COÛTS!$A$1:$C$157,3,0)*(M1837*(N1837+480)/1000*O1837/1000)),"0")+IF(AND(F1837="MEDIA",H1837&lt;0,G1837&gt;0,P1837="oui",Q1837="MODULE TRIANGULAIRE"),(VLOOKUP(G1837,COÛTS!$A$1:$C$157,3,0)*(M1837*(N1837+240)/1000*O1837/1000)*2)+(VLOOKUP(G1837,COÛTS!$A$1:$C$157,3,0)*(M1837)/1000*0.24),"0")+IF(AND(F1837="MEDIA",P1837="oui",G1837&gt;0,H1837&lt;0,Q1837="MODULE CARRÉ"),(VLOOKUP(G1837,COÛTS!$A$1:$C$157,3,0)*(M1837*(N1837+240)/1000*O1837/1000)*3)+(VLOOKUP(G1837,COÛTS!$A$1:$C$157,3,0)*(M1837)/1000*0.24),"0")+IF(AND(F1837="MEDIA",H1837&lt;0,P1837="oui",G1837&gt;0,Q1837="RECTO (Type Chaussette)"),(VLOOKUP(G1837,COÛTS!$A$1:$C$157,3,0)*(M1837*(N1837+60)/1000*O1837/1000))))</f>
        <v>0</v>
      </c>
      <c r="AA1837" s="6">
        <f>IF(R1837="OUI",0,IF(AND(H1837&gt;0,I1837="OUI"),(VLOOKUP(H1837,COÛTS!$A$1:$C$157,3,0)*(M1837*N1837/1000*O1837/1000)),0))</f>
        <v>0</v>
      </c>
      <c r="AB1837" s="6">
        <f t="shared" si="227"/>
        <v>0</v>
      </c>
      <c r="AC1837" s="7">
        <f t="shared" si="228"/>
        <v>0</v>
      </c>
      <c r="AD1837" s="6">
        <f t="shared" si="229"/>
        <v>0</v>
      </c>
      <c r="AE1837" s="6">
        <f t="shared" si="230"/>
        <v>0</v>
      </c>
      <c r="AF1837" s="6">
        <f>IF(R1837="OUI",0,(IF(AND(P1837="oui",Q1837="RECTO (Type Chaussette, Simple Face)",SEMAINE!M1839&lt;=2000),((COÛTS!$C$115*2*O1837*SEMAINE!M1837/1000)+(COÛTS!$C$109*O1837*SEMAINE!M1837/1000)+(COÛTS!$C$107*O1837*SEMAINE!M1837/1000)),"0")+(IF(AND(P1837="oui",Q1837="RECTO (Type Chaussette, Simple Face)",SEMAINE!M1837&gt;2001,SEMAINE!M1837&lt;=4000),((COÛTS!$C$114*2*O1837)),"0"))+(IF(AND(P1837="oui",Q1837="RECTO (Type Chaussette, Simple Face)",SEMAINE!M1837&gt;=4001,SEMAINE!M1837&lt;=6000),((COÛTS!$C$114*4*O1837)),"0"))+(IF(AND(P1837="oui",Q1837="RECTO (Type Chaussette, Simple Face)",SEMAINE!M1837&gt;=6001,SEMAINE!M1837&lt;=8000),((COÛTS!$C$114*6*O1837)),"0"))+(IF(AND(P1837="oui",Q1837="RECTO (Type Chaussette, Simple Face)",SEMAINE!M1837&gt;=8001,SEMAINE!M1837&lt;=10000),((COÛTS!$C$114*8*O1837)),0))))</f>
        <v>0</v>
      </c>
      <c r="AG1837" s="6">
        <f>IF(R1837="OUI",0,(IF(AND(F1837="MEDIA",G1837="NON TISSÉ (Type Drop)",P1837="oui",Q1837="RECTO (Type Chaussette)",SEMAINE!M1840&lt;=2000),((COÛTS!$C$115*2*O1837*SEMAINE!M1837/1000)+(COÛTS!$C$109*O1837*SEMAINE!M1837/1000)+(COÛTS!$C$107*O1837*SEMAINE!M1837/1000)),"0")+(IF(AND(F1837="MEDIA",P1837="oui",Q1837="RECTO (Type Chaussette)",SEMAINE!M1837&gt;2001,SEMAINE!M1837&lt;=4000),((COÛTS!$C$114*2*O1837)),"0"))+(IF(AND(F1837="MEDIA",P1837="oui",Q1837="RECTO (Type Chaussette)",SEMAINE!M1837&gt;=4001,SEMAINE!M1837&lt;=6000),((COÛTS!$C$114*4*O1837)),"0"))+(IF(AND(F1837="MEDIA",P1837="oui",Q1837="RECTO (Type Chaussette)",SEMAINE!M1837&gt;=6001,SEMAINE!M1837&lt;=8000),((COÛTS!$C$114*6*O1837)),"0"))+(IF(AND(F1837="MEDIA",P1837="oui",Q1837="RECTO (Type Chaussette)",SEMAINE!M1837&gt;=8001,SEMAINE!M1837&lt;=10000),((COÛTS!$C$114*8*O1837)),0))))</f>
        <v>0</v>
      </c>
      <c r="AH1837" s="6">
        <f>IF(R1837="OUI",0,(IF(AND(F1837="MEDIA",G1837="NON TISSÉ (Type Drop)",P1837="oui",Q1837="RECTO/VERSO (Type Deux Simple Face)"),((COÛTS!$C$115*4*O1837*SEMAINE!M1837/1000)+(COÛTS!$C$110*O1837*4)+(COÛTS!$C$107*O1837*SEMAINE!M1837/1000)),"0")+(IF(AND(F1837="MEDIA",P1837="oui",Q1837="RECTO/VERSO (Type Deux Simple Face)",SEMAINE!M1837&gt;2001,SEMAINE!M1837&lt;=4000),((COÛTS!$C$114*2*O1837)),"0"))+(IF(AND(F1837="MEDIA",P1837="oui",Q1837="RECTO/VERSO (Type Deux Simple Face)",SEMAINE!M1837&gt;=4001,SEMAINE!M1837&lt;=6000),((COÛTS!$C$114*4*O1837)),"0"))+(IF(AND(F1837="MEDIA",P1837="oui",Q1837="RECTO/VERSO (Type Deux Simple Face)",SEMAINE!M1837&gt;=6001,SEMAINE!M1837&lt;=8000),((COÛTS!$C$114*6*O1837)),"0"))+(IF(AND(F1837="MEDIA",P1837="oui",Q1837="RECTO/VERSO (Type Deux Simple Face)",SEMAINE!M1837&gt;=8001,SEMAINE!M1837&lt;=10000),((COÛTS!$C$114*8*O1837)),0))))</f>
        <v>0</v>
      </c>
      <c r="AI1837" s="6">
        <f>IF(R1837="OUI",0,(IF(AND(F1837="MEDIA",G1837="NON TISSÉ (Type Drop)",P1837="oui",Q1837="MODULE TRIANGULAIRE"),((COÛTS!$C$115*6*O1837*SEMAINE!M1837/1000)+(COÛTS!$C$112*O1837*6)+(COÛTS!$C$107*O1837*3)),"0")+(IF(AND(F1837="MEDIA",P1837="oui",Q1837="MODULE TRIANGULAIRE",SEMAINE!M1837&gt;2001,SEMAINE!M1837&lt;=4000),((COÛTS!$C$114*2*O1837*3)),"0"))+(IF(AND(F1837="MEDIA",P1837="oui",Q1837="MODULE TRIANGULAIRE",SEMAINE!M1837&gt;=4001,SEMAINE!M1837&lt;=6000),((COÛTS!$C$114*4*O1837*3)),"0"))+(IF(AND(F1837="MEDIA",P1837="oui",Q1837="MODULE TRIANGULAIRE",SEMAINE!M1837&gt;=6001,SEMAINE!M1837&lt;=8000),((COÛTS!$C$114*6*O1837*3)),"0"))+(IF(AND(F1837="MEDIA",P1837="oui",Q1837="MODULE TRIANGULAIRE",SEMAINE!M1837&gt;=8001,SEMAINE!M1837&lt;=10000),((COÛTS!$C$114*8*O1837*3)),0))))</f>
        <v>0</v>
      </c>
      <c r="AJ1837" s="6">
        <f>IF(OR(R1837="OUI",H1837&gt;0),0,(IF(AND(F1837="MEDIA",G1837="NON TISSÉ (Type Drop)",P1837="oui",Q1837="MODULE CARRÉ"),((COÛTS!$C$115*8*O1837*SEMAINE!M1837/1000)+(COÛTS!$C$111*O1837*8)+(COÛTS!$C$107*O1837*4)),"0")+IF(AND(F1837="MEDIA",G1837="BÂCHE FRONTLIT 450gr (Type Bâche M1)",P1837="oui",Q1837="MODULE CARRÉ"),((COÛTS!$C$115*8*O1837*SEMAINE!M1837/1000)+(COÛTS!$C$111*O1837*8)+(COÛTS!$C$107*O1837*4)),"0")+(IF(AND(F1837="MEDIA",P1837="oui",Q1837="MODULE CARRÉ",SEMAINE!M1837&gt;2001,SEMAINE!M1837&lt;=4000),((COÛTS!$C$114*2*O1837*4)),"0"))+(IF(AND(F1837="MEDIA",P1837="oui",Q1837="MODULE CARRÉ",SEMAINE!M1837&gt;=4001,SEMAINE!M1837&lt;=6000),((COÛTS!$C$114*4*O1837*4)),"0"))+(IF(AND(F1837="MEDIA",P1837="oui",Q1837="MODULE CARRÉ",SEMAINE!M1837&gt;=6001,SEMAINE!M1837&lt;=8000),((COÛTS!$C$114*6*O1837*4)),"0"))+(IF(AND(F1837="MEDIA",P1837="oui",Q1837="MODULE CARRÉ",SEMAINE!M1837&gt;=8001,SEMAINE!M1837&lt;=10000),((COÛTS!$C$114*8*O1837*4)),"0"))))</f>
        <v>0</v>
      </c>
      <c r="AK1837" s="38">
        <f>IF(Y1837&gt;0,(VLOOKUP(Y1837,DATA!$AB$2:$AC$102,2,0)),1)</f>
        <v>1</v>
      </c>
      <c r="AL1837" s="53">
        <f t="shared" si="231"/>
        <v>0</v>
      </c>
    </row>
    <row r="1838" spans="2:38" ht="25.05" customHeight="1" x14ac:dyDescent="0.25">
      <c r="B1838" s="43" t="str">
        <f>COUNTIF($D$3:D1838,D1838)&amp;T_Semaine[[#This Row],[N°AFFAIRE]]</f>
        <v>0</v>
      </c>
      <c r="C1838" s="50"/>
      <c r="D1838" s="50"/>
      <c r="E1838" s="50"/>
      <c r="F1838" s="50"/>
      <c r="G1838" s="50"/>
      <c r="H1838" s="50"/>
      <c r="I1838" s="50"/>
      <c r="J1838" s="50"/>
      <c r="K1838" s="50"/>
      <c r="L1838" s="50"/>
      <c r="M1838" s="91"/>
      <c r="N1838" s="91"/>
      <c r="O1838" s="50"/>
      <c r="P1838" s="50"/>
      <c r="Q1838" s="50"/>
      <c r="R1838" s="50"/>
      <c r="S1838" s="50"/>
      <c r="T1838" s="95">
        <f t="shared" si="225"/>
        <v>0</v>
      </c>
      <c r="U1838" s="36">
        <f t="shared" si="226"/>
        <v>0</v>
      </c>
      <c r="V1838" s="43"/>
      <c r="W1838" s="43"/>
      <c r="X1838" s="6">
        <f t="shared" si="224"/>
        <v>0</v>
      </c>
      <c r="Y1838" s="55"/>
      <c r="Z1838" s="6">
        <f>(IF(R1838="OUI",0,IF(AND(F1838="MEDIA",G1838&gt;0,O1838&gt;0),(VLOOKUP(G1838,COÛTS!$A$1:$C$157,3,0)*(M1838*N1838/1000*O1838/1000)),0)+IF(AND(G1838&gt;0,F1838="HEURE"),(VLOOKUP(G1838,COÛTS!$A$1:$C$157,3,0)*(O1838)),0))+IF(AND(G1838&gt;0,F1838="DIVERS"),(VLOOKUP(G1838,COÛTS!$A$1:$C$157,3,0)*(O1838)),0)+IF(AND(G1838&gt;0,F1838="VEHICULE"),(VLOOKUP(G1838,COÛTS!$A$1:$C$157,3,0)*(O1838)),0)+IF(AND(G1838&gt;0,F1838="FACONNAGE"),(VLOOKUP(G1838,COÛTS!$A$1:$C$157,3,0)*(O1838)),0)+IF(AND(G1838&gt;0,F1838="ACCESSOIRES"),(VLOOKUP(G1838,COÛTS!$A$1:$C$157,3,0)*(O1838)),0)+IF(AND(F1838="TRANSPORT",G1838&gt;0),(VLOOKUP(G1838,COÛTS!$A$1:$C$157,3,0)*(O1838)),0)+IF(AND(F1838="PRODUITS",G1838="KIT COMPLET HABILLAGE CLOISON MODULAIRE (mL)"),(VLOOKUP(G1838,COÛTS!$A$1:$C$157,3,0)*(M1838/1000*O1838)),0)+IF(AND(F1838="MEDIA",H1838&lt;0,G1838&gt;0,P1838="oui",Q1838="RECTO/VERSO (Type Deux Simple Face)"),(VLOOKUP(G1838,COÛTS!$A$1:$C$157,3,0)*(M1838*(N1838+480)/1000*O1838/1000)),"0")+IF(AND(F1838="MEDIA",H1838&lt;0,G1838&gt;0,P1838="oui",Q1838="MODULE TRIANGULAIRE"),(VLOOKUP(G1838,COÛTS!$A$1:$C$157,3,0)*(M1838*(N1838+240)/1000*O1838/1000)*2)+(VLOOKUP(G1838,COÛTS!$A$1:$C$157,3,0)*(M1838)/1000*0.24),"0")+IF(AND(F1838="MEDIA",P1838="oui",G1838&gt;0,H1838&lt;0,Q1838="MODULE CARRÉ"),(VLOOKUP(G1838,COÛTS!$A$1:$C$157,3,0)*(M1838*(N1838+240)/1000*O1838/1000)*3)+(VLOOKUP(G1838,COÛTS!$A$1:$C$157,3,0)*(M1838)/1000*0.24),"0")+IF(AND(F1838="MEDIA",H1838&lt;0,P1838="oui",G1838&gt;0,Q1838="RECTO (Type Chaussette)"),(VLOOKUP(G1838,COÛTS!$A$1:$C$157,3,0)*(M1838*(N1838+60)/1000*O1838/1000))))</f>
        <v>0</v>
      </c>
      <c r="AA1838" s="6">
        <f>IF(R1838="OUI",0,IF(AND(H1838&gt;0,I1838="OUI"),(VLOOKUP(H1838,COÛTS!$A$1:$C$157,3,0)*(M1838*N1838/1000*O1838/1000)),0))</f>
        <v>0</v>
      </c>
      <c r="AB1838" s="6">
        <f t="shared" si="227"/>
        <v>0</v>
      </c>
      <c r="AC1838" s="7">
        <f t="shared" si="228"/>
        <v>0</v>
      </c>
      <c r="AD1838" s="6">
        <f t="shared" si="229"/>
        <v>0</v>
      </c>
      <c r="AE1838" s="6">
        <f t="shared" si="230"/>
        <v>0</v>
      </c>
      <c r="AF1838" s="6">
        <f>IF(R1838="OUI",0,(IF(AND(P1838="oui",Q1838="RECTO (Type Chaussette, Simple Face)",SEMAINE!M1840&lt;=2000),((COÛTS!$C$115*2*O1838*SEMAINE!M1838/1000)+(COÛTS!$C$109*O1838*SEMAINE!M1838/1000)+(COÛTS!$C$107*O1838*SEMAINE!M1838/1000)),"0")+(IF(AND(P1838="oui",Q1838="RECTO (Type Chaussette, Simple Face)",SEMAINE!M1838&gt;2001,SEMAINE!M1838&lt;=4000),((COÛTS!$C$114*2*O1838)),"0"))+(IF(AND(P1838="oui",Q1838="RECTO (Type Chaussette, Simple Face)",SEMAINE!M1838&gt;=4001,SEMAINE!M1838&lt;=6000),((COÛTS!$C$114*4*O1838)),"0"))+(IF(AND(P1838="oui",Q1838="RECTO (Type Chaussette, Simple Face)",SEMAINE!M1838&gt;=6001,SEMAINE!M1838&lt;=8000),((COÛTS!$C$114*6*O1838)),"0"))+(IF(AND(P1838="oui",Q1838="RECTO (Type Chaussette, Simple Face)",SEMAINE!M1838&gt;=8001,SEMAINE!M1838&lt;=10000),((COÛTS!$C$114*8*O1838)),0))))</f>
        <v>0</v>
      </c>
      <c r="AG1838" s="6">
        <f>IF(R1838="OUI",0,(IF(AND(F1838="MEDIA",G1838="NON TISSÉ (Type Drop)",P1838="oui",Q1838="RECTO (Type Chaussette)",SEMAINE!M1841&lt;=2000),((COÛTS!$C$115*2*O1838*SEMAINE!M1838/1000)+(COÛTS!$C$109*O1838*SEMAINE!M1838/1000)+(COÛTS!$C$107*O1838*SEMAINE!M1838/1000)),"0")+(IF(AND(F1838="MEDIA",P1838="oui",Q1838="RECTO (Type Chaussette)",SEMAINE!M1838&gt;2001,SEMAINE!M1838&lt;=4000),((COÛTS!$C$114*2*O1838)),"0"))+(IF(AND(F1838="MEDIA",P1838="oui",Q1838="RECTO (Type Chaussette)",SEMAINE!M1838&gt;=4001,SEMAINE!M1838&lt;=6000),((COÛTS!$C$114*4*O1838)),"0"))+(IF(AND(F1838="MEDIA",P1838="oui",Q1838="RECTO (Type Chaussette)",SEMAINE!M1838&gt;=6001,SEMAINE!M1838&lt;=8000),((COÛTS!$C$114*6*O1838)),"0"))+(IF(AND(F1838="MEDIA",P1838="oui",Q1838="RECTO (Type Chaussette)",SEMAINE!M1838&gt;=8001,SEMAINE!M1838&lt;=10000),((COÛTS!$C$114*8*O1838)),0))))</f>
        <v>0</v>
      </c>
      <c r="AH1838" s="6">
        <f>IF(R1838="OUI",0,(IF(AND(F1838="MEDIA",G1838="NON TISSÉ (Type Drop)",P1838="oui",Q1838="RECTO/VERSO (Type Deux Simple Face)"),((COÛTS!$C$115*4*O1838*SEMAINE!M1838/1000)+(COÛTS!$C$110*O1838*4)+(COÛTS!$C$107*O1838*SEMAINE!M1838/1000)),"0")+(IF(AND(F1838="MEDIA",P1838="oui",Q1838="RECTO/VERSO (Type Deux Simple Face)",SEMAINE!M1838&gt;2001,SEMAINE!M1838&lt;=4000),((COÛTS!$C$114*2*O1838)),"0"))+(IF(AND(F1838="MEDIA",P1838="oui",Q1838="RECTO/VERSO (Type Deux Simple Face)",SEMAINE!M1838&gt;=4001,SEMAINE!M1838&lt;=6000),((COÛTS!$C$114*4*O1838)),"0"))+(IF(AND(F1838="MEDIA",P1838="oui",Q1838="RECTO/VERSO (Type Deux Simple Face)",SEMAINE!M1838&gt;=6001,SEMAINE!M1838&lt;=8000),((COÛTS!$C$114*6*O1838)),"0"))+(IF(AND(F1838="MEDIA",P1838="oui",Q1838="RECTO/VERSO (Type Deux Simple Face)",SEMAINE!M1838&gt;=8001,SEMAINE!M1838&lt;=10000),((COÛTS!$C$114*8*O1838)),0))))</f>
        <v>0</v>
      </c>
      <c r="AI1838" s="6">
        <f>IF(R1838="OUI",0,(IF(AND(F1838="MEDIA",G1838="NON TISSÉ (Type Drop)",P1838="oui",Q1838="MODULE TRIANGULAIRE"),((COÛTS!$C$115*6*O1838*SEMAINE!M1838/1000)+(COÛTS!$C$112*O1838*6)+(COÛTS!$C$107*O1838*3)),"0")+(IF(AND(F1838="MEDIA",P1838="oui",Q1838="MODULE TRIANGULAIRE",SEMAINE!M1838&gt;2001,SEMAINE!M1838&lt;=4000),((COÛTS!$C$114*2*O1838*3)),"0"))+(IF(AND(F1838="MEDIA",P1838="oui",Q1838="MODULE TRIANGULAIRE",SEMAINE!M1838&gt;=4001,SEMAINE!M1838&lt;=6000),((COÛTS!$C$114*4*O1838*3)),"0"))+(IF(AND(F1838="MEDIA",P1838="oui",Q1838="MODULE TRIANGULAIRE",SEMAINE!M1838&gt;=6001,SEMAINE!M1838&lt;=8000),((COÛTS!$C$114*6*O1838*3)),"0"))+(IF(AND(F1838="MEDIA",P1838="oui",Q1838="MODULE TRIANGULAIRE",SEMAINE!M1838&gt;=8001,SEMAINE!M1838&lt;=10000),((COÛTS!$C$114*8*O1838*3)),0))))</f>
        <v>0</v>
      </c>
      <c r="AJ1838" s="6">
        <f>IF(OR(R1838="OUI",H1838&gt;0),0,(IF(AND(F1838="MEDIA",G1838="NON TISSÉ (Type Drop)",P1838="oui",Q1838="MODULE CARRÉ"),((COÛTS!$C$115*8*O1838*SEMAINE!M1838/1000)+(COÛTS!$C$111*O1838*8)+(COÛTS!$C$107*O1838*4)),"0")+IF(AND(F1838="MEDIA",G1838="BÂCHE FRONTLIT 450gr (Type Bâche M1)",P1838="oui",Q1838="MODULE CARRÉ"),((COÛTS!$C$115*8*O1838*SEMAINE!M1838/1000)+(COÛTS!$C$111*O1838*8)+(COÛTS!$C$107*O1838*4)),"0")+(IF(AND(F1838="MEDIA",P1838="oui",Q1838="MODULE CARRÉ",SEMAINE!M1838&gt;2001,SEMAINE!M1838&lt;=4000),((COÛTS!$C$114*2*O1838*4)),"0"))+(IF(AND(F1838="MEDIA",P1838="oui",Q1838="MODULE CARRÉ",SEMAINE!M1838&gt;=4001,SEMAINE!M1838&lt;=6000),((COÛTS!$C$114*4*O1838*4)),"0"))+(IF(AND(F1838="MEDIA",P1838="oui",Q1838="MODULE CARRÉ",SEMAINE!M1838&gt;=6001,SEMAINE!M1838&lt;=8000),((COÛTS!$C$114*6*O1838*4)),"0"))+(IF(AND(F1838="MEDIA",P1838="oui",Q1838="MODULE CARRÉ",SEMAINE!M1838&gt;=8001,SEMAINE!M1838&lt;=10000),((COÛTS!$C$114*8*O1838*4)),"0"))))</f>
        <v>0</v>
      </c>
      <c r="AK1838" s="38">
        <f>IF(Y1838&gt;0,(VLOOKUP(Y1838,DATA!$AB$2:$AC$102,2,0)),1)</f>
        <v>1</v>
      </c>
      <c r="AL1838" s="53">
        <f t="shared" si="231"/>
        <v>0</v>
      </c>
    </row>
    <row r="1839" spans="2:38" ht="25.05" customHeight="1" x14ac:dyDescent="0.25">
      <c r="B1839" s="43" t="str">
        <f>COUNTIF($D$3:D1839,D1839)&amp;T_Semaine[[#This Row],[N°AFFAIRE]]</f>
        <v>0</v>
      </c>
      <c r="C1839" s="50"/>
      <c r="D1839" s="50"/>
      <c r="E1839" s="50"/>
      <c r="F1839" s="50"/>
      <c r="G1839" s="50"/>
      <c r="H1839" s="50"/>
      <c r="I1839" s="50"/>
      <c r="J1839" s="50"/>
      <c r="K1839" s="50"/>
      <c r="L1839" s="50"/>
      <c r="M1839" s="91"/>
      <c r="N1839" s="91"/>
      <c r="O1839" s="50"/>
      <c r="P1839" s="50"/>
      <c r="Q1839" s="50"/>
      <c r="R1839" s="50"/>
      <c r="S1839" s="50"/>
      <c r="T1839" s="95">
        <f t="shared" si="225"/>
        <v>0</v>
      </c>
      <c r="U1839" s="36">
        <f t="shared" si="226"/>
        <v>0</v>
      </c>
      <c r="V1839" s="43"/>
      <c r="W1839" s="43"/>
      <c r="X1839" s="6">
        <f t="shared" si="224"/>
        <v>0</v>
      </c>
      <c r="Y1839" s="55"/>
      <c r="Z1839" s="6">
        <f>(IF(R1839="OUI",0,IF(AND(F1839="MEDIA",G1839&gt;0,O1839&gt;0),(VLOOKUP(G1839,COÛTS!$A$1:$C$157,3,0)*(M1839*N1839/1000*O1839/1000)),0)+IF(AND(G1839&gt;0,F1839="HEURE"),(VLOOKUP(G1839,COÛTS!$A$1:$C$157,3,0)*(O1839)),0))+IF(AND(G1839&gt;0,F1839="DIVERS"),(VLOOKUP(G1839,COÛTS!$A$1:$C$157,3,0)*(O1839)),0)+IF(AND(G1839&gt;0,F1839="VEHICULE"),(VLOOKUP(G1839,COÛTS!$A$1:$C$157,3,0)*(O1839)),0)+IF(AND(G1839&gt;0,F1839="FACONNAGE"),(VLOOKUP(G1839,COÛTS!$A$1:$C$157,3,0)*(O1839)),0)+IF(AND(G1839&gt;0,F1839="ACCESSOIRES"),(VLOOKUP(G1839,COÛTS!$A$1:$C$157,3,0)*(O1839)),0)+IF(AND(F1839="TRANSPORT",G1839&gt;0),(VLOOKUP(G1839,COÛTS!$A$1:$C$157,3,0)*(O1839)),0)+IF(AND(F1839="PRODUITS",G1839="KIT COMPLET HABILLAGE CLOISON MODULAIRE (mL)"),(VLOOKUP(G1839,COÛTS!$A$1:$C$157,3,0)*(M1839/1000*O1839)),0)+IF(AND(F1839="MEDIA",H1839&lt;0,G1839&gt;0,P1839="oui",Q1839="RECTO/VERSO (Type Deux Simple Face)"),(VLOOKUP(G1839,COÛTS!$A$1:$C$157,3,0)*(M1839*(N1839+480)/1000*O1839/1000)),"0")+IF(AND(F1839="MEDIA",H1839&lt;0,G1839&gt;0,P1839="oui",Q1839="MODULE TRIANGULAIRE"),(VLOOKUP(G1839,COÛTS!$A$1:$C$157,3,0)*(M1839*(N1839+240)/1000*O1839/1000)*2)+(VLOOKUP(G1839,COÛTS!$A$1:$C$157,3,0)*(M1839)/1000*0.24),"0")+IF(AND(F1839="MEDIA",P1839="oui",G1839&gt;0,H1839&lt;0,Q1839="MODULE CARRÉ"),(VLOOKUP(G1839,COÛTS!$A$1:$C$157,3,0)*(M1839*(N1839+240)/1000*O1839/1000)*3)+(VLOOKUP(G1839,COÛTS!$A$1:$C$157,3,0)*(M1839)/1000*0.24),"0")+IF(AND(F1839="MEDIA",H1839&lt;0,P1839="oui",G1839&gt;0,Q1839="RECTO (Type Chaussette)"),(VLOOKUP(G1839,COÛTS!$A$1:$C$157,3,0)*(M1839*(N1839+60)/1000*O1839/1000))))</f>
        <v>0</v>
      </c>
      <c r="AA1839" s="6">
        <f>IF(R1839="OUI",0,IF(AND(H1839&gt;0,I1839="OUI"),(VLOOKUP(H1839,COÛTS!$A$1:$C$157,3,0)*(M1839*N1839/1000*O1839/1000)),0))</f>
        <v>0</v>
      </c>
      <c r="AB1839" s="6">
        <f t="shared" si="227"/>
        <v>0</v>
      </c>
      <c r="AC1839" s="7">
        <f t="shared" si="228"/>
        <v>0</v>
      </c>
      <c r="AD1839" s="6">
        <f t="shared" si="229"/>
        <v>0</v>
      </c>
      <c r="AE1839" s="6">
        <f t="shared" si="230"/>
        <v>0</v>
      </c>
      <c r="AF1839" s="6">
        <f>IF(R1839="OUI",0,(IF(AND(P1839="oui",Q1839="RECTO (Type Chaussette, Simple Face)",SEMAINE!M1841&lt;=2000),((COÛTS!$C$115*2*O1839*SEMAINE!M1839/1000)+(COÛTS!$C$109*O1839*SEMAINE!M1839/1000)+(COÛTS!$C$107*O1839*SEMAINE!M1839/1000)),"0")+(IF(AND(P1839="oui",Q1839="RECTO (Type Chaussette, Simple Face)",SEMAINE!M1839&gt;2001,SEMAINE!M1839&lt;=4000),((COÛTS!$C$114*2*O1839)),"0"))+(IF(AND(P1839="oui",Q1839="RECTO (Type Chaussette, Simple Face)",SEMAINE!M1839&gt;=4001,SEMAINE!M1839&lt;=6000),((COÛTS!$C$114*4*O1839)),"0"))+(IF(AND(P1839="oui",Q1839="RECTO (Type Chaussette, Simple Face)",SEMAINE!M1839&gt;=6001,SEMAINE!M1839&lt;=8000),((COÛTS!$C$114*6*O1839)),"0"))+(IF(AND(P1839="oui",Q1839="RECTO (Type Chaussette, Simple Face)",SEMAINE!M1839&gt;=8001,SEMAINE!M1839&lt;=10000),((COÛTS!$C$114*8*O1839)),0))))</f>
        <v>0</v>
      </c>
      <c r="AG1839" s="6">
        <f>IF(R1839="OUI",0,(IF(AND(F1839="MEDIA",G1839="NON TISSÉ (Type Drop)",P1839="oui",Q1839="RECTO (Type Chaussette)",SEMAINE!M1842&lt;=2000),((COÛTS!$C$115*2*O1839*SEMAINE!M1839/1000)+(COÛTS!$C$109*O1839*SEMAINE!M1839/1000)+(COÛTS!$C$107*O1839*SEMAINE!M1839/1000)),"0")+(IF(AND(F1839="MEDIA",P1839="oui",Q1839="RECTO (Type Chaussette)",SEMAINE!M1839&gt;2001,SEMAINE!M1839&lt;=4000),((COÛTS!$C$114*2*O1839)),"0"))+(IF(AND(F1839="MEDIA",P1839="oui",Q1839="RECTO (Type Chaussette)",SEMAINE!M1839&gt;=4001,SEMAINE!M1839&lt;=6000),((COÛTS!$C$114*4*O1839)),"0"))+(IF(AND(F1839="MEDIA",P1839="oui",Q1839="RECTO (Type Chaussette)",SEMAINE!M1839&gt;=6001,SEMAINE!M1839&lt;=8000),((COÛTS!$C$114*6*O1839)),"0"))+(IF(AND(F1839="MEDIA",P1839="oui",Q1839="RECTO (Type Chaussette)",SEMAINE!M1839&gt;=8001,SEMAINE!M1839&lt;=10000),((COÛTS!$C$114*8*O1839)),0))))</f>
        <v>0</v>
      </c>
      <c r="AH1839" s="6">
        <f>IF(R1839="OUI",0,(IF(AND(F1839="MEDIA",G1839="NON TISSÉ (Type Drop)",P1839="oui",Q1839="RECTO/VERSO (Type Deux Simple Face)"),((COÛTS!$C$115*4*O1839*SEMAINE!M1839/1000)+(COÛTS!$C$110*O1839*4)+(COÛTS!$C$107*O1839*SEMAINE!M1839/1000)),"0")+(IF(AND(F1839="MEDIA",P1839="oui",Q1839="RECTO/VERSO (Type Deux Simple Face)",SEMAINE!M1839&gt;2001,SEMAINE!M1839&lt;=4000),((COÛTS!$C$114*2*O1839)),"0"))+(IF(AND(F1839="MEDIA",P1839="oui",Q1839="RECTO/VERSO (Type Deux Simple Face)",SEMAINE!M1839&gt;=4001,SEMAINE!M1839&lt;=6000),((COÛTS!$C$114*4*O1839)),"0"))+(IF(AND(F1839="MEDIA",P1839="oui",Q1839="RECTO/VERSO (Type Deux Simple Face)",SEMAINE!M1839&gt;=6001,SEMAINE!M1839&lt;=8000),((COÛTS!$C$114*6*O1839)),"0"))+(IF(AND(F1839="MEDIA",P1839="oui",Q1839="RECTO/VERSO (Type Deux Simple Face)",SEMAINE!M1839&gt;=8001,SEMAINE!M1839&lt;=10000),((COÛTS!$C$114*8*O1839)),0))))</f>
        <v>0</v>
      </c>
      <c r="AI1839" s="6">
        <f>IF(R1839="OUI",0,(IF(AND(F1839="MEDIA",G1839="NON TISSÉ (Type Drop)",P1839="oui",Q1839="MODULE TRIANGULAIRE"),((COÛTS!$C$115*6*O1839*SEMAINE!M1839/1000)+(COÛTS!$C$112*O1839*6)+(COÛTS!$C$107*O1839*3)),"0")+(IF(AND(F1839="MEDIA",P1839="oui",Q1839="MODULE TRIANGULAIRE",SEMAINE!M1839&gt;2001,SEMAINE!M1839&lt;=4000),((COÛTS!$C$114*2*O1839*3)),"0"))+(IF(AND(F1839="MEDIA",P1839="oui",Q1839="MODULE TRIANGULAIRE",SEMAINE!M1839&gt;=4001,SEMAINE!M1839&lt;=6000),((COÛTS!$C$114*4*O1839*3)),"0"))+(IF(AND(F1839="MEDIA",P1839="oui",Q1839="MODULE TRIANGULAIRE",SEMAINE!M1839&gt;=6001,SEMAINE!M1839&lt;=8000),((COÛTS!$C$114*6*O1839*3)),"0"))+(IF(AND(F1839="MEDIA",P1839="oui",Q1839="MODULE TRIANGULAIRE",SEMAINE!M1839&gt;=8001,SEMAINE!M1839&lt;=10000),((COÛTS!$C$114*8*O1839*3)),0))))</f>
        <v>0</v>
      </c>
      <c r="AJ1839" s="6">
        <f>IF(OR(R1839="OUI",H1839&gt;0),0,(IF(AND(F1839="MEDIA",G1839="NON TISSÉ (Type Drop)",P1839="oui",Q1839="MODULE CARRÉ"),((COÛTS!$C$115*8*O1839*SEMAINE!M1839/1000)+(COÛTS!$C$111*O1839*8)+(COÛTS!$C$107*O1839*4)),"0")+IF(AND(F1839="MEDIA",G1839="BÂCHE FRONTLIT 450gr (Type Bâche M1)",P1839="oui",Q1839="MODULE CARRÉ"),((COÛTS!$C$115*8*O1839*SEMAINE!M1839/1000)+(COÛTS!$C$111*O1839*8)+(COÛTS!$C$107*O1839*4)),"0")+(IF(AND(F1839="MEDIA",P1839="oui",Q1839="MODULE CARRÉ",SEMAINE!M1839&gt;2001,SEMAINE!M1839&lt;=4000),((COÛTS!$C$114*2*O1839*4)),"0"))+(IF(AND(F1839="MEDIA",P1839="oui",Q1839="MODULE CARRÉ",SEMAINE!M1839&gt;=4001,SEMAINE!M1839&lt;=6000),((COÛTS!$C$114*4*O1839*4)),"0"))+(IF(AND(F1839="MEDIA",P1839="oui",Q1839="MODULE CARRÉ",SEMAINE!M1839&gt;=6001,SEMAINE!M1839&lt;=8000),((COÛTS!$C$114*6*O1839*4)),"0"))+(IF(AND(F1839="MEDIA",P1839="oui",Q1839="MODULE CARRÉ",SEMAINE!M1839&gt;=8001,SEMAINE!M1839&lt;=10000),((COÛTS!$C$114*8*O1839*4)),"0"))))</f>
        <v>0</v>
      </c>
      <c r="AK1839" s="38">
        <f>IF(Y1839&gt;0,(VLOOKUP(Y1839,DATA!$AB$2:$AC$102,2,0)),1)</f>
        <v>1</v>
      </c>
      <c r="AL1839" s="53">
        <f t="shared" si="231"/>
        <v>0</v>
      </c>
    </row>
    <row r="1840" spans="2:38" ht="25.05" customHeight="1" x14ac:dyDescent="0.25">
      <c r="B1840" s="43" t="str">
        <f>COUNTIF($D$3:D1840,D1840)&amp;T_Semaine[[#This Row],[N°AFFAIRE]]</f>
        <v>0</v>
      </c>
      <c r="C1840" s="50"/>
      <c r="D1840" s="50"/>
      <c r="E1840" s="50"/>
      <c r="F1840" s="50"/>
      <c r="G1840" s="50"/>
      <c r="H1840" s="50"/>
      <c r="I1840" s="50"/>
      <c r="J1840" s="50"/>
      <c r="K1840" s="50"/>
      <c r="L1840" s="50"/>
      <c r="M1840" s="91"/>
      <c r="N1840" s="91"/>
      <c r="O1840" s="50"/>
      <c r="P1840" s="50"/>
      <c r="Q1840" s="50"/>
      <c r="R1840" s="50"/>
      <c r="S1840" s="50"/>
      <c r="T1840" s="95">
        <f t="shared" si="225"/>
        <v>0</v>
      </c>
      <c r="U1840" s="36">
        <f t="shared" si="226"/>
        <v>0</v>
      </c>
      <c r="V1840" s="43"/>
      <c r="W1840" s="43"/>
      <c r="X1840" s="6">
        <f t="shared" si="224"/>
        <v>0</v>
      </c>
      <c r="Y1840" s="55"/>
      <c r="Z1840" s="6">
        <f>(IF(R1840="OUI",0,IF(AND(F1840="MEDIA",G1840&gt;0,O1840&gt;0),(VLOOKUP(G1840,COÛTS!$A$1:$C$157,3,0)*(M1840*N1840/1000*O1840/1000)),0)+IF(AND(G1840&gt;0,F1840="HEURE"),(VLOOKUP(G1840,COÛTS!$A$1:$C$157,3,0)*(O1840)),0))+IF(AND(G1840&gt;0,F1840="DIVERS"),(VLOOKUP(G1840,COÛTS!$A$1:$C$157,3,0)*(O1840)),0)+IF(AND(G1840&gt;0,F1840="VEHICULE"),(VLOOKUP(G1840,COÛTS!$A$1:$C$157,3,0)*(O1840)),0)+IF(AND(G1840&gt;0,F1840="FACONNAGE"),(VLOOKUP(G1840,COÛTS!$A$1:$C$157,3,0)*(O1840)),0)+IF(AND(G1840&gt;0,F1840="ACCESSOIRES"),(VLOOKUP(G1840,COÛTS!$A$1:$C$157,3,0)*(O1840)),0)+IF(AND(F1840="TRANSPORT",G1840&gt;0),(VLOOKUP(G1840,COÛTS!$A$1:$C$157,3,0)*(O1840)),0)+IF(AND(F1840="PRODUITS",G1840="KIT COMPLET HABILLAGE CLOISON MODULAIRE (mL)"),(VLOOKUP(G1840,COÛTS!$A$1:$C$157,3,0)*(M1840/1000*O1840)),0)+IF(AND(F1840="MEDIA",H1840&lt;0,G1840&gt;0,P1840="oui",Q1840="RECTO/VERSO (Type Deux Simple Face)"),(VLOOKUP(G1840,COÛTS!$A$1:$C$157,3,0)*(M1840*(N1840+480)/1000*O1840/1000)),"0")+IF(AND(F1840="MEDIA",H1840&lt;0,G1840&gt;0,P1840="oui",Q1840="MODULE TRIANGULAIRE"),(VLOOKUP(G1840,COÛTS!$A$1:$C$157,3,0)*(M1840*(N1840+240)/1000*O1840/1000)*2)+(VLOOKUP(G1840,COÛTS!$A$1:$C$157,3,0)*(M1840)/1000*0.24),"0")+IF(AND(F1840="MEDIA",P1840="oui",G1840&gt;0,H1840&lt;0,Q1840="MODULE CARRÉ"),(VLOOKUP(G1840,COÛTS!$A$1:$C$157,3,0)*(M1840*(N1840+240)/1000*O1840/1000)*3)+(VLOOKUP(G1840,COÛTS!$A$1:$C$157,3,0)*(M1840)/1000*0.24),"0")+IF(AND(F1840="MEDIA",H1840&lt;0,P1840="oui",G1840&gt;0,Q1840="RECTO (Type Chaussette)"),(VLOOKUP(G1840,COÛTS!$A$1:$C$157,3,0)*(M1840*(N1840+60)/1000*O1840/1000))))</f>
        <v>0</v>
      </c>
      <c r="AA1840" s="6">
        <f>IF(R1840="OUI",0,IF(AND(H1840&gt;0,I1840="OUI"),(VLOOKUP(H1840,COÛTS!$A$1:$C$157,3,0)*(M1840*N1840/1000*O1840/1000)),0))</f>
        <v>0</v>
      </c>
      <c r="AB1840" s="6">
        <f t="shared" si="227"/>
        <v>0</v>
      </c>
      <c r="AC1840" s="7">
        <f t="shared" si="228"/>
        <v>0</v>
      </c>
      <c r="AD1840" s="6">
        <f t="shared" si="229"/>
        <v>0</v>
      </c>
      <c r="AE1840" s="6">
        <f t="shared" si="230"/>
        <v>0</v>
      </c>
      <c r="AF1840" s="6">
        <f>IF(R1840="OUI",0,(IF(AND(P1840="oui",Q1840="RECTO (Type Chaussette, Simple Face)",SEMAINE!M1842&lt;=2000),((COÛTS!$C$115*2*O1840*SEMAINE!M1840/1000)+(COÛTS!$C$109*O1840*SEMAINE!M1840/1000)+(COÛTS!$C$107*O1840*SEMAINE!M1840/1000)),"0")+(IF(AND(P1840="oui",Q1840="RECTO (Type Chaussette, Simple Face)",SEMAINE!M1840&gt;2001,SEMAINE!M1840&lt;=4000),((COÛTS!$C$114*2*O1840)),"0"))+(IF(AND(P1840="oui",Q1840="RECTO (Type Chaussette, Simple Face)",SEMAINE!M1840&gt;=4001,SEMAINE!M1840&lt;=6000),((COÛTS!$C$114*4*O1840)),"0"))+(IF(AND(P1840="oui",Q1840="RECTO (Type Chaussette, Simple Face)",SEMAINE!M1840&gt;=6001,SEMAINE!M1840&lt;=8000),((COÛTS!$C$114*6*O1840)),"0"))+(IF(AND(P1840="oui",Q1840="RECTO (Type Chaussette, Simple Face)",SEMAINE!M1840&gt;=8001,SEMAINE!M1840&lt;=10000),((COÛTS!$C$114*8*O1840)),0))))</f>
        <v>0</v>
      </c>
      <c r="AG1840" s="6">
        <f>IF(R1840="OUI",0,(IF(AND(F1840="MEDIA",G1840="NON TISSÉ (Type Drop)",P1840="oui",Q1840="RECTO (Type Chaussette)",SEMAINE!M1843&lt;=2000),((COÛTS!$C$115*2*O1840*SEMAINE!M1840/1000)+(COÛTS!$C$109*O1840*SEMAINE!M1840/1000)+(COÛTS!$C$107*O1840*SEMAINE!M1840/1000)),"0")+(IF(AND(F1840="MEDIA",P1840="oui",Q1840="RECTO (Type Chaussette)",SEMAINE!M1840&gt;2001,SEMAINE!M1840&lt;=4000),((COÛTS!$C$114*2*O1840)),"0"))+(IF(AND(F1840="MEDIA",P1840="oui",Q1840="RECTO (Type Chaussette)",SEMAINE!M1840&gt;=4001,SEMAINE!M1840&lt;=6000),((COÛTS!$C$114*4*O1840)),"0"))+(IF(AND(F1840="MEDIA",P1840="oui",Q1840="RECTO (Type Chaussette)",SEMAINE!M1840&gt;=6001,SEMAINE!M1840&lt;=8000),((COÛTS!$C$114*6*O1840)),"0"))+(IF(AND(F1840="MEDIA",P1840="oui",Q1840="RECTO (Type Chaussette)",SEMAINE!M1840&gt;=8001,SEMAINE!M1840&lt;=10000),((COÛTS!$C$114*8*O1840)),0))))</f>
        <v>0</v>
      </c>
      <c r="AH1840" s="6">
        <f>IF(R1840="OUI",0,(IF(AND(F1840="MEDIA",G1840="NON TISSÉ (Type Drop)",P1840="oui",Q1840="RECTO/VERSO (Type Deux Simple Face)"),((COÛTS!$C$115*4*O1840*SEMAINE!M1840/1000)+(COÛTS!$C$110*O1840*4)+(COÛTS!$C$107*O1840*SEMAINE!M1840/1000)),"0")+(IF(AND(F1840="MEDIA",P1840="oui",Q1840="RECTO/VERSO (Type Deux Simple Face)",SEMAINE!M1840&gt;2001,SEMAINE!M1840&lt;=4000),((COÛTS!$C$114*2*O1840)),"0"))+(IF(AND(F1840="MEDIA",P1840="oui",Q1840="RECTO/VERSO (Type Deux Simple Face)",SEMAINE!M1840&gt;=4001,SEMAINE!M1840&lt;=6000),((COÛTS!$C$114*4*O1840)),"0"))+(IF(AND(F1840="MEDIA",P1840="oui",Q1840="RECTO/VERSO (Type Deux Simple Face)",SEMAINE!M1840&gt;=6001,SEMAINE!M1840&lt;=8000),((COÛTS!$C$114*6*O1840)),"0"))+(IF(AND(F1840="MEDIA",P1840="oui",Q1840="RECTO/VERSO (Type Deux Simple Face)",SEMAINE!M1840&gt;=8001,SEMAINE!M1840&lt;=10000),((COÛTS!$C$114*8*O1840)),0))))</f>
        <v>0</v>
      </c>
      <c r="AI1840" s="6">
        <f>IF(R1840="OUI",0,(IF(AND(F1840="MEDIA",G1840="NON TISSÉ (Type Drop)",P1840="oui",Q1840="MODULE TRIANGULAIRE"),((COÛTS!$C$115*6*O1840*SEMAINE!M1840/1000)+(COÛTS!$C$112*O1840*6)+(COÛTS!$C$107*O1840*3)),"0")+(IF(AND(F1840="MEDIA",P1840="oui",Q1840="MODULE TRIANGULAIRE",SEMAINE!M1840&gt;2001,SEMAINE!M1840&lt;=4000),((COÛTS!$C$114*2*O1840*3)),"0"))+(IF(AND(F1840="MEDIA",P1840="oui",Q1840="MODULE TRIANGULAIRE",SEMAINE!M1840&gt;=4001,SEMAINE!M1840&lt;=6000),((COÛTS!$C$114*4*O1840*3)),"0"))+(IF(AND(F1840="MEDIA",P1840="oui",Q1840="MODULE TRIANGULAIRE",SEMAINE!M1840&gt;=6001,SEMAINE!M1840&lt;=8000),((COÛTS!$C$114*6*O1840*3)),"0"))+(IF(AND(F1840="MEDIA",P1840="oui",Q1840="MODULE TRIANGULAIRE",SEMAINE!M1840&gt;=8001,SEMAINE!M1840&lt;=10000),((COÛTS!$C$114*8*O1840*3)),0))))</f>
        <v>0</v>
      </c>
      <c r="AJ1840" s="6">
        <f>IF(OR(R1840="OUI",H1840&gt;0),0,(IF(AND(F1840="MEDIA",G1840="NON TISSÉ (Type Drop)",P1840="oui",Q1840="MODULE CARRÉ"),((COÛTS!$C$115*8*O1840*SEMAINE!M1840/1000)+(COÛTS!$C$111*O1840*8)+(COÛTS!$C$107*O1840*4)),"0")+IF(AND(F1840="MEDIA",G1840="BÂCHE FRONTLIT 450gr (Type Bâche M1)",P1840="oui",Q1840="MODULE CARRÉ"),((COÛTS!$C$115*8*O1840*SEMAINE!M1840/1000)+(COÛTS!$C$111*O1840*8)+(COÛTS!$C$107*O1840*4)),"0")+(IF(AND(F1840="MEDIA",P1840="oui",Q1840="MODULE CARRÉ",SEMAINE!M1840&gt;2001,SEMAINE!M1840&lt;=4000),((COÛTS!$C$114*2*O1840*4)),"0"))+(IF(AND(F1840="MEDIA",P1840="oui",Q1840="MODULE CARRÉ",SEMAINE!M1840&gt;=4001,SEMAINE!M1840&lt;=6000),((COÛTS!$C$114*4*O1840*4)),"0"))+(IF(AND(F1840="MEDIA",P1840="oui",Q1840="MODULE CARRÉ",SEMAINE!M1840&gt;=6001,SEMAINE!M1840&lt;=8000),((COÛTS!$C$114*6*O1840*4)),"0"))+(IF(AND(F1840="MEDIA",P1840="oui",Q1840="MODULE CARRÉ",SEMAINE!M1840&gt;=8001,SEMAINE!M1840&lt;=10000),((COÛTS!$C$114*8*O1840*4)),"0"))))</f>
        <v>0</v>
      </c>
      <c r="AK1840" s="38">
        <f>IF(Y1840&gt;0,(VLOOKUP(Y1840,DATA!$AB$2:$AC$102,2,0)),1)</f>
        <v>1</v>
      </c>
      <c r="AL1840" s="53">
        <f t="shared" si="231"/>
        <v>0</v>
      </c>
    </row>
    <row r="1841" spans="2:38" ht="25.05" customHeight="1" x14ac:dyDescent="0.25">
      <c r="B1841" s="43" t="str">
        <f>COUNTIF($D$3:D1841,D1841)&amp;T_Semaine[[#This Row],[N°AFFAIRE]]</f>
        <v>0</v>
      </c>
      <c r="C1841" s="50"/>
      <c r="D1841" s="50"/>
      <c r="E1841" s="50"/>
      <c r="F1841" s="50"/>
      <c r="G1841" s="50"/>
      <c r="H1841" s="50"/>
      <c r="I1841" s="50"/>
      <c r="J1841" s="50"/>
      <c r="K1841" s="50"/>
      <c r="L1841" s="50"/>
      <c r="M1841" s="91"/>
      <c r="N1841" s="91"/>
      <c r="O1841" s="50"/>
      <c r="P1841" s="50"/>
      <c r="Q1841" s="50"/>
      <c r="R1841" s="50"/>
      <c r="S1841" s="50"/>
      <c r="T1841" s="95">
        <f t="shared" si="225"/>
        <v>0</v>
      </c>
      <c r="U1841" s="36">
        <f t="shared" si="226"/>
        <v>0</v>
      </c>
      <c r="V1841" s="43"/>
      <c r="W1841" s="43"/>
      <c r="X1841" s="6">
        <f t="shared" si="224"/>
        <v>0</v>
      </c>
      <c r="Y1841" s="55"/>
      <c r="Z1841" s="6">
        <f>(IF(R1841="OUI",0,IF(AND(F1841="MEDIA",G1841&gt;0,O1841&gt;0),(VLOOKUP(G1841,COÛTS!$A$1:$C$157,3,0)*(M1841*N1841/1000*O1841/1000)),0)+IF(AND(G1841&gt;0,F1841="HEURE"),(VLOOKUP(G1841,COÛTS!$A$1:$C$157,3,0)*(O1841)),0))+IF(AND(G1841&gt;0,F1841="DIVERS"),(VLOOKUP(G1841,COÛTS!$A$1:$C$157,3,0)*(O1841)),0)+IF(AND(G1841&gt;0,F1841="VEHICULE"),(VLOOKUP(G1841,COÛTS!$A$1:$C$157,3,0)*(O1841)),0)+IF(AND(G1841&gt;0,F1841="FACONNAGE"),(VLOOKUP(G1841,COÛTS!$A$1:$C$157,3,0)*(O1841)),0)+IF(AND(G1841&gt;0,F1841="ACCESSOIRES"),(VLOOKUP(G1841,COÛTS!$A$1:$C$157,3,0)*(O1841)),0)+IF(AND(F1841="TRANSPORT",G1841&gt;0),(VLOOKUP(G1841,COÛTS!$A$1:$C$157,3,0)*(O1841)),0)+IF(AND(F1841="PRODUITS",G1841="KIT COMPLET HABILLAGE CLOISON MODULAIRE (mL)"),(VLOOKUP(G1841,COÛTS!$A$1:$C$157,3,0)*(M1841/1000*O1841)),0)+IF(AND(F1841="MEDIA",H1841&lt;0,G1841&gt;0,P1841="oui",Q1841="RECTO/VERSO (Type Deux Simple Face)"),(VLOOKUP(G1841,COÛTS!$A$1:$C$157,3,0)*(M1841*(N1841+480)/1000*O1841/1000)),"0")+IF(AND(F1841="MEDIA",H1841&lt;0,G1841&gt;0,P1841="oui",Q1841="MODULE TRIANGULAIRE"),(VLOOKUP(G1841,COÛTS!$A$1:$C$157,3,0)*(M1841*(N1841+240)/1000*O1841/1000)*2)+(VLOOKUP(G1841,COÛTS!$A$1:$C$157,3,0)*(M1841)/1000*0.24),"0")+IF(AND(F1841="MEDIA",P1841="oui",G1841&gt;0,H1841&lt;0,Q1841="MODULE CARRÉ"),(VLOOKUP(G1841,COÛTS!$A$1:$C$157,3,0)*(M1841*(N1841+240)/1000*O1841/1000)*3)+(VLOOKUP(G1841,COÛTS!$A$1:$C$157,3,0)*(M1841)/1000*0.24),"0")+IF(AND(F1841="MEDIA",H1841&lt;0,P1841="oui",G1841&gt;0,Q1841="RECTO (Type Chaussette)"),(VLOOKUP(G1841,COÛTS!$A$1:$C$157,3,0)*(M1841*(N1841+60)/1000*O1841/1000))))</f>
        <v>0</v>
      </c>
      <c r="AA1841" s="6">
        <f>IF(R1841="OUI",0,IF(AND(H1841&gt;0,I1841="OUI"),(VLOOKUP(H1841,COÛTS!$A$1:$C$157,3,0)*(M1841*N1841/1000*O1841/1000)),0))</f>
        <v>0</v>
      </c>
      <c r="AB1841" s="6">
        <f t="shared" si="227"/>
        <v>0</v>
      </c>
      <c r="AC1841" s="7">
        <f t="shared" si="228"/>
        <v>0</v>
      </c>
      <c r="AD1841" s="6">
        <f t="shared" si="229"/>
        <v>0</v>
      </c>
      <c r="AE1841" s="6">
        <f t="shared" si="230"/>
        <v>0</v>
      </c>
      <c r="AF1841" s="6">
        <f>IF(R1841="OUI",0,(IF(AND(P1841="oui",Q1841="RECTO (Type Chaussette, Simple Face)",SEMAINE!M1843&lt;=2000),((COÛTS!$C$115*2*O1841*SEMAINE!M1841/1000)+(COÛTS!$C$109*O1841*SEMAINE!M1841/1000)+(COÛTS!$C$107*O1841*SEMAINE!M1841/1000)),"0")+(IF(AND(P1841="oui",Q1841="RECTO (Type Chaussette, Simple Face)",SEMAINE!M1841&gt;2001,SEMAINE!M1841&lt;=4000),((COÛTS!$C$114*2*O1841)),"0"))+(IF(AND(P1841="oui",Q1841="RECTO (Type Chaussette, Simple Face)",SEMAINE!M1841&gt;=4001,SEMAINE!M1841&lt;=6000),((COÛTS!$C$114*4*O1841)),"0"))+(IF(AND(P1841="oui",Q1841="RECTO (Type Chaussette, Simple Face)",SEMAINE!M1841&gt;=6001,SEMAINE!M1841&lt;=8000),((COÛTS!$C$114*6*O1841)),"0"))+(IF(AND(P1841="oui",Q1841="RECTO (Type Chaussette, Simple Face)",SEMAINE!M1841&gt;=8001,SEMAINE!M1841&lt;=10000),((COÛTS!$C$114*8*O1841)),0))))</f>
        <v>0</v>
      </c>
      <c r="AG1841" s="6">
        <f>IF(R1841="OUI",0,(IF(AND(F1841="MEDIA",G1841="NON TISSÉ (Type Drop)",P1841="oui",Q1841="RECTO (Type Chaussette)",SEMAINE!M1844&lt;=2000),((COÛTS!$C$115*2*O1841*SEMAINE!M1841/1000)+(COÛTS!$C$109*O1841*SEMAINE!M1841/1000)+(COÛTS!$C$107*O1841*SEMAINE!M1841/1000)),"0")+(IF(AND(F1841="MEDIA",P1841="oui",Q1841="RECTO (Type Chaussette)",SEMAINE!M1841&gt;2001,SEMAINE!M1841&lt;=4000),((COÛTS!$C$114*2*O1841)),"0"))+(IF(AND(F1841="MEDIA",P1841="oui",Q1841="RECTO (Type Chaussette)",SEMAINE!M1841&gt;=4001,SEMAINE!M1841&lt;=6000),((COÛTS!$C$114*4*O1841)),"0"))+(IF(AND(F1841="MEDIA",P1841="oui",Q1841="RECTO (Type Chaussette)",SEMAINE!M1841&gt;=6001,SEMAINE!M1841&lt;=8000),((COÛTS!$C$114*6*O1841)),"0"))+(IF(AND(F1841="MEDIA",P1841="oui",Q1841="RECTO (Type Chaussette)",SEMAINE!M1841&gt;=8001,SEMAINE!M1841&lt;=10000),((COÛTS!$C$114*8*O1841)),0))))</f>
        <v>0</v>
      </c>
      <c r="AH1841" s="6">
        <f>IF(R1841="OUI",0,(IF(AND(F1841="MEDIA",G1841="NON TISSÉ (Type Drop)",P1841="oui",Q1841="RECTO/VERSO (Type Deux Simple Face)"),((COÛTS!$C$115*4*O1841*SEMAINE!M1841/1000)+(COÛTS!$C$110*O1841*4)+(COÛTS!$C$107*O1841*SEMAINE!M1841/1000)),"0")+(IF(AND(F1841="MEDIA",P1841="oui",Q1841="RECTO/VERSO (Type Deux Simple Face)",SEMAINE!M1841&gt;2001,SEMAINE!M1841&lt;=4000),((COÛTS!$C$114*2*O1841)),"0"))+(IF(AND(F1841="MEDIA",P1841="oui",Q1841="RECTO/VERSO (Type Deux Simple Face)",SEMAINE!M1841&gt;=4001,SEMAINE!M1841&lt;=6000),((COÛTS!$C$114*4*O1841)),"0"))+(IF(AND(F1841="MEDIA",P1841="oui",Q1841="RECTO/VERSO (Type Deux Simple Face)",SEMAINE!M1841&gt;=6001,SEMAINE!M1841&lt;=8000),((COÛTS!$C$114*6*O1841)),"0"))+(IF(AND(F1841="MEDIA",P1841="oui",Q1841="RECTO/VERSO (Type Deux Simple Face)",SEMAINE!M1841&gt;=8001,SEMAINE!M1841&lt;=10000),((COÛTS!$C$114*8*O1841)),0))))</f>
        <v>0</v>
      </c>
      <c r="AI1841" s="6">
        <f>IF(R1841="OUI",0,(IF(AND(F1841="MEDIA",G1841="NON TISSÉ (Type Drop)",P1841="oui",Q1841="MODULE TRIANGULAIRE"),((COÛTS!$C$115*6*O1841*SEMAINE!M1841/1000)+(COÛTS!$C$112*O1841*6)+(COÛTS!$C$107*O1841*3)),"0")+(IF(AND(F1841="MEDIA",P1841="oui",Q1841="MODULE TRIANGULAIRE",SEMAINE!M1841&gt;2001,SEMAINE!M1841&lt;=4000),((COÛTS!$C$114*2*O1841*3)),"0"))+(IF(AND(F1841="MEDIA",P1841="oui",Q1841="MODULE TRIANGULAIRE",SEMAINE!M1841&gt;=4001,SEMAINE!M1841&lt;=6000),((COÛTS!$C$114*4*O1841*3)),"0"))+(IF(AND(F1841="MEDIA",P1841="oui",Q1841="MODULE TRIANGULAIRE",SEMAINE!M1841&gt;=6001,SEMAINE!M1841&lt;=8000),((COÛTS!$C$114*6*O1841*3)),"0"))+(IF(AND(F1841="MEDIA",P1841="oui",Q1841="MODULE TRIANGULAIRE",SEMAINE!M1841&gt;=8001,SEMAINE!M1841&lt;=10000),((COÛTS!$C$114*8*O1841*3)),0))))</f>
        <v>0</v>
      </c>
      <c r="AJ1841" s="6">
        <f>IF(OR(R1841="OUI",H1841&gt;0),0,(IF(AND(F1841="MEDIA",G1841="NON TISSÉ (Type Drop)",P1841="oui",Q1841="MODULE CARRÉ"),((COÛTS!$C$115*8*O1841*SEMAINE!M1841/1000)+(COÛTS!$C$111*O1841*8)+(COÛTS!$C$107*O1841*4)),"0")+IF(AND(F1841="MEDIA",G1841="BÂCHE FRONTLIT 450gr (Type Bâche M1)",P1841="oui",Q1841="MODULE CARRÉ"),((COÛTS!$C$115*8*O1841*SEMAINE!M1841/1000)+(COÛTS!$C$111*O1841*8)+(COÛTS!$C$107*O1841*4)),"0")+(IF(AND(F1841="MEDIA",P1841="oui",Q1841="MODULE CARRÉ",SEMAINE!M1841&gt;2001,SEMAINE!M1841&lt;=4000),((COÛTS!$C$114*2*O1841*4)),"0"))+(IF(AND(F1841="MEDIA",P1841="oui",Q1841="MODULE CARRÉ",SEMAINE!M1841&gt;=4001,SEMAINE!M1841&lt;=6000),((COÛTS!$C$114*4*O1841*4)),"0"))+(IF(AND(F1841="MEDIA",P1841="oui",Q1841="MODULE CARRÉ",SEMAINE!M1841&gt;=6001,SEMAINE!M1841&lt;=8000),((COÛTS!$C$114*6*O1841*4)),"0"))+(IF(AND(F1841="MEDIA",P1841="oui",Q1841="MODULE CARRÉ",SEMAINE!M1841&gt;=8001,SEMAINE!M1841&lt;=10000),((COÛTS!$C$114*8*O1841*4)),"0"))))</f>
        <v>0</v>
      </c>
      <c r="AK1841" s="38">
        <f>IF(Y1841&gt;0,(VLOOKUP(Y1841,DATA!$AB$2:$AC$102,2,0)),1)</f>
        <v>1</v>
      </c>
      <c r="AL1841" s="53">
        <f t="shared" si="231"/>
        <v>0</v>
      </c>
    </row>
    <row r="1842" spans="2:38" ht="25.05" customHeight="1" x14ac:dyDescent="0.25">
      <c r="B1842" s="43" t="str">
        <f>COUNTIF($D$3:D1842,D1842)&amp;T_Semaine[[#This Row],[N°AFFAIRE]]</f>
        <v>0</v>
      </c>
      <c r="C1842" s="50"/>
      <c r="D1842" s="50"/>
      <c r="E1842" s="50"/>
      <c r="F1842" s="50"/>
      <c r="G1842" s="50"/>
      <c r="H1842" s="50"/>
      <c r="I1842" s="50"/>
      <c r="J1842" s="50"/>
      <c r="K1842" s="50"/>
      <c r="L1842" s="50"/>
      <c r="M1842" s="91"/>
      <c r="N1842" s="91"/>
      <c r="O1842" s="50"/>
      <c r="P1842" s="50"/>
      <c r="Q1842" s="50"/>
      <c r="R1842" s="50"/>
      <c r="S1842" s="50"/>
      <c r="T1842" s="95">
        <f t="shared" si="225"/>
        <v>0</v>
      </c>
      <c r="U1842" s="36">
        <f t="shared" si="226"/>
        <v>0</v>
      </c>
      <c r="V1842" s="43"/>
      <c r="W1842" s="43"/>
      <c r="X1842" s="6">
        <f t="shared" si="224"/>
        <v>0</v>
      </c>
      <c r="Y1842" s="55"/>
      <c r="Z1842" s="6">
        <f>(IF(R1842="OUI",0,IF(AND(F1842="MEDIA",G1842&gt;0,O1842&gt;0),(VLOOKUP(G1842,COÛTS!$A$1:$C$157,3,0)*(M1842*N1842/1000*O1842/1000)),0)+IF(AND(G1842&gt;0,F1842="HEURE"),(VLOOKUP(G1842,COÛTS!$A$1:$C$157,3,0)*(O1842)),0))+IF(AND(G1842&gt;0,F1842="DIVERS"),(VLOOKUP(G1842,COÛTS!$A$1:$C$157,3,0)*(O1842)),0)+IF(AND(G1842&gt;0,F1842="VEHICULE"),(VLOOKUP(G1842,COÛTS!$A$1:$C$157,3,0)*(O1842)),0)+IF(AND(G1842&gt;0,F1842="FACONNAGE"),(VLOOKUP(G1842,COÛTS!$A$1:$C$157,3,0)*(O1842)),0)+IF(AND(G1842&gt;0,F1842="ACCESSOIRES"),(VLOOKUP(G1842,COÛTS!$A$1:$C$157,3,0)*(O1842)),0)+IF(AND(F1842="TRANSPORT",G1842&gt;0),(VLOOKUP(G1842,COÛTS!$A$1:$C$157,3,0)*(O1842)),0)+IF(AND(F1842="PRODUITS",G1842="KIT COMPLET HABILLAGE CLOISON MODULAIRE (mL)"),(VLOOKUP(G1842,COÛTS!$A$1:$C$157,3,0)*(M1842/1000*O1842)),0)+IF(AND(F1842="MEDIA",H1842&lt;0,G1842&gt;0,P1842="oui",Q1842="RECTO/VERSO (Type Deux Simple Face)"),(VLOOKUP(G1842,COÛTS!$A$1:$C$157,3,0)*(M1842*(N1842+480)/1000*O1842/1000)),"0")+IF(AND(F1842="MEDIA",H1842&lt;0,G1842&gt;0,P1842="oui",Q1842="MODULE TRIANGULAIRE"),(VLOOKUP(G1842,COÛTS!$A$1:$C$157,3,0)*(M1842*(N1842+240)/1000*O1842/1000)*2)+(VLOOKUP(G1842,COÛTS!$A$1:$C$157,3,0)*(M1842)/1000*0.24),"0")+IF(AND(F1842="MEDIA",P1842="oui",G1842&gt;0,H1842&lt;0,Q1842="MODULE CARRÉ"),(VLOOKUP(G1842,COÛTS!$A$1:$C$157,3,0)*(M1842*(N1842+240)/1000*O1842/1000)*3)+(VLOOKUP(G1842,COÛTS!$A$1:$C$157,3,0)*(M1842)/1000*0.24),"0")+IF(AND(F1842="MEDIA",H1842&lt;0,P1842="oui",G1842&gt;0,Q1842="RECTO (Type Chaussette)"),(VLOOKUP(G1842,COÛTS!$A$1:$C$157,3,0)*(M1842*(N1842+60)/1000*O1842/1000))))</f>
        <v>0</v>
      </c>
      <c r="AA1842" s="6">
        <f>IF(R1842="OUI",0,IF(AND(H1842&gt;0,I1842="OUI"),(VLOOKUP(H1842,COÛTS!$A$1:$C$157,3,0)*(M1842*N1842/1000*O1842/1000)),0))</f>
        <v>0</v>
      </c>
      <c r="AB1842" s="6">
        <f t="shared" si="227"/>
        <v>0</v>
      </c>
      <c r="AC1842" s="7">
        <f t="shared" si="228"/>
        <v>0</v>
      </c>
      <c r="AD1842" s="6">
        <f t="shared" si="229"/>
        <v>0</v>
      </c>
      <c r="AE1842" s="6">
        <f t="shared" si="230"/>
        <v>0</v>
      </c>
      <c r="AF1842" s="6">
        <f>IF(R1842="OUI",0,(IF(AND(P1842="oui",Q1842="RECTO (Type Chaussette, Simple Face)",SEMAINE!M1844&lt;=2000),((COÛTS!$C$115*2*O1842*SEMAINE!M1842/1000)+(COÛTS!$C$109*O1842*SEMAINE!M1842/1000)+(COÛTS!$C$107*O1842*SEMAINE!M1842/1000)),"0")+(IF(AND(P1842="oui",Q1842="RECTO (Type Chaussette, Simple Face)",SEMAINE!M1842&gt;2001,SEMAINE!M1842&lt;=4000),((COÛTS!$C$114*2*O1842)),"0"))+(IF(AND(P1842="oui",Q1842="RECTO (Type Chaussette, Simple Face)",SEMAINE!M1842&gt;=4001,SEMAINE!M1842&lt;=6000),((COÛTS!$C$114*4*O1842)),"0"))+(IF(AND(P1842="oui",Q1842="RECTO (Type Chaussette, Simple Face)",SEMAINE!M1842&gt;=6001,SEMAINE!M1842&lt;=8000),((COÛTS!$C$114*6*O1842)),"0"))+(IF(AND(P1842="oui",Q1842="RECTO (Type Chaussette, Simple Face)",SEMAINE!M1842&gt;=8001,SEMAINE!M1842&lt;=10000),((COÛTS!$C$114*8*O1842)),0))))</f>
        <v>0</v>
      </c>
      <c r="AG1842" s="6">
        <f>IF(R1842="OUI",0,(IF(AND(F1842="MEDIA",G1842="NON TISSÉ (Type Drop)",P1842="oui",Q1842="RECTO (Type Chaussette)",SEMAINE!M1845&lt;=2000),((COÛTS!$C$115*2*O1842*SEMAINE!M1842/1000)+(COÛTS!$C$109*O1842*SEMAINE!M1842/1000)+(COÛTS!$C$107*O1842*SEMAINE!M1842/1000)),"0")+(IF(AND(F1842="MEDIA",P1842="oui",Q1842="RECTO (Type Chaussette)",SEMAINE!M1842&gt;2001,SEMAINE!M1842&lt;=4000),((COÛTS!$C$114*2*O1842)),"0"))+(IF(AND(F1842="MEDIA",P1842="oui",Q1842="RECTO (Type Chaussette)",SEMAINE!M1842&gt;=4001,SEMAINE!M1842&lt;=6000),((COÛTS!$C$114*4*O1842)),"0"))+(IF(AND(F1842="MEDIA",P1842="oui",Q1842="RECTO (Type Chaussette)",SEMAINE!M1842&gt;=6001,SEMAINE!M1842&lt;=8000),((COÛTS!$C$114*6*O1842)),"0"))+(IF(AND(F1842="MEDIA",P1842="oui",Q1842="RECTO (Type Chaussette)",SEMAINE!M1842&gt;=8001,SEMAINE!M1842&lt;=10000),((COÛTS!$C$114*8*O1842)),0))))</f>
        <v>0</v>
      </c>
      <c r="AH1842" s="6">
        <f>IF(R1842="OUI",0,(IF(AND(F1842="MEDIA",G1842="NON TISSÉ (Type Drop)",P1842="oui",Q1842="RECTO/VERSO (Type Deux Simple Face)"),((COÛTS!$C$115*4*O1842*SEMAINE!M1842/1000)+(COÛTS!$C$110*O1842*4)+(COÛTS!$C$107*O1842*SEMAINE!M1842/1000)),"0")+(IF(AND(F1842="MEDIA",P1842="oui",Q1842="RECTO/VERSO (Type Deux Simple Face)",SEMAINE!M1842&gt;2001,SEMAINE!M1842&lt;=4000),((COÛTS!$C$114*2*O1842)),"0"))+(IF(AND(F1842="MEDIA",P1842="oui",Q1842="RECTO/VERSO (Type Deux Simple Face)",SEMAINE!M1842&gt;=4001,SEMAINE!M1842&lt;=6000),((COÛTS!$C$114*4*O1842)),"0"))+(IF(AND(F1842="MEDIA",P1842="oui",Q1842="RECTO/VERSO (Type Deux Simple Face)",SEMAINE!M1842&gt;=6001,SEMAINE!M1842&lt;=8000),((COÛTS!$C$114*6*O1842)),"0"))+(IF(AND(F1842="MEDIA",P1842="oui",Q1842="RECTO/VERSO (Type Deux Simple Face)",SEMAINE!M1842&gt;=8001,SEMAINE!M1842&lt;=10000),((COÛTS!$C$114*8*O1842)),0))))</f>
        <v>0</v>
      </c>
      <c r="AI1842" s="6">
        <f>IF(R1842="OUI",0,(IF(AND(F1842="MEDIA",G1842="NON TISSÉ (Type Drop)",P1842="oui",Q1842="MODULE TRIANGULAIRE"),((COÛTS!$C$115*6*O1842*SEMAINE!M1842/1000)+(COÛTS!$C$112*O1842*6)+(COÛTS!$C$107*O1842*3)),"0")+(IF(AND(F1842="MEDIA",P1842="oui",Q1842="MODULE TRIANGULAIRE",SEMAINE!M1842&gt;2001,SEMAINE!M1842&lt;=4000),((COÛTS!$C$114*2*O1842*3)),"0"))+(IF(AND(F1842="MEDIA",P1842="oui",Q1842="MODULE TRIANGULAIRE",SEMAINE!M1842&gt;=4001,SEMAINE!M1842&lt;=6000),((COÛTS!$C$114*4*O1842*3)),"0"))+(IF(AND(F1842="MEDIA",P1842="oui",Q1842="MODULE TRIANGULAIRE",SEMAINE!M1842&gt;=6001,SEMAINE!M1842&lt;=8000),((COÛTS!$C$114*6*O1842*3)),"0"))+(IF(AND(F1842="MEDIA",P1842="oui",Q1842="MODULE TRIANGULAIRE",SEMAINE!M1842&gt;=8001,SEMAINE!M1842&lt;=10000),((COÛTS!$C$114*8*O1842*3)),0))))</f>
        <v>0</v>
      </c>
      <c r="AJ1842" s="6">
        <f>IF(OR(R1842="OUI",H1842&gt;0),0,(IF(AND(F1842="MEDIA",G1842="NON TISSÉ (Type Drop)",P1842="oui",Q1842="MODULE CARRÉ"),((COÛTS!$C$115*8*O1842*SEMAINE!M1842/1000)+(COÛTS!$C$111*O1842*8)+(COÛTS!$C$107*O1842*4)),"0")+IF(AND(F1842="MEDIA",G1842="BÂCHE FRONTLIT 450gr (Type Bâche M1)",P1842="oui",Q1842="MODULE CARRÉ"),((COÛTS!$C$115*8*O1842*SEMAINE!M1842/1000)+(COÛTS!$C$111*O1842*8)+(COÛTS!$C$107*O1842*4)),"0")+(IF(AND(F1842="MEDIA",P1842="oui",Q1842="MODULE CARRÉ",SEMAINE!M1842&gt;2001,SEMAINE!M1842&lt;=4000),((COÛTS!$C$114*2*O1842*4)),"0"))+(IF(AND(F1842="MEDIA",P1842="oui",Q1842="MODULE CARRÉ",SEMAINE!M1842&gt;=4001,SEMAINE!M1842&lt;=6000),((COÛTS!$C$114*4*O1842*4)),"0"))+(IF(AND(F1842="MEDIA",P1842="oui",Q1842="MODULE CARRÉ",SEMAINE!M1842&gt;=6001,SEMAINE!M1842&lt;=8000),((COÛTS!$C$114*6*O1842*4)),"0"))+(IF(AND(F1842="MEDIA",P1842="oui",Q1842="MODULE CARRÉ",SEMAINE!M1842&gt;=8001,SEMAINE!M1842&lt;=10000),((COÛTS!$C$114*8*O1842*4)),"0"))))</f>
        <v>0</v>
      </c>
      <c r="AK1842" s="38">
        <f>IF(Y1842&gt;0,(VLOOKUP(Y1842,DATA!$AB$2:$AC$102,2,0)),1)</f>
        <v>1</v>
      </c>
      <c r="AL1842" s="53">
        <f t="shared" si="231"/>
        <v>0</v>
      </c>
    </row>
    <row r="1843" spans="2:38" ht="25.05" customHeight="1" x14ac:dyDescent="0.25">
      <c r="B1843" s="43" t="str">
        <f>COUNTIF($D$3:D1843,D1843)&amp;T_Semaine[[#This Row],[N°AFFAIRE]]</f>
        <v>0</v>
      </c>
      <c r="C1843" s="50"/>
      <c r="D1843" s="50"/>
      <c r="E1843" s="50"/>
      <c r="F1843" s="50"/>
      <c r="G1843" s="50"/>
      <c r="H1843" s="50"/>
      <c r="I1843" s="50"/>
      <c r="J1843" s="50"/>
      <c r="K1843" s="50"/>
      <c r="L1843" s="50"/>
      <c r="M1843" s="91"/>
      <c r="N1843" s="91"/>
      <c r="O1843" s="50"/>
      <c r="P1843" s="50"/>
      <c r="Q1843" s="50"/>
      <c r="R1843" s="50"/>
      <c r="S1843" s="50"/>
      <c r="T1843" s="95">
        <f t="shared" si="225"/>
        <v>0</v>
      </c>
      <c r="U1843" s="36">
        <f t="shared" si="226"/>
        <v>0</v>
      </c>
      <c r="V1843" s="43"/>
      <c r="W1843" s="43"/>
      <c r="X1843" s="6">
        <f t="shared" si="224"/>
        <v>0</v>
      </c>
      <c r="Y1843" s="55"/>
      <c r="Z1843" s="6">
        <f>(IF(R1843="OUI",0,IF(AND(F1843="MEDIA",G1843&gt;0,O1843&gt;0),(VLOOKUP(G1843,COÛTS!$A$1:$C$157,3,0)*(M1843*N1843/1000*O1843/1000)),0)+IF(AND(G1843&gt;0,F1843="HEURE"),(VLOOKUP(G1843,COÛTS!$A$1:$C$157,3,0)*(O1843)),0))+IF(AND(G1843&gt;0,F1843="DIVERS"),(VLOOKUP(G1843,COÛTS!$A$1:$C$157,3,0)*(O1843)),0)+IF(AND(G1843&gt;0,F1843="VEHICULE"),(VLOOKUP(G1843,COÛTS!$A$1:$C$157,3,0)*(O1843)),0)+IF(AND(G1843&gt;0,F1843="FACONNAGE"),(VLOOKUP(G1843,COÛTS!$A$1:$C$157,3,0)*(O1843)),0)+IF(AND(G1843&gt;0,F1843="ACCESSOIRES"),(VLOOKUP(G1843,COÛTS!$A$1:$C$157,3,0)*(O1843)),0)+IF(AND(F1843="TRANSPORT",G1843&gt;0),(VLOOKUP(G1843,COÛTS!$A$1:$C$157,3,0)*(O1843)),0)+IF(AND(F1843="PRODUITS",G1843="KIT COMPLET HABILLAGE CLOISON MODULAIRE (mL)"),(VLOOKUP(G1843,COÛTS!$A$1:$C$157,3,0)*(M1843/1000*O1843)),0)+IF(AND(F1843="MEDIA",H1843&lt;0,G1843&gt;0,P1843="oui",Q1843="RECTO/VERSO (Type Deux Simple Face)"),(VLOOKUP(G1843,COÛTS!$A$1:$C$157,3,0)*(M1843*(N1843+480)/1000*O1843/1000)),"0")+IF(AND(F1843="MEDIA",H1843&lt;0,G1843&gt;0,P1843="oui",Q1843="MODULE TRIANGULAIRE"),(VLOOKUP(G1843,COÛTS!$A$1:$C$157,3,0)*(M1843*(N1843+240)/1000*O1843/1000)*2)+(VLOOKUP(G1843,COÛTS!$A$1:$C$157,3,0)*(M1843)/1000*0.24),"0")+IF(AND(F1843="MEDIA",P1843="oui",G1843&gt;0,H1843&lt;0,Q1843="MODULE CARRÉ"),(VLOOKUP(G1843,COÛTS!$A$1:$C$157,3,0)*(M1843*(N1843+240)/1000*O1843/1000)*3)+(VLOOKUP(G1843,COÛTS!$A$1:$C$157,3,0)*(M1843)/1000*0.24),"0")+IF(AND(F1843="MEDIA",H1843&lt;0,P1843="oui",G1843&gt;0,Q1843="RECTO (Type Chaussette)"),(VLOOKUP(G1843,COÛTS!$A$1:$C$157,3,0)*(M1843*(N1843+60)/1000*O1843/1000))))</f>
        <v>0</v>
      </c>
      <c r="AA1843" s="6">
        <f>IF(R1843="OUI",0,IF(AND(H1843&gt;0,I1843="OUI"),(VLOOKUP(H1843,COÛTS!$A$1:$C$157,3,0)*(M1843*N1843/1000*O1843/1000)),0))</f>
        <v>0</v>
      </c>
      <c r="AB1843" s="6">
        <f t="shared" si="227"/>
        <v>0</v>
      </c>
      <c r="AC1843" s="7">
        <f t="shared" si="228"/>
        <v>0</v>
      </c>
      <c r="AD1843" s="6">
        <f t="shared" si="229"/>
        <v>0</v>
      </c>
      <c r="AE1843" s="6">
        <f t="shared" si="230"/>
        <v>0</v>
      </c>
      <c r="AF1843" s="6">
        <f>IF(R1843="OUI",0,(IF(AND(P1843="oui",Q1843="RECTO (Type Chaussette, Simple Face)",SEMAINE!M1845&lt;=2000),((COÛTS!$C$115*2*O1843*SEMAINE!M1843/1000)+(COÛTS!$C$109*O1843*SEMAINE!M1843/1000)+(COÛTS!$C$107*O1843*SEMAINE!M1843/1000)),"0")+(IF(AND(P1843="oui",Q1843="RECTO (Type Chaussette, Simple Face)",SEMAINE!M1843&gt;2001,SEMAINE!M1843&lt;=4000),((COÛTS!$C$114*2*O1843)),"0"))+(IF(AND(P1843="oui",Q1843="RECTO (Type Chaussette, Simple Face)",SEMAINE!M1843&gt;=4001,SEMAINE!M1843&lt;=6000),((COÛTS!$C$114*4*O1843)),"0"))+(IF(AND(P1843="oui",Q1843="RECTO (Type Chaussette, Simple Face)",SEMAINE!M1843&gt;=6001,SEMAINE!M1843&lt;=8000),((COÛTS!$C$114*6*O1843)),"0"))+(IF(AND(P1843="oui",Q1843="RECTO (Type Chaussette, Simple Face)",SEMAINE!M1843&gt;=8001,SEMAINE!M1843&lt;=10000),((COÛTS!$C$114*8*O1843)),0))))</f>
        <v>0</v>
      </c>
      <c r="AG1843" s="6">
        <f>IF(R1843="OUI",0,(IF(AND(F1843="MEDIA",G1843="NON TISSÉ (Type Drop)",P1843="oui",Q1843="RECTO (Type Chaussette)",SEMAINE!M1846&lt;=2000),((COÛTS!$C$115*2*O1843*SEMAINE!M1843/1000)+(COÛTS!$C$109*O1843*SEMAINE!M1843/1000)+(COÛTS!$C$107*O1843*SEMAINE!M1843/1000)),"0")+(IF(AND(F1843="MEDIA",P1843="oui",Q1843="RECTO (Type Chaussette)",SEMAINE!M1843&gt;2001,SEMAINE!M1843&lt;=4000),((COÛTS!$C$114*2*O1843)),"0"))+(IF(AND(F1843="MEDIA",P1843="oui",Q1843="RECTO (Type Chaussette)",SEMAINE!M1843&gt;=4001,SEMAINE!M1843&lt;=6000),((COÛTS!$C$114*4*O1843)),"0"))+(IF(AND(F1843="MEDIA",P1843="oui",Q1843="RECTO (Type Chaussette)",SEMAINE!M1843&gt;=6001,SEMAINE!M1843&lt;=8000),((COÛTS!$C$114*6*O1843)),"0"))+(IF(AND(F1843="MEDIA",P1843="oui",Q1843="RECTO (Type Chaussette)",SEMAINE!M1843&gt;=8001,SEMAINE!M1843&lt;=10000),((COÛTS!$C$114*8*O1843)),0))))</f>
        <v>0</v>
      </c>
      <c r="AH1843" s="6">
        <f>IF(R1843="OUI",0,(IF(AND(F1843="MEDIA",G1843="NON TISSÉ (Type Drop)",P1843="oui",Q1843="RECTO/VERSO (Type Deux Simple Face)"),((COÛTS!$C$115*4*O1843*SEMAINE!M1843/1000)+(COÛTS!$C$110*O1843*4)+(COÛTS!$C$107*O1843*SEMAINE!M1843/1000)),"0")+(IF(AND(F1843="MEDIA",P1843="oui",Q1843="RECTO/VERSO (Type Deux Simple Face)",SEMAINE!M1843&gt;2001,SEMAINE!M1843&lt;=4000),((COÛTS!$C$114*2*O1843)),"0"))+(IF(AND(F1843="MEDIA",P1843="oui",Q1843="RECTO/VERSO (Type Deux Simple Face)",SEMAINE!M1843&gt;=4001,SEMAINE!M1843&lt;=6000),((COÛTS!$C$114*4*O1843)),"0"))+(IF(AND(F1843="MEDIA",P1843="oui",Q1843="RECTO/VERSO (Type Deux Simple Face)",SEMAINE!M1843&gt;=6001,SEMAINE!M1843&lt;=8000),((COÛTS!$C$114*6*O1843)),"0"))+(IF(AND(F1843="MEDIA",P1843="oui",Q1843="RECTO/VERSO (Type Deux Simple Face)",SEMAINE!M1843&gt;=8001,SEMAINE!M1843&lt;=10000),((COÛTS!$C$114*8*O1843)),0))))</f>
        <v>0</v>
      </c>
      <c r="AI1843" s="6">
        <f>IF(R1843="OUI",0,(IF(AND(F1843="MEDIA",G1843="NON TISSÉ (Type Drop)",P1843="oui",Q1843="MODULE TRIANGULAIRE"),((COÛTS!$C$115*6*O1843*SEMAINE!M1843/1000)+(COÛTS!$C$112*O1843*6)+(COÛTS!$C$107*O1843*3)),"0")+(IF(AND(F1843="MEDIA",P1843="oui",Q1843="MODULE TRIANGULAIRE",SEMAINE!M1843&gt;2001,SEMAINE!M1843&lt;=4000),((COÛTS!$C$114*2*O1843*3)),"0"))+(IF(AND(F1843="MEDIA",P1843="oui",Q1843="MODULE TRIANGULAIRE",SEMAINE!M1843&gt;=4001,SEMAINE!M1843&lt;=6000),((COÛTS!$C$114*4*O1843*3)),"0"))+(IF(AND(F1843="MEDIA",P1843="oui",Q1843="MODULE TRIANGULAIRE",SEMAINE!M1843&gt;=6001,SEMAINE!M1843&lt;=8000),((COÛTS!$C$114*6*O1843*3)),"0"))+(IF(AND(F1843="MEDIA",P1843="oui",Q1843="MODULE TRIANGULAIRE",SEMAINE!M1843&gt;=8001,SEMAINE!M1843&lt;=10000),((COÛTS!$C$114*8*O1843*3)),0))))</f>
        <v>0</v>
      </c>
      <c r="AJ1843" s="6">
        <f>IF(OR(R1843="OUI",H1843&gt;0),0,(IF(AND(F1843="MEDIA",G1843="NON TISSÉ (Type Drop)",P1843="oui",Q1843="MODULE CARRÉ"),((COÛTS!$C$115*8*O1843*SEMAINE!M1843/1000)+(COÛTS!$C$111*O1843*8)+(COÛTS!$C$107*O1843*4)),"0")+IF(AND(F1843="MEDIA",G1843="BÂCHE FRONTLIT 450gr (Type Bâche M1)",P1843="oui",Q1843="MODULE CARRÉ"),((COÛTS!$C$115*8*O1843*SEMAINE!M1843/1000)+(COÛTS!$C$111*O1843*8)+(COÛTS!$C$107*O1843*4)),"0")+(IF(AND(F1843="MEDIA",P1843="oui",Q1843="MODULE CARRÉ",SEMAINE!M1843&gt;2001,SEMAINE!M1843&lt;=4000),((COÛTS!$C$114*2*O1843*4)),"0"))+(IF(AND(F1843="MEDIA",P1843="oui",Q1843="MODULE CARRÉ",SEMAINE!M1843&gt;=4001,SEMAINE!M1843&lt;=6000),((COÛTS!$C$114*4*O1843*4)),"0"))+(IF(AND(F1843="MEDIA",P1843="oui",Q1843="MODULE CARRÉ",SEMAINE!M1843&gt;=6001,SEMAINE!M1843&lt;=8000),((COÛTS!$C$114*6*O1843*4)),"0"))+(IF(AND(F1843="MEDIA",P1843="oui",Q1843="MODULE CARRÉ",SEMAINE!M1843&gt;=8001,SEMAINE!M1843&lt;=10000),((COÛTS!$C$114*8*O1843*4)),"0"))))</f>
        <v>0</v>
      </c>
      <c r="AK1843" s="38">
        <f>IF(Y1843&gt;0,(VLOOKUP(Y1843,DATA!$AB$2:$AC$102,2,0)),1)</f>
        <v>1</v>
      </c>
      <c r="AL1843" s="53">
        <f t="shared" si="231"/>
        <v>0</v>
      </c>
    </row>
    <row r="1844" spans="2:38" ht="25.05" customHeight="1" x14ac:dyDescent="0.25">
      <c r="B1844" s="43" t="str">
        <f>COUNTIF($D$3:D1844,D1844)&amp;T_Semaine[[#This Row],[N°AFFAIRE]]</f>
        <v>0</v>
      </c>
      <c r="C1844" s="50"/>
      <c r="D1844" s="50"/>
      <c r="E1844" s="50"/>
      <c r="F1844" s="50"/>
      <c r="G1844" s="50"/>
      <c r="H1844" s="50"/>
      <c r="I1844" s="50"/>
      <c r="J1844" s="50"/>
      <c r="K1844" s="50"/>
      <c r="L1844" s="50"/>
      <c r="M1844" s="91"/>
      <c r="N1844" s="91"/>
      <c r="O1844" s="50"/>
      <c r="P1844" s="50"/>
      <c r="Q1844" s="50"/>
      <c r="R1844" s="50"/>
      <c r="S1844" s="50"/>
      <c r="T1844" s="95">
        <f t="shared" si="225"/>
        <v>0</v>
      </c>
      <c r="U1844" s="36">
        <f t="shared" si="226"/>
        <v>0</v>
      </c>
      <c r="V1844" s="43"/>
      <c r="W1844" s="43"/>
      <c r="X1844" s="6">
        <f t="shared" si="224"/>
        <v>0</v>
      </c>
      <c r="Y1844" s="55"/>
      <c r="Z1844" s="6">
        <f>(IF(R1844="OUI",0,IF(AND(F1844="MEDIA",G1844&gt;0,O1844&gt;0),(VLOOKUP(G1844,COÛTS!$A$1:$C$157,3,0)*(M1844*N1844/1000*O1844/1000)),0)+IF(AND(G1844&gt;0,F1844="HEURE"),(VLOOKUP(G1844,COÛTS!$A$1:$C$157,3,0)*(O1844)),0))+IF(AND(G1844&gt;0,F1844="DIVERS"),(VLOOKUP(G1844,COÛTS!$A$1:$C$157,3,0)*(O1844)),0)+IF(AND(G1844&gt;0,F1844="VEHICULE"),(VLOOKUP(G1844,COÛTS!$A$1:$C$157,3,0)*(O1844)),0)+IF(AND(G1844&gt;0,F1844="FACONNAGE"),(VLOOKUP(G1844,COÛTS!$A$1:$C$157,3,0)*(O1844)),0)+IF(AND(G1844&gt;0,F1844="ACCESSOIRES"),(VLOOKUP(G1844,COÛTS!$A$1:$C$157,3,0)*(O1844)),0)+IF(AND(F1844="TRANSPORT",G1844&gt;0),(VLOOKUP(G1844,COÛTS!$A$1:$C$157,3,0)*(O1844)),0)+IF(AND(F1844="PRODUITS",G1844="KIT COMPLET HABILLAGE CLOISON MODULAIRE (mL)"),(VLOOKUP(G1844,COÛTS!$A$1:$C$157,3,0)*(M1844/1000*O1844)),0)+IF(AND(F1844="MEDIA",H1844&lt;0,G1844&gt;0,P1844="oui",Q1844="RECTO/VERSO (Type Deux Simple Face)"),(VLOOKUP(G1844,COÛTS!$A$1:$C$157,3,0)*(M1844*(N1844+480)/1000*O1844/1000)),"0")+IF(AND(F1844="MEDIA",H1844&lt;0,G1844&gt;0,P1844="oui",Q1844="MODULE TRIANGULAIRE"),(VLOOKUP(G1844,COÛTS!$A$1:$C$157,3,0)*(M1844*(N1844+240)/1000*O1844/1000)*2)+(VLOOKUP(G1844,COÛTS!$A$1:$C$157,3,0)*(M1844)/1000*0.24),"0")+IF(AND(F1844="MEDIA",P1844="oui",G1844&gt;0,H1844&lt;0,Q1844="MODULE CARRÉ"),(VLOOKUP(G1844,COÛTS!$A$1:$C$157,3,0)*(M1844*(N1844+240)/1000*O1844/1000)*3)+(VLOOKUP(G1844,COÛTS!$A$1:$C$157,3,0)*(M1844)/1000*0.24),"0")+IF(AND(F1844="MEDIA",H1844&lt;0,P1844="oui",G1844&gt;0,Q1844="RECTO (Type Chaussette)"),(VLOOKUP(G1844,COÛTS!$A$1:$C$157,3,0)*(M1844*(N1844+60)/1000*O1844/1000))))</f>
        <v>0</v>
      </c>
      <c r="AA1844" s="6">
        <f>IF(R1844="OUI",0,IF(AND(H1844&gt;0,I1844="OUI"),(VLOOKUP(H1844,COÛTS!$A$1:$C$157,3,0)*(M1844*N1844/1000*O1844/1000)),0))</f>
        <v>0</v>
      </c>
      <c r="AB1844" s="6">
        <f t="shared" si="227"/>
        <v>0</v>
      </c>
      <c r="AC1844" s="7">
        <f t="shared" si="228"/>
        <v>0</v>
      </c>
      <c r="AD1844" s="6">
        <f t="shared" si="229"/>
        <v>0</v>
      </c>
      <c r="AE1844" s="6">
        <f t="shared" si="230"/>
        <v>0</v>
      </c>
      <c r="AF1844" s="6">
        <f>IF(R1844="OUI",0,(IF(AND(P1844="oui",Q1844="RECTO (Type Chaussette, Simple Face)",SEMAINE!M1846&lt;=2000),((COÛTS!$C$115*2*O1844*SEMAINE!M1844/1000)+(COÛTS!$C$109*O1844*SEMAINE!M1844/1000)+(COÛTS!$C$107*O1844*SEMAINE!M1844/1000)),"0")+(IF(AND(P1844="oui",Q1844="RECTO (Type Chaussette, Simple Face)",SEMAINE!M1844&gt;2001,SEMAINE!M1844&lt;=4000),((COÛTS!$C$114*2*O1844)),"0"))+(IF(AND(P1844="oui",Q1844="RECTO (Type Chaussette, Simple Face)",SEMAINE!M1844&gt;=4001,SEMAINE!M1844&lt;=6000),((COÛTS!$C$114*4*O1844)),"0"))+(IF(AND(P1844="oui",Q1844="RECTO (Type Chaussette, Simple Face)",SEMAINE!M1844&gt;=6001,SEMAINE!M1844&lt;=8000),((COÛTS!$C$114*6*O1844)),"0"))+(IF(AND(P1844="oui",Q1844="RECTO (Type Chaussette, Simple Face)",SEMAINE!M1844&gt;=8001,SEMAINE!M1844&lt;=10000),((COÛTS!$C$114*8*O1844)),0))))</f>
        <v>0</v>
      </c>
      <c r="AG1844" s="6">
        <f>IF(R1844="OUI",0,(IF(AND(F1844="MEDIA",G1844="NON TISSÉ (Type Drop)",P1844="oui",Q1844="RECTO (Type Chaussette)",SEMAINE!M1847&lt;=2000),((COÛTS!$C$115*2*O1844*SEMAINE!M1844/1000)+(COÛTS!$C$109*O1844*SEMAINE!M1844/1000)+(COÛTS!$C$107*O1844*SEMAINE!M1844/1000)),"0")+(IF(AND(F1844="MEDIA",P1844="oui",Q1844="RECTO (Type Chaussette)",SEMAINE!M1844&gt;2001,SEMAINE!M1844&lt;=4000),((COÛTS!$C$114*2*O1844)),"0"))+(IF(AND(F1844="MEDIA",P1844="oui",Q1844="RECTO (Type Chaussette)",SEMAINE!M1844&gt;=4001,SEMAINE!M1844&lt;=6000),((COÛTS!$C$114*4*O1844)),"0"))+(IF(AND(F1844="MEDIA",P1844="oui",Q1844="RECTO (Type Chaussette)",SEMAINE!M1844&gt;=6001,SEMAINE!M1844&lt;=8000),((COÛTS!$C$114*6*O1844)),"0"))+(IF(AND(F1844="MEDIA",P1844="oui",Q1844="RECTO (Type Chaussette)",SEMAINE!M1844&gt;=8001,SEMAINE!M1844&lt;=10000),((COÛTS!$C$114*8*O1844)),0))))</f>
        <v>0</v>
      </c>
      <c r="AH1844" s="6">
        <f>IF(R1844="OUI",0,(IF(AND(F1844="MEDIA",G1844="NON TISSÉ (Type Drop)",P1844="oui",Q1844="RECTO/VERSO (Type Deux Simple Face)"),((COÛTS!$C$115*4*O1844*SEMAINE!M1844/1000)+(COÛTS!$C$110*O1844*4)+(COÛTS!$C$107*O1844*SEMAINE!M1844/1000)),"0")+(IF(AND(F1844="MEDIA",P1844="oui",Q1844="RECTO/VERSO (Type Deux Simple Face)",SEMAINE!M1844&gt;2001,SEMAINE!M1844&lt;=4000),((COÛTS!$C$114*2*O1844)),"0"))+(IF(AND(F1844="MEDIA",P1844="oui",Q1844="RECTO/VERSO (Type Deux Simple Face)",SEMAINE!M1844&gt;=4001,SEMAINE!M1844&lt;=6000),((COÛTS!$C$114*4*O1844)),"0"))+(IF(AND(F1844="MEDIA",P1844="oui",Q1844="RECTO/VERSO (Type Deux Simple Face)",SEMAINE!M1844&gt;=6001,SEMAINE!M1844&lt;=8000),((COÛTS!$C$114*6*O1844)),"0"))+(IF(AND(F1844="MEDIA",P1844="oui",Q1844="RECTO/VERSO (Type Deux Simple Face)",SEMAINE!M1844&gt;=8001,SEMAINE!M1844&lt;=10000),((COÛTS!$C$114*8*O1844)),0))))</f>
        <v>0</v>
      </c>
      <c r="AI1844" s="6">
        <f>IF(R1844="OUI",0,(IF(AND(F1844="MEDIA",G1844="NON TISSÉ (Type Drop)",P1844="oui",Q1844="MODULE TRIANGULAIRE"),((COÛTS!$C$115*6*O1844*SEMAINE!M1844/1000)+(COÛTS!$C$112*O1844*6)+(COÛTS!$C$107*O1844*3)),"0")+(IF(AND(F1844="MEDIA",P1844="oui",Q1844="MODULE TRIANGULAIRE",SEMAINE!M1844&gt;2001,SEMAINE!M1844&lt;=4000),((COÛTS!$C$114*2*O1844*3)),"0"))+(IF(AND(F1844="MEDIA",P1844="oui",Q1844="MODULE TRIANGULAIRE",SEMAINE!M1844&gt;=4001,SEMAINE!M1844&lt;=6000),((COÛTS!$C$114*4*O1844*3)),"0"))+(IF(AND(F1844="MEDIA",P1844="oui",Q1844="MODULE TRIANGULAIRE",SEMAINE!M1844&gt;=6001,SEMAINE!M1844&lt;=8000),((COÛTS!$C$114*6*O1844*3)),"0"))+(IF(AND(F1844="MEDIA",P1844="oui",Q1844="MODULE TRIANGULAIRE",SEMAINE!M1844&gt;=8001,SEMAINE!M1844&lt;=10000),((COÛTS!$C$114*8*O1844*3)),0))))</f>
        <v>0</v>
      </c>
      <c r="AJ1844" s="6">
        <f>IF(OR(R1844="OUI",H1844&gt;0),0,(IF(AND(F1844="MEDIA",G1844="NON TISSÉ (Type Drop)",P1844="oui",Q1844="MODULE CARRÉ"),((COÛTS!$C$115*8*O1844*SEMAINE!M1844/1000)+(COÛTS!$C$111*O1844*8)+(COÛTS!$C$107*O1844*4)),"0")+IF(AND(F1844="MEDIA",G1844="BÂCHE FRONTLIT 450gr (Type Bâche M1)",P1844="oui",Q1844="MODULE CARRÉ"),((COÛTS!$C$115*8*O1844*SEMAINE!M1844/1000)+(COÛTS!$C$111*O1844*8)+(COÛTS!$C$107*O1844*4)),"0")+(IF(AND(F1844="MEDIA",P1844="oui",Q1844="MODULE CARRÉ",SEMAINE!M1844&gt;2001,SEMAINE!M1844&lt;=4000),((COÛTS!$C$114*2*O1844*4)),"0"))+(IF(AND(F1844="MEDIA",P1844="oui",Q1844="MODULE CARRÉ",SEMAINE!M1844&gt;=4001,SEMAINE!M1844&lt;=6000),((COÛTS!$C$114*4*O1844*4)),"0"))+(IF(AND(F1844="MEDIA",P1844="oui",Q1844="MODULE CARRÉ",SEMAINE!M1844&gt;=6001,SEMAINE!M1844&lt;=8000),((COÛTS!$C$114*6*O1844*4)),"0"))+(IF(AND(F1844="MEDIA",P1844="oui",Q1844="MODULE CARRÉ",SEMAINE!M1844&gt;=8001,SEMAINE!M1844&lt;=10000),((COÛTS!$C$114*8*O1844*4)),"0"))))</f>
        <v>0</v>
      </c>
      <c r="AK1844" s="38">
        <f>IF(Y1844&gt;0,(VLOOKUP(Y1844,DATA!$AB$2:$AC$102,2,0)),1)</f>
        <v>1</v>
      </c>
      <c r="AL1844" s="53">
        <f t="shared" si="231"/>
        <v>0</v>
      </c>
    </row>
    <row r="1845" spans="2:38" ht="25.05" customHeight="1" x14ac:dyDescent="0.25">
      <c r="B1845" s="43" t="str">
        <f>COUNTIF($D$3:D1845,D1845)&amp;T_Semaine[[#This Row],[N°AFFAIRE]]</f>
        <v>0</v>
      </c>
      <c r="C1845" s="50"/>
      <c r="D1845" s="50"/>
      <c r="E1845" s="50"/>
      <c r="F1845" s="50"/>
      <c r="G1845" s="50"/>
      <c r="H1845" s="50"/>
      <c r="I1845" s="50"/>
      <c r="J1845" s="50"/>
      <c r="K1845" s="50"/>
      <c r="L1845" s="50"/>
      <c r="M1845" s="91"/>
      <c r="N1845" s="91"/>
      <c r="O1845" s="50"/>
      <c r="P1845" s="50"/>
      <c r="Q1845" s="50"/>
      <c r="R1845" s="50"/>
      <c r="S1845" s="50"/>
      <c r="T1845" s="95">
        <f t="shared" si="225"/>
        <v>0</v>
      </c>
      <c r="U1845" s="36">
        <f t="shared" si="226"/>
        <v>0</v>
      </c>
      <c r="V1845" s="43"/>
      <c r="W1845" s="43"/>
      <c r="X1845" s="6">
        <f t="shared" si="224"/>
        <v>0</v>
      </c>
      <c r="Y1845" s="55"/>
      <c r="Z1845" s="6">
        <f>(IF(R1845="OUI",0,IF(AND(F1845="MEDIA",G1845&gt;0,O1845&gt;0),(VLOOKUP(G1845,COÛTS!$A$1:$C$157,3,0)*(M1845*N1845/1000*O1845/1000)),0)+IF(AND(G1845&gt;0,F1845="HEURE"),(VLOOKUP(G1845,COÛTS!$A$1:$C$157,3,0)*(O1845)),0))+IF(AND(G1845&gt;0,F1845="DIVERS"),(VLOOKUP(G1845,COÛTS!$A$1:$C$157,3,0)*(O1845)),0)+IF(AND(G1845&gt;0,F1845="VEHICULE"),(VLOOKUP(G1845,COÛTS!$A$1:$C$157,3,0)*(O1845)),0)+IF(AND(G1845&gt;0,F1845="FACONNAGE"),(VLOOKUP(G1845,COÛTS!$A$1:$C$157,3,0)*(O1845)),0)+IF(AND(G1845&gt;0,F1845="ACCESSOIRES"),(VLOOKUP(G1845,COÛTS!$A$1:$C$157,3,0)*(O1845)),0)+IF(AND(F1845="TRANSPORT",G1845&gt;0),(VLOOKUP(G1845,COÛTS!$A$1:$C$157,3,0)*(O1845)),0)+IF(AND(F1845="PRODUITS",G1845="KIT COMPLET HABILLAGE CLOISON MODULAIRE (mL)"),(VLOOKUP(G1845,COÛTS!$A$1:$C$157,3,0)*(M1845/1000*O1845)),0)+IF(AND(F1845="MEDIA",H1845&lt;0,G1845&gt;0,P1845="oui",Q1845="RECTO/VERSO (Type Deux Simple Face)"),(VLOOKUP(G1845,COÛTS!$A$1:$C$157,3,0)*(M1845*(N1845+480)/1000*O1845/1000)),"0")+IF(AND(F1845="MEDIA",H1845&lt;0,G1845&gt;0,P1845="oui",Q1845="MODULE TRIANGULAIRE"),(VLOOKUP(G1845,COÛTS!$A$1:$C$157,3,0)*(M1845*(N1845+240)/1000*O1845/1000)*2)+(VLOOKUP(G1845,COÛTS!$A$1:$C$157,3,0)*(M1845)/1000*0.24),"0")+IF(AND(F1845="MEDIA",P1845="oui",G1845&gt;0,H1845&lt;0,Q1845="MODULE CARRÉ"),(VLOOKUP(G1845,COÛTS!$A$1:$C$157,3,0)*(M1845*(N1845+240)/1000*O1845/1000)*3)+(VLOOKUP(G1845,COÛTS!$A$1:$C$157,3,0)*(M1845)/1000*0.24),"0")+IF(AND(F1845="MEDIA",H1845&lt;0,P1845="oui",G1845&gt;0,Q1845="RECTO (Type Chaussette)"),(VLOOKUP(G1845,COÛTS!$A$1:$C$157,3,0)*(M1845*(N1845+60)/1000*O1845/1000))))</f>
        <v>0</v>
      </c>
      <c r="AA1845" s="6">
        <f>IF(R1845="OUI",0,IF(AND(H1845&gt;0,I1845="OUI"),(VLOOKUP(H1845,COÛTS!$A$1:$C$157,3,0)*(M1845*N1845/1000*O1845/1000)),0))</f>
        <v>0</v>
      </c>
      <c r="AB1845" s="6">
        <f t="shared" si="227"/>
        <v>0</v>
      </c>
      <c r="AC1845" s="7">
        <f t="shared" si="228"/>
        <v>0</v>
      </c>
      <c r="AD1845" s="6">
        <f t="shared" si="229"/>
        <v>0</v>
      </c>
      <c r="AE1845" s="6">
        <f t="shared" si="230"/>
        <v>0</v>
      </c>
      <c r="AF1845" s="6">
        <f>IF(R1845="OUI",0,(IF(AND(P1845="oui",Q1845="RECTO (Type Chaussette, Simple Face)",SEMAINE!M1847&lt;=2000),((COÛTS!$C$115*2*O1845*SEMAINE!M1845/1000)+(COÛTS!$C$109*O1845*SEMAINE!M1845/1000)+(COÛTS!$C$107*O1845*SEMAINE!M1845/1000)),"0")+(IF(AND(P1845="oui",Q1845="RECTO (Type Chaussette, Simple Face)",SEMAINE!M1845&gt;2001,SEMAINE!M1845&lt;=4000),((COÛTS!$C$114*2*O1845)),"0"))+(IF(AND(P1845="oui",Q1845="RECTO (Type Chaussette, Simple Face)",SEMAINE!M1845&gt;=4001,SEMAINE!M1845&lt;=6000),((COÛTS!$C$114*4*O1845)),"0"))+(IF(AND(P1845="oui",Q1845="RECTO (Type Chaussette, Simple Face)",SEMAINE!M1845&gt;=6001,SEMAINE!M1845&lt;=8000),((COÛTS!$C$114*6*O1845)),"0"))+(IF(AND(P1845="oui",Q1845="RECTO (Type Chaussette, Simple Face)",SEMAINE!M1845&gt;=8001,SEMAINE!M1845&lt;=10000),((COÛTS!$C$114*8*O1845)),0))))</f>
        <v>0</v>
      </c>
      <c r="AG1845" s="6">
        <f>IF(R1845="OUI",0,(IF(AND(F1845="MEDIA",G1845="NON TISSÉ (Type Drop)",P1845="oui",Q1845="RECTO (Type Chaussette)",SEMAINE!M1848&lt;=2000),((COÛTS!$C$115*2*O1845*SEMAINE!M1845/1000)+(COÛTS!$C$109*O1845*SEMAINE!M1845/1000)+(COÛTS!$C$107*O1845*SEMAINE!M1845/1000)),"0")+(IF(AND(F1845="MEDIA",P1845="oui",Q1845="RECTO (Type Chaussette)",SEMAINE!M1845&gt;2001,SEMAINE!M1845&lt;=4000),((COÛTS!$C$114*2*O1845)),"0"))+(IF(AND(F1845="MEDIA",P1845="oui",Q1845="RECTO (Type Chaussette)",SEMAINE!M1845&gt;=4001,SEMAINE!M1845&lt;=6000),((COÛTS!$C$114*4*O1845)),"0"))+(IF(AND(F1845="MEDIA",P1845="oui",Q1845="RECTO (Type Chaussette)",SEMAINE!M1845&gt;=6001,SEMAINE!M1845&lt;=8000),((COÛTS!$C$114*6*O1845)),"0"))+(IF(AND(F1845="MEDIA",P1845="oui",Q1845="RECTO (Type Chaussette)",SEMAINE!M1845&gt;=8001,SEMAINE!M1845&lt;=10000),((COÛTS!$C$114*8*O1845)),0))))</f>
        <v>0</v>
      </c>
      <c r="AH1845" s="6">
        <f>IF(R1845="OUI",0,(IF(AND(F1845="MEDIA",G1845="NON TISSÉ (Type Drop)",P1845="oui",Q1845="RECTO/VERSO (Type Deux Simple Face)"),((COÛTS!$C$115*4*O1845*SEMAINE!M1845/1000)+(COÛTS!$C$110*O1845*4)+(COÛTS!$C$107*O1845*SEMAINE!M1845/1000)),"0")+(IF(AND(F1845="MEDIA",P1845="oui",Q1845="RECTO/VERSO (Type Deux Simple Face)",SEMAINE!M1845&gt;2001,SEMAINE!M1845&lt;=4000),((COÛTS!$C$114*2*O1845)),"0"))+(IF(AND(F1845="MEDIA",P1845="oui",Q1845="RECTO/VERSO (Type Deux Simple Face)",SEMAINE!M1845&gt;=4001,SEMAINE!M1845&lt;=6000),((COÛTS!$C$114*4*O1845)),"0"))+(IF(AND(F1845="MEDIA",P1845="oui",Q1845="RECTO/VERSO (Type Deux Simple Face)",SEMAINE!M1845&gt;=6001,SEMAINE!M1845&lt;=8000),((COÛTS!$C$114*6*O1845)),"0"))+(IF(AND(F1845="MEDIA",P1845="oui",Q1845="RECTO/VERSO (Type Deux Simple Face)",SEMAINE!M1845&gt;=8001,SEMAINE!M1845&lt;=10000),((COÛTS!$C$114*8*O1845)),0))))</f>
        <v>0</v>
      </c>
      <c r="AI1845" s="6">
        <f>IF(R1845="OUI",0,(IF(AND(F1845="MEDIA",G1845="NON TISSÉ (Type Drop)",P1845="oui",Q1845="MODULE TRIANGULAIRE"),((COÛTS!$C$115*6*O1845*SEMAINE!M1845/1000)+(COÛTS!$C$112*O1845*6)+(COÛTS!$C$107*O1845*3)),"0")+(IF(AND(F1845="MEDIA",P1845="oui",Q1845="MODULE TRIANGULAIRE",SEMAINE!M1845&gt;2001,SEMAINE!M1845&lt;=4000),((COÛTS!$C$114*2*O1845*3)),"0"))+(IF(AND(F1845="MEDIA",P1845="oui",Q1845="MODULE TRIANGULAIRE",SEMAINE!M1845&gt;=4001,SEMAINE!M1845&lt;=6000),((COÛTS!$C$114*4*O1845*3)),"0"))+(IF(AND(F1845="MEDIA",P1845="oui",Q1845="MODULE TRIANGULAIRE",SEMAINE!M1845&gt;=6001,SEMAINE!M1845&lt;=8000),((COÛTS!$C$114*6*O1845*3)),"0"))+(IF(AND(F1845="MEDIA",P1845="oui",Q1845="MODULE TRIANGULAIRE",SEMAINE!M1845&gt;=8001,SEMAINE!M1845&lt;=10000),((COÛTS!$C$114*8*O1845*3)),0))))</f>
        <v>0</v>
      </c>
      <c r="AJ1845" s="6">
        <f>IF(OR(R1845="OUI",H1845&gt;0),0,(IF(AND(F1845="MEDIA",G1845="NON TISSÉ (Type Drop)",P1845="oui",Q1845="MODULE CARRÉ"),((COÛTS!$C$115*8*O1845*SEMAINE!M1845/1000)+(COÛTS!$C$111*O1845*8)+(COÛTS!$C$107*O1845*4)),"0")+IF(AND(F1845="MEDIA",G1845="BÂCHE FRONTLIT 450gr (Type Bâche M1)",P1845="oui",Q1845="MODULE CARRÉ"),((COÛTS!$C$115*8*O1845*SEMAINE!M1845/1000)+(COÛTS!$C$111*O1845*8)+(COÛTS!$C$107*O1845*4)),"0")+(IF(AND(F1845="MEDIA",P1845="oui",Q1845="MODULE CARRÉ",SEMAINE!M1845&gt;2001,SEMAINE!M1845&lt;=4000),((COÛTS!$C$114*2*O1845*4)),"0"))+(IF(AND(F1845="MEDIA",P1845="oui",Q1845="MODULE CARRÉ",SEMAINE!M1845&gt;=4001,SEMAINE!M1845&lt;=6000),((COÛTS!$C$114*4*O1845*4)),"0"))+(IF(AND(F1845="MEDIA",P1845="oui",Q1845="MODULE CARRÉ",SEMAINE!M1845&gt;=6001,SEMAINE!M1845&lt;=8000),((COÛTS!$C$114*6*O1845*4)),"0"))+(IF(AND(F1845="MEDIA",P1845="oui",Q1845="MODULE CARRÉ",SEMAINE!M1845&gt;=8001,SEMAINE!M1845&lt;=10000),((COÛTS!$C$114*8*O1845*4)),"0"))))</f>
        <v>0</v>
      </c>
      <c r="AK1845" s="38">
        <f>IF(Y1845&gt;0,(VLOOKUP(Y1845,DATA!$AB$2:$AC$102,2,0)),1)</f>
        <v>1</v>
      </c>
      <c r="AL1845" s="53">
        <f t="shared" si="231"/>
        <v>0</v>
      </c>
    </row>
    <row r="1846" spans="2:38" ht="25.05" customHeight="1" x14ac:dyDescent="0.25">
      <c r="B1846" s="43" t="str">
        <f>COUNTIF($D$3:D1846,D1846)&amp;T_Semaine[[#This Row],[N°AFFAIRE]]</f>
        <v>0</v>
      </c>
      <c r="C1846" s="50"/>
      <c r="D1846" s="50"/>
      <c r="E1846" s="50"/>
      <c r="F1846" s="50"/>
      <c r="G1846" s="50"/>
      <c r="H1846" s="50"/>
      <c r="I1846" s="50"/>
      <c r="J1846" s="50"/>
      <c r="K1846" s="50"/>
      <c r="L1846" s="50"/>
      <c r="M1846" s="91"/>
      <c r="N1846" s="91"/>
      <c r="O1846" s="50"/>
      <c r="P1846" s="50"/>
      <c r="Q1846" s="50"/>
      <c r="R1846" s="50"/>
      <c r="S1846" s="50"/>
      <c r="T1846" s="95">
        <f t="shared" si="225"/>
        <v>0</v>
      </c>
      <c r="U1846" s="36">
        <f t="shared" si="226"/>
        <v>0</v>
      </c>
      <c r="V1846" s="43"/>
      <c r="W1846" s="43"/>
      <c r="X1846" s="6">
        <f t="shared" si="224"/>
        <v>0</v>
      </c>
      <c r="Y1846" s="55"/>
      <c r="Z1846" s="6">
        <f>(IF(R1846="OUI",0,IF(AND(F1846="MEDIA",G1846&gt;0,O1846&gt;0),(VLOOKUP(G1846,COÛTS!$A$1:$C$157,3,0)*(M1846*N1846/1000*O1846/1000)),0)+IF(AND(G1846&gt;0,F1846="HEURE"),(VLOOKUP(G1846,COÛTS!$A$1:$C$157,3,0)*(O1846)),0))+IF(AND(G1846&gt;0,F1846="DIVERS"),(VLOOKUP(G1846,COÛTS!$A$1:$C$157,3,0)*(O1846)),0)+IF(AND(G1846&gt;0,F1846="VEHICULE"),(VLOOKUP(G1846,COÛTS!$A$1:$C$157,3,0)*(O1846)),0)+IF(AND(G1846&gt;0,F1846="FACONNAGE"),(VLOOKUP(G1846,COÛTS!$A$1:$C$157,3,0)*(O1846)),0)+IF(AND(G1846&gt;0,F1846="ACCESSOIRES"),(VLOOKUP(G1846,COÛTS!$A$1:$C$157,3,0)*(O1846)),0)+IF(AND(F1846="TRANSPORT",G1846&gt;0),(VLOOKUP(G1846,COÛTS!$A$1:$C$157,3,0)*(O1846)),0)+IF(AND(F1846="PRODUITS",G1846="KIT COMPLET HABILLAGE CLOISON MODULAIRE (mL)"),(VLOOKUP(G1846,COÛTS!$A$1:$C$157,3,0)*(M1846/1000*O1846)),0)+IF(AND(F1846="MEDIA",H1846&lt;0,G1846&gt;0,P1846="oui",Q1846="RECTO/VERSO (Type Deux Simple Face)"),(VLOOKUP(G1846,COÛTS!$A$1:$C$157,3,0)*(M1846*(N1846+480)/1000*O1846/1000)),"0")+IF(AND(F1846="MEDIA",H1846&lt;0,G1846&gt;0,P1846="oui",Q1846="MODULE TRIANGULAIRE"),(VLOOKUP(G1846,COÛTS!$A$1:$C$157,3,0)*(M1846*(N1846+240)/1000*O1846/1000)*2)+(VLOOKUP(G1846,COÛTS!$A$1:$C$157,3,0)*(M1846)/1000*0.24),"0")+IF(AND(F1846="MEDIA",P1846="oui",G1846&gt;0,H1846&lt;0,Q1846="MODULE CARRÉ"),(VLOOKUP(G1846,COÛTS!$A$1:$C$157,3,0)*(M1846*(N1846+240)/1000*O1846/1000)*3)+(VLOOKUP(G1846,COÛTS!$A$1:$C$157,3,0)*(M1846)/1000*0.24),"0")+IF(AND(F1846="MEDIA",H1846&lt;0,P1846="oui",G1846&gt;0,Q1846="RECTO (Type Chaussette)"),(VLOOKUP(G1846,COÛTS!$A$1:$C$157,3,0)*(M1846*(N1846+60)/1000*O1846/1000))))</f>
        <v>0</v>
      </c>
      <c r="AA1846" s="6">
        <f>IF(R1846="OUI",0,IF(AND(H1846&gt;0,I1846="OUI"),(VLOOKUP(H1846,COÛTS!$A$1:$C$157,3,0)*(M1846*N1846/1000*O1846/1000)),0))</f>
        <v>0</v>
      </c>
      <c r="AB1846" s="6">
        <f t="shared" si="227"/>
        <v>0</v>
      </c>
      <c r="AC1846" s="7">
        <f t="shared" si="228"/>
        <v>0</v>
      </c>
      <c r="AD1846" s="6">
        <f t="shared" si="229"/>
        <v>0</v>
      </c>
      <c r="AE1846" s="6">
        <f t="shared" si="230"/>
        <v>0</v>
      </c>
      <c r="AF1846" s="6">
        <f>IF(R1846="OUI",0,(IF(AND(P1846="oui",Q1846="RECTO (Type Chaussette, Simple Face)",SEMAINE!M1848&lt;=2000),((COÛTS!$C$115*2*O1846*SEMAINE!M1846/1000)+(COÛTS!$C$109*O1846*SEMAINE!M1846/1000)+(COÛTS!$C$107*O1846*SEMAINE!M1846/1000)),"0")+(IF(AND(P1846="oui",Q1846="RECTO (Type Chaussette, Simple Face)",SEMAINE!M1846&gt;2001,SEMAINE!M1846&lt;=4000),((COÛTS!$C$114*2*O1846)),"0"))+(IF(AND(P1846="oui",Q1846="RECTO (Type Chaussette, Simple Face)",SEMAINE!M1846&gt;=4001,SEMAINE!M1846&lt;=6000),((COÛTS!$C$114*4*O1846)),"0"))+(IF(AND(P1846="oui",Q1846="RECTO (Type Chaussette, Simple Face)",SEMAINE!M1846&gt;=6001,SEMAINE!M1846&lt;=8000),((COÛTS!$C$114*6*O1846)),"0"))+(IF(AND(P1846="oui",Q1846="RECTO (Type Chaussette, Simple Face)",SEMAINE!M1846&gt;=8001,SEMAINE!M1846&lt;=10000),((COÛTS!$C$114*8*O1846)),0))))</f>
        <v>0</v>
      </c>
      <c r="AG1846" s="6">
        <f>IF(R1846="OUI",0,(IF(AND(F1846="MEDIA",G1846="NON TISSÉ (Type Drop)",P1846="oui",Q1846="RECTO (Type Chaussette)",SEMAINE!M1849&lt;=2000),((COÛTS!$C$115*2*O1846*SEMAINE!M1846/1000)+(COÛTS!$C$109*O1846*SEMAINE!M1846/1000)+(COÛTS!$C$107*O1846*SEMAINE!M1846/1000)),"0")+(IF(AND(F1846="MEDIA",P1846="oui",Q1846="RECTO (Type Chaussette)",SEMAINE!M1846&gt;2001,SEMAINE!M1846&lt;=4000),((COÛTS!$C$114*2*O1846)),"0"))+(IF(AND(F1846="MEDIA",P1846="oui",Q1846="RECTO (Type Chaussette)",SEMAINE!M1846&gt;=4001,SEMAINE!M1846&lt;=6000),((COÛTS!$C$114*4*O1846)),"0"))+(IF(AND(F1846="MEDIA",P1846="oui",Q1846="RECTO (Type Chaussette)",SEMAINE!M1846&gt;=6001,SEMAINE!M1846&lt;=8000),((COÛTS!$C$114*6*O1846)),"0"))+(IF(AND(F1846="MEDIA",P1846="oui",Q1846="RECTO (Type Chaussette)",SEMAINE!M1846&gt;=8001,SEMAINE!M1846&lt;=10000),((COÛTS!$C$114*8*O1846)),0))))</f>
        <v>0</v>
      </c>
      <c r="AH1846" s="6">
        <f>IF(R1846="OUI",0,(IF(AND(F1846="MEDIA",G1846="NON TISSÉ (Type Drop)",P1846="oui",Q1846="RECTO/VERSO (Type Deux Simple Face)"),((COÛTS!$C$115*4*O1846*SEMAINE!M1846/1000)+(COÛTS!$C$110*O1846*4)+(COÛTS!$C$107*O1846*SEMAINE!M1846/1000)),"0")+(IF(AND(F1846="MEDIA",P1846="oui",Q1846="RECTO/VERSO (Type Deux Simple Face)",SEMAINE!M1846&gt;2001,SEMAINE!M1846&lt;=4000),((COÛTS!$C$114*2*O1846)),"0"))+(IF(AND(F1846="MEDIA",P1846="oui",Q1846="RECTO/VERSO (Type Deux Simple Face)",SEMAINE!M1846&gt;=4001,SEMAINE!M1846&lt;=6000),((COÛTS!$C$114*4*O1846)),"0"))+(IF(AND(F1846="MEDIA",P1846="oui",Q1846="RECTO/VERSO (Type Deux Simple Face)",SEMAINE!M1846&gt;=6001,SEMAINE!M1846&lt;=8000),((COÛTS!$C$114*6*O1846)),"0"))+(IF(AND(F1846="MEDIA",P1846="oui",Q1846="RECTO/VERSO (Type Deux Simple Face)",SEMAINE!M1846&gt;=8001,SEMAINE!M1846&lt;=10000),((COÛTS!$C$114*8*O1846)),0))))</f>
        <v>0</v>
      </c>
      <c r="AI1846" s="6">
        <f>IF(R1846="OUI",0,(IF(AND(F1846="MEDIA",G1846="NON TISSÉ (Type Drop)",P1846="oui",Q1846="MODULE TRIANGULAIRE"),((COÛTS!$C$115*6*O1846*SEMAINE!M1846/1000)+(COÛTS!$C$112*O1846*6)+(COÛTS!$C$107*O1846*3)),"0")+(IF(AND(F1846="MEDIA",P1846="oui",Q1846="MODULE TRIANGULAIRE",SEMAINE!M1846&gt;2001,SEMAINE!M1846&lt;=4000),((COÛTS!$C$114*2*O1846*3)),"0"))+(IF(AND(F1846="MEDIA",P1846="oui",Q1846="MODULE TRIANGULAIRE",SEMAINE!M1846&gt;=4001,SEMAINE!M1846&lt;=6000),((COÛTS!$C$114*4*O1846*3)),"0"))+(IF(AND(F1846="MEDIA",P1846="oui",Q1846="MODULE TRIANGULAIRE",SEMAINE!M1846&gt;=6001,SEMAINE!M1846&lt;=8000),((COÛTS!$C$114*6*O1846*3)),"0"))+(IF(AND(F1846="MEDIA",P1846="oui",Q1846="MODULE TRIANGULAIRE",SEMAINE!M1846&gt;=8001,SEMAINE!M1846&lt;=10000),((COÛTS!$C$114*8*O1846*3)),0))))</f>
        <v>0</v>
      </c>
      <c r="AJ1846" s="6">
        <f>IF(OR(R1846="OUI",H1846&gt;0),0,(IF(AND(F1846="MEDIA",G1846="NON TISSÉ (Type Drop)",P1846="oui",Q1846="MODULE CARRÉ"),((COÛTS!$C$115*8*O1846*SEMAINE!M1846/1000)+(COÛTS!$C$111*O1846*8)+(COÛTS!$C$107*O1846*4)),"0")+IF(AND(F1846="MEDIA",G1846="BÂCHE FRONTLIT 450gr (Type Bâche M1)",P1846="oui",Q1846="MODULE CARRÉ"),((COÛTS!$C$115*8*O1846*SEMAINE!M1846/1000)+(COÛTS!$C$111*O1846*8)+(COÛTS!$C$107*O1846*4)),"0")+(IF(AND(F1846="MEDIA",P1846="oui",Q1846="MODULE CARRÉ",SEMAINE!M1846&gt;2001,SEMAINE!M1846&lt;=4000),((COÛTS!$C$114*2*O1846*4)),"0"))+(IF(AND(F1846="MEDIA",P1846="oui",Q1846="MODULE CARRÉ",SEMAINE!M1846&gt;=4001,SEMAINE!M1846&lt;=6000),((COÛTS!$C$114*4*O1846*4)),"0"))+(IF(AND(F1846="MEDIA",P1846="oui",Q1846="MODULE CARRÉ",SEMAINE!M1846&gt;=6001,SEMAINE!M1846&lt;=8000),((COÛTS!$C$114*6*O1846*4)),"0"))+(IF(AND(F1846="MEDIA",P1846="oui",Q1846="MODULE CARRÉ",SEMAINE!M1846&gt;=8001,SEMAINE!M1846&lt;=10000),((COÛTS!$C$114*8*O1846*4)),"0"))))</f>
        <v>0</v>
      </c>
      <c r="AK1846" s="38">
        <f>IF(Y1846&gt;0,(VLOOKUP(Y1846,DATA!$AB$2:$AC$102,2,0)),1)</f>
        <v>1</v>
      </c>
      <c r="AL1846" s="53">
        <f t="shared" si="231"/>
        <v>0</v>
      </c>
    </row>
    <row r="1847" spans="2:38" ht="25.05" customHeight="1" x14ac:dyDescent="0.25">
      <c r="B1847" s="43" t="str">
        <f>COUNTIF($D$3:D1847,D1847)&amp;T_Semaine[[#This Row],[N°AFFAIRE]]</f>
        <v>0</v>
      </c>
      <c r="C1847" s="50"/>
      <c r="D1847" s="50"/>
      <c r="E1847" s="50"/>
      <c r="F1847" s="50"/>
      <c r="G1847" s="50"/>
      <c r="H1847" s="50"/>
      <c r="I1847" s="50"/>
      <c r="J1847" s="50"/>
      <c r="K1847" s="50"/>
      <c r="L1847" s="50"/>
      <c r="M1847" s="91"/>
      <c r="N1847" s="91"/>
      <c r="O1847" s="50"/>
      <c r="P1847" s="50"/>
      <c r="Q1847" s="50"/>
      <c r="R1847" s="50"/>
      <c r="S1847" s="50"/>
      <c r="T1847" s="95">
        <f t="shared" si="225"/>
        <v>0</v>
      </c>
      <c r="U1847" s="36">
        <f t="shared" si="226"/>
        <v>0</v>
      </c>
      <c r="V1847" s="43"/>
      <c r="W1847" s="43"/>
      <c r="X1847" s="6">
        <f t="shared" si="224"/>
        <v>0</v>
      </c>
      <c r="Y1847" s="55"/>
      <c r="Z1847" s="6">
        <f>(IF(R1847="OUI",0,IF(AND(F1847="MEDIA",G1847&gt;0,O1847&gt;0),(VLOOKUP(G1847,COÛTS!$A$1:$C$157,3,0)*(M1847*N1847/1000*O1847/1000)),0)+IF(AND(G1847&gt;0,F1847="HEURE"),(VLOOKUP(G1847,COÛTS!$A$1:$C$157,3,0)*(O1847)),0))+IF(AND(G1847&gt;0,F1847="DIVERS"),(VLOOKUP(G1847,COÛTS!$A$1:$C$157,3,0)*(O1847)),0)+IF(AND(G1847&gt;0,F1847="VEHICULE"),(VLOOKUP(G1847,COÛTS!$A$1:$C$157,3,0)*(O1847)),0)+IF(AND(G1847&gt;0,F1847="FACONNAGE"),(VLOOKUP(G1847,COÛTS!$A$1:$C$157,3,0)*(O1847)),0)+IF(AND(G1847&gt;0,F1847="ACCESSOIRES"),(VLOOKUP(G1847,COÛTS!$A$1:$C$157,3,0)*(O1847)),0)+IF(AND(F1847="TRANSPORT",G1847&gt;0),(VLOOKUP(G1847,COÛTS!$A$1:$C$157,3,0)*(O1847)),0)+IF(AND(F1847="PRODUITS",G1847="KIT COMPLET HABILLAGE CLOISON MODULAIRE (mL)"),(VLOOKUP(G1847,COÛTS!$A$1:$C$157,3,0)*(M1847/1000*O1847)),0)+IF(AND(F1847="MEDIA",H1847&lt;0,G1847&gt;0,P1847="oui",Q1847="RECTO/VERSO (Type Deux Simple Face)"),(VLOOKUP(G1847,COÛTS!$A$1:$C$157,3,0)*(M1847*(N1847+480)/1000*O1847/1000)),"0")+IF(AND(F1847="MEDIA",H1847&lt;0,G1847&gt;0,P1847="oui",Q1847="MODULE TRIANGULAIRE"),(VLOOKUP(G1847,COÛTS!$A$1:$C$157,3,0)*(M1847*(N1847+240)/1000*O1847/1000)*2)+(VLOOKUP(G1847,COÛTS!$A$1:$C$157,3,0)*(M1847)/1000*0.24),"0")+IF(AND(F1847="MEDIA",P1847="oui",G1847&gt;0,H1847&lt;0,Q1847="MODULE CARRÉ"),(VLOOKUP(G1847,COÛTS!$A$1:$C$157,3,0)*(M1847*(N1847+240)/1000*O1847/1000)*3)+(VLOOKUP(G1847,COÛTS!$A$1:$C$157,3,0)*(M1847)/1000*0.24),"0")+IF(AND(F1847="MEDIA",H1847&lt;0,P1847="oui",G1847&gt;0,Q1847="RECTO (Type Chaussette)"),(VLOOKUP(G1847,COÛTS!$A$1:$C$157,3,0)*(M1847*(N1847+60)/1000*O1847/1000))))</f>
        <v>0</v>
      </c>
      <c r="AA1847" s="6">
        <f>IF(R1847="OUI",0,IF(AND(H1847&gt;0,I1847="OUI"),(VLOOKUP(H1847,COÛTS!$A$1:$C$157,3,0)*(M1847*N1847/1000*O1847/1000)),0))</f>
        <v>0</v>
      </c>
      <c r="AB1847" s="6">
        <f t="shared" si="227"/>
        <v>0</v>
      </c>
      <c r="AC1847" s="7">
        <f t="shared" si="228"/>
        <v>0</v>
      </c>
      <c r="AD1847" s="6">
        <f t="shared" si="229"/>
        <v>0</v>
      </c>
      <c r="AE1847" s="6">
        <f t="shared" si="230"/>
        <v>0</v>
      </c>
      <c r="AF1847" s="6">
        <f>IF(R1847="OUI",0,(IF(AND(P1847="oui",Q1847="RECTO (Type Chaussette, Simple Face)",SEMAINE!M1849&lt;=2000),((COÛTS!$C$115*2*O1847*SEMAINE!M1847/1000)+(COÛTS!$C$109*O1847*SEMAINE!M1847/1000)+(COÛTS!$C$107*O1847*SEMAINE!M1847/1000)),"0")+(IF(AND(P1847="oui",Q1847="RECTO (Type Chaussette, Simple Face)",SEMAINE!M1847&gt;2001,SEMAINE!M1847&lt;=4000),((COÛTS!$C$114*2*O1847)),"0"))+(IF(AND(P1847="oui",Q1847="RECTO (Type Chaussette, Simple Face)",SEMAINE!M1847&gt;=4001,SEMAINE!M1847&lt;=6000),((COÛTS!$C$114*4*O1847)),"0"))+(IF(AND(P1847="oui",Q1847="RECTO (Type Chaussette, Simple Face)",SEMAINE!M1847&gt;=6001,SEMAINE!M1847&lt;=8000),((COÛTS!$C$114*6*O1847)),"0"))+(IF(AND(P1847="oui",Q1847="RECTO (Type Chaussette, Simple Face)",SEMAINE!M1847&gt;=8001,SEMAINE!M1847&lt;=10000),((COÛTS!$C$114*8*O1847)),0))))</f>
        <v>0</v>
      </c>
      <c r="AG1847" s="6">
        <f>IF(R1847="OUI",0,(IF(AND(F1847="MEDIA",G1847="NON TISSÉ (Type Drop)",P1847="oui",Q1847="RECTO (Type Chaussette)",SEMAINE!M1850&lt;=2000),((COÛTS!$C$115*2*O1847*SEMAINE!M1847/1000)+(COÛTS!$C$109*O1847*SEMAINE!M1847/1000)+(COÛTS!$C$107*O1847*SEMAINE!M1847/1000)),"0")+(IF(AND(F1847="MEDIA",P1847="oui",Q1847="RECTO (Type Chaussette)",SEMAINE!M1847&gt;2001,SEMAINE!M1847&lt;=4000),((COÛTS!$C$114*2*O1847)),"0"))+(IF(AND(F1847="MEDIA",P1847="oui",Q1847="RECTO (Type Chaussette)",SEMAINE!M1847&gt;=4001,SEMAINE!M1847&lt;=6000),((COÛTS!$C$114*4*O1847)),"0"))+(IF(AND(F1847="MEDIA",P1847="oui",Q1847="RECTO (Type Chaussette)",SEMAINE!M1847&gt;=6001,SEMAINE!M1847&lt;=8000),((COÛTS!$C$114*6*O1847)),"0"))+(IF(AND(F1847="MEDIA",P1847="oui",Q1847="RECTO (Type Chaussette)",SEMAINE!M1847&gt;=8001,SEMAINE!M1847&lt;=10000),((COÛTS!$C$114*8*O1847)),0))))</f>
        <v>0</v>
      </c>
      <c r="AH1847" s="6">
        <f>IF(R1847="OUI",0,(IF(AND(F1847="MEDIA",G1847="NON TISSÉ (Type Drop)",P1847="oui",Q1847="RECTO/VERSO (Type Deux Simple Face)"),((COÛTS!$C$115*4*O1847*SEMAINE!M1847/1000)+(COÛTS!$C$110*O1847*4)+(COÛTS!$C$107*O1847*SEMAINE!M1847/1000)),"0")+(IF(AND(F1847="MEDIA",P1847="oui",Q1847="RECTO/VERSO (Type Deux Simple Face)",SEMAINE!M1847&gt;2001,SEMAINE!M1847&lt;=4000),((COÛTS!$C$114*2*O1847)),"0"))+(IF(AND(F1847="MEDIA",P1847="oui",Q1847="RECTO/VERSO (Type Deux Simple Face)",SEMAINE!M1847&gt;=4001,SEMAINE!M1847&lt;=6000),((COÛTS!$C$114*4*O1847)),"0"))+(IF(AND(F1847="MEDIA",P1847="oui",Q1847="RECTO/VERSO (Type Deux Simple Face)",SEMAINE!M1847&gt;=6001,SEMAINE!M1847&lt;=8000),((COÛTS!$C$114*6*O1847)),"0"))+(IF(AND(F1847="MEDIA",P1847="oui",Q1847="RECTO/VERSO (Type Deux Simple Face)",SEMAINE!M1847&gt;=8001,SEMAINE!M1847&lt;=10000),((COÛTS!$C$114*8*O1847)),0))))</f>
        <v>0</v>
      </c>
      <c r="AI1847" s="6">
        <f>IF(R1847="OUI",0,(IF(AND(F1847="MEDIA",G1847="NON TISSÉ (Type Drop)",P1847="oui",Q1847="MODULE TRIANGULAIRE"),((COÛTS!$C$115*6*O1847*SEMAINE!M1847/1000)+(COÛTS!$C$112*O1847*6)+(COÛTS!$C$107*O1847*3)),"0")+(IF(AND(F1847="MEDIA",P1847="oui",Q1847="MODULE TRIANGULAIRE",SEMAINE!M1847&gt;2001,SEMAINE!M1847&lt;=4000),((COÛTS!$C$114*2*O1847*3)),"0"))+(IF(AND(F1847="MEDIA",P1847="oui",Q1847="MODULE TRIANGULAIRE",SEMAINE!M1847&gt;=4001,SEMAINE!M1847&lt;=6000),((COÛTS!$C$114*4*O1847*3)),"0"))+(IF(AND(F1847="MEDIA",P1847="oui",Q1847="MODULE TRIANGULAIRE",SEMAINE!M1847&gt;=6001,SEMAINE!M1847&lt;=8000),((COÛTS!$C$114*6*O1847*3)),"0"))+(IF(AND(F1847="MEDIA",P1847="oui",Q1847="MODULE TRIANGULAIRE",SEMAINE!M1847&gt;=8001,SEMAINE!M1847&lt;=10000),((COÛTS!$C$114*8*O1847*3)),0))))</f>
        <v>0</v>
      </c>
      <c r="AJ1847" s="6">
        <f>IF(OR(R1847="OUI",H1847&gt;0),0,(IF(AND(F1847="MEDIA",G1847="NON TISSÉ (Type Drop)",P1847="oui",Q1847="MODULE CARRÉ"),((COÛTS!$C$115*8*O1847*SEMAINE!M1847/1000)+(COÛTS!$C$111*O1847*8)+(COÛTS!$C$107*O1847*4)),"0")+IF(AND(F1847="MEDIA",G1847="BÂCHE FRONTLIT 450gr (Type Bâche M1)",P1847="oui",Q1847="MODULE CARRÉ"),((COÛTS!$C$115*8*O1847*SEMAINE!M1847/1000)+(COÛTS!$C$111*O1847*8)+(COÛTS!$C$107*O1847*4)),"0")+(IF(AND(F1847="MEDIA",P1847="oui",Q1847="MODULE CARRÉ",SEMAINE!M1847&gt;2001,SEMAINE!M1847&lt;=4000),((COÛTS!$C$114*2*O1847*4)),"0"))+(IF(AND(F1847="MEDIA",P1847="oui",Q1847="MODULE CARRÉ",SEMAINE!M1847&gt;=4001,SEMAINE!M1847&lt;=6000),((COÛTS!$C$114*4*O1847*4)),"0"))+(IF(AND(F1847="MEDIA",P1847="oui",Q1847="MODULE CARRÉ",SEMAINE!M1847&gt;=6001,SEMAINE!M1847&lt;=8000),((COÛTS!$C$114*6*O1847*4)),"0"))+(IF(AND(F1847="MEDIA",P1847="oui",Q1847="MODULE CARRÉ",SEMAINE!M1847&gt;=8001,SEMAINE!M1847&lt;=10000),((COÛTS!$C$114*8*O1847*4)),"0"))))</f>
        <v>0</v>
      </c>
      <c r="AK1847" s="38">
        <f>IF(Y1847&gt;0,(VLOOKUP(Y1847,DATA!$AB$2:$AC$102,2,0)),1)</f>
        <v>1</v>
      </c>
      <c r="AL1847" s="53">
        <f t="shared" si="231"/>
        <v>0</v>
      </c>
    </row>
    <row r="1848" spans="2:38" ht="25.05" customHeight="1" x14ac:dyDescent="0.25">
      <c r="B1848" s="43" t="str">
        <f>COUNTIF($D$3:D1848,D1848)&amp;T_Semaine[[#This Row],[N°AFFAIRE]]</f>
        <v>0</v>
      </c>
      <c r="C1848" s="50"/>
      <c r="D1848" s="50"/>
      <c r="E1848" s="50"/>
      <c r="F1848" s="50"/>
      <c r="G1848" s="50"/>
      <c r="H1848" s="50"/>
      <c r="I1848" s="50"/>
      <c r="J1848" s="50"/>
      <c r="K1848" s="50"/>
      <c r="L1848" s="50"/>
      <c r="M1848" s="91"/>
      <c r="N1848" s="91"/>
      <c r="O1848" s="50"/>
      <c r="P1848" s="50"/>
      <c r="Q1848" s="50"/>
      <c r="R1848" s="50"/>
      <c r="S1848" s="50"/>
      <c r="T1848" s="95">
        <f t="shared" si="225"/>
        <v>0</v>
      </c>
      <c r="U1848" s="36">
        <f t="shared" si="226"/>
        <v>0</v>
      </c>
      <c r="V1848" s="43"/>
      <c r="W1848" s="43"/>
      <c r="X1848" s="6">
        <f t="shared" si="224"/>
        <v>0</v>
      </c>
      <c r="Y1848" s="55"/>
      <c r="Z1848" s="6">
        <f>(IF(R1848="OUI",0,IF(AND(F1848="MEDIA",G1848&gt;0,O1848&gt;0),(VLOOKUP(G1848,COÛTS!$A$1:$C$157,3,0)*(M1848*N1848/1000*O1848/1000)),0)+IF(AND(G1848&gt;0,F1848="HEURE"),(VLOOKUP(G1848,COÛTS!$A$1:$C$157,3,0)*(O1848)),0))+IF(AND(G1848&gt;0,F1848="DIVERS"),(VLOOKUP(G1848,COÛTS!$A$1:$C$157,3,0)*(O1848)),0)+IF(AND(G1848&gt;0,F1848="VEHICULE"),(VLOOKUP(G1848,COÛTS!$A$1:$C$157,3,0)*(O1848)),0)+IF(AND(G1848&gt;0,F1848="FACONNAGE"),(VLOOKUP(G1848,COÛTS!$A$1:$C$157,3,0)*(O1848)),0)+IF(AND(G1848&gt;0,F1848="ACCESSOIRES"),(VLOOKUP(G1848,COÛTS!$A$1:$C$157,3,0)*(O1848)),0)+IF(AND(F1848="TRANSPORT",G1848&gt;0),(VLOOKUP(G1848,COÛTS!$A$1:$C$157,3,0)*(O1848)),0)+IF(AND(F1848="PRODUITS",G1848="KIT COMPLET HABILLAGE CLOISON MODULAIRE (mL)"),(VLOOKUP(G1848,COÛTS!$A$1:$C$157,3,0)*(M1848/1000*O1848)),0)+IF(AND(F1848="MEDIA",H1848&lt;0,G1848&gt;0,P1848="oui",Q1848="RECTO/VERSO (Type Deux Simple Face)"),(VLOOKUP(G1848,COÛTS!$A$1:$C$157,3,0)*(M1848*(N1848+480)/1000*O1848/1000)),"0")+IF(AND(F1848="MEDIA",H1848&lt;0,G1848&gt;0,P1848="oui",Q1848="MODULE TRIANGULAIRE"),(VLOOKUP(G1848,COÛTS!$A$1:$C$157,3,0)*(M1848*(N1848+240)/1000*O1848/1000)*2)+(VLOOKUP(G1848,COÛTS!$A$1:$C$157,3,0)*(M1848)/1000*0.24),"0")+IF(AND(F1848="MEDIA",P1848="oui",G1848&gt;0,H1848&lt;0,Q1848="MODULE CARRÉ"),(VLOOKUP(G1848,COÛTS!$A$1:$C$157,3,0)*(M1848*(N1848+240)/1000*O1848/1000)*3)+(VLOOKUP(G1848,COÛTS!$A$1:$C$157,3,0)*(M1848)/1000*0.24),"0")+IF(AND(F1848="MEDIA",H1848&lt;0,P1848="oui",G1848&gt;0,Q1848="RECTO (Type Chaussette)"),(VLOOKUP(G1848,COÛTS!$A$1:$C$157,3,0)*(M1848*(N1848+60)/1000*O1848/1000))))</f>
        <v>0</v>
      </c>
      <c r="AA1848" s="6">
        <f>IF(R1848="OUI",0,IF(AND(H1848&gt;0,I1848="OUI"),(VLOOKUP(H1848,COÛTS!$A$1:$C$157,3,0)*(M1848*N1848/1000*O1848/1000)),0))</f>
        <v>0</v>
      </c>
      <c r="AB1848" s="6">
        <f t="shared" si="227"/>
        <v>0</v>
      </c>
      <c r="AC1848" s="7">
        <f t="shared" si="228"/>
        <v>0</v>
      </c>
      <c r="AD1848" s="6">
        <f t="shared" si="229"/>
        <v>0</v>
      </c>
      <c r="AE1848" s="6">
        <f t="shared" si="230"/>
        <v>0</v>
      </c>
      <c r="AF1848" s="6">
        <f>IF(R1848="OUI",0,(IF(AND(P1848="oui",Q1848="RECTO (Type Chaussette, Simple Face)",SEMAINE!M1850&lt;=2000),((COÛTS!$C$115*2*O1848*SEMAINE!M1848/1000)+(COÛTS!$C$109*O1848*SEMAINE!M1848/1000)+(COÛTS!$C$107*O1848*SEMAINE!M1848/1000)),"0")+(IF(AND(P1848="oui",Q1848="RECTO (Type Chaussette, Simple Face)",SEMAINE!M1848&gt;2001,SEMAINE!M1848&lt;=4000),((COÛTS!$C$114*2*O1848)),"0"))+(IF(AND(P1848="oui",Q1848="RECTO (Type Chaussette, Simple Face)",SEMAINE!M1848&gt;=4001,SEMAINE!M1848&lt;=6000),((COÛTS!$C$114*4*O1848)),"0"))+(IF(AND(P1848="oui",Q1848="RECTO (Type Chaussette, Simple Face)",SEMAINE!M1848&gt;=6001,SEMAINE!M1848&lt;=8000),((COÛTS!$C$114*6*O1848)),"0"))+(IF(AND(P1848="oui",Q1848="RECTO (Type Chaussette, Simple Face)",SEMAINE!M1848&gt;=8001,SEMAINE!M1848&lt;=10000),((COÛTS!$C$114*8*O1848)),0))))</f>
        <v>0</v>
      </c>
      <c r="AG1848" s="6">
        <f>IF(R1848="OUI",0,(IF(AND(F1848="MEDIA",G1848="NON TISSÉ (Type Drop)",P1848="oui",Q1848="RECTO (Type Chaussette)",SEMAINE!M1851&lt;=2000),((COÛTS!$C$115*2*O1848*SEMAINE!M1848/1000)+(COÛTS!$C$109*O1848*SEMAINE!M1848/1000)+(COÛTS!$C$107*O1848*SEMAINE!M1848/1000)),"0")+(IF(AND(F1848="MEDIA",P1848="oui",Q1848="RECTO (Type Chaussette)",SEMAINE!M1848&gt;2001,SEMAINE!M1848&lt;=4000),((COÛTS!$C$114*2*O1848)),"0"))+(IF(AND(F1848="MEDIA",P1848="oui",Q1848="RECTO (Type Chaussette)",SEMAINE!M1848&gt;=4001,SEMAINE!M1848&lt;=6000),((COÛTS!$C$114*4*O1848)),"0"))+(IF(AND(F1848="MEDIA",P1848="oui",Q1848="RECTO (Type Chaussette)",SEMAINE!M1848&gt;=6001,SEMAINE!M1848&lt;=8000),((COÛTS!$C$114*6*O1848)),"0"))+(IF(AND(F1848="MEDIA",P1848="oui",Q1848="RECTO (Type Chaussette)",SEMAINE!M1848&gt;=8001,SEMAINE!M1848&lt;=10000),((COÛTS!$C$114*8*O1848)),0))))</f>
        <v>0</v>
      </c>
      <c r="AH1848" s="6">
        <f>IF(R1848="OUI",0,(IF(AND(F1848="MEDIA",G1848="NON TISSÉ (Type Drop)",P1848="oui",Q1848="RECTO/VERSO (Type Deux Simple Face)"),((COÛTS!$C$115*4*O1848*SEMAINE!M1848/1000)+(COÛTS!$C$110*O1848*4)+(COÛTS!$C$107*O1848*SEMAINE!M1848/1000)),"0")+(IF(AND(F1848="MEDIA",P1848="oui",Q1848="RECTO/VERSO (Type Deux Simple Face)",SEMAINE!M1848&gt;2001,SEMAINE!M1848&lt;=4000),((COÛTS!$C$114*2*O1848)),"0"))+(IF(AND(F1848="MEDIA",P1848="oui",Q1848="RECTO/VERSO (Type Deux Simple Face)",SEMAINE!M1848&gt;=4001,SEMAINE!M1848&lt;=6000),((COÛTS!$C$114*4*O1848)),"0"))+(IF(AND(F1848="MEDIA",P1848="oui",Q1848="RECTO/VERSO (Type Deux Simple Face)",SEMAINE!M1848&gt;=6001,SEMAINE!M1848&lt;=8000),((COÛTS!$C$114*6*O1848)),"0"))+(IF(AND(F1848="MEDIA",P1848="oui",Q1848="RECTO/VERSO (Type Deux Simple Face)",SEMAINE!M1848&gt;=8001,SEMAINE!M1848&lt;=10000),((COÛTS!$C$114*8*O1848)),0))))</f>
        <v>0</v>
      </c>
      <c r="AI1848" s="6">
        <f>IF(R1848="OUI",0,(IF(AND(F1848="MEDIA",G1848="NON TISSÉ (Type Drop)",P1848="oui",Q1848="MODULE TRIANGULAIRE"),((COÛTS!$C$115*6*O1848*SEMAINE!M1848/1000)+(COÛTS!$C$112*O1848*6)+(COÛTS!$C$107*O1848*3)),"0")+(IF(AND(F1848="MEDIA",P1848="oui",Q1848="MODULE TRIANGULAIRE",SEMAINE!M1848&gt;2001,SEMAINE!M1848&lt;=4000),((COÛTS!$C$114*2*O1848*3)),"0"))+(IF(AND(F1848="MEDIA",P1848="oui",Q1848="MODULE TRIANGULAIRE",SEMAINE!M1848&gt;=4001,SEMAINE!M1848&lt;=6000),((COÛTS!$C$114*4*O1848*3)),"0"))+(IF(AND(F1848="MEDIA",P1848="oui",Q1848="MODULE TRIANGULAIRE",SEMAINE!M1848&gt;=6001,SEMAINE!M1848&lt;=8000),((COÛTS!$C$114*6*O1848*3)),"0"))+(IF(AND(F1848="MEDIA",P1848="oui",Q1848="MODULE TRIANGULAIRE",SEMAINE!M1848&gt;=8001,SEMAINE!M1848&lt;=10000),((COÛTS!$C$114*8*O1848*3)),0))))</f>
        <v>0</v>
      </c>
      <c r="AJ1848" s="6">
        <f>IF(OR(R1848="OUI",H1848&gt;0),0,(IF(AND(F1848="MEDIA",G1848="NON TISSÉ (Type Drop)",P1848="oui",Q1848="MODULE CARRÉ"),((COÛTS!$C$115*8*O1848*SEMAINE!M1848/1000)+(COÛTS!$C$111*O1848*8)+(COÛTS!$C$107*O1848*4)),"0")+IF(AND(F1848="MEDIA",G1848="BÂCHE FRONTLIT 450gr (Type Bâche M1)",P1848="oui",Q1848="MODULE CARRÉ"),((COÛTS!$C$115*8*O1848*SEMAINE!M1848/1000)+(COÛTS!$C$111*O1848*8)+(COÛTS!$C$107*O1848*4)),"0")+(IF(AND(F1848="MEDIA",P1848="oui",Q1848="MODULE CARRÉ",SEMAINE!M1848&gt;2001,SEMAINE!M1848&lt;=4000),((COÛTS!$C$114*2*O1848*4)),"0"))+(IF(AND(F1848="MEDIA",P1848="oui",Q1848="MODULE CARRÉ",SEMAINE!M1848&gt;=4001,SEMAINE!M1848&lt;=6000),((COÛTS!$C$114*4*O1848*4)),"0"))+(IF(AND(F1848="MEDIA",P1848="oui",Q1848="MODULE CARRÉ",SEMAINE!M1848&gt;=6001,SEMAINE!M1848&lt;=8000),((COÛTS!$C$114*6*O1848*4)),"0"))+(IF(AND(F1848="MEDIA",P1848="oui",Q1848="MODULE CARRÉ",SEMAINE!M1848&gt;=8001,SEMAINE!M1848&lt;=10000),((COÛTS!$C$114*8*O1848*4)),"0"))))</f>
        <v>0</v>
      </c>
      <c r="AK1848" s="38">
        <f>IF(Y1848&gt;0,(VLOOKUP(Y1848,DATA!$AB$2:$AC$102,2,0)),1)</f>
        <v>1</v>
      </c>
      <c r="AL1848" s="53">
        <f t="shared" si="231"/>
        <v>0</v>
      </c>
    </row>
    <row r="1849" spans="2:38" ht="25.05" customHeight="1" x14ac:dyDescent="0.25">
      <c r="B1849" s="43" t="str">
        <f>COUNTIF($D$3:D1849,D1849)&amp;T_Semaine[[#This Row],[N°AFFAIRE]]</f>
        <v>0</v>
      </c>
      <c r="C1849" s="50"/>
      <c r="D1849" s="50"/>
      <c r="E1849" s="50"/>
      <c r="F1849" s="50"/>
      <c r="G1849" s="50"/>
      <c r="H1849" s="50"/>
      <c r="I1849" s="50"/>
      <c r="J1849" s="50"/>
      <c r="K1849" s="50"/>
      <c r="L1849" s="50"/>
      <c r="M1849" s="91"/>
      <c r="N1849" s="91"/>
      <c r="O1849" s="50"/>
      <c r="P1849" s="50"/>
      <c r="Q1849" s="50"/>
      <c r="R1849" s="50"/>
      <c r="S1849" s="50"/>
      <c r="T1849" s="95">
        <f t="shared" si="225"/>
        <v>0</v>
      </c>
      <c r="U1849" s="36">
        <f t="shared" si="226"/>
        <v>0</v>
      </c>
      <c r="V1849" s="43"/>
      <c r="W1849" s="43"/>
      <c r="X1849" s="6">
        <f t="shared" si="224"/>
        <v>0</v>
      </c>
      <c r="Y1849" s="55"/>
      <c r="Z1849" s="6">
        <f>(IF(R1849="OUI",0,IF(AND(F1849="MEDIA",G1849&gt;0,O1849&gt;0),(VLOOKUP(G1849,COÛTS!$A$1:$C$157,3,0)*(M1849*N1849/1000*O1849/1000)),0)+IF(AND(G1849&gt;0,F1849="HEURE"),(VLOOKUP(G1849,COÛTS!$A$1:$C$157,3,0)*(O1849)),0))+IF(AND(G1849&gt;0,F1849="DIVERS"),(VLOOKUP(G1849,COÛTS!$A$1:$C$157,3,0)*(O1849)),0)+IF(AND(G1849&gt;0,F1849="VEHICULE"),(VLOOKUP(G1849,COÛTS!$A$1:$C$157,3,0)*(O1849)),0)+IF(AND(G1849&gt;0,F1849="FACONNAGE"),(VLOOKUP(G1849,COÛTS!$A$1:$C$157,3,0)*(O1849)),0)+IF(AND(G1849&gt;0,F1849="ACCESSOIRES"),(VLOOKUP(G1849,COÛTS!$A$1:$C$157,3,0)*(O1849)),0)+IF(AND(F1849="TRANSPORT",G1849&gt;0),(VLOOKUP(G1849,COÛTS!$A$1:$C$157,3,0)*(O1849)),0)+IF(AND(F1849="PRODUITS",G1849="KIT COMPLET HABILLAGE CLOISON MODULAIRE (mL)"),(VLOOKUP(G1849,COÛTS!$A$1:$C$157,3,0)*(M1849/1000*O1849)),0)+IF(AND(F1849="MEDIA",H1849&lt;0,G1849&gt;0,P1849="oui",Q1849="RECTO/VERSO (Type Deux Simple Face)"),(VLOOKUP(G1849,COÛTS!$A$1:$C$157,3,0)*(M1849*(N1849+480)/1000*O1849/1000)),"0")+IF(AND(F1849="MEDIA",H1849&lt;0,G1849&gt;0,P1849="oui",Q1849="MODULE TRIANGULAIRE"),(VLOOKUP(G1849,COÛTS!$A$1:$C$157,3,0)*(M1849*(N1849+240)/1000*O1849/1000)*2)+(VLOOKUP(G1849,COÛTS!$A$1:$C$157,3,0)*(M1849)/1000*0.24),"0")+IF(AND(F1849="MEDIA",P1849="oui",G1849&gt;0,H1849&lt;0,Q1849="MODULE CARRÉ"),(VLOOKUP(G1849,COÛTS!$A$1:$C$157,3,0)*(M1849*(N1849+240)/1000*O1849/1000)*3)+(VLOOKUP(G1849,COÛTS!$A$1:$C$157,3,0)*(M1849)/1000*0.24),"0")+IF(AND(F1849="MEDIA",H1849&lt;0,P1849="oui",G1849&gt;0,Q1849="RECTO (Type Chaussette)"),(VLOOKUP(G1849,COÛTS!$A$1:$C$157,3,0)*(M1849*(N1849+60)/1000*O1849/1000))))</f>
        <v>0</v>
      </c>
      <c r="AA1849" s="6">
        <f>IF(R1849="OUI",0,IF(AND(H1849&gt;0,I1849="OUI"),(VLOOKUP(H1849,COÛTS!$A$1:$C$157,3,0)*(M1849*N1849/1000*O1849/1000)),0))</f>
        <v>0</v>
      </c>
      <c r="AB1849" s="6">
        <f t="shared" si="227"/>
        <v>0</v>
      </c>
      <c r="AC1849" s="7">
        <f t="shared" si="228"/>
        <v>0</v>
      </c>
      <c r="AD1849" s="6">
        <f t="shared" si="229"/>
        <v>0</v>
      </c>
      <c r="AE1849" s="6">
        <f t="shared" si="230"/>
        <v>0</v>
      </c>
      <c r="AF1849" s="6">
        <f>IF(R1849="OUI",0,(IF(AND(P1849="oui",Q1849="RECTO (Type Chaussette, Simple Face)",SEMAINE!M1851&lt;=2000),((COÛTS!$C$115*2*O1849*SEMAINE!M1849/1000)+(COÛTS!$C$109*O1849*SEMAINE!M1849/1000)+(COÛTS!$C$107*O1849*SEMAINE!M1849/1000)),"0")+(IF(AND(P1849="oui",Q1849="RECTO (Type Chaussette, Simple Face)",SEMAINE!M1849&gt;2001,SEMAINE!M1849&lt;=4000),((COÛTS!$C$114*2*O1849)),"0"))+(IF(AND(P1849="oui",Q1849="RECTO (Type Chaussette, Simple Face)",SEMAINE!M1849&gt;=4001,SEMAINE!M1849&lt;=6000),((COÛTS!$C$114*4*O1849)),"0"))+(IF(AND(P1849="oui",Q1849="RECTO (Type Chaussette, Simple Face)",SEMAINE!M1849&gt;=6001,SEMAINE!M1849&lt;=8000),((COÛTS!$C$114*6*O1849)),"0"))+(IF(AND(P1849="oui",Q1849="RECTO (Type Chaussette, Simple Face)",SEMAINE!M1849&gt;=8001,SEMAINE!M1849&lt;=10000),((COÛTS!$C$114*8*O1849)),0))))</f>
        <v>0</v>
      </c>
      <c r="AG1849" s="6">
        <f>IF(R1849="OUI",0,(IF(AND(F1849="MEDIA",G1849="NON TISSÉ (Type Drop)",P1849="oui",Q1849="RECTO (Type Chaussette)",SEMAINE!M1852&lt;=2000),((COÛTS!$C$115*2*O1849*SEMAINE!M1849/1000)+(COÛTS!$C$109*O1849*SEMAINE!M1849/1000)+(COÛTS!$C$107*O1849*SEMAINE!M1849/1000)),"0")+(IF(AND(F1849="MEDIA",P1849="oui",Q1849="RECTO (Type Chaussette)",SEMAINE!M1849&gt;2001,SEMAINE!M1849&lt;=4000),((COÛTS!$C$114*2*O1849)),"0"))+(IF(AND(F1849="MEDIA",P1849="oui",Q1849="RECTO (Type Chaussette)",SEMAINE!M1849&gt;=4001,SEMAINE!M1849&lt;=6000),((COÛTS!$C$114*4*O1849)),"0"))+(IF(AND(F1849="MEDIA",P1849="oui",Q1849="RECTO (Type Chaussette)",SEMAINE!M1849&gt;=6001,SEMAINE!M1849&lt;=8000),((COÛTS!$C$114*6*O1849)),"0"))+(IF(AND(F1849="MEDIA",P1849="oui",Q1849="RECTO (Type Chaussette)",SEMAINE!M1849&gt;=8001,SEMAINE!M1849&lt;=10000),((COÛTS!$C$114*8*O1849)),0))))</f>
        <v>0</v>
      </c>
      <c r="AH1849" s="6">
        <f>IF(R1849="OUI",0,(IF(AND(F1849="MEDIA",G1849="NON TISSÉ (Type Drop)",P1849="oui",Q1849="RECTO/VERSO (Type Deux Simple Face)"),((COÛTS!$C$115*4*O1849*SEMAINE!M1849/1000)+(COÛTS!$C$110*O1849*4)+(COÛTS!$C$107*O1849*SEMAINE!M1849/1000)),"0")+(IF(AND(F1849="MEDIA",P1849="oui",Q1849="RECTO/VERSO (Type Deux Simple Face)",SEMAINE!M1849&gt;2001,SEMAINE!M1849&lt;=4000),((COÛTS!$C$114*2*O1849)),"0"))+(IF(AND(F1849="MEDIA",P1849="oui",Q1849="RECTO/VERSO (Type Deux Simple Face)",SEMAINE!M1849&gt;=4001,SEMAINE!M1849&lt;=6000),((COÛTS!$C$114*4*O1849)),"0"))+(IF(AND(F1849="MEDIA",P1849="oui",Q1849="RECTO/VERSO (Type Deux Simple Face)",SEMAINE!M1849&gt;=6001,SEMAINE!M1849&lt;=8000),((COÛTS!$C$114*6*O1849)),"0"))+(IF(AND(F1849="MEDIA",P1849="oui",Q1849="RECTO/VERSO (Type Deux Simple Face)",SEMAINE!M1849&gt;=8001,SEMAINE!M1849&lt;=10000),((COÛTS!$C$114*8*O1849)),0))))</f>
        <v>0</v>
      </c>
      <c r="AI1849" s="6">
        <f>IF(R1849="OUI",0,(IF(AND(F1849="MEDIA",G1849="NON TISSÉ (Type Drop)",P1849="oui",Q1849="MODULE TRIANGULAIRE"),((COÛTS!$C$115*6*O1849*SEMAINE!M1849/1000)+(COÛTS!$C$112*O1849*6)+(COÛTS!$C$107*O1849*3)),"0")+(IF(AND(F1849="MEDIA",P1849="oui",Q1849="MODULE TRIANGULAIRE",SEMAINE!M1849&gt;2001,SEMAINE!M1849&lt;=4000),((COÛTS!$C$114*2*O1849*3)),"0"))+(IF(AND(F1849="MEDIA",P1849="oui",Q1849="MODULE TRIANGULAIRE",SEMAINE!M1849&gt;=4001,SEMAINE!M1849&lt;=6000),((COÛTS!$C$114*4*O1849*3)),"0"))+(IF(AND(F1849="MEDIA",P1849="oui",Q1849="MODULE TRIANGULAIRE",SEMAINE!M1849&gt;=6001,SEMAINE!M1849&lt;=8000),((COÛTS!$C$114*6*O1849*3)),"0"))+(IF(AND(F1849="MEDIA",P1849="oui",Q1849="MODULE TRIANGULAIRE",SEMAINE!M1849&gt;=8001,SEMAINE!M1849&lt;=10000),((COÛTS!$C$114*8*O1849*3)),0))))</f>
        <v>0</v>
      </c>
      <c r="AJ1849" s="6">
        <f>IF(OR(R1849="OUI",H1849&gt;0),0,(IF(AND(F1849="MEDIA",G1849="NON TISSÉ (Type Drop)",P1849="oui",Q1849="MODULE CARRÉ"),((COÛTS!$C$115*8*O1849*SEMAINE!M1849/1000)+(COÛTS!$C$111*O1849*8)+(COÛTS!$C$107*O1849*4)),"0")+IF(AND(F1849="MEDIA",G1849="BÂCHE FRONTLIT 450gr (Type Bâche M1)",P1849="oui",Q1849="MODULE CARRÉ"),((COÛTS!$C$115*8*O1849*SEMAINE!M1849/1000)+(COÛTS!$C$111*O1849*8)+(COÛTS!$C$107*O1849*4)),"0")+(IF(AND(F1849="MEDIA",P1849="oui",Q1849="MODULE CARRÉ",SEMAINE!M1849&gt;2001,SEMAINE!M1849&lt;=4000),((COÛTS!$C$114*2*O1849*4)),"0"))+(IF(AND(F1849="MEDIA",P1849="oui",Q1849="MODULE CARRÉ",SEMAINE!M1849&gt;=4001,SEMAINE!M1849&lt;=6000),((COÛTS!$C$114*4*O1849*4)),"0"))+(IF(AND(F1849="MEDIA",P1849="oui",Q1849="MODULE CARRÉ",SEMAINE!M1849&gt;=6001,SEMAINE!M1849&lt;=8000),((COÛTS!$C$114*6*O1849*4)),"0"))+(IF(AND(F1849="MEDIA",P1849="oui",Q1849="MODULE CARRÉ",SEMAINE!M1849&gt;=8001,SEMAINE!M1849&lt;=10000),((COÛTS!$C$114*8*O1849*4)),"0"))))</f>
        <v>0</v>
      </c>
      <c r="AK1849" s="38">
        <f>IF(Y1849&gt;0,(VLOOKUP(Y1849,DATA!$AB$2:$AC$102,2,0)),1)</f>
        <v>1</v>
      </c>
      <c r="AL1849" s="53">
        <f t="shared" si="231"/>
        <v>0</v>
      </c>
    </row>
    <row r="1850" spans="2:38" ht="25.05" customHeight="1" x14ac:dyDescent="0.25">
      <c r="B1850" s="43" t="str">
        <f>COUNTIF($D$3:D1850,D1850)&amp;T_Semaine[[#This Row],[N°AFFAIRE]]</f>
        <v>0</v>
      </c>
      <c r="C1850" s="50"/>
      <c r="D1850" s="50"/>
      <c r="E1850" s="50"/>
      <c r="F1850" s="50"/>
      <c r="G1850" s="50"/>
      <c r="H1850" s="50"/>
      <c r="I1850" s="50"/>
      <c r="J1850" s="50"/>
      <c r="K1850" s="50"/>
      <c r="L1850" s="50"/>
      <c r="M1850" s="91"/>
      <c r="N1850" s="91"/>
      <c r="O1850" s="50"/>
      <c r="P1850" s="50"/>
      <c r="Q1850" s="50"/>
      <c r="R1850" s="50"/>
      <c r="S1850" s="50"/>
      <c r="T1850" s="95">
        <f t="shared" si="225"/>
        <v>0</v>
      </c>
      <c r="U1850" s="36">
        <f t="shared" si="226"/>
        <v>0</v>
      </c>
      <c r="V1850" s="43"/>
      <c r="W1850" s="43"/>
      <c r="X1850" s="6">
        <f t="shared" si="224"/>
        <v>0</v>
      </c>
      <c r="Y1850" s="55"/>
      <c r="Z1850" s="6">
        <f>(IF(R1850="OUI",0,IF(AND(F1850="MEDIA",G1850&gt;0,O1850&gt;0),(VLOOKUP(G1850,COÛTS!$A$1:$C$157,3,0)*(M1850*N1850/1000*O1850/1000)),0)+IF(AND(G1850&gt;0,F1850="HEURE"),(VLOOKUP(G1850,COÛTS!$A$1:$C$157,3,0)*(O1850)),0))+IF(AND(G1850&gt;0,F1850="DIVERS"),(VLOOKUP(G1850,COÛTS!$A$1:$C$157,3,0)*(O1850)),0)+IF(AND(G1850&gt;0,F1850="VEHICULE"),(VLOOKUP(G1850,COÛTS!$A$1:$C$157,3,0)*(O1850)),0)+IF(AND(G1850&gt;0,F1850="FACONNAGE"),(VLOOKUP(G1850,COÛTS!$A$1:$C$157,3,0)*(O1850)),0)+IF(AND(G1850&gt;0,F1850="ACCESSOIRES"),(VLOOKUP(G1850,COÛTS!$A$1:$C$157,3,0)*(O1850)),0)+IF(AND(F1850="TRANSPORT",G1850&gt;0),(VLOOKUP(G1850,COÛTS!$A$1:$C$157,3,0)*(O1850)),0)+IF(AND(F1850="PRODUITS",G1850="KIT COMPLET HABILLAGE CLOISON MODULAIRE (mL)"),(VLOOKUP(G1850,COÛTS!$A$1:$C$157,3,0)*(M1850/1000*O1850)),0)+IF(AND(F1850="MEDIA",H1850&lt;0,G1850&gt;0,P1850="oui",Q1850="RECTO/VERSO (Type Deux Simple Face)"),(VLOOKUP(G1850,COÛTS!$A$1:$C$157,3,0)*(M1850*(N1850+480)/1000*O1850/1000)),"0")+IF(AND(F1850="MEDIA",H1850&lt;0,G1850&gt;0,P1850="oui",Q1850="MODULE TRIANGULAIRE"),(VLOOKUP(G1850,COÛTS!$A$1:$C$157,3,0)*(M1850*(N1850+240)/1000*O1850/1000)*2)+(VLOOKUP(G1850,COÛTS!$A$1:$C$157,3,0)*(M1850)/1000*0.24),"0")+IF(AND(F1850="MEDIA",P1850="oui",G1850&gt;0,H1850&lt;0,Q1850="MODULE CARRÉ"),(VLOOKUP(G1850,COÛTS!$A$1:$C$157,3,0)*(M1850*(N1850+240)/1000*O1850/1000)*3)+(VLOOKUP(G1850,COÛTS!$A$1:$C$157,3,0)*(M1850)/1000*0.24),"0")+IF(AND(F1850="MEDIA",H1850&lt;0,P1850="oui",G1850&gt;0,Q1850="RECTO (Type Chaussette)"),(VLOOKUP(G1850,COÛTS!$A$1:$C$157,3,0)*(M1850*(N1850+60)/1000*O1850/1000))))</f>
        <v>0</v>
      </c>
      <c r="AA1850" s="6">
        <f>IF(R1850="OUI",0,IF(AND(H1850&gt;0,I1850="OUI"),(VLOOKUP(H1850,COÛTS!$A$1:$C$157,3,0)*(M1850*N1850/1000*O1850/1000)),0))</f>
        <v>0</v>
      </c>
      <c r="AB1850" s="6">
        <f t="shared" si="227"/>
        <v>0</v>
      </c>
      <c r="AC1850" s="7">
        <f t="shared" si="228"/>
        <v>0</v>
      </c>
      <c r="AD1850" s="6">
        <f t="shared" si="229"/>
        <v>0</v>
      </c>
      <c r="AE1850" s="6">
        <f t="shared" si="230"/>
        <v>0</v>
      </c>
      <c r="AF1850" s="6">
        <f>IF(R1850="OUI",0,(IF(AND(P1850="oui",Q1850="RECTO (Type Chaussette, Simple Face)",SEMAINE!M1852&lt;=2000),((COÛTS!$C$115*2*O1850*SEMAINE!M1850/1000)+(COÛTS!$C$109*O1850*SEMAINE!M1850/1000)+(COÛTS!$C$107*O1850*SEMAINE!M1850/1000)),"0")+(IF(AND(P1850="oui",Q1850="RECTO (Type Chaussette, Simple Face)",SEMAINE!M1850&gt;2001,SEMAINE!M1850&lt;=4000),((COÛTS!$C$114*2*O1850)),"0"))+(IF(AND(P1850="oui",Q1850="RECTO (Type Chaussette, Simple Face)",SEMAINE!M1850&gt;=4001,SEMAINE!M1850&lt;=6000),((COÛTS!$C$114*4*O1850)),"0"))+(IF(AND(P1850="oui",Q1850="RECTO (Type Chaussette, Simple Face)",SEMAINE!M1850&gt;=6001,SEMAINE!M1850&lt;=8000),((COÛTS!$C$114*6*O1850)),"0"))+(IF(AND(P1850="oui",Q1850="RECTO (Type Chaussette, Simple Face)",SEMAINE!M1850&gt;=8001,SEMAINE!M1850&lt;=10000),((COÛTS!$C$114*8*O1850)),0))))</f>
        <v>0</v>
      </c>
      <c r="AG1850" s="6">
        <f>IF(R1850="OUI",0,(IF(AND(F1850="MEDIA",G1850="NON TISSÉ (Type Drop)",P1850="oui",Q1850="RECTO (Type Chaussette)",SEMAINE!M1853&lt;=2000),((COÛTS!$C$115*2*O1850*SEMAINE!M1850/1000)+(COÛTS!$C$109*O1850*SEMAINE!M1850/1000)+(COÛTS!$C$107*O1850*SEMAINE!M1850/1000)),"0")+(IF(AND(F1850="MEDIA",P1850="oui",Q1850="RECTO (Type Chaussette)",SEMAINE!M1850&gt;2001,SEMAINE!M1850&lt;=4000),((COÛTS!$C$114*2*O1850)),"0"))+(IF(AND(F1850="MEDIA",P1850="oui",Q1850="RECTO (Type Chaussette)",SEMAINE!M1850&gt;=4001,SEMAINE!M1850&lt;=6000),((COÛTS!$C$114*4*O1850)),"0"))+(IF(AND(F1850="MEDIA",P1850="oui",Q1850="RECTO (Type Chaussette)",SEMAINE!M1850&gt;=6001,SEMAINE!M1850&lt;=8000),((COÛTS!$C$114*6*O1850)),"0"))+(IF(AND(F1850="MEDIA",P1850="oui",Q1850="RECTO (Type Chaussette)",SEMAINE!M1850&gt;=8001,SEMAINE!M1850&lt;=10000),((COÛTS!$C$114*8*O1850)),0))))</f>
        <v>0</v>
      </c>
      <c r="AH1850" s="6">
        <f>IF(R1850="OUI",0,(IF(AND(F1850="MEDIA",G1850="NON TISSÉ (Type Drop)",P1850="oui",Q1850="RECTO/VERSO (Type Deux Simple Face)"),((COÛTS!$C$115*4*O1850*SEMAINE!M1850/1000)+(COÛTS!$C$110*O1850*4)+(COÛTS!$C$107*O1850*SEMAINE!M1850/1000)),"0")+(IF(AND(F1850="MEDIA",P1850="oui",Q1850="RECTO/VERSO (Type Deux Simple Face)",SEMAINE!M1850&gt;2001,SEMAINE!M1850&lt;=4000),((COÛTS!$C$114*2*O1850)),"0"))+(IF(AND(F1850="MEDIA",P1850="oui",Q1850="RECTO/VERSO (Type Deux Simple Face)",SEMAINE!M1850&gt;=4001,SEMAINE!M1850&lt;=6000),((COÛTS!$C$114*4*O1850)),"0"))+(IF(AND(F1850="MEDIA",P1850="oui",Q1850="RECTO/VERSO (Type Deux Simple Face)",SEMAINE!M1850&gt;=6001,SEMAINE!M1850&lt;=8000),((COÛTS!$C$114*6*O1850)),"0"))+(IF(AND(F1850="MEDIA",P1850="oui",Q1850="RECTO/VERSO (Type Deux Simple Face)",SEMAINE!M1850&gt;=8001,SEMAINE!M1850&lt;=10000),((COÛTS!$C$114*8*O1850)),0))))</f>
        <v>0</v>
      </c>
      <c r="AI1850" s="6">
        <f>IF(R1850="OUI",0,(IF(AND(F1850="MEDIA",G1850="NON TISSÉ (Type Drop)",P1850="oui",Q1850="MODULE TRIANGULAIRE"),((COÛTS!$C$115*6*O1850*SEMAINE!M1850/1000)+(COÛTS!$C$112*O1850*6)+(COÛTS!$C$107*O1850*3)),"0")+(IF(AND(F1850="MEDIA",P1850="oui",Q1850="MODULE TRIANGULAIRE",SEMAINE!M1850&gt;2001,SEMAINE!M1850&lt;=4000),((COÛTS!$C$114*2*O1850*3)),"0"))+(IF(AND(F1850="MEDIA",P1850="oui",Q1850="MODULE TRIANGULAIRE",SEMAINE!M1850&gt;=4001,SEMAINE!M1850&lt;=6000),((COÛTS!$C$114*4*O1850*3)),"0"))+(IF(AND(F1850="MEDIA",P1850="oui",Q1850="MODULE TRIANGULAIRE",SEMAINE!M1850&gt;=6001,SEMAINE!M1850&lt;=8000),((COÛTS!$C$114*6*O1850*3)),"0"))+(IF(AND(F1850="MEDIA",P1850="oui",Q1850="MODULE TRIANGULAIRE",SEMAINE!M1850&gt;=8001,SEMAINE!M1850&lt;=10000),((COÛTS!$C$114*8*O1850*3)),0))))</f>
        <v>0</v>
      </c>
      <c r="AJ1850" s="6">
        <f>IF(OR(R1850="OUI",H1850&gt;0),0,(IF(AND(F1850="MEDIA",G1850="NON TISSÉ (Type Drop)",P1850="oui",Q1850="MODULE CARRÉ"),((COÛTS!$C$115*8*O1850*SEMAINE!M1850/1000)+(COÛTS!$C$111*O1850*8)+(COÛTS!$C$107*O1850*4)),"0")+IF(AND(F1850="MEDIA",G1850="BÂCHE FRONTLIT 450gr (Type Bâche M1)",P1850="oui",Q1850="MODULE CARRÉ"),((COÛTS!$C$115*8*O1850*SEMAINE!M1850/1000)+(COÛTS!$C$111*O1850*8)+(COÛTS!$C$107*O1850*4)),"0")+(IF(AND(F1850="MEDIA",P1850="oui",Q1850="MODULE CARRÉ",SEMAINE!M1850&gt;2001,SEMAINE!M1850&lt;=4000),((COÛTS!$C$114*2*O1850*4)),"0"))+(IF(AND(F1850="MEDIA",P1850="oui",Q1850="MODULE CARRÉ",SEMAINE!M1850&gt;=4001,SEMAINE!M1850&lt;=6000),((COÛTS!$C$114*4*O1850*4)),"0"))+(IF(AND(F1850="MEDIA",P1850="oui",Q1850="MODULE CARRÉ",SEMAINE!M1850&gt;=6001,SEMAINE!M1850&lt;=8000),((COÛTS!$C$114*6*O1850*4)),"0"))+(IF(AND(F1850="MEDIA",P1850="oui",Q1850="MODULE CARRÉ",SEMAINE!M1850&gt;=8001,SEMAINE!M1850&lt;=10000),((COÛTS!$C$114*8*O1850*4)),"0"))))</f>
        <v>0</v>
      </c>
      <c r="AK1850" s="38">
        <f>IF(Y1850&gt;0,(VLOOKUP(Y1850,DATA!$AB$2:$AC$102,2,0)),1)</f>
        <v>1</v>
      </c>
      <c r="AL1850" s="53">
        <f t="shared" si="231"/>
        <v>0</v>
      </c>
    </row>
    <row r="1851" spans="2:38" ht="25.05" customHeight="1" x14ac:dyDescent="0.25">
      <c r="B1851" s="43" t="str">
        <f>COUNTIF($D$3:D1851,D1851)&amp;T_Semaine[[#This Row],[N°AFFAIRE]]</f>
        <v>0</v>
      </c>
      <c r="C1851" s="50"/>
      <c r="D1851" s="50"/>
      <c r="E1851" s="50"/>
      <c r="F1851" s="50"/>
      <c r="G1851" s="50"/>
      <c r="H1851" s="50"/>
      <c r="I1851" s="50"/>
      <c r="J1851" s="50"/>
      <c r="K1851" s="50"/>
      <c r="L1851" s="50"/>
      <c r="M1851" s="91"/>
      <c r="N1851" s="91"/>
      <c r="O1851" s="50"/>
      <c r="P1851" s="50"/>
      <c r="Q1851" s="50"/>
      <c r="R1851" s="50"/>
      <c r="S1851" s="50"/>
      <c r="T1851" s="95">
        <f t="shared" si="225"/>
        <v>0</v>
      </c>
      <c r="U1851" s="36">
        <f t="shared" si="226"/>
        <v>0</v>
      </c>
      <c r="V1851" s="43"/>
      <c r="W1851" s="43"/>
      <c r="X1851" s="6">
        <f t="shared" si="224"/>
        <v>0</v>
      </c>
      <c r="Y1851" s="55"/>
      <c r="Z1851" s="6">
        <f>(IF(R1851="OUI",0,IF(AND(F1851="MEDIA",G1851&gt;0,O1851&gt;0),(VLOOKUP(G1851,COÛTS!$A$1:$C$157,3,0)*(M1851*N1851/1000*O1851/1000)),0)+IF(AND(G1851&gt;0,F1851="HEURE"),(VLOOKUP(G1851,COÛTS!$A$1:$C$157,3,0)*(O1851)),0))+IF(AND(G1851&gt;0,F1851="DIVERS"),(VLOOKUP(G1851,COÛTS!$A$1:$C$157,3,0)*(O1851)),0)+IF(AND(G1851&gt;0,F1851="VEHICULE"),(VLOOKUP(G1851,COÛTS!$A$1:$C$157,3,0)*(O1851)),0)+IF(AND(G1851&gt;0,F1851="FACONNAGE"),(VLOOKUP(G1851,COÛTS!$A$1:$C$157,3,0)*(O1851)),0)+IF(AND(G1851&gt;0,F1851="ACCESSOIRES"),(VLOOKUP(G1851,COÛTS!$A$1:$C$157,3,0)*(O1851)),0)+IF(AND(F1851="TRANSPORT",G1851&gt;0),(VLOOKUP(G1851,COÛTS!$A$1:$C$157,3,0)*(O1851)),0)+IF(AND(F1851="PRODUITS",G1851="KIT COMPLET HABILLAGE CLOISON MODULAIRE (mL)"),(VLOOKUP(G1851,COÛTS!$A$1:$C$157,3,0)*(M1851/1000*O1851)),0)+IF(AND(F1851="MEDIA",H1851&lt;0,G1851&gt;0,P1851="oui",Q1851="RECTO/VERSO (Type Deux Simple Face)"),(VLOOKUP(G1851,COÛTS!$A$1:$C$157,3,0)*(M1851*(N1851+480)/1000*O1851/1000)),"0")+IF(AND(F1851="MEDIA",H1851&lt;0,G1851&gt;0,P1851="oui",Q1851="MODULE TRIANGULAIRE"),(VLOOKUP(G1851,COÛTS!$A$1:$C$157,3,0)*(M1851*(N1851+240)/1000*O1851/1000)*2)+(VLOOKUP(G1851,COÛTS!$A$1:$C$157,3,0)*(M1851)/1000*0.24),"0")+IF(AND(F1851="MEDIA",P1851="oui",G1851&gt;0,H1851&lt;0,Q1851="MODULE CARRÉ"),(VLOOKUP(G1851,COÛTS!$A$1:$C$157,3,0)*(M1851*(N1851+240)/1000*O1851/1000)*3)+(VLOOKUP(G1851,COÛTS!$A$1:$C$157,3,0)*(M1851)/1000*0.24),"0")+IF(AND(F1851="MEDIA",H1851&lt;0,P1851="oui",G1851&gt;0,Q1851="RECTO (Type Chaussette)"),(VLOOKUP(G1851,COÛTS!$A$1:$C$157,3,0)*(M1851*(N1851+60)/1000*O1851/1000))))</f>
        <v>0</v>
      </c>
      <c r="AA1851" s="6">
        <f>IF(R1851="OUI",0,IF(AND(H1851&gt;0,I1851="OUI"),(VLOOKUP(H1851,COÛTS!$A$1:$C$157,3,0)*(M1851*N1851/1000*O1851/1000)),0))</f>
        <v>0</v>
      </c>
      <c r="AB1851" s="6">
        <f t="shared" si="227"/>
        <v>0</v>
      </c>
      <c r="AC1851" s="7">
        <f t="shared" si="228"/>
        <v>0</v>
      </c>
      <c r="AD1851" s="6">
        <f t="shared" si="229"/>
        <v>0</v>
      </c>
      <c r="AE1851" s="6">
        <f t="shared" si="230"/>
        <v>0</v>
      </c>
      <c r="AF1851" s="6">
        <f>IF(R1851="OUI",0,(IF(AND(P1851="oui",Q1851="RECTO (Type Chaussette, Simple Face)",SEMAINE!M1853&lt;=2000),((COÛTS!$C$115*2*O1851*SEMAINE!M1851/1000)+(COÛTS!$C$109*O1851*SEMAINE!M1851/1000)+(COÛTS!$C$107*O1851*SEMAINE!M1851/1000)),"0")+(IF(AND(P1851="oui",Q1851="RECTO (Type Chaussette, Simple Face)",SEMAINE!M1851&gt;2001,SEMAINE!M1851&lt;=4000),((COÛTS!$C$114*2*O1851)),"0"))+(IF(AND(P1851="oui",Q1851="RECTO (Type Chaussette, Simple Face)",SEMAINE!M1851&gt;=4001,SEMAINE!M1851&lt;=6000),((COÛTS!$C$114*4*O1851)),"0"))+(IF(AND(P1851="oui",Q1851="RECTO (Type Chaussette, Simple Face)",SEMAINE!M1851&gt;=6001,SEMAINE!M1851&lt;=8000),((COÛTS!$C$114*6*O1851)),"0"))+(IF(AND(P1851="oui",Q1851="RECTO (Type Chaussette, Simple Face)",SEMAINE!M1851&gt;=8001,SEMAINE!M1851&lt;=10000),((COÛTS!$C$114*8*O1851)),0))))</f>
        <v>0</v>
      </c>
      <c r="AG1851" s="6">
        <f>IF(R1851="OUI",0,(IF(AND(F1851="MEDIA",G1851="NON TISSÉ (Type Drop)",P1851="oui",Q1851="RECTO (Type Chaussette)",SEMAINE!M1854&lt;=2000),((COÛTS!$C$115*2*O1851*SEMAINE!M1851/1000)+(COÛTS!$C$109*O1851*SEMAINE!M1851/1000)+(COÛTS!$C$107*O1851*SEMAINE!M1851/1000)),"0")+(IF(AND(F1851="MEDIA",P1851="oui",Q1851="RECTO (Type Chaussette)",SEMAINE!M1851&gt;2001,SEMAINE!M1851&lt;=4000),((COÛTS!$C$114*2*O1851)),"0"))+(IF(AND(F1851="MEDIA",P1851="oui",Q1851="RECTO (Type Chaussette)",SEMAINE!M1851&gt;=4001,SEMAINE!M1851&lt;=6000),((COÛTS!$C$114*4*O1851)),"0"))+(IF(AND(F1851="MEDIA",P1851="oui",Q1851="RECTO (Type Chaussette)",SEMAINE!M1851&gt;=6001,SEMAINE!M1851&lt;=8000),((COÛTS!$C$114*6*O1851)),"0"))+(IF(AND(F1851="MEDIA",P1851="oui",Q1851="RECTO (Type Chaussette)",SEMAINE!M1851&gt;=8001,SEMAINE!M1851&lt;=10000),((COÛTS!$C$114*8*O1851)),0))))</f>
        <v>0</v>
      </c>
      <c r="AH1851" s="6">
        <f>IF(R1851="OUI",0,(IF(AND(F1851="MEDIA",G1851="NON TISSÉ (Type Drop)",P1851="oui",Q1851="RECTO/VERSO (Type Deux Simple Face)"),((COÛTS!$C$115*4*O1851*SEMAINE!M1851/1000)+(COÛTS!$C$110*O1851*4)+(COÛTS!$C$107*O1851*SEMAINE!M1851/1000)),"0")+(IF(AND(F1851="MEDIA",P1851="oui",Q1851="RECTO/VERSO (Type Deux Simple Face)",SEMAINE!M1851&gt;2001,SEMAINE!M1851&lt;=4000),((COÛTS!$C$114*2*O1851)),"0"))+(IF(AND(F1851="MEDIA",P1851="oui",Q1851="RECTO/VERSO (Type Deux Simple Face)",SEMAINE!M1851&gt;=4001,SEMAINE!M1851&lt;=6000),((COÛTS!$C$114*4*O1851)),"0"))+(IF(AND(F1851="MEDIA",P1851="oui",Q1851="RECTO/VERSO (Type Deux Simple Face)",SEMAINE!M1851&gt;=6001,SEMAINE!M1851&lt;=8000),((COÛTS!$C$114*6*O1851)),"0"))+(IF(AND(F1851="MEDIA",P1851="oui",Q1851="RECTO/VERSO (Type Deux Simple Face)",SEMAINE!M1851&gt;=8001,SEMAINE!M1851&lt;=10000),((COÛTS!$C$114*8*O1851)),0))))</f>
        <v>0</v>
      </c>
      <c r="AI1851" s="6">
        <f>IF(R1851="OUI",0,(IF(AND(F1851="MEDIA",G1851="NON TISSÉ (Type Drop)",P1851="oui",Q1851="MODULE TRIANGULAIRE"),((COÛTS!$C$115*6*O1851*SEMAINE!M1851/1000)+(COÛTS!$C$112*O1851*6)+(COÛTS!$C$107*O1851*3)),"0")+(IF(AND(F1851="MEDIA",P1851="oui",Q1851="MODULE TRIANGULAIRE",SEMAINE!M1851&gt;2001,SEMAINE!M1851&lt;=4000),((COÛTS!$C$114*2*O1851*3)),"0"))+(IF(AND(F1851="MEDIA",P1851="oui",Q1851="MODULE TRIANGULAIRE",SEMAINE!M1851&gt;=4001,SEMAINE!M1851&lt;=6000),((COÛTS!$C$114*4*O1851*3)),"0"))+(IF(AND(F1851="MEDIA",P1851="oui",Q1851="MODULE TRIANGULAIRE",SEMAINE!M1851&gt;=6001,SEMAINE!M1851&lt;=8000),((COÛTS!$C$114*6*O1851*3)),"0"))+(IF(AND(F1851="MEDIA",P1851="oui",Q1851="MODULE TRIANGULAIRE",SEMAINE!M1851&gt;=8001,SEMAINE!M1851&lt;=10000),((COÛTS!$C$114*8*O1851*3)),0))))</f>
        <v>0</v>
      </c>
      <c r="AJ1851" s="6">
        <f>IF(OR(R1851="OUI",H1851&gt;0),0,(IF(AND(F1851="MEDIA",G1851="NON TISSÉ (Type Drop)",P1851="oui",Q1851="MODULE CARRÉ"),((COÛTS!$C$115*8*O1851*SEMAINE!M1851/1000)+(COÛTS!$C$111*O1851*8)+(COÛTS!$C$107*O1851*4)),"0")+IF(AND(F1851="MEDIA",G1851="BÂCHE FRONTLIT 450gr (Type Bâche M1)",P1851="oui",Q1851="MODULE CARRÉ"),((COÛTS!$C$115*8*O1851*SEMAINE!M1851/1000)+(COÛTS!$C$111*O1851*8)+(COÛTS!$C$107*O1851*4)),"0")+(IF(AND(F1851="MEDIA",P1851="oui",Q1851="MODULE CARRÉ",SEMAINE!M1851&gt;2001,SEMAINE!M1851&lt;=4000),((COÛTS!$C$114*2*O1851*4)),"0"))+(IF(AND(F1851="MEDIA",P1851="oui",Q1851="MODULE CARRÉ",SEMAINE!M1851&gt;=4001,SEMAINE!M1851&lt;=6000),((COÛTS!$C$114*4*O1851*4)),"0"))+(IF(AND(F1851="MEDIA",P1851="oui",Q1851="MODULE CARRÉ",SEMAINE!M1851&gt;=6001,SEMAINE!M1851&lt;=8000),((COÛTS!$C$114*6*O1851*4)),"0"))+(IF(AND(F1851="MEDIA",P1851="oui",Q1851="MODULE CARRÉ",SEMAINE!M1851&gt;=8001,SEMAINE!M1851&lt;=10000),((COÛTS!$C$114*8*O1851*4)),"0"))))</f>
        <v>0</v>
      </c>
      <c r="AK1851" s="38">
        <f>IF(Y1851&gt;0,(VLOOKUP(Y1851,DATA!$AB$2:$AC$102,2,0)),1)</f>
        <v>1</v>
      </c>
      <c r="AL1851" s="53">
        <f t="shared" si="231"/>
        <v>0</v>
      </c>
    </row>
    <row r="1852" spans="2:38" ht="25.05" customHeight="1" x14ac:dyDescent="0.25">
      <c r="B1852" s="43" t="str">
        <f>COUNTIF($D$3:D1852,D1852)&amp;T_Semaine[[#This Row],[N°AFFAIRE]]</f>
        <v>0</v>
      </c>
      <c r="C1852" s="50"/>
      <c r="D1852" s="50"/>
      <c r="E1852" s="50"/>
      <c r="F1852" s="50"/>
      <c r="G1852" s="50"/>
      <c r="H1852" s="50"/>
      <c r="I1852" s="50"/>
      <c r="J1852" s="50"/>
      <c r="K1852" s="50"/>
      <c r="L1852" s="50"/>
      <c r="M1852" s="91"/>
      <c r="N1852" s="91"/>
      <c r="O1852" s="50"/>
      <c r="P1852" s="50"/>
      <c r="Q1852" s="50"/>
      <c r="R1852" s="50"/>
      <c r="S1852" s="50"/>
      <c r="T1852" s="95">
        <f t="shared" si="225"/>
        <v>0</v>
      </c>
      <c r="U1852" s="36">
        <f t="shared" si="226"/>
        <v>0</v>
      </c>
      <c r="V1852" s="43"/>
      <c r="W1852" s="43"/>
      <c r="X1852" s="6">
        <f t="shared" si="224"/>
        <v>0</v>
      </c>
      <c r="Y1852" s="55"/>
      <c r="Z1852" s="6">
        <f>(IF(R1852="OUI",0,IF(AND(F1852="MEDIA",G1852&gt;0,O1852&gt;0),(VLOOKUP(G1852,COÛTS!$A$1:$C$157,3,0)*(M1852*N1852/1000*O1852/1000)),0)+IF(AND(G1852&gt;0,F1852="HEURE"),(VLOOKUP(G1852,COÛTS!$A$1:$C$157,3,0)*(O1852)),0))+IF(AND(G1852&gt;0,F1852="DIVERS"),(VLOOKUP(G1852,COÛTS!$A$1:$C$157,3,0)*(O1852)),0)+IF(AND(G1852&gt;0,F1852="VEHICULE"),(VLOOKUP(G1852,COÛTS!$A$1:$C$157,3,0)*(O1852)),0)+IF(AND(G1852&gt;0,F1852="FACONNAGE"),(VLOOKUP(G1852,COÛTS!$A$1:$C$157,3,0)*(O1852)),0)+IF(AND(G1852&gt;0,F1852="ACCESSOIRES"),(VLOOKUP(G1852,COÛTS!$A$1:$C$157,3,0)*(O1852)),0)+IF(AND(F1852="TRANSPORT",G1852&gt;0),(VLOOKUP(G1852,COÛTS!$A$1:$C$157,3,0)*(O1852)),0)+IF(AND(F1852="PRODUITS",G1852="KIT COMPLET HABILLAGE CLOISON MODULAIRE (mL)"),(VLOOKUP(G1852,COÛTS!$A$1:$C$157,3,0)*(M1852/1000*O1852)),0)+IF(AND(F1852="MEDIA",H1852&lt;0,G1852&gt;0,P1852="oui",Q1852="RECTO/VERSO (Type Deux Simple Face)"),(VLOOKUP(G1852,COÛTS!$A$1:$C$157,3,0)*(M1852*(N1852+480)/1000*O1852/1000)),"0")+IF(AND(F1852="MEDIA",H1852&lt;0,G1852&gt;0,P1852="oui",Q1852="MODULE TRIANGULAIRE"),(VLOOKUP(G1852,COÛTS!$A$1:$C$157,3,0)*(M1852*(N1852+240)/1000*O1852/1000)*2)+(VLOOKUP(G1852,COÛTS!$A$1:$C$157,3,0)*(M1852)/1000*0.24),"0")+IF(AND(F1852="MEDIA",P1852="oui",G1852&gt;0,H1852&lt;0,Q1852="MODULE CARRÉ"),(VLOOKUP(G1852,COÛTS!$A$1:$C$157,3,0)*(M1852*(N1852+240)/1000*O1852/1000)*3)+(VLOOKUP(G1852,COÛTS!$A$1:$C$157,3,0)*(M1852)/1000*0.24),"0")+IF(AND(F1852="MEDIA",H1852&lt;0,P1852="oui",G1852&gt;0,Q1852="RECTO (Type Chaussette)"),(VLOOKUP(G1852,COÛTS!$A$1:$C$157,3,0)*(M1852*(N1852+60)/1000*O1852/1000))))</f>
        <v>0</v>
      </c>
      <c r="AA1852" s="6">
        <f>IF(R1852="OUI",0,IF(AND(H1852&gt;0,I1852="OUI"),(VLOOKUP(H1852,COÛTS!$A$1:$C$157,3,0)*(M1852*N1852/1000*O1852/1000)),0))</f>
        <v>0</v>
      </c>
      <c r="AB1852" s="6">
        <f t="shared" si="227"/>
        <v>0</v>
      </c>
      <c r="AC1852" s="7">
        <f t="shared" si="228"/>
        <v>0</v>
      </c>
      <c r="AD1852" s="6">
        <f t="shared" si="229"/>
        <v>0</v>
      </c>
      <c r="AE1852" s="6">
        <f t="shared" si="230"/>
        <v>0</v>
      </c>
      <c r="AF1852" s="6">
        <f>IF(R1852="OUI",0,(IF(AND(P1852="oui",Q1852="RECTO (Type Chaussette, Simple Face)",SEMAINE!M1854&lt;=2000),((COÛTS!$C$115*2*O1852*SEMAINE!M1852/1000)+(COÛTS!$C$109*O1852*SEMAINE!M1852/1000)+(COÛTS!$C$107*O1852*SEMAINE!M1852/1000)),"0")+(IF(AND(P1852="oui",Q1852="RECTO (Type Chaussette, Simple Face)",SEMAINE!M1852&gt;2001,SEMAINE!M1852&lt;=4000),((COÛTS!$C$114*2*O1852)),"0"))+(IF(AND(P1852="oui",Q1852="RECTO (Type Chaussette, Simple Face)",SEMAINE!M1852&gt;=4001,SEMAINE!M1852&lt;=6000),((COÛTS!$C$114*4*O1852)),"0"))+(IF(AND(P1852="oui",Q1852="RECTO (Type Chaussette, Simple Face)",SEMAINE!M1852&gt;=6001,SEMAINE!M1852&lt;=8000),((COÛTS!$C$114*6*O1852)),"0"))+(IF(AND(P1852="oui",Q1852="RECTO (Type Chaussette, Simple Face)",SEMAINE!M1852&gt;=8001,SEMAINE!M1852&lt;=10000),((COÛTS!$C$114*8*O1852)),0))))</f>
        <v>0</v>
      </c>
      <c r="AG1852" s="6">
        <f>IF(R1852="OUI",0,(IF(AND(F1852="MEDIA",G1852="NON TISSÉ (Type Drop)",P1852="oui",Q1852="RECTO (Type Chaussette)",SEMAINE!M1855&lt;=2000),((COÛTS!$C$115*2*O1852*SEMAINE!M1852/1000)+(COÛTS!$C$109*O1852*SEMAINE!M1852/1000)+(COÛTS!$C$107*O1852*SEMAINE!M1852/1000)),"0")+(IF(AND(F1852="MEDIA",P1852="oui",Q1852="RECTO (Type Chaussette)",SEMAINE!M1852&gt;2001,SEMAINE!M1852&lt;=4000),((COÛTS!$C$114*2*O1852)),"0"))+(IF(AND(F1852="MEDIA",P1852="oui",Q1852="RECTO (Type Chaussette)",SEMAINE!M1852&gt;=4001,SEMAINE!M1852&lt;=6000),((COÛTS!$C$114*4*O1852)),"0"))+(IF(AND(F1852="MEDIA",P1852="oui",Q1852="RECTO (Type Chaussette)",SEMAINE!M1852&gt;=6001,SEMAINE!M1852&lt;=8000),((COÛTS!$C$114*6*O1852)),"0"))+(IF(AND(F1852="MEDIA",P1852="oui",Q1852="RECTO (Type Chaussette)",SEMAINE!M1852&gt;=8001,SEMAINE!M1852&lt;=10000),((COÛTS!$C$114*8*O1852)),0))))</f>
        <v>0</v>
      </c>
      <c r="AH1852" s="6">
        <f>IF(R1852="OUI",0,(IF(AND(F1852="MEDIA",G1852="NON TISSÉ (Type Drop)",P1852="oui",Q1852="RECTO/VERSO (Type Deux Simple Face)"),((COÛTS!$C$115*4*O1852*SEMAINE!M1852/1000)+(COÛTS!$C$110*O1852*4)+(COÛTS!$C$107*O1852*SEMAINE!M1852/1000)),"0")+(IF(AND(F1852="MEDIA",P1852="oui",Q1852="RECTO/VERSO (Type Deux Simple Face)",SEMAINE!M1852&gt;2001,SEMAINE!M1852&lt;=4000),((COÛTS!$C$114*2*O1852)),"0"))+(IF(AND(F1852="MEDIA",P1852="oui",Q1852="RECTO/VERSO (Type Deux Simple Face)",SEMAINE!M1852&gt;=4001,SEMAINE!M1852&lt;=6000),((COÛTS!$C$114*4*O1852)),"0"))+(IF(AND(F1852="MEDIA",P1852="oui",Q1852="RECTO/VERSO (Type Deux Simple Face)",SEMAINE!M1852&gt;=6001,SEMAINE!M1852&lt;=8000),((COÛTS!$C$114*6*O1852)),"0"))+(IF(AND(F1852="MEDIA",P1852="oui",Q1852="RECTO/VERSO (Type Deux Simple Face)",SEMAINE!M1852&gt;=8001,SEMAINE!M1852&lt;=10000),((COÛTS!$C$114*8*O1852)),0))))</f>
        <v>0</v>
      </c>
      <c r="AI1852" s="6">
        <f>IF(R1852="OUI",0,(IF(AND(F1852="MEDIA",G1852="NON TISSÉ (Type Drop)",P1852="oui",Q1852="MODULE TRIANGULAIRE"),((COÛTS!$C$115*6*O1852*SEMAINE!M1852/1000)+(COÛTS!$C$112*O1852*6)+(COÛTS!$C$107*O1852*3)),"0")+(IF(AND(F1852="MEDIA",P1852="oui",Q1852="MODULE TRIANGULAIRE",SEMAINE!M1852&gt;2001,SEMAINE!M1852&lt;=4000),((COÛTS!$C$114*2*O1852*3)),"0"))+(IF(AND(F1852="MEDIA",P1852="oui",Q1852="MODULE TRIANGULAIRE",SEMAINE!M1852&gt;=4001,SEMAINE!M1852&lt;=6000),((COÛTS!$C$114*4*O1852*3)),"0"))+(IF(AND(F1852="MEDIA",P1852="oui",Q1852="MODULE TRIANGULAIRE",SEMAINE!M1852&gt;=6001,SEMAINE!M1852&lt;=8000),((COÛTS!$C$114*6*O1852*3)),"0"))+(IF(AND(F1852="MEDIA",P1852="oui",Q1852="MODULE TRIANGULAIRE",SEMAINE!M1852&gt;=8001,SEMAINE!M1852&lt;=10000),((COÛTS!$C$114*8*O1852*3)),0))))</f>
        <v>0</v>
      </c>
      <c r="AJ1852" s="6">
        <f>IF(OR(R1852="OUI",H1852&gt;0),0,(IF(AND(F1852="MEDIA",G1852="NON TISSÉ (Type Drop)",P1852="oui",Q1852="MODULE CARRÉ"),((COÛTS!$C$115*8*O1852*SEMAINE!M1852/1000)+(COÛTS!$C$111*O1852*8)+(COÛTS!$C$107*O1852*4)),"0")+IF(AND(F1852="MEDIA",G1852="BÂCHE FRONTLIT 450gr (Type Bâche M1)",P1852="oui",Q1852="MODULE CARRÉ"),((COÛTS!$C$115*8*O1852*SEMAINE!M1852/1000)+(COÛTS!$C$111*O1852*8)+(COÛTS!$C$107*O1852*4)),"0")+(IF(AND(F1852="MEDIA",P1852="oui",Q1852="MODULE CARRÉ",SEMAINE!M1852&gt;2001,SEMAINE!M1852&lt;=4000),((COÛTS!$C$114*2*O1852*4)),"0"))+(IF(AND(F1852="MEDIA",P1852="oui",Q1852="MODULE CARRÉ",SEMAINE!M1852&gt;=4001,SEMAINE!M1852&lt;=6000),((COÛTS!$C$114*4*O1852*4)),"0"))+(IF(AND(F1852="MEDIA",P1852="oui",Q1852="MODULE CARRÉ",SEMAINE!M1852&gt;=6001,SEMAINE!M1852&lt;=8000),((COÛTS!$C$114*6*O1852*4)),"0"))+(IF(AND(F1852="MEDIA",P1852="oui",Q1852="MODULE CARRÉ",SEMAINE!M1852&gt;=8001,SEMAINE!M1852&lt;=10000),((COÛTS!$C$114*8*O1852*4)),"0"))))</f>
        <v>0</v>
      </c>
      <c r="AK1852" s="38">
        <f>IF(Y1852&gt;0,(VLOOKUP(Y1852,DATA!$AB$2:$AC$102,2,0)),1)</f>
        <v>1</v>
      </c>
      <c r="AL1852" s="53">
        <f t="shared" si="231"/>
        <v>0</v>
      </c>
    </row>
    <row r="1853" spans="2:38" ht="25.05" customHeight="1" x14ac:dyDescent="0.25">
      <c r="B1853" s="43" t="str">
        <f>COUNTIF($D$3:D1853,D1853)&amp;T_Semaine[[#This Row],[N°AFFAIRE]]</f>
        <v>0</v>
      </c>
      <c r="C1853" s="50"/>
      <c r="D1853" s="50"/>
      <c r="E1853" s="50"/>
      <c r="F1853" s="50"/>
      <c r="G1853" s="50"/>
      <c r="H1853" s="50"/>
      <c r="I1853" s="50"/>
      <c r="J1853" s="50"/>
      <c r="K1853" s="50"/>
      <c r="L1853" s="50"/>
      <c r="M1853" s="91"/>
      <c r="N1853" s="91"/>
      <c r="O1853" s="50"/>
      <c r="P1853" s="50"/>
      <c r="Q1853" s="50"/>
      <c r="R1853" s="50"/>
      <c r="S1853" s="50"/>
      <c r="T1853" s="95">
        <f t="shared" si="225"/>
        <v>0</v>
      </c>
      <c r="U1853" s="36">
        <f t="shared" si="226"/>
        <v>0</v>
      </c>
      <c r="V1853" s="43"/>
      <c r="W1853" s="43"/>
      <c r="X1853" s="6">
        <f t="shared" si="224"/>
        <v>0</v>
      </c>
      <c r="Y1853" s="55"/>
      <c r="Z1853" s="6">
        <f>(IF(R1853="OUI",0,IF(AND(F1853="MEDIA",G1853&gt;0,O1853&gt;0),(VLOOKUP(G1853,COÛTS!$A$1:$C$157,3,0)*(M1853*N1853/1000*O1853/1000)),0)+IF(AND(G1853&gt;0,F1853="HEURE"),(VLOOKUP(G1853,COÛTS!$A$1:$C$157,3,0)*(O1853)),0))+IF(AND(G1853&gt;0,F1853="DIVERS"),(VLOOKUP(G1853,COÛTS!$A$1:$C$157,3,0)*(O1853)),0)+IF(AND(G1853&gt;0,F1853="VEHICULE"),(VLOOKUP(G1853,COÛTS!$A$1:$C$157,3,0)*(O1853)),0)+IF(AND(G1853&gt;0,F1853="FACONNAGE"),(VLOOKUP(G1853,COÛTS!$A$1:$C$157,3,0)*(O1853)),0)+IF(AND(G1853&gt;0,F1853="ACCESSOIRES"),(VLOOKUP(G1853,COÛTS!$A$1:$C$157,3,0)*(O1853)),0)+IF(AND(F1853="TRANSPORT",G1853&gt;0),(VLOOKUP(G1853,COÛTS!$A$1:$C$157,3,0)*(O1853)),0)+IF(AND(F1853="PRODUITS",G1853="KIT COMPLET HABILLAGE CLOISON MODULAIRE (mL)"),(VLOOKUP(G1853,COÛTS!$A$1:$C$157,3,0)*(M1853/1000*O1853)),0)+IF(AND(F1853="MEDIA",H1853&lt;0,G1853&gt;0,P1853="oui",Q1853="RECTO/VERSO (Type Deux Simple Face)"),(VLOOKUP(G1853,COÛTS!$A$1:$C$157,3,0)*(M1853*(N1853+480)/1000*O1853/1000)),"0")+IF(AND(F1853="MEDIA",H1853&lt;0,G1853&gt;0,P1853="oui",Q1853="MODULE TRIANGULAIRE"),(VLOOKUP(G1853,COÛTS!$A$1:$C$157,3,0)*(M1853*(N1853+240)/1000*O1853/1000)*2)+(VLOOKUP(G1853,COÛTS!$A$1:$C$157,3,0)*(M1853)/1000*0.24),"0")+IF(AND(F1853="MEDIA",P1853="oui",G1853&gt;0,H1853&lt;0,Q1853="MODULE CARRÉ"),(VLOOKUP(G1853,COÛTS!$A$1:$C$157,3,0)*(M1853*(N1853+240)/1000*O1853/1000)*3)+(VLOOKUP(G1853,COÛTS!$A$1:$C$157,3,0)*(M1853)/1000*0.24),"0")+IF(AND(F1853="MEDIA",H1853&lt;0,P1853="oui",G1853&gt;0,Q1853="RECTO (Type Chaussette)"),(VLOOKUP(G1853,COÛTS!$A$1:$C$157,3,0)*(M1853*(N1853+60)/1000*O1853/1000))))</f>
        <v>0</v>
      </c>
      <c r="AA1853" s="6">
        <f>IF(R1853="OUI",0,IF(AND(H1853&gt;0,I1853="OUI"),(VLOOKUP(H1853,COÛTS!$A$1:$C$157,3,0)*(M1853*N1853/1000*O1853/1000)),0))</f>
        <v>0</v>
      </c>
      <c r="AB1853" s="6">
        <f t="shared" si="227"/>
        <v>0</v>
      </c>
      <c r="AC1853" s="7">
        <f t="shared" si="228"/>
        <v>0</v>
      </c>
      <c r="AD1853" s="6">
        <f t="shared" si="229"/>
        <v>0</v>
      </c>
      <c r="AE1853" s="6">
        <f t="shared" si="230"/>
        <v>0</v>
      </c>
      <c r="AF1853" s="6">
        <f>IF(R1853="OUI",0,(IF(AND(P1853="oui",Q1853="RECTO (Type Chaussette, Simple Face)",SEMAINE!M1855&lt;=2000),((COÛTS!$C$115*2*O1853*SEMAINE!M1853/1000)+(COÛTS!$C$109*O1853*SEMAINE!M1853/1000)+(COÛTS!$C$107*O1853*SEMAINE!M1853/1000)),"0")+(IF(AND(P1853="oui",Q1853="RECTO (Type Chaussette, Simple Face)",SEMAINE!M1853&gt;2001,SEMAINE!M1853&lt;=4000),((COÛTS!$C$114*2*O1853)),"0"))+(IF(AND(P1853="oui",Q1853="RECTO (Type Chaussette, Simple Face)",SEMAINE!M1853&gt;=4001,SEMAINE!M1853&lt;=6000),((COÛTS!$C$114*4*O1853)),"0"))+(IF(AND(P1853="oui",Q1853="RECTO (Type Chaussette, Simple Face)",SEMAINE!M1853&gt;=6001,SEMAINE!M1853&lt;=8000),((COÛTS!$C$114*6*O1853)),"0"))+(IF(AND(P1853="oui",Q1853="RECTO (Type Chaussette, Simple Face)",SEMAINE!M1853&gt;=8001,SEMAINE!M1853&lt;=10000),((COÛTS!$C$114*8*O1853)),0))))</f>
        <v>0</v>
      </c>
      <c r="AG1853" s="6">
        <f>IF(R1853="OUI",0,(IF(AND(F1853="MEDIA",G1853="NON TISSÉ (Type Drop)",P1853="oui",Q1853="RECTO (Type Chaussette)",SEMAINE!M1856&lt;=2000),((COÛTS!$C$115*2*O1853*SEMAINE!M1853/1000)+(COÛTS!$C$109*O1853*SEMAINE!M1853/1000)+(COÛTS!$C$107*O1853*SEMAINE!M1853/1000)),"0")+(IF(AND(F1853="MEDIA",P1853="oui",Q1853="RECTO (Type Chaussette)",SEMAINE!M1853&gt;2001,SEMAINE!M1853&lt;=4000),((COÛTS!$C$114*2*O1853)),"0"))+(IF(AND(F1853="MEDIA",P1853="oui",Q1853="RECTO (Type Chaussette)",SEMAINE!M1853&gt;=4001,SEMAINE!M1853&lt;=6000),((COÛTS!$C$114*4*O1853)),"0"))+(IF(AND(F1853="MEDIA",P1853="oui",Q1853="RECTO (Type Chaussette)",SEMAINE!M1853&gt;=6001,SEMAINE!M1853&lt;=8000),((COÛTS!$C$114*6*O1853)),"0"))+(IF(AND(F1853="MEDIA",P1853="oui",Q1853="RECTO (Type Chaussette)",SEMAINE!M1853&gt;=8001,SEMAINE!M1853&lt;=10000),((COÛTS!$C$114*8*O1853)),0))))</f>
        <v>0</v>
      </c>
      <c r="AH1853" s="6">
        <f>IF(R1853="OUI",0,(IF(AND(F1853="MEDIA",G1853="NON TISSÉ (Type Drop)",P1853="oui",Q1853="RECTO/VERSO (Type Deux Simple Face)"),((COÛTS!$C$115*4*O1853*SEMAINE!M1853/1000)+(COÛTS!$C$110*O1853*4)+(COÛTS!$C$107*O1853*SEMAINE!M1853/1000)),"0")+(IF(AND(F1853="MEDIA",P1853="oui",Q1853="RECTO/VERSO (Type Deux Simple Face)",SEMAINE!M1853&gt;2001,SEMAINE!M1853&lt;=4000),((COÛTS!$C$114*2*O1853)),"0"))+(IF(AND(F1853="MEDIA",P1853="oui",Q1853="RECTO/VERSO (Type Deux Simple Face)",SEMAINE!M1853&gt;=4001,SEMAINE!M1853&lt;=6000),((COÛTS!$C$114*4*O1853)),"0"))+(IF(AND(F1853="MEDIA",P1853="oui",Q1853="RECTO/VERSO (Type Deux Simple Face)",SEMAINE!M1853&gt;=6001,SEMAINE!M1853&lt;=8000),((COÛTS!$C$114*6*O1853)),"0"))+(IF(AND(F1853="MEDIA",P1853="oui",Q1853="RECTO/VERSO (Type Deux Simple Face)",SEMAINE!M1853&gt;=8001,SEMAINE!M1853&lt;=10000),((COÛTS!$C$114*8*O1853)),0))))</f>
        <v>0</v>
      </c>
      <c r="AI1853" s="6">
        <f>IF(R1853="OUI",0,(IF(AND(F1853="MEDIA",G1853="NON TISSÉ (Type Drop)",P1853="oui",Q1853="MODULE TRIANGULAIRE"),((COÛTS!$C$115*6*O1853*SEMAINE!M1853/1000)+(COÛTS!$C$112*O1853*6)+(COÛTS!$C$107*O1853*3)),"0")+(IF(AND(F1853="MEDIA",P1853="oui",Q1853="MODULE TRIANGULAIRE",SEMAINE!M1853&gt;2001,SEMAINE!M1853&lt;=4000),((COÛTS!$C$114*2*O1853*3)),"0"))+(IF(AND(F1853="MEDIA",P1853="oui",Q1853="MODULE TRIANGULAIRE",SEMAINE!M1853&gt;=4001,SEMAINE!M1853&lt;=6000),((COÛTS!$C$114*4*O1853*3)),"0"))+(IF(AND(F1853="MEDIA",P1853="oui",Q1853="MODULE TRIANGULAIRE",SEMAINE!M1853&gt;=6001,SEMAINE!M1853&lt;=8000),((COÛTS!$C$114*6*O1853*3)),"0"))+(IF(AND(F1853="MEDIA",P1853="oui",Q1853="MODULE TRIANGULAIRE",SEMAINE!M1853&gt;=8001,SEMAINE!M1853&lt;=10000),((COÛTS!$C$114*8*O1853*3)),0))))</f>
        <v>0</v>
      </c>
      <c r="AJ1853" s="6">
        <f>IF(OR(R1853="OUI",H1853&gt;0),0,(IF(AND(F1853="MEDIA",G1853="NON TISSÉ (Type Drop)",P1853="oui",Q1853="MODULE CARRÉ"),((COÛTS!$C$115*8*O1853*SEMAINE!M1853/1000)+(COÛTS!$C$111*O1853*8)+(COÛTS!$C$107*O1853*4)),"0")+IF(AND(F1853="MEDIA",G1853="BÂCHE FRONTLIT 450gr (Type Bâche M1)",P1853="oui",Q1853="MODULE CARRÉ"),((COÛTS!$C$115*8*O1853*SEMAINE!M1853/1000)+(COÛTS!$C$111*O1853*8)+(COÛTS!$C$107*O1853*4)),"0")+(IF(AND(F1853="MEDIA",P1853="oui",Q1853="MODULE CARRÉ",SEMAINE!M1853&gt;2001,SEMAINE!M1853&lt;=4000),((COÛTS!$C$114*2*O1853*4)),"0"))+(IF(AND(F1853="MEDIA",P1853="oui",Q1853="MODULE CARRÉ",SEMAINE!M1853&gt;=4001,SEMAINE!M1853&lt;=6000),((COÛTS!$C$114*4*O1853*4)),"0"))+(IF(AND(F1853="MEDIA",P1853="oui",Q1853="MODULE CARRÉ",SEMAINE!M1853&gt;=6001,SEMAINE!M1853&lt;=8000),((COÛTS!$C$114*6*O1853*4)),"0"))+(IF(AND(F1853="MEDIA",P1853="oui",Q1853="MODULE CARRÉ",SEMAINE!M1853&gt;=8001,SEMAINE!M1853&lt;=10000),((COÛTS!$C$114*8*O1853*4)),"0"))))</f>
        <v>0</v>
      </c>
      <c r="AK1853" s="38">
        <f>IF(Y1853&gt;0,(VLOOKUP(Y1853,DATA!$AB$2:$AC$102,2,0)),1)</f>
        <v>1</v>
      </c>
      <c r="AL1853" s="53">
        <f t="shared" si="231"/>
        <v>0</v>
      </c>
    </row>
    <row r="1854" spans="2:38" ht="25.05" customHeight="1" x14ac:dyDescent="0.25">
      <c r="B1854" s="43" t="str">
        <f>COUNTIF($D$3:D1854,D1854)&amp;T_Semaine[[#This Row],[N°AFFAIRE]]</f>
        <v>0</v>
      </c>
      <c r="C1854" s="50"/>
      <c r="D1854" s="50"/>
      <c r="E1854" s="50"/>
      <c r="F1854" s="50"/>
      <c r="G1854" s="50"/>
      <c r="H1854" s="50"/>
      <c r="I1854" s="50"/>
      <c r="J1854" s="50"/>
      <c r="K1854" s="50"/>
      <c r="L1854" s="50"/>
      <c r="M1854" s="91"/>
      <c r="N1854" s="91"/>
      <c r="O1854" s="50"/>
      <c r="P1854" s="50"/>
      <c r="Q1854" s="50"/>
      <c r="R1854" s="50"/>
      <c r="S1854" s="50"/>
      <c r="T1854" s="95">
        <f t="shared" si="225"/>
        <v>0</v>
      </c>
      <c r="U1854" s="36">
        <f t="shared" si="226"/>
        <v>0</v>
      </c>
      <c r="V1854" s="43"/>
      <c r="W1854" s="43"/>
      <c r="X1854" s="6">
        <f t="shared" si="224"/>
        <v>0</v>
      </c>
      <c r="Y1854" s="55"/>
      <c r="Z1854" s="6">
        <f>(IF(R1854="OUI",0,IF(AND(F1854="MEDIA",G1854&gt;0,O1854&gt;0),(VLOOKUP(G1854,COÛTS!$A$1:$C$157,3,0)*(M1854*N1854/1000*O1854/1000)),0)+IF(AND(G1854&gt;0,F1854="HEURE"),(VLOOKUP(G1854,COÛTS!$A$1:$C$157,3,0)*(O1854)),0))+IF(AND(G1854&gt;0,F1854="DIVERS"),(VLOOKUP(G1854,COÛTS!$A$1:$C$157,3,0)*(O1854)),0)+IF(AND(G1854&gt;0,F1854="VEHICULE"),(VLOOKUP(G1854,COÛTS!$A$1:$C$157,3,0)*(O1854)),0)+IF(AND(G1854&gt;0,F1854="FACONNAGE"),(VLOOKUP(G1854,COÛTS!$A$1:$C$157,3,0)*(O1854)),0)+IF(AND(G1854&gt;0,F1854="ACCESSOIRES"),(VLOOKUP(G1854,COÛTS!$A$1:$C$157,3,0)*(O1854)),0)+IF(AND(F1854="TRANSPORT",G1854&gt;0),(VLOOKUP(G1854,COÛTS!$A$1:$C$157,3,0)*(O1854)),0)+IF(AND(F1854="PRODUITS",G1854="KIT COMPLET HABILLAGE CLOISON MODULAIRE (mL)"),(VLOOKUP(G1854,COÛTS!$A$1:$C$157,3,0)*(M1854/1000*O1854)),0)+IF(AND(F1854="MEDIA",H1854&lt;0,G1854&gt;0,P1854="oui",Q1854="RECTO/VERSO (Type Deux Simple Face)"),(VLOOKUP(G1854,COÛTS!$A$1:$C$157,3,0)*(M1854*(N1854+480)/1000*O1854/1000)),"0")+IF(AND(F1854="MEDIA",H1854&lt;0,G1854&gt;0,P1854="oui",Q1854="MODULE TRIANGULAIRE"),(VLOOKUP(G1854,COÛTS!$A$1:$C$157,3,0)*(M1854*(N1854+240)/1000*O1854/1000)*2)+(VLOOKUP(G1854,COÛTS!$A$1:$C$157,3,0)*(M1854)/1000*0.24),"0")+IF(AND(F1854="MEDIA",P1854="oui",G1854&gt;0,H1854&lt;0,Q1854="MODULE CARRÉ"),(VLOOKUP(G1854,COÛTS!$A$1:$C$157,3,0)*(M1854*(N1854+240)/1000*O1854/1000)*3)+(VLOOKUP(G1854,COÛTS!$A$1:$C$157,3,0)*(M1854)/1000*0.24),"0")+IF(AND(F1854="MEDIA",H1854&lt;0,P1854="oui",G1854&gt;0,Q1854="RECTO (Type Chaussette)"),(VLOOKUP(G1854,COÛTS!$A$1:$C$157,3,0)*(M1854*(N1854+60)/1000*O1854/1000))))</f>
        <v>0</v>
      </c>
      <c r="AA1854" s="6">
        <f>IF(R1854="OUI",0,IF(AND(H1854&gt;0,I1854="OUI"),(VLOOKUP(H1854,COÛTS!$A$1:$C$157,3,0)*(M1854*N1854/1000*O1854/1000)),0))</f>
        <v>0</v>
      </c>
      <c r="AB1854" s="6">
        <f t="shared" si="227"/>
        <v>0</v>
      </c>
      <c r="AC1854" s="7">
        <f t="shared" si="228"/>
        <v>0</v>
      </c>
      <c r="AD1854" s="6">
        <f t="shared" si="229"/>
        <v>0</v>
      </c>
      <c r="AE1854" s="6">
        <f t="shared" si="230"/>
        <v>0</v>
      </c>
      <c r="AF1854" s="6">
        <f>IF(R1854="OUI",0,(IF(AND(P1854="oui",Q1854="RECTO (Type Chaussette, Simple Face)",SEMAINE!M1856&lt;=2000),((COÛTS!$C$115*2*O1854*SEMAINE!M1854/1000)+(COÛTS!$C$109*O1854*SEMAINE!M1854/1000)+(COÛTS!$C$107*O1854*SEMAINE!M1854/1000)),"0")+(IF(AND(P1854="oui",Q1854="RECTO (Type Chaussette, Simple Face)",SEMAINE!M1854&gt;2001,SEMAINE!M1854&lt;=4000),((COÛTS!$C$114*2*O1854)),"0"))+(IF(AND(P1854="oui",Q1854="RECTO (Type Chaussette, Simple Face)",SEMAINE!M1854&gt;=4001,SEMAINE!M1854&lt;=6000),((COÛTS!$C$114*4*O1854)),"0"))+(IF(AND(P1854="oui",Q1854="RECTO (Type Chaussette, Simple Face)",SEMAINE!M1854&gt;=6001,SEMAINE!M1854&lt;=8000),((COÛTS!$C$114*6*O1854)),"0"))+(IF(AND(P1854="oui",Q1854="RECTO (Type Chaussette, Simple Face)",SEMAINE!M1854&gt;=8001,SEMAINE!M1854&lt;=10000),((COÛTS!$C$114*8*O1854)),0))))</f>
        <v>0</v>
      </c>
      <c r="AG1854" s="6">
        <f>IF(R1854="OUI",0,(IF(AND(F1854="MEDIA",G1854="NON TISSÉ (Type Drop)",P1854="oui",Q1854="RECTO (Type Chaussette)",SEMAINE!M1857&lt;=2000),((COÛTS!$C$115*2*O1854*SEMAINE!M1854/1000)+(COÛTS!$C$109*O1854*SEMAINE!M1854/1000)+(COÛTS!$C$107*O1854*SEMAINE!M1854/1000)),"0")+(IF(AND(F1854="MEDIA",P1854="oui",Q1854="RECTO (Type Chaussette)",SEMAINE!M1854&gt;2001,SEMAINE!M1854&lt;=4000),((COÛTS!$C$114*2*O1854)),"0"))+(IF(AND(F1854="MEDIA",P1854="oui",Q1854="RECTO (Type Chaussette)",SEMAINE!M1854&gt;=4001,SEMAINE!M1854&lt;=6000),((COÛTS!$C$114*4*O1854)),"0"))+(IF(AND(F1854="MEDIA",P1854="oui",Q1854="RECTO (Type Chaussette)",SEMAINE!M1854&gt;=6001,SEMAINE!M1854&lt;=8000),((COÛTS!$C$114*6*O1854)),"0"))+(IF(AND(F1854="MEDIA",P1854="oui",Q1854="RECTO (Type Chaussette)",SEMAINE!M1854&gt;=8001,SEMAINE!M1854&lt;=10000),((COÛTS!$C$114*8*O1854)),0))))</f>
        <v>0</v>
      </c>
      <c r="AH1854" s="6">
        <f>IF(R1854="OUI",0,(IF(AND(F1854="MEDIA",G1854="NON TISSÉ (Type Drop)",P1854="oui",Q1854="RECTO/VERSO (Type Deux Simple Face)"),((COÛTS!$C$115*4*O1854*SEMAINE!M1854/1000)+(COÛTS!$C$110*O1854*4)+(COÛTS!$C$107*O1854*SEMAINE!M1854/1000)),"0")+(IF(AND(F1854="MEDIA",P1854="oui",Q1854="RECTO/VERSO (Type Deux Simple Face)",SEMAINE!M1854&gt;2001,SEMAINE!M1854&lt;=4000),((COÛTS!$C$114*2*O1854)),"0"))+(IF(AND(F1854="MEDIA",P1854="oui",Q1854="RECTO/VERSO (Type Deux Simple Face)",SEMAINE!M1854&gt;=4001,SEMAINE!M1854&lt;=6000),((COÛTS!$C$114*4*O1854)),"0"))+(IF(AND(F1854="MEDIA",P1854="oui",Q1854="RECTO/VERSO (Type Deux Simple Face)",SEMAINE!M1854&gt;=6001,SEMAINE!M1854&lt;=8000),((COÛTS!$C$114*6*O1854)),"0"))+(IF(AND(F1854="MEDIA",P1854="oui",Q1854="RECTO/VERSO (Type Deux Simple Face)",SEMAINE!M1854&gt;=8001,SEMAINE!M1854&lt;=10000),((COÛTS!$C$114*8*O1854)),0))))</f>
        <v>0</v>
      </c>
      <c r="AI1854" s="6">
        <f>IF(R1854="OUI",0,(IF(AND(F1854="MEDIA",G1854="NON TISSÉ (Type Drop)",P1854="oui",Q1854="MODULE TRIANGULAIRE"),((COÛTS!$C$115*6*O1854*SEMAINE!M1854/1000)+(COÛTS!$C$112*O1854*6)+(COÛTS!$C$107*O1854*3)),"0")+(IF(AND(F1854="MEDIA",P1854="oui",Q1854="MODULE TRIANGULAIRE",SEMAINE!M1854&gt;2001,SEMAINE!M1854&lt;=4000),((COÛTS!$C$114*2*O1854*3)),"0"))+(IF(AND(F1854="MEDIA",P1854="oui",Q1854="MODULE TRIANGULAIRE",SEMAINE!M1854&gt;=4001,SEMAINE!M1854&lt;=6000),((COÛTS!$C$114*4*O1854*3)),"0"))+(IF(AND(F1854="MEDIA",P1854="oui",Q1854="MODULE TRIANGULAIRE",SEMAINE!M1854&gt;=6001,SEMAINE!M1854&lt;=8000),((COÛTS!$C$114*6*O1854*3)),"0"))+(IF(AND(F1854="MEDIA",P1854="oui",Q1854="MODULE TRIANGULAIRE",SEMAINE!M1854&gt;=8001,SEMAINE!M1854&lt;=10000),((COÛTS!$C$114*8*O1854*3)),0))))</f>
        <v>0</v>
      </c>
      <c r="AJ1854" s="6">
        <f>IF(OR(R1854="OUI",H1854&gt;0),0,(IF(AND(F1854="MEDIA",G1854="NON TISSÉ (Type Drop)",P1854="oui",Q1854="MODULE CARRÉ"),((COÛTS!$C$115*8*O1854*SEMAINE!M1854/1000)+(COÛTS!$C$111*O1854*8)+(COÛTS!$C$107*O1854*4)),"0")+IF(AND(F1854="MEDIA",G1854="BÂCHE FRONTLIT 450gr (Type Bâche M1)",P1854="oui",Q1854="MODULE CARRÉ"),((COÛTS!$C$115*8*O1854*SEMAINE!M1854/1000)+(COÛTS!$C$111*O1854*8)+(COÛTS!$C$107*O1854*4)),"0")+(IF(AND(F1854="MEDIA",P1854="oui",Q1854="MODULE CARRÉ",SEMAINE!M1854&gt;2001,SEMAINE!M1854&lt;=4000),((COÛTS!$C$114*2*O1854*4)),"0"))+(IF(AND(F1854="MEDIA",P1854="oui",Q1854="MODULE CARRÉ",SEMAINE!M1854&gt;=4001,SEMAINE!M1854&lt;=6000),((COÛTS!$C$114*4*O1854*4)),"0"))+(IF(AND(F1854="MEDIA",P1854="oui",Q1854="MODULE CARRÉ",SEMAINE!M1854&gt;=6001,SEMAINE!M1854&lt;=8000),((COÛTS!$C$114*6*O1854*4)),"0"))+(IF(AND(F1854="MEDIA",P1854="oui",Q1854="MODULE CARRÉ",SEMAINE!M1854&gt;=8001,SEMAINE!M1854&lt;=10000),((COÛTS!$C$114*8*O1854*4)),"0"))))</f>
        <v>0</v>
      </c>
      <c r="AK1854" s="38">
        <f>IF(Y1854&gt;0,(VLOOKUP(Y1854,DATA!$AB$2:$AC$102,2,0)),1)</f>
        <v>1</v>
      </c>
      <c r="AL1854" s="53">
        <f t="shared" si="231"/>
        <v>0</v>
      </c>
    </row>
    <row r="1855" spans="2:38" ht="25.05" customHeight="1" x14ac:dyDescent="0.25">
      <c r="B1855" s="43" t="str">
        <f>COUNTIF($D$3:D1855,D1855)&amp;T_Semaine[[#This Row],[N°AFFAIRE]]</f>
        <v>0</v>
      </c>
      <c r="C1855" s="50"/>
      <c r="D1855" s="50"/>
      <c r="E1855" s="50"/>
      <c r="F1855" s="50"/>
      <c r="G1855" s="50"/>
      <c r="H1855" s="50"/>
      <c r="I1855" s="50"/>
      <c r="J1855" s="50"/>
      <c r="K1855" s="50"/>
      <c r="L1855" s="50"/>
      <c r="M1855" s="91"/>
      <c r="N1855" s="91"/>
      <c r="O1855" s="50"/>
      <c r="P1855" s="50"/>
      <c r="Q1855" s="50"/>
      <c r="R1855" s="50"/>
      <c r="S1855" s="50"/>
      <c r="T1855" s="95">
        <f t="shared" si="225"/>
        <v>0</v>
      </c>
      <c r="U1855" s="36">
        <f t="shared" si="226"/>
        <v>0</v>
      </c>
      <c r="V1855" s="43"/>
      <c r="W1855" s="43"/>
      <c r="X1855" s="6">
        <f t="shared" si="224"/>
        <v>0</v>
      </c>
      <c r="Y1855" s="55"/>
      <c r="Z1855" s="6">
        <f>(IF(R1855="OUI",0,IF(AND(F1855="MEDIA",G1855&gt;0,O1855&gt;0),(VLOOKUP(G1855,COÛTS!$A$1:$C$157,3,0)*(M1855*N1855/1000*O1855/1000)),0)+IF(AND(G1855&gt;0,F1855="HEURE"),(VLOOKUP(G1855,COÛTS!$A$1:$C$157,3,0)*(O1855)),0))+IF(AND(G1855&gt;0,F1855="DIVERS"),(VLOOKUP(G1855,COÛTS!$A$1:$C$157,3,0)*(O1855)),0)+IF(AND(G1855&gt;0,F1855="VEHICULE"),(VLOOKUP(G1855,COÛTS!$A$1:$C$157,3,0)*(O1855)),0)+IF(AND(G1855&gt;0,F1855="FACONNAGE"),(VLOOKUP(G1855,COÛTS!$A$1:$C$157,3,0)*(O1855)),0)+IF(AND(G1855&gt;0,F1855="ACCESSOIRES"),(VLOOKUP(G1855,COÛTS!$A$1:$C$157,3,0)*(O1855)),0)+IF(AND(F1855="TRANSPORT",G1855&gt;0),(VLOOKUP(G1855,COÛTS!$A$1:$C$157,3,0)*(O1855)),0)+IF(AND(F1855="PRODUITS",G1855="KIT COMPLET HABILLAGE CLOISON MODULAIRE (mL)"),(VLOOKUP(G1855,COÛTS!$A$1:$C$157,3,0)*(M1855/1000*O1855)),0)+IF(AND(F1855="MEDIA",H1855&lt;0,G1855&gt;0,P1855="oui",Q1855="RECTO/VERSO (Type Deux Simple Face)"),(VLOOKUP(G1855,COÛTS!$A$1:$C$157,3,0)*(M1855*(N1855+480)/1000*O1855/1000)),"0")+IF(AND(F1855="MEDIA",H1855&lt;0,G1855&gt;0,P1855="oui",Q1855="MODULE TRIANGULAIRE"),(VLOOKUP(G1855,COÛTS!$A$1:$C$157,3,0)*(M1855*(N1855+240)/1000*O1855/1000)*2)+(VLOOKUP(G1855,COÛTS!$A$1:$C$157,3,0)*(M1855)/1000*0.24),"0")+IF(AND(F1855="MEDIA",P1855="oui",G1855&gt;0,H1855&lt;0,Q1855="MODULE CARRÉ"),(VLOOKUP(G1855,COÛTS!$A$1:$C$157,3,0)*(M1855*(N1855+240)/1000*O1855/1000)*3)+(VLOOKUP(G1855,COÛTS!$A$1:$C$157,3,0)*(M1855)/1000*0.24),"0")+IF(AND(F1855="MEDIA",H1855&lt;0,P1855="oui",G1855&gt;0,Q1855="RECTO (Type Chaussette)"),(VLOOKUP(G1855,COÛTS!$A$1:$C$157,3,0)*(M1855*(N1855+60)/1000*O1855/1000))))</f>
        <v>0</v>
      </c>
      <c r="AA1855" s="6">
        <f>IF(R1855="OUI",0,IF(AND(H1855&gt;0,I1855="OUI"),(VLOOKUP(H1855,COÛTS!$A$1:$C$157,3,0)*(M1855*N1855/1000*O1855/1000)),0))</f>
        <v>0</v>
      </c>
      <c r="AB1855" s="6">
        <f t="shared" si="227"/>
        <v>0</v>
      </c>
      <c r="AC1855" s="7">
        <f t="shared" si="228"/>
        <v>0</v>
      </c>
      <c r="AD1855" s="6">
        <f t="shared" si="229"/>
        <v>0</v>
      </c>
      <c r="AE1855" s="6">
        <f t="shared" si="230"/>
        <v>0</v>
      </c>
      <c r="AF1855" s="6">
        <f>IF(R1855="OUI",0,(IF(AND(P1855="oui",Q1855="RECTO (Type Chaussette, Simple Face)",SEMAINE!M1857&lt;=2000),((COÛTS!$C$115*2*O1855*SEMAINE!M1855/1000)+(COÛTS!$C$109*O1855*SEMAINE!M1855/1000)+(COÛTS!$C$107*O1855*SEMAINE!M1855/1000)),"0")+(IF(AND(P1855="oui",Q1855="RECTO (Type Chaussette, Simple Face)",SEMAINE!M1855&gt;2001,SEMAINE!M1855&lt;=4000),((COÛTS!$C$114*2*O1855)),"0"))+(IF(AND(P1855="oui",Q1855="RECTO (Type Chaussette, Simple Face)",SEMAINE!M1855&gt;=4001,SEMAINE!M1855&lt;=6000),((COÛTS!$C$114*4*O1855)),"0"))+(IF(AND(P1855="oui",Q1855="RECTO (Type Chaussette, Simple Face)",SEMAINE!M1855&gt;=6001,SEMAINE!M1855&lt;=8000),((COÛTS!$C$114*6*O1855)),"0"))+(IF(AND(P1855="oui",Q1855="RECTO (Type Chaussette, Simple Face)",SEMAINE!M1855&gt;=8001,SEMAINE!M1855&lt;=10000),((COÛTS!$C$114*8*O1855)),0))))</f>
        <v>0</v>
      </c>
      <c r="AG1855" s="6">
        <f>IF(R1855="OUI",0,(IF(AND(F1855="MEDIA",G1855="NON TISSÉ (Type Drop)",P1855="oui",Q1855="RECTO (Type Chaussette)",SEMAINE!M1858&lt;=2000),((COÛTS!$C$115*2*O1855*SEMAINE!M1855/1000)+(COÛTS!$C$109*O1855*SEMAINE!M1855/1000)+(COÛTS!$C$107*O1855*SEMAINE!M1855/1000)),"0")+(IF(AND(F1855="MEDIA",P1855="oui",Q1855="RECTO (Type Chaussette)",SEMAINE!M1855&gt;2001,SEMAINE!M1855&lt;=4000),((COÛTS!$C$114*2*O1855)),"0"))+(IF(AND(F1855="MEDIA",P1855="oui",Q1855="RECTO (Type Chaussette)",SEMAINE!M1855&gt;=4001,SEMAINE!M1855&lt;=6000),((COÛTS!$C$114*4*O1855)),"0"))+(IF(AND(F1855="MEDIA",P1855="oui",Q1855="RECTO (Type Chaussette)",SEMAINE!M1855&gt;=6001,SEMAINE!M1855&lt;=8000),((COÛTS!$C$114*6*O1855)),"0"))+(IF(AND(F1855="MEDIA",P1855="oui",Q1855="RECTO (Type Chaussette)",SEMAINE!M1855&gt;=8001,SEMAINE!M1855&lt;=10000),((COÛTS!$C$114*8*O1855)),0))))</f>
        <v>0</v>
      </c>
      <c r="AH1855" s="6">
        <f>IF(R1855="OUI",0,(IF(AND(F1855="MEDIA",G1855="NON TISSÉ (Type Drop)",P1855="oui",Q1855="RECTO/VERSO (Type Deux Simple Face)"),((COÛTS!$C$115*4*O1855*SEMAINE!M1855/1000)+(COÛTS!$C$110*O1855*4)+(COÛTS!$C$107*O1855*SEMAINE!M1855/1000)),"0")+(IF(AND(F1855="MEDIA",P1855="oui",Q1855="RECTO/VERSO (Type Deux Simple Face)",SEMAINE!M1855&gt;2001,SEMAINE!M1855&lt;=4000),((COÛTS!$C$114*2*O1855)),"0"))+(IF(AND(F1855="MEDIA",P1855="oui",Q1855="RECTO/VERSO (Type Deux Simple Face)",SEMAINE!M1855&gt;=4001,SEMAINE!M1855&lt;=6000),((COÛTS!$C$114*4*O1855)),"0"))+(IF(AND(F1855="MEDIA",P1855="oui",Q1855="RECTO/VERSO (Type Deux Simple Face)",SEMAINE!M1855&gt;=6001,SEMAINE!M1855&lt;=8000),((COÛTS!$C$114*6*O1855)),"0"))+(IF(AND(F1855="MEDIA",P1855="oui",Q1855="RECTO/VERSO (Type Deux Simple Face)",SEMAINE!M1855&gt;=8001,SEMAINE!M1855&lt;=10000),((COÛTS!$C$114*8*O1855)),0))))</f>
        <v>0</v>
      </c>
      <c r="AI1855" s="6">
        <f>IF(R1855="OUI",0,(IF(AND(F1855="MEDIA",G1855="NON TISSÉ (Type Drop)",P1855="oui",Q1855="MODULE TRIANGULAIRE"),((COÛTS!$C$115*6*O1855*SEMAINE!M1855/1000)+(COÛTS!$C$112*O1855*6)+(COÛTS!$C$107*O1855*3)),"0")+(IF(AND(F1855="MEDIA",P1855="oui",Q1855="MODULE TRIANGULAIRE",SEMAINE!M1855&gt;2001,SEMAINE!M1855&lt;=4000),((COÛTS!$C$114*2*O1855*3)),"0"))+(IF(AND(F1855="MEDIA",P1855="oui",Q1855="MODULE TRIANGULAIRE",SEMAINE!M1855&gt;=4001,SEMAINE!M1855&lt;=6000),((COÛTS!$C$114*4*O1855*3)),"0"))+(IF(AND(F1855="MEDIA",P1855="oui",Q1855="MODULE TRIANGULAIRE",SEMAINE!M1855&gt;=6001,SEMAINE!M1855&lt;=8000),((COÛTS!$C$114*6*O1855*3)),"0"))+(IF(AND(F1855="MEDIA",P1855="oui",Q1855="MODULE TRIANGULAIRE",SEMAINE!M1855&gt;=8001,SEMAINE!M1855&lt;=10000),((COÛTS!$C$114*8*O1855*3)),0))))</f>
        <v>0</v>
      </c>
      <c r="AJ1855" s="6">
        <f>IF(OR(R1855="OUI",H1855&gt;0),0,(IF(AND(F1855="MEDIA",G1855="NON TISSÉ (Type Drop)",P1855="oui",Q1855="MODULE CARRÉ"),((COÛTS!$C$115*8*O1855*SEMAINE!M1855/1000)+(COÛTS!$C$111*O1855*8)+(COÛTS!$C$107*O1855*4)),"0")+IF(AND(F1855="MEDIA",G1855="BÂCHE FRONTLIT 450gr (Type Bâche M1)",P1855="oui",Q1855="MODULE CARRÉ"),((COÛTS!$C$115*8*O1855*SEMAINE!M1855/1000)+(COÛTS!$C$111*O1855*8)+(COÛTS!$C$107*O1855*4)),"0")+(IF(AND(F1855="MEDIA",P1855="oui",Q1855="MODULE CARRÉ",SEMAINE!M1855&gt;2001,SEMAINE!M1855&lt;=4000),((COÛTS!$C$114*2*O1855*4)),"0"))+(IF(AND(F1855="MEDIA",P1855="oui",Q1855="MODULE CARRÉ",SEMAINE!M1855&gt;=4001,SEMAINE!M1855&lt;=6000),((COÛTS!$C$114*4*O1855*4)),"0"))+(IF(AND(F1855="MEDIA",P1855="oui",Q1855="MODULE CARRÉ",SEMAINE!M1855&gt;=6001,SEMAINE!M1855&lt;=8000),((COÛTS!$C$114*6*O1855*4)),"0"))+(IF(AND(F1855="MEDIA",P1855="oui",Q1855="MODULE CARRÉ",SEMAINE!M1855&gt;=8001,SEMAINE!M1855&lt;=10000),((COÛTS!$C$114*8*O1855*4)),"0"))))</f>
        <v>0</v>
      </c>
      <c r="AK1855" s="38">
        <f>IF(Y1855&gt;0,(VLOOKUP(Y1855,DATA!$AB$2:$AC$102,2,0)),1)</f>
        <v>1</v>
      </c>
      <c r="AL1855" s="53">
        <f t="shared" si="231"/>
        <v>0</v>
      </c>
    </row>
    <row r="1856" spans="2:38" ht="25.05" customHeight="1" x14ac:dyDescent="0.25">
      <c r="B1856" s="43" t="str">
        <f>COUNTIF($D$3:D1856,D1856)&amp;T_Semaine[[#This Row],[N°AFFAIRE]]</f>
        <v>0</v>
      </c>
      <c r="C1856" s="50"/>
      <c r="D1856" s="50"/>
      <c r="E1856" s="50"/>
      <c r="F1856" s="50"/>
      <c r="G1856" s="50"/>
      <c r="H1856" s="50"/>
      <c r="I1856" s="50"/>
      <c r="J1856" s="50"/>
      <c r="K1856" s="50"/>
      <c r="L1856" s="50"/>
      <c r="M1856" s="91"/>
      <c r="N1856" s="91"/>
      <c r="O1856" s="50"/>
      <c r="P1856" s="50"/>
      <c r="Q1856" s="50"/>
      <c r="R1856" s="50"/>
      <c r="S1856" s="50"/>
      <c r="T1856" s="95">
        <f t="shared" si="225"/>
        <v>0</v>
      </c>
      <c r="U1856" s="36">
        <f t="shared" si="226"/>
        <v>0</v>
      </c>
      <c r="V1856" s="43"/>
      <c r="W1856" s="43"/>
      <c r="X1856" s="6">
        <f t="shared" si="224"/>
        <v>0</v>
      </c>
      <c r="Y1856" s="55"/>
      <c r="Z1856" s="6">
        <f>(IF(R1856="OUI",0,IF(AND(F1856="MEDIA",G1856&gt;0,O1856&gt;0),(VLOOKUP(G1856,COÛTS!$A$1:$C$157,3,0)*(M1856*N1856/1000*O1856/1000)),0)+IF(AND(G1856&gt;0,F1856="HEURE"),(VLOOKUP(G1856,COÛTS!$A$1:$C$157,3,0)*(O1856)),0))+IF(AND(G1856&gt;0,F1856="DIVERS"),(VLOOKUP(G1856,COÛTS!$A$1:$C$157,3,0)*(O1856)),0)+IF(AND(G1856&gt;0,F1856="VEHICULE"),(VLOOKUP(G1856,COÛTS!$A$1:$C$157,3,0)*(O1856)),0)+IF(AND(G1856&gt;0,F1856="FACONNAGE"),(VLOOKUP(G1856,COÛTS!$A$1:$C$157,3,0)*(O1856)),0)+IF(AND(G1856&gt;0,F1856="ACCESSOIRES"),(VLOOKUP(G1856,COÛTS!$A$1:$C$157,3,0)*(O1856)),0)+IF(AND(F1856="TRANSPORT",G1856&gt;0),(VLOOKUP(G1856,COÛTS!$A$1:$C$157,3,0)*(O1856)),0)+IF(AND(F1856="PRODUITS",G1856="KIT COMPLET HABILLAGE CLOISON MODULAIRE (mL)"),(VLOOKUP(G1856,COÛTS!$A$1:$C$157,3,0)*(M1856/1000*O1856)),0)+IF(AND(F1856="MEDIA",H1856&lt;0,G1856&gt;0,P1856="oui",Q1856="RECTO/VERSO (Type Deux Simple Face)"),(VLOOKUP(G1856,COÛTS!$A$1:$C$157,3,0)*(M1856*(N1856+480)/1000*O1856/1000)),"0")+IF(AND(F1856="MEDIA",H1856&lt;0,G1856&gt;0,P1856="oui",Q1856="MODULE TRIANGULAIRE"),(VLOOKUP(G1856,COÛTS!$A$1:$C$157,3,0)*(M1856*(N1856+240)/1000*O1856/1000)*2)+(VLOOKUP(G1856,COÛTS!$A$1:$C$157,3,0)*(M1856)/1000*0.24),"0")+IF(AND(F1856="MEDIA",P1856="oui",G1856&gt;0,H1856&lt;0,Q1856="MODULE CARRÉ"),(VLOOKUP(G1856,COÛTS!$A$1:$C$157,3,0)*(M1856*(N1856+240)/1000*O1856/1000)*3)+(VLOOKUP(G1856,COÛTS!$A$1:$C$157,3,0)*(M1856)/1000*0.24),"0")+IF(AND(F1856="MEDIA",H1856&lt;0,P1856="oui",G1856&gt;0,Q1856="RECTO (Type Chaussette)"),(VLOOKUP(G1856,COÛTS!$A$1:$C$157,3,0)*(M1856*(N1856+60)/1000*O1856/1000))))</f>
        <v>0</v>
      </c>
      <c r="AA1856" s="6">
        <f>IF(R1856="OUI",0,IF(AND(H1856&gt;0,I1856="OUI"),(VLOOKUP(H1856,COÛTS!$A$1:$C$157,3,0)*(M1856*N1856/1000*O1856/1000)),0))</f>
        <v>0</v>
      </c>
      <c r="AB1856" s="6">
        <f t="shared" si="227"/>
        <v>0</v>
      </c>
      <c r="AC1856" s="7">
        <f t="shared" si="228"/>
        <v>0</v>
      </c>
      <c r="AD1856" s="6">
        <f t="shared" si="229"/>
        <v>0</v>
      </c>
      <c r="AE1856" s="6">
        <f t="shared" si="230"/>
        <v>0</v>
      </c>
      <c r="AF1856" s="6">
        <f>IF(R1856="OUI",0,(IF(AND(P1856="oui",Q1856="RECTO (Type Chaussette, Simple Face)",SEMAINE!M1858&lt;=2000),((COÛTS!$C$115*2*O1856*SEMAINE!M1856/1000)+(COÛTS!$C$109*O1856*SEMAINE!M1856/1000)+(COÛTS!$C$107*O1856*SEMAINE!M1856/1000)),"0")+(IF(AND(P1856="oui",Q1856="RECTO (Type Chaussette, Simple Face)",SEMAINE!M1856&gt;2001,SEMAINE!M1856&lt;=4000),((COÛTS!$C$114*2*O1856)),"0"))+(IF(AND(P1856="oui",Q1856="RECTO (Type Chaussette, Simple Face)",SEMAINE!M1856&gt;=4001,SEMAINE!M1856&lt;=6000),((COÛTS!$C$114*4*O1856)),"0"))+(IF(AND(P1856="oui",Q1856="RECTO (Type Chaussette, Simple Face)",SEMAINE!M1856&gt;=6001,SEMAINE!M1856&lt;=8000),((COÛTS!$C$114*6*O1856)),"0"))+(IF(AND(P1856="oui",Q1856="RECTO (Type Chaussette, Simple Face)",SEMAINE!M1856&gt;=8001,SEMAINE!M1856&lt;=10000),((COÛTS!$C$114*8*O1856)),0))))</f>
        <v>0</v>
      </c>
      <c r="AG1856" s="6">
        <f>IF(R1856="OUI",0,(IF(AND(F1856="MEDIA",G1856="NON TISSÉ (Type Drop)",P1856="oui",Q1856="RECTO (Type Chaussette)",SEMAINE!M1859&lt;=2000),((COÛTS!$C$115*2*O1856*SEMAINE!M1856/1000)+(COÛTS!$C$109*O1856*SEMAINE!M1856/1000)+(COÛTS!$C$107*O1856*SEMAINE!M1856/1000)),"0")+(IF(AND(F1856="MEDIA",P1856="oui",Q1856="RECTO (Type Chaussette)",SEMAINE!M1856&gt;2001,SEMAINE!M1856&lt;=4000),((COÛTS!$C$114*2*O1856)),"0"))+(IF(AND(F1856="MEDIA",P1856="oui",Q1856="RECTO (Type Chaussette)",SEMAINE!M1856&gt;=4001,SEMAINE!M1856&lt;=6000),((COÛTS!$C$114*4*O1856)),"0"))+(IF(AND(F1856="MEDIA",P1856="oui",Q1856="RECTO (Type Chaussette)",SEMAINE!M1856&gt;=6001,SEMAINE!M1856&lt;=8000),((COÛTS!$C$114*6*O1856)),"0"))+(IF(AND(F1856="MEDIA",P1856="oui",Q1856="RECTO (Type Chaussette)",SEMAINE!M1856&gt;=8001,SEMAINE!M1856&lt;=10000),((COÛTS!$C$114*8*O1856)),0))))</f>
        <v>0</v>
      </c>
      <c r="AH1856" s="6">
        <f>IF(R1856="OUI",0,(IF(AND(F1856="MEDIA",G1856="NON TISSÉ (Type Drop)",P1856="oui",Q1856="RECTO/VERSO (Type Deux Simple Face)"),((COÛTS!$C$115*4*O1856*SEMAINE!M1856/1000)+(COÛTS!$C$110*O1856*4)+(COÛTS!$C$107*O1856*SEMAINE!M1856/1000)),"0")+(IF(AND(F1856="MEDIA",P1856="oui",Q1856="RECTO/VERSO (Type Deux Simple Face)",SEMAINE!M1856&gt;2001,SEMAINE!M1856&lt;=4000),((COÛTS!$C$114*2*O1856)),"0"))+(IF(AND(F1856="MEDIA",P1856="oui",Q1856="RECTO/VERSO (Type Deux Simple Face)",SEMAINE!M1856&gt;=4001,SEMAINE!M1856&lt;=6000),((COÛTS!$C$114*4*O1856)),"0"))+(IF(AND(F1856="MEDIA",P1856="oui",Q1856="RECTO/VERSO (Type Deux Simple Face)",SEMAINE!M1856&gt;=6001,SEMAINE!M1856&lt;=8000),((COÛTS!$C$114*6*O1856)),"0"))+(IF(AND(F1856="MEDIA",P1856="oui",Q1856="RECTO/VERSO (Type Deux Simple Face)",SEMAINE!M1856&gt;=8001,SEMAINE!M1856&lt;=10000),((COÛTS!$C$114*8*O1856)),0))))</f>
        <v>0</v>
      </c>
      <c r="AI1856" s="6">
        <f>IF(R1856="OUI",0,(IF(AND(F1856="MEDIA",G1856="NON TISSÉ (Type Drop)",P1856="oui",Q1856="MODULE TRIANGULAIRE"),((COÛTS!$C$115*6*O1856*SEMAINE!M1856/1000)+(COÛTS!$C$112*O1856*6)+(COÛTS!$C$107*O1856*3)),"0")+(IF(AND(F1856="MEDIA",P1856="oui",Q1856="MODULE TRIANGULAIRE",SEMAINE!M1856&gt;2001,SEMAINE!M1856&lt;=4000),((COÛTS!$C$114*2*O1856*3)),"0"))+(IF(AND(F1856="MEDIA",P1856="oui",Q1856="MODULE TRIANGULAIRE",SEMAINE!M1856&gt;=4001,SEMAINE!M1856&lt;=6000),((COÛTS!$C$114*4*O1856*3)),"0"))+(IF(AND(F1856="MEDIA",P1856="oui",Q1856="MODULE TRIANGULAIRE",SEMAINE!M1856&gt;=6001,SEMAINE!M1856&lt;=8000),((COÛTS!$C$114*6*O1856*3)),"0"))+(IF(AND(F1856="MEDIA",P1856="oui",Q1856="MODULE TRIANGULAIRE",SEMAINE!M1856&gt;=8001,SEMAINE!M1856&lt;=10000),((COÛTS!$C$114*8*O1856*3)),0))))</f>
        <v>0</v>
      </c>
      <c r="AJ1856" s="6">
        <f>IF(OR(R1856="OUI",H1856&gt;0),0,(IF(AND(F1856="MEDIA",G1856="NON TISSÉ (Type Drop)",P1856="oui",Q1856="MODULE CARRÉ"),((COÛTS!$C$115*8*O1856*SEMAINE!M1856/1000)+(COÛTS!$C$111*O1856*8)+(COÛTS!$C$107*O1856*4)),"0")+IF(AND(F1856="MEDIA",G1856="BÂCHE FRONTLIT 450gr (Type Bâche M1)",P1856="oui",Q1856="MODULE CARRÉ"),((COÛTS!$C$115*8*O1856*SEMAINE!M1856/1000)+(COÛTS!$C$111*O1856*8)+(COÛTS!$C$107*O1856*4)),"0")+(IF(AND(F1856="MEDIA",P1856="oui",Q1856="MODULE CARRÉ",SEMAINE!M1856&gt;2001,SEMAINE!M1856&lt;=4000),((COÛTS!$C$114*2*O1856*4)),"0"))+(IF(AND(F1856="MEDIA",P1856="oui",Q1856="MODULE CARRÉ",SEMAINE!M1856&gt;=4001,SEMAINE!M1856&lt;=6000),((COÛTS!$C$114*4*O1856*4)),"0"))+(IF(AND(F1856="MEDIA",P1856="oui",Q1856="MODULE CARRÉ",SEMAINE!M1856&gt;=6001,SEMAINE!M1856&lt;=8000),((COÛTS!$C$114*6*O1856*4)),"0"))+(IF(AND(F1856="MEDIA",P1856="oui",Q1856="MODULE CARRÉ",SEMAINE!M1856&gt;=8001,SEMAINE!M1856&lt;=10000),((COÛTS!$C$114*8*O1856*4)),"0"))))</f>
        <v>0</v>
      </c>
      <c r="AK1856" s="38">
        <f>IF(Y1856&gt;0,(VLOOKUP(Y1856,DATA!$AB$2:$AC$102,2,0)),1)</f>
        <v>1</v>
      </c>
      <c r="AL1856" s="53">
        <f t="shared" si="231"/>
        <v>0</v>
      </c>
    </row>
    <row r="1857" spans="2:38" ht="25.05" customHeight="1" x14ac:dyDescent="0.25">
      <c r="B1857" s="43" t="str">
        <f>COUNTIF($D$3:D1857,D1857)&amp;T_Semaine[[#This Row],[N°AFFAIRE]]</f>
        <v>0</v>
      </c>
      <c r="C1857" s="50"/>
      <c r="D1857" s="50"/>
      <c r="E1857" s="50"/>
      <c r="F1857" s="50"/>
      <c r="G1857" s="50"/>
      <c r="H1857" s="50"/>
      <c r="I1857" s="50"/>
      <c r="J1857" s="50"/>
      <c r="K1857" s="50"/>
      <c r="L1857" s="50"/>
      <c r="M1857" s="91"/>
      <c r="N1857" s="91"/>
      <c r="O1857" s="50"/>
      <c r="P1857" s="50"/>
      <c r="Q1857" s="50"/>
      <c r="R1857" s="50"/>
      <c r="S1857" s="50"/>
      <c r="T1857" s="95">
        <f t="shared" si="225"/>
        <v>0</v>
      </c>
      <c r="U1857" s="36">
        <f t="shared" si="226"/>
        <v>0</v>
      </c>
      <c r="V1857" s="43"/>
      <c r="W1857" s="43"/>
      <c r="X1857" s="6">
        <f t="shared" ref="X1857:X1920" si="232">IF(O1857=0,0,(V1857+W1857+U1857))</f>
        <v>0</v>
      </c>
      <c r="Y1857" s="55"/>
      <c r="Z1857" s="6">
        <f>(IF(R1857="OUI",0,IF(AND(F1857="MEDIA",G1857&gt;0,O1857&gt;0),(VLOOKUP(G1857,COÛTS!$A$1:$C$157,3,0)*(M1857*N1857/1000*O1857/1000)),0)+IF(AND(G1857&gt;0,F1857="HEURE"),(VLOOKUP(G1857,COÛTS!$A$1:$C$157,3,0)*(O1857)),0))+IF(AND(G1857&gt;0,F1857="DIVERS"),(VLOOKUP(G1857,COÛTS!$A$1:$C$157,3,0)*(O1857)),0)+IF(AND(G1857&gt;0,F1857="VEHICULE"),(VLOOKUP(G1857,COÛTS!$A$1:$C$157,3,0)*(O1857)),0)+IF(AND(G1857&gt;0,F1857="FACONNAGE"),(VLOOKUP(G1857,COÛTS!$A$1:$C$157,3,0)*(O1857)),0)+IF(AND(G1857&gt;0,F1857="ACCESSOIRES"),(VLOOKUP(G1857,COÛTS!$A$1:$C$157,3,0)*(O1857)),0)+IF(AND(F1857="TRANSPORT",G1857&gt;0),(VLOOKUP(G1857,COÛTS!$A$1:$C$157,3,0)*(O1857)),0)+IF(AND(F1857="PRODUITS",G1857="KIT COMPLET HABILLAGE CLOISON MODULAIRE (mL)"),(VLOOKUP(G1857,COÛTS!$A$1:$C$157,3,0)*(M1857/1000*O1857)),0)+IF(AND(F1857="MEDIA",H1857&lt;0,G1857&gt;0,P1857="oui",Q1857="RECTO/VERSO (Type Deux Simple Face)"),(VLOOKUP(G1857,COÛTS!$A$1:$C$157,3,0)*(M1857*(N1857+480)/1000*O1857/1000)),"0")+IF(AND(F1857="MEDIA",H1857&lt;0,G1857&gt;0,P1857="oui",Q1857="MODULE TRIANGULAIRE"),(VLOOKUP(G1857,COÛTS!$A$1:$C$157,3,0)*(M1857*(N1857+240)/1000*O1857/1000)*2)+(VLOOKUP(G1857,COÛTS!$A$1:$C$157,3,0)*(M1857)/1000*0.24),"0")+IF(AND(F1857="MEDIA",P1857="oui",G1857&gt;0,H1857&lt;0,Q1857="MODULE CARRÉ"),(VLOOKUP(G1857,COÛTS!$A$1:$C$157,3,0)*(M1857*(N1857+240)/1000*O1857/1000)*3)+(VLOOKUP(G1857,COÛTS!$A$1:$C$157,3,0)*(M1857)/1000*0.24),"0")+IF(AND(F1857="MEDIA",H1857&lt;0,P1857="oui",G1857&gt;0,Q1857="RECTO (Type Chaussette)"),(VLOOKUP(G1857,COÛTS!$A$1:$C$157,3,0)*(M1857*(N1857+60)/1000*O1857/1000))))</f>
        <v>0</v>
      </c>
      <c r="AA1857" s="6">
        <f>IF(R1857="OUI",0,IF(AND(H1857&gt;0,I1857="OUI"),(VLOOKUP(H1857,COÛTS!$A$1:$C$157,3,0)*(M1857*N1857/1000*O1857/1000)),0))</f>
        <v>0</v>
      </c>
      <c r="AB1857" s="6">
        <f t="shared" si="227"/>
        <v>0</v>
      </c>
      <c r="AC1857" s="7">
        <f t="shared" si="228"/>
        <v>0</v>
      </c>
      <c r="AD1857" s="6">
        <f t="shared" si="229"/>
        <v>0</v>
      </c>
      <c r="AE1857" s="6">
        <f t="shared" si="230"/>
        <v>0</v>
      </c>
      <c r="AF1857" s="6">
        <f>IF(R1857="OUI",0,(IF(AND(P1857="oui",Q1857="RECTO (Type Chaussette, Simple Face)",SEMAINE!M1859&lt;=2000),((COÛTS!$C$115*2*O1857*SEMAINE!M1857/1000)+(COÛTS!$C$109*O1857*SEMAINE!M1857/1000)+(COÛTS!$C$107*O1857*SEMAINE!M1857/1000)),"0")+(IF(AND(P1857="oui",Q1857="RECTO (Type Chaussette, Simple Face)",SEMAINE!M1857&gt;2001,SEMAINE!M1857&lt;=4000),((COÛTS!$C$114*2*O1857)),"0"))+(IF(AND(P1857="oui",Q1857="RECTO (Type Chaussette, Simple Face)",SEMAINE!M1857&gt;=4001,SEMAINE!M1857&lt;=6000),((COÛTS!$C$114*4*O1857)),"0"))+(IF(AND(P1857="oui",Q1857="RECTO (Type Chaussette, Simple Face)",SEMAINE!M1857&gt;=6001,SEMAINE!M1857&lt;=8000),((COÛTS!$C$114*6*O1857)),"0"))+(IF(AND(P1857="oui",Q1857="RECTO (Type Chaussette, Simple Face)",SEMAINE!M1857&gt;=8001,SEMAINE!M1857&lt;=10000),((COÛTS!$C$114*8*O1857)),0))))</f>
        <v>0</v>
      </c>
      <c r="AG1857" s="6">
        <f>IF(R1857="OUI",0,(IF(AND(F1857="MEDIA",G1857="NON TISSÉ (Type Drop)",P1857="oui",Q1857="RECTO (Type Chaussette)",SEMAINE!M1860&lt;=2000),((COÛTS!$C$115*2*O1857*SEMAINE!M1857/1000)+(COÛTS!$C$109*O1857*SEMAINE!M1857/1000)+(COÛTS!$C$107*O1857*SEMAINE!M1857/1000)),"0")+(IF(AND(F1857="MEDIA",P1857="oui",Q1857="RECTO (Type Chaussette)",SEMAINE!M1857&gt;2001,SEMAINE!M1857&lt;=4000),((COÛTS!$C$114*2*O1857)),"0"))+(IF(AND(F1857="MEDIA",P1857="oui",Q1857="RECTO (Type Chaussette)",SEMAINE!M1857&gt;=4001,SEMAINE!M1857&lt;=6000),((COÛTS!$C$114*4*O1857)),"0"))+(IF(AND(F1857="MEDIA",P1857="oui",Q1857="RECTO (Type Chaussette)",SEMAINE!M1857&gt;=6001,SEMAINE!M1857&lt;=8000),((COÛTS!$C$114*6*O1857)),"0"))+(IF(AND(F1857="MEDIA",P1857="oui",Q1857="RECTO (Type Chaussette)",SEMAINE!M1857&gt;=8001,SEMAINE!M1857&lt;=10000),((COÛTS!$C$114*8*O1857)),0))))</f>
        <v>0</v>
      </c>
      <c r="AH1857" s="6">
        <f>IF(R1857="OUI",0,(IF(AND(F1857="MEDIA",G1857="NON TISSÉ (Type Drop)",P1857="oui",Q1857="RECTO/VERSO (Type Deux Simple Face)"),((COÛTS!$C$115*4*O1857*SEMAINE!M1857/1000)+(COÛTS!$C$110*O1857*4)+(COÛTS!$C$107*O1857*SEMAINE!M1857/1000)),"0")+(IF(AND(F1857="MEDIA",P1857="oui",Q1857="RECTO/VERSO (Type Deux Simple Face)",SEMAINE!M1857&gt;2001,SEMAINE!M1857&lt;=4000),((COÛTS!$C$114*2*O1857)),"0"))+(IF(AND(F1857="MEDIA",P1857="oui",Q1857="RECTO/VERSO (Type Deux Simple Face)",SEMAINE!M1857&gt;=4001,SEMAINE!M1857&lt;=6000),((COÛTS!$C$114*4*O1857)),"0"))+(IF(AND(F1857="MEDIA",P1857="oui",Q1857="RECTO/VERSO (Type Deux Simple Face)",SEMAINE!M1857&gt;=6001,SEMAINE!M1857&lt;=8000),((COÛTS!$C$114*6*O1857)),"0"))+(IF(AND(F1857="MEDIA",P1857="oui",Q1857="RECTO/VERSO (Type Deux Simple Face)",SEMAINE!M1857&gt;=8001,SEMAINE!M1857&lt;=10000),((COÛTS!$C$114*8*O1857)),0))))</f>
        <v>0</v>
      </c>
      <c r="AI1857" s="6">
        <f>IF(R1857="OUI",0,(IF(AND(F1857="MEDIA",G1857="NON TISSÉ (Type Drop)",P1857="oui",Q1857="MODULE TRIANGULAIRE"),((COÛTS!$C$115*6*O1857*SEMAINE!M1857/1000)+(COÛTS!$C$112*O1857*6)+(COÛTS!$C$107*O1857*3)),"0")+(IF(AND(F1857="MEDIA",P1857="oui",Q1857="MODULE TRIANGULAIRE",SEMAINE!M1857&gt;2001,SEMAINE!M1857&lt;=4000),((COÛTS!$C$114*2*O1857*3)),"0"))+(IF(AND(F1857="MEDIA",P1857="oui",Q1857="MODULE TRIANGULAIRE",SEMAINE!M1857&gt;=4001,SEMAINE!M1857&lt;=6000),((COÛTS!$C$114*4*O1857*3)),"0"))+(IF(AND(F1857="MEDIA",P1857="oui",Q1857="MODULE TRIANGULAIRE",SEMAINE!M1857&gt;=6001,SEMAINE!M1857&lt;=8000),((COÛTS!$C$114*6*O1857*3)),"0"))+(IF(AND(F1857="MEDIA",P1857="oui",Q1857="MODULE TRIANGULAIRE",SEMAINE!M1857&gt;=8001,SEMAINE!M1857&lt;=10000),((COÛTS!$C$114*8*O1857*3)),0))))</f>
        <v>0</v>
      </c>
      <c r="AJ1857" s="6">
        <f>IF(OR(R1857="OUI",H1857&gt;0),0,(IF(AND(F1857="MEDIA",G1857="NON TISSÉ (Type Drop)",P1857="oui",Q1857="MODULE CARRÉ"),((COÛTS!$C$115*8*O1857*SEMAINE!M1857/1000)+(COÛTS!$C$111*O1857*8)+(COÛTS!$C$107*O1857*4)),"0")+IF(AND(F1857="MEDIA",G1857="BÂCHE FRONTLIT 450gr (Type Bâche M1)",P1857="oui",Q1857="MODULE CARRÉ"),((COÛTS!$C$115*8*O1857*SEMAINE!M1857/1000)+(COÛTS!$C$111*O1857*8)+(COÛTS!$C$107*O1857*4)),"0")+(IF(AND(F1857="MEDIA",P1857="oui",Q1857="MODULE CARRÉ",SEMAINE!M1857&gt;2001,SEMAINE!M1857&lt;=4000),((COÛTS!$C$114*2*O1857*4)),"0"))+(IF(AND(F1857="MEDIA",P1857="oui",Q1857="MODULE CARRÉ",SEMAINE!M1857&gt;=4001,SEMAINE!M1857&lt;=6000),((COÛTS!$C$114*4*O1857*4)),"0"))+(IF(AND(F1857="MEDIA",P1857="oui",Q1857="MODULE CARRÉ",SEMAINE!M1857&gt;=6001,SEMAINE!M1857&lt;=8000),((COÛTS!$C$114*6*O1857*4)),"0"))+(IF(AND(F1857="MEDIA",P1857="oui",Q1857="MODULE CARRÉ",SEMAINE!M1857&gt;=8001,SEMAINE!M1857&lt;=10000),((COÛTS!$C$114*8*O1857*4)),"0"))))</f>
        <v>0</v>
      </c>
      <c r="AK1857" s="38">
        <f>IF(Y1857&gt;0,(VLOOKUP(Y1857,DATA!$AB$2:$AC$102,2,0)),1)</f>
        <v>1</v>
      </c>
      <c r="AL1857" s="53">
        <f t="shared" si="231"/>
        <v>0</v>
      </c>
    </row>
    <row r="1858" spans="2:38" ht="25.05" customHeight="1" x14ac:dyDescent="0.25">
      <c r="B1858" s="43" t="str">
        <f>COUNTIF($D$3:D1858,D1858)&amp;T_Semaine[[#This Row],[N°AFFAIRE]]</f>
        <v>0</v>
      </c>
      <c r="C1858" s="50"/>
      <c r="D1858" s="50"/>
      <c r="E1858" s="50"/>
      <c r="F1858" s="50"/>
      <c r="G1858" s="50"/>
      <c r="H1858" s="50"/>
      <c r="I1858" s="50"/>
      <c r="J1858" s="50"/>
      <c r="K1858" s="50"/>
      <c r="L1858" s="50"/>
      <c r="M1858" s="91"/>
      <c r="N1858" s="91"/>
      <c r="O1858" s="50"/>
      <c r="P1858" s="50"/>
      <c r="Q1858" s="50"/>
      <c r="R1858" s="50"/>
      <c r="S1858" s="50"/>
      <c r="T1858" s="95">
        <f t="shared" si="225"/>
        <v>0</v>
      </c>
      <c r="U1858" s="36">
        <f t="shared" si="226"/>
        <v>0</v>
      </c>
      <c r="V1858" s="43"/>
      <c r="W1858" s="43"/>
      <c r="X1858" s="6">
        <f t="shared" si="232"/>
        <v>0</v>
      </c>
      <c r="Y1858" s="55"/>
      <c r="Z1858" s="6">
        <f>(IF(R1858="OUI",0,IF(AND(F1858="MEDIA",G1858&gt;0,O1858&gt;0),(VLOOKUP(G1858,COÛTS!$A$1:$C$157,3,0)*(M1858*N1858/1000*O1858/1000)),0)+IF(AND(G1858&gt;0,F1858="HEURE"),(VLOOKUP(G1858,COÛTS!$A$1:$C$157,3,0)*(O1858)),0))+IF(AND(G1858&gt;0,F1858="DIVERS"),(VLOOKUP(G1858,COÛTS!$A$1:$C$157,3,0)*(O1858)),0)+IF(AND(G1858&gt;0,F1858="VEHICULE"),(VLOOKUP(G1858,COÛTS!$A$1:$C$157,3,0)*(O1858)),0)+IF(AND(G1858&gt;0,F1858="FACONNAGE"),(VLOOKUP(G1858,COÛTS!$A$1:$C$157,3,0)*(O1858)),0)+IF(AND(G1858&gt;0,F1858="ACCESSOIRES"),(VLOOKUP(G1858,COÛTS!$A$1:$C$157,3,0)*(O1858)),0)+IF(AND(F1858="TRANSPORT",G1858&gt;0),(VLOOKUP(G1858,COÛTS!$A$1:$C$157,3,0)*(O1858)),0)+IF(AND(F1858="PRODUITS",G1858="KIT COMPLET HABILLAGE CLOISON MODULAIRE (mL)"),(VLOOKUP(G1858,COÛTS!$A$1:$C$157,3,0)*(M1858/1000*O1858)),0)+IF(AND(F1858="MEDIA",H1858&lt;0,G1858&gt;0,P1858="oui",Q1858="RECTO/VERSO (Type Deux Simple Face)"),(VLOOKUP(G1858,COÛTS!$A$1:$C$157,3,0)*(M1858*(N1858+480)/1000*O1858/1000)),"0")+IF(AND(F1858="MEDIA",H1858&lt;0,G1858&gt;0,P1858="oui",Q1858="MODULE TRIANGULAIRE"),(VLOOKUP(G1858,COÛTS!$A$1:$C$157,3,0)*(M1858*(N1858+240)/1000*O1858/1000)*2)+(VLOOKUP(G1858,COÛTS!$A$1:$C$157,3,0)*(M1858)/1000*0.24),"0")+IF(AND(F1858="MEDIA",P1858="oui",G1858&gt;0,H1858&lt;0,Q1858="MODULE CARRÉ"),(VLOOKUP(G1858,COÛTS!$A$1:$C$157,3,0)*(M1858*(N1858+240)/1000*O1858/1000)*3)+(VLOOKUP(G1858,COÛTS!$A$1:$C$157,3,0)*(M1858)/1000*0.24),"0")+IF(AND(F1858="MEDIA",H1858&lt;0,P1858="oui",G1858&gt;0,Q1858="RECTO (Type Chaussette)"),(VLOOKUP(G1858,COÛTS!$A$1:$C$157,3,0)*(M1858*(N1858+60)/1000*O1858/1000))))</f>
        <v>0</v>
      </c>
      <c r="AA1858" s="6">
        <f>IF(R1858="OUI",0,IF(AND(H1858&gt;0,I1858="OUI"),(VLOOKUP(H1858,COÛTS!$A$1:$C$157,3,0)*(M1858*N1858/1000*O1858/1000)),0))</f>
        <v>0</v>
      </c>
      <c r="AB1858" s="6">
        <f t="shared" si="227"/>
        <v>0</v>
      </c>
      <c r="AC1858" s="7">
        <f t="shared" si="228"/>
        <v>0</v>
      </c>
      <c r="AD1858" s="6">
        <f t="shared" si="229"/>
        <v>0</v>
      </c>
      <c r="AE1858" s="6">
        <f t="shared" si="230"/>
        <v>0</v>
      </c>
      <c r="AF1858" s="6">
        <f>IF(R1858="OUI",0,(IF(AND(P1858="oui",Q1858="RECTO (Type Chaussette, Simple Face)",SEMAINE!M1860&lt;=2000),((COÛTS!$C$115*2*O1858*SEMAINE!M1858/1000)+(COÛTS!$C$109*O1858*SEMAINE!M1858/1000)+(COÛTS!$C$107*O1858*SEMAINE!M1858/1000)),"0")+(IF(AND(P1858="oui",Q1858="RECTO (Type Chaussette, Simple Face)",SEMAINE!M1858&gt;2001,SEMAINE!M1858&lt;=4000),((COÛTS!$C$114*2*O1858)),"0"))+(IF(AND(P1858="oui",Q1858="RECTO (Type Chaussette, Simple Face)",SEMAINE!M1858&gt;=4001,SEMAINE!M1858&lt;=6000),((COÛTS!$C$114*4*O1858)),"0"))+(IF(AND(P1858="oui",Q1858="RECTO (Type Chaussette, Simple Face)",SEMAINE!M1858&gt;=6001,SEMAINE!M1858&lt;=8000),((COÛTS!$C$114*6*O1858)),"0"))+(IF(AND(P1858="oui",Q1858="RECTO (Type Chaussette, Simple Face)",SEMAINE!M1858&gt;=8001,SEMAINE!M1858&lt;=10000),((COÛTS!$C$114*8*O1858)),0))))</f>
        <v>0</v>
      </c>
      <c r="AG1858" s="6">
        <f>IF(R1858="OUI",0,(IF(AND(F1858="MEDIA",G1858="NON TISSÉ (Type Drop)",P1858="oui",Q1858="RECTO (Type Chaussette)",SEMAINE!M1861&lt;=2000),((COÛTS!$C$115*2*O1858*SEMAINE!M1858/1000)+(COÛTS!$C$109*O1858*SEMAINE!M1858/1000)+(COÛTS!$C$107*O1858*SEMAINE!M1858/1000)),"0")+(IF(AND(F1858="MEDIA",P1858="oui",Q1858="RECTO (Type Chaussette)",SEMAINE!M1858&gt;2001,SEMAINE!M1858&lt;=4000),((COÛTS!$C$114*2*O1858)),"0"))+(IF(AND(F1858="MEDIA",P1858="oui",Q1858="RECTO (Type Chaussette)",SEMAINE!M1858&gt;=4001,SEMAINE!M1858&lt;=6000),((COÛTS!$C$114*4*O1858)),"0"))+(IF(AND(F1858="MEDIA",P1858="oui",Q1858="RECTO (Type Chaussette)",SEMAINE!M1858&gt;=6001,SEMAINE!M1858&lt;=8000),((COÛTS!$C$114*6*O1858)),"0"))+(IF(AND(F1858="MEDIA",P1858="oui",Q1858="RECTO (Type Chaussette)",SEMAINE!M1858&gt;=8001,SEMAINE!M1858&lt;=10000),((COÛTS!$C$114*8*O1858)),0))))</f>
        <v>0</v>
      </c>
      <c r="AH1858" s="6">
        <f>IF(R1858="OUI",0,(IF(AND(F1858="MEDIA",G1858="NON TISSÉ (Type Drop)",P1858="oui",Q1858="RECTO/VERSO (Type Deux Simple Face)"),((COÛTS!$C$115*4*O1858*SEMAINE!M1858/1000)+(COÛTS!$C$110*O1858*4)+(COÛTS!$C$107*O1858*SEMAINE!M1858/1000)),"0")+(IF(AND(F1858="MEDIA",P1858="oui",Q1858="RECTO/VERSO (Type Deux Simple Face)",SEMAINE!M1858&gt;2001,SEMAINE!M1858&lt;=4000),((COÛTS!$C$114*2*O1858)),"0"))+(IF(AND(F1858="MEDIA",P1858="oui",Q1858="RECTO/VERSO (Type Deux Simple Face)",SEMAINE!M1858&gt;=4001,SEMAINE!M1858&lt;=6000),((COÛTS!$C$114*4*O1858)),"0"))+(IF(AND(F1858="MEDIA",P1858="oui",Q1858="RECTO/VERSO (Type Deux Simple Face)",SEMAINE!M1858&gt;=6001,SEMAINE!M1858&lt;=8000),((COÛTS!$C$114*6*O1858)),"0"))+(IF(AND(F1858="MEDIA",P1858="oui",Q1858="RECTO/VERSO (Type Deux Simple Face)",SEMAINE!M1858&gt;=8001,SEMAINE!M1858&lt;=10000),((COÛTS!$C$114*8*O1858)),0))))</f>
        <v>0</v>
      </c>
      <c r="AI1858" s="6">
        <f>IF(R1858="OUI",0,(IF(AND(F1858="MEDIA",G1858="NON TISSÉ (Type Drop)",P1858="oui",Q1858="MODULE TRIANGULAIRE"),((COÛTS!$C$115*6*O1858*SEMAINE!M1858/1000)+(COÛTS!$C$112*O1858*6)+(COÛTS!$C$107*O1858*3)),"0")+(IF(AND(F1858="MEDIA",P1858="oui",Q1858="MODULE TRIANGULAIRE",SEMAINE!M1858&gt;2001,SEMAINE!M1858&lt;=4000),((COÛTS!$C$114*2*O1858*3)),"0"))+(IF(AND(F1858="MEDIA",P1858="oui",Q1858="MODULE TRIANGULAIRE",SEMAINE!M1858&gt;=4001,SEMAINE!M1858&lt;=6000),((COÛTS!$C$114*4*O1858*3)),"0"))+(IF(AND(F1858="MEDIA",P1858="oui",Q1858="MODULE TRIANGULAIRE",SEMAINE!M1858&gt;=6001,SEMAINE!M1858&lt;=8000),((COÛTS!$C$114*6*O1858*3)),"0"))+(IF(AND(F1858="MEDIA",P1858="oui",Q1858="MODULE TRIANGULAIRE",SEMAINE!M1858&gt;=8001,SEMAINE!M1858&lt;=10000),((COÛTS!$C$114*8*O1858*3)),0))))</f>
        <v>0</v>
      </c>
      <c r="AJ1858" s="6">
        <f>IF(OR(R1858="OUI",H1858&gt;0),0,(IF(AND(F1858="MEDIA",G1858="NON TISSÉ (Type Drop)",P1858="oui",Q1858="MODULE CARRÉ"),((COÛTS!$C$115*8*O1858*SEMAINE!M1858/1000)+(COÛTS!$C$111*O1858*8)+(COÛTS!$C$107*O1858*4)),"0")+IF(AND(F1858="MEDIA",G1858="BÂCHE FRONTLIT 450gr (Type Bâche M1)",P1858="oui",Q1858="MODULE CARRÉ"),((COÛTS!$C$115*8*O1858*SEMAINE!M1858/1000)+(COÛTS!$C$111*O1858*8)+(COÛTS!$C$107*O1858*4)),"0")+(IF(AND(F1858="MEDIA",P1858="oui",Q1858="MODULE CARRÉ",SEMAINE!M1858&gt;2001,SEMAINE!M1858&lt;=4000),((COÛTS!$C$114*2*O1858*4)),"0"))+(IF(AND(F1858="MEDIA",P1858="oui",Q1858="MODULE CARRÉ",SEMAINE!M1858&gt;=4001,SEMAINE!M1858&lt;=6000),((COÛTS!$C$114*4*O1858*4)),"0"))+(IF(AND(F1858="MEDIA",P1858="oui",Q1858="MODULE CARRÉ",SEMAINE!M1858&gt;=6001,SEMAINE!M1858&lt;=8000),((COÛTS!$C$114*6*O1858*4)),"0"))+(IF(AND(F1858="MEDIA",P1858="oui",Q1858="MODULE CARRÉ",SEMAINE!M1858&gt;=8001,SEMAINE!M1858&lt;=10000),((COÛTS!$C$114*8*O1858*4)),"0"))))</f>
        <v>0</v>
      </c>
      <c r="AK1858" s="38">
        <f>IF(Y1858&gt;0,(VLOOKUP(Y1858,DATA!$AB$2:$AC$102,2,0)),1)</f>
        <v>1</v>
      </c>
      <c r="AL1858" s="53">
        <f t="shared" si="231"/>
        <v>0</v>
      </c>
    </row>
    <row r="1859" spans="2:38" ht="25.05" customHeight="1" x14ac:dyDescent="0.25">
      <c r="B1859" s="43" t="str">
        <f>COUNTIF($D$3:D1859,D1859)&amp;T_Semaine[[#This Row],[N°AFFAIRE]]</f>
        <v>0</v>
      </c>
      <c r="C1859" s="50"/>
      <c r="D1859" s="50"/>
      <c r="E1859" s="50"/>
      <c r="F1859" s="50"/>
      <c r="G1859" s="50"/>
      <c r="H1859" s="50"/>
      <c r="I1859" s="50"/>
      <c r="J1859" s="50"/>
      <c r="K1859" s="50"/>
      <c r="L1859" s="50"/>
      <c r="M1859" s="91"/>
      <c r="N1859" s="91"/>
      <c r="O1859" s="50"/>
      <c r="P1859" s="50"/>
      <c r="Q1859" s="50"/>
      <c r="R1859" s="50"/>
      <c r="S1859" s="50"/>
      <c r="T1859" s="95">
        <f t="shared" ref="T1859:T1922" si="233">(IF(OR(F1859="HEURE",F1859="FACONNAGE",F1859="DIVERS",F1859="ACCESSOIRES",F1859="TRANSPORT"),0,(IF(AND(O1859=0),(0))+IF(AND(O1859&gt;0),(M1859*N1859/1000*O1859/1000))+(IF(AND(H1859&gt;0,K1859="oui",L1859="oui"),(M1859*N1859/1000*O1859/1000)))+(IF(AND(P1859="oui",Q1859="RECTO (Type Simple Face)"),((240)/1000*O1859*N1859/1000)))+(IF(AND(P1859="oui",Q1859="RECTO (Type Chaussette)"),(M1859*(N1859+60)/1000*O1859/1000)))+(IF(AND(P1859="oui",Q1859="RECTO/VERSO (Type Deux Simple Face)"),(M1859*N1859/1000*O1859/1000)+(M1859/1000*0.48))+(IF(AND(P1859="oui",Q1859="MODULE TRIANGULAIRE"),(M1859*N1859/1000*O1859/1000)*2.72))+(IF(AND(F1859="MEDIA",P1859="oui",Q1859="MODULE CARRÉ"),(M1859*N1859/1000*O1859/1000)*3.96))))+IF(AND(G1859="ADHÉSIVAGE VÉHICULE KIT K6 (20m3)"),(O1859*1.7))))</f>
        <v>0</v>
      </c>
      <c r="U1859" s="36">
        <f t="shared" ref="U1859:U1922" si="234">IF(R1859="OUI",0,(SUM(Z1859:AJ1859)*AK1859))</f>
        <v>0</v>
      </c>
      <c r="V1859" s="43"/>
      <c r="W1859" s="43"/>
      <c r="X1859" s="6">
        <f t="shared" si="232"/>
        <v>0</v>
      </c>
      <c r="Y1859" s="55"/>
      <c r="Z1859" s="6">
        <f>(IF(R1859="OUI",0,IF(AND(F1859="MEDIA",G1859&gt;0,O1859&gt;0),(VLOOKUP(G1859,COÛTS!$A$1:$C$157,3,0)*(M1859*N1859/1000*O1859/1000)),0)+IF(AND(G1859&gt;0,F1859="HEURE"),(VLOOKUP(G1859,COÛTS!$A$1:$C$157,3,0)*(O1859)),0))+IF(AND(G1859&gt;0,F1859="DIVERS"),(VLOOKUP(G1859,COÛTS!$A$1:$C$157,3,0)*(O1859)),0)+IF(AND(G1859&gt;0,F1859="VEHICULE"),(VLOOKUP(G1859,COÛTS!$A$1:$C$157,3,0)*(O1859)),0)+IF(AND(G1859&gt;0,F1859="FACONNAGE"),(VLOOKUP(G1859,COÛTS!$A$1:$C$157,3,0)*(O1859)),0)+IF(AND(G1859&gt;0,F1859="ACCESSOIRES"),(VLOOKUP(G1859,COÛTS!$A$1:$C$157,3,0)*(O1859)),0)+IF(AND(F1859="TRANSPORT",G1859&gt;0),(VLOOKUP(G1859,COÛTS!$A$1:$C$157,3,0)*(O1859)),0)+IF(AND(F1859="PRODUITS",G1859="KIT COMPLET HABILLAGE CLOISON MODULAIRE (mL)"),(VLOOKUP(G1859,COÛTS!$A$1:$C$157,3,0)*(M1859/1000*O1859)),0)+IF(AND(F1859="MEDIA",H1859&lt;0,G1859&gt;0,P1859="oui",Q1859="RECTO/VERSO (Type Deux Simple Face)"),(VLOOKUP(G1859,COÛTS!$A$1:$C$157,3,0)*(M1859*(N1859+480)/1000*O1859/1000)),"0")+IF(AND(F1859="MEDIA",H1859&lt;0,G1859&gt;0,P1859="oui",Q1859="MODULE TRIANGULAIRE"),(VLOOKUP(G1859,COÛTS!$A$1:$C$157,3,0)*(M1859*(N1859+240)/1000*O1859/1000)*2)+(VLOOKUP(G1859,COÛTS!$A$1:$C$157,3,0)*(M1859)/1000*0.24),"0")+IF(AND(F1859="MEDIA",P1859="oui",G1859&gt;0,H1859&lt;0,Q1859="MODULE CARRÉ"),(VLOOKUP(G1859,COÛTS!$A$1:$C$157,3,0)*(M1859*(N1859+240)/1000*O1859/1000)*3)+(VLOOKUP(G1859,COÛTS!$A$1:$C$157,3,0)*(M1859)/1000*0.24),"0")+IF(AND(F1859="MEDIA",H1859&lt;0,P1859="oui",G1859&gt;0,Q1859="RECTO (Type Chaussette)"),(VLOOKUP(G1859,COÛTS!$A$1:$C$157,3,0)*(M1859*(N1859+60)/1000*O1859/1000))))</f>
        <v>0</v>
      </c>
      <c r="AA1859" s="6">
        <f>IF(R1859="OUI",0,IF(AND(H1859&gt;0,I1859="OUI"),(VLOOKUP(H1859,COÛTS!$A$1:$C$157,3,0)*(M1859*N1859/1000*O1859/1000)),0))</f>
        <v>0</v>
      </c>
      <c r="AB1859" s="6">
        <f t="shared" ref="AB1859:AB1922" si="235">IF(R1859="OUI",0,IF(J1859="OUI",((M1859*N1859/1000*O1859/1000)*10),0))</f>
        <v>0</v>
      </c>
      <c r="AC1859" s="7">
        <f t="shared" ref="AC1859:AC1922" si="236">IF(R1859="OUI",0,IF(AND(K1859="OUI",H1859&gt;0),((M1859*N1859/1000*O1859/1000)*20),0))</f>
        <v>0</v>
      </c>
      <c r="AD1859" s="6">
        <f t="shared" ref="AD1859:AD1922" si="237">IF(R1859="OUI",0,IF(L1859="OUI",((M1859*N1859/1000*O1859/1000)*9),0))</f>
        <v>0</v>
      </c>
      <c r="AE1859" s="6">
        <f t="shared" ref="AE1859:AE1922" si="238">IF(R1859="OUI",0,IF(AND(L1859="OUI",K1859="OUI",H1859="POLYCARBONATE ALVÉOLAIRE (Type Makrolon, Thermoclear) - 16mm"),(T1859*9),"0")+IF(AND(L1859="OUI",K1859="OUI",H1859="POLYCARBONATE ALVÉOLAIRE (Type Makrolon, Thermoclear) - 10mm"),(T1859*9),"0")+IF(AND(L1859="OUI",K1859="OUI",H1859="POLYCARBONATE ALVÉOLAIRE (Type Makrolon, Thermoclear) - 6mm"),((M1859*N1859/1000*O1859/1000)*9),0))</f>
        <v>0</v>
      </c>
      <c r="AF1859" s="6">
        <f>IF(R1859="OUI",0,(IF(AND(P1859="oui",Q1859="RECTO (Type Chaussette, Simple Face)",SEMAINE!M1861&lt;=2000),((COÛTS!$C$115*2*O1859*SEMAINE!M1859/1000)+(COÛTS!$C$109*O1859*SEMAINE!M1859/1000)+(COÛTS!$C$107*O1859*SEMAINE!M1859/1000)),"0")+(IF(AND(P1859="oui",Q1859="RECTO (Type Chaussette, Simple Face)",SEMAINE!M1859&gt;2001,SEMAINE!M1859&lt;=4000),((COÛTS!$C$114*2*O1859)),"0"))+(IF(AND(P1859="oui",Q1859="RECTO (Type Chaussette, Simple Face)",SEMAINE!M1859&gt;=4001,SEMAINE!M1859&lt;=6000),((COÛTS!$C$114*4*O1859)),"0"))+(IF(AND(P1859="oui",Q1859="RECTO (Type Chaussette, Simple Face)",SEMAINE!M1859&gt;=6001,SEMAINE!M1859&lt;=8000),((COÛTS!$C$114*6*O1859)),"0"))+(IF(AND(P1859="oui",Q1859="RECTO (Type Chaussette, Simple Face)",SEMAINE!M1859&gt;=8001,SEMAINE!M1859&lt;=10000),((COÛTS!$C$114*8*O1859)),0))))</f>
        <v>0</v>
      </c>
      <c r="AG1859" s="6">
        <f>IF(R1859="OUI",0,(IF(AND(F1859="MEDIA",G1859="NON TISSÉ (Type Drop)",P1859="oui",Q1859="RECTO (Type Chaussette)",SEMAINE!M1862&lt;=2000),((COÛTS!$C$115*2*O1859*SEMAINE!M1859/1000)+(COÛTS!$C$109*O1859*SEMAINE!M1859/1000)+(COÛTS!$C$107*O1859*SEMAINE!M1859/1000)),"0")+(IF(AND(F1859="MEDIA",P1859="oui",Q1859="RECTO (Type Chaussette)",SEMAINE!M1859&gt;2001,SEMAINE!M1859&lt;=4000),((COÛTS!$C$114*2*O1859)),"0"))+(IF(AND(F1859="MEDIA",P1859="oui",Q1859="RECTO (Type Chaussette)",SEMAINE!M1859&gt;=4001,SEMAINE!M1859&lt;=6000),((COÛTS!$C$114*4*O1859)),"0"))+(IF(AND(F1859="MEDIA",P1859="oui",Q1859="RECTO (Type Chaussette)",SEMAINE!M1859&gt;=6001,SEMAINE!M1859&lt;=8000),((COÛTS!$C$114*6*O1859)),"0"))+(IF(AND(F1859="MEDIA",P1859="oui",Q1859="RECTO (Type Chaussette)",SEMAINE!M1859&gt;=8001,SEMAINE!M1859&lt;=10000),((COÛTS!$C$114*8*O1859)),0))))</f>
        <v>0</v>
      </c>
      <c r="AH1859" s="6">
        <f>IF(R1859="OUI",0,(IF(AND(F1859="MEDIA",G1859="NON TISSÉ (Type Drop)",P1859="oui",Q1859="RECTO/VERSO (Type Deux Simple Face)"),((COÛTS!$C$115*4*O1859*SEMAINE!M1859/1000)+(COÛTS!$C$110*O1859*4)+(COÛTS!$C$107*O1859*SEMAINE!M1859/1000)),"0")+(IF(AND(F1859="MEDIA",P1859="oui",Q1859="RECTO/VERSO (Type Deux Simple Face)",SEMAINE!M1859&gt;2001,SEMAINE!M1859&lt;=4000),((COÛTS!$C$114*2*O1859)),"0"))+(IF(AND(F1859="MEDIA",P1859="oui",Q1859="RECTO/VERSO (Type Deux Simple Face)",SEMAINE!M1859&gt;=4001,SEMAINE!M1859&lt;=6000),((COÛTS!$C$114*4*O1859)),"0"))+(IF(AND(F1859="MEDIA",P1859="oui",Q1859="RECTO/VERSO (Type Deux Simple Face)",SEMAINE!M1859&gt;=6001,SEMAINE!M1859&lt;=8000),((COÛTS!$C$114*6*O1859)),"0"))+(IF(AND(F1859="MEDIA",P1859="oui",Q1859="RECTO/VERSO (Type Deux Simple Face)",SEMAINE!M1859&gt;=8001,SEMAINE!M1859&lt;=10000),((COÛTS!$C$114*8*O1859)),0))))</f>
        <v>0</v>
      </c>
      <c r="AI1859" s="6">
        <f>IF(R1859="OUI",0,(IF(AND(F1859="MEDIA",G1859="NON TISSÉ (Type Drop)",P1859="oui",Q1859="MODULE TRIANGULAIRE"),((COÛTS!$C$115*6*O1859*SEMAINE!M1859/1000)+(COÛTS!$C$112*O1859*6)+(COÛTS!$C$107*O1859*3)),"0")+(IF(AND(F1859="MEDIA",P1859="oui",Q1859="MODULE TRIANGULAIRE",SEMAINE!M1859&gt;2001,SEMAINE!M1859&lt;=4000),((COÛTS!$C$114*2*O1859*3)),"0"))+(IF(AND(F1859="MEDIA",P1859="oui",Q1859="MODULE TRIANGULAIRE",SEMAINE!M1859&gt;=4001,SEMAINE!M1859&lt;=6000),((COÛTS!$C$114*4*O1859*3)),"0"))+(IF(AND(F1859="MEDIA",P1859="oui",Q1859="MODULE TRIANGULAIRE",SEMAINE!M1859&gt;=6001,SEMAINE!M1859&lt;=8000),((COÛTS!$C$114*6*O1859*3)),"0"))+(IF(AND(F1859="MEDIA",P1859="oui",Q1859="MODULE TRIANGULAIRE",SEMAINE!M1859&gt;=8001,SEMAINE!M1859&lt;=10000),((COÛTS!$C$114*8*O1859*3)),0))))</f>
        <v>0</v>
      </c>
      <c r="AJ1859" s="6">
        <f>IF(OR(R1859="OUI",H1859&gt;0),0,(IF(AND(F1859="MEDIA",G1859="NON TISSÉ (Type Drop)",P1859="oui",Q1859="MODULE CARRÉ"),((COÛTS!$C$115*8*O1859*SEMAINE!M1859/1000)+(COÛTS!$C$111*O1859*8)+(COÛTS!$C$107*O1859*4)),"0")+IF(AND(F1859="MEDIA",G1859="BÂCHE FRONTLIT 450gr (Type Bâche M1)",P1859="oui",Q1859="MODULE CARRÉ"),((COÛTS!$C$115*8*O1859*SEMAINE!M1859/1000)+(COÛTS!$C$111*O1859*8)+(COÛTS!$C$107*O1859*4)),"0")+(IF(AND(F1859="MEDIA",P1859="oui",Q1859="MODULE CARRÉ",SEMAINE!M1859&gt;2001,SEMAINE!M1859&lt;=4000),((COÛTS!$C$114*2*O1859*4)),"0"))+(IF(AND(F1859="MEDIA",P1859="oui",Q1859="MODULE CARRÉ",SEMAINE!M1859&gt;=4001,SEMAINE!M1859&lt;=6000),((COÛTS!$C$114*4*O1859*4)),"0"))+(IF(AND(F1859="MEDIA",P1859="oui",Q1859="MODULE CARRÉ",SEMAINE!M1859&gt;=6001,SEMAINE!M1859&lt;=8000),((COÛTS!$C$114*6*O1859*4)),"0"))+(IF(AND(F1859="MEDIA",P1859="oui",Q1859="MODULE CARRÉ",SEMAINE!M1859&gt;=8001,SEMAINE!M1859&lt;=10000),((COÛTS!$C$114*8*O1859*4)),"0"))))</f>
        <v>0</v>
      </c>
      <c r="AK1859" s="38">
        <f>IF(Y1859&gt;0,(VLOOKUP(Y1859,DATA!$AB$2:$AC$102,2,0)),1)</f>
        <v>1</v>
      </c>
      <c r="AL1859" s="53">
        <f t="shared" ref="AL1859:AL1922" si="239">(IF(OR(F1859="HEURE",F1859="FACONNAGE",F1859="DIVERS",F1859="ACCESSOIRES",F1859="TRANSPORT"),0,(IF(AND(O1859=0),(0))+IF(AND(O1859&gt;0,H1859&gt;0),(M1859*N1859/1000*O1859/1000)))))</f>
        <v>0</v>
      </c>
    </row>
    <row r="1860" spans="2:38" ht="25.05" customHeight="1" x14ac:dyDescent="0.25">
      <c r="B1860" s="43" t="str">
        <f>COUNTIF($D$3:D1860,D1860)&amp;T_Semaine[[#This Row],[N°AFFAIRE]]</f>
        <v>0</v>
      </c>
      <c r="C1860" s="50"/>
      <c r="D1860" s="50"/>
      <c r="E1860" s="50"/>
      <c r="F1860" s="50"/>
      <c r="G1860" s="50"/>
      <c r="H1860" s="50"/>
      <c r="I1860" s="50"/>
      <c r="J1860" s="50"/>
      <c r="K1860" s="50"/>
      <c r="L1860" s="50"/>
      <c r="M1860" s="91"/>
      <c r="N1860" s="91"/>
      <c r="O1860" s="50"/>
      <c r="P1860" s="50"/>
      <c r="Q1860" s="50"/>
      <c r="R1860" s="50"/>
      <c r="S1860" s="50"/>
      <c r="T1860" s="95">
        <f t="shared" si="233"/>
        <v>0</v>
      </c>
      <c r="U1860" s="36">
        <f t="shared" si="234"/>
        <v>0</v>
      </c>
      <c r="V1860" s="43"/>
      <c r="W1860" s="43"/>
      <c r="X1860" s="6">
        <f t="shared" si="232"/>
        <v>0</v>
      </c>
      <c r="Y1860" s="55"/>
      <c r="Z1860" s="6">
        <f>(IF(R1860="OUI",0,IF(AND(F1860="MEDIA",G1860&gt;0,O1860&gt;0),(VLOOKUP(G1860,COÛTS!$A$1:$C$157,3,0)*(M1860*N1860/1000*O1860/1000)),0)+IF(AND(G1860&gt;0,F1860="HEURE"),(VLOOKUP(G1860,COÛTS!$A$1:$C$157,3,0)*(O1860)),0))+IF(AND(G1860&gt;0,F1860="DIVERS"),(VLOOKUP(G1860,COÛTS!$A$1:$C$157,3,0)*(O1860)),0)+IF(AND(G1860&gt;0,F1860="VEHICULE"),(VLOOKUP(G1860,COÛTS!$A$1:$C$157,3,0)*(O1860)),0)+IF(AND(G1860&gt;0,F1860="FACONNAGE"),(VLOOKUP(G1860,COÛTS!$A$1:$C$157,3,0)*(O1860)),0)+IF(AND(G1860&gt;0,F1860="ACCESSOIRES"),(VLOOKUP(G1860,COÛTS!$A$1:$C$157,3,0)*(O1860)),0)+IF(AND(F1860="TRANSPORT",G1860&gt;0),(VLOOKUP(G1860,COÛTS!$A$1:$C$157,3,0)*(O1860)),0)+IF(AND(F1860="PRODUITS",G1860="KIT COMPLET HABILLAGE CLOISON MODULAIRE (mL)"),(VLOOKUP(G1860,COÛTS!$A$1:$C$157,3,0)*(M1860/1000*O1860)),0)+IF(AND(F1860="MEDIA",H1860&lt;0,G1860&gt;0,P1860="oui",Q1860="RECTO/VERSO (Type Deux Simple Face)"),(VLOOKUP(G1860,COÛTS!$A$1:$C$157,3,0)*(M1860*(N1860+480)/1000*O1860/1000)),"0")+IF(AND(F1860="MEDIA",H1860&lt;0,G1860&gt;0,P1860="oui",Q1860="MODULE TRIANGULAIRE"),(VLOOKUP(G1860,COÛTS!$A$1:$C$157,3,0)*(M1860*(N1860+240)/1000*O1860/1000)*2)+(VLOOKUP(G1860,COÛTS!$A$1:$C$157,3,0)*(M1860)/1000*0.24),"0")+IF(AND(F1860="MEDIA",P1860="oui",G1860&gt;0,H1860&lt;0,Q1860="MODULE CARRÉ"),(VLOOKUP(G1860,COÛTS!$A$1:$C$157,3,0)*(M1860*(N1860+240)/1000*O1860/1000)*3)+(VLOOKUP(G1860,COÛTS!$A$1:$C$157,3,0)*(M1860)/1000*0.24),"0")+IF(AND(F1860="MEDIA",H1860&lt;0,P1860="oui",G1860&gt;0,Q1860="RECTO (Type Chaussette)"),(VLOOKUP(G1860,COÛTS!$A$1:$C$157,3,0)*(M1860*(N1860+60)/1000*O1860/1000))))</f>
        <v>0</v>
      </c>
      <c r="AA1860" s="6">
        <f>IF(R1860="OUI",0,IF(AND(H1860&gt;0,I1860="OUI"),(VLOOKUP(H1860,COÛTS!$A$1:$C$157,3,0)*(M1860*N1860/1000*O1860/1000)),0))</f>
        <v>0</v>
      </c>
      <c r="AB1860" s="6">
        <f t="shared" si="235"/>
        <v>0</v>
      </c>
      <c r="AC1860" s="7">
        <f t="shared" si="236"/>
        <v>0</v>
      </c>
      <c r="AD1860" s="6">
        <f t="shared" si="237"/>
        <v>0</v>
      </c>
      <c r="AE1860" s="6">
        <f t="shared" si="238"/>
        <v>0</v>
      </c>
      <c r="AF1860" s="6">
        <f>IF(R1860="OUI",0,(IF(AND(P1860="oui",Q1860="RECTO (Type Chaussette, Simple Face)",SEMAINE!M1862&lt;=2000),((COÛTS!$C$115*2*O1860*SEMAINE!M1860/1000)+(COÛTS!$C$109*O1860*SEMAINE!M1860/1000)+(COÛTS!$C$107*O1860*SEMAINE!M1860/1000)),"0")+(IF(AND(P1860="oui",Q1860="RECTO (Type Chaussette, Simple Face)",SEMAINE!M1860&gt;2001,SEMAINE!M1860&lt;=4000),((COÛTS!$C$114*2*O1860)),"0"))+(IF(AND(P1860="oui",Q1860="RECTO (Type Chaussette, Simple Face)",SEMAINE!M1860&gt;=4001,SEMAINE!M1860&lt;=6000),((COÛTS!$C$114*4*O1860)),"0"))+(IF(AND(P1860="oui",Q1860="RECTO (Type Chaussette, Simple Face)",SEMAINE!M1860&gt;=6001,SEMAINE!M1860&lt;=8000),((COÛTS!$C$114*6*O1860)),"0"))+(IF(AND(P1860="oui",Q1860="RECTO (Type Chaussette, Simple Face)",SEMAINE!M1860&gt;=8001,SEMAINE!M1860&lt;=10000),((COÛTS!$C$114*8*O1860)),0))))</f>
        <v>0</v>
      </c>
      <c r="AG1860" s="6">
        <f>IF(R1860="OUI",0,(IF(AND(F1860="MEDIA",G1860="NON TISSÉ (Type Drop)",P1860="oui",Q1860="RECTO (Type Chaussette)",SEMAINE!M1863&lt;=2000),((COÛTS!$C$115*2*O1860*SEMAINE!M1860/1000)+(COÛTS!$C$109*O1860*SEMAINE!M1860/1000)+(COÛTS!$C$107*O1860*SEMAINE!M1860/1000)),"0")+(IF(AND(F1860="MEDIA",P1860="oui",Q1860="RECTO (Type Chaussette)",SEMAINE!M1860&gt;2001,SEMAINE!M1860&lt;=4000),((COÛTS!$C$114*2*O1860)),"0"))+(IF(AND(F1860="MEDIA",P1860="oui",Q1860="RECTO (Type Chaussette)",SEMAINE!M1860&gt;=4001,SEMAINE!M1860&lt;=6000),((COÛTS!$C$114*4*O1860)),"0"))+(IF(AND(F1860="MEDIA",P1860="oui",Q1860="RECTO (Type Chaussette)",SEMAINE!M1860&gt;=6001,SEMAINE!M1860&lt;=8000),((COÛTS!$C$114*6*O1860)),"0"))+(IF(AND(F1860="MEDIA",P1860="oui",Q1860="RECTO (Type Chaussette)",SEMAINE!M1860&gt;=8001,SEMAINE!M1860&lt;=10000),((COÛTS!$C$114*8*O1860)),0))))</f>
        <v>0</v>
      </c>
      <c r="AH1860" s="6">
        <f>IF(R1860="OUI",0,(IF(AND(F1860="MEDIA",G1860="NON TISSÉ (Type Drop)",P1860="oui",Q1860="RECTO/VERSO (Type Deux Simple Face)"),((COÛTS!$C$115*4*O1860*SEMAINE!M1860/1000)+(COÛTS!$C$110*O1860*4)+(COÛTS!$C$107*O1860*SEMAINE!M1860/1000)),"0")+(IF(AND(F1860="MEDIA",P1860="oui",Q1860="RECTO/VERSO (Type Deux Simple Face)",SEMAINE!M1860&gt;2001,SEMAINE!M1860&lt;=4000),((COÛTS!$C$114*2*O1860)),"0"))+(IF(AND(F1860="MEDIA",P1860="oui",Q1860="RECTO/VERSO (Type Deux Simple Face)",SEMAINE!M1860&gt;=4001,SEMAINE!M1860&lt;=6000),((COÛTS!$C$114*4*O1860)),"0"))+(IF(AND(F1860="MEDIA",P1860="oui",Q1860="RECTO/VERSO (Type Deux Simple Face)",SEMAINE!M1860&gt;=6001,SEMAINE!M1860&lt;=8000),((COÛTS!$C$114*6*O1860)),"0"))+(IF(AND(F1860="MEDIA",P1860="oui",Q1860="RECTO/VERSO (Type Deux Simple Face)",SEMAINE!M1860&gt;=8001,SEMAINE!M1860&lt;=10000),((COÛTS!$C$114*8*O1860)),0))))</f>
        <v>0</v>
      </c>
      <c r="AI1860" s="6">
        <f>IF(R1860="OUI",0,(IF(AND(F1860="MEDIA",G1860="NON TISSÉ (Type Drop)",P1860="oui",Q1860="MODULE TRIANGULAIRE"),((COÛTS!$C$115*6*O1860*SEMAINE!M1860/1000)+(COÛTS!$C$112*O1860*6)+(COÛTS!$C$107*O1860*3)),"0")+(IF(AND(F1860="MEDIA",P1860="oui",Q1860="MODULE TRIANGULAIRE",SEMAINE!M1860&gt;2001,SEMAINE!M1860&lt;=4000),((COÛTS!$C$114*2*O1860*3)),"0"))+(IF(AND(F1860="MEDIA",P1860="oui",Q1860="MODULE TRIANGULAIRE",SEMAINE!M1860&gt;=4001,SEMAINE!M1860&lt;=6000),((COÛTS!$C$114*4*O1860*3)),"0"))+(IF(AND(F1860="MEDIA",P1860="oui",Q1860="MODULE TRIANGULAIRE",SEMAINE!M1860&gt;=6001,SEMAINE!M1860&lt;=8000),((COÛTS!$C$114*6*O1860*3)),"0"))+(IF(AND(F1860="MEDIA",P1860="oui",Q1860="MODULE TRIANGULAIRE",SEMAINE!M1860&gt;=8001,SEMAINE!M1860&lt;=10000),((COÛTS!$C$114*8*O1860*3)),0))))</f>
        <v>0</v>
      </c>
      <c r="AJ1860" s="6">
        <f>IF(OR(R1860="OUI",H1860&gt;0),0,(IF(AND(F1860="MEDIA",G1860="NON TISSÉ (Type Drop)",P1860="oui",Q1860="MODULE CARRÉ"),((COÛTS!$C$115*8*O1860*SEMAINE!M1860/1000)+(COÛTS!$C$111*O1860*8)+(COÛTS!$C$107*O1860*4)),"0")+IF(AND(F1860="MEDIA",G1860="BÂCHE FRONTLIT 450gr (Type Bâche M1)",P1860="oui",Q1860="MODULE CARRÉ"),((COÛTS!$C$115*8*O1860*SEMAINE!M1860/1000)+(COÛTS!$C$111*O1860*8)+(COÛTS!$C$107*O1860*4)),"0")+(IF(AND(F1860="MEDIA",P1860="oui",Q1860="MODULE CARRÉ",SEMAINE!M1860&gt;2001,SEMAINE!M1860&lt;=4000),((COÛTS!$C$114*2*O1860*4)),"0"))+(IF(AND(F1860="MEDIA",P1860="oui",Q1860="MODULE CARRÉ",SEMAINE!M1860&gt;=4001,SEMAINE!M1860&lt;=6000),((COÛTS!$C$114*4*O1860*4)),"0"))+(IF(AND(F1860="MEDIA",P1860="oui",Q1860="MODULE CARRÉ",SEMAINE!M1860&gt;=6001,SEMAINE!M1860&lt;=8000),((COÛTS!$C$114*6*O1860*4)),"0"))+(IF(AND(F1860="MEDIA",P1860="oui",Q1860="MODULE CARRÉ",SEMAINE!M1860&gt;=8001,SEMAINE!M1860&lt;=10000),((COÛTS!$C$114*8*O1860*4)),"0"))))</f>
        <v>0</v>
      </c>
      <c r="AK1860" s="38">
        <f>IF(Y1860&gt;0,(VLOOKUP(Y1860,DATA!$AB$2:$AC$102,2,0)),1)</f>
        <v>1</v>
      </c>
      <c r="AL1860" s="53">
        <f t="shared" si="239"/>
        <v>0</v>
      </c>
    </row>
    <row r="1861" spans="2:38" ht="25.05" customHeight="1" x14ac:dyDescent="0.25">
      <c r="B1861" s="43" t="str">
        <f>COUNTIF($D$3:D1861,D1861)&amp;T_Semaine[[#This Row],[N°AFFAIRE]]</f>
        <v>0</v>
      </c>
      <c r="C1861" s="50"/>
      <c r="D1861" s="50"/>
      <c r="E1861" s="50"/>
      <c r="F1861" s="50"/>
      <c r="G1861" s="50"/>
      <c r="H1861" s="50"/>
      <c r="I1861" s="50"/>
      <c r="J1861" s="50"/>
      <c r="K1861" s="50"/>
      <c r="L1861" s="50"/>
      <c r="M1861" s="91"/>
      <c r="N1861" s="91"/>
      <c r="O1861" s="50"/>
      <c r="P1861" s="50"/>
      <c r="Q1861" s="50"/>
      <c r="R1861" s="50"/>
      <c r="S1861" s="50"/>
      <c r="T1861" s="95">
        <f t="shared" si="233"/>
        <v>0</v>
      </c>
      <c r="U1861" s="36">
        <f t="shared" si="234"/>
        <v>0</v>
      </c>
      <c r="V1861" s="43"/>
      <c r="W1861" s="43"/>
      <c r="X1861" s="6">
        <f t="shared" si="232"/>
        <v>0</v>
      </c>
      <c r="Y1861" s="55"/>
      <c r="Z1861" s="6">
        <f>(IF(R1861="OUI",0,IF(AND(F1861="MEDIA",G1861&gt;0,O1861&gt;0),(VLOOKUP(G1861,COÛTS!$A$1:$C$157,3,0)*(M1861*N1861/1000*O1861/1000)),0)+IF(AND(G1861&gt;0,F1861="HEURE"),(VLOOKUP(G1861,COÛTS!$A$1:$C$157,3,0)*(O1861)),0))+IF(AND(G1861&gt;0,F1861="DIVERS"),(VLOOKUP(G1861,COÛTS!$A$1:$C$157,3,0)*(O1861)),0)+IF(AND(G1861&gt;0,F1861="VEHICULE"),(VLOOKUP(G1861,COÛTS!$A$1:$C$157,3,0)*(O1861)),0)+IF(AND(G1861&gt;0,F1861="FACONNAGE"),(VLOOKUP(G1861,COÛTS!$A$1:$C$157,3,0)*(O1861)),0)+IF(AND(G1861&gt;0,F1861="ACCESSOIRES"),(VLOOKUP(G1861,COÛTS!$A$1:$C$157,3,0)*(O1861)),0)+IF(AND(F1861="TRANSPORT",G1861&gt;0),(VLOOKUP(G1861,COÛTS!$A$1:$C$157,3,0)*(O1861)),0)+IF(AND(F1861="PRODUITS",G1861="KIT COMPLET HABILLAGE CLOISON MODULAIRE (mL)"),(VLOOKUP(G1861,COÛTS!$A$1:$C$157,3,0)*(M1861/1000*O1861)),0)+IF(AND(F1861="MEDIA",H1861&lt;0,G1861&gt;0,P1861="oui",Q1861="RECTO/VERSO (Type Deux Simple Face)"),(VLOOKUP(G1861,COÛTS!$A$1:$C$157,3,0)*(M1861*(N1861+480)/1000*O1861/1000)),"0")+IF(AND(F1861="MEDIA",H1861&lt;0,G1861&gt;0,P1861="oui",Q1861="MODULE TRIANGULAIRE"),(VLOOKUP(G1861,COÛTS!$A$1:$C$157,3,0)*(M1861*(N1861+240)/1000*O1861/1000)*2)+(VLOOKUP(G1861,COÛTS!$A$1:$C$157,3,0)*(M1861)/1000*0.24),"0")+IF(AND(F1861="MEDIA",P1861="oui",G1861&gt;0,H1861&lt;0,Q1861="MODULE CARRÉ"),(VLOOKUP(G1861,COÛTS!$A$1:$C$157,3,0)*(M1861*(N1861+240)/1000*O1861/1000)*3)+(VLOOKUP(G1861,COÛTS!$A$1:$C$157,3,0)*(M1861)/1000*0.24),"0")+IF(AND(F1861="MEDIA",H1861&lt;0,P1861="oui",G1861&gt;0,Q1861="RECTO (Type Chaussette)"),(VLOOKUP(G1861,COÛTS!$A$1:$C$157,3,0)*(M1861*(N1861+60)/1000*O1861/1000))))</f>
        <v>0</v>
      </c>
      <c r="AA1861" s="6">
        <f>IF(R1861="OUI",0,IF(AND(H1861&gt;0,I1861="OUI"),(VLOOKUP(H1861,COÛTS!$A$1:$C$157,3,0)*(M1861*N1861/1000*O1861/1000)),0))</f>
        <v>0</v>
      </c>
      <c r="AB1861" s="6">
        <f t="shared" si="235"/>
        <v>0</v>
      </c>
      <c r="AC1861" s="7">
        <f t="shared" si="236"/>
        <v>0</v>
      </c>
      <c r="AD1861" s="6">
        <f t="shared" si="237"/>
        <v>0</v>
      </c>
      <c r="AE1861" s="6">
        <f t="shared" si="238"/>
        <v>0</v>
      </c>
      <c r="AF1861" s="6">
        <f>IF(R1861="OUI",0,(IF(AND(P1861="oui",Q1861="RECTO (Type Chaussette, Simple Face)",SEMAINE!M1863&lt;=2000),((COÛTS!$C$115*2*O1861*SEMAINE!M1861/1000)+(COÛTS!$C$109*O1861*SEMAINE!M1861/1000)+(COÛTS!$C$107*O1861*SEMAINE!M1861/1000)),"0")+(IF(AND(P1861="oui",Q1861="RECTO (Type Chaussette, Simple Face)",SEMAINE!M1861&gt;2001,SEMAINE!M1861&lt;=4000),((COÛTS!$C$114*2*O1861)),"0"))+(IF(AND(P1861="oui",Q1861="RECTO (Type Chaussette, Simple Face)",SEMAINE!M1861&gt;=4001,SEMAINE!M1861&lt;=6000),((COÛTS!$C$114*4*O1861)),"0"))+(IF(AND(P1861="oui",Q1861="RECTO (Type Chaussette, Simple Face)",SEMAINE!M1861&gt;=6001,SEMAINE!M1861&lt;=8000),((COÛTS!$C$114*6*O1861)),"0"))+(IF(AND(P1861="oui",Q1861="RECTO (Type Chaussette, Simple Face)",SEMAINE!M1861&gt;=8001,SEMAINE!M1861&lt;=10000),((COÛTS!$C$114*8*O1861)),0))))</f>
        <v>0</v>
      </c>
      <c r="AG1861" s="6">
        <f>IF(R1861="OUI",0,(IF(AND(F1861="MEDIA",G1861="NON TISSÉ (Type Drop)",P1861="oui",Q1861="RECTO (Type Chaussette)",SEMAINE!M1864&lt;=2000),((COÛTS!$C$115*2*O1861*SEMAINE!M1861/1000)+(COÛTS!$C$109*O1861*SEMAINE!M1861/1000)+(COÛTS!$C$107*O1861*SEMAINE!M1861/1000)),"0")+(IF(AND(F1861="MEDIA",P1861="oui",Q1861="RECTO (Type Chaussette)",SEMAINE!M1861&gt;2001,SEMAINE!M1861&lt;=4000),((COÛTS!$C$114*2*O1861)),"0"))+(IF(AND(F1861="MEDIA",P1861="oui",Q1861="RECTO (Type Chaussette)",SEMAINE!M1861&gt;=4001,SEMAINE!M1861&lt;=6000),((COÛTS!$C$114*4*O1861)),"0"))+(IF(AND(F1861="MEDIA",P1861="oui",Q1861="RECTO (Type Chaussette)",SEMAINE!M1861&gt;=6001,SEMAINE!M1861&lt;=8000),((COÛTS!$C$114*6*O1861)),"0"))+(IF(AND(F1861="MEDIA",P1861="oui",Q1861="RECTO (Type Chaussette)",SEMAINE!M1861&gt;=8001,SEMAINE!M1861&lt;=10000),((COÛTS!$C$114*8*O1861)),0))))</f>
        <v>0</v>
      </c>
      <c r="AH1861" s="6">
        <f>IF(R1861="OUI",0,(IF(AND(F1861="MEDIA",G1861="NON TISSÉ (Type Drop)",P1861="oui",Q1861="RECTO/VERSO (Type Deux Simple Face)"),((COÛTS!$C$115*4*O1861*SEMAINE!M1861/1000)+(COÛTS!$C$110*O1861*4)+(COÛTS!$C$107*O1861*SEMAINE!M1861/1000)),"0")+(IF(AND(F1861="MEDIA",P1861="oui",Q1861="RECTO/VERSO (Type Deux Simple Face)",SEMAINE!M1861&gt;2001,SEMAINE!M1861&lt;=4000),((COÛTS!$C$114*2*O1861)),"0"))+(IF(AND(F1861="MEDIA",P1861="oui",Q1861="RECTO/VERSO (Type Deux Simple Face)",SEMAINE!M1861&gt;=4001,SEMAINE!M1861&lt;=6000),((COÛTS!$C$114*4*O1861)),"0"))+(IF(AND(F1861="MEDIA",P1861="oui",Q1861="RECTO/VERSO (Type Deux Simple Face)",SEMAINE!M1861&gt;=6001,SEMAINE!M1861&lt;=8000),((COÛTS!$C$114*6*O1861)),"0"))+(IF(AND(F1861="MEDIA",P1861="oui",Q1861="RECTO/VERSO (Type Deux Simple Face)",SEMAINE!M1861&gt;=8001,SEMAINE!M1861&lt;=10000),((COÛTS!$C$114*8*O1861)),0))))</f>
        <v>0</v>
      </c>
      <c r="AI1861" s="6">
        <f>IF(R1861="OUI",0,(IF(AND(F1861="MEDIA",G1861="NON TISSÉ (Type Drop)",P1861="oui",Q1861="MODULE TRIANGULAIRE"),((COÛTS!$C$115*6*O1861*SEMAINE!M1861/1000)+(COÛTS!$C$112*O1861*6)+(COÛTS!$C$107*O1861*3)),"0")+(IF(AND(F1861="MEDIA",P1861="oui",Q1861="MODULE TRIANGULAIRE",SEMAINE!M1861&gt;2001,SEMAINE!M1861&lt;=4000),((COÛTS!$C$114*2*O1861*3)),"0"))+(IF(AND(F1861="MEDIA",P1861="oui",Q1861="MODULE TRIANGULAIRE",SEMAINE!M1861&gt;=4001,SEMAINE!M1861&lt;=6000),((COÛTS!$C$114*4*O1861*3)),"0"))+(IF(AND(F1861="MEDIA",P1861="oui",Q1861="MODULE TRIANGULAIRE",SEMAINE!M1861&gt;=6001,SEMAINE!M1861&lt;=8000),((COÛTS!$C$114*6*O1861*3)),"0"))+(IF(AND(F1861="MEDIA",P1861="oui",Q1861="MODULE TRIANGULAIRE",SEMAINE!M1861&gt;=8001,SEMAINE!M1861&lt;=10000),((COÛTS!$C$114*8*O1861*3)),0))))</f>
        <v>0</v>
      </c>
      <c r="AJ1861" s="6">
        <f>IF(OR(R1861="OUI",H1861&gt;0),0,(IF(AND(F1861="MEDIA",G1861="NON TISSÉ (Type Drop)",P1861="oui",Q1861="MODULE CARRÉ"),((COÛTS!$C$115*8*O1861*SEMAINE!M1861/1000)+(COÛTS!$C$111*O1861*8)+(COÛTS!$C$107*O1861*4)),"0")+IF(AND(F1861="MEDIA",G1861="BÂCHE FRONTLIT 450gr (Type Bâche M1)",P1861="oui",Q1861="MODULE CARRÉ"),((COÛTS!$C$115*8*O1861*SEMAINE!M1861/1000)+(COÛTS!$C$111*O1861*8)+(COÛTS!$C$107*O1861*4)),"0")+(IF(AND(F1861="MEDIA",P1861="oui",Q1861="MODULE CARRÉ",SEMAINE!M1861&gt;2001,SEMAINE!M1861&lt;=4000),((COÛTS!$C$114*2*O1861*4)),"0"))+(IF(AND(F1861="MEDIA",P1861="oui",Q1861="MODULE CARRÉ",SEMAINE!M1861&gt;=4001,SEMAINE!M1861&lt;=6000),((COÛTS!$C$114*4*O1861*4)),"0"))+(IF(AND(F1861="MEDIA",P1861="oui",Q1861="MODULE CARRÉ",SEMAINE!M1861&gt;=6001,SEMAINE!M1861&lt;=8000),((COÛTS!$C$114*6*O1861*4)),"0"))+(IF(AND(F1861="MEDIA",P1861="oui",Q1861="MODULE CARRÉ",SEMAINE!M1861&gt;=8001,SEMAINE!M1861&lt;=10000),((COÛTS!$C$114*8*O1861*4)),"0"))))</f>
        <v>0</v>
      </c>
      <c r="AK1861" s="38">
        <f>IF(Y1861&gt;0,(VLOOKUP(Y1861,DATA!$AB$2:$AC$102,2,0)),1)</f>
        <v>1</v>
      </c>
      <c r="AL1861" s="53">
        <f t="shared" si="239"/>
        <v>0</v>
      </c>
    </row>
    <row r="1862" spans="2:38" ht="25.05" customHeight="1" x14ac:dyDescent="0.25">
      <c r="B1862" s="43" t="str">
        <f>COUNTIF($D$3:D1862,D1862)&amp;T_Semaine[[#This Row],[N°AFFAIRE]]</f>
        <v>0</v>
      </c>
      <c r="C1862" s="50"/>
      <c r="D1862" s="50"/>
      <c r="E1862" s="50"/>
      <c r="F1862" s="50"/>
      <c r="G1862" s="50"/>
      <c r="H1862" s="50"/>
      <c r="I1862" s="50"/>
      <c r="J1862" s="50"/>
      <c r="K1862" s="50"/>
      <c r="L1862" s="50"/>
      <c r="M1862" s="91"/>
      <c r="N1862" s="91"/>
      <c r="O1862" s="50"/>
      <c r="P1862" s="50"/>
      <c r="Q1862" s="50"/>
      <c r="R1862" s="50"/>
      <c r="S1862" s="50"/>
      <c r="T1862" s="95">
        <f t="shared" si="233"/>
        <v>0</v>
      </c>
      <c r="U1862" s="36">
        <f t="shared" si="234"/>
        <v>0</v>
      </c>
      <c r="V1862" s="43"/>
      <c r="W1862" s="43"/>
      <c r="X1862" s="6">
        <f t="shared" si="232"/>
        <v>0</v>
      </c>
      <c r="Y1862" s="55"/>
      <c r="Z1862" s="6">
        <f>(IF(R1862="OUI",0,IF(AND(F1862="MEDIA",G1862&gt;0,O1862&gt;0),(VLOOKUP(G1862,COÛTS!$A$1:$C$157,3,0)*(M1862*N1862/1000*O1862/1000)),0)+IF(AND(G1862&gt;0,F1862="HEURE"),(VLOOKUP(G1862,COÛTS!$A$1:$C$157,3,0)*(O1862)),0))+IF(AND(G1862&gt;0,F1862="DIVERS"),(VLOOKUP(G1862,COÛTS!$A$1:$C$157,3,0)*(O1862)),0)+IF(AND(G1862&gt;0,F1862="VEHICULE"),(VLOOKUP(G1862,COÛTS!$A$1:$C$157,3,0)*(O1862)),0)+IF(AND(G1862&gt;0,F1862="FACONNAGE"),(VLOOKUP(G1862,COÛTS!$A$1:$C$157,3,0)*(O1862)),0)+IF(AND(G1862&gt;0,F1862="ACCESSOIRES"),(VLOOKUP(G1862,COÛTS!$A$1:$C$157,3,0)*(O1862)),0)+IF(AND(F1862="TRANSPORT",G1862&gt;0),(VLOOKUP(G1862,COÛTS!$A$1:$C$157,3,0)*(O1862)),0)+IF(AND(F1862="PRODUITS",G1862="KIT COMPLET HABILLAGE CLOISON MODULAIRE (mL)"),(VLOOKUP(G1862,COÛTS!$A$1:$C$157,3,0)*(M1862/1000*O1862)),0)+IF(AND(F1862="MEDIA",H1862&lt;0,G1862&gt;0,P1862="oui",Q1862="RECTO/VERSO (Type Deux Simple Face)"),(VLOOKUP(G1862,COÛTS!$A$1:$C$157,3,0)*(M1862*(N1862+480)/1000*O1862/1000)),"0")+IF(AND(F1862="MEDIA",H1862&lt;0,G1862&gt;0,P1862="oui",Q1862="MODULE TRIANGULAIRE"),(VLOOKUP(G1862,COÛTS!$A$1:$C$157,3,0)*(M1862*(N1862+240)/1000*O1862/1000)*2)+(VLOOKUP(G1862,COÛTS!$A$1:$C$157,3,0)*(M1862)/1000*0.24),"0")+IF(AND(F1862="MEDIA",P1862="oui",G1862&gt;0,H1862&lt;0,Q1862="MODULE CARRÉ"),(VLOOKUP(G1862,COÛTS!$A$1:$C$157,3,0)*(M1862*(N1862+240)/1000*O1862/1000)*3)+(VLOOKUP(G1862,COÛTS!$A$1:$C$157,3,0)*(M1862)/1000*0.24),"0")+IF(AND(F1862="MEDIA",H1862&lt;0,P1862="oui",G1862&gt;0,Q1862="RECTO (Type Chaussette)"),(VLOOKUP(G1862,COÛTS!$A$1:$C$157,3,0)*(M1862*(N1862+60)/1000*O1862/1000))))</f>
        <v>0</v>
      </c>
      <c r="AA1862" s="6">
        <f>IF(R1862="OUI",0,IF(AND(H1862&gt;0,I1862="OUI"),(VLOOKUP(H1862,COÛTS!$A$1:$C$157,3,0)*(M1862*N1862/1000*O1862/1000)),0))</f>
        <v>0</v>
      </c>
      <c r="AB1862" s="6">
        <f t="shared" si="235"/>
        <v>0</v>
      </c>
      <c r="AC1862" s="7">
        <f t="shared" si="236"/>
        <v>0</v>
      </c>
      <c r="AD1862" s="6">
        <f t="shared" si="237"/>
        <v>0</v>
      </c>
      <c r="AE1862" s="6">
        <f t="shared" si="238"/>
        <v>0</v>
      </c>
      <c r="AF1862" s="6">
        <f>IF(R1862="OUI",0,(IF(AND(P1862="oui",Q1862="RECTO (Type Chaussette, Simple Face)",SEMAINE!M1864&lt;=2000),((COÛTS!$C$115*2*O1862*SEMAINE!M1862/1000)+(COÛTS!$C$109*O1862*SEMAINE!M1862/1000)+(COÛTS!$C$107*O1862*SEMAINE!M1862/1000)),"0")+(IF(AND(P1862="oui",Q1862="RECTO (Type Chaussette, Simple Face)",SEMAINE!M1862&gt;2001,SEMAINE!M1862&lt;=4000),((COÛTS!$C$114*2*O1862)),"0"))+(IF(AND(P1862="oui",Q1862="RECTO (Type Chaussette, Simple Face)",SEMAINE!M1862&gt;=4001,SEMAINE!M1862&lt;=6000),((COÛTS!$C$114*4*O1862)),"0"))+(IF(AND(P1862="oui",Q1862="RECTO (Type Chaussette, Simple Face)",SEMAINE!M1862&gt;=6001,SEMAINE!M1862&lt;=8000),((COÛTS!$C$114*6*O1862)),"0"))+(IF(AND(P1862="oui",Q1862="RECTO (Type Chaussette, Simple Face)",SEMAINE!M1862&gt;=8001,SEMAINE!M1862&lt;=10000),((COÛTS!$C$114*8*O1862)),0))))</f>
        <v>0</v>
      </c>
      <c r="AG1862" s="6">
        <f>IF(R1862="OUI",0,(IF(AND(F1862="MEDIA",G1862="NON TISSÉ (Type Drop)",P1862="oui",Q1862="RECTO (Type Chaussette)",SEMAINE!M1865&lt;=2000),((COÛTS!$C$115*2*O1862*SEMAINE!M1862/1000)+(COÛTS!$C$109*O1862*SEMAINE!M1862/1000)+(COÛTS!$C$107*O1862*SEMAINE!M1862/1000)),"0")+(IF(AND(F1862="MEDIA",P1862="oui",Q1862="RECTO (Type Chaussette)",SEMAINE!M1862&gt;2001,SEMAINE!M1862&lt;=4000),((COÛTS!$C$114*2*O1862)),"0"))+(IF(AND(F1862="MEDIA",P1862="oui",Q1862="RECTO (Type Chaussette)",SEMAINE!M1862&gt;=4001,SEMAINE!M1862&lt;=6000),((COÛTS!$C$114*4*O1862)),"0"))+(IF(AND(F1862="MEDIA",P1862="oui",Q1862="RECTO (Type Chaussette)",SEMAINE!M1862&gt;=6001,SEMAINE!M1862&lt;=8000),((COÛTS!$C$114*6*O1862)),"0"))+(IF(AND(F1862="MEDIA",P1862="oui",Q1862="RECTO (Type Chaussette)",SEMAINE!M1862&gt;=8001,SEMAINE!M1862&lt;=10000),((COÛTS!$C$114*8*O1862)),0))))</f>
        <v>0</v>
      </c>
      <c r="AH1862" s="6">
        <f>IF(R1862="OUI",0,(IF(AND(F1862="MEDIA",G1862="NON TISSÉ (Type Drop)",P1862="oui",Q1862="RECTO/VERSO (Type Deux Simple Face)"),((COÛTS!$C$115*4*O1862*SEMAINE!M1862/1000)+(COÛTS!$C$110*O1862*4)+(COÛTS!$C$107*O1862*SEMAINE!M1862/1000)),"0")+(IF(AND(F1862="MEDIA",P1862="oui",Q1862="RECTO/VERSO (Type Deux Simple Face)",SEMAINE!M1862&gt;2001,SEMAINE!M1862&lt;=4000),((COÛTS!$C$114*2*O1862)),"0"))+(IF(AND(F1862="MEDIA",P1862="oui",Q1862="RECTO/VERSO (Type Deux Simple Face)",SEMAINE!M1862&gt;=4001,SEMAINE!M1862&lt;=6000),((COÛTS!$C$114*4*O1862)),"0"))+(IF(AND(F1862="MEDIA",P1862="oui",Q1862="RECTO/VERSO (Type Deux Simple Face)",SEMAINE!M1862&gt;=6001,SEMAINE!M1862&lt;=8000),((COÛTS!$C$114*6*O1862)),"0"))+(IF(AND(F1862="MEDIA",P1862="oui",Q1862="RECTO/VERSO (Type Deux Simple Face)",SEMAINE!M1862&gt;=8001,SEMAINE!M1862&lt;=10000),((COÛTS!$C$114*8*O1862)),0))))</f>
        <v>0</v>
      </c>
      <c r="AI1862" s="6">
        <f>IF(R1862="OUI",0,(IF(AND(F1862="MEDIA",G1862="NON TISSÉ (Type Drop)",P1862="oui",Q1862="MODULE TRIANGULAIRE"),((COÛTS!$C$115*6*O1862*SEMAINE!M1862/1000)+(COÛTS!$C$112*O1862*6)+(COÛTS!$C$107*O1862*3)),"0")+(IF(AND(F1862="MEDIA",P1862="oui",Q1862="MODULE TRIANGULAIRE",SEMAINE!M1862&gt;2001,SEMAINE!M1862&lt;=4000),((COÛTS!$C$114*2*O1862*3)),"0"))+(IF(AND(F1862="MEDIA",P1862="oui",Q1862="MODULE TRIANGULAIRE",SEMAINE!M1862&gt;=4001,SEMAINE!M1862&lt;=6000),((COÛTS!$C$114*4*O1862*3)),"0"))+(IF(AND(F1862="MEDIA",P1862="oui",Q1862="MODULE TRIANGULAIRE",SEMAINE!M1862&gt;=6001,SEMAINE!M1862&lt;=8000),((COÛTS!$C$114*6*O1862*3)),"0"))+(IF(AND(F1862="MEDIA",P1862="oui",Q1862="MODULE TRIANGULAIRE",SEMAINE!M1862&gt;=8001,SEMAINE!M1862&lt;=10000),((COÛTS!$C$114*8*O1862*3)),0))))</f>
        <v>0</v>
      </c>
      <c r="AJ1862" s="6">
        <f>IF(OR(R1862="OUI",H1862&gt;0),0,(IF(AND(F1862="MEDIA",G1862="NON TISSÉ (Type Drop)",P1862="oui",Q1862="MODULE CARRÉ"),((COÛTS!$C$115*8*O1862*SEMAINE!M1862/1000)+(COÛTS!$C$111*O1862*8)+(COÛTS!$C$107*O1862*4)),"0")+IF(AND(F1862="MEDIA",G1862="BÂCHE FRONTLIT 450gr (Type Bâche M1)",P1862="oui",Q1862="MODULE CARRÉ"),((COÛTS!$C$115*8*O1862*SEMAINE!M1862/1000)+(COÛTS!$C$111*O1862*8)+(COÛTS!$C$107*O1862*4)),"0")+(IF(AND(F1862="MEDIA",P1862="oui",Q1862="MODULE CARRÉ",SEMAINE!M1862&gt;2001,SEMAINE!M1862&lt;=4000),((COÛTS!$C$114*2*O1862*4)),"0"))+(IF(AND(F1862="MEDIA",P1862="oui",Q1862="MODULE CARRÉ",SEMAINE!M1862&gt;=4001,SEMAINE!M1862&lt;=6000),((COÛTS!$C$114*4*O1862*4)),"0"))+(IF(AND(F1862="MEDIA",P1862="oui",Q1862="MODULE CARRÉ",SEMAINE!M1862&gt;=6001,SEMAINE!M1862&lt;=8000),((COÛTS!$C$114*6*O1862*4)),"0"))+(IF(AND(F1862="MEDIA",P1862="oui",Q1862="MODULE CARRÉ",SEMAINE!M1862&gt;=8001,SEMAINE!M1862&lt;=10000),((COÛTS!$C$114*8*O1862*4)),"0"))))</f>
        <v>0</v>
      </c>
      <c r="AK1862" s="38">
        <f>IF(Y1862&gt;0,(VLOOKUP(Y1862,DATA!$AB$2:$AC$102,2,0)),1)</f>
        <v>1</v>
      </c>
      <c r="AL1862" s="53">
        <f t="shared" si="239"/>
        <v>0</v>
      </c>
    </row>
    <row r="1863" spans="2:38" ht="25.05" customHeight="1" x14ac:dyDescent="0.25">
      <c r="B1863" s="43" t="str">
        <f>COUNTIF($D$3:D1863,D1863)&amp;T_Semaine[[#This Row],[N°AFFAIRE]]</f>
        <v>0</v>
      </c>
      <c r="C1863" s="50"/>
      <c r="D1863" s="50"/>
      <c r="E1863" s="50"/>
      <c r="F1863" s="50"/>
      <c r="G1863" s="50"/>
      <c r="H1863" s="50"/>
      <c r="I1863" s="50"/>
      <c r="J1863" s="50"/>
      <c r="K1863" s="50"/>
      <c r="L1863" s="50"/>
      <c r="M1863" s="91"/>
      <c r="N1863" s="91"/>
      <c r="O1863" s="50"/>
      <c r="P1863" s="50"/>
      <c r="Q1863" s="50"/>
      <c r="R1863" s="50"/>
      <c r="S1863" s="50"/>
      <c r="T1863" s="95">
        <f t="shared" si="233"/>
        <v>0</v>
      </c>
      <c r="U1863" s="36">
        <f t="shared" si="234"/>
        <v>0</v>
      </c>
      <c r="V1863" s="43"/>
      <c r="W1863" s="43"/>
      <c r="X1863" s="6">
        <f t="shared" si="232"/>
        <v>0</v>
      </c>
      <c r="Y1863" s="55"/>
      <c r="Z1863" s="6">
        <f>(IF(R1863="OUI",0,IF(AND(F1863="MEDIA",G1863&gt;0,O1863&gt;0),(VLOOKUP(G1863,COÛTS!$A$1:$C$157,3,0)*(M1863*N1863/1000*O1863/1000)),0)+IF(AND(G1863&gt;0,F1863="HEURE"),(VLOOKUP(G1863,COÛTS!$A$1:$C$157,3,0)*(O1863)),0))+IF(AND(G1863&gt;0,F1863="DIVERS"),(VLOOKUP(G1863,COÛTS!$A$1:$C$157,3,0)*(O1863)),0)+IF(AND(G1863&gt;0,F1863="VEHICULE"),(VLOOKUP(G1863,COÛTS!$A$1:$C$157,3,0)*(O1863)),0)+IF(AND(G1863&gt;0,F1863="FACONNAGE"),(VLOOKUP(G1863,COÛTS!$A$1:$C$157,3,0)*(O1863)),0)+IF(AND(G1863&gt;0,F1863="ACCESSOIRES"),(VLOOKUP(G1863,COÛTS!$A$1:$C$157,3,0)*(O1863)),0)+IF(AND(F1863="TRANSPORT",G1863&gt;0),(VLOOKUP(G1863,COÛTS!$A$1:$C$157,3,0)*(O1863)),0)+IF(AND(F1863="PRODUITS",G1863="KIT COMPLET HABILLAGE CLOISON MODULAIRE (mL)"),(VLOOKUP(G1863,COÛTS!$A$1:$C$157,3,0)*(M1863/1000*O1863)),0)+IF(AND(F1863="MEDIA",H1863&lt;0,G1863&gt;0,P1863="oui",Q1863="RECTO/VERSO (Type Deux Simple Face)"),(VLOOKUP(G1863,COÛTS!$A$1:$C$157,3,0)*(M1863*(N1863+480)/1000*O1863/1000)),"0")+IF(AND(F1863="MEDIA",H1863&lt;0,G1863&gt;0,P1863="oui",Q1863="MODULE TRIANGULAIRE"),(VLOOKUP(G1863,COÛTS!$A$1:$C$157,3,0)*(M1863*(N1863+240)/1000*O1863/1000)*2)+(VLOOKUP(G1863,COÛTS!$A$1:$C$157,3,0)*(M1863)/1000*0.24),"0")+IF(AND(F1863="MEDIA",P1863="oui",G1863&gt;0,H1863&lt;0,Q1863="MODULE CARRÉ"),(VLOOKUP(G1863,COÛTS!$A$1:$C$157,3,0)*(M1863*(N1863+240)/1000*O1863/1000)*3)+(VLOOKUP(G1863,COÛTS!$A$1:$C$157,3,0)*(M1863)/1000*0.24),"0")+IF(AND(F1863="MEDIA",H1863&lt;0,P1863="oui",G1863&gt;0,Q1863="RECTO (Type Chaussette)"),(VLOOKUP(G1863,COÛTS!$A$1:$C$157,3,0)*(M1863*(N1863+60)/1000*O1863/1000))))</f>
        <v>0</v>
      </c>
      <c r="AA1863" s="6">
        <f>IF(R1863="OUI",0,IF(AND(H1863&gt;0,I1863="OUI"),(VLOOKUP(H1863,COÛTS!$A$1:$C$157,3,0)*(M1863*N1863/1000*O1863/1000)),0))</f>
        <v>0</v>
      </c>
      <c r="AB1863" s="6">
        <f t="shared" si="235"/>
        <v>0</v>
      </c>
      <c r="AC1863" s="7">
        <f t="shared" si="236"/>
        <v>0</v>
      </c>
      <c r="AD1863" s="6">
        <f t="shared" si="237"/>
        <v>0</v>
      </c>
      <c r="AE1863" s="6">
        <f t="shared" si="238"/>
        <v>0</v>
      </c>
      <c r="AF1863" s="6">
        <f>IF(R1863="OUI",0,(IF(AND(P1863="oui",Q1863="RECTO (Type Chaussette, Simple Face)",SEMAINE!M1865&lt;=2000),((COÛTS!$C$115*2*O1863*SEMAINE!M1863/1000)+(COÛTS!$C$109*O1863*SEMAINE!M1863/1000)+(COÛTS!$C$107*O1863*SEMAINE!M1863/1000)),"0")+(IF(AND(P1863="oui",Q1863="RECTO (Type Chaussette, Simple Face)",SEMAINE!M1863&gt;2001,SEMAINE!M1863&lt;=4000),((COÛTS!$C$114*2*O1863)),"0"))+(IF(AND(P1863="oui",Q1863="RECTO (Type Chaussette, Simple Face)",SEMAINE!M1863&gt;=4001,SEMAINE!M1863&lt;=6000),((COÛTS!$C$114*4*O1863)),"0"))+(IF(AND(P1863="oui",Q1863="RECTO (Type Chaussette, Simple Face)",SEMAINE!M1863&gt;=6001,SEMAINE!M1863&lt;=8000),((COÛTS!$C$114*6*O1863)),"0"))+(IF(AND(P1863="oui",Q1863="RECTO (Type Chaussette, Simple Face)",SEMAINE!M1863&gt;=8001,SEMAINE!M1863&lt;=10000),((COÛTS!$C$114*8*O1863)),0))))</f>
        <v>0</v>
      </c>
      <c r="AG1863" s="6">
        <f>IF(R1863="OUI",0,(IF(AND(F1863="MEDIA",G1863="NON TISSÉ (Type Drop)",P1863="oui",Q1863="RECTO (Type Chaussette)",SEMAINE!M1866&lt;=2000),((COÛTS!$C$115*2*O1863*SEMAINE!M1863/1000)+(COÛTS!$C$109*O1863*SEMAINE!M1863/1000)+(COÛTS!$C$107*O1863*SEMAINE!M1863/1000)),"0")+(IF(AND(F1863="MEDIA",P1863="oui",Q1863="RECTO (Type Chaussette)",SEMAINE!M1863&gt;2001,SEMAINE!M1863&lt;=4000),((COÛTS!$C$114*2*O1863)),"0"))+(IF(AND(F1863="MEDIA",P1863="oui",Q1863="RECTO (Type Chaussette)",SEMAINE!M1863&gt;=4001,SEMAINE!M1863&lt;=6000),((COÛTS!$C$114*4*O1863)),"0"))+(IF(AND(F1863="MEDIA",P1863="oui",Q1863="RECTO (Type Chaussette)",SEMAINE!M1863&gt;=6001,SEMAINE!M1863&lt;=8000),((COÛTS!$C$114*6*O1863)),"0"))+(IF(AND(F1863="MEDIA",P1863="oui",Q1863="RECTO (Type Chaussette)",SEMAINE!M1863&gt;=8001,SEMAINE!M1863&lt;=10000),((COÛTS!$C$114*8*O1863)),0))))</f>
        <v>0</v>
      </c>
      <c r="AH1863" s="6">
        <f>IF(R1863="OUI",0,(IF(AND(F1863="MEDIA",G1863="NON TISSÉ (Type Drop)",P1863="oui",Q1863="RECTO/VERSO (Type Deux Simple Face)"),((COÛTS!$C$115*4*O1863*SEMAINE!M1863/1000)+(COÛTS!$C$110*O1863*4)+(COÛTS!$C$107*O1863*SEMAINE!M1863/1000)),"0")+(IF(AND(F1863="MEDIA",P1863="oui",Q1863="RECTO/VERSO (Type Deux Simple Face)",SEMAINE!M1863&gt;2001,SEMAINE!M1863&lt;=4000),((COÛTS!$C$114*2*O1863)),"0"))+(IF(AND(F1863="MEDIA",P1863="oui",Q1863="RECTO/VERSO (Type Deux Simple Face)",SEMAINE!M1863&gt;=4001,SEMAINE!M1863&lt;=6000),((COÛTS!$C$114*4*O1863)),"0"))+(IF(AND(F1863="MEDIA",P1863="oui",Q1863="RECTO/VERSO (Type Deux Simple Face)",SEMAINE!M1863&gt;=6001,SEMAINE!M1863&lt;=8000),((COÛTS!$C$114*6*O1863)),"0"))+(IF(AND(F1863="MEDIA",P1863="oui",Q1863="RECTO/VERSO (Type Deux Simple Face)",SEMAINE!M1863&gt;=8001,SEMAINE!M1863&lt;=10000),((COÛTS!$C$114*8*O1863)),0))))</f>
        <v>0</v>
      </c>
      <c r="AI1863" s="6">
        <f>IF(R1863="OUI",0,(IF(AND(F1863="MEDIA",G1863="NON TISSÉ (Type Drop)",P1863="oui",Q1863="MODULE TRIANGULAIRE"),((COÛTS!$C$115*6*O1863*SEMAINE!M1863/1000)+(COÛTS!$C$112*O1863*6)+(COÛTS!$C$107*O1863*3)),"0")+(IF(AND(F1863="MEDIA",P1863="oui",Q1863="MODULE TRIANGULAIRE",SEMAINE!M1863&gt;2001,SEMAINE!M1863&lt;=4000),((COÛTS!$C$114*2*O1863*3)),"0"))+(IF(AND(F1863="MEDIA",P1863="oui",Q1863="MODULE TRIANGULAIRE",SEMAINE!M1863&gt;=4001,SEMAINE!M1863&lt;=6000),((COÛTS!$C$114*4*O1863*3)),"0"))+(IF(AND(F1863="MEDIA",P1863="oui",Q1863="MODULE TRIANGULAIRE",SEMAINE!M1863&gt;=6001,SEMAINE!M1863&lt;=8000),((COÛTS!$C$114*6*O1863*3)),"0"))+(IF(AND(F1863="MEDIA",P1863="oui",Q1863="MODULE TRIANGULAIRE",SEMAINE!M1863&gt;=8001,SEMAINE!M1863&lt;=10000),((COÛTS!$C$114*8*O1863*3)),0))))</f>
        <v>0</v>
      </c>
      <c r="AJ1863" s="6">
        <f>IF(OR(R1863="OUI",H1863&gt;0),0,(IF(AND(F1863="MEDIA",G1863="NON TISSÉ (Type Drop)",P1863="oui",Q1863="MODULE CARRÉ"),((COÛTS!$C$115*8*O1863*SEMAINE!M1863/1000)+(COÛTS!$C$111*O1863*8)+(COÛTS!$C$107*O1863*4)),"0")+IF(AND(F1863="MEDIA",G1863="BÂCHE FRONTLIT 450gr (Type Bâche M1)",P1863="oui",Q1863="MODULE CARRÉ"),((COÛTS!$C$115*8*O1863*SEMAINE!M1863/1000)+(COÛTS!$C$111*O1863*8)+(COÛTS!$C$107*O1863*4)),"0")+(IF(AND(F1863="MEDIA",P1863="oui",Q1863="MODULE CARRÉ",SEMAINE!M1863&gt;2001,SEMAINE!M1863&lt;=4000),((COÛTS!$C$114*2*O1863*4)),"0"))+(IF(AND(F1863="MEDIA",P1863="oui",Q1863="MODULE CARRÉ",SEMAINE!M1863&gt;=4001,SEMAINE!M1863&lt;=6000),((COÛTS!$C$114*4*O1863*4)),"0"))+(IF(AND(F1863="MEDIA",P1863="oui",Q1863="MODULE CARRÉ",SEMAINE!M1863&gt;=6001,SEMAINE!M1863&lt;=8000),((COÛTS!$C$114*6*O1863*4)),"0"))+(IF(AND(F1863="MEDIA",P1863="oui",Q1863="MODULE CARRÉ",SEMAINE!M1863&gt;=8001,SEMAINE!M1863&lt;=10000),((COÛTS!$C$114*8*O1863*4)),"0"))))</f>
        <v>0</v>
      </c>
      <c r="AK1863" s="38">
        <f>IF(Y1863&gt;0,(VLOOKUP(Y1863,DATA!$AB$2:$AC$102,2,0)),1)</f>
        <v>1</v>
      </c>
      <c r="AL1863" s="53">
        <f t="shared" si="239"/>
        <v>0</v>
      </c>
    </row>
    <row r="1864" spans="2:38" ht="25.05" customHeight="1" x14ac:dyDescent="0.25">
      <c r="B1864" s="43" t="str">
        <f>COUNTIF($D$3:D1864,D1864)&amp;T_Semaine[[#This Row],[N°AFFAIRE]]</f>
        <v>0</v>
      </c>
      <c r="C1864" s="50"/>
      <c r="D1864" s="50"/>
      <c r="E1864" s="50"/>
      <c r="F1864" s="50"/>
      <c r="G1864" s="50"/>
      <c r="H1864" s="50"/>
      <c r="I1864" s="50"/>
      <c r="J1864" s="50"/>
      <c r="K1864" s="50"/>
      <c r="L1864" s="50"/>
      <c r="M1864" s="91"/>
      <c r="N1864" s="91"/>
      <c r="O1864" s="50"/>
      <c r="P1864" s="50"/>
      <c r="Q1864" s="50"/>
      <c r="R1864" s="50"/>
      <c r="S1864" s="50"/>
      <c r="T1864" s="95">
        <f t="shared" si="233"/>
        <v>0</v>
      </c>
      <c r="U1864" s="36">
        <f t="shared" si="234"/>
        <v>0</v>
      </c>
      <c r="V1864" s="43"/>
      <c r="W1864" s="43"/>
      <c r="X1864" s="6">
        <f t="shared" si="232"/>
        <v>0</v>
      </c>
      <c r="Y1864" s="55"/>
      <c r="Z1864" s="6">
        <f>(IF(R1864="OUI",0,IF(AND(F1864="MEDIA",G1864&gt;0,O1864&gt;0),(VLOOKUP(G1864,COÛTS!$A$1:$C$157,3,0)*(M1864*N1864/1000*O1864/1000)),0)+IF(AND(G1864&gt;0,F1864="HEURE"),(VLOOKUP(G1864,COÛTS!$A$1:$C$157,3,0)*(O1864)),0))+IF(AND(G1864&gt;0,F1864="DIVERS"),(VLOOKUP(G1864,COÛTS!$A$1:$C$157,3,0)*(O1864)),0)+IF(AND(G1864&gt;0,F1864="VEHICULE"),(VLOOKUP(G1864,COÛTS!$A$1:$C$157,3,0)*(O1864)),0)+IF(AND(G1864&gt;0,F1864="FACONNAGE"),(VLOOKUP(G1864,COÛTS!$A$1:$C$157,3,0)*(O1864)),0)+IF(AND(G1864&gt;0,F1864="ACCESSOIRES"),(VLOOKUP(G1864,COÛTS!$A$1:$C$157,3,0)*(O1864)),0)+IF(AND(F1864="TRANSPORT",G1864&gt;0),(VLOOKUP(G1864,COÛTS!$A$1:$C$157,3,0)*(O1864)),0)+IF(AND(F1864="PRODUITS",G1864="KIT COMPLET HABILLAGE CLOISON MODULAIRE (mL)"),(VLOOKUP(G1864,COÛTS!$A$1:$C$157,3,0)*(M1864/1000*O1864)),0)+IF(AND(F1864="MEDIA",H1864&lt;0,G1864&gt;0,P1864="oui",Q1864="RECTO/VERSO (Type Deux Simple Face)"),(VLOOKUP(G1864,COÛTS!$A$1:$C$157,3,0)*(M1864*(N1864+480)/1000*O1864/1000)),"0")+IF(AND(F1864="MEDIA",H1864&lt;0,G1864&gt;0,P1864="oui",Q1864="MODULE TRIANGULAIRE"),(VLOOKUP(G1864,COÛTS!$A$1:$C$157,3,0)*(M1864*(N1864+240)/1000*O1864/1000)*2)+(VLOOKUP(G1864,COÛTS!$A$1:$C$157,3,0)*(M1864)/1000*0.24),"0")+IF(AND(F1864="MEDIA",P1864="oui",G1864&gt;0,H1864&lt;0,Q1864="MODULE CARRÉ"),(VLOOKUP(G1864,COÛTS!$A$1:$C$157,3,0)*(M1864*(N1864+240)/1000*O1864/1000)*3)+(VLOOKUP(G1864,COÛTS!$A$1:$C$157,3,0)*(M1864)/1000*0.24),"0")+IF(AND(F1864="MEDIA",H1864&lt;0,P1864="oui",G1864&gt;0,Q1864="RECTO (Type Chaussette)"),(VLOOKUP(G1864,COÛTS!$A$1:$C$157,3,0)*(M1864*(N1864+60)/1000*O1864/1000))))</f>
        <v>0</v>
      </c>
      <c r="AA1864" s="6">
        <f>IF(R1864="OUI",0,IF(AND(H1864&gt;0,I1864="OUI"),(VLOOKUP(H1864,COÛTS!$A$1:$C$157,3,0)*(M1864*N1864/1000*O1864/1000)),0))</f>
        <v>0</v>
      </c>
      <c r="AB1864" s="6">
        <f t="shared" si="235"/>
        <v>0</v>
      </c>
      <c r="AC1864" s="7">
        <f t="shared" si="236"/>
        <v>0</v>
      </c>
      <c r="AD1864" s="6">
        <f t="shared" si="237"/>
        <v>0</v>
      </c>
      <c r="AE1864" s="6">
        <f t="shared" si="238"/>
        <v>0</v>
      </c>
      <c r="AF1864" s="6">
        <f>IF(R1864="OUI",0,(IF(AND(P1864="oui",Q1864="RECTO (Type Chaussette, Simple Face)",SEMAINE!M1866&lt;=2000),((COÛTS!$C$115*2*O1864*SEMAINE!M1864/1000)+(COÛTS!$C$109*O1864*SEMAINE!M1864/1000)+(COÛTS!$C$107*O1864*SEMAINE!M1864/1000)),"0")+(IF(AND(P1864="oui",Q1864="RECTO (Type Chaussette, Simple Face)",SEMAINE!M1864&gt;2001,SEMAINE!M1864&lt;=4000),((COÛTS!$C$114*2*O1864)),"0"))+(IF(AND(P1864="oui",Q1864="RECTO (Type Chaussette, Simple Face)",SEMAINE!M1864&gt;=4001,SEMAINE!M1864&lt;=6000),((COÛTS!$C$114*4*O1864)),"0"))+(IF(AND(P1864="oui",Q1864="RECTO (Type Chaussette, Simple Face)",SEMAINE!M1864&gt;=6001,SEMAINE!M1864&lt;=8000),((COÛTS!$C$114*6*O1864)),"0"))+(IF(AND(P1864="oui",Q1864="RECTO (Type Chaussette, Simple Face)",SEMAINE!M1864&gt;=8001,SEMAINE!M1864&lt;=10000),((COÛTS!$C$114*8*O1864)),0))))</f>
        <v>0</v>
      </c>
      <c r="AG1864" s="6">
        <f>IF(R1864="OUI",0,(IF(AND(F1864="MEDIA",G1864="NON TISSÉ (Type Drop)",P1864="oui",Q1864="RECTO (Type Chaussette)",SEMAINE!M1867&lt;=2000),((COÛTS!$C$115*2*O1864*SEMAINE!M1864/1000)+(COÛTS!$C$109*O1864*SEMAINE!M1864/1000)+(COÛTS!$C$107*O1864*SEMAINE!M1864/1000)),"0")+(IF(AND(F1864="MEDIA",P1864="oui",Q1864="RECTO (Type Chaussette)",SEMAINE!M1864&gt;2001,SEMAINE!M1864&lt;=4000),((COÛTS!$C$114*2*O1864)),"0"))+(IF(AND(F1864="MEDIA",P1864="oui",Q1864="RECTO (Type Chaussette)",SEMAINE!M1864&gt;=4001,SEMAINE!M1864&lt;=6000),((COÛTS!$C$114*4*O1864)),"0"))+(IF(AND(F1864="MEDIA",P1864="oui",Q1864="RECTO (Type Chaussette)",SEMAINE!M1864&gt;=6001,SEMAINE!M1864&lt;=8000),((COÛTS!$C$114*6*O1864)),"0"))+(IF(AND(F1864="MEDIA",P1864="oui",Q1864="RECTO (Type Chaussette)",SEMAINE!M1864&gt;=8001,SEMAINE!M1864&lt;=10000),((COÛTS!$C$114*8*O1864)),0))))</f>
        <v>0</v>
      </c>
      <c r="AH1864" s="6">
        <f>IF(R1864="OUI",0,(IF(AND(F1864="MEDIA",G1864="NON TISSÉ (Type Drop)",P1864="oui",Q1864="RECTO/VERSO (Type Deux Simple Face)"),((COÛTS!$C$115*4*O1864*SEMAINE!M1864/1000)+(COÛTS!$C$110*O1864*4)+(COÛTS!$C$107*O1864*SEMAINE!M1864/1000)),"0")+(IF(AND(F1864="MEDIA",P1864="oui",Q1864="RECTO/VERSO (Type Deux Simple Face)",SEMAINE!M1864&gt;2001,SEMAINE!M1864&lt;=4000),((COÛTS!$C$114*2*O1864)),"0"))+(IF(AND(F1864="MEDIA",P1864="oui",Q1864="RECTO/VERSO (Type Deux Simple Face)",SEMAINE!M1864&gt;=4001,SEMAINE!M1864&lt;=6000),((COÛTS!$C$114*4*O1864)),"0"))+(IF(AND(F1864="MEDIA",P1864="oui",Q1864="RECTO/VERSO (Type Deux Simple Face)",SEMAINE!M1864&gt;=6001,SEMAINE!M1864&lt;=8000),((COÛTS!$C$114*6*O1864)),"0"))+(IF(AND(F1864="MEDIA",P1864="oui",Q1864="RECTO/VERSO (Type Deux Simple Face)",SEMAINE!M1864&gt;=8001,SEMAINE!M1864&lt;=10000),((COÛTS!$C$114*8*O1864)),0))))</f>
        <v>0</v>
      </c>
      <c r="AI1864" s="6">
        <f>IF(R1864="OUI",0,(IF(AND(F1864="MEDIA",G1864="NON TISSÉ (Type Drop)",P1864="oui",Q1864="MODULE TRIANGULAIRE"),((COÛTS!$C$115*6*O1864*SEMAINE!M1864/1000)+(COÛTS!$C$112*O1864*6)+(COÛTS!$C$107*O1864*3)),"0")+(IF(AND(F1864="MEDIA",P1864="oui",Q1864="MODULE TRIANGULAIRE",SEMAINE!M1864&gt;2001,SEMAINE!M1864&lt;=4000),((COÛTS!$C$114*2*O1864*3)),"0"))+(IF(AND(F1864="MEDIA",P1864="oui",Q1864="MODULE TRIANGULAIRE",SEMAINE!M1864&gt;=4001,SEMAINE!M1864&lt;=6000),((COÛTS!$C$114*4*O1864*3)),"0"))+(IF(AND(F1864="MEDIA",P1864="oui",Q1864="MODULE TRIANGULAIRE",SEMAINE!M1864&gt;=6001,SEMAINE!M1864&lt;=8000),((COÛTS!$C$114*6*O1864*3)),"0"))+(IF(AND(F1864="MEDIA",P1864="oui",Q1864="MODULE TRIANGULAIRE",SEMAINE!M1864&gt;=8001,SEMAINE!M1864&lt;=10000),((COÛTS!$C$114*8*O1864*3)),0))))</f>
        <v>0</v>
      </c>
      <c r="AJ1864" s="6">
        <f>IF(OR(R1864="OUI",H1864&gt;0),0,(IF(AND(F1864="MEDIA",G1864="NON TISSÉ (Type Drop)",P1864="oui",Q1864="MODULE CARRÉ"),((COÛTS!$C$115*8*O1864*SEMAINE!M1864/1000)+(COÛTS!$C$111*O1864*8)+(COÛTS!$C$107*O1864*4)),"0")+IF(AND(F1864="MEDIA",G1864="BÂCHE FRONTLIT 450gr (Type Bâche M1)",P1864="oui",Q1864="MODULE CARRÉ"),((COÛTS!$C$115*8*O1864*SEMAINE!M1864/1000)+(COÛTS!$C$111*O1864*8)+(COÛTS!$C$107*O1864*4)),"0")+(IF(AND(F1864="MEDIA",P1864="oui",Q1864="MODULE CARRÉ",SEMAINE!M1864&gt;2001,SEMAINE!M1864&lt;=4000),((COÛTS!$C$114*2*O1864*4)),"0"))+(IF(AND(F1864="MEDIA",P1864="oui",Q1864="MODULE CARRÉ",SEMAINE!M1864&gt;=4001,SEMAINE!M1864&lt;=6000),((COÛTS!$C$114*4*O1864*4)),"0"))+(IF(AND(F1864="MEDIA",P1864="oui",Q1864="MODULE CARRÉ",SEMAINE!M1864&gt;=6001,SEMAINE!M1864&lt;=8000),((COÛTS!$C$114*6*O1864*4)),"0"))+(IF(AND(F1864="MEDIA",P1864="oui",Q1864="MODULE CARRÉ",SEMAINE!M1864&gt;=8001,SEMAINE!M1864&lt;=10000),((COÛTS!$C$114*8*O1864*4)),"0"))))</f>
        <v>0</v>
      </c>
      <c r="AK1864" s="38">
        <f>IF(Y1864&gt;0,(VLOOKUP(Y1864,DATA!$AB$2:$AC$102,2,0)),1)</f>
        <v>1</v>
      </c>
      <c r="AL1864" s="53">
        <f t="shared" si="239"/>
        <v>0</v>
      </c>
    </row>
    <row r="1865" spans="2:38" ht="25.05" customHeight="1" x14ac:dyDescent="0.25">
      <c r="B1865" s="43" t="str">
        <f>COUNTIF($D$3:D1865,D1865)&amp;T_Semaine[[#This Row],[N°AFFAIRE]]</f>
        <v>0</v>
      </c>
      <c r="C1865" s="50"/>
      <c r="D1865" s="50"/>
      <c r="E1865" s="50"/>
      <c r="F1865" s="50"/>
      <c r="G1865" s="50"/>
      <c r="H1865" s="50"/>
      <c r="I1865" s="50"/>
      <c r="J1865" s="50"/>
      <c r="K1865" s="50"/>
      <c r="L1865" s="50"/>
      <c r="M1865" s="91"/>
      <c r="N1865" s="91"/>
      <c r="O1865" s="50"/>
      <c r="P1865" s="50"/>
      <c r="Q1865" s="50"/>
      <c r="R1865" s="50"/>
      <c r="S1865" s="50"/>
      <c r="T1865" s="95">
        <f t="shared" si="233"/>
        <v>0</v>
      </c>
      <c r="U1865" s="36">
        <f t="shared" si="234"/>
        <v>0</v>
      </c>
      <c r="V1865" s="43"/>
      <c r="W1865" s="43"/>
      <c r="X1865" s="6">
        <f t="shared" si="232"/>
        <v>0</v>
      </c>
      <c r="Y1865" s="55"/>
      <c r="Z1865" s="6">
        <f>(IF(R1865="OUI",0,IF(AND(F1865="MEDIA",G1865&gt;0,O1865&gt;0),(VLOOKUP(G1865,COÛTS!$A$1:$C$157,3,0)*(M1865*N1865/1000*O1865/1000)),0)+IF(AND(G1865&gt;0,F1865="HEURE"),(VLOOKUP(G1865,COÛTS!$A$1:$C$157,3,0)*(O1865)),0))+IF(AND(G1865&gt;0,F1865="DIVERS"),(VLOOKUP(G1865,COÛTS!$A$1:$C$157,3,0)*(O1865)),0)+IF(AND(G1865&gt;0,F1865="VEHICULE"),(VLOOKUP(G1865,COÛTS!$A$1:$C$157,3,0)*(O1865)),0)+IF(AND(G1865&gt;0,F1865="FACONNAGE"),(VLOOKUP(G1865,COÛTS!$A$1:$C$157,3,0)*(O1865)),0)+IF(AND(G1865&gt;0,F1865="ACCESSOIRES"),(VLOOKUP(G1865,COÛTS!$A$1:$C$157,3,0)*(O1865)),0)+IF(AND(F1865="TRANSPORT",G1865&gt;0),(VLOOKUP(G1865,COÛTS!$A$1:$C$157,3,0)*(O1865)),0)+IF(AND(F1865="PRODUITS",G1865="KIT COMPLET HABILLAGE CLOISON MODULAIRE (mL)"),(VLOOKUP(G1865,COÛTS!$A$1:$C$157,3,0)*(M1865/1000*O1865)),0)+IF(AND(F1865="MEDIA",H1865&lt;0,G1865&gt;0,P1865="oui",Q1865="RECTO/VERSO (Type Deux Simple Face)"),(VLOOKUP(G1865,COÛTS!$A$1:$C$157,3,0)*(M1865*(N1865+480)/1000*O1865/1000)),"0")+IF(AND(F1865="MEDIA",H1865&lt;0,G1865&gt;0,P1865="oui",Q1865="MODULE TRIANGULAIRE"),(VLOOKUP(G1865,COÛTS!$A$1:$C$157,3,0)*(M1865*(N1865+240)/1000*O1865/1000)*2)+(VLOOKUP(G1865,COÛTS!$A$1:$C$157,3,0)*(M1865)/1000*0.24),"0")+IF(AND(F1865="MEDIA",P1865="oui",G1865&gt;0,H1865&lt;0,Q1865="MODULE CARRÉ"),(VLOOKUP(G1865,COÛTS!$A$1:$C$157,3,0)*(M1865*(N1865+240)/1000*O1865/1000)*3)+(VLOOKUP(G1865,COÛTS!$A$1:$C$157,3,0)*(M1865)/1000*0.24),"0")+IF(AND(F1865="MEDIA",H1865&lt;0,P1865="oui",G1865&gt;0,Q1865="RECTO (Type Chaussette)"),(VLOOKUP(G1865,COÛTS!$A$1:$C$157,3,0)*(M1865*(N1865+60)/1000*O1865/1000))))</f>
        <v>0</v>
      </c>
      <c r="AA1865" s="6">
        <f>IF(R1865="OUI",0,IF(AND(H1865&gt;0,I1865="OUI"),(VLOOKUP(H1865,COÛTS!$A$1:$C$157,3,0)*(M1865*N1865/1000*O1865/1000)),0))</f>
        <v>0</v>
      </c>
      <c r="AB1865" s="6">
        <f t="shared" si="235"/>
        <v>0</v>
      </c>
      <c r="AC1865" s="7">
        <f t="shared" si="236"/>
        <v>0</v>
      </c>
      <c r="AD1865" s="6">
        <f t="shared" si="237"/>
        <v>0</v>
      </c>
      <c r="AE1865" s="6">
        <f t="shared" si="238"/>
        <v>0</v>
      </c>
      <c r="AF1865" s="6">
        <f>IF(R1865="OUI",0,(IF(AND(P1865="oui",Q1865="RECTO (Type Chaussette, Simple Face)",SEMAINE!M1867&lt;=2000),((COÛTS!$C$115*2*O1865*SEMAINE!M1865/1000)+(COÛTS!$C$109*O1865*SEMAINE!M1865/1000)+(COÛTS!$C$107*O1865*SEMAINE!M1865/1000)),"0")+(IF(AND(P1865="oui",Q1865="RECTO (Type Chaussette, Simple Face)",SEMAINE!M1865&gt;2001,SEMAINE!M1865&lt;=4000),((COÛTS!$C$114*2*O1865)),"0"))+(IF(AND(P1865="oui",Q1865="RECTO (Type Chaussette, Simple Face)",SEMAINE!M1865&gt;=4001,SEMAINE!M1865&lt;=6000),((COÛTS!$C$114*4*O1865)),"0"))+(IF(AND(P1865="oui",Q1865="RECTO (Type Chaussette, Simple Face)",SEMAINE!M1865&gt;=6001,SEMAINE!M1865&lt;=8000),((COÛTS!$C$114*6*O1865)),"0"))+(IF(AND(P1865="oui",Q1865="RECTO (Type Chaussette, Simple Face)",SEMAINE!M1865&gt;=8001,SEMAINE!M1865&lt;=10000),((COÛTS!$C$114*8*O1865)),0))))</f>
        <v>0</v>
      </c>
      <c r="AG1865" s="6">
        <f>IF(R1865="OUI",0,(IF(AND(F1865="MEDIA",G1865="NON TISSÉ (Type Drop)",P1865="oui",Q1865="RECTO (Type Chaussette)",SEMAINE!M1868&lt;=2000),((COÛTS!$C$115*2*O1865*SEMAINE!M1865/1000)+(COÛTS!$C$109*O1865*SEMAINE!M1865/1000)+(COÛTS!$C$107*O1865*SEMAINE!M1865/1000)),"0")+(IF(AND(F1865="MEDIA",P1865="oui",Q1865="RECTO (Type Chaussette)",SEMAINE!M1865&gt;2001,SEMAINE!M1865&lt;=4000),((COÛTS!$C$114*2*O1865)),"0"))+(IF(AND(F1865="MEDIA",P1865="oui",Q1865="RECTO (Type Chaussette)",SEMAINE!M1865&gt;=4001,SEMAINE!M1865&lt;=6000),((COÛTS!$C$114*4*O1865)),"0"))+(IF(AND(F1865="MEDIA",P1865="oui",Q1865="RECTO (Type Chaussette)",SEMAINE!M1865&gt;=6001,SEMAINE!M1865&lt;=8000),((COÛTS!$C$114*6*O1865)),"0"))+(IF(AND(F1865="MEDIA",P1865="oui",Q1865="RECTO (Type Chaussette)",SEMAINE!M1865&gt;=8001,SEMAINE!M1865&lt;=10000),((COÛTS!$C$114*8*O1865)),0))))</f>
        <v>0</v>
      </c>
      <c r="AH1865" s="6">
        <f>IF(R1865="OUI",0,(IF(AND(F1865="MEDIA",G1865="NON TISSÉ (Type Drop)",P1865="oui",Q1865="RECTO/VERSO (Type Deux Simple Face)"),((COÛTS!$C$115*4*O1865*SEMAINE!M1865/1000)+(COÛTS!$C$110*O1865*4)+(COÛTS!$C$107*O1865*SEMAINE!M1865/1000)),"0")+(IF(AND(F1865="MEDIA",P1865="oui",Q1865="RECTO/VERSO (Type Deux Simple Face)",SEMAINE!M1865&gt;2001,SEMAINE!M1865&lt;=4000),((COÛTS!$C$114*2*O1865)),"0"))+(IF(AND(F1865="MEDIA",P1865="oui",Q1865="RECTO/VERSO (Type Deux Simple Face)",SEMAINE!M1865&gt;=4001,SEMAINE!M1865&lt;=6000),((COÛTS!$C$114*4*O1865)),"0"))+(IF(AND(F1865="MEDIA",P1865="oui",Q1865="RECTO/VERSO (Type Deux Simple Face)",SEMAINE!M1865&gt;=6001,SEMAINE!M1865&lt;=8000),((COÛTS!$C$114*6*O1865)),"0"))+(IF(AND(F1865="MEDIA",P1865="oui",Q1865="RECTO/VERSO (Type Deux Simple Face)",SEMAINE!M1865&gt;=8001,SEMAINE!M1865&lt;=10000),((COÛTS!$C$114*8*O1865)),0))))</f>
        <v>0</v>
      </c>
      <c r="AI1865" s="6">
        <f>IF(R1865="OUI",0,(IF(AND(F1865="MEDIA",G1865="NON TISSÉ (Type Drop)",P1865="oui",Q1865="MODULE TRIANGULAIRE"),((COÛTS!$C$115*6*O1865*SEMAINE!M1865/1000)+(COÛTS!$C$112*O1865*6)+(COÛTS!$C$107*O1865*3)),"0")+(IF(AND(F1865="MEDIA",P1865="oui",Q1865="MODULE TRIANGULAIRE",SEMAINE!M1865&gt;2001,SEMAINE!M1865&lt;=4000),((COÛTS!$C$114*2*O1865*3)),"0"))+(IF(AND(F1865="MEDIA",P1865="oui",Q1865="MODULE TRIANGULAIRE",SEMAINE!M1865&gt;=4001,SEMAINE!M1865&lt;=6000),((COÛTS!$C$114*4*O1865*3)),"0"))+(IF(AND(F1865="MEDIA",P1865="oui",Q1865="MODULE TRIANGULAIRE",SEMAINE!M1865&gt;=6001,SEMAINE!M1865&lt;=8000),((COÛTS!$C$114*6*O1865*3)),"0"))+(IF(AND(F1865="MEDIA",P1865="oui",Q1865="MODULE TRIANGULAIRE",SEMAINE!M1865&gt;=8001,SEMAINE!M1865&lt;=10000),((COÛTS!$C$114*8*O1865*3)),0))))</f>
        <v>0</v>
      </c>
      <c r="AJ1865" s="6">
        <f>IF(OR(R1865="OUI",H1865&gt;0),0,(IF(AND(F1865="MEDIA",G1865="NON TISSÉ (Type Drop)",P1865="oui",Q1865="MODULE CARRÉ"),((COÛTS!$C$115*8*O1865*SEMAINE!M1865/1000)+(COÛTS!$C$111*O1865*8)+(COÛTS!$C$107*O1865*4)),"0")+IF(AND(F1865="MEDIA",G1865="BÂCHE FRONTLIT 450gr (Type Bâche M1)",P1865="oui",Q1865="MODULE CARRÉ"),((COÛTS!$C$115*8*O1865*SEMAINE!M1865/1000)+(COÛTS!$C$111*O1865*8)+(COÛTS!$C$107*O1865*4)),"0")+(IF(AND(F1865="MEDIA",P1865="oui",Q1865="MODULE CARRÉ",SEMAINE!M1865&gt;2001,SEMAINE!M1865&lt;=4000),((COÛTS!$C$114*2*O1865*4)),"0"))+(IF(AND(F1865="MEDIA",P1865="oui",Q1865="MODULE CARRÉ",SEMAINE!M1865&gt;=4001,SEMAINE!M1865&lt;=6000),((COÛTS!$C$114*4*O1865*4)),"0"))+(IF(AND(F1865="MEDIA",P1865="oui",Q1865="MODULE CARRÉ",SEMAINE!M1865&gt;=6001,SEMAINE!M1865&lt;=8000),((COÛTS!$C$114*6*O1865*4)),"0"))+(IF(AND(F1865="MEDIA",P1865="oui",Q1865="MODULE CARRÉ",SEMAINE!M1865&gt;=8001,SEMAINE!M1865&lt;=10000),((COÛTS!$C$114*8*O1865*4)),"0"))))</f>
        <v>0</v>
      </c>
      <c r="AK1865" s="38">
        <f>IF(Y1865&gt;0,(VLOOKUP(Y1865,DATA!$AB$2:$AC$102,2,0)),1)</f>
        <v>1</v>
      </c>
      <c r="AL1865" s="53">
        <f t="shared" si="239"/>
        <v>0</v>
      </c>
    </row>
    <row r="1866" spans="2:38" ht="25.05" customHeight="1" x14ac:dyDescent="0.25">
      <c r="B1866" s="43" t="str">
        <f>COUNTIF($D$3:D1866,D1866)&amp;T_Semaine[[#This Row],[N°AFFAIRE]]</f>
        <v>0</v>
      </c>
      <c r="C1866" s="50"/>
      <c r="D1866" s="50"/>
      <c r="E1866" s="50"/>
      <c r="F1866" s="50"/>
      <c r="G1866" s="50"/>
      <c r="H1866" s="50"/>
      <c r="I1866" s="50"/>
      <c r="J1866" s="50"/>
      <c r="K1866" s="50"/>
      <c r="L1866" s="50"/>
      <c r="M1866" s="91"/>
      <c r="N1866" s="91"/>
      <c r="O1866" s="50"/>
      <c r="P1866" s="50"/>
      <c r="Q1866" s="50"/>
      <c r="R1866" s="50"/>
      <c r="S1866" s="50"/>
      <c r="T1866" s="95">
        <f t="shared" si="233"/>
        <v>0</v>
      </c>
      <c r="U1866" s="36">
        <f t="shared" si="234"/>
        <v>0</v>
      </c>
      <c r="V1866" s="43"/>
      <c r="W1866" s="43"/>
      <c r="X1866" s="6">
        <f t="shared" si="232"/>
        <v>0</v>
      </c>
      <c r="Y1866" s="55"/>
      <c r="Z1866" s="6">
        <f>(IF(R1866="OUI",0,IF(AND(F1866="MEDIA",G1866&gt;0,O1866&gt;0),(VLOOKUP(G1866,COÛTS!$A$1:$C$157,3,0)*(M1866*N1866/1000*O1866/1000)),0)+IF(AND(G1866&gt;0,F1866="HEURE"),(VLOOKUP(G1866,COÛTS!$A$1:$C$157,3,0)*(O1866)),0))+IF(AND(G1866&gt;0,F1866="DIVERS"),(VLOOKUP(G1866,COÛTS!$A$1:$C$157,3,0)*(O1866)),0)+IF(AND(G1866&gt;0,F1866="VEHICULE"),(VLOOKUP(G1866,COÛTS!$A$1:$C$157,3,0)*(O1866)),0)+IF(AND(G1866&gt;0,F1866="FACONNAGE"),(VLOOKUP(G1866,COÛTS!$A$1:$C$157,3,0)*(O1866)),0)+IF(AND(G1866&gt;0,F1866="ACCESSOIRES"),(VLOOKUP(G1866,COÛTS!$A$1:$C$157,3,0)*(O1866)),0)+IF(AND(F1866="TRANSPORT",G1866&gt;0),(VLOOKUP(G1866,COÛTS!$A$1:$C$157,3,0)*(O1866)),0)+IF(AND(F1866="PRODUITS",G1866="KIT COMPLET HABILLAGE CLOISON MODULAIRE (mL)"),(VLOOKUP(G1866,COÛTS!$A$1:$C$157,3,0)*(M1866/1000*O1866)),0)+IF(AND(F1866="MEDIA",H1866&lt;0,G1866&gt;0,P1866="oui",Q1866="RECTO/VERSO (Type Deux Simple Face)"),(VLOOKUP(G1866,COÛTS!$A$1:$C$157,3,0)*(M1866*(N1866+480)/1000*O1866/1000)),"0")+IF(AND(F1866="MEDIA",H1866&lt;0,G1866&gt;0,P1866="oui",Q1866="MODULE TRIANGULAIRE"),(VLOOKUP(G1866,COÛTS!$A$1:$C$157,3,0)*(M1866*(N1866+240)/1000*O1866/1000)*2)+(VLOOKUP(G1866,COÛTS!$A$1:$C$157,3,0)*(M1866)/1000*0.24),"0")+IF(AND(F1866="MEDIA",P1866="oui",G1866&gt;0,H1866&lt;0,Q1866="MODULE CARRÉ"),(VLOOKUP(G1866,COÛTS!$A$1:$C$157,3,0)*(M1866*(N1866+240)/1000*O1866/1000)*3)+(VLOOKUP(G1866,COÛTS!$A$1:$C$157,3,0)*(M1866)/1000*0.24),"0")+IF(AND(F1866="MEDIA",H1866&lt;0,P1866="oui",G1866&gt;0,Q1866="RECTO (Type Chaussette)"),(VLOOKUP(G1866,COÛTS!$A$1:$C$157,3,0)*(M1866*(N1866+60)/1000*O1866/1000))))</f>
        <v>0</v>
      </c>
      <c r="AA1866" s="6">
        <f>IF(R1866="OUI",0,IF(AND(H1866&gt;0,I1866="OUI"),(VLOOKUP(H1866,COÛTS!$A$1:$C$157,3,0)*(M1866*N1866/1000*O1866/1000)),0))</f>
        <v>0</v>
      </c>
      <c r="AB1866" s="6">
        <f t="shared" si="235"/>
        <v>0</v>
      </c>
      <c r="AC1866" s="7">
        <f t="shared" si="236"/>
        <v>0</v>
      </c>
      <c r="AD1866" s="6">
        <f t="shared" si="237"/>
        <v>0</v>
      </c>
      <c r="AE1866" s="6">
        <f t="shared" si="238"/>
        <v>0</v>
      </c>
      <c r="AF1866" s="6">
        <f>IF(R1866="OUI",0,(IF(AND(P1866="oui",Q1866="RECTO (Type Chaussette, Simple Face)",SEMAINE!M1868&lt;=2000),((COÛTS!$C$115*2*O1866*SEMAINE!M1866/1000)+(COÛTS!$C$109*O1866*SEMAINE!M1866/1000)+(COÛTS!$C$107*O1866*SEMAINE!M1866/1000)),"0")+(IF(AND(P1866="oui",Q1866="RECTO (Type Chaussette, Simple Face)",SEMAINE!M1866&gt;2001,SEMAINE!M1866&lt;=4000),((COÛTS!$C$114*2*O1866)),"0"))+(IF(AND(P1866="oui",Q1866="RECTO (Type Chaussette, Simple Face)",SEMAINE!M1866&gt;=4001,SEMAINE!M1866&lt;=6000),((COÛTS!$C$114*4*O1866)),"0"))+(IF(AND(P1866="oui",Q1866="RECTO (Type Chaussette, Simple Face)",SEMAINE!M1866&gt;=6001,SEMAINE!M1866&lt;=8000),((COÛTS!$C$114*6*O1866)),"0"))+(IF(AND(P1866="oui",Q1866="RECTO (Type Chaussette, Simple Face)",SEMAINE!M1866&gt;=8001,SEMAINE!M1866&lt;=10000),((COÛTS!$C$114*8*O1866)),0))))</f>
        <v>0</v>
      </c>
      <c r="AG1866" s="6">
        <f>IF(R1866="OUI",0,(IF(AND(F1866="MEDIA",G1866="NON TISSÉ (Type Drop)",P1866="oui",Q1866="RECTO (Type Chaussette)",SEMAINE!M1869&lt;=2000),((COÛTS!$C$115*2*O1866*SEMAINE!M1866/1000)+(COÛTS!$C$109*O1866*SEMAINE!M1866/1000)+(COÛTS!$C$107*O1866*SEMAINE!M1866/1000)),"0")+(IF(AND(F1866="MEDIA",P1866="oui",Q1866="RECTO (Type Chaussette)",SEMAINE!M1866&gt;2001,SEMAINE!M1866&lt;=4000),((COÛTS!$C$114*2*O1866)),"0"))+(IF(AND(F1866="MEDIA",P1866="oui",Q1866="RECTO (Type Chaussette)",SEMAINE!M1866&gt;=4001,SEMAINE!M1866&lt;=6000),((COÛTS!$C$114*4*O1866)),"0"))+(IF(AND(F1866="MEDIA",P1866="oui",Q1866="RECTO (Type Chaussette)",SEMAINE!M1866&gt;=6001,SEMAINE!M1866&lt;=8000),((COÛTS!$C$114*6*O1866)),"0"))+(IF(AND(F1866="MEDIA",P1866="oui",Q1866="RECTO (Type Chaussette)",SEMAINE!M1866&gt;=8001,SEMAINE!M1866&lt;=10000),((COÛTS!$C$114*8*O1866)),0))))</f>
        <v>0</v>
      </c>
      <c r="AH1866" s="6">
        <f>IF(R1866="OUI",0,(IF(AND(F1866="MEDIA",G1866="NON TISSÉ (Type Drop)",P1866="oui",Q1866="RECTO/VERSO (Type Deux Simple Face)"),((COÛTS!$C$115*4*O1866*SEMAINE!M1866/1000)+(COÛTS!$C$110*O1866*4)+(COÛTS!$C$107*O1866*SEMAINE!M1866/1000)),"0")+(IF(AND(F1866="MEDIA",P1866="oui",Q1866="RECTO/VERSO (Type Deux Simple Face)",SEMAINE!M1866&gt;2001,SEMAINE!M1866&lt;=4000),((COÛTS!$C$114*2*O1866)),"0"))+(IF(AND(F1866="MEDIA",P1866="oui",Q1866="RECTO/VERSO (Type Deux Simple Face)",SEMAINE!M1866&gt;=4001,SEMAINE!M1866&lt;=6000),((COÛTS!$C$114*4*O1866)),"0"))+(IF(AND(F1866="MEDIA",P1866="oui",Q1866="RECTO/VERSO (Type Deux Simple Face)",SEMAINE!M1866&gt;=6001,SEMAINE!M1866&lt;=8000),((COÛTS!$C$114*6*O1866)),"0"))+(IF(AND(F1866="MEDIA",P1866="oui",Q1866="RECTO/VERSO (Type Deux Simple Face)",SEMAINE!M1866&gt;=8001,SEMAINE!M1866&lt;=10000),((COÛTS!$C$114*8*O1866)),0))))</f>
        <v>0</v>
      </c>
      <c r="AI1866" s="6">
        <f>IF(R1866="OUI",0,(IF(AND(F1866="MEDIA",G1866="NON TISSÉ (Type Drop)",P1866="oui",Q1866="MODULE TRIANGULAIRE"),((COÛTS!$C$115*6*O1866*SEMAINE!M1866/1000)+(COÛTS!$C$112*O1866*6)+(COÛTS!$C$107*O1866*3)),"0")+(IF(AND(F1866="MEDIA",P1866="oui",Q1866="MODULE TRIANGULAIRE",SEMAINE!M1866&gt;2001,SEMAINE!M1866&lt;=4000),((COÛTS!$C$114*2*O1866*3)),"0"))+(IF(AND(F1866="MEDIA",P1866="oui",Q1866="MODULE TRIANGULAIRE",SEMAINE!M1866&gt;=4001,SEMAINE!M1866&lt;=6000),((COÛTS!$C$114*4*O1866*3)),"0"))+(IF(AND(F1866="MEDIA",P1866="oui",Q1866="MODULE TRIANGULAIRE",SEMAINE!M1866&gt;=6001,SEMAINE!M1866&lt;=8000),((COÛTS!$C$114*6*O1866*3)),"0"))+(IF(AND(F1866="MEDIA",P1866="oui",Q1866="MODULE TRIANGULAIRE",SEMAINE!M1866&gt;=8001,SEMAINE!M1866&lt;=10000),((COÛTS!$C$114*8*O1866*3)),0))))</f>
        <v>0</v>
      </c>
      <c r="AJ1866" s="6">
        <f>IF(OR(R1866="OUI",H1866&gt;0),0,(IF(AND(F1866="MEDIA",G1866="NON TISSÉ (Type Drop)",P1866="oui",Q1866="MODULE CARRÉ"),((COÛTS!$C$115*8*O1866*SEMAINE!M1866/1000)+(COÛTS!$C$111*O1866*8)+(COÛTS!$C$107*O1866*4)),"0")+IF(AND(F1866="MEDIA",G1866="BÂCHE FRONTLIT 450gr (Type Bâche M1)",P1866="oui",Q1866="MODULE CARRÉ"),((COÛTS!$C$115*8*O1866*SEMAINE!M1866/1000)+(COÛTS!$C$111*O1866*8)+(COÛTS!$C$107*O1866*4)),"0")+(IF(AND(F1866="MEDIA",P1866="oui",Q1866="MODULE CARRÉ",SEMAINE!M1866&gt;2001,SEMAINE!M1866&lt;=4000),((COÛTS!$C$114*2*O1866*4)),"0"))+(IF(AND(F1866="MEDIA",P1866="oui",Q1866="MODULE CARRÉ",SEMAINE!M1866&gt;=4001,SEMAINE!M1866&lt;=6000),((COÛTS!$C$114*4*O1866*4)),"0"))+(IF(AND(F1866="MEDIA",P1866="oui",Q1866="MODULE CARRÉ",SEMAINE!M1866&gt;=6001,SEMAINE!M1866&lt;=8000),((COÛTS!$C$114*6*O1866*4)),"0"))+(IF(AND(F1866="MEDIA",P1866="oui",Q1866="MODULE CARRÉ",SEMAINE!M1866&gt;=8001,SEMAINE!M1866&lt;=10000),((COÛTS!$C$114*8*O1866*4)),"0"))))</f>
        <v>0</v>
      </c>
      <c r="AK1866" s="38">
        <f>IF(Y1866&gt;0,(VLOOKUP(Y1866,DATA!$AB$2:$AC$102,2,0)),1)</f>
        <v>1</v>
      </c>
      <c r="AL1866" s="53">
        <f t="shared" si="239"/>
        <v>0</v>
      </c>
    </row>
    <row r="1867" spans="2:38" ht="25.05" customHeight="1" x14ac:dyDescent="0.25">
      <c r="B1867" s="43" t="str">
        <f>COUNTIF($D$3:D1867,D1867)&amp;T_Semaine[[#This Row],[N°AFFAIRE]]</f>
        <v>0</v>
      </c>
      <c r="C1867" s="50"/>
      <c r="D1867" s="50"/>
      <c r="E1867" s="50"/>
      <c r="F1867" s="50"/>
      <c r="G1867" s="50"/>
      <c r="H1867" s="50"/>
      <c r="I1867" s="50"/>
      <c r="J1867" s="50"/>
      <c r="K1867" s="50"/>
      <c r="L1867" s="50"/>
      <c r="M1867" s="91"/>
      <c r="N1867" s="91"/>
      <c r="O1867" s="50"/>
      <c r="P1867" s="50"/>
      <c r="Q1867" s="50"/>
      <c r="R1867" s="50"/>
      <c r="S1867" s="50"/>
      <c r="T1867" s="95">
        <f t="shared" si="233"/>
        <v>0</v>
      </c>
      <c r="U1867" s="36">
        <f t="shared" si="234"/>
        <v>0</v>
      </c>
      <c r="V1867" s="43"/>
      <c r="W1867" s="43"/>
      <c r="X1867" s="6">
        <f t="shared" si="232"/>
        <v>0</v>
      </c>
      <c r="Y1867" s="55"/>
      <c r="Z1867" s="6">
        <f>(IF(R1867="OUI",0,IF(AND(F1867="MEDIA",G1867&gt;0,O1867&gt;0),(VLOOKUP(G1867,COÛTS!$A$1:$C$157,3,0)*(M1867*N1867/1000*O1867/1000)),0)+IF(AND(G1867&gt;0,F1867="HEURE"),(VLOOKUP(G1867,COÛTS!$A$1:$C$157,3,0)*(O1867)),0))+IF(AND(G1867&gt;0,F1867="DIVERS"),(VLOOKUP(G1867,COÛTS!$A$1:$C$157,3,0)*(O1867)),0)+IF(AND(G1867&gt;0,F1867="VEHICULE"),(VLOOKUP(G1867,COÛTS!$A$1:$C$157,3,0)*(O1867)),0)+IF(AND(G1867&gt;0,F1867="FACONNAGE"),(VLOOKUP(G1867,COÛTS!$A$1:$C$157,3,0)*(O1867)),0)+IF(AND(G1867&gt;0,F1867="ACCESSOIRES"),(VLOOKUP(G1867,COÛTS!$A$1:$C$157,3,0)*(O1867)),0)+IF(AND(F1867="TRANSPORT",G1867&gt;0),(VLOOKUP(G1867,COÛTS!$A$1:$C$157,3,0)*(O1867)),0)+IF(AND(F1867="PRODUITS",G1867="KIT COMPLET HABILLAGE CLOISON MODULAIRE (mL)"),(VLOOKUP(G1867,COÛTS!$A$1:$C$157,3,0)*(M1867/1000*O1867)),0)+IF(AND(F1867="MEDIA",H1867&lt;0,G1867&gt;0,P1867="oui",Q1867="RECTO/VERSO (Type Deux Simple Face)"),(VLOOKUP(G1867,COÛTS!$A$1:$C$157,3,0)*(M1867*(N1867+480)/1000*O1867/1000)),"0")+IF(AND(F1867="MEDIA",H1867&lt;0,G1867&gt;0,P1867="oui",Q1867="MODULE TRIANGULAIRE"),(VLOOKUP(G1867,COÛTS!$A$1:$C$157,3,0)*(M1867*(N1867+240)/1000*O1867/1000)*2)+(VLOOKUP(G1867,COÛTS!$A$1:$C$157,3,0)*(M1867)/1000*0.24),"0")+IF(AND(F1867="MEDIA",P1867="oui",G1867&gt;0,H1867&lt;0,Q1867="MODULE CARRÉ"),(VLOOKUP(G1867,COÛTS!$A$1:$C$157,3,0)*(M1867*(N1867+240)/1000*O1867/1000)*3)+(VLOOKUP(G1867,COÛTS!$A$1:$C$157,3,0)*(M1867)/1000*0.24),"0")+IF(AND(F1867="MEDIA",H1867&lt;0,P1867="oui",G1867&gt;0,Q1867="RECTO (Type Chaussette)"),(VLOOKUP(G1867,COÛTS!$A$1:$C$157,3,0)*(M1867*(N1867+60)/1000*O1867/1000))))</f>
        <v>0</v>
      </c>
      <c r="AA1867" s="6">
        <f>IF(R1867="OUI",0,IF(AND(H1867&gt;0,I1867="OUI"),(VLOOKUP(H1867,COÛTS!$A$1:$C$157,3,0)*(M1867*N1867/1000*O1867/1000)),0))</f>
        <v>0</v>
      </c>
      <c r="AB1867" s="6">
        <f t="shared" si="235"/>
        <v>0</v>
      </c>
      <c r="AC1867" s="7">
        <f t="shared" si="236"/>
        <v>0</v>
      </c>
      <c r="AD1867" s="6">
        <f t="shared" si="237"/>
        <v>0</v>
      </c>
      <c r="AE1867" s="6">
        <f t="shared" si="238"/>
        <v>0</v>
      </c>
      <c r="AF1867" s="6">
        <f>IF(R1867="OUI",0,(IF(AND(P1867="oui",Q1867="RECTO (Type Chaussette, Simple Face)",SEMAINE!M1869&lt;=2000),((COÛTS!$C$115*2*O1867*SEMAINE!M1867/1000)+(COÛTS!$C$109*O1867*SEMAINE!M1867/1000)+(COÛTS!$C$107*O1867*SEMAINE!M1867/1000)),"0")+(IF(AND(P1867="oui",Q1867="RECTO (Type Chaussette, Simple Face)",SEMAINE!M1867&gt;2001,SEMAINE!M1867&lt;=4000),((COÛTS!$C$114*2*O1867)),"0"))+(IF(AND(P1867="oui",Q1867="RECTO (Type Chaussette, Simple Face)",SEMAINE!M1867&gt;=4001,SEMAINE!M1867&lt;=6000),((COÛTS!$C$114*4*O1867)),"0"))+(IF(AND(P1867="oui",Q1867="RECTO (Type Chaussette, Simple Face)",SEMAINE!M1867&gt;=6001,SEMAINE!M1867&lt;=8000),((COÛTS!$C$114*6*O1867)),"0"))+(IF(AND(P1867="oui",Q1867="RECTO (Type Chaussette, Simple Face)",SEMAINE!M1867&gt;=8001,SEMAINE!M1867&lt;=10000),((COÛTS!$C$114*8*O1867)),0))))</f>
        <v>0</v>
      </c>
      <c r="AG1867" s="6">
        <f>IF(R1867="OUI",0,(IF(AND(F1867="MEDIA",G1867="NON TISSÉ (Type Drop)",P1867="oui",Q1867="RECTO (Type Chaussette)",SEMAINE!M1870&lt;=2000),((COÛTS!$C$115*2*O1867*SEMAINE!M1867/1000)+(COÛTS!$C$109*O1867*SEMAINE!M1867/1000)+(COÛTS!$C$107*O1867*SEMAINE!M1867/1000)),"0")+(IF(AND(F1867="MEDIA",P1867="oui",Q1867="RECTO (Type Chaussette)",SEMAINE!M1867&gt;2001,SEMAINE!M1867&lt;=4000),((COÛTS!$C$114*2*O1867)),"0"))+(IF(AND(F1867="MEDIA",P1867="oui",Q1867="RECTO (Type Chaussette)",SEMAINE!M1867&gt;=4001,SEMAINE!M1867&lt;=6000),((COÛTS!$C$114*4*O1867)),"0"))+(IF(AND(F1867="MEDIA",P1867="oui",Q1867="RECTO (Type Chaussette)",SEMAINE!M1867&gt;=6001,SEMAINE!M1867&lt;=8000),((COÛTS!$C$114*6*O1867)),"0"))+(IF(AND(F1867="MEDIA",P1867="oui",Q1867="RECTO (Type Chaussette)",SEMAINE!M1867&gt;=8001,SEMAINE!M1867&lt;=10000),((COÛTS!$C$114*8*O1867)),0))))</f>
        <v>0</v>
      </c>
      <c r="AH1867" s="6">
        <f>IF(R1867="OUI",0,(IF(AND(F1867="MEDIA",G1867="NON TISSÉ (Type Drop)",P1867="oui",Q1867="RECTO/VERSO (Type Deux Simple Face)"),((COÛTS!$C$115*4*O1867*SEMAINE!M1867/1000)+(COÛTS!$C$110*O1867*4)+(COÛTS!$C$107*O1867*SEMAINE!M1867/1000)),"0")+(IF(AND(F1867="MEDIA",P1867="oui",Q1867="RECTO/VERSO (Type Deux Simple Face)",SEMAINE!M1867&gt;2001,SEMAINE!M1867&lt;=4000),((COÛTS!$C$114*2*O1867)),"0"))+(IF(AND(F1867="MEDIA",P1867="oui",Q1867="RECTO/VERSO (Type Deux Simple Face)",SEMAINE!M1867&gt;=4001,SEMAINE!M1867&lt;=6000),((COÛTS!$C$114*4*O1867)),"0"))+(IF(AND(F1867="MEDIA",P1867="oui",Q1867="RECTO/VERSO (Type Deux Simple Face)",SEMAINE!M1867&gt;=6001,SEMAINE!M1867&lt;=8000),((COÛTS!$C$114*6*O1867)),"0"))+(IF(AND(F1867="MEDIA",P1867="oui",Q1867="RECTO/VERSO (Type Deux Simple Face)",SEMAINE!M1867&gt;=8001,SEMAINE!M1867&lt;=10000),((COÛTS!$C$114*8*O1867)),0))))</f>
        <v>0</v>
      </c>
      <c r="AI1867" s="6">
        <f>IF(R1867="OUI",0,(IF(AND(F1867="MEDIA",G1867="NON TISSÉ (Type Drop)",P1867="oui",Q1867="MODULE TRIANGULAIRE"),((COÛTS!$C$115*6*O1867*SEMAINE!M1867/1000)+(COÛTS!$C$112*O1867*6)+(COÛTS!$C$107*O1867*3)),"0")+(IF(AND(F1867="MEDIA",P1867="oui",Q1867="MODULE TRIANGULAIRE",SEMAINE!M1867&gt;2001,SEMAINE!M1867&lt;=4000),((COÛTS!$C$114*2*O1867*3)),"0"))+(IF(AND(F1867="MEDIA",P1867="oui",Q1867="MODULE TRIANGULAIRE",SEMAINE!M1867&gt;=4001,SEMAINE!M1867&lt;=6000),((COÛTS!$C$114*4*O1867*3)),"0"))+(IF(AND(F1867="MEDIA",P1867="oui",Q1867="MODULE TRIANGULAIRE",SEMAINE!M1867&gt;=6001,SEMAINE!M1867&lt;=8000),((COÛTS!$C$114*6*O1867*3)),"0"))+(IF(AND(F1867="MEDIA",P1867="oui",Q1867="MODULE TRIANGULAIRE",SEMAINE!M1867&gt;=8001,SEMAINE!M1867&lt;=10000),((COÛTS!$C$114*8*O1867*3)),0))))</f>
        <v>0</v>
      </c>
      <c r="AJ1867" s="6">
        <f>IF(OR(R1867="OUI",H1867&gt;0),0,(IF(AND(F1867="MEDIA",G1867="NON TISSÉ (Type Drop)",P1867="oui",Q1867="MODULE CARRÉ"),((COÛTS!$C$115*8*O1867*SEMAINE!M1867/1000)+(COÛTS!$C$111*O1867*8)+(COÛTS!$C$107*O1867*4)),"0")+IF(AND(F1867="MEDIA",G1867="BÂCHE FRONTLIT 450gr (Type Bâche M1)",P1867="oui",Q1867="MODULE CARRÉ"),((COÛTS!$C$115*8*O1867*SEMAINE!M1867/1000)+(COÛTS!$C$111*O1867*8)+(COÛTS!$C$107*O1867*4)),"0")+(IF(AND(F1867="MEDIA",P1867="oui",Q1867="MODULE CARRÉ",SEMAINE!M1867&gt;2001,SEMAINE!M1867&lt;=4000),((COÛTS!$C$114*2*O1867*4)),"0"))+(IF(AND(F1867="MEDIA",P1867="oui",Q1867="MODULE CARRÉ",SEMAINE!M1867&gt;=4001,SEMAINE!M1867&lt;=6000),((COÛTS!$C$114*4*O1867*4)),"0"))+(IF(AND(F1867="MEDIA",P1867="oui",Q1867="MODULE CARRÉ",SEMAINE!M1867&gt;=6001,SEMAINE!M1867&lt;=8000),((COÛTS!$C$114*6*O1867*4)),"0"))+(IF(AND(F1867="MEDIA",P1867="oui",Q1867="MODULE CARRÉ",SEMAINE!M1867&gt;=8001,SEMAINE!M1867&lt;=10000),((COÛTS!$C$114*8*O1867*4)),"0"))))</f>
        <v>0</v>
      </c>
      <c r="AK1867" s="38">
        <f>IF(Y1867&gt;0,(VLOOKUP(Y1867,DATA!$AB$2:$AC$102,2,0)),1)</f>
        <v>1</v>
      </c>
      <c r="AL1867" s="53">
        <f t="shared" si="239"/>
        <v>0</v>
      </c>
    </row>
    <row r="1868" spans="2:38" ht="25.05" customHeight="1" x14ac:dyDescent="0.25">
      <c r="B1868" s="43" t="str">
        <f>COUNTIF($D$3:D1868,D1868)&amp;T_Semaine[[#This Row],[N°AFFAIRE]]</f>
        <v>0</v>
      </c>
      <c r="C1868" s="50"/>
      <c r="D1868" s="50"/>
      <c r="E1868" s="50"/>
      <c r="F1868" s="50"/>
      <c r="G1868" s="50"/>
      <c r="H1868" s="50"/>
      <c r="I1868" s="50"/>
      <c r="J1868" s="50"/>
      <c r="K1868" s="50"/>
      <c r="L1868" s="50"/>
      <c r="M1868" s="91"/>
      <c r="N1868" s="91"/>
      <c r="O1868" s="50"/>
      <c r="P1868" s="50"/>
      <c r="Q1868" s="50"/>
      <c r="R1868" s="50"/>
      <c r="S1868" s="50"/>
      <c r="T1868" s="95">
        <f t="shared" si="233"/>
        <v>0</v>
      </c>
      <c r="U1868" s="36">
        <f t="shared" si="234"/>
        <v>0</v>
      </c>
      <c r="V1868" s="43"/>
      <c r="W1868" s="43"/>
      <c r="X1868" s="6">
        <f t="shared" si="232"/>
        <v>0</v>
      </c>
      <c r="Y1868" s="55"/>
      <c r="Z1868" s="6">
        <f>(IF(R1868="OUI",0,IF(AND(F1868="MEDIA",G1868&gt;0,O1868&gt;0),(VLOOKUP(G1868,COÛTS!$A$1:$C$157,3,0)*(M1868*N1868/1000*O1868/1000)),0)+IF(AND(G1868&gt;0,F1868="HEURE"),(VLOOKUP(G1868,COÛTS!$A$1:$C$157,3,0)*(O1868)),0))+IF(AND(G1868&gt;0,F1868="DIVERS"),(VLOOKUP(G1868,COÛTS!$A$1:$C$157,3,0)*(O1868)),0)+IF(AND(G1868&gt;0,F1868="VEHICULE"),(VLOOKUP(G1868,COÛTS!$A$1:$C$157,3,0)*(O1868)),0)+IF(AND(G1868&gt;0,F1868="FACONNAGE"),(VLOOKUP(G1868,COÛTS!$A$1:$C$157,3,0)*(O1868)),0)+IF(AND(G1868&gt;0,F1868="ACCESSOIRES"),(VLOOKUP(G1868,COÛTS!$A$1:$C$157,3,0)*(O1868)),0)+IF(AND(F1868="TRANSPORT",G1868&gt;0),(VLOOKUP(G1868,COÛTS!$A$1:$C$157,3,0)*(O1868)),0)+IF(AND(F1868="PRODUITS",G1868="KIT COMPLET HABILLAGE CLOISON MODULAIRE (mL)"),(VLOOKUP(G1868,COÛTS!$A$1:$C$157,3,0)*(M1868/1000*O1868)),0)+IF(AND(F1868="MEDIA",H1868&lt;0,G1868&gt;0,P1868="oui",Q1868="RECTO/VERSO (Type Deux Simple Face)"),(VLOOKUP(G1868,COÛTS!$A$1:$C$157,3,0)*(M1868*(N1868+480)/1000*O1868/1000)),"0")+IF(AND(F1868="MEDIA",H1868&lt;0,G1868&gt;0,P1868="oui",Q1868="MODULE TRIANGULAIRE"),(VLOOKUP(G1868,COÛTS!$A$1:$C$157,3,0)*(M1868*(N1868+240)/1000*O1868/1000)*2)+(VLOOKUP(G1868,COÛTS!$A$1:$C$157,3,0)*(M1868)/1000*0.24),"0")+IF(AND(F1868="MEDIA",P1868="oui",G1868&gt;0,H1868&lt;0,Q1868="MODULE CARRÉ"),(VLOOKUP(G1868,COÛTS!$A$1:$C$157,3,0)*(M1868*(N1868+240)/1000*O1868/1000)*3)+(VLOOKUP(G1868,COÛTS!$A$1:$C$157,3,0)*(M1868)/1000*0.24),"0")+IF(AND(F1868="MEDIA",H1868&lt;0,P1868="oui",G1868&gt;0,Q1868="RECTO (Type Chaussette)"),(VLOOKUP(G1868,COÛTS!$A$1:$C$157,3,0)*(M1868*(N1868+60)/1000*O1868/1000))))</f>
        <v>0</v>
      </c>
      <c r="AA1868" s="6">
        <f>IF(R1868="OUI",0,IF(AND(H1868&gt;0,I1868="OUI"),(VLOOKUP(H1868,COÛTS!$A$1:$C$157,3,0)*(M1868*N1868/1000*O1868/1000)),0))</f>
        <v>0</v>
      </c>
      <c r="AB1868" s="6">
        <f t="shared" si="235"/>
        <v>0</v>
      </c>
      <c r="AC1868" s="7">
        <f t="shared" si="236"/>
        <v>0</v>
      </c>
      <c r="AD1868" s="6">
        <f t="shared" si="237"/>
        <v>0</v>
      </c>
      <c r="AE1868" s="6">
        <f t="shared" si="238"/>
        <v>0</v>
      </c>
      <c r="AF1868" s="6">
        <f>IF(R1868="OUI",0,(IF(AND(P1868="oui",Q1868="RECTO (Type Chaussette, Simple Face)",SEMAINE!M1870&lt;=2000),((COÛTS!$C$115*2*O1868*SEMAINE!M1868/1000)+(COÛTS!$C$109*O1868*SEMAINE!M1868/1000)+(COÛTS!$C$107*O1868*SEMAINE!M1868/1000)),"0")+(IF(AND(P1868="oui",Q1868="RECTO (Type Chaussette, Simple Face)",SEMAINE!M1868&gt;2001,SEMAINE!M1868&lt;=4000),((COÛTS!$C$114*2*O1868)),"0"))+(IF(AND(P1868="oui",Q1868="RECTO (Type Chaussette, Simple Face)",SEMAINE!M1868&gt;=4001,SEMAINE!M1868&lt;=6000),((COÛTS!$C$114*4*O1868)),"0"))+(IF(AND(P1868="oui",Q1868="RECTO (Type Chaussette, Simple Face)",SEMAINE!M1868&gt;=6001,SEMAINE!M1868&lt;=8000),((COÛTS!$C$114*6*O1868)),"0"))+(IF(AND(P1868="oui",Q1868="RECTO (Type Chaussette, Simple Face)",SEMAINE!M1868&gt;=8001,SEMAINE!M1868&lt;=10000),((COÛTS!$C$114*8*O1868)),0))))</f>
        <v>0</v>
      </c>
      <c r="AG1868" s="6">
        <f>IF(R1868="OUI",0,(IF(AND(F1868="MEDIA",G1868="NON TISSÉ (Type Drop)",P1868="oui",Q1868="RECTO (Type Chaussette)",SEMAINE!M1871&lt;=2000),((COÛTS!$C$115*2*O1868*SEMAINE!M1868/1000)+(COÛTS!$C$109*O1868*SEMAINE!M1868/1000)+(COÛTS!$C$107*O1868*SEMAINE!M1868/1000)),"0")+(IF(AND(F1868="MEDIA",P1868="oui",Q1868="RECTO (Type Chaussette)",SEMAINE!M1868&gt;2001,SEMAINE!M1868&lt;=4000),((COÛTS!$C$114*2*O1868)),"0"))+(IF(AND(F1868="MEDIA",P1868="oui",Q1868="RECTO (Type Chaussette)",SEMAINE!M1868&gt;=4001,SEMAINE!M1868&lt;=6000),((COÛTS!$C$114*4*O1868)),"0"))+(IF(AND(F1868="MEDIA",P1868="oui",Q1868="RECTO (Type Chaussette)",SEMAINE!M1868&gt;=6001,SEMAINE!M1868&lt;=8000),((COÛTS!$C$114*6*O1868)),"0"))+(IF(AND(F1868="MEDIA",P1868="oui",Q1868="RECTO (Type Chaussette)",SEMAINE!M1868&gt;=8001,SEMAINE!M1868&lt;=10000),((COÛTS!$C$114*8*O1868)),0))))</f>
        <v>0</v>
      </c>
      <c r="AH1868" s="6">
        <f>IF(R1868="OUI",0,(IF(AND(F1868="MEDIA",G1868="NON TISSÉ (Type Drop)",P1868="oui",Q1868="RECTO/VERSO (Type Deux Simple Face)"),((COÛTS!$C$115*4*O1868*SEMAINE!M1868/1000)+(COÛTS!$C$110*O1868*4)+(COÛTS!$C$107*O1868*SEMAINE!M1868/1000)),"0")+(IF(AND(F1868="MEDIA",P1868="oui",Q1868="RECTO/VERSO (Type Deux Simple Face)",SEMAINE!M1868&gt;2001,SEMAINE!M1868&lt;=4000),((COÛTS!$C$114*2*O1868)),"0"))+(IF(AND(F1868="MEDIA",P1868="oui",Q1868="RECTO/VERSO (Type Deux Simple Face)",SEMAINE!M1868&gt;=4001,SEMAINE!M1868&lt;=6000),((COÛTS!$C$114*4*O1868)),"0"))+(IF(AND(F1868="MEDIA",P1868="oui",Q1868="RECTO/VERSO (Type Deux Simple Face)",SEMAINE!M1868&gt;=6001,SEMAINE!M1868&lt;=8000),((COÛTS!$C$114*6*O1868)),"0"))+(IF(AND(F1868="MEDIA",P1868="oui",Q1868="RECTO/VERSO (Type Deux Simple Face)",SEMAINE!M1868&gt;=8001,SEMAINE!M1868&lt;=10000),((COÛTS!$C$114*8*O1868)),0))))</f>
        <v>0</v>
      </c>
      <c r="AI1868" s="6">
        <f>IF(R1868="OUI",0,(IF(AND(F1868="MEDIA",G1868="NON TISSÉ (Type Drop)",P1868="oui",Q1868="MODULE TRIANGULAIRE"),((COÛTS!$C$115*6*O1868*SEMAINE!M1868/1000)+(COÛTS!$C$112*O1868*6)+(COÛTS!$C$107*O1868*3)),"0")+(IF(AND(F1868="MEDIA",P1868="oui",Q1868="MODULE TRIANGULAIRE",SEMAINE!M1868&gt;2001,SEMAINE!M1868&lt;=4000),((COÛTS!$C$114*2*O1868*3)),"0"))+(IF(AND(F1868="MEDIA",P1868="oui",Q1868="MODULE TRIANGULAIRE",SEMAINE!M1868&gt;=4001,SEMAINE!M1868&lt;=6000),((COÛTS!$C$114*4*O1868*3)),"0"))+(IF(AND(F1868="MEDIA",P1868="oui",Q1868="MODULE TRIANGULAIRE",SEMAINE!M1868&gt;=6001,SEMAINE!M1868&lt;=8000),((COÛTS!$C$114*6*O1868*3)),"0"))+(IF(AND(F1868="MEDIA",P1868="oui",Q1868="MODULE TRIANGULAIRE",SEMAINE!M1868&gt;=8001,SEMAINE!M1868&lt;=10000),((COÛTS!$C$114*8*O1868*3)),0))))</f>
        <v>0</v>
      </c>
      <c r="AJ1868" s="6">
        <f>IF(OR(R1868="OUI",H1868&gt;0),0,(IF(AND(F1868="MEDIA",G1868="NON TISSÉ (Type Drop)",P1868="oui",Q1868="MODULE CARRÉ"),((COÛTS!$C$115*8*O1868*SEMAINE!M1868/1000)+(COÛTS!$C$111*O1868*8)+(COÛTS!$C$107*O1868*4)),"0")+IF(AND(F1868="MEDIA",G1868="BÂCHE FRONTLIT 450gr (Type Bâche M1)",P1868="oui",Q1868="MODULE CARRÉ"),((COÛTS!$C$115*8*O1868*SEMAINE!M1868/1000)+(COÛTS!$C$111*O1868*8)+(COÛTS!$C$107*O1868*4)),"0")+(IF(AND(F1868="MEDIA",P1868="oui",Q1868="MODULE CARRÉ",SEMAINE!M1868&gt;2001,SEMAINE!M1868&lt;=4000),((COÛTS!$C$114*2*O1868*4)),"0"))+(IF(AND(F1868="MEDIA",P1868="oui",Q1868="MODULE CARRÉ",SEMAINE!M1868&gt;=4001,SEMAINE!M1868&lt;=6000),((COÛTS!$C$114*4*O1868*4)),"0"))+(IF(AND(F1868="MEDIA",P1868="oui",Q1868="MODULE CARRÉ",SEMAINE!M1868&gt;=6001,SEMAINE!M1868&lt;=8000),((COÛTS!$C$114*6*O1868*4)),"0"))+(IF(AND(F1868="MEDIA",P1868="oui",Q1868="MODULE CARRÉ",SEMAINE!M1868&gt;=8001,SEMAINE!M1868&lt;=10000),((COÛTS!$C$114*8*O1868*4)),"0"))))</f>
        <v>0</v>
      </c>
      <c r="AK1868" s="38">
        <f>IF(Y1868&gt;0,(VLOOKUP(Y1868,DATA!$AB$2:$AC$102,2,0)),1)</f>
        <v>1</v>
      </c>
      <c r="AL1868" s="53">
        <f t="shared" si="239"/>
        <v>0</v>
      </c>
    </row>
    <row r="1869" spans="2:38" ht="25.05" customHeight="1" x14ac:dyDescent="0.25">
      <c r="B1869" s="43" t="str">
        <f>COUNTIF($D$3:D1869,D1869)&amp;T_Semaine[[#This Row],[N°AFFAIRE]]</f>
        <v>0</v>
      </c>
      <c r="C1869" s="50"/>
      <c r="D1869" s="50"/>
      <c r="E1869" s="50"/>
      <c r="F1869" s="50"/>
      <c r="G1869" s="50"/>
      <c r="H1869" s="50"/>
      <c r="I1869" s="50"/>
      <c r="J1869" s="50"/>
      <c r="K1869" s="50"/>
      <c r="L1869" s="50"/>
      <c r="M1869" s="91"/>
      <c r="N1869" s="91"/>
      <c r="O1869" s="50"/>
      <c r="P1869" s="50"/>
      <c r="Q1869" s="50"/>
      <c r="R1869" s="50"/>
      <c r="S1869" s="50"/>
      <c r="T1869" s="95">
        <f t="shared" si="233"/>
        <v>0</v>
      </c>
      <c r="U1869" s="36">
        <f t="shared" si="234"/>
        <v>0</v>
      </c>
      <c r="V1869" s="43"/>
      <c r="W1869" s="43"/>
      <c r="X1869" s="6">
        <f t="shared" si="232"/>
        <v>0</v>
      </c>
      <c r="Y1869" s="55"/>
      <c r="Z1869" s="6">
        <f>(IF(R1869="OUI",0,IF(AND(F1869="MEDIA",G1869&gt;0,O1869&gt;0),(VLOOKUP(G1869,COÛTS!$A$1:$C$157,3,0)*(M1869*N1869/1000*O1869/1000)),0)+IF(AND(G1869&gt;0,F1869="HEURE"),(VLOOKUP(G1869,COÛTS!$A$1:$C$157,3,0)*(O1869)),0))+IF(AND(G1869&gt;0,F1869="DIVERS"),(VLOOKUP(G1869,COÛTS!$A$1:$C$157,3,0)*(O1869)),0)+IF(AND(G1869&gt;0,F1869="VEHICULE"),(VLOOKUP(G1869,COÛTS!$A$1:$C$157,3,0)*(O1869)),0)+IF(AND(G1869&gt;0,F1869="FACONNAGE"),(VLOOKUP(G1869,COÛTS!$A$1:$C$157,3,0)*(O1869)),0)+IF(AND(G1869&gt;0,F1869="ACCESSOIRES"),(VLOOKUP(G1869,COÛTS!$A$1:$C$157,3,0)*(O1869)),0)+IF(AND(F1869="TRANSPORT",G1869&gt;0),(VLOOKUP(G1869,COÛTS!$A$1:$C$157,3,0)*(O1869)),0)+IF(AND(F1869="PRODUITS",G1869="KIT COMPLET HABILLAGE CLOISON MODULAIRE (mL)"),(VLOOKUP(G1869,COÛTS!$A$1:$C$157,3,0)*(M1869/1000*O1869)),0)+IF(AND(F1869="MEDIA",H1869&lt;0,G1869&gt;0,P1869="oui",Q1869="RECTO/VERSO (Type Deux Simple Face)"),(VLOOKUP(G1869,COÛTS!$A$1:$C$157,3,0)*(M1869*(N1869+480)/1000*O1869/1000)),"0")+IF(AND(F1869="MEDIA",H1869&lt;0,G1869&gt;0,P1869="oui",Q1869="MODULE TRIANGULAIRE"),(VLOOKUP(G1869,COÛTS!$A$1:$C$157,3,0)*(M1869*(N1869+240)/1000*O1869/1000)*2)+(VLOOKUP(G1869,COÛTS!$A$1:$C$157,3,0)*(M1869)/1000*0.24),"0")+IF(AND(F1869="MEDIA",P1869="oui",G1869&gt;0,H1869&lt;0,Q1869="MODULE CARRÉ"),(VLOOKUP(G1869,COÛTS!$A$1:$C$157,3,0)*(M1869*(N1869+240)/1000*O1869/1000)*3)+(VLOOKUP(G1869,COÛTS!$A$1:$C$157,3,0)*(M1869)/1000*0.24),"0")+IF(AND(F1869="MEDIA",H1869&lt;0,P1869="oui",G1869&gt;0,Q1869="RECTO (Type Chaussette)"),(VLOOKUP(G1869,COÛTS!$A$1:$C$157,3,0)*(M1869*(N1869+60)/1000*O1869/1000))))</f>
        <v>0</v>
      </c>
      <c r="AA1869" s="6">
        <f>IF(R1869="OUI",0,IF(AND(H1869&gt;0,I1869="OUI"),(VLOOKUP(H1869,COÛTS!$A$1:$C$157,3,0)*(M1869*N1869/1000*O1869/1000)),0))</f>
        <v>0</v>
      </c>
      <c r="AB1869" s="6">
        <f t="shared" si="235"/>
        <v>0</v>
      </c>
      <c r="AC1869" s="7">
        <f t="shared" si="236"/>
        <v>0</v>
      </c>
      <c r="AD1869" s="6">
        <f t="shared" si="237"/>
        <v>0</v>
      </c>
      <c r="AE1869" s="6">
        <f t="shared" si="238"/>
        <v>0</v>
      </c>
      <c r="AF1869" s="6">
        <f>IF(R1869="OUI",0,(IF(AND(P1869="oui",Q1869="RECTO (Type Chaussette, Simple Face)",SEMAINE!M1871&lt;=2000),((COÛTS!$C$115*2*O1869*SEMAINE!M1869/1000)+(COÛTS!$C$109*O1869*SEMAINE!M1869/1000)+(COÛTS!$C$107*O1869*SEMAINE!M1869/1000)),"0")+(IF(AND(P1869="oui",Q1869="RECTO (Type Chaussette, Simple Face)",SEMAINE!M1869&gt;2001,SEMAINE!M1869&lt;=4000),((COÛTS!$C$114*2*O1869)),"0"))+(IF(AND(P1869="oui",Q1869="RECTO (Type Chaussette, Simple Face)",SEMAINE!M1869&gt;=4001,SEMAINE!M1869&lt;=6000),((COÛTS!$C$114*4*O1869)),"0"))+(IF(AND(P1869="oui",Q1869="RECTO (Type Chaussette, Simple Face)",SEMAINE!M1869&gt;=6001,SEMAINE!M1869&lt;=8000),((COÛTS!$C$114*6*O1869)),"0"))+(IF(AND(P1869="oui",Q1869="RECTO (Type Chaussette, Simple Face)",SEMAINE!M1869&gt;=8001,SEMAINE!M1869&lt;=10000),((COÛTS!$C$114*8*O1869)),0))))</f>
        <v>0</v>
      </c>
      <c r="AG1869" s="6">
        <f>IF(R1869="OUI",0,(IF(AND(F1869="MEDIA",G1869="NON TISSÉ (Type Drop)",P1869="oui",Q1869="RECTO (Type Chaussette)",SEMAINE!M1872&lt;=2000),((COÛTS!$C$115*2*O1869*SEMAINE!M1869/1000)+(COÛTS!$C$109*O1869*SEMAINE!M1869/1000)+(COÛTS!$C$107*O1869*SEMAINE!M1869/1000)),"0")+(IF(AND(F1869="MEDIA",P1869="oui",Q1869="RECTO (Type Chaussette)",SEMAINE!M1869&gt;2001,SEMAINE!M1869&lt;=4000),((COÛTS!$C$114*2*O1869)),"0"))+(IF(AND(F1869="MEDIA",P1869="oui",Q1869="RECTO (Type Chaussette)",SEMAINE!M1869&gt;=4001,SEMAINE!M1869&lt;=6000),((COÛTS!$C$114*4*O1869)),"0"))+(IF(AND(F1869="MEDIA",P1869="oui",Q1869="RECTO (Type Chaussette)",SEMAINE!M1869&gt;=6001,SEMAINE!M1869&lt;=8000),((COÛTS!$C$114*6*O1869)),"0"))+(IF(AND(F1869="MEDIA",P1869="oui",Q1869="RECTO (Type Chaussette)",SEMAINE!M1869&gt;=8001,SEMAINE!M1869&lt;=10000),((COÛTS!$C$114*8*O1869)),0))))</f>
        <v>0</v>
      </c>
      <c r="AH1869" s="6">
        <f>IF(R1869="OUI",0,(IF(AND(F1869="MEDIA",G1869="NON TISSÉ (Type Drop)",P1869="oui",Q1869="RECTO/VERSO (Type Deux Simple Face)"),((COÛTS!$C$115*4*O1869*SEMAINE!M1869/1000)+(COÛTS!$C$110*O1869*4)+(COÛTS!$C$107*O1869*SEMAINE!M1869/1000)),"0")+(IF(AND(F1869="MEDIA",P1869="oui",Q1869="RECTO/VERSO (Type Deux Simple Face)",SEMAINE!M1869&gt;2001,SEMAINE!M1869&lt;=4000),((COÛTS!$C$114*2*O1869)),"0"))+(IF(AND(F1869="MEDIA",P1869="oui",Q1869="RECTO/VERSO (Type Deux Simple Face)",SEMAINE!M1869&gt;=4001,SEMAINE!M1869&lt;=6000),((COÛTS!$C$114*4*O1869)),"0"))+(IF(AND(F1869="MEDIA",P1869="oui",Q1869="RECTO/VERSO (Type Deux Simple Face)",SEMAINE!M1869&gt;=6001,SEMAINE!M1869&lt;=8000),((COÛTS!$C$114*6*O1869)),"0"))+(IF(AND(F1869="MEDIA",P1869="oui",Q1869="RECTO/VERSO (Type Deux Simple Face)",SEMAINE!M1869&gt;=8001,SEMAINE!M1869&lt;=10000),((COÛTS!$C$114*8*O1869)),0))))</f>
        <v>0</v>
      </c>
      <c r="AI1869" s="6">
        <f>IF(R1869="OUI",0,(IF(AND(F1869="MEDIA",G1869="NON TISSÉ (Type Drop)",P1869="oui",Q1869="MODULE TRIANGULAIRE"),((COÛTS!$C$115*6*O1869*SEMAINE!M1869/1000)+(COÛTS!$C$112*O1869*6)+(COÛTS!$C$107*O1869*3)),"0")+(IF(AND(F1869="MEDIA",P1869="oui",Q1869="MODULE TRIANGULAIRE",SEMAINE!M1869&gt;2001,SEMAINE!M1869&lt;=4000),((COÛTS!$C$114*2*O1869*3)),"0"))+(IF(AND(F1869="MEDIA",P1869="oui",Q1869="MODULE TRIANGULAIRE",SEMAINE!M1869&gt;=4001,SEMAINE!M1869&lt;=6000),((COÛTS!$C$114*4*O1869*3)),"0"))+(IF(AND(F1869="MEDIA",P1869="oui",Q1869="MODULE TRIANGULAIRE",SEMAINE!M1869&gt;=6001,SEMAINE!M1869&lt;=8000),((COÛTS!$C$114*6*O1869*3)),"0"))+(IF(AND(F1869="MEDIA",P1869="oui",Q1869="MODULE TRIANGULAIRE",SEMAINE!M1869&gt;=8001,SEMAINE!M1869&lt;=10000),((COÛTS!$C$114*8*O1869*3)),0))))</f>
        <v>0</v>
      </c>
      <c r="AJ1869" s="6">
        <f>IF(OR(R1869="OUI",H1869&gt;0),0,(IF(AND(F1869="MEDIA",G1869="NON TISSÉ (Type Drop)",P1869="oui",Q1869="MODULE CARRÉ"),((COÛTS!$C$115*8*O1869*SEMAINE!M1869/1000)+(COÛTS!$C$111*O1869*8)+(COÛTS!$C$107*O1869*4)),"0")+IF(AND(F1869="MEDIA",G1869="BÂCHE FRONTLIT 450gr (Type Bâche M1)",P1869="oui",Q1869="MODULE CARRÉ"),((COÛTS!$C$115*8*O1869*SEMAINE!M1869/1000)+(COÛTS!$C$111*O1869*8)+(COÛTS!$C$107*O1869*4)),"0")+(IF(AND(F1869="MEDIA",P1869="oui",Q1869="MODULE CARRÉ",SEMAINE!M1869&gt;2001,SEMAINE!M1869&lt;=4000),((COÛTS!$C$114*2*O1869*4)),"0"))+(IF(AND(F1869="MEDIA",P1869="oui",Q1869="MODULE CARRÉ",SEMAINE!M1869&gt;=4001,SEMAINE!M1869&lt;=6000),((COÛTS!$C$114*4*O1869*4)),"0"))+(IF(AND(F1869="MEDIA",P1869="oui",Q1869="MODULE CARRÉ",SEMAINE!M1869&gt;=6001,SEMAINE!M1869&lt;=8000),((COÛTS!$C$114*6*O1869*4)),"0"))+(IF(AND(F1869="MEDIA",P1869="oui",Q1869="MODULE CARRÉ",SEMAINE!M1869&gt;=8001,SEMAINE!M1869&lt;=10000),((COÛTS!$C$114*8*O1869*4)),"0"))))</f>
        <v>0</v>
      </c>
      <c r="AK1869" s="38">
        <f>IF(Y1869&gt;0,(VLOOKUP(Y1869,DATA!$AB$2:$AC$102,2,0)),1)</f>
        <v>1</v>
      </c>
      <c r="AL1869" s="53">
        <f t="shared" si="239"/>
        <v>0</v>
      </c>
    </row>
    <row r="1870" spans="2:38" ht="25.05" customHeight="1" x14ac:dyDescent="0.25">
      <c r="B1870" s="43" t="str">
        <f>COUNTIF($D$3:D1870,D1870)&amp;T_Semaine[[#This Row],[N°AFFAIRE]]</f>
        <v>0</v>
      </c>
      <c r="C1870" s="50"/>
      <c r="D1870" s="50"/>
      <c r="E1870" s="50"/>
      <c r="F1870" s="50"/>
      <c r="G1870" s="50"/>
      <c r="H1870" s="50"/>
      <c r="I1870" s="50"/>
      <c r="J1870" s="50"/>
      <c r="K1870" s="50"/>
      <c r="L1870" s="50"/>
      <c r="M1870" s="91"/>
      <c r="N1870" s="91"/>
      <c r="O1870" s="50"/>
      <c r="P1870" s="50"/>
      <c r="Q1870" s="50"/>
      <c r="R1870" s="50"/>
      <c r="S1870" s="50"/>
      <c r="T1870" s="95">
        <f t="shared" si="233"/>
        <v>0</v>
      </c>
      <c r="U1870" s="36">
        <f t="shared" si="234"/>
        <v>0</v>
      </c>
      <c r="V1870" s="43"/>
      <c r="W1870" s="43"/>
      <c r="X1870" s="6">
        <f t="shared" si="232"/>
        <v>0</v>
      </c>
      <c r="Y1870" s="55"/>
      <c r="Z1870" s="6">
        <f>(IF(R1870="OUI",0,IF(AND(F1870="MEDIA",G1870&gt;0,O1870&gt;0),(VLOOKUP(G1870,COÛTS!$A$1:$C$157,3,0)*(M1870*N1870/1000*O1870/1000)),0)+IF(AND(G1870&gt;0,F1870="HEURE"),(VLOOKUP(G1870,COÛTS!$A$1:$C$157,3,0)*(O1870)),0))+IF(AND(G1870&gt;0,F1870="DIVERS"),(VLOOKUP(G1870,COÛTS!$A$1:$C$157,3,0)*(O1870)),0)+IF(AND(G1870&gt;0,F1870="VEHICULE"),(VLOOKUP(G1870,COÛTS!$A$1:$C$157,3,0)*(O1870)),0)+IF(AND(G1870&gt;0,F1870="FACONNAGE"),(VLOOKUP(G1870,COÛTS!$A$1:$C$157,3,0)*(O1870)),0)+IF(AND(G1870&gt;0,F1870="ACCESSOIRES"),(VLOOKUP(G1870,COÛTS!$A$1:$C$157,3,0)*(O1870)),0)+IF(AND(F1870="TRANSPORT",G1870&gt;0),(VLOOKUP(G1870,COÛTS!$A$1:$C$157,3,0)*(O1870)),0)+IF(AND(F1870="PRODUITS",G1870="KIT COMPLET HABILLAGE CLOISON MODULAIRE (mL)"),(VLOOKUP(G1870,COÛTS!$A$1:$C$157,3,0)*(M1870/1000*O1870)),0)+IF(AND(F1870="MEDIA",H1870&lt;0,G1870&gt;0,P1870="oui",Q1870="RECTO/VERSO (Type Deux Simple Face)"),(VLOOKUP(G1870,COÛTS!$A$1:$C$157,3,0)*(M1870*(N1870+480)/1000*O1870/1000)),"0")+IF(AND(F1870="MEDIA",H1870&lt;0,G1870&gt;0,P1870="oui",Q1870="MODULE TRIANGULAIRE"),(VLOOKUP(G1870,COÛTS!$A$1:$C$157,3,0)*(M1870*(N1870+240)/1000*O1870/1000)*2)+(VLOOKUP(G1870,COÛTS!$A$1:$C$157,3,0)*(M1870)/1000*0.24),"0")+IF(AND(F1870="MEDIA",P1870="oui",G1870&gt;0,H1870&lt;0,Q1870="MODULE CARRÉ"),(VLOOKUP(G1870,COÛTS!$A$1:$C$157,3,0)*(M1870*(N1870+240)/1000*O1870/1000)*3)+(VLOOKUP(G1870,COÛTS!$A$1:$C$157,3,0)*(M1870)/1000*0.24),"0")+IF(AND(F1870="MEDIA",H1870&lt;0,P1870="oui",G1870&gt;0,Q1870="RECTO (Type Chaussette)"),(VLOOKUP(G1870,COÛTS!$A$1:$C$157,3,0)*(M1870*(N1870+60)/1000*O1870/1000))))</f>
        <v>0</v>
      </c>
      <c r="AA1870" s="6">
        <f>IF(R1870="OUI",0,IF(AND(H1870&gt;0,I1870="OUI"),(VLOOKUP(H1870,COÛTS!$A$1:$C$157,3,0)*(M1870*N1870/1000*O1870/1000)),0))</f>
        <v>0</v>
      </c>
      <c r="AB1870" s="6">
        <f t="shared" si="235"/>
        <v>0</v>
      </c>
      <c r="AC1870" s="7">
        <f t="shared" si="236"/>
        <v>0</v>
      </c>
      <c r="AD1870" s="6">
        <f t="shared" si="237"/>
        <v>0</v>
      </c>
      <c r="AE1870" s="6">
        <f t="shared" si="238"/>
        <v>0</v>
      </c>
      <c r="AF1870" s="6">
        <f>IF(R1870="OUI",0,(IF(AND(P1870="oui",Q1870="RECTO (Type Chaussette, Simple Face)",SEMAINE!M1872&lt;=2000),((COÛTS!$C$115*2*O1870*SEMAINE!M1870/1000)+(COÛTS!$C$109*O1870*SEMAINE!M1870/1000)+(COÛTS!$C$107*O1870*SEMAINE!M1870/1000)),"0")+(IF(AND(P1870="oui",Q1870="RECTO (Type Chaussette, Simple Face)",SEMAINE!M1870&gt;2001,SEMAINE!M1870&lt;=4000),((COÛTS!$C$114*2*O1870)),"0"))+(IF(AND(P1870="oui",Q1870="RECTO (Type Chaussette, Simple Face)",SEMAINE!M1870&gt;=4001,SEMAINE!M1870&lt;=6000),((COÛTS!$C$114*4*O1870)),"0"))+(IF(AND(P1870="oui",Q1870="RECTO (Type Chaussette, Simple Face)",SEMAINE!M1870&gt;=6001,SEMAINE!M1870&lt;=8000),((COÛTS!$C$114*6*O1870)),"0"))+(IF(AND(P1870="oui",Q1870="RECTO (Type Chaussette, Simple Face)",SEMAINE!M1870&gt;=8001,SEMAINE!M1870&lt;=10000),((COÛTS!$C$114*8*O1870)),0))))</f>
        <v>0</v>
      </c>
      <c r="AG1870" s="6">
        <f>IF(R1870="OUI",0,(IF(AND(F1870="MEDIA",G1870="NON TISSÉ (Type Drop)",P1870="oui",Q1870="RECTO (Type Chaussette)",SEMAINE!M1873&lt;=2000),((COÛTS!$C$115*2*O1870*SEMAINE!M1870/1000)+(COÛTS!$C$109*O1870*SEMAINE!M1870/1000)+(COÛTS!$C$107*O1870*SEMAINE!M1870/1000)),"0")+(IF(AND(F1870="MEDIA",P1870="oui",Q1870="RECTO (Type Chaussette)",SEMAINE!M1870&gt;2001,SEMAINE!M1870&lt;=4000),((COÛTS!$C$114*2*O1870)),"0"))+(IF(AND(F1870="MEDIA",P1870="oui",Q1870="RECTO (Type Chaussette)",SEMAINE!M1870&gt;=4001,SEMAINE!M1870&lt;=6000),((COÛTS!$C$114*4*O1870)),"0"))+(IF(AND(F1870="MEDIA",P1870="oui",Q1870="RECTO (Type Chaussette)",SEMAINE!M1870&gt;=6001,SEMAINE!M1870&lt;=8000),((COÛTS!$C$114*6*O1870)),"0"))+(IF(AND(F1870="MEDIA",P1870="oui",Q1870="RECTO (Type Chaussette)",SEMAINE!M1870&gt;=8001,SEMAINE!M1870&lt;=10000),((COÛTS!$C$114*8*O1870)),0))))</f>
        <v>0</v>
      </c>
      <c r="AH1870" s="6">
        <f>IF(R1870="OUI",0,(IF(AND(F1870="MEDIA",G1870="NON TISSÉ (Type Drop)",P1870="oui",Q1870="RECTO/VERSO (Type Deux Simple Face)"),((COÛTS!$C$115*4*O1870*SEMAINE!M1870/1000)+(COÛTS!$C$110*O1870*4)+(COÛTS!$C$107*O1870*SEMAINE!M1870/1000)),"0")+(IF(AND(F1870="MEDIA",P1870="oui",Q1870="RECTO/VERSO (Type Deux Simple Face)",SEMAINE!M1870&gt;2001,SEMAINE!M1870&lt;=4000),((COÛTS!$C$114*2*O1870)),"0"))+(IF(AND(F1870="MEDIA",P1870="oui",Q1870="RECTO/VERSO (Type Deux Simple Face)",SEMAINE!M1870&gt;=4001,SEMAINE!M1870&lt;=6000),((COÛTS!$C$114*4*O1870)),"0"))+(IF(AND(F1870="MEDIA",P1870="oui",Q1870="RECTO/VERSO (Type Deux Simple Face)",SEMAINE!M1870&gt;=6001,SEMAINE!M1870&lt;=8000),((COÛTS!$C$114*6*O1870)),"0"))+(IF(AND(F1870="MEDIA",P1870="oui",Q1870="RECTO/VERSO (Type Deux Simple Face)",SEMAINE!M1870&gt;=8001,SEMAINE!M1870&lt;=10000),((COÛTS!$C$114*8*O1870)),0))))</f>
        <v>0</v>
      </c>
      <c r="AI1870" s="6">
        <f>IF(R1870="OUI",0,(IF(AND(F1870="MEDIA",G1870="NON TISSÉ (Type Drop)",P1870="oui",Q1870="MODULE TRIANGULAIRE"),((COÛTS!$C$115*6*O1870*SEMAINE!M1870/1000)+(COÛTS!$C$112*O1870*6)+(COÛTS!$C$107*O1870*3)),"0")+(IF(AND(F1870="MEDIA",P1870="oui",Q1870="MODULE TRIANGULAIRE",SEMAINE!M1870&gt;2001,SEMAINE!M1870&lt;=4000),((COÛTS!$C$114*2*O1870*3)),"0"))+(IF(AND(F1870="MEDIA",P1870="oui",Q1870="MODULE TRIANGULAIRE",SEMAINE!M1870&gt;=4001,SEMAINE!M1870&lt;=6000),((COÛTS!$C$114*4*O1870*3)),"0"))+(IF(AND(F1870="MEDIA",P1870="oui",Q1870="MODULE TRIANGULAIRE",SEMAINE!M1870&gt;=6001,SEMAINE!M1870&lt;=8000),((COÛTS!$C$114*6*O1870*3)),"0"))+(IF(AND(F1870="MEDIA",P1870="oui",Q1870="MODULE TRIANGULAIRE",SEMAINE!M1870&gt;=8001,SEMAINE!M1870&lt;=10000),((COÛTS!$C$114*8*O1870*3)),0))))</f>
        <v>0</v>
      </c>
      <c r="AJ1870" s="6">
        <f>IF(OR(R1870="OUI",H1870&gt;0),0,(IF(AND(F1870="MEDIA",G1870="NON TISSÉ (Type Drop)",P1870="oui",Q1870="MODULE CARRÉ"),((COÛTS!$C$115*8*O1870*SEMAINE!M1870/1000)+(COÛTS!$C$111*O1870*8)+(COÛTS!$C$107*O1870*4)),"0")+IF(AND(F1870="MEDIA",G1870="BÂCHE FRONTLIT 450gr (Type Bâche M1)",P1870="oui",Q1870="MODULE CARRÉ"),((COÛTS!$C$115*8*O1870*SEMAINE!M1870/1000)+(COÛTS!$C$111*O1870*8)+(COÛTS!$C$107*O1870*4)),"0")+(IF(AND(F1870="MEDIA",P1870="oui",Q1870="MODULE CARRÉ",SEMAINE!M1870&gt;2001,SEMAINE!M1870&lt;=4000),((COÛTS!$C$114*2*O1870*4)),"0"))+(IF(AND(F1870="MEDIA",P1870="oui",Q1870="MODULE CARRÉ",SEMAINE!M1870&gt;=4001,SEMAINE!M1870&lt;=6000),((COÛTS!$C$114*4*O1870*4)),"0"))+(IF(AND(F1870="MEDIA",P1870="oui",Q1870="MODULE CARRÉ",SEMAINE!M1870&gt;=6001,SEMAINE!M1870&lt;=8000),((COÛTS!$C$114*6*O1870*4)),"0"))+(IF(AND(F1870="MEDIA",P1870="oui",Q1870="MODULE CARRÉ",SEMAINE!M1870&gt;=8001,SEMAINE!M1870&lt;=10000),((COÛTS!$C$114*8*O1870*4)),"0"))))</f>
        <v>0</v>
      </c>
      <c r="AK1870" s="38">
        <f>IF(Y1870&gt;0,(VLOOKUP(Y1870,DATA!$AB$2:$AC$102,2,0)),1)</f>
        <v>1</v>
      </c>
      <c r="AL1870" s="53">
        <f t="shared" si="239"/>
        <v>0</v>
      </c>
    </row>
    <row r="1871" spans="2:38" ht="25.05" customHeight="1" x14ac:dyDescent="0.25">
      <c r="B1871" s="43" t="str">
        <f>COUNTIF($D$3:D1871,D1871)&amp;T_Semaine[[#This Row],[N°AFFAIRE]]</f>
        <v>0</v>
      </c>
      <c r="C1871" s="50"/>
      <c r="D1871" s="50"/>
      <c r="E1871" s="50"/>
      <c r="F1871" s="50"/>
      <c r="G1871" s="50"/>
      <c r="H1871" s="50"/>
      <c r="I1871" s="50"/>
      <c r="J1871" s="50"/>
      <c r="K1871" s="50"/>
      <c r="L1871" s="50"/>
      <c r="M1871" s="91"/>
      <c r="N1871" s="91"/>
      <c r="O1871" s="50"/>
      <c r="P1871" s="50"/>
      <c r="Q1871" s="50"/>
      <c r="R1871" s="50"/>
      <c r="S1871" s="50"/>
      <c r="T1871" s="95">
        <f t="shared" si="233"/>
        <v>0</v>
      </c>
      <c r="U1871" s="36">
        <f t="shared" si="234"/>
        <v>0</v>
      </c>
      <c r="V1871" s="43"/>
      <c r="W1871" s="43"/>
      <c r="X1871" s="6">
        <f t="shared" si="232"/>
        <v>0</v>
      </c>
      <c r="Y1871" s="55"/>
      <c r="Z1871" s="6">
        <f>(IF(R1871="OUI",0,IF(AND(F1871="MEDIA",G1871&gt;0,O1871&gt;0),(VLOOKUP(G1871,COÛTS!$A$1:$C$157,3,0)*(M1871*N1871/1000*O1871/1000)),0)+IF(AND(G1871&gt;0,F1871="HEURE"),(VLOOKUP(G1871,COÛTS!$A$1:$C$157,3,0)*(O1871)),0))+IF(AND(G1871&gt;0,F1871="DIVERS"),(VLOOKUP(G1871,COÛTS!$A$1:$C$157,3,0)*(O1871)),0)+IF(AND(G1871&gt;0,F1871="VEHICULE"),(VLOOKUP(G1871,COÛTS!$A$1:$C$157,3,0)*(O1871)),0)+IF(AND(G1871&gt;0,F1871="FACONNAGE"),(VLOOKUP(G1871,COÛTS!$A$1:$C$157,3,0)*(O1871)),0)+IF(AND(G1871&gt;0,F1871="ACCESSOIRES"),(VLOOKUP(G1871,COÛTS!$A$1:$C$157,3,0)*(O1871)),0)+IF(AND(F1871="TRANSPORT",G1871&gt;0),(VLOOKUP(G1871,COÛTS!$A$1:$C$157,3,0)*(O1871)),0)+IF(AND(F1871="PRODUITS",G1871="KIT COMPLET HABILLAGE CLOISON MODULAIRE (mL)"),(VLOOKUP(G1871,COÛTS!$A$1:$C$157,3,0)*(M1871/1000*O1871)),0)+IF(AND(F1871="MEDIA",H1871&lt;0,G1871&gt;0,P1871="oui",Q1871="RECTO/VERSO (Type Deux Simple Face)"),(VLOOKUP(G1871,COÛTS!$A$1:$C$157,3,0)*(M1871*(N1871+480)/1000*O1871/1000)),"0")+IF(AND(F1871="MEDIA",H1871&lt;0,G1871&gt;0,P1871="oui",Q1871="MODULE TRIANGULAIRE"),(VLOOKUP(G1871,COÛTS!$A$1:$C$157,3,0)*(M1871*(N1871+240)/1000*O1871/1000)*2)+(VLOOKUP(G1871,COÛTS!$A$1:$C$157,3,0)*(M1871)/1000*0.24),"0")+IF(AND(F1871="MEDIA",P1871="oui",G1871&gt;0,H1871&lt;0,Q1871="MODULE CARRÉ"),(VLOOKUP(G1871,COÛTS!$A$1:$C$157,3,0)*(M1871*(N1871+240)/1000*O1871/1000)*3)+(VLOOKUP(G1871,COÛTS!$A$1:$C$157,3,0)*(M1871)/1000*0.24),"0")+IF(AND(F1871="MEDIA",H1871&lt;0,P1871="oui",G1871&gt;0,Q1871="RECTO (Type Chaussette)"),(VLOOKUP(G1871,COÛTS!$A$1:$C$157,3,0)*(M1871*(N1871+60)/1000*O1871/1000))))</f>
        <v>0</v>
      </c>
      <c r="AA1871" s="6">
        <f>IF(R1871="OUI",0,IF(AND(H1871&gt;0,I1871="OUI"),(VLOOKUP(H1871,COÛTS!$A$1:$C$157,3,0)*(M1871*N1871/1000*O1871/1000)),0))</f>
        <v>0</v>
      </c>
      <c r="AB1871" s="6">
        <f t="shared" si="235"/>
        <v>0</v>
      </c>
      <c r="AC1871" s="7">
        <f t="shared" si="236"/>
        <v>0</v>
      </c>
      <c r="AD1871" s="6">
        <f t="shared" si="237"/>
        <v>0</v>
      </c>
      <c r="AE1871" s="6">
        <f t="shared" si="238"/>
        <v>0</v>
      </c>
      <c r="AF1871" s="6">
        <f>IF(R1871="OUI",0,(IF(AND(P1871="oui",Q1871="RECTO (Type Chaussette, Simple Face)",SEMAINE!M1873&lt;=2000),((COÛTS!$C$115*2*O1871*SEMAINE!M1871/1000)+(COÛTS!$C$109*O1871*SEMAINE!M1871/1000)+(COÛTS!$C$107*O1871*SEMAINE!M1871/1000)),"0")+(IF(AND(P1871="oui",Q1871="RECTO (Type Chaussette, Simple Face)",SEMAINE!M1871&gt;2001,SEMAINE!M1871&lt;=4000),((COÛTS!$C$114*2*O1871)),"0"))+(IF(AND(P1871="oui",Q1871="RECTO (Type Chaussette, Simple Face)",SEMAINE!M1871&gt;=4001,SEMAINE!M1871&lt;=6000),((COÛTS!$C$114*4*O1871)),"0"))+(IF(AND(P1871="oui",Q1871="RECTO (Type Chaussette, Simple Face)",SEMAINE!M1871&gt;=6001,SEMAINE!M1871&lt;=8000),((COÛTS!$C$114*6*O1871)),"0"))+(IF(AND(P1871="oui",Q1871="RECTO (Type Chaussette, Simple Face)",SEMAINE!M1871&gt;=8001,SEMAINE!M1871&lt;=10000),((COÛTS!$C$114*8*O1871)),0))))</f>
        <v>0</v>
      </c>
      <c r="AG1871" s="6">
        <f>IF(R1871="OUI",0,(IF(AND(F1871="MEDIA",G1871="NON TISSÉ (Type Drop)",P1871="oui",Q1871="RECTO (Type Chaussette)",SEMAINE!M1874&lt;=2000),((COÛTS!$C$115*2*O1871*SEMAINE!M1871/1000)+(COÛTS!$C$109*O1871*SEMAINE!M1871/1000)+(COÛTS!$C$107*O1871*SEMAINE!M1871/1000)),"0")+(IF(AND(F1871="MEDIA",P1871="oui",Q1871="RECTO (Type Chaussette)",SEMAINE!M1871&gt;2001,SEMAINE!M1871&lt;=4000),((COÛTS!$C$114*2*O1871)),"0"))+(IF(AND(F1871="MEDIA",P1871="oui",Q1871="RECTO (Type Chaussette)",SEMAINE!M1871&gt;=4001,SEMAINE!M1871&lt;=6000),((COÛTS!$C$114*4*O1871)),"0"))+(IF(AND(F1871="MEDIA",P1871="oui",Q1871="RECTO (Type Chaussette)",SEMAINE!M1871&gt;=6001,SEMAINE!M1871&lt;=8000),((COÛTS!$C$114*6*O1871)),"0"))+(IF(AND(F1871="MEDIA",P1871="oui",Q1871="RECTO (Type Chaussette)",SEMAINE!M1871&gt;=8001,SEMAINE!M1871&lt;=10000),((COÛTS!$C$114*8*O1871)),0))))</f>
        <v>0</v>
      </c>
      <c r="AH1871" s="6">
        <f>IF(R1871="OUI",0,(IF(AND(F1871="MEDIA",G1871="NON TISSÉ (Type Drop)",P1871="oui",Q1871="RECTO/VERSO (Type Deux Simple Face)"),((COÛTS!$C$115*4*O1871*SEMAINE!M1871/1000)+(COÛTS!$C$110*O1871*4)+(COÛTS!$C$107*O1871*SEMAINE!M1871/1000)),"0")+(IF(AND(F1871="MEDIA",P1871="oui",Q1871="RECTO/VERSO (Type Deux Simple Face)",SEMAINE!M1871&gt;2001,SEMAINE!M1871&lt;=4000),((COÛTS!$C$114*2*O1871)),"0"))+(IF(AND(F1871="MEDIA",P1871="oui",Q1871="RECTO/VERSO (Type Deux Simple Face)",SEMAINE!M1871&gt;=4001,SEMAINE!M1871&lt;=6000),((COÛTS!$C$114*4*O1871)),"0"))+(IF(AND(F1871="MEDIA",P1871="oui",Q1871="RECTO/VERSO (Type Deux Simple Face)",SEMAINE!M1871&gt;=6001,SEMAINE!M1871&lt;=8000),((COÛTS!$C$114*6*O1871)),"0"))+(IF(AND(F1871="MEDIA",P1871="oui",Q1871="RECTO/VERSO (Type Deux Simple Face)",SEMAINE!M1871&gt;=8001,SEMAINE!M1871&lt;=10000),((COÛTS!$C$114*8*O1871)),0))))</f>
        <v>0</v>
      </c>
      <c r="AI1871" s="6">
        <f>IF(R1871="OUI",0,(IF(AND(F1871="MEDIA",G1871="NON TISSÉ (Type Drop)",P1871="oui",Q1871="MODULE TRIANGULAIRE"),((COÛTS!$C$115*6*O1871*SEMAINE!M1871/1000)+(COÛTS!$C$112*O1871*6)+(COÛTS!$C$107*O1871*3)),"0")+(IF(AND(F1871="MEDIA",P1871="oui",Q1871="MODULE TRIANGULAIRE",SEMAINE!M1871&gt;2001,SEMAINE!M1871&lt;=4000),((COÛTS!$C$114*2*O1871*3)),"0"))+(IF(AND(F1871="MEDIA",P1871="oui",Q1871="MODULE TRIANGULAIRE",SEMAINE!M1871&gt;=4001,SEMAINE!M1871&lt;=6000),((COÛTS!$C$114*4*O1871*3)),"0"))+(IF(AND(F1871="MEDIA",P1871="oui",Q1871="MODULE TRIANGULAIRE",SEMAINE!M1871&gt;=6001,SEMAINE!M1871&lt;=8000),((COÛTS!$C$114*6*O1871*3)),"0"))+(IF(AND(F1871="MEDIA",P1871="oui",Q1871="MODULE TRIANGULAIRE",SEMAINE!M1871&gt;=8001,SEMAINE!M1871&lt;=10000),((COÛTS!$C$114*8*O1871*3)),0))))</f>
        <v>0</v>
      </c>
      <c r="AJ1871" s="6">
        <f>IF(OR(R1871="OUI",H1871&gt;0),0,(IF(AND(F1871="MEDIA",G1871="NON TISSÉ (Type Drop)",P1871="oui",Q1871="MODULE CARRÉ"),((COÛTS!$C$115*8*O1871*SEMAINE!M1871/1000)+(COÛTS!$C$111*O1871*8)+(COÛTS!$C$107*O1871*4)),"0")+IF(AND(F1871="MEDIA",G1871="BÂCHE FRONTLIT 450gr (Type Bâche M1)",P1871="oui",Q1871="MODULE CARRÉ"),((COÛTS!$C$115*8*O1871*SEMAINE!M1871/1000)+(COÛTS!$C$111*O1871*8)+(COÛTS!$C$107*O1871*4)),"0")+(IF(AND(F1871="MEDIA",P1871="oui",Q1871="MODULE CARRÉ",SEMAINE!M1871&gt;2001,SEMAINE!M1871&lt;=4000),((COÛTS!$C$114*2*O1871*4)),"0"))+(IF(AND(F1871="MEDIA",P1871="oui",Q1871="MODULE CARRÉ",SEMAINE!M1871&gt;=4001,SEMAINE!M1871&lt;=6000),((COÛTS!$C$114*4*O1871*4)),"0"))+(IF(AND(F1871="MEDIA",P1871="oui",Q1871="MODULE CARRÉ",SEMAINE!M1871&gt;=6001,SEMAINE!M1871&lt;=8000),((COÛTS!$C$114*6*O1871*4)),"0"))+(IF(AND(F1871="MEDIA",P1871="oui",Q1871="MODULE CARRÉ",SEMAINE!M1871&gt;=8001,SEMAINE!M1871&lt;=10000),((COÛTS!$C$114*8*O1871*4)),"0"))))</f>
        <v>0</v>
      </c>
      <c r="AK1871" s="38">
        <f>IF(Y1871&gt;0,(VLOOKUP(Y1871,DATA!$AB$2:$AC$102,2,0)),1)</f>
        <v>1</v>
      </c>
      <c r="AL1871" s="53">
        <f t="shared" si="239"/>
        <v>0</v>
      </c>
    </row>
    <row r="1872" spans="2:38" ht="25.05" customHeight="1" x14ac:dyDescent="0.25">
      <c r="B1872" s="43" t="str">
        <f>COUNTIF($D$3:D1872,D1872)&amp;T_Semaine[[#This Row],[N°AFFAIRE]]</f>
        <v>0</v>
      </c>
      <c r="C1872" s="50"/>
      <c r="D1872" s="50"/>
      <c r="E1872" s="50"/>
      <c r="F1872" s="50"/>
      <c r="G1872" s="50"/>
      <c r="H1872" s="50"/>
      <c r="I1872" s="50"/>
      <c r="J1872" s="50"/>
      <c r="K1872" s="50"/>
      <c r="L1872" s="50"/>
      <c r="M1872" s="91"/>
      <c r="N1872" s="91"/>
      <c r="O1872" s="50"/>
      <c r="P1872" s="50"/>
      <c r="Q1872" s="50"/>
      <c r="R1872" s="50"/>
      <c r="S1872" s="50"/>
      <c r="T1872" s="95">
        <f t="shared" si="233"/>
        <v>0</v>
      </c>
      <c r="U1872" s="36">
        <f t="shared" si="234"/>
        <v>0</v>
      </c>
      <c r="V1872" s="43"/>
      <c r="W1872" s="43"/>
      <c r="X1872" s="6">
        <f t="shared" si="232"/>
        <v>0</v>
      </c>
      <c r="Y1872" s="55"/>
      <c r="Z1872" s="6">
        <f>(IF(R1872="OUI",0,IF(AND(F1872="MEDIA",G1872&gt;0,O1872&gt;0),(VLOOKUP(G1872,COÛTS!$A$1:$C$157,3,0)*(M1872*N1872/1000*O1872/1000)),0)+IF(AND(G1872&gt;0,F1872="HEURE"),(VLOOKUP(G1872,COÛTS!$A$1:$C$157,3,0)*(O1872)),0))+IF(AND(G1872&gt;0,F1872="DIVERS"),(VLOOKUP(G1872,COÛTS!$A$1:$C$157,3,0)*(O1872)),0)+IF(AND(G1872&gt;0,F1872="VEHICULE"),(VLOOKUP(G1872,COÛTS!$A$1:$C$157,3,0)*(O1872)),0)+IF(AND(G1872&gt;0,F1872="FACONNAGE"),(VLOOKUP(G1872,COÛTS!$A$1:$C$157,3,0)*(O1872)),0)+IF(AND(G1872&gt;0,F1872="ACCESSOIRES"),(VLOOKUP(G1872,COÛTS!$A$1:$C$157,3,0)*(O1872)),0)+IF(AND(F1872="TRANSPORT",G1872&gt;0),(VLOOKUP(G1872,COÛTS!$A$1:$C$157,3,0)*(O1872)),0)+IF(AND(F1872="PRODUITS",G1872="KIT COMPLET HABILLAGE CLOISON MODULAIRE (mL)"),(VLOOKUP(G1872,COÛTS!$A$1:$C$157,3,0)*(M1872/1000*O1872)),0)+IF(AND(F1872="MEDIA",H1872&lt;0,G1872&gt;0,P1872="oui",Q1872="RECTO/VERSO (Type Deux Simple Face)"),(VLOOKUP(G1872,COÛTS!$A$1:$C$157,3,0)*(M1872*(N1872+480)/1000*O1872/1000)),"0")+IF(AND(F1872="MEDIA",H1872&lt;0,G1872&gt;0,P1872="oui",Q1872="MODULE TRIANGULAIRE"),(VLOOKUP(G1872,COÛTS!$A$1:$C$157,3,0)*(M1872*(N1872+240)/1000*O1872/1000)*2)+(VLOOKUP(G1872,COÛTS!$A$1:$C$157,3,0)*(M1872)/1000*0.24),"0")+IF(AND(F1872="MEDIA",P1872="oui",G1872&gt;0,H1872&lt;0,Q1872="MODULE CARRÉ"),(VLOOKUP(G1872,COÛTS!$A$1:$C$157,3,0)*(M1872*(N1872+240)/1000*O1872/1000)*3)+(VLOOKUP(G1872,COÛTS!$A$1:$C$157,3,0)*(M1872)/1000*0.24),"0")+IF(AND(F1872="MEDIA",H1872&lt;0,P1872="oui",G1872&gt;0,Q1872="RECTO (Type Chaussette)"),(VLOOKUP(G1872,COÛTS!$A$1:$C$157,3,0)*(M1872*(N1872+60)/1000*O1872/1000))))</f>
        <v>0</v>
      </c>
      <c r="AA1872" s="6">
        <f>IF(R1872="OUI",0,IF(AND(H1872&gt;0,I1872="OUI"),(VLOOKUP(H1872,COÛTS!$A$1:$C$157,3,0)*(M1872*N1872/1000*O1872/1000)),0))</f>
        <v>0</v>
      </c>
      <c r="AB1872" s="6">
        <f t="shared" si="235"/>
        <v>0</v>
      </c>
      <c r="AC1872" s="7">
        <f t="shared" si="236"/>
        <v>0</v>
      </c>
      <c r="AD1872" s="6">
        <f t="shared" si="237"/>
        <v>0</v>
      </c>
      <c r="AE1872" s="6">
        <f t="shared" si="238"/>
        <v>0</v>
      </c>
      <c r="AF1872" s="6">
        <f>IF(R1872="OUI",0,(IF(AND(P1872="oui",Q1872="RECTO (Type Chaussette, Simple Face)",SEMAINE!M1874&lt;=2000),((COÛTS!$C$115*2*O1872*SEMAINE!M1872/1000)+(COÛTS!$C$109*O1872*SEMAINE!M1872/1000)+(COÛTS!$C$107*O1872*SEMAINE!M1872/1000)),"0")+(IF(AND(P1872="oui",Q1872="RECTO (Type Chaussette, Simple Face)",SEMAINE!M1872&gt;2001,SEMAINE!M1872&lt;=4000),((COÛTS!$C$114*2*O1872)),"0"))+(IF(AND(P1872="oui",Q1872="RECTO (Type Chaussette, Simple Face)",SEMAINE!M1872&gt;=4001,SEMAINE!M1872&lt;=6000),((COÛTS!$C$114*4*O1872)),"0"))+(IF(AND(P1872="oui",Q1872="RECTO (Type Chaussette, Simple Face)",SEMAINE!M1872&gt;=6001,SEMAINE!M1872&lt;=8000),((COÛTS!$C$114*6*O1872)),"0"))+(IF(AND(P1872="oui",Q1872="RECTO (Type Chaussette, Simple Face)",SEMAINE!M1872&gt;=8001,SEMAINE!M1872&lt;=10000),((COÛTS!$C$114*8*O1872)),0))))</f>
        <v>0</v>
      </c>
      <c r="AG1872" s="6">
        <f>IF(R1872="OUI",0,(IF(AND(F1872="MEDIA",G1872="NON TISSÉ (Type Drop)",P1872="oui",Q1872="RECTO (Type Chaussette)",SEMAINE!M1875&lt;=2000),((COÛTS!$C$115*2*O1872*SEMAINE!M1872/1000)+(COÛTS!$C$109*O1872*SEMAINE!M1872/1000)+(COÛTS!$C$107*O1872*SEMAINE!M1872/1000)),"0")+(IF(AND(F1872="MEDIA",P1872="oui",Q1872="RECTO (Type Chaussette)",SEMAINE!M1872&gt;2001,SEMAINE!M1872&lt;=4000),((COÛTS!$C$114*2*O1872)),"0"))+(IF(AND(F1872="MEDIA",P1872="oui",Q1872="RECTO (Type Chaussette)",SEMAINE!M1872&gt;=4001,SEMAINE!M1872&lt;=6000),((COÛTS!$C$114*4*O1872)),"0"))+(IF(AND(F1872="MEDIA",P1872="oui",Q1872="RECTO (Type Chaussette)",SEMAINE!M1872&gt;=6001,SEMAINE!M1872&lt;=8000),((COÛTS!$C$114*6*O1872)),"0"))+(IF(AND(F1872="MEDIA",P1872="oui",Q1872="RECTO (Type Chaussette)",SEMAINE!M1872&gt;=8001,SEMAINE!M1872&lt;=10000),((COÛTS!$C$114*8*O1872)),0))))</f>
        <v>0</v>
      </c>
      <c r="AH1872" s="6">
        <f>IF(R1872="OUI",0,(IF(AND(F1872="MEDIA",G1872="NON TISSÉ (Type Drop)",P1872="oui",Q1872="RECTO/VERSO (Type Deux Simple Face)"),((COÛTS!$C$115*4*O1872*SEMAINE!M1872/1000)+(COÛTS!$C$110*O1872*4)+(COÛTS!$C$107*O1872*SEMAINE!M1872/1000)),"0")+(IF(AND(F1872="MEDIA",P1872="oui",Q1872="RECTO/VERSO (Type Deux Simple Face)",SEMAINE!M1872&gt;2001,SEMAINE!M1872&lt;=4000),((COÛTS!$C$114*2*O1872)),"0"))+(IF(AND(F1872="MEDIA",P1872="oui",Q1872="RECTO/VERSO (Type Deux Simple Face)",SEMAINE!M1872&gt;=4001,SEMAINE!M1872&lt;=6000),((COÛTS!$C$114*4*O1872)),"0"))+(IF(AND(F1872="MEDIA",P1872="oui",Q1872="RECTO/VERSO (Type Deux Simple Face)",SEMAINE!M1872&gt;=6001,SEMAINE!M1872&lt;=8000),((COÛTS!$C$114*6*O1872)),"0"))+(IF(AND(F1872="MEDIA",P1872="oui",Q1872="RECTO/VERSO (Type Deux Simple Face)",SEMAINE!M1872&gt;=8001,SEMAINE!M1872&lt;=10000),((COÛTS!$C$114*8*O1872)),0))))</f>
        <v>0</v>
      </c>
      <c r="AI1872" s="6">
        <f>IF(R1872="OUI",0,(IF(AND(F1872="MEDIA",G1872="NON TISSÉ (Type Drop)",P1872="oui",Q1872="MODULE TRIANGULAIRE"),((COÛTS!$C$115*6*O1872*SEMAINE!M1872/1000)+(COÛTS!$C$112*O1872*6)+(COÛTS!$C$107*O1872*3)),"0")+(IF(AND(F1872="MEDIA",P1872="oui",Q1872="MODULE TRIANGULAIRE",SEMAINE!M1872&gt;2001,SEMAINE!M1872&lt;=4000),((COÛTS!$C$114*2*O1872*3)),"0"))+(IF(AND(F1872="MEDIA",P1872="oui",Q1872="MODULE TRIANGULAIRE",SEMAINE!M1872&gt;=4001,SEMAINE!M1872&lt;=6000),((COÛTS!$C$114*4*O1872*3)),"0"))+(IF(AND(F1872="MEDIA",P1872="oui",Q1872="MODULE TRIANGULAIRE",SEMAINE!M1872&gt;=6001,SEMAINE!M1872&lt;=8000),((COÛTS!$C$114*6*O1872*3)),"0"))+(IF(AND(F1872="MEDIA",P1872="oui",Q1872="MODULE TRIANGULAIRE",SEMAINE!M1872&gt;=8001,SEMAINE!M1872&lt;=10000),((COÛTS!$C$114*8*O1872*3)),0))))</f>
        <v>0</v>
      </c>
      <c r="AJ1872" s="6">
        <f>IF(OR(R1872="OUI",H1872&gt;0),0,(IF(AND(F1872="MEDIA",G1872="NON TISSÉ (Type Drop)",P1872="oui",Q1872="MODULE CARRÉ"),((COÛTS!$C$115*8*O1872*SEMAINE!M1872/1000)+(COÛTS!$C$111*O1872*8)+(COÛTS!$C$107*O1872*4)),"0")+IF(AND(F1872="MEDIA",G1872="BÂCHE FRONTLIT 450gr (Type Bâche M1)",P1872="oui",Q1872="MODULE CARRÉ"),((COÛTS!$C$115*8*O1872*SEMAINE!M1872/1000)+(COÛTS!$C$111*O1872*8)+(COÛTS!$C$107*O1872*4)),"0")+(IF(AND(F1872="MEDIA",P1872="oui",Q1872="MODULE CARRÉ",SEMAINE!M1872&gt;2001,SEMAINE!M1872&lt;=4000),((COÛTS!$C$114*2*O1872*4)),"0"))+(IF(AND(F1872="MEDIA",P1872="oui",Q1872="MODULE CARRÉ",SEMAINE!M1872&gt;=4001,SEMAINE!M1872&lt;=6000),((COÛTS!$C$114*4*O1872*4)),"0"))+(IF(AND(F1872="MEDIA",P1872="oui",Q1872="MODULE CARRÉ",SEMAINE!M1872&gt;=6001,SEMAINE!M1872&lt;=8000),((COÛTS!$C$114*6*O1872*4)),"0"))+(IF(AND(F1872="MEDIA",P1872="oui",Q1872="MODULE CARRÉ",SEMAINE!M1872&gt;=8001,SEMAINE!M1872&lt;=10000),((COÛTS!$C$114*8*O1872*4)),"0"))))</f>
        <v>0</v>
      </c>
      <c r="AK1872" s="38">
        <f>IF(Y1872&gt;0,(VLOOKUP(Y1872,DATA!$AB$2:$AC$102,2,0)),1)</f>
        <v>1</v>
      </c>
      <c r="AL1872" s="53">
        <f t="shared" si="239"/>
        <v>0</v>
      </c>
    </row>
    <row r="1873" spans="2:38" ht="25.05" customHeight="1" x14ac:dyDescent="0.25">
      <c r="B1873" s="43" t="str">
        <f>COUNTIF($D$3:D1873,D1873)&amp;T_Semaine[[#This Row],[N°AFFAIRE]]</f>
        <v>0</v>
      </c>
      <c r="C1873" s="50"/>
      <c r="D1873" s="50"/>
      <c r="E1873" s="50"/>
      <c r="F1873" s="50"/>
      <c r="G1873" s="50"/>
      <c r="H1873" s="50"/>
      <c r="I1873" s="50"/>
      <c r="J1873" s="50"/>
      <c r="K1873" s="50"/>
      <c r="L1873" s="50"/>
      <c r="M1873" s="91"/>
      <c r="N1873" s="91"/>
      <c r="O1873" s="50"/>
      <c r="P1873" s="50"/>
      <c r="Q1873" s="50"/>
      <c r="R1873" s="50"/>
      <c r="S1873" s="50"/>
      <c r="T1873" s="95">
        <f t="shared" si="233"/>
        <v>0</v>
      </c>
      <c r="U1873" s="36">
        <f t="shared" si="234"/>
        <v>0</v>
      </c>
      <c r="V1873" s="43"/>
      <c r="W1873" s="43"/>
      <c r="X1873" s="6">
        <f t="shared" si="232"/>
        <v>0</v>
      </c>
      <c r="Y1873" s="55"/>
      <c r="Z1873" s="6">
        <f>(IF(R1873="OUI",0,IF(AND(F1873="MEDIA",G1873&gt;0,O1873&gt;0),(VLOOKUP(G1873,COÛTS!$A$1:$C$157,3,0)*(M1873*N1873/1000*O1873/1000)),0)+IF(AND(G1873&gt;0,F1873="HEURE"),(VLOOKUP(G1873,COÛTS!$A$1:$C$157,3,0)*(O1873)),0))+IF(AND(G1873&gt;0,F1873="DIVERS"),(VLOOKUP(G1873,COÛTS!$A$1:$C$157,3,0)*(O1873)),0)+IF(AND(G1873&gt;0,F1873="VEHICULE"),(VLOOKUP(G1873,COÛTS!$A$1:$C$157,3,0)*(O1873)),0)+IF(AND(G1873&gt;0,F1873="FACONNAGE"),(VLOOKUP(G1873,COÛTS!$A$1:$C$157,3,0)*(O1873)),0)+IF(AND(G1873&gt;0,F1873="ACCESSOIRES"),(VLOOKUP(G1873,COÛTS!$A$1:$C$157,3,0)*(O1873)),0)+IF(AND(F1873="TRANSPORT",G1873&gt;0),(VLOOKUP(G1873,COÛTS!$A$1:$C$157,3,0)*(O1873)),0)+IF(AND(F1873="PRODUITS",G1873="KIT COMPLET HABILLAGE CLOISON MODULAIRE (mL)"),(VLOOKUP(G1873,COÛTS!$A$1:$C$157,3,0)*(M1873/1000*O1873)),0)+IF(AND(F1873="MEDIA",H1873&lt;0,G1873&gt;0,P1873="oui",Q1873="RECTO/VERSO (Type Deux Simple Face)"),(VLOOKUP(G1873,COÛTS!$A$1:$C$157,3,0)*(M1873*(N1873+480)/1000*O1873/1000)),"0")+IF(AND(F1873="MEDIA",H1873&lt;0,G1873&gt;0,P1873="oui",Q1873="MODULE TRIANGULAIRE"),(VLOOKUP(G1873,COÛTS!$A$1:$C$157,3,0)*(M1873*(N1873+240)/1000*O1873/1000)*2)+(VLOOKUP(G1873,COÛTS!$A$1:$C$157,3,0)*(M1873)/1000*0.24),"0")+IF(AND(F1873="MEDIA",P1873="oui",G1873&gt;0,H1873&lt;0,Q1873="MODULE CARRÉ"),(VLOOKUP(G1873,COÛTS!$A$1:$C$157,3,0)*(M1873*(N1873+240)/1000*O1873/1000)*3)+(VLOOKUP(G1873,COÛTS!$A$1:$C$157,3,0)*(M1873)/1000*0.24),"0")+IF(AND(F1873="MEDIA",H1873&lt;0,P1873="oui",G1873&gt;0,Q1873="RECTO (Type Chaussette)"),(VLOOKUP(G1873,COÛTS!$A$1:$C$157,3,0)*(M1873*(N1873+60)/1000*O1873/1000))))</f>
        <v>0</v>
      </c>
      <c r="AA1873" s="6">
        <f>IF(R1873="OUI",0,IF(AND(H1873&gt;0,I1873="OUI"),(VLOOKUP(H1873,COÛTS!$A$1:$C$157,3,0)*(M1873*N1873/1000*O1873/1000)),0))</f>
        <v>0</v>
      </c>
      <c r="AB1873" s="6">
        <f t="shared" si="235"/>
        <v>0</v>
      </c>
      <c r="AC1873" s="7">
        <f t="shared" si="236"/>
        <v>0</v>
      </c>
      <c r="AD1873" s="6">
        <f t="shared" si="237"/>
        <v>0</v>
      </c>
      <c r="AE1873" s="6">
        <f t="shared" si="238"/>
        <v>0</v>
      </c>
      <c r="AF1873" s="6">
        <f>IF(R1873="OUI",0,(IF(AND(P1873="oui",Q1873="RECTO (Type Chaussette, Simple Face)",SEMAINE!M1875&lt;=2000),((COÛTS!$C$115*2*O1873*SEMAINE!M1873/1000)+(COÛTS!$C$109*O1873*SEMAINE!M1873/1000)+(COÛTS!$C$107*O1873*SEMAINE!M1873/1000)),"0")+(IF(AND(P1873="oui",Q1873="RECTO (Type Chaussette, Simple Face)",SEMAINE!M1873&gt;2001,SEMAINE!M1873&lt;=4000),((COÛTS!$C$114*2*O1873)),"0"))+(IF(AND(P1873="oui",Q1873="RECTO (Type Chaussette, Simple Face)",SEMAINE!M1873&gt;=4001,SEMAINE!M1873&lt;=6000),((COÛTS!$C$114*4*O1873)),"0"))+(IF(AND(P1873="oui",Q1873="RECTO (Type Chaussette, Simple Face)",SEMAINE!M1873&gt;=6001,SEMAINE!M1873&lt;=8000),((COÛTS!$C$114*6*O1873)),"0"))+(IF(AND(P1873="oui",Q1873="RECTO (Type Chaussette, Simple Face)",SEMAINE!M1873&gt;=8001,SEMAINE!M1873&lt;=10000),((COÛTS!$C$114*8*O1873)),0))))</f>
        <v>0</v>
      </c>
      <c r="AG1873" s="6">
        <f>IF(R1873="OUI",0,(IF(AND(F1873="MEDIA",G1873="NON TISSÉ (Type Drop)",P1873="oui",Q1873="RECTO (Type Chaussette)",SEMAINE!M1876&lt;=2000),((COÛTS!$C$115*2*O1873*SEMAINE!M1873/1000)+(COÛTS!$C$109*O1873*SEMAINE!M1873/1000)+(COÛTS!$C$107*O1873*SEMAINE!M1873/1000)),"0")+(IF(AND(F1873="MEDIA",P1873="oui",Q1873="RECTO (Type Chaussette)",SEMAINE!M1873&gt;2001,SEMAINE!M1873&lt;=4000),((COÛTS!$C$114*2*O1873)),"0"))+(IF(AND(F1873="MEDIA",P1873="oui",Q1873="RECTO (Type Chaussette)",SEMAINE!M1873&gt;=4001,SEMAINE!M1873&lt;=6000),((COÛTS!$C$114*4*O1873)),"0"))+(IF(AND(F1873="MEDIA",P1873="oui",Q1873="RECTO (Type Chaussette)",SEMAINE!M1873&gt;=6001,SEMAINE!M1873&lt;=8000),((COÛTS!$C$114*6*O1873)),"0"))+(IF(AND(F1873="MEDIA",P1873="oui",Q1873="RECTO (Type Chaussette)",SEMAINE!M1873&gt;=8001,SEMAINE!M1873&lt;=10000),((COÛTS!$C$114*8*O1873)),0))))</f>
        <v>0</v>
      </c>
      <c r="AH1873" s="6">
        <f>IF(R1873="OUI",0,(IF(AND(F1873="MEDIA",G1873="NON TISSÉ (Type Drop)",P1873="oui",Q1873="RECTO/VERSO (Type Deux Simple Face)"),((COÛTS!$C$115*4*O1873*SEMAINE!M1873/1000)+(COÛTS!$C$110*O1873*4)+(COÛTS!$C$107*O1873*SEMAINE!M1873/1000)),"0")+(IF(AND(F1873="MEDIA",P1873="oui",Q1873="RECTO/VERSO (Type Deux Simple Face)",SEMAINE!M1873&gt;2001,SEMAINE!M1873&lt;=4000),((COÛTS!$C$114*2*O1873)),"0"))+(IF(AND(F1873="MEDIA",P1873="oui",Q1873="RECTO/VERSO (Type Deux Simple Face)",SEMAINE!M1873&gt;=4001,SEMAINE!M1873&lt;=6000),((COÛTS!$C$114*4*O1873)),"0"))+(IF(AND(F1873="MEDIA",P1873="oui",Q1873="RECTO/VERSO (Type Deux Simple Face)",SEMAINE!M1873&gt;=6001,SEMAINE!M1873&lt;=8000),((COÛTS!$C$114*6*O1873)),"0"))+(IF(AND(F1873="MEDIA",P1873="oui",Q1873="RECTO/VERSO (Type Deux Simple Face)",SEMAINE!M1873&gt;=8001,SEMAINE!M1873&lt;=10000),((COÛTS!$C$114*8*O1873)),0))))</f>
        <v>0</v>
      </c>
      <c r="AI1873" s="6">
        <f>IF(R1873="OUI",0,(IF(AND(F1873="MEDIA",G1873="NON TISSÉ (Type Drop)",P1873="oui",Q1873="MODULE TRIANGULAIRE"),((COÛTS!$C$115*6*O1873*SEMAINE!M1873/1000)+(COÛTS!$C$112*O1873*6)+(COÛTS!$C$107*O1873*3)),"0")+(IF(AND(F1873="MEDIA",P1873="oui",Q1873="MODULE TRIANGULAIRE",SEMAINE!M1873&gt;2001,SEMAINE!M1873&lt;=4000),((COÛTS!$C$114*2*O1873*3)),"0"))+(IF(AND(F1873="MEDIA",P1873="oui",Q1873="MODULE TRIANGULAIRE",SEMAINE!M1873&gt;=4001,SEMAINE!M1873&lt;=6000),((COÛTS!$C$114*4*O1873*3)),"0"))+(IF(AND(F1873="MEDIA",P1873="oui",Q1873="MODULE TRIANGULAIRE",SEMAINE!M1873&gt;=6001,SEMAINE!M1873&lt;=8000),((COÛTS!$C$114*6*O1873*3)),"0"))+(IF(AND(F1873="MEDIA",P1873="oui",Q1873="MODULE TRIANGULAIRE",SEMAINE!M1873&gt;=8001,SEMAINE!M1873&lt;=10000),((COÛTS!$C$114*8*O1873*3)),0))))</f>
        <v>0</v>
      </c>
      <c r="AJ1873" s="6">
        <f>IF(OR(R1873="OUI",H1873&gt;0),0,(IF(AND(F1873="MEDIA",G1873="NON TISSÉ (Type Drop)",P1873="oui",Q1873="MODULE CARRÉ"),((COÛTS!$C$115*8*O1873*SEMAINE!M1873/1000)+(COÛTS!$C$111*O1873*8)+(COÛTS!$C$107*O1873*4)),"0")+IF(AND(F1873="MEDIA",G1873="BÂCHE FRONTLIT 450gr (Type Bâche M1)",P1873="oui",Q1873="MODULE CARRÉ"),((COÛTS!$C$115*8*O1873*SEMAINE!M1873/1000)+(COÛTS!$C$111*O1873*8)+(COÛTS!$C$107*O1873*4)),"0")+(IF(AND(F1873="MEDIA",P1873="oui",Q1873="MODULE CARRÉ",SEMAINE!M1873&gt;2001,SEMAINE!M1873&lt;=4000),((COÛTS!$C$114*2*O1873*4)),"0"))+(IF(AND(F1873="MEDIA",P1873="oui",Q1873="MODULE CARRÉ",SEMAINE!M1873&gt;=4001,SEMAINE!M1873&lt;=6000),((COÛTS!$C$114*4*O1873*4)),"0"))+(IF(AND(F1873="MEDIA",P1873="oui",Q1873="MODULE CARRÉ",SEMAINE!M1873&gt;=6001,SEMAINE!M1873&lt;=8000),((COÛTS!$C$114*6*O1873*4)),"0"))+(IF(AND(F1873="MEDIA",P1873="oui",Q1873="MODULE CARRÉ",SEMAINE!M1873&gt;=8001,SEMAINE!M1873&lt;=10000),((COÛTS!$C$114*8*O1873*4)),"0"))))</f>
        <v>0</v>
      </c>
      <c r="AK1873" s="38">
        <f>IF(Y1873&gt;0,(VLOOKUP(Y1873,DATA!$AB$2:$AC$102,2,0)),1)</f>
        <v>1</v>
      </c>
      <c r="AL1873" s="53">
        <f t="shared" si="239"/>
        <v>0</v>
      </c>
    </row>
    <row r="1874" spans="2:38" ht="25.05" customHeight="1" x14ac:dyDescent="0.25">
      <c r="B1874" s="43" t="str">
        <f>COUNTIF($D$3:D1874,D1874)&amp;T_Semaine[[#This Row],[N°AFFAIRE]]</f>
        <v>0</v>
      </c>
      <c r="C1874" s="50"/>
      <c r="D1874" s="50"/>
      <c r="E1874" s="50"/>
      <c r="F1874" s="50"/>
      <c r="G1874" s="50"/>
      <c r="H1874" s="50"/>
      <c r="I1874" s="50"/>
      <c r="J1874" s="50"/>
      <c r="K1874" s="50"/>
      <c r="L1874" s="50"/>
      <c r="M1874" s="91"/>
      <c r="N1874" s="91"/>
      <c r="O1874" s="50"/>
      <c r="P1874" s="50"/>
      <c r="Q1874" s="50"/>
      <c r="R1874" s="50"/>
      <c r="S1874" s="50"/>
      <c r="T1874" s="95">
        <f t="shared" si="233"/>
        <v>0</v>
      </c>
      <c r="U1874" s="36">
        <f t="shared" si="234"/>
        <v>0</v>
      </c>
      <c r="V1874" s="43"/>
      <c r="W1874" s="43"/>
      <c r="X1874" s="6">
        <f t="shared" si="232"/>
        <v>0</v>
      </c>
      <c r="Y1874" s="55"/>
      <c r="Z1874" s="6">
        <f>(IF(R1874="OUI",0,IF(AND(F1874="MEDIA",G1874&gt;0,O1874&gt;0),(VLOOKUP(G1874,COÛTS!$A$1:$C$157,3,0)*(M1874*N1874/1000*O1874/1000)),0)+IF(AND(G1874&gt;0,F1874="HEURE"),(VLOOKUP(G1874,COÛTS!$A$1:$C$157,3,0)*(O1874)),0))+IF(AND(G1874&gt;0,F1874="DIVERS"),(VLOOKUP(G1874,COÛTS!$A$1:$C$157,3,0)*(O1874)),0)+IF(AND(G1874&gt;0,F1874="VEHICULE"),(VLOOKUP(G1874,COÛTS!$A$1:$C$157,3,0)*(O1874)),0)+IF(AND(G1874&gt;0,F1874="FACONNAGE"),(VLOOKUP(G1874,COÛTS!$A$1:$C$157,3,0)*(O1874)),0)+IF(AND(G1874&gt;0,F1874="ACCESSOIRES"),(VLOOKUP(G1874,COÛTS!$A$1:$C$157,3,0)*(O1874)),0)+IF(AND(F1874="TRANSPORT",G1874&gt;0),(VLOOKUP(G1874,COÛTS!$A$1:$C$157,3,0)*(O1874)),0)+IF(AND(F1874="PRODUITS",G1874="KIT COMPLET HABILLAGE CLOISON MODULAIRE (mL)"),(VLOOKUP(G1874,COÛTS!$A$1:$C$157,3,0)*(M1874/1000*O1874)),0)+IF(AND(F1874="MEDIA",H1874&lt;0,G1874&gt;0,P1874="oui",Q1874="RECTO/VERSO (Type Deux Simple Face)"),(VLOOKUP(G1874,COÛTS!$A$1:$C$157,3,0)*(M1874*(N1874+480)/1000*O1874/1000)),"0")+IF(AND(F1874="MEDIA",H1874&lt;0,G1874&gt;0,P1874="oui",Q1874="MODULE TRIANGULAIRE"),(VLOOKUP(G1874,COÛTS!$A$1:$C$157,3,0)*(M1874*(N1874+240)/1000*O1874/1000)*2)+(VLOOKUP(G1874,COÛTS!$A$1:$C$157,3,0)*(M1874)/1000*0.24),"0")+IF(AND(F1874="MEDIA",P1874="oui",G1874&gt;0,H1874&lt;0,Q1874="MODULE CARRÉ"),(VLOOKUP(G1874,COÛTS!$A$1:$C$157,3,0)*(M1874*(N1874+240)/1000*O1874/1000)*3)+(VLOOKUP(G1874,COÛTS!$A$1:$C$157,3,0)*(M1874)/1000*0.24),"0")+IF(AND(F1874="MEDIA",H1874&lt;0,P1874="oui",G1874&gt;0,Q1874="RECTO (Type Chaussette)"),(VLOOKUP(G1874,COÛTS!$A$1:$C$157,3,0)*(M1874*(N1874+60)/1000*O1874/1000))))</f>
        <v>0</v>
      </c>
      <c r="AA1874" s="6">
        <f>IF(R1874="OUI",0,IF(AND(H1874&gt;0,I1874="OUI"),(VLOOKUP(H1874,COÛTS!$A$1:$C$157,3,0)*(M1874*N1874/1000*O1874/1000)),0))</f>
        <v>0</v>
      </c>
      <c r="AB1874" s="6">
        <f t="shared" si="235"/>
        <v>0</v>
      </c>
      <c r="AC1874" s="7">
        <f t="shared" si="236"/>
        <v>0</v>
      </c>
      <c r="AD1874" s="6">
        <f t="shared" si="237"/>
        <v>0</v>
      </c>
      <c r="AE1874" s="6">
        <f t="shared" si="238"/>
        <v>0</v>
      </c>
      <c r="AF1874" s="6">
        <f>IF(R1874="OUI",0,(IF(AND(P1874="oui",Q1874="RECTO (Type Chaussette, Simple Face)",SEMAINE!M1876&lt;=2000),((COÛTS!$C$115*2*O1874*SEMAINE!M1874/1000)+(COÛTS!$C$109*O1874*SEMAINE!M1874/1000)+(COÛTS!$C$107*O1874*SEMAINE!M1874/1000)),"0")+(IF(AND(P1874="oui",Q1874="RECTO (Type Chaussette, Simple Face)",SEMAINE!M1874&gt;2001,SEMAINE!M1874&lt;=4000),((COÛTS!$C$114*2*O1874)),"0"))+(IF(AND(P1874="oui",Q1874="RECTO (Type Chaussette, Simple Face)",SEMAINE!M1874&gt;=4001,SEMAINE!M1874&lt;=6000),((COÛTS!$C$114*4*O1874)),"0"))+(IF(AND(P1874="oui",Q1874="RECTO (Type Chaussette, Simple Face)",SEMAINE!M1874&gt;=6001,SEMAINE!M1874&lt;=8000),((COÛTS!$C$114*6*O1874)),"0"))+(IF(AND(P1874="oui",Q1874="RECTO (Type Chaussette, Simple Face)",SEMAINE!M1874&gt;=8001,SEMAINE!M1874&lt;=10000),((COÛTS!$C$114*8*O1874)),0))))</f>
        <v>0</v>
      </c>
      <c r="AG1874" s="6">
        <f>IF(R1874="OUI",0,(IF(AND(F1874="MEDIA",G1874="NON TISSÉ (Type Drop)",P1874="oui",Q1874="RECTO (Type Chaussette)",SEMAINE!M1877&lt;=2000),((COÛTS!$C$115*2*O1874*SEMAINE!M1874/1000)+(COÛTS!$C$109*O1874*SEMAINE!M1874/1000)+(COÛTS!$C$107*O1874*SEMAINE!M1874/1000)),"0")+(IF(AND(F1874="MEDIA",P1874="oui",Q1874="RECTO (Type Chaussette)",SEMAINE!M1874&gt;2001,SEMAINE!M1874&lt;=4000),((COÛTS!$C$114*2*O1874)),"0"))+(IF(AND(F1874="MEDIA",P1874="oui",Q1874="RECTO (Type Chaussette)",SEMAINE!M1874&gt;=4001,SEMAINE!M1874&lt;=6000),((COÛTS!$C$114*4*O1874)),"0"))+(IF(AND(F1874="MEDIA",P1874="oui",Q1874="RECTO (Type Chaussette)",SEMAINE!M1874&gt;=6001,SEMAINE!M1874&lt;=8000),((COÛTS!$C$114*6*O1874)),"0"))+(IF(AND(F1874="MEDIA",P1874="oui",Q1874="RECTO (Type Chaussette)",SEMAINE!M1874&gt;=8001,SEMAINE!M1874&lt;=10000),((COÛTS!$C$114*8*O1874)),0))))</f>
        <v>0</v>
      </c>
      <c r="AH1874" s="6">
        <f>IF(R1874="OUI",0,(IF(AND(F1874="MEDIA",G1874="NON TISSÉ (Type Drop)",P1874="oui",Q1874="RECTO/VERSO (Type Deux Simple Face)"),((COÛTS!$C$115*4*O1874*SEMAINE!M1874/1000)+(COÛTS!$C$110*O1874*4)+(COÛTS!$C$107*O1874*SEMAINE!M1874/1000)),"0")+(IF(AND(F1874="MEDIA",P1874="oui",Q1874="RECTO/VERSO (Type Deux Simple Face)",SEMAINE!M1874&gt;2001,SEMAINE!M1874&lt;=4000),((COÛTS!$C$114*2*O1874)),"0"))+(IF(AND(F1874="MEDIA",P1874="oui",Q1874="RECTO/VERSO (Type Deux Simple Face)",SEMAINE!M1874&gt;=4001,SEMAINE!M1874&lt;=6000),((COÛTS!$C$114*4*O1874)),"0"))+(IF(AND(F1874="MEDIA",P1874="oui",Q1874="RECTO/VERSO (Type Deux Simple Face)",SEMAINE!M1874&gt;=6001,SEMAINE!M1874&lt;=8000),((COÛTS!$C$114*6*O1874)),"0"))+(IF(AND(F1874="MEDIA",P1874="oui",Q1874="RECTO/VERSO (Type Deux Simple Face)",SEMAINE!M1874&gt;=8001,SEMAINE!M1874&lt;=10000),((COÛTS!$C$114*8*O1874)),0))))</f>
        <v>0</v>
      </c>
      <c r="AI1874" s="6">
        <f>IF(R1874="OUI",0,(IF(AND(F1874="MEDIA",G1874="NON TISSÉ (Type Drop)",P1874="oui",Q1874="MODULE TRIANGULAIRE"),((COÛTS!$C$115*6*O1874*SEMAINE!M1874/1000)+(COÛTS!$C$112*O1874*6)+(COÛTS!$C$107*O1874*3)),"0")+(IF(AND(F1874="MEDIA",P1874="oui",Q1874="MODULE TRIANGULAIRE",SEMAINE!M1874&gt;2001,SEMAINE!M1874&lt;=4000),((COÛTS!$C$114*2*O1874*3)),"0"))+(IF(AND(F1874="MEDIA",P1874="oui",Q1874="MODULE TRIANGULAIRE",SEMAINE!M1874&gt;=4001,SEMAINE!M1874&lt;=6000),((COÛTS!$C$114*4*O1874*3)),"0"))+(IF(AND(F1874="MEDIA",P1874="oui",Q1874="MODULE TRIANGULAIRE",SEMAINE!M1874&gt;=6001,SEMAINE!M1874&lt;=8000),((COÛTS!$C$114*6*O1874*3)),"0"))+(IF(AND(F1874="MEDIA",P1874="oui",Q1874="MODULE TRIANGULAIRE",SEMAINE!M1874&gt;=8001,SEMAINE!M1874&lt;=10000),((COÛTS!$C$114*8*O1874*3)),0))))</f>
        <v>0</v>
      </c>
      <c r="AJ1874" s="6">
        <f>IF(OR(R1874="OUI",H1874&gt;0),0,(IF(AND(F1874="MEDIA",G1874="NON TISSÉ (Type Drop)",P1874="oui",Q1874="MODULE CARRÉ"),((COÛTS!$C$115*8*O1874*SEMAINE!M1874/1000)+(COÛTS!$C$111*O1874*8)+(COÛTS!$C$107*O1874*4)),"0")+IF(AND(F1874="MEDIA",G1874="BÂCHE FRONTLIT 450gr (Type Bâche M1)",P1874="oui",Q1874="MODULE CARRÉ"),((COÛTS!$C$115*8*O1874*SEMAINE!M1874/1000)+(COÛTS!$C$111*O1874*8)+(COÛTS!$C$107*O1874*4)),"0")+(IF(AND(F1874="MEDIA",P1874="oui",Q1874="MODULE CARRÉ",SEMAINE!M1874&gt;2001,SEMAINE!M1874&lt;=4000),((COÛTS!$C$114*2*O1874*4)),"0"))+(IF(AND(F1874="MEDIA",P1874="oui",Q1874="MODULE CARRÉ",SEMAINE!M1874&gt;=4001,SEMAINE!M1874&lt;=6000),((COÛTS!$C$114*4*O1874*4)),"0"))+(IF(AND(F1874="MEDIA",P1874="oui",Q1874="MODULE CARRÉ",SEMAINE!M1874&gt;=6001,SEMAINE!M1874&lt;=8000),((COÛTS!$C$114*6*O1874*4)),"0"))+(IF(AND(F1874="MEDIA",P1874="oui",Q1874="MODULE CARRÉ",SEMAINE!M1874&gt;=8001,SEMAINE!M1874&lt;=10000),((COÛTS!$C$114*8*O1874*4)),"0"))))</f>
        <v>0</v>
      </c>
      <c r="AK1874" s="38">
        <f>IF(Y1874&gt;0,(VLOOKUP(Y1874,DATA!$AB$2:$AC$102,2,0)),1)</f>
        <v>1</v>
      </c>
      <c r="AL1874" s="53">
        <f t="shared" si="239"/>
        <v>0</v>
      </c>
    </row>
    <row r="1875" spans="2:38" ht="25.05" customHeight="1" x14ac:dyDescent="0.25">
      <c r="B1875" s="43" t="str">
        <f>COUNTIF($D$3:D1875,D1875)&amp;T_Semaine[[#This Row],[N°AFFAIRE]]</f>
        <v>0</v>
      </c>
      <c r="C1875" s="50"/>
      <c r="D1875" s="50"/>
      <c r="E1875" s="50"/>
      <c r="F1875" s="50"/>
      <c r="G1875" s="50"/>
      <c r="H1875" s="50"/>
      <c r="I1875" s="50"/>
      <c r="J1875" s="50"/>
      <c r="K1875" s="50"/>
      <c r="L1875" s="50"/>
      <c r="M1875" s="91"/>
      <c r="N1875" s="91"/>
      <c r="O1875" s="50"/>
      <c r="P1875" s="50"/>
      <c r="Q1875" s="50"/>
      <c r="R1875" s="50"/>
      <c r="S1875" s="50"/>
      <c r="T1875" s="95">
        <f t="shared" si="233"/>
        <v>0</v>
      </c>
      <c r="U1875" s="36">
        <f t="shared" si="234"/>
        <v>0</v>
      </c>
      <c r="V1875" s="43"/>
      <c r="W1875" s="43"/>
      <c r="X1875" s="6">
        <f t="shared" si="232"/>
        <v>0</v>
      </c>
      <c r="Y1875" s="55"/>
      <c r="Z1875" s="6">
        <f>(IF(R1875="OUI",0,IF(AND(F1875="MEDIA",G1875&gt;0,O1875&gt;0),(VLOOKUP(G1875,COÛTS!$A$1:$C$157,3,0)*(M1875*N1875/1000*O1875/1000)),0)+IF(AND(G1875&gt;0,F1875="HEURE"),(VLOOKUP(G1875,COÛTS!$A$1:$C$157,3,0)*(O1875)),0))+IF(AND(G1875&gt;0,F1875="DIVERS"),(VLOOKUP(G1875,COÛTS!$A$1:$C$157,3,0)*(O1875)),0)+IF(AND(G1875&gt;0,F1875="VEHICULE"),(VLOOKUP(G1875,COÛTS!$A$1:$C$157,3,0)*(O1875)),0)+IF(AND(G1875&gt;0,F1875="FACONNAGE"),(VLOOKUP(G1875,COÛTS!$A$1:$C$157,3,0)*(O1875)),0)+IF(AND(G1875&gt;0,F1875="ACCESSOIRES"),(VLOOKUP(G1875,COÛTS!$A$1:$C$157,3,0)*(O1875)),0)+IF(AND(F1875="TRANSPORT",G1875&gt;0),(VLOOKUP(G1875,COÛTS!$A$1:$C$157,3,0)*(O1875)),0)+IF(AND(F1875="PRODUITS",G1875="KIT COMPLET HABILLAGE CLOISON MODULAIRE (mL)"),(VLOOKUP(G1875,COÛTS!$A$1:$C$157,3,0)*(M1875/1000*O1875)),0)+IF(AND(F1875="MEDIA",H1875&lt;0,G1875&gt;0,P1875="oui",Q1875="RECTO/VERSO (Type Deux Simple Face)"),(VLOOKUP(G1875,COÛTS!$A$1:$C$157,3,0)*(M1875*(N1875+480)/1000*O1875/1000)),"0")+IF(AND(F1875="MEDIA",H1875&lt;0,G1875&gt;0,P1875="oui",Q1875="MODULE TRIANGULAIRE"),(VLOOKUP(G1875,COÛTS!$A$1:$C$157,3,0)*(M1875*(N1875+240)/1000*O1875/1000)*2)+(VLOOKUP(G1875,COÛTS!$A$1:$C$157,3,0)*(M1875)/1000*0.24),"0")+IF(AND(F1875="MEDIA",P1875="oui",G1875&gt;0,H1875&lt;0,Q1875="MODULE CARRÉ"),(VLOOKUP(G1875,COÛTS!$A$1:$C$157,3,0)*(M1875*(N1875+240)/1000*O1875/1000)*3)+(VLOOKUP(G1875,COÛTS!$A$1:$C$157,3,0)*(M1875)/1000*0.24),"0")+IF(AND(F1875="MEDIA",H1875&lt;0,P1875="oui",G1875&gt;0,Q1875="RECTO (Type Chaussette)"),(VLOOKUP(G1875,COÛTS!$A$1:$C$157,3,0)*(M1875*(N1875+60)/1000*O1875/1000))))</f>
        <v>0</v>
      </c>
      <c r="AA1875" s="6">
        <f>IF(R1875="OUI",0,IF(AND(H1875&gt;0,I1875="OUI"),(VLOOKUP(H1875,COÛTS!$A$1:$C$157,3,0)*(M1875*N1875/1000*O1875/1000)),0))</f>
        <v>0</v>
      </c>
      <c r="AB1875" s="6">
        <f t="shared" si="235"/>
        <v>0</v>
      </c>
      <c r="AC1875" s="7">
        <f t="shared" si="236"/>
        <v>0</v>
      </c>
      <c r="AD1875" s="6">
        <f t="shared" si="237"/>
        <v>0</v>
      </c>
      <c r="AE1875" s="6">
        <f t="shared" si="238"/>
        <v>0</v>
      </c>
      <c r="AF1875" s="6">
        <f>IF(R1875="OUI",0,(IF(AND(P1875="oui",Q1875="RECTO (Type Chaussette, Simple Face)",SEMAINE!M1877&lt;=2000),((COÛTS!$C$115*2*O1875*SEMAINE!M1875/1000)+(COÛTS!$C$109*O1875*SEMAINE!M1875/1000)+(COÛTS!$C$107*O1875*SEMAINE!M1875/1000)),"0")+(IF(AND(P1875="oui",Q1875="RECTO (Type Chaussette, Simple Face)",SEMAINE!M1875&gt;2001,SEMAINE!M1875&lt;=4000),((COÛTS!$C$114*2*O1875)),"0"))+(IF(AND(P1875="oui",Q1875="RECTO (Type Chaussette, Simple Face)",SEMAINE!M1875&gt;=4001,SEMAINE!M1875&lt;=6000),((COÛTS!$C$114*4*O1875)),"0"))+(IF(AND(P1875="oui",Q1875="RECTO (Type Chaussette, Simple Face)",SEMAINE!M1875&gt;=6001,SEMAINE!M1875&lt;=8000),((COÛTS!$C$114*6*O1875)),"0"))+(IF(AND(P1875="oui",Q1875="RECTO (Type Chaussette, Simple Face)",SEMAINE!M1875&gt;=8001,SEMAINE!M1875&lt;=10000),((COÛTS!$C$114*8*O1875)),0))))</f>
        <v>0</v>
      </c>
      <c r="AG1875" s="6">
        <f>IF(R1875="OUI",0,(IF(AND(F1875="MEDIA",G1875="NON TISSÉ (Type Drop)",P1875="oui",Q1875="RECTO (Type Chaussette)",SEMAINE!M1878&lt;=2000),((COÛTS!$C$115*2*O1875*SEMAINE!M1875/1000)+(COÛTS!$C$109*O1875*SEMAINE!M1875/1000)+(COÛTS!$C$107*O1875*SEMAINE!M1875/1000)),"0")+(IF(AND(F1875="MEDIA",P1875="oui",Q1875="RECTO (Type Chaussette)",SEMAINE!M1875&gt;2001,SEMAINE!M1875&lt;=4000),((COÛTS!$C$114*2*O1875)),"0"))+(IF(AND(F1875="MEDIA",P1875="oui",Q1875="RECTO (Type Chaussette)",SEMAINE!M1875&gt;=4001,SEMAINE!M1875&lt;=6000),((COÛTS!$C$114*4*O1875)),"0"))+(IF(AND(F1875="MEDIA",P1875="oui",Q1875="RECTO (Type Chaussette)",SEMAINE!M1875&gt;=6001,SEMAINE!M1875&lt;=8000),((COÛTS!$C$114*6*O1875)),"0"))+(IF(AND(F1875="MEDIA",P1875="oui",Q1875="RECTO (Type Chaussette)",SEMAINE!M1875&gt;=8001,SEMAINE!M1875&lt;=10000),((COÛTS!$C$114*8*O1875)),0))))</f>
        <v>0</v>
      </c>
      <c r="AH1875" s="6">
        <f>IF(R1875="OUI",0,(IF(AND(F1875="MEDIA",G1875="NON TISSÉ (Type Drop)",P1875="oui",Q1875="RECTO/VERSO (Type Deux Simple Face)"),((COÛTS!$C$115*4*O1875*SEMAINE!M1875/1000)+(COÛTS!$C$110*O1875*4)+(COÛTS!$C$107*O1875*SEMAINE!M1875/1000)),"0")+(IF(AND(F1875="MEDIA",P1875="oui",Q1875="RECTO/VERSO (Type Deux Simple Face)",SEMAINE!M1875&gt;2001,SEMAINE!M1875&lt;=4000),((COÛTS!$C$114*2*O1875)),"0"))+(IF(AND(F1875="MEDIA",P1875="oui",Q1875="RECTO/VERSO (Type Deux Simple Face)",SEMAINE!M1875&gt;=4001,SEMAINE!M1875&lt;=6000),((COÛTS!$C$114*4*O1875)),"0"))+(IF(AND(F1875="MEDIA",P1875="oui",Q1875="RECTO/VERSO (Type Deux Simple Face)",SEMAINE!M1875&gt;=6001,SEMAINE!M1875&lt;=8000),((COÛTS!$C$114*6*O1875)),"0"))+(IF(AND(F1875="MEDIA",P1875="oui",Q1875="RECTO/VERSO (Type Deux Simple Face)",SEMAINE!M1875&gt;=8001,SEMAINE!M1875&lt;=10000),((COÛTS!$C$114*8*O1875)),0))))</f>
        <v>0</v>
      </c>
      <c r="AI1875" s="6">
        <f>IF(R1875="OUI",0,(IF(AND(F1875="MEDIA",G1875="NON TISSÉ (Type Drop)",P1875="oui",Q1875="MODULE TRIANGULAIRE"),((COÛTS!$C$115*6*O1875*SEMAINE!M1875/1000)+(COÛTS!$C$112*O1875*6)+(COÛTS!$C$107*O1875*3)),"0")+(IF(AND(F1875="MEDIA",P1875="oui",Q1875="MODULE TRIANGULAIRE",SEMAINE!M1875&gt;2001,SEMAINE!M1875&lt;=4000),((COÛTS!$C$114*2*O1875*3)),"0"))+(IF(AND(F1875="MEDIA",P1875="oui",Q1875="MODULE TRIANGULAIRE",SEMAINE!M1875&gt;=4001,SEMAINE!M1875&lt;=6000),((COÛTS!$C$114*4*O1875*3)),"0"))+(IF(AND(F1875="MEDIA",P1875="oui",Q1875="MODULE TRIANGULAIRE",SEMAINE!M1875&gt;=6001,SEMAINE!M1875&lt;=8000),((COÛTS!$C$114*6*O1875*3)),"0"))+(IF(AND(F1875="MEDIA",P1875="oui",Q1875="MODULE TRIANGULAIRE",SEMAINE!M1875&gt;=8001,SEMAINE!M1875&lt;=10000),((COÛTS!$C$114*8*O1875*3)),0))))</f>
        <v>0</v>
      </c>
      <c r="AJ1875" s="6">
        <f>IF(OR(R1875="OUI",H1875&gt;0),0,(IF(AND(F1875="MEDIA",G1875="NON TISSÉ (Type Drop)",P1875="oui",Q1875="MODULE CARRÉ"),((COÛTS!$C$115*8*O1875*SEMAINE!M1875/1000)+(COÛTS!$C$111*O1875*8)+(COÛTS!$C$107*O1875*4)),"0")+IF(AND(F1875="MEDIA",G1875="BÂCHE FRONTLIT 450gr (Type Bâche M1)",P1875="oui",Q1875="MODULE CARRÉ"),((COÛTS!$C$115*8*O1875*SEMAINE!M1875/1000)+(COÛTS!$C$111*O1875*8)+(COÛTS!$C$107*O1875*4)),"0")+(IF(AND(F1875="MEDIA",P1875="oui",Q1875="MODULE CARRÉ",SEMAINE!M1875&gt;2001,SEMAINE!M1875&lt;=4000),((COÛTS!$C$114*2*O1875*4)),"0"))+(IF(AND(F1875="MEDIA",P1875="oui",Q1875="MODULE CARRÉ",SEMAINE!M1875&gt;=4001,SEMAINE!M1875&lt;=6000),((COÛTS!$C$114*4*O1875*4)),"0"))+(IF(AND(F1875="MEDIA",P1875="oui",Q1875="MODULE CARRÉ",SEMAINE!M1875&gt;=6001,SEMAINE!M1875&lt;=8000),((COÛTS!$C$114*6*O1875*4)),"0"))+(IF(AND(F1875="MEDIA",P1875="oui",Q1875="MODULE CARRÉ",SEMAINE!M1875&gt;=8001,SEMAINE!M1875&lt;=10000),((COÛTS!$C$114*8*O1875*4)),"0"))))</f>
        <v>0</v>
      </c>
      <c r="AK1875" s="38">
        <f>IF(Y1875&gt;0,(VLOOKUP(Y1875,DATA!$AB$2:$AC$102,2,0)),1)</f>
        <v>1</v>
      </c>
      <c r="AL1875" s="53">
        <f t="shared" si="239"/>
        <v>0</v>
      </c>
    </row>
    <row r="1876" spans="2:38" ht="25.05" customHeight="1" x14ac:dyDescent="0.25">
      <c r="B1876" s="43" t="str">
        <f>COUNTIF($D$3:D1876,D1876)&amp;T_Semaine[[#This Row],[N°AFFAIRE]]</f>
        <v>0</v>
      </c>
      <c r="C1876" s="50"/>
      <c r="D1876" s="50"/>
      <c r="E1876" s="50"/>
      <c r="F1876" s="50"/>
      <c r="G1876" s="50"/>
      <c r="H1876" s="50"/>
      <c r="I1876" s="50"/>
      <c r="J1876" s="50"/>
      <c r="K1876" s="50"/>
      <c r="L1876" s="50"/>
      <c r="M1876" s="91"/>
      <c r="N1876" s="91"/>
      <c r="O1876" s="50"/>
      <c r="P1876" s="50"/>
      <c r="Q1876" s="50"/>
      <c r="R1876" s="50"/>
      <c r="S1876" s="50"/>
      <c r="T1876" s="95">
        <f t="shared" si="233"/>
        <v>0</v>
      </c>
      <c r="U1876" s="36">
        <f t="shared" si="234"/>
        <v>0</v>
      </c>
      <c r="V1876" s="43"/>
      <c r="W1876" s="43"/>
      <c r="X1876" s="6">
        <f t="shared" si="232"/>
        <v>0</v>
      </c>
      <c r="Y1876" s="55"/>
      <c r="Z1876" s="6">
        <f>(IF(R1876="OUI",0,IF(AND(F1876="MEDIA",G1876&gt;0,O1876&gt;0),(VLOOKUP(G1876,COÛTS!$A$1:$C$157,3,0)*(M1876*N1876/1000*O1876/1000)),0)+IF(AND(G1876&gt;0,F1876="HEURE"),(VLOOKUP(G1876,COÛTS!$A$1:$C$157,3,0)*(O1876)),0))+IF(AND(G1876&gt;0,F1876="DIVERS"),(VLOOKUP(G1876,COÛTS!$A$1:$C$157,3,0)*(O1876)),0)+IF(AND(G1876&gt;0,F1876="VEHICULE"),(VLOOKUP(G1876,COÛTS!$A$1:$C$157,3,0)*(O1876)),0)+IF(AND(G1876&gt;0,F1876="FACONNAGE"),(VLOOKUP(G1876,COÛTS!$A$1:$C$157,3,0)*(O1876)),0)+IF(AND(G1876&gt;0,F1876="ACCESSOIRES"),(VLOOKUP(G1876,COÛTS!$A$1:$C$157,3,0)*(O1876)),0)+IF(AND(F1876="TRANSPORT",G1876&gt;0),(VLOOKUP(G1876,COÛTS!$A$1:$C$157,3,0)*(O1876)),0)+IF(AND(F1876="PRODUITS",G1876="KIT COMPLET HABILLAGE CLOISON MODULAIRE (mL)"),(VLOOKUP(G1876,COÛTS!$A$1:$C$157,3,0)*(M1876/1000*O1876)),0)+IF(AND(F1876="MEDIA",H1876&lt;0,G1876&gt;0,P1876="oui",Q1876="RECTO/VERSO (Type Deux Simple Face)"),(VLOOKUP(G1876,COÛTS!$A$1:$C$157,3,0)*(M1876*(N1876+480)/1000*O1876/1000)),"0")+IF(AND(F1876="MEDIA",H1876&lt;0,G1876&gt;0,P1876="oui",Q1876="MODULE TRIANGULAIRE"),(VLOOKUP(G1876,COÛTS!$A$1:$C$157,3,0)*(M1876*(N1876+240)/1000*O1876/1000)*2)+(VLOOKUP(G1876,COÛTS!$A$1:$C$157,3,0)*(M1876)/1000*0.24),"0")+IF(AND(F1876="MEDIA",P1876="oui",G1876&gt;0,H1876&lt;0,Q1876="MODULE CARRÉ"),(VLOOKUP(G1876,COÛTS!$A$1:$C$157,3,0)*(M1876*(N1876+240)/1000*O1876/1000)*3)+(VLOOKUP(G1876,COÛTS!$A$1:$C$157,3,0)*(M1876)/1000*0.24),"0")+IF(AND(F1876="MEDIA",H1876&lt;0,P1876="oui",G1876&gt;0,Q1876="RECTO (Type Chaussette)"),(VLOOKUP(G1876,COÛTS!$A$1:$C$157,3,0)*(M1876*(N1876+60)/1000*O1876/1000))))</f>
        <v>0</v>
      </c>
      <c r="AA1876" s="6">
        <f>IF(R1876="OUI",0,IF(AND(H1876&gt;0,I1876="OUI"),(VLOOKUP(H1876,COÛTS!$A$1:$C$157,3,0)*(M1876*N1876/1000*O1876/1000)),0))</f>
        <v>0</v>
      </c>
      <c r="AB1876" s="6">
        <f t="shared" si="235"/>
        <v>0</v>
      </c>
      <c r="AC1876" s="7">
        <f t="shared" si="236"/>
        <v>0</v>
      </c>
      <c r="AD1876" s="6">
        <f t="shared" si="237"/>
        <v>0</v>
      </c>
      <c r="AE1876" s="6">
        <f t="shared" si="238"/>
        <v>0</v>
      </c>
      <c r="AF1876" s="6">
        <f>IF(R1876="OUI",0,(IF(AND(P1876="oui",Q1876="RECTO (Type Chaussette, Simple Face)",SEMAINE!M1878&lt;=2000),((COÛTS!$C$115*2*O1876*SEMAINE!M1876/1000)+(COÛTS!$C$109*O1876*SEMAINE!M1876/1000)+(COÛTS!$C$107*O1876*SEMAINE!M1876/1000)),"0")+(IF(AND(P1876="oui",Q1876="RECTO (Type Chaussette, Simple Face)",SEMAINE!M1876&gt;2001,SEMAINE!M1876&lt;=4000),((COÛTS!$C$114*2*O1876)),"0"))+(IF(AND(P1876="oui",Q1876="RECTO (Type Chaussette, Simple Face)",SEMAINE!M1876&gt;=4001,SEMAINE!M1876&lt;=6000),((COÛTS!$C$114*4*O1876)),"0"))+(IF(AND(P1876="oui",Q1876="RECTO (Type Chaussette, Simple Face)",SEMAINE!M1876&gt;=6001,SEMAINE!M1876&lt;=8000),((COÛTS!$C$114*6*O1876)),"0"))+(IF(AND(P1876="oui",Q1876="RECTO (Type Chaussette, Simple Face)",SEMAINE!M1876&gt;=8001,SEMAINE!M1876&lt;=10000),((COÛTS!$C$114*8*O1876)),0))))</f>
        <v>0</v>
      </c>
      <c r="AG1876" s="6">
        <f>IF(R1876="OUI",0,(IF(AND(F1876="MEDIA",G1876="NON TISSÉ (Type Drop)",P1876="oui",Q1876="RECTO (Type Chaussette)",SEMAINE!M1879&lt;=2000),((COÛTS!$C$115*2*O1876*SEMAINE!M1876/1000)+(COÛTS!$C$109*O1876*SEMAINE!M1876/1000)+(COÛTS!$C$107*O1876*SEMAINE!M1876/1000)),"0")+(IF(AND(F1876="MEDIA",P1876="oui",Q1876="RECTO (Type Chaussette)",SEMAINE!M1876&gt;2001,SEMAINE!M1876&lt;=4000),((COÛTS!$C$114*2*O1876)),"0"))+(IF(AND(F1876="MEDIA",P1876="oui",Q1876="RECTO (Type Chaussette)",SEMAINE!M1876&gt;=4001,SEMAINE!M1876&lt;=6000),((COÛTS!$C$114*4*O1876)),"0"))+(IF(AND(F1876="MEDIA",P1876="oui",Q1876="RECTO (Type Chaussette)",SEMAINE!M1876&gt;=6001,SEMAINE!M1876&lt;=8000),((COÛTS!$C$114*6*O1876)),"0"))+(IF(AND(F1876="MEDIA",P1876="oui",Q1876="RECTO (Type Chaussette)",SEMAINE!M1876&gt;=8001,SEMAINE!M1876&lt;=10000),((COÛTS!$C$114*8*O1876)),0))))</f>
        <v>0</v>
      </c>
      <c r="AH1876" s="6">
        <f>IF(R1876="OUI",0,(IF(AND(F1876="MEDIA",G1876="NON TISSÉ (Type Drop)",P1876="oui",Q1876="RECTO/VERSO (Type Deux Simple Face)"),((COÛTS!$C$115*4*O1876*SEMAINE!M1876/1000)+(COÛTS!$C$110*O1876*4)+(COÛTS!$C$107*O1876*SEMAINE!M1876/1000)),"0")+(IF(AND(F1876="MEDIA",P1876="oui",Q1876="RECTO/VERSO (Type Deux Simple Face)",SEMAINE!M1876&gt;2001,SEMAINE!M1876&lt;=4000),((COÛTS!$C$114*2*O1876)),"0"))+(IF(AND(F1876="MEDIA",P1876="oui",Q1876="RECTO/VERSO (Type Deux Simple Face)",SEMAINE!M1876&gt;=4001,SEMAINE!M1876&lt;=6000),((COÛTS!$C$114*4*O1876)),"0"))+(IF(AND(F1876="MEDIA",P1876="oui",Q1876="RECTO/VERSO (Type Deux Simple Face)",SEMAINE!M1876&gt;=6001,SEMAINE!M1876&lt;=8000),((COÛTS!$C$114*6*O1876)),"0"))+(IF(AND(F1876="MEDIA",P1876="oui",Q1876="RECTO/VERSO (Type Deux Simple Face)",SEMAINE!M1876&gt;=8001,SEMAINE!M1876&lt;=10000),((COÛTS!$C$114*8*O1876)),0))))</f>
        <v>0</v>
      </c>
      <c r="AI1876" s="6">
        <f>IF(R1876="OUI",0,(IF(AND(F1876="MEDIA",G1876="NON TISSÉ (Type Drop)",P1876="oui",Q1876="MODULE TRIANGULAIRE"),((COÛTS!$C$115*6*O1876*SEMAINE!M1876/1000)+(COÛTS!$C$112*O1876*6)+(COÛTS!$C$107*O1876*3)),"0")+(IF(AND(F1876="MEDIA",P1876="oui",Q1876="MODULE TRIANGULAIRE",SEMAINE!M1876&gt;2001,SEMAINE!M1876&lt;=4000),((COÛTS!$C$114*2*O1876*3)),"0"))+(IF(AND(F1876="MEDIA",P1876="oui",Q1876="MODULE TRIANGULAIRE",SEMAINE!M1876&gt;=4001,SEMAINE!M1876&lt;=6000),((COÛTS!$C$114*4*O1876*3)),"0"))+(IF(AND(F1876="MEDIA",P1876="oui",Q1876="MODULE TRIANGULAIRE",SEMAINE!M1876&gt;=6001,SEMAINE!M1876&lt;=8000),((COÛTS!$C$114*6*O1876*3)),"0"))+(IF(AND(F1876="MEDIA",P1876="oui",Q1876="MODULE TRIANGULAIRE",SEMAINE!M1876&gt;=8001,SEMAINE!M1876&lt;=10000),((COÛTS!$C$114*8*O1876*3)),0))))</f>
        <v>0</v>
      </c>
      <c r="AJ1876" s="6">
        <f>IF(OR(R1876="OUI",H1876&gt;0),0,(IF(AND(F1876="MEDIA",G1876="NON TISSÉ (Type Drop)",P1876="oui",Q1876="MODULE CARRÉ"),((COÛTS!$C$115*8*O1876*SEMAINE!M1876/1000)+(COÛTS!$C$111*O1876*8)+(COÛTS!$C$107*O1876*4)),"0")+IF(AND(F1876="MEDIA",G1876="BÂCHE FRONTLIT 450gr (Type Bâche M1)",P1876="oui",Q1876="MODULE CARRÉ"),((COÛTS!$C$115*8*O1876*SEMAINE!M1876/1000)+(COÛTS!$C$111*O1876*8)+(COÛTS!$C$107*O1876*4)),"0")+(IF(AND(F1876="MEDIA",P1876="oui",Q1876="MODULE CARRÉ",SEMAINE!M1876&gt;2001,SEMAINE!M1876&lt;=4000),((COÛTS!$C$114*2*O1876*4)),"0"))+(IF(AND(F1876="MEDIA",P1876="oui",Q1876="MODULE CARRÉ",SEMAINE!M1876&gt;=4001,SEMAINE!M1876&lt;=6000),((COÛTS!$C$114*4*O1876*4)),"0"))+(IF(AND(F1876="MEDIA",P1876="oui",Q1876="MODULE CARRÉ",SEMAINE!M1876&gt;=6001,SEMAINE!M1876&lt;=8000),((COÛTS!$C$114*6*O1876*4)),"0"))+(IF(AND(F1876="MEDIA",P1876="oui",Q1876="MODULE CARRÉ",SEMAINE!M1876&gt;=8001,SEMAINE!M1876&lt;=10000),((COÛTS!$C$114*8*O1876*4)),"0"))))</f>
        <v>0</v>
      </c>
      <c r="AK1876" s="38">
        <f>IF(Y1876&gt;0,(VLOOKUP(Y1876,DATA!$AB$2:$AC$102,2,0)),1)</f>
        <v>1</v>
      </c>
      <c r="AL1876" s="53">
        <f t="shared" si="239"/>
        <v>0</v>
      </c>
    </row>
    <row r="1877" spans="2:38" ht="25.05" customHeight="1" x14ac:dyDescent="0.25">
      <c r="B1877" s="43" t="str">
        <f>COUNTIF($D$3:D1877,D1877)&amp;T_Semaine[[#This Row],[N°AFFAIRE]]</f>
        <v>0</v>
      </c>
      <c r="C1877" s="50"/>
      <c r="D1877" s="50"/>
      <c r="E1877" s="50"/>
      <c r="F1877" s="50"/>
      <c r="G1877" s="50"/>
      <c r="H1877" s="50"/>
      <c r="I1877" s="50"/>
      <c r="J1877" s="50"/>
      <c r="K1877" s="50"/>
      <c r="L1877" s="50"/>
      <c r="M1877" s="91"/>
      <c r="N1877" s="91"/>
      <c r="O1877" s="50"/>
      <c r="P1877" s="50"/>
      <c r="Q1877" s="50"/>
      <c r="R1877" s="50"/>
      <c r="S1877" s="50"/>
      <c r="T1877" s="95">
        <f t="shared" si="233"/>
        <v>0</v>
      </c>
      <c r="U1877" s="36">
        <f t="shared" si="234"/>
        <v>0</v>
      </c>
      <c r="V1877" s="43"/>
      <c r="W1877" s="43"/>
      <c r="X1877" s="6">
        <f t="shared" si="232"/>
        <v>0</v>
      </c>
      <c r="Y1877" s="55"/>
      <c r="Z1877" s="6">
        <f>(IF(R1877="OUI",0,IF(AND(F1877="MEDIA",G1877&gt;0,O1877&gt;0),(VLOOKUP(G1877,COÛTS!$A$1:$C$157,3,0)*(M1877*N1877/1000*O1877/1000)),0)+IF(AND(G1877&gt;0,F1877="HEURE"),(VLOOKUP(G1877,COÛTS!$A$1:$C$157,3,0)*(O1877)),0))+IF(AND(G1877&gt;0,F1877="DIVERS"),(VLOOKUP(G1877,COÛTS!$A$1:$C$157,3,0)*(O1877)),0)+IF(AND(G1877&gt;0,F1877="VEHICULE"),(VLOOKUP(G1877,COÛTS!$A$1:$C$157,3,0)*(O1877)),0)+IF(AND(G1877&gt;0,F1877="FACONNAGE"),(VLOOKUP(G1877,COÛTS!$A$1:$C$157,3,0)*(O1877)),0)+IF(AND(G1877&gt;0,F1877="ACCESSOIRES"),(VLOOKUP(G1877,COÛTS!$A$1:$C$157,3,0)*(O1877)),0)+IF(AND(F1877="TRANSPORT",G1877&gt;0),(VLOOKUP(G1877,COÛTS!$A$1:$C$157,3,0)*(O1877)),0)+IF(AND(F1877="PRODUITS",G1877="KIT COMPLET HABILLAGE CLOISON MODULAIRE (mL)"),(VLOOKUP(G1877,COÛTS!$A$1:$C$157,3,0)*(M1877/1000*O1877)),0)+IF(AND(F1877="MEDIA",H1877&lt;0,G1877&gt;0,P1877="oui",Q1877="RECTO/VERSO (Type Deux Simple Face)"),(VLOOKUP(G1877,COÛTS!$A$1:$C$157,3,0)*(M1877*(N1877+480)/1000*O1877/1000)),"0")+IF(AND(F1877="MEDIA",H1877&lt;0,G1877&gt;0,P1877="oui",Q1877="MODULE TRIANGULAIRE"),(VLOOKUP(G1877,COÛTS!$A$1:$C$157,3,0)*(M1877*(N1877+240)/1000*O1877/1000)*2)+(VLOOKUP(G1877,COÛTS!$A$1:$C$157,3,0)*(M1877)/1000*0.24),"0")+IF(AND(F1877="MEDIA",P1877="oui",G1877&gt;0,H1877&lt;0,Q1877="MODULE CARRÉ"),(VLOOKUP(G1877,COÛTS!$A$1:$C$157,3,0)*(M1877*(N1877+240)/1000*O1877/1000)*3)+(VLOOKUP(G1877,COÛTS!$A$1:$C$157,3,0)*(M1877)/1000*0.24),"0")+IF(AND(F1877="MEDIA",H1877&lt;0,P1877="oui",G1877&gt;0,Q1877="RECTO (Type Chaussette)"),(VLOOKUP(G1877,COÛTS!$A$1:$C$157,3,0)*(M1877*(N1877+60)/1000*O1877/1000))))</f>
        <v>0</v>
      </c>
      <c r="AA1877" s="6">
        <f>IF(R1877="OUI",0,IF(AND(H1877&gt;0,I1877="OUI"),(VLOOKUP(H1877,COÛTS!$A$1:$C$157,3,0)*(M1877*N1877/1000*O1877/1000)),0))</f>
        <v>0</v>
      </c>
      <c r="AB1877" s="6">
        <f t="shared" si="235"/>
        <v>0</v>
      </c>
      <c r="AC1877" s="7">
        <f t="shared" si="236"/>
        <v>0</v>
      </c>
      <c r="AD1877" s="6">
        <f t="shared" si="237"/>
        <v>0</v>
      </c>
      <c r="AE1877" s="6">
        <f t="shared" si="238"/>
        <v>0</v>
      </c>
      <c r="AF1877" s="6">
        <f>IF(R1877="OUI",0,(IF(AND(P1877="oui",Q1877="RECTO (Type Chaussette, Simple Face)",SEMAINE!M1879&lt;=2000),((COÛTS!$C$115*2*O1877*SEMAINE!M1877/1000)+(COÛTS!$C$109*O1877*SEMAINE!M1877/1000)+(COÛTS!$C$107*O1877*SEMAINE!M1877/1000)),"0")+(IF(AND(P1877="oui",Q1877="RECTO (Type Chaussette, Simple Face)",SEMAINE!M1877&gt;2001,SEMAINE!M1877&lt;=4000),((COÛTS!$C$114*2*O1877)),"0"))+(IF(AND(P1877="oui",Q1877="RECTO (Type Chaussette, Simple Face)",SEMAINE!M1877&gt;=4001,SEMAINE!M1877&lt;=6000),((COÛTS!$C$114*4*O1877)),"0"))+(IF(AND(P1877="oui",Q1877="RECTO (Type Chaussette, Simple Face)",SEMAINE!M1877&gt;=6001,SEMAINE!M1877&lt;=8000),((COÛTS!$C$114*6*O1877)),"0"))+(IF(AND(P1877="oui",Q1877="RECTO (Type Chaussette, Simple Face)",SEMAINE!M1877&gt;=8001,SEMAINE!M1877&lt;=10000),((COÛTS!$C$114*8*O1877)),0))))</f>
        <v>0</v>
      </c>
      <c r="AG1877" s="6">
        <f>IF(R1877="OUI",0,(IF(AND(F1877="MEDIA",G1877="NON TISSÉ (Type Drop)",P1877="oui",Q1877="RECTO (Type Chaussette)",SEMAINE!M1880&lt;=2000),((COÛTS!$C$115*2*O1877*SEMAINE!M1877/1000)+(COÛTS!$C$109*O1877*SEMAINE!M1877/1000)+(COÛTS!$C$107*O1877*SEMAINE!M1877/1000)),"0")+(IF(AND(F1877="MEDIA",P1877="oui",Q1877="RECTO (Type Chaussette)",SEMAINE!M1877&gt;2001,SEMAINE!M1877&lt;=4000),((COÛTS!$C$114*2*O1877)),"0"))+(IF(AND(F1877="MEDIA",P1877="oui",Q1877="RECTO (Type Chaussette)",SEMAINE!M1877&gt;=4001,SEMAINE!M1877&lt;=6000),((COÛTS!$C$114*4*O1877)),"0"))+(IF(AND(F1877="MEDIA",P1877="oui",Q1877="RECTO (Type Chaussette)",SEMAINE!M1877&gt;=6001,SEMAINE!M1877&lt;=8000),((COÛTS!$C$114*6*O1877)),"0"))+(IF(AND(F1877="MEDIA",P1877="oui",Q1877="RECTO (Type Chaussette)",SEMAINE!M1877&gt;=8001,SEMAINE!M1877&lt;=10000),((COÛTS!$C$114*8*O1877)),0))))</f>
        <v>0</v>
      </c>
      <c r="AH1877" s="6">
        <f>IF(R1877="OUI",0,(IF(AND(F1877="MEDIA",G1877="NON TISSÉ (Type Drop)",P1877="oui",Q1877="RECTO/VERSO (Type Deux Simple Face)"),((COÛTS!$C$115*4*O1877*SEMAINE!M1877/1000)+(COÛTS!$C$110*O1877*4)+(COÛTS!$C$107*O1877*SEMAINE!M1877/1000)),"0")+(IF(AND(F1877="MEDIA",P1877="oui",Q1877="RECTO/VERSO (Type Deux Simple Face)",SEMAINE!M1877&gt;2001,SEMAINE!M1877&lt;=4000),((COÛTS!$C$114*2*O1877)),"0"))+(IF(AND(F1877="MEDIA",P1877="oui",Q1877="RECTO/VERSO (Type Deux Simple Face)",SEMAINE!M1877&gt;=4001,SEMAINE!M1877&lt;=6000),((COÛTS!$C$114*4*O1877)),"0"))+(IF(AND(F1877="MEDIA",P1877="oui",Q1877="RECTO/VERSO (Type Deux Simple Face)",SEMAINE!M1877&gt;=6001,SEMAINE!M1877&lt;=8000),((COÛTS!$C$114*6*O1877)),"0"))+(IF(AND(F1877="MEDIA",P1877="oui",Q1877="RECTO/VERSO (Type Deux Simple Face)",SEMAINE!M1877&gt;=8001,SEMAINE!M1877&lt;=10000),((COÛTS!$C$114*8*O1877)),0))))</f>
        <v>0</v>
      </c>
      <c r="AI1877" s="6">
        <f>IF(R1877="OUI",0,(IF(AND(F1877="MEDIA",G1877="NON TISSÉ (Type Drop)",P1877="oui",Q1877="MODULE TRIANGULAIRE"),((COÛTS!$C$115*6*O1877*SEMAINE!M1877/1000)+(COÛTS!$C$112*O1877*6)+(COÛTS!$C$107*O1877*3)),"0")+(IF(AND(F1877="MEDIA",P1877="oui",Q1877="MODULE TRIANGULAIRE",SEMAINE!M1877&gt;2001,SEMAINE!M1877&lt;=4000),((COÛTS!$C$114*2*O1877*3)),"0"))+(IF(AND(F1877="MEDIA",P1877="oui",Q1877="MODULE TRIANGULAIRE",SEMAINE!M1877&gt;=4001,SEMAINE!M1877&lt;=6000),((COÛTS!$C$114*4*O1877*3)),"0"))+(IF(AND(F1877="MEDIA",P1877="oui",Q1877="MODULE TRIANGULAIRE",SEMAINE!M1877&gt;=6001,SEMAINE!M1877&lt;=8000),((COÛTS!$C$114*6*O1877*3)),"0"))+(IF(AND(F1877="MEDIA",P1877="oui",Q1877="MODULE TRIANGULAIRE",SEMAINE!M1877&gt;=8001,SEMAINE!M1877&lt;=10000),((COÛTS!$C$114*8*O1877*3)),0))))</f>
        <v>0</v>
      </c>
      <c r="AJ1877" s="6">
        <f>IF(OR(R1877="OUI",H1877&gt;0),0,(IF(AND(F1877="MEDIA",G1877="NON TISSÉ (Type Drop)",P1877="oui",Q1877="MODULE CARRÉ"),((COÛTS!$C$115*8*O1877*SEMAINE!M1877/1000)+(COÛTS!$C$111*O1877*8)+(COÛTS!$C$107*O1877*4)),"0")+IF(AND(F1877="MEDIA",G1877="BÂCHE FRONTLIT 450gr (Type Bâche M1)",P1877="oui",Q1877="MODULE CARRÉ"),((COÛTS!$C$115*8*O1877*SEMAINE!M1877/1000)+(COÛTS!$C$111*O1877*8)+(COÛTS!$C$107*O1877*4)),"0")+(IF(AND(F1877="MEDIA",P1877="oui",Q1877="MODULE CARRÉ",SEMAINE!M1877&gt;2001,SEMAINE!M1877&lt;=4000),((COÛTS!$C$114*2*O1877*4)),"0"))+(IF(AND(F1877="MEDIA",P1877="oui",Q1877="MODULE CARRÉ",SEMAINE!M1877&gt;=4001,SEMAINE!M1877&lt;=6000),((COÛTS!$C$114*4*O1877*4)),"0"))+(IF(AND(F1877="MEDIA",P1877="oui",Q1877="MODULE CARRÉ",SEMAINE!M1877&gt;=6001,SEMAINE!M1877&lt;=8000),((COÛTS!$C$114*6*O1877*4)),"0"))+(IF(AND(F1877="MEDIA",P1877="oui",Q1877="MODULE CARRÉ",SEMAINE!M1877&gt;=8001,SEMAINE!M1877&lt;=10000),((COÛTS!$C$114*8*O1877*4)),"0"))))</f>
        <v>0</v>
      </c>
      <c r="AK1877" s="38">
        <f>IF(Y1877&gt;0,(VLOOKUP(Y1877,DATA!$AB$2:$AC$102,2,0)),1)</f>
        <v>1</v>
      </c>
      <c r="AL1877" s="53">
        <f t="shared" si="239"/>
        <v>0</v>
      </c>
    </row>
    <row r="1878" spans="2:38" ht="25.05" customHeight="1" x14ac:dyDescent="0.25">
      <c r="B1878" s="43" t="str">
        <f>COUNTIF($D$3:D1878,D1878)&amp;T_Semaine[[#This Row],[N°AFFAIRE]]</f>
        <v>0</v>
      </c>
      <c r="C1878" s="50"/>
      <c r="D1878" s="50"/>
      <c r="E1878" s="50"/>
      <c r="F1878" s="50"/>
      <c r="G1878" s="50"/>
      <c r="H1878" s="50"/>
      <c r="I1878" s="50"/>
      <c r="J1878" s="50"/>
      <c r="K1878" s="50"/>
      <c r="L1878" s="50"/>
      <c r="M1878" s="91"/>
      <c r="N1878" s="91"/>
      <c r="O1878" s="50"/>
      <c r="P1878" s="50"/>
      <c r="Q1878" s="50"/>
      <c r="R1878" s="50"/>
      <c r="S1878" s="50"/>
      <c r="T1878" s="95">
        <f t="shared" si="233"/>
        <v>0</v>
      </c>
      <c r="U1878" s="36">
        <f t="shared" si="234"/>
        <v>0</v>
      </c>
      <c r="V1878" s="43"/>
      <c r="W1878" s="43"/>
      <c r="X1878" s="6">
        <f t="shared" si="232"/>
        <v>0</v>
      </c>
      <c r="Y1878" s="55"/>
      <c r="Z1878" s="6">
        <f>(IF(R1878="OUI",0,IF(AND(F1878="MEDIA",G1878&gt;0,O1878&gt;0),(VLOOKUP(G1878,COÛTS!$A$1:$C$157,3,0)*(M1878*N1878/1000*O1878/1000)),0)+IF(AND(G1878&gt;0,F1878="HEURE"),(VLOOKUP(G1878,COÛTS!$A$1:$C$157,3,0)*(O1878)),0))+IF(AND(G1878&gt;0,F1878="DIVERS"),(VLOOKUP(G1878,COÛTS!$A$1:$C$157,3,0)*(O1878)),0)+IF(AND(G1878&gt;0,F1878="VEHICULE"),(VLOOKUP(G1878,COÛTS!$A$1:$C$157,3,0)*(O1878)),0)+IF(AND(G1878&gt;0,F1878="FACONNAGE"),(VLOOKUP(G1878,COÛTS!$A$1:$C$157,3,0)*(O1878)),0)+IF(AND(G1878&gt;0,F1878="ACCESSOIRES"),(VLOOKUP(G1878,COÛTS!$A$1:$C$157,3,0)*(O1878)),0)+IF(AND(F1878="TRANSPORT",G1878&gt;0),(VLOOKUP(G1878,COÛTS!$A$1:$C$157,3,0)*(O1878)),0)+IF(AND(F1878="PRODUITS",G1878="KIT COMPLET HABILLAGE CLOISON MODULAIRE (mL)"),(VLOOKUP(G1878,COÛTS!$A$1:$C$157,3,0)*(M1878/1000*O1878)),0)+IF(AND(F1878="MEDIA",H1878&lt;0,G1878&gt;0,P1878="oui",Q1878="RECTO/VERSO (Type Deux Simple Face)"),(VLOOKUP(G1878,COÛTS!$A$1:$C$157,3,0)*(M1878*(N1878+480)/1000*O1878/1000)),"0")+IF(AND(F1878="MEDIA",H1878&lt;0,G1878&gt;0,P1878="oui",Q1878="MODULE TRIANGULAIRE"),(VLOOKUP(G1878,COÛTS!$A$1:$C$157,3,0)*(M1878*(N1878+240)/1000*O1878/1000)*2)+(VLOOKUP(G1878,COÛTS!$A$1:$C$157,3,0)*(M1878)/1000*0.24),"0")+IF(AND(F1878="MEDIA",P1878="oui",G1878&gt;0,H1878&lt;0,Q1878="MODULE CARRÉ"),(VLOOKUP(G1878,COÛTS!$A$1:$C$157,3,0)*(M1878*(N1878+240)/1000*O1878/1000)*3)+(VLOOKUP(G1878,COÛTS!$A$1:$C$157,3,0)*(M1878)/1000*0.24),"0")+IF(AND(F1878="MEDIA",H1878&lt;0,P1878="oui",G1878&gt;0,Q1878="RECTO (Type Chaussette)"),(VLOOKUP(G1878,COÛTS!$A$1:$C$157,3,0)*(M1878*(N1878+60)/1000*O1878/1000))))</f>
        <v>0</v>
      </c>
      <c r="AA1878" s="6">
        <f>IF(R1878="OUI",0,IF(AND(H1878&gt;0,I1878="OUI"),(VLOOKUP(H1878,COÛTS!$A$1:$C$157,3,0)*(M1878*N1878/1000*O1878/1000)),0))</f>
        <v>0</v>
      </c>
      <c r="AB1878" s="6">
        <f t="shared" si="235"/>
        <v>0</v>
      </c>
      <c r="AC1878" s="7">
        <f t="shared" si="236"/>
        <v>0</v>
      </c>
      <c r="AD1878" s="6">
        <f t="shared" si="237"/>
        <v>0</v>
      </c>
      <c r="AE1878" s="6">
        <f t="shared" si="238"/>
        <v>0</v>
      </c>
      <c r="AF1878" s="6">
        <f>IF(R1878="OUI",0,(IF(AND(P1878="oui",Q1878="RECTO (Type Chaussette, Simple Face)",SEMAINE!M1880&lt;=2000),((COÛTS!$C$115*2*O1878*SEMAINE!M1878/1000)+(COÛTS!$C$109*O1878*SEMAINE!M1878/1000)+(COÛTS!$C$107*O1878*SEMAINE!M1878/1000)),"0")+(IF(AND(P1878="oui",Q1878="RECTO (Type Chaussette, Simple Face)",SEMAINE!M1878&gt;2001,SEMAINE!M1878&lt;=4000),((COÛTS!$C$114*2*O1878)),"0"))+(IF(AND(P1878="oui",Q1878="RECTO (Type Chaussette, Simple Face)",SEMAINE!M1878&gt;=4001,SEMAINE!M1878&lt;=6000),((COÛTS!$C$114*4*O1878)),"0"))+(IF(AND(P1878="oui",Q1878="RECTO (Type Chaussette, Simple Face)",SEMAINE!M1878&gt;=6001,SEMAINE!M1878&lt;=8000),((COÛTS!$C$114*6*O1878)),"0"))+(IF(AND(P1878="oui",Q1878="RECTO (Type Chaussette, Simple Face)",SEMAINE!M1878&gt;=8001,SEMAINE!M1878&lt;=10000),((COÛTS!$C$114*8*O1878)),0))))</f>
        <v>0</v>
      </c>
      <c r="AG1878" s="6">
        <f>IF(R1878="OUI",0,(IF(AND(F1878="MEDIA",G1878="NON TISSÉ (Type Drop)",P1878="oui",Q1878="RECTO (Type Chaussette)",SEMAINE!M1881&lt;=2000),((COÛTS!$C$115*2*O1878*SEMAINE!M1878/1000)+(COÛTS!$C$109*O1878*SEMAINE!M1878/1000)+(COÛTS!$C$107*O1878*SEMAINE!M1878/1000)),"0")+(IF(AND(F1878="MEDIA",P1878="oui",Q1878="RECTO (Type Chaussette)",SEMAINE!M1878&gt;2001,SEMAINE!M1878&lt;=4000),((COÛTS!$C$114*2*O1878)),"0"))+(IF(AND(F1878="MEDIA",P1878="oui",Q1878="RECTO (Type Chaussette)",SEMAINE!M1878&gt;=4001,SEMAINE!M1878&lt;=6000),((COÛTS!$C$114*4*O1878)),"0"))+(IF(AND(F1878="MEDIA",P1878="oui",Q1878="RECTO (Type Chaussette)",SEMAINE!M1878&gt;=6001,SEMAINE!M1878&lt;=8000),((COÛTS!$C$114*6*O1878)),"0"))+(IF(AND(F1878="MEDIA",P1878="oui",Q1878="RECTO (Type Chaussette)",SEMAINE!M1878&gt;=8001,SEMAINE!M1878&lt;=10000),((COÛTS!$C$114*8*O1878)),0))))</f>
        <v>0</v>
      </c>
      <c r="AH1878" s="6">
        <f>IF(R1878="OUI",0,(IF(AND(F1878="MEDIA",G1878="NON TISSÉ (Type Drop)",P1878="oui",Q1878="RECTO/VERSO (Type Deux Simple Face)"),((COÛTS!$C$115*4*O1878*SEMAINE!M1878/1000)+(COÛTS!$C$110*O1878*4)+(COÛTS!$C$107*O1878*SEMAINE!M1878/1000)),"0")+(IF(AND(F1878="MEDIA",P1878="oui",Q1878="RECTO/VERSO (Type Deux Simple Face)",SEMAINE!M1878&gt;2001,SEMAINE!M1878&lt;=4000),((COÛTS!$C$114*2*O1878)),"0"))+(IF(AND(F1878="MEDIA",P1878="oui",Q1878="RECTO/VERSO (Type Deux Simple Face)",SEMAINE!M1878&gt;=4001,SEMAINE!M1878&lt;=6000),((COÛTS!$C$114*4*O1878)),"0"))+(IF(AND(F1878="MEDIA",P1878="oui",Q1878="RECTO/VERSO (Type Deux Simple Face)",SEMAINE!M1878&gt;=6001,SEMAINE!M1878&lt;=8000),((COÛTS!$C$114*6*O1878)),"0"))+(IF(AND(F1878="MEDIA",P1878="oui",Q1878="RECTO/VERSO (Type Deux Simple Face)",SEMAINE!M1878&gt;=8001,SEMAINE!M1878&lt;=10000),((COÛTS!$C$114*8*O1878)),0))))</f>
        <v>0</v>
      </c>
      <c r="AI1878" s="6">
        <f>IF(R1878="OUI",0,(IF(AND(F1878="MEDIA",G1878="NON TISSÉ (Type Drop)",P1878="oui",Q1878="MODULE TRIANGULAIRE"),((COÛTS!$C$115*6*O1878*SEMAINE!M1878/1000)+(COÛTS!$C$112*O1878*6)+(COÛTS!$C$107*O1878*3)),"0")+(IF(AND(F1878="MEDIA",P1878="oui",Q1878="MODULE TRIANGULAIRE",SEMAINE!M1878&gt;2001,SEMAINE!M1878&lt;=4000),((COÛTS!$C$114*2*O1878*3)),"0"))+(IF(AND(F1878="MEDIA",P1878="oui",Q1878="MODULE TRIANGULAIRE",SEMAINE!M1878&gt;=4001,SEMAINE!M1878&lt;=6000),((COÛTS!$C$114*4*O1878*3)),"0"))+(IF(AND(F1878="MEDIA",P1878="oui",Q1878="MODULE TRIANGULAIRE",SEMAINE!M1878&gt;=6001,SEMAINE!M1878&lt;=8000),((COÛTS!$C$114*6*O1878*3)),"0"))+(IF(AND(F1878="MEDIA",P1878="oui",Q1878="MODULE TRIANGULAIRE",SEMAINE!M1878&gt;=8001,SEMAINE!M1878&lt;=10000),((COÛTS!$C$114*8*O1878*3)),0))))</f>
        <v>0</v>
      </c>
      <c r="AJ1878" s="6">
        <f>IF(OR(R1878="OUI",H1878&gt;0),0,(IF(AND(F1878="MEDIA",G1878="NON TISSÉ (Type Drop)",P1878="oui",Q1878="MODULE CARRÉ"),((COÛTS!$C$115*8*O1878*SEMAINE!M1878/1000)+(COÛTS!$C$111*O1878*8)+(COÛTS!$C$107*O1878*4)),"0")+IF(AND(F1878="MEDIA",G1878="BÂCHE FRONTLIT 450gr (Type Bâche M1)",P1878="oui",Q1878="MODULE CARRÉ"),((COÛTS!$C$115*8*O1878*SEMAINE!M1878/1000)+(COÛTS!$C$111*O1878*8)+(COÛTS!$C$107*O1878*4)),"0")+(IF(AND(F1878="MEDIA",P1878="oui",Q1878="MODULE CARRÉ",SEMAINE!M1878&gt;2001,SEMAINE!M1878&lt;=4000),((COÛTS!$C$114*2*O1878*4)),"0"))+(IF(AND(F1878="MEDIA",P1878="oui",Q1878="MODULE CARRÉ",SEMAINE!M1878&gt;=4001,SEMAINE!M1878&lt;=6000),((COÛTS!$C$114*4*O1878*4)),"0"))+(IF(AND(F1878="MEDIA",P1878="oui",Q1878="MODULE CARRÉ",SEMAINE!M1878&gt;=6001,SEMAINE!M1878&lt;=8000),((COÛTS!$C$114*6*O1878*4)),"0"))+(IF(AND(F1878="MEDIA",P1878="oui",Q1878="MODULE CARRÉ",SEMAINE!M1878&gt;=8001,SEMAINE!M1878&lt;=10000),((COÛTS!$C$114*8*O1878*4)),"0"))))</f>
        <v>0</v>
      </c>
      <c r="AK1878" s="38">
        <f>IF(Y1878&gt;0,(VLOOKUP(Y1878,DATA!$AB$2:$AC$102,2,0)),1)</f>
        <v>1</v>
      </c>
      <c r="AL1878" s="53">
        <f t="shared" si="239"/>
        <v>0</v>
      </c>
    </row>
    <row r="1879" spans="2:38" ht="25.05" customHeight="1" x14ac:dyDescent="0.25">
      <c r="B1879" s="43" t="str">
        <f>COUNTIF($D$3:D1879,D1879)&amp;T_Semaine[[#This Row],[N°AFFAIRE]]</f>
        <v>0</v>
      </c>
      <c r="C1879" s="50"/>
      <c r="D1879" s="50"/>
      <c r="E1879" s="50"/>
      <c r="F1879" s="50"/>
      <c r="G1879" s="50"/>
      <c r="H1879" s="50"/>
      <c r="I1879" s="50"/>
      <c r="J1879" s="50"/>
      <c r="K1879" s="50"/>
      <c r="L1879" s="50"/>
      <c r="M1879" s="91"/>
      <c r="N1879" s="91"/>
      <c r="O1879" s="50"/>
      <c r="P1879" s="50"/>
      <c r="Q1879" s="50"/>
      <c r="R1879" s="50"/>
      <c r="S1879" s="50"/>
      <c r="T1879" s="95">
        <f t="shared" si="233"/>
        <v>0</v>
      </c>
      <c r="U1879" s="36">
        <f t="shared" si="234"/>
        <v>0</v>
      </c>
      <c r="V1879" s="43"/>
      <c r="W1879" s="43"/>
      <c r="X1879" s="6">
        <f t="shared" si="232"/>
        <v>0</v>
      </c>
      <c r="Y1879" s="55"/>
      <c r="Z1879" s="6">
        <f>(IF(R1879="OUI",0,IF(AND(F1879="MEDIA",G1879&gt;0,O1879&gt;0),(VLOOKUP(G1879,COÛTS!$A$1:$C$157,3,0)*(M1879*N1879/1000*O1879/1000)),0)+IF(AND(G1879&gt;0,F1879="HEURE"),(VLOOKUP(G1879,COÛTS!$A$1:$C$157,3,0)*(O1879)),0))+IF(AND(G1879&gt;0,F1879="DIVERS"),(VLOOKUP(G1879,COÛTS!$A$1:$C$157,3,0)*(O1879)),0)+IF(AND(G1879&gt;0,F1879="VEHICULE"),(VLOOKUP(G1879,COÛTS!$A$1:$C$157,3,0)*(O1879)),0)+IF(AND(G1879&gt;0,F1879="FACONNAGE"),(VLOOKUP(G1879,COÛTS!$A$1:$C$157,3,0)*(O1879)),0)+IF(AND(G1879&gt;0,F1879="ACCESSOIRES"),(VLOOKUP(G1879,COÛTS!$A$1:$C$157,3,0)*(O1879)),0)+IF(AND(F1879="TRANSPORT",G1879&gt;0),(VLOOKUP(G1879,COÛTS!$A$1:$C$157,3,0)*(O1879)),0)+IF(AND(F1879="PRODUITS",G1879="KIT COMPLET HABILLAGE CLOISON MODULAIRE (mL)"),(VLOOKUP(G1879,COÛTS!$A$1:$C$157,3,0)*(M1879/1000*O1879)),0)+IF(AND(F1879="MEDIA",H1879&lt;0,G1879&gt;0,P1879="oui",Q1879="RECTO/VERSO (Type Deux Simple Face)"),(VLOOKUP(G1879,COÛTS!$A$1:$C$157,3,0)*(M1879*(N1879+480)/1000*O1879/1000)),"0")+IF(AND(F1879="MEDIA",H1879&lt;0,G1879&gt;0,P1879="oui",Q1879="MODULE TRIANGULAIRE"),(VLOOKUP(G1879,COÛTS!$A$1:$C$157,3,0)*(M1879*(N1879+240)/1000*O1879/1000)*2)+(VLOOKUP(G1879,COÛTS!$A$1:$C$157,3,0)*(M1879)/1000*0.24),"0")+IF(AND(F1879="MEDIA",P1879="oui",G1879&gt;0,H1879&lt;0,Q1879="MODULE CARRÉ"),(VLOOKUP(G1879,COÛTS!$A$1:$C$157,3,0)*(M1879*(N1879+240)/1000*O1879/1000)*3)+(VLOOKUP(G1879,COÛTS!$A$1:$C$157,3,0)*(M1879)/1000*0.24),"0")+IF(AND(F1879="MEDIA",H1879&lt;0,P1879="oui",G1879&gt;0,Q1879="RECTO (Type Chaussette)"),(VLOOKUP(G1879,COÛTS!$A$1:$C$157,3,0)*(M1879*(N1879+60)/1000*O1879/1000))))</f>
        <v>0</v>
      </c>
      <c r="AA1879" s="6">
        <f>IF(R1879="OUI",0,IF(AND(H1879&gt;0,I1879="OUI"),(VLOOKUP(H1879,COÛTS!$A$1:$C$157,3,0)*(M1879*N1879/1000*O1879/1000)),0))</f>
        <v>0</v>
      </c>
      <c r="AB1879" s="6">
        <f t="shared" si="235"/>
        <v>0</v>
      </c>
      <c r="AC1879" s="7">
        <f t="shared" si="236"/>
        <v>0</v>
      </c>
      <c r="AD1879" s="6">
        <f t="shared" si="237"/>
        <v>0</v>
      </c>
      <c r="AE1879" s="6">
        <f t="shared" si="238"/>
        <v>0</v>
      </c>
      <c r="AF1879" s="6">
        <f>IF(R1879="OUI",0,(IF(AND(P1879="oui",Q1879="RECTO (Type Chaussette, Simple Face)",SEMAINE!M1881&lt;=2000),((COÛTS!$C$115*2*O1879*SEMAINE!M1879/1000)+(COÛTS!$C$109*O1879*SEMAINE!M1879/1000)+(COÛTS!$C$107*O1879*SEMAINE!M1879/1000)),"0")+(IF(AND(P1879="oui",Q1879="RECTO (Type Chaussette, Simple Face)",SEMAINE!M1879&gt;2001,SEMAINE!M1879&lt;=4000),((COÛTS!$C$114*2*O1879)),"0"))+(IF(AND(P1879="oui",Q1879="RECTO (Type Chaussette, Simple Face)",SEMAINE!M1879&gt;=4001,SEMAINE!M1879&lt;=6000),((COÛTS!$C$114*4*O1879)),"0"))+(IF(AND(P1879="oui",Q1879="RECTO (Type Chaussette, Simple Face)",SEMAINE!M1879&gt;=6001,SEMAINE!M1879&lt;=8000),((COÛTS!$C$114*6*O1879)),"0"))+(IF(AND(P1879="oui",Q1879="RECTO (Type Chaussette, Simple Face)",SEMAINE!M1879&gt;=8001,SEMAINE!M1879&lt;=10000),((COÛTS!$C$114*8*O1879)),0))))</f>
        <v>0</v>
      </c>
      <c r="AG1879" s="6">
        <f>IF(R1879="OUI",0,(IF(AND(F1879="MEDIA",G1879="NON TISSÉ (Type Drop)",P1879="oui",Q1879="RECTO (Type Chaussette)",SEMAINE!M1882&lt;=2000),((COÛTS!$C$115*2*O1879*SEMAINE!M1879/1000)+(COÛTS!$C$109*O1879*SEMAINE!M1879/1000)+(COÛTS!$C$107*O1879*SEMAINE!M1879/1000)),"0")+(IF(AND(F1879="MEDIA",P1879="oui",Q1879="RECTO (Type Chaussette)",SEMAINE!M1879&gt;2001,SEMAINE!M1879&lt;=4000),((COÛTS!$C$114*2*O1879)),"0"))+(IF(AND(F1879="MEDIA",P1879="oui",Q1879="RECTO (Type Chaussette)",SEMAINE!M1879&gt;=4001,SEMAINE!M1879&lt;=6000),((COÛTS!$C$114*4*O1879)),"0"))+(IF(AND(F1879="MEDIA",P1879="oui",Q1879="RECTO (Type Chaussette)",SEMAINE!M1879&gt;=6001,SEMAINE!M1879&lt;=8000),((COÛTS!$C$114*6*O1879)),"0"))+(IF(AND(F1879="MEDIA",P1879="oui",Q1879="RECTO (Type Chaussette)",SEMAINE!M1879&gt;=8001,SEMAINE!M1879&lt;=10000),((COÛTS!$C$114*8*O1879)),0))))</f>
        <v>0</v>
      </c>
      <c r="AH1879" s="6">
        <f>IF(R1879="OUI",0,(IF(AND(F1879="MEDIA",G1879="NON TISSÉ (Type Drop)",P1879="oui",Q1879="RECTO/VERSO (Type Deux Simple Face)"),((COÛTS!$C$115*4*O1879*SEMAINE!M1879/1000)+(COÛTS!$C$110*O1879*4)+(COÛTS!$C$107*O1879*SEMAINE!M1879/1000)),"0")+(IF(AND(F1879="MEDIA",P1879="oui",Q1879="RECTO/VERSO (Type Deux Simple Face)",SEMAINE!M1879&gt;2001,SEMAINE!M1879&lt;=4000),((COÛTS!$C$114*2*O1879)),"0"))+(IF(AND(F1879="MEDIA",P1879="oui",Q1879="RECTO/VERSO (Type Deux Simple Face)",SEMAINE!M1879&gt;=4001,SEMAINE!M1879&lt;=6000),((COÛTS!$C$114*4*O1879)),"0"))+(IF(AND(F1879="MEDIA",P1879="oui",Q1879="RECTO/VERSO (Type Deux Simple Face)",SEMAINE!M1879&gt;=6001,SEMAINE!M1879&lt;=8000),((COÛTS!$C$114*6*O1879)),"0"))+(IF(AND(F1879="MEDIA",P1879="oui",Q1879="RECTO/VERSO (Type Deux Simple Face)",SEMAINE!M1879&gt;=8001,SEMAINE!M1879&lt;=10000),((COÛTS!$C$114*8*O1879)),0))))</f>
        <v>0</v>
      </c>
      <c r="AI1879" s="6">
        <f>IF(R1879="OUI",0,(IF(AND(F1879="MEDIA",G1879="NON TISSÉ (Type Drop)",P1879="oui",Q1879="MODULE TRIANGULAIRE"),((COÛTS!$C$115*6*O1879*SEMAINE!M1879/1000)+(COÛTS!$C$112*O1879*6)+(COÛTS!$C$107*O1879*3)),"0")+(IF(AND(F1879="MEDIA",P1879="oui",Q1879="MODULE TRIANGULAIRE",SEMAINE!M1879&gt;2001,SEMAINE!M1879&lt;=4000),((COÛTS!$C$114*2*O1879*3)),"0"))+(IF(AND(F1879="MEDIA",P1879="oui",Q1879="MODULE TRIANGULAIRE",SEMAINE!M1879&gt;=4001,SEMAINE!M1879&lt;=6000),((COÛTS!$C$114*4*O1879*3)),"0"))+(IF(AND(F1879="MEDIA",P1879="oui",Q1879="MODULE TRIANGULAIRE",SEMAINE!M1879&gt;=6001,SEMAINE!M1879&lt;=8000),((COÛTS!$C$114*6*O1879*3)),"0"))+(IF(AND(F1879="MEDIA",P1879="oui",Q1879="MODULE TRIANGULAIRE",SEMAINE!M1879&gt;=8001,SEMAINE!M1879&lt;=10000),((COÛTS!$C$114*8*O1879*3)),0))))</f>
        <v>0</v>
      </c>
      <c r="AJ1879" s="6">
        <f>IF(OR(R1879="OUI",H1879&gt;0),0,(IF(AND(F1879="MEDIA",G1879="NON TISSÉ (Type Drop)",P1879="oui",Q1879="MODULE CARRÉ"),((COÛTS!$C$115*8*O1879*SEMAINE!M1879/1000)+(COÛTS!$C$111*O1879*8)+(COÛTS!$C$107*O1879*4)),"0")+IF(AND(F1879="MEDIA",G1879="BÂCHE FRONTLIT 450gr (Type Bâche M1)",P1879="oui",Q1879="MODULE CARRÉ"),((COÛTS!$C$115*8*O1879*SEMAINE!M1879/1000)+(COÛTS!$C$111*O1879*8)+(COÛTS!$C$107*O1879*4)),"0")+(IF(AND(F1879="MEDIA",P1879="oui",Q1879="MODULE CARRÉ",SEMAINE!M1879&gt;2001,SEMAINE!M1879&lt;=4000),((COÛTS!$C$114*2*O1879*4)),"0"))+(IF(AND(F1879="MEDIA",P1879="oui",Q1879="MODULE CARRÉ",SEMAINE!M1879&gt;=4001,SEMAINE!M1879&lt;=6000),((COÛTS!$C$114*4*O1879*4)),"0"))+(IF(AND(F1879="MEDIA",P1879="oui",Q1879="MODULE CARRÉ",SEMAINE!M1879&gt;=6001,SEMAINE!M1879&lt;=8000),((COÛTS!$C$114*6*O1879*4)),"0"))+(IF(AND(F1879="MEDIA",P1879="oui",Q1879="MODULE CARRÉ",SEMAINE!M1879&gt;=8001,SEMAINE!M1879&lt;=10000),((COÛTS!$C$114*8*O1879*4)),"0"))))</f>
        <v>0</v>
      </c>
      <c r="AK1879" s="38">
        <f>IF(Y1879&gt;0,(VLOOKUP(Y1879,DATA!$AB$2:$AC$102,2,0)),1)</f>
        <v>1</v>
      </c>
      <c r="AL1879" s="53">
        <f t="shared" si="239"/>
        <v>0</v>
      </c>
    </row>
    <row r="1880" spans="2:38" ht="25.05" customHeight="1" x14ac:dyDescent="0.25">
      <c r="B1880" s="43" t="str">
        <f>COUNTIF($D$3:D1880,D1880)&amp;T_Semaine[[#This Row],[N°AFFAIRE]]</f>
        <v>0</v>
      </c>
      <c r="C1880" s="50"/>
      <c r="D1880" s="50"/>
      <c r="E1880" s="50"/>
      <c r="F1880" s="50"/>
      <c r="G1880" s="50"/>
      <c r="H1880" s="50"/>
      <c r="I1880" s="50"/>
      <c r="J1880" s="50"/>
      <c r="K1880" s="50"/>
      <c r="L1880" s="50"/>
      <c r="M1880" s="91"/>
      <c r="N1880" s="91"/>
      <c r="O1880" s="50"/>
      <c r="P1880" s="50"/>
      <c r="Q1880" s="50"/>
      <c r="R1880" s="50"/>
      <c r="S1880" s="50"/>
      <c r="T1880" s="95">
        <f t="shared" si="233"/>
        <v>0</v>
      </c>
      <c r="U1880" s="36">
        <f t="shared" si="234"/>
        <v>0</v>
      </c>
      <c r="V1880" s="43"/>
      <c r="W1880" s="43"/>
      <c r="X1880" s="6">
        <f t="shared" si="232"/>
        <v>0</v>
      </c>
      <c r="Y1880" s="55"/>
      <c r="Z1880" s="6">
        <f>(IF(R1880="OUI",0,IF(AND(F1880="MEDIA",G1880&gt;0,O1880&gt;0),(VLOOKUP(G1880,COÛTS!$A$1:$C$157,3,0)*(M1880*N1880/1000*O1880/1000)),0)+IF(AND(G1880&gt;0,F1880="HEURE"),(VLOOKUP(G1880,COÛTS!$A$1:$C$157,3,0)*(O1880)),0))+IF(AND(G1880&gt;0,F1880="DIVERS"),(VLOOKUP(G1880,COÛTS!$A$1:$C$157,3,0)*(O1880)),0)+IF(AND(G1880&gt;0,F1880="VEHICULE"),(VLOOKUP(G1880,COÛTS!$A$1:$C$157,3,0)*(O1880)),0)+IF(AND(G1880&gt;0,F1880="FACONNAGE"),(VLOOKUP(G1880,COÛTS!$A$1:$C$157,3,0)*(O1880)),0)+IF(AND(G1880&gt;0,F1880="ACCESSOIRES"),(VLOOKUP(G1880,COÛTS!$A$1:$C$157,3,0)*(O1880)),0)+IF(AND(F1880="TRANSPORT",G1880&gt;0),(VLOOKUP(G1880,COÛTS!$A$1:$C$157,3,0)*(O1880)),0)+IF(AND(F1880="PRODUITS",G1880="KIT COMPLET HABILLAGE CLOISON MODULAIRE (mL)"),(VLOOKUP(G1880,COÛTS!$A$1:$C$157,3,0)*(M1880/1000*O1880)),0)+IF(AND(F1880="MEDIA",H1880&lt;0,G1880&gt;0,P1880="oui",Q1880="RECTO/VERSO (Type Deux Simple Face)"),(VLOOKUP(G1880,COÛTS!$A$1:$C$157,3,0)*(M1880*(N1880+480)/1000*O1880/1000)),"0")+IF(AND(F1880="MEDIA",H1880&lt;0,G1880&gt;0,P1880="oui",Q1880="MODULE TRIANGULAIRE"),(VLOOKUP(G1880,COÛTS!$A$1:$C$157,3,0)*(M1880*(N1880+240)/1000*O1880/1000)*2)+(VLOOKUP(G1880,COÛTS!$A$1:$C$157,3,0)*(M1880)/1000*0.24),"0")+IF(AND(F1880="MEDIA",P1880="oui",G1880&gt;0,H1880&lt;0,Q1880="MODULE CARRÉ"),(VLOOKUP(G1880,COÛTS!$A$1:$C$157,3,0)*(M1880*(N1880+240)/1000*O1880/1000)*3)+(VLOOKUP(G1880,COÛTS!$A$1:$C$157,3,0)*(M1880)/1000*0.24),"0")+IF(AND(F1880="MEDIA",H1880&lt;0,P1880="oui",G1880&gt;0,Q1880="RECTO (Type Chaussette)"),(VLOOKUP(G1880,COÛTS!$A$1:$C$157,3,0)*(M1880*(N1880+60)/1000*O1880/1000))))</f>
        <v>0</v>
      </c>
      <c r="AA1880" s="6">
        <f>IF(R1880="OUI",0,IF(AND(H1880&gt;0,I1880="OUI"),(VLOOKUP(H1880,COÛTS!$A$1:$C$157,3,0)*(M1880*N1880/1000*O1880/1000)),0))</f>
        <v>0</v>
      </c>
      <c r="AB1880" s="6">
        <f t="shared" si="235"/>
        <v>0</v>
      </c>
      <c r="AC1880" s="7">
        <f t="shared" si="236"/>
        <v>0</v>
      </c>
      <c r="AD1880" s="6">
        <f t="shared" si="237"/>
        <v>0</v>
      </c>
      <c r="AE1880" s="6">
        <f t="shared" si="238"/>
        <v>0</v>
      </c>
      <c r="AF1880" s="6">
        <f>IF(R1880="OUI",0,(IF(AND(P1880="oui",Q1880="RECTO (Type Chaussette, Simple Face)",SEMAINE!M1882&lt;=2000),((COÛTS!$C$115*2*O1880*SEMAINE!M1880/1000)+(COÛTS!$C$109*O1880*SEMAINE!M1880/1000)+(COÛTS!$C$107*O1880*SEMAINE!M1880/1000)),"0")+(IF(AND(P1880="oui",Q1880="RECTO (Type Chaussette, Simple Face)",SEMAINE!M1880&gt;2001,SEMAINE!M1880&lt;=4000),((COÛTS!$C$114*2*O1880)),"0"))+(IF(AND(P1880="oui",Q1880="RECTO (Type Chaussette, Simple Face)",SEMAINE!M1880&gt;=4001,SEMAINE!M1880&lt;=6000),((COÛTS!$C$114*4*O1880)),"0"))+(IF(AND(P1880="oui",Q1880="RECTO (Type Chaussette, Simple Face)",SEMAINE!M1880&gt;=6001,SEMAINE!M1880&lt;=8000),((COÛTS!$C$114*6*O1880)),"0"))+(IF(AND(P1880="oui",Q1880="RECTO (Type Chaussette, Simple Face)",SEMAINE!M1880&gt;=8001,SEMAINE!M1880&lt;=10000),((COÛTS!$C$114*8*O1880)),0))))</f>
        <v>0</v>
      </c>
      <c r="AG1880" s="6">
        <f>IF(R1880="OUI",0,(IF(AND(F1880="MEDIA",G1880="NON TISSÉ (Type Drop)",P1880="oui",Q1880="RECTO (Type Chaussette)",SEMAINE!M1883&lt;=2000),((COÛTS!$C$115*2*O1880*SEMAINE!M1880/1000)+(COÛTS!$C$109*O1880*SEMAINE!M1880/1000)+(COÛTS!$C$107*O1880*SEMAINE!M1880/1000)),"0")+(IF(AND(F1880="MEDIA",P1880="oui",Q1880="RECTO (Type Chaussette)",SEMAINE!M1880&gt;2001,SEMAINE!M1880&lt;=4000),((COÛTS!$C$114*2*O1880)),"0"))+(IF(AND(F1880="MEDIA",P1880="oui",Q1880="RECTO (Type Chaussette)",SEMAINE!M1880&gt;=4001,SEMAINE!M1880&lt;=6000),((COÛTS!$C$114*4*O1880)),"0"))+(IF(AND(F1880="MEDIA",P1880="oui",Q1880="RECTO (Type Chaussette)",SEMAINE!M1880&gt;=6001,SEMAINE!M1880&lt;=8000),((COÛTS!$C$114*6*O1880)),"0"))+(IF(AND(F1880="MEDIA",P1880="oui",Q1880="RECTO (Type Chaussette)",SEMAINE!M1880&gt;=8001,SEMAINE!M1880&lt;=10000),((COÛTS!$C$114*8*O1880)),0))))</f>
        <v>0</v>
      </c>
      <c r="AH1880" s="6">
        <f>IF(R1880="OUI",0,(IF(AND(F1880="MEDIA",G1880="NON TISSÉ (Type Drop)",P1880="oui",Q1880="RECTO/VERSO (Type Deux Simple Face)"),((COÛTS!$C$115*4*O1880*SEMAINE!M1880/1000)+(COÛTS!$C$110*O1880*4)+(COÛTS!$C$107*O1880*SEMAINE!M1880/1000)),"0")+(IF(AND(F1880="MEDIA",P1880="oui",Q1880="RECTO/VERSO (Type Deux Simple Face)",SEMAINE!M1880&gt;2001,SEMAINE!M1880&lt;=4000),((COÛTS!$C$114*2*O1880)),"0"))+(IF(AND(F1880="MEDIA",P1880="oui",Q1880="RECTO/VERSO (Type Deux Simple Face)",SEMAINE!M1880&gt;=4001,SEMAINE!M1880&lt;=6000),((COÛTS!$C$114*4*O1880)),"0"))+(IF(AND(F1880="MEDIA",P1880="oui",Q1880="RECTO/VERSO (Type Deux Simple Face)",SEMAINE!M1880&gt;=6001,SEMAINE!M1880&lt;=8000),((COÛTS!$C$114*6*O1880)),"0"))+(IF(AND(F1880="MEDIA",P1880="oui",Q1880="RECTO/VERSO (Type Deux Simple Face)",SEMAINE!M1880&gt;=8001,SEMAINE!M1880&lt;=10000),((COÛTS!$C$114*8*O1880)),0))))</f>
        <v>0</v>
      </c>
      <c r="AI1880" s="6">
        <f>IF(R1880="OUI",0,(IF(AND(F1880="MEDIA",G1880="NON TISSÉ (Type Drop)",P1880="oui",Q1880="MODULE TRIANGULAIRE"),((COÛTS!$C$115*6*O1880*SEMAINE!M1880/1000)+(COÛTS!$C$112*O1880*6)+(COÛTS!$C$107*O1880*3)),"0")+(IF(AND(F1880="MEDIA",P1880="oui",Q1880="MODULE TRIANGULAIRE",SEMAINE!M1880&gt;2001,SEMAINE!M1880&lt;=4000),((COÛTS!$C$114*2*O1880*3)),"0"))+(IF(AND(F1880="MEDIA",P1880="oui",Q1880="MODULE TRIANGULAIRE",SEMAINE!M1880&gt;=4001,SEMAINE!M1880&lt;=6000),((COÛTS!$C$114*4*O1880*3)),"0"))+(IF(AND(F1880="MEDIA",P1880="oui",Q1880="MODULE TRIANGULAIRE",SEMAINE!M1880&gt;=6001,SEMAINE!M1880&lt;=8000),((COÛTS!$C$114*6*O1880*3)),"0"))+(IF(AND(F1880="MEDIA",P1880="oui",Q1880="MODULE TRIANGULAIRE",SEMAINE!M1880&gt;=8001,SEMAINE!M1880&lt;=10000),((COÛTS!$C$114*8*O1880*3)),0))))</f>
        <v>0</v>
      </c>
      <c r="AJ1880" s="6">
        <f>IF(OR(R1880="OUI",H1880&gt;0),0,(IF(AND(F1880="MEDIA",G1880="NON TISSÉ (Type Drop)",P1880="oui",Q1880="MODULE CARRÉ"),((COÛTS!$C$115*8*O1880*SEMAINE!M1880/1000)+(COÛTS!$C$111*O1880*8)+(COÛTS!$C$107*O1880*4)),"0")+IF(AND(F1880="MEDIA",G1880="BÂCHE FRONTLIT 450gr (Type Bâche M1)",P1880="oui",Q1880="MODULE CARRÉ"),((COÛTS!$C$115*8*O1880*SEMAINE!M1880/1000)+(COÛTS!$C$111*O1880*8)+(COÛTS!$C$107*O1880*4)),"0")+(IF(AND(F1880="MEDIA",P1880="oui",Q1880="MODULE CARRÉ",SEMAINE!M1880&gt;2001,SEMAINE!M1880&lt;=4000),((COÛTS!$C$114*2*O1880*4)),"0"))+(IF(AND(F1880="MEDIA",P1880="oui",Q1880="MODULE CARRÉ",SEMAINE!M1880&gt;=4001,SEMAINE!M1880&lt;=6000),((COÛTS!$C$114*4*O1880*4)),"0"))+(IF(AND(F1880="MEDIA",P1880="oui",Q1880="MODULE CARRÉ",SEMAINE!M1880&gt;=6001,SEMAINE!M1880&lt;=8000),((COÛTS!$C$114*6*O1880*4)),"0"))+(IF(AND(F1880="MEDIA",P1880="oui",Q1880="MODULE CARRÉ",SEMAINE!M1880&gt;=8001,SEMAINE!M1880&lt;=10000),((COÛTS!$C$114*8*O1880*4)),"0"))))</f>
        <v>0</v>
      </c>
      <c r="AK1880" s="38">
        <f>IF(Y1880&gt;0,(VLOOKUP(Y1880,DATA!$AB$2:$AC$102,2,0)),1)</f>
        <v>1</v>
      </c>
      <c r="AL1880" s="53">
        <f t="shared" si="239"/>
        <v>0</v>
      </c>
    </row>
    <row r="1881" spans="2:38" ht="25.05" customHeight="1" x14ac:dyDescent="0.25">
      <c r="B1881" s="43" t="str">
        <f>COUNTIF($D$3:D1881,D1881)&amp;T_Semaine[[#This Row],[N°AFFAIRE]]</f>
        <v>0</v>
      </c>
      <c r="C1881" s="50"/>
      <c r="D1881" s="50"/>
      <c r="E1881" s="50"/>
      <c r="F1881" s="50"/>
      <c r="G1881" s="50"/>
      <c r="H1881" s="50"/>
      <c r="I1881" s="50"/>
      <c r="J1881" s="50"/>
      <c r="K1881" s="50"/>
      <c r="L1881" s="50"/>
      <c r="M1881" s="91"/>
      <c r="N1881" s="91"/>
      <c r="O1881" s="50"/>
      <c r="P1881" s="50"/>
      <c r="Q1881" s="50"/>
      <c r="R1881" s="50"/>
      <c r="S1881" s="50"/>
      <c r="T1881" s="95">
        <f t="shared" si="233"/>
        <v>0</v>
      </c>
      <c r="U1881" s="36">
        <f t="shared" si="234"/>
        <v>0</v>
      </c>
      <c r="V1881" s="43"/>
      <c r="W1881" s="43"/>
      <c r="X1881" s="6">
        <f t="shared" si="232"/>
        <v>0</v>
      </c>
      <c r="Y1881" s="55"/>
      <c r="Z1881" s="6">
        <f>(IF(R1881="OUI",0,IF(AND(F1881="MEDIA",G1881&gt;0,O1881&gt;0),(VLOOKUP(G1881,COÛTS!$A$1:$C$157,3,0)*(M1881*N1881/1000*O1881/1000)),0)+IF(AND(G1881&gt;0,F1881="HEURE"),(VLOOKUP(G1881,COÛTS!$A$1:$C$157,3,0)*(O1881)),0))+IF(AND(G1881&gt;0,F1881="DIVERS"),(VLOOKUP(G1881,COÛTS!$A$1:$C$157,3,0)*(O1881)),0)+IF(AND(G1881&gt;0,F1881="VEHICULE"),(VLOOKUP(G1881,COÛTS!$A$1:$C$157,3,0)*(O1881)),0)+IF(AND(G1881&gt;0,F1881="FACONNAGE"),(VLOOKUP(G1881,COÛTS!$A$1:$C$157,3,0)*(O1881)),0)+IF(AND(G1881&gt;0,F1881="ACCESSOIRES"),(VLOOKUP(G1881,COÛTS!$A$1:$C$157,3,0)*(O1881)),0)+IF(AND(F1881="TRANSPORT",G1881&gt;0),(VLOOKUP(G1881,COÛTS!$A$1:$C$157,3,0)*(O1881)),0)+IF(AND(F1881="PRODUITS",G1881="KIT COMPLET HABILLAGE CLOISON MODULAIRE (mL)"),(VLOOKUP(G1881,COÛTS!$A$1:$C$157,3,0)*(M1881/1000*O1881)),0)+IF(AND(F1881="MEDIA",H1881&lt;0,G1881&gt;0,P1881="oui",Q1881="RECTO/VERSO (Type Deux Simple Face)"),(VLOOKUP(G1881,COÛTS!$A$1:$C$157,3,0)*(M1881*(N1881+480)/1000*O1881/1000)),"0")+IF(AND(F1881="MEDIA",H1881&lt;0,G1881&gt;0,P1881="oui",Q1881="MODULE TRIANGULAIRE"),(VLOOKUP(G1881,COÛTS!$A$1:$C$157,3,0)*(M1881*(N1881+240)/1000*O1881/1000)*2)+(VLOOKUP(G1881,COÛTS!$A$1:$C$157,3,0)*(M1881)/1000*0.24),"0")+IF(AND(F1881="MEDIA",P1881="oui",G1881&gt;0,H1881&lt;0,Q1881="MODULE CARRÉ"),(VLOOKUP(G1881,COÛTS!$A$1:$C$157,3,0)*(M1881*(N1881+240)/1000*O1881/1000)*3)+(VLOOKUP(G1881,COÛTS!$A$1:$C$157,3,0)*(M1881)/1000*0.24),"0")+IF(AND(F1881="MEDIA",H1881&lt;0,P1881="oui",G1881&gt;0,Q1881="RECTO (Type Chaussette)"),(VLOOKUP(G1881,COÛTS!$A$1:$C$157,3,0)*(M1881*(N1881+60)/1000*O1881/1000))))</f>
        <v>0</v>
      </c>
      <c r="AA1881" s="6">
        <f>IF(R1881="OUI",0,IF(AND(H1881&gt;0,I1881="OUI"),(VLOOKUP(H1881,COÛTS!$A$1:$C$157,3,0)*(M1881*N1881/1000*O1881/1000)),0))</f>
        <v>0</v>
      </c>
      <c r="AB1881" s="6">
        <f t="shared" si="235"/>
        <v>0</v>
      </c>
      <c r="AC1881" s="7">
        <f t="shared" si="236"/>
        <v>0</v>
      </c>
      <c r="AD1881" s="6">
        <f t="shared" si="237"/>
        <v>0</v>
      </c>
      <c r="AE1881" s="6">
        <f t="shared" si="238"/>
        <v>0</v>
      </c>
      <c r="AF1881" s="6">
        <f>IF(R1881="OUI",0,(IF(AND(P1881="oui",Q1881="RECTO (Type Chaussette, Simple Face)",SEMAINE!M1883&lt;=2000),((COÛTS!$C$115*2*O1881*SEMAINE!M1881/1000)+(COÛTS!$C$109*O1881*SEMAINE!M1881/1000)+(COÛTS!$C$107*O1881*SEMAINE!M1881/1000)),"0")+(IF(AND(P1881="oui",Q1881="RECTO (Type Chaussette, Simple Face)",SEMAINE!M1881&gt;2001,SEMAINE!M1881&lt;=4000),((COÛTS!$C$114*2*O1881)),"0"))+(IF(AND(P1881="oui",Q1881="RECTO (Type Chaussette, Simple Face)",SEMAINE!M1881&gt;=4001,SEMAINE!M1881&lt;=6000),((COÛTS!$C$114*4*O1881)),"0"))+(IF(AND(P1881="oui",Q1881="RECTO (Type Chaussette, Simple Face)",SEMAINE!M1881&gt;=6001,SEMAINE!M1881&lt;=8000),((COÛTS!$C$114*6*O1881)),"0"))+(IF(AND(P1881="oui",Q1881="RECTO (Type Chaussette, Simple Face)",SEMAINE!M1881&gt;=8001,SEMAINE!M1881&lt;=10000),((COÛTS!$C$114*8*O1881)),0))))</f>
        <v>0</v>
      </c>
      <c r="AG1881" s="6">
        <f>IF(R1881="OUI",0,(IF(AND(F1881="MEDIA",G1881="NON TISSÉ (Type Drop)",P1881="oui",Q1881="RECTO (Type Chaussette)",SEMAINE!M1884&lt;=2000),((COÛTS!$C$115*2*O1881*SEMAINE!M1881/1000)+(COÛTS!$C$109*O1881*SEMAINE!M1881/1000)+(COÛTS!$C$107*O1881*SEMAINE!M1881/1000)),"0")+(IF(AND(F1881="MEDIA",P1881="oui",Q1881="RECTO (Type Chaussette)",SEMAINE!M1881&gt;2001,SEMAINE!M1881&lt;=4000),((COÛTS!$C$114*2*O1881)),"0"))+(IF(AND(F1881="MEDIA",P1881="oui",Q1881="RECTO (Type Chaussette)",SEMAINE!M1881&gt;=4001,SEMAINE!M1881&lt;=6000),((COÛTS!$C$114*4*O1881)),"0"))+(IF(AND(F1881="MEDIA",P1881="oui",Q1881="RECTO (Type Chaussette)",SEMAINE!M1881&gt;=6001,SEMAINE!M1881&lt;=8000),((COÛTS!$C$114*6*O1881)),"0"))+(IF(AND(F1881="MEDIA",P1881="oui",Q1881="RECTO (Type Chaussette)",SEMAINE!M1881&gt;=8001,SEMAINE!M1881&lt;=10000),((COÛTS!$C$114*8*O1881)),0))))</f>
        <v>0</v>
      </c>
      <c r="AH1881" s="6">
        <f>IF(R1881="OUI",0,(IF(AND(F1881="MEDIA",G1881="NON TISSÉ (Type Drop)",P1881="oui",Q1881="RECTO/VERSO (Type Deux Simple Face)"),((COÛTS!$C$115*4*O1881*SEMAINE!M1881/1000)+(COÛTS!$C$110*O1881*4)+(COÛTS!$C$107*O1881*SEMAINE!M1881/1000)),"0")+(IF(AND(F1881="MEDIA",P1881="oui",Q1881="RECTO/VERSO (Type Deux Simple Face)",SEMAINE!M1881&gt;2001,SEMAINE!M1881&lt;=4000),((COÛTS!$C$114*2*O1881)),"0"))+(IF(AND(F1881="MEDIA",P1881="oui",Q1881="RECTO/VERSO (Type Deux Simple Face)",SEMAINE!M1881&gt;=4001,SEMAINE!M1881&lt;=6000),((COÛTS!$C$114*4*O1881)),"0"))+(IF(AND(F1881="MEDIA",P1881="oui",Q1881="RECTO/VERSO (Type Deux Simple Face)",SEMAINE!M1881&gt;=6001,SEMAINE!M1881&lt;=8000),((COÛTS!$C$114*6*O1881)),"0"))+(IF(AND(F1881="MEDIA",P1881="oui",Q1881="RECTO/VERSO (Type Deux Simple Face)",SEMAINE!M1881&gt;=8001,SEMAINE!M1881&lt;=10000),((COÛTS!$C$114*8*O1881)),0))))</f>
        <v>0</v>
      </c>
      <c r="AI1881" s="6">
        <f>IF(R1881="OUI",0,(IF(AND(F1881="MEDIA",G1881="NON TISSÉ (Type Drop)",P1881="oui",Q1881="MODULE TRIANGULAIRE"),((COÛTS!$C$115*6*O1881*SEMAINE!M1881/1000)+(COÛTS!$C$112*O1881*6)+(COÛTS!$C$107*O1881*3)),"0")+(IF(AND(F1881="MEDIA",P1881="oui",Q1881="MODULE TRIANGULAIRE",SEMAINE!M1881&gt;2001,SEMAINE!M1881&lt;=4000),((COÛTS!$C$114*2*O1881*3)),"0"))+(IF(AND(F1881="MEDIA",P1881="oui",Q1881="MODULE TRIANGULAIRE",SEMAINE!M1881&gt;=4001,SEMAINE!M1881&lt;=6000),((COÛTS!$C$114*4*O1881*3)),"0"))+(IF(AND(F1881="MEDIA",P1881="oui",Q1881="MODULE TRIANGULAIRE",SEMAINE!M1881&gt;=6001,SEMAINE!M1881&lt;=8000),((COÛTS!$C$114*6*O1881*3)),"0"))+(IF(AND(F1881="MEDIA",P1881="oui",Q1881="MODULE TRIANGULAIRE",SEMAINE!M1881&gt;=8001,SEMAINE!M1881&lt;=10000),((COÛTS!$C$114*8*O1881*3)),0))))</f>
        <v>0</v>
      </c>
      <c r="AJ1881" s="6">
        <f>IF(OR(R1881="OUI",H1881&gt;0),0,(IF(AND(F1881="MEDIA",G1881="NON TISSÉ (Type Drop)",P1881="oui",Q1881="MODULE CARRÉ"),((COÛTS!$C$115*8*O1881*SEMAINE!M1881/1000)+(COÛTS!$C$111*O1881*8)+(COÛTS!$C$107*O1881*4)),"0")+IF(AND(F1881="MEDIA",G1881="BÂCHE FRONTLIT 450gr (Type Bâche M1)",P1881="oui",Q1881="MODULE CARRÉ"),((COÛTS!$C$115*8*O1881*SEMAINE!M1881/1000)+(COÛTS!$C$111*O1881*8)+(COÛTS!$C$107*O1881*4)),"0")+(IF(AND(F1881="MEDIA",P1881="oui",Q1881="MODULE CARRÉ",SEMAINE!M1881&gt;2001,SEMAINE!M1881&lt;=4000),((COÛTS!$C$114*2*O1881*4)),"0"))+(IF(AND(F1881="MEDIA",P1881="oui",Q1881="MODULE CARRÉ",SEMAINE!M1881&gt;=4001,SEMAINE!M1881&lt;=6000),((COÛTS!$C$114*4*O1881*4)),"0"))+(IF(AND(F1881="MEDIA",P1881="oui",Q1881="MODULE CARRÉ",SEMAINE!M1881&gt;=6001,SEMAINE!M1881&lt;=8000),((COÛTS!$C$114*6*O1881*4)),"0"))+(IF(AND(F1881="MEDIA",P1881="oui",Q1881="MODULE CARRÉ",SEMAINE!M1881&gt;=8001,SEMAINE!M1881&lt;=10000),((COÛTS!$C$114*8*O1881*4)),"0"))))</f>
        <v>0</v>
      </c>
      <c r="AK1881" s="38">
        <f>IF(Y1881&gt;0,(VLOOKUP(Y1881,DATA!$AB$2:$AC$102,2,0)),1)</f>
        <v>1</v>
      </c>
      <c r="AL1881" s="53">
        <f t="shared" si="239"/>
        <v>0</v>
      </c>
    </row>
    <row r="1882" spans="2:38" ht="25.05" customHeight="1" x14ac:dyDescent="0.25">
      <c r="B1882" s="43" t="str">
        <f>COUNTIF($D$3:D1882,D1882)&amp;T_Semaine[[#This Row],[N°AFFAIRE]]</f>
        <v>0</v>
      </c>
      <c r="C1882" s="50"/>
      <c r="D1882" s="50"/>
      <c r="E1882" s="50"/>
      <c r="F1882" s="50"/>
      <c r="G1882" s="50"/>
      <c r="H1882" s="50"/>
      <c r="I1882" s="50"/>
      <c r="J1882" s="50"/>
      <c r="K1882" s="50"/>
      <c r="L1882" s="50"/>
      <c r="M1882" s="91"/>
      <c r="N1882" s="91"/>
      <c r="O1882" s="50"/>
      <c r="P1882" s="50"/>
      <c r="Q1882" s="50"/>
      <c r="R1882" s="50"/>
      <c r="S1882" s="50"/>
      <c r="T1882" s="95">
        <f t="shared" si="233"/>
        <v>0</v>
      </c>
      <c r="U1882" s="36">
        <f t="shared" si="234"/>
        <v>0</v>
      </c>
      <c r="V1882" s="43"/>
      <c r="W1882" s="43"/>
      <c r="X1882" s="6">
        <f t="shared" si="232"/>
        <v>0</v>
      </c>
      <c r="Y1882" s="55"/>
      <c r="Z1882" s="6">
        <f>(IF(R1882="OUI",0,IF(AND(F1882="MEDIA",G1882&gt;0,O1882&gt;0),(VLOOKUP(G1882,COÛTS!$A$1:$C$157,3,0)*(M1882*N1882/1000*O1882/1000)),0)+IF(AND(G1882&gt;0,F1882="HEURE"),(VLOOKUP(G1882,COÛTS!$A$1:$C$157,3,0)*(O1882)),0))+IF(AND(G1882&gt;0,F1882="DIVERS"),(VLOOKUP(G1882,COÛTS!$A$1:$C$157,3,0)*(O1882)),0)+IF(AND(G1882&gt;0,F1882="VEHICULE"),(VLOOKUP(G1882,COÛTS!$A$1:$C$157,3,0)*(O1882)),0)+IF(AND(G1882&gt;0,F1882="FACONNAGE"),(VLOOKUP(G1882,COÛTS!$A$1:$C$157,3,0)*(O1882)),0)+IF(AND(G1882&gt;0,F1882="ACCESSOIRES"),(VLOOKUP(G1882,COÛTS!$A$1:$C$157,3,0)*(O1882)),0)+IF(AND(F1882="TRANSPORT",G1882&gt;0),(VLOOKUP(G1882,COÛTS!$A$1:$C$157,3,0)*(O1882)),0)+IF(AND(F1882="PRODUITS",G1882="KIT COMPLET HABILLAGE CLOISON MODULAIRE (mL)"),(VLOOKUP(G1882,COÛTS!$A$1:$C$157,3,0)*(M1882/1000*O1882)),0)+IF(AND(F1882="MEDIA",H1882&lt;0,G1882&gt;0,P1882="oui",Q1882="RECTO/VERSO (Type Deux Simple Face)"),(VLOOKUP(G1882,COÛTS!$A$1:$C$157,3,0)*(M1882*(N1882+480)/1000*O1882/1000)),"0")+IF(AND(F1882="MEDIA",H1882&lt;0,G1882&gt;0,P1882="oui",Q1882="MODULE TRIANGULAIRE"),(VLOOKUP(G1882,COÛTS!$A$1:$C$157,3,0)*(M1882*(N1882+240)/1000*O1882/1000)*2)+(VLOOKUP(G1882,COÛTS!$A$1:$C$157,3,0)*(M1882)/1000*0.24),"0")+IF(AND(F1882="MEDIA",P1882="oui",G1882&gt;0,H1882&lt;0,Q1882="MODULE CARRÉ"),(VLOOKUP(G1882,COÛTS!$A$1:$C$157,3,0)*(M1882*(N1882+240)/1000*O1882/1000)*3)+(VLOOKUP(G1882,COÛTS!$A$1:$C$157,3,0)*(M1882)/1000*0.24),"0")+IF(AND(F1882="MEDIA",H1882&lt;0,P1882="oui",G1882&gt;0,Q1882="RECTO (Type Chaussette)"),(VLOOKUP(G1882,COÛTS!$A$1:$C$157,3,0)*(M1882*(N1882+60)/1000*O1882/1000))))</f>
        <v>0</v>
      </c>
      <c r="AA1882" s="6">
        <f>IF(R1882="OUI",0,IF(AND(H1882&gt;0,I1882="OUI"),(VLOOKUP(H1882,COÛTS!$A$1:$C$157,3,0)*(M1882*N1882/1000*O1882/1000)),0))</f>
        <v>0</v>
      </c>
      <c r="AB1882" s="6">
        <f t="shared" si="235"/>
        <v>0</v>
      </c>
      <c r="AC1882" s="7">
        <f t="shared" si="236"/>
        <v>0</v>
      </c>
      <c r="AD1882" s="6">
        <f t="shared" si="237"/>
        <v>0</v>
      </c>
      <c r="AE1882" s="6">
        <f t="shared" si="238"/>
        <v>0</v>
      </c>
      <c r="AF1882" s="6">
        <f>IF(R1882="OUI",0,(IF(AND(P1882="oui",Q1882="RECTO (Type Chaussette, Simple Face)",SEMAINE!M1884&lt;=2000),((COÛTS!$C$115*2*O1882*SEMAINE!M1882/1000)+(COÛTS!$C$109*O1882*SEMAINE!M1882/1000)+(COÛTS!$C$107*O1882*SEMAINE!M1882/1000)),"0")+(IF(AND(P1882="oui",Q1882="RECTO (Type Chaussette, Simple Face)",SEMAINE!M1882&gt;2001,SEMAINE!M1882&lt;=4000),((COÛTS!$C$114*2*O1882)),"0"))+(IF(AND(P1882="oui",Q1882="RECTO (Type Chaussette, Simple Face)",SEMAINE!M1882&gt;=4001,SEMAINE!M1882&lt;=6000),((COÛTS!$C$114*4*O1882)),"0"))+(IF(AND(P1882="oui",Q1882="RECTO (Type Chaussette, Simple Face)",SEMAINE!M1882&gt;=6001,SEMAINE!M1882&lt;=8000),((COÛTS!$C$114*6*O1882)),"0"))+(IF(AND(P1882="oui",Q1882="RECTO (Type Chaussette, Simple Face)",SEMAINE!M1882&gt;=8001,SEMAINE!M1882&lt;=10000),((COÛTS!$C$114*8*O1882)),0))))</f>
        <v>0</v>
      </c>
      <c r="AG1882" s="6">
        <f>IF(R1882="OUI",0,(IF(AND(F1882="MEDIA",G1882="NON TISSÉ (Type Drop)",P1882="oui",Q1882="RECTO (Type Chaussette)",SEMAINE!M1885&lt;=2000),((COÛTS!$C$115*2*O1882*SEMAINE!M1882/1000)+(COÛTS!$C$109*O1882*SEMAINE!M1882/1000)+(COÛTS!$C$107*O1882*SEMAINE!M1882/1000)),"0")+(IF(AND(F1882="MEDIA",P1882="oui",Q1882="RECTO (Type Chaussette)",SEMAINE!M1882&gt;2001,SEMAINE!M1882&lt;=4000),((COÛTS!$C$114*2*O1882)),"0"))+(IF(AND(F1882="MEDIA",P1882="oui",Q1882="RECTO (Type Chaussette)",SEMAINE!M1882&gt;=4001,SEMAINE!M1882&lt;=6000),((COÛTS!$C$114*4*O1882)),"0"))+(IF(AND(F1882="MEDIA",P1882="oui",Q1882="RECTO (Type Chaussette)",SEMAINE!M1882&gt;=6001,SEMAINE!M1882&lt;=8000),((COÛTS!$C$114*6*O1882)),"0"))+(IF(AND(F1882="MEDIA",P1882="oui",Q1882="RECTO (Type Chaussette)",SEMAINE!M1882&gt;=8001,SEMAINE!M1882&lt;=10000),((COÛTS!$C$114*8*O1882)),0))))</f>
        <v>0</v>
      </c>
      <c r="AH1882" s="6">
        <f>IF(R1882="OUI",0,(IF(AND(F1882="MEDIA",G1882="NON TISSÉ (Type Drop)",P1882="oui",Q1882="RECTO/VERSO (Type Deux Simple Face)"),((COÛTS!$C$115*4*O1882*SEMAINE!M1882/1000)+(COÛTS!$C$110*O1882*4)+(COÛTS!$C$107*O1882*SEMAINE!M1882/1000)),"0")+(IF(AND(F1882="MEDIA",P1882="oui",Q1882="RECTO/VERSO (Type Deux Simple Face)",SEMAINE!M1882&gt;2001,SEMAINE!M1882&lt;=4000),((COÛTS!$C$114*2*O1882)),"0"))+(IF(AND(F1882="MEDIA",P1882="oui",Q1882="RECTO/VERSO (Type Deux Simple Face)",SEMAINE!M1882&gt;=4001,SEMAINE!M1882&lt;=6000),((COÛTS!$C$114*4*O1882)),"0"))+(IF(AND(F1882="MEDIA",P1882="oui",Q1882="RECTO/VERSO (Type Deux Simple Face)",SEMAINE!M1882&gt;=6001,SEMAINE!M1882&lt;=8000),((COÛTS!$C$114*6*O1882)),"0"))+(IF(AND(F1882="MEDIA",P1882="oui",Q1882="RECTO/VERSO (Type Deux Simple Face)",SEMAINE!M1882&gt;=8001,SEMAINE!M1882&lt;=10000),((COÛTS!$C$114*8*O1882)),0))))</f>
        <v>0</v>
      </c>
      <c r="AI1882" s="6">
        <f>IF(R1882="OUI",0,(IF(AND(F1882="MEDIA",G1882="NON TISSÉ (Type Drop)",P1882="oui",Q1882="MODULE TRIANGULAIRE"),((COÛTS!$C$115*6*O1882*SEMAINE!M1882/1000)+(COÛTS!$C$112*O1882*6)+(COÛTS!$C$107*O1882*3)),"0")+(IF(AND(F1882="MEDIA",P1882="oui",Q1882="MODULE TRIANGULAIRE",SEMAINE!M1882&gt;2001,SEMAINE!M1882&lt;=4000),((COÛTS!$C$114*2*O1882*3)),"0"))+(IF(AND(F1882="MEDIA",P1882="oui",Q1882="MODULE TRIANGULAIRE",SEMAINE!M1882&gt;=4001,SEMAINE!M1882&lt;=6000),((COÛTS!$C$114*4*O1882*3)),"0"))+(IF(AND(F1882="MEDIA",P1882="oui",Q1882="MODULE TRIANGULAIRE",SEMAINE!M1882&gt;=6001,SEMAINE!M1882&lt;=8000),((COÛTS!$C$114*6*O1882*3)),"0"))+(IF(AND(F1882="MEDIA",P1882="oui",Q1882="MODULE TRIANGULAIRE",SEMAINE!M1882&gt;=8001,SEMAINE!M1882&lt;=10000),((COÛTS!$C$114*8*O1882*3)),0))))</f>
        <v>0</v>
      </c>
      <c r="AJ1882" s="6">
        <f>IF(OR(R1882="OUI",H1882&gt;0),0,(IF(AND(F1882="MEDIA",G1882="NON TISSÉ (Type Drop)",P1882="oui",Q1882="MODULE CARRÉ"),((COÛTS!$C$115*8*O1882*SEMAINE!M1882/1000)+(COÛTS!$C$111*O1882*8)+(COÛTS!$C$107*O1882*4)),"0")+IF(AND(F1882="MEDIA",G1882="BÂCHE FRONTLIT 450gr (Type Bâche M1)",P1882="oui",Q1882="MODULE CARRÉ"),((COÛTS!$C$115*8*O1882*SEMAINE!M1882/1000)+(COÛTS!$C$111*O1882*8)+(COÛTS!$C$107*O1882*4)),"0")+(IF(AND(F1882="MEDIA",P1882="oui",Q1882="MODULE CARRÉ",SEMAINE!M1882&gt;2001,SEMAINE!M1882&lt;=4000),((COÛTS!$C$114*2*O1882*4)),"0"))+(IF(AND(F1882="MEDIA",P1882="oui",Q1882="MODULE CARRÉ",SEMAINE!M1882&gt;=4001,SEMAINE!M1882&lt;=6000),((COÛTS!$C$114*4*O1882*4)),"0"))+(IF(AND(F1882="MEDIA",P1882="oui",Q1882="MODULE CARRÉ",SEMAINE!M1882&gt;=6001,SEMAINE!M1882&lt;=8000),((COÛTS!$C$114*6*O1882*4)),"0"))+(IF(AND(F1882="MEDIA",P1882="oui",Q1882="MODULE CARRÉ",SEMAINE!M1882&gt;=8001,SEMAINE!M1882&lt;=10000),((COÛTS!$C$114*8*O1882*4)),"0"))))</f>
        <v>0</v>
      </c>
      <c r="AK1882" s="38">
        <f>IF(Y1882&gt;0,(VLOOKUP(Y1882,DATA!$AB$2:$AC$102,2,0)),1)</f>
        <v>1</v>
      </c>
      <c r="AL1882" s="53">
        <f t="shared" si="239"/>
        <v>0</v>
      </c>
    </row>
    <row r="1883" spans="2:38" ht="25.05" customHeight="1" x14ac:dyDescent="0.25">
      <c r="B1883" s="43" t="str">
        <f>COUNTIF($D$3:D1883,D1883)&amp;T_Semaine[[#This Row],[N°AFFAIRE]]</f>
        <v>0</v>
      </c>
      <c r="C1883" s="50"/>
      <c r="D1883" s="50"/>
      <c r="E1883" s="50"/>
      <c r="F1883" s="50"/>
      <c r="G1883" s="50"/>
      <c r="H1883" s="50"/>
      <c r="I1883" s="50"/>
      <c r="J1883" s="50"/>
      <c r="K1883" s="50"/>
      <c r="L1883" s="50"/>
      <c r="M1883" s="91"/>
      <c r="N1883" s="91"/>
      <c r="O1883" s="50"/>
      <c r="P1883" s="50"/>
      <c r="Q1883" s="50"/>
      <c r="R1883" s="50"/>
      <c r="S1883" s="50"/>
      <c r="T1883" s="95">
        <f t="shared" si="233"/>
        <v>0</v>
      </c>
      <c r="U1883" s="36">
        <f t="shared" si="234"/>
        <v>0</v>
      </c>
      <c r="V1883" s="43"/>
      <c r="W1883" s="43"/>
      <c r="X1883" s="6">
        <f t="shared" si="232"/>
        <v>0</v>
      </c>
      <c r="Y1883" s="55"/>
      <c r="Z1883" s="6">
        <f>(IF(R1883="OUI",0,IF(AND(F1883="MEDIA",G1883&gt;0,O1883&gt;0),(VLOOKUP(G1883,COÛTS!$A$1:$C$157,3,0)*(M1883*N1883/1000*O1883/1000)),0)+IF(AND(G1883&gt;0,F1883="HEURE"),(VLOOKUP(G1883,COÛTS!$A$1:$C$157,3,0)*(O1883)),0))+IF(AND(G1883&gt;0,F1883="DIVERS"),(VLOOKUP(G1883,COÛTS!$A$1:$C$157,3,0)*(O1883)),0)+IF(AND(G1883&gt;0,F1883="VEHICULE"),(VLOOKUP(G1883,COÛTS!$A$1:$C$157,3,0)*(O1883)),0)+IF(AND(G1883&gt;0,F1883="FACONNAGE"),(VLOOKUP(G1883,COÛTS!$A$1:$C$157,3,0)*(O1883)),0)+IF(AND(G1883&gt;0,F1883="ACCESSOIRES"),(VLOOKUP(G1883,COÛTS!$A$1:$C$157,3,0)*(O1883)),0)+IF(AND(F1883="TRANSPORT",G1883&gt;0),(VLOOKUP(G1883,COÛTS!$A$1:$C$157,3,0)*(O1883)),0)+IF(AND(F1883="PRODUITS",G1883="KIT COMPLET HABILLAGE CLOISON MODULAIRE (mL)"),(VLOOKUP(G1883,COÛTS!$A$1:$C$157,3,0)*(M1883/1000*O1883)),0)+IF(AND(F1883="MEDIA",H1883&lt;0,G1883&gt;0,P1883="oui",Q1883="RECTO/VERSO (Type Deux Simple Face)"),(VLOOKUP(G1883,COÛTS!$A$1:$C$157,3,0)*(M1883*(N1883+480)/1000*O1883/1000)),"0")+IF(AND(F1883="MEDIA",H1883&lt;0,G1883&gt;0,P1883="oui",Q1883="MODULE TRIANGULAIRE"),(VLOOKUP(G1883,COÛTS!$A$1:$C$157,3,0)*(M1883*(N1883+240)/1000*O1883/1000)*2)+(VLOOKUP(G1883,COÛTS!$A$1:$C$157,3,0)*(M1883)/1000*0.24),"0")+IF(AND(F1883="MEDIA",P1883="oui",G1883&gt;0,H1883&lt;0,Q1883="MODULE CARRÉ"),(VLOOKUP(G1883,COÛTS!$A$1:$C$157,3,0)*(M1883*(N1883+240)/1000*O1883/1000)*3)+(VLOOKUP(G1883,COÛTS!$A$1:$C$157,3,0)*(M1883)/1000*0.24),"0")+IF(AND(F1883="MEDIA",H1883&lt;0,P1883="oui",G1883&gt;0,Q1883="RECTO (Type Chaussette)"),(VLOOKUP(G1883,COÛTS!$A$1:$C$157,3,0)*(M1883*(N1883+60)/1000*O1883/1000))))</f>
        <v>0</v>
      </c>
      <c r="AA1883" s="6">
        <f>IF(R1883="OUI",0,IF(AND(H1883&gt;0,I1883="OUI"),(VLOOKUP(H1883,COÛTS!$A$1:$C$157,3,0)*(M1883*N1883/1000*O1883/1000)),0))</f>
        <v>0</v>
      </c>
      <c r="AB1883" s="6">
        <f t="shared" si="235"/>
        <v>0</v>
      </c>
      <c r="AC1883" s="7">
        <f t="shared" si="236"/>
        <v>0</v>
      </c>
      <c r="AD1883" s="6">
        <f t="shared" si="237"/>
        <v>0</v>
      </c>
      <c r="AE1883" s="6">
        <f t="shared" si="238"/>
        <v>0</v>
      </c>
      <c r="AF1883" s="6">
        <f>IF(R1883="OUI",0,(IF(AND(P1883="oui",Q1883="RECTO (Type Chaussette, Simple Face)",SEMAINE!M1885&lt;=2000),((COÛTS!$C$115*2*O1883*SEMAINE!M1883/1000)+(COÛTS!$C$109*O1883*SEMAINE!M1883/1000)+(COÛTS!$C$107*O1883*SEMAINE!M1883/1000)),"0")+(IF(AND(P1883="oui",Q1883="RECTO (Type Chaussette, Simple Face)",SEMAINE!M1883&gt;2001,SEMAINE!M1883&lt;=4000),((COÛTS!$C$114*2*O1883)),"0"))+(IF(AND(P1883="oui",Q1883="RECTO (Type Chaussette, Simple Face)",SEMAINE!M1883&gt;=4001,SEMAINE!M1883&lt;=6000),((COÛTS!$C$114*4*O1883)),"0"))+(IF(AND(P1883="oui",Q1883="RECTO (Type Chaussette, Simple Face)",SEMAINE!M1883&gt;=6001,SEMAINE!M1883&lt;=8000),((COÛTS!$C$114*6*O1883)),"0"))+(IF(AND(P1883="oui",Q1883="RECTO (Type Chaussette, Simple Face)",SEMAINE!M1883&gt;=8001,SEMAINE!M1883&lt;=10000),((COÛTS!$C$114*8*O1883)),0))))</f>
        <v>0</v>
      </c>
      <c r="AG1883" s="6">
        <f>IF(R1883="OUI",0,(IF(AND(F1883="MEDIA",G1883="NON TISSÉ (Type Drop)",P1883="oui",Q1883="RECTO (Type Chaussette)",SEMAINE!M1886&lt;=2000),((COÛTS!$C$115*2*O1883*SEMAINE!M1883/1000)+(COÛTS!$C$109*O1883*SEMAINE!M1883/1000)+(COÛTS!$C$107*O1883*SEMAINE!M1883/1000)),"0")+(IF(AND(F1883="MEDIA",P1883="oui",Q1883="RECTO (Type Chaussette)",SEMAINE!M1883&gt;2001,SEMAINE!M1883&lt;=4000),((COÛTS!$C$114*2*O1883)),"0"))+(IF(AND(F1883="MEDIA",P1883="oui",Q1883="RECTO (Type Chaussette)",SEMAINE!M1883&gt;=4001,SEMAINE!M1883&lt;=6000),((COÛTS!$C$114*4*O1883)),"0"))+(IF(AND(F1883="MEDIA",P1883="oui",Q1883="RECTO (Type Chaussette)",SEMAINE!M1883&gt;=6001,SEMAINE!M1883&lt;=8000),((COÛTS!$C$114*6*O1883)),"0"))+(IF(AND(F1883="MEDIA",P1883="oui",Q1883="RECTO (Type Chaussette)",SEMAINE!M1883&gt;=8001,SEMAINE!M1883&lt;=10000),((COÛTS!$C$114*8*O1883)),0))))</f>
        <v>0</v>
      </c>
      <c r="AH1883" s="6">
        <f>IF(R1883="OUI",0,(IF(AND(F1883="MEDIA",G1883="NON TISSÉ (Type Drop)",P1883="oui",Q1883="RECTO/VERSO (Type Deux Simple Face)"),((COÛTS!$C$115*4*O1883*SEMAINE!M1883/1000)+(COÛTS!$C$110*O1883*4)+(COÛTS!$C$107*O1883*SEMAINE!M1883/1000)),"0")+(IF(AND(F1883="MEDIA",P1883="oui",Q1883="RECTO/VERSO (Type Deux Simple Face)",SEMAINE!M1883&gt;2001,SEMAINE!M1883&lt;=4000),((COÛTS!$C$114*2*O1883)),"0"))+(IF(AND(F1883="MEDIA",P1883="oui",Q1883="RECTO/VERSO (Type Deux Simple Face)",SEMAINE!M1883&gt;=4001,SEMAINE!M1883&lt;=6000),((COÛTS!$C$114*4*O1883)),"0"))+(IF(AND(F1883="MEDIA",P1883="oui",Q1883="RECTO/VERSO (Type Deux Simple Face)",SEMAINE!M1883&gt;=6001,SEMAINE!M1883&lt;=8000),((COÛTS!$C$114*6*O1883)),"0"))+(IF(AND(F1883="MEDIA",P1883="oui",Q1883="RECTO/VERSO (Type Deux Simple Face)",SEMAINE!M1883&gt;=8001,SEMAINE!M1883&lt;=10000),((COÛTS!$C$114*8*O1883)),0))))</f>
        <v>0</v>
      </c>
      <c r="AI1883" s="6">
        <f>IF(R1883="OUI",0,(IF(AND(F1883="MEDIA",G1883="NON TISSÉ (Type Drop)",P1883="oui",Q1883="MODULE TRIANGULAIRE"),((COÛTS!$C$115*6*O1883*SEMAINE!M1883/1000)+(COÛTS!$C$112*O1883*6)+(COÛTS!$C$107*O1883*3)),"0")+(IF(AND(F1883="MEDIA",P1883="oui",Q1883="MODULE TRIANGULAIRE",SEMAINE!M1883&gt;2001,SEMAINE!M1883&lt;=4000),((COÛTS!$C$114*2*O1883*3)),"0"))+(IF(AND(F1883="MEDIA",P1883="oui",Q1883="MODULE TRIANGULAIRE",SEMAINE!M1883&gt;=4001,SEMAINE!M1883&lt;=6000),((COÛTS!$C$114*4*O1883*3)),"0"))+(IF(AND(F1883="MEDIA",P1883="oui",Q1883="MODULE TRIANGULAIRE",SEMAINE!M1883&gt;=6001,SEMAINE!M1883&lt;=8000),((COÛTS!$C$114*6*O1883*3)),"0"))+(IF(AND(F1883="MEDIA",P1883="oui",Q1883="MODULE TRIANGULAIRE",SEMAINE!M1883&gt;=8001,SEMAINE!M1883&lt;=10000),((COÛTS!$C$114*8*O1883*3)),0))))</f>
        <v>0</v>
      </c>
      <c r="AJ1883" s="6">
        <f>IF(OR(R1883="OUI",H1883&gt;0),0,(IF(AND(F1883="MEDIA",G1883="NON TISSÉ (Type Drop)",P1883="oui",Q1883="MODULE CARRÉ"),((COÛTS!$C$115*8*O1883*SEMAINE!M1883/1000)+(COÛTS!$C$111*O1883*8)+(COÛTS!$C$107*O1883*4)),"0")+IF(AND(F1883="MEDIA",G1883="BÂCHE FRONTLIT 450gr (Type Bâche M1)",P1883="oui",Q1883="MODULE CARRÉ"),((COÛTS!$C$115*8*O1883*SEMAINE!M1883/1000)+(COÛTS!$C$111*O1883*8)+(COÛTS!$C$107*O1883*4)),"0")+(IF(AND(F1883="MEDIA",P1883="oui",Q1883="MODULE CARRÉ",SEMAINE!M1883&gt;2001,SEMAINE!M1883&lt;=4000),((COÛTS!$C$114*2*O1883*4)),"0"))+(IF(AND(F1883="MEDIA",P1883="oui",Q1883="MODULE CARRÉ",SEMAINE!M1883&gt;=4001,SEMAINE!M1883&lt;=6000),((COÛTS!$C$114*4*O1883*4)),"0"))+(IF(AND(F1883="MEDIA",P1883="oui",Q1883="MODULE CARRÉ",SEMAINE!M1883&gt;=6001,SEMAINE!M1883&lt;=8000),((COÛTS!$C$114*6*O1883*4)),"0"))+(IF(AND(F1883="MEDIA",P1883="oui",Q1883="MODULE CARRÉ",SEMAINE!M1883&gt;=8001,SEMAINE!M1883&lt;=10000),((COÛTS!$C$114*8*O1883*4)),"0"))))</f>
        <v>0</v>
      </c>
      <c r="AK1883" s="38">
        <f>IF(Y1883&gt;0,(VLOOKUP(Y1883,DATA!$AB$2:$AC$102,2,0)),1)</f>
        <v>1</v>
      </c>
      <c r="AL1883" s="53">
        <f t="shared" si="239"/>
        <v>0</v>
      </c>
    </row>
    <row r="1884" spans="2:38" ht="25.05" customHeight="1" x14ac:dyDescent="0.25">
      <c r="B1884" s="43" t="str">
        <f>COUNTIF($D$3:D1884,D1884)&amp;T_Semaine[[#This Row],[N°AFFAIRE]]</f>
        <v>0</v>
      </c>
      <c r="C1884" s="50"/>
      <c r="D1884" s="50"/>
      <c r="E1884" s="50"/>
      <c r="F1884" s="50"/>
      <c r="G1884" s="50"/>
      <c r="H1884" s="50"/>
      <c r="I1884" s="50"/>
      <c r="J1884" s="50"/>
      <c r="K1884" s="50"/>
      <c r="L1884" s="50"/>
      <c r="M1884" s="91"/>
      <c r="N1884" s="91"/>
      <c r="O1884" s="50"/>
      <c r="P1884" s="50"/>
      <c r="Q1884" s="50"/>
      <c r="R1884" s="50"/>
      <c r="S1884" s="50"/>
      <c r="T1884" s="95">
        <f t="shared" si="233"/>
        <v>0</v>
      </c>
      <c r="U1884" s="36">
        <f t="shared" si="234"/>
        <v>0</v>
      </c>
      <c r="V1884" s="43"/>
      <c r="W1884" s="43"/>
      <c r="X1884" s="6">
        <f t="shared" si="232"/>
        <v>0</v>
      </c>
      <c r="Y1884" s="55"/>
      <c r="Z1884" s="6">
        <f>(IF(R1884="OUI",0,IF(AND(F1884="MEDIA",G1884&gt;0,O1884&gt;0),(VLOOKUP(G1884,COÛTS!$A$1:$C$157,3,0)*(M1884*N1884/1000*O1884/1000)),0)+IF(AND(G1884&gt;0,F1884="HEURE"),(VLOOKUP(G1884,COÛTS!$A$1:$C$157,3,0)*(O1884)),0))+IF(AND(G1884&gt;0,F1884="DIVERS"),(VLOOKUP(G1884,COÛTS!$A$1:$C$157,3,0)*(O1884)),0)+IF(AND(G1884&gt;0,F1884="VEHICULE"),(VLOOKUP(G1884,COÛTS!$A$1:$C$157,3,0)*(O1884)),0)+IF(AND(G1884&gt;0,F1884="FACONNAGE"),(VLOOKUP(G1884,COÛTS!$A$1:$C$157,3,0)*(O1884)),0)+IF(AND(G1884&gt;0,F1884="ACCESSOIRES"),(VLOOKUP(G1884,COÛTS!$A$1:$C$157,3,0)*(O1884)),0)+IF(AND(F1884="TRANSPORT",G1884&gt;0),(VLOOKUP(G1884,COÛTS!$A$1:$C$157,3,0)*(O1884)),0)+IF(AND(F1884="PRODUITS",G1884="KIT COMPLET HABILLAGE CLOISON MODULAIRE (mL)"),(VLOOKUP(G1884,COÛTS!$A$1:$C$157,3,0)*(M1884/1000*O1884)),0)+IF(AND(F1884="MEDIA",H1884&lt;0,G1884&gt;0,P1884="oui",Q1884="RECTO/VERSO (Type Deux Simple Face)"),(VLOOKUP(G1884,COÛTS!$A$1:$C$157,3,0)*(M1884*(N1884+480)/1000*O1884/1000)),"0")+IF(AND(F1884="MEDIA",H1884&lt;0,G1884&gt;0,P1884="oui",Q1884="MODULE TRIANGULAIRE"),(VLOOKUP(G1884,COÛTS!$A$1:$C$157,3,0)*(M1884*(N1884+240)/1000*O1884/1000)*2)+(VLOOKUP(G1884,COÛTS!$A$1:$C$157,3,0)*(M1884)/1000*0.24),"0")+IF(AND(F1884="MEDIA",P1884="oui",G1884&gt;0,H1884&lt;0,Q1884="MODULE CARRÉ"),(VLOOKUP(G1884,COÛTS!$A$1:$C$157,3,0)*(M1884*(N1884+240)/1000*O1884/1000)*3)+(VLOOKUP(G1884,COÛTS!$A$1:$C$157,3,0)*(M1884)/1000*0.24),"0")+IF(AND(F1884="MEDIA",H1884&lt;0,P1884="oui",G1884&gt;0,Q1884="RECTO (Type Chaussette)"),(VLOOKUP(G1884,COÛTS!$A$1:$C$157,3,0)*(M1884*(N1884+60)/1000*O1884/1000))))</f>
        <v>0</v>
      </c>
      <c r="AA1884" s="6">
        <f>IF(R1884="OUI",0,IF(AND(H1884&gt;0,I1884="OUI"),(VLOOKUP(H1884,COÛTS!$A$1:$C$157,3,0)*(M1884*N1884/1000*O1884/1000)),0))</f>
        <v>0</v>
      </c>
      <c r="AB1884" s="6">
        <f t="shared" si="235"/>
        <v>0</v>
      </c>
      <c r="AC1884" s="7">
        <f t="shared" si="236"/>
        <v>0</v>
      </c>
      <c r="AD1884" s="6">
        <f t="shared" si="237"/>
        <v>0</v>
      </c>
      <c r="AE1884" s="6">
        <f t="shared" si="238"/>
        <v>0</v>
      </c>
      <c r="AF1884" s="6">
        <f>IF(R1884="OUI",0,(IF(AND(P1884="oui",Q1884="RECTO (Type Chaussette, Simple Face)",SEMAINE!M1886&lt;=2000),((COÛTS!$C$115*2*O1884*SEMAINE!M1884/1000)+(COÛTS!$C$109*O1884*SEMAINE!M1884/1000)+(COÛTS!$C$107*O1884*SEMAINE!M1884/1000)),"0")+(IF(AND(P1884="oui",Q1884="RECTO (Type Chaussette, Simple Face)",SEMAINE!M1884&gt;2001,SEMAINE!M1884&lt;=4000),((COÛTS!$C$114*2*O1884)),"0"))+(IF(AND(P1884="oui",Q1884="RECTO (Type Chaussette, Simple Face)",SEMAINE!M1884&gt;=4001,SEMAINE!M1884&lt;=6000),((COÛTS!$C$114*4*O1884)),"0"))+(IF(AND(P1884="oui",Q1884="RECTO (Type Chaussette, Simple Face)",SEMAINE!M1884&gt;=6001,SEMAINE!M1884&lt;=8000),((COÛTS!$C$114*6*O1884)),"0"))+(IF(AND(P1884="oui",Q1884="RECTO (Type Chaussette, Simple Face)",SEMAINE!M1884&gt;=8001,SEMAINE!M1884&lt;=10000),((COÛTS!$C$114*8*O1884)),0))))</f>
        <v>0</v>
      </c>
      <c r="AG1884" s="6">
        <f>IF(R1884="OUI",0,(IF(AND(F1884="MEDIA",G1884="NON TISSÉ (Type Drop)",P1884="oui",Q1884="RECTO (Type Chaussette)",SEMAINE!M1887&lt;=2000),((COÛTS!$C$115*2*O1884*SEMAINE!M1884/1000)+(COÛTS!$C$109*O1884*SEMAINE!M1884/1000)+(COÛTS!$C$107*O1884*SEMAINE!M1884/1000)),"0")+(IF(AND(F1884="MEDIA",P1884="oui",Q1884="RECTO (Type Chaussette)",SEMAINE!M1884&gt;2001,SEMAINE!M1884&lt;=4000),((COÛTS!$C$114*2*O1884)),"0"))+(IF(AND(F1884="MEDIA",P1884="oui",Q1884="RECTO (Type Chaussette)",SEMAINE!M1884&gt;=4001,SEMAINE!M1884&lt;=6000),((COÛTS!$C$114*4*O1884)),"0"))+(IF(AND(F1884="MEDIA",P1884="oui",Q1884="RECTO (Type Chaussette)",SEMAINE!M1884&gt;=6001,SEMAINE!M1884&lt;=8000),((COÛTS!$C$114*6*O1884)),"0"))+(IF(AND(F1884="MEDIA",P1884="oui",Q1884="RECTO (Type Chaussette)",SEMAINE!M1884&gt;=8001,SEMAINE!M1884&lt;=10000),((COÛTS!$C$114*8*O1884)),0))))</f>
        <v>0</v>
      </c>
      <c r="AH1884" s="6">
        <f>IF(R1884="OUI",0,(IF(AND(F1884="MEDIA",G1884="NON TISSÉ (Type Drop)",P1884="oui",Q1884="RECTO/VERSO (Type Deux Simple Face)"),((COÛTS!$C$115*4*O1884*SEMAINE!M1884/1000)+(COÛTS!$C$110*O1884*4)+(COÛTS!$C$107*O1884*SEMAINE!M1884/1000)),"0")+(IF(AND(F1884="MEDIA",P1884="oui",Q1884="RECTO/VERSO (Type Deux Simple Face)",SEMAINE!M1884&gt;2001,SEMAINE!M1884&lt;=4000),((COÛTS!$C$114*2*O1884)),"0"))+(IF(AND(F1884="MEDIA",P1884="oui",Q1884="RECTO/VERSO (Type Deux Simple Face)",SEMAINE!M1884&gt;=4001,SEMAINE!M1884&lt;=6000),((COÛTS!$C$114*4*O1884)),"0"))+(IF(AND(F1884="MEDIA",P1884="oui",Q1884="RECTO/VERSO (Type Deux Simple Face)",SEMAINE!M1884&gt;=6001,SEMAINE!M1884&lt;=8000),((COÛTS!$C$114*6*O1884)),"0"))+(IF(AND(F1884="MEDIA",P1884="oui",Q1884="RECTO/VERSO (Type Deux Simple Face)",SEMAINE!M1884&gt;=8001,SEMAINE!M1884&lt;=10000),((COÛTS!$C$114*8*O1884)),0))))</f>
        <v>0</v>
      </c>
      <c r="AI1884" s="6">
        <f>IF(R1884="OUI",0,(IF(AND(F1884="MEDIA",G1884="NON TISSÉ (Type Drop)",P1884="oui",Q1884="MODULE TRIANGULAIRE"),((COÛTS!$C$115*6*O1884*SEMAINE!M1884/1000)+(COÛTS!$C$112*O1884*6)+(COÛTS!$C$107*O1884*3)),"0")+(IF(AND(F1884="MEDIA",P1884="oui",Q1884="MODULE TRIANGULAIRE",SEMAINE!M1884&gt;2001,SEMAINE!M1884&lt;=4000),((COÛTS!$C$114*2*O1884*3)),"0"))+(IF(AND(F1884="MEDIA",P1884="oui",Q1884="MODULE TRIANGULAIRE",SEMAINE!M1884&gt;=4001,SEMAINE!M1884&lt;=6000),((COÛTS!$C$114*4*O1884*3)),"0"))+(IF(AND(F1884="MEDIA",P1884="oui",Q1884="MODULE TRIANGULAIRE",SEMAINE!M1884&gt;=6001,SEMAINE!M1884&lt;=8000),((COÛTS!$C$114*6*O1884*3)),"0"))+(IF(AND(F1884="MEDIA",P1884="oui",Q1884="MODULE TRIANGULAIRE",SEMAINE!M1884&gt;=8001,SEMAINE!M1884&lt;=10000),((COÛTS!$C$114*8*O1884*3)),0))))</f>
        <v>0</v>
      </c>
      <c r="AJ1884" s="6">
        <f>IF(OR(R1884="OUI",H1884&gt;0),0,(IF(AND(F1884="MEDIA",G1884="NON TISSÉ (Type Drop)",P1884="oui",Q1884="MODULE CARRÉ"),((COÛTS!$C$115*8*O1884*SEMAINE!M1884/1000)+(COÛTS!$C$111*O1884*8)+(COÛTS!$C$107*O1884*4)),"0")+IF(AND(F1884="MEDIA",G1884="BÂCHE FRONTLIT 450gr (Type Bâche M1)",P1884="oui",Q1884="MODULE CARRÉ"),((COÛTS!$C$115*8*O1884*SEMAINE!M1884/1000)+(COÛTS!$C$111*O1884*8)+(COÛTS!$C$107*O1884*4)),"0")+(IF(AND(F1884="MEDIA",P1884="oui",Q1884="MODULE CARRÉ",SEMAINE!M1884&gt;2001,SEMAINE!M1884&lt;=4000),((COÛTS!$C$114*2*O1884*4)),"0"))+(IF(AND(F1884="MEDIA",P1884="oui",Q1884="MODULE CARRÉ",SEMAINE!M1884&gt;=4001,SEMAINE!M1884&lt;=6000),((COÛTS!$C$114*4*O1884*4)),"0"))+(IF(AND(F1884="MEDIA",P1884="oui",Q1884="MODULE CARRÉ",SEMAINE!M1884&gt;=6001,SEMAINE!M1884&lt;=8000),((COÛTS!$C$114*6*O1884*4)),"0"))+(IF(AND(F1884="MEDIA",P1884="oui",Q1884="MODULE CARRÉ",SEMAINE!M1884&gt;=8001,SEMAINE!M1884&lt;=10000),((COÛTS!$C$114*8*O1884*4)),"0"))))</f>
        <v>0</v>
      </c>
      <c r="AK1884" s="38">
        <f>IF(Y1884&gt;0,(VLOOKUP(Y1884,DATA!$AB$2:$AC$102,2,0)),1)</f>
        <v>1</v>
      </c>
      <c r="AL1884" s="53">
        <f t="shared" si="239"/>
        <v>0</v>
      </c>
    </row>
    <row r="1885" spans="2:38" ht="25.05" customHeight="1" x14ac:dyDescent="0.25">
      <c r="B1885" s="43" t="str">
        <f>COUNTIF($D$3:D1885,D1885)&amp;T_Semaine[[#This Row],[N°AFFAIRE]]</f>
        <v>0</v>
      </c>
      <c r="C1885" s="50"/>
      <c r="D1885" s="50"/>
      <c r="E1885" s="50"/>
      <c r="F1885" s="50"/>
      <c r="G1885" s="50"/>
      <c r="H1885" s="50"/>
      <c r="I1885" s="50"/>
      <c r="J1885" s="50"/>
      <c r="K1885" s="50"/>
      <c r="L1885" s="50"/>
      <c r="M1885" s="91"/>
      <c r="N1885" s="91"/>
      <c r="O1885" s="50"/>
      <c r="P1885" s="50"/>
      <c r="Q1885" s="50"/>
      <c r="R1885" s="50"/>
      <c r="S1885" s="50"/>
      <c r="T1885" s="95">
        <f t="shared" si="233"/>
        <v>0</v>
      </c>
      <c r="U1885" s="36">
        <f t="shared" si="234"/>
        <v>0</v>
      </c>
      <c r="V1885" s="43"/>
      <c r="W1885" s="43"/>
      <c r="X1885" s="6">
        <f t="shared" si="232"/>
        <v>0</v>
      </c>
      <c r="Y1885" s="55"/>
      <c r="Z1885" s="6">
        <f>(IF(R1885="OUI",0,IF(AND(F1885="MEDIA",G1885&gt;0,O1885&gt;0),(VLOOKUP(G1885,COÛTS!$A$1:$C$157,3,0)*(M1885*N1885/1000*O1885/1000)),0)+IF(AND(G1885&gt;0,F1885="HEURE"),(VLOOKUP(G1885,COÛTS!$A$1:$C$157,3,0)*(O1885)),0))+IF(AND(G1885&gt;0,F1885="DIVERS"),(VLOOKUP(G1885,COÛTS!$A$1:$C$157,3,0)*(O1885)),0)+IF(AND(G1885&gt;0,F1885="VEHICULE"),(VLOOKUP(G1885,COÛTS!$A$1:$C$157,3,0)*(O1885)),0)+IF(AND(G1885&gt;0,F1885="FACONNAGE"),(VLOOKUP(G1885,COÛTS!$A$1:$C$157,3,0)*(O1885)),0)+IF(AND(G1885&gt;0,F1885="ACCESSOIRES"),(VLOOKUP(G1885,COÛTS!$A$1:$C$157,3,0)*(O1885)),0)+IF(AND(F1885="TRANSPORT",G1885&gt;0),(VLOOKUP(G1885,COÛTS!$A$1:$C$157,3,0)*(O1885)),0)+IF(AND(F1885="PRODUITS",G1885="KIT COMPLET HABILLAGE CLOISON MODULAIRE (mL)"),(VLOOKUP(G1885,COÛTS!$A$1:$C$157,3,0)*(M1885/1000*O1885)),0)+IF(AND(F1885="MEDIA",H1885&lt;0,G1885&gt;0,P1885="oui",Q1885="RECTO/VERSO (Type Deux Simple Face)"),(VLOOKUP(G1885,COÛTS!$A$1:$C$157,3,0)*(M1885*(N1885+480)/1000*O1885/1000)),"0")+IF(AND(F1885="MEDIA",H1885&lt;0,G1885&gt;0,P1885="oui",Q1885="MODULE TRIANGULAIRE"),(VLOOKUP(G1885,COÛTS!$A$1:$C$157,3,0)*(M1885*(N1885+240)/1000*O1885/1000)*2)+(VLOOKUP(G1885,COÛTS!$A$1:$C$157,3,0)*(M1885)/1000*0.24),"0")+IF(AND(F1885="MEDIA",P1885="oui",G1885&gt;0,H1885&lt;0,Q1885="MODULE CARRÉ"),(VLOOKUP(G1885,COÛTS!$A$1:$C$157,3,0)*(M1885*(N1885+240)/1000*O1885/1000)*3)+(VLOOKUP(G1885,COÛTS!$A$1:$C$157,3,0)*(M1885)/1000*0.24),"0")+IF(AND(F1885="MEDIA",H1885&lt;0,P1885="oui",G1885&gt;0,Q1885="RECTO (Type Chaussette)"),(VLOOKUP(G1885,COÛTS!$A$1:$C$157,3,0)*(M1885*(N1885+60)/1000*O1885/1000))))</f>
        <v>0</v>
      </c>
      <c r="AA1885" s="6">
        <f>IF(R1885="OUI",0,IF(AND(H1885&gt;0,I1885="OUI"),(VLOOKUP(H1885,COÛTS!$A$1:$C$157,3,0)*(M1885*N1885/1000*O1885/1000)),0))</f>
        <v>0</v>
      </c>
      <c r="AB1885" s="6">
        <f t="shared" si="235"/>
        <v>0</v>
      </c>
      <c r="AC1885" s="7">
        <f t="shared" si="236"/>
        <v>0</v>
      </c>
      <c r="AD1885" s="6">
        <f t="shared" si="237"/>
        <v>0</v>
      </c>
      <c r="AE1885" s="6">
        <f t="shared" si="238"/>
        <v>0</v>
      </c>
      <c r="AF1885" s="6">
        <f>IF(R1885="OUI",0,(IF(AND(P1885="oui",Q1885="RECTO (Type Chaussette, Simple Face)",SEMAINE!M1887&lt;=2000),((COÛTS!$C$115*2*O1885*SEMAINE!M1885/1000)+(COÛTS!$C$109*O1885*SEMAINE!M1885/1000)+(COÛTS!$C$107*O1885*SEMAINE!M1885/1000)),"0")+(IF(AND(P1885="oui",Q1885="RECTO (Type Chaussette, Simple Face)",SEMAINE!M1885&gt;2001,SEMAINE!M1885&lt;=4000),((COÛTS!$C$114*2*O1885)),"0"))+(IF(AND(P1885="oui",Q1885="RECTO (Type Chaussette, Simple Face)",SEMAINE!M1885&gt;=4001,SEMAINE!M1885&lt;=6000),((COÛTS!$C$114*4*O1885)),"0"))+(IF(AND(P1885="oui",Q1885="RECTO (Type Chaussette, Simple Face)",SEMAINE!M1885&gt;=6001,SEMAINE!M1885&lt;=8000),((COÛTS!$C$114*6*O1885)),"0"))+(IF(AND(P1885="oui",Q1885="RECTO (Type Chaussette, Simple Face)",SEMAINE!M1885&gt;=8001,SEMAINE!M1885&lt;=10000),((COÛTS!$C$114*8*O1885)),0))))</f>
        <v>0</v>
      </c>
      <c r="AG1885" s="6">
        <f>IF(R1885="OUI",0,(IF(AND(F1885="MEDIA",G1885="NON TISSÉ (Type Drop)",P1885="oui",Q1885="RECTO (Type Chaussette)",SEMAINE!M1888&lt;=2000),((COÛTS!$C$115*2*O1885*SEMAINE!M1885/1000)+(COÛTS!$C$109*O1885*SEMAINE!M1885/1000)+(COÛTS!$C$107*O1885*SEMAINE!M1885/1000)),"0")+(IF(AND(F1885="MEDIA",P1885="oui",Q1885="RECTO (Type Chaussette)",SEMAINE!M1885&gt;2001,SEMAINE!M1885&lt;=4000),((COÛTS!$C$114*2*O1885)),"0"))+(IF(AND(F1885="MEDIA",P1885="oui",Q1885="RECTO (Type Chaussette)",SEMAINE!M1885&gt;=4001,SEMAINE!M1885&lt;=6000),((COÛTS!$C$114*4*O1885)),"0"))+(IF(AND(F1885="MEDIA",P1885="oui",Q1885="RECTO (Type Chaussette)",SEMAINE!M1885&gt;=6001,SEMAINE!M1885&lt;=8000),((COÛTS!$C$114*6*O1885)),"0"))+(IF(AND(F1885="MEDIA",P1885="oui",Q1885="RECTO (Type Chaussette)",SEMAINE!M1885&gt;=8001,SEMAINE!M1885&lt;=10000),((COÛTS!$C$114*8*O1885)),0))))</f>
        <v>0</v>
      </c>
      <c r="AH1885" s="6">
        <f>IF(R1885="OUI",0,(IF(AND(F1885="MEDIA",G1885="NON TISSÉ (Type Drop)",P1885="oui",Q1885="RECTO/VERSO (Type Deux Simple Face)"),((COÛTS!$C$115*4*O1885*SEMAINE!M1885/1000)+(COÛTS!$C$110*O1885*4)+(COÛTS!$C$107*O1885*SEMAINE!M1885/1000)),"0")+(IF(AND(F1885="MEDIA",P1885="oui",Q1885="RECTO/VERSO (Type Deux Simple Face)",SEMAINE!M1885&gt;2001,SEMAINE!M1885&lt;=4000),((COÛTS!$C$114*2*O1885)),"0"))+(IF(AND(F1885="MEDIA",P1885="oui",Q1885="RECTO/VERSO (Type Deux Simple Face)",SEMAINE!M1885&gt;=4001,SEMAINE!M1885&lt;=6000),((COÛTS!$C$114*4*O1885)),"0"))+(IF(AND(F1885="MEDIA",P1885="oui",Q1885="RECTO/VERSO (Type Deux Simple Face)",SEMAINE!M1885&gt;=6001,SEMAINE!M1885&lt;=8000),((COÛTS!$C$114*6*O1885)),"0"))+(IF(AND(F1885="MEDIA",P1885="oui",Q1885="RECTO/VERSO (Type Deux Simple Face)",SEMAINE!M1885&gt;=8001,SEMAINE!M1885&lt;=10000),((COÛTS!$C$114*8*O1885)),0))))</f>
        <v>0</v>
      </c>
      <c r="AI1885" s="6">
        <f>IF(R1885="OUI",0,(IF(AND(F1885="MEDIA",G1885="NON TISSÉ (Type Drop)",P1885="oui",Q1885="MODULE TRIANGULAIRE"),((COÛTS!$C$115*6*O1885*SEMAINE!M1885/1000)+(COÛTS!$C$112*O1885*6)+(COÛTS!$C$107*O1885*3)),"0")+(IF(AND(F1885="MEDIA",P1885="oui",Q1885="MODULE TRIANGULAIRE",SEMAINE!M1885&gt;2001,SEMAINE!M1885&lt;=4000),((COÛTS!$C$114*2*O1885*3)),"0"))+(IF(AND(F1885="MEDIA",P1885="oui",Q1885="MODULE TRIANGULAIRE",SEMAINE!M1885&gt;=4001,SEMAINE!M1885&lt;=6000),((COÛTS!$C$114*4*O1885*3)),"0"))+(IF(AND(F1885="MEDIA",P1885="oui",Q1885="MODULE TRIANGULAIRE",SEMAINE!M1885&gt;=6001,SEMAINE!M1885&lt;=8000),((COÛTS!$C$114*6*O1885*3)),"0"))+(IF(AND(F1885="MEDIA",P1885="oui",Q1885="MODULE TRIANGULAIRE",SEMAINE!M1885&gt;=8001,SEMAINE!M1885&lt;=10000),((COÛTS!$C$114*8*O1885*3)),0))))</f>
        <v>0</v>
      </c>
      <c r="AJ1885" s="6">
        <f>IF(OR(R1885="OUI",H1885&gt;0),0,(IF(AND(F1885="MEDIA",G1885="NON TISSÉ (Type Drop)",P1885="oui",Q1885="MODULE CARRÉ"),((COÛTS!$C$115*8*O1885*SEMAINE!M1885/1000)+(COÛTS!$C$111*O1885*8)+(COÛTS!$C$107*O1885*4)),"0")+IF(AND(F1885="MEDIA",G1885="BÂCHE FRONTLIT 450gr (Type Bâche M1)",P1885="oui",Q1885="MODULE CARRÉ"),((COÛTS!$C$115*8*O1885*SEMAINE!M1885/1000)+(COÛTS!$C$111*O1885*8)+(COÛTS!$C$107*O1885*4)),"0")+(IF(AND(F1885="MEDIA",P1885="oui",Q1885="MODULE CARRÉ",SEMAINE!M1885&gt;2001,SEMAINE!M1885&lt;=4000),((COÛTS!$C$114*2*O1885*4)),"0"))+(IF(AND(F1885="MEDIA",P1885="oui",Q1885="MODULE CARRÉ",SEMAINE!M1885&gt;=4001,SEMAINE!M1885&lt;=6000),((COÛTS!$C$114*4*O1885*4)),"0"))+(IF(AND(F1885="MEDIA",P1885="oui",Q1885="MODULE CARRÉ",SEMAINE!M1885&gt;=6001,SEMAINE!M1885&lt;=8000),((COÛTS!$C$114*6*O1885*4)),"0"))+(IF(AND(F1885="MEDIA",P1885="oui",Q1885="MODULE CARRÉ",SEMAINE!M1885&gt;=8001,SEMAINE!M1885&lt;=10000),((COÛTS!$C$114*8*O1885*4)),"0"))))</f>
        <v>0</v>
      </c>
      <c r="AK1885" s="38">
        <f>IF(Y1885&gt;0,(VLOOKUP(Y1885,DATA!$AB$2:$AC$102,2,0)),1)</f>
        <v>1</v>
      </c>
      <c r="AL1885" s="53">
        <f t="shared" si="239"/>
        <v>0</v>
      </c>
    </row>
    <row r="1886" spans="2:38" ht="25.05" customHeight="1" x14ac:dyDescent="0.25">
      <c r="B1886" s="43" t="str">
        <f>COUNTIF($D$3:D1886,D1886)&amp;T_Semaine[[#This Row],[N°AFFAIRE]]</f>
        <v>0</v>
      </c>
      <c r="C1886" s="50"/>
      <c r="D1886" s="50"/>
      <c r="E1886" s="50"/>
      <c r="F1886" s="50"/>
      <c r="G1886" s="50"/>
      <c r="H1886" s="50"/>
      <c r="I1886" s="50"/>
      <c r="J1886" s="50"/>
      <c r="K1886" s="50"/>
      <c r="L1886" s="50"/>
      <c r="M1886" s="91"/>
      <c r="N1886" s="91"/>
      <c r="O1886" s="50"/>
      <c r="P1886" s="50"/>
      <c r="Q1886" s="50"/>
      <c r="R1886" s="50"/>
      <c r="S1886" s="50"/>
      <c r="T1886" s="95">
        <f t="shared" si="233"/>
        <v>0</v>
      </c>
      <c r="U1886" s="36">
        <f t="shared" si="234"/>
        <v>0</v>
      </c>
      <c r="V1886" s="43"/>
      <c r="W1886" s="43"/>
      <c r="X1886" s="6">
        <f t="shared" si="232"/>
        <v>0</v>
      </c>
      <c r="Y1886" s="55"/>
      <c r="Z1886" s="6">
        <f>(IF(R1886="OUI",0,IF(AND(F1886="MEDIA",G1886&gt;0,O1886&gt;0),(VLOOKUP(G1886,COÛTS!$A$1:$C$157,3,0)*(M1886*N1886/1000*O1886/1000)),0)+IF(AND(G1886&gt;0,F1886="HEURE"),(VLOOKUP(G1886,COÛTS!$A$1:$C$157,3,0)*(O1886)),0))+IF(AND(G1886&gt;0,F1886="DIVERS"),(VLOOKUP(G1886,COÛTS!$A$1:$C$157,3,0)*(O1886)),0)+IF(AND(G1886&gt;0,F1886="VEHICULE"),(VLOOKUP(G1886,COÛTS!$A$1:$C$157,3,0)*(O1886)),0)+IF(AND(G1886&gt;0,F1886="FACONNAGE"),(VLOOKUP(G1886,COÛTS!$A$1:$C$157,3,0)*(O1886)),0)+IF(AND(G1886&gt;0,F1886="ACCESSOIRES"),(VLOOKUP(G1886,COÛTS!$A$1:$C$157,3,0)*(O1886)),0)+IF(AND(F1886="TRANSPORT",G1886&gt;0),(VLOOKUP(G1886,COÛTS!$A$1:$C$157,3,0)*(O1886)),0)+IF(AND(F1886="PRODUITS",G1886="KIT COMPLET HABILLAGE CLOISON MODULAIRE (mL)"),(VLOOKUP(G1886,COÛTS!$A$1:$C$157,3,0)*(M1886/1000*O1886)),0)+IF(AND(F1886="MEDIA",H1886&lt;0,G1886&gt;0,P1886="oui",Q1886="RECTO/VERSO (Type Deux Simple Face)"),(VLOOKUP(G1886,COÛTS!$A$1:$C$157,3,0)*(M1886*(N1886+480)/1000*O1886/1000)),"0")+IF(AND(F1886="MEDIA",H1886&lt;0,G1886&gt;0,P1886="oui",Q1886="MODULE TRIANGULAIRE"),(VLOOKUP(G1886,COÛTS!$A$1:$C$157,3,0)*(M1886*(N1886+240)/1000*O1886/1000)*2)+(VLOOKUP(G1886,COÛTS!$A$1:$C$157,3,0)*(M1886)/1000*0.24),"0")+IF(AND(F1886="MEDIA",P1886="oui",G1886&gt;0,H1886&lt;0,Q1886="MODULE CARRÉ"),(VLOOKUP(G1886,COÛTS!$A$1:$C$157,3,0)*(M1886*(N1886+240)/1000*O1886/1000)*3)+(VLOOKUP(G1886,COÛTS!$A$1:$C$157,3,0)*(M1886)/1000*0.24),"0")+IF(AND(F1886="MEDIA",H1886&lt;0,P1886="oui",G1886&gt;0,Q1886="RECTO (Type Chaussette)"),(VLOOKUP(G1886,COÛTS!$A$1:$C$157,3,0)*(M1886*(N1886+60)/1000*O1886/1000))))</f>
        <v>0</v>
      </c>
      <c r="AA1886" s="6">
        <f>IF(R1886="OUI",0,IF(AND(H1886&gt;0,I1886="OUI"),(VLOOKUP(H1886,COÛTS!$A$1:$C$157,3,0)*(M1886*N1886/1000*O1886/1000)),0))</f>
        <v>0</v>
      </c>
      <c r="AB1886" s="6">
        <f t="shared" si="235"/>
        <v>0</v>
      </c>
      <c r="AC1886" s="7">
        <f t="shared" si="236"/>
        <v>0</v>
      </c>
      <c r="AD1886" s="6">
        <f t="shared" si="237"/>
        <v>0</v>
      </c>
      <c r="AE1886" s="6">
        <f t="shared" si="238"/>
        <v>0</v>
      </c>
      <c r="AF1886" s="6">
        <f>IF(R1886="OUI",0,(IF(AND(P1886="oui",Q1886="RECTO (Type Chaussette, Simple Face)",SEMAINE!M1888&lt;=2000),((COÛTS!$C$115*2*O1886*SEMAINE!M1886/1000)+(COÛTS!$C$109*O1886*SEMAINE!M1886/1000)+(COÛTS!$C$107*O1886*SEMAINE!M1886/1000)),"0")+(IF(AND(P1886="oui",Q1886="RECTO (Type Chaussette, Simple Face)",SEMAINE!M1886&gt;2001,SEMAINE!M1886&lt;=4000),((COÛTS!$C$114*2*O1886)),"0"))+(IF(AND(P1886="oui",Q1886="RECTO (Type Chaussette, Simple Face)",SEMAINE!M1886&gt;=4001,SEMAINE!M1886&lt;=6000),((COÛTS!$C$114*4*O1886)),"0"))+(IF(AND(P1886="oui",Q1886="RECTO (Type Chaussette, Simple Face)",SEMAINE!M1886&gt;=6001,SEMAINE!M1886&lt;=8000),((COÛTS!$C$114*6*O1886)),"0"))+(IF(AND(P1886="oui",Q1886="RECTO (Type Chaussette, Simple Face)",SEMAINE!M1886&gt;=8001,SEMAINE!M1886&lt;=10000),((COÛTS!$C$114*8*O1886)),0))))</f>
        <v>0</v>
      </c>
      <c r="AG1886" s="6">
        <f>IF(R1886="OUI",0,(IF(AND(F1886="MEDIA",G1886="NON TISSÉ (Type Drop)",P1886="oui",Q1886="RECTO (Type Chaussette)",SEMAINE!M1889&lt;=2000),((COÛTS!$C$115*2*O1886*SEMAINE!M1886/1000)+(COÛTS!$C$109*O1886*SEMAINE!M1886/1000)+(COÛTS!$C$107*O1886*SEMAINE!M1886/1000)),"0")+(IF(AND(F1886="MEDIA",P1886="oui",Q1886="RECTO (Type Chaussette)",SEMAINE!M1886&gt;2001,SEMAINE!M1886&lt;=4000),((COÛTS!$C$114*2*O1886)),"0"))+(IF(AND(F1886="MEDIA",P1886="oui",Q1886="RECTO (Type Chaussette)",SEMAINE!M1886&gt;=4001,SEMAINE!M1886&lt;=6000),((COÛTS!$C$114*4*O1886)),"0"))+(IF(AND(F1886="MEDIA",P1886="oui",Q1886="RECTO (Type Chaussette)",SEMAINE!M1886&gt;=6001,SEMAINE!M1886&lt;=8000),((COÛTS!$C$114*6*O1886)),"0"))+(IF(AND(F1886="MEDIA",P1886="oui",Q1886="RECTO (Type Chaussette)",SEMAINE!M1886&gt;=8001,SEMAINE!M1886&lt;=10000),((COÛTS!$C$114*8*O1886)),0))))</f>
        <v>0</v>
      </c>
      <c r="AH1886" s="6">
        <f>IF(R1886="OUI",0,(IF(AND(F1886="MEDIA",G1886="NON TISSÉ (Type Drop)",P1886="oui",Q1886="RECTO/VERSO (Type Deux Simple Face)"),((COÛTS!$C$115*4*O1886*SEMAINE!M1886/1000)+(COÛTS!$C$110*O1886*4)+(COÛTS!$C$107*O1886*SEMAINE!M1886/1000)),"0")+(IF(AND(F1886="MEDIA",P1886="oui",Q1886="RECTO/VERSO (Type Deux Simple Face)",SEMAINE!M1886&gt;2001,SEMAINE!M1886&lt;=4000),((COÛTS!$C$114*2*O1886)),"0"))+(IF(AND(F1886="MEDIA",P1886="oui",Q1886="RECTO/VERSO (Type Deux Simple Face)",SEMAINE!M1886&gt;=4001,SEMAINE!M1886&lt;=6000),((COÛTS!$C$114*4*O1886)),"0"))+(IF(AND(F1886="MEDIA",P1886="oui",Q1886="RECTO/VERSO (Type Deux Simple Face)",SEMAINE!M1886&gt;=6001,SEMAINE!M1886&lt;=8000),((COÛTS!$C$114*6*O1886)),"0"))+(IF(AND(F1886="MEDIA",P1886="oui",Q1886="RECTO/VERSO (Type Deux Simple Face)",SEMAINE!M1886&gt;=8001,SEMAINE!M1886&lt;=10000),((COÛTS!$C$114*8*O1886)),0))))</f>
        <v>0</v>
      </c>
      <c r="AI1886" s="6">
        <f>IF(R1886="OUI",0,(IF(AND(F1886="MEDIA",G1886="NON TISSÉ (Type Drop)",P1886="oui",Q1886="MODULE TRIANGULAIRE"),((COÛTS!$C$115*6*O1886*SEMAINE!M1886/1000)+(COÛTS!$C$112*O1886*6)+(COÛTS!$C$107*O1886*3)),"0")+(IF(AND(F1886="MEDIA",P1886="oui",Q1886="MODULE TRIANGULAIRE",SEMAINE!M1886&gt;2001,SEMAINE!M1886&lt;=4000),((COÛTS!$C$114*2*O1886*3)),"0"))+(IF(AND(F1886="MEDIA",P1886="oui",Q1886="MODULE TRIANGULAIRE",SEMAINE!M1886&gt;=4001,SEMAINE!M1886&lt;=6000),((COÛTS!$C$114*4*O1886*3)),"0"))+(IF(AND(F1886="MEDIA",P1886="oui",Q1886="MODULE TRIANGULAIRE",SEMAINE!M1886&gt;=6001,SEMAINE!M1886&lt;=8000),((COÛTS!$C$114*6*O1886*3)),"0"))+(IF(AND(F1886="MEDIA",P1886="oui",Q1886="MODULE TRIANGULAIRE",SEMAINE!M1886&gt;=8001,SEMAINE!M1886&lt;=10000),((COÛTS!$C$114*8*O1886*3)),0))))</f>
        <v>0</v>
      </c>
      <c r="AJ1886" s="6">
        <f>IF(OR(R1886="OUI",H1886&gt;0),0,(IF(AND(F1886="MEDIA",G1886="NON TISSÉ (Type Drop)",P1886="oui",Q1886="MODULE CARRÉ"),((COÛTS!$C$115*8*O1886*SEMAINE!M1886/1000)+(COÛTS!$C$111*O1886*8)+(COÛTS!$C$107*O1886*4)),"0")+IF(AND(F1886="MEDIA",G1886="BÂCHE FRONTLIT 450gr (Type Bâche M1)",P1886="oui",Q1886="MODULE CARRÉ"),((COÛTS!$C$115*8*O1886*SEMAINE!M1886/1000)+(COÛTS!$C$111*O1886*8)+(COÛTS!$C$107*O1886*4)),"0")+(IF(AND(F1886="MEDIA",P1886="oui",Q1886="MODULE CARRÉ",SEMAINE!M1886&gt;2001,SEMAINE!M1886&lt;=4000),((COÛTS!$C$114*2*O1886*4)),"0"))+(IF(AND(F1886="MEDIA",P1886="oui",Q1886="MODULE CARRÉ",SEMAINE!M1886&gt;=4001,SEMAINE!M1886&lt;=6000),((COÛTS!$C$114*4*O1886*4)),"0"))+(IF(AND(F1886="MEDIA",P1886="oui",Q1886="MODULE CARRÉ",SEMAINE!M1886&gt;=6001,SEMAINE!M1886&lt;=8000),((COÛTS!$C$114*6*O1886*4)),"0"))+(IF(AND(F1886="MEDIA",P1886="oui",Q1886="MODULE CARRÉ",SEMAINE!M1886&gt;=8001,SEMAINE!M1886&lt;=10000),((COÛTS!$C$114*8*O1886*4)),"0"))))</f>
        <v>0</v>
      </c>
      <c r="AK1886" s="38">
        <f>IF(Y1886&gt;0,(VLOOKUP(Y1886,DATA!$AB$2:$AC$102,2,0)),1)</f>
        <v>1</v>
      </c>
      <c r="AL1886" s="53">
        <f t="shared" si="239"/>
        <v>0</v>
      </c>
    </row>
    <row r="1887" spans="2:38" ht="25.05" customHeight="1" x14ac:dyDescent="0.25">
      <c r="B1887" s="43" t="str">
        <f>COUNTIF($D$3:D1887,D1887)&amp;T_Semaine[[#This Row],[N°AFFAIRE]]</f>
        <v>0</v>
      </c>
      <c r="C1887" s="50"/>
      <c r="D1887" s="50"/>
      <c r="E1887" s="50"/>
      <c r="F1887" s="50"/>
      <c r="G1887" s="50"/>
      <c r="H1887" s="50"/>
      <c r="I1887" s="50"/>
      <c r="J1887" s="50"/>
      <c r="K1887" s="50"/>
      <c r="L1887" s="50"/>
      <c r="M1887" s="91"/>
      <c r="N1887" s="91"/>
      <c r="O1887" s="50"/>
      <c r="P1887" s="50"/>
      <c r="Q1887" s="50"/>
      <c r="R1887" s="50"/>
      <c r="S1887" s="50"/>
      <c r="T1887" s="95">
        <f t="shared" si="233"/>
        <v>0</v>
      </c>
      <c r="U1887" s="36">
        <f t="shared" si="234"/>
        <v>0</v>
      </c>
      <c r="V1887" s="43"/>
      <c r="W1887" s="43"/>
      <c r="X1887" s="6">
        <f t="shared" si="232"/>
        <v>0</v>
      </c>
      <c r="Y1887" s="55"/>
      <c r="Z1887" s="6">
        <f>(IF(R1887="OUI",0,IF(AND(F1887="MEDIA",G1887&gt;0,O1887&gt;0),(VLOOKUP(G1887,COÛTS!$A$1:$C$157,3,0)*(M1887*N1887/1000*O1887/1000)),0)+IF(AND(G1887&gt;0,F1887="HEURE"),(VLOOKUP(G1887,COÛTS!$A$1:$C$157,3,0)*(O1887)),0))+IF(AND(G1887&gt;0,F1887="DIVERS"),(VLOOKUP(G1887,COÛTS!$A$1:$C$157,3,0)*(O1887)),0)+IF(AND(G1887&gt;0,F1887="VEHICULE"),(VLOOKUP(G1887,COÛTS!$A$1:$C$157,3,0)*(O1887)),0)+IF(AND(G1887&gt;0,F1887="FACONNAGE"),(VLOOKUP(G1887,COÛTS!$A$1:$C$157,3,0)*(O1887)),0)+IF(AND(G1887&gt;0,F1887="ACCESSOIRES"),(VLOOKUP(G1887,COÛTS!$A$1:$C$157,3,0)*(O1887)),0)+IF(AND(F1887="TRANSPORT",G1887&gt;0),(VLOOKUP(G1887,COÛTS!$A$1:$C$157,3,0)*(O1887)),0)+IF(AND(F1887="PRODUITS",G1887="KIT COMPLET HABILLAGE CLOISON MODULAIRE (mL)"),(VLOOKUP(G1887,COÛTS!$A$1:$C$157,3,0)*(M1887/1000*O1887)),0)+IF(AND(F1887="MEDIA",H1887&lt;0,G1887&gt;0,P1887="oui",Q1887="RECTO/VERSO (Type Deux Simple Face)"),(VLOOKUP(G1887,COÛTS!$A$1:$C$157,3,0)*(M1887*(N1887+480)/1000*O1887/1000)),"0")+IF(AND(F1887="MEDIA",H1887&lt;0,G1887&gt;0,P1887="oui",Q1887="MODULE TRIANGULAIRE"),(VLOOKUP(G1887,COÛTS!$A$1:$C$157,3,0)*(M1887*(N1887+240)/1000*O1887/1000)*2)+(VLOOKUP(G1887,COÛTS!$A$1:$C$157,3,0)*(M1887)/1000*0.24),"0")+IF(AND(F1887="MEDIA",P1887="oui",G1887&gt;0,H1887&lt;0,Q1887="MODULE CARRÉ"),(VLOOKUP(G1887,COÛTS!$A$1:$C$157,3,0)*(M1887*(N1887+240)/1000*O1887/1000)*3)+(VLOOKUP(G1887,COÛTS!$A$1:$C$157,3,0)*(M1887)/1000*0.24),"0")+IF(AND(F1887="MEDIA",H1887&lt;0,P1887="oui",G1887&gt;0,Q1887="RECTO (Type Chaussette)"),(VLOOKUP(G1887,COÛTS!$A$1:$C$157,3,0)*(M1887*(N1887+60)/1000*O1887/1000))))</f>
        <v>0</v>
      </c>
      <c r="AA1887" s="6">
        <f>IF(R1887="OUI",0,IF(AND(H1887&gt;0,I1887="OUI"),(VLOOKUP(H1887,COÛTS!$A$1:$C$157,3,0)*(M1887*N1887/1000*O1887/1000)),0))</f>
        <v>0</v>
      </c>
      <c r="AB1887" s="6">
        <f t="shared" si="235"/>
        <v>0</v>
      </c>
      <c r="AC1887" s="7">
        <f t="shared" si="236"/>
        <v>0</v>
      </c>
      <c r="AD1887" s="6">
        <f t="shared" si="237"/>
        <v>0</v>
      </c>
      <c r="AE1887" s="6">
        <f t="shared" si="238"/>
        <v>0</v>
      </c>
      <c r="AF1887" s="6">
        <f>IF(R1887="OUI",0,(IF(AND(P1887="oui",Q1887="RECTO (Type Chaussette, Simple Face)",SEMAINE!M1889&lt;=2000),((COÛTS!$C$115*2*O1887*SEMAINE!M1887/1000)+(COÛTS!$C$109*O1887*SEMAINE!M1887/1000)+(COÛTS!$C$107*O1887*SEMAINE!M1887/1000)),"0")+(IF(AND(P1887="oui",Q1887="RECTO (Type Chaussette, Simple Face)",SEMAINE!M1887&gt;2001,SEMAINE!M1887&lt;=4000),((COÛTS!$C$114*2*O1887)),"0"))+(IF(AND(P1887="oui",Q1887="RECTO (Type Chaussette, Simple Face)",SEMAINE!M1887&gt;=4001,SEMAINE!M1887&lt;=6000),((COÛTS!$C$114*4*O1887)),"0"))+(IF(AND(P1887="oui",Q1887="RECTO (Type Chaussette, Simple Face)",SEMAINE!M1887&gt;=6001,SEMAINE!M1887&lt;=8000),((COÛTS!$C$114*6*O1887)),"0"))+(IF(AND(P1887="oui",Q1887="RECTO (Type Chaussette, Simple Face)",SEMAINE!M1887&gt;=8001,SEMAINE!M1887&lt;=10000),((COÛTS!$C$114*8*O1887)),0))))</f>
        <v>0</v>
      </c>
      <c r="AG1887" s="6">
        <f>IF(R1887="OUI",0,(IF(AND(F1887="MEDIA",G1887="NON TISSÉ (Type Drop)",P1887="oui",Q1887="RECTO (Type Chaussette)",SEMAINE!M1890&lt;=2000),((COÛTS!$C$115*2*O1887*SEMAINE!M1887/1000)+(COÛTS!$C$109*O1887*SEMAINE!M1887/1000)+(COÛTS!$C$107*O1887*SEMAINE!M1887/1000)),"0")+(IF(AND(F1887="MEDIA",P1887="oui",Q1887="RECTO (Type Chaussette)",SEMAINE!M1887&gt;2001,SEMAINE!M1887&lt;=4000),((COÛTS!$C$114*2*O1887)),"0"))+(IF(AND(F1887="MEDIA",P1887="oui",Q1887="RECTO (Type Chaussette)",SEMAINE!M1887&gt;=4001,SEMAINE!M1887&lt;=6000),((COÛTS!$C$114*4*O1887)),"0"))+(IF(AND(F1887="MEDIA",P1887="oui",Q1887="RECTO (Type Chaussette)",SEMAINE!M1887&gt;=6001,SEMAINE!M1887&lt;=8000),((COÛTS!$C$114*6*O1887)),"0"))+(IF(AND(F1887="MEDIA",P1887="oui",Q1887="RECTO (Type Chaussette)",SEMAINE!M1887&gt;=8001,SEMAINE!M1887&lt;=10000),((COÛTS!$C$114*8*O1887)),0))))</f>
        <v>0</v>
      </c>
      <c r="AH1887" s="6">
        <f>IF(R1887="OUI",0,(IF(AND(F1887="MEDIA",G1887="NON TISSÉ (Type Drop)",P1887="oui",Q1887="RECTO/VERSO (Type Deux Simple Face)"),((COÛTS!$C$115*4*O1887*SEMAINE!M1887/1000)+(COÛTS!$C$110*O1887*4)+(COÛTS!$C$107*O1887*SEMAINE!M1887/1000)),"0")+(IF(AND(F1887="MEDIA",P1887="oui",Q1887="RECTO/VERSO (Type Deux Simple Face)",SEMAINE!M1887&gt;2001,SEMAINE!M1887&lt;=4000),((COÛTS!$C$114*2*O1887)),"0"))+(IF(AND(F1887="MEDIA",P1887="oui",Q1887="RECTO/VERSO (Type Deux Simple Face)",SEMAINE!M1887&gt;=4001,SEMAINE!M1887&lt;=6000),((COÛTS!$C$114*4*O1887)),"0"))+(IF(AND(F1887="MEDIA",P1887="oui",Q1887="RECTO/VERSO (Type Deux Simple Face)",SEMAINE!M1887&gt;=6001,SEMAINE!M1887&lt;=8000),((COÛTS!$C$114*6*O1887)),"0"))+(IF(AND(F1887="MEDIA",P1887="oui",Q1887="RECTO/VERSO (Type Deux Simple Face)",SEMAINE!M1887&gt;=8001,SEMAINE!M1887&lt;=10000),((COÛTS!$C$114*8*O1887)),0))))</f>
        <v>0</v>
      </c>
      <c r="AI1887" s="6">
        <f>IF(R1887="OUI",0,(IF(AND(F1887="MEDIA",G1887="NON TISSÉ (Type Drop)",P1887="oui",Q1887="MODULE TRIANGULAIRE"),((COÛTS!$C$115*6*O1887*SEMAINE!M1887/1000)+(COÛTS!$C$112*O1887*6)+(COÛTS!$C$107*O1887*3)),"0")+(IF(AND(F1887="MEDIA",P1887="oui",Q1887="MODULE TRIANGULAIRE",SEMAINE!M1887&gt;2001,SEMAINE!M1887&lt;=4000),((COÛTS!$C$114*2*O1887*3)),"0"))+(IF(AND(F1887="MEDIA",P1887="oui",Q1887="MODULE TRIANGULAIRE",SEMAINE!M1887&gt;=4001,SEMAINE!M1887&lt;=6000),((COÛTS!$C$114*4*O1887*3)),"0"))+(IF(AND(F1887="MEDIA",P1887="oui",Q1887="MODULE TRIANGULAIRE",SEMAINE!M1887&gt;=6001,SEMAINE!M1887&lt;=8000),((COÛTS!$C$114*6*O1887*3)),"0"))+(IF(AND(F1887="MEDIA",P1887="oui",Q1887="MODULE TRIANGULAIRE",SEMAINE!M1887&gt;=8001,SEMAINE!M1887&lt;=10000),((COÛTS!$C$114*8*O1887*3)),0))))</f>
        <v>0</v>
      </c>
      <c r="AJ1887" s="6">
        <f>IF(OR(R1887="OUI",H1887&gt;0),0,(IF(AND(F1887="MEDIA",G1887="NON TISSÉ (Type Drop)",P1887="oui",Q1887="MODULE CARRÉ"),((COÛTS!$C$115*8*O1887*SEMAINE!M1887/1000)+(COÛTS!$C$111*O1887*8)+(COÛTS!$C$107*O1887*4)),"0")+IF(AND(F1887="MEDIA",G1887="BÂCHE FRONTLIT 450gr (Type Bâche M1)",P1887="oui",Q1887="MODULE CARRÉ"),((COÛTS!$C$115*8*O1887*SEMAINE!M1887/1000)+(COÛTS!$C$111*O1887*8)+(COÛTS!$C$107*O1887*4)),"0")+(IF(AND(F1887="MEDIA",P1887="oui",Q1887="MODULE CARRÉ",SEMAINE!M1887&gt;2001,SEMAINE!M1887&lt;=4000),((COÛTS!$C$114*2*O1887*4)),"0"))+(IF(AND(F1887="MEDIA",P1887="oui",Q1887="MODULE CARRÉ",SEMAINE!M1887&gt;=4001,SEMAINE!M1887&lt;=6000),((COÛTS!$C$114*4*O1887*4)),"0"))+(IF(AND(F1887="MEDIA",P1887="oui",Q1887="MODULE CARRÉ",SEMAINE!M1887&gt;=6001,SEMAINE!M1887&lt;=8000),((COÛTS!$C$114*6*O1887*4)),"0"))+(IF(AND(F1887="MEDIA",P1887="oui",Q1887="MODULE CARRÉ",SEMAINE!M1887&gt;=8001,SEMAINE!M1887&lt;=10000),((COÛTS!$C$114*8*O1887*4)),"0"))))</f>
        <v>0</v>
      </c>
      <c r="AK1887" s="38">
        <f>IF(Y1887&gt;0,(VLOOKUP(Y1887,DATA!$AB$2:$AC$102,2,0)),1)</f>
        <v>1</v>
      </c>
      <c r="AL1887" s="53">
        <f t="shared" si="239"/>
        <v>0</v>
      </c>
    </row>
    <row r="1888" spans="2:38" ht="25.05" customHeight="1" x14ac:dyDescent="0.25">
      <c r="B1888" s="43" t="str">
        <f>COUNTIF($D$3:D1888,D1888)&amp;T_Semaine[[#This Row],[N°AFFAIRE]]</f>
        <v>0</v>
      </c>
      <c r="C1888" s="50"/>
      <c r="D1888" s="50"/>
      <c r="E1888" s="50"/>
      <c r="F1888" s="50"/>
      <c r="G1888" s="50"/>
      <c r="H1888" s="50"/>
      <c r="I1888" s="50"/>
      <c r="J1888" s="50"/>
      <c r="K1888" s="50"/>
      <c r="L1888" s="50"/>
      <c r="M1888" s="91"/>
      <c r="N1888" s="91"/>
      <c r="O1888" s="50"/>
      <c r="P1888" s="50"/>
      <c r="Q1888" s="50"/>
      <c r="R1888" s="50"/>
      <c r="S1888" s="50"/>
      <c r="T1888" s="95">
        <f t="shared" si="233"/>
        <v>0</v>
      </c>
      <c r="U1888" s="36">
        <f t="shared" si="234"/>
        <v>0</v>
      </c>
      <c r="V1888" s="43"/>
      <c r="W1888" s="43"/>
      <c r="X1888" s="6">
        <f t="shared" si="232"/>
        <v>0</v>
      </c>
      <c r="Y1888" s="55"/>
      <c r="Z1888" s="6">
        <f>(IF(R1888="OUI",0,IF(AND(F1888="MEDIA",G1888&gt;0,O1888&gt;0),(VLOOKUP(G1888,COÛTS!$A$1:$C$157,3,0)*(M1888*N1888/1000*O1888/1000)),0)+IF(AND(G1888&gt;0,F1888="HEURE"),(VLOOKUP(G1888,COÛTS!$A$1:$C$157,3,0)*(O1888)),0))+IF(AND(G1888&gt;0,F1888="DIVERS"),(VLOOKUP(G1888,COÛTS!$A$1:$C$157,3,0)*(O1888)),0)+IF(AND(G1888&gt;0,F1888="VEHICULE"),(VLOOKUP(G1888,COÛTS!$A$1:$C$157,3,0)*(O1888)),0)+IF(AND(G1888&gt;0,F1888="FACONNAGE"),(VLOOKUP(G1888,COÛTS!$A$1:$C$157,3,0)*(O1888)),0)+IF(AND(G1888&gt;0,F1888="ACCESSOIRES"),(VLOOKUP(G1888,COÛTS!$A$1:$C$157,3,0)*(O1888)),0)+IF(AND(F1888="TRANSPORT",G1888&gt;0),(VLOOKUP(G1888,COÛTS!$A$1:$C$157,3,0)*(O1888)),0)+IF(AND(F1888="PRODUITS",G1888="KIT COMPLET HABILLAGE CLOISON MODULAIRE (mL)"),(VLOOKUP(G1888,COÛTS!$A$1:$C$157,3,0)*(M1888/1000*O1888)),0)+IF(AND(F1888="MEDIA",H1888&lt;0,G1888&gt;0,P1888="oui",Q1888="RECTO/VERSO (Type Deux Simple Face)"),(VLOOKUP(G1888,COÛTS!$A$1:$C$157,3,0)*(M1888*(N1888+480)/1000*O1888/1000)),"0")+IF(AND(F1888="MEDIA",H1888&lt;0,G1888&gt;0,P1888="oui",Q1888="MODULE TRIANGULAIRE"),(VLOOKUP(G1888,COÛTS!$A$1:$C$157,3,0)*(M1888*(N1888+240)/1000*O1888/1000)*2)+(VLOOKUP(G1888,COÛTS!$A$1:$C$157,3,0)*(M1888)/1000*0.24),"0")+IF(AND(F1888="MEDIA",P1888="oui",G1888&gt;0,H1888&lt;0,Q1888="MODULE CARRÉ"),(VLOOKUP(G1888,COÛTS!$A$1:$C$157,3,0)*(M1888*(N1888+240)/1000*O1888/1000)*3)+(VLOOKUP(G1888,COÛTS!$A$1:$C$157,3,0)*(M1888)/1000*0.24),"0")+IF(AND(F1888="MEDIA",H1888&lt;0,P1888="oui",G1888&gt;0,Q1888="RECTO (Type Chaussette)"),(VLOOKUP(G1888,COÛTS!$A$1:$C$157,3,0)*(M1888*(N1888+60)/1000*O1888/1000))))</f>
        <v>0</v>
      </c>
      <c r="AA1888" s="6">
        <f>IF(R1888="OUI",0,IF(AND(H1888&gt;0,I1888="OUI"),(VLOOKUP(H1888,COÛTS!$A$1:$C$157,3,0)*(M1888*N1888/1000*O1888/1000)),0))</f>
        <v>0</v>
      </c>
      <c r="AB1888" s="6">
        <f t="shared" si="235"/>
        <v>0</v>
      </c>
      <c r="AC1888" s="7">
        <f t="shared" si="236"/>
        <v>0</v>
      </c>
      <c r="AD1888" s="6">
        <f t="shared" si="237"/>
        <v>0</v>
      </c>
      <c r="AE1888" s="6">
        <f t="shared" si="238"/>
        <v>0</v>
      </c>
      <c r="AF1888" s="6">
        <f>IF(R1888="OUI",0,(IF(AND(P1888="oui",Q1888="RECTO (Type Chaussette, Simple Face)",SEMAINE!M1890&lt;=2000),((COÛTS!$C$115*2*O1888*SEMAINE!M1888/1000)+(COÛTS!$C$109*O1888*SEMAINE!M1888/1000)+(COÛTS!$C$107*O1888*SEMAINE!M1888/1000)),"0")+(IF(AND(P1888="oui",Q1888="RECTO (Type Chaussette, Simple Face)",SEMAINE!M1888&gt;2001,SEMAINE!M1888&lt;=4000),((COÛTS!$C$114*2*O1888)),"0"))+(IF(AND(P1888="oui",Q1888="RECTO (Type Chaussette, Simple Face)",SEMAINE!M1888&gt;=4001,SEMAINE!M1888&lt;=6000),((COÛTS!$C$114*4*O1888)),"0"))+(IF(AND(P1888="oui",Q1888="RECTO (Type Chaussette, Simple Face)",SEMAINE!M1888&gt;=6001,SEMAINE!M1888&lt;=8000),((COÛTS!$C$114*6*O1888)),"0"))+(IF(AND(P1888="oui",Q1888="RECTO (Type Chaussette, Simple Face)",SEMAINE!M1888&gt;=8001,SEMAINE!M1888&lt;=10000),((COÛTS!$C$114*8*O1888)),0))))</f>
        <v>0</v>
      </c>
      <c r="AG1888" s="6">
        <f>IF(R1888="OUI",0,(IF(AND(F1888="MEDIA",G1888="NON TISSÉ (Type Drop)",P1888="oui",Q1888="RECTO (Type Chaussette)",SEMAINE!M1891&lt;=2000),((COÛTS!$C$115*2*O1888*SEMAINE!M1888/1000)+(COÛTS!$C$109*O1888*SEMAINE!M1888/1000)+(COÛTS!$C$107*O1888*SEMAINE!M1888/1000)),"0")+(IF(AND(F1888="MEDIA",P1888="oui",Q1888="RECTO (Type Chaussette)",SEMAINE!M1888&gt;2001,SEMAINE!M1888&lt;=4000),((COÛTS!$C$114*2*O1888)),"0"))+(IF(AND(F1888="MEDIA",P1888="oui",Q1888="RECTO (Type Chaussette)",SEMAINE!M1888&gt;=4001,SEMAINE!M1888&lt;=6000),((COÛTS!$C$114*4*O1888)),"0"))+(IF(AND(F1888="MEDIA",P1888="oui",Q1888="RECTO (Type Chaussette)",SEMAINE!M1888&gt;=6001,SEMAINE!M1888&lt;=8000),((COÛTS!$C$114*6*O1888)),"0"))+(IF(AND(F1888="MEDIA",P1888="oui",Q1888="RECTO (Type Chaussette)",SEMAINE!M1888&gt;=8001,SEMAINE!M1888&lt;=10000),((COÛTS!$C$114*8*O1888)),0))))</f>
        <v>0</v>
      </c>
      <c r="AH1888" s="6">
        <f>IF(R1888="OUI",0,(IF(AND(F1888="MEDIA",G1888="NON TISSÉ (Type Drop)",P1888="oui",Q1888="RECTO/VERSO (Type Deux Simple Face)"),((COÛTS!$C$115*4*O1888*SEMAINE!M1888/1000)+(COÛTS!$C$110*O1888*4)+(COÛTS!$C$107*O1888*SEMAINE!M1888/1000)),"0")+(IF(AND(F1888="MEDIA",P1888="oui",Q1888="RECTO/VERSO (Type Deux Simple Face)",SEMAINE!M1888&gt;2001,SEMAINE!M1888&lt;=4000),((COÛTS!$C$114*2*O1888)),"0"))+(IF(AND(F1888="MEDIA",P1888="oui",Q1888="RECTO/VERSO (Type Deux Simple Face)",SEMAINE!M1888&gt;=4001,SEMAINE!M1888&lt;=6000),((COÛTS!$C$114*4*O1888)),"0"))+(IF(AND(F1888="MEDIA",P1888="oui",Q1888="RECTO/VERSO (Type Deux Simple Face)",SEMAINE!M1888&gt;=6001,SEMAINE!M1888&lt;=8000),((COÛTS!$C$114*6*O1888)),"0"))+(IF(AND(F1888="MEDIA",P1888="oui",Q1888="RECTO/VERSO (Type Deux Simple Face)",SEMAINE!M1888&gt;=8001,SEMAINE!M1888&lt;=10000),((COÛTS!$C$114*8*O1888)),0))))</f>
        <v>0</v>
      </c>
      <c r="AI1888" s="6">
        <f>IF(R1888="OUI",0,(IF(AND(F1888="MEDIA",G1888="NON TISSÉ (Type Drop)",P1888="oui",Q1888="MODULE TRIANGULAIRE"),((COÛTS!$C$115*6*O1888*SEMAINE!M1888/1000)+(COÛTS!$C$112*O1888*6)+(COÛTS!$C$107*O1888*3)),"0")+(IF(AND(F1888="MEDIA",P1888="oui",Q1888="MODULE TRIANGULAIRE",SEMAINE!M1888&gt;2001,SEMAINE!M1888&lt;=4000),((COÛTS!$C$114*2*O1888*3)),"0"))+(IF(AND(F1888="MEDIA",P1888="oui",Q1888="MODULE TRIANGULAIRE",SEMAINE!M1888&gt;=4001,SEMAINE!M1888&lt;=6000),((COÛTS!$C$114*4*O1888*3)),"0"))+(IF(AND(F1888="MEDIA",P1888="oui",Q1888="MODULE TRIANGULAIRE",SEMAINE!M1888&gt;=6001,SEMAINE!M1888&lt;=8000),((COÛTS!$C$114*6*O1888*3)),"0"))+(IF(AND(F1888="MEDIA",P1888="oui",Q1888="MODULE TRIANGULAIRE",SEMAINE!M1888&gt;=8001,SEMAINE!M1888&lt;=10000),((COÛTS!$C$114*8*O1888*3)),0))))</f>
        <v>0</v>
      </c>
      <c r="AJ1888" s="6">
        <f>IF(OR(R1888="OUI",H1888&gt;0),0,(IF(AND(F1888="MEDIA",G1888="NON TISSÉ (Type Drop)",P1888="oui",Q1888="MODULE CARRÉ"),((COÛTS!$C$115*8*O1888*SEMAINE!M1888/1000)+(COÛTS!$C$111*O1888*8)+(COÛTS!$C$107*O1888*4)),"0")+IF(AND(F1888="MEDIA",G1888="BÂCHE FRONTLIT 450gr (Type Bâche M1)",P1888="oui",Q1888="MODULE CARRÉ"),((COÛTS!$C$115*8*O1888*SEMAINE!M1888/1000)+(COÛTS!$C$111*O1888*8)+(COÛTS!$C$107*O1888*4)),"0")+(IF(AND(F1888="MEDIA",P1888="oui",Q1888="MODULE CARRÉ",SEMAINE!M1888&gt;2001,SEMAINE!M1888&lt;=4000),((COÛTS!$C$114*2*O1888*4)),"0"))+(IF(AND(F1888="MEDIA",P1888="oui",Q1888="MODULE CARRÉ",SEMAINE!M1888&gt;=4001,SEMAINE!M1888&lt;=6000),((COÛTS!$C$114*4*O1888*4)),"0"))+(IF(AND(F1888="MEDIA",P1888="oui",Q1888="MODULE CARRÉ",SEMAINE!M1888&gt;=6001,SEMAINE!M1888&lt;=8000),((COÛTS!$C$114*6*O1888*4)),"0"))+(IF(AND(F1888="MEDIA",P1888="oui",Q1888="MODULE CARRÉ",SEMAINE!M1888&gt;=8001,SEMAINE!M1888&lt;=10000),((COÛTS!$C$114*8*O1888*4)),"0"))))</f>
        <v>0</v>
      </c>
      <c r="AK1888" s="38">
        <f>IF(Y1888&gt;0,(VLOOKUP(Y1888,DATA!$AB$2:$AC$102,2,0)),1)</f>
        <v>1</v>
      </c>
      <c r="AL1888" s="53">
        <f t="shared" si="239"/>
        <v>0</v>
      </c>
    </row>
    <row r="1889" spans="2:38" ht="25.05" customHeight="1" x14ac:dyDescent="0.25">
      <c r="B1889" s="43" t="str">
        <f>COUNTIF($D$3:D1889,D1889)&amp;T_Semaine[[#This Row],[N°AFFAIRE]]</f>
        <v>0</v>
      </c>
      <c r="C1889" s="50"/>
      <c r="D1889" s="50"/>
      <c r="E1889" s="50"/>
      <c r="F1889" s="50"/>
      <c r="G1889" s="50"/>
      <c r="H1889" s="50"/>
      <c r="I1889" s="50"/>
      <c r="J1889" s="50"/>
      <c r="K1889" s="50"/>
      <c r="L1889" s="50"/>
      <c r="M1889" s="91"/>
      <c r="N1889" s="91"/>
      <c r="O1889" s="50"/>
      <c r="P1889" s="50"/>
      <c r="Q1889" s="50"/>
      <c r="R1889" s="50"/>
      <c r="S1889" s="50"/>
      <c r="T1889" s="95">
        <f t="shared" si="233"/>
        <v>0</v>
      </c>
      <c r="U1889" s="36">
        <f t="shared" si="234"/>
        <v>0</v>
      </c>
      <c r="V1889" s="43"/>
      <c r="W1889" s="43"/>
      <c r="X1889" s="6">
        <f t="shared" si="232"/>
        <v>0</v>
      </c>
      <c r="Y1889" s="55"/>
      <c r="Z1889" s="6">
        <f>(IF(R1889="OUI",0,IF(AND(F1889="MEDIA",G1889&gt;0,O1889&gt;0),(VLOOKUP(G1889,COÛTS!$A$1:$C$157,3,0)*(M1889*N1889/1000*O1889/1000)),0)+IF(AND(G1889&gt;0,F1889="HEURE"),(VLOOKUP(G1889,COÛTS!$A$1:$C$157,3,0)*(O1889)),0))+IF(AND(G1889&gt;0,F1889="DIVERS"),(VLOOKUP(G1889,COÛTS!$A$1:$C$157,3,0)*(O1889)),0)+IF(AND(G1889&gt;0,F1889="VEHICULE"),(VLOOKUP(G1889,COÛTS!$A$1:$C$157,3,0)*(O1889)),0)+IF(AND(G1889&gt;0,F1889="FACONNAGE"),(VLOOKUP(G1889,COÛTS!$A$1:$C$157,3,0)*(O1889)),0)+IF(AND(G1889&gt;0,F1889="ACCESSOIRES"),(VLOOKUP(G1889,COÛTS!$A$1:$C$157,3,0)*(O1889)),0)+IF(AND(F1889="TRANSPORT",G1889&gt;0),(VLOOKUP(G1889,COÛTS!$A$1:$C$157,3,0)*(O1889)),0)+IF(AND(F1889="PRODUITS",G1889="KIT COMPLET HABILLAGE CLOISON MODULAIRE (mL)"),(VLOOKUP(G1889,COÛTS!$A$1:$C$157,3,0)*(M1889/1000*O1889)),0)+IF(AND(F1889="MEDIA",H1889&lt;0,G1889&gt;0,P1889="oui",Q1889="RECTO/VERSO (Type Deux Simple Face)"),(VLOOKUP(G1889,COÛTS!$A$1:$C$157,3,0)*(M1889*(N1889+480)/1000*O1889/1000)),"0")+IF(AND(F1889="MEDIA",H1889&lt;0,G1889&gt;0,P1889="oui",Q1889="MODULE TRIANGULAIRE"),(VLOOKUP(G1889,COÛTS!$A$1:$C$157,3,0)*(M1889*(N1889+240)/1000*O1889/1000)*2)+(VLOOKUP(G1889,COÛTS!$A$1:$C$157,3,0)*(M1889)/1000*0.24),"0")+IF(AND(F1889="MEDIA",P1889="oui",G1889&gt;0,H1889&lt;0,Q1889="MODULE CARRÉ"),(VLOOKUP(G1889,COÛTS!$A$1:$C$157,3,0)*(M1889*(N1889+240)/1000*O1889/1000)*3)+(VLOOKUP(G1889,COÛTS!$A$1:$C$157,3,0)*(M1889)/1000*0.24),"0")+IF(AND(F1889="MEDIA",H1889&lt;0,P1889="oui",G1889&gt;0,Q1889="RECTO (Type Chaussette)"),(VLOOKUP(G1889,COÛTS!$A$1:$C$157,3,0)*(M1889*(N1889+60)/1000*O1889/1000))))</f>
        <v>0</v>
      </c>
      <c r="AA1889" s="6">
        <f>IF(R1889="OUI",0,IF(AND(H1889&gt;0,I1889="OUI"),(VLOOKUP(H1889,COÛTS!$A$1:$C$157,3,0)*(M1889*N1889/1000*O1889/1000)),0))</f>
        <v>0</v>
      </c>
      <c r="AB1889" s="6">
        <f t="shared" si="235"/>
        <v>0</v>
      </c>
      <c r="AC1889" s="7">
        <f t="shared" si="236"/>
        <v>0</v>
      </c>
      <c r="AD1889" s="6">
        <f t="shared" si="237"/>
        <v>0</v>
      </c>
      <c r="AE1889" s="6">
        <f t="shared" si="238"/>
        <v>0</v>
      </c>
      <c r="AF1889" s="6">
        <f>IF(R1889="OUI",0,(IF(AND(P1889="oui",Q1889="RECTO (Type Chaussette, Simple Face)",SEMAINE!M1891&lt;=2000),((COÛTS!$C$115*2*O1889*SEMAINE!M1889/1000)+(COÛTS!$C$109*O1889*SEMAINE!M1889/1000)+(COÛTS!$C$107*O1889*SEMAINE!M1889/1000)),"0")+(IF(AND(P1889="oui",Q1889="RECTO (Type Chaussette, Simple Face)",SEMAINE!M1889&gt;2001,SEMAINE!M1889&lt;=4000),((COÛTS!$C$114*2*O1889)),"0"))+(IF(AND(P1889="oui",Q1889="RECTO (Type Chaussette, Simple Face)",SEMAINE!M1889&gt;=4001,SEMAINE!M1889&lt;=6000),((COÛTS!$C$114*4*O1889)),"0"))+(IF(AND(P1889="oui",Q1889="RECTO (Type Chaussette, Simple Face)",SEMAINE!M1889&gt;=6001,SEMAINE!M1889&lt;=8000),((COÛTS!$C$114*6*O1889)),"0"))+(IF(AND(P1889="oui",Q1889="RECTO (Type Chaussette, Simple Face)",SEMAINE!M1889&gt;=8001,SEMAINE!M1889&lt;=10000),((COÛTS!$C$114*8*O1889)),0))))</f>
        <v>0</v>
      </c>
      <c r="AG1889" s="6">
        <f>IF(R1889="OUI",0,(IF(AND(F1889="MEDIA",G1889="NON TISSÉ (Type Drop)",P1889="oui",Q1889="RECTO (Type Chaussette)",SEMAINE!M1892&lt;=2000),((COÛTS!$C$115*2*O1889*SEMAINE!M1889/1000)+(COÛTS!$C$109*O1889*SEMAINE!M1889/1000)+(COÛTS!$C$107*O1889*SEMAINE!M1889/1000)),"0")+(IF(AND(F1889="MEDIA",P1889="oui",Q1889="RECTO (Type Chaussette)",SEMAINE!M1889&gt;2001,SEMAINE!M1889&lt;=4000),((COÛTS!$C$114*2*O1889)),"0"))+(IF(AND(F1889="MEDIA",P1889="oui",Q1889="RECTO (Type Chaussette)",SEMAINE!M1889&gt;=4001,SEMAINE!M1889&lt;=6000),((COÛTS!$C$114*4*O1889)),"0"))+(IF(AND(F1889="MEDIA",P1889="oui",Q1889="RECTO (Type Chaussette)",SEMAINE!M1889&gt;=6001,SEMAINE!M1889&lt;=8000),((COÛTS!$C$114*6*O1889)),"0"))+(IF(AND(F1889="MEDIA",P1889="oui",Q1889="RECTO (Type Chaussette)",SEMAINE!M1889&gt;=8001,SEMAINE!M1889&lt;=10000),((COÛTS!$C$114*8*O1889)),0))))</f>
        <v>0</v>
      </c>
      <c r="AH1889" s="6">
        <f>IF(R1889="OUI",0,(IF(AND(F1889="MEDIA",G1889="NON TISSÉ (Type Drop)",P1889="oui",Q1889="RECTO/VERSO (Type Deux Simple Face)"),((COÛTS!$C$115*4*O1889*SEMAINE!M1889/1000)+(COÛTS!$C$110*O1889*4)+(COÛTS!$C$107*O1889*SEMAINE!M1889/1000)),"0")+(IF(AND(F1889="MEDIA",P1889="oui",Q1889="RECTO/VERSO (Type Deux Simple Face)",SEMAINE!M1889&gt;2001,SEMAINE!M1889&lt;=4000),((COÛTS!$C$114*2*O1889)),"0"))+(IF(AND(F1889="MEDIA",P1889="oui",Q1889="RECTO/VERSO (Type Deux Simple Face)",SEMAINE!M1889&gt;=4001,SEMAINE!M1889&lt;=6000),((COÛTS!$C$114*4*O1889)),"0"))+(IF(AND(F1889="MEDIA",P1889="oui",Q1889="RECTO/VERSO (Type Deux Simple Face)",SEMAINE!M1889&gt;=6001,SEMAINE!M1889&lt;=8000),((COÛTS!$C$114*6*O1889)),"0"))+(IF(AND(F1889="MEDIA",P1889="oui",Q1889="RECTO/VERSO (Type Deux Simple Face)",SEMAINE!M1889&gt;=8001,SEMAINE!M1889&lt;=10000),((COÛTS!$C$114*8*O1889)),0))))</f>
        <v>0</v>
      </c>
      <c r="AI1889" s="6">
        <f>IF(R1889="OUI",0,(IF(AND(F1889="MEDIA",G1889="NON TISSÉ (Type Drop)",P1889="oui",Q1889="MODULE TRIANGULAIRE"),((COÛTS!$C$115*6*O1889*SEMAINE!M1889/1000)+(COÛTS!$C$112*O1889*6)+(COÛTS!$C$107*O1889*3)),"0")+(IF(AND(F1889="MEDIA",P1889="oui",Q1889="MODULE TRIANGULAIRE",SEMAINE!M1889&gt;2001,SEMAINE!M1889&lt;=4000),((COÛTS!$C$114*2*O1889*3)),"0"))+(IF(AND(F1889="MEDIA",P1889="oui",Q1889="MODULE TRIANGULAIRE",SEMAINE!M1889&gt;=4001,SEMAINE!M1889&lt;=6000),((COÛTS!$C$114*4*O1889*3)),"0"))+(IF(AND(F1889="MEDIA",P1889="oui",Q1889="MODULE TRIANGULAIRE",SEMAINE!M1889&gt;=6001,SEMAINE!M1889&lt;=8000),((COÛTS!$C$114*6*O1889*3)),"0"))+(IF(AND(F1889="MEDIA",P1889="oui",Q1889="MODULE TRIANGULAIRE",SEMAINE!M1889&gt;=8001,SEMAINE!M1889&lt;=10000),((COÛTS!$C$114*8*O1889*3)),0))))</f>
        <v>0</v>
      </c>
      <c r="AJ1889" s="6">
        <f>IF(OR(R1889="OUI",H1889&gt;0),0,(IF(AND(F1889="MEDIA",G1889="NON TISSÉ (Type Drop)",P1889="oui",Q1889="MODULE CARRÉ"),((COÛTS!$C$115*8*O1889*SEMAINE!M1889/1000)+(COÛTS!$C$111*O1889*8)+(COÛTS!$C$107*O1889*4)),"0")+IF(AND(F1889="MEDIA",G1889="BÂCHE FRONTLIT 450gr (Type Bâche M1)",P1889="oui",Q1889="MODULE CARRÉ"),((COÛTS!$C$115*8*O1889*SEMAINE!M1889/1000)+(COÛTS!$C$111*O1889*8)+(COÛTS!$C$107*O1889*4)),"0")+(IF(AND(F1889="MEDIA",P1889="oui",Q1889="MODULE CARRÉ",SEMAINE!M1889&gt;2001,SEMAINE!M1889&lt;=4000),((COÛTS!$C$114*2*O1889*4)),"0"))+(IF(AND(F1889="MEDIA",P1889="oui",Q1889="MODULE CARRÉ",SEMAINE!M1889&gt;=4001,SEMAINE!M1889&lt;=6000),((COÛTS!$C$114*4*O1889*4)),"0"))+(IF(AND(F1889="MEDIA",P1889="oui",Q1889="MODULE CARRÉ",SEMAINE!M1889&gt;=6001,SEMAINE!M1889&lt;=8000),((COÛTS!$C$114*6*O1889*4)),"0"))+(IF(AND(F1889="MEDIA",P1889="oui",Q1889="MODULE CARRÉ",SEMAINE!M1889&gt;=8001,SEMAINE!M1889&lt;=10000),((COÛTS!$C$114*8*O1889*4)),"0"))))</f>
        <v>0</v>
      </c>
      <c r="AK1889" s="38">
        <f>IF(Y1889&gt;0,(VLOOKUP(Y1889,DATA!$AB$2:$AC$102,2,0)),1)</f>
        <v>1</v>
      </c>
      <c r="AL1889" s="53">
        <f t="shared" si="239"/>
        <v>0</v>
      </c>
    </row>
    <row r="1890" spans="2:38" ht="25.05" customHeight="1" x14ac:dyDescent="0.25">
      <c r="B1890" s="43" t="str">
        <f>COUNTIF($D$3:D1890,D1890)&amp;T_Semaine[[#This Row],[N°AFFAIRE]]</f>
        <v>0</v>
      </c>
      <c r="C1890" s="50"/>
      <c r="D1890" s="50"/>
      <c r="E1890" s="50"/>
      <c r="F1890" s="50"/>
      <c r="G1890" s="50"/>
      <c r="H1890" s="50"/>
      <c r="I1890" s="50"/>
      <c r="J1890" s="50"/>
      <c r="K1890" s="50"/>
      <c r="L1890" s="50"/>
      <c r="M1890" s="91"/>
      <c r="N1890" s="91"/>
      <c r="O1890" s="50"/>
      <c r="P1890" s="50"/>
      <c r="Q1890" s="50"/>
      <c r="R1890" s="50"/>
      <c r="S1890" s="50"/>
      <c r="T1890" s="95">
        <f t="shared" si="233"/>
        <v>0</v>
      </c>
      <c r="U1890" s="36">
        <f t="shared" si="234"/>
        <v>0</v>
      </c>
      <c r="V1890" s="43"/>
      <c r="W1890" s="43"/>
      <c r="X1890" s="6">
        <f t="shared" si="232"/>
        <v>0</v>
      </c>
      <c r="Y1890" s="55"/>
      <c r="Z1890" s="6">
        <f>(IF(R1890="OUI",0,IF(AND(F1890="MEDIA",G1890&gt;0,O1890&gt;0),(VLOOKUP(G1890,COÛTS!$A$1:$C$157,3,0)*(M1890*N1890/1000*O1890/1000)),0)+IF(AND(G1890&gt;0,F1890="HEURE"),(VLOOKUP(G1890,COÛTS!$A$1:$C$157,3,0)*(O1890)),0))+IF(AND(G1890&gt;0,F1890="DIVERS"),(VLOOKUP(G1890,COÛTS!$A$1:$C$157,3,0)*(O1890)),0)+IF(AND(G1890&gt;0,F1890="VEHICULE"),(VLOOKUP(G1890,COÛTS!$A$1:$C$157,3,0)*(O1890)),0)+IF(AND(G1890&gt;0,F1890="FACONNAGE"),(VLOOKUP(G1890,COÛTS!$A$1:$C$157,3,0)*(O1890)),0)+IF(AND(G1890&gt;0,F1890="ACCESSOIRES"),(VLOOKUP(G1890,COÛTS!$A$1:$C$157,3,0)*(O1890)),0)+IF(AND(F1890="TRANSPORT",G1890&gt;0),(VLOOKUP(G1890,COÛTS!$A$1:$C$157,3,0)*(O1890)),0)+IF(AND(F1890="PRODUITS",G1890="KIT COMPLET HABILLAGE CLOISON MODULAIRE (mL)"),(VLOOKUP(G1890,COÛTS!$A$1:$C$157,3,0)*(M1890/1000*O1890)),0)+IF(AND(F1890="MEDIA",H1890&lt;0,G1890&gt;0,P1890="oui",Q1890="RECTO/VERSO (Type Deux Simple Face)"),(VLOOKUP(G1890,COÛTS!$A$1:$C$157,3,0)*(M1890*(N1890+480)/1000*O1890/1000)),"0")+IF(AND(F1890="MEDIA",H1890&lt;0,G1890&gt;0,P1890="oui",Q1890="MODULE TRIANGULAIRE"),(VLOOKUP(G1890,COÛTS!$A$1:$C$157,3,0)*(M1890*(N1890+240)/1000*O1890/1000)*2)+(VLOOKUP(G1890,COÛTS!$A$1:$C$157,3,0)*(M1890)/1000*0.24),"0")+IF(AND(F1890="MEDIA",P1890="oui",G1890&gt;0,H1890&lt;0,Q1890="MODULE CARRÉ"),(VLOOKUP(G1890,COÛTS!$A$1:$C$157,3,0)*(M1890*(N1890+240)/1000*O1890/1000)*3)+(VLOOKUP(G1890,COÛTS!$A$1:$C$157,3,0)*(M1890)/1000*0.24),"0")+IF(AND(F1890="MEDIA",H1890&lt;0,P1890="oui",G1890&gt;0,Q1890="RECTO (Type Chaussette)"),(VLOOKUP(G1890,COÛTS!$A$1:$C$157,3,0)*(M1890*(N1890+60)/1000*O1890/1000))))</f>
        <v>0</v>
      </c>
      <c r="AA1890" s="6">
        <f>IF(R1890="OUI",0,IF(AND(H1890&gt;0,I1890="OUI"),(VLOOKUP(H1890,COÛTS!$A$1:$C$157,3,0)*(M1890*N1890/1000*O1890/1000)),0))</f>
        <v>0</v>
      </c>
      <c r="AB1890" s="6">
        <f t="shared" si="235"/>
        <v>0</v>
      </c>
      <c r="AC1890" s="7">
        <f t="shared" si="236"/>
        <v>0</v>
      </c>
      <c r="AD1890" s="6">
        <f t="shared" si="237"/>
        <v>0</v>
      </c>
      <c r="AE1890" s="6">
        <f t="shared" si="238"/>
        <v>0</v>
      </c>
      <c r="AF1890" s="6">
        <f>IF(R1890="OUI",0,(IF(AND(P1890="oui",Q1890="RECTO (Type Chaussette, Simple Face)",SEMAINE!M1892&lt;=2000),((COÛTS!$C$115*2*O1890*SEMAINE!M1890/1000)+(COÛTS!$C$109*O1890*SEMAINE!M1890/1000)+(COÛTS!$C$107*O1890*SEMAINE!M1890/1000)),"0")+(IF(AND(P1890="oui",Q1890="RECTO (Type Chaussette, Simple Face)",SEMAINE!M1890&gt;2001,SEMAINE!M1890&lt;=4000),((COÛTS!$C$114*2*O1890)),"0"))+(IF(AND(P1890="oui",Q1890="RECTO (Type Chaussette, Simple Face)",SEMAINE!M1890&gt;=4001,SEMAINE!M1890&lt;=6000),((COÛTS!$C$114*4*O1890)),"0"))+(IF(AND(P1890="oui",Q1890="RECTO (Type Chaussette, Simple Face)",SEMAINE!M1890&gt;=6001,SEMAINE!M1890&lt;=8000),((COÛTS!$C$114*6*O1890)),"0"))+(IF(AND(P1890="oui",Q1890="RECTO (Type Chaussette, Simple Face)",SEMAINE!M1890&gt;=8001,SEMAINE!M1890&lt;=10000),((COÛTS!$C$114*8*O1890)),0))))</f>
        <v>0</v>
      </c>
      <c r="AG1890" s="6">
        <f>IF(R1890="OUI",0,(IF(AND(F1890="MEDIA",G1890="NON TISSÉ (Type Drop)",P1890="oui",Q1890="RECTO (Type Chaussette)",SEMAINE!M1893&lt;=2000),((COÛTS!$C$115*2*O1890*SEMAINE!M1890/1000)+(COÛTS!$C$109*O1890*SEMAINE!M1890/1000)+(COÛTS!$C$107*O1890*SEMAINE!M1890/1000)),"0")+(IF(AND(F1890="MEDIA",P1890="oui",Q1890="RECTO (Type Chaussette)",SEMAINE!M1890&gt;2001,SEMAINE!M1890&lt;=4000),((COÛTS!$C$114*2*O1890)),"0"))+(IF(AND(F1890="MEDIA",P1890="oui",Q1890="RECTO (Type Chaussette)",SEMAINE!M1890&gt;=4001,SEMAINE!M1890&lt;=6000),((COÛTS!$C$114*4*O1890)),"0"))+(IF(AND(F1890="MEDIA",P1890="oui",Q1890="RECTO (Type Chaussette)",SEMAINE!M1890&gt;=6001,SEMAINE!M1890&lt;=8000),((COÛTS!$C$114*6*O1890)),"0"))+(IF(AND(F1890="MEDIA",P1890="oui",Q1890="RECTO (Type Chaussette)",SEMAINE!M1890&gt;=8001,SEMAINE!M1890&lt;=10000),((COÛTS!$C$114*8*O1890)),0))))</f>
        <v>0</v>
      </c>
      <c r="AH1890" s="6">
        <f>IF(R1890="OUI",0,(IF(AND(F1890="MEDIA",G1890="NON TISSÉ (Type Drop)",P1890="oui",Q1890="RECTO/VERSO (Type Deux Simple Face)"),((COÛTS!$C$115*4*O1890*SEMAINE!M1890/1000)+(COÛTS!$C$110*O1890*4)+(COÛTS!$C$107*O1890*SEMAINE!M1890/1000)),"0")+(IF(AND(F1890="MEDIA",P1890="oui",Q1890="RECTO/VERSO (Type Deux Simple Face)",SEMAINE!M1890&gt;2001,SEMAINE!M1890&lt;=4000),((COÛTS!$C$114*2*O1890)),"0"))+(IF(AND(F1890="MEDIA",P1890="oui",Q1890="RECTO/VERSO (Type Deux Simple Face)",SEMAINE!M1890&gt;=4001,SEMAINE!M1890&lt;=6000),((COÛTS!$C$114*4*O1890)),"0"))+(IF(AND(F1890="MEDIA",P1890="oui",Q1890="RECTO/VERSO (Type Deux Simple Face)",SEMAINE!M1890&gt;=6001,SEMAINE!M1890&lt;=8000),((COÛTS!$C$114*6*O1890)),"0"))+(IF(AND(F1890="MEDIA",P1890="oui",Q1890="RECTO/VERSO (Type Deux Simple Face)",SEMAINE!M1890&gt;=8001,SEMAINE!M1890&lt;=10000),((COÛTS!$C$114*8*O1890)),0))))</f>
        <v>0</v>
      </c>
      <c r="AI1890" s="6">
        <f>IF(R1890="OUI",0,(IF(AND(F1890="MEDIA",G1890="NON TISSÉ (Type Drop)",P1890="oui",Q1890="MODULE TRIANGULAIRE"),((COÛTS!$C$115*6*O1890*SEMAINE!M1890/1000)+(COÛTS!$C$112*O1890*6)+(COÛTS!$C$107*O1890*3)),"0")+(IF(AND(F1890="MEDIA",P1890="oui",Q1890="MODULE TRIANGULAIRE",SEMAINE!M1890&gt;2001,SEMAINE!M1890&lt;=4000),((COÛTS!$C$114*2*O1890*3)),"0"))+(IF(AND(F1890="MEDIA",P1890="oui",Q1890="MODULE TRIANGULAIRE",SEMAINE!M1890&gt;=4001,SEMAINE!M1890&lt;=6000),((COÛTS!$C$114*4*O1890*3)),"0"))+(IF(AND(F1890="MEDIA",P1890="oui",Q1890="MODULE TRIANGULAIRE",SEMAINE!M1890&gt;=6001,SEMAINE!M1890&lt;=8000),((COÛTS!$C$114*6*O1890*3)),"0"))+(IF(AND(F1890="MEDIA",P1890="oui",Q1890="MODULE TRIANGULAIRE",SEMAINE!M1890&gt;=8001,SEMAINE!M1890&lt;=10000),((COÛTS!$C$114*8*O1890*3)),0))))</f>
        <v>0</v>
      </c>
      <c r="AJ1890" s="6">
        <f>IF(OR(R1890="OUI",H1890&gt;0),0,(IF(AND(F1890="MEDIA",G1890="NON TISSÉ (Type Drop)",P1890="oui",Q1890="MODULE CARRÉ"),((COÛTS!$C$115*8*O1890*SEMAINE!M1890/1000)+(COÛTS!$C$111*O1890*8)+(COÛTS!$C$107*O1890*4)),"0")+IF(AND(F1890="MEDIA",G1890="BÂCHE FRONTLIT 450gr (Type Bâche M1)",P1890="oui",Q1890="MODULE CARRÉ"),((COÛTS!$C$115*8*O1890*SEMAINE!M1890/1000)+(COÛTS!$C$111*O1890*8)+(COÛTS!$C$107*O1890*4)),"0")+(IF(AND(F1890="MEDIA",P1890="oui",Q1890="MODULE CARRÉ",SEMAINE!M1890&gt;2001,SEMAINE!M1890&lt;=4000),((COÛTS!$C$114*2*O1890*4)),"0"))+(IF(AND(F1890="MEDIA",P1890="oui",Q1890="MODULE CARRÉ",SEMAINE!M1890&gt;=4001,SEMAINE!M1890&lt;=6000),((COÛTS!$C$114*4*O1890*4)),"0"))+(IF(AND(F1890="MEDIA",P1890="oui",Q1890="MODULE CARRÉ",SEMAINE!M1890&gt;=6001,SEMAINE!M1890&lt;=8000),((COÛTS!$C$114*6*O1890*4)),"0"))+(IF(AND(F1890="MEDIA",P1890="oui",Q1890="MODULE CARRÉ",SEMAINE!M1890&gt;=8001,SEMAINE!M1890&lt;=10000),((COÛTS!$C$114*8*O1890*4)),"0"))))</f>
        <v>0</v>
      </c>
      <c r="AK1890" s="38">
        <f>IF(Y1890&gt;0,(VLOOKUP(Y1890,DATA!$AB$2:$AC$102,2,0)),1)</f>
        <v>1</v>
      </c>
      <c r="AL1890" s="53">
        <f t="shared" si="239"/>
        <v>0</v>
      </c>
    </row>
    <row r="1891" spans="2:38" ht="25.05" customHeight="1" x14ac:dyDescent="0.25">
      <c r="B1891" s="43" t="str">
        <f>COUNTIF($D$3:D1891,D1891)&amp;T_Semaine[[#This Row],[N°AFFAIRE]]</f>
        <v>0</v>
      </c>
      <c r="C1891" s="50"/>
      <c r="D1891" s="50"/>
      <c r="E1891" s="50"/>
      <c r="F1891" s="50"/>
      <c r="G1891" s="50"/>
      <c r="H1891" s="50"/>
      <c r="I1891" s="50"/>
      <c r="J1891" s="50"/>
      <c r="K1891" s="50"/>
      <c r="L1891" s="50"/>
      <c r="M1891" s="91"/>
      <c r="N1891" s="91"/>
      <c r="O1891" s="50"/>
      <c r="P1891" s="50"/>
      <c r="Q1891" s="50"/>
      <c r="R1891" s="50"/>
      <c r="S1891" s="50"/>
      <c r="T1891" s="95">
        <f t="shared" si="233"/>
        <v>0</v>
      </c>
      <c r="U1891" s="36">
        <f t="shared" si="234"/>
        <v>0</v>
      </c>
      <c r="V1891" s="43"/>
      <c r="W1891" s="43"/>
      <c r="X1891" s="6">
        <f t="shared" si="232"/>
        <v>0</v>
      </c>
      <c r="Y1891" s="55"/>
      <c r="Z1891" s="6">
        <f>(IF(R1891="OUI",0,IF(AND(F1891="MEDIA",G1891&gt;0,O1891&gt;0),(VLOOKUP(G1891,COÛTS!$A$1:$C$157,3,0)*(M1891*N1891/1000*O1891/1000)),0)+IF(AND(G1891&gt;0,F1891="HEURE"),(VLOOKUP(G1891,COÛTS!$A$1:$C$157,3,0)*(O1891)),0))+IF(AND(G1891&gt;0,F1891="DIVERS"),(VLOOKUP(G1891,COÛTS!$A$1:$C$157,3,0)*(O1891)),0)+IF(AND(G1891&gt;0,F1891="VEHICULE"),(VLOOKUP(G1891,COÛTS!$A$1:$C$157,3,0)*(O1891)),0)+IF(AND(G1891&gt;0,F1891="FACONNAGE"),(VLOOKUP(G1891,COÛTS!$A$1:$C$157,3,0)*(O1891)),0)+IF(AND(G1891&gt;0,F1891="ACCESSOIRES"),(VLOOKUP(G1891,COÛTS!$A$1:$C$157,3,0)*(O1891)),0)+IF(AND(F1891="TRANSPORT",G1891&gt;0),(VLOOKUP(G1891,COÛTS!$A$1:$C$157,3,0)*(O1891)),0)+IF(AND(F1891="PRODUITS",G1891="KIT COMPLET HABILLAGE CLOISON MODULAIRE (mL)"),(VLOOKUP(G1891,COÛTS!$A$1:$C$157,3,0)*(M1891/1000*O1891)),0)+IF(AND(F1891="MEDIA",H1891&lt;0,G1891&gt;0,P1891="oui",Q1891="RECTO/VERSO (Type Deux Simple Face)"),(VLOOKUP(G1891,COÛTS!$A$1:$C$157,3,0)*(M1891*(N1891+480)/1000*O1891/1000)),"0")+IF(AND(F1891="MEDIA",H1891&lt;0,G1891&gt;0,P1891="oui",Q1891="MODULE TRIANGULAIRE"),(VLOOKUP(G1891,COÛTS!$A$1:$C$157,3,0)*(M1891*(N1891+240)/1000*O1891/1000)*2)+(VLOOKUP(G1891,COÛTS!$A$1:$C$157,3,0)*(M1891)/1000*0.24),"0")+IF(AND(F1891="MEDIA",P1891="oui",G1891&gt;0,H1891&lt;0,Q1891="MODULE CARRÉ"),(VLOOKUP(G1891,COÛTS!$A$1:$C$157,3,0)*(M1891*(N1891+240)/1000*O1891/1000)*3)+(VLOOKUP(G1891,COÛTS!$A$1:$C$157,3,0)*(M1891)/1000*0.24),"0")+IF(AND(F1891="MEDIA",H1891&lt;0,P1891="oui",G1891&gt;0,Q1891="RECTO (Type Chaussette)"),(VLOOKUP(G1891,COÛTS!$A$1:$C$157,3,0)*(M1891*(N1891+60)/1000*O1891/1000))))</f>
        <v>0</v>
      </c>
      <c r="AA1891" s="6">
        <f>IF(R1891="OUI",0,IF(AND(H1891&gt;0,I1891="OUI"),(VLOOKUP(H1891,COÛTS!$A$1:$C$157,3,0)*(M1891*N1891/1000*O1891/1000)),0))</f>
        <v>0</v>
      </c>
      <c r="AB1891" s="6">
        <f t="shared" si="235"/>
        <v>0</v>
      </c>
      <c r="AC1891" s="7">
        <f t="shared" si="236"/>
        <v>0</v>
      </c>
      <c r="AD1891" s="6">
        <f t="shared" si="237"/>
        <v>0</v>
      </c>
      <c r="AE1891" s="6">
        <f t="shared" si="238"/>
        <v>0</v>
      </c>
      <c r="AF1891" s="6">
        <f>IF(R1891="OUI",0,(IF(AND(P1891="oui",Q1891="RECTO (Type Chaussette, Simple Face)",SEMAINE!M1893&lt;=2000),((COÛTS!$C$115*2*O1891*SEMAINE!M1891/1000)+(COÛTS!$C$109*O1891*SEMAINE!M1891/1000)+(COÛTS!$C$107*O1891*SEMAINE!M1891/1000)),"0")+(IF(AND(P1891="oui",Q1891="RECTO (Type Chaussette, Simple Face)",SEMAINE!M1891&gt;2001,SEMAINE!M1891&lt;=4000),((COÛTS!$C$114*2*O1891)),"0"))+(IF(AND(P1891="oui",Q1891="RECTO (Type Chaussette, Simple Face)",SEMAINE!M1891&gt;=4001,SEMAINE!M1891&lt;=6000),((COÛTS!$C$114*4*O1891)),"0"))+(IF(AND(P1891="oui",Q1891="RECTO (Type Chaussette, Simple Face)",SEMAINE!M1891&gt;=6001,SEMAINE!M1891&lt;=8000),((COÛTS!$C$114*6*O1891)),"0"))+(IF(AND(P1891="oui",Q1891="RECTO (Type Chaussette, Simple Face)",SEMAINE!M1891&gt;=8001,SEMAINE!M1891&lt;=10000),((COÛTS!$C$114*8*O1891)),0))))</f>
        <v>0</v>
      </c>
      <c r="AG1891" s="6">
        <f>IF(R1891="OUI",0,(IF(AND(F1891="MEDIA",G1891="NON TISSÉ (Type Drop)",P1891="oui",Q1891="RECTO (Type Chaussette)",SEMAINE!M1894&lt;=2000),((COÛTS!$C$115*2*O1891*SEMAINE!M1891/1000)+(COÛTS!$C$109*O1891*SEMAINE!M1891/1000)+(COÛTS!$C$107*O1891*SEMAINE!M1891/1000)),"0")+(IF(AND(F1891="MEDIA",P1891="oui",Q1891="RECTO (Type Chaussette)",SEMAINE!M1891&gt;2001,SEMAINE!M1891&lt;=4000),((COÛTS!$C$114*2*O1891)),"0"))+(IF(AND(F1891="MEDIA",P1891="oui",Q1891="RECTO (Type Chaussette)",SEMAINE!M1891&gt;=4001,SEMAINE!M1891&lt;=6000),((COÛTS!$C$114*4*O1891)),"0"))+(IF(AND(F1891="MEDIA",P1891="oui",Q1891="RECTO (Type Chaussette)",SEMAINE!M1891&gt;=6001,SEMAINE!M1891&lt;=8000),((COÛTS!$C$114*6*O1891)),"0"))+(IF(AND(F1891="MEDIA",P1891="oui",Q1891="RECTO (Type Chaussette)",SEMAINE!M1891&gt;=8001,SEMAINE!M1891&lt;=10000),((COÛTS!$C$114*8*O1891)),0))))</f>
        <v>0</v>
      </c>
      <c r="AH1891" s="6">
        <f>IF(R1891="OUI",0,(IF(AND(F1891="MEDIA",G1891="NON TISSÉ (Type Drop)",P1891="oui",Q1891="RECTO/VERSO (Type Deux Simple Face)"),((COÛTS!$C$115*4*O1891*SEMAINE!M1891/1000)+(COÛTS!$C$110*O1891*4)+(COÛTS!$C$107*O1891*SEMAINE!M1891/1000)),"0")+(IF(AND(F1891="MEDIA",P1891="oui",Q1891="RECTO/VERSO (Type Deux Simple Face)",SEMAINE!M1891&gt;2001,SEMAINE!M1891&lt;=4000),((COÛTS!$C$114*2*O1891)),"0"))+(IF(AND(F1891="MEDIA",P1891="oui",Q1891="RECTO/VERSO (Type Deux Simple Face)",SEMAINE!M1891&gt;=4001,SEMAINE!M1891&lt;=6000),((COÛTS!$C$114*4*O1891)),"0"))+(IF(AND(F1891="MEDIA",P1891="oui",Q1891="RECTO/VERSO (Type Deux Simple Face)",SEMAINE!M1891&gt;=6001,SEMAINE!M1891&lt;=8000),((COÛTS!$C$114*6*O1891)),"0"))+(IF(AND(F1891="MEDIA",P1891="oui",Q1891="RECTO/VERSO (Type Deux Simple Face)",SEMAINE!M1891&gt;=8001,SEMAINE!M1891&lt;=10000),((COÛTS!$C$114*8*O1891)),0))))</f>
        <v>0</v>
      </c>
      <c r="AI1891" s="6">
        <f>IF(R1891="OUI",0,(IF(AND(F1891="MEDIA",G1891="NON TISSÉ (Type Drop)",P1891="oui",Q1891="MODULE TRIANGULAIRE"),((COÛTS!$C$115*6*O1891*SEMAINE!M1891/1000)+(COÛTS!$C$112*O1891*6)+(COÛTS!$C$107*O1891*3)),"0")+(IF(AND(F1891="MEDIA",P1891="oui",Q1891="MODULE TRIANGULAIRE",SEMAINE!M1891&gt;2001,SEMAINE!M1891&lt;=4000),((COÛTS!$C$114*2*O1891*3)),"0"))+(IF(AND(F1891="MEDIA",P1891="oui",Q1891="MODULE TRIANGULAIRE",SEMAINE!M1891&gt;=4001,SEMAINE!M1891&lt;=6000),((COÛTS!$C$114*4*O1891*3)),"0"))+(IF(AND(F1891="MEDIA",P1891="oui",Q1891="MODULE TRIANGULAIRE",SEMAINE!M1891&gt;=6001,SEMAINE!M1891&lt;=8000),((COÛTS!$C$114*6*O1891*3)),"0"))+(IF(AND(F1891="MEDIA",P1891="oui",Q1891="MODULE TRIANGULAIRE",SEMAINE!M1891&gt;=8001,SEMAINE!M1891&lt;=10000),((COÛTS!$C$114*8*O1891*3)),0))))</f>
        <v>0</v>
      </c>
      <c r="AJ1891" s="6">
        <f>IF(OR(R1891="OUI",H1891&gt;0),0,(IF(AND(F1891="MEDIA",G1891="NON TISSÉ (Type Drop)",P1891="oui",Q1891="MODULE CARRÉ"),((COÛTS!$C$115*8*O1891*SEMAINE!M1891/1000)+(COÛTS!$C$111*O1891*8)+(COÛTS!$C$107*O1891*4)),"0")+IF(AND(F1891="MEDIA",G1891="BÂCHE FRONTLIT 450gr (Type Bâche M1)",P1891="oui",Q1891="MODULE CARRÉ"),((COÛTS!$C$115*8*O1891*SEMAINE!M1891/1000)+(COÛTS!$C$111*O1891*8)+(COÛTS!$C$107*O1891*4)),"0")+(IF(AND(F1891="MEDIA",P1891="oui",Q1891="MODULE CARRÉ",SEMAINE!M1891&gt;2001,SEMAINE!M1891&lt;=4000),((COÛTS!$C$114*2*O1891*4)),"0"))+(IF(AND(F1891="MEDIA",P1891="oui",Q1891="MODULE CARRÉ",SEMAINE!M1891&gt;=4001,SEMAINE!M1891&lt;=6000),((COÛTS!$C$114*4*O1891*4)),"0"))+(IF(AND(F1891="MEDIA",P1891="oui",Q1891="MODULE CARRÉ",SEMAINE!M1891&gt;=6001,SEMAINE!M1891&lt;=8000),((COÛTS!$C$114*6*O1891*4)),"0"))+(IF(AND(F1891="MEDIA",P1891="oui",Q1891="MODULE CARRÉ",SEMAINE!M1891&gt;=8001,SEMAINE!M1891&lt;=10000),((COÛTS!$C$114*8*O1891*4)),"0"))))</f>
        <v>0</v>
      </c>
      <c r="AK1891" s="38">
        <f>IF(Y1891&gt;0,(VLOOKUP(Y1891,DATA!$AB$2:$AC$102,2,0)),1)</f>
        <v>1</v>
      </c>
      <c r="AL1891" s="53">
        <f t="shared" si="239"/>
        <v>0</v>
      </c>
    </row>
    <row r="1892" spans="2:38" ht="25.05" customHeight="1" x14ac:dyDescent="0.25">
      <c r="B1892" s="43" t="str">
        <f>COUNTIF($D$3:D1892,D1892)&amp;T_Semaine[[#This Row],[N°AFFAIRE]]</f>
        <v>0</v>
      </c>
      <c r="C1892" s="50"/>
      <c r="D1892" s="50"/>
      <c r="E1892" s="50"/>
      <c r="F1892" s="50"/>
      <c r="G1892" s="50"/>
      <c r="H1892" s="50"/>
      <c r="I1892" s="50"/>
      <c r="J1892" s="50"/>
      <c r="K1892" s="50"/>
      <c r="L1892" s="50"/>
      <c r="M1892" s="91"/>
      <c r="N1892" s="91"/>
      <c r="O1892" s="50"/>
      <c r="P1892" s="50"/>
      <c r="Q1892" s="50"/>
      <c r="R1892" s="50"/>
      <c r="S1892" s="50"/>
      <c r="T1892" s="95">
        <f t="shared" si="233"/>
        <v>0</v>
      </c>
      <c r="U1892" s="36">
        <f t="shared" si="234"/>
        <v>0</v>
      </c>
      <c r="V1892" s="43"/>
      <c r="W1892" s="43"/>
      <c r="X1892" s="6">
        <f t="shared" si="232"/>
        <v>0</v>
      </c>
      <c r="Y1892" s="55"/>
      <c r="Z1892" s="6">
        <f>(IF(R1892="OUI",0,IF(AND(F1892="MEDIA",G1892&gt;0,O1892&gt;0),(VLOOKUP(G1892,COÛTS!$A$1:$C$157,3,0)*(M1892*N1892/1000*O1892/1000)),0)+IF(AND(G1892&gt;0,F1892="HEURE"),(VLOOKUP(G1892,COÛTS!$A$1:$C$157,3,0)*(O1892)),0))+IF(AND(G1892&gt;0,F1892="DIVERS"),(VLOOKUP(G1892,COÛTS!$A$1:$C$157,3,0)*(O1892)),0)+IF(AND(G1892&gt;0,F1892="VEHICULE"),(VLOOKUP(G1892,COÛTS!$A$1:$C$157,3,0)*(O1892)),0)+IF(AND(G1892&gt;0,F1892="FACONNAGE"),(VLOOKUP(G1892,COÛTS!$A$1:$C$157,3,0)*(O1892)),0)+IF(AND(G1892&gt;0,F1892="ACCESSOIRES"),(VLOOKUP(G1892,COÛTS!$A$1:$C$157,3,0)*(O1892)),0)+IF(AND(F1892="TRANSPORT",G1892&gt;0),(VLOOKUP(G1892,COÛTS!$A$1:$C$157,3,0)*(O1892)),0)+IF(AND(F1892="PRODUITS",G1892="KIT COMPLET HABILLAGE CLOISON MODULAIRE (mL)"),(VLOOKUP(G1892,COÛTS!$A$1:$C$157,3,0)*(M1892/1000*O1892)),0)+IF(AND(F1892="MEDIA",H1892&lt;0,G1892&gt;0,P1892="oui",Q1892="RECTO/VERSO (Type Deux Simple Face)"),(VLOOKUP(G1892,COÛTS!$A$1:$C$157,3,0)*(M1892*(N1892+480)/1000*O1892/1000)),"0")+IF(AND(F1892="MEDIA",H1892&lt;0,G1892&gt;0,P1892="oui",Q1892="MODULE TRIANGULAIRE"),(VLOOKUP(G1892,COÛTS!$A$1:$C$157,3,0)*(M1892*(N1892+240)/1000*O1892/1000)*2)+(VLOOKUP(G1892,COÛTS!$A$1:$C$157,3,0)*(M1892)/1000*0.24),"0")+IF(AND(F1892="MEDIA",P1892="oui",G1892&gt;0,H1892&lt;0,Q1892="MODULE CARRÉ"),(VLOOKUP(G1892,COÛTS!$A$1:$C$157,3,0)*(M1892*(N1892+240)/1000*O1892/1000)*3)+(VLOOKUP(G1892,COÛTS!$A$1:$C$157,3,0)*(M1892)/1000*0.24),"0")+IF(AND(F1892="MEDIA",H1892&lt;0,P1892="oui",G1892&gt;0,Q1892="RECTO (Type Chaussette)"),(VLOOKUP(G1892,COÛTS!$A$1:$C$157,3,0)*(M1892*(N1892+60)/1000*O1892/1000))))</f>
        <v>0</v>
      </c>
      <c r="AA1892" s="6">
        <f>IF(R1892="OUI",0,IF(AND(H1892&gt;0,I1892="OUI"),(VLOOKUP(H1892,COÛTS!$A$1:$C$157,3,0)*(M1892*N1892/1000*O1892/1000)),0))</f>
        <v>0</v>
      </c>
      <c r="AB1892" s="6">
        <f t="shared" si="235"/>
        <v>0</v>
      </c>
      <c r="AC1892" s="7">
        <f t="shared" si="236"/>
        <v>0</v>
      </c>
      <c r="AD1892" s="6">
        <f t="shared" si="237"/>
        <v>0</v>
      </c>
      <c r="AE1892" s="6">
        <f t="shared" si="238"/>
        <v>0</v>
      </c>
      <c r="AF1892" s="6">
        <f>IF(R1892="OUI",0,(IF(AND(P1892="oui",Q1892="RECTO (Type Chaussette, Simple Face)",SEMAINE!M1894&lt;=2000),((COÛTS!$C$115*2*O1892*SEMAINE!M1892/1000)+(COÛTS!$C$109*O1892*SEMAINE!M1892/1000)+(COÛTS!$C$107*O1892*SEMAINE!M1892/1000)),"0")+(IF(AND(P1892="oui",Q1892="RECTO (Type Chaussette, Simple Face)",SEMAINE!M1892&gt;2001,SEMAINE!M1892&lt;=4000),((COÛTS!$C$114*2*O1892)),"0"))+(IF(AND(P1892="oui",Q1892="RECTO (Type Chaussette, Simple Face)",SEMAINE!M1892&gt;=4001,SEMAINE!M1892&lt;=6000),((COÛTS!$C$114*4*O1892)),"0"))+(IF(AND(P1892="oui",Q1892="RECTO (Type Chaussette, Simple Face)",SEMAINE!M1892&gt;=6001,SEMAINE!M1892&lt;=8000),((COÛTS!$C$114*6*O1892)),"0"))+(IF(AND(P1892="oui",Q1892="RECTO (Type Chaussette, Simple Face)",SEMAINE!M1892&gt;=8001,SEMAINE!M1892&lt;=10000),((COÛTS!$C$114*8*O1892)),0))))</f>
        <v>0</v>
      </c>
      <c r="AG1892" s="6">
        <f>IF(R1892="OUI",0,(IF(AND(F1892="MEDIA",G1892="NON TISSÉ (Type Drop)",P1892="oui",Q1892="RECTO (Type Chaussette)",SEMAINE!M1895&lt;=2000),((COÛTS!$C$115*2*O1892*SEMAINE!M1892/1000)+(COÛTS!$C$109*O1892*SEMAINE!M1892/1000)+(COÛTS!$C$107*O1892*SEMAINE!M1892/1000)),"0")+(IF(AND(F1892="MEDIA",P1892="oui",Q1892="RECTO (Type Chaussette)",SEMAINE!M1892&gt;2001,SEMAINE!M1892&lt;=4000),((COÛTS!$C$114*2*O1892)),"0"))+(IF(AND(F1892="MEDIA",P1892="oui",Q1892="RECTO (Type Chaussette)",SEMAINE!M1892&gt;=4001,SEMAINE!M1892&lt;=6000),((COÛTS!$C$114*4*O1892)),"0"))+(IF(AND(F1892="MEDIA",P1892="oui",Q1892="RECTO (Type Chaussette)",SEMAINE!M1892&gt;=6001,SEMAINE!M1892&lt;=8000),((COÛTS!$C$114*6*O1892)),"0"))+(IF(AND(F1892="MEDIA",P1892="oui",Q1892="RECTO (Type Chaussette)",SEMAINE!M1892&gt;=8001,SEMAINE!M1892&lt;=10000),((COÛTS!$C$114*8*O1892)),0))))</f>
        <v>0</v>
      </c>
      <c r="AH1892" s="6">
        <f>IF(R1892="OUI",0,(IF(AND(F1892="MEDIA",G1892="NON TISSÉ (Type Drop)",P1892="oui",Q1892="RECTO/VERSO (Type Deux Simple Face)"),((COÛTS!$C$115*4*O1892*SEMAINE!M1892/1000)+(COÛTS!$C$110*O1892*4)+(COÛTS!$C$107*O1892*SEMAINE!M1892/1000)),"0")+(IF(AND(F1892="MEDIA",P1892="oui",Q1892="RECTO/VERSO (Type Deux Simple Face)",SEMAINE!M1892&gt;2001,SEMAINE!M1892&lt;=4000),((COÛTS!$C$114*2*O1892)),"0"))+(IF(AND(F1892="MEDIA",P1892="oui",Q1892="RECTO/VERSO (Type Deux Simple Face)",SEMAINE!M1892&gt;=4001,SEMAINE!M1892&lt;=6000),((COÛTS!$C$114*4*O1892)),"0"))+(IF(AND(F1892="MEDIA",P1892="oui",Q1892="RECTO/VERSO (Type Deux Simple Face)",SEMAINE!M1892&gt;=6001,SEMAINE!M1892&lt;=8000),((COÛTS!$C$114*6*O1892)),"0"))+(IF(AND(F1892="MEDIA",P1892="oui",Q1892="RECTO/VERSO (Type Deux Simple Face)",SEMAINE!M1892&gt;=8001,SEMAINE!M1892&lt;=10000),((COÛTS!$C$114*8*O1892)),0))))</f>
        <v>0</v>
      </c>
      <c r="AI1892" s="6">
        <f>IF(R1892="OUI",0,(IF(AND(F1892="MEDIA",G1892="NON TISSÉ (Type Drop)",P1892="oui",Q1892="MODULE TRIANGULAIRE"),((COÛTS!$C$115*6*O1892*SEMAINE!M1892/1000)+(COÛTS!$C$112*O1892*6)+(COÛTS!$C$107*O1892*3)),"0")+(IF(AND(F1892="MEDIA",P1892="oui",Q1892="MODULE TRIANGULAIRE",SEMAINE!M1892&gt;2001,SEMAINE!M1892&lt;=4000),((COÛTS!$C$114*2*O1892*3)),"0"))+(IF(AND(F1892="MEDIA",P1892="oui",Q1892="MODULE TRIANGULAIRE",SEMAINE!M1892&gt;=4001,SEMAINE!M1892&lt;=6000),((COÛTS!$C$114*4*O1892*3)),"0"))+(IF(AND(F1892="MEDIA",P1892="oui",Q1892="MODULE TRIANGULAIRE",SEMAINE!M1892&gt;=6001,SEMAINE!M1892&lt;=8000),((COÛTS!$C$114*6*O1892*3)),"0"))+(IF(AND(F1892="MEDIA",P1892="oui",Q1892="MODULE TRIANGULAIRE",SEMAINE!M1892&gt;=8001,SEMAINE!M1892&lt;=10000),((COÛTS!$C$114*8*O1892*3)),0))))</f>
        <v>0</v>
      </c>
      <c r="AJ1892" s="6">
        <f>IF(OR(R1892="OUI",H1892&gt;0),0,(IF(AND(F1892="MEDIA",G1892="NON TISSÉ (Type Drop)",P1892="oui",Q1892="MODULE CARRÉ"),((COÛTS!$C$115*8*O1892*SEMAINE!M1892/1000)+(COÛTS!$C$111*O1892*8)+(COÛTS!$C$107*O1892*4)),"0")+IF(AND(F1892="MEDIA",G1892="BÂCHE FRONTLIT 450gr (Type Bâche M1)",P1892="oui",Q1892="MODULE CARRÉ"),((COÛTS!$C$115*8*O1892*SEMAINE!M1892/1000)+(COÛTS!$C$111*O1892*8)+(COÛTS!$C$107*O1892*4)),"0")+(IF(AND(F1892="MEDIA",P1892="oui",Q1892="MODULE CARRÉ",SEMAINE!M1892&gt;2001,SEMAINE!M1892&lt;=4000),((COÛTS!$C$114*2*O1892*4)),"0"))+(IF(AND(F1892="MEDIA",P1892="oui",Q1892="MODULE CARRÉ",SEMAINE!M1892&gt;=4001,SEMAINE!M1892&lt;=6000),((COÛTS!$C$114*4*O1892*4)),"0"))+(IF(AND(F1892="MEDIA",P1892="oui",Q1892="MODULE CARRÉ",SEMAINE!M1892&gt;=6001,SEMAINE!M1892&lt;=8000),((COÛTS!$C$114*6*O1892*4)),"0"))+(IF(AND(F1892="MEDIA",P1892="oui",Q1892="MODULE CARRÉ",SEMAINE!M1892&gt;=8001,SEMAINE!M1892&lt;=10000),((COÛTS!$C$114*8*O1892*4)),"0"))))</f>
        <v>0</v>
      </c>
      <c r="AK1892" s="38">
        <f>IF(Y1892&gt;0,(VLOOKUP(Y1892,DATA!$AB$2:$AC$102,2,0)),1)</f>
        <v>1</v>
      </c>
      <c r="AL1892" s="53">
        <f t="shared" si="239"/>
        <v>0</v>
      </c>
    </row>
    <row r="1893" spans="2:38" ht="25.05" customHeight="1" x14ac:dyDescent="0.25">
      <c r="B1893" s="43" t="str">
        <f>COUNTIF($D$3:D1893,D1893)&amp;T_Semaine[[#This Row],[N°AFFAIRE]]</f>
        <v>0</v>
      </c>
      <c r="C1893" s="50"/>
      <c r="D1893" s="50"/>
      <c r="E1893" s="50"/>
      <c r="F1893" s="50"/>
      <c r="G1893" s="50"/>
      <c r="H1893" s="50"/>
      <c r="I1893" s="50"/>
      <c r="J1893" s="50"/>
      <c r="K1893" s="50"/>
      <c r="L1893" s="50"/>
      <c r="M1893" s="91"/>
      <c r="N1893" s="91"/>
      <c r="O1893" s="50"/>
      <c r="P1893" s="50"/>
      <c r="Q1893" s="50"/>
      <c r="R1893" s="50"/>
      <c r="S1893" s="50"/>
      <c r="T1893" s="95">
        <f t="shared" si="233"/>
        <v>0</v>
      </c>
      <c r="U1893" s="36">
        <f t="shared" si="234"/>
        <v>0</v>
      </c>
      <c r="V1893" s="43"/>
      <c r="W1893" s="43"/>
      <c r="X1893" s="6">
        <f t="shared" si="232"/>
        <v>0</v>
      </c>
      <c r="Y1893" s="55"/>
      <c r="Z1893" s="6">
        <f>(IF(R1893="OUI",0,IF(AND(F1893="MEDIA",G1893&gt;0,O1893&gt;0),(VLOOKUP(G1893,COÛTS!$A$1:$C$157,3,0)*(M1893*N1893/1000*O1893/1000)),0)+IF(AND(G1893&gt;0,F1893="HEURE"),(VLOOKUP(G1893,COÛTS!$A$1:$C$157,3,0)*(O1893)),0))+IF(AND(G1893&gt;0,F1893="DIVERS"),(VLOOKUP(G1893,COÛTS!$A$1:$C$157,3,0)*(O1893)),0)+IF(AND(G1893&gt;0,F1893="VEHICULE"),(VLOOKUP(G1893,COÛTS!$A$1:$C$157,3,0)*(O1893)),0)+IF(AND(G1893&gt;0,F1893="FACONNAGE"),(VLOOKUP(G1893,COÛTS!$A$1:$C$157,3,0)*(O1893)),0)+IF(AND(G1893&gt;0,F1893="ACCESSOIRES"),(VLOOKUP(G1893,COÛTS!$A$1:$C$157,3,0)*(O1893)),0)+IF(AND(F1893="TRANSPORT",G1893&gt;0),(VLOOKUP(G1893,COÛTS!$A$1:$C$157,3,0)*(O1893)),0)+IF(AND(F1893="PRODUITS",G1893="KIT COMPLET HABILLAGE CLOISON MODULAIRE (mL)"),(VLOOKUP(G1893,COÛTS!$A$1:$C$157,3,0)*(M1893/1000*O1893)),0)+IF(AND(F1893="MEDIA",H1893&lt;0,G1893&gt;0,P1893="oui",Q1893="RECTO/VERSO (Type Deux Simple Face)"),(VLOOKUP(G1893,COÛTS!$A$1:$C$157,3,0)*(M1893*(N1893+480)/1000*O1893/1000)),"0")+IF(AND(F1893="MEDIA",H1893&lt;0,G1893&gt;0,P1893="oui",Q1893="MODULE TRIANGULAIRE"),(VLOOKUP(G1893,COÛTS!$A$1:$C$157,3,0)*(M1893*(N1893+240)/1000*O1893/1000)*2)+(VLOOKUP(G1893,COÛTS!$A$1:$C$157,3,0)*(M1893)/1000*0.24),"0")+IF(AND(F1893="MEDIA",P1893="oui",G1893&gt;0,H1893&lt;0,Q1893="MODULE CARRÉ"),(VLOOKUP(G1893,COÛTS!$A$1:$C$157,3,0)*(M1893*(N1893+240)/1000*O1893/1000)*3)+(VLOOKUP(G1893,COÛTS!$A$1:$C$157,3,0)*(M1893)/1000*0.24),"0")+IF(AND(F1893="MEDIA",H1893&lt;0,P1893="oui",G1893&gt;0,Q1893="RECTO (Type Chaussette)"),(VLOOKUP(G1893,COÛTS!$A$1:$C$157,3,0)*(M1893*(N1893+60)/1000*O1893/1000))))</f>
        <v>0</v>
      </c>
      <c r="AA1893" s="6">
        <f>IF(R1893="OUI",0,IF(AND(H1893&gt;0,I1893="OUI"),(VLOOKUP(H1893,COÛTS!$A$1:$C$157,3,0)*(M1893*N1893/1000*O1893/1000)),0))</f>
        <v>0</v>
      </c>
      <c r="AB1893" s="6">
        <f t="shared" si="235"/>
        <v>0</v>
      </c>
      <c r="AC1893" s="7">
        <f t="shared" si="236"/>
        <v>0</v>
      </c>
      <c r="AD1893" s="6">
        <f t="shared" si="237"/>
        <v>0</v>
      </c>
      <c r="AE1893" s="6">
        <f t="shared" si="238"/>
        <v>0</v>
      </c>
      <c r="AF1893" s="6">
        <f>IF(R1893="OUI",0,(IF(AND(P1893="oui",Q1893="RECTO (Type Chaussette, Simple Face)",SEMAINE!M1895&lt;=2000),((COÛTS!$C$115*2*O1893*SEMAINE!M1893/1000)+(COÛTS!$C$109*O1893*SEMAINE!M1893/1000)+(COÛTS!$C$107*O1893*SEMAINE!M1893/1000)),"0")+(IF(AND(P1893="oui",Q1893="RECTO (Type Chaussette, Simple Face)",SEMAINE!M1893&gt;2001,SEMAINE!M1893&lt;=4000),((COÛTS!$C$114*2*O1893)),"0"))+(IF(AND(P1893="oui",Q1893="RECTO (Type Chaussette, Simple Face)",SEMAINE!M1893&gt;=4001,SEMAINE!M1893&lt;=6000),((COÛTS!$C$114*4*O1893)),"0"))+(IF(AND(P1893="oui",Q1893="RECTO (Type Chaussette, Simple Face)",SEMAINE!M1893&gt;=6001,SEMAINE!M1893&lt;=8000),((COÛTS!$C$114*6*O1893)),"0"))+(IF(AND(P1893="oui",Q1893="RECTO (Type Chaussette, Simple Face)",SEMAINE!M1893&gt;=8001,SEMAINE!M1893&lt;=10000),((COÛTS!$C$114*8*O1893)),0))))</f>
        <v>0</v>
      </c>
      <c r="AG1893" s="6">
        <f>IF(R1893="OUI",0,(IF(AND(F1893="MEDIA",G1893="NON TISSÉ (Type Drop)",P1893="oui",Q1893="RECTO (Type Chaussette)",SEMAINE!M1896&lt;=2000),((COÛTS!$C$115*2*O1893*SEMAINE!M1893/1000)+(COÛTS!$C$109*O1893*SEMAINE!M1893/1000)+(COÛTS!$C$107*O1893*SEMAINE!M1893/1000)),"0")+(IF(AND(F1893="MEDIA",P1893="oui",Q1893="RECTO (Type Chaussette)",SEMAINE!M1893&gt;2001,SEMAINE!M1893&lt;=4000),((COÛTS!$C$114*2*O1893)),"0"))+(IF(AND(F1893="MEDIA",P1893="oui",Q1893="RECTO (Type Chaussette)",SEMAINE!M1893&gt;=4001,SEMAINE!M1893&lt;=6000),((COÛTS!$C$114*4*O1893)),"0"))+(IF(AND(F1893="MEDIA",P1893="oui",Q1893="RECTO (Type Chaussette)",SEMAINE!M1893&gt;=6001,SEMAINE!M1893&lt;=8000),((COÛTS!$C$114*6*O1893)),"0"))+(IF(AND(F1893="MEDIA",P1893="oui",Q1893="RECTO (Type Chaussette)",SEMAINE!M1893&gt;=8001,SEMAINE!M1893&lt;=10000),((COÛTS!$C$114*8*O1893)),0))))</f>
        <v>0</v>
      </c>
      <c r="AH1893" s="6">
        <f>IF(R1893="OUI",0,(IF(AND(F1893="MEDIA",G1893="NON TISSÉ (Type Drop)",P1893="oui",Q1893="RECTO/VERSO (Type Deux Simple Face)"),((COÛTS!$C$115*4*O1893*SEMAINE!M1893/1000)+(COÛTS!$C$110*O1893*4)+(COÛTS!$C$107*O1893*SEMAINE!M1893/1000)),"0")+(IF(AND(F1893="MEDIA",P1893="oui",Q1893="RECTO/VERSO (Type Deux Simple Face)",SEMAINE!M1893&gt;2001,SEMAINE!M1893&lt;=4000),((COÛTS!$C$114*2*O1893)),"0"))+(IF(AND(F1893="MEDIA",P1893="oui",Q1893="RECTO/VERSO (Type Deux Simple Face)",SEMAINE!M1893&gt;=4001,SEMAINE!M1893&lt;=6000),((COÛTS!$C$114*4*O1893)),"0"))+(IF(AND(F1893="MEDIA",P1893="oui",Q1893="RECTO/VERSO (Type Deux Simple Face)",SEMAINE!M1893&gt;=6001,SEMAINE!M1893&lt;=8000),((COÛTS!$C$114*6*O1893)),"0"))+(IF(AND(F1893="MEDIA",P1893="oui",Q1893="RECTO/VERSO (Type Deux Simple Face)",SEMAINE!M1893&gt;=8001,SEMAINE!M1893&lt;=10000),((COÛTS!$C$114*8*O1893)),0))))</f>
        <v>0</v>
      </c>
      <c r="AI1893" s="6">
        <f>IF(R1893="OUI",0,(IF(AND(F1893="MEDIA",G1893="NON TISSÉ (Type Drop)",P1893="oui",Q1893="MODULE TRIANGULAIRE"),((COÛTS!$C$115*6*O1893*SEMAINE!M1893/1000)+(COÛTS!$C$112*O1893*6)+(COÛTS!$C$107*O1893*3)),"0")+(IF(AND(F1893="MEDIA",P1893="oui",Q1893="MODULE TRIANGULAIRE",SEMAINE!M1893&gt;2001,SEMAINE!M1893&lt;=4000),((COÛTS!$C$114*2*O1893*3)),"0"))+(IF(AND(F1893="MEDIA",P1893="oui",Q1893="MODULE TRIANGULAIRE",SEMAINE!M1893&gt;=4001,SEMAINE!M1893&lt;=6000),((COÛTS!$C$114*4*O1893*3)),"0"))+(IF(AND(F1893="MEDIA",P1893="oui",Q1893="MODULE TRIANGULAIRE",SEMAINE!M1893&gt;=6001,SEMAINE!M1893&lt;=8000),((COÛTS!$C$114*6*O1893*3)),"0"))+(IF(AND(F1893="MEDIA",P1893="oui",Q1893="MODULE TRIANGULAIRE",SEMAINE!M1893&gt;=8001,SEMAINE!M1893&lt;=10000),((COÛTS!$C$114*8*O1893*3)),0))))</f>
        <v>0</v>
      </c>
      <c r="AJ1893" s="6">
        <f>IF(OR(R1893="OUI",H1893&gt;0),0,(IF(AND(F1893="MEDIA",G1893="NON TISSÉ (Type Drop)",P1893="oui",Q1893="MODULE CARRÉ"),((COÛTS!$C$115*8*O1893*SEMAINE!M1893/1000)+(COÛTS!$C$111*O1893*8)+(COÛTS!$C$107*O1893*4)),"0")+IF(AND(F1893="MEDIA",G1893="BÂCHE FRONTLIT 450gr (Type Bâche M1)",P1893="oui",Q1893="MODULE CARRÉ"),((COÛTS!$C$115*8*O1893*SEMAINE!M1893/1000)+(COÛTS!$C$111*O1893*8)+(COÛTS!$C$107*O1893*4)),"0")+(IF(AND(F1893="MEDIA",P1893="oui",Q1893="MODULE CARRÉ",SEMAINE!M1893&gt;2001,SEMAINE!M1893&lt;=4000),((COÛTS!$C$114*2*O1893*4)),"0"))+(IF(AND(F1893="MEDIA",P1893="oui",Q1893="MODULE CARRÉ",SEMAINE!M1893&gt;=4001,SEMAINE!M1893&lt;=6000),((COÛTS!$C$114*4*O1893*4)),"0"))+(IF(AND(F1893="MEDIA",P1893="oui",Q1893="MODULE CARRÉ",SEMAINE!M1893&gt;=6001,SEMAINE!M1893&lt;=8000),((COÛTS!$C$114*6*O1893*4)),"0"))+(IF(AND(F1893="MEDIA",P1893="oui",Q1893="MODULE CARRÉ",SEMAINE!M1893&gt;=8001,SEMAINE!M1893&lt;=10000),((COÛTS!$C$114*8*O1893*4)),"0"))))</f>
        <v>0</v>
      </c>
      <c r="AK1893" s="38">
        <f>IF(Y1893&gt;0,(VLOOKUP(Y1893,DATA!$AB$2:$AC$102,2,0)),1)</f>
        <v>1</v>
      </c>
      <c r="AL1893" s="53">
        <f t="shared" si="239"/>
        <v>0</v>
      </c>
    </row>
    <row r="1894" spans="2:38" ht="25.05" customHeight="1" x14ac:dyDescent="0.25">
      <c r="B1894" s="43" t="str">
        <f>COUNTIF($D$3:D1894,D1894)&amp;T_Semaine[[#This Row],[N°AFFAIRE]]</f>
        <v>0</v>
      </c>
      <c r="C1894" s="50"/>
      <c r="D1894" s="50"/>
      <c r="E1894" s="50"/>
      <c r="F1894" s="50"/>
      <c r="G1894" s="50"/>
      <c r="H1894" s="50"/>
      <c r="I1894" s="50"/>
      <c r="J1894" s="50"/>
      <c r="K1894" s="50"/>
      <c r="L1894" s="50"/>
      <c r="M1894" s="91"/>
      <c r="N1894" s="91"/>
      <c r="O1894" s="50"/>
      <c r="P1894" s="50"/>
      <c r="Q1894" s="50"/>
      <c r="R1894" s="50"/>
      <c r="S1894" s="50"/>
      <c r="T1894" s="95">
        <f t="shared" si="233"/>
        <v>0</v>
      </c>
      <c r="U1894" s="36">
        <f t="shared" si="234"/>
        <v>0</v>
      </c>
      <c r="V1894" s="43"/>
      <c r="W1894" s="43"/>
      <c r="X1894" s="6">
        <f t="shared" si="232"/>
        <v>0</v>
      </c>
      <c r="Y1894" s="55"/>
      <c r="Z1894" s="6">
        <f>(IF(R1894="OUI",0,IF(AND(F1894="MEDIA",G1894&gt;0,O1894&gt;0),(VLOOKUP(G1894,COÛTS!$A$1:$C$157,3,0)*(M1894*N1894/1000*O1894/1000)),0)+IF(AND(G1894&gt;0,F1894="HEURE"),(VLOOKUP(G1894,COÛTS!$A$1:$C$157,3,0)*(O1894)),0))+IF(AND(G1894&gt;0,F1894="DIVERS"),(VLOOKUP(G1894,COÛTS!$A$1:$C$157,3,0)*(O1894)),0)+IF(AND(G1894&gt;0,F1894="VEHICULE"),(VLOOKUP(G1894,COÛTS!$A$1:$C$157,3,0)*(O1894)),0)+IF(AND(G1894&gt;0,F1894="FACONNAGE"),(VLOOKUP(G1894,COÛTS!$A$1:$C$157,3,0)*(O1894)),0)+IF(AND(G1894&gt;0,F1894="ACCESSOIRES"),(VLOOKUP(G1894,COÛTS!$A$1:$C$157,3,0)*(O1894)),0)+IF(AND(F1894="TRANSPORT",G1894&gt;0),(VLOOKUP(G1894,COÛTS!$A$1:$C$157,3,0)*(O1894)),0)+IF(AND(F1894="PRODUITS",G1894="KIT COMPLET HABILLAGE CLOISON MODULAIRE (mL)"),(VLOOKUP(G1894,COÛTS!$A$1:$C$157,3,0)*(M1894/1000*O1894)),0)+IF(AND(F1894="MEDIA",H1894&lt;0,G1894&gt;0,P1894="oui",Q1894="RECTO/VERSO (Type Deux Simple Face)"),(VLOOKUP(G1894,COÛTS!$A$1:$C$157,3,0)*(M1894*(N1894+480)/1000*O1894/1000)),"0")+IF(AND(F1894="MEDIA",H1894&lt;0,G1894&gt;0,P1894="oui",Q1894="MODULE TRIANGULAIRE"),(VLOOKUP(G1894,COÛTS!$A$1:$C$157,3,0)*(M1894*(N1894+240)/1000*O1894/1000)*2)+(VLOOKUP(G1894,COÛTS!$A$1:$C$157,3,0)*(M1894)/1000*0.24),"0")+IF(AND(F1894="MEDIA",P1894="oui",G1894&gt;0,H1894&lt;0,Q1894="MODULE CARRÉ"),(VLOOKUP(G1894,COÛTS!$A$1:$C$157,3,0)*(M1894*(N1894+240)/1000*O1894/1000)*3)+(VLOOKUP(G1894,COÛTS!$A$1:$C$157,3,0)*(M1894)/1000*0.24),"0")+IF(AND(F1894="MEDIA",H1894&lt;0,P1894="oui",G1894&gt;0,Q1894="RECTO (Type Chaussette)"),(VLOOKUP(G1894,COÛTS!$A$1:$C$157,3,0)*(M1894*(N1894+60)/1000*O1894/1000))))</f>
        <v>0</v>
      </c>
      <c r="AA1894" s="6">
        <f>IF(R1894="OUI",0,IF(AND(H1894&gt;0,I1894="OUI"),(VLOOKUP(H1894,COÛTS!$A$1:$C$157,3,0)*(M1894*N1894/1000*O1894/1000)),0))</f>
        <v>0</v>
      </c>
      <c r="AB1894" s="6">
        <f t="shared" si="235"/>
        <v>0</v>
      </c>
      <c r="AC1894" s="7">
        <f t="shared" si="236"/>
        <v>0</v>
      </c>
      <c r="AD1894" s="6">
        <f t="shared" si="237"/>
        <v>0</v>
      </c>
      <c r="AE1894" s="6">
        <f t="shared" si="238"/>
        <v>0</v>
      </c>
      <c r="AF1894" s="6">
        <f>IF(R1894="OUI",0,(IF(AND(P1894="oui",Q1894="RECTO (Type Chaussette, Simple Face)",SEMAINE!M1896&lt;=2000),((COÛTS!$C$115*2*O1894*SEMAINE!M1894/1000)+(COÛTS!$C$109*O1894*SEMAINE!M1894/1000)+(COÛTS!$C$107*O1894*SEMAINE!M1894/1000)),"0")+(IF(AND(P1894="oui",Q1894="RECTO (Type Chaussette, Simple Face)",SEMAINE!M1894&gt;2001,SEMAINE!M1894&lt;=4000),((COÛTS!$C$114*2*O1894)),"0"))+(IF(AND(P1894="oui",Q1894="RECTO (Type Chaussette, Simple Face)",SEMAINE!M1894&gt;=4001,SEMAINE!M1894&lt;=6000),((COÛTS!$C$114*4*O1894)),"0"))+(IF(AND(P1894="oui",Q1894="RECTO (Type Chaussette, Simple Face)",SEMAINE!M1894&gt;=6001,SEMAINE!M1894&lt;=8000),((COÛTS!$C$114*6*O1894)),"0"))+(IF(AND(P1894="oui",Q1894="RECTO (Type Chaussette, Simple Face)",SEMAINE!M1894&gt;=8001,SEMAINE!M1894&lt;=10000),((COÛTS!$C$114*8*O1894)),0))))</f>
        <v>0</v>
      </c>
      <c r="AG1894" s="6">
        <f>IF(R1894="OUI",0,(IF(AND(F1894="MEDIA",G1894="NON TISSÉ (Type Drop)",P1894="oui",Q1894="RECTO (Type Chaussette)",SEMAINE!M1897&lt;=2000),((COÛTS!$C$115*2*O1894*SEMAINE!M1894/1000)+(COÛTS!$C$109*O1894*SEMAINE!M1894/1000)+(COÛTS!$C$107*O1894*SEMAINE!M1894/1000)),"0")+(IF(AND(F1894="MEDIA",P1894="oui",Q1894="RECTO (Type Chaussette)",SEMAINE!M1894&gt;2001,SEMAINE!M1894&lt;=4000),((COÛTS!$C$114*2*O1894)),"0"))+(IF(AND(F1894="MEDIA",P1894="oui",Q1894="RECTO (Type Chaussette)",SEMAINE!M1894&gt;=4001,SEMAINE!M1894&lt;=6000),((COÛTS!$C$114*4*O1894)),"0"))+(IF(AND(F1894="MEDIA",P1894="oui",Q1894="RECTO (Type Chaussette)",SEMAINE!M1894&gt;=6001,SEMAINE!M1894&lt;=8000),((COÛTS!$C$114*6*O1894)),"0"))+(IF(AND(F1894="MEDIA",P1894="oui",Q1894="RECTO (Type Chaussette)",SEMAINE!M1894&gt;=8001,SEMAINE!M1894&lt;=10000),((COÛTS!$C$114*8*O1894)),0))))</f>
        <v>0</v>
      </c>
      <c r="AH1894" s="6">
        <f>IF(R1894="OUI",0,(IF(AND(F1894="MEDIA",G1894="NON TISSÉ (Type Drop)",P1894="oui",Q1894="RECTO/VERSO (Type Deux Simple Face)"),((COÛTS!$C$115*4*O1894*SEMAINE!M1894/1000)+(COÛTS!$C$110*O1894*4)+(COÛTS!$C$107*O1894*SEMAINE!M1894/1000)),"0")+(IF(AND(F1894="MEDIA",P1894="oui",Q1894="RECTO/VERSO (Type Deux Simple Face)",SEMAINE!M1894&gt;2001,SEMAINE!M1894&lt;=4000),((COÛTS!$C$114*2*O1894)),"0"))+(IF(AND(F1894="MEDIA",P1894="oui",Q1894="RECTO/VERSO (Type Deux Simple Face)",SEMAINE!M1894&gt;=4001,SEMAINE!M1894&lt;=6000),((COÛTS!$C$114*4*O1894)),"0"))+(IF(AND(F1894="MEDIA",P1894="oui",Q1894="RECTO/VERSO (Type Deux Simple Face)",SEMAINE!M1894&gt;=6001,SEMAINE!M1894&lt;=8000),((COÛTS!$C$114*6*O1894)),"0"))+(IF(AND(F1894="MEDIA",P1894="oui",Q1894="RECTO/VERSO (Type Deux Simple Face)",SEMAINE!M1894&gt;=8001,SEMAINE!M1894&lt;=10000),((COÛTS!$C$114*8*O1894)),0))))</f>
        <v>0</v>
      </c>
      <c r="AI1894" s="6">
        <f>IF(R1894="OUI",0,(IF(AND(F1894="MEDIA",G1894="NON TISSÉ (Type Drop)",P1894="oui",Q1894="MODULE TRIANGULAIRE"),((COÛTS!$C$115*6*O1894*SEMAINE!M1894/1000)+(COÛTS!$C$112*O1894*6)+(COÛTS!$C$107*O1894*3)),"0")+(IF(AND(F1894="MEDIA",P1894="oui",Q1894="MODULE TRIANGULAIRE",SEMAINE!M1894&gt;2001,SEMAINE!M1894&lt;=4000),((COÛTS!$C$114*2*O1894*3)),"0"))+(IF(AND(F1894="MEDIA",P1894="oui",Q1894="MODULE TRIANGULAIRE",SEMAINE!M1894&gt;=4001,SEMAINE!M1894&lt;=6000),((COÛTS!$C$114*4*O1894*3)),"0"))+(IF(AND(F1894="MEDIA",P1894="oui",Q1894="MODULE TRIANGULAIRE",SEMAINE!M1894&gt;=6001,SEMAINE!M1894&lt;=8000),((COÛTS!$C$114*6*O1894*3)),"0"))+(IF(AND(F1894="MEDIA",P1894="oui",Q1894="MODULE TRIANGULAIRE",SEMAINE!M1894&gt;=8001,SEMAINE!M1894&lt;=10000),((COÛTS!$C$114*8*O1894*3)),0))))</f>
        <v>0</v>
      </c>
      <c r="AJ1894" s="6">
        <f>IF(OR(R1894="OUI",H1894&gt;0),0,(IF(AND(F1894="MEDIA",G1894="NON TISSÉ (Type Drop)",P1894="oui",Q1894="MODULE CARRÉ"),((COÛTS!$C$115*8*O1894*SEMAINE!M1894/1000)+(COÛTS!$C$111*O1894*8)+(COÛTS!$C$107*O1894*4)),"0")+IF(AND(F1894="MEDIA",G1894="BÂCHE FRONTLIT 450gr (Type Bâche M1)",P1894="oui",Q1894="MODULE CARRÉ"),((COÛTS!$C$115*8*O1894*SEMAINE!M1894/1000)+(COÛTS!$C$111*O1894*8)+(COÛTS!$C$107*O1894*4)),"0")+(IF(AND(F1894="MEDIA",P1894="oui",Q1894="MODULE CARRÉ",SEMAINE!M1894&gt;2001,SEMAINE!M1894&lt;=4000),((COÛTS!$C$114*2*O1894*4)),"0"))+(IF(AND(F1894="MEDIA",P1894="oui",Q1894="MODULE CARRÉ",SEMAINE!M1894&gt;=4001,SEMAINE!M1894&lt;=6000),((COÛTS!$C$114*4*O1894*4)),"0"))+(IF(AND(F1894="MEDIA",P1894="oui",Q1894="MODULE CARRÉ",SEMAINE!M1894&gt;=6001,SEMAINE!M1894&lt;=8000),((COÛTS!$C$114*6*O1894*4)),"0"))+(IF(AND(F1894="MEDIA",P1894="oui",Q1894="MODULE CARRÉ",SEMAINE!M1894&gt;=8001,SEMAINE!M1894&lt;=10000),((COÛTS!$C$114*8*O1894*4)),"0"))))</f>
        <v>0</v>
      </c>
      <c r="AK1894" s="38">
        <f>IF(Y1894&gt;0,(VLOOKUP(Y1894,DATA!$AB$2:$AC$102,2,0)),1)</f>
        <v>1</v>
      </c>
      <c r="AL1894" s="53">
        <f t="shared" si="239"/>
        <v>0</v>
      </c>
    </row>
    <row r="1895" spans="2:38" ht="25.05" customHeight="1" x14ac:dyDescent="0.25">
      <c r="B1895" s="43" t="str">
        <f>COUNTIF($D$3:D1895,D1895)&amp;T_Semaine[[#This Row],[N°AFFAIRE]]</f>
        <v>0</v>
      </c>
      <c r="C1895" s="50"/>
      <c r="D1895" s="50"/>
      <c r="E1895" s="50"/>
      <c r="F1895" s="50"/>
      <c r="G1895" s="50"/>
      <c r="H1895" s="50"/>
      <c r="I1895" s="50"/>
      <c r="J1895" s="50"/>
      <c r="K1895" s="50"/>
      <c r="L1895" s="50"/>
      <c r="M1895" s="91"/>
      <c r="N1895" s="91"/>
      <c r="O1895" s="50"/>
      <c r="P1895" s="50"/>
      <c r="Q1895" s="50"/>
      <c r="R1895" s="50"/>
      <c r="S1895" s="50"/>
      <c r="T1895" s="95">
        <f t="shared" si="233"/>
        <v>0</v>
      </c>
      <c r="U1895" s="36">
        <f t="shared" si="234"/>
        <v>0</v>
      </c>
      <c r="V1895" s="43"/>
      <c r="W1895" s="43"/>
      <c r="X1895" s="6">
        <f t="shared" si="232"/>
        <v>0</v>
      </c>
      <c r="Y1895" s="55"/>
      <c r="Z1895" s="6">
        <f>(IF(R1895="OUI",0,IF(AND(F1895="MEDIA",G1895&gt;0,O1895&gt;0),(VLOOKUP(G1895,COÛTS!$A$1:$C$157,3,0)*(M1895*N1895/1000*O1895/1000)),0)+IF(AND(G1895&gt;0,F1895="HEURE"),(VLOOKUP(G1895,COÛTS!$A$1:$C$157,3,0)*(O1895)),0))+IF(AND(G1895&gt;0,F1895="DIVERS"),(VLOOKUP(G1895,COÛTS!$A$1:$C$157,3,0)*(O1895)),0)+IF(AND(G1895&gt;0,F1895="VEHICULE"),(VLOOKUP(G1895,COÛTS!$A$1:$C$157,3,0)*(O1895)),0)+IF(AND(G1895&gt;0,F1895="FACONNAGE"),(VLOOKUP(G1895,COÛTS!$A$1:$C$157,3,0)*(O1895)),0)+IF(AND(G1895&gt;0,F1895="ACCESSOIRES"),(VLOOKUP(G1895,COÛTS!$A$1:$C$157,3,0)*(O1895)),0)+IF(AND(F1895="TRANSPORT",G1895&gt;0),(VLOOKUP(G1895,COÛTS!$A$1:$C$157,3,0)*(O1895)),0)+IF(AND(F1895="PRODUITS",G1895="KIT COMPLET HABILLAGE CLOISON MODULAIRE (mL)"),(VLOOKUP(G1895,COÛTS!$A$1:$C$157,3,0)*(M1895/1000*O1895)),0)+IF(AND(F1895="MEDIA",H1895&lt;0,G1895&gt;0,P1895="oui",Q1895="RECTO/VERSO (Type Deux Simple Face)"),(VLOOKUP(G1895,COÛTS!$A$1:$C$157,3,0)*(M1895*(N1895+480)/1000*O1895/1000)),"0")+IF(AND(F1895="MEDIA",H1895&lt;0,G1895&gt;0,P1895="oui",Q1895="MODULE TRIANGULAIRE"),(VLOOKUP(G1895,COÛTS!$A$1:$C$157,3,0)*(M1895*(N1895+240)/1000*O1895/1000)*2)+(VLOOKUP(G1895,COÛTS!$A$1:$C$157,3,0)*(M1895)/1000*0.24),"0")+IF(AND(F1895="MEDIA",P1895="oui",G1895&gt;0,H1895&lt;0,Q1895="MODULE CARRÉ"),(VLOOKUP(G1895,COÛTS!$A$1:$C$157,3,0)*(M1895*(N1895+240)/1000*O1895/1000)*3)+(VLOOKUP(G1895,COÛTS!$A$1:$C$157,3,0)*(M1895)/1000*0.24),"0")+IF(AND(F1895="MEDIA",H1895&lt;0,P1895="oui",G1895&gt;0,Q1895="RECTO (Type Chaussette)"),(VLOOKUP(G1895,COÛTS!$A$1:$C$157,3,0)*(M1895*(N1895+60)/1000*O1895/1000))))</f>
        <v>0</v>
      </c>
      <c r="AA1895" s="6">
        <f>IF(R1895="OUI",0,IF(AND(H1895&gt;0,I1895="OUI"),(VLOOKUP(H1895,COÛTS!$A$1:$C$157,3,0)*(M1895*N1895/1000*O1895/1000)),0))</f>
        <v>0</v>
      </c>
      <c r="AB1895" s="6">
        <f t="shared" si="235"/>
        <v>0</v>
      </c>
      <c r="AC1895" s="7">
        <f t="shared" si="236"/>
        <v>0</v>
      </c>
      <c r="AD1895" s="6">
        <f t="shared" si="237"/>
        <v>0</v>
      </c>
      <c r="AE1895" s="6">
        <f t="shared" si="238"/>
        <v>0</v>
      </c>
      <c r="AF1895" s="6">
        <f>IF(R1895="OUI",0,(IF(AND(P1895="oui",Q1895="RECTO (Type Chaussette, Simple Face)",SEMAINE!M1897&lt;=2000),((COÛTS!$C$115*2*O1895*SEMAINE!M1895/1000)+(COÛTS!$C$109*O1895*SEMAINE!M1895/1000)+(COÛTS!$C$107*O1895*SEMAINE!M1895/1000)),"0")+(IF(AND(P1895="oui",Q1895="RECTO (Type Chaussette, Simple Face)",SEMAINE!M1895&gt;2001,SEMAINE!M1895&lt;=4000),((COÛTS!$C$114*2*O1895)),"0"))+(IF(AND(P1895="oui",Q1895="RECTO (Type Chaussette, Simple Face)",SEMAINE!M1895&gt;=4001,SEMAINE!M1895&lt;=6000),((COÛTS!$C$114*4*O1895)),"0"))+(IF(AND(P1895="oui",Q1895="RECTO (Type Chaussette, Simple Face)",SEMAINE!M1895&gt;=6001,SEMAINE!M1895&lt;=8000),((COÛTS!$C$114*6*O1895)),"0"))+(IF(AND(P1895="oui",Q1895="RECTO (Type Chaussette, Simple Face)",SEMAINE!M1895&gt;=8001,SEMAINE!M1895&lt;=10000),((COÛTS!$C$114*8*O1895)),0))))</f>
        <v>0</v>
      </c>
      <c r="AG1895" s="6">
        <f>IF(R1895="OUI",0,(IF(AND(F1895="MEDIA",G1895="NON TISSÉ (Type Drop)",P1895="oui",Q1895="RECTO (Type Chaussette)",SEMAINE!M1898&lt;=2000),((COÛTS!$C$115*2*O1895*SEMAINE!M1895/1000)+(COÛTS!$C$109*O1895*SEMAINE!M1895/1000)+(COÛTS!$C$107*O1895*SEMAINE!M1895/1000)),"0")+(IF(AND(F1895="MEDIA",P1895="oui",Q1895="RECTO (Type Chaussette)",SEMAINE!M1895&gt;2001,SEMAINE!M1895&lt;=4000),((COÛTS!$C$114*2*O1895)),"0"))+(IF(AND(F1895="MEDIA",P1895="oui",Q1895="RECTO (Type Chaussette)",SEMAINE!M1895&gt;=4001,SEMAINE!M1895&lt;=6000),((COÛTS!$C$114*4*O1895)),"0"))+(IF(AND(F1895="MEDIA",P1895="oui",Q1895="RECTO (Type Chaussette)",SEMAINE!M1895&gt;=6001,SEMAINE!M1895&lt;=8000),((COÛTS!$C$114*6*O1895)),"0"))+(IF(AND(F1895="MEDIA",P1895="oui",Q1895="RECTO (Type Chaussette)",SEMAINE!M1895&gt;=8001,SEMAINE!M1895&lt;=10000),((COÛTS!$C$114*8*O1895)),0))))</f>
        <v>0</v>
      </c>
      <c r="AH1895" s="6">
        <f>IF(R1895="OUI",0,(IF(AND(F1895="MEDIA",G1895="NON TISSÉ (Type Drop)",P1895="oui",Q1895="RECTO/VERSO (Type Deux Simple Face)"),((COÛTS!$C$115*4*O1895*SEMAINE!M1895/1000)+(COÛTS!$C$110*O1895*4)+(COÛTS!$C$107*O1895*SEMAINE!M1895/1000)),"0")+(IF(AND(F1895="MEDIA",P1895="oui",Q1895="RECTO/VERSO (Type Deux Simple Face)",SEMAINE!M1895&gt;2001,SEMAINE!M1895&lt;=4000),((COÛTS!$C$114*2*O1895)),"0"))+(IF(AND(F1895="MEDIA",P1895="oui",Q1895="RECTO/VERSO (Type Deux Simple Face)",SEMAINE!M1895&gt;=4001,SEMAINE!M1895&lt;=6000),((COÛTS!$C$114*4*O1895)),"0"))+(IF(AND(F1895="MEDIA",P1895="oui",Q1895="RECTO/VERSO (Type Deux Simple Face)",SEMAINE!M1895&gt;=6001,SEMAINE!M1895&lt;=8000),((COÛTS!$C$114*6*O1895)),"0"))+(IF(AND(F1895="MEDIA",P1895="oui",Q1895="RECTO/VERSO (Type Deux Simple Face)",SEMAINE!M1895&gt;=8001,SEMAINE!M1895&lt;=10000),((COÛTS!$C$114*8*O1895)),0))))</f>
        <v>0</v>
      </c>
      <c r="AI1895" s="6">
        <f>IF(R1895="OUI",0,(IF(AND(F1895="MEDIA",G1895="NON TISSÉ (Type Drop)",P1895="oui",Q1895="MODULE TRIANGULAIRE"),((COÛTS!$C$115*6*O1895*SEMAINE!M1895/1000)+(COÛTS!$C$112*O1895*6)+(COÛTS!$C$107*O1895*3)),"0")+(IF(AND(F1895="MEDIA",P1895="oui",Q1895="MODULE TRIANGULAIRE",SEMAINE!M1895&gt;2001,SEMAINE!M1895&lt;=4000),((COÛTS!$C$114*2*O1895*3)),"0"))+(IF(AND(F1895="MEDIA",P1895="oui",Q1895="MODULE TRIANGULAIRE",SEMAINE!M1895&gt;=4001,SEMAINE!M1895&lt;=6000),((COÛTS!$C$114*4*O1895*3)),"0"))+(IF(AND(F1895="MEDIA",P1895="oui",Q1895="MODULE TRIANGULAIRE",SEMAINE!M1895&gt;=6001,SEMAINE!M1895&lt;=8000),((COÛTS!$C$114*6*O1895*3)),"0"))+(IF(AND(F1895="MEDIA",P1895="oui",Q1895="MODULE TRIANGULAIRE",SEMAINE!M1895&gt;=8001,SEMAINE!M1895&lt;=10000),((COÛTS!$C$114*8*O1895*3)),0))))</f>
        <v>0</v>
      </c>
      <c r="AJ1895" s="6">
        <f>IF(OR(R1895="OUI",H1895&gt;0),0,(IF(AND(F1895="MEDIA",G1895="NON TISSÉ (Type Drop)",P1895="oui",Q1895="MODULE CARRÉ"),((COÛTS!$C$115*8*O1895*SEMAINE!M1895/1000)+(COÛTS!$C$111*O1895*8)+(COÛTS!$C$107*O1895*4)),"0")+IF(AND(F1895="MEDIA",G1895="BÂCHE FRONTLIT 450gr (Type Bâche M1)",P1895="oui",Q1895="MODULE CARRÉ"),((COÛTS!$C$115*8*O1895*SEMAINE!M1895/1000)+(COÛTS!$C$111*O1895*8)+(COÛTS!$C$107*O1895*4)),"0")+(IF(AND(F1895="MEDIA",P1895="oui",Q1895="MODULE CARRÉ",SEMAINE!M1895&gt;2001,SEMAINE!M1895&lt;=4000),((COÛTS!$C$114*2*O1895*4)),"0"))+(IF(AND(F1895="MEDIA",P1895="oui",Q1895="MODULE CARRÉ",SEMAINE!M1895&gt;=4001,SEMAINE!M1895&lt;=6000),((COÛTS!$C$114*4*O1895*4)),"0"))+(IF(AND(F1895="MEDIA",P1895="oui",Q1895="MODULE CARRÉ",SEMAINE!M1895&gt;=6001,SEMAINE!M1895&lt;=8000),((COÛTS!$C$114*6*O1895*4)),"0"))+(IF(AND(F1895="MEDIA",P1895="oui",Q1895="MODULE CARRÉ",SEMAINE!M1895&gt;=8001,SEMAINE!M1895&lt;=10000),((COÛTS!$C$114*8*O1895*4)),"0"))))</f>
        <v>0</v>
      </c>
      <c r="AK1895" s="38">
        <f>IF(Y1895&gt;0,(VLOOKUP(Y1895,DATA!$AB$2:$AC$102,2,0)),1)</f>
        <v>1</v>
      </c>
      <c r="AL1895" s="53">
        <f t="shared" si="239"/>
        <v>0</v>
      </c>
    </row>
    <row r="1896" spans="2:38" ht="25.05" customHeight="1" x14ac:dyDescent="0.25">
      <c r="B1896" s="43" t="str">
        <f>COUNTIF($D$3:D1896,D1896)&amp;T_Semaine[[#This Row],[N°AFFAIRE]]</f>
        <v>0</v>
      </c>
      <c r="C1896" s="50"/>
      <c r="D1896" s="50"/>
      <c r="E1896" s="50"/>
      <c r="F1896" s="50"/>
      <c r="G1896" s="50"/>
      <c r="H1896" s="50"/>
      <c r="I1896" s="50"/>
      <c r="J1896" s="50"/>
      <c r="K1896" s="50"/>
      <c r="L1896" s="50"/>
      <c r="M1896" s="91"/>
      <c r="N1896" s="91"/>
      <c r="O1896" s="50"/>
      <c r="P1896" s="50"/>
      <c r="Q1896" s="50"/>
      <c r="R1896" s="50"/>
      <c r="S1896" s="50"/>
      <c r="T1896" s="95">
        <f t="shared" si="233"/>
        <v>0</v>
      </c>
      <c r="U1896" s="36">
        <f t="shared" si="234"/>
        <v>0</v>
      </c>
      <c r="V1896" s="43"/>
      <c r="W1896" s="43"/>
      <c r="X1896" s="6">
        <f t="shared" si="232"/>
        <v>0</v>
      </c>
      <c r="Y1896" s="55"/>
      <c r="Z1896" s="6">
        <f>(IF(R1896="OUI",0,IF(AND(F1896="MEDIA",G1896&gt;0,O1896&gt;0),(VLOOKUP(G1896,COÛTS!$A$1:$C$157,3,0)*(M1896*N1896/1000*O1896/1000)),0)+IF(AND(G1896&gt;0,F1896="HEURE"),(VLOOKUP(G1896,COÛTS!$A$1:$C$157,3,0)*(O1896)),0))+IF(AND(G1896&gt;0,F1896="DIVERS"),(VLOOKUP(G1896,COÛTS!$A$1:$C$157,3,0)*(O1896)),0)+IF(AND(G1896&gt;0,F1896="VEHICULE"),(VLOOKUP(G1896,COÛTS!$A$1:$C$157,3,0)*(O1896)),0)+IF(AND(G1896&gt;0,F1896="FACONNAGE"),(VLOOKUP(G1896,COÛTS!$A$1:$C$157,3,0)*(O1896)),0)+IF(AND(G1896&gt;0,F1896="ACCESSOIRES"),(VLOOKUP(G1896,COÛTS!$A$1:$C$157,3,0)*(O1896)),0)+IF(AND(F1896="TRANSPORT",G1896&gt;0),(VLOOKUP(G1896,COÛTS!$A$1:$C$157,3,0)*(O1896)),0)+IF(AND(F1896="PRODUITS",G1896="KIT COMPLET HABILLAGE CLOISON MODULAIRE (mL)"),(VLOOKUP(G1896,COÛTS!$A$1:$C$157,3,0)*(M1896/1000*O1896)),0)+IF(AND(F1896="MEDIA",H1896&lt;0,G1896&gt;0,P1896="oui",Q1896="RECTO/VERSO (Type Deux Simple Face)"),(VLOOKUP(G1896,COÛTS!$A$1:$C$157,3,0)*(M1896*(N1896+480)/1000*O1896/1000)),"0")+IF(AND(F1896="MEDIA",H1896&lt;0,G1896&gt;0,P1896="oui",Q1896="MODULE TRIANGULAIRE"),(VLOOKUP(G1896,COÛTS!$A$1:$C$157,3,0)*(M1896*(N1896+240)/1000*O1896/1000)*2)+(VLOOKUP(G1896,COÛTS!$A$1:$C$157,3,0)*(M1896)/1000*0.24),"0")+IF(AND(F1896="MEDIA",P1896="oui",G1896&gt;0,H1896&lt;0,Q1896="MODULE CARRÉ"),(VLOOKUP(G1896,COÛTS!$A$1:$C$157,3,0)*(M1896*(N1896+240)/1000*O1896/1000)*3)+(VLOOKUP(G1896,COÛTS!$A$1:$C$157,3,0)*(M1896)/1000*0.24),"0")+IF(AND(F1896="MEDIA",H1896&lt;0,P1896="oui",G1896&gt;0,Q1896="RECTO (Type Chaussette)"),(VLOOKUP(G1896,COÛTS!$A$1:$C$157,3,0)*(M1896*(N1896+60)/1000*O1896/1000))))</f>
        <v>0</v>
      </c>
      <c r="AA1896" s="6">
        <f>IF(R1896="OUI",0,IF(AND(H1896&gt;0,I1896="OUI"),(VLOOKUP(H1896,COÛTS!$A$1:$C$157,3,0)*(M1896*N1896/1000*O1896/1000)),0))</f>
        <v>0</v>
      </c>
      <c r="AB1896" s="6">
        <f t="shared" si="235"/>
        <v>0</v>
      </c>
      <c r="AC1896" s="7">
        <f t="shared" si="236"/>
        <v>0</v>
      </c>
      <c r="AD1896" s="6">
        <f t="shared" si="237"/>
        <v>0</v>
      </c>
      <c r="AE1896" s="6">
        <f t="shared" si="238"/>
        <v>0</v>
      </c>
      <c r="AF1896" s="6">
        <f>IF(R1896="OUI",0,(IF(AND(P1896="oui",Q1896="RECTO (Type Chaussette, Simple Face)",SEMAINE!M1898&lt;=2000),((COÛTS!$C$115*2*O1896*SEMAINE!M1896/1000)+(COÛTS!$C$109*O1896*SEMAINE!M1896/1000)+(COÛTS!$C$107*O1896*SEMAINE!M1896/1000)),"0")+(IF(AND(P1896="oui",Q1896="RECTO (Type Chaussette, Simple Face)",SEMAINE!M1896&gt;2001,SEMAINE!M1896&lt;=4000),((COÛTS!$C$114*2*O1896)),"0"))+(IF(AND(P1896="oui",Q1896="RECTO (Type Chaussette, Simple Face)",SEMAINE!M1896&gt;=4001,SEMAINE!M1896&lt;=6000),((COÛTS!$C$114*4*O1896)),"0"))+(IF(AND(P1896="oui",Q1896="RECTO (Type Chaussette, Simple Face)",SEMAINE!M1896&gt;=6001,SEMAINE!M1896&lt;=8000),((COÛTS!$C$114*6*O1896)),"0"))+(IF(AND(P1896="oui",Q1896="RECTO (Type Chaussette, Simple Face)",SEMAINE!M1896&gt;=8001,SEMAINE!M1896&lt;=10000),((COÛTS!$C$114*8*O1896)),0))))</f>
        <v>0</v>
      </c>
      <c r="AG1896" s="6">
        <f>IF(R1896="OUI",0,(IF(AND(F1896="MEDIA",G1896="NON TISSÉ (Type Drop)",P1896="oui",Q1896="RECTO (Type Chaussette)",SEMAINE!M1899&lt;=2000),((COÛTS!$C$115*2*O1896*SEMAINE!M1896/1000)+(COÛTS!$C$109*O1896*SEMAINE!M1896/1000)+(COÛTS!$C$107*O1896*SEMAINE!M1896/1000)),"0")+(IF(AND(F1896="MEDIA",P1896="oui",Q1896="RECTO (Type Chaussette)",SEMAINE!M1896&gt;2001,SEMAINE!M1896&lt;=4000),((COÛTS!$C$114*2*O1896)),"0"))+(IF(AND(F1896="MEDIA",P1896="oui",Q1896="RECTO (Type Chaussette)",SEMAINE!M1896&gt;=4001,SEMAINE!M1896&lt;=6000),((COÛTS!$C$114*4*O1896)),"0"))+(IF(AND(F1896="MEDIA",P1896="oui",Q1896="RECTO (Type Chaussette)",SEMAINE!M1896&gt;=6001,SEMAINE!M1896&lt;=8000),((COÛTS!$C$114*6*O1896)),"0"))+(IF(AND(F1896="MEDIA",P1896="oui",Q1896="RECTO (Type Chaussette)",SEMAINE!M1896&gt;=8001,SEMAINE!M1896&lt;=10000),((COÛTS!$C$114*8*O1896)),0))))</f>
        <v>0</v>
      </c>
      <c r="AH1896" s="6">
        <f>IF(R1896="OUI",0,(IF(AND(F1896="MEDIA",G1896="NON TISSÉ (Type Drop)",P1896="oui",Q1896="RECTO/VERSO (Type Deux Simple Face)"),((COÛTS!$C$115*4*O1896*SEMAINE!M1896/1000)+(COÛTS!$C$110*O1896*4)+(COÛTS!$C$107*O1896*SEMAINE!M1896/1000)),"0")+(IF(AND(F1896="MEDIA",P1896="oui",Q1896="RECTO/VERSO (Type Deux Simple Face)",SEMAINE!M1896&gt;2001,SEMAINE!M1896&lt;=4000),((COÛTS!$C$114*2*O1896)),"0"))+(IF(AND(F1896="MEDIA",P1896="oui",Q1896="RECTO/VERSO (Type Deux Simple Face)",SEMAINE!M1896&gt;=4001,SEMAINE!M1896&lt;=6000),((COÛTS!$C$114*4*O1896)),"0"))+(IF(AND(F1896="MEDIA",P1896="oui",Q1896="RECTO/VERSO (Type Deux Simple Face)",SEMAINE!M1896&gt;=6001,SEMAINE!M1896&lt;=8000),((COÛTS!$C$114*6*O1896)),"0"))+(IF(AND(F1896="MEDIA",P1896="oui",Q1896="RECTO/VERSO (Type Deux Simple Face)",SEMAINE!M1896&gt;=8001,SEMAINE!M1896&lt;=10000),((COÛTS!$C$114*8*O1896)),0))))</f>
        <v>0</v>
      </c>
      <c r="AI1896" s="6">
        <f>IF(R1896="OUI",0,(IF(AND(F1896="MEDIA",G1896="NON TISSÉ (Type Drop)",P1896="oui",Q1896="MODULE TRIANGULAIRE"),((COÛTS!$C$115*6*O1896*SEMAINE!M1896/1000)+(COÛTS!$C$112*O1896*6)+(COÛTS!$C$107*O1896*3)),"0")+(IF(AND(F1896="MEDIA",P1896="oui",Q1896="MODULE TRIANGULAIRE",SEMAINE!M1896&gt;2001,SEMAINE!M1896&lt;=4000),((COÛTS!$C$114*2*O1896*3)),"0"))+(IF(AND(F1896="MEDIA",P1896="oui",Q1896="MODULE TRIANGULAIRE",SEMAINE!M1896&gt;=4001,SEMAINE!M1896&lt;=6000),((COÛTS!$C$114*4*O1896*3)),"0"))+(IF(AND(F1896="MEDIA",P1896="oui",Q1896="MODULE TRIANGULAIRE",SEMAINE!M1896&gt;=6001,SEMAINE!M1896&lt;=8000),((COÛTS!$C$114*6*O1896*3)),"0"))+(IF(AND(F1896="MEDIA",P1896="oui",Q1896="MODULE TRIANGULAIRE",SEMAINE!M1896&gt;=8001,SEMAINE!M1896&lt;=10000),((COÛTS!$C$114*8*O1896*3)),0))))</f>
        <v>0</v>
      </c>
      <c r="AJ1896" s="6">
        <f>IF(OR(R1896="OUI",H1896&gt;0),0,(IF(AND(F1896="MEDIA",G1896="NON TISSÉ (Type Drop)",P1896="oui",Q1896="MODULE CARRÉ"),((COÛTS!$C$115*8*O1896*SEMAINE!M1896/1000)+(COÛTS!$C$111*O1896*8)+(COÛTS!$C$107*O1896*4)),"0")+IF(AND(F1896="MEDIA",G1896="BÂCHE FRONTLIT 450gr (Type Bâche M1)",P1896="oui",Q1896="MODULE CARRÉ"),((COÛTS!$C$115*8*O1896*SEMAINE!M1896/1000)+(COÛTS!$C$111*O1896*8)+(COÛTS!$C$107*O1896*4)),"0")+(IF(AND(F1896="MEDIA",P1896="oui",Q1896="MODULE CARRÉ",SEMAINE!M1896&gt;2001,SEMAINE!M1896&lt;=4000),((COÛTS!$C$114*2*O1896*4)),"0"))+(IF(AND(F1896="MEDIA",P1896="oui",Q1896="MODULE CARRÉ",SEMAINE!M1896&gt;=4001,SEMAINE!M1896&lt;=6000),((COÛTS!$C$114*4*O1896*4)),"0"))+(IF(AND(F1896="MEDIA",P1896="oui",Q1896="MODULE CARRÉ",SEMAINE!M1896&gt;=6001,SEMAINE!M1896&lt;=8000),((COÛTS!$C$114*6*O1896*4)),"0"))+(IF(AND(F1896="MEDIA",P1896="oui",Q1896="MODULE CARRÉ",SEMAINE!M1896&gt;=8001,SEMAINE!M1896&lt;=10000),((COÛTS!$C$114*8*O1896*4)),"0"))))</f>
        <v>0</v>
      </c>
      <c r="AK1896" s="38">
        <f>IF(Y1896&gt;0,(VLOOKUP(Y1896,DATA!$AB$2:$AC$102,2,0)),1)</f>
        <v>1</v>
      </c>
      <c r="AL1896" s="53">
        <f t="shared" si="239"/>
        <v>0</v>
      </c>
    </row>
    <row r="1897" spans="2:38" ht="25.05" customHeight="1" x14ac:dyDescent="0.25">
      <c r="B1897" s="43" t="str">
        <f>COUNTIF($D$3:D1897,D1897)&amp;T_Semaine[[#This Row],[N°AFFAIRE]]</f>
        <v>0</v>
      </c>
      <c r="C1897" s="50"/>
      <c r="D1897" s="50"/>
      <c r="E1897" s="50"/>
      <c r="F1897" s="50"/>
      <c r="G1897" s="50"/>
      <c r="H1897" s="50"/>
      <c r="I1897" s="50"/>
      <c r="J1897" s="50"/>
      <c r="K1897" s="50"/>
      <c r="L1897" s="50"/>
      <c r="M1897" s="91"/>
      <c r="N1897" s="91"/>
      <c r="O1897" s="50"/>
      <c r="P1897" s="50"/>
      <c r="Q1897" s="50"/>
      <c r="R1897" s="50"/>
      <c r="S1897" s="50"/>
      <c r="T1897" s="95">
        <f t="shared" si="233"/>
        <v>0</v>
      </c>
      <c r="U1897" s="36">
        <f t="shared" si="234"/>
        <v>0</v>
      </c>
      <c r="V1897" s="43"/>
      <c r="W1897" s="43"/>
      <c r="X1897" s="6">
        <f t="shared" si="232"/>
        <v>0</v>
      </c>
      <c r="Y1897" s="55"/>
      <c r="Z1897" s="6">
        <f>(IF(R1897="OUI",0,IF(AND(F1897="MEDIA",G1897&gt;0,O1897&gt;0),(VLOOKUP(G1897,COÛTS!$A$1:$C$157,3,0)*(M1897*N1897/1000*O1897/1000)),0)+IF(AND(G1897&gt;0,F1897="HEURE"),(VLOOKUP(G1897,COÛTS!$A$1:$C$157,3,0)*(O1897)),0))+IF(AND(G1897&gt;0,F1897="DIVERS"),(VLOOKUP(G1897,COÛTS!$A$1:$C$157,3,0)*(O1897)),0)+IF(AND(G1897&gt;0,F1897="VEHICULE"),(VLOOKUP(G1897,COÛTS!$A$1:$C$157,3,0)*(O1897)),0)+IF(AND(G1897&gt;0,F1897="FACONNAGE"),(VLOOKUP(G1897,COÛTS!$A$1:$C$157,3,0)*(O1897)),0)+IF(AND(G1897&gt;0,F1897="ACCESSOIRES"),(VLOOKUP(G1897,COÛTS!$A$1:$C$157,3,0)*(O1897)),0)+IF(AND(F1897="TRANSPORT",G1897&gt;0),(VLOOKUP(G1897,COÛTS!$A$1:$C$157,3,0)*(O1897)),0)+IF(AND(F1897="PRODUITS",G1897="KIT COMPLET HABILLAGE CLOISON MODULAIRE (mL)"),(VLOOKUP(G1897,COÛTS!$A$1:$C$157,3,0)*(M1897/1000*O1897)),0)+IF(AND(F1897="MEDIA",H1897&lt;0,G1897&gt;0,P1897="oui",Q1897="RECTO/VERSO (Type Deux Simple Face)"),(VLOOKUP(G1897,COÛTS!$A$1:$C$157,3,0)*(M1897*(N1897+480)/1000*O1897/1000)),"0")+IF(AND(F1897="MEDIA",H1897&lt;0,G1897&gt;0,P1897="oui",Q1897="MODULE TRIANGULAIRE"),(VLOOKUP(G1897,COÛTS!$A$1:$C$157,3,0)*(M1897*(N1897+240)/1000*O1897/1000)*2)+(VLOOKUP(G1897,COÛTS!$A$1:$C$157,3,0)*(M1897)/1000*0.24),"0")+IF(AND(F1897="MEDIA",P1897="oui",G1897&gt;0,H1897&lt;0,Q1897="MODULE CARRÉ"),(VLOOKUP(G1897,COÛTS!$A$1:$C$157,3,0)*(M1897*(N1897+240)/1000*O1897/1000)*3)+(VLOOKUP(G1897,COÛTS!$A$1:$C$157,3,0)*(M1897)/1000*0.24),"0")+IF(AND(F1897="MEDIA",H1897&lt;0,P1897="oui",G1897&gt;0,Q1897="RECTO (Type Chaussette)"),(VLOOKUP(G1897,COÛTS!$A$1:$C$157,3,0)*(M1897*(N1897+60)/1000*O1897/1000))))</f>
        <v>0</v>
      </c>
      <c r="AA1897" s="6">
        <f>IF(R1897="OUI",0,IF(AND(H1897&gt;0,I1897="OUI"),(VLOOKUP(H1897,COÛTS!$A$1:$C$157,3,0)*(M1897*N1897/1000*O1897/1000)),0))</f>
        <v>0</v>
      </c>
      <c r="AB1897" s="6">
        <f t="shared" si="235"/>
        <v>0</v>
      </c>
      <c r="AC1897" s="7">
        <f t="shared" si="236"/>
        <v>0</v>
      </c>
      <c r="AD1897" s="6">
        <f t="shared" si="237"/>
        <v>0</v>
      </c>
      <c r="AE1897" s="6">
        <f t="shared" si="238"/>
        <v>0</v>
      </c>
      <c r="AF1897" s="6">
        <f>IF(R1897="OUI",0,(IF(AND(P1897="oui",Q1897="RECTO (Type Chaussette, Simple Face)",SEMAINE!M1899&lt;=2000),((COÛTS!$C$115*2*O1897*SEMAINE!M1897/1000)+(COÛTS!$C$109*O1897*SEMAINE!M1897/1000)+(COÛTS!$C$107*O1897*SEMAINE!M1897/1000)),"0")+(IF(AND(P1897="oui",Q1897="RECTO (Type Chaussette, Simple Face)",SEMAINE!M1897&gt;2001,SEMAINE!M1897&lt;=4000),((COÛTS!$C$114*2*O1897)),"0"))+(IF(AND(P1897="oui",Q1897="RECTO (Type Chaussette, Simple Face)",SEMAINE!M1897&gt;=4001,SEMAINE!M1897&lt;=6000),((COÛTS!$C$114*4*O1897)),"0"))+(IF(AND(P1897="oui",Q1897="RECTO (Type Chaussette, Simple Face)",SEMAINE!M1897&gt;=6001,SEMAINE!M1897&lt;=8000),((COÛTS!$C$114*6*O1897)),"0"))+(IF(AND(P1897="oui",Q1897="RECTO (Type Chaussette, Simple Face)",SEMAINE!M1897&gt;=8001,SEMAINE!M1897&lt;=10000),((COÛTS!$C$114*8*O1897)),0))))</f>
        <v>0</v>
      </c>
      <c r="AG1897" s="6">
        <f>IF(R1897="OUI",0,(IF(AND(F1897="MEDIA",G1897="NON TISSÉ (Type Drop)",P1897="oui",Q1897="RECTO (Type Chaussette)",SEMAINE!M1900&lt;=2000),((COÛTS!$C$115*2*O1897*SEMAINE!M1897/1000)+(COÛTS!$C$109*O1897*SEMAINE!M1897/1000)+(COÛTS!$C$107*O1897*SEMAINE!M1897/1000)),"0")+(IF(AND(F1897="MEDIA",P1897="oui",Q1897="RECTO (Type Chaussette)",SEMAINE!M1897&gt;2001,SEMAINE!M1897&lt;=4000),((COÛTS!$C$114*2*O1897)),"0"))+(IF(AND(F1897="MEDIA",P1897="oui",Q1897="RECTO (Type Chaussette)",SEMAINE!M1897&gt;=4001,SEMAINE!M1897&lt;=6000),((COÛTS!$C$114*4*O1897)),"0"))+(IF(AND(F1897="MEDIA",P1897="oui",Q1897="RECTO (Type Chaussette)",SEMAINE!M1897&gt;=6001,SEMAINE!M1897&lt;=8000),((COÛTS!$C$114*6*O1897)),"0"))+(IF(AND(F1897="MEDIA",P1897="oui",Q1897="RECTO (Type Chaussette)",SEMAINE!M1897&gt;=8001,SEMAINE!M1897&lt;=10000),((COÛTS!$C$114*8*O1897)),0))))</f>
        <v>0</v>
      </c>
      <c r="AH1897" s="6">
        <f>IF(R1897="OUI",0,(IF(AND(F1897="MEDIA",G1897="NON TISSÉ (Type Drop)",P1897="oui",Q1897="RECTO/VERSO (Type Deux Simple Face)"),((COÛTS!$C$115*4*O1897*SEMAINE!M1897/1000)+(COÛTS!$C$110*O1897*4)+(COÛTS!$C$107*O1897*SEMAINE!M1897/1000)),"0")+(IF(AND(F1897="MEDIA",P1897="oui",Q1897="RECTO/VERSO (Type Deux Simple Face)",SEMAINE!M1897&gt;2001,SEMAINE!M1897&lt;=4000),((COÛTS!$C$114*2*O1897)),"0"))+(IF(AND(F1897="MEDIA",P1897="oui",Q1897="RECTO/VERSO (Type Deux Simple Face)",SEMAINE!M1897&gt;=4001,SEMAINE!M1897&lt;=6000),((COÛTS!$C$114*4*O1897)),"0"))+(IF(AND(F1897="MEDIA",P1897="oui",Q1897="RECTO/VERSO (Type Deux Simple Face)",SEMAINE!M1897&gt;=6001,SEMAINE!M1897&lt;=8000),((COÛTS!$C$114*6*O1897)),"0"))+(IF(AND(F1897="MEDIA",P1897="oui",Q1897="RECTO/VERSO (Type Deux Simple Face)",SEMAINE!M1897&gt;=8001,SEMAINE!M1897&lt;=10000),((COÛTS!$C$114*8*O1897)),0))))</f>
        <v>0</v>
      </c>
      <c r="AI1897" s="6">
        <f>IF(R1897="OUI",0,(IF(AND(F1897="MEDIA",G1897="NON TISSÉ (Type Drop)",P1897="oui",Q1897="MODULE TRIANGULAIRE"),((COÛTS!$C$115*6*O1897*SEMAINE!M1897/1000)+(COÛTS!$C$112*O1897*6)+(COÛTS!$C$107*O1897*3)),"0")+(IF(AND(F1897="MEDIA",P1897="oui",Q1897="MODULE TRIANGULAIRE",SEMAINE!M1897&gt;2001,SEMAINE!M1897&lt;=4000),((COÛTS!$C$114*2*O1897*3)),"0"))+(IF(AND(F1897="MEDIA",P1897="oui",Q1897="MODULE TRIANGULAIRE",SEMAINE!M1897&gt;=4001,SEMAINE!M1897&lt;=6000),((COÛTS!$C$114*4*O1897*3)),"0"))+(IF(AND(F1897="MEDIA",P1897="oui",Q1897="MODULE TRIANGULAIRE",SEMAINE!M1897&gt;=6001,SEMAINE!M1897&lt;=8000),((COÛTS!$C$114*6*O1897*3)),"0"))+(IF(AND(F1897="MEDIA",P1897="oui",Q1897="MODULE TRIANGULAIRE",SEMAINE!M1897&gt;=8001,SEMAINE!M1897&lt;=10000),((COÛTS!$C$114*8*O1897*3)),0))))</f>
        <v>0</v>
      </c>
      <c r="AJ1897" s="6">
        <f>IF(OR(R1897="OUI",H1897&gt;0),0,(IF(AND(F1897="MEDIA",G1897="NON TISSÉ (Type Drop)",P1897="oui",Q1897="MODULE CARRÉ"),((COÛTS!$C$115*8*O1897*SEMAINE!M1897/1000)+(COÛTS!$C$111*O1897*8)+(COÛTS!$C$107*O1897*4)),"0")+IF(AND(F1897="MEDIA",G1897="BÂCHE FRONTLIT 450gr (Type Bâche M1)",P1897="oui",Q1897="MODULE CARRÉ"),((COÛTS!$C$115*8*O1897*SEMAINE!M1897/1000)+(COÛTS!$C$111*O1897*8)+(COÛTS!$C$107*O1897*4)),"0")+(IF(AND(F1897="MEDIA",P1897="oui",Q1897="MODULE CARRÉ",SEMAINE!M1897&gt;2001,SEMAINE!M1897&lt;=4000),((COÛTS!$C$114*2*O1897*4)),"0"))+(IF(AND(F1897="MEDIA",P1897="oui",Q1897="MODULE CARRÉ",SEMAINE!M1897&gt;=4001,SEMAINE!M1897&lt;=6000),((COÛTS!$C$114*4*O1897*4)),"0"))+(IF(AND(F1897="MEDIA",P1897="oui",Q1897="MODULE CARRÉ",SEMAINE!M1897&gt;=6001,SEMAINE!M1897&lt;=8000),((COÛTS!$C$114*6*O1897*4)),"0"))+(IF(AND(F1897="MEDIA",P1897="oui",Q1897="MODULE CARRÉ",SEMAINE!M1897&gt;=8001,SEMAINE!M1897&lt;=10000),((COÛTS!$C$114*8*O1897*4)),"0"))))</f>
        <v>0</v>
      </c>
      <c r="AK1897" s="38">
        <f>IF(Y1897&gt;0,(VLOOKUP(Y1897,DATA!$AB$2:$AC$102,2,0)),1)</f>
        <v>1</v>
      </c>
      <c r="AL1897" s="53">
        <f t="shared" si="239"/>
        <v>0</v>
      </c>
    </row>
    <row r="1898" spans="2:38" ht="25.05" customHeight="1" x14ac:dyDescent="0.25">
      <c r="B1898" s="43" t="str">
        <f>COUNTIF($D$3:D1898,D1898)&amp;T_Semaine[[#This Row],[N°AFFAIRE]]</f>
        <v>0</v>
      </c>
      <c r="C1898" s="50"/>
      <c r="D1898" s="50"/>
      <c r="E1898" s="50"/>
      <c r="F1898" s="50"/>
      <c r="G1898" s="50"/>
      <c r="H1898" s="50"/>
      <c r="I1898" s="50"/>
      <c r="J1898" s="50"/>
      <c r="K1898" s="50"/>
      <c r="L1898" s="50"/>
      <c r="M1898" s="91"/>
      <c r="N1898" s="91"/>
      <c r="O1898" s="50"/>
      <c r="P1898" s="50"/>
      <c r="Q1898" s="50"/>
      <c r="R1898" s="50"/>
      <c r="S1898" s="50"/>
      <c r="T1898" s="95">
        <f t="shared" si="233"/>
        <v>0</v>
      </c>
      <c r="U1898" s="36">
        <f t="shared" si="234"/>
        <v>0</v>
      </c>
      <c r="V1898" s="43"/>
      <c r="W1898" s="43"/>
      <c r="X1898" s="6">
        <f t="shared" si="232"/>
        <v>0</v>
      </c>
      <c r="Y1898" s="55"/>
      <c r="Z1898" s="6">
        <f>(IF(R1898="OUI",0,IF(AND(F1898="MEDIA",G1898&gt;0,O1898&gt;0),(VLOOKUP(G1898,COÛTS!$A$1:$C$157,3,0)*(M1898*N1898/1000*O1898/1000)),0)+IF(AND(G1898&gt;0,F1898="HEURE"),(VLOOKUP(G1898,COÛTS!$A$1:$C$157,3,0)*(O1898)),0))+IF(AND(G1898&gt;0,F1898="DIVERS"),(VLOOKUP(G1898,COÛTS!$A$1:$C$157,3,0)*(O1898)),0)+IF(AND(G1898&gt;0,F1898="VEHICULE"),(VLOOKUP(G1898,COÛTS!$A$1:$C$157,3,0)*(O1898)),0)+IF(AND(G1898&gt;0,F1898="FACONNAGE"),(VLOOKUP(G1898,COÛTS!$A$1:$C$157,3,0)*(O1898)),0)+IF(AND(G1898&gt;0,F1898="ACCESSOIRES"),(VLOOKUP(G1898,COÛTS!$A$1:$C$157,3,0)*(O1898)),0)+IF(AND(F1898="TRANSPORT",G1898&gt;0),(VLOOKUP(G1898,COÛTS!$A$1:$C$157,3,0)*(O1898)),0)+IF(AND(F1898="PRODUITS",G1898="KIT COMPLET HABILLAGE CLOISON MODULAIRE (mL)"),(VLOOKUP(G1898,COÛTS!$A$1:$C$157,3,0)*(M1898/1000*O1898)),0)+IF(AND(F1898="MEDIA",H1898&lt;0,G1898&gt;0,P1898="oui",Q1898="RECTO/VERSO (Type Deux Simple Face)"),(VLOOKUP(G1898,COÛTS!$A$1:$C$157,3,0)*(M1898*(N1898+480)/1000*O1898/1000)),"0")+IF(AND(F1898="MEDIA",H1898&lt;0,G1898&gt;0,P1898="oui",Q1898="MODULE TRIANGULAIRE"),(VLOOKUP(G1898,COÛTS!$A$1:$C$157,3,0)*(M1898*(N1898+240)/1000*O1898/1000)*2)+(VLOOKUP(G1898,COÛTS!$A$1:$C$157,3,0)*(M1898)/1000*0.24),"0")+IF(AND(F1898="MEDIA",P1898="oui",G1898&gt;0,H1898&lt;0,Q1898="MODULE CARRÉ"),(VLOOKUP(G1898,COÛTS!$A$1:$C$157,3,0)*(M1898*(N1898+240)/1000*O1898/1000)*3)+(VLOOKUP(G1898,COÛTS!$A$1:$C$157,3,0)*(M1898)/1000*0.24),"0")+IF(AND(F1898="MEDIA",H1898&lt;0,P1898="oui",G1898&gt;0,Q1898="RECTO (Type Chaussette)"),(VLOOKUP(G1898,COÛTS!$A$1:$C$157,3,0)*(M1898*(N1898+60)/1000*O1898/1000))))</f>
        <v>0</v>
      </c>
      <c r="AA1898" s="6">
        <f>IF(R1898="OUI",0,IF(AND(H1898&gt;0,I1898="OUI"),(VLOOKUP(H1898,COÛTS!$A$1:$C$157,3,0)*(M1898*N1898/1000*O1898/1000)),0))</f>
        <v>0</v>
      </c>
      <c r="AB1898" s="6">
        <f t="shared" si="235"/>
        <v>0</v>
      </c>
      <c r="AC1898" s="7">
        <f t="shared" si="236"/>
        <v>0</v>
      </c>
      <c r="AD1898" s="6">
        <f t="shared" si="237"/>
        <v>0</v>
      </c>
      <c r="AE1898" s="6">
        <f t="shared" si="238"/>
        <v>0</v>
      </c>
      <c r="AF1898" s="6">
        <f>IF(R1898="OUI",0,(IF(AND(P1898="oui",Q1898="RECTO (Type Chaussette, Simple Face)",SEMAINE!M1900&lt;=2000),((COÛTS!$C$115*2*O1898*SEMAINE!M1898/1000)+(COÛTS!$C$109*O1898*SEMAINE!M1898/1000)+(COÛTS!$C$107*O1898*SEMAINE!M1898/1000)),"0")+(IF(AND(P1898="oui",Q1898="RECTO (Type Chaussette, Simple Face)",SEMAINE!M1898&gt;2001,SEMAINE!M1898&lt;=4000),((COÛTS!$C$114*2*O1898)),"0"))+(IF(AND(P1898="oui",Q1898="RECTO (Type Chaussette, Simple Face)",SEMAINE!M1898&gt;=4001,SEMAINE!M1898&lt;=6000),((COÛTS!$C$114*4*O1898)),"0"))+(IF(AND(P1898="oui",Q1898="RECTO (Type Chaussette, Simple Face)",SEMAINE!M1898&gt;=6001,SEMAINE!M1898&lt;=8000),((COÛTS!$C$114*6*O1898)),"0"))+(IF(AND(P1898="oui",Q1898="RECTO (Type Chaussette, Simple Face)",SEMAINE!M1898&gt;=8001,SEMAINE!M1898&lt;=10000),((COÛTS!$C$114*8*O1898)),0))))</f>
        <v>0</v>
      </c>
      <c r="AG1898" s="6">
        <f>IF(R1898="OUI",0,(IF(AND(F1898="MEDIA",G1898="NON TISSÉ (Type Drop)",P1898="oui",Q1898="RECTO (Type Chaussette)",SEMAINE!M1901&lt;=2000),((COÛTS!$C$115*2*O1898*SEMAINE!M1898/1000)+(COÛTS!$C$109*O1898*SEMAINE!M1898/1000)+(COÛTS!$C$107*O1898*SEMAINE!M1898/1000)),"0")+(IF(AND(F1898="MEDIA",P1898="oui",Q1898="RECTO (Type Chaussette)",SEMAINE!M1898&gt;2001,SEMAINE!M1898&lt;=4000),((COÛTS!$C$114*2*O1898)),"0"))+(IF(AND(F1898="MEDIA",P1898="oui",Q1898="RECTO (Type Chaussette)",SEMAINE!M1898&gt;=4001,SEMAINE!M1898&lt;=6000),((COÛTS!$C$114*4*O1898)),"0"))+(IF(AND(F1898="MEDIA",P1898="oui",Q1898="RECTO (Type Chaussette)",SEMAINE!M1898&gt;=6001,SEMAINE!M1898&lt;=8000),((COÛTS!$C$114*6*O1898)),"0"))+(IF(AND(F1898="MEDIA",P1898="oui",Q1898="RECTO (Type Chaussette)",SEMAINE!M1898&gt;=8001,SEMAINE!M1898&lt;=10000),((COÛTS!$C$114*8*O1898)),0))))</f>
        <v>0</v>
      </c>
      <c r="AH1898" s="6">
        <f>IF(R1898="OUI",0,(IF(AND(F1898="MEDIA",G1898="NON TISSÉ (Type Drop)",P1898="oui",Q1898="RECTO/VERSO (Type Deux Simple Face)"),((COÛTS!$C$115*4*O1898*SEMAINE!M1898/1000)+(COÛTS!$C$110*O1898*4)+(COÛTS!$C$107*O1898*SEMAINE!M1898/1000)),"0")+(IF(AND(F1898="MEDIA",P1898="oui",Q1898="RECTO/VERSO (Type Deux Simple Face)",SEMAINE!M1898&gt;2001,SEMAINE!M1898&lt;=4000),((COÛTS!$C$114*2*O1898)),"0"))+(IF(AND(F1898="MEDIA",P1898="oui",Q1898="RECTO/VERSO (Type Deux Simple Face)",SEMAINE!M1898&gt;=4001,SEMAINE!M1898&lt;=6000),((COÛTS!$C$114*4*O1898)),"0"))+(IF(AND(F1898="MEDIA",P1898="oui",Q1898="RECTO/VERSO (Type Deux Simple Face)",SEMAINE!M1898&gt;=6001,SEMAINE!M1898&lt;=8000),((COÛTS!$C$114*6*O1898)),"0"))+(IF(AND(F1898="MEDIA",P1898="oui",Q1898="RECTO/VERSO (Type Deux Simple Face)",SEMAINE!M1898&gt;=8001,SEMAINE!M1898&lt;=10000),((COÛTS!$C$114*8*O1898)),0))))</f>
        <v>0</v>
      </c>
      <c r="AI1898" s="6">
        <f>IF(R1898="OUI",0,(IF(AND(F1898="MEDIA",G1898="NON TISSÉ (Type Drop)",P1898="oui",Q1898="MODULE TRIANGULAIRE"),((COÛTS!$C$115*6*O1898*SEMAINE!M1898/1000)+(COÛTS!$C$112*O1898*6)+(COÛTS!$C$107*O1898*3)),"0")+(IF(AND(F1898="MEDIA",P1898="oui",Q1898="MODULE TRIANGULAIRE",SEMAINE!M1898&gt;2001,SEMAINE!M1898&lt;=4000),((COÛTS!$C$114*2*O1898*3)),"0"))+(IF(AND(F1898="MEDIA",P1898="oui",Q1898="MODULE TRIANGULAIRE",SEMAINE!M1898&gt;=4001,SEMAINE!M1898&lt;=6000),((COÛTS!$C$114*4*O1898*3)),"0"))+(IF(AND(F1898="MEDIA",P1898="oui",Q1898="MODULE TRIANGULAIRE",SEMAINE!M1898&gt;=6001,SEMAINE!M1898&lt;=8000),((COÛTS!$C$114*6*O1898*3)),"0"))+(IF(AND(F1898="MEDIA",P1898="oui",Q1898="MODULE TRIANGULAIRE",SEMAINE!M1898&gt;=8001,SEMAINE!M1898&lt;=10000),((COÛTS!$C$114*8*O1898*3)),0))))</f>
        <v>0</v>
      </c>
      <c r="AJ1898" s="6">
        <f>IF(OR(R1898="OUI",H1898&gt;0),0,(IF(AND(F1898="MEDIA",G1898="NON TISSÉ (Type Drop)",P1898="oui",Q1898="MODULE CARRÉ"),((COÛTS!$C$115*8*O1898*SEMAINE!M1898/1000)+(COÛTS!$C$111*O1898*8)+(COÛTS!$C$107*O1898*4)),"0")+IF(AND(F1898="MEDIA",G1898="BÂCHE FRONTLIT 450gr (Type Bâche M1)",P1898="oui",Q1898="MODULE CARRÉ"),((COÛTS!$C$115*8*O1898*SEMAINE!M1898/1000)+(COÛTS!$C$111*O1898*8)+(COÛTS!$C$107*O1898*4)),"0")+(IF(AND(F1898="MEDIA",P1898="oui",Q1898="MODULE CARRÉ",SEMAINE!M1898&gt;2001,SEMAINE!M1898&lt;=4000),((COÛTS!$C$114*2*O1898*4)),"0"))+(IF(AND(F1898="MEDIA",P1898="oui",Q1898="MODULE CARRÉ",SEMAINE!M1898&gt;=4001,SEMAINE!M1898&lt;=6000),((COÛTS!$C$114*4*O1898*4)),"0"))+(IF(AND(F1898="MEDIA",P1898="oui",Q1898="MODULE CARRÉ",SEMAINE!M1898&gt;=6001,SEMAINE!M1898&lt;=8000),((COÛTS!$C$114*6*O1898*4)),"0"))+(IF(AND(F1898="MEDIA",P1898="oui",Q1898="MODULE CARRÉ",SEMAINE!M1898&gt;=8001,SEMAINE!M1898&lt;=10000),((COÛTS!$C$114*8*O1898*4)),"0"))))</f>
        <v>0</v>
      </c>
      <c r="AK1898" s="38">
        <f>IF(Y1898&gt;0,(VLOOKUP(Y1898,DATA!$AB$2:$AC$102,2,0)),1)</f>
        <v>1</v>
      </c>
      <c r="AL1898" s="53">
        <f t="shared" si="239"/>
        <v>0</v>
      </c>
    </row>
    <row r="1899" spans="2:38" ht="25.05" customHeight="1" x14ac:dyDescent="0.25">
      <c r="B1899" s="43" t="str">
        <f>COUNTIF($D$3:D1899,D1899)&amp;T_Semaine[[#This Row],[N°AFFAIRE]]</f>
        <v>0</v>
      </c>
      <c r="C1899" s="50"/>
      <c r="D1899" s="50"/>
      <c r="E1899" s="50"/>
      <c r="F1899" s="50"/>
      <c r="G1899" s="50"/>
      <c r="H1899" s="50"/>
      <c r="I1899" s="50"/>
      <c r="J1899" s="50"/>
      <c r="K1899" s="50"/>
      <c r="L1899" s="50"/>
      <c r="M1899" s="91"/>
      <c r="N1899" s="91"/>
      <c r="O1899" s="50"/>
      <c r="P1899" s="50"/>
      <c r="Q1899" s="50"/>
      <c r="R1899" s="50"/>
      <c r="S1899" s="50"/>
      <c r="T1899" s="95">
        <f t="shared" si="233"/>
        <v>0</v>
      </c>
      <c r="U1899" s="36">
        <f t="shared" si="234"/>
        <v>0</v>
      </c>
      <c r="V1899" s="43"/>
      <c r="W1899" s="43"/>
      <c r="X1899" s="6">
        <f t="shared" si="232"/>
        <v>0</v>
      </c>
      <c r="Y1899" s="55"/>
      <c r="Z1899" s="6">
        <f>(IF(R1899="OUI",0,IF(AND(F1899="MEDIA",G1899&gt;0,O1899&gt;0),(VLOOKUP(G1899,COÛTS!$A$1:$C$157,3,0)*(M1899*N1899/1000*O1899/1000)),0)+IF(AND(G1899&gt;0,F1899="HEURE"),(VLOOKUP(G1899,COÛTS!$A$1:$C$157,3,0)*(O1899)),0))+IF(AND(G1899&gt;0,F1899="DIVERS"),(VLOOKUP(G1899,COÛTS!$A$1:$C$157,3,0)*(O1899)),0)+IF(AND(G1899&gt;0,F1899="VEHICULE"),(VLOOKUP(G1899,COÛTS!$A$1:$C$157,3,0)*(O1899)),0)+IF(AND(G1899&gt;0,F1899="FACONNAGE"),(VLOOKUP(G1899,COÛTS!$A$1:$C$157,3,0)*(O1899)),0)+IF(AND(G1899&gt;0,F1899="ACCESSOIRES"),(VLOOKUP(G1899,COÛTS!$A$1:$C$157,3,0)*(O1899)),0)+IF(AND(F1899="TRANSPORT",G1899&gt;0),(VLOOKUP(G1899,COÛTS!$A$1:$C$157,3,0)*(O1899)),0)+IF(AND(F1899="PRODUITS",G1899="KIT COMPLET HABILLAGE CLOISON MODULAIRE (mL)"),(VLOOKUP(G1899,COÛTS!$A$1:$C$157,3,0)*(M1899/1000*O1899)),0)+IF(AND(F1899="MEDIA",H1899&lt;0,G1899&gt;0,P1899="oui",Q1899="RECTO/VERSO (Type Deux Simple Face)"),(VLOOKUP(G1899,COÛTS!$A$1:$C$157,3,0)*(M1899*(N1899+480)/1000*O1899/1000)),"0")+IF(AND(F1899="MEDIA",H1899&lt;0,G1899&gt;0,P1899="oui",Q1899="MODULE TRIANGULAIRE"),(VLOOKUP(G1899,COÛTS!$A$1:$C$157,3,0)*(M1899*(N1899+240)/1000*O1899/1000)*2)+(VLOOKUP(G1899,COÛTS!$A$1:$C$157,3,0)*(M1899)/1000*0.24),"0")+IF(AND(F1899="MEDIA",P1899="oui",G1899&gt;0,H1899&lt;0,Q1899="MODULE CARRÉ"),(VLOOKUP(G1899,COÛTS!$A$1:$C$157,3,0)*(M1899*(N1899+240)/1000*O1899/1000)*3)+(VLOOKUP(G1899,COÛTS!$A$1:$C$157,3,0)*(M1899)/1000*0.24),"0")+IF(AND(F1899="MEDIA",H1899&lt;0,P1899="oui",G1899&gt;0,Q1899="RECTO (Type Chaussette)"),(VLOOKUP(G1899,COÛTS!$A$1:$C$157,3,0)*(M1899*(N1899+60)/1000*O1899/1000))))</f>
        <v>0</v>
      </c>
      <c r="AA1899" s="6">
        <f>IF(R1899="OUI",0,IF(AND(H1899&gt;0,I1899="OUI"),(VLOOKUP(H1899,COÛTS!$A$1:$C$157,3,0)*(M1899*N1899/1000*O1899/1000)),0))</f>
        <v>0</v>
      </c>
      <c r="AB1899" s="6">
        <f t="shared" si="235"/>
        <v>0</v>
      </c>
      <c r="AC1899" s="7">
        <f t="shared" si="236"/>
        <v>0</v>
      </c>
      <c r="AD1899" s="6">
        <f t="shared" si="237"/>
        <v>0</v>
      </c>
      <c r="AE1899" s="6">
        <f t="shared" si="238"/>
        <v>0</v>
      </c>
      <c r="AF1899" s="6">
        <f>IF(R1899="OUI",0,(IF(AND(P1899="oui",Q1899="RECTO (Type Chaussette, Simple Face)",SEMAINE!M1901&lt;=2000),((COÛTS!$C$115*2*O1899*SEMAINE!M1899/1000)+(COÛTS!$C$109*O1899*SEMAINE!M1899/1000)+(COÛTS!$C$107*O1899*SEMAINE!M1899/1000)),"0")+(IF(AND(P1899="oui",Q1899="RECTO (Type Chaussette, Simple Face)",SEMAINE!M1899&gt;2001,SEMAINE!M1899&lt;=4000),((COÛTS!$C$114*2*O1899)),"0"))+(IF(AND(P1899="oui",Q1899="RECTO (Type Chaussette, Simple Face)",SEMAINE!M1899&gt;=4001,SEMAINE!M1899&lt;=6000),((COÛTS!$C$114*4*O1899)),"0"))+(IF(AND(P1899="oui",Q1899="RECTO (Type Chaussette, Simple Face)",SEMAINE!M1899&gt;=6001,SEMAINE!M1899&lt;=8000),((COÛTS!$C$114*6*O1899)),"0"))+(IF(AND(P1899="oui",Q1899="RECTO (Type Chaussette, Simple Face)",SEMAINE!M1899&gt;=8001,SEMAINE!M1899&lt;=10000),((COÛTS!$C$114*8*O1899)),0))))</f>
        <v>0</v>
      </c>
      <c r="AG1899" s="6">
        <f>IF(R1899="OUI",0,(IF(AND(F1899="MEDIA",G1899="NON TISSÉ (Type Drop)",P1899="oui",Q1899="RECTO (Type Chaussette)",SEMAINE!M1902&lt;=2000),((COÛTS!$C$115*2*O1899*SEMAINE!M1899/1000)+(COÛTS!$C$109*O1899*SEMAINE!M1899/1000)+(COÛTS!$C$107*O1899*SEMAINE!M1899/1000)),"0")+(IF(AND(F1899="MEDIA",P1899="oui",Q1899="RECTO (Type Chaussette)",SEMAINE!M1899&gt;2001,SEMAINE!M1899&lt;=4000),((COÛTS!$C$114*2*O1899)),"0"))+(IF(AND(F1899="MEDIA",P1899="oui",Q1899="RECTO (Type Chaussette)",SEMAINE!M1899&gt;=4001,SEMAINE!M1899&lt;=6000),((COÛTS!$C$114*4*O1899)),"0"))+(IF(AND(F1899="MEDIA",P1899="oui",Q1899="RECTO (Type Chaussette)",SEMAINE!M1899&gt;=6001,SEMAINE!M1899&lt;=8000),((COÛTS!$C$114*6*O1899)),"0"))+(IF(AND(F1899="MEDIA",P1899="oui",Q1899="RECTO (Type Chaussette)",SEMAINE!M1899&gt;=8001,SEMAINE!M1899&lt;=10000),((COÛTS!$C$114*8*O1899)),0))))</f>
        <v>0</v>
      </c>
      <c r="AH1899" s="6">
        <f>IF(R1899="OUI",0,(IF(AND(F1899="MEDIA",G1899="NON TISSÉ (Type Drop)",P1899="oui",Q1899="RECTO/VERSO (Type Deux Simple Face)"),((COÛTS!$C$115*4*O1899*SEMAINE!M1899/1000)+(COÛTS!$C$110*O1899*4)+(COÛTS!$C$107*O1899*SEMAINE!M1899/1000)),"0")+(IF(AND(F1899="MEDIA",P1899="oui",Q1899="RECTO/VERSO (Type Deux Simple Face)",SEMAINE!M1899&gt;2001,SEMAINE!M1899&lt;=4000),((COÛTS!$C$114*2*O1899)),"0"))+(IF(AND(F1899="MEDIA",P1899="oui",Q1899="RECTO/VERSO (Type Deux Simple Face)",SEMAINE!M1899&gt;=4001,SEMAINE!M1899&lt;=6000),((COÛTS!$C$114*4*O1899)),"0"))+(IF(AND(F1899="MEDIA",P1899="oui",Q1899="RECTO/VERSO (Type Deux Simple Face)",SEMAINE!M1899&gt;=6001,SEMAINE!M1899&lt;=8000),((COÛTS!$C$114*6*O1899)),"0"))+(IF(AND(F1899="MEDIA",P1899="oui",Q1899="RECTO/VERSO (Type Deux Simple Face)",SEMAINE!M1899&gt;=8001,SEMAINE!M1899&lt;=10000),((COÛTS!$C$114*8*O1899)),0))))</f>
        <v>0</v>
      </c>
      <c r="AI1899" s="6">
        <f>IF(R1899="OUI",0,(IF(AND(F1899="MEDIA",G1899="NON TISSÉ (Type Drop)",P1899="oui",Q1899="MODULE TRIANGULAIRE"),((COÛTS!$C$115*6*O1899*SEMAINE!M1899/1000)+(COÛTS!$C$112*O1899*6)+(COÛTS!$C$107*O1899*3)),"0")+(IF(AND(F1899="MEDIA",P1899="oui",Q1899="MODULE TRIANGULAIRE",SEMAINE!M1899&gt;2001,SEMAINE!M1899&lt;=4000),((COÛTS!$C$114*2*O1899*3)),"0"))+(IF(AND(F1899="MEDIA",P1899="oui",Q1899="MODULE TRIANGULAIRE",SEMAINE!M1899&gt;=4001,SEMAINE!M1899&lt;=6000),((COÛTS!$C$114*4*O1899*3)),"0"))+(IF(AND(F1899="MEDIA",P1899="oui",Q1899="MODULE TRIANGULAIRE",SEMAINE!M1899&gt;=6001,SEMAINE!M1899&lt;=8000),((COÛTS!$C$114*6*O1899*3)),"0"))+(IF(AND(F1899="MEDIA",P1899="oui",Q1899="MODULE TRIANGULAIRE",SEMAINE!M1899&gt;=8001,SEMAINE!M1899&lt;=10000),((COÛTS!$C$114*8*O1899*3)),0))))</f>
        <v>0</v>
      </c>
      <c r="AJ1899" s="6">
        <f>IF(OR(R1899="OUI",H1899&gt;0),0,(IF(AND(F1899="MEDIA",G1899="NON TISSÉ (Type Drop)",P1899="oui",Q1899="MODULE CARRÉ"),((COÛTS!$C$115*8*O1899*SEMAINE!M1899/1000)+(COÛTS!$C$111*O1899*8)+(COÛTS!$C$107*O1899*4)),"0")+IF(AND(F1899="MEDIA",G1899="BÂCHE FRONTLIT 450gr (Type Bâche M1)",P1899="oui",Q1899="MODULE CARRÉ"),((COÛTS!$C$115*8*O1899*SEMAINE!M1899/1000)+(COÛTS!$C$111*O1899*8)+(COÛTS!$C$107*O1899*4)),"0")+(IF(AND(F1899="MEDIA",P1899="oui",Q1899="MODULE CARRÉ",SEMAINE!M1899&gt;2001,SEMAINE!M1899&lt;=4000),((COÛTS!$C$114*2*O1899*4)),"0"))+(IF(AND(F1899="MEDIA",P1899="oui",Q1899="MODULE CARRÉ",SEMAINE!M1899&gt;=4001,SEMAINE!M1899&lt;=6000),((COÛTS!$C$114*4*O1899*4)),"0"))+(IF(AND(F1899="MEDIA",P1899="oui",Q1899="MODULE CARRÉ",SEMAINE!M1899&gt;=6001,SEMAINE!M1899&lt;=8000),((COÛTS!$C$114*6*O1899*4)),"0"))+(IF(AND(F1899="MEDIA",P1899="oui",Q1899="MODULE CARRÉ",SEMAINE!M1899&gt;=8001,SEMAINE!M1899&lt;=10000),((COÛTS!$C$114*8*O1899*4)),"0"))))</f>
        <v>0</v>
      </c>
      <c r="AK1899" s="38">
        <f>IF(Y1899&gt;0,(VLOOKUP(Y1899,DATA!$AB$2:$AC$102,2,0)),1)</f>
        <v>1</v>
      </c>
      <c r="AL1899" s="53">
        <f t="shared" si="239"/>
        <v>0</v>
      </c>
    </row>
    <row r="1900" spans="2:38" ht="25.05" customHeight="1" x14ac:dyDescent="0.25">
      <c r="B1900" s="43" t="str">
        <f>COUNTIF($D$3:D1900,D1900)&amp;T_Semaine[[#This Row],[N°AFFAIRE]]</f>
        <v>0</v>
      </c>
      <c r="C1900" s="50"/>
      <c r="D1900" s="50"/>
      <c r="E1900" s="50"/>
      <c r="F1900" s="50"/>
      <c r="G1900" s="50"/>
      <c r="H1900" s="50"/>
      <c r="I1900" s="50"/>
      <c r="J1900" s="50"/>
      <c r="K1900" s="50"/>
      <c r="L1900" s="50"/>
      <c r="M1900" s="91"/>
      <c r="N1900" s="91"/>
      <c r="O1900" s="50"/>
      <c r="P1900" s="50"/>
      <c r="Q1900" s="50"/>
      <c r="R1900" s="50"/>
      <c r="S1900" s="50"/>
      <c r="T1900" s="95">
        <f t="shared" si="233"/>
        <v>0</v>
      </c>
      <c r="U1900" s="36">
        <f t="shared" si="234"/>
        <v>0</v>
      </c>
      <c r="V1900" s="43"/>
      <c r="W1900" s="43"/>
      <c r="X1900" s="6">
        <f t="shared" si="232"/>
        <v>0</v>
      </c>
      <c r="Y1900" s="55"/>
      <c r="Z1900" s="6">
        <f>(IF(R1900="OUI",0,IF(AND(F1900="MEDIA",G1900&gt;0,O1900&gt;0),(VLOOKUP(G1900,COÛTS!$A$1:$C$157,3,0)*(M1900*N1900/1000*O1900/1000)),0)+IF(AND(G1900&gt;0,F1900="HEURE"),(VLOOKUP(G1900,COÛTS!$A$1:$C$157,3,0)*(O1900)),0))+IF(AND(G1900&gt;0,F1900="DIVERS"),(VLOOKUP(G1900,COÛTS!$A$1:$C$157,3,0)*(O1900)),0)+IF(AND(G1900&gt;0,F1900="VEHICULE"),(VLOOKUP(G1900,COÛTS!$A$1:$C$157,3,0)*(O1900)),0)+IF(AND(G1900&gt;0,F1900="FACONNAGE"),(VLOOKUP(G1900,COÛTS!$A$1:$C$157,3,0)*(O1900)),0)+IF(AND(G1900&gt;0,F1900="ACCESSOIRES"),(VLOOKUP(G1900,COÛTS!$A$1:$C$157,3,0)*(O1900)),0)+IF(AND(F1900="TRANSPORT",G1900&gt;0),(VLOOKUP(G1900,COÛTS!$A$1:$C$157,3,0)*(O1900)),0)+IF(AND(F1900="PRODUITS",G1900="KIT COMPLET HABILLAGE CLOISON MODULAIRE (mL)"),(VLOOKUP(G1900,COÛTS!$A$1:$C$157,3,0)*(M1900/1000*O1900)),0)+IF(AND(F1900="MEDIA",H1900&lt;0,G1900&gt;0,P1900="oui",Q1900="RECTO/VERSO (Type Deux Simple Face)"),(VLOOKUP(G1900,COÛTS!$A$1:$C$157,3,0)*(M1900*(N1900+480)/1000*O1900/1000)),"0")+IF(AND(F1900="MEDIA",H1900&lt;0,G1900&gt;0,P1900="oui",Q1900="MODULE TRIANGULAIRE"),(VLOOKUP(G1900,COÛTS!$A$1:$C$157,3,0)*(M1900*(N1900+240)/1000*O1900/1000)*2)+(VLOOKUP(G1900,COÛTS!$A$1:$C$157,3,0)*(M1900)/1000*0.24),"0")+IF(AND(F1900="MEDIA",P1900="oui",G1900&gt;0,H1900&lt;0,Q1900="MODULE CARRÉ"),(VLOOKUP(G1900,COÛTS!$A$1:$C$157,3,0)*(M1900*(N1900+240)/1000*O1900/1000)*3)+(VLOOKUP(G1900,COÛTS!$A$1:$C$157,3,0)*(M1900)/1000*0.24),"0")+IF(AND(F1900="MEDIA",H1900&lt;0,P1900="oui",G1900&gt;0,Q1900="RECTO (Type Chaussette)"),(VLOOKUP(G1900,COÛTS!$A$1:$C$157,3,0)*(M1900*(N1900+60)/1000*O1900/1000))))</f>
        <v>0</v>
      </c>
      <c r="AA1900" s="6">
        <f>IF(R1900="OUI",0,IF(AND(H1900&gt;0,I1900="OUI"),(VLOOKUP(H1900,COÛTS!$A$1:$C$157,3,0)*(M1900*N1900/1000*O1900/1000)),0))</f>
        <v>0</v>
      </c>
      <c r="AB1900" s="6">
        <f t="shared" si="235"/>
        <v>0</v>
      </c>
      <c r="AC1900" s="7">
        <f t="shared" si="236"/>
        <v>0</v>
      </c>
      <c r="AD1900" s="6">
        <f t="shared" si="237"/>
        <v>0</v>
      </c>
      <c r="AE1900" s="6">
        <f t="shared" si="238"/>
        <v>0</v>
      </c>
      <c r="AF1900" s="6">
        <f>IF(R1900="OUI",0,(IF(AND(P1900="oui",Q1900="RECTO (Type Chaussette, Simple Face)",SEMAINE!M1902&lt;=2000),((COÛTS!$C$115*2*O1900*SEMAINE!M1900/1000)+(COÛTS!$C$109*O1900*SEMAINE!M1900/1000)+(COÛTS!$C$107*O1900*SEMAINE!M1900/1000)),"0")+(IF(AND(P1900="oui",Q1900="RECTO (Type Chaussette, Simple Face)",SEMAINE!M1900&gt;2001,SEMAINE!M1900&lt;=4000),((COÛTS!$C$114*2*O1900)),"0"))+(IF(AND(P1900="oui",Q1900="RECTO (Type Chaussette, Simple Face)",SEMAINE!M1900&gt;=4001,SEMAINE!M1900&lt;=6000),((COÛTS!$C$114*4*O1900)),"0"))+(IF(AND(P1900="oui",Q1900="RECTO (Type Chaussette, Simple Face)",SEMAINE!M1900&gt;=6001,SEMAINE!M1900&lt;=8000),((COÛTS!$C$114*6*O1900)),"0"))+(IF(AND(P1900="oui",Q1900="RECTO (Type Chaussette, Simple Face)",SEMAINE!M1900&gt;=8001,SEMAINE!M1900&lt;=10000),((COÛTS!$C$114*8*O1900)),0))))</f>
        <v>0</v>
      </c>
      <c r="AG1900" s="6">
        <f>IF(R1900="OUI",0,(IF(AND(F1900="MEDIA",G1900="NON TISSÉ (Type Drop)",P1900="oui",Q1900="RECTO (Type Chaussette)",SEMAINE!M1903&lt;=2000),((COÛTS!$C$115*2*O1900*SEMAINE!M1900/1000)+(COÛTS!$C$109*O1900*SEMAINE!M1900/1000)+(COÛTS!$C$107*O1900*SEMAINE!M1900/1000)),"0")+(IF(AND(F1900="MEDIA",P1900="oui",Q1900="RECTO (Type Chaussette)",SEMAINE!M1900&gt;2001,SEMAINE!M1900&lt;=4000),((COÛTS!$C$114*2*O1900)),"0"))+(IF(AND(F1900="MEDIA",P1900="oui",Q1900="RECTO (Type Chaussette)",SEMAINE!M1900&gt;=4001,SEMAINE!M1900&lt;=6000),((COÛTS!$C$114*4*O1900)),"0"))+(IF(AND(F1900="MEDIA",P1900="oui",Q1900="RECTO (Type Chaussette)",SEMAINE!M1900&gt;=6001,SEMAINE!M1900&lt;=8000),((COÛTS!$C$114*6*O1900)),"0"))+(IF(AND(F1900="MEDIA",P1900="oui",Q1900="RECTO (Type Chaussette)",SEMAINE!M1900&gt;=8001,SEMAINE!M1900&lt;=10000),((COÛTS!$C$114*8*O1900)),0))))</f>
        <v>0</v>
      </c>
      <c r="AH1900" s="6">
        <f>IF(R1900="OUI",0,(IF(AND(F1900="MEDIA",G1900="NON TISSÉ (Type Drop)",P1900="oui",Q1900="RECTO/VERSO (Type Deux Simple Face)"),((COÛTS!$C$115*4*O1900*SEMAINE!M1900/1000)+(COÛTS!$C$110*O1900*4)+(COÛTS!$C$107*O1900*SEMAINE!M1900/1000)),"0")+(IF(AND(F1900="MEDIA",P1900="oui",Q1900="RECTO/VERSO (Type Deux Simple Face)",SEMAINE!M1900&gt;2001,SEMAINE!M1900&lt;=4000),((COÛTS!$C$114*2*O1900)),"0"))+(IF(AND(F1900="MEDIA",P1900="oui",Q1900="RECTO/VERSO (Type Deux Simple Face)",SEMAINE!M1900&gt;=4001,SEMAINE!M1900&lt;=6000),((COÛTS!$C$114*4*O1900)),"0"))+(IF(AND(F1900="MEDIA",P1900="oui",Q1900="RECTO/VERSO (Type Deux Simple Face)",SEMAINE!M1900&gt;=6001,SEMAINE!M1900&lt;=8000),((COÛTS!$C$114*6*O1900)),"0"))+(IF(AND(F1900="MEDIA",P1900="oui",Q1900="RECTO/VERSO (Type Deux Simple Face)",SEMAINE!M1900&gt;=8001,SEMAINE!M1900&lt;=10000),((COÛTS!$C$114*8*O1900)),0))))</f>
        <v>0</v>
      </c>
      <c r="AI1900" s="6">
        <f>IF(R1900="OUI",0,(IF(AND(F1900="MEDIA",G1900="NON TISSÉ (Type Drop)",P1900="oui",Q1900="MODULE TRIANGULAIRE"),((COÛTS!$C$115*6*O1900*SEMAINE!M1900/1000)+(COÛTS!$C$112*O1900*6)+(COÛTS!$C$107*O1900*3)),"0")+(IF(AND(F1900="MEDIA",P1900="oui",Q1900="MODULE TRIANGULAIRE",SEMAINE!M1900&gt;2001,SEMAINE!M1900&lt;=4000),((COÛTS!$C$114*2*O1900*3)),"0"))+(IF(AND(F1900="MEDIA",P1900="oui",Q1900="MODULE TRIANGULAIRE",SEMAINE!M1900&gt;=4001,SEMAINE!M1900&lt;=6000),((COÛTS!$C$114*4*O1900*3)),"0"))+(IF(AND(F1900="MEDIA",P1900="oui",Q1900="MODULE TRIANGULAIRE",SEMAINE!M1900&gt;=6001,SEMAINE!M1900&lt;=8000),((COÛTS!$C$114*6*O1900*3)),"0"))+(IF(AND(F1900="MEDIA",P1900="oui",Q1900="MODULE TRIANGULAIRE",SEMAINE!M1900&gt;=8001,SEMAINE!M1900&lt;=10000),((COÛTS!$C$114*8*O1900*3)),0))))</f>
        <v>0</v>
      </c>
      <c r="AJ1900" s="6">
        <f>IF(OR(R1900="OUI",H1900&gt;0),0,(IF(AND(F1900="MEDIA",G1900="NON TISSÉ (Type Drop)",P1900="oui",Q1900="MODULE CARRÉ"),((COÛTS!$C$115*8*O1900*SEMAINE!M1900/1000)+(COÛTS!$C$111*O1900*8)+(COÛTS!$C$107*O1900*4)),"0")+IF(AND(F1900="MEDIA",G1900="BÂCHE FRONTLIT 450gr (Type Bâche M1)",P1900="oui",Q1900="MODULE CARRÉ"),((COÛTS!$C$115*8*O1900*SEMAINE!M1900/1000)+(COÛTS!$C$111*O1900*8)+(COÛTS!$C$107*O1900*4)),"0")+(IF(AND(F1900="MEDIA",P1900="oui",Q1900="MODULE CARRÉ",SEMAINE!M1900&gt;2001,SEMAINE!M1900&lt;=4000),((COÛTS!$C$114*2*O1900*4)),"0"))+(IF(AND(F1900="MEDIA",P1900="oui",Q1900="MODULE CARRÉ",SEMAINE!M1900&gt;=4001,SEMAINE!M1900&lt;=6000),((COÛTS!$C$114*4*O1900*4)),"0"))+(IF(AND(F1900="MEDIA",P1900="oui",Q1900="MODULE CARRÉ",SEMAINE!M1900&gt;=6001,SEMAINE!M1900&lt;=8000),((COÛTS!$C$114*6*O1900*4)),"0"))+(IF(AND(F1900="MEDIA",P1900="oui",Q1900="MODULE CARRÉ",SEMAINE!M1900&gt;=8001,SEMAINE!M1900&lt;=10000),((COÛTS!$C$114*8*O1900*4)),"0"))))</f>
        <v>0</v>
      </c>
      <c r="AK1900" s="38">
        <f>IF(Y1900&gt;0,(VLOOKUP(Y1900,DATA!$AB$2:$AC$102,2,0)),1)</f>
        <v>1</v>
      </c>
      <c r="AL1900" s="53">
        <f t="shared" si="239"/>
        <v>0</v>
      </c>
    </row>
    <row r="1901" spans="2:38" ht="25.05" customHeight="1" x14ac:dyDescent="0.25">
      <c r="B1901" s="43" t="str">
        <f>COUNTIF($D$3:D1901,D1901)&amp;T_Semaine[[#This Row],[N°AFFAIRE]]</f>
        <v>0</v>
      </c>
      <c r="C1901" s="50"/>
      <c r="D1901" s="50"/>
      <c r="E1901" s="50"/>
      <c r="F1901" s="50"/>
      <c r="G1901" s="50"/>
      <c r="H1901" s="50"/>
      <c r="I1901" s="50"/>
      <c r="J1901" s="50"/>
      <c r="K1901" s="50"/>
      <c r="L1901" s="50"/>
      <c r="M1901" s="91"/>
      <c r="N1901" s="91"/>
      <c r="O1901" s="50"/>
      <c r="P1901" s="50"/>
      <c r="Q1901" s="50"/>
      <c r="R1901" s="50"/>
      <c r="S1901" s="50"/>
      <c r="T1901" s="95">
        <f t="shared" si="233"/>
        <v>0</v>
      </c>
      <c r="U1901" s="36">
        <f t="shared" si="234"/>
        <v>0</v>
      </c>
      <c r="V1901" s="43"/>
      <c r="W1901" s="43"/>
      <c r="X1901" s="6">
        <f t="shared" si="232"/>
        <v>0</v>
      </c>
      <c r="Y1901" s="55"/>
      <c r="Z1901" s="6">
        <f>(IF(R1901="OUI",0,IF(AND(F1901="MEDIA",G1901&gt;0,O1901&gt;0),(VLOOKUP(G1901,COÛTS!$A$1:$C$157,3,0)*(M1901*N1901/1000*O1901/1000)),0)+IF(AND(G1901&gt;0,F1901="HEURE"),(VLOOKUP(G1901,COÛTS!$A$1:$C$157,3,0)*(O1901)),0))+IF(AND(G1901&gt;0,F1901="DIVERS"),(VLOOKUP(G1901,COÛTS!$A$1:$C$157,3,0)*(O1901)),0)+IF(AND(G1901&gt;0,F1901="VEHICULE"),(VLOOKUP(G1901,COÛTS!$A$1:$C$157,3,0)*(O1901)),0)+IF(AND(G1901&gt;0,F1901="FACONNAGE"),(VLOOKUP(G1901,COÛTS!$A$1:$C$157,3,0)*(O1901)),0)+IF(AND(G1901&gt;0,F1901="ACCESSOIRES"),(VLOOKUP(G1901,COÛTS!$A$1:$C$157,3,0)*(O1901)),0)+IF(AND(F1901="TRANSPORT",G1901&gt;0),(VLOOKUP(G1901,COÛTS!$A$1:$C$157,3,0)*(O1901)),0)+IF(AND(F1901="PRODUITS",G1901="KIT COMPLET HABILLAGE CLOISON MODULAIRE (mL)"),(VLOOKUP(G1901,COÛTS!$A$1:$C$157,3,0)*(M1901/1000*O1901)),0)+IF(AND(F1901="MEDIA",H1901&lt;0,G1901&gt;0,P1901="oui",Q1901="RECTO/VERSO (Type Deux Simple Face)"),(VLOOKUP(G1901,COÛTS!$A$1:$C$157,3,0)*(M1901*(N1901+480)/1000*O1901/1000)),"0")+IF(AND(F1901="MEDIA",H1901&lt;0,G1901&gt;0,P1901="oui",Q1901="MODULE TRIANGULAIRE"),(VLOOKUP(G1901,COÛTS!$A$1:$C$157,3,0)*(M1901*(N1901+240)/1000*O1901/1000)*2)+(VLOOKUP(G1901,COÛTS!$A$1:$C$157,3,0)*(M1901)/1000*0.24),"0")+IF(AND(F1901="MEDIA",P1901="oui",G1901&gt;0,H1901&lt;0,Q1901="MODULE CARRÉ"),(VLOOKUP(G1901,COÛTS!$A$1:$C$157,3,0)*(M1901*(N1901+240)/1000*O1901/1000)*3)+(VLOOKUP(G1901,COÛTS!$A$1:$C$157,3,0)*(M1901)/1000*0.24),"0")+IF(AND(F1901="MEDIA",H1901&lt;0,P1901="oui",G1901&gt;0,Q1901="RECTO (Type Chaussette)"),(VLOOKUP(G1901,COÛTS!$A$1:$C$157,3,0)*(M1901*(N1901+60)/1000*O1901/1000))))</f>
        <v>0</v>
      </c>
      <c r="AA1901" s="6">
        <f>IF(R1901="OUI",0,IF(AND(H1901&gt;0,I1901="OUI"),(VLOOKUP(H1901,COÛTS!$A$1:$C$157,3,0)*(M1901*N1901/1000*O1901/1000)),0))</f>
        <v>0</v>
      </c>
      <c r="AB1901" s="6">
        <f t="shared" si="235"/>
        <v>0</v>
      </c>
      <c r="AC1901" s="7">
        <f t="shared" si="236"/>
        <v>0</v>
      </c>
      <c r="AD1901" s="6">
        <f t="shared" si="237"/>
        <v>0</v>
      </c>
      <c r="AE1901" s="6">
        <f t="shared" si="238"/>
        <v>0</v>
      </c>
      <c r="AF1901" s="6">
        <f>IF(R1901="OUI",0,(IF(AND(P1901="oui",Q1901="RECTO (Type Chaussette, Simple Face)",SEMAINE!M1903&lt;=2000),((COÛTS!$C$115*2*O1901*SEMAINE!M1901/1000)+(COÛTS!$C$109*O1901*SEMAINE!M1901/1000)+(COÛTS!$C$107*O1901*SEMAINE!M1901/1000)),"0")+(IF(AND(P1901="oui",Q1901="RECTO (Type Chaussette, Simple Face)",SEMAINE!M1901&gt;2001,SEMAINE!M1901&lt;=4000),((COÛTS!$C$114*2*O1901)),"0"))+(IF(AND(P1901="oui",Q1901="RECTO (Type Chaussette, Simple Face)",SEMAINE!M1901&gt;=4001,SEMAINE!M1901&lt;=6000),((COÛTS!$C$114*4*O1901)),"0"))+(IF(AND(P1901="oui",Q1901="RECTO (Type Chaussette, Simple Face)",SEMAINE!M1901&gt;=6001,SEMAINE!M1901&lt;=8000),((COÛTS!$C$114*6*O1901)),"0"))+(IF(AND(P1901="oui",Q1901="RECTO (Type Chaussette, Simple Face)",SEMAINE!M1901&gt;=8001,SEMAINE!M1901&lt;=10000),((COÛTS!$C$114*8*O1901)),0))))</f>
        <v>0</v>
      </c>
      <c r="AG1901" s="6">
        <f>IF(R1901="OUI",0,(IF(AND(F1901="MEDIA",G1901="NON TISSÉ (Type Drop)",P1901="oui",Q1901="RECTO (Type Chaussette)",SEMAINE!M1904&lt;=2000),((COÛTS!$C$115*2*O1901*SEMAINE!M1901/1000)+(COÛTS!$C$109*O1901*SEMAINE!M1901/1000)+(COÛTS!$C$107*O1901*SEMAINE!M1901/1000)),"0")+(IF(AND(F1901="MEDIA",P1901="oui",Q1901="RECTO (Type Chaussette)",SEMAINE!M1901&gt;2001,SEMAINE!M1901&lt;=4000),((COÛTS!$C$114*2*O1901)),"0"))+(IF(AND(F1901="MEDIA",P1901="oui",Q1901="RECTO (Type Chaussette)",SEMAINE!M1901&gt;=4001,SEMAINE!M1901&lt;=6000),((COÛTS!$C$114*4*O1901)),"0"))+(IF(AND(F1901="MEDIA",P1901="oui",Q1901="RECTO (Type Chaussette)",SEMAINE!M1901&gt;=6001,SEMAINE!M1901&lt;=8000),((COÛTS!$C$114*6*O1901)),"0"))+(IF(AND(F1901="MEDIA",P1901="oui",Q1901="RECTO (Type Chaussette)",SEMAINE!M1901&gt;=8001,SEMAINE!M1901&lt;=10000),((COÛTS!$C$114*8*O1901)),0))))</f>
        <v>0</v>
      </c>
      <c r="AH1901" s="6">
        <f>IF(R1901="OUI",0,(IF(AND(F1901="MEDIA",G1901="NON TISSÉ (Type Drop)",P1901="oui",Q1901="RECTO/VERSO (Type Deux Simple Face)"),((COÛTS!$C$115*4*O1901*SEMAINE!M1901/1000)+(COÛTS!$C$110*O1901*4)+(COÛTS!$C$107*O1901*SEMAINE!M1901/1000)),"0")+(IF(AND(F1901="MEDIA",P1901="oui",Q1901="RECTO/VERSO (Type Deux Simple Face)",SEMAINE!M1901&gt;2001,SEMAINE!M1901&lt;=4000),((COÛTS!$C$114*2*O1901)),"0"))+(IF(AND(F1901="MEDIA",P1901="oui",Q1901="RECTO/VERSO (Type Deux Simple Face)",SEMAINE!M1901&gt;=4001,SEMAINE!M1901&lt;=6000),((COÛTS!$C$114*4*O1901)),"0"))+(IF(AND(F1901="MEDIA",P1901="oui",Q1901="RECTO/VERSO (Type Deux Simple Face)",SEMAINE!M1901&gt;=6001,SEMAINE!M1901&lt;=8000),((COÛTS!$C$114*6*O1901)),"0"))+(IF(AND(F1901="MEDIA",P1901="oui",Q1901="RECTO/VERSO (Type Deux Simple Face)",SEMAINE!M1901&gt;=8001,SEMAINE!M1901&lt;=10000),((COÛTS!$C$114*8*O1901)),0))))</f>
        <v>0</v>
      </c>
      <c r="AI1901" s="6">
        <f>IF(R1901="OUI",0,(IF(AND(F1901="MEDIA",G1901="NON TISSÉ (Type Drop)",P1901="oui",Q1901="MODULE TRIANGULAIRE"),((COÛTS!$C$115*6*O1901*SEMAINE!M1901/1000)+(COÛTS!$C$112*O1901*6)+(COÛTS!$C$107*O1901*3)),"0")+(IF(AND(F1901="MEDIA",P1901="oui",Q1901="MODULE TRIANGULAIRE",SEMAINE!M1901&gt;2001,SEMAINE!M1901&lt;=4000),((COÛTS!$C$114*2*O1901*3)),"0"))+(IF(AND(F1901="MEDIA",P1901="oui",Q1901="MODULE TRIANGULAIRE",SEMAINE!M1901&gt;=4001,SEMAINE!M1901&lt;=6000),((COÛTS!$C$114*4*O1901*3)),"0"))+(IF(AND(F1901="MEDIA",P1901="oui",Q1901="MODULE TRIANGULAIRE",SEMAINE!M1901&gt;=6001,SEMAINE!M1901&lt;=8000),((COÛTS!$C$114*6*O1901*3)),"0"))+(IF(AND(F1901="MEDIA",P1901="oui",Q1901="MODULE TRIANGULAIRE",SEMAINE!M1901&gt;=8001,SEMAINE!M1901&lt;=10000),((COÛTS!$C$114*8*O1901*3)),0))))</f>
        <v>0</v>
      </c>
      <c r="AJ1901" s="6">
        <f>IF(OR(R1901="OUI",H1901&gt;0),0,(IF(AND(F1901="MEDIA",G1901="NON TISSÉ (Type Drop)",P1901="oui",Q1901="MODULE CARRÉ"),((COÛTS!$C$115*8*O1901*SEMAINE!M1901/1000)+(COÛTS!$C$111*O1901*8)+(COÛTS!$C$107*O1901*4)),"0")+IF(AND(F1901="MEDIA",G1901="BÂCHE FRONTLIT 450gr (Type Bâche M1)",P1901="oui",Q1901="MODULE CARRÉ"),((COÛTS!$C$115*8*O1901*SEMAINE!M1901/1000)+(COÛTS!$C$111*O1901*8)+(COÛTS!$C$107*O1901*4)),"0")+(IF(AND(F1901="MEDIA",P1901="oui",Q1901="MODULE CARRÉ",SEMAINE!M1901&gt;2001,SEMAINE!M1901&lt;=4000),((COÛTS!$C$114*2*O1901*4)),"0"))+(IF(AND(F1901="MEDIA",P1901="oui",Q1901="MODULE CARRÉ",SEMAINE!M1901&gt;=4001,SEMAINE!M1901&lt;=6000),((COÛTS!$C$114*4*O1901*4)),"0"))+(IF(AND(F1901="MEDIA",P1901="oui",Q1901="MODULE CARRÉ",SEMAINE!M1901&gt;=6001,SEMAINE!M1901&lt;=8000),((COÛTS!$C$114*6*O1901*4)),"0"))+(IF(AND(F1901="MEDIA",P1901="oui",Q1901="MODULE CARRÉ",SEMAINE!M1901&gt;=8001,SEMAINE!M1901&lt;=10000),((COÛTS!$C$114*8*O1901*4)),"0"))))</f>
        <v>0</v>
      </c>
      <c r="AK1901" s="38">
        <f>IF(Y1901&gt;0,(VLOOKUP(Y1901,DATA!$AB$2:$AC$102,2,0)),1)</f>
        <v>1</v>
      </c>
      <c r="AL1901" s="53">
        <f t="shared" si="239"/>
        <v>0</v>
      </c>
    </row>
    <row r="1902" spans="2:38" ht="25.05" customHeight="1" x14ac:dyDescent="0.25">
      <c r="B1902" s="43" t="str">
        <f>COUNTIF($D$3:D1902,D1902)&amp;T_Semaine[[#This Row],[N°AFFAIRE]]</f>
        <v>0</v>
      </c>
      <c r="C1902" s="50"/>
      <c r="D1902" s="50"/>
      <c r="E1902" s="50"/>
      <c r="F1902" s="50"/>
      <c r="G1902" s="50"/>
      <c r="H1902" s="50"/>
      <c r="I1902" s="50"/>
      <c r="J1902" s="50"/>
      <c r="K1902" s="50"/>
      <c r="L1902" s="50"/>
      <c r="M1902" s="91"/>
      <c r="N1902" s="91"/>
      <c r="O1902" s="50"/>
      <c r="P1902" s="50"/>
      <c r="Q1902" s="50"/>
      <c r="R1902" s="50"/>
      <c r="S1902" s="50"/>
      <c r="T1902" s="95">
        <f t="shared" si="233"/>
        <v>0</v>
      </c>
      <c r="U1902" s="36">
        <f t="shared" si="234"/>
        <v>0</v>
      </c>
      <c r="V1902" s="43"/>
      <c r="W1902" s="43"/>
      <c r="X1902" s="6">
        <f t="shared" si="232"/>
        <v>0</v>
      </c>
      <c r="Y1902" s="55"/>
      <c r="Z1902" s="6">
        <f>(IF(R1902="OUI",0,IF(AND(F1902="MEDIA",G1902&gt;0,O1902&gt;0),(VLOOKUP(G1902,COÛTS!$A$1:$C$157,3,0)*(M1902*N1902/1000*O1902/1000)),0)+IF(AND(G1902&gt;0,F1902="HEURE"),(VLOOKUP(G1902,COÛTS!$A$1:$C$157,3,0)*(O1902)),0))+IF(AND(G1902&gt;0,F1902="DIVERS"),(VLOOKUP(G1902,COÛTS!$A$1:$C$157,3,0)*(O1902)),0)+IF(AND(G1902&gt;0,F1902="VEHICULE"),(VLOOKUP(G1902,COÛTS!$A$1:$C$157,3,0)*(O1902)),0)+IF(AND(G1902&gt;0,F1902="FACONNAGE"),(VLOOKUP(G1902,COÛTS!$A$1:$C$157,3,0)*(O1902)),0)+IF(AND(G1902&gt;0,F1902="ACCESSOIRES"),(VLOOKUP(G1902,COÛTS!$A$1:$C$157,3,0)*(O1902)),0)+IF(AND(F1902="TRANSPORT",G1902&gt;0),(VLOOKUP(G1902,COÛTS!$A$1:$C$157,3,0)*(O1902)),0)+IF(AND(F1902="PRODUITS",G1902="KIT COMPLET HABILLAGE CLOISON MODULAIRE (mL)"),(VLOOKUP(G1902,COÛTS!$A$1:$C$157,3,0)*(M1902/1000*O1902)),0)+IF(AND(F1902="MEDIA",H1902&lt;0,G1902&gt;0,P1902="oui",Q1902="RECTO/VERSO (Type Deux Simple Face)"),(VLOOKUP(G1902,COÛTS!$A$1:$C$157,3,0)*(M1902*(N1902+480)/1000*O1902/1000)),"0")+IF(AND(F1902="MEDIA",H1902&lt;0,G1902&gt;0,P1902="oui",Q1902="MODULE TRIANGULAIRE"),(VLOOKUP(G1902,COÛTS!$A$1:$C$157,3,0)*(M1902*(N1902+240)/1000*O1902/1000)*2)+(VLOOKUP(G1902,COÛTS!$A$1:$C$157,3,0)*(M1902)/1000*0.24),"0")+IF(AND(F1902="MEDIA",P1902="oui",G1902&gt;0,H1902&lt;0,Q1902="MODULE CARRÉ"),(VLOOKUP(G1902,COÛTS!$A$1:$C$157,3,0)*(M1902*(N1902+240)/1000*O1902/1000)*3)+(VLOOKUP(G1902,COÛTS!$A$1:$C$157,3,0)*(M1902)/1000*0.24),"0")+IF(AND(F1902="MEDIA",H1902&lt;0,P1902="oui",G1902&gt;0,Q1902="RECTO (Type Chaussette)"),(VLOOKUP(G1902,COÛTS!$A$1:$C$157,3,0)*(M1902*(N1902+60)/1000*O1902/1000))))</f>
        <v>0</v>
      </c>
      <c r="AA1902" s="6">
        <f>IF(R1902="OUI",0,IF(AND(H1902&gt;0,I1902="OUI"),(VLOOKUP(H1902,COÛTS!$A$1:$C$157,3,0)*(M1902*N1902/1000*O1902/1000)),0))</f>
        <v>0</v>
      </c>
      <c r="AB1902" s="6">
        <f t="shared" si="235"/>
        <v>0</v>
      </c>
      <c r="AC1902" s="7">
        <f t="shared" si="236"/>
        <v>0</v>
      </c>
      <c r="AD1902" s="6">
        <f t="shared" si="237"/>
        <v>0</v>
      </c>
      <c r="AE1902" s="6">
        <f t="shared" si="238"/>
        <v>0</v>
      </c>
      <c r="AF1902" s="6">
        <f>IF(R1902="OUI",0,(IF(AND(P1902="oui",Q1902="RECTO (Type Chaussette, Simple Face)",SEMAINE!M1904&lt;=2000),((COÛTS!$C$115*2*O1902*SEMAINE!M1902/1000)+(COÛTS!$C$109*O1902*SEMAINE!M1902/1000)+(COÛTS!$C$107*O1902*SEMAINE!M1902/1000)),"0")+(IF(AND(P1902="oui",Q1902="RECTO (Type Chaussette, Simple Face)",SEMAINE!M1902&gt;2001,SEMAINE!M1902&lt;=4000),((COÛTS!$C$114*2*O1902)),"0"))+(IF(AND(P1902="oui",Q1902="RECTO (Type Chaussette, Simple Face)",SEMAINE!M1902&gt;=4001,SEMAINE!M1902&lt;=6000),((COÛTS!$C$114*4*O1902)),"0"))+(IF(AND(P1902="oui",Q1902="RECTO (Type Chaussette, Simple Face)",SEMAINE!M1902&gt;=6001,SEMAINE!M1902&lt;=8000),((COÛTS!$C$114*6*O1902)),"0"))+(IF(AND(P1902="oui",Q1902="RECTO (Type Chaussette, Simple Face)",SEMAINE!M1902&gt;=8001,SEMAINE!M1902&lt;=10000),((COÛTS!$C$114*8*O1902)),0))))</f>
        <v>0</v>
      </c>
      <c r="AG1902" s="6">
        <f>IF(R1902="OUI",0,(IF(AND(F1902="MEDIA",G1902="NON TISSÉ (Type Drop)",P1902="oui",Q1902="RECTO (Type Chaussette)",SEMAINE!M1905&lt;=2000),((COÛTS!$C$115*2*O1902*SEMAINE!M1902/1000)+(COÛTS!$C$109*O1902*SEMAINE!M1902/1000)+(COÛTS!$C$107*O1902*SEMAINE!M1902/1000)),"0")+(IF(AND(F1902="MEDIA",P1902="oui",Q1902="RECTO (Type Chaussette)",SEMAINE!M1902&gt;2001,SEMAINE!M1902&lt;=4000),((COÛTS!$C$114*2*O1902)),"0"))+(IF(AND(F1902="MEDIA",P1902="oui",Q1902="RECTO (Type Chaussette)",SEMAINE!M1902&gt;=4001,SEMAINE!M1902&lt;=6000),((COÛTS!$C$114*4*O1902)),"0"))+(IF(AND(F1902="MEDIA",P1902="oui",Q1902="RECTO (Type Chaussette)",SEMAINE!M1902&gt;=6001,SEMAINE!M1902&lt;=8000),((COÛTS!$C$114*6*O1902)),"0"))+(IF(AND(F1902="MEDIA",P1902="oui",Q1902="RECTO (Type Chaussette)",SEMAINE!M1902&gt;=8001,SEMAINE!M1902&lt;=10000),((COÛTS!$C$114*8*O1902)),0))))</f>
        <v>0</v>
      </c>
      <c r="AH1902" s="6">
        <f>IF(R1902="OUI",0,(IF(AND(F1902="MEDIA",G1902="NON TISSÉ (Type Drop)",P1902="oui",Q1902="RECTO/VERSO (Type Deux Simple Face)"),((COÛTS!$C$115*4*O1902*SEMAINE!M1902/1000)+(COÛTS!$C$110*O1902*4)+(COÛTS!$C$107*O1902*SEMAINE!M1902/1000)),"0")+(IF(AND(F1902="MEDIA",P1902="oui",Q1902="RECTO/VERSO (Type Deux Simple Face)",SEMAINE!M1902&gt;2001,SEMAINE!M1902&lt;=4000),((COÛTS!$C$114*2*O1902)),"0"))+(IF(AND(F1902="MEDIA",P1902="oui",Q1902="RECTO/VERSO (Type Deux Simple Face)",SEMAINE!M1902&gt;=4001,SEMAINE!M1902&lt;=6000),((COÛTS!$C$114*4*O1902)),"0"))+(IF(AND(F1902="MEDIA",P1902="oui",Q1902="RECTO/VERSO (Type Deux Simple Face)",SEMAINE!M1902&gt;=6001,SEMAINE!M1902&lt;=8000),((COÛTS!$C$114*6*O1902)),"0"))+(IF(AND(F1902="MEDIA",P1902="oui",Q1902="RECTO/VERSO (Type Deux Simple Face)",SEMAINE!M1902&gt;=8001,SEMAINE!M1902&lt;=10000),((COÛTS!$C$114*8*O1902)),0))))</f>
        <v>0</v>
      </c>
      <c r="AI1902" s="6">
        <f>IF(R1902="OUI",0,(IF(AND(F1902="MEDIA",G1902="NON TISSÉ (Type Drop)",P1902="oui",Q1902="MODULE TRIANGULAIRE"),((COÛTS!$C$115*6*O1902*SEMAINE!M1902/1000)+(COÛTS!$C$112*O1902*6)+(COÛTS!$C$107*O1902*3)),"0")+(IF(AND(F1902="MEDIA",P1902="oui",Q1902="MODULE TRIANGULAIRE",SEMAINE!M1902&gt;2001,SEMAINE!M1902&lt;=4000),((COÛTS!$C$114*2*O1902*3)),"0"))+(IF(AND(F1902="MEDIA",P1902="oui",Q1902="MODULE TRIANGULAIRE",SEMAINE!M1902&gt;=4001,SEMAINE!M1902&lt;=6000),((COÛTS!$C$114*4*O1902*3)),"0"))+(IF(AND(F1902="MEDIA",P1902="oui",Q1902="MODULE TRIANGULAIRE",SEMAINE!M1902&gt;=6001,SEMAINE!M1902&lt;=8000),((COÛTS!$C$114*6*O1902*3)),"0"))+(IF(AND(F1902="MEDIA",P1902="oui",Q1902="MODULE TRIANGULAIRE",SEMAINE!M1902&gt;=8001,SEMAINE!M1902&lt;=10000),((COÛTS!$C$114*8*O1902*3)),0))))</f>
        <v>0</v>
      </c>
      <c r="AJ1902" s="6">
        <f>IF(OR(R1902="OUI",H1902&gt;0),0,(IF(AND(F1902="MEDIA",G1902="NON TISSÉ (Type Drop)",P1902="oui",Q1902="MODULE CARRÉ"),((COÛTS!$C$115*8*O1902*SEMAINE!M1902/1000)+(COÛTS!$C$111*O1902*8)+(COÛTS!$C$107*O1902*4)),"0")+IF(AND(F1902="MEDIA",G1902="BÂCHE FRONTLIT 450gr (Type Bâche M1)",P1902="oui",Q1902="MODULE CARRÉ"),((COÛTS!$C$115*8*O1902*SEMAINE!M1902/1000)+(COÛTS!$C$111*O1902*8)+(COÛTS!$C$107*O1902*4)),"0")+(IF(AND(F1902="MEDIA",P1902="oui",Q1902="MODULE CARRÉ",SEMAINE!M1902&gt;2001,SEMAINE!M1902&lt;=4000),((COÛTS!$C$114*2*O1902*4)),"0"))+(IF(AND(F1902="MEDIA",P1902="oui",Q1902="MODULE CARRÉ",SEMAINE!M1902&gt;=4001,SEMAINE!M1902&lt;=6000),((COÛTS!$C$114*4*O1902*4)),"0"))+(IF(AND(F1902="MEDIA",P1902="oui",Q1902="MODULE CARRÉ",SEMAINE!M1902&gt;=6001,SEMAINE!M1902&lt;=8000),((COÛTS!$C$114*6*O1902*4)),"0"))+(IF(AND(F1902="MEDIA",P1902="oui",Q1902="MODULE CARRÉ",SEMAINE!M1902&gt;=8001,SEMAINE!M1902&lt;=10000),((COÛTS!$C$114*8*O1902*4)),"0"))))</f>
        <v>0</v>
      </c>
      <c r="AK1902" s="38">
        <f>IF(Y1902&gt;0,(VLOOKUP(Y1902,DATA!$AB$2:$AC$102,2,0)),1)</f>
        <v>1</v>
      </c>
      <c r="AL1902" s="53">
        <f t="shared" si="239"/>
        <v>0</v>
      </c>
    </row>
    <row r="1903" spans="2:38" ht="25.05" customHeight="1" x14ac:dyDescent="0.25">
      <c r="B1903" s="43" t="str">
        <f>COUNTIF($D$3:D1903,D1903)&amp;T_Semaine[[#This Row],[N°AFFAIRE]]</f>
        <v>0</v>
      </c>
      <c r="C1903" s="50"/>
      <c r="D1903" s="50"/>
      <c r="E1903" s="50"/>
      <c r="F1903" s="50"/>
      <c r="G1903" s="50"/>
      <c r="H1903" s="50"/>
      <c r="I1903" s="50"/>
      <c r="J1903" s="50"/>
      <c r="K1903" s="50"/>
      <c r="L1903" s="50"/>
      <c r="M1903" s="91"/>
      <c r="N1903" s="91"/>
      <c r="O1903" s="50"/>
      <c r="P1903" s="50"/>
      <c r="Q1903" s="50"/>
      <c r="R1903" s="50"/>
      <c r="S1903" s="50"/>
      <c r="T1903" s="95">
        <f t="shared" si="233"/>
        <v>0</v>
      </c>
      <c r="U1903" s="36">
        <f t="shared" si="234"/>
        <v>0</v>
      </c>
      <c r="V1903" s="43"/>
      <c r="W1903" s="43"/>
      <c r="X1903" s="6">
        <f t="shared" si="232"/>
        <v>0</v>
      </c>
      <c r="Y1903" s="55"/>
      <c r="Z1903" s="6">
        <f>(IF(R1903="OUI",0,IF(AND(F1903="MEDIA",G1903&gt;0,O1903&gt;0),(VLOOKUP(G1903,COÛTS!$A$1:$C$157,3,0)*(M1903*N1903/1000*O1903/1000)),0)+IF(AND(G1903&gt;0,F1903="HEURE"),(VLOOKUP(G1903,COÛTS!$A$1:$C$157,3,0)*(O1903)),0))+IF(AND(G1903&gt;0,F1903="DIVERS"),(VLOOKUP(G1903,COÛTS!$A$1:$C$157,3,0)*(O1903)),0)+IF(AND(G1903&gt;0,F1903="VEHICULE"),(VLOOKUP(G1903,COÛTS!$A$1:$C$157,3,0)*(O1903)),0)+IF(AND(G1903&gt;0,F1903="FACONNAGE"),(VLOOKUP(G1903,COÛTS!$A$1:$C$157,3,0)*(O1903)),0)+IF(AND(G1903&gt;0,F1903="ACCESSOIRES"),(VLOOKUP(G1903,COÛTS!$A$1:$C$157,3,0)*(O1903)),0)+IF(AND(F1903="TRANSPORT",G1903&gt;0),(VLOOKUP(G1903,COÛTS!$A$1:$C$157,3,0)*(O1903)),0)+IF(AND(F1903="PRODUITS",G1903="KIT COMPLET HABILLAGE CLOISON MODULAIRE (mL)"),(VLOOKUP(G1903,COÛTS!$A$1:$C$157,3,0)*(M1903/1000*O1903)),0)+IF(AND(F1903="MEDIA",H1903&lt;0,G1903&gt;0,P1903="oui",Q1903="RECTO/VERSO (Type Deux Simple Face)"),(VLOOKUP(G1903,COÛTS!$A$1:$C$157,3,0)*(M1903*(N1903+480)/1000*O1903/1000)),"0")+IF(AND(F1903="MEDIA",H1903&lt;0,G1903&gt;0,P1903="oui",Q1903="MODULE TRIANGULAIRE"),(VLOOKUP(G1903,COÛTS!$A$1:$C$157,3,0)*(M1903*(N1903+240)/1000*O1903/1000)*2)+(VLOOKUP(G1903,COÛTS!$A$1:$C$157,3,0)*(M1903)/1000*0.24),"0")+IF(AND(F1903="MEDIA",P1903="oui",G1903&gt;0,H1903&lt;0,Q1903="MODULE CARRÉ"),(VLOOKUP(G1903,COÛTS!$A$1:$C$157,3,0)*(M1903*(N1903+240)/1000*O1903/1000)*3)+(VLOOKUP(G1903,COÛTS!$A$1:$C$157,3,0)*(M1903)/1000*0.24),"0")+IF(AND(F1903="MEDIA",H1903&lt;0,P1903="oui",G1903&gt;0,Q1903="RECTO (Type Chaussette)"),(VLOOKUP(G1903,COÛTS!$A$1:$C$157,3,0)*(M1903*(N1903+60)/1000*O1903/1000))))</f>
        <v>0</v>
      </c>
      <c r="AA1903" s="6">
        <f>IF(R1903="OUI",0,IF(AND(H1903&gt;0,I1903="OUI"),(VLOOKUP(H1903,COÛTS!$A$1:$C$157,3,0)*(M1903*N1903/1000*O1903/1000)),0))</f>
        <v>0</v>
      </c>
      <c r="AB1903" s="6">
        <f t="shared" si="235"/>
        <v>0</v>
      </c>
      <c r="AC1903" s="7">
        <f t="shared" si="236"/>
        <v>0</v>
      </c>
      <c r="AD1903" s="6">
        <f t="shared" si="237"/>
        <v>0</v>
      </c>
      <c r="AE1903" s="6">
        <f t="shared" si="238"/>
        <v>0</v>
      </c>
      <c r="AF1903" s="6">
        <f>IF(R1903="OUI",0,(IF(AND(P1903="oui",Q1903="RECTO (Type Chaussette, Simple Face)",SEMAINE!M1905&lt;=2000),((COÛTS!$C$115*2*O1903*SEMAINE!M1903/1000)+(COÛTS!$C$109*O1903*SEMAINE!M1903/1000)+(COÛTS!$C$107*O1903*SEMAINE!M1903/1000)),"0")+(IF(AND(P1903="oui",Q1903="RECTO (Type Chaussette, Simple Face)",SEMAINE!M1903&gt;2001,SEMAINE!M1903&lt;=4000),((COÛTS!$C$114*2*O1903)),"0"))+(IF(AND(P1903="oui",Q1903="RECTO (Type Chaussette, Simple Face)",SEMAINE!M1903&gt;=4001,SEMAINE!M1903&lt;=6000),((COÛTS!$C$114*4*O1903)),"0"))+(IF(AND(P1903="oui",Q1903="RECTO (Type Chaussette, Simple Face)",SEMAINE!M1903&gt;=6001,SEMAINE!M1903&lt;=8000),((COÛTS!$C$114*6*O1903)),"0"))+(IF(AND(P1903="oui",Q1903="RECTO (Type Chaussette, Simple Face)",SEMAINE!M1903&gt;=8001,SEMAINE!M1903&lt;=10000),((COÛTS!$C$114*8*O1903)),0))))</f>
        <v>0</v>
      </c>
      <c r="AG1903" s="6">
        <f>IF(R1903="OUI",0,(IF(AND(F1903="MEDIA",G1903="NON TISSÉ (Type Drop)",P1903="oui",Q1903="RECTO (Type Chaussette)",SEMAINE!M1906&lt;=2000),((COÛTS!$C$115*2*O1903*SEMAINE!M1903/1000)+(COÛTS!$C$109*O1903*SEMAINE!M1903/1000)+(COÛTS!$C$107*O1903*SEMAINE!M1903/1000)),"0")+(IF(AND(F1903="MEDIA",P1903="oui",Q1903="RECTO (Type Chaussette)",SEMAINE!M1903&gt;2001,SEMAINE!M1903&lt;=4000),((COÛTS!$C$114*2*O1903)),"0"))+(IF(AND(F1903="MEDIA",P1903="oui",Q1903="RECTO (Type Chaussette)",SEMAINE!M1903&gt;=4001,SEMAINE!M1903&lt;=6000),((COÛTS!$C$114*4*O1903)),"0"))+(IF(AND(F1903="MEDIA",P1903="oui",Q1903="RECTO (Type Chaussette)",SEMAINE!M1903&gt;=6001,SEMAINE!M1903&lt;=8000),((COÛTS!$C$114*6*O1903)),"0"))+(IF(AND(F1903="MEDIA",P1903="oui",Q1903="RECTO (Type Chaussette)",SEMAINE!M1903&gt;=8001,SEMAINE!M1903&lt;=10000),((COÛTS!$C$114*8*O1903)),0))))</f>
        <v>0</v>
      </c>
      <c r="AH1903" s="6">
        <f>IF(R1903="OUI",0,(IF(AND(F1903="MEDIA",G1903="NON TISSÉ (Type Drop)",P1903="oui",Q1903="RECTO/VERSO (Type Deux Simple Face)"),((COÛTS!$C$115*4*O1903*SEMAINE!M1903/1000)+(COÛTS!$C$110*O1903*4)+(COÛTS!$C$107*O1903*SEMAINE!M1903/1000)),"0")+(IF(AND(F1903="MEDIA",P1903="oui",Q1903="RECTO/VERSO (Type Deux Simple Face)",SEMAINE!M1903&gt;2001,SEMAINE!M1903&lt;=4000),((COÛTS!$C$114*2*O1903)),"0"))+(IF(AND(F1903="MEDIA",P1903="oui",Q1903="RECTO/VERSO (Type Deux Simple Face)",SEMAINE!M1903&gt;=4001,SEMAINE!M1903&lt;=6000),((COÛTS!$C$114*4*O1903)),"0"))+(IF(AND(F1903="MEDIA",P1903="oui",Q1903="RECTO/VERSO (Type Deux Simple Face)",SEMAINE!M1903&gt;=6001,SEMAINE!M1903&lt;=8000),((COÛTS!$C$114*6*O1903)),"0"))+(IF(AND(F1903="MEDIA",P1903="oui",Q1903="RECTO/VERSO (Type Deux Simple Face)",SEMAINE!M1903&gt;=8001,SEMAINE!M1903&lt;=10000),((COÛTS!$C$114*8*O1903)),0))))</f>
        <v>0</v>
      </c>
      <c r="AI1903" s="6">
        <f>IF(R1903="OUI",0,(IF(AND(F1903="MEDIA",G1903="NON TISSÉ (Type Drop)",P1903="oui",Q1903="MODULE TRIANGULAIRE"),((COÛTS!$C$115*6*O1903*SEMAINE!M1903/1000)+(COÛTS!$C$112*O1903*6)+(COÛTS!$C$107*O1903*3)),"0")+(IF(AND(F1903="MEDIA",P1903="oui",Q1903="MODULE TRIANGULAIRE",SEMAINE!M1903&gt;2001,SEMAINE!M1903&lt;=4000),((COÛTS!$C$114*2*O1903*3)),"0"))+(IF(AND(F1903="MEDIA",P1903="oui",Q1903="MODULE TRIANGULAIRE",SEMAINE!M1903&gt;=4001,SEMAINE!M1903&lt;=6000),((COÛTS!$C$114*4*O1903*3)),"0"))+(IF(AND(F1903="MEDIA",P1903="oui",Q1903="MODULE TRIANGULAIRE",SEMAINE!M1903&gt;=6001,SEMAINE!M1903&lt;=8000),((COÛTS!$C$114*6*O1903*3)),"0"))+(IF(AND(F1903="MEDIA",P1903="oui",Q1903="MODULE TRIANGULAIRE",SEMAINE!M1903&gt;=8001,SEMAINE!M1903&lt;=10000),((COÛTS!$C$114*8*O1903*3)),0))))</f>
        <v>0</v>
      </c>
      <c r="AJ1903" s="6">
        <f>IF(OR(R1903="OUI",H1903&gt;0),0,(IF(AND(F1903="MEDIA",G1903="NON TISSÉ (Type Drop)",P1903="oui",Q1903="MODULE CARRÉ"),((COÛTS!$C$115*8*O1903*SEMAINE!M1903/1000)+(COÛTS!$C$111*O1903*8)+(COÛTS!$C$107*O1903*4)),"0")+IF(AND(F1903="MEDIA",G1903="BÂCHE FRONTLIT 450gr (Type Bâche M1)",P1903="oui",Q1903="MODULE CARRÉ"),((COÛTS!$C$115*8*O1903*SEMAINE!M1903/1000)+(COÛTS!$C$111*O1903*8)+(COÛTS!$C$107*O1903*4)),"0")+(IF(AND(F1903="MEDIA",P1903="oui",Q1903="MODULE CARRÉ",SEMAINE!M1903&gt;2001,SEMAINE!M1903&lt;=4000),((COÛTS!$C$114*2*O1903*4)),"0"))+(IF(AND(F1903="MEDIA",P1903="oui",Q1903="MODULE CARRÉ",SEMAINE!M1903&gt;=4001,SEMAINE!M1903&lt;=6000),((COÛTS!$C$114*4*O1903*4)),"0"))+(IF(AND(F1903="MEDIA",P1903="oui",Q1903="MODULE CARRÉ",SEMAINE!M1903&gt;=6001,SEMAINE!M1903&lt;=8000),((COÛTS!$C$114*6*O1903*4)),"0"))+(IF(AND(F1903="MEDIA",P1903="oui",Q1903="MODULE CARRÉ",SEMAINE!M1903&gt;=8001,SEMAINE!M1903&lt;=10000),((COÛTS!$C$114*8*O1903*4)),"0"))))</f>
        <v>0</v>
      </c>
      <c r="AK1903" s="38">
        <f>IF(Y1903&gt;0,(VLOOKUP(Y1903,DATA!$AB$2:$AC$102,2,0)),1)</f>
        <v>1</v>
      </c>
      <c r="AL1903" s="53">
        <f t="shared" si="239"/>
        <v>0</v>
      </c>
    </row>
    <row r="1904" spans="2:38" ht="25.05" customHeight="1" x14ac:dyDescent="0.25">
      <c r="B1904" s="43" t="str">
        <f>COUNTIF($D$3:D1904,D1904)&amp;T_Semaine[[#This Row],[N°AFFAIRE]]</f>
        <v>0</v>
      </c>
      <c r="C1904" s="50"/>
      <c r="D1904" s="50"/>
      <c r="E1904" s="50"/>
      <c r="F1904" s="50"/>
      <c r="G1904" s="50"/>
      <c r="H1904" s="50"/>
      <c r="I1904" s="50"/>
      <c r="J1904" s="50"/>
      <c r="K1904" s="50"/>
      <c r="L1904" s="50"/>
      <c r="M1904" s="91"/>
      <c r="N1904" s="91"/>
      <c r="O1904" s="50"/>
      <c r="P1904" s="50"/>
      <c r="Q1904" s="50"/>
      <c r="R1904" s="50"/>
      <c r="S1904" s="50"/>
      <c r="T1904" s="95">
        <f t="shared" si="233"/>
        <v>0</v>
      </c>
      <c r="U1904" s="36">
        <f t="shared" si="234"/>
        <v>0</v>
      </c>
      <c r="V1904" s="43"/>
      <c r="W1904" s="43"/>
      <c r="X1904" s="6">
        <f t="shared" si="232"/>
        <v>0</v>
      </c>
      <c r="Y1904" s="55"/>
      <c r="Z1904" s="6">
        <f>(IF(R1904="OUI",0,IF(AND(F1904="MEDIA",G1904&gt;0,O1904&gt;0),(VLOOKUP(G1904,COÛTS!$A$1:$C$157,3,0)*(M1904*N1904/1000*O1904/1000)),0)+IF(AND(G1904&gt;0,F1904="HEURE"),(VLOOKUP(G1904,COÛTS!$A$1:$C$157,3,0)*(O1904)),0))+IF(AND(G1904&gt;0,F1904="DIVERS"),(VLOOKUP(G1904,COÛTS!$A$1:$C$157,3,0)*(O1904)),0)+IF(AND(G1904&gt;0,F1904="VEHICULE"),(VLOOKUP(G1904,COÛTS!$A$1:$C$157,3,0)*(O1904)),0)+IF(AND(G1904&gt;0,F1904="FACONNAGE"),(VLOOKUP(G1904,COÛTS!$A$1:$C$157,3,0)*(O1904)),0)+IF(AND(G1904&gt;0,F1904="ACCESSOIRES"),(VLOOKUP(G1904,COÛTS!$A$1:$C$157,3,0)*(O1904)),0)+IF(AND(F1904="TRANSPORT",G1904&gt;0),(VLOOKUP(G1904,COÛTS!$A$1:$C$157,3,0)*(O1904)),0)+IF(AND(F1904="PRODUITS",G1904="KIT COMPLET HABILLAGE CLOISON MODULAIRE (mL)"),(VLOOKUP(G1904,COÛTS!$A$1:$C$157,3,0)*(M1904/1000*O1904)),0)+IF(AND(F1904="MEDIA",H1904&lt;0,G1904&gt;0,P1904="oui",Q1904="RECTO/VERSO (Type Deux Simple Face)"),(VLOOKUP(G1904,COÛTS!$A$1:$C$157,3,0)*(M1904*(N1904+480)/1000*O1904/1000)),"0")+IF(AND(F1904="MEDIA",H1904&lt;0,G1904&gt;0,P1904="oui",Q1904="MODULE TRIANGULAIRE"),(VLOOKUP(G1904,COÛTS!$A$1:$C$157,3,0)*(M1904*(N1904+240)/1000*O1904/1000)*2)+(VLOOKUP(G1904,COÛTS!$A$1:$C$157,3,0)*(M1904)/1000*0.24),"0")+IF(AND(F1904="MEDIA",P1904="oui",G1904&gt;0,H1904&lt;0,Q1904="MODULE CARRÉ"),(VLOOKUP(G1904,COÛTS!$A$1:$C$157,3,0)*(M1904*(N1904+240)/1000*O1904/1000)*3)+(VLOOKUP(G1904,COÛTS!$A$1:$C$157,3,0)*(M1904)/1000*0.24),"0")+IF(AND(F1904="MEDIA",H1904&lt;0,P1904="oui",G1904&gt;0,Q1904="RECTO (Type Chaussette)"),(VLOOKUP(G1904,COÛTS!$A$1:$C$157,3,0)*(M1904*(N1904+60)/1000*O1904/1000))))</f>
        <v>0</v>
      </c>
      <c r="AA1904" s="6">
        <f>IF(R1904="OUI",0,IF(AND(H1904&gt;0,I1904="OUI"),(VLOOKUP(H1904,COÛTS!$A$1:$C$157,3,0)*(M1904*N1904/1000*O1904/1000)),0))</f>
        <v>0</v>
      </c>
      <c r="AB1904" s="6">
        <f t="shared" si="235"/>
        <v>0</v>
      </c>
      <c r="AC1904" s="7">
        <f t="shared" si="236"/>
        <v>0</v>
      </c>
      <c r="AD1904" s="6">
        <f t="shared" si="237"/>
        <v>0</v>
      </c>
      <c r="AE1904" s="6">
        <f t="shared" si="238"/>
        <v>0</v>
      </c>
      <c r="AF1904" s="6">
        <f>IF(R1904="OUI",0,(IF(AND(P1904="oui",Q1904="RECTO (Type Chaussette, Simple Face)",SEMAINE!M1906&lt;=2000),((COÛTS!$C$115*2*O1904*SEMAINE!M1904/1000)+(COÛTS!$C$109*O1904*SEMAINE!M1904/1000)+(COÛTS!$C$107*O1904*SEMAINE!M1904/1000)),"0")+(IF(AND(P1904="oui",Q1904="RECTO (Type Chaussette, Simple Face)",SEMAINE!M1904&gt;2001,SEMAINE!M1904&lt;=4000),((COÛTS!$C$114*2*O1904)),"0"))+(IF(AND(P1904="oui",Q1904="RECTO (Type Chaussette, Simple Face)",SEMAINE!M1904&gt;=4001,SEMAINE!M1904&lt;=6000),((COÛTS!$C$114*4*O1904)),"0"))+(IF(AND(P1904="oui",Q1904="RECTO (Type Chaussette, Simple Face)",SEMAINE!M1904&gt;=6001,SEMAINE!M1904&lt;=8000),((COÛTS!$C$114*6*O1904)),"0"))+(IF(AND(P1904="oui",Q1904="RECTO (Type Chaussette, Simple Face)",SEMAINE!M1904&gt;=8001,SEMAINE!M1904&lt;=10000),((COÛTS!$C$114*8*O1904)),0))))</f>
        <v>0</v>
      </c>
      <c r="AG1904" s="6">
        <f>IF(R1904="OUI",0,(IF(AND(F1904="MEDIA",G1904="NON TISSÉ (Type Drop)",P1904="oui",Q1904="RECTO (Type Chaussette)",SEMAINE!M1907&lt;=2000),((COÛTS!$C$115*2*O1904*SEMAINE!M1904/1000)+(COÛTS!$C$109*O1904*SEMAINE!M1904/1000)+(COÛTS!$C$107*O1904*SEMAINE!M1904/1000)),"0")+(IF(AND(F1904="MEDIA",P1904="oui",Q1904="RECTO (Type Chaussette)",SEMAINE!M1904&gt;2001,SEMAINE!M1904&lt;=4000),((COÛTS!$C$114*2*O1904)),"0"))+(IF(AND(F1904="MEDIA",P1904="oui",Q1904="RECTO (Type Chaussette)",SEMAINE!M1904&gt;=4001,SEMAINE!M1904&lt;=6000),((COÛTS!$C$114*4*O1904)),"0"))+(IF(AND(F1904="MEDIA",P1904="oui",Q1904="RECTO (Type Chaussette)",SEMAINE!M1904&gt;=6001,SEMAINE!M1904&lt;=8000),((COÛTS!$C$114*6*O1904)),"0"))+(IF(AND(F1904="MEDIA",P1904="oui",Q1904="RECTO (Type Chaussette)",SEMAINE!M1904&gt;=8001,SEMAINE!M1904&lt;=10000),((COÛTS!$C$114*8*O1904)),0))))</f>
        <v>0</v>
      </c>
      <c r="AH1904" s="6">
        <f>IF(R1904="OUI",0,(IF(AND(F1904="MEDIA",G1904="NON TISSÉ (Type Drop)",P1904="oui",Q1904="RECTO/VERSO (Type Deux Simple Face)"),((COÛTS!$C$115*4*O1904*SEMAINE!M1904/1000)+(COÛTS!$C$110*O1904*4)+(COÛTS!$C$107*O1904*SEMAINE!M1904/1000)),"0")+(IF(AND(F1904="MEDIA",P1904="oui",Q1904="RECTO/VERSO (Type Deux Simple Face)",SEMAINE!M1904&gt;2001,SEMAINE!M1904&lt;=4000),((COÛTS!$C$114*2*O1904)),"0"))+(IF(AND(F1904="MEDIA",P1904="oui",Q1904="RECTO/VERSO (Type Deux Simple Face)",SEMAINE!M1904&gt;=4001,SEMAINE!M1904&lt;=6000),((COÛTS!$C$114*4*O1904)),"0"))+(IF(AND(F1904="MEDIA",P1904="oui",Q1904="RECTO/VERSO (Type Deux Simple Face)",SEMAINE!M1904&gt;=6001,SEMAINE!M1904&lt;=8000),((COÛTS!$C$114*6*O1904)),"0"))+(IF(AND(F1904="MEDIA",P1904="oui",Q1904="RECTO/VERSO (Type Deux Simple Face)",SEMAINE!M1904&gt;=8001,SEMAINE!M1904&lt;=10000),((COÛTS!$C$114*8*O1904)),0))))</f>
        <v>0</v>
      </c>
      <c r="AI1904" s="6">
        <f>IF(R1904="OUI",0,(IF(AND(F1904="MEDIA",G1904="NON TISSÉ (Type Drop)",P1904="oui",Q1904="MODULE TRIANGULAIRE"),((COÛTS!$C$115*6*O1904*SEMAINE!M1904/1000)+(COÛTS!$C$112*O1904*6)+(COÛTS!$C$107*O1904*3)),"0")+(IF(AND(F1904="MEDIA",P1904="oui",Q1904="MODULE TRIANGULAIRE",SEMAINE!M1904&gt;2001,SEMAINE!M1904&lt;=4000),((COÛTS!$C$114*2*O1904*3)),"0"))+(IF(AND(F1904="MEDIA",P1904="oui",Q1904="MODULE TRIANGULAIRE",SEMAINE!M1904&gt;=4001,SEMAINE!M1904&lt;=6000),((COÛTS!$C$114*4*O1904*3)),"0"))+(IF(AND(F1904="MEDIA",P1904="oui",Q1904="MODULE TRIANGULAIRE",SEMAINE!M1904&gt;=6001,SEMAINE!M1904&lt;=8000),((COÛTS!$C$114*6*O1904*3)),"0"))+(IF(AND(F1904="MEDIA",P1904="oui",Q1904="MODULE TRIANGULAIRE",SEMAINE!M1904&gt;=8001,SEMAINE!M1904&lt;=10000),((COÛTS!$C$114*8*O1904*3)),0))))</f>
        <v>0</v>
      </c>
      <c r="AJ1904" s="6">
        <f>IF(OR(R1904="OUI",H1904&gt;0),0,(IF(AND(F1904="MEDIA",G1904="NON TISSÉ (Type Drop)",P1904="oui",Q1904="MODULE CARRÉ"),((COÛTS!$C$115*8*O1904*SEMAINE!M1904/1000)+(COÛTS!$C$111*O1904*8)+(COÛTS!$C$107*O1904*4)),"0")+IF(AND(F1904="MEDIA",G1904="BÂCHE FRONTLIT 450gr (Type Bâche M1)",P1904="oui",Q1904="MODULE CARRÉ"),((COÛTS!$C$115*8*O1904*SEMAINE!M1904/1000)+(COÛTS!$C$111*O1904*8)+(COÛTS!$C$107*O1904*4)),"0")+(IF(AND(F1904="MEDIA",P1904="oui",Q1904="MODULE CARRÉ",SEMAINE!M1904&gt;2001,SEMAINE!M1904&lt;=4000),((COÛTS!$C$114*2*O1904*4)),"0"))+(IF(AND(F1904="MEDIA",P1904="oui",Q1904="MODULE CARRÉ",SEMAINE!M1904&gt;=4001,SEMAINE!M1904&lt;=6000),((COÛTS!$C$114*4*O1904*4)),"0"))+(IF(AND(F1904="MEDIA",P1904="oui",Q1904="MODULE CARRÉ",SEMAINE!M1904&gt;=6001,SEMAINE!M1904&lt;=8000),((COÛTS!$C$114*6*O1904*4)),"0"))+(IF(AND(F1904="MEDIA",P1904="oui",Q1904="MODULE CARRÉ",SEMAINE!M1904&gt;=8001,SEMAINE!M1904&lt;=10000),((COÛTS!$C$114*8*O1904*4)),"0"))))</f>
        <v>0</v>
      </c>
      <c r="AK1904" s="38">
        <f>IF(Y1904&gt;0,(VLOOKUP(Y1904,DATA!$AB$2:$AC$102,2,0)),1)</f>
        <v>1</v>
      </c>
      <c r="AL1904" s="53">
        <f t="shared" si="239"/>
        <v>0</v>
      </c>
    </row>
    <row r="1905" spans="2:38" ht="25.05" customHeight="1" x14ac:dyDescent="0.25">
      <c r="B1905" s="43" t="str">
        <f>COUNTIF($D$3:D1905,D1905)&amp;T_Semaine[[#This Row],[N°AFFAIRE]]</f>
        <v>0</v>
      </c>
      <c r="C1905" s="50"/>
      <c r="D1905" s="50"/>
      <c r="E1905" s="50"/>
      <c r="F1905" s="50"/>
      <c r="G1905" s="50"/>
      <c r="H1905" s="50"/>
      <c r="I1905" s="50"/>
      <c r="J1905" s="50"/>
      <c r="K1905" s="50"/>
      <c r="L1905" s="50"/>
      <c r="M1905" s="91"/>
      <c r="N1905" s="91"/>
      <c r="O1905" s="50"/>
      <c r="P1905" s="50"/>
      <c r="Q1905" s="50"/>
      <c r="R1905" s="50"/>
      <c r="S1905" s="50"/>
      <c r="T1905" s="95">
        <f t="shared" si="233"/>
        <v>0</v>
      </c>
      <c r="U1905" s="36">
        <f t="shared" si="234"/>
        <v>0</v>
      </c>
      <c r="V1905" s="43"/>
      <c r="W1905" s="43"/>
      <c r="X1905" s="6">
        <f t="shared" si="232"/>
        <v>0</v>
      </c>
      <c r="Y1905" s="55"/>
      <c r="Z1905" s="6">
        <f>(IF(R1905="OUI",0,IF(AND(F1905="MEDIA",G1905&gt;0,O1905&gt;0),(VLOOKUP(G1905,COÛTS!$A$1:$C$157,3,0)*(M1905*N1905/1000*O1905/1000)),0)+IF(AND(G1905&gt;0,F1905="HEURE"),(VLOOKUP(G1905,COÛTS!$A$1:$C$157,3,0)*(O1905)),0))+IF(AND(G1905&gt;0,F1905="DIVERS"),(VLOOKUP(G1905,COÛTS!$A$1:$C$157,3,0)*(O1905)),0)+IF(AND(G1905&gt;0,F1905="VEHICULE"),(VLOOKUP(G1905,COÛTS!$A$1:$C$157,3,0)*(O1905)),0)+IF(AND(G1905&gt;0,F1905="FACONNAGE"),(VLOOKUP(G1905,COÛTS!$A$1:$C$157,3,0)*(O1905)),0)+IF(AND(G1905&gt;0,F1905="ACCESSOIRES"),(VLOOKUP(G1905,COÛTS!$A$1:$C$157,3,0)*(O1905)),0)+IF(AND(F1905="TRANSPORT",G1905&gt;0),(VLOOKUP(G1905,COÛTS!$A$1:$C$157,3,0)*(O1905)),0)+IF(AND(F1905="PRODUITS",G1905="KIT COMPLET HABILLAGE CLOISON MODULAIRE (mL)"),(VLOOKUP(G1905,COÛTS!$A$1:$C$157,3,0)*(M1905/1000*O1905)),0)+IF(AND(F1905="MEDIA",H1905&lt;0,G1905&gt;0,P1905="oui",Q1905="RECTO/VERSO (Type Deux Simple Face)"),(VLOOKUP(G1905,COÛTS!$A$1:$C$157,3,0)*(M1905*(N1905+480)/1000*O1905/1000)),"0")+IF(AND(F1905="MEDIA",H1905&lt;0,G1905&gt;0,P1905="oui",Q1905="MODULE TRIANGULAIRE"),(VLOOKUP(G1905,COÛTS!$A$1:$C$157,3,0)*(M1905*(N1905+240)/1000*O1905/1000)*2)+(VLOOKUP(G1905,COÛTS!$A$1:$C$157,3,0)*(M1905)/1000*0.24),"0")+IF(AND(F1905="MEDIA",P1905="oui",G1905&gt;0,H1905&lt;0,Q1905="MODULE CARRÉ"),(VLOOKUP(G1905,COÛTS!$A$1:$C$157,3,0)*(M1905*(N1905+240)/1000*O1905/1000)*3)+(VLOOKUP(G1905,COÛTS!$A$1:$C$157,3,0)*(M1905)/1000*0.24),"0")+IF(AND(F1905="MEDIA",H1905&lt;0,P1905="oui",G1905&gt;0,Q1905="RECTO (Type Chaussette)"),(VLOOKUP(G1905,COÛTS!$A$1:$C$157,3,0)*(M1905*(N1905+60)/1000*O1905/1000))))</f>
        <v>0</v>
      </c>
      <c r="AA1905" s="6">
        <f>IF(R1905="OUI",0,IF(AND(H1905&gt;0,I1905="OUI"),(VLOOKUP(H1905,COÛTS!$A$1:$C$157,3,0)*(M1905*N1905/1000*O1905/1000)),0))</f>
        <v>0</v>
      </c>
      <c r="AB1905" s="6">
        <f t="shared" si="235"/>
        <v>0</v>
      </c>
      <c r="AC1905" s="7">
        <f t="shared" si="236"/>
        <v>0</v>
      </c>
      <c r="AD1905" s="6">
        <f t="shared" si="237"/>
        <v>0</v>
      </c>
      <c r="AE1905" s="6">
        <f t="shared" si="238"/>
        <v>0</v>
      </c>
      <c r="AF1905" s="6">
        <f>IF(R1905="OUI",0,(IF(AND(P1905="oui",Q1905="RECTO (Type Chaussette, Simple Face)",SEMAINE!M1907&lt;=2000),((COÛTS!$C$115*2*O1905*SEMAINE!M1905/1000)+(COÛTS!$C$109*O1905*SEMAINE!M1905/1000)+(COÛTS!$C$107*O1905*SEMAINE!M1905/1000)),"0")+(IF(AND(P1905="oui",Q1905="RECTO (Type Chaussette, Simple Face)",SEMAINE!M1905&gt;2001,SEMAINE!M1905&lt;=4000),((COÛTS!$C$114*2*O1905)),"0"))+(IF(AND(P1905="oui",Q1905="RECTO (Type Chaussette, Simple Face)",SEMAINE!M1905&gt;=4001,SEMAINE!M1905&lt;=6000),((COÛTS!$C$114*4*O1905)),"0"))+(IF(AND(P1905="oui",Q1905="RECTO (Type Chaussette, Simple Face)",SEMAINE!M1905&gt;=6001,SEMAINE!M1905&lt;=8000),((COÛTS!$C$114*6*O1905)),"0"))+(IF(AND(P1905="oui",Q1905="RECTO (Type Chaussette, Simple Face)",SEMAINE!M1905&gt;=8001,SEMAINE!M1905&lt;=10000),((COÛTS!$C$114*8*O1905)),0))))</f>
        <v>0</v>
      </c>
      <c r="AG1905" s="6">
        <f>IF(R1905="OUI",0,(IF(AND(F1905="MEDIA",G1905="NON TISSÉ (Type Drop)",P1905="oui",Q1905="RECTO (Type Chaussette)",SEMAINE!M1908&lt;=2000),((COÛTS!$C$115*2*O1905*SEMAINE!M1905/1000)+(COÛTS!$C$109*O1905*SEMAINE!M1905/1000)+(COÛTS!$C$107*O1905*SEMAINE!M1905/1000)),"0")+(IF(AND(F1905="MEDIA",P1905="oui",Q1905="RECTO (Type Chaussette)",SEMAINE!M1905&gt;2001,SEMAINE!M1905&lt;=4000),((COÛTS!$C$114*2*O1905)),"0"))+(IF(AND(F1905="MEDIA",P1905="oui",Q1905="RECTO (Type Chaussette)",SEMAINE!M1905&gt;=4001,SEMAINE!M1905&lt;=6000),((COÛTS!$C$114*4*O1905)),"0"))+(IF(AND(F1905="MEDIA",P1905="oui",Q1905="RECTO (Type Chaussette)",SEMAINE!M1905&gt;=6001,SEMAINE!M1905&lt;=8000),((COÛTS!$C$114*6*O1905)),"0"))+(IF(AND(F1905="MEDIA",P1905="oui",Q1905="RECTO (Type Chaussette)",SEMAINE!M1905&gt;=8001,SEMAINE!M1905&lt;=10000),((COÛTS!$C$114*8*O1905)),0))))</f>
        <v>0</v>
      </c>
      <c r="AH1905" s="6">
        <f>IF(R1905="OUI",0,(IF(AND(F1905="MEDIA",G1905="NON TISSÉ (Type Drop)",P1905="oui",Q1905="RECTO/VERSO (Type Deux Simple Face)"),((COÛTS!$C$115*4*O1905*SEMAINE!M1905/1000)+(COÛTS!$C$110*O1905*4)+(COÛTS!$C$107*O1905*SEMAINE!M1905/1000)),"0")+(IF(AND(F1905="MEDIA",P1905="oui",Q1905="RECTO/VERSO (Type Deux Simple Face)",SEMAINE!M1905&gt;2001,SEMAINE!M1905&lt;=4000),((COÛTS!$C$114*2*O1905)),"0"))+(IF(AND(F1905="MEDIA",P1905="oui",Q1905="RECTO/VERSO (Type Deux Simple Face)",SEMAINE!M1905&gt;=4001,SEMAINE!M1905&lt;=6000),((COÛTS!$C$114*4*O1905)),"0"))+(IF(AND(F1905="MEDIA",P1905="oui",Q1905="RECTO/VERSO (Type Deux Simple Face)",SEMAINE!M1905&gt;=6001,SEMAINE!M1905&lt;=8000),((COÛTS!$C$114*6*O1905)),"0"))+(IF(AND(F1905="MEDIA",P1905="oui",Q1905="RECTO/VERSO (Type Deux Simple Face)",SEMAINE!M1905&gt;=8001,SEMAINE!M1905&lt;=10000),((COÛTS!$C$114*8*O1905)),0))))</f>
        <v>0</v>
      </c>
      <c r="AI1905" s="6">
        <f>IF(R1905="OUI",0,(IF(AND(F1905="MEDIA",G1905="NON TISSÉ (Type Drop)",P1905="oui",Q1905="MODULE TRIANGULAIRE"),((COÛTS!$C$115*6*O1905*SEMAINE!M1905/1000)+(COÛTS!$C$112*O1905*6)+(COÛTS!$C$107*O1905*3)),"0")+(IF(AND(F1905="MEDIA",P1905="oui",Q1905="MODULE TRIANGULAIRE",SEMAINE!M1905&gt;2001,SEMAINE!M1905&lt;=4000),((COÛTS!$C$114*2*O1905*3)),"0"))+(IF(AND(F1905="MEDIA",P1905="oui",Q1905="MODULE TRIANGULAIRE",SEMAINE!M1905&gt;=4001,SEMAINE!M1905&lt;=6000),((COÛTS!$C$114*4*O1905*3)),"0"))+(IF(AND(F1905="MEDIA",P1905="oui",Q1905="MODULE TRIANGULAIRE",SEMAINE!M1905&gt;=6001,SEMAINE!M1905&lt;=8000),((COÛTS!$C$114*6*O1905*3)),"0"))+(IF(AND(F1905="MEDIA",P1905="oui",Q1905="MODULE TRIANGULAIRE",SEMAINE!M1905&gt;=8001,SEMAINE!M1905&lt;=10000),((COÛTS!$C$114*8*O1905*3)),0))))</f>
        <v>0</v>
      </c>
      <c r="AJ1905" s="6">
        <f>IF(OR(R1905="OUI",H1905&gt;0),0,(IF(AND(F1905="MEDIA",G1905="NON TISSÉ (Type Drop)",P1905="oui",Q1905="MODULE CARRÉ"),((COÛTS!$C$115*8*O1905*SEMAINE!M1905/1000)+(COÛTS!$C$111*O1905*8)+(COÛTS!$C$107*O1905*4)),"0")+IF(AND(F1905="MEDIA",G1905="BÂCHE FRONTLIT 450gr (Type Bâche M1)",P1905="oui",Q1905="MODULE CARRÉ"),((COÛTS!$C$115*8*O1905*SEMAINE!M1905/1000)+(COÛTS!$C$111*O1905*8)+(COÛTS!$C$107*O1905*4)),"0")+(IF(AND(F1905="MEDIA",P1905="oui",Q1905="MODULE CARRÉ",SEMAINE!M1905&gt;2001,SEMAINE!M1905&lt;=4000),((COÛTS!$C$114*2*O1905*4)),"0"))+(IF(AND(F1905="MEDIA",P1905="oui",Q1905="MODULE CARRÉ",SEMAINE!M1905&gt;=4001,SEMAINE!M1905&lt;=6000),((COÛTS!$C$114*4*O1905*4)),"0"))+(IF(AND(F1905="MEDIA",P1905="oui",Q1905="MODULE CARRÉ",SEMAINE!M1905&gt;=6001,SEMAINE!M1905&lt;=8000),((COÛTS!$C$114*6*O1905*4)),"0"))+(IF(AND(F1905="MEDIA",P1905="oui",Q1905="MODULE CARRÉ",SEMAINE!M1905&gt;=8001,SEMAINE!M1905&lt;=10000),((COÛTS!$C$114*8*O1905*4)),"0"))))</f>
        <v>0</v>
      </c>
      <c r="AK1905" s="38">
        <f>IF(Y1905&gt;0,(VLOOKUP(Y1905,DATA!$AB$2:$AC$102,2,0)),1)</f>
        <v>1</v>
      </c>
      <c r="AL1905" s="53">
        <f t="shared" si="239"/>
        <v>0</v>
      </c>
    </row>
    <row r="1906" spans="2:38" ht="25.05" customHeight="1" x14ac:dyDescent="0.25">
      <c r="B1906" s="43" t="str">
        <f>COUNTIF($D$3:D1906,D1906)&amp;T_Semaine[[#This Row],[N°AFFAIRE]]</f>
        <v>0</v>
      </c>
      <c r="C1906" s="50"/>
      <c r="D1906" s="50"/>
      <c r="E1906" s="50"/>
      <c r="F1906" s="50"/>
      <c r="G1906" s="50"/>
      <c r="H1906" s="50"/>
      <c r="I1906" s="50"/>
      <c r="J1906" s="50"/>
      <c r="K1906" s="50"/>
      <c r="L1906" s="50"/>
      <c r="M1906" s="91"/>
      <c r="N1906" s="91"/>
      <c r="O1906" s="50"/>
      <c r="P1906" s="50"/>
      <c r="Q1906" s="50"/>
      <c r="R1906" s="50"/>
      <c r="S1906" s="50"/>
      <c r="T1906" s="95">
        <f t="shared" si="233"/>
        <v>0</v>
      </c>
      <c r="U1906" s="36">
        <f t="shared" si="234"/>
        <v>0</v>
      </c>
      <c r="V1906" s="43"/>
      <c r="W1906" s="43"/>
      <c r="X1906" s="6">
        <f t="shared" si="232"/>
        <v>0</v>
      </c>
      <c r="Y1906" s="55"/>
      <c r="Z1906" s="6">
        <f>(IF(R1906="OUI",0,IF(AND(F1906="MEDIA",G1906&gt;0,O1906&gt;0),(VLOOKUP(G1906,COÛTS!$A$1:$C$157,3,0)*(M1906*N1906/1000*O1906/1000)),0)+IF(AND(G1906&gt;0,F1906="HEURE"),(VLOOKUP(G1906,COÛTS!$A$1:$C$157,3,0)*(O1906)),0))+IF(AND(G1906&gt;0,F1906="DIVERS"),(VLOOKUP(G1906,COÛTS!$A$1:$C$157,3,0)*(O1906)),0)+IF(AND(G1906&gt;0,F1906="VEHICULE"),(VLOOKUP(G1906,COÛTS!$A$1:$C$157,3,0)*(O1906)),0)+IF(AND(G1906&gt;0,F1906="FACONNAGE"),(VLOOKUP(G1906,COÛTS!$A$1:$C$157,3,0)*(O1906)),0)+IF(AND(G1906&gt;0,F1906="ACCESSOIRES"),(VLOOKUP(G1906,COÛTS!$A$1:$C$157,3,0)*(O1906)),0)+IF(AND(F1906="TRANSPORT",G1906&gt;0),(VLOOKUP(G1906,COÛTS!$A$1:$C$157,3,0)*(O1906)),0)+IF(AND(F1906="PRODUITS",G1906="KIT COMPLET HABILLAGE CLOISON MODULAIRE (mL)"),(VLOOKUP(G1906,COÛTS!$A$1:$C$157,3,0)*(M1906/1000*O1906)),0)+IF(AND(F1906="MEDIA",H1906&lt;0,G1906&gt;0,P1906="oui",Q1906="RECTO/VERSO (Type Deux Simple Face)"),(VLOOKUP(G1906,COÛTS!$A$1:$C$157,3,0)*(M1906*(N1906+480)/1000*O1906/1000)),"0")+IF(AND(F1906="MEDIA",H1906&lt;0,G1906&gt;0,P1906="oui",Q1906="MODULE TRIANGULAIRE"),(VLOOKUP(G1906,COÛTS!$A$1:$C$157,3,0)*(M1906*(N1906+240)/1000*O1906/1000)*2)+(VLOOKUP(G1906,COÛTS!$A$1:$C$157,3,0)*(M1906)/1000*0.24),"0")+IF(AND(F1906="MEDIA",P1906="oui",G1906&gt;0,H1906&lt;0,Q1906="MODULE CARRÉ"),(VLOOKUP(G1906,COÛTS!$A$1:$C$157,3,0)*(M1906*(N1906+240)/1000*O1906/1000)*3)+(VLOOKUP(G1906,COÛTS!$A$1:$C$157,3,0)*(M1906)/1000*0.24),"0")+IF(AND(F1906="MEDIA",H1906&lt;0,P1906="oui",G1906&gt;0,Q1906="RECTO (Type Chaussette)"),(VLOOKUP(G1906,COÛTS!$A$1:$C$157,3,0)*(M1906*(N1906+60)/1000*O1906/1000))))</f>
        <v>0</v>
      </c>
      <c r="AA1906" s="6">
        <f>IF(R1906="OUI",0,IF(AND(H1906&gt;0,I1906="OUI"),(VLOOKUP(H1906,COÛTS!$A$1:$C$157,3,0)*(M1906*N1906/1000*O1906/1000)),0))</f>
        <v>0</v>
      </c>
      <c r="AB1906" s="6">
        <f t="shared" si="235"/>
        <v>0</v>
      </c>
      <c r="AC1906" s="7">
        <f t="shared" si="236"/>
        <v>0</v>
      </c>
      <c r="AD1906" s="6">
        <f t="shared" si="237"/>
        <v>0</v>
      </c>
      <c r="AE1906" s="6">
        <f t="shared" si="238"/>
        <v>0</v>
      </c>
      <c r="AF1906" s="6">
        <f>IF(R1906="OUI",0,(IF(AND(P1906="oui",Q1906="RECTO (Type Chaussette, Simple Face)",SEMAINE!M1908&lt;=2000),((COÛTS!$C$115*2*O1906*SEMAINE!M1906/1000)+(COÛTS!$C$109*O1906*SEMAINE!M1906/1000)+(COÛTS!$C$107*O1906*SEMAINE!M1906/1000)),"0")+(IF(AND(P1906="oui",Q1906="RECTO (Type Chaussette, Simple Face)",SEMAINE!M1906&gt;2001,SEMAINE!M1906&lt;=4000),((COÛTS!$C$114*2*O1906)),"0"))+(IF(AND(P1906="oui",Q1906="RECTO (Type Chaussette, Simple Face)",SEMAINE!M1906&gt;=4001,SEMAINE!M1906&lt;=6000),((COÛTS!$C$114*4*O1906)),"0"))+(IF(AND(P1906="oui",Q1906="RECTO (Type Chaussette, Simple Face)",SEMAINE!M1906&gt;=6001,SEMAINE!M1906&lt;=8000),((COÛTS!$C$114*6*O1906)),"0"))+(IF(AND(P1906="oui",Q1906="RECTO (Type Chaussette, Simple Face)",SEMAINE!M1906&gt;=8001,SEMAINE!M1906&lt;=10000),((COÛTS!$C$114*8*O1906)),0))))</f>
        <v>0</v>
      </c>
      <c r="AG1906" s="6">
        <f>IF(R1906="OUI",0,(IF(AND(F1906="MEDIA",G1906="NON TISSÉ (Type Drop)",P1906="oui",Q1906="RECTO (Type Chaussette)",SEMAINE!M1909&lt;=2000),((COÛTS!$C$115*2*O1906*SEMAINE!M1906/1000)+(COÛTS!$C$109*O1906*SEMAINE!M1906/1000)+(COÛTS!$C$107*O1906*SEMAINE!M1906/1000)),"0")+(IF(AND(F1906="MEDIA",P1906="oui",Q1906="RECTO (Type Chaussette)",SEMAINE!M1906&gt;2001,SEMAINE!M1906&lt;=4000),((COÛTS!$C$114*2*O1906)),"0"))+(IF(AND(F1906="MEDIA",P1906="oui",Q1906="RECTO (Type Chaussette)",SEMAINE!M1906&gt;=4001,SEMAINE!M1906&lt;=6000),((COÛTS!$C$114*4*O1906)),"0"))+(IF(AND(F1906="MEDIA",P1906="oui",Q1906="RECTO (Type Chaussette)",SEMAINE!M1906&gt;=6001,SEMAINE!M1906&lt;=8000),((COÛTS!$C$114*6*O1906)),"0"))+(IF(AND(F1906="MEDIA",P1906="oui",Q1906="RECTO (Type Chaussette)",SEMAINE!M1906&gt;=8001,SEMAINE!M1906&lt;=10000),((COÛTS!$C$114*8*O1906)),0))))</f>
        <v>0</v>
      </c>
      <c r="AH1906" s="6">
        <f>IF(R1906="OUI",0,(IF(AND(F1906="MEDIA",G1906="NON TISSÉ (Type Drop)",P1906="oui",Q1906="RECTO/VERSO (Type Deux Simple Face)"),((COÛTS!$C$115*4*O1906*SEMAINE!M1906/1000)+(COÛTS!$C$110*O1906*4)+(COÛTS!$C$107*O1906*SEMAINE!M1906/1000)),"0")+(IF(AND(F1906="MEDIA",P1906="oui",Q1906="RECTO/VERSO (Type Deux Simple Face)",SEMAINE!M1906&gt;2001,SEMAINE!M1906&lt;=4000),((COÛTS!$C$114*2*O1906)),"0"))+(IF(AND(F1906="MEDIA",P1906="oui",Q1906="RECTO/VERSO (Type Deux Simple Face)",SEMAINE!M1906&gt;=4001,SEMAINE!M1906&lt;=6000),((COÛTS!$C$114*4*O1906)),"0"))+(IF(AND(F1906="MEDIA",P1906="oui",Q1906="RECTO/VERSO (Type Deux Simple Face)",SEMAINE!M1906&gt;=6001,SEMAINE!M1906&lt;=8000),((COÛTS!$C$114*6*O1906)),"0"))+(IF(AND(F1906="MEDIA",P1906="oui",Q1906="RECTO/VERSO (Type Deux Simple Face)",SEMAINE!M1906&gt;=8001,SEMAINE!M1906&lt;=10000),((COÛTS!$C$114*8*O1906)),0))))</f>
        <v>0</v>
      </c>
      <c r="AI1906" s="6">
        <f>IF(R1906="OUI",0,(IF(AND(F1906="MEDIA",G1906="NON TISSÉ (Type Drop)",P1906="oui",Q1906="MODULE TRIANGULAIRE"),((COÛTS!$C$115*6*O1906*SEMAINE!M1906/1000)+(COÛTS!$C$112*O1906*6)+(COÛTS!$C$107*O1906*3)),"0")+(IF(AND(F1906="MEDIA",P1906="oui",Q1906="MODULE TRIANGULAIRE",SEMAINE!M1906&gt;2001,SEMAINE!M1906&lt;=4000),((COÛTS!$C$114*2*O1906*3)),"0"))+(IF(AND(F1906="MEDIA",P1906="oui",Q1906="MODULE TRIANGULAIRE",SEMAINE!M1906&gt;=4001,SEMAINE!M1906&lt;=6000),((COÛTS!$C$114*4*O1906*3)),"0"))+(IF(AND(F1906="MEDIA",P1906="oui",Q1906="MODULE TRIANGULAIRE",SEMAINE!M1906&gt;=6001,SEMAINE!M1906&lt;=8000),((COÛTS!$C$114*6*O1906*3)),"0"))+(IF(AND(F1906="MEDIA",P1906="oui",Q1906="MODULE TRIANGULAIRE",SEMAINE!M1906&gt;=8001,SEMAINE!M1906&lt;=10000),((COÛTS!$C$114*8*O1906*3)),0))))</f>
        <v>0</v>
      </c>
      <c r="AJ1906" s="6">
        <f>IF(OR(R1906="OUI",H1906&gt;0),0,(IF(AND(F1906="MEDIA",G1906="NON TISSÉ (Type Drop)",P1906="oui",Q1906="MODULE CARRÉ"),((COÛTS!$C$115*8*O1906*SEMAINE!M1906/1000)+(COÛTS!$C$111*O1906*8)+(COÛTS!$C$107*O1906*4)),"0")+IF(AND(F1906="MEDIA",G1906="BÂCHE FRONTLIT 450gr (Type Bâche M1)",P1906="oui",Q1906="MODULE CARRÉ"),((COÛTS!$C$115*8*O1906*SEMAINE!M1906/1000)+(COÛTS!$C$111*O1906*8)+(COÛTS!$C$107*O1906*4)),"0")+(IF(AND(F1906="MEDIA",P1906="oui",Q1906="MODULE CARRÉ",SEMAINE!M1906&gt;2001,SEMAINE!M1906&lt;=4000),((COÛTS!$C$114*2*O1906*4)),"0"))+(IF(AND(F1906="MEDIA",P1906="oui",Q1906="MODULE CARRÉ",SEMAINE!M1906&gt;=4001,SEMAINE!M1906&lt;=6000),((COÛTS!$C$114*4*O1906*4)),"0"))+(IF(AND(F1906="MEDIA",P1906="oui",Q1906="MODULE CARRÉ",SEMAINE!M1906&gt;=6001,SEMAINE!M1906&lt;=8000),((COÛTS!$C$114*6*O1906*4)),"0"))+(IF(AND(F1906="MEDIA",P1906="oui",Q1906="MODULE CARRÉ",SEMAINE!M1906&gt;=8001,SEMAINE!M1906&lt;=10000),((COÛTS!$C$114*8*O1906*4)),"0"))))</f>
        <v>0</v>
      </c>
      <c r="AK1906" s="38">
        <f>IF(Y1906&gt;0,(VLOOKUP(Y1906,DATA!$AB$2:$AC$102,2,0)),1)</f>
        <v>1</v>
      </c>
      <c r="AL1906" s="53">
        <f t="shared" si="239"/>
        <v>0</v>
      </c>
    </row>
    <row r="1907" spans="2:38" ht="25.05" customHeight="1" x14ac:dyDescent="0.25">
      <c r="B1907" s="43" t="str">
        <f>COUNTIF($D$3:D1907,D1907)&amp;T_Semaine[[#This Row],[N°AFFAIRE]]</f>
        <v>0</v>
      </c>
      <c r="C1907" s="50"/>
      <c r="D1907" s="50"/>
      <c r="E1907" s="50"/>
      <c r="F1907" s="50"/>
      <c r="G1907" s="50"/>
      <c r="H1907" s="50"/>
      <c r="I1907" s="50"/>
      <c r="J1907" s="50"/>
      <c r="K1907" s="50"/>
      <c r="L1907" s="50"/>
      <c r="M1907" s="91"/>
      <c r="N1907" s="91"/>
      <c r="O1907" s="50"/>
      <c r="P1907" s="50"/>
      <c r="Q1907" s="50"/>
      <c r="R1907" s="50"/>
      <c r="S1907" s="50"/>
      <c r="T1907" s="95">
        <f t="shared" si="233"/>
        <v>0</v>
      </c>
      <c r="U1907" s="36">
        <f t="shared" si="234"/>
        <v>0</v>
      </c>
      <c r="V1907" s="43"/>
      <c r="W1907" s="43"/>
      <c r="X1907" s="6">
        <f t="shared" si="232"/>
        <v>0</v>
      </c>
      <c r="Y1907" s="55"/>
      <c r="Z1907" s="6">
        <f>(IF(R1907="OUI",0,IF(AND(F1907="MEDIA",G1907&gt;0,O1907&gt;0),(VLOOKUP(G1907,COÛTS!$A$1:$C$157,3,0)*(M1907*N1907/1000*O1907/1000)),0)+IF(AND(G1907&gt;0,F1907="HEURE"),(VLOOKUP(G1907,COÛTS!$A$1:$C$157,3,0)*(O1907)),0))+IF(AND(G1907&gt;0,F1907="DIVERS"),(VLOOKUP(G1907,COÛTS!$A$1:$C$157,3,0)*(O1907)),0)+IF(AND(G1907&gt;0,F1907="VEHICULE"),(VLOOKUP(G1907,COÛTS!$A$1:$C$157,3,0)*(O1907)),0)+IF(AND(G1907&gt;0,F1907="FACONNAGE"),(VLOOKUP(G1907,COÛTS!$A$1:$C$157,3,0)*(O1907)),0)+IF(AND(G1907&gt;0,F1907="ACCESSOIRES"),(VLOOKUP(G1907,COÛTS!$A$1:$C$157,3,0)*(O1907)),0)+IF(AND(F1907="TRANSPORT",G1907&gt;0),(VLOOKUP(G1907,COÛTS!$A$1:$C$157,3,0)*(O1907)),0)+IF(AND(F1907="PRODUITS",G1907="KIT COMPLET HABILLAGE CLOISON MODULAIRE (mL)"),(VLOOKUP(G1907,COÛTS!$A$1:$C$157,3,0)*(M1907/1000*O1907)),0)+IF(AND(F1907="MEDIA",H1907&lt;0,G1907&gt;0,P1907="oui",Q1907="RECTO/VERSO (Type Deux Simple Face)"),(VLOOKUP(G1907,COÛTS!$A$1:$C$157,3,0)*(M1907*(N1907+480)/1000*O1907/1000)),"0")+IF(AND(F1907="MEDIA",H1907&lt;0,G1907&gt;0,P1907="oui",Q1907="MODULE TRIANGULAIRE"),(VLOOKUP(G1907,COÛTS!$A$1:$C$157,3,0)*(M1907*(N1907+240)/1000*O1907/1000)*2)+(VLOOKUP(G1907,COÛTS!$A$1:$C$157,3,0)*(M1907)/1000*0.24),"0")+IF(AND(F1907="MEDIA",P1907="oui",G1907&gt;0,H1907&lt;0,Q1907="MODULE CARRÉ"),(VLOOKUP(G1907,COÛTS!$A$1:$C$157,3,0)*(M1907*(N1907+240)/1000*O1907/1000)*3)+(VLOOKUP(G1907,COÛTS!$A$1:$C$157,3,0)*(M1907)/1000*0.24),"0")+IF(AND(F1907="MEDIA",H1907&lt;0,P1907="oui",G1907&gt;0,Q1907="RECTO (Type Chaussette)"),(VLOOKUP(G1907,COÛTS!$A$1:$C$157,3,0)*(M1907*(N1907+60)/1000*O1907/1000))))</f>
        <v>0</v>
      </c>
      <c r="AA1907" s="6">
        <f>IF(R1907="OUI",0,IF(AND(H1907&gt;0,I1907="OUI"),(VLOOKUP(H1907,COÛTS!$A$1:$C$157,3,0)*(M1907*N1907/1000*O1907/1000)),0))</f>
        <v>0</v>
      </c>
      <c r="AB1907" s="6">
        <f t="shared" si="235"/>
        <v>0</v>
      </c>
      <c r="AC1907" s="7">
        <f t="shared" si="236"/>
        <v>0</v>
      </c>
      <c r="AD1907" s="6">
        <f t="shared" si="237"/>
        <v>0</v>
      </c>
      <c r="AE1907" s="6">
        <f t="shared" si="238"/>
        <v>0</v>
      </c>
      <c r="AF1907" s="6">
        <f>IF(R1907="OUI",0,(IF(AND(P1907="oui",Q1907="RECTO (Type Chaussette, Simple Face)",SEMAINE!M1909&lt;=2000),((COÛTS!$C$115*2*O1907*SEMAINE!M1907/1000)+(COÛTS!$C$109*O1907*SEMAINE!M1907/1000)+(COÛTS!$C$107*O1907*SEMAINE!M1907/1000)),"0")+(IF(AND(P1907="oui",Q1907="RECTO (Type Chaussette, Simple Face)",SEMAINE!M1907&gt;2001,SEMAINE!M1907&lt;=4000),((COÛTS!$C$114*2*O1907)),"0"))+(IF(AND(P1907="oui",Q1907="RECTO (Type Chaussette, Simple Face)",SEMAINE!M1907&gt;=4001,SEMAINE!M1907&lt;=6000),((COÛTS!$C$114*4*O1907)),"0"))+(IF(AND(P1907="oui",Q1907="RECTO (Type Chaussette, Simple Face)",SEMAINE!M1907&gt;=6001,SEMAINE!M1907&lt;=8000),((COÛTS!$C$114*6*O1907)),"0"))+(IF(AND(P1907="oui",Q1907="RECTO (Type Chaussette, Simple Face)",SEMAINE!M1907&gt;=8001,SEMAINE!M1907&lt;=10000),((COÛTS!$C$114*8*O1907)),0))))</f>
        <v>0</v>
      </c>
      <c r="AG1907" s="6">
        <f>IF(R1907="OUI",0,(IF(AND(F1907="MEDIA",G1907="NON TISSÉ (Type Drop)",P1907="oui",Q1907="RECTO (Type Chaussette)",SEMAINE!M1910&lt;=2000),((COÛTS!$C$115*2*O1907*SEMAINE!M1907/1000)+(COÛTS!$C$109*O1907*SEMAINE!M1907/1000)+(COÛTS!$C$107*O1907*SEMAINE!M1907/1000)),"0")+(IF(AND(F1907="MEDIA",P1907="oui",Q1907="RECTO (Type Chaussette)",SEMAINE!M1907&gt;2001,SEMAINE!M1907&lt;=4000),((COÛTS!$C$114*2*O1907)),"0"))+(IF(AND(F1907="MEDIA",P1907="oui",Q1907="RECTO (Type Chaussette)",SEMAINE!M1907&gt;=4001,SEMAINE!M1907&lt;=6000),((COÛTS!$C$114*4*O1907)),"0"))+(IF(AND(F1907="MEDIA",P1907="oui",Q1907="RECTO (Type Chaussette)",SEMAINE!M1907&gt;=6001,SEMAINE!M1907&lt;=8000),((COÛTS!$C$114*6*O1907)),"0"))+(IF(AND(F1907="MEDIA",P1907="oui",Q1907="RECTO (Type Chaussette)",SEMAINE!M1907&gt;=8001,SEMAINE!M1907&lt;=10000),((COÛTS!$C$114*8*O1907)),0))))</f>
        <v>0</v>
      </c>
      <c r="AH1907" s="6">
        <f>IF(R1907="OUI",0,(IF(AND(F1907="MEDIA",G1907="NON TISSÉ (Type Drop)",P1907="oui",Q1907="RECTO/VERSO (Type Deux Simple Face)"),((COÛTS!$C$115*4*O1907*SEMAINE!M1907/1000)+(COÛTS!$C$110*O1907*4)+(COÛTS!$C$107*O1907*SEMAINE!M1907/1000)),"0")+(IF(AND(F1907="MEDIA",P1907="oui",Q1907="RECTO/VERSO (Type Deux Simple Face)",SEMAINE!M1907&gt;2001,SEMAINE!M1907&lt;=4000),((COÛTS!$C$114*2*O1907)),"0"))+(IF(AND(F1907="MEDIA",P1907="oui",Q1907="RECTO/VERSO (Type Deux Simple Face)",SEMAINE!M1907&gt;=4001,SEMAINE!M1907&lt;=6000),((COÛTS!$C$114*4*O1907)),"0"))+(IF(AND(F1907="MEDIA",P1907="oui",Q1907="RECTO/VERSO (Type Deux Simple Face)",SEMAINE!M1907&gt;=6001,SEMAINE!M1907&lt;=8000),((COÛTS!$C$114*6*O1907)),"0"))+(IF(AND(F1907="MEDIA",P1907="oui",Q1907="RECTO/VERSO (Type Deux Simple Face)",SEMAINE!M1907&gt;=8001,SEMAINE!M1907&lt;=10000),((COÛTS!$C$114*8*O1907)),0))))</f>
        <v>0</v>
      </c>
      <c r="AI1907" s="6">
        <f>IF(R1907="OUI",0,(IF(AND(F1907="MEDIA",G1907="NON TISSÉ (Type Drop)",P1907="oui",Q1907="MODULE TRIANGULAIRE"),((COÛTS!$C$115*6*O1907*SEMAINE!M1907/1000)+(COÛTS!$C$112*O1907*6)+(COÛTS!$C$107*O1907*3)),"0")+(IF(AND(F1907="MEDIA",P1907="oui",Q1907="MODULE TRIANGULAIRE",SEMAINE!M1907&gt;2001,SEMAINE!M1907&lt;=4000),((COÛTS!$C$114*2*O1907*3)),"0"))+(IF(AND(F1907="MEDIA",P1907="oui",Q1907="MODULE TRIANGULAIRE",SEMAINE!M1907&gt;=4001,SEMAINE!M1907&lt;=6000),((COÛTS!$C$114*4*O1907*3)),"0"))+(IF(AND(F1907="MEDIA",P1907="oui",Q1907="MODULE TRIANGULAIRE",SEMAINE!M1907&gt;=6001,SEMAINE!M1907&lt;=8000),((COÛTS!$C$114*6*O1907*3)),"0"))+(IF(AND(F1907="MEDIA",P1907="oui",Q1907="MODULE TRIANGULAIRE",SEMAINE!M1907&gt;=8001,SEMAINE!M1907&lt;=10000),((COÛTS!$C$114*8*O1907*3)),0))))</f>
        <v>0</v>
      </c>
      <c r="AJ1907" s="6">
        <f>IF(OR(R1907="OUI",H1907&gt;0),0,(IF(AND(F1907="MEDIA",G1907="NON TISSÉ (Type Drop)",P1907="oui",Q1907="MODULE CARRÉ"),((COÛTS!$C$115*8*O1907*SEMAINE!M1907/1000)+(COÛTS!$C$111*O1907*8)+(COÛTS!$C$107*O1907*4)),"0")+IF(AND(F1907="MEDIA",G1907="BÂCHE FRONTLIT 450gr (Type Bâche M1)",P1907="oui",Q1907="MODULE CARRÉ"),((COÛTS!$C$115*8*O1907*SEMAINE!M1907/1000)+(COÛTS!$C$111*O1907*8)+(COÛTS!$C$107*O1907*4)),"0")+(IF(AND(F1907="MEDIA",P1907="oui",Q1907="MODULE CARRÉ",SEMAINE!M1907&gt;2001,SEMAINE!M1907&lt;=4000),((COÛTS!$C$114*2*O1907*4)),"0"))+(IF(AND(F1907="MEDIA",P1907="oui",Q1907="MODULE CARRÉ",SEMAINE!M1907&gt;=4001,SEMAINE!M1907&lt;=6000),((COÛTS!$C$114*4*O1907*4)),"0"))+(IF(AND(F1907="MEDIA",P1907="oui",Q1907="MODULE CARRÉ",SEMAINE!M1907&gt;=6001,SEMAINE!M1907&lt;=8000),((COÛTS!$C$114*6*O1907*4)),"0"))+(IF(AND(F1907="MEDIA",P1907="oui",Q1907="MODULE CARRÉ",SEMAINE!M1907&gt;=8001,SEMAINE!M1907&lt;=10000),((COÛTS!$C$114*8*O1907*4)),"0"))))</f>
        <v>0</v>
      </c>
      <c r="AK1907" s="38">
        <f>IF(Y1907&gt;0,(VLOOKUP(Y1907,DATA!$AB$2:$AC$102,2,0)),1)</f>
        <v>1</v>
      </c>
      <c r="AL1907" s="53">
        <f t="shared" si="239"/>
        <v>0</v>
      </c>
    </row>
    <row r="1908" spans="2:38" ht="25.05" customHeight="1" x14ac:dyDescent="0.25">
      <c r="B1908" s="43" t="str">
        <f>COUNTIF($D$3:D1908,D1908)&amp;T_Semaine[[#This Row],[N°AFFAIRE]]</f>
        <v>0</v>
      </c>
      <c r="C1908" s="50"/>
      <c r="D1908" s="50"/>
      <c r="E1908" s="50"/>
      <c r="F1908" s="50"/>
      <c r="G1908" s="50"/>
      <c r="H1908" s="50"/>
      <c r="I1908" s="50"/>
      <c r="J1908" s="50"/>
      <c r="K1908" s="50"/>
      <c r="L1908" s="50"/>
      <c r="M1908" s="91"/>
      <c r="N1908" s="91"/>
      <c r="O1908" s="50"/>
      <c r="P1908" s="50"/>
      <c r="Q1908" s="50"/>
      <c r="R1908" s="50"/>
      <c r="S1908" s="50"/>
      <c r="T1908" s="95">
        <f t="shared" si="233"/>
        <v>0</v>
      </c>
      <c r="U1908" s="36">
        <f t="shared" si="234"/>
        <v>0</v>
      </c>
      <c r="V1908" s="43"/>
      <c r="W1908" s="43"/>
      <c r="X1908" s="6">
        <f t="shared" si="232"/>
        <v>0</v>
      </c>
      <c r="Y1908" s="55"/>
      <c r="Z1908" s="6">
        <f>(IF(R1908="OUI",0,IF(AND(F1908="MEDIA",G1908&gt;0,O1908&gt;0),(VLOOKUP(G1908,COÛTS!$A$1:$C$157,3,0)*(M1908*N1908/1000*O1908/1000)),0)+IF(AND(G1908&gt;0,F1908="HEURE"),(VLOOKUP(G1908,COÛTS!$A$1:$C$157,3,0)*(O1908)),0))+IF(AND(G1908&gt;0,F1908="DIVERS"),(VLOOKUP(G1908,COÛTS!$A$1:$C$157,3,0)*(O1908)),0)+IF(AND(G1908&gt;0,F1908="VEHICULE"),(VLOOKUP(G1908,COÛTS!$A$1:$C$157,3,0)*(O1908)),0)+IF(AND(G1908&gt;0,F1908="FACONNAGE"),(VLOOKUP(G1908,COÛTS!$A$1:$C$157,3,0)*(O1908)),0)+IF(AND(G1908&gt;0,F1908="ACCESSOIRES"),(VLOOKUP(G1908,COÛTS!$A$1:$C$157,3,0)*(O1908)),0)+IF(AND(F1908="TRANSPORT",G1908&gt;0),(VLOOKUP(G1908,COÛTS!$A$1:$C$157,3,0)*(O1908)),0)+IF(AND(F1908="PRODUITS",G1908="KIT COMPLET HABILLAGE CLOISON MODULAIRE (mL)"),(VLOOKUP(G1908,COÛTS!$A$1:$C$157,3,0)*(M1908/1000*O1908)),0)+IF(AND(F1908="MEDIA",H1908&lt;0,G1908&gt;0,P1908="oui",Q1908="RECTO/VERSO (Type Deux Simple Face)"),(VLOOKUP(G1908,COÛTS!$A$1:$C$157,3,0)*(M1908*(N1908+480)/1000*O1908/1000)),"0")+IF(AND(F1908="MEDIA",H1908&lt;0,G1908&gt;0,P1908="oui",Q1908="MODULE TRIANGULAIRE"),(VLOOKUP(G1908,COÛTS!$A$1:$C$157,3,0)*(M1908*(N1908+240)/1000*O1908/1000)*2)+(VLOOKUP(G1908,COÛTS!$A$1:$C$157,3,0)*(M1908)/1000*0.24),"0")+IF(AND(F1908="MEDIA",P1908="oui",G1908&gt;0,H1908&lt;0,Q1908="MODULE CARRÉ"),(VLOOKUP(G1908,COÛTS!$A$1:$C$157,3,0)*(M1908*(N1908+240)/1000*O1908/1000)*3)+(VLOOKUP(G1908,COÛTS!$A$1:$C$157,3,0)*(M1908)/1000*0.24),"0")+IF(AND(F1908="MEDIA",H1908&lt;0,P1908="oui",G1908&gt;0,Q1908="RECTO (Type Chaussette)"),(VLOOKUP(G1908,COÛTS!$A$1:$C$157,3,0)*(M1908*(N1908+60)/1000*O1908/1000))))</f>
        <v>0</v>
      </c>
      <c r="AA1908" s="6">
        <f>IF(R1908="OUI",0,IF(AND(H1908&gt;0,I1908="OUI"),(VLOOKUP(H1908,COÛTS!$A$1:$C$157,3,0)*(M1908*N1908/1000*O1908/1000)),0))</f>
        <v>0</v>
      </c>
      <c r="AB1908" s="6">
        <f t="shared" si="235"/>
        <v>0</v>
      </c>
      <c r="AC1908" s="7">
        <f t="shared" si="236"/>
        <v>0</v>
      </c>
      <c r="AD1908" s="6">
        <f t="shared" si="237"/>
        <v>0</v>
      </c>
      <c r="AE1908" s="6">
        <f t="shared" si="238"/>
        <v>0</v>
      </c>
      <c r="AF1908" s="6">
        <f>IF(R1908="OUI",0,(IF(AND(P1908="oui",Q1908="RECTO (Type Chaussette, Simple Face)",SEMAINE!M1910&lt;=2000),((COÛTS!$C$115*2*O1908*SEMAINE!M1908/1000)+(COÛTS!$C$109*O1908*SEMAINE!M1908/1000)+(COÛTS!$C$107*O1908*SEMAINE!M1908/1000)),"0")+(IF(AND(P1908="oui",Q1908="RECTO (Type Chaussette, Simple Face)",SEMAINE!M1908&gt;2001,SEMAINE!M1908&lt;=4000),((COÛTS!$C$114*2*O1908)),"0"))+(IF(AND(P1908="oui",Q1908="RECTO (Type Chaussette, Simple Face)",SEMAINE!M1908&gt;=4001,SEMAINE!M1908&lt;=6000),((COÛTS!$C$114*4*O1908)),"0"))+(IF(AND(P1908="oui",Q1908="RECTO (Type Chaussette, Simple Face)",SEMAINE!M1908&gt;=6001,SEMAINE!M1908&lt;=8000),((COÛTS!$C$114*6*O1908)),"0"))+(IF(AND(P1908="oui",Q1908="RECTO (Type Chaussette, Simple Face)",SEMAINE!M1908&gt;=8001,SEMAINE!M1908&lt;=10000),((COÛTS!$C$114*8*O1908)),0))))</f>
        <v>0</v>
      </c>
      <c r="AG1908" s="6">
        <f>IF(R1908="OUI",0,(IF(AND(F1908="MEDIA",G1908="NON TISSÉ (Type Drop)",P1908="oui",Q1908="RECTO (Type Chaussette)",SEMAINE!M1911&lt;=2000),((COÛTS!$C$115*2*O1908*SEMAINE!M1908/1000)+(COÛTS!$C$109*O1908*SEMAINE!M1908/1000)+(COÛTS!$C$107*O1908*SEMAINE!M1908/1000)),"0")+(IF(AND(F1908="MEDIA",P1908="oui",Q1908="RECTO (Type Chaussette)",SEMAINE!M1908&gt;2001,SEMAINE!M1908&lt;=4000),((COÛTS!$C$114*2*O1908)),"0"))+(IF(AND(F1908="MEDIA",P1908="oui",Q1908="RECTO (Type Chaussette)",SEMAINE!M1908&gt;=4001,SEMAINE!M1908&lt;=6000),((COÛTS!$C$114*4*O1908)),"0"))+(IF(AND(F1908="MEDIA",P1908="oui",Q1908="RECTO (Type Chaussette)",SEMAINE!M1908&gt;=6001,SEMAINE!M1908&lt;=8000),((COÛTS!$C$114*6*O1908)),"0"))+(IF(AND(F1908="MEDIA",P1908="oui",Q1908="RECTO (Type Chaussette)",SEMAINE!M1908&gt;=8001,SEMAINE!M1908&lt;=10000),((COÛTS!$C$114*8*O1908)),0))))</f>
        <v>0</v>
      </c>
      <c r="AH1908" s="6">
        <f>IF(R1908="OUI",0,(IF(AND(F1908="MEDIA",G1908="NON TISSÉ (Type Drop)",P1908="oui",Q1908="RECTO/VERSO (Type Deux Simple Face)"),((COÛTS!$C$115*4*O1908*SEMAINE!M1908/1000)+(COÛTS!$C$110*O1908*4)+(COÛTS!$C$107*O1908*SEMAINE!M1908/1000)),"0")+(IF(AND(F1908="MEDIA",P1908="oui",Q1908="RECTO/VERSO (Type Deux Simple Face)",SEMAINE!M1908&gt;2001,SEMAINE!M1908&lt;=4000),((COÛTS!$C$114*2*O1908)),"0"))+(IF(AND(F1908="MEDIA",P1908="oui",Q1908="RECTO/VERSO (Type Deux Simple Face)",SEMAINE!M1908&gt;=4001,SEMAINE!M1908&lt;=6000),((COÛTS!$C$114*4*O1908)),"0"))+(IF(AND(F1908="MEDIA",P1908="oui",Q1908="RECTO/VERSO (Type Deux Simple Face)",SEMAINE!M1908&gt;=6001,SEMAINE!M1908&lt;=8000),((COÛTS!$C$114*6*O1908)),"0"))+(IF(AND(F1908="MEDIA",P1908="oui",Q1908="RECTO/VERSO (Type Deux Simple Face)",SEMAINE!M1908&gt;=8001,SEMAINE!M1908&lt;=10000),((COÛTS!$C$114*8*O1908)),0))))</f>
        <v>0</v>
      </c>
      <c r="AI1908" s="6">
        <f>IF(R1908="OUI",0,(IF(AND(F1908="MEDIA",G1908="NON TISSÉ (Type Drop)",P1908="oui",Q1908="MODULE TRIANGULAIRE"),((COÛTS!$C$115*6*O1908*SEMAINE!M1908/1000)+(COÛTS!$C$112*O1908*6)+(COÛTS!$C$107*O1908*3)),"0")+(IF(AND(F1908="MEDIA",P1908="oui",Q1908="MODULE TRIANGULAIRE",SEMAINE!M1908&gt;2001,SEMAINE!M1908&lt;=4000),((COÛTS!$C$114*2*O1908*3)),"0"))+(IF(AND(F1908="MEDIA",P1908="oui",Q1908="MODULE TRIANGULAIRE",SEMAINE!M1908&gt;=4001,SEMAINE!M1908&lt;=6000),((COÛTS!$C$114*4*O1908*3)),"0"))+(IF(AND(F1908="MEDIA",P1908="oui",Q1908="MODULE TRIANGULAIRE",SEMAINE!M1908&gt;=6001,SEMAINE!M1908&lt;=8000),((COÛTS!$C$114*6*O1908*3)),"0"))+(IF(AND(F1908="MEDIA",P1908="oui",Q1908="MODULE TRIANGULAIRE",SEMAINE!M1908&gt;=8001,SEMAINE!M1908&lt;=10000),((COÛTS!$C$114*8*O1908*3)),0))))</f>
        <v>0</v>
      </c>
      <c r="AJ1908" s="6">
        <f>IF(OR(R1908="OUI",H1908&gt;0),0,(IF(AND(F1908="MEDIA",G1908="NON TISSÉ (Type Drop)",P1908="oui",Q1908="MODULE CARRÉ"),((COÛTS!$C$115*8*O1908*SEMAINE!M1908/1000)+(COÛTS!$C$111*O1908*8)+(COÛTS!$C$107*O1908*4)),"0")+IF(AND(F1908="MEDIA",G1908="BÂCHE FRONTLIT 450gr (Type Bâche M1)",P1908="oui",Q1908="MODULE CARRÉ"),((COÛTS!$C$115*8*O1908*SEMAINE!M1908/1000)+(COÛTS!$C$111*O1908*8)+(COÛTS!$C$107*O1908*4)),"0")+(IF(AND(F1908="MEDIA",P1908="oui",Q1908="MODULE CARRÉ",SEMAINE!M1908&gt;2001,SEMAINE!M1908&lt;=4000),((COÛTS!$C$114*2*O1908*4)),"0"))+(IF(AND(F1908="MEDIA",P1908="oui",Q1908="MODULE CARRÉ",SEMAINE!M1908&gt;=4001,SEMAINE!M1908&lt;=6000),((COÛTS!$C$114*4*O1908*4)),"0"))+(IF(AND(F1908="MEDIA",P1908="oui",Q1908="MODULE CARRÉ",SEMAINE!M1908&gt;=6001,SEMAINE!M1908&lt;=8000),((COÛTS!$C$114*6*O1908*4)),"0"))+(IF(AND(F1908="MEDIA",P1908="oui",Q1908="MODULE CARRÉ",SEMAINE!M1908&gt;=8001,SEMAINE!M1908&lt;=10000),((COÛTS!$C$114*8*O1908*4)),"0"))))</f>
        <v>0</v>
      </c>
      <c r="AK1908" s="38">
        <f>IF(Y1908&gt;0,(VLOOKUP(Y1908,DATA!$AB$2:$AC$102,2,0)),1)</f>
        <v>1</v>
      </c>
      <c r="AL1908" s="53">
        <f t="shared" si="239"/>
        <v>0</v>
      </c>
    </row>
    <row r="1909" spans="2:38" ht="25.05" customHeight="1" x14ac:dyDescent="0.25">
      <c r="B1909" s="43" t="str">
        <f>COUNTIF($D$3:D1909,D1909)&amp;T_Semaine[[#This Row],[N°AFFAIRE]]</f>
        <v>0</v>
      </c>
      <c r="C1909" s="50"/>
      <c r="D1909" s="50"/>
      <c r="E1909" s="50"/>
      <c r="F1909" s="50"/>
      <c r="G1909" s="50"/>
      <c r="H1909" s="50"/>
      <c r="I1909" s="50"/>
      <c r="J1909" s="50"/>
      <c r="K1909" s="50"/>
      <c r="L1909" s="50"/>
      <c r="M1909" s="91"/>
      <c r="N1909" s="91"/>
      <c r="O1909" s="50"/>
      <c r="P1909" s="50"/>
      <c r="Q1909" s="50"/>
      <c r="R1909" s="50"/>
      <c r="S1909" s="50"/>
      <c r="T1909" s="95">
        <f t="shared" si="233"/>
        <v>0</v>
      </c>
      <c r="U1909" s="36">
        <f t="shared" si="234"/>
        <v>0</v>
      </c>
      <c r="V1909" s="43"/>
      <c r="W1909" s="43"/>
      <c r="X1909" s="6">
        <f t="shared" si="232"/>
        <v>0</v>
      </c>
      <c r="Y1909" s="55"/>
      <c r="Z1909" s="6">
        <f>(IF(R1909="OUI",0,IF(AND(F1909="MEDIA",G1909&gt;0,O1909&gt;0),(VLOOKUP(G1909,COÛTS!$A$1:$C$157,3,0)*(M1909*N1909/1000*O1909/1000)),0)+IF(AND(G1909&gt;0,F1909="HEURE"),(VLOOKUP(G1909,COÛTS!$A$1:$C$157,3,0)*(O1909)),0))+IF(AND(G1909&gt;0,F1909="DIVERS"),(VLOOKUP(G1909,COÛTS!$A$1:$C$157,3,0)*(O1909)),0)+IF(AND(G1909&gt;0,F1909="VEHICULE"),(VLOOKUP(G1909,COÛTS!$A$1:$C$157,3,0)*(O1909)),0)+IF(AND(G1909&gt;0,F1909="FACONNAGE"),(VLOOKUP(G1909,COÛTS!$A$1:$C$157,3,0)*(O1909)),0)+IF(AND(G1909&gt;0,F1909="ACCESSOIRES"),(VLOOKUP(G1909,COÛTS!$A$1:$C$157,3,0)*(O1909)),0)+IF(AND(F1909="TRANSPORT",G1909&gt;0),(VLOOKUP(G1909,COÛTS!$A$1:$C$157,3,0)*(O1909)),0)+IF(AND(F1909="PRODUITS",G1909="KIT COMPLET HABILLAGE CLOISON MODULAIRE (mL)"),(VLOOKUP(G1909,COÛTS!$A$1:$C$157,3,0)*(M1909/1000*O1909)),0)+IF(AND(F1909="MEDIA",H1909&lt;0,G1909&gt;0,P1909="oui",Q1909="RECTO/VERSO (Type Deux Simple Face)"),(VLOOKUP(G1909,COÛTS!$A$1:$C$157,3,0)*(M1909*(N1909+480)/1000*O1909/1000)),"0")+IF(AND(F1909="MEDIA",H1909&lt;0,G1909&gt;0,P1909="oui",Q1909="MODULE TRIANGULAIRE"),(VLOOKUP(G1909,COÛTS!$A$1:$C$157,3,0)*(M1909*(N1909+240)/1000*O1909/1000)*2)+(VLOOKUP(G1909,COÛTS!$A$1:$C$157,3,0)*(M1909)/1000*0.24),"0")+IF(AND(F1909="MEDIA",P1909="oui",G1909&gt;0,H1909&lt;0,Q1909="MODULE CARRÉ"),(VLOOKUP(G1909,COÛTS!$A$1:$C$157,3,0)*(M1909*(N1909+240)/1000*O1909/1000)*3)+(VLOOKUP(G1909,COÛTS!$A$1:$C$157,3,0)*(M1909)/1000*0.24),"0")+IF(AND(F1909="MEDIA",H1909&lt;0,P1909="oui",G1909&gt;0,Q1909="RECTO (Type Chaussette)"),(VLOOKUP(G1909,COÛTS!$A$1:$C$157,3,0)*(M1909*(N1909+60)/1000*O1909/1000))))</f>
        <v>0</v>
      </c>
      <c r="AA1909" s="6">
        <f>IF(R1909="OUI",0,IF(AND(H1909&gt;0,I1909="OUI"),(VLOOKUP(H1909,COÛTS!$A$1:$C$157,3,0)*(M1909*N1909/1000*O1909/1000)),0))</f>
        <v>0</v>
      </c>
      <c r="AB1909" s="6">
        <f t="shared" si="235"/>
        <v>0</v>
      </c>
      <c r="AC1909" s="7">
        <f t="shared" si="236"/>
        <v>0</v>
      </c>
      <c r="AD1909" s="6">
        <f t="shared" si="237"/>
        <v>0</v>
      </c>
      <c r="AE1909" s="6">
        <f t="shared" si="238"/>
        <v>0</v>
      </c>
      <c r="AF1909" s="6">
        <f>IF(R1909="OUI",0,(IF(AND(P1909="oui",Q1909="RECTO (Type Chaussette, Simple Face)",SEMAINE!M1911&lt;=2000),((COÛTS!$C$115*2*O1909*SEMAINE!M1909/1000)+(COÛTS!$C$109*O1909*SEMAINE!M1909/1000)+(COÛTS!$C$107*O1909*SEMAINE!M1909/1000)),"0")+(IF(AND(P1909="oui",Q1909="RECTO (Type Chaussette, Simple Face)",SEMAINE!M1909&gt;2001,SEMAINE!M1909&lt;=4000),((COÛTS!$C$114*2*O1909)),"0"))+(IF(AND(P1909="oui",Q1909="RECTO (Type Chaussette, Simple Face)",SEMAINE!M1909&gt;=4001,SEMAINE!M1909&lt;=6000),((COÛTS!$C$114*4*O1909)),"0"))+(IF(AND(P1909="oui",Q1909="RECTO (Type Chaussette, Simple Face)",SEMAINE!M1909&gt;=6001,SEMAINE!M1909&lt;=8000),((COÛTS!$C$114*6*O1909)),"0"))+(IF(AND(P1909="oui",Q1909="RECTO (Type Chaussette, Simple Face)",SEMAINE!M1909&gt;=8001,SEMAINE!M1909&lt;=10000),((COÛTS!$C$114*8*O1909)),0))))</f>
        <v>0</v>
      </c>
      <c r="AG1909" s="6">
        <f>IF(R1909="OUI",0,(IF(AND(F1909="MEDIA",G1909="NON TISSÉ (Type Drop)",P1909="oui",Q1909="RECTO (Type Chaussette)",SEMAINE!M1912&lt;=2000),((COÛTS!$C$115*2*O1909*SEMAINE!M1909/1000)+(COÛTS!$C$109*O1909*SEMAINE!M1909/1000)+(COÛTS!$C$107*O1909*SEMAINE!M1909/1000)),"0")+(IF(AND(F1909="MEDIA",P1909="oui",Q1909="RECTO (Type Chaussette)",SEMAINE!M1909&gt;2001,SEMAINE!M1909&lt;=4000),((COÛTS!$C$114*2*O1909)),"0"))+(IF(AND(F1909="MEDIA",P1909="oui",Q1909="RECTO (Type Chaussette)",SEMAINE!M1909&gt;=4001,SEMAINE!M1909&lt;=6000),((COÛTS!$C$114*4*O1909)),"0"))+(IF(AND(F1909="MEDIA",P1909="oui",Q1909="RECTO (Type Chaussette)",SEMAINE!M1909&gt;=6001,SEMAINE!M1909&lt;=8000),((COÛTS!$C$114*6*O1909)),"0"))+(IF(AND(F1909="MEDIA",P1909="oui",Q1909="RECTO (Type Chaussette)",SEMAINE!M1909&gt;=8001,SEMAINE!M1909&lt;=10000),((COÛTS!$C$114*8*O1909)),0))))</f>
        <v>0</v>
      </c>
      <c r="AH1909" s="6">
        <f>IF(R1909="OUI",0,(IF(AND(F1909="MEDIA",G1909="NON TISSÉ (Type Drop)",P1909="oui",Q1909="RECTO/VERSO (Type Deux Simple Face)"),((COÛTS!$C$115*4*O1909*SEMAINE!M1909/1000)+(COÛTS!$C$110*O1909*4)+(COÛTS!$C$107*O1909*SEMAINE!M1909/1000)),"0")+(IF(AND(F1909="MEDIA",P1909="oui",Q1909="RECTO/VERSO (Type Deux Simple Face)",SEMAINE!M1909&gt;2001,SEMAINE!M1909&lt;=4000),((COÛTS!$C$114*2*O1909)),"0"))+(IF(AND(F1909="MEDIA",P1909="oui",Q1909="RECTO/VERSO (Type Deux Simple Face)",SEMAINE!M1909&gt;=4001,SEMAINE!M1909&lt;=6000),((COÛTS!$C$114*4*O1909)),"0"))+(IF(AND(F1909="MEDIA",P1909="oui",Q1909="RECTO/VERSO (Type Deux Simple Face)",SEMAINE!M1909&gt;=6001,SEMAINE!M1909&lt;=8000),((COÛTS!$C$114*6*O1909)),"0"))+(IF(AND(F1909="MEDIA",P1909="oui",Q1909="RECTO/VERSO (Type Deux Simple Face)",SEMAINE!M1909&gt;=8001,SEMAINE!M1909&lt;=10000),((COÛTS!$C$114*8*O1909)),0))))</f>
        <v>0</v>
      </c>
      <c r="AI1909" s="6">
        <f>IF(R1909="OUI",0,(IF(AND(F1909="MEDIA",G1909="NON TISSÉ (Type Drop)",P1909="oui",Q1909="MODULE TRIANGULAIRE"),((COÛTS!$C$115*6*O1909*SEMAINE!M1909/1000)+(COÛTS!$C$112*O1909*6)+(COÛTS!$C$107*O1909*3)),"0")+(IF(AND(F1909="MEDIA",P1909="oui",Q1909="MODULE TRIANGULAIRE",SEMAINE!M1909&gt;2001,SEMAINE!M1909&lt;=4000),((COÛTS!$C$114*2*O1909*3)),"0"))+(IF(AND(F1909="MEDIA",P1909="oui",Q1909="MODULE TRIANGULAIRE",SEMAINE!M1909&gt;=4001,SEMAINE!M1909&lt;=6000),((COÛTS!$C$114*4*O1909*3)),"0"))+(IF(AND(F1909="MEDIA",P1909="oui",Q1909="MODULE TRIANGULAIRE",SEMAINE!M1909&gt;=6001,SEMAINE!M1909&lt;=8000),((COÛTS!$C$114*6*O1909*3)),"0"))+(IF(AND(F1909="MEDIA",P1909="oui",Q1909="MODULE TRIANGULAIRE",SEMAINE!M1909&gt;=8001,SEMAINE!M1909&lt;=10000),((COÛTS!$C$114*8*O1909*3)),0))))</f>
        <v>0</v>
      </c>
      <c r="AJ1909" s="6">
        <f>IF(OR(R1909="OUI",H1909&gt;0),0,(IF(AND(F1909="MEDIA",G1909="NON TISSÉ (Type Drop)",P1909="oui",Q1909="MODULE CARRÉ"),((COÛTS!$C$115*8*O1909*SEMAINE!M1909/1000)+(COÛTS!$C$111*O1909*8)+(COÛTS!$C$107*O1909*4)),"0")+IF(AND(F1909="MEDIA",G1909="BÂCHE FRONTLIT 450gr (Type Bâche M1)",P1909="oui",Q1909="MODULE CARRÉ"),((COÛTS!$C$115*8*O1909*SEMAINE!M1909/1000)+(COÛTS!$C$111*O1909*8)+(COÛTS!$C$107*O1909*4)),"0")+(IF(AND(F1909="MEDIA",P1909="oui",Q1909="MODULE CARRÉ",SEMAINE!M1909&gt;2001,SEMAINE!M1909&lt;=4000),((COÛTS!$C$114*2*O1909*4)),"0"))+(IF(AND(F1909="MEDIA",P1909="oui",Q1909="MODULE CARRÉ",SEMAINE!M1909&gt;=4001,SEMAINE!M1909&lt;=6000),((COÛTS!$C$114*4*O1909*4)),"0"))+(IF(AND(F1909="MEDIA",P1909="oui",Q1909="MODULE CARRÉ",SEMAINE!M1909&gt;=6001,SEMAINE!M1909&lt;=8000),((COÛTS!$C$114*6*O1909*4)),"0"))+(IF(AND(F1909="MEDIA",P1909="oui",Q1909="MODULE CARRÉ",SEMAINE!M1909&gt;=8001,SEMAINE!M1909&lt;=10000),((COÛTS!$C$114*8*O1909*4)),"0"))))</f>
        <v>0</v>
      </c>
      <c r="AK1909" s="38">
        <f>IF(Y1909&gt;0,(VLOOKUP(Y1909,DATA!$AB$2:$AC$102,2,0)),1)</f>
        <v>1</v>
      </c>
      <c r="AL1909" s="53">
        <f t="shared" si="239"/>
        <v>0</v>
      </c>
    </row>
    <row r="1910" spans="2:38" ht="25.05" customHeight="1" x14ac:dyDescent="0.25">
      <c r="B1910" s="43" t="str">
        <f>COUNTIF($D$3:D1910,D1910)&amp;T_Semaine[[#This Row],[N°AFFAIRE]]</f>
        <v>0</v>
      </c>
      <c r="C1910" s="50"/>
      <c r="D1910" s="50"/>
      <c r="E1910" s="50"/>
      <c r="F1910" s="50"/>
      <c r="G1910" s="50"/>
      <c r="H1910" s="50"/>
      <c r="I1910" s="50"/>
      <c r="J1910" s="50"/>
      <c r="K1910" s="50"/>
      <c r="L1910" s="50"/>
      <c r="M1910" s="91"/>
      <c r="N1910" s="91"/>
      <c r="O1910" s="50"/>
      <c r="P1910" s="50"/>
      <c r="Q1910" s="50"/>
      <c r="R1910" s="50"/>
      <c r="S1910" s="50"/>
      <c r="T1910" s="95">
        <f t="shared" si="233"/>
        <v>0</v>
      </c>
      <c r="U1910" s="36">
        <f t="shared" si="234"/>
        <v>0</v>
      </c>
      <c r="V1910" s="43"/>
      <c r="W1910" s="43"/>
      <c r="X1910" s="6">
        <f t="shared" si="232"/>
        <v>0</v>
      </c>
      <c r="Y1910" s="55"/>
      <c r="Z1910" s="6">
        <f>(IF(R1910="OUI",0,IF(AND(F1910="MEDIA",G1910&gt;0,O1910&gt;0),(VLOOKUP(G1910,COÛTS!$A$1:$C$157,3,0)*(M1910*N1910/1000*O1910/1000)),0)+IF(AND(G1910&gt;0,F1910="HEURE"),(VLOOKUP(G1910,COÛTS!$A$1:$C$157,3,0)*(O1910)),0))+IF(AND(G1910&gt;0,F1910="DIVERS"),(VLOOKUP(G1910,COÛTS!$A$1:$C$157,3,0)*(O1910)),0)+IF(AND(G1910&gt;0,F1910="VEHICULE"),(VLOOKUP(G1910,COÛTS!$A$1:$C$157,3,0)*(O1910)),0)+IF(AND(G1910&gt;0,F1910="FACONNAGE"),(VLOOKUP(G1910,COÛTS!$A$1:$C$157,3,0)*(O1910)),0)+IF(AND(G1910&gt;0,F1910="ACCESSOIRES"),(VLOOKUP(G1910,COÛTS!$A$1:$C$157,3,0)*(O1910)),0)+IF(AND(F1910="TRANSPORT",G1910&gt;0),(VLOOKUP(G1910,COÛTS!$A$1:$C$157,3,0)*(O1910)),0)+IF(AND(F1910="PRODUITS",G1910="KIT COMPLET HABILLAGE CLOISON MODULAIRE (mL)"),(VLOOKUP(G1910,COÛTS!$A$1:$C$157,3,0)*(M1910/1000*O1910)),0)+IF(AND(F1910="MEDIA",H1910&lt;0,G1910&gt;0,P1910="oui",Q1910="RECTO/VERSO (Type Deux Simple Face)"),(VLOOKUP(G1910,COÛTS!$A$1:$C$157,3,0)*(M1910*(N1910+480)/1000*O1910/1000)),"0")+IF(AND(F1910="MEDIA",H1910&lt;0,G1910&gt;0,P1910="oui",Q1910="MODULE TRIANGULAIRE"),(VLOOKUP(G1910,COÛTS!$A$1:$C$157,3,0)*(M1910*(N1910+240)/1000*O1910/1000)*2)+(VLOOKUP(G1910,COÛTS!$A$1:$C$157,3,0)*(M1910)/1000*0.24),"0")+IF(AND(F1910="MEDIA",P1910="oui",G1910&gt;0,H1910&lt;0,Q1910="MODULE CARRÉ"),(VLOOKUP(G1910,COÛTS!$A$1:$C$157,3,0)*(M1910*(N1910+240)/1000*O1910/1000)*3)+(VLOOKUP(G1910,COÛTS!$A$1:$C$157,3,0)*(M1910)/1000*0.24),"0")+IF(AND(F1910="MEDIA",H1910&lt;0,P1910="oui",G1910&gt;0,Q1910="RECTO (Type Chaussette)"),(VLOOKUP(G1910,COÛTS!$A$1:$C$157,3,0)*(M1910*(N1910+60)/1000*O1910/1000))))</f>
        <v>0</v>
      </c>
      <c r="AA1910" s="6">
        <f>IF(R1910="OUI",0,IF(AND(H1910&gt;0,I1910="OUI"),(VLOOKUP(H1910,COÛTS!$A$1:$C$157,3,0)*(M1910*N1910/1000*O1910/1000)),0))</f>
        <v>0</v>
      </c>
      <c r="AB1910" s="6">
        <f t="shared" si="235"/>
        <v>0</v>
      </c>
      <c r="AC1910" s="7">
        <f t="shared" si="236"/>
        <v>0</v>
      </c>
      <c r="AD1910" s="6">
        <f t="shared" si="237"/>
        <v>0</v>
      </c>
      <c r="AE1910" s="6">
        <f t="shared" si="238"/>
        <v>0</v>
      </c>
      <c r="AF1910" s="6">
        <f>IF(R1910="OUI",0,(IF(AND(P1910="oui",Q1910="RECTO (Type Chaussette, Simple Face)",SEMAINE!M1912&lt;=2000),((COÛTS!$C$115*2*O1910*SEMAINE!M1910/1000)+(COÛTS!$C$109*O1910*SEMAINE!M1910/1000)+(COÛTS!$C$107*O1910*SEMAINE!M1910/1000)),"0")+(IF(AND(P1910="oui",Q1910="RECTO (Type Chaussette, Simple Face)",SEMAINE!M1910&gt;2001,SEMAINE!M1910&lt;=4000),((COÛTS!$C$114*2*O1910)),"0"))+(IF(AND(P1910="oui",Q1910="RECTO (Type Chaussette, Simple Face)",SEMAINE!M1910&gt;=4001,SEMAINE!M1910&lt;=6000),((COÛTS!$C$114*4*O1910)),"0"))+(IF(AND(P1910="oui",Q1910="RECTO (Type Chaussette, Simple Face)",SEMAINE!M1910&gt;=6001,SEMAINE!M1910&lt;=8000),((COÛTS!$C$114*6*O1910)),"0"))+(IF(AND(P1910="oui",Q1910="RECTO (Type Chaussette, Simple Face)",SEMAINE!M1910&gt;=8001,SEMAINE!M1910&lt;=10000),((COÛTS!$C$114*8*O1910)),0))))</f>
        <v>0</v>
      </c>
      <c r="AG1910" s="6">
        <f>IF(R1910="OUI",0,(IF(AND(F1910="MEDIA",G1910="NON TISSÉ (Type Drop)",P1910="oui",Q1910="RECTO (Type Chaussette)",SEMAINE!M1913&lt;=2000),((COÛTS!$C$115*2*O1910*SEMAINE!M1910/1000)+(COÛTS!$C$109*O1910*SEMAINE!M1910/1000)+(COÛTS!$C$107*O1910*SEMAINE!M1910/1000)),"0")+(IF(AND(F1910="MEDIA",P1910="oui",Q1910="RECTO (Type Chaussette)",SEMAINE!M1910&gt;2001,SEMAINE!M1910&lt;=4000),((COÛTS!$C$114*2*O1910)),"0"))+(IF(AND(F1910="MEDIA",P1910="oui",Q1910="RECTO (Type Chaussette)",SEMAINE!M1910&gt;=4001,SEMAINE!M1910&lt;=6000),((COÛTS!$C$114*4*O1910)),"0"))+(IF(AND(F1910="MEDIA",P1910="oui",Q1910="RECTO (Type Chaussette)",SEMAINE!M1910&gt;=6001,SEMAINE!M1910&lt;=8000),((COÛTS!$C$114*6*O1910)),"0"))+(IF(AND(F1910="MEDIA",P1910="oui",Q1910="RECTO (Type Chaussette)",SEMAINE!M1910&gt;=8001,SEMAINE!M1910&lt;=10000),((COÛTS!$C$114*8*O1910)),0))))</f>
        <v>0</v>
      </c>
      <c r="AH1910" s="6">
        <f>IF(R1910="OUI",0,(IF(AND(F1910="MEDIA",G1910="NON TISSÉ (Type Drop)",P1910="oui",Q1910="RECTO/VERSO (Type Deux Simple Face)"),((COÛTS!$C$115*4*O1910*SEMAINE!M1910/1000)+(COÛTS!$C$110*O1910*4)+(COÛTS!$C$107*O1910*SEMAINE!M1910/1000)),"0")+(IF(AND(F1910="MEDIA",P1910="oui",Q1910="RECTO/VERSO (Type Deux Simple Face)",SEMAINE!M1910&gt;2001,SEMAINE!M1910&lt;=4000),((COÛTS!$C$114*2*O1910)),"0"))+(IF(AND(F1910="MEDIA",P1910="oui",Q1910="RECTO/VERSO (Type Deux Simple Face)",SEMAINE!M1910&gt;=4001,SEMAINE!M1910&lt;=6000),((COÛTS!$C$114*4*O1910)),"0"))+(IF(AND(F1910="MEDIA",P1910="oui",Q1910="RECTO/VERSO (Type Deux Simple Face)",SEMAINE!M1910&gt;=6001,SEMAINE!M1910&lt;=8000),((COÛTS!$C$114*6*O1910)),"0"))+(IF(AND(F1910="MEDIA",P1910="oui",Q1910="RECTO/VERSO (Type Deux Simple Face)",SEMAINE!M1910&gt;=8001,SEMAINE!M1910&lt;=10000),((COÛTS!$C$114*8*O1910)),0))))</f>
        <v>0</v>
      </c>
      <c r="AI1910" s="6">
        <f>IF(R1910="OUI",0,(IF(AND(F1910="MEDIA",G1910="NON TISSÉ (Type Drop)",P1910="oui",Q1910="MODULE TRIANGULAIRE"),((COÛTS!$C$115*6*O1910*SEMAINE!M1910/1000)+(COÛTS!$C$112*O1910*6)+(COÛTS!$C$107*O1910*3)),"0")+(IF(AND(F1910="MEDIA",P1910="oui",Q1910="MODULE TRIANGULAIRE",SEMAINE!M1910&gt;2001,SEMAINE!M1910&lt;=4000),((COÛTS!$C$114*2*O1910*3)),"0"))+(IF(AND(F1910="MEDIA",P1910="oui",Q1910="MODULE TRIANGULAIRE",SEMAINE!M1910&gt;=4001,SEMAINE!M1910&lt;=6000),((COÛTS!$C$114*4*O1910*3)),"0"))+(IF(AND(F1910="MEDIA",P1910="oui",Q1910="MODULE TRIANGULAIRE",SEMAINE!M1910&gt;=6001,SEMAINE!M1910&lt;=8000),((COÛTS!$C$114*6*O1910*3)),"0"))+(IF(AND(F1910="MEDIA",P1910="oui",Q1910="MODULE TRIANGULAIRE",SEMAINE!M1910&gt;=8001,SEMAINE!M1910&lt;=10000),((COÛTS!$C$114*8*O1910*3)),0))))</f>
        <v>0</v>
      </c>
      <c r="AJ1910" s="6">
        <f>IF(OR(R1910="OUI",H1910&gt;0),0,(IF(AND(F1910="MEDIA",G1910="NON TISSÉ (Type Drop)",P1910="oui",Q1910="MODULE CARRÉ"),((COÛTS!$C$115*8*O1910*SEMAINE!M1910/1000)+(COÛTS!$C$111*O1910*8)+(COÛTS!$C$107*O1910*4)),"0")+IF(AND(F1910="MEDIA",G1910="BÂCHE FRONTLIT 450gr (Type Bâche M1)",P1910="oui",Q1910="MODULE CARRÉ"),((COÛTS!$C$115*8*O1910*SEMAINE!M1910/1000)+(COÛTS!$C$111*O1910*8)+(COÛTS!$C$107*O1910*4)),"0")+(IF(AND(F1910="MEDIA",P1910="oui",Q1910="MODULE CARRÉ",SEMAINE!M1910&gt;2001,SEMAINE!M1910&lt;=4000),((COÛTS!$C$114*2*O1910*4)),"0"))+(IF(AND(F1910="MEDIA",P1910="oui",Q1910="MODULE CARRÉ",SEMAINE!M1910&gt;=4001,SEMAINE!M1910&lt;=6000),((COÛTS!$C$114*4*O1910*4)),"0"))+(IF(AND(F1910="MEDIA",P1910="oui",Q1910="MODULE CARRÉ",SEMAINE!M1910&gt;=6001,SEMAINE!M1910&lt;=8000),((COÛTS!$C$114*6*O1910*4)),"0"))+(IF(AND(F1910="MEDIA",P1910="oui",Q1910="MODULE CARRÉ",SEMAINE!M1910&gt;=8001,SEMAINE!M1910&lt;=10000),((COÛTS!$C$114*8*O1910*4)),"0"))))</f>
        <v>0</v>
      </c>
      <c r="AK1910" s="38">
        <f>IF(Y1910&gt;0,(VLOOKUP(Y1910,DATA!$AB$2:$AC$102,2,0)),1)</f>
        <v>1</v>
      </c>
      <c r="AL1910" s="53">
        <f t="shared" si="239"/>
        <v>0</v>
      </c>
    </row>
    <row r="1911" spans="2:38" ht="25.05" customHeight="1" x14ac:dyDescent="0.25">
      <c r="B1911" s="43" t="str">
        <f>COUNTIF($D$3:D1911,D1911)&amp;T_Semaine[[#This Row],[N°AFFAIRE]]</f>
        <v>0</v>
      </c>
      <c r="C1911" s="50"/>
      <c r="D1911" s="50"/>
      <c r="E1911" s="50"/>
      <c r="F1911" s="50"/>
      <c r="G1911" s="50"/>
      <c r="H1911" s="50"/>
      <c r="I1911" s="50"/>
      <c r="J1911" s="50"/>
      <c r="K1911" s="50"/>
      <c r="L1911" s="50"/>
      <c r="M1911" s="91"/>
      <c r="N1911" s="91"/>
      <c r="O1911" s="50"/>
      <c r="P1911" s="50"/>
      <c r="Q1911" s="50"/>
      <c r="R1911" s="50"/>
      <c r="S1911" s="50"/>
      <c r="T1911" s="95">
        <f t="shared" si="233"/>
        <v>0</v>
      </c>
      <c r="U1911" s="36">
        <f t="shared" si="234"/>
        <v>0</v>
      </c>
      <c r="V1911" s="43"/>
      <c r="W1911" s="43"/>
      <c r="X1911" s="6">
        <f t="shared" si="232"/>
        <v>0</v>
      </c>
      <c r="Y1911" s="55"/>
      <c r="Z1911" s="6">
        <f>(IF(R1911="OUI",0,IF(AND(F1911="MEDIA",G1911&gt;0,O1911&gt;0),(VLOOKUP(G1911,COÛTS!$A$1:$C$157,3,0)*(M1911*N1911/1000*O1911/1000)),0)+IF(AND(G1911&gt;0,F1911="HEURE"),(VLOOKUP(G1911,COÛTS!$A$1:$C$157,3,0)*(O1911)),0))+IF(AND(G1911&gt;0,F1911="DIVERS"),(VLOOKUP(G1911,COÛTS!$A$1:$C$157,3,0)*(O1911)),0)+IF(AND(G1911&gt;0,F1911="VEHICULE"),(VLOOKUP(G1911,COÛTS!$A$1:$C$157,3,0)*(O1911)),0)+IF(AND(G1911&gt;0,F1911="FACONNAGE"),(VLOOKUP(G1911,COÛTS!$A$1:$C$157,3,0)*(O1911)),0)+IF(AND(G1911&gt;0,F1911="ACCESSOIRES"),(VLOOKUP(G1911,COÛTS!$A$1:$C$157,3,0)*(O1911)),0)+IF(AND(F1911="TRANSPORT",G1911&gt;0),(VLOOKUP(G1911,COÛTS!$A$1:$C$157,3,0)*(O1911)),0)+IF(AND(F1911="PRODUITS",G1911="KIT COMPLET HABILLAGE CLOISON MODULAIRE (mL)"),(VLOOKUP(G1911,COÛTS!$A$1:$C$157,3,0)*(M1911/1000*O1911)),0)+IF(AND(F1911="MEDIA",H1911&lt;0,G1911&gt;0,P1911="oui",Q1911="RECTO/VERSO (Type Deux Simple Face)"),(VLOOKUP(G1911,COÛTS!$A$1:$C$157,3,0)*(M1911*(N1911+480)/1000*O1911/1000)),"0")+IF(AND(F1911="MEDIA",H1911&lt;0,G1911&gt;0,P1911="oui",Q1911="MODULE TRIANGULAIRE"),(VLOOKUP(G1911,COÛTS!$A$1:$C$157,3,0)*(M1911*(N1911+240)/1000*O1911/1000)*2)+(VLOOKUP(G1911,COÛTS!$A$1:$C$157,3,0)*(M1911)/1000*0.24),"0")+IF(AND(F1911="MEDIA",P1911="oui",G1911&gt;0,H1911&lt;0,Q1911="MODULE CARRÉ"),(VLOOKUP(G1911,COÛTS!$A$1:$C$157,3,0)*(M1911*(N1911+240)/1000*O1911/1000)*3)+(VLOOKUP(G1911,COÛTS!$A$1:$C$157,3,0)*(M1911)/1000*0.24),"0")+IF(AND(F1911="MEDIA",H1911&lt;0,P1911="oui",G1911&gt;0,Q1911="RECTO (Type Chaussette)"),(VLOOKUP(G1911,COÛTS!$A$1:$C$157,3,0)*(M1911*(N1911+60)/1000*O1911/1000))))</f>
        <v>0</v>
      </c>
      <c r="AA1911" s="6">
        <f>IF(R1911="OUI",0,IF(AND(H1911&gt;0,I1911="OUI"),(VLOOKUP(H1911,COÛTS!$A$1:$C$157,3,0)*(M1911*N1911/1000*O1911/1000)),0))</f>
        <v>0</v>
      </c>
      <c r="AB1911" s="6">
        <f t="shared" si="235"/>
        <v>0</v>
      </c>
      <c r="AC1911" s="7">
        <f t="shared" si="236"/>
        <v>0</v>
      </c>
      <c r="AD1911" s="6">
        <f t="shared" si="237"/>
        <v>0</v>
      </c>
      <c r="AE1911" s="6">
        <f t="shared" si="238"/>
        <v>0</v>
      </c>
      <c r="AF1911" s="6">
        <f>IF(R1911="OUI",0,(IF(AND(P1911="oui",Q1911="RECTO (Type Chaussette, Simple Face)",SEMAINE!M1913&lt;=2000),((COÛTS!$C$115*2*O1911*SEMAINE!M1911/1000)+(COÛTS!$C$109*O1911*SEMAINE!M1911/1000)+(COÛTS!$C$107*O1911*SEMAINE!M1911/1000)),"0")+(IF(AND(P1911="oui",Q1911="RECTO (Type Chaussette, Simple Face)",SEMAINE!M1911&gt;2001,SEMAINE!M1911&lt;=4000),((COÛTS!$C$114*2*O1911)),"0"))+(IF(AND(P1911="oui",Q1911="RECTO (Type Chaussette, Simple Face)",SEMAINE!M1911&gt;=4001,SEMAINE!M1911&lt;=6000),((COÛTS!$C$114*4*O1911)),"0"))+(IF(AND(P1911="oui",Q1911="RECTO (Type Chaussette, Simple Face)",SEMAINE!M1911&gt;=6001,SEMAINE!M1911&lt;=8000),((COÛTS!$C$114*6*O1911)),"0"))+(IF(AND(P1911="oui",Q1911="RECTO (Type Chaussette, Simple Face)",SEMAINE!M1911&gt;=8001,SEMAINE!M1911&lt;=10000),((COÛTS!$C$114*8*O1911)),0))))</f>
        <v>0</v>
      </c>
      <c r="AG1911" s="6">
        <f>IF(R1911="OUI",0,(IF(AND(F1911="MEDIA",G1911="NON TISSÉ (Type Drop)",P1911="oui",Q1911="RECTO (Type Chaussette)",SEMAINE!M1914&lt;=2000),((COÛTS!$C$115*2*O1911*SEMAINE!M1911/1000)+(COÛTS!$C$109*O1911*SEMAINE!M1911/1000)+(COÛTS!$C$107*O1911*SEMAINE!M1911/1000)),"0")+(IF(AND(F1911="MEDIA",P1911="oui",Q1911="RECTO (Type Chaussette)",SEMAINE!M1911&gt;2001,SEMAINE!M1911&lt;=4000),((COÛTS!$C$114*2*O1911)),"0"))+(IF(AND(F1911="MEDIA",P1911="oui",Q1911="RECTO (Type Chaussette)",SEMAINE!M1911&gt;=4001,SEMAINE!M1911&lt;=6000),((COÛTS!$C$114*4*O1911)),"0"))+(IF(AND(F1911="MEDIA",P1911="oui",Q1911="RECTO (Type Chaussette)",SEMAINE!M1911&gt;=6001,SEMAINE!M1911&lt;=8000),((COÛTS!$C$114*6*O1911)),"0"))+(IF(AND(F1911="MEDIA",P1911="oui",Q1911="RECTO (Type Chaussette)",SEMAINE!M1911&gt;=8001,SEMAINE!M1911&lt;=10000),((COÛTS!$C$114*8*O1911)),0))))</f>
        <v>0</v>
      </c>
      <c r="AH1911" s="6">
        <f>IF(R1911="OUI",0,(IF(AND(F1911="MEDIA",G1911="NON TISSÉ (Type Drop)",P1911="oui",Q1911="RECTO/VERSO (Type Deux Simple Face)"),((COÛTS!$C$115*4*O1911*SEMAINE!M1911/1000)+(COÛTS!$C$110*O1911*4)+(COÛTS!$C$107*O1911*SEMAINE!M1911/1000)),"0")+(IF(AND(F1911="MEDIA",P1911="oui",Q1911="RECTO/VERSO (Type Deux Simple Face)",SEMAINE!M1911&gt;2001,SEMAINE!M1911&lt;=4000),((COÛTS!$C$114*2*O1911)),"0"))+(IF(AND(F1911="MEDIA",P1911="oui",Q1911="RECTO/VERSO (Type Deux Simple Face)",SEMAINE!M1911&gt;=4001,SEMAINE!M1911&lt;=6000),((COÛTS!$C$114*4*O1911)),"0"))+(IF(AND(F1911="MEDIA",P1911="oui",Q1911="RECTO/VERSO (Type Deux Simple Face)",SEMAINE!M1911&gt;=6001,SEMAINE!M1911&lt;=8000),((COÛTS!$C$114*6*O1911)),"0"))+(IF(AND(F1911="MEDIA",P1911="oui",Q1911="RECTO/VERSO (Type Deux Simple Face)",SEMAINE!M1911&gt;=8001,SEMAINE!M1911&lt;=10000),((COÛTS!$C$114*8*O1911)),0))))</f>
        <v>0</v>
      </c>
      <c r="AI1911" s="6">
        <f>IF(R1911="OUI",0,(IF(AND(F1911="MEDIA",G1911="NON TISSÉ (Type Drop)",P1911="oui",Q1911="MODULE TRIANGULAIRE"),((COÛTS!$C$115*6*O1911*SEMAINE!M1911/1000)+(COÛTS!$C$112*O1911*6)+(COÛTS!$C$107*O1911*3)),"0")+(IF(AND(F1911="MEDIA",P1911="oui",Q1911="MODULE TRIANGULAIRE",SEMAINE!M1911&gt;2001,SEMAINE!M1911&lt;=4000),((COÛTS!$C$114*2*O1911*3)),"0"))+(IF(AND(F1911="MEDIA",P1911="oui",Q1911="MODULE TRIANGULAIRE",SEMAINE!M1911&gt;=4001,SEMAINE!M1911&lt;=6000),((COÛTS!$C$114*4*O1911*3)),"0"))+(IF(AND(F1911="MEDIA",P1911="oui",Q1911="MODULE TRIANGULAIRE",SEMAINE!M1911&gt;=6001,SEMAINE!M1911&lt;=8000),((COÛTS!$C$114*6*O1911*3)),"0"))+(IF(AND(F1911="MEDIA",P1911="oui",Q1911="MODULE TRIANGULAIRE",SEMAINE!M1911&gt;=8001,SEMAINE!M1911&lt;=10000),((COÛTS!$C$114*8*O1911*3)),0))))</f>
        <v>0</v>
      </c>
      <c r="AJ1911" s="6">
        <f>IF(OR(R1911="OUI",H1911&gt;0),0,(IF(AND(F1911="MEDIA",G1911="NON TISSÉ (Type Drop)",P1911="oui",Q1911="MODULE CARRÉ"),((COÛTS!$C$115*8*O1911*SEMAINE!M1911/1000)+(COÛTS!$C$111*O1911*8)+(COÛTS!$C$107*O1911*4)),"0")+IF(AND(F1911="MEDIA",G1911="BÂCHE FRONTLIT 450gr (Type Bâche M1)",P1911="oui",Q1911="MODULE CARRÉ"),((COÛTS!$C$115*8*O1911*SEMAINE!M1911/1000)+(COÛTS!$C$111*O1911*8)+(COÛTS!$C$107*O1911*4)),"0")+(IF(AND(F1911="MEDIA",P1911="oui",Q1911="MODULE CARRÉ",SEMAINE!M1911&gt;2001,SEMAINE!M1911&lt;=4000),((COÛTS!$C$114*2*O1911*4)),"0"))+(IF(AND(F1911="MEDIA",P1911="oui",Q1911="MODULE CARRÉ",SEMAINE!M1911&gt;=4001,SEMAINE!M1911&lt;=6000),((COÛTS!$C$114*4*O1911*4)),"0"))+(IF(AND(F1911="MEDIA",P1911="oui",Q1911="MODULE CARRÉ",SEMAINE!M1911&gt;=6001,SEMAINE!M1911&lt;=8000),((COÛTS!$C$114*6*O1911*4)),"0"))+(IF(AND(F1911="MEDIA",P1911="oui",Q1911="MODULE CARRÉ",SEMAINE!M1911&gt;=8001,SEMAINE!M1911&lt;=10000),((COÛTS!$C$114*8*O1911*4)),"0"))))</f>
        <v>0</v>
      </c>
      <c r="AK1911" s="38">
        <f>IF(Y1911&gt;0,(VLOOKUP(Y1911,DATA!$AB$2:$AC$102,2,0)),1)</f>
        <v>1</v>
      </c>
      <c r="AL1911" s="53">
        <f t="shared" si="239"/>
        <v>0</v>
      </c>
    </row>
    <row r="1912" spans="2:38" ht="25.05" customHeight="1" x14ac:dyDescent="0.25">
      <c r="B1912" s="43" t="str">
        <f>COUNTIF($D$3:D1912,D1912)&amp;T_Semaine[[#This Row],[N°AFFAIRE]]</f>
        <v>0</v>
      </c>
      <c r="C1912" s="50"/>
      <c r="D1912" s="50"/>
      <c r="E1912" s="50"/>
      <c r="F1912" s="50"/>
      <c r="G1912" s="50"/>
      <c r="H1912" s="50"/>
      <c r="I1912" s="50"/>
      <c r="J1912" s="50"/>
      <c r="K1912" s="50"/>
      <c r="L1912" s="50"/>
      <c r="M1912" s="91"/>
      <c r="N1912" s="91"/>
      <c r="O1912" s="50"/>
      <c r="P1912" s="50"/>
      <c r="Q1912" s="50"/>
      <c r="R1912" s="50"/>
      <c r="S1912" s="50"/>
      <c r="T1912" s="95">
        <f t="shared" si="233"/>
        <v>0</v>
      </c>
      <c r="U1912" s="36">
        <f t="shared" si="234"/>
        <v>0</v>
      </c>
      <c r="V1912" s="43"/>
      <c r="W1912" s="43"/>
      <c r="X1912" s="6">
        <f t="shared" si="232"/>
        <v>0</v>
      </c>
      <c r="Y1912" s="55"/>
      <c r="Z1912" s="6">
        <f>(IF(R1912="OUI",0,IF(AND(F1912="MEDIA",G1912&gt;0,O1912&gt;0),(VLOOKUP(G1912,COÛTS!$A$1:$C$157,3,0)*(M1912*N1912/1000*O1912/1000)),0)+IF(AND(G1912&gt;0,F1912="HEURE"),(VLOOKUP(G1912,COÛTS!$A$1:$C$157,3,0)*(O1912)),0))+IF(AND(G1912&gt;0,F1912="DIVERS"),(VLOOKUP(G1912,COÛTS!$A$1:$C$157,3,0)*(O1912)),0)+IF(AND(G1912&gt;0,F1912="VEHICULE"),(VLOOKUP(G1912,COÛTS!$A$1:$C$157,3,0)*(O1912)),0)+IF(AND(G1912&gt;0,F1912="FACONNAGE"),(VLOOKUP(G1912,COÛTS!$A$1:$C$157,3,0)*(O1912)),0)+IF(AND(G1912&gt;0,F1912="ACCESSOIRES"),(VLOOKUP(G1912,COÛTS!$A$1:$C$157,3,0)*(O1912)),0)+IF(AND(F1912="TRANSPORT",G1912&gt;0),(VLOOKUP(G1912,COÛTS!$A$1:$C$157,3,0)*(O1912)),0)+IF(AND(F1912="PRODUITS",G1912="KIT COMPLET HABILLAGE CLOISON MODULAIRE (mL)"),(VLOOKUP(G1912,COÛTS!$A$1:$C$157,3,0)*(M1912/1000*O1912)),0)+IF(AND(F1912="MEDIA",H1912&lt;0,G1912&gt;0,P1912="oui",Q1912="RECTO/VERSO (Type Deux Simple Face)"),(VLOOKUP(G1912,COÛTS!$A$1:$C$157,3,0)*(M1912*(N1912+480)/1000*O1912/1000)),"0")+IF(AND(F1912="MEDIA",H1912&lt;0,G1912&gt;0,P1912="oui",Q1912="MODULE TRIANGULAIRE"),(VLOOKUP(G1912,COÛTS!$A$1:$C$157,3,0)*(M1912*(N1912+240)/1000*O1912/1000)*2)+(VLOOKUP(G1912,COÛTS!$A$1:$C$157,3,0)*(M1912)/1000*0.24),"0")+IF(AND(F1912="MEDIA",P1912="oui",G1912&gt;0,H1912&lt;0,Q1912="MODULE CARRÉ"),(VLOOKUP(G1912,COÛTS!$A$1:$C$157,3,0)*(M1912*(N1912+240)/1000*O1912/1000)*3)+(VLOOKUP(G1912,COÛTS!$A$1:$C$157,3,0)*(M1912)/1000*0.24),"0")+IF(AND(F1912="MEDIA",H1912&lt;0,P1912="oui",G1912&gt;0,Q1912="RECTO (Type Chaussette)"),(VLOOKUP(G1912,COÛTS!$A$1:$C$157,3,0)*(M1912*(N1912+60)/1000*O1912/1000))))</f>
        <v>0</v>
      </c>
      <c r="AA1912" s="6">
        <f>IF(R1912="OUI",0,IF(AND(H1912&gt;0,I1912="OUI"),(VLOOKUP(H1912,COÛTS!$A$1:$C$157,3,0)*(M1912*N1912/1000*O1912/1000)),0))</f>
        <v>0</v>
      </c>
      <c r="AB1912" s="6">
        <f t="shared" si="235"/>
        <v>0</v>
      </c>
      <c r="AC1912" s="7">
        <f t="shared" si="236"/>
        <v>0</v>
      </c>
      <c r="AD1912" s="6">
        <f t="shared" si="237"/>
        <v>0</v>
      </c>
      <c r="AE1912" s="6">
        <f t="shared" si="238"/>
        <v>0</v>
      </c>
      <c r="AF1912" s="6">
        <f>IF(R1912="OUI",0,(IF(AND(P1912="oui",Q1912="RECTO (Type Chaussette, Simple Face)",SEMAINE!M1914&lt;=2000),((COÛTS!$C$115*2*O1912*SEMAINE!M1912/1000)+(COÛTS!$C$109*O1912*SEMAINE!M1912/1000)+(COÛTS!$C$107*O1912*SEMAINE!M1912/1000)),"0")+(IF(AND(P1912="oui",Q1912="RECTO (Type Chaussette, Simple Face)",SEMAINE!M1912&gt;2001,SEMAINE!M1912&lt;=4000),((COÛTS!$C$114*2*O1912)),"0"))+(IF(AND(P1912="oui",Q1912="RECTO (Type Chaussette, Simple Face)",SEMAINE!M1912&gt;=4001,SEMAINE!M1912&lt;=6000),((COÛTS!$C$114*4*O1912)),"0"))+(IF(AND(P1912="oui",Q1912="RECTO (Type Chaussette, Simple Face)",SEMAINE!M1912&gt;=6001,SEMAINE!M1912&lt;=8000),((COÛTS!$C$114*6*O1912)),"0"))+(IF(AND(P1912="oui",Q1912="RECTO (Type Chaussette, Simple Face)",SEMAINE!M1912&gt;=8001,SEMAINE!M1912&lt;=10000),((COÛTS!$C$114*8*O1912)),0))))</f>
        <v>0</v>
      </c>
      <c r="AG1912" s="6">
        <f>IF(R1912="OUI",0,(IF(AND(F1912="MEDIA",G1912="NON TISSÉ (Type Drop)",P1912="oui",Q1912="RECTO (Type Chaussette)",SEMAINE!M1915&lt;=2000),((COÛTS!$C$115*2*O1912*SEMAINE!M1912/1000)+(COÛTS!$C$109*O1912*SEMAINE!M1912/1000)+(COÛTS!$C$107*O1912*SEMAINE!M1912/1000)),"0")+(IF(AND(F1912="MEDIA",P1912="oui",Q1912="RECTO (Type Chaussette)",SEMAINE!M1912&gt;2001,SEMAINE!M1912&lt;=4000),((COÛTS!$C$114*2*O1912)),"0"))+(IF(AND(F1912="MEDIA",P1912="oui",Q1912="RECTO (Type Chaussette)",SEMAINE!M1912&gt;=4001,SEMAINE!M1912&lt;=6000),((COÛTS!$C$114*4*O1912)),"0"))+(IF(AND(F1912="MEDIA",P1912="oui",Q1912="RECTO (Type Chaussette)",SEMAINE!M1912&gt;=6001,SEMAINE!M1912&lt;=8000),((COÛTS!$C$114*6*O1912)),"0"))+(IF(AND(F1912="MEDIA",P1912="oui",Q1912="RECTO (Type Chaussette)",SEMAINE!M1912&gt;=8001,SEMAINE!M1912&lt;=10000),((COÛTS!$C$114*8*O1912)),0))))</f>
        <v>0</v>
      </c>
      <c r="AH1912" s="6">
        <f>IF(R1912="OUI",0,(IF(AND(F1912="MEDIA",G1912="NON TISSÉ (Type Drop)",P1912="oui",Q1912="RECTO/VERSO (Type Deux Simple Face)"),((COÛTS!$C$115*4*O1912*SEMAINE!M1912/1000)+(COÛTS!$C$110*O1912*4)+(COÛTS!$C$107*O1912*SEMAINE!M1912/1000)),"0")+(IF(AND(F1912="MEDIA",P1912="oui",Q1912="RECTO/VERSO (Type Deux Simple Face)",SEMAINE!M1912&gt;2001,SEMAINE!M1912&lt;=4000),((COÛTS!$C$114*2*O1912)),"0"))+(IF(AND(F1912="MEDIA",P1912="oui",Q1912="RECTO/VERSO (Type Deux Simple Face)",SEMAINE!M1912&gt;=4001,SEMAINE!M1912&lt;=6000),((COÛTS!$C$114*4*O1912)),"0"))+(IF(AND(F1912="MEDIA",P1912="oui",Q1912="RECTO/VERSO (Type Deux Simple Face)",SEMAINE!M1912&gt;=6001,SEMAINE!M1912&lt;=8000),((COÛTS!$C$114*6*O1912)),"0"))+(IF(AND(F1912="MEDIA",P1912="oui",Q1912="RECTO/VERSO (Type Deux Simple Face)",SEMAINE!M1912&gt;=8001,SEMAINE!M1912&lt;=10000),((COÛTS!$C$114*8*O1912)),0))))</f>
        <v>0</v>
      </c>
      <c r="AI1912" s="6">
        <f>IF(R1912="OUI",0,(IF(AND(F1912="MEDIA",G1912="NON TISSÉ (Type Drop)",P1912="oui",Q1912="MODULE TRIANGULAIRE"),((COÛTS!$C$115*6*O1912*SEMAINE!M1912/1000)+(COÛTS!$C$112*O1912*6)+(COÛTS!$C$107*O1912*3)),"0")+(IF(AND(F1912="MEDIA",P1912="oui",Q1912="MODULE TRIANGULAIRE",SEMAINE!M1912&gt;2001,SEMAINE!M1912&lt;=4000),((COÛTS!$C$114*2*O1912*3)),"0"))+(IF(AND(F1912="MEDIA",P1912="oui",Q1912="MODULE TRIANGULAIRE",SEMAINE!M1912&gt;=4001,SEMAINE!M1912&lt;=6000),((COÛTS!$C$114*4*O1912*3)),"0"))+(IF(AND(F1912="MEDIA",P1912="oui",Q1912="MODULE TRIANGULAIRE",SEMAINE!M1912&gt;=6001,SEMAINE!M1912&lt;=8000),((COÛTS!$C$114*6*O1912*3)),"0"))+(IF(AND(F1912="MEDIA",P1912="oui",Q1912="MODULE TRIANGULAIRE",SEMAINE!M1912&gt;=8001,SEMAINE!M1912&lt;=10000),((COÛTS!$C$114*8*O1912*3)),0))))</f>
        <v>0</v>
      </c>
      <c r="AJ1912" s="6">
        <f>IF(OR(R1912="OUI",H1912&gt;0),0,(IF(AND(F1912="MEDIA",G1912="NON TISSÉ (Type Drop)",P1912="oui",Q1912="MODULE CARRÉ"),((COÛTS!$C$115*8*O1912*SEMAINE!M1912/1000)+(COÛTS!$C$111*O1912*8)+(COÛTS!$C$107*O1912*4)),"0")+IF(AND(F1912="MEDIA",G1912="BÂCHE FRONTLIT 450gr (Type Bâche M1)",P1912="oui",Q1912="MODULE CARRÉ"),((COÛTS!$C$115*8*O1912*SEMAINE!M1912/1000)+(COÛTS!$C$111*O1912*8)+(COÛTS!$C$107*O1912*4)),"0")+(IF(AND(F1912="MEDIA",P1912="oui",Q1912="MODULE CARRÉ",SEMAINE!M1912&gt;2001,SEMAINE!M1912&lt;=4000),((COÛTS!$C$114*2*O1912*4)),"0"))+(IF(AND(F1912="MEDIA",P1912="oui",Q1912="MODULE CARRÉ",SEMAINE!M1912&gt;=4001,SEMAINE!M1912&lt;=6000),((COÛTS!$C$114*4*O1912*4)),"0"))+(IF(AND(F1912="MEDIA",P1912="oui",Q1912="MODULE CARRÉ",SEMAINE!M1912&gt;=6001,SEMAINE!M1912&lt;=8000),((COÛTS!$C$114*6*O1912*4)),"0"))+(IF(AND(F1912="MEDIA",P1912="oui",Q1912="MODULE CARRÉ",SEMAINE!M1912&gt;=8001,SEMAINE!M1912&lt;=10000),((COÛTS!$C$114*8*O1912*4)),"0"))))</f>
        <v>0</v>
      </c>
      <c r="AK1912" s="38">
        <f>IF(Y1912&gt;0,(VLOOKUP(Y1912,DATA!$AB$2:$AC$102,2,0)),1)</f>
        <v>1</v>
      </c>
      <c r="AL1912" s="53">
        <f t="shared" si="239"/>
        <v>0</v>
      </c>
    </row>
    <row r="1913" spans="2:38" ht="25.05" customHeight="1" x14ac:dyDescent="0.25">
      <c r="B1913" s="43" t="str">
        <f>COUNTIF($D$3:D1913,D1913)&amp;T_Semaine[[#This Row],[N°AFFAIRE]]</f>
        <v>0</v>
      </c>
      <c r="C1913" s="50"/>
      <c r="D1913" s="50"/>
      <c r="E1913" s="50"/>
      <c r="F1913" s="50"/>
      <c r="G1913" s="50"/>
      <c r="H1913" s="50"/>
      <c r="I1913" s="50"/>
      <c r="J1913" s="50"/>
      <c r="K1913" s="50"/>
      <c r="L1913" s="50"/>
      <c r="M1913" s="91"/>
      <c r="N1913" s="91"/>
      <c r="O1913" s="50"/>
      <c r="P1913" s="50"/>
      <c r="Q1913" s="50"/>
      <c r="R1913" s="50"/>
      <c r="S1913" s="50"/>
      <c r="T1913" s="95">
        <f t="shared" si="233"/>
        <v>0</v>
      </c>
      <c r="U1913" s="36">
        <f t="shared" si="234"/>
        <v>0</v>
      </c>
      <c r="V1913" s="43"/>
      <c r="W1913" s="43"/>
      <c r="X1913" s="6">
        <f t="shared" si="232"/>
        <v>0</v>
      </c>
      <c r="Y1913" s="55"/>
      <c r="Z1913" s="6">
        <f>(IF(R1913="OUI",0,IF(AND(F1913="MEDIA",G1913&gt;0,O1913&gt;0),(VLOOKUP(G1913,COÛTS!$A$1:$C$157,3,0)*(M1913*N1913/1000*O1913/1000)),0)+IF(AND(G1913&gt;0,F1913="HEURE"),(VLOOKUP(G1913,COÛTS!$A$1:$C$157,3,0)*(O1913)),0))+IF(AND(G1913&gt;0,F1913="DIVERS"),(VLOOKUP(G1913,COÛTS!$A$1:$C$157,3,0)*(O1913)),0)+IF(AND(G1913&gt;0,F1913="VEHICULE"),(VLOOKUP(G1913,COÛTS!$A$1:$C$157,3,0)*(O1913)),0)+IF(AND(G1913&gt;0,F1913="FACONNAGE"),(VLOOKUP(G1913,COÛTS!$A$1:$C$157,3,0)*(O1913)),0)+IF(AND(G1913&gt;0,F1913="ACCESSOIRES"),(VLOOKUP(G1913,COÛTS!$A$1:$C$157,3,0)*(O1913)),0)+IF(AND(F1913="TRANSPORT",G1913&gt;0),(VLOOKUP(G1913,COÛTS!$A$1:$C$157,3,0)*(O1913)),0)+IF(AND(F1913="PRODUITS",G1913="KIT COMPLET HABILLAGE CLOISON MODULAIRE (mL)"),(VLOOKUP(G1913,COÛTS!$A$1:$C$157,3,0)*(M1913/1000*O1913)),0)+IF(AND(F1913="MEDIA",H1913&lt;0,G1913&gt;0,P1913="oui",Q1913="RECTO/VERSO (Type Deux Simple Face)"),(VLOOKUP(G1913,COÛTS!$A$1:$C$157,3,0)*(M1913*(N1913+480)/1000*O1913/1000)),"0")+IF(AND(F1913="MEDIA",H1913&lt;0,G1913&gt;0,P1913="oui",Q1913="MODULE TRIANGULAIRE"),(VLOOKUP(G1913,COÛTS!$A$1:$C$157,3,0)*(M1913*(N1913+240)/1000*O1913/1000)*2)+(VLOOKUP(G1913,COÛTS!$A$1:$C$157,3,0)*(M1913)/1000*0.24),"0")+IF(AND(F1913="MEDIA",P1913="oui",G1913&gt;0,H1913&lt;0,Q1913="MODULE CARRÉ"),(VLOOKUP(G1913,COÛTS!$A$1:$C$157,3,0)*(M1913*(N1913+240)/1000*O1913/1000)*3)+(VLOOKUP(G1913,COÛTS!$A$1:$C$157,3,0)*(M1913)/1000*0.24),"0")+IF(AND(F1913="MEDIA",H1913&lt;0,P1913="oui",G1913&gt;0,Q1913="RECTO (Type Chaussette)"),(VLOOKUP(G1913,COÛTS!$A$1:$C$157,3,0)*(M1913*(N1913+60)/1000*O1913/1000))))</f>
        <v>0</v>
      </c>
      <c r="AA1913" s="6">
        <f>IF(R1913="OUI",0,IF(AND(H1913&gt;0,I1913="OUI"),(VLOOKUP(H1913,COÛTS!$A$1:$C$157,3,0)*(M1913*N1913/1000*O1913/1000)),0))</f>
        <v>0</v>
      </c>
      <c r="AB1913" s="6">
        <f t="shared" si="235"/>
        <v>0</v>
      </c>
      <c r="AC1913" s="7">
        <f t="shared" si="236"/>
        <v>0</v>
      </c>
      <c r="AD1913" s="6">
        <f t="shared" si="237"/>
        <v>0</v>
      </c>
      <c r="AE1913" s="6">
        <f t="shared" si="238"/>
        <v>0</v>
      </c>
      <c r="AF1913" s="6">
        <f>IF(R1913="OUI",0,(IF(AND(P1913="oui",Q1913="RECTO (Type Chaussette, Simple Face)",SEMAINE!M1915&lt;=2000),((COÛTS!$C$115*2*O1913*SEMAINE!M1913/1000)+(COÛTS!$C$109*O1913*SEMAINE!M1913/1000)+(COÛTS!$C$107*O1913*SEMAINE!M1913/1000)),"0")+(IF(AND(P1913="oui",Q1913="RECTO (Type Chaussette, Simple Face)",SEMAINE!M1913&gt;2001,SEMAINE!M1913&lt;=4000),((COÛTS!$C$114*2*O1913)),"0"))+(IF(AND(P1913="oui",Q1913="RECTO (Type Chaussette, Simple Face)",SEMAINE!M1913&gt;=4001,SEMAINE!M1913&lt;=6000),((COÛTS!$C$114*4*O1913)),"0"))+(IF(AND(P1913="oui",Q1913="RECTO (Type Chaussette, Simple Face)",SEMAINE!M1913&gt;=6001,SEMAINE!M1913&lt;=8000),((COÛTS!$C$114*6*O1913)),"0"))+(IF(AND(P1913="oui",Q1913="RECTO (Type Chaussette, Simple Face)",SEMAINE!M1913&gt;=8001,SEMAINE!M1913&lt;=10000),((COÛTS!$C$114*8*O1913)),0))))</f>
        <v>0</v>
      </c>
      <c r="AG1913" s="6">
        <f>IF(R1913="OUI",0,(IF(AND(F1913="MEDIA",G1913="NON TISSÉ (Type Drop)",P1913="oui",Q1913="RECTO (Type Chaussette)",SEMAINE!M1916&lt;=2000),((COÛTS!$C$115*2*O1913*SEMAINE!M1913/1000)+(COÛTS!$C$109*O1913*SEMAINE!M1913/1000)+(COÛTS!$C$107*O1913*SEMAINE!M1913/1000)),"0")+(IF(AND(F1913="MEDIA",P1913="oui",Q1913="RECTO (Type Chaussette)",SEMAINE!M1913&gt;2001,SEMAINE!M1913&lt;=4000),((COÛTS!$C$114*2*O1913)),"0"))+(IF(AND(F1913="MEDIA",P1913="oui",Q1913="RECTO (Type Chaussette)",SEMAINE!M1913&gt;=4001,SEMAINE!M1913&lt;=6000),((COÛTS!$C$114*4*O1913)),"0"))+(IF(AND(F1913="MEDIA",P1913="oui",Q1913="RECTO (Type Chaussette)",SEMAINE!M1913&gt;=6001,SEMAINE!M1913&lt;=8000),((COÛTS!$C$114*6*O1913)),"0"))+(IF(AND(F1913="MEDIA",P1913="oui",Q1913="RECTO (Type Chaussette)",SEMAINE!M1913&gt;=8001,SEMAINE!M1913&lt;=10000),((COÛTS!$C$114*8*O1913)),0))))</f>
        <v>0</v>
      </c>
      <c r="AH1913" s="6">
        <f>IF(R1913="OUI",0,(IF(AND(F1913="MEDIA",G1913="NON TISSÉ (Type Drop)",P1913="oui",Q1913="RECTO/VERSO (Type Deux Simple Face)"),((COÛTS!$C$115*4*O1913*SEMAINE!M1913/1000)+(COÛTS!$C$110*O1913*4)+(COÛTS!$C$107*O1913*SEMAINE!M1913/1000)),"0")+(IF(AND(F1913="MEDIA",P1913="oui",Q1913="RECTO/VERSO (Type Deux Simple Face)",SEMAINE!M1913&gt;2001,SEMAINE!M1913&lt;=4000),((COÛTS!$C$114*2*O1913)),"0"))+(IF(AND(F1913="MEDIA",P1913="oui",Q1913="RECTO/VERSO (Type Deux Simple Face)",SEMAINE!M1913&gt;=4001,SEMAINE!M1913&lt;=6000),((COÛTS!$C$114*4*O1913)),"0"))+(IF(AND(F1913="MEDIA",P1913="oui",Q1913="RECTO/VERSO (Type Deux Simple Face)",SEMAINE!M1913&gt;=6001,SEMAINE!M1913&lt;=8000),((COÛTS!$C$114*6*O1913)),"0"))+(IF(AND(F1913="MEDIA",P1913="oui",Q1913="RECTO/VERSO (Type Deux Simple Face)",SEMAINE!M1913&gt;=8001,SEMAINE!M1913&lt;=10000),((COÛTS!$C$114*8*O1913)),0))))</f>
        <v>0</v>
      </c>
      <c r="AI1913" s="6">
        <f>IF(R1913="OUI",0,(IF(AND(F1913="MEDIA",G1913="NON TISSÉ (Type Drop)",P1913="oui",Q1913="MODULE TRIANGULAIRE"),((COÛTS!$C$115*6*O1913*SEMAINE!M1913/1000)+(COÛTS!$C$112*O1913*6)+(COÛTS!$C$107*O1913*3)),"0")+(IF(AND(F1913="MEDIA",P1913="oui",Q1913="MODULE TRIANGULAIRE",SEMAINE!M1913&gt;2001,SEMAINE!M1913&lt;=4000),((COÛTS!$C$114*2*O1913*3)),"0"))+(IF(AND(F1913="MEDIA",P1913="oui",Q1913="MODULE TRIANGULAIRE",SEMAINE!M1913&gt;=4001,SEMAINE!M1913&lt;=6000),((COÛTS!$C$114*4*O1913*3)),"0"))+(IF(AND(F1913="MEDIA",P1913="oui",Q1913="MODULE TRIANGULAIRE",SEMAINE!M1913&gt;=6001,SEMAINE!M1913&lt;=8000),((COÛTS!$C$114*6*O1913*3)),"0"))+(IF(AND(F1913="MEDIA",P1913="oui",Q1913="MODULE TRIANGULAIRE",SEMAINE!M1913&gt;=8001,SEMAINE!M1913&lt;=10000),((COÛTS!$C$114*8*O1913*3)),0))))</f>
        <v>0</v>
      </c>
      <c r="AJ1913" s="6">
        <f>IF(OR(R1913="OUI",H1913&gt;0),0,(IF(AND(F1913="MEDIA",G1913="NON TISSÉ (Type Drop)",P1913="oui",Q1913="MODULE CARRÉ"),((COÛTS!$C$115*8*O1913*SEMAINE!M1913/1000)+(COÛTS!$C$111*O1913*8)+(COÛTS!$C$107*O1913*4)),"0")+IF(AND(F1913="MEDIA",G1913="BÂCHE FRONTLIT 450gr (Type Bâche M1)",P1913="oui",Q1913="MODULE CARRÉ"),((COÛTS!$C$115*8*O1913*SEMAINE!M1913/1000)+(COÛTS!$C$111*O1913*8)+(COÛTS!$C$107*O1913*4)),"0")+(IF(AND(F1913="MEDIA",P1913="oui",Q1913="MODULE CARRÉ",SEMAINE!M1913&gt;2001,SEMAINE!M1913&lt;=4000),((COÛTS!$C$114*2*O1913*4)),"0"))+(IF(AND(F1913="MEDIA",P1913="oui",Q1913="MODULE CARRÉ",SEMAINE!M1913&gt;=4001,SEMAINE!M1913&lt;=6000),((COÛTS!$C$114*4*O1913*4)),"0"))+(IF(AND(F1913="MEDIA",P1913="oui",Q1913="MODULE CARRÉ",SEMAINE!M1913&gt;=6001,SEMAINE!M1913&lt;=8000),((COÛTS!$C$114*6*O1913*4)),"0"))+(IF(AND(F1913="MEDIA",P1913="oui",Q1913="MODULE CARRÉ",SEMAINE!M1913&gt;=8001,SEMAINE!M1913&lt;=10000),((COÛTS!$C$114*8*O1913*4)),"0"))))</f>
        <v>0</v>
      </c>
      <c r="AK1913" s="38">
        <f>IF(Y1913&gt;0,(VLOOKUP(Y1913,DATA!$AB$2:$AC$102,2,0)),1)</f>
        <v>1</v>
      </c>
      <c r="AL1913" s="53">
        <f t="shared" si="239"/>
        <v>0</v>
      </c>
    </row>
    <row r="1914" spans="2:38" ht="25.05" customHeight="1" x14ac:dyDescent="0.25">
      <c r="B1914" s="43" t="str">
        <f>COUNTIF($D$3:D1914,D1914)&amp;T_Semaine[[#This Row],[N°AFFAIRE]]</f>
        <v>0</v>
      </c>
      <c r="C1914" s="50"/>
      <c r="D1914" s="50"/>
      <c r="E1914" s="50"/>
      <c r="F1914" s="50"/>
      <c r="G1914" s="50"/>
      <c r="H1914" s="50"/>
      <c r="I1914" s="50"/>
      <c r="J1914" s="50"/>
      <c r="K1914" s="50"/>
      <c r="L1914" s="50"/>
      <c r="M1914" s="91"/>
      <c r="N1914" s="91"/>
      <c r="O1914" s="50"/>
      <c r="P1914" s="50"/>
      <c r="Q1914" s="50"/>
      <c r="R1914" s="50"/>
      <c r="S1914" s="50"/>
      <c r="T1914" s="95">
        <f t="shared" si="233"/>
        <v>0</v>
      </c>
      <c r="U1914" s="36">
        <f t="shared" si="234"/>
        <v>0</v>
      </c>
      <c r="V1914" s="43"/>
      <c r="W1914" s="43"/>
      <c r="X1914" s="6">
        <f t="shared" si="232"/>
        <v>0</v>
      </c>
      <c r="Y1914" s="55"/>
      <c r="Z1914" s="6">
        <f>(IF(R1914="OUI",0,IF(AND(F1914="MEDIA",G1914&gt;0,O1914&gt;0),(VLOOKUP(G1914,COÛTS!$A$1:$C$157,3,0)*(M1914*N1914/1000*O1914/1000)),0)+IF(AND(G1914&gt;0,F1914="HEURE"),(VLOOKUP(G1914,COÛTS!$A$1:$C$157,3,0)*(O1914)),0))+IF(AND(G1914&gt;0,F1914="DIVERS"),(VLOOKUP(G1914,COÛTS!$A$1:$C$157,3,0)*(O1914)),0)+IF(AND(G1914&gt;0,F1914="VEHICULE"),(VLOOKUP(G1914,COÛTS!$A$1:$C$157,3,0)*(O1914)),0)+IF(AND(G1914&gt;0,F1914="FACONNAGE"),(VLOOKUP(G1914,COÛTS!$A$1:$C$157,3,0)*(O1914)),0)+IF(AND(G1914&gt;0,F1914="ACCESSOIRES"),(VLOOKUP(G1914,COÛTS!$A$1:$C$157,3,0)*(O1914)),0)+IF(AND(F1914="TRANSPORT",G1914&gt;0),(VLOOKUP(G1914,COÛTS!$A$1:$C$157,3,0)*(O1914)),0)+IF(AND(F1914="PRODUITS",G1914="KIT COMPLET HABILLAGE CLOISON MODULAIRE (mL)"),(VLOOKUP(G1914,COÛTS!$A$1:$C$157,3,0)*(M1914/1000*O1914)),0)+IF(AND(F1914="MEDIA",H1914&lt;0,G1914&gt;0,P1914="oui",Q1914="RECTO/VERSO (Type Deux Simple Face)"),(VLOOKUP(G1914,COÛTS!$A$1:$C$157,3,0)*(M1914*(N1914+480)/1000*O1914/1000)),"0")+IF(AND(F1914="MEDIA",H1914&lt;0,G1914&gt;0,P1914="oui",Q1914="MODULE TRIANGULAIRE"),(VLOOKUP(G1914,COÛTS!$A$1:$C$157,3,0)*(M1914*(N1914+240)/1000*O1914/1000)*2)+(VLOOKUP(G1914,COÛTS!$A$1:$C$157,3,0)*(M1914)/1000*0.24),"0")+IF(AND(F1914="MEDIA",P1914="oui",G1914&gt;0,H1914&lt;0,Q1914="MODULE CARRÉ"),(VLOOKUP(G1914,COÛTS!$A$1:$C$157,3,0)*(M1914*(N1914+240)/1000*O1914/1000)*3)+(VLOOKUP(G1914,COÛTS!$A$1:$C$157,3,0)*(M1914)/1000*0.24),"0")+IF(AND(F1914="MEDIA",H1914&lt;0,P1914="oui",G1914&gt;0,Q1914="RECTO (Type Chaussette)"),(VLOOKUP(G1914,COÛTS!$A$1:$C$157,3,0)*(M1914*(N1914+60)/1000*O1914/1000))))</f>
        <v>0</v>
      </c>
      <c r="AA1914" s="6">
        <f>IF(R1914="OUI",0,IF(AND(H1914&gt;0,I1914="OUI"),(VLOOKUP(H1914,COÛTS!$A$1:$C$157,3,0)*(M1914*N1914/1000*O1914/1000)),0))</f>
        <v>0</v>
      </c>
      <c r="AB1914" s="6">
        <f t="shared" si="235"/>
        <v>0</v>
      </c>
      <c r="AC1914" s="7">
        <f t="shared" si="236"/>
        <v>0</v>
      </c>
      <c r="AD1914" s="6">
        <f t="shared" si="237"/>
        <v>0</v>
      </c>
      <c r="AE1914" s="6">
        <f t="shared" si="238"/>
        <v>0</v>
      </c>
      <c r="AF1914" s="6">
        <f>IF(R1914="OUI",0,(IF(AND(P1914="oui",Q1914="RECTO (Type Chaussette, Simple Face)",SEMAINE!M1916&lt;=2000),((COÛTS!$C$115*2*O1914*SEMAINE!M1914/1000)+(COÛTS!$C$109*O1914*SEMAINE!M1914/1000)+(COÛTS!$C$107*O1914*SEMAINE!M1914/1000)),"0")+(IF(AND(P1914="oui",Q1914="RECTO (Type Chaussette, Simple Face)",SEMAINE!M1914&gt;2001,SEMAINE!M1914&lt;=4000),((COÛTS!$C$114*2*O1914)),"0"))+(IF(AND(P1914="oui",Q1914="RECTO (Type Chaussette, Simple Face)",SEMAINE!M1914&gt;=4001,SEMAINE!M1914&lt;=6000),((COÛTS!$C$114*4*O1914)),"0"))+(IF(AND(P1914="oui",Q1914="RECTO (Type Chaussette, Simple Face)",SEMAINE!M1914&gt;=6001,SEMAINE!M1914&lt;=8000),((COÛTS!$C$114*6*O1914)),"0"))+(IF(AND(P1914="oui",Q1914="RECTO (Type Chaussette, Simple Face)",SEMAINE!M1914&gt;=8001,SEMAINE!M1914&lt;=10000),((COÛTS!$C$114*8*O1914)),0))))</f>
        <v>0</v>
      </c>
      <c r="AG1914" s="6">
        <f>IF(R1914="OUI",0,(IF(AND(F1914="MEDIA",G1914="NON TISSÉ (Type Drop)",P1914="oui",Q1914="RECTO (Type Chaussette)",SEMAINE!M1917&lt;=2000),((COÛTS!$C$115*2*O1914*SEMAINE!M1914/1000)+(COÛTS!$C$109*O1914*SEMAINE!M1914/1000)+(COÛTS!$C$107*O1914*SEMAINE!M1914/1000)),"0")+(IF(AND(F1914="MEDIA",P1914="oui",Q1914="RECTO (Type Chaussette)",SEMAINE!M1914&gt;2001,SEMAINE!M1914&lt;=4000),((COÛTS!$C$114*2*O1914)),"0"))+(IF(AND(F1914="MEDIA",P1914="oui",Q1914="RECTO (Type Chaussette)",SEMAINE!M1914&gt;=4001,SEMAINE!M1914&lt;=6000),((COÛTS!$C$114*4*O1914)),"0"))+(IF(AND(F1914="MEDIA",P1914="oui",Q1914="RECTO (Type Chaussette)",SEMAINE!M1914&gt;=6001,SEMAINE!M1914&lt;=8000),((COÛTS!$C$114*6*O1914)),"0"))+(IF(AND(F1914="MEDIA",P1914="oui",Q1914="RECTO (Type Chaussette)",SEMAINE!M1914&gt;=8001,SEMAINE!M1914&lt;=10000),((COÛTS!$C$114*8*O1914)),0))))</f>
        <v>0</v>
      </c>
      <c r="AH1914" s="6">
        <f>IF(R1914="OUI",0,(IF(AND(F1914="MEDIA",G1914="NON TISSÉ (Type Drop)",P1914="oui",Q1914="RECTO/VERSO (Type Deux Simple Face)"),((COÛTS!$C$115*4*O1914*SEMAINE!M1914/1000)+(COÛTS!$C$110*O1914*4)+(COÛTS!$C$107*O1914*SEMAINE!M1914/1000)),"0")+(IF(AND(F1914="MEDIA",P1914="oui",Q1914="RECTO/VERSO (Type Deux Simple Face)",SEMAINE!M1914&gt;2001,SEMAINE!M1914&lt;=4000),((COÛTS!$C$114*2*O1914)),"0"))+(IF(AND(F1914="MEDIA",P1914="oui",Q1914="RECTO/VERSO (Type Deux Simple Face)",SEMAINE!M1914&gt;=4001,SEMAINE!M1914&lt;=6000),((COÛTS!$C$114*4*O1914)),"0"))+(IF(AND(F1914="MEDIA",P1914="oui",Q1914="RECTO/VERSO (Type Deux Simple Face)",SEMAINE!M1914&gt;=6001,SEMAINE!M1914&lt;=8000),((COÛTS!$C$114*6*O1914)),"0"))+(IF(AND(F1914="MEDIA",P1914="oui",Q1914="RECTO/VERSO (Type Deux Simple Face)",SEMAINE!M1914&gt;=8001,SEMAINE!M1914&lt;=10000),((COÛTS!$C$114*8*O1914)),0))))</f>
        <v>0</v>
      </c>
      <c r="AI1914" s="6">
        <f>IF(R1914="OUI",0,(IF(AND(F1914="MEDIA",G1914="NON TISSÉ (Type Drop)",P1914="oui",Q1914="MODULE TRIANGULAIRE"),((COÛTS!$C$115*6*O1914*SEMAINE!M1914/1000)+(COÛTS!$C$112*O1914*6)+(COÛTS!$C$107*O1914*3)),"0")+(IF(AND(F1914="MEDIA",P1914="oui",Q1914="MODULE TRIANGULAIRE",SEMAINE!M1914&gt;2001,SEMAINE!M1914&lt;=4000),((COÛTS!$C$114*2*O1914*3)),"0"))+(IF(AND(F1914="MEDIA",P1914="oui",Q1914="MODULE TRIANGULAIRE",SEMAINE!M1914&gt;=4001,SEMAINE!M1914&lt;=6000),((COÛTS!$C$114*4*O1914*3)),"0"))+(IF(AND(F1914="MEDIA",P1914="oui",Q1914="MODULE TRIANGULAIRE",SEMAINE!M1914&gt;=6001,SEMAINE!M1914&lt;=8000),((COÛTS!$C$114*6*O1914*3)),"0"))+(IF(AND(F1914="MEDIA",P1914="oui",Q1914="MODULE TRIANGULAIRE",SEMAINE!M1914&gt;=8001,SEMAINE!M1914&lt;=10000),((COÛTS!$C$114*8*O1914*3)),0))))</f>
        <v>0</v>
      </c>
      <c r="AJ1914" s="6">
        <f>IF(OR(R1914="OUI",H1914&gt;0),0,(IF(AND(F1914="MEDIA",G1914="NON TISSÉ (Type Drop)",P1914="oui",Q1914="MODULE CARRÉ"),((COÛTS!$C$115*8*O1914*SEMAINE!M1914/1000)+(COÛTS!$C$111*O1914*8)+(COÛTS!$C$107*O1914*4)),"0")+IF(AND(F1914="MEDIA",G1914="BÂCHE FRONTLIT 450gr (Type Bâche M1)",P1914="oui",Q1914="MODULE CARRÉ"),((COÛTS!$C$115*8*O1914*SEMAINE!M1914/1000)+(COÛTS!$C$111*O1914*8)+(COÛTS!$C$107*O1914*4)),"0")+(IF(AND(F1914="MEDIA",P1914="oui",Q1914="MODULE CARRÉ",SEMAINE!M1914&gt;2001,SEMAINE!M1914&lt;=4000),((COÛTS!$C$114*2*O1914*4)),"0"))+(IF(AND(F1914="MEDIA",P1914="oui",Q1914="MODULE CARRÉ",SEMAINE!M1914&gt;=4001,SEMAINE!M1914&lt;=6000),((COÛTS!$C$114*4*O1914*4)),"0"))+(IF(AND(F1914="MEDIA",P1914="oui",Q1914="MODULE CARRÉ",SEMAINE!M1914&gt;=6001,SEMAINE!M1914&lt;=8000),((COÛTS!$C$114*6*O1914*4)),"0"))+(IF(AND(F1914="MEDIA",P1914="oui",Q1914="MODULE CARRÉ",SEMAINE!M1914&gt;=8001,SEMAINE!M1914&lt;=10000),((COÛTS!$C$114*8*O1914*4)),"0"))))</f>
        <v>0</v>
      </c>
      <c r="AK1914" s="38">
        <f>IF(Y1914&gt;0,(VLOOKUP(Y1914,DATA!$AB$2:$AC$102,2,0)),1)</f>
        <v>1</v>
      </c>
      <c r="AL1914" s="53">
        <f t="shared" si="239"/>
        <v>0</v>
      </c>
    </row>
    <row r="1915" spans="2:38" ht="25.05" customHeight="1" x14ac:dyDescent="0.25">
      <c r="B1915" s="43" t="str">
        <f>COUNTIF($D$3:D1915,D1915)&amp;T_Semaine[[#This Row],[N°AFFAIRE]]</f>
        <v>0</v>
      </c>
      <c r="C1915" s="50"/>
      <c r="D1915" s="50"/>
      <c r="E1915" s="50"/>
      <c r="F1915" s="50"/>
      <c r="G1915" s="50"/>
      <c r="H1915" s="50"/>
      <c r="I1915" s="50"/>
      <c r="J1915" s="50"/>
      <c r="K1915" s="50"/>
      <c r="L1915" s="50"/>
      <c r="M1915" s="91"/>
      <c r="N1915" s="91"/>
      <c r="O1915" s="50"/>
      <c r="P1915" s="50"/>
      <c r="Q1915" s="50"/>
      <c r="R1915" s="50"/>
      <c r="S1915" s="50"/>
      <c r="T1915" s="95">
        <f t="shared" si="233"/>
        <v>0</v>
      </c>
      <c r="U1915" s="36">
        <f t="shared" si="234"/>
        <v>0</v>
      </c>
      <c r="V1915" s="43"/>
      <c r="W1915" s="43"/>
      <c r="X1915" s="6">
        <f t="shared" si="232"/>
        <v>0</v>
      </c>
      <c r="Y1915" s="55"/>
      <c r="Z1915" s="6">
        <f>(IF(R1915="OUI",0,IF(AND(F1915="MEDIA",G1915&gt;0,O1915&gt;0),(VLOOKUP(G1915,COÛTS!$A$1:$C$157,3,0)*(M1915*N1915/1000*O1915/1000)),0)+IF(AND(G1915&gt;0,F1915="HEURE"),(VLOOKUP(G1915,COÛTS!$A$1:$C$157,3,0)*(O1915)),0))+IF(AND(G1915&gt;0,F1915="DIVERS"),(VLOOKUP(G1915,COÛTS!$A$1:$C$157,3,0)*(O1915)),0)+IF(AND(G1915&gt;0,F1915="VEHICULE"),(VLOOKUP(G1915,COÛTS!$A$1:$C$157,3,0)*(O1915)),0)+IF(AND(G1915&gt;0,F1915="FACONNAGE"),(VLOOKUP(G1915,COÛTS!$A$1:$C$157,3,0)*(O1915)),0)+IF(AND(G1915&gt;0,F1915="ACCESSOIRES"),(VLOOKUP(G1915,COÛTS!$A$1:$C$157,3,0)*(O1915)),0)+IF(AND(F1915="TRANSPORT",G1915&gt;0),(VLOOKUP(G1915,COÛTS!$A$1:$C$157,3,0)*(O1915)),0)+IF(AND(F1915="PRODUITS",G1915="KIT COMPLET HABILLAGE CLOISON MODULAIRE (mL)"),(VLOOKUP(G1915,COÛTS!$A$1:$C$157,3,0)*(M1915/1000*O1915)),0)+IF(AND(F1915="MEDIA",H1915&lt;0,G1915&gt;0,P1915="oui",Q1915="RECTO/VERSO (Type Deux Simple Face)"),(VLOOKUP(G1915,COÛTS!$A$1:$C$157,3,0)*(M1915*(N1915+480)/1000*O1915/1000)),"0")+IF(AND(F1915="MEDIA",H1915&lt;0,G1915&gt;0,P1915="oui",Q1915="MODULE TRIANGULAIRE"),(VLOOKUP(G1915,COÛTS!$A$1:$C$157,3,0)*(M1915*(N1915+240)/1000*O1915/1000)*2)+(VLOOKUP(G1915,COÛTS!$A$1:$C$157,3,0)*(M1915)/1000*0.24),"0")+IF(AND(F1915="MEDIA",P1915="oui",G1915&gt;0,H1915&lt;0,Q1915="MODULE CARRÉ"),(VLOOKUP(G1915,COÛTS!$A$1:$C$157,3,0)*(M1915*(N1915+240)/1000*O1915/1000)*3)+(VLOOKUP(G1915,COÛTS!$A$1:$C$157,3,0)*(M1915)/1000*0.24),"0")+IF(AND(F1915="MEDIA",H1915&lt;0,P1915="oui",G1915&gt;0,Q1915="RECTO (Type Chaussette)"),(VLOOKUP(G1915,COÛTS!$A$1:$C$157,3,0)*(M1915*(N1915+60)/1000*O1915/1000))))</f>
        <v>0</v>
      </c>
      <c r="AA1915" s="6">
        <f>IF(R1915="OUI",0,IF(AND(H1915&gt;0,I1915="OUI"),(VLOOKUP(H1915,COÛTS!$A$1:$C$157,3,0)*(M1915*N1915/1000*O1915/1000)),0))</f>
        <v>0</v>
      </c>
      <c r="AB1915" s="6">
        <f t="shared" si="235"/>
        <v>0</v>
      </c>
      <c r="AC1915" s="7">
        <f t="shared" si="236"/>
        <v>0</v>
      </c>
      <c r="AD1915" s="6">
        <f t="shared" si="237"/>
        <v>0</v>
      </c>
      <c r="AE1915" s="6">
        <f t="shared" si="238"/>
        <v>0</v>
      </c>
      <c r="AF1915" s="6">
        <f>IF(R1915="OUI",0,(IF(AND(P1915="oui",Q1915="RECTO (Type Chaussette, Simple Face)",SEMAINE!M1917&lt;=2000),((COÛTS!$C$115*2*O1915*SEMAINE!M1915/1000)+(COÛTS!$C$109*O1915*SEMAINE!M1915/1000)+(COÛTS!$C$107*O1915*SEMAINE!M1915/1000)),"0")+(IF(AND(P1915="oui",Q1915="RECTO (Type Chaussette, Simple Face)",SEMAINE!M1915&gt;2001,SEMAINE!M1915&lt;=4000),((COÛTS!$C$114*2*O1915)),"0"))+(IF(AND(P1915="oui",Q1915="RECTO (Type Chaussette, Simple Face)",SEMAINE!M1915&gt;=4001,SEMAINE!M1915&lt;=6000),((COÛTS!$C$114*4*O1915)),"0"))+(IF(AND(P1915="oui",Q1915="RECTO (Type Chaussette, Simple Face)",SEMAINE!M1915&gt;=6001,SEMAINE!M1915&lt;=8000),((COÛTS!$C$114*6*O1915)),"0"))+(IF(AND(P1915="oui",Q1915="RECTO (Type Chaussette, Simple Face)",SEMAINE!M1915&gt;=8001,SEMAINE!M1915&lt;=10000),((COÛTS!$C$114*8*O1915)),0))))</f>
        <v>0</v>
      </c>
      <c r="AG1915" s="6">
        <f>IF(R1915="OUI",0,(IF(AND(F1915="MEDIA",G1915="NON TISSÉ (Type Drop)",P1915="oui",Q1915="RECTO (Type Chaussette)",SEMAINE!M1918&lt;=2000),((COÛTS!$C$115*2*O1915*SEMAINE!M1915/1000)+(COÛTS!$C$109*O1915*SEMAINE!M1915/1000)+(COÛTS!$C$107*O1915*SEMAINE!M1915/1000)),"0")+(IF(AND(F1915="MEDIA",P1915="oui",Q1915="RECTO (Type Chaussette)",SEMAINE!M1915&gt;2001,SEMAINE!M1915&lt;=4000),((COÛTS!$C$114*2*O1915)),"0"))+(IF(AND(F1915="MEDIA",P1915="oui",Q1915="RECTO (Type Chaussette)",SEMAINE!M1915&gt;=4001,SEMAINE!M1915&lt;=6000),((COÛTS!$C$114*4*O1915)),"0"))+(IF(AND(F1915="MEDIA",P1915="oui",Q1915="RECTO (Type Chaussette)",SEMAINE!M1915&gt;=6001,SEMAINE!M1915&lt;=8000),((COÛTS!$C$114*6*O1915)),"0"))+(IF(AND(F1915="MEDIA",P1915="oui",Q1915="RECTO (Type Chaussette)",SEMAINE!M1915&gt;=8001,SEMAINE!M1915&lt;=10000),((COÛTS!$C$114*8*O1915)),0))))</f>
        <v>0</v>
      </c>
      <c r="AH1915" s="6">
        <f>IF(R1915="OUI",0,(IF(AND(F1915="MEDIA",G1915="NON TISSÉ (Type Drop)",P1915="oui",Q1915="RECTO/VERSO (Type Deux Simple Face)"),((COÛTS!$C$115*4*O1915*SEMAINE!M1915/1000)+(COÛTS!$C$110*O1915*4)+(COÛTS!$C$107*O1915*SEMAINE!M1915/1000)),"0")+(IF(AND(F1915="MEDIA",P1915="oui",Q1915="RECTO/VERSO (Type Deux Simple Face)",SEMAINE!M1915&gt;2001,SEMAINE!M1915&lt;=4000),((COÛTS!$C$114*2*O1915)),"0"))+(IF(AND(F1915="MEDIA",P1915="oui",Q1915="RECTO/VERSO (Type Deux Simple Face)",SEMAINE!M1915&gt;=4001,SEMAINE!M1915&lt;=6000),((COÛTS!$C$114*4*O1915)),"0"))+(IF(AND(F1915="MEDIA",P1915="oui",Q1915="RECTO/VERSO (Type Deux Simple Face)",SEMAINE!M1915&gt;=6001,SEMAINE!M1915&lt;=8000),((COÛTS!$C$114*6*O1915)),"0"))+(IF(AND(F1915="MEDIA",P1915="oui",Q1915="RECTO/VERSO (Type Deux Simple Face)",SEMAINE!M1915&gt;=8001,SEMAINE!M1915&lt;=10000),((COÛTS!$C$114*8*O1915)),0))))</f>
        <v>0</v>
      </c>
      <c r="AI1915" s="6">
        <f>IF(R1915="OUI",0,(IF(AND(F1915="MEDIA",G1915="NON TISSÉ (Type Drop)",P1915="oui",Q1915="MODULE TRIANGULAIRE"),((COÛTS!$C$115*6*O1915*SEMAINE!M1915/1000)+(COÛTS!$C$112*O1915*6)+(COÛTS!$C$107*O1915*3)),"0")+(IF(AND(F1915="MEDIA",P1915="oui",Q1915="MODULE TRIANGULAIRE",SEMAINE!M1915&gt;2001,SEMAINE!M1915&lt;=4000),((COÛTS!$C$114*2*O1915*3)),"0"))+(IF(AND(F1915="MEDIA",P1915="oui",Q1915="MODULE TRIANGULAIRE",SEMAINE!M1915&gt;=4001,SEMAINE!M1915&lt;=6000),((COÛTS!$C$114*4*O1915*3)),"0"))+(IF(AND(F1915="MEDIA",P1915="oui",Q1915="MODULE TRIANGULAIRE",SEMAINE!M1915&gt;=6001,SEMAINE!M1915&lt;=8000),((COÛTS!$C$114*6*O1915*3)),"0"))+(IF(AND(F1915="MEDIA",P1915="oui",Q1915="MODULE TRIANGULAIRE",SEMAINE!M1915&gt;=8001,SEMAINE!M1915&lt;=10000),((COÛTS!$C$114*8*O1915*3)),0))))</f>
        <v>0</v>
      </c>
      <c r="AJ1915" s="6">
        <f>IF(OR(R1915="OUI",H1915&gt;0),0,(IF(AND(F1915="MEDIA",G1915="NON TISSÉ (Type Drop)",P1915="oui",Q1915="MODULE CARRÉ"),((COÛTS!$C$115*8*O1915*SEMAINE!M1915/1000)+(COÛTS!$C$111*O1915*8)+(COÛTS!$C$107*O1915*4)),"0")+IF(AND(F1915="MEDIA",G1915="BÂCHE FRONTLIT 450gr (Type Bâche M1)",P1915="oui",Q1915="MODULE CARRÉ"),((COÛTS!$C$115*8*O1915*SEMAINE!M1915/1000)+(COÛTS!$C$111*O1915*8)+(COÛTS!$C$107*O1915*4)),"0")+(IF(AND(F1915="MEDIA",P1915="oui",Q1915="MODULE CARRÉ",SEMAINE!M1915&gt;2001,SEMAINE!M1915&lt;=4000),((COÛTS!$C$114*2*O1915*4)),"0"))+(IF(AND(F1915="MEDIA",P1915="oui",Q1915="MODULE CARRÉ",SEMAINE!M1915&gt;=4001,SEMAINE!M1915&lt;=6000),((COÛTS!$C$114*4*O1915*4)),"0"))+(IF(AND(F1915="MEDIA",P1915="oui",Q1915="MODULE CARRÉ",SEMAINE!M1915&gt;=6001,SEMAINE!M1915&lt;=8000),((COÛTS!$C$114*6*O1915*4)),"0"))+(IF(AND(F1915="MEDIA",P1915="oui",Q1915="MODULE CARRÉ",SEMAINE!M1915&gt;=8001,SEMAINE!M1915&lt;=10000),((COÛTS!$C$114*8*O1915*4)),"0"))))</f>
        <v>0</v>
      </c>
      <c r="AK1915" s="38">
        <f>IF(Y1915&gt;0,(VLOOKUP(Y1915,DATA!$AB$2:$AC$102,2,0)),1)</f>
        <v>1</v>
      </c>
      <c r="AL1915" s="53">
        <f t="shared" si="239"/>
        <v>0</v>
      </c>
    </row>
    <row r="1916" spans="2:38" ht="25.05" customHeight="1" x14ac:dyDescent="0.25">
      <c r="B1916" s="43" t="str">
        <f>COUNTIF($D$3:D1916,D1916)&amp;T_Semaine[[#This Row],[N°AFFAIRE]]</f>
        <v>0</v>
      </c>
      <c r="C1916" s="50"/>
      <c r="D1916" s="50"/>
      <c r="E1916" s="50"/>
      <c r="F1916" s="50"/>
      <c r="G1916" s="50"/>
      <c r="H1916" s="50"/>
      <c r="I1916" s="50"/>
      <c r="J1916" s="50"/>
      <c r="K1916" s="50"/>
      <c r="L1916" s="50"/>
      <c r="M1916" s="91"/>
      <c r="N1916" s="91"/>
      <c r="O1916" s="50"/>
      <c r="P1916" s="50"/>
      <c r="Q1916" s="50"/>
      <c r="R1916" s="50"/>
      <c r="S1916" s="50"/>
      <c r="T1916" s="95">
        <f t="shared" si="233"/>
        <v>0</v>
      </c>
      <c r="U1916" s="36">
        <f t="shared" si="234"/>
        <v>0</v>
      </c>
      <c r="V1916" s="43"/>
      <c r="W1916" s="43"/>
      <c r="X1916" s="6">
        <f t="shared" si="232"/>
        <v>0</v>
      </c>
      <c r="Y1916" s="55"/>
      <c r="Z1916" s="6">
        <f>(IF(R1916="OUI",0,IF(AND(F1916="MEDIA",G1916&gt;0,O1916&gt;0),(VLOOKUP(G1916,COÛTS!$A$1:$C$157,3,0)*(M1916*N1916/1000*O1916/1000)),0)+IF(AND(G1916&gt;0,F1916="HEURE"),(VLOOKUP(G1916,COÛTS!$A$1:$C$157,3,0)*(O1916)),0))+IF(AND(G1916&gt;0,F1916="DIVERS"),(VLOOKUP(G1916,COÛTS!$A$1:$C$157,3,0)*(O1916)),0)+IF(AND(G1916&gt;0,F1916="VEHICULE"),(VLOOKUP(G1916,COÛTS!$A$1:$C$157,3,0)*(O1916)),0)+IF(AND(G1916&gt;0,F1916="FACONNAGE"),(VLOOKUP(G1916,COÛTS!$A$1:$C$157,3,0)*(O1916)),0)+IF(AND(G1916&gt;0,F1916="ACCESSOIRES"),(VLOOKUP(G1916,COÛTS!$A$1:$C$157,3,0)*(O1916)),0)+IF(AND(F1916="TRANSPORT",G1916&gt;0),(VLOOKUP(G1916,COÛTS!$A$1:$C$157,3,0)*(O1916)),0)+IF(AND(F1916="PRODUITS",G1916="KIT COMPLET HABILLAGE CLOISON MODULAIRE (mL)"),(VLOOKUP(G1916,COÛTS!$A$1:$C$157,3,0)*(M1916/1000*O1916)),0)+IF(AND(F1916="MEDIA",H1916&lt;0,G1916&gt;0,P1916="oui",Q1916="RECTO/VERSO (Type Deux Simple Face)"),(VLOOKUP(G1916,COÛTS!$A$1:$C$157,3,0)*(M1916*(N1916+480)/1000*O1916/1000)),"0")+IF(AND(F1916="MEDIA",H1916&lt;0,G1916&gt;0,P1916="oui",Q1916="MODULE TRIANGULAIRE"),(VLOOKUP(G1916,COÛTS!$A$1:$C$157,3,0)*(M1916*(N1916+240)/1000*O1916/1000)*2)+(VLOOKUP(G1916,COÛTS!$A$1:$C$157,3,0)*(M1916)/1000*0.24),"0")+IF(AND(F1916="MEDIA",P1916="oui",G1916&gt;0,H1916&lt;0,Q1916="MODULE CARRÉ"),(VLOOKUP(G1916,COÛTS!$A$1:$C$157,3,0)*(M1916*(N1916+240)/1000*O1916/1000)*3)+(VLOOKUP(G1916,COÛTS!$A$1:$C$157,3,0)*(M1916)/1000*0.24),"0")+IF(AND(F1916="MEDIA",H1916&lt;0,P1916="oui",G1916&gt;0,Q1916="RECTO (Type Chaussette)"),(VLOOKUP(G1916,COÛTS!$A$1:$C$157,3,0)*(M1916*(N1916+60)/1000*O1916/1000))))</f>
        <v>0</v>
      </c>
      <c r="AA1916" s="6">
        <f>IF(R1916="OUI",0,IF(AND(H1916&gt;0,I1916="OUI"),(VLOOKUP(H1916,COÛTS!$A$1:$C$157,3,0)*(M1916*N1916/1000*O1916/1000)),0))</f>
        <v>0</v>
      </c>
      <c r="AB1916" s="6">
        <f t="shared" si="235"/>
        <v>0</v>
      </c>
      <c r="AC1916" s="7">
        <f t="shared" si="236"/>
        <v>0</v>
      </c>
      <c r="AD1916" s="6">
        <f t="shared" si="237"/>
        <v>0</v>
      </c>
      <c r="AE1916" s="6">
        <f t="shared" si="238"/>
        <v>0</v>
      </c>
      <c r="AF1916" s="6">
        <f>IF(R1916="OUI",0,(IF(AND(P1916="oui",Q1916="RECTO (Type Chaussette, Simple Face)",SEMAINE!M1918&lt;=2000),((COÛTS!$C$115*2*O1916*SEMAINE!M1916/1000)+(COÛTS!$C$109*O1916*SEMAINE!M1916/1000)+(COÛTS!$C$107*O1916*SEMAINE!M1916/1000)),"0")+(IF(AND(P1916="oui",Q1916="RECTO (Type Chaussette, Simple Face)",SEMAINE!M1916&gt;2001,SEMAINE!M1916&lt;=4000),((COÛTS!$C$114*2*O1916)),"0"))+(IF(AND(P1916="oui",Q1916="RECTO (Type Chaussette, Simple Face)",SEMAINE!M1916&gt;=4001,SEMAINE!M1916&lt;=6000),((COÛTS!$C$114*4*O1916)),"0"))+(IF(AND(P1916="oui",Q1916="RECTO (Type Chaussette, Simple Face)",SEMAINE!M1916&gt;=6001,SEMAINE!M1916&lt;=8000),((COÛTS!$C$114*6*O1916)),"0"))+(IF(AND(P1916="oui",Q1916="RECTO (Type Chaussette, Simple Face)",SEMAINE!M1916&gt;=8001,SEMAINE!M1916&lt;=10000),((COÛTS!$C$114*8*O1916)),0))))</f>
        <v>0</v>
      </c>
      <c r="AG1916" s="6">
        <f>IF(R1916="OUI",0,(IF(AND(F1916="MEDIA",G1916="NON TISSÉ (Type Drop)",P1916="oui",Q1916="RECTO (Type Chaussette)",SEMAINE!M1919&lt;=2000),((COÛTS!$C$115*2*O1916*SEMAINE!M1916/1000)+(COÛTS!$C$109*O1916*SEMAINE!M1916/1000)+(COÛTS!$C$107*O1916*SEMAINE!M1916/1000)),"0")+(IF(AND(F1916="MEDIA",P1916="oui",Q1916="RECTO (Type Chaussette)",SEMAINE!M1916&gt;2001,SEMAINE!M1916&lt;=4000),((COÛTS!$C$114*2*O1916)),"0"))+(IF(AND(F1916="MEDIA",P1916="oui",Q1916="RECTO (Type Chaussette)",SEMAINE!M1916&gt;=4001,SEMAINE!M1916&lt;=6000),((COÛTS!$C$114*4*O1916)),"0"))+(IF(AND(F1916="MEDIA",P1916="oui",Q1916="RECTO (Type Chaussette)",SEMAINE!M1916&gt;=6001,SEMAINE!M1916&lt;=8000),((COÛTS!$C$114*6*O1916)),"0"))+(IF(AND(F1916="MEDIA",P1916="oui",Q1916="RECTO (Type Chaussette)",SEMAINE!M1916&gt;=8001,SEMAINE!M1916&lt;=10000),((COÛTS!$C$114*8*O1916)),0))))</f>
        <v>0</v>
      </c>
      <c r="AH1916" s="6">
        <f>IF(R1916="OUI",0,(IF(AND(F1916="MEDIA",G1916="NON TISSÉ (Type Drop)",P1916="oui",Q1916="RECTO/VERSO (Type Deux Simple Face)"),((COÛTS!$C$115*4*O1916*SEMAINE!M1916/1000)+(COÛTS!$C$110*O1916*4)+(COÛTS!$C$107*O1916*SEMAINE!M1916/1000)),"0")+(IF(AND(F1916="MEDIA",P1916="oui",Q1916="RECTO/VERSO (Type Deux Simple Face)",SEMAINE!M1916&gt;2001,SEMAINE!M1916&lt;=4000),((COÛTS!$C$114*2*O1916)),"0"))+(IF(AND(F1916="MEDIA",P1916="oui",Q1916="RECTO/VERSO (Type Deux Simple Face)",SEMAINE!M1916&gt;=4001,SEMAINE!M1916&lt;=6000),((COÛTS!$C$114*4*O1916)),"0"))+(IF(AND(F1916="MEDIA",P1916="oui",Q1916="RECTO/VERSO (Type Deux Simple Face)",SEMAINE!M1916&gt;=6001,SEMAINE!M1916&lt;=8000),((COÛTS!$C$114*6*O1916)),"0"))+(IF(AND(F1916="MEDIA",P1916="oui",Q1916="RECTO/VERSO (Type Deux Simple Face)",SEMAINE!M1916&gt;=8001,SEMAINE!M1916&lt;=10000),((COÛTS!$C$114*8*O1916)),0))))</f>
        <v>0</v>
      </c>
      <c r="AI1916" s="6">
        <f>IF(R1916="OUI",0,(IF(AND(F1916="MEDIA",G1916="NON TISSÉ (Type Drop)",P1916="oui",Q1916="MODULE TRIANGULAIRE"),((COÛTS!$C$115*6*O1916*SEMAINE!M1916/1000)+(COÛTS!$C$112*O1916*6)+(COÛTS!$C$107*O1916*3)),"0")+(IF(AND(F1916="MEDIA",P1916="oui",Q1916="MODULE TRIANGULAIRE",SEMAINE!M1916&gt;2001,SEMAINE!M1916&lt;=4000),((COÛTS!$C$114*2*O1916*3)),"0"))+(IF(AND(F1916="MEDIA",P1916="oui",Q1916="MODULE TRIANGULAIRE",SEMAINE!M1916&gt;=4001,SEMAINE!M1916&lt;=6000),((COÛTS!$C$114*4*O1916*3)),"0"))+(IF(AND(F1916="MEDIA",P1916="oui",Q1916="MODULE TRIANGULAIRE",SEMAINE!M1916&gt;=6001,SEMAINE!M1916&lt;=8000),((COÛTS!$C$114*6*O1916*3)),"0"))+(IF(AND(F1916="MEDIA",P1916="oui",Q1916="MODULE TRIANGULAIRE",SEMAINE!M1916&gt;=8001,SEMAINE!M1916&lt;=10000),((COÛTS!$C$114*8*O1916*3)),0))))</f>
        <v>0</v>
      </c>
      <c r="AJ1916" s="6">
        <f>IF(OR(R1916="OUI",H1916&gt;0),0,(IF(AND(F1916="MEDIA",G1916="NON TISSÉ (Type Drop)",P1916="oui",Q1916="MODULE CARRÉ"),((COÛTS!$C$115*8*O1916*SEMAINE!M1916/1000)+(COÛTS!$C$111*O1916*8)+(COÛTS!$C$107*O1916*4)),"0")+IF(AND(F1916="MEDIA",G1916="BÂCHE FRONTLIT 450gr (Type Bâche M1)",P1916="oui",Q1916="MODULE CARRÉ"),((COÛTS!$C$115*8*O1916*SEMAINE!M1916/1000)+(COÛTS!$C$111*O1916*8)+(COÛTS!$C$107*O1916*4)),"0")+(IF(AND(F1916="MEDIA",P1916="oui",Q1916="MODULE CARRÉ",SEMAINE!M1916&gt;2001,SEMAINE!M1916&lt;=4000),((COÛTS!$C$114*2*O1916*4)),"0"))+(IF(AND(F1916="MEDIA",P1916="oui",Q1916="MODULE CARRÉ",SEMAINE!M1916&gt;=4001,SEMAINE!M1916&lt;=6000),((COÛTS!$C$114*4*O1916*4)),"0"))+(IF(AND(F1916="MEDIA",P1916="oui",Q1916="MODULE CARRÉ",SEMAINE!M1916&gt;=6001,SEMAINE!M1916&lt;=8000),((COÛTS!$C$114*6*O1916*4)),"0"))+(IF(AND(F1916="MEDIA",P1916="oui",Q1916="MODULE CARRÉ",SEMAINE!M1916&gt;=8001,SEMAINE!M1916&lt;=10000),((COÛTS!$C$114*8*O1916*4)),"0"))))</f>
        <v>0</v>
      </c>
      <c r="AK1916" s="38">
        <f>IF(Y1916&gt;0,(VLOOKUP(Y1916,DATA!$AB$2:$AC$102,2,0)),1)</f>
        <v>1</v>
      </c>
      <c r="AL1916" s="53">
        <f t="shared" si="239"/>
        <v>0</v>
      </c>
    </row>
    <row r="1917" spans="2:38" ht="25.05" customHeight="1" x14ac:dyDescent="0.25">
      <c r="B1917" s="43" t="str">
        <f>COUNTIF($D$3:D1917,D1917)&amp;T_Semaine[[#This Row],[N°AFFAIRE]]</f>
        <v>0</v>
      </c>
      <c r="C1917" s="50"/>
      <c r="D1917" s="50"/>
      <c r="E1917" s="50"/>
      <c r="F1917" s="50"/>
      <c r="G1917" s="50"/>
      <c r="H1917" s="50"/>
      <c r="I1917" s="50"/>
      <c r="J1917" s="50"/>
      <c r="K1917" s="50"/>
      <c r="L1917" s="50"/>
      <c r="M1917" s="91"/>
      <c r="N1917" s="91"/>
      <c r="O1917" s="50"/>
      <c r="P1917" s="50"/>
      <c r="Q1917" s="50"/>
      <c r="R1917" s="50"/>
      <c r="S1917" s="50"/>
      <c r="T1917" s="95">
        <f t="shared" si="233"/>
        <v>0</v>
      </c>
      <c r="U1917" s="36">
        <f t="shared" si="234"/>
        <v>0</v>
      </c>
      <c r="V1917" s="43"/>
      <c r="W1917" s="43"/>
      <c r="X1917" s="6">
        <f t="shared" si="232"/>
        <v>0</v>
      </c>
      <c r="Y1917" s="55"/>
      <c r="Z1917" s="6">
        <f>(IF(R1917="OUI",0,IF(AND(F1917="MEDIA",G1917&gt;0,O1917&gt;0),(VLOOKUP(G1917,COÛTS!$A$1:$C$157,3,0)*(M1917*N1917/1000*O1917/1000)),0)+IF(AND(G1917&gt;0,F1917="HEURE"),(VLOOKUP(G1917,COÛTS!$A$1:$C$157,3,0)*(O1917)),0))+IF(AND(G1917&gt;0,F1917="DIVERS"),(VLOOKUP(G1917,COÛTS!$A$1:$C$157,3,0)*(O1917)),0)+IF(AND(G1917&gt;0,F1917="VEHICULE"),(VLOOKUP(G1917,COÛTS!$A$1:$C$157,3,0)*(O1917)),0)+IF(AND(G1917&gt;0,F1917="FACONNAGE"),(VLOOKUP(G1917,COÛTS!$A$1:$C$157,3,0)*(O1917)),0)+IF(AND(G1917&gt;0,F1917="ACCESSOIRES"),(VLOOKUP(G1917,COÛTS!$A$1:$C$157,3,0)*(O1917)),0)+IF(AND(F1917="TRANSPORT",G1917&gt;0),(VLOOKUP(G1917,COÛTS!$A$1:$C$157,3,0)*(O1917)),0)+IF(AND(F1917="PRODUITS",G1917="KIT COMPLET HABILLAGE CLOISON MODULAIRE (mL)"),(VLOOKUP(G1917,COÛTS!$A$1:$C$157,3,0)*(M1917/1000*O1917)),0)+IF(AND(F1917="MEDIA",H1917&lt;0,G1917&gt;0,P1917="oui",Q1917="RECTO/VERSO (Type Deux Simple Face)"),(VLOOKUP(G1917,COÛTS!$A$1:$C$157,3,0)*(M1917*(N1917+480)/1000*O1917/1000)),"0")+IF(AND(F1917="MEDIA",H1917&lt;0,G1917&gt;0,P1917="oui",Q1917="MODULE TRIANGULAIRE"),(VLOOKUP(G1917,COÛTS!$A$1:$C$157,3,0)*(M1917*(N1917+240)/1000*O1917/1000)*2)+(VLOOKUP(G1917,COÛTS!$A$1:$C$157,3,0)*(M1917)/1000*0.24),"0")+IF(AND(F1917="MEDIA",P1917="oui",G1917&gt;0,H1917&lt;0,Q1917="MODULE CARRÉ"),(VLOOKUP(G1917,COÛTS!$A$1:$C$157,3,0)*(M1917*(N1917+240)/1000*O1917/1000)*3)+(VLOOKUP(G1917,COÛTS!$A$1:$C$157,3,0)*(M1917)/1000*0.24),"0")+IF(AND(F1917="MEDIA",H1917&lt;0,P1917="oui",G1917&gt;0,Q1917="RECTO (Type Chaussette)"),(VLOOKUP(G1917,COÛTS!$A$1:$C$157,3,0)*(M1917*(N1917+60)/1000*O1917/1000))))</f>
        <v>0</v>
      </c>
      <c r="AA1917" s="6">
        <f>IF(R1917="OUI",0,IF(AND(H1917&gt;0,I1917="OUI"),(VLOOKUP(H1917,COÛTS!$A$1:$C$157,3,0)*(M1917*N1917/1000*O1917/1000)),0))</f>
        <v>0</v>
      </c>
      <c r="AB1917" s="6">
        <f t="shared" si="235"/>
        <v>0</v>
      </c>
      <c r="AC1917" s="7">
        <f t="shared" si="236"/>
        <v>0</v>
      </c>
      <c r="AD1917" s="6">
        <f t="shared" si="237"/>
        <v>0</v>
      </c>
      <c r="AE1917" s="6">
        <f t="shared" si="238"/>
        <v>0</v>
      </c>
      <c r="AF1917" s="6">
        <f>IF(R1917="OUI",0,(IF(AND(P1917="oui",Q1917="RECTO (Type Chaussette, Simple Face)",SEMAINE!M1919&lt;=2000),((COÛTS!$C$115*2*O1917*SEMAINE!M1917/1000)+(COÛTS!$C$109*O1917*SEMAINE!M1917/1000)+(COÛTS!$C$107*O1917*SEMAINE!M1917/1000)),"0")+(IF(AND(P1917="oui",Q1917="RECTO (Type Chaussette, Simple Face)",SEMAINE!M1917&gt;2001,SEMAINE!M1917&lt;=4000),((COÛTS!$C$114*2*O1917)),"0"))+(IF(AND(P1917="oui",Q1917="RECTO (Type Chaussette, Simple Face)",SEMAINE!M1917&gt;=4001,SEMAINE!M1917&lt;=6000),((COÛTS!$C$114*4*O1917)),"0"))+(IF(AND(P1917="oui",Q1917="RECTO (Type Chaussette, Simple Face)",SEMAINE!M1917&gt;=6001,SEMAINE!M1917&lt;=8000),((COÛTS!$C$114*6*O1917)),"0"))+(IF(AND(P1917="oui",Q1917="RECTO (Type Chaussette, Simple Face)",SEMAINE!M1917&gt;=8001,SEMAINE!M1917&lt;=10000),((COÛTS!$C$114*8*O1917)),0))))</f>
        <v>0</v>
      </c>
      <c r="AG1917" s="6">
        <f>IF(R1917="OUI",0,(IF(AND(F1917="MEDIA",G1917="NON TISSÉ (Type Drop)",P1917="oui",Q1917="RECTO (Type Chaussette)",SEMAINE!M1920&lt;=2000),((COÛTS!$C$115*2*O1917*SEMAINE!M1917/1000)+(COÛTS!$C$109*O1917*SEMAINE!M1917/1000)+(COÛTS!$C$107*O1917*SEMAINE!M1917/1000)),"0")+(IF(AND(F1917="MEDIA",P1917="oui",Q1917="RECTO (Type Chaussette)",SEMAINE!M1917&gt;2001,SEMAINE!M1917&lt;=4000),((COÛTS!$C$114*2*O1917)),"0"))+(IF(AND(F1917="MEDIA",P1917="oui",Q1917="RECTO (Type Chaussette)",SEMAINE!M1917&gt;=4001,SEMAINE!M1917&lt;=6000),((COÛTS!$C$114*4*O1917)),"0"))+(IF(AND(F1917="MEDIA",P1917="oui",Q1917="RECTO (Type Chaussette)",SEMAINE!M1917&gt;=6001,SEMAINE!M1917&lt;=8000),((COÛTS!$C$114*6*O1917)),"0"))+(IF(AND(F1917="MEDIA",P1917="oui",Q1917="RECTO (Type Chaussette)",SEMAINE!M1917&gt;=8001,SEMAINE!M1917&lt;=10000),((COÛTS!$C$114*8*O1917)),0))))</f>
        <v>0</v>
      </c>
      <c r="AH1917" s="6">
        <f>IF(R1917="OUI",0,(IF(AND(F1917="MEDIA",G1917="NON TISSÉ (Type Drop)",P1917="oui",Q1917="RECTO/VERSO (Type Deux Simple Face)"),((COÛTS!$C$115*4*O1917*SEMAINE!M1917/1000)+(COÛTS!$C$110*O1917*4)+(COÛTS!$C$107*O1917*SEMAINE!M1917/1000)),"0")+(IF(AND(F1917="MEDIA",P1917="oui",Q1917="RECTO/VERSO (Type Deux Simple Face)",SEMAINE!M1917&gt;2001,SEMAINE!M1917&lt;=4000),((COÛTS!$C$114*2*O1917)),"0"))+(IF(AND(F1917="MEDIA",P1917="oui",Q1917="RECTO/VERSO (Type Deux Simple Face)",SEMAINE!M1917&gt;=4001,SEMAINE!M1917&lt;=6000),((COÛTS!$C$114*4*O1917)),"0"))+(IF(AND(F1917="MEDIA",P1917="oui",Q1917="RECTO/VERSO (Type Deux Simple Face)",SEMAINE!M1917&gt;=6001,SEMAINE!M1917&lt;=8000),((COÛTS!$C$114*6*O1917)),"0"))+(IF(AND(F1917="MEDIA",P1917="oui",Q1917="RECTO/VERSO (Type Deux Simple Face)",SEMAINE!M1917&gt;=8001,SEMAINE!M1917&lt;=10000),((COÛTS!$C$114*8*O1917)),0))))</f>
        <v>0</v>
      </c>
      <c r="AI1917" s="6">
        <f>IF(R1917="OUI",0,(IF(AND(F1917="MEDIA",G1917="NON TISSÉ (Type Drop)",P1917="oui",Q1917="MODULE TRIANGULAIRE"),((COÛTS!$C$115*6*O1917*SEMAINE!M1917/1000)+(COÛTS!$C$112*O1917*6)+(COÛTS!$C$107*O1917*3)),"0")+(IF(AND(F1917="MEDIA",P1917="oui",Q1917="MODULE TRIANGULAIRE",SEMAINE!M1917&gt;2001,SEMAINE!M1917&lt;=4000),((COÛTS!$C$114*2*O1917*3)),"0"))+(IF(AND(F1917="MEDIA",P1917="oui",Q1917="MODULE TRIANGULAIRE",SEMAINE!M1917&gt;=4001,SEMAINE!M1917&lt;=6000),((COÛTS!$C$114*4*O1917*3)),"0"))+(IF(AND(F1917="MEDIA",P1917="oui",Q1917="MODULE TRIANGULAIRE",SEMAINE!M1917&gt;=6001,SEMAINE!M1917&lt;=8000),((COÛTS!$C$114*6*O1917*3)),"0"))+(IF(AND(F1917="MEDIA",P1917="oui",Q1917="MODULE TRIANGULAIRE",SEMAINE!M1917&gt;=8001,SEMAINE!M1917&lt;=10000),((COÛTS!$C$114*8*O1917*3)),0))))</f>
        <v>0</v>
      </c>
      <c r="AJ1917" s="6">
        <f>IF(OR(R1917="OUI",H1917&gt;0),0,(IF(AND(F1917="MEDIA",G1917="NON TISSÉ (Type Drop)",P1917="oui",Q1917="MODULE CARRÉ"),((COÛTS!$C$115*8*O1917*SEMAINE!M1917/1000)+(COÛTS!$C$111*O1917*8)+(COÛTS!$C$107*O1917*4)),"0")+IF(AND(F1917="MEDIA",G1917="BÂCHE FRONTLIT 450gr (Type Bâche M1)",P1917="oui",Q1917="MODULE CARRÉ"),((COÛTS!$C$115*8*O1917*SEMAINE!M1917/1000)+(COÛTS!$C$111*O1917*8)+(COÛTS!$C$107*O1917*4)),"0")+(IF(AND(F1917="MEDIA",P1917="oui",Q1917="MODULE CARRÉ",SEMAINE!M1917&gt;2001,SEMAINE!M1917&lt;=4000),((COÛTS!$C$114*2*O1917*4)),"0"))+(IF(AND(F1917="MEDIA",P1917="oui",Q1917="MODULE CARRÉ",SEMAINE!M1917&gt;=4001,SEMAINE!M1917&lt;=6000),((COÛTS!$C$114*4*O1917*4)),"0"))+(IF(AND(F1917="MEDIA",P1917="oui",Q1917="MODULE CARRÉ",SEMAINE!M1917&gt;=6001,SEMAINE!M1917&lt;=8000),((COÛTS!$C$114*6*O1917*4)),"0"))+(IF(AND(F1917="MEDIA",P1917="oui",Q1917="MODULE CARRÉ",SEMAINE!M1917&gt;=8001,SEMAINE!M1917&lt;=10000),((COÛTS!$C$114*8*O1917*4)),"0"))))</f>
        <v>0</v>
      </c>
      <c r="AK1917" s="38">
        <f>IF(Y1917&gt;0,(VLOOKUP(Y1917,DATA!$AB$2:$AC$102,2,0)),1)</f>
        <v>1</v>
      </c>
      <c r="AL1917" s="53">
        <f t="shared" si="239"/>
        <v>0</v>
      </c>
    </row>
    <row r="1918" spans="2:38" ht="25.05" customHeight="1" x14ac:dyDescent="0.25">
      <c r="B1918" s="43" t="str">
        <f>COUNTIF($D$3:D1918,D1918)&amp;T_Semaine[[#This Row],[N°AFFAIRE]]</f>
        <v>0</v>
      </c>
      <c r="C1918" s="50"/>
      <c r="D1918" s="50"/>
      <c r="E1918" s="50"/>
      <c r="F1918" s="50"/>
      <c r="G1918" s="50"/>
      <c r="H1918" s="50"/>
      <c r="I1918" s="50"/>
      <c r="J1918" s="50"/>
      <c r="K1918" s="50"/>
      <c r="L1918" s="50"/>
      <c r="M1918" s="91"/>
      <c r="N1918" s="91"/>
      <c r="O1918" s="50"/>
      <c r="P1918" s="50"/>
      <c r="Q1918" s="50"/>
      <c r="R1918" s="50"/>
      <c r="S1918" s="50"/>
      <c r="T1918" s="95">
        <f t="shared" si="233"/>
        <v>0</v>
      </c>
      <c r="U1918" s="36">
        <f t="shared" si="234"/>
        <v>0</v>
      </c>
      <c r="V1918" s="43"/>
      <c r="W1918" s="43"/>
      <c r="X1918" s="6">
        <f t="shared" si="232"/>
        <v>0</v>
      </c>
      <c r="Y1918" s="55"/>
      <c r="Z1918" s="6">
        <f>(IF(R1918="OUI",0,IF(AND(F1918="MEDIA",G1918&gt;0,O1918&gt;0),(VLOOKUP(G1918,COÛTS!$A$1:$C$157,3,0)*(M1918*N1918/1000*O1918/1000)),0)+IF(AND(G1918&gt;0,F1918="HEURE"),(VLOOKUP(G1918,COÛTS!$A$1:$C$157,3,0)*(O1918)),0))+IF(AND(G1918&gt;0,F1918="DIVERS"),(VLOOKUP(G1918,COÛTS!$A$1:$C$157,3,0)*(O1918)),0)+IF(AND(G1918&gt;0,F1918="VEHICULE"),(VLOOKUP(G1918,COÛTS!$A$1:$C$157,3,0)*(O1918)),0)+IF(AND(G1918&gt;0,F1918="FACONNAGE"),(VLOOKUP(G1918,COÛTS!$A$1:$C$157,3,0)*(O1918)),0)+IF(AND(G1918&gt;0,F1918="ACCESSOIRES"),(VLOOKUP(G1918,COÛTS!$A$1:$C$157,3,0)*(O1918)),0)+IF(AND(F1918="TRANSPORT",G1918&gt;0),(VLOOKUP(G1918,COÛTS!$A$1:$C$157,3,0)*(O1918)),0)+IF(AND(F1918="PRODUITS",G1918="KIT COMPLET HABILLAGE CLOISON MODULAIRE (mL)"),(VLOOKUP(G1918,COÛTS!$A$1:$C$157,3,0)*(M1918/1000*O1918)),0)+IF(AND(F1918="MEDIA",H1918&lt;0,G1918&gt;0,P1918="oui",Q1918="RECTO/VERSO (Type Deux Simple Face)"),(VLOOKUP(G1918,COÛTS!$A$1:$C$157,3,0)*(M1918*(N1918+480)/1000*O1918/1000)),"0")+IF(AND(F1918="MEDIA",H1918&lt;0,G1918&gt;0,P1918="oui",Q1918="MODULE TRIANGULAIRE"),(VLOOKUP(G1918,COÛTS!$A$1:$C$157,3,0)*(M1918*(N1918+240)/1000*O1918/1000)*2)+(VLOOKUP(G1918,COÛTS!$A$1:$C$157,3,0)*(M1918)/1000*0.24),"0")+IF(AND(F1918="MEDIA",P1918="oui",G1918&gt;0,H1918&lt;0,Q1918="MODULE CARRÉ"),(VLOOKUP(G1918,COÛTS!$A$1:$C$157,3,0)*(M1918*(N1918+240)/1000*O1918/1000)*3)+(VLOOKUP(G1918,COÛTS!$A$1:$C$157,3,0)*(M1918)/1000*0.24),"0")+IF(AND(F1918="MEDIA",H1918&lt;0,P1918="oui",G1918&gt;0,Q1918="RECTO (Type Chaussette)"),(VLOOKUP(G1918,COÛTS!$A$1:$C$157,3,0)*(M1918*(N1918+60)/1000*O1918/1000))))</f>
        <v>0</v>
      </c>
      <c r="AA1918" s="6">
        <f>IF(R1918="OUI",0,IF(AND(H1918&gt;0,I1918="OUI"),(VLOOKUP(H1918,COÛTS!$A$1:$C$157,3,0)*(M1918*N1918/1000*O1918/1000)),0))</f>
        <v>0</v>
      </c>
      <c r="AB1918" s="6">
        <f t="shared" si="235"/>
        <v>0</v>
      </c>
      <c r="AC1918" s="7">
        <f t="shared" si="236"/>
        <v>0</v>
      </c>
      <c r="AD1918" s="6">
        <f t="shared" si="237"/>
        <v>0</v>
      </c>
      <c r="AE1918" s="6">
        <f t="shared" si="238"/>
        <v>0</v>
      </c>
      <c r="AF1918" s="6">
        <f>IF(R1918="OUI",0,(IF(AND(P1918="oui",Q1918="RECTO (Type Chaussette, Simple Face)",SEMAINE!M1920&lt;=2000),((COÛTS!$C$115*2*O1918*SEMAINE!M1918/1000)+(COÛTS!$C$109*O1918*SEMAINE!M1918/1000)+(COÛTS!$C$107*O1918*SEMAINE!M1918/1000)),"0")+(IF(AND(P1918="oui",Q1918="RECTO (Type Chaussette, Simple Face)",SEMAINE!M1918&gt;2001,SEMAINE!M1918&lt;=4000),((COÛTS!$C$114*2*O1918)),"0"))+(IF(AND(P1918="oui",Q1918="RECTO (Type Chaussette, Simple Face)",SEMAINE!M1918&gt;=4001,SEMAINE!M1918&lt;=6000),((COÛTS!$C$114*4*O1918)),"0"))+(IF(AND(P1918="oui",Q1918="RECTO (Type Chaussette, Simple Face)",SEMAINE!M1918&gt;=6001,SEMAINE!M1918&lt;=8000),((COÛTS!$C$114*6*O1918)),"0"))+(IF(AND(P1918="oui",Q1918="RECTO (Type Chaussette, Simple Face)",SEMAINE!M1918&gt;=8001,SEMAINE!M1918&lt;=10000),((COÛTS!$C$114*8*O1918)),0))))</f>
        <v>0</v>
      </c>
      <c r="AG1918" s="6">
        <f>IF(R1918="OUI",0,(IF(AND(F1918="MEDIA",G1918="NON TISSÉ (Type Drop)",P1918="oui",Q1918="RECTO (Type Chaussette)",SEMAINE!M1921&lt;=2000),((COÛTS!$C$115*2*O1918*SEMAINE!M1918/1000)+(COÛTS!$C$109*O1918*SEMAINE!M1918/1000)+(COÛTS!$C$107*O1918*SEMAINE!M1918/1000)),"0")+(IF(AND(F1918="MEDIA",P1918="oui",Q1918="RECTO (Type Chaussette)",SEMAINE!M1918&gt;2001,SEMAINE!M1918&lt;=4000),((COÛTS!$C$114*2*O1918)),"0"))+(IF(AND(F1918="MEDIA",P1918="oui",Q1918="RECTO (Type Chaussette)",SEMAINE!M1918&gt;=4001,SEMAINE!M1918&lt;=6000),((COÛTS!$C$114*4*O1918)),"0"))+(IF(AND(F1918="MEDIA",P1918="oui",Q1918="RECTO (Type Chaussette)",SEMAINE!M1918&gt;=6001,SEMAINE!M1918&lt;=8000),((COÛTS!$C$114*6*O1918)),"0"))+(IF(AND(F1918="MEDIA",P1918="oui",Q1918="RECTO (Type Chaussette)",SEMAINE!M1918&gt;=8001,SEMAINE!M1918&lt;=10000),((COÛTS!$C$114*8*O1918)),0))))</f>
        <v>0</v>
      </c>
      <c r="AH1918" s="6">
        <f>IF(R1918="OUI",0,(IF(AND(F1918="MEDIA",G1918="NON TISSÉ (Type Drop)",P1918="oui",Q1918="RECTO/VERSO (Type Deux Simple Face)"),((COÛTS!$C$115*4*O1918*SEMAINE!M1918/1000)+(COÛTS!$C$110*O1918*4)+(COÛTS!$C$107*O1918*SEMAINE!M1918/1000)),"0")+(IF(AND(F1918="MEDIA",P1918="oui",Q1918="RECTO/VERSO (Type Deux Simple Face)",SEMAINE!M1918&gt;2001,SEMAINE!M1918&lt;=4000),((COÛTS!$C$114*2*O1918)),"0"))+(IF(AND(F1918="MEDIA",P1918="oui",Q1918="RECTO/VERSO (Type Deux Simple Face)",SEMAINE!M1918&gt;=4001,SEMAINE!M1918&lt;=6000),((COÛTS!$C$114*4*O1918)),"0"))+(IF(AND(F1918="MEDIA",P1918="oui",Q1918="RECTO/VERSO (Type Deux Simple Face)",SEMAINE!M1918&gt;=6001,SEMAINE!M1918&lt;=8000),((COÛTS!$C$114*6*O1918)),"0"))+(IF(AND(F1918="MEDIA",P1918="oui",Q1918="RECTO/VERSO (Type Deux Simple Face)",SEMAINE!M1918&gt;=8001,SEMAINE!M1918&lt;=10000),((COÛTS!$C$114*8*O1918)),0))))</f>
        <v>0</v>
      </c>
      <c r="AI1918" s="6">
        <f>IF(R1918="OUI",0,(IF(AND(F1918="MEDIA",G1918="NON TISSÉ (Type Drop)",P1918="oui",Q1918="MODULE TRIANGULAIRE"),((COÛTS!$C$115*6*O1918*SEMAINE!M1918/1000)+(COÛTS!$C$112*O1918*6)+(COÛTS!$C$107*O1918*3)),"0")+(IF(AND(F1918="MEDIA",P1918="oui",Q1918="MODULE TRIANGULAIRE",SEMAINE!M1918&gt;2001,SEMAINE!M1918&lt;=4000),((COÛTS!$C$114*2*O1918*3)),"0"))+(IF(AND(F1918="MEDIA",P1918="oui",Q1918="MODULE TRIANGULAIRE",SEMAINE!M1918&gt;=4001,SEMAINE!M1918&lt;=6000),((COÛTS!$C$114*4*O1918*3)),"0"))+(IF(AND(F1918="MEDIA",P1918="oui",Q1918="MODULE TRIANGULAIRE",SEMAINE!M1918&gt;=6001,SEMAINE!M1918&lt;=8000),((COÛTS!$C$114*6*O1918*3)),"0"))+(IF(AND(F1918="MEDIA",P1918="oui",Q1918="MODULE TRIANGULAIRE",SEMAINE!M1918&gt;=8001,SEMAINE!M1918&lt;=10000),((COÛTS!$C$114*8*O1918*3)),0))))</f>
        <v>0</v>
      </c>
      <c r="AJ1918" s="6">
        <f>IF(OR(R1918="OUI",H1918&gt;0),0,(IF(AND(F1918="MEDIA",G1918="NON TISSÉ (Type Drop)",P1918="oui",Q1918="MODULE CARRÉ"),((COÛTS!$C$115*8*O1918*SEMAINE!M1918/1000)+(COÛTS!$C$111*O1918*8)+(COÛTS!$C$107*O1918*4)),"0")+IF(AND(F1918="MEDIA",G1918="BÂCHE FRONTLIT 450gr (Type Bâche M1)",P1918="oui",Q1918="MODULE CARRÉ"),((COÛTS!$C$115*8*O1918*SEMAINE!M1918/1000)+(COÛTS!$C$111*O1918*8)+(COÛTS!$C$107*O1918*4)),"0")+(IF(AND(F1918="MEDIA",P1918="oui",Q1918="MODULE CARRÉ",SEMAINE!M1918&gt;2001,SEMAINE!M1918&lt;=4000),((COÛTS!$C$114*2*O1918*4)),"0"))+(IF(AND(F1918="MEDIA",P1918="oui",Q1918="MODULE CARRÉ",SEMAINE!M1918&gt;=4001,SEMAINE!M1918&lt;=6000),((COÛTS!$C$114*4*O1918*4)),"0"))+(IF(AND(F1918="MEDIA",P1918="oui",Q1918="MODULE CARRÉ",SEMAINE!M1918&gt;=6001,SEMAINE!M1918&lt;=8000),((COÛTS!$C$114*6*O1918*4)),"0"))+(IF(AND(F1918="MEDIA",P1918="oui",Q1918="MODULE CARRÉ",SEMAINE!M1918&gt;=8001,SEMAINE!M1918&lt;=10000),((COÛTS!$C$114*8*O1918*4)),"0"))))</f>
        <v>0</v>
      </c>
      <c r="AK1918" s="38">
        <f>IF(Y1918&gt;0,(VLOOKUP(Y1918,DATA!$AB$2:$AC$102,2,0)),1)</f>
        <v>1</v>
      </c>
      <c r="AL1918" s="53">
        <f t="shared" si="239"/>
        <v>0</v>
      </c>
    </row>
    <row r="1919" spans="2:38" ht="25.05" customHeight="1" x14ac:dyDescent="0.25">
      <c r="B1919" s="43" t="str">
        <f>COUNTIF($D$3:D1919,D1919)&amp;T_Semaine[[#This Row],[N°AFFAIRE]]</f>
        <v>0</v>
      </c>
      <c r="C1919" s="50"/>
      <c r="D1919" s="50"/>
      <c r="E1919" s="50"/>
      <c r="F1919" s="50"/>
      <c r="G1919" s="50"/>
      <c r="H1919" s="50"/>
      <c r="I1919" s="50"/>
      <c r="J1919" s="50"/>
      <c r="K1919" s="50"/>
      <c r="L1919" s="50"/>
      <c r="M1919" s="91"/>
      <c r="N1919" s="91"/>
      <c r="O1919" s="50"/>
      <c r="P1919" s="50"/>
      <c r="Q1919" s="50"/>
      <c r="R1919" s="50"/>
      <c r="S1919" s="50"/>
      <c r="T1919" s="95">
        <f t="shared" si="233"/>
        <v>0</v>
      </c>
      <c r="U1919" s="36">
        <f t="shared" si="234"/>
        <v>0</v>
      </c>
      <c r="V1919" s="43"/>
      <c r="W1919" s="43"/>
      <c r="X1919" s="6">
        <f t="shared" si="232"/>
        <v>0</v>
      </c>
      <c r="Y1919" s="55"/>
      <c r="Z1919" s="6">
        <f>(IF(R1919="OUI",0,IF(AND(F1919="MEDIA",G1919&gt;0,O1919&gt;0),(VLOOKUP(G1919,COÛTS!$A$1:$C$157,3,0)*(M1919*N1919/1000*O1919/1000)),0)+IF(AND(G1919&gt;0,F1919="HEURE"),(VLOOKUP(G1919,COÛTS!$A$1:$C$157,3,0)*(O1919)),0))+IF(AND(G1919&gt;0,F1919="DIVERS"),(VLOOKUP(G1919,COÛTS!$A$1:$C$157,3,0)*(O1919)),0)+IF(AND(G1919&gt;0,F1919="VEHICULE"),(VLOOKUP(G1919,COÛTS!$A$1:$C$157,3,0)*(O1919)),0)+IF(AND(G1919&gt;0,F1919="FACONNAGE"),(VLOOKUP(G1919,COÛTS!$A$1:$C$157,3,0)*(O1919)),0)+IF(AND(G1919&gt;0,F1919="ACCESSOIRES"),(VLOOKUP(G1919,COÛTS!$A$1:$C$157,3,0)*(O1919)),0)+IF(AND(F1919="TRANSPORT",G1919&gt;0),(VLOOKUP(G1919,COÛTS!$A$1:$C$157,3,0)*(O1919)),0)+IF(AND(F1919="PRODUITS",G1919="KIT COMPLET HABILLAGE CLOISON MODULAIRE (mL)"),(VLOOKUP(G1919,COÛTS!$A$1:$C$157,3,0)*(M1919/1000*O1919)),0)+IF(AND(F1919="MEDIA",H1919&lt;0,G1919&gt;0,P1919="oui",Q1919="RECTO/VERSO (Type Deux Simple Face)"),(VLOOKUP(G1919,COÛTS!$A$1:$C$157,3,0)*(M1919*(N1919+480)/1000*O1919/1000)),"0")+IF(AND(F1919="MEDIA",H1919&lt;0,G1919&gt;0,P1919="oui",Q1919="MODULE TRIANGULAIRE"),(VLOOKUP(G1919,COÛTS!$A$1:$C$157,3,0)*(M1919*(N1919+240)/1000*O1919/1000)*2)+(VLOOKUP(G1919,COÛTS!$A$1:$C$157,3,0)*(M1919)/1000*0.24),"0")+IF(AND(F1919="MEDIA",P1919="oui",G1919&gt;0,H1919&lt;0,Q1919="MODULE CARRÉ"),(VLOOKUP(G1919,COÛTS!$A$1:$C$157,3,0)*(M1919*(N1919+240)/1000*O1919/1000)*3)+(VLOOKUP(G1919,COÛTS!$A$1:$C$157,3,0)*(M1919)/1000*0.24),"0")+IF(AND(F1919="MEDIA",H1919&lt;0,P1919="oui",G1919&gt;0,Q1919="RECTO (Type Chaussette)"),(VLOOKUP(G1919,COÛTS!$A$1:$C$157,3,0)*(M1919*(N1919+60)/1000*O1919/1000))))</f>
        <v>0</v>
      </c>
      <c r="AA1919" s="6">
        <f>IF(R1919="OUI",0,IF(AND(H1919&gt;0,I1919="OUI"),(VLOOKUP(H1919,COÛTS!$A$1:$C$157,3,0)*(M1919*N1919/1000*O1919/1000)),0))</f>
        <v>0</v>
      </c>
      <c r="AB1919" s="6">
        <f t="shared" si="235"/>
        <v>0</v>
      </c>
      <c r="AC1919" s="7">
        <f t="shared" si="236"/>
        <v>0</v>
      </c>
      <c r="AD1919" s="6">
        <f t="shared" si="237"/>
        <v>0</v>
      </c>
      <c r="AE1919" s="6">
        <f t="shared" si="238"/>
        <v>0</v>
      </c>
      <c r="AF1919" s="6">
        <f>IF(R1919="OUI",0,(IF(AND(P1919="oui",Q1919="RECTO (Type Chaussette, Simple Face)",SEMAINE!M1921&lt;=2000),((COÛTS!$C$115*2*O1919*SEMAINE!M1919/1000)+(COÛTS!$C$109*O1919*SEMAINE!M1919/1000)+(COÛTS!$C$107*O1919*SEMAINE!M1919/1000)),"0")+(IF(AND(P1919="oui",Q1919="RECTO (Type Chaussette, Simple Face)",SEMAINE!M1919&gt;2001,SEMAINE!M1919&lt;=4000),((COÛTS!$C$114*2*O1919)),"0"))+(IF(AND(P1919="oui",Q1919="RECTO (Type Chaussette, Simple Face)",SEMAINE!M1919&gt;=4001,SEMAINE!M1919&lt;=6000),((COÛTS!$C$114*4*O1919)),"0"))+(IF(AND(P1919="oui",Q1919="RECTO (Type Chaussette, Simple Face)",SEMAINE!M1919&gt;=6001,SEMAINE!M1919&lt;=8000),((COÛTS!$C$114*6*O1919)),"0"))+(IF(AND(P1919="oui",Q1919="RECTO (Type Chaussette, Simple Face)",SEMAINE!M1919&gt;=8001,SEMAINE!M1919&lt;=10000),((COÛTS!$C$114*8*O1919)),0))))</f>
        <v>0</v>
      </c>
      <c r="AG1919" s="6">
        <f>IF(R1919="OUI",0,(IF(AND(F1919="MEDIA",G1919="NON TISSÉ (Type Drop)",P1919="oui",Q1919="RECTO (Type Chaussette)",SEMAINE!M1922&lt;=2000),((COÛTS!$C$115*2*O1919*SEMAINE!M1919/1000)+(COÛTS!$C$109*O1919*SEMAINE!M1919/1000)+(COÛTS!$C$107*O1919*SEMAINE!M1919/1000)),"0")+(IF(AND(F1919="MEDIA",P1919="oui",Q1919="RECTO (Type Chaussette)",SEMAINE!M1919&gt;2001,SEMAINE!M1919&lt;=4000),((COÛTS!$C$114*2*O1919)),"0"))+(IF(AND(F1919="MEDIA",P1919="oui",Q1919="RECTO (Type Chaussette)",SEMAINE!M1919&gt;=4001,SEMAINE!M1919&lt;=6000),((COÛTS!$C$114*4*O1919)),"0"))+(IF(AND(F1919="MEDIA",P1919="oui",Q1919="RECTO (Type Chaussette)",SEMAINE!M1919&gt;=6001,SEMAINE!M1919&lt;=8000),((COÛTS!$C$114*6*O1919)),"0"))+(IF(AND(F1919="MEDIA",P1919="oui",Q1919="RECTO (Type Chaussette)",SEMAINE!M1919&gt;=8001,SEMAINE!M1919&lt;=10000),((COÛTS!$C$114*8*O1919)),0))))</f>
        <v>0</v>
      </c>
      <c r="AH1919" s="6">
        <f>IF(R1919="OUI",0,(IF(AND(F1919="MEDIA",G1919="NON TISSÉ (Type Drop)",P1919="oui",Q1919="RECTO/VERSO (Type Deux Simple Face)"),((COÛTS!$C$115*4*O1919*SEMAINE!M1919/1000)+(COÛTS!$C$110*O1919*4)+(COÛTS!$C$107*O1919*SEMAINE!M1919/1000)),"0")+(IF(AND(F1919="MEDIA",P1919="oui",Q1919="RECTO/VERSO (Type Deux Simple Face)",SEMAINE!M1919&gt;2001,SEMAINE!M1919&lt;=4000),((COÛTS!$C$114*2*O1919)),"0"))+(IF(AND(F1919="MEDIA",P1919="oui",Q1919="RECTO/VERSO (Type Deux Simple Face)",SEMAINE!M1919&gt;=4001,SEMAINE!M1919&lt;=6000),((COÛTS!$C$114*4*O1919)),"0"))+(IF(AND(F1919="MEDIA",P1919="oui",Q1919="RECTO/VERSO (Type Deux Simple Face)",SEMAINE!M1919&gt;=6001,SEMAINE!M1919&lt;=8000),((COÛTS!$C$114*6*O1919)),"0"))+(IF(AND(F1919="MEDIA",P1919="oui",Q1919="RECTO/VERSO (Type Deux Simple Face)",SEMAINE!M1919&gt;=8001,SEMAINE!M1919&lt;=10000),((COÛTS!$C$114*8*O1919)),0))))</f>
        <v>0</v>
      </c>
      <c r="AI1919" s="6">
        <f>IF(R1919="OUI",0,(IF(AND(F1919="MEDIA",G1919="NON TISSÉ (Type Drop)",P1919="oui",Q1919="MODULE TRIANGULAIRE"),((COÛTS!$C$115*6*O1919*SEMAINE!M1919/1000)+(COÛTS!$C$112*O1919*6)+(COÛTS!$C$107*O1919*3)),"0")+(IF(AND(F1919="MEDIA",P1919="oui",Q1919="MODULE TRIANGULAIRE",SEMAINE!M1919&gt;2001,SEMAINE!M1919&lt;=4000),((COÛTS!$C$114*2*O1919*3)),"0"))+(IF(AND(F1919="MEDIA",P1919="oui",Q1919="MODULE TRIANGULAIRE",SEMAINE!M1919&gt;=4001,SEMAINE!M1919&lt;=6000),((COÛTS!$C$114*4*O1919*3)),"0"))+(IF(AND(F1919="MEDIA",P1919="oui",Q1919="MODULE TRIANGULAIRE",SEMAINE!M1919&gt;=6001,SEMAINE!M1919&lt;=8000),((COÛTS!$C$114*6*O1919*3)),"0"))+(IF(AND(F1919="MEDIA",P1919="oui",Q1919="MODULE TRIANGULAIRE",SEMAINE!M1919&gt;=8001,SEMAINE!M1919&lt;=10000),((COÛTS!$C$114*8*O1919*3)),0))))</f>
        <v>0</v>
      </c>
      <c r="AJ1919" s="6">
        <f>IF(OR(R1919="OUI",H1919&gt;0),0,(IF(AND(F1919="MEDIA",G1919="NON TISSÉ (Type Drop)",P1919="oui",Q1919="MODULE CARRÉ"),((COÛTS!$C$115*8*O1919*SEMAINE!M1919/1000)+(COÛTS!$C$111*O1919*8)+(COÛTS!$C$107*O1919*4)),"0")+IF(AND(F1919="MEDIA",G1919="BÂCHE FRONTLIT 450gr (Type Bâche M1)",P1919="oui",Q1919="MODULE CARRÉ"),((COÛTS!$C$115*8*O1919*SEMAINE!M1919/1000)+(COÛTS!$C$111*O1919*8)+(COÛTS!$C$107*O1919*4)),"0")+(IF(AND(F1919="MEDIA",P1919="oui",Q1919="MODULE CARRÉ",SEMAINE!M1919&gt;2001,SEMAINE!M1919&lt;=4000),((COÛTS!$C$114*2*O1919*4)),"0"))+(IF(AND(F1919="MEDIA",P1919="oui",Q1919="MODULE CARRÉ",SEMAINE!M1919&gt;=4001,SEMAINE!M1919&lt;=6000),((COÛTS!$C$114*4*O1919*4)),"0"))+(IF(AND(F1919="MEDIA",P1919="oui",Q1919="MODULE CARRÉ",SEMAINE!M1919&gt;=6001,SEMAINE!M1919&lt;=8000),((COÛTS!$C$114*6*O1919*4)),"0"))+(IF(AND(F1919="MEDIA",P1919="oui",Q1919="MODULE CARRÉ",SEMAINE!M1919&gt;=8001,SEMAINE!M1919&lt;=10000),((COÛTS!$C$114*8*O1919*4)),"0"))))</f>
        <v>0</v>
      </c>
      <c r="AK1919" s="38">
        <f>IF(Y1919&gt;0,(VLOOKUP(Y1919,DATA!$AB$2:$AC$102,2,0)),1)</f>
        <v>1</v>
      </c>
      <c r="AL1919" s="53">
        <f t="shared" si="239"/>
        <v>0</v>
      </c>
    </row>
    <row r="1920" spans="2:38" ht="25.05" customHeight="1" x14ac:dyDescent="0.25">
      <c r="B1920" s="43" t="str">
        <f>COUNTIF($D$3:D1920,D1920)&amp;T_Semaine[[#This Row],[N°AFFAIRE]]</f>
        <v>0</v>
      </c>
      <c r="C1920" s="50"/>
      <c r="D1920" s="50"/>
      <c r="E1920" s="50"/>
      <c r="F1920" s="50"/>
      <c r="G1920" s="50"/>
      <c r="H1920" s="50"/>
      <c r="I1920" s="50"/>
      <c r="J1920" s="50"/>
      <c r="K1920" s="50"/>
      <c r="L1920" s="50"/>
      <c r="M1920" s="91"/>
      <c r="N1920" s="91"/>
      <c r="O1920" s="50"/>
      <c r="P1920" s="50"/>
      <c r="Q1920" s="50"/>
      <c r="R1920" s="50"/>
      <c r="S1920" s="50"/>
      <c r="T1920" s="95">
        <f t="shared" si="233"/>
        <v>0</v>
      </c>
      <c r="U1920" s="36">
        <f t="shared" si="234"/>
        <v>0</v>
      </c>
      <c r="V1920" s="43"/>
      <c r="W1920" s="43"/>
      <c r="X1920" s="6">
        <f t="shared" si="232"/>
        <v>0</v>
      </c>
      <c r="Y1920" s="55"/>
      <c r="Z1920" s="6">
        <f>(IF(R1920="OUI",0,IF(AND(F1920="MEDIA",G1920&gt;0,O1920&gt;0),(VLOOKUP(G1920,COÛTS!$A$1:$C$157,3,0)*(M1920*N1920/1000*O1920/1000)),0)+IF(AND(G1920&gt;0,F1920="HEURE"),(VLOOKUP(G1920,COÛTS!$A$1:$C$157,3,0)*(O1920)),0))+IF(AND(G1920&gt;0,F1920="DIVERS"),(VLOOKUP(G1920,COÛTS!$A$1:$C$157,3,0)*(O1920)),0)+IF(AND(G1920&gt;0,F1920="VEHICULE"),(VLOOKUP(G1920,COÛTS!$A$1:$C$157,3,0)*(O1920)),0)+IF(AND(G1920&gt;0,F1920="FACONNAGE"),(VLOOKUP(G1920,COÛTS!$A$1:$C$157,3,0)*(O1920)),0)+IF(AND(G1920&gt;0,F1920="ACCESSOIRES"),(VLOOKUP(G1920,COÛTS!$A$1:$C$157,3,0)*(O1920)),0)+IF(AND(F1920="TRANSPORT",G1920&gt;0),(VLOOKUP(G1920,COÛTS!$A$1:$C$157,3,0)*(O1920)),0)+IF(AND(F1920="PRODUITS",G1920="KIT COMPLET HABILLAGE CLOISON MODULAIRE (mL)"),(VLOOKUP(G1920,COÛTS!$A$1:$C$157,3,0)*(M1920/1000*O1920)),0)+IF(AND(F1920="MEDIA",H1920&lt;0,G1920&gt;0,P1920="oui",Q1920="RECTO/VERSO (Type Deux Simple Face)"),(VLOOKUP(G1920,COÛTS!$A$1:$C$157,3,0)*(M1920*(N1920+480)/1000*O1920/1000)),"0")+IF(AND(F1920="MEDIA",H1920&lt;0,G1920&gt;0,P1920="oui",Q1920="MODULE TRIANGULAIRE"),(VLOOKUP(G1920,COÛTS!$A$1:$C$157,3,0)*(M1920*(N1920+240)/1000*O1920/1000)*2)+(VLOOKUP(G1920,COÛTS!$A$1:$C$157,3,0)*(M1920)/1000*0.24),"0")+IF(AND(F1920="MEDIA",P1920="oui",G1920&gt;0,H1920&lt;0,Q1920="MODULE CARRÉ"),(VLOOKUP(G1920,COÛTS!$A$1:$C$157,3,0)*(M1920*(N1920+240)/1000*O1920/1000)*3)+(VLOOKUP(G1920,COÛTS!$A$1:$C$157,3,0)*(M1920)/1000*0.24),"0")+IF(AND(F1920="MEDIA",H1920&lt;0,P1920="oui",G1920&gt;0,Q1920="RECTO (Type Chaussette)"),(VLOOKUP(G1920,COÛTS!$A$1:$C$157,3,0)*(M1920*(N1920+60)/1000*O1920/1000))))</f>
        <v>0</v>
      </c>
      <c r="AA1920" s="6">
        <f>IF(R1920="OUI",0,IF(AND(H1920&gt;0,I1920="OUI"),(VLOOKUP(H1920,COÛTS!$A$1:$C$157,3,0)*(M1920*N1920/1000*O1920/1000)),0))</f>
        <v>0</v>
      </c>
      <c r="AB1920" s="6">
        <f t="shared" si="235"/>
        <v>0</v>
      </c>
      <c r="AC1920" s="7">
        <f t="shared" si="236"/>
        <v>0</v>
      </c>
      <c r="AD1920" s="6">
        <f t="shared" si="237"/>
        <v>0</v>
      </c>
      <c r="AE1920" s="6">
        <f t="shared" si="238"/>
        <v>0</v>
      </c>
      <c r="AF1920" s="6">
        <f>IF(R1920="OUI",0,(IF(AND(P1920="oui",Q1920="RECTO (Type Chaussette, Simple Face)",SEMAINE!M1922&lt;=2000),((COÛTS!$C$115*2*O1920*SEMAINE!M1920/1000)+(COÛTS!$C$109*O1920*SEMAINE!M1920/1000)+(COÛTS!$C$107*O1920*SEMAINE!M1920/1000)),"0")+(IF(AND(P1920="oui",Q1920="RECTO (Type Chaussette, Simple Face)",SEMAINE!M1920&gt;2001,SEMAINE!M1920&lt;=4000),((COÛTS!$C$114*2*O1920)),"0"))+(IF(AND(P1920="oui",Q1920="RECTO (Type Chaussette, Simple Face)",SEMAINE!M1920&gt;=4001,SEMAINE!M1920&lt;=6000),((COÛTS!$C$114*4*O1920)),"0"))+(IF(AND(P1920="oui",Q1920="RECTO (Type Chaussette, Simple Face)",SEMAINE!M1920&gt;=6001,SEMAINE!M1920&lt;=8000),((COÛTS!$C$114*6*O1920)),"0"))+(IF(AND(P1920="oui",Q1920="RECTO (Type Chaussette, Simple Face)",SEMAINE!M1920&gt;=8001,SEMAINE!M1920&lt;=10000),((COÛTS!$C$114*8*O1920)),0))))</f>
        <v>0</v>
      </c>
      <c r="AG1920" s="6">
        <f>IF(R1920="OUI",0,(IF(AND(F1920="MEDIA",G1920="NON TISSÉ (Type Drop)",P1920="oui",Q1920="RECTO (Type Chaussette)",SEMAINE!M1923&lt;=2000),((COÛTS!$C$115*2*O1920*SEMAINE!M1920/1000)+(COÛTS!$C$109*O1920*SEMAINE!M1920/1000)+(COÛTS!$C$107*O1920*SEMAINE!M1920/1000)),"0")+(IF(AND(F1920="MEDIA",P1920="oui",Q1920="RECTO (Type Chaussette)",SEMAINE!M1920&gt;2001,SEMAINE!M1920&lt;=4000),((COÛTS!$C$114*2*O1920)),"0"))+(IF(AND(F1920="MEDIA",P1920="oui",Q1920="RECTO (Type Chaussette)",SEMAINE!M1920&gt;=4001,SEMAINE!M1920&lt;=6000),((COÛTS!$C$114*4*O1920)),"0"))+(IF(AND(F1920="MEDIA",P1920="oui",Q1920="RECTO (Type Chaussette)",SEMAINE!M1920&gt;=6001,SEMAINE!M1920&lt;=8000),((COÛTS!$C$114*6*O1920)),"0"))+(IF(AND(F1920="MEDIA",P1920="oui",Q1920="RECTO (Type Chaussette)",SEMAINE!M1920&gt;=8001,SEMAINE!M1920&lt;=10000),((COÛTS!$C$114*8*O1920)),0))))</f>
        <v>0</v>
      </c>
      <c r="AH1920" s="6">
        <f>IF(R1920="OUI",0,(IF(AND(F1920="MEDIA",G1920="NON TISSÉ (Type Drop)",P1920="oui",Q1920="RECTO/VERSO (Type Deux Simple Face)"),((COÛTS!$C$115*4*O1920*SEMAINE!M1920/1000)+(COÛTS!$C$110*O1920*4)+(COÛTS!$C$107*O1920*SEMAINE!M1920/1000)),"0")+(IF(AND(F1920="MEDIA",P1920="oui",Q1920="RECTO/VERSO (Type Deux Simple Face)",SEMAINE!M1920&gt;2001,SEMAINE!M1920&lt;=4000),((COÛTS!$C$114*2*O1920)),"0"))+(IF(AND(F1920="MEDIA",P1920="oui",Q1920="RECTO/VERSO (Type Deux Simple Face)",SEMAINE!M1920&gt;=4001,SEMAINE!M1920&lt;=6000),((COÛTS!$C$114*4*O1920)),"0"))+(IF(AND(F1920="MEDIA",P1920="oui",Q1920="RECTO/VERSO (Type Deux Simple Face)",SEMAINE!M1920&gt;=6001,SEMAINE!M1920&lt;=8000),((COÛTS!$C$114*6*O1920)),"0"))+(IF(AND(F1920="MEDIA",P1920="oui",Q1920="RECTO/VERSO (Type Deux Simple Face)",SEMAINE!M1920&gt;=8001,SEMAINE!M1920&lt;=10000),((COÛTS!$C$114*8*O1920)),0))))</f>
        <v>0</v>
      </c>
      <c r="AI1920" s="6">
        <f>IF(R1920="OUI",0,(IF(AND(F1920="MEDIA",G1920="NON TISSÉ (Type Drop)",P1920="oui",Q1920="MODULE TRIANGULAIRE"),((COÛTS!$C$115*6*O1920*SEMAINE!M1920/1000)+(COÛTS!$C$112*O1920*6)+(COÛTS!$C$107*O1920*3)),"0")+(IF(AND(F1920="MEDIA",P1920="oui",Q1920="MODULE TRIANGULAIRE",SEMAINE!M1920&gt;2001,SEMAINE!M1920&lt;=4000),((COÛTS!$C$114*2*O1920*3)),"0"))+(IF(AND(F1920="MEDIA",P1920="oui",Q1920="MODULE TRIANGULAIRE",SEMAINE!M1920&gt;=4001,SEMAINE!M1920&lt;=6000),((COÛTS!$C$114*4*O1920*3)),"0"))+(IF(AND(F1920="MEDIA",P1920="oui",Q1920="MODULE TRIANGULAIRE",SEMAINE!M1920&gt;=6001,SEMAINE!M1920&lt;=8000),((COÛTS!$C$114*6*O1920*3)),"0"))+(IF(AND(F1920="MEDIA",P1920="oui",Q1920="MODULE TRIANGULAIRE",SEMAINE!M1920&gt;=8001,SEMAINE!M1920&lt;=10000),((COÛTS!$C$114*8*O1920*3)),0))))</f>
        <v>0</v>
      </c>
      <c r="AJ1920" s="6">
        <f>IF(OR(R1920="OUI",H1920&gt;0),0,(IF(AND(F1920="MEDIA",G1920="NON TISSÉ (Type Drop)",P1920="oui",Q1920="MODULE CARRÉ"),((COÛTS!$C$115*8*O1920*SEMAINE!M1920/1000)+(COÛTS!$C$111*O1920*8)+(COÛTS!$C$107*O1920*4)),"0")+IF(AND(F1920="MEDIA",G1920="BÂCHE FRONTLIT 450gr (Type Bâche M1)",P1920="oui",Q1920="MODULE CARRÉ"),((COÛTS!$C$115*8*O1920*SEMAINE!M1920/1000)+(COÛTS!$C$111*O1920*8)+(COÛTS!$C$107*O1920*4)),"0")+(IF(AND(F1920="MEDIA",P1920="oui",Q1920="MODULE CARRÉ",SEMAINE!M1920&gt;2001,SEMAINE!M1920&lt;=4000),((COÛTS!$C$114*2*O1920*4)),"0"))+(IF(AND(F1920="MEDIA",P1920="oui",Q1920="MODULE CARRÉ",SEMAINE!M1920&gt;=4001,SEMAINE!M1920&lt;=6000),((COÛTS!$C$114*4*O1920*4)),"0"))+(IF(AND(F1920="MEDIA",P1920="oui",Q1920="MODULE CARRÉ",SEMAINE!M1920&gt;=6001,SEMAINE!M1920&lt;=8000),((COÛTS!$C$114*6*O1920*4)),"0"))+(IF(AND(F1920="MEDIA",P1920="oui",Q1920="MODULE CARRÉ",SEMAINE!M1920&gt;=8001,SEMAINE!M1920&lt;=10000),((COÛTS!$C$114*8*O1920*4)),"0"))))</f>
        <v>0</v>
      </c>
      <c r="AK1920" s="38">
        <f>IF(Y1920&gt;0,(VLOOKUP(Y1920,DATA!$AB$2:$AC$102,2,0)),1)</f>
        <v>1</v>
      </c>
      <c r="AL1920" s="53">
        <f t="shared" si="239"/>
        <v>0</v>
      </c>
    </row>
    <row r="1921" spans="2:38" ht="25.05" customHeight="1" x14ac:dyDescent="0.25">
      <c r="B1921" s="43" t="str">
        <f>COUNTIF($D$3:D1921,D1921)&amp;T_Semaine[[#This Row],[N°AFFAIRE]]</f>
        <v>0</v>
      </c>
      <c r="C1921" s="50"/>
      <c r="D1921" s="50"/>
      <c r="E1921" s="50"/>
      <c r="F1921" s="50"/>
      <c r="G1921" s="50"/>
      <c r="H1921" s="50"/>
      <c r="I1921" s="50"/>
      <c r="J1921" s="50"/>
      <c r="K1921" s="50"/>
      <c r="L1921" s="50"/>
      <c r="M1921" s="91"/>
      <c r="N1921" s="91"/>
      <c r="O1921" s="50"/>
      <c r="P1921" s="50"/>
      <c r="Q1921" s="50"/>
      <c r="R1921" s="50"/>
      <c r="S1921" s="50"/>
      <c r="T1921" s="95">
        <f t="shared" si="233"/>
        <v>0</v>
      </c>
      <c r="U1921" s="36">
        <f t="shared" si="234"/>
        <v>0</v>
      </c>
      <c r="V1921" s="43"/>
      <c r="W1921" s="43"/>
      <c r="X1921" s="6">
        <f t="shared" ref="X1921:X1984" si="240">IF(O1921=0,0,(V1921+W1921+U1921))</f>
        <v>0</v>
      </c>
      <c r="Y1921" s="55"/>
      <c r="Z1921" s="6">
        <f>(IF(R1921="OUI",0,IF(AND(F1921="MEDIA",G1921&gt;0,O1921&gt;0),(VLOOKUP(G1921,COÛTS!$A$1:$C$157,3,0)*(M1921*N1921/1000*O1921/1000)),0)+IF(AND(G1921&gt;0,F1921="HEURE"),(VLOOKUP(G1921,COÛTS!$A$1:$C$157,3,0)*(O1921)),0))+IF(AND(G1921&gt;0,F1921="DIVERS"),(VLOOKUP(G1921,COÛTS!$A$1:$C$157,3,0)*(O1921)),0)+IF(AND(G1921&gt;0,F1921="VEHICULE"),(VLOOKUP(G1921,COÛTS!$A$1:$C$157,3,0)*(O1921)),0)+IF(AND(G1921&gt;0,F1921="FACONNAGE"),(VLOOKUP(G1921,COÛTS!$A$1:$C$157,3,0)*(O1921)),0)+IF(AND(G1921&gt;0,F1921="ACCESSOIRES"),(VLOOKUP(G1921,COÛTS!$A$1:$C$157,3,0)*(O1921)),0)+IF(AND(F1921="TRANSPORT",G1921&gt;0),(VLOOKUP(G1921,COÛTS!$A$1:$C$157,3,0)*(O1921)),0)+IF(AND(F1921="PRODUITS",G1921="KIT COMPLET HABILLAGE CLOISON MODULAIRE (mL)"),(VLOOKUP(G1921,COÛTS!$A$1:$C$157,3,0)*(M1921/1000*O1921)),0)+IF(AND(F1921="MEDIA",H1921&lt;0,G1921&gt;0,P1921="oui",Q1921="RECTO/VERSO (Type Deux Simple Face)"),(VLOOKUP(G1921,COÛTS!$A$1:$C$157,3,0)*(M1921*(N1921+480)/1000*O1921/1000)),"0")+IF(AND(F1921="MEDIA",H1921&lt;0,G1921&gt;0,P1921="oui",Q1921="MODULE TRIANGULAIRE"),(VLOOKUP(G1921,COÛTS!$A$1:$C$157,3,0)*(M1921*(N1921+240)/1000*O1921/1000)*2)+(VLOOKUP(G1921,COÛTS!$A$1:$C$157,3,0)*(M1921)/1000*0.24),"0")+IF(AND(F1921="MEDIA",P1921="oui",G1921&gt;0,H1921&lt;0,Q1921="MODULE CARRÉ"),(VLOOKUP(G1921,COÛTS!$A$1:$C$157,3,0)*(M1921*(N1921+240)/1000*O1921/1000)*3)+(VLOOKUP(G1921,COÛTS!$A$1:$C$157,3,0)*(M1921)/1000*0.24),"0")+IF(AND(F1921="MEDIA",H1921&lt;0,P1921="oui",G1921&gt;0,Q1921="RECTO (Type Chaussette)"),(VLOOKUP(G1921,COÛTS!$A$1:$C$157,3,0)*(M1921*(N1921+60)/1000*O1921/1000))))</f>
        <v>0</v>
      </c>
      <c r="AA1921" s="6">
        <f>IF(R1921="OUI",0,IF(AND(H1921&gt;0,I1921="OUI"),(VLOOKUP(H1921,COÛTS!$A$1:$C$157,3,0)*(M1921*N1921/1000*O1921/1000)),0))</f>
        <v>0</v>
      </c>
      <c r="AB1921" s="6">
        <f t="shared" si="235"/>
        <v>0</v>
      </c>
      <c r="AC1921" s="7">
        <f t="shared" si="236"/>
        <v>0</v>
      </c>
      <c r="AD1921" s="6">
        <f t="shared" si="237"/>
        <v>0</v>
      </c>
      <c r="AE1921" s="6">
        <f t="shared" si="238"/>
        <v>0</v>
      </c>
      <c r="AF1921" s="6">
        <f>IF(R1921="OUI",0,(IF(AND(P1921="oui",Q1921="RECTO (Type Chaussette, Simple Face)",SEMAINE!M1923&lt;=2000),((COÛTS!$C$115*2*O1921*SEMAINE!M1921/1000)+(COÛTS!$C$109*O1921*SEMAINE!M1921/1000)+(COÛTS!$C$107*O1921*SEMAINE!M1921/1000)),"0")+(IF(AND(P1921="oui",Q1921="RECTO (Type Chaussette, Simple Face)",SEMAINE!M1921&gt;2001,SEMAINE!M1921&lt;=4000),((COÛTS!$C$114*2*O1921)),"0"))+(IF(AND(P1921="oui",Q1921="RECTO (Type Chaussette, Simple Face)",SEMAINE!M1921&gt;=4001,SEMAINE!M1921&lt;=6000),((COÛTS!$C$114*4*O1921)),"0"))+(IF(AND(P1921="oui",Q1921="RECTO (Type Chaussette, Simple Face)",SEMAINE!M1921&gt;=6001,SEMAINE!M1921&lt;=8000),((COÛTS!$C$114*6*O1921)),"0"))+(IF(AND(P1921="oui",Q1921="RECTO (Type Chaussette, Simple Face)",SEMAINE!M1921&gt;=8001,SEMAINE!M1921&lt;=10000),((COÛTS!$C$114*8*O1921)),0))))</f>
        <v>0</v>
      </c>
      <c r="AG1921" s="6">
        <f>IF(R1921="OUI",0,(IF(AND(F1921="MEDIA",G1921="NON TISSÉ (Type Drop)",P1921="oui",Q1921="RECTO (Type Chaussette)",SEMAINE!M1924&lt;=2000),((COÛTS!$C$115*2*O1921*SEMAINE!M1921/1000)+(COÛTS!$C$109*O1921*SEMAINE!M1921/1000)+(COÛTS!$C$107*O1921*SEMAINE!M1921/1000)),"0")+(IF(AND(F1921="MEDIA",P1921="oui",Q1921="RECTO (Type Chaussette)",SEMAINE!M1921&gt;2001,SEMAINE!M1921&lt;=4000),((COÛTS!$C$114*2*O1921)),"0"))+(IF(AND(F1921="MEDIA",P1921="oui",Q1921="RECTO (Type Chaussette)",SEMAINE!M1921&gt;=4001,SEMAINE!M1921&lt;=6000),((COÛTS!$C$114*4*O1921)),"0"))+(IF(AND(F1921="MEDIA",P1921="oui",Q1921="RECTO (Type Chaussette)",SEMAINE!M1921&gt;=6001,SEMAINE!M1921&lt;=8000),((COÛTS!$C$114*6*O1921)),"0"))+(IF(AND(F1921="MEDIA",P1921="oui",Q1921="RECTO (Type Chaussette)",SEMAINE!M1921&gt;=8001,SEMAINE!M1921&lt;=10000),((COÛTS!$C$114*8*O1921)),0))))</f>
        <v>0</v>
      </c>
      <c r="AH1921" s="6">
        <f>IF(R1921="OUI",0,(IF(AND(F1921="MEDIA",G1921="NON TISSÉ (Type Drop)",P1921="oui",Q1921="RECTO/VERSO (Type Deux Simple Face)"),((COÛTS!$C$115*4*O1921*SEMAINE!M1921/1000)+(COÛTS!$C$110*O1921*4)+(COÛTS!$C$107*O1921*SEMAINE!M1921/1000)),"0")+(IF(AND(F1921="MEDIA",P1921="oui",Q1921="RECTO/VERSO (Type Deux Simple Face)",SEMAINE!M1921&gt;2001,SEMAINE!M1921&lt;=4000),((COÛTS!$C$114*2*O1921)),"0"))+(IF(AND(F1921="MEDIA",P1921="oui",Q1921="RECTO/VERSO (Type Deux Simple Face)",SEMAINE!M1921&gt;=4001,SEMAINE!M1921&lt;=6000),((COÛTS!$C$114*4*O1921)),"0"))+(IF(AND(F1921="MEDIA",P1921="oui",Q1921="RECTO/VERSO (Type Deux Simple Face)",SEMAINE!M1921&gt;=6001,SEMAINE!M1921&lt;=8000),((COÛTS!$C$114*6*O1921)),"0"))+(IF(AND(F1921="MEDIA",P1921="oui",Q1921="RECTO/VERSO (Type Deux Simple Face)",SEMAINE!M1921&gt;=8001,SEMAINE!M1921&lt;=10000),((COÛTS!$C$114*8*O1921)),0))))</f>
        <v>0</v>
      </c>
      <c r="AI1921" s="6">
        <f>IF(R1921="OUI",0,(IF(AND(F1921="MEDIA",G1921="NON TISSÉ (Type Drop)",P1921="oui",Q1921="MODULE TRIANGULAIRE"),((COÛTS!$C$115*6*O1921*SEMAINE!M1921/1000)+(COÛTS!$C$112*O1921*6)+(COÛTS!$C$107*O1921*3)),"0")+(IF(AND(F1921="MEDIA",P1921="oui",Q1921="MODULE TRIANGULAIRE",SEMAINE!M1921&gt;2001,SEMAINE!M1921&lt;=4000),((COÛTS!$C$114*2*O1921*3)),"0"))+(IF(AND(F1921="MEDIA",P1921="oui",Q1921="MODULE TRIANGULAIRE",SEMAINE!M1921&gt;=4001,SEMAINE!M1921&lt;=6000),((COÛTS!$C$114*4*O1921*3)),"0"))+(IF(AND(F1921="MEDIA",P1921="oui",Q1921="MODULE TRIANGULAIRE",SEMAINE!M1921&gt;=6001,SEMAINE!M1921&lt;=8000),((COÛTS!$C$114*6*O1921*3)),"0"))+(IF(AND(F1921="MEDIA",P1921="oui",Q1921="MODULE TRIANGULAIRE",SEMAINE!M1921&gt;=8001,SEMAINE!M1921&lt;=10000),((COÛTS!$C$114*8*O1921*3)),0))))</f>
        <v>0</v>
      </c>
      <c r="AJ1921" s="6">
        <f>IF(OR(R1921="OUI",H1921&gt;0),0,(IF(AND(F1921="MEDIA",G1921="NON TISSÉ (Type Drop)",P1921="oui",Q1921="MODULE CARRÉ"),((COÛTS!$C$115*8*O1921*SEMAINE!M1921/1000)+(COÛTS!$C$111*O1921*8)+(COÛTS!$C$107*O1921*4)),"0")+IF(AND(F1921="MEDIA",G1921="BÂCHE FRONTLIT 450gr (Type Bâche M1)",P1921="oui",Q1921="MODULE CARRÉ"),((COÛTS!$C$115*8*O1921*SEMAINE!M1921/1000)+(COÛTS!$C$111*O1921*8)+(COÛTS!$C$107*O1921*4)),"0")+(IF(AND(F1921="MEDIA",P1921="oui",Q1921="MODULE CARRÉ",SEMAINE!M1921&gt;2001,SEMAINE!M1921&lt;=4000),((COÛTS!$C$114*2*O1921*4)),"0"))+(IF(AND(F1921="MEDIA",P1921="oui",Q1921="MODULE CARRÉ",SEMAINE!M1921&gt;=4001,SEMAINE!M1921&lt;=6000),((COÛTS!$C$114*4*O1921*4)),"0"))+(IF(AND(F1921="MEDIA",P1921="oui",Q1921="MODULE CARRÉ",SEMAINE!M1921&gt;=6001,SEMAINE!M1921&lt;=8000),((COÛTS!$C$114*6*O1921*4)),"0"))+(IF(AND(F1921="MEDIA",P1921="oui",Q1921="MODULE CARRÉ",SEMAINE!M1921&gt;=8001,SEMAINE!M1921&lt;=10000),((COÛTS!$C$114*8*O1921*4)),"0"))))</f>
        <v>0</v>
      </c>
      <c r="AK1921" s="38">
        <f>IF(Y1921&gt;0,(VLOOKUP(Y1921,DATA!$AB$2:$AC$102,2,0)),1)</f>
        <v>1</v>
      </c>
      <c r="AL1921" s="53">
        <f t="shared" si="239"/>
        <v>0</v>
      </c>
    </row>
    <row r="1922" spans="2:38" ht="25.05" customHeight="1" x14ac:dyDescent="0.25">
      <c r="B1922" s="43" t="str">
        <f>COUNTIF($D$3:D1922,D1922)&amp;T_Semaine[[#This Row],[N°AFFAIRE]]</f>
        <v>0</v>
      </c>
      <c r="C1922" s="50"/>
      <c r="D1922" s="50"/>
      <c r="E1922" s="50"/>
      <c r="F1922" s="50"/>
      <c r="G1922" s="50"/>
      <c r="H1922" s="50"/>
      <c r="I1922" s="50"/>
      <c r="J1922" s="50"/>
      <c r="K1922" s="50"/>
      <c r="L1922" s="50"/>
      <c r="M1922" s="91"/>
      <c r="N1922" s="91"/>
      <c r="O1922" s="50"/>
      <c r="P1922" s="50"/>
      <c r="Q1922" s="50"/>
      <c r="R1922" s="50"/>
      <c r="S1922" s="50"/>
      <c r="T1922" s="95">
        <f t="shared" si="233"/>
        <v>0</v>
      </c>
      <c r="U1922" s="36">
        <f t="shared" si="234"/>
        <v>0</v>
      </c>
      <c r="V1922" s="43"/>
      <c r="W1922" s="43"/>
      <c r="X1922" s="6">
        <f t="shared" si="240"/>
        <v>0</v>
      </c>
      <c r="Y1922" s="55"/>
      <c r="Z1922" s="6">
        <f>(IF(R1922="OUI",0,IF(AND(F1922="MEDIA",G1922&gt;0,O1922&gt;0),(VLOOKUP(G1922,COÛTS!$A$1:$C$157,3,0)*(M1922*N1922/1000*O1922/1000)),0)+IF(AND(G1922&gt;0,F1922="HEURE"),(VLOOKUP(G1922,COÛTS!$A$1:$C$157,3,0)*(O1922)),0))+IF(AND(G1922&gt;0,F1922="DIVERS"),(VLOOKUP(G1922,COÛTS!$A$1:$C$157,3,0)*(O1922)),0)+IF(AND(G1922&gt;0,F1922="VEHICULE"),(VLOOKUP(G1922,COÛTS!$A$1:$C$157,3,0)*(O1922)),0)+IF(AND(G1922&gt;0,F1922="FACONNAGE"),(VLOOKUP(G1922,COÛTS!$A$1:$C$157,3,0)*(O1922)),0)+IF(AND(G1922&gt;0,F1922="ACCESSOIRES"),(VLOOKUP(G1922,COÛTS!$A$1:$C$157,3,0)*(O1922)),0)+IF(AND(F1922="TRANSPORT",G1922&gt;0),(VLOOKUP(G1922,COÛTS!$A$1:$C$157,3,0)*(O1922)),0)+IF(AND(F1922="PRODUITS",G1922="KIT COMPLET HABILLAGE CLOISON MODULAIRE (mL)"),(VLOOKUP(G1922,COÛTS!$A$1:$C$157,3,0)*(M1922/1000*O1922)),0)+IF(AND(F1922="MEDIA",H1922&lt;0,G1922&gt;0,P1922="oui",Q1922="RECTO/VERSO (Type Deux Simple Face)"),(VLOOKUP(G1922,COÛTS!$A$1:$C$157,3,0)*(M1922*(N1922+480)/1000*O1922/1000)),"0")+IF(AND(F1922="MEDIA",H1922&lt;0,G1922&gt;0,P1922="oui",Q1922="MODULE TRIANGULAIRE"),(VLOOKUP(G1922,COÛTS!$A$1:$C$157,3,0)*(M1922*(N1922+240)/1000*O1922/1000)*2)+(VLOOKUP(G1922,COÛTS!$A$1:$C$157,3,0)*(M1922)/1000*0.24),"0")+IF(AND(F1922="MEDIA",P1922="oui",G1922&gt;0,H1922&lt;0,Q1922="MODULE CARRÉ"),(VLOOKUP(G1922,COÛTS!$A$1:$C$157,3,0)*(M1922*(N1922+240)/1000*O1922/1000)*3)+(VLOOKUP(G1922,COÛTS!$A$1:$C$157,3,0)*(M1922)/1000*0.24),"0")+IF(AND(F1922="MEDIA",H1922&lt;0,P1922="oui",G1922&gt;0,Q1922="RECTO (Type Chaussette)"),(VLOOKUP(G1922,COÛTS!$A$1:$C$157,3,0)*(M1922*(N1922+60)/1000*O1922/1000))))</f>
        <v>0</v>
      </c>
      <c r="AA1922" s="6">
        <f>IF(R1922="OUI",0,IF(AND(H1922&gt;0,I1922="OUI"),(VLOOKUP(H1922,COÛTS!$A$1:$C$157,3,0)*(M1922*N1922/1000*O1922/1000)),0))</f>
        <v>0</v>
      </c>
      <c r="AB1922" s="6">
        <f t="shared" si="235"/>
        <v>0</v>
      </c>
      <c r="AC1922" s="7">
        <f t="shared" si="236"/>
        <v>0</v>
      </c>
      <c r="AD1922" s="6">
        <f t="shared" si="237"/>
        <v>0</v>
      </c>
      <c r="AE1922" s="6">
        <f t="shared" si="238"/>
        <v>0</v>
      </c>
      <c r="AF1922" s="6">
        <f>IF(R1922="OUI",0,(IF(AND(P1922="oui",Q1922="RECTO (Type Chaussette, Simple Face)",SEMAINE!M1924&lt;=2000),((COÛTS!$C$115*2*O1922*SEMAINE!M1922/1000)+(COÛTS!$C$109*O1922*SEMAINE!M1922/1000)+(COÛTS!$C$107*O1922*SEMAINE!M1922/1000)),"0")+(IF(AND(P1922="oui",Q1922="RECTO (Type Chaussette, Simple Face)",SEMAINE!M1922&gt;2001,SEMAINE!M1922&lt;=4000),((COÛTS!$C$114*2*O1922)),"0"))+(IF(AND(P1922="oui",Q1922="RECTO (Type Chaussette, Simple Face)",SEMAINE!M1922&gt;=4001,SEMAINE!M1922&lt;=6000),((COÛTS!$C$114*4*O1922)),"0"))+(IF(AND(P1922="oui",Q1922="RECTO (Type Chaussette, Simple Face)",SEMAINE!M1922&gt;=6001,SEMAINE!M1922&lt;=8000),((COÛTS!$C$114*6*O1922)),"0"))+(IF(AND(P1922="oui",Q1922="RECTO (Type Chaussette, Simple Face)",SEMAINE!M1922&gt;=8001,SEMAINE!M1922&lt;=10000),((COÛTS!$C$114*8*O1922)),0))))</f>
        <v>0</v>
      </c>
      <c r="AG1922" s="6">
        <f>IF(R1922="OUI",0,(IF(AND(F1922="MEDIA",G1922="NON TISSÉ (Type Drop)",P1922="oui",Q1922="RECTO (Type Chaussette)",SEMAINE!M1925&lt;=2000),((COÛTS!$C$115*2*O1922*SEMAINE!M1922/1000)+(COÛTS!$C$109*O1922*SEMAINE!M1922/1000)+(COÛTS!$C$107*O1922*SEMAINE!M1922/1000)),"0")+(IF(AND(F1922="MEDIA",P1922="oui",Q1922="RECTO (Type Chaussette)",SEMAINE!M1922&gt;2001,SEMAINE!M1922&lt;=4000),((COÛTS!$C$114*2*O1922)),"0"))+(IF(AND(F1922="MEDIA",P1922="oui",Q1922="RECTO (Type Chaussette)",SEMAINE!M1922&gt;=4001,SEMAINE!M1922&lt;=6000),((COÛTS!$C$114*4*O1922)),"0"))+(IF(AND(F1922="MEDIA",P1922="oui",Q1922="RECTO (Type Chaussette)",SEMAINE!M1922&gt;=6001,SEMAINE!M1922&lt;=8000),((COÛTS!$C$114*6*O1922)),"0"))+(IF(AND(F1922="MEDIA",P1922="oui",Q1922="RECTO (Type Chaussette)",SEMAINE!M1922&gt;=8001,SEMAINE!M1922&lt;=10000),((COÛTS!$C$114*8*O1922)),0))))</f>
        <v>0</v>
      </c>
      <c r="AH1922" s="6">
        <f>IF(R1922="OUI",0,(IF(AND(F1922="MEDIA",G1922="NON TISSÉ (Type Drop)",P1922="oui",Q1922="RECTO/VERSO (Type Deux Simple Face)"),((COÛTS!$C$115*4*O1922*SEMAINE!M1922/1000)+(COÛTS!$C$110*O1922*4)+(COÛTS!$C$107*O1922*SEMAINE!M1922/1000)),"0")+(IF(AND(F1922="MEDIA",P1922="oui",Q1922="RECTO/VERSO (Type Deux Simple Face)",SEMAINE!M1922&gt;2001,SEMAINE!M1922&lt;=4000),((COÛTS!$C$114*2*O1922)),"0"))+(IF(AND(F1922="MEDIA",P1922="oui",Q1922="RECTO/VERSO (Type Deux Simple Face)",SEMAINE!M1922&gt;=4001,SEMAINE!M1922&lt;=6000),((COÛTS!$C$114*4*O1922)),"0"))+(IF(AND(F1922="MEDIA",P1922="oui",Q1922="RECTO/VERSO (Type Deux Simple Face)",SEMAINE!M1922&gt;=6001,SEMAINE!M1922&lt;=8000),((COÛTS!$C$114*6*O1922)),"0"))+(IF(AND(F1922="MEDIA",P1922="oui",Q1922="RECTO/VERSO (Type Deux Simple Face)",SEMAINE!M1922&gt;=8001,SEMAINE!M1922&lt;=10000),((COÛTS!$C$114*8*O1922)),0))))</f>
        <v>0</v>
      </c>
      <c r="AI1922" s="6">
        <f>IF(R1922="OUI",0,(IF(AND(F1922="MEDIA",G1922="NON TISSÉ (Type Drop)",P1922="oui",Q1922="MODULE TRIANGULAIRE"),((COÛTS!$C$115*6*O1922*SEMAINE!M1922/1000)+(COÛTS!$C$112*O1922*6)+(COÛTS!$C$107*O1922*3)),"0")+(IF(AND(F1922="MEDIA",P1922="oui",Q1922="MODULE TRIANGULAIRE",SEMAINE!M1922&gt;2001,SEMAINE!M1922&lt;=4000),((COÛTS!$C$114*2*O1922*3)),"0"))+(IF(AND(F1922="MEDIA",P1922="oui",Q1922="MODULE TRIANGULAIRE",SEMAINE!M1922&gt;=4001,SEMAINE!M1922&lt;=6000),((COÛTS!$C$114*4*O1922*3)),"0"))+(IF(AND(F1922="MEDIA",P1922="oui",Q1922="MODULE TRIANGULAIRE",SEMAINE!M1922&gt;=6001,SEMAINE!M1922&lt;=8000),((COÛTS!$C$114*6*O1922*3)),"0"))+(IF(AND(F1922="MEDIA",P1922="oui",Q1922="MODULE TRIANGULAIRE",SEMAINE!M1922&gt;=8001,SEMAINE!M1922&lt;=10000),((COÛTS!$C$114*8*O1922*3)),0))))</f>
        <v>0</v>
      </c>
      <c r="AJ1922" s="6">
        <f>IF(OR(R1922="OUI",H1922&gt;0),0,(IF(AND(F1922="MEDIA",G1922="NON TISSÉ (Type Drop)",P1922="oui",Q1922="MODULE CARRÉ"),((COÛTS!$C$115*8*O1922*SEMAINE!M1922/1000)+(COÛTS!$C$111*O1922*8)+(COÛTS!$C$107*O1922*4)),"0")+IF(AND(F1922="MEDIA",G1922="BÂCHE FRONTLIT 450gr (Type Bâche M1)",P1922="oui",Q1922="MODULE CARRÉ"),((COÛTS!$C$115*8*O1922*SEMAINE!M1922/1000)+(COÛTS!$C$111*O1922*8)+(COÛTS!$C$107*O1922*4)),"0")+(IF(AND(F1922="MEDIA",P1922="oui",Q1922="MODULE CARRÉ",SEMAINE!M1922&gt;2001,SEMAINE!M1922&lt;=4000),((COÛTS!$C$114*2*O1922*4)),"0"))+(IF(AND(F1922="MEDIA",P1922="oui",Q1922="MODULE CARRÉ",SEMAINE!M1922&gt;=4001,SEMAINE!M1922&lt;=6000),((COÛTS!$C$114*4*O1922*4)),"0"))+(IF(AND(F1922="MEDIA",P1922="oui",Q1922="MODULE CARRÉ",SEMAINE!M1922&gt;=6001,SEMAINE!M1922&lt;=8000),((COÛTS!$C$114*6*O1922*4)),"0"))+(IF(AND(F1922="MEDIA",P1922="oui",Q1922="MODULE CARRÉ",SEMAINE!M1922&gt;=8001,SEMAINE!M1922&lt;=10000),((COÛTS!$C$114*8*O1922*4)),"0"))))</f>
        <v>0</v>
      </c>
      <c r="AK1922" s="38">
        <f>IF(Y1922&gt;0,(VLOOKUP(Y1922,DATA!$AB$2:$AC$102,2,0)),1)</f>
        <v>1</v>
      </c>
      <c r="AL1922" s="53">
        <f t="shared" si="239"/>
        <v>0</v>
      </c>
    </row>
    <row r="1923" spans="2:38" ht="25.05" customHeight="1" x14ac:dyDescent="0.25">
      <c r="B1923" s="43" t="str">
        <f>COUNTIF($D$3:D1923,D1923)&amp;T_Semaine[[#This Row],[N°AFFAIRE]]</f>
        <v>0</v>
      </c>
      <c r="C1923" s="50"/>
      <c r="D1923" s="50"/>
      <c r="E1923" s="50"/>
      <c r="F1923" s="50"/>
      <c r="G1923" s="50"/>
      <c r="H1923" s="50"/>
      <c r="I1923" s="50"/>
      <c r="J1923" s="50"/>
      <c r="K1923" s="50"/>
      <c r="L1923" s="50"/>
      <c r="M1923" s="91"/>
      <c r="N1923" s="91"/>
      <c r="O1923" s="50"/>
      <c r="P1923" s="50"/>
      <c r="Q1923" s="50"/>
      <c r="R1923" s="50"/>
      <c r="S1923" s="50"/>
      <c r="T1923" s="95">
        <f t="shared" ref="T1923:T1986" si="241">(IF(OR(F1923="HEURE",F1923="FACONNAGE",F1923="DIVERS",F1923="ACCESSOIRES",F1923="TRANSPORT"),0,(IF(AND(O1923=0),(0))+IF(AND(O1923&gt;0),(M1923*N1923/1000*O1923/1000))+(IF(AND(H1923&gt;0,K1923="oui",L1923="oui"),(M1923*N1923/1000*O1923/1000)))+(IF(AND(P1923="oui",Q1923="RECTO (Type Simple Face)"),((240)/1000*O1923*N1923/1000)))+(IF(AND(P1923="oui",Q1923="RECTO (Type Chaussette)"),(M1923*(N1923+60)/1000*O1923/1000)))+(IF(AND(P1923="oui",Q1923="RECTO/VERSO (Type Deux Simple Face)"),(M1923*N1923/1000*O1923/1000)+(M1923/1000*0.48))+(IF(AND(P1923="oui",Q1923="MODULE TRIANGULAIRE"),(M1923*N1923/1000*O1923/1000)*2.72))+(IF(AND(F1923="MEDIA",P1923="oui",Q1923="MODULE CARRÉ"),(M1923*N1923/1000*O1923/1000)*3.96))))+IF(AND(G1923="ADHÉSIVAGE VÉHICULE KIT K6 (20m3)"),(O1923*1.7))))</f>
        <v>0</v>
      </c>
      <c r="U1923" s="36">
        <f t="shared" ref="U1923:U1986" si="242">IF(R1923="OUI",0,(SUM(Z1923:AJ1923)*AK1923))</f>
        <v>0</v>
      </c>
      <c r="V1923" s="43"/>
      <c r="W1923" s="43"/>
      <c r="X1923" s="6">
        <f t="shared" si="240"/>
        <v>0</v>
      </c>
      <c r="Y1923" s="55"/>
      <c r="Z1923" s="6">
        <f>(IF(R1923="OUI",0,IF(AND(F1923="MEDIA",G1923&gt;0,O1923&gt;0),(VLOOKUP(G1923,COÛTS!$A$1:$C$157,3,0)*(M1923*N1923/1000*O1923/1000)),0)+IF(AND(G1923&gt;0,F1923="HEURE"),(VLOOKUP(G1923,COÛTS!$A$1:$C$157,3,0)*(O1923)),0))+IF(AND(G1923&gt;0,F1923="DIVERS"),(VLOOKUP(G1923,COÛTS!$A$1:$C$157,3,0)*(O1923)),0)+IF(AND(G1923&gt;0,F1923="VEHICULE"),(VLOOKUP(G1923,COÛTS!$A$1:$C$157,3,0)*(O1923)),0)+IF(AND(G1923&gt;0,F1923="FACONNAGE"),(VLOOKUP(G1923,COÛTS!$A$1:$C$157,3,0)*(O1923)),0)+IF(AND(G1923&gt;0,F1923="ACCESSOIRES"),(VLOOKUP(G1923,COÛTS!$A$1:$C$157,3,0)*(O1923)),0)+IF(AND(F1923="TRANSPORT",G1923&gt;0),(VLOOKUP(G1923,COÛTS!$A$1:$C$157,3,0)*(O1923)),0)+IF(AND(F1923="PRODUITS",G1923="KIT COMPLET HABILLAGE CLOISON MODULAIRE (mL)"),(VLOOKUP(G1923,COÛTS!$A$1:$C$157,3,0)*(M1923/1000*O1923)),0)+IF(AND(F1923="MEDIA",H1923&lt;0,G1923&gt;0,P1923="oui",Q1923="RECTO/VERSO (Type Deux Simple Face)"),(VLOOKUP(G1923,COÛTS!$A$1:$C$157,3,0)*(M1923*(N1923+480)/1000*O1923/1000)),"0")+IF(AND(F1923="MEDIA",H1923&lt;0,G1923&gt;0,P1923="oui",Q1923="MODULE TRIANGULAIRE"),(VLOOKUP(G1923,COÛTS!$A$1:$C$157,3,0)*(M1923*(N1923+240)/1000*O1923/1000)*2)+(VLOOKUP(G1923,COÛTS!$A$1:$C$157,3,0)*(M1923)/1000*0.24),"0")+IF(AND(F1923="MEDIA",P1923="oui",G1923&gt;0,H1923&lt;0,Q1923="MODULE CARRÉ"),(VLOOKUP(G1923,COÛTS!$A$1:$C$157,3,0)*(M1923*(N1923+240)/1000*O1923/1000)*3)+(VLOOKUP(G1923,COÛTS!$A$1:$C$157,3,0)*(M1923)/1000*0.24),"0")+IF(AND(F1923="MEDIA",H1923&lt;0,P1923="oui",G1923&gt;0,Q1923="RECTO (Type Chaussette)"),(VLOOKUP(G1923,COÛTS!$A$1:$C$157,3,0)*(M1923*(N1923+60)/1000*O1923/1000))))</f>
        <v>0</v>
      </c>
      <c r="AA1923" s="6">
        <f>IF(R1923="OUI",0,IF(AND(H1923&gt;0,I1923="OUI"),(VLOOKUP(H1923,COÛTS!$A$1:$C$157,3,0)*(M1923*N1923/1000*O1923/1000)),0))</f>
        <v>0</v>
      </c>
      <c r="AB1923" s="6">
        <f t="shared" ref="AB1923:AB1986" si="243">IF(R1923="OUI",0,IF(J1923="OUI",((M1923*N1923/1000*O1923/1000)*10),0))</f>
        <v>0</v>
      </c>
      <c r="AC1923" s="7">
        <f t="shared" ref="AC1923:AC1986" si="244">IF(R1923="OUI",0,IF(AND(K1923="OUI",H1923&gt;0),((M1923*N1923/1000*O1923/1000)*20),0))</f>
        <v>0</v>
      </c>
      <c r="AD1923" s="6">
        <f t="shared" ref="AD1923:AD1986" si="245">IF(R1923="OUI",0,IF(L1923="OUI",((M1923*N1923/1000*O1923/1000)*9),0))</f>
        <v>0</v>
      </c>
      <c r="AE1923" s="6">
        <f t="shared" ref="AE1923:AE1986" si="246">IF(R1923="OUI",0,IF(AND(L1923="OUI",K1923="OUI",H1923="POLYCARBONATE ALVÉOLAIRE (Type Makrolon, Thermoclear) - 16mm"),(T1923*9),"0")+IF(AND(L1923="OUI",K1923="OUI",H1923="POLYCARBONATE ALVÉOLAIRE (Type Makrolon, Thermoclear) - 10mm"),(T1923*9),"0")+IF(AND(L1923="OUI",K1923="OUI",H1923="POLYCARBONATE ALVÉOLAIRE (Type Makrolon, Thermoclear) - 6mm"),((M1923*N1923/1000*O1923/1000)*9),0))</f>
        <v>0</v>
      </c>
      <c r="AF1923" s="6">
        <f>IF(R1923="OUI",0,(IF(AND(P1923="oui",Q1923="RECTO (Type Chaussette, Simple Face)",SEMAINE!M1925&lt;=2000),((COÛTS!$C$115*2*O1923*SEMAINE!M1923/1000)+(COÛTS!$C$109*O1923*SEMAINE!M1923/1000)+(COÛTS!$C$107*O1923*SEMAINE!M1923/1000)),"0")+(IF(AND(P1923="oui",Q1923="RECTO (Type Chaussette, Simple Face)",SEMAINE!M1923&gt;2001,SEMAINE!M1923&lt;=4000),((COÛTS!$C$114*2*O1923)),"0"))+(IF(AND(P1923="oui",Q1923="RECTO (Type Chaussette, Simple Face)",SEMAINE!M1923&gt;=4001,SEMAINE!M1923&lt;=6000),((COÛTS!$C$114*4*O1923)),"0"))+(IF(AND(P1923="oui",Q1923="RECTO (Type Chaussette, Simple Face)",SEMAINE!M1923&gt;=6001,SEMAINE!M1923&lt;=8000),((COÛTS!$C$114*6*O1923)),"0"))+(IF(AND(P1923="oui",Q1923="RECTO (Type Chaussette, Simple Face)",SEMAINE!M1923&gt;=8001,SEMAINE!M1923&lt;=10000),((COÛTS!$C$114*8*O1923)),0))))</f>
        <v>0</v>
      </c>
      <c r="AG1923" s="6">
        <f>IF(R1923="OUI",0,(IF(AND(F1923="MEDIA",G1923="NON TISSÉ (Type Drop)",P1923="oui",Q1923="RECTO (Type Chaussette)",SEMAINE!M1926&lt;=2000),((COÛTS!$C$115*2*O1923*SEMAINE!M1923/1000)+(COÛTS!$C$109*O1923*SEMAINE!M1923/1000)+(COÛTS!$C$107*O1923*SEMAINE!M1923/1000)),"0")+(IF(AND(F1923="MEDIA",P1923="oui",Q1923="RECTO (Type Chaussette)",SEMAINE!M1923&gt;2001,SEMAINE!M1923&lt;=4000),((COÛTS!$C$114*2*O1923)),"0"))+(IF(AND(F1923="MEDIA",P1923="oui",Q1923="RECTO (Type Chaussette)",SEMAINE!M1923&gt;=4001,SEMAINE!M1923&lt;=6000),((COÛTS!$C$114*4*O1923)),"0"))+(IF(AND(F1923="MEDIA",P1923="oui",Q1923="RECTO (Type Chaussette)",SEMAINE!M1923&gt;=6001,SEMAINE!M1923&lt;=8000),((COÛTS!$C$114*6*O1923)),"0"))+(IF(AND(F1923="MEDIA",P1923="oui",Q1923="RECTO (Type Chaussette)",SEMAINE!M1923&gt;=8001,SEMAINE!M1923&lt;=10000),((COÛTS!$C$114*8*O1923)),0))))</f>
        <v>0</v>
      </c>
      <c r="AH1923" s="6">
        <f>IF(R1923="OUI",0,(IF(AND(F1923="MEDIA",G1923="NON TISSÉ (Type Drop)",P1923="oui",Q1923="RECTO/VERSO (Type Deux Simple Face)"),((COÛTS!$C$115*4*O1923*SEMAINE!M1923/1000)+(COÛTS!$C$110*O1923*4)+(COÛTS!$C$107*O1923*SEMAINE!M1923/1000)),"0")+(IF(AND(F1923="MEDIA",P1923="oui",Q1923="RECTO/VERSO (Type Deux Simple Face)",SEMAINE!M1923&gt;2001,SEMAINE!M1923&lt;=4000),((COÛTS!$C$114*2*O1923)),"0"))+(IF(AND(F1923="MEDIA",P1923="oui",Q1923="RECTO/VERSO (Type Deux Simple Face)",SEMAINE!M1923&gt;=4001,SEMAINE!M1923&lt;=6000),((COÛTS!$C$114*4*O1923)),"0"))+(IF(AND(F1923="MEDIA",P1923="oui",Q1923="RECTO/VERSO (Type Deux Simple Face)",SEMAINE!M1923&gt;=6001,SEMAINE!M1923&lt;=8000),((COÛTS!$C$114*6*O1923)),"0"))+(IF(AND(F1923="MEDIA",P1923="oui",Q1923="RECTO/VERSO (Type Deux Simple Face)",SEMAINE!M1923&gt;=8001,SEMAINE!M1923&lt;=10000),((COÛTS!$C$114*8*O1923)),0))))</f>
        <v>0</v>
      </c>
      <c r="AI1923" s="6">
        <f>IF(R1923="OUI",0,(IF(AND(F1923="MEDIA",G1923="NON TISSÉ (Type Drop)",P1923="oui",Q1923="MODULE TRIANGULAIRE"),((COÛTS!$C$115*6*O1923*SEMAINE!M1923/1000)+(COÛTS!$C$112*O1923*6)+(COÛTS!$C$107*O1923*3)),"0")+(IF(AND(F1923="MEDIA",P1923="oui",Q1923="MODULE TRIANGULAIRE",SEMAINE!M1923&gt;2001,SEMAINE!M1923&lt;=4000),((COÛTS!$C$114*2*O1923*3)),"0"))+(IF(AND(F1923="MEDIA",P1923="oui",Q1923="MODULE TRIANGULAIRE",SEMAINE!M1923&gt;=4001,SEMAINE!M1923&lt;=6000),((COÛTS!$C$114*4*O1923*3)),"0"))+(IF(AND(F1923="MEDIA",P1923="oui",Q1923="MODULE TRIANGULAIRE",SEMAINE!M1923&gt;=6001,SEMAINE!M1923&lt;=8000),((COÛTS!$C$114*6*O1923*3)),"0"))+(IF(AND(F1923="MEDIA",P1923="oui",Q1923="MODULE TRIANGULAIRE",SEMAINE!M1923&gt;=8001,SEMAINE!M1923&lt;=10000),((COÛTS!$C$114*8*O1923*3)),0))))</f>
        <v>0</v>
      </c>
      <c r="AJ1923" s="6">
        <f>IF(OR(R1923="OUI",H1923&gt;0),0,(IF(AND(F1923="MEDIA",G1923="NON TISSÉ (Type Drop)",P1923="oui",Q1923="MODULE CARRÉ"),((COÛTS!$C$115*8*O1923*SEMAINE!M1923/1000)+(COÛTS!$C$111*O1923*8)+(COÛTS!$C$107*O1923*4)),"0")+IF(AND(F1923="MEDIA",G1923="BÂCHE FRONTLIT 450gr (Type Bâche M1)",P1923="oui",Q1923="MODULE CARRÉ"),((COÛTS!$C$115*8*O1923*SEMAINE!M1923/1000)+(COÛTS!$C$111*O1923*8)+(COÛTS!$C$107*O1923*4)),"0")+(IF(AND(F1923="MEDIA",P1923="oui",Q1923="MODULE CARRÉ",SEMAINE!M1923&gt;2001,SEMAINE!M1923&lt;=4000),((COÛTS!$C$114*2*O1923*4)),"0"))+(IF(AND(F1923="MEDIA",P1923="oui",Q1923="MODULE CARRÉ",SEMAINE!M1923&gt;=4001,SEMAINE!M1923&lt;=6000),((COÛTS!$C$114*4*O1923*4)),"0"))+(IF(AND(F1923="MEDIA",P1923="oui",Q1923="MODULE CARRÉ",SEMAINE!M1923&gt;=6001,SEMAINE!M1923&lt;=8000),((COÛTS!$C$114*6*O1923*4)),"0"))+(IF(AND(F1923="MEDIA",P1923="oui",Q1923="MODULE CARRÉ",SEMAINE!M1923&gt;=8001,SEMAINE!M1923&lt;=10000),((COÛTS!$C$114*8*O1923*4)),"0"))))</f>
        <v>0</v>
      </c>
      <c r="AK1923" s="38">
        <f>IF(Y1923&gt;0,(VLOOKUP(Y1923,DATA!$AB$2:$AC$102,2,0)),1)</f>
        <v>1</v>
      </c>
      <c r="AL1923" s="53">
        <f t="shared" ref="AL1923:AL1986" si="247">(IF(OR(F1923="HEURE",F1923="FACONNAGE",F1923="DIVERS",F1923="ACCESSOIRES",F1923="TRANSPORT"),0,(IF(AND(O1923=0),(0))+IF(AND(O1923&gt;0,H1923&gt;0),(M1923*N1923/1000*O1923/1000)))))</f>
        <v>0</v>
      </c>
    </row>
    <row r="1924" spans="2:38" ht="25.05" customHeight="1" x14ac:dyDescent="0.25">
      <c r="B1924" s="43" t="str">
        <f>COUNTIF($D$3:D1924,D1924)&amp;T_Semaine[[#This Row],[N°AFFAIRE]]</f>
        <v>0</v>
      </c>
      <c r="C1924" s="50"/>
      <c r="D1924" s="50"/>
      <c r="E1924" s="50"/>
      <c r="F1924" s="50"/>
      <c r="G1924" s="50"/>
      <c r="H1924" s="50"/>
      <c r="I1924" s="50"/>
      <c r="J1924" s="50"/>
      <c r="K1924" s="50"/>
      <c r="L1924" s="50"/>
      <c r="M1924" s="91"/>
      <c r="N1924" s="91"/>
      <c r="O1924" s="50"/>
      <c r="P1924" s="50"/>
      <c r="Q1924" s="50"/>
      <c r="R1924" s="50"/>
      <c r="S1924" s="50"/>
      <c r="T1924" s="95">
        <f t="shared" si="241"/>
        <v>0</v>
      </c>
      <c r="U1924" s="36">
        <f t="shared" si="242"/>
        <v>0</v>
      </c>
      <c r="V1924" s="43"/>
      <c r="W1924" s="43"/>
      <c r="X1924" s="6">
        <f t="shared" si="240"/>
        <v>0</v>
      </c>
      <c r="Y1924" s="55"/>
      <c r="Z1924" s="6">
        <f>(IF(R1924="OUI",0,IF(AND(F1924="MEDIA",G1924&gt;0,O1924&gt;0),(VLOOKUP(G1924,COÛTS!$A$1:$C$157,3,0)*(M1924*N1924/1000*O1924/1000)),0)+IF(AND(G1924&gt;0,F1924="HEURE"),(VLOOKUP(G1924,COÛTS!$A$1:$C$157,3,0)*(O1924)),0))+IF(AND(G1924&gt;0,F1924="DIVERS"),(VLOOKUP(G1924,COÛTS!$A$1:$C$157,3,0)*(O1924)),0)+IF(AND(G1924&gt;0,F1924="VEHICULE"),(VLOOKUP(G1924,COÛTS!$A$1:$C$157,3,0)*(O1924)),0)+IF(AND(G1924&gt;0,F1924="FACONNAGE"),(VLOOKUP(G1924,COÛTS!$A$1:$C$157,3,0)*(O1924)),0)+IF(AND(G1924&gt;0,F1924="ACCESSOIRES"),(VLOOKUP(G1924,COÛTS!$A$1:$C$157,3,0)*(O1924)),0)+IF(AND(F1924="TRANSPORT",G1924&gt;0),(VLOOKUP(G1924,COÛTS!$A$1:$C$157,3,0)*(O1924)),0)+IF(AND(F1924="PRODUITS",G1924="KIT COMPLET HABILLAGE CLOISON MODULAIRE (mL)"),(VLOOKUP(G1924,COÛTS!$A$1:$C$157,3,0)*(M1924/1000*O1924)),0)+IF(AND(F1924="MEDIA",H1924&lt;0,G1924&gt;0,P1924="oui",Q1924="RECTO/VERSO (Type Deux Simple Face)"),(VLOOKUP(G1924,COÛTS!$A$1:$C$157,3,0)*(M1924*(N1924+480)/1000*O1924/1000)),"0")+IF(AND(F1924="MEDIA",H1924&lt;0,G1924&gt;0,P1924="oui",Q1924="MODULE TRIANGULAIRE"),(VLOOKUP(G1924,COÛTS!$A$1:$C$157,3,0)*(M1924*(N1924+240)/1000*O1924/1000)*2)+(VLOOKUP(G1924,COÛTS!$A$1:$C$157,3,0)*(M1924)/1000*0.24),"0")+IF(AND(F1924="MEDIA",P1924="oui",G1924&gt;0,H1924&lt;0,Q1924="MODULE CARRÉ"),(VLOOKUP(G1924,COÛTS!$A$1:$C$157,3,0)*(M1924*(N1924+240)/1000*O1924/1000)*3)+(VLOOKUP(G1924,COÛTS!$A$1:$C$157,3,0)*(M1924)/1000*0.24),"0")+IF(AND(F1924="MEDIA",H1924&lt;0,P1924="oui",G1924&gt;0,Q1924="RECTO (Type Chaussette)"),(VLOOKUP(G1924,COÛTS!$A$1:$C$157,3,0)*(M1924*(N1924+60)/1000*O1924/1000))))</f>
        <v>0</v>
      </c>
      <c r="AA1924" s="6">
        <f>IF(R1924="OUI",0,IF(AND(H1924&gt;0,I1924="OUI"),(VLOOKUP(H1924,COÛTS!$A$1:$C$157,3,0)*(M1924*N1924/1000*O1924/1000)),0))</f>
        <v>0</v>
      </c>
      <c r="AB1924" s="6">
        <f t="shared" si="243"/>
        <v>0</v>
      </c>
      <c r="AC1924" s="7">
        <f t="shared" si="244"/>
        <v>0</v>
      </c>
      <c r="AD1924" s="6">
        <f t="shared" si="245"/>
        <v>0</v>
      </c>
      <c r="AE1924" s="6">
        <f t="shared" si="246"/>
        <v>0</v>
      </c>
      <c r="AF1924" s="6">
        <f>IF(R1924="OUI",0,(IF(AND(P1924="oui",Q1924="RECTO (Type Chaussette, Simple Face)",SEMAINE!M1926&lt;=2000),((COÛTS!$C$115*2*O1924*SEMAINE!M1924/1000)+(COÛTS!$C$109*O1924*SEMAINE!M1924/1000)+(COÛTS!$C$107*O1924*SEMAINE!M1924/1000)),"0")+(IF(AND(P1924="oui",Q1924="RECTO (Type Chaussette, Simple Face)",SEMAINE!M1924&gt;2001,SEMAINE!M1924&lt;=4000),((COÛTS!$C$114*2*O1924)),"0"))+(IF(AND(P1924="oui",Q1924="RECTO (Type Chaussette, Simple Face)",SEMAINE!M1924&gt;=4001,SEMAINE!M1924&lt;=6000),((COÛTS!$C$114*4*O1924)),"0"))+(IF(AND(P1924="oui",Q1924="RECTO (Type Chaussette, Simple Face)",SEMAINE!M1924&gt;=6001,SEMAINE!M1924&lt;=8000),((COÛTS!$C$114*6*O1924)),"0"))+(IF(AND(P1924="oui",Q1924="RECTO (Type Chaussette, Simple Face)",SEMAINE!M1924&gt;=8001,SEMAINE!M1924&lt;=10000),((COÛTS!$C$114*8*O1924)),0))))</f>
        <v>0</v>
      </c>
      <c r="AG1924" s="6">
        <f>IF(R1924="OUI",0,(IF(AND(F1924="MEDIA",G1924="NON TISSÉ (Type Drop)",P1924="oui",Q1924="RECTO (Type Chaussette)",SEMAINE!M1927&lt;=2000),((COÛTS!$C$115*2*O1924*SEMAINE!M1924/1000)+(COÛTS!$C$109*O1924*SEMAINE!M1924/1000)+(COÛTS!$C$107*O1924*SEMAINE!M1924/1000)),"0")+(IF(AND(F1924="MEDIA",P1924="oui",Q1924="RECTO (Type Chaussette)",SEMAINE!M1924&gt;2001,SEMAINE!M1924&lt;=4000),((COÛTS!$C$114*2*O1924)),"0"))+(IF(AND(F1924="MEDIA",P1924="oui",Q1924="RECTO (Type Chaussette)",SEMAINE!M1924&gt;=4001,SEMAINE!M1924&lt;=6000),((COÛTS!$C$114*4*O1924)),"0"))+(IF(AND(F1924="MEDIA",P1924="oui",Q1924="RECTO (Type Chaussette)",SEMAINE!M1924&gt;=6001,SEMAINE!M1924&lt;=8000),((COÛTS!$C$114*6*O1924)),"0"))+(IF(AND(F1924="MEDIA",P1924="oui",Q1924="RECTO (Type Chaussette)",SEMAINE!M1924&gt;=8001,SEMAINE!M1924&lt;=10000),((COÛTS!$C$114*8*O1924)),0))))</f>
        <v>0</v>
      </c>
      <c r="AH1924" s="6">
        <f>IF(R1924="OUI",0,(IF(AND(F1924="MEDIA",G1924="NON TISSÉ (Type Drop)",P1924="oui",Q1924="RECTO/VERSO (Type Deux Simple Face)"),((COÛTS!$C$115*4*O1924*SEMAINE!M1924/1000)+(COÛTS!$C$110*O1924*4)+(COÛTS!$C$107*O1924*SEMAINE!M1924/1000)),"0")+(IF(AND(F1924="MEDIA",P1924="oui",Q1924="RECTO/VERSO (Type Deux Simple Face)",SEMAINE!M1924&gt;2001,SEMAINE!M1924&lt;=4000),((COÛTS!$C$114*2*O1924)),"0"))+(IF(AND(F1924="MEDIA",P1924="oui",Q1924="RECTO/VERSO (Type Deux Simple Face)",SEMAINE!M1924&gt;=4001,SEMAINE!M1924&lt;=6000),((COÛTS!$C$114*4*O1924)),"0"))+(IF(AND(F1924="MEDIA",P1924="oui",Q1924="RECTO/VERSO (Type Deux Simple Face)",SEMAINE!M1924&gt;=6001,SEMAINE!M1924&lt;=8000),((COÛTS!$C$114*6*O1924)),"0"))+(IF(AND(F1924="MEDIA",P1924="oui",Q1924="RECTO/VERSO (Type Deux Simple Face)",SEMAINE!M1924&gt;=8001,SEMAINE!M1924&lt;=10000),((COÛTS!$C$114*8*O1924)),0))))</f>
        <v>0</v>
      </c>
      <c r="AI1924" s="6">
        <f>IF(R1924="OUI",0,(IF(AND(F1924="MEDIA",G1924="NON TISSÉ (Type Drop)",P1924="oui",Q1924="MODULE TRIANGULAIRE"),((COÛTS!$C$115*6*O1924*SEMAINE!M1924/1000)+(COÛTS!$C$112*O1924*6)+(COÛTS!$C$107*O1924*3)),"0")+(IF(AND(F1924="MEDIA",P1924="oui",Q1924="MODULE TRIANGULAIRE",SEMAINE!M1924&gt;2001,SEMAINE!M1924&lt;=4000),((COÛTS!$C$114*2*O1924*3)),"0"))+(IF(AND(F1924="MEDIA",P1924="oui",Q1924="MODULE TRIANGULAIRE",SEMAINE!M1924&gt;=4001,SEMAINE!M1924&lt;=6000),((COÛTS!$C$114*4*O1924*3)),"0"))+(IF(AND(F1924="MEDIA",P1924="oui",Q1924="MODULE TRIANGULAIRE",SEMAINE!M1924&gt;=6001,SEMAINE!M1924&lt;=8000),((COÛTS!$C$114*6*O1924*3)),"0"))+(IF(AND(F1924="MEDIA",P1924="oui",Q1924="MODULE TRIANGULAIRE",SEMAINE!M1924&gt;=8001,SEMAINE!M1924&lt;=10000),((COÛTS!$C$114*8*O1924*3)),0))))</f>
        <v>0</v>
      </c>
      <c r="AJ1924" s="6">
        <f>IF(OR(R1924="OUI",H1924&gt;0),0,(IF(AND(F1924="MEDIA",G1924="NON TISSÉ (Type Drop)",P1924="oui",Q1924="MODULE CARRÉ"),((COÛTS!$C$115*8*O1924*SEMAINE!M1924/1000)+(COÛTS!$C$111*O1924*8)+(COÛTS!$C$107*O1924*4)),"0")+IF(AND(F1924="MEDIA",G1924="BÂCHE FRONTLIT 450gr (Type Bâche M1)",P1924="oui",Q1924="MODULE CARRÉ"),((COÛTS!$C$115*8*O1924*SEMAINE!M1924/1000)+(COÛTS!$C$111*O1924*8)+(COÛTS!$C$107*O1924*4)),"0")+(IF(AND(F1924="MEDIA",P1924="oui",Q1924="MODULE CARRÉ",SEMAINE!M1924&gt;2001,SEMAINE!M1924&lt;=4000),((COÛTS!$C$114*2*O1924*4)),"0"))+(IF(AND(F1924="MEDIA",P1924="oui",Q1924="MODULE CARRÉ",SEMAINE!M1924&gt;=4001,SEMAINE!M1924&lt;=6000),((COÛTS!$C$114*4*O1924*4)),"0"))+(IF(AND(F1924="MEDIA",P1924="oui",Q1924="MODULE CARRÉ",SEMAINE!M1924&gt;=6001,SEMAINE!M1924&lt;=8000),((COÛTS!$C$114*6*O1924*4)),"0"))+(IF(AND(F1924="MEDIA",P1924="oui",Q1924="MODULE CARRÉ",SEMAINE!M1924&gt;=8001,SEMAINE!M1924&lt;=10000),((COÛTS!$C$114*8*O1924*4)),"0"))))</f>
        <v>0</v>
      </c>
      <c r="AK1924" s="38">
        <f>IF(Y1924&gt;0,(VLOOKUP(Y1924,DATA!$AB$2:$AC$102,2,0)),1)</f>
        <v>1</v>
      </c>
      <c r="AL1924" s="53">
        <f t="shared" si="247"/>
        <v>0</v>
      </c>
    </row>
    <row r="1925" spans="2:38" ht="25.05" customHeight="1" x14ac:dyDescent="0.25">
      <c r="B1925" s="43" t="str">
        <f>COUNTIF($D$3:D1925,D1925)&amp;T_Semaine[[#This Row],[N°AFFAIRE]]</f>
        <v>0</v>
      </c>
      <c r="C1925" s="50"/>
      <c r="D1925" s="50"/>
      <c r="E1925" s="50"/>
      <c r="F1925" s="50"/>
      <c r="G1925" s="50"/>
      <c r="H1925" s="50"/>
      <c r="I1925" s="50"/>
      <c r="J1925" s="50"/>
      <c r="K1925" s="50"/>
      <c r="L1925" s="50"/>
      <c r="M1925" s="91"/>
      <c r="N1925" s="91"/>
      <c r="O1925" s="50"/>
      <c r="P1925" s="50"/>
      <c r="Q1925" s="50"/>
      <c r="R1925" s="50"/>
      <c r="S1925" s="50"/>
      <c r="T1925" s="95">
        <f t="shared" si="241"/>
        <v>0</v>
      </c>
      <c r="U1925" s="36">
        <f t="shared" si="242"/>
        <v>0</v>
      </c>
      <c r="V1925" s="43"/>
      <c r="W1925" s="43"/>
      <c r="X1925" s="6">
        <f t="shared" si="240"/>
        <v>0</v>
      </c>
      <c r="Y1925" s="55"/>
      <c r="Z1925" s="6">
        <f>(IF(R1925="OUI",0,IF(AND(F1925="MEDIA",G1925&gt;0,O1925&gt;0),(VLOOKUP(G1925,COÛTS!$A$1:$C$157,3,0)*(M1925*N1925/1000*O1925/1000)),0)+IF(AND(G1925&gt;0,F1925="HEURE"),(VLOOKUP(G1925,COÛTS!$A$1:$C$157,3,0)*(O1925)),0))+IF(AND(G1925&gt;0,F1925="DIVERS"),(VLOOKUP(G1925,COÛTS!$A$1:$C$157,3,0)*(O1925)),0)+IF(AND(G1925&gt;0,F1925="VEHICULE"),(VLOOKUP(G1925,COÛTS!$A$1:$C$157,3,0)*(O1925)),0)+IF(AND(G1925&gt;0,F1925="FACONNAGE"),(VLOOKUP(G1925,COÛTS!$A$1:$C$157,3,0)*(O1925)),0)+IF(AND(G1925&gt;0,F1925="ACCESSOIRES"),(VLOOKUP(G1925,COÛTS!$A$1:$C$157,3,0)*(O1925)),0)+IF(AND(F1925="TRANSPORT",G1925&gt;0),(VLOOKUP(G1925,COÛTS!$A$1:$C$157,3,0)*(O1925)),0)+IF(AND(F1925="PRODUITS",G1925="KIT COMPLET HABILLAGE CLOISON MODULAIRE (mL)"),(VLOOKUP(G1925,COÛTS!$A$1:$C$157,3,0)*(M1925/1000*O1925)),0)+IF(AND(F1925="MEDIA",H1925&lt;0,G1925&gt;0,P1925="oui",Q1925="RECTO/VERSO (Type Deux Simple Face)"),(VLOOKUP(G1925,COÛTS!$A$1:$C$157,3,0)*(M1925*(N1925+480)/1000*O1925/1000)),"0")+IF(AND(F1925="MEDIA",H1925&lt;0,G1925&gt;0,P1925="oui",Q1925="MODULE TRIANGULAIRE"),(VLOOKUP(G1925,COÛTS!$A$1:$C$157,3,0)*(M1925*(N1925+240)/1000*O1925/1000)*2)+(VLOOKUP(G1925,COÛTS!$A$1:$C$157,3,0)*(M1925)/1000*0.24),"0")+IF(AND(F1925="MEDIA",P1925="oui",G1925&gt;0,H1925&lt;0,Q1925="MODULE CARRÉ"),(VLOOKUP(G1925,COÛTS!$A$1:$C$157,3,0)*(M1925*(N1925+240)/1000*O1925/1000)*3)+(VLOOKUP(G1925,COÛTS!$A$1:$C$157,3,0)*(M1925)/1000*0.24),"0")+IF(AND(F1925="MEDIA",H1925&lt;0,P1925="oui",G1925&gt;0,Q1925="RECTO (Type Chaussette)"),(VLOOKUP(G1925,COÛTS!$A$1:$C$157,3,0)*(M1925*(N1925+60)/1000*O1925/1000))))</f>
        <v>0</v>
      </c>
      <c r="AA1925" s="6">
        <f>IF(R1925="OUI",0,IF(AND(H1925&gt;0,I1925="OUI"),(VLOOKUP(H1925,COÛTS!$A$1:$C$157,3,0)*(M1925*N1925/1000*O1925/1000)),0))</f>
        <v>0</v>
      </c>
      <c r="AB1925" s="6">
        <f t="shared" si="243"/>
        <v>0</v>
      </c>
      <c r="AC1925" s="7">
        <f t="shared" si="244"/>
        <v>0</v>
      </c>
      <c r="AD1925" s="6">
        <f t="shared" si="245"/>
        <v>0</v>
      </c>
      <c r="AE1925" s="6">
        <f t="shared" si="246"/>
        <v>0</v>
      </c>
      <c r="AF1925" s="6">
        <f>IF(R1925="OUI",0,(IF(AND(P1925="oui",Q1925="RECTO (Type Chaussette, Simple Face)",SEMAINE!M1927&lt;=2000),((COÛTS!$C$115*2*O1925*SEMAINE!M1925/1000)+(COÛTS!$C$109*O1925*SEMAINE!M1925/1000)+(COÛTS!$C$107*O1925*SEMAINE!M1925/1000)),"0")+(IF(AND(P1925="oui",Q1925="RECTO (Type Chaussette, Simple Face)",SEMAINE!M1925&gt;2001,SEMAINE!M1925&lt;=4000),((COÛTS!$C$114*2*O1925)),"0"))+(IF(AND(P1925="oui",Q1925="RECTO (Type Chaussette, Simple Face)",SEMAINE!M1925&gt;=4001,SEMAINE!M1925&lt;=6000),((COÛTS!$C$114*4*O1925)),"0"))+(IF(AND(P1925="oui",Q1925="RECTO (Type Chaussette, Simple Face)",SEMAINE!M1925&gt;=6001,SEMAINE!M1925&lt;=8000),((COÛTS!$C$114*6*O1925)),"0"))+(IF(AND(P1925="oui",Q1925="RECTO (Type Chaussette, Simple Face)",SEMAINE!M1925&gt;=8001,SEMAINE!M1925&lt;=10000),((COÛTS!$C$114*8*O1925)),0))))</f>
        <v>0</v>
      </c>
      <c r="AG1925" s="6">
        <f>IF(R1925="OUI",0,(IF(AND(F1925="MEDIA",G1925="NON TISSÉ (Type Drop)",P1925="oui",Q1925="RECTO (Type Chaussette)",SEMAINE!M1928&lt;=2000),((COÛTS!$C$115*2*O1925*SEMAINE!M1925/1000)+(COÛTS!$C$109*O1925*SEMAINE!M1925/1000)+(COÛTS!$C$107*O1925*SEMAINE!M1925/1000)),"0")+(IF(AND(F1925="MEDIA",P1925="oui",Q1925="RECTO (Type Chaussette)",SEMAINE!M1925&gt;2001,SEMAINE!M1925&lt;=4000),((COÛTS!$C$114*2*O1925)),"0"))+(IF(AND(F1925="MEDIA",P1925="oui",Q1925="RECTO (Type Chaussette)",SEMAINE!M1925&gt;=4001,SEMAINE!M1925&lt;=6000),((COÛTS!$C$114*4*O1925)),"0"))+(IF(AND(F1925="MEDIA",P1925="oui",Q1925="RECTO (Type Chaussette)",SEMAINE!M1925&gt;=6001,SEMAINE!M1925&lt;=8000),((COÛTS!$C$114*6*O1925)),"0"))+(IF(AND(F1925="MEDIA",P1925="oui",Q1925="RECTO (Type Chaussette)",SEMAINE!M1925&gt;=8001,SEMAINE!M1925&lt;=10000),((COÛTS!$C$114*8*O1925)),0))))</f>
        <v>0</v>
      </c>
      <c r="AH1925" s="6">
        <f>IF(R1925="OUI",0,(IF(AND(F1925="MEDIA",G1925="NON TISSÉ (Type Drop)",P1925="oui",Q1925="RECTO/VERSO (Type Deux Simple Face)"),((COÛTS!$C$115*4*O1925*SEMAINE!M1925/1000)+(COÛTS!$C$110*O1925*4)+(COÛTS!$C$107*O1925*SEMAINE!M1925/1000)),"0")+(IF(AND(F1925="MEDIA",P1925="oui",Q1925="RECTO/VERSO (Type Deux Simple Face)",SEMAINE!M1925&gt;2001,SEMAINE!M1925&lt;=4000),((COÛTS!$C$114*2*O1925)),"0"))+(IF(AND(F1925="MEDIA",P1925="oui",Q1925="RECTO/VERSO (Type Deux Simple Face)",SEMAINE!M1925&gt;=4001,SEMAINE!M1925&lt;=6000),((COÛTS!$C$114*4*O1925)),"0"))+(IF(AND(F1925="MEDIA",P1925="oui",Q1925="RECTO/VERSO (Type Deux Simple Face)",SEMAINE!M1925&gt;=6001,SEMAINE!M1925&lt;=8000),((COÛTS!$C$114*6*O1925)),"0"))+(IF(AND(F1925="MEDIA",P1925="oui",Q1925="RECTO/VERSO (Type Deux Simple Face)",SEMAINE!M1925&gt;=8001,SEMAINE!M1925&lt;=10000),((COÛTS!$C$114*8*O1925)),0))))</f>
        <v>0</v>
      </c>
      <c r="AI1925" s="6">
        <f>IF(R1925="OUI",0,(IF(AND(F1925="MEDIA",G1925="NON TISSÉ (Type Drop)",P1925="oui",Q1925="MODULE TRIANGULAIRE"),((COÛTS!$C$115*6*O1925*SEMAINE!M1925/1000)+(COÛTS!$C$112*O1925*6)+(COÛTS!$C$107*O1925*3)),"0")+(IF(AND(F1925="MEDIA",P1925="oui",Q1925="MODULE TRIANGULAIRE",SEMAINE!M1925&gt;2001,SEMAINE!M1925&lt;=4000),((COÛTS!$C$114*2*O1925*3)),"0"))+(IF(AND(F1925="MEDIA",P1925="oui",Q1925="MODULE TRIANGULAIRE",SEMAINE!M1925&gt;=4001,SEMAINE!M1925&lt;=6000),((COÛTS!$C$114*4*O1925*3)),"0"))+(IF(AND(F1925="MEDIA",P1925="oui",Q1925="MODULE TRIANGULAIRE",SEMAINE!M1925&gt;=6001,SEMAINE!M1925&lt;=8000),((COÛTS!$C$114*6*O1925*3)),"0"))+(IF(AND(F1925="MEDIA",P1925="oui",Q1925="MODULE TRIANGULAIRE",SEMAINE!M1925&gt;=8001,SEMAINE!M1925&lt;=10000),((COÛTS!$C$114*8*O1925*3)),0))))</f>
        <v>0</v>
      </c>
      <c r="AJ1925" s="6">
        <f>IF(OR(R1925="OUI",H1925&gt;0),0,(IF(AND(F1925="MEDIA",G1925="NON TISSÉ (Type Drop)",P1925="oui",Q1925="MODULE CARRÉ"),((COÛTS!$C$115*8*O1925*SEMAINE!M1925/1000)+(COÛTS!$C$111*O1925*8)+(COÛTS!$C$107*O1925*4)),"0")+IF(AND(F1925="MEDIA",G1925="BÂCHE FRONTLIT 450gr (Type Bâche M1)",P1925="oui",Q1925="MODULE CARRÉ"),((COÛTS!$C$115*8*O1925*SEMAINE!M1925/1000)+(COÛTS!$C$111*O1925*8)+(COÛTS!$C$107*O1925*4)),"0")+(IF(AND(F1925="MEDIA",P1925="oui",Q1925="MODULE CARRÉ",SEMAINE!M1925&gt;2001,SEMAINE!M1925&lt;=4000),((COÛTS!$C$114*2*O1925*4)),"0"))+(IF(AND(F1925="MEDIA",P1925="oui",Q1925="MODULE CARRÉ",SEMAINE!M1925&gt;=4001,SEMAINE!M1925&lt;=6000),((COÛTS!$C$114*4*O1925*4)),"0"))+(IF(AND(F1925="MEDIA",P1925="oui",Q1925="MODULE CARRÉ",SEMAINE!M1925&gt;=6001,SEMAINE!M1925&lt;=8000),((COÛTS!$C$114*6*O1925*4)),"0"))+(IF(AND(F1925="MEDIA",P1925="oui",Q1925="MODULE CARRÉ",SEMAINE!M1925&gt;=8001,SEMAINE!M1925&lt;=10000),((COÛTS!$C$114*8*O1925*4)),"0"))))</f>
        <v>0</v>
      </c>
      <c r="AK1925" s="38">
        <f>IF(Y1925&gt;0,(VLOOKUP(Y1925,DATA!$AB$2:$AC$102,2,0)),1)</f>
        <v>1</v>
      </c>
      <c r="AL1925" s="53">
        <f t="shared" si="247"/>
        <v>0</v>
      </c>
    </row>
    <row r="1926" spans="2:38" ht="25.05" customHeight="1" x14ac:dyDescent="0.25">
      <c r="B1926" s="43" t="str">
        <f>COUNTIF($D$3:D1926,D1926)&amp;T_Semaine[[#This Row],[N°AFFAIRE]]</f>
        <v>0</v>
      </c>
      <c r="C1926" s="50"/>
      <c r="D1926" s="50"/>
      <c r="E1926" s="50"/>
      <c r="F1926" s="50"/>
      <c r="G1926" s="50"/>
      <c r="H1926" s="50"/>
      <c r="I1926" s="50"/>
      <c r="J1926" s="50"/>
      <c r="K1926" s="50"/>
      <c r="L1926" s="50"/>
      <c r="M1926" s="91"/>
      <c r="N1926" s="91"/>
      <c r="O1926" s="50"/>
      <c r="P1926" s="50"/>
      <c r="Q1926" s="50"/>
      <c r="R1926" s="50"/>
      <c r="S1926" s="50"/>
      <c r="T1926" s="95">
        <f t="shared" si="241"/>
        <v>0</v>
      </c>
      <c r="U1926" s="36">
        <f t="shared" si="242"/>
        <v>0</v>
      </c>
      <c r="V1926" s="43"/>
      <c r="W1926" s="43"/>
      <c r="X1926" s="6">
        <f t="shared" si="240"/>
        <v>0</v>
      </c>
      <c r="Y1926" s="55"/>
      <c r="Z1926" s="6">
        <f>(IF(R1926="OUI",0,IF(AND(F1926="MEDIA",G1926&gt;0,O1926&gt;0),(VLOOKUP(G1926,COÛTS!$A$1:$C$157,3,0)*(M1926*N1926/1000*O1926/1000)),0)+IF(AND(G1926&gt;0,F1926="HEURE"),(VLOOKUP(G1926,COÛTS!$A$1:$C$157,3,0)*(O1926)),0))+IF(AND(G1926&gt;0,F1926="DIVERS"),(VLOOKUP(G1926,COÛTS!$A$1:$C$157,3,0)*(O1926)),0)+IF(AND(G1926&gt;0,F1926="VEHICULE"),(VLOOKUP(G1926,COÛTS!$A$1:$C$157,3,0)*(O1926)),0)+IF(AND(G1926&gt;0,F1926="FACONNAGE"),(VLOOKUP(G1926,COÛTS!$A$1:$C$157,3,0)*(O1926)),0)+IF(AND(G1926&gt;0,F1926="ACCESSOIRES"),(VLOOKUP(G1926,COÛTS!$A$1:$C$157,3,0)*(O1926)),0)+IF(AND(F1926="TRANSPORT",G1926&gt;0),(VLOOKUP(G1926,COÛTS!$A$1:$C$157,3,0)*(O1926)),0)+IF(AND(F1926="PRODUITS",G1926="KIT COMPLET HABILLAGE CLOISON MODULAIRE (mL)"),(VLOOKUP(G1926,COÛTS!$A$1:$C$157,3,0)*(M1926/1000*O1926)),0)+IF(AND(F1926="MEDIA",H1926&lt;0,G1926&gt;0,P1926="oui",Q1926="RECTO/VERSO (Type Deux Simple Face)"),(VLOOKUP(G1926,COÛTS!$A$1:$C$157,3,0)*(M1926*(N1926+480)/1000*O1926/1000)),"0")+IF(AND(F1926="MEDIA",H1926&lt;0,G1926&gt;0,P1926="oui",Q1926="MODULE TRIANGULAIRE"),(VLOOKUP(G1926,COÛTS!$A$1:$C$157,3,0)*(M1926*(N1926+240)/1000*O1926/1000)*2)+(VLOOKUP(G1926,COÛTS!$A$1:$C$157,3,0)*(M1926)/1000*0.24),"0")+IF(AND(F1926="MEDIA",P1926="oui",G1926&gt;0,H1926&lt;0,Q1926="MODULE CARRÉ"),(VLOOKUP(G1926,COÛTS!$A$1:$C$157,3,0)*(M1926*(N1926+240)/1000*O1926/1000)*3)+(VLOOKUP(G1926,COÛTS!$A$1:$C$157,3,0)*(M1926)/1000*0.24),"0")+IF(AND(F1926="MEDIA",H1926&lt;0,P1926="oui",G1926&gt;0,Q1926="RECTO (Type Chaussette)"),(VLOOKUP(G1926,COÛTS!$A$1:$C$157,3,0)*(M1926*(N1926+60)/1000*O1926/1000))))</f>
        <v>0</v>
      </c>
      <c r="AA1926" s="6">
        <f>IF(R1926="OUI",0,IF(AND(H1926&gt;0,I1926="OUI"),(VLOOKUP(H1926,COÛTS!$A$1:$C$157,3,0)*(M1926*N1926/1000*O1926/1000)),0))</f>
        <v>0</v>
      </c>
      <c r="AB1926" s="6">
        <f t="shared" si="243"/>
        <v>0</v>
      </c>
      <c r="AC1926" s="7">
        <f t="shared" si="244"/>
        <v>0</v>
      </c>
      <c r="AD1926" s="6">
        <f t="shared" si="245"/>
        <v>0</v>
      </c>
      <c r="AE1926" s="6">
        <f t="shared" si="246"/>
        <v>0</v>
      </c>
      <c r="AF1926" s="6">
        <f>IF(R1926="OUI",0,(IF(AND(P1926="oui",Q1926="RECTO (Type Chaussette, Simple Face)",SEMAINE!M1928&lt;=2000),((COÛTS!$C$115*2*O1926*SEMAINE!M1926/1000)+(COÛTS!$C$109*O1926*SEMAINE!M1926/1000)+(COÛTS!$C$107*O1926*SEMAINE!M1926/1000)),"0")+(IF(AND(P1926="oui",Q1926="RECTO (Type Chaussette, Simple Face)",SEMAINE!M1926&gt;2001,SEMAINE!M1926&lt;=4000),((COÛTS!$C$114*2*O1926)),"0"))+(IF(AND(P1926="oui",Q1926="RECTO (Type Chaussette, Simple Face)",SEMAINE!M1926&gt;=4001,SEMAINE!M1926&lt;=6000),((COÛTS!$C$114*4*O1926)),"0"))+(IF(AND(P1926="oui",Q1926="RECTO (Type Chaussette, Simple Face)",SEMAINE!M1926&gt;=6001,SEMAINE!M1926&lt;=8000),((COÛTS!$C$114*6*O1926)),"0"))+(IF(AND(P1926="oui",Q1926="RECTO (Type Chaussette, Simple Face)",SEMAINE!M1926&gt;=8001,SEMAINE!M1926&lt;=10000),((COÛTS!$C$114*8*O1926)),0))))</f>
        <v>0</v>
      </c>
      <c r="AG1926" s="6">
        <f>IF(R1926="OUI",0,(IF(AND(F1926="MEDIA",G1926="NON TISSÉ (Type Drop)",P1926="oui",Q1926="RECTO (Type Chaussette)",SEMAINE!M1929&lt;=2000),((COÛTS!$C$115*2*O1926*SEMAINE!M1926/1000)+(COÛTS!$C$109*O1926*SEMAINE!M1926/1000)+(COÛTS!$C$107*O1926*SEMAINE!M1926/1000)),"0")+(IF(AND(F1926="MEDIA",P1926="oui",Q1926="RECTO (Type Chaussette)",SEMAINE!M1926&gt;2001,SEMAINE!M1926&lt;=4000),((COÛTS!$C$114*2*O1926)),"0"))+(IF(AND(F1926="MEDIA",P1926="oui",Q1926="RECTO (Type Chaussette)",SEMAINE!M1926&gt;=4001,SEMAINE!M1926&lt;=6000),((COÛTS!$C$114*4*O1926)),"0"))+(IF(AND(F1926="MEDIA",P1926="oui",Q1926="RECTO (Type Chaussette)",SEMAINE!M1926&gt;=6001,SEMAINE!M1926&lt;=8000),((COÛTS!$C$114*6*O1926)),"0"))+(IF(AND(F1926="MEDIA",P1926="oui",Q1926="RECTO (Type Chaussette)",SEMAINE!M1926&gt;=8001,SEMAINE!M1926&lt;=10000),((COÛTS!$C$114*8*O1926)),0))))</f>
        <v>0</v>
      </c>
      <c r="AH1926" s="6">
        <f>IF(R1926="OUI",0,(IF(AND(F1926="MEDIA",G1926="NON TISSÉ (Type Drop)",P1926="oui",Q1926="RECTO/VERSO (Type Deux Simple Face)"),((COÛTS!$C$115*4*O1926*SEMAINE!M1926/1000)+(COÛTS!$C$110*O1926*4)+(COÛTS!$C$107*O1926*SEMAINE!M1926/1000)),"0")+(IF(AND(F1926="MEDIA",P1926="oui",Q1926="RECTO/VERSO (Type Deux Simple Face)",SEMAINE!M1926&gt;2001,SEMAINE!M1926&lt;=4000),((COÛTS!$C$114*2*O1926)),"0"))+(IF(AND(F1926="MEDIA",P1926="oui",Q1926="RECTO/VERSO (Type Deux Simple Face)",SEMAINE!M1926&gt;=4001,SEMAINE!M1926&lt;=6000),((COÛTS!$C$114*4*O1926)),"0"))+(IF(AND(F1926="MEDIA",P1926="oui",Q1926="RECTO/VERSO (Type Deux Simple Face)",SEMAINE!M1926&gt;=6001,SEMAINE!M1926&lt;=8000),((COÛTS!$C$114*6*O1926)),"0"))+(IF(AND(F1926="MEDIA",P1926="oui",Q1926="RECTO/VERSO (Type Deux Simple Face)",SEMAINE!M1926&gt;=8001,SEMAINE!M1926&lt;=10000),((COÛTS!$C$114*8*O1926)),0))))</f>
        <v>0</v>
      </c>
      <c r="AI1926" s="6">
        <f>IF(R1926="OUI",0,(IF(AND(F1926="MEDIA",G1926="NON TISSÉ (Type Drop)",P1926="oui",Q1926="MODULE TRIANGULAIRE"),((COÛTS!$C$115*6*O1926*SEMAINE!M1926/1000)+(COÛTS!$C$112*O1926*6)+(COÛTS!$C$107*O1926*3)),"0")+(IF(AND(F1926="MEDIA",P1926="oui",Q1926="MODULE TRIANGULAIRE",SEMAINE!M1926&gt;2001,SEMAINE!M1926&lt;=4000),((COÛTS!$C$114*2*O1926*3)),"0"))+(IF(AND(F1926="MEDIA",P1926="oui",Q1926="MODULE TRIANGULAIRE",SEMAINE!M1926&gt;=4001,SEMAINE!M1926&lt;=6000),((COÛTS!$C$114*4*O1926*3)),"0"))+(IF(AND(F1926="MEDIA",P1926="oui",Q1926="MODULE TRIANGULAIRE",SEMAINE!M1926&gt;=6001,SEMAINE!M1926&lt;=8000),((COÛTS!$C$114*6*O1926*3)),"0"))+(IF(AND(F1926="MEDIA",P1926="oui",Q1926="MODULE TRIANGULAIRE",SEMAINE!M1926&gt;=8001,SEMAINE!M1926&lt;=10000),((COÛTS!$C$114*8*O1926*3)),0))))</f>
        <v>0</v>
      </c>
      <c r="AJ1926" s="6">
        <f>IF(OR(R1926="OUI",H1926&gt;0),0,(IF(AND(F1926="MEDIA",G1926="NON TISSÉ (Type Drop)",P1926="oui",Q1926="MODULE CARRÉ"),((COÛTS!$C$115*8*O1926*SEMAINE!M1926/1000)+(COÛTS!$C$111*O1926*8)+(COÛTS!$C$107*O1926*4)),"0")+IF(AND(F1926="MEDIA",G1926="BÂCHE FRONTLIT 450gr (Type Bâche M1)",P1926="oui",Q1926="MODULE CARRÉ"),((COÛTS!$C$115*8*O1926*SEMAINE!M1926/1000)+(COÛTS!$C$111*O1926*8)+(COÛTS!$C$107*O1926*4)),"0")+(IF(AND(F1926="MEDIA",P1926="oui",Q1926="MODULE CARRÉ",SEMAINE!M1926&gt;2001,SEMAINE!M1926&lt;=4000),((COÛTS!$C$114*2*O1926*4)),"0"))+(IF(AND(F1926="MEDIA",P1926="oui",Q1926="MODULE CARRÉ",SEMAINE!M1926&gt;=4001,SEMAINE!M1926&lt;=6000),((COÛTS!$C$114*4*O1926*4)),"0"))+(IF(AND(F1926="MEDIA",P1926="oui",Q1926="MODULE CARRÉ",SEMAINE!M1926&gt;=6001,SEMAINE!M1926&lt;=8000),((COÛTS!$C$114*6*O1926*4)),"0"))+(IF(AND(F1926="MEDIA",P1926="oui",Q1926="MODULE CARRÉ",SEMAINE!M1926&gt;=8001,SEMAINE!M1926&lt;=10000),((COÛTS!$C$114*8*O1926*4)),"0"))))</f>
        <v>0</v>
      </c>
      <c r="AK1926" s="38">
        <f>IF(Y1926&gt;0,(VLOOKUP(Y1926,DATA!$AB$2:$AC$102,2,0)),1)</f>
        <v>1</v>
      </c>
      <c r="AL1926" s="53">
        <f t="shared" si="247"/>
        <v>0</v>
      </c>
    </row>
    <row r="1927" spans="2:38" ht="25.05" customHeight="1" x14ac:dyDescent="0.25">
      <c r="B1927" s="43" t="str">
        <f>COUNTIF($D$3:D1927,D1927)&amp;T_Semaine[[#This Row],[N°AFFAIRE]]</f>
        <v>0</v>
      </c>
      <c r="C1927" s="50"/>
      <c r="D1927" s="50"/>
      <c r="E1927" s="50"/>
      <c r="F1927" s="50"/>
      <c r="G1927" s="50"/>
      <c r="H1927" s="50"/>
      <c r="I1927" s="50"/>
      <c r="J1927" s="50"/>
      <c r="K1927" s="50"/>
      <c r="L1927" s="50"/>
      <c r="M1927" s="91"/>
      <c r="N1927" s="91"/>
      <c r="O1927" s="50"/>
      <c r="P1927" s="50"/>
      <c r="Q1927" s="50"/>
      <c r="R1927" s="50"/>
      <c r="S1927" s="50"/>
      <c r="T1927" s="95">
        <f t="shared" si="241"/>
        <v>0</v>
      </c>
      <c r="U1927" s="36">
        <f t="shared" si="242"/>
        <v>0</v>
      </c>
      <c r="V1927" s="43"/>
      <c r="W1927" s="43"/>
      <c r="X1927" s="6">
        <f t="shared" si="240"/>
        <v>0</v>
      </c>
      <c r="Y1927" s="55"/>
      <c r="Z1927" s="6">
        <f>(IF(R1927="OUI",0,IF(AND(F1927="MEDIA",G1927&gt;0,O1927&gt;0),(VLOOKUP(G1927,COÛTS!$A$1:$C$157,3,0)*(M1927*N1927/1000*O1927/1000)),0)+IF(AND(G1927&gt;0,F1927="HEURE"),(VLOOKUP(G1927,COÛTS!$A$1:$C$157,3,0)*(O1927)),0))+IF(AND(G1927&gt;0,F1927="DIVERS"),(VLOOKUP(G1927,COÛTS!$A$1:$C$157,3,0)*(O1927)),0)+IF(AND(G1927&gt;0,F1927="VEHICULE"),(VLOOKUP(G1927,COÛTS!$A$1:$C$157,3,0)*(O1927)),0)+IF(AND(G1927&gt;0,F1927="FACONNAGE"),(VLOOKUP(G1927,COÛTS!$A$1:$C$157,3,0)*(O1927)),0)+IF(AND(G1927&gt;0,F1927="ACCESSOIRES"),(VLOOKUP(G1927,COÛTS!$A$1:$C$157,3,0)*(O1927)),0)+IF(AND(F1927="TRANSPORT",G1927&gt;0),(VLOOKUP(G1927,COÛTS!$A$1:$C$157,3,0)*(O1927)),0)+IF(AND(F1927="PRODUITS",G1927="KIT COMPLET HABILLAGE CLOISON MODULAIRE (mL)"),(VLOOKUP(G1927,COÛTS!$A$1:$C$157,3,0)*(M1927/1000*O1927)),0)+IF(AND(F1927="MEDIA",H1927&lt;0,G1927&gt;0,P1927="oui",Q1927="RECTO/VERSO (Type Deux Simple Face)"),(VLOOKUP(G1927,COÛTS!$A$1:$C$157,3,0)*(M1927*(N1927+480)/1000*O1927/1000)),"0")+IF(AND(F1927="MEDIA",H1927&lt;0,G1927&gt;0,P1927="oui",Q1927="MODULE TRIANGULAIRE"),(VLOOKUP(G1927,COÛTS!$A$1:$C$157,3,0)*(M1927*(N1927+240)/1000*O1927/1000)*2)+(VLOOKUP(G1927,COÛTS!$A$1:$C$157,3,0)*(M1927)/1000*0.24),"0")+IF(AND(F1927="MEDIA",P1927="oui",G1927&gt;0,H1927&lt;0,Q1927="MODULE CARRÉ"),(VLOOKUP(G1927,COÛTS!$A$1:$C$157,3,0)*(M1927*(N1927+240)/1000*O1927/1000)*3)+(VLOOKUP(G1927,COÛTS!$A$1:$C$157,3,0)*(M1927)/1000*0.24),"0")+IF(AND(F1927="MEDIA",H1927&lt;0,P1927="oui",G1927&gt;0,Q1927="RECTO (Type Chaussette)"),(VLOOKUP(G1927,COÛTS!$A$1:$C$157,3,0)*(M1927*(N1927+60)/1000*O1927/1000))))</f>
        <v>0</v>
      </c>
      <c r="AA1927" s="6">
        <f>IF(R1927="OUI",0,IF(AND(H1927&gt;0,I1927="OUI"),(VLOOKUP(H1927,COÛTS!$A$1:$C$157,3,0)*(M1927*N1927/1000*O1927/1000)),0))</f>
        <v>0</v>
      </c>
      <c r="AB1927" s="6">
        <f t="shared" si="243"/>
        <v>0</v>
      </c>
      <c r="AC1927" s="7">
        <f t="shared" si="244"/>
        <v>0</v>
      </c>
      <c r="AD1927" s="6">
        <f t="shared" si="245"/>
        <v>0</v>
      </c>
      <c r="AE1927" s="6">
        <f t="shared" si="246"/>
        <v>0</v>
      </c>
      <c r="AF1927" s="6">
        <f>IF(R1927="OUI",0,(IF(AND(P1927="oui",Q1927="RECTO (Type Chaussette, Simple Face)",SEMAINE!M1929&lt;=2000),((COÛTS!$C$115*2*O1927*SEMAINE!M1927/1000)+(COÛTS!$C$109*O1927*SEMAINE!M1927/1000)+(COÛTS!$C$107*O1927*SEMAINE!M1927/1000)),"0")+(IF(AND(P1927="oui",Q1927="RECTO (Type Chaussette, Simple Face)",SEMAINE!M1927&gt;2001,SEMAINE!M1927&lt;=4000),((COÛTS!$C$114*2*O1927)),"0"))+(IF(AND(P1927="oui",Q1927="RECTO (Type Chaussette, Simple Face)",SEMAINE!M1927&gt;=4001,SEMAINE!M1927&lt;=6000),((COÛTS!$C$114*4*O1927)),"0"))+(IF(AND(P1927="oui",Q1927="RECTO (Type Chaussette, Simple Face)",SEMAINE!M1927&gt;=6001,SEMAINE!M1927&lt;=8000),((COÛTS!$C$114*6*O1927)),"0"))+(IF(AND(P1927="oui",Q1927="RECTO (Type Chaussette, Simple Face)",SEMAINE!M1927&gt;=8001,SEMAINE!M1927&lt;=10000),((COÛTS!$C$114*8*O1927)),0))))</f>
        <v>0</v>
      </c>
      <c r="AG1927" s="6">
        <f>IF(R1927="OUI",0,(IF(AND(F1927="MEDIA",G1927="NON TISSÉ (Type Drop)",P1927="oui",Q1927="RECTO (Type Chaussette)",SEMAINE!M1930&lt;=2000),((COÛTS!$C$115*2*O1927*SEMAINE!M1927/1000)+(COÛTS!$C$109*O1927*SEMAINE!M1927/1000)+(COÛTS!$C$107*O1927*SEMAINE!M1927/1000)),"0")+(IF(AND(F1927="MEDIA",P1927="oui",Q1927="RECTO (Type Chaussette)",SEMAINE!M1927&gt;2001,SEMAINE!M1927&lt;=4000),((COÛTS!$C$114*2*O1927)),"0"))+(IF(AND(F1927="MEDIA",P1927="oui",Q1927="RECTO (Type Chaussette)",SEMAINE!M1927&gt;=4001,SEMAINE!M1927&lt;=6000),((COÛTS!$C$114*4*O1927)),"0"))+(IF(AND(F1927="MEDIA",P1927="oui",Q1927="RECTO (Type Chaussette)",SEMAINE!M1927&gt;=6001,SEMAINE!M1927&lt;=8000),((COÛTS!$C$114*6*O1927)),"0"))+(IF(AND(F1927="MEDIA",P1927="oui",Q1927="RECTO (Type Chaussette)",SEMAINE!M1927&gt;=8001,SEMAINE!M1927&lt;=10000),((COÛTS!$C$114*8*O1927)),0))))</f>
        <v>0</v>
      </c>
      <c r="AH1927" s="6">
        <f>IF(R1927="OUI",0,(IF(AND(F1927="MEDIA",G1927="NON TISSÉ (Type Drop)",P1927="oui",Q1927="RECTO/VERSO (Type Deux Simple Face)"),((COÛTS!$C$115*4*O1927*SEMAINE!M1927/1000)+(COÛTS!$C$110*O1927*4)+(COÛTS!$C$107*O1927*SEMAINE!M1927/1000)),"0")+(IF(AND(F1927="MEDIA",P1927="oui",Q1927="RECTO/VERSO (Type Deux Simple Face)",SEMAINE!M1927&gt;2001,SEMAINE!M1927&lt;=4000),((COÛTS!$C$114*2*O1927)),"0"))+(IF(AND(F1927="MEDIA",P1927="oui",Q1927="RECTO/VERSO (Type Deux Simple Face)",SEMAINE!M1927&gt;=4001,SEMAINE!M1927&lt;=6000),((COÛTS!$C$114*4*O1927)),"0"))+(IF(AND(F1927="MEDIA",P1927="oui",Q1927="RECTO/VERSO (Type Deux Simple Face)",SEMAINE!M1927&gt;=6001,SEMAINE!M1927&lt;=8000),((COÛTS!$C$114*6*O1927)),"0"))+(IF(AND(F1927="MEDIA",P1927="oui",Q1927="RECTO/VERSO (Type Deux Simple Face)",SEMAINE!M1927&gt;=8001,SEMAINE!M1927&lt;=10000),((COÛTS!$C$114*8*O1927)),0))))</f>
        <v>0</v>
      </c>
      <c r="AI1927" s="6">
        <f>IF(R1927="OUI",0,(IF(AND(F1927="MEDIA",G1927="NON TISSÉ (Type Drop)",P1927="oui",Q1927="MODULE TRIANGULAIRE"),((COÛTS!$C$115*6*O1927*SEMAINE!M1927/1000)+(COÛTS!$C$112*O1927*6)+(COÛTS!$C$107*O1927*3)),"0")+(IF(AND(F1927="MEDIA",P1927="oui",Q1927="MODULE TRIANGULAIRE",SEMAINE!M1927&gt;2001,SEMAINE!M1927&lt;=4000),((COÛTS!$C$114*2*O1927*3)),"0"))+(IF(AND(F1927="MEDIA",P1927="oui",Q1927="MODULE TRIANGULAIRE",SEMAINE!M1927&gt;=4001,SEMAINE!M1927&lt;=6000),((COÛTS!$C$114*4*O1927*3)),"0"))+(IF(AND(F1927="MEDIA",P1927="oui",Q1927="MODULE TRIANGULAIRE",SEMAINE!M1927&gt;=6001,SEMAINE!M1927&lt;=8000),((COÛTS!$C$114*6*O1927*3)),"0"))+(IF(AND(F1927="MEDIA",P1927="oui",Q1927="MODULE TRIANGULAIRE",SEMAINE!M1927&gt;=8001,SEMAINE!M1927&lt;=10000),((COÛTS!$C$114*8*O1927*3)),0))))</f>
        <v>0</v>
      </c>
      <c r="AJ1927" s="6">
        <f>IF(OR(R1927="OUI",H1927&gt;0),0,(IF(AND(F1927="MEDIA",G1927="NON TISSÉ (Type Drop)",P1927="oui",Q1927="MODULE CARRÉ"),((COÛTS!$C$115*8*O1927*SEMAINE!M1927/1000)+(COÛTS!$C$111*O1927*8)+(COÛTS!$C$107*O1927*4)),"0")+IF(AND(F1927="MEDIA",G1927="BÂCHE FRONTLIT 450gr (Type Bâche M1)",P1927="oui",Q1927="MODULE CARRÉ"),((COÛTS!$C$115*8*O1927*SEMAINE!M1927/1000)+(COÛTS!$C$111*O1927*8)+(COÛTS!$C$107*O1927*4)),"0")+(IF(AND(F1927="MEDIA",P1927="oui",Q1927="MODULE CARRÉ",SEMAINE!M1927&gt;2001,SEMAINE!M1927&lt;=4000),((COÛTS!$C$114*2*O1927*4)),"0"))+(IF(AND(F1927="MEDIA",P1927="oui",Q1927="MODULE CARRÉ",SEMAINE!M1927&gt;=4001,SEMAINE!M1927&lt;=6000),((COÛTS!$C$114*4*O1927*4)),"0"))+(IF(AND(F1927="MEDIA",P1927="oui",Q1927="MODULE CARRÉ",SEMAINE!M1927&gt;=6001,SEMAINE!M1927&lt;=8000),((COÛTS!$C$114*6*O1927*4)),"0"))+(IF(AND(F1927="MEDIA",P1927="oui",Q1927="MODULE CARRÉ",SEMAINE!M1927&gt;=8001,SEMAINE!M1927&lt;=10000),((COÛTS!$C$114*8*O1927*4)),"0"))))</f>
        <v>0</v>
      </c>
      <c r="AK1927" s="38">
        <f>IF(Y1927&gt;0,(VLOOKUP(Y1927,DATA!$AB$2:$AC$102,2,0)),1)</f>
        <v>1</v>
      </c>
      <c r="AL1927" s="53">
        <f t="shared" si="247"/>
        <v>0</v>
      </c>
    </row>
    <row r="1928" spans="2:38" ht="25.05" customHeight="1" x14ac:dyDescent="0.25">
      <c r="B1928" s="43" t="str">
        <f>COUNTIF($D$3:D1928,D1928)&amp;T_Semaine[[#This Row],[N°AFFAIRE]]</f>
        <v>0</v>
      </c>
      <c r="C1928" s="50"/>
      <c r="D1928" s="50"/>
      <c r="E1928" s="50"/>
      <c r="F1928" s="50"/>
      <c r="G1928" s="50"/>
      <c r="H1928" s="50"/>
      <c r="I1928" s="50"/>
      <c r="J1928" s="50"/>
      <c r="K1928" s="50"/>
      <c r="L1928" s="50"/>
      <c r="M1928" s="91"/>
      <c r="N1928" s="91"/>
      <c r="O1928" s="50"/>
      <c r="P1928" s="50"/>
      <c r="Q1928" s="50"/>
      <c r="R1928" s="50"/>
      <c r="S1928" s="50"/>
      <c r="T1928" s="95">
        <f t="shared" si="241"/>
        <v>0</v>
      </c>
      <c r="U1928" s="36">
        <f t="shared" si="242"/>
        <v>0</v>
      </c>
      <c r="V1928" s="43"/>
      <c r="W1928" s="43"/>
      <c r="X1928" s="6">
        <f t="shared" si="240"/>
        <v>0</v>
      </c>
      <c r="Y1928" s="55"/>
      <c r="Z1928" s="6">
        <f>(IF(R1928="OUI",0,IF(AND(F1928="MEDIA",G1928&gt;0,O1928&gt;0),(VLOOKUP(G1928,COÛTS!$A$1:$C$157,3,0)*(M1928*N1928/1000*O1928/1000)),0)+IF(AND(G1928&gt;0,F1928="HEURE"),(VLOOKUP(G1928,COÛTS!$A$1:$C$157,3,0)*(O1928)),0))+IF(AND(G1928&gt;0,F1928="DIVERS"),(VLOOKUP(G1928,COÛTS!$A$1:$C$157,3,0)*(O1928)),0)+IF(AND(G1928&gt;0,F1928="VEHICULE"),(VLOOKUP(G1928,COÛTS!$A$1:$C$157,3,0)*(O1928)),0)+IF(AND(G1928&gt;0,F1928="FACONNAGE"),(VLOOKUP(G1928,COÛTS!$A$1:$C$157,3,0)*(O1928)),0)+IF(AND(G1928&gt;0,F1928="ACCESSOIRES"),(VLOOKUP(G1928,COÛTS!$A$1:$C$157,3,0)*(O1928)),0)+IF(AND(F1928="TRANSPORT",G1928&gt;0),(VLOOKUP(G1928,COÛTS!$A$1:$C$157,3,0)*(O1928)),0)+IF(AND(F1928="PRODUITS",G1928="KIT COMPLET HABILLAGE CLOISON MODULAIRE (mL)"),(VLOOKUP(G1928,COÛTS!$A$1:$C$157,3,0)*(M1928/1000*O1928)),0)+IF(AND(F1928="MEDIA",H1928&lt;0,G1928&gt;0,P1928="oui",Q1928="RECTO/VERSO (Type Deux Simple Face)"),(VLOOKUP(G1928,COÛTS!$A$1:$C$157,3,0)*(M1928*(N1928+480)/1000*O1928/1000)),"0")+IF(AND(F1928="MEDIA",H1928&lt;0,G1928&gt;0,P1928="oui",Q1928="MODULE TRIANGULAIRE"),(VLOOKUP(G1928,COÛTS!$A$1:$C$157,3,0)*(M1928*(N1928+240)/1000*O1928/1000)*2)+(VLOOKUP(G1928,COÛTS!$A$1:$C$157,3,0)*(M1928)/1000*0.24),"0")+IF(AND(F1928="MEDIA",P1928="oui",G1928&gt;0,H1928&lt;0,Q1928="MODULE CARRÉ"),(VLOOKUP(G1928,COÛTS!$A$1:$C$157,3,0)*(M1928*(N1928+240)/1000*O1928/1000)*3)+(VLOOKUP(G1928,COÛTS!$A$1:$C$157,3,0)*(M1928)/1000*0.24),"0")+IF(AND(F1928="MEDIA",H1928&lt;0,P1928="oui",G1928&gt;0,Q1928="RECTO (Type Chaussette)"),(VLOOKUP(G1928,COÛTS!$A$1:$C$157,3,0)*(M1928*(N1928+60)/1000*O1928/1000))))</f>
        <v>0</v>
      </c>
      <c r="AA1928" s="6">
        <f>IF(R1928="OUI",0,IF(AND(H1928&gt;0,I1928="OUI"),(VLOOKUP(H1928,COÛTS!$A$1:$C$157,3,0)*(M1928*N1928/1000*O1928/1000)),0))</f>
        <v>0</v>
      </c>
      <c r="AB1928" s="6">
        <f t="shared" si="243"/>
        <v>0</v>
      </c>
      <c r="AC1928" s="7">
        <f t="shared" si="244"/>
        <v>0</v>
      </c>
      <c r="AD1928" s="6">
        <f t="shared" si="245"/>
        <v>0</v>
      </c>
      <c r="AE1928" s="6">
        <f t="shared" si="246"/>
        <v>0</v>
      </c>
      <c r="AF1928" s="6">
        <f>IF(R1928="OUI",0,(IF(AND(P1928="oui",Q1928="RECTO (Type Chaussette, Simple Face)",SEMAINE!M1930&lt;=2000),((COÛTS!$C$115*2*O1928*SEMAINE!M1928/1000)+(COÛTS!$C$109*O1928*SEMAINE!M1928/1000)+(COÛTS!$C$107*O1928*SEMAINE!M1928/1000)),"0")+(IF(AND(P1928="oui",Q1928="RECTO (Type Chaussette, Simple Face)",SEMAINE!M1928&gt;2001,SEMAINE!M1928&lt;=4000),((COÛTS!$C$114*2*O1928)),"0"))+(IF(AND(P1928="oui",Q1928="RECTO (Type Chaussette, Simple Face)",SEMAINE!M1928&gt;=4001,SEMAINE!M1928&lt;=6000),((COÛTS!$C$114*4*O1928)),"0"))+(IF(AND(P1928="oui",Q1928="RECTO (Type Chaussette, Simple Face)",SEMAINE!M1928&gt;=6001,SEMAINE!M1928&lt;=8000),((COÛTS!$C$114*6*O1928)),"0"))+(IF(AND(P1928="oui",Q1928="RECTO (Type Chaussette, Simple Face)",SEMAINE!M1928&gt;=8001,SEMAINE!M1928&lt;=10000),((COÛTS!$C$114*8*O1928)),0))))</f>
        <v>0</v>
      </c>
      <c r="AG1928" s="6">
        <f>IF(R1928="OUI",0,(IF(AND(F1928="MEDIA",G1928="NON TISSÉ (Type Drop)",P1928="oui",Q1928="RECTO (Type Chaussette)",SEMAINE!M1931&lt;=2000),((COÛTS!$C$115*2*O1928*SEMAINE!M1928/1000)+(COÛTS!$C$109*O1928*SEMAINE!M1928/1000)+(COÛTS!$C$107*O1928*SEMAINE!M1928/1000)),"0")+(IF(AND(F1928="MEDIA",P1928="oui",Q1928="RECTO (Type Chaussette)",SEMAINE!M1928&gt;2001,SEMAINE!M1928&lt;=4000),((COÛTS!$C$114*2*O1928)),"0"))+(IF(AND(F1928="MEDIA",P1928="oui",Q1928="RECTO (Type Chaussette)",SEMAINE!M1928&gt;=4001,SEMAINE!M1928&lt;=6000),((COÛTS!$C$114*4*O1928)),"0"))+(IF(AND(F1928="MEDIA",P1928="oui",Q1928="RECTO (Type Chaussette)",SEMAINE!M1928&gt;=6001,SEMAINE!M1928&lt;=8000),((COÛTS!$C$114*6*O1928)),"0"))+(IF(AND(F1928="MEDIA",P1928="oui",Q1928="RECTO (Type Chaussette)",SEMAINE!M1928&gt;=8001,SEMAINE!M1928&lt;=10000),((COÛTS!$C$114*8*O1928)),0))))</f>
        <v>0</v>
      </c>
      <c r="AH1928" s="6">
        <f>IF(R1928="OUI",0,(IF(AND(F1928="MEDIA",G1928="NON TISSÉ (Type Drop)",P1928="oui",Q1928="RECTO/VERSO (Type Deux Simple Face)"),((COÛTS!$C$115*4*O1928*SEMAINE!M1928/1000)+(COÛTS!$C$110*O1928*4)+(COÛTS!$C$107*O1928*SEMAINE!M1928/1000)),"0")+(IF(AND(F1928="MEDIA",P1928="oui",Q1928="RECTO/VERSO (Type Deux Simple Face)",SEMAINE!M1928&gt;2001,SEMAINE!M1928&lt;=4000),((COÛTS!$C$114*2*O1928)),"0"))+(IF(AND(F1928="MEDIA",P1928="oui",Q1928="RECTO/VERSO (Type Deux Simple Face)",SEMAINE!M1928&gt;=4001,SEMAINE!M1928&lt;=6000),((COÛTS!$C$114*4*O1928)),"0"))+(IF(AND(F1928="MEDIA",P1928="oui",Q1928="RECTO/VERSO (Type Deux Simple Face)",SEMAINE!M1928&gt;=6001,SEMAINE!M1928&lt;=8000),((COÛTS!$C$114*6*O1928)),"0"))+(IF(AND(F1928="MEDIA",P1928="oui",Q1928="RECTO/VERSO (Type Deux Simple Face)",SEMAINE!M1928&gt;=8001,SEMAINE!M1928&lt;=10000),((COÛTS!$C$114*8*O1928)),0))))</f>
        <v>0</v>
      </c>
      <c r="AI1928" s="6">
        <f>IF(R1928="OUI",0,(IF(AND(F1928="MEDIA",G1928="NON TISSÉ (Type Drop)",P1928="oui",Q1928="MODULE TRIANGULAIRE"),((COÛTS!$C$115*6*O1928*SEMAINE!M1928/1000)+(COÛTS!$C$112*O1928*6)+(COÛTS!$C$107*O1928*3)),"0")+(IF(AND(F1928="MEDIA",P1928="oui",Q1928="MODULE TRIANGULAIRE",SEMAINE!M1928&gt;2001,SEMAINE!M1928&lt;=4000),((COÛTS!$C$114*2*O1928*3)),"0"))+(IF(AND(F1928="MEDIA",P1928="oui",Q1928="MODULE TRIANGULAIRE",SEMAINE!M1928&gt;=4001,SEMAINE!M1928&lt;=6000),((COÛTS!$C$114*4*O1928*3)),"0"))+(IF(AND(F1928="MEDIA",P1928="oui",Q1928="MODULE TRIANGULAIRE",SEMAINE!M1928&gt;=6001,SEMAINE!M1928&lt;=8000),((COÛTS!$C$114*6*O1928*3)),"0"))+(IF(AND(F1928="MEDIA",P1928="oui",Q1928="MODULE TRIANGULAIRE",SEMAINE!M1928&gt;=8001,SEMAINE!M1928&lt;=10000),((COÛTS!$C$114*8*O1928*3)),0))))</f>
        <v>0</v>
      </c>
      <c r="AJ1928" s="6">
        <f>IF(OR(R1928="OUI",H1928&gt;0),0,(IF(AND(F1928="MEDIA",G1928="NON TISSÉ (Type Drop)",P1928="oui",Q1928="MODULE CARRÉ"),((COÛTS!$C$115*8*O1928*SEMAINE!M1928/1000)+(COÛTS!$C$111*O1928*8)+(COÛTS!$C$107*O1928*4)),"0")+IF(AND(F1928="MEDIA",G1928="BÂCHE FRONTLIT 450gr (Type Bâche M1)",P1928="oui",Q1928="MODULE CARRÉ"),((COÛTS!$C$115*8*O1928*SEMAINE!M1928/1000)+(COÛTS!$C$111*O1928*8)+(COÛTS!$C$107*O1928*4)),"0")+(IF(AND(F1928="MEDIA",P1928="oui",Q1928="MODULE CARRÉ",SEMAINE!M1928&gt;2001,SEMAINE!M1928&lt;=4000),((COÛTS!$C$114*2*O1928*4)),"0"))+(IF(AND(F1928="MEDIA",P1928="oui",Q1928="MODULE CARRÉ",SEMAINE!M1928&gt;=4001,SEMAINE!M1928&lt;=6000),((COÛTS!$C$114*4*O1928*4)),"0"))+(IF(AND(F1928="MEDIA",P1928="oui",Q1928="MODULE CARRÉ",SEMAINE!M1928&gt;=6001,SEMAINE!M1928&lt;=8000),((COÛTS!$C$114*6*O1928*4)),"0"))+(IF(AND(F1928="MEDIA",P1928="oui",Q1928="MODULE CARRÉ",SEMAINE!M1928&gt;=8001,SEMAINE!M1928&lt;=10000),((COÛTS!$C$114*8*O1928*4)),"0"))))</f>
        <v>0</v>
      </c>
      <c r="AK1928" s="38">
        <f>IF(Y1928&gt;0,(VLOOKUP(Y1928,DATA!$AB$2:$AC$102,2,0)),1)</f>
        <v>1</v>
      </c>
      <c r="AL1928" s="53">
        <f t="shared" si="247"/>
        <v>0</v>
      </c>
    </row>
    <row r="1929" spans="2:38" ht="25.05" customHeight="1" x14ac:dyDescent="0.25">
      <c r="B1929" s="43" t="str">
        <f>COUNTIF($D$3:D1929,D1929)&amp;T_Semaine[[#This Row],[N°AFFAIRE]]</f>
        <v>0</v>
      </c>
      <c r="C1929" s="50"/>
      <c r="D1929" s="50"/>
      <c r="E1929" s="50"/>
      <c r="F1929" s="50"/>
      <c r="G1929" s="50"/>
      <c r="H1929" s="50"/>
      <c r="I1929" s="50"/>
      <c r="J1929" s="50"/>
      <c r="K1929" s="50"/>
      <c r="L1929" s="50"/>
      <c r="M1929" s="91"/>
      <c r="N1929" s="91"/>
      <c r="O1929" s="50"/>
      <c r="P1929" s="50"/>
      <c r="Q1929" s="50"/>
      <c r="R1929" s="50"/>
      <c r="S1929" s="50"/>
      <c r="T1929" s="95">
        <f t="shared" si="241"/>
        <v>0</v>
      </c>
      <c r="U1929" s="36">
        <f t="shared" si="242"/>
        <v>0</v>
      </c>
      <c r="V1929" s="43"/>
      <c r="W1929" s="43"/>
      <c r="X1929" s="6">
        <f t="shared" si="240"/>
        <v>0</v>
      </c>
      <c r="Y1929" s="55"/>
      <c r="Z1929" s="6">
        <f>(IF(R1929="OUI",0,IF(AND(F1929="MEDIA",G1929&gt;0,O1929&gt;0),(VLOOKUP(G1929,COÛTS!$A$1:$C$157,3,0)*(M1929*N1929/1000*O1929/1000)),0)+IF(AND(G1929&gt;0,F1929="HEURE"),(VLOOKUP(G1929,COÛTS!$A$1:$C$157,3,0)*(O1929)),0))+IF(AND(G1929&gt;0,F1929="DIVERS"),(VLOOKUP(G1929,COÛTS!$A$1:$C$157,3,0)*(O1929)),0)+IF(AND(G1929&gt;0,F1929="VEHICULE"),(VLOOKUP(G1929,COÛTS!$A$1:$C$157,3,0)*(O1929)),0)+IF(AND(G1929&gt;0,F1929="FACONNAGE"),(VLOOKUP(G1929,COÛTS!$A$1:$C$157,3,0)*(O1929)),0)+IF(AND(G1929&gt;0,F1929="ACCESSOIRES"),(VLOOKUP(G1929,COÛTS!$A$1:$C$157,3,0)*(O1929)),0)+IF(AND(F1929="TRANSPORT",G1929&gt;0),(VLOOKUP(G1929,COÛTS!$A$1:$C$157,3,0)*(O1929)),0)+IF(AND(F1929="PRODUITS",G1929="KIT COMPLET HABILLAGE CLOISON MODULAIRE (mL)"),(VLOOKUP(G1929,COÛTS!$A$1:$C$157,3,0)*(M1929/1000*O1929)),0)+IF(AND(F1929="MEDIA",H1929&lt;0,G1929&gt;0,P1929="oui",Q1929="RECTO/VERSO (Type Deux Simple Face)"),(VLOOKUP(G1929,COÛTS!$A$1:$C$157,3,0)*(M1929*(N1929+480)/1000*O1929/1000)),"0")+IF(AND(F1929="MEDIA",H1929&lt;0,G1929&gt;0,P1929="oui",Q1929="MODULE TRIANGULAIRE"),(VLOOKUP(G1929,COÛTS!$A$1:$C$157,3,0)*(M1929*(N1929+240)/1000*O1929/1000)*2)+(VLOOKUP(G1929,COÛTS!$A$1:$C$157,3,0)*(M1929)/1000*0.24),"0")+IF(AND(F1929="MEDIA",P1929="oui",G1929&gt;0,H1929&lt;0,Q1929="MODULE CARRÉ"),(VLOOKUP(G1929,COÛTS!$A$1:$C$157,3,0)*(M1929*(N1929+240)/1000*O1929/1000)*3)+(VLOOKUP(G1929,COÛTS!$A$1:$C$157,3,0)*(M1929)/1000*0.24),"0")+IF(AND(F1929="MEDIA",H1929&lt;0,P1929="oui",G1929&gt;0,Q1929="RECTO (Type Chaussette)"),(VLOOKUP(G1929,COÛTS!$A$1:$C$157,3,0)*(M1929*(N1929+60)/1000*O1929/1000))))</f>
        <v>0</v>
      </c>
      <c r="AA1929" s="6">
        <f>IF(R1929="OUI",0,IF(AND(H1929&gt;0,I1929="OUI"),(VLOOKUP(H1929,COÛTS!$A$1:$C$157,3,0)*(M1929*N1929/1000*O1929/1000)),0))</f>
        <v>0</v>
      </c>
      <c r="AB1929" s="6">
        <f t="shared" si="243"/>
        <v>0</v>
      </c>
      <c r="AC1929" s="7">
        <f t="shared" si="244"/>
        <v>0</v>
      </c>
      <c r="AD1929" s="6">
        <f t="shared" si="245"/>
        <v>0</v>
      </c>
      <c r="AE1929" s="6">
        <f t="shared" si="246"/>
        <v>0</v>
      </c>
      <c r="AF1929" s="6">
        <f>IF(R1929="OUI",0,(IF(AND(P1929="oui",Q1929="RECTO (Type Chaussette, Simple Face)",SEMAINE!M1931&lt;=2000),((COÛTS!$C$115*2*O1929*SEMAINE!M1929/1000)+(COÛTS!$C$109*O1929*SEMAINE!M1929/1000)+(COÛTS!$C$107*O1929*SEMAINE!M1929/1000)),"0")+(IF(AND(P1929="oui",Q1929="RECTO (Type Chaussette, Simple Face)",SEMAINE!M1929&gt;2001,SEMAINE!M1929&lt;=4000),((COÛTS!$C$114*2*O1929)),"0"))+(IF(AND(P1929="oui",Q1929="RECTO (Type Chaussette, Simple Face)",SEMAINE!M1929&gt;=4001,SEMAINE!M1929&lt;=6000),((COÛTS!$C$114*4*O1929)),"0"))+(IF(AND(P1929="oui",Q1929="RECTO (Type Chaussette, Simple Face)",SEMAINE!M1929&gt;=6001,SEMAINE!M1929&lt;=8000),((COÛTS!$C$114*6*O1929)),"0"))+(IF(AND(P1929="oui",Q1929="RECTO (Type Chaussette, Simple Face)",SEMAINE!M1929&gt;=8001,SEMAINE!M1929&lt;=10000),((COÛTS!$C$114*8*O1929)),0))))</f>
        <v>0</v>
      </c>
      <c r="AG1929" s="6">
        <f>IF(R1929="OUI",0,(IF(AND(F1929="MEDIA",G1929="NON TISSÉ (Type Drop)",P1929="oui",Q1929="RECTO (Type Chaussette)",SEMAINE!M1932&lt;=2000),((COÛTS!$C$115*2*O1929*SEMAINE!M1929/1000)+(COÛTS!$C$109*O1929*SEMAINE!M1929/1000)+(COÛTS!$C$107*O1929*SEMAINE!M1929/1000)),"0")+(IF(AND(F1929="MEDIA",P1929="oui",Q1929="RECTO (Type Chaussette)",SEMAINE!M1929&gt;2001,SEMAINE!M1929&lt;=4000),((COÛTS!$C$114*2*O1929)),"0"))+(IF(AND(F1929="MEDIA",P1929="oui",Q1929="RECTO (Type Chaussette)",SEMAINE!M1929&gt;=4001,SEMAINE!M1929&lt;=6000),((COÛTS!$C$114*4*O1929)),"0"))+(IF(AND(F1929="MEDIA",P1929="oui",Q1929="RECTO (Type Chaussette)",SEMAINE!M1929&gt;=6001,SEMAINE!M1929&lt;=8000),((COÛTS!$C$114*6*O1929)),"0"))+(IF(AND(F1929="MEDIA",P1929="oui",Q1929="RECTO (Type Chaussette)",SEMAINE!M1929&gt;=8001,SEMAINE!M1929&lt;=10000),((COÛTS!$C$114*8*O1929)),0))))</f>
        <v>0</v>
      </c>
      <c r="AH1929" s="6">
        <f>IF(R1929="OUI",0,(IF(AND(F1929="MEDIA",G1929="NON TISSÉ (Type Drop)",P1929="oui",Q1929="RECTO/VERSO (Type Deux Simple Face)"),((COÛTS!$C$115*4*O1929*SEMAINE!M1929/1000)+(COÛTS!$C$110*O1929*4)+(COÛTS!$C$107*O1929*SEMAINE!M1929/1000)),"0")+(IF(AND(F1929="MEDIA",P1929="oui",Q1929="RECTO/VERSO (Type Deux Simple Face)",SEMAINE!M1929&gt;2001,SEMAINE!M1929&lt;=4000),((COÛTS!$C$114*2*O1929)),"0"))+(IF(AND(F1929="MEDIA",P1929="oui",Q1929="RECTO/VERSO (Type Deux Simple Face)",SEMAINE!M1929&gt;=4001,SEMAINE!M1929&lt;=6000),((COÛTS!$C$114*4*O1929)),"0"))+(IF(AND(F1929="MEDIA",P1929="oui",Q1929="RECTO/VERSO (Type Deux Simple Face)",SEMAINE!M1929&gt;=6001,SEMAINE!M1929&lt;=8000),((COÛTS!$C$114*6*O1929)),"0"))+(IF(AND(F1929="MEDIA",P1929="oui",Q1929="RECTO/VERSO (Type Deux Simple Face)",SEMAINE!M1929&gt;=8001,SEMAINE!M1929&lt;=10000),((COÛTS!$C$114*8*O1929)),0))))</f>
        <v>0</v>
      </c>
      <c r="AI1929" s="6">
        <f>IF(R1929="OUI",0,(IF(AND(F1929="MEDIA",G1929="NON TISSÉ (Type Drop)",P1929="oui",Q1929="MODULE TRIANGULAIRE"),((COÛTS!$C$115*6*O1929*SEMAINE!M1929/1000)+(COÛTS!$C$112*O1929*6)+(COÛTS!$C$107*O1929*3)),"0")+(IF(AND(F1929="MEDIA",P1929="oui",Q1929="MODULE TRIANGULAIRE",SEMAINE!M1929&gt;2001,SEMAINE!M1929&lt;=4000),((COÛTS!$C$114*2*O1929*3)),"0"))+(IF(AND(F1929="MEDIA",P1929="oui",Q1929="MODULE TRIANGULAIRE",SEMAINE!M1929&gt;=4001,SEMAINE!M1929&lt;=6000),((COÛTS!$C$114*4*O1929*3)),"0"))+(IF(AND(F1929="MEDIA",P1929="oui",Q1929="MODULE TRIANGULAIRE",SEMAINE!M1929&gt;=6001,SEMAINE!M1929&lt;=8000),((COÛTS!$C$114*6*O1929*3)),"0"))+(IF(AND(F1929="MEDIA",P1929="oui",Q1929="MODULE TRIANGULAIRE",SEMAINE!M1929&gt;=8001,SEMAINE!M1929&lt;=10000),((COÛTS!$C$114*8*O1929*3)),0))))</f>
        <v>0</v>
      </c>
      <c r="AJ1929" s="6">
        <f>IF(OR(R1929="OUI",H1929&gt;0),0,(IF(AND(F1929="MEDIA",G1929="NON TISSÉ (Type Drop)",P1929="oui",Q1929="MODULE CARRÉ"),((COÛTS!$C$115*8*O1929*SEMAINE!M1929/1000)+(COÛTS!$C$111*O1929*8)+(COÛTS!$C$107*O1929*4)),"0")+IF(AND(F1929="MEDIA",G1929="BÂCHE FRONTLIT 450gr (Type Bâche M1)",P1929="oui",Q1929="MODULE CARRÉ"),((COÛTS!$C$115*8*O1929*SEMAINE!M1929/1000)+(COÛTS!$C$111*O1929*8)+(COÛTS!$C$107*O1929*4)),"0")+(IF(AND(F1929="MEDIA",P1929="oui",Q1929="MODULE CARRÉ",SEMAINE!M1929&gt;2001,SEMAINE!M1929&lt;=4000),((COÛTS!$C$114*2*O1929*4)),"0"))+(IF(AND(F1929="MEDIA",P1929="oui",Q1929="MODULE CARRÉ",SEMAINE!M1929&gt;=4001,SEMAINE!M1929&lt;=6000),((COÛTS!$C$114*4*O1929*4)),"0"))+(IF(AND(F1929="MEDIA",P1929="oui",Q1929="MODULE CARRÉ",SEMAINE!M1929&gt;=6001,SEMAINE!M1929&lt;=8000),((COÛTS!$C$114*6*O1929*4)),"0"))+(IF(AND(F1929="MEDIA",P1929="oui",Q1929="MODULE CARRÉ",SEMAINE!M1929&gt;=8001,SEMAINE!M1929&lt;=10000),((COÛTS!$C$114*8*O1929*4)),"0"))))</f>
        <v>0</v>
      </c>
      <c r="AK1929" s="38">
        <f>IF(Y1929&gt;0,(VLOOKUP(Y1929,DATA!$AB$2:$AC$102,2,0)),1)</f>
        <v>1</v>
      </c>
      <c r="AL1929" s="53">
        <f t="shared" si="247"/>
        <v>0</v>
      </c>
    </row>
    <row r="1930" spans="2:38" ht="25.05" customHeight="1" x14ac:dyDescent="0.25">
      <c r="B1930" s="43" t="str">
        <f>COUNTIF($D$3:D1930,D1930)&amp;T_Semaine[[#This Row],[N°AFFAIRE]]</f>
        <v>0</v>
      </c>
      <c r="C1930" s="50"/>
      <c r="D1930" s="50"/>
      <c r="E1930" s="50"/>
      <c r="F1930" s="50"/>
      <c r="G1930" s="50"/>
      <c r="H1930" s="50"/>
      <c r="I1930" s="50"/>
      <c r="J1930" s="50"/>
      <c r="K1930" s="50"/>
      <c r="L1930" s="50"/>
      <c r="M1930" s="91"/>
      <c r="N1930" s="91"/>
      <c r="O1930" s="50"/>
      <c r="P1930" s="50"/>
      <c r="Q1930" s="50"/>
      <c r="R1930" s="50"/>
      <c r="S1930" s="50"/>
      <c r="T1930" s="95">
        <f t="shared" si="241"/>
        <v>0</v>
      </c>
      <c r="U1930" s="36">
        <f t="shared" si="242"/>
        <v>0</v>
      </c>
      <c r="V1930" s="43"/>
      <c r="W1930" s="43"/>
      <c r="X1930" s="6">
        <f t="shared" si="240"/>
        <v>0</v>
      </c>
      <c r="Y1930" s="55"/>
      <c r="Z1930" s="6">
        <f>(IF(R1930="OUI",0,IF(AND(F1930="MEDIA",G1930&gt;0,O1930&gt;0),(VLOOKUP(G1930,COÛTS!$A$1:$C$157,3,0)*(M1930*N1930/1000*O1930/1000)),0)+IF(AND(G1930&gt;0,F1930="HEURE"),(VLOOKUP(G1930,COÛTS!$A$1:$C$157,3,0)*(O1930)),0))+IF(AND(G1930&gt;0,F1930="DIVERS"),(VLOOKUP(G1930,COÛTS!$A$1:$C$157,3,0)*(O1930)),0)+IF(AND(G1930&gt;0,F1930="VEHICULE"),(VLOOKUP(G1930,COÛTS!$A$1:$C$157,3,0)*(O1930)),0)+IF(AND(G1930&gt;0,F1930="FACONNAGE"),(VLOOKUP(G1930,COÛTS!$A$1:$C$157,3,0)*(O1930)),0)+IF(AND(G1930&gt;0,F1930="ACCESSOIRES"),(VLOOKUP(G1930,COÛTS!$A$1:$C$157,3,0)*(O1930)),0)+IF(AND(F1930="TRANSPORT",G1930&gt;0),(VLOOKUP(G1930,COÛTS!$A$1:$C$157,3,0)*(O1930)),0)+IF(AND(F1930="PRODUITS",G1930="KIT COMPLET HABILLAGE CLOISON MODULAIRE (mL)"),(VLOOKUP(G1930,COÛTS!$A$1:$C$157,3,0)*(M1930/1000*O1930)),0)+IF(AND(F1930="MEDIA",H1930&lt;0,G1930&gt;0,P1930="oui",Q1930="RECTO/VERSO (Type Deux Simple Face)"),(VLOOKUP(G1930,COÛTS!$A$1:$C$157,3,0)*(M1930*(N1930+480)/1000*O1930/1000)),"0")+IF(AND(F1930="MEDIA",H1930&lt;0,G1930&gt;0,P1930="oui",Q1930="MODULE TRIANGULAIRE"),(VLOOKUP(G1930,COÛTS!$A$1:$C$157,3,0)*(M1930*(N1930+240)/1000*O1930/1000)*2)+(VLOOKUP(G1930,COÛTS!$A$1:$C$157,3,0)*(M1930)/1000*0.24),"0")+IF(AND(F1930="MEDIA",P1930="oui",G1930&gt;0,H1930&lt;0,Q1930="MODULE CARRÉ"),(VLOOKUP(G1930,COÛTS!$A$1:$C$157,3,0)*(M1930*(N1930+240)/1000*O1930/1000)*3)+(VLOOKUP(G1930,COÛTS!$A$1:$C$157,3,0)*(M1930)/1000*0.24),"0")+IF(AND(F1930="MEDIA",H1930&lt;0,P1930="oui",G1930&gt;0,Q1930="RECTO (Type Chaussette)"),(VLOOKUP(G1930,COÛTS!$A$1:$C$157,3,0)*(M1930*(N1930+60)/1000*O1930/1000))))</f>
        <v>0</v>
      </c>
      <c r="AA1930" s="6">
        <f>IF(R1930="OUI",0,IF(AND(H1930&gt;0,I1930="OUI"),(VLOOKUP(H1930,COÛTS!$A$1:$C$157,3,0)*(M1930*N1930/1000*O1930/1000)),0))</f>
        <v>0</v>
      </c>
      <c r="AB1930" s="6">
        <f t="shared" si="243"/>
        <v>0</v>
      </c>
      <c r="AC1930" s="7">
        <f t="shared" si="244"/>
        <v>0</v>
      </c>
      <c r="AD1930" s="6">
        <f t="shared" si="245"/>
        <v>0</v>
      </c>
      <c r="AE1930" s="6">
        <f t="shared" si="246"/>
        <v>0</v>
      </c>
      <c r="AF1930" s="6">
        <f>IF(R1930="OUI",0,(IF(AND(P1930="oui",Q1930="RECTO (Type Chaussette, Simple Face)",SEMAINE!M1932&lt;=2000),((COÛTS!$C$115*2*O1930*SEMAINE!M1930/1000)+(COÛTS!$C$109*O1930*SEMAINE!M1930/1000)+(COÛTS!$C$107*O1930*SEMAINE!M1930/1000)),"0")+(IF(AND(P1930="oui",Q1930="RECTO (Type Chaussette, Simple Face)",SEMAINE!M1930&gt;2001,SEMAINE!M1930&lt;=4000),((COÛTS!$C$114*2*O1930)),"0"))+(IF(AND(P1930="oui",Q1930="RECTO (Type Chaussette, Simple Face)",SEMAINE!M1930&gt;=4001,SEMAINE!M1930&lt;=6000),((COÛTS!$C$114*4*O1930)),"0"))+(IF(AND(P1930="oui",Q1930="RECTO (Type Chaussette, Simple Face)",SEMAINE!M1930&gt;=6001,SEMAINE!M1930&lt;=8000),((COÛTS!$C$114*6*O1930)),"0"))+(IF(AND(P1930="oui",Q1930="RECTO (Type Chaussette, Simple Face)",SEMAINE!M1930&gt;=8001,SEMAINE!M1930&lt;=10000),((COÛTS!$C$114*8*O1930)),0))))</f>
        <v>0</v>
      </c>
      <c r="AG1930" s="6">
        <f>IF(R1930="OUI",0,(IF(AND(F1930="MEDIA",G1930="NON TISSÉ (Type Drop)",P1930="oui",Q1930="RECTO (Type Chaussette)",SEMAINE!M1933&lt;=2000),((COÛTS!$C$115*2*O1930*SEMAINE!M1930/1000)+(COÛTS!$C$109*O1930*SEMAINE!M1930/1000)+(COÛTS!$C$107*O1930*SEMAINE!M1930/1000)),"0")+(IF(AND(F1930="MEDIA",P1930="oui",Q1930="RECTO (Type Chaussette)",SEMAINE!M1930&gt;2001,SEMAINE!M1930&lt;=4000),((COÛTS!$C$114*2*O1930)),"0"))+(IF(AND(F1930="MEDIA",P1930="oui",Q1930="RECTO (Type Chaussette)",SEMAINE!M1930&gt;=4001,SEMAINE!M1930&lt;=6000),((COÛTS!$C$114*4*O1930)),"0"))+(IF(AND(F1930="MEDIA",P1930="oui",Q1930="RECTO (Type Chaussette)",SEMAINE!M1930&gt;=6001,SEMAINE!M1930&lt;=8000),((COÛTS!$C$114*6*O1930)),"0"))+(IF(AND(F1930="MEDIA",P1930="oui",Q1930="RECTO (Type Chaussette)",SEMAINE!M1930&gt;=8001,SEMAINE!M1930&lt;=10000),((COÛTS!$C$114*8*O1930)),0))))</f>
        <v>0</v>
      </c>
      <c r="AH1930" s="6">
        <f>IF(R1930="OUI",0,(IF(AND(F1930="MEDIA",G1930="NON TISSÉ (Type Drop)",P1930="oui",Q1930="RECTO/VERSO (Type Deux Simple Face)"),((COÛTS!$C$115*4*O1930*SEMAINE!M1930/1000)+(COÛTS!$C$110*O1930*4)+(COÛTS!$C$107*O1930*SEMAINE!M1930/1000)),"0")+(IF(AND(F1930="MEDIA",P1930="oui",Q1930="RECTO/VERSO (Type Deux Simple Face)",SEMAINE!M1930&gt;2001,SEMAINE!M1930&lt;=4000),((COÛTS!$C$114*2*O1930)),"0"))+(IF(AND(F1930="MEDIA",P1930="oui",Q1930="RECTO/VERSO (Type Deux Simple Face)",SEMAINE!M1930&gt;=4001,SEMAINE!M1930&lt;=6000),((COÛTS!$C$114*4*O1930)),"0"))+(IF(AND(F1930="MEDIA",P1930="oui",Q1930="RECTO/VERSO (Type Deux Simple Face)",SEMAINE!M1930&gt;=6001,SEMAINE!M1930&lt;=8000),((COÛTS!$C$114*6*O1930)),"0"))+(IF(AND(F1930="MEDIA",P1930="oui",Q1930="RECTO/VERSO (Type Deux Simple Face)",SEMAINE!M1930&gt;=8001,SEMAINE!M1930&lt;=10000),((COÛTS!$C$114*8*O1930)),0))))</f>
        <v>0</v>
      </c>
      <c r="AI1930" s="6">
        <f>IF(R1930="OUI",0,(IF(AND(F1930="MEDIA",G1930="NON TISSÉ (Type Drop)",P1930="oui",Q1930="MODULE TRIANGULAIRE"),((COÛTS!$C$115*6*O1930*SEMAINE!M1930/1000)+(COÛTS!$C$112*O1930*6)+(COÛTS!$C$107*O1930*3)),"0")+(IF(AND(F1930="MEDIA",P1930="oui",Q1930="MODULE TRIANGULAIRE",SEMAINE!M1930&gt;2001,SEMAINE!M1930&lt;=4000),((COÛTS!$C$114*2*O1930*3)),"0"))+(IF(AND(F1930="MEDIA",P1930="oui",Q1930="MODULE TRIANGULAIRE",SEMAINE!M1930&gt;=4001,SEMAINE!M1930&lt;=6000),((COÛTS!$C$114*4*O1930*3)),"0"))+(IF(AND(F1930="MEDIA",P1930="oui",Q1930="MODULE TRIANGULAIRE",SEMAINE!M1930&gt;=6001,SEMAINE!M1930&lt;=8000),((COÛTS!$C$114*6*O1930*3)),"0"))+(IF(AND(F1930="MEDIA",P1930="oui",Q1930="MODULE TRIANGULAIRE",SEMAINE!M1930&gt;=8001,SEMAINE!M1930&lt;=10000),((COÛTS!$C$114*8*O1930*3)),0))))</f>
        <v>0</v>
      </c>
      <c r="AJ1930" s="6">
        <f>IF(OR(R1930="OUI",H1930&gt;0),0,(IF(AND(F1930="MEDIA",G1930="NON TISSÉ (Type Drop)",P1930="oui",Q1930="MODULE CARRÉ"),((COÛTS!$C$115*8*O1930*SEMAINE!M1930/1000)+(COÛTS!$C$111*O1930*8)+(COÛTS!$C$107*O1930*4)),"0")+IF(AND(F1930="MEDIA",G1930="BÂCHE FRONTLIT 450gr (Type Bâche M1)",P1930="oui",Q1930="MODULE CARRÉ"),((COÛTS!$C$115*8*O1930*SEMAINE!M1930/1000)+(COÛTS!$C$111*O1930*8)+(COÛTS!$C$107*O1930*4)),"0")+(IF(AND(F1930="MEDIA",P1930="oui",Q1930="MODULE CARRÉ",SEMAINE!M1930&gt;2001,SEMAINE!M1930&lt;=4000),((COÛTS!$C$114*2*O1930*4)),"0"))+(IF(AND(F1930="MEDIA",P1930="oui",Q1930="MODULE CARRÉ",SEMAINE!M1930&gt;=4001,SEMAINE!M1930&lt;=6000),((COÛTS!$C$114*4*O1930*4)),"0"))+(IF(AND(F1930="MEDIA",P1930="oui",Q1930="MODULE CARRÉ",SEMAINE!M1930&gt;=6001,SEMAINE!M1930&lt;=8000),((COÛTS!$C$114*6*O1930*4)),"0"))+(IF(AND(F1930="MEDIA",P1930="oui",Q1930="MODULE CARRÉ",SEMAINE!M1930&gt;=8001,SEMAINE!M1930&lt;=10000),((COÛTS!$C$114*8*O1930*4)),"0"))))</f>
        <v>0</v>
      </c>
      <c r="AK1930" s="38">
        <f>IF(Y1930&gt;0,(VLOOKUP(Y1930,DATA!$AB$2:$AC$102,2,0)),1)</f>
        <v>1</v>
      </c>
      <c r="AL1930" s="53">
        <f t="shared" si="247"/>
        <v>0</v>
      </c>
    </row>
    <row r="1931" spans="2:38" ht="25.05" customHeight="1" x14ac:dyDescent="0.25">
      <c r="B1931" s="43" t="str">
        <f>COUNTIF($D$3:D1931,D1931)&amp;T_Semaine[[#This Row],[N°AFFAIRE]]</f>
        <v>0</v>
      </c>
      <c r="C1931" s="50"/>
      <c r="D1931" s="50"/>
      <c r="E1931" s="50"/>
      <c r="F1931" s="50"/>
      <c r="G1931" s="50"/>
      <c r="H1931" s="50"/>
      <c r="I1931" s="50"/>
      <c r="J1931" s="50"/>
      <c r="K1931" s="50"/>
      <c r="L1931" s="50"/>
      <c r="M1931" s="91"/>
      <c r="N1931" s="91"/>
      <c r="O1931" s="50"/>
      <c r="P1931" s="50"/>
      <c r="Q1931" s="50"/>
      <c r="R1931" s="50"/>
      <c r="S1931" s="50"/>
      <c r="T1931" s="95">
        <f t="shared" si="241"/>
        <v>0</v>
      </c>
      <c r="U1931" s="36">
        <f t="shared" si="242"/>
        <v>0</v>
      </c>
      <c r="V1931" s="43"/>
      <c r="W1931" s="43"/>
      <c r="X1931" s="6">
        <f t="shared" si="240"/>
        <v>0</v>
      </c>
      <c r="Y1931" s="55"/>
      <c r="Z1931" s="6">
        <f>(IF(R1931="OUI",0,IF(AND(F1931="MEDIA",G1931&gt;0,O1931&gt;0),(VLOOKUP(G1931,COÛTS!$A$1:$C$157,3,0)*(M1931*N1931/1000*O1931/1000)),0)+IF(AND(G1931&gt;0,F1931="HEURE"),(VLOOKUP(G1931,COÛTS!$A$1:$C$157,3,0)*(O1931)),0))+IF(AND(G1931&gt;0,F1931="DIVERS"),(VLOOKUP(G1931,COÛTS!$A$1:$C$157,3,0)*(O1931)),0)+IF(AND(G1931&gt;0,F1931="VEHICULE"),(VLOOKUP(G1931,COÛTS!$A$1:$C$157,3,0)*(O1931)),0)+IF(AND(G1931&gt;0,F1931="FACONNAGE"),(VLOOKUP(G1931,COÛTS!$A$1:$C$157,3,0)*(O1931)),0)+IF(AND(G1931&gt;0,F1931="ACCESSOIRES"),(VLOOKUP(G1931,COÛTS!$A$1:$C$157,3,0)*(O1931)),0)+IF(AND(F1931="TRANSPORT",G1931&gt;0),(VLOOKUP(G1931,COÛTS!$A$1:$C$157,3,0)*(O1931)),0)+IF(AND(F1931="PRODUITS",G1931="KIT COMPLET HABILLAGE CLOISON MODULAIRE (mL)"),(VLOOKUP(G1931,COÛTS!$A$1:$C$157,3,0)*(M1931/1000*O1931)),0)+IF(AND(F1931="MEDIA",H1931&lt;0,G1931&gt;0,P1931="oui",Q1931="RECTO/VERSO (Type Deux Simple Face)"),(VLOOKUP(G1931,COÛTS!$A$1:$C$157,3,0)*(M1931*(N1931+480)/1000*O1931/1000)),"0")+IF(AND(F1931="MEDIA",H1931&lt;0,G1931&gt;0,P1931="oui",Q1931="MODULE TRIANGULAIRE"),(VLOOKUP(G1931,COÛTS!$A$1:$C$157,3,0)*(M1931*(N1931+240)/1000*O1931/1000)*2)+(VLOOKUP(G1931,COÛTS!$A$1:$C$157,3,0)*(M1931)/1000*0.24),"0")+IF(AND(F1931="MEDIA",P1931="oui",G1931&gt;0,H1931&lt;0,Q1931="MODULE CARRÉ"),(VLOOKUP(G1931,COÛTS!$A$1:$C$157,3,0)*(M1931*(N1931+240)/1000*O1931/1000)*3)+(VLOOKUP(G1931,COÛTS!$A$1:$C$157,3,0)*(M1931)/1000*0.24),"0")+IF(AND(F1931="MEDIA",H1931&lt;0,P1931="oui",G1931&gt;0,Q1931="RECTO (Type Chaussette)"),(VLOOKUP(G1931,COÛTS!$A$1:$C$157,3,0)*(M1931*(N1931+60)/1000*O1931/1000))))</f>
        <v>0</v>
      </c>
      <c r="AA1931" s="6">
        <f>IF(R1931="OUI",0,IF(AND(H1931&gt;0,I1931="OUI"),(VLOOKUP(H1931,COÛTS!$A$1:$C$157,3,0)*(M1931*N1931/1000*O1931/1000)),0))</f>
        <v>0</v>
      </c>
      <c r="AB1931" s="6">
        <f t="shared" si="243"/>
        <v>0</v>
      </c>
      <c r="AC1931" s="7">
        <f t="shared" si="244"/>
        <v>0</v>
      </c>
      <c r="AD1931" s="6">
        <f t="shared" si="245"/>
        <v>0</v>
      </c>
      <c r="AE1931" s="6">
        <f t="shared" si="246"/>
        <v>0</v>
      </c>
      <c r="AF1931" s="6">
        <f>IF(R1931="OUI",0,(IF(AND(P1931="oui",Q1931="RECTO (Type Chaussette, Simple Face)",SEMAINE!M1933&lt;=2000),((COÛTS!$C$115*2*O1931*SEMAINE!M1931/1000)+(COÛTS!$C$109*O1931*SEMAINE!M1931/1000)+(COÛTS!$C$107*O1931*SEMAINE!M1931/1000)),"0")+(IF(AND(P1931="oui",Q1931="RECTO (Type Chaussette, Simple Face)",SEMAINE!M1931&gt;2001,SEMAINE!M1931&lt;=4000),((COÛTS!$C$114*2*O1931)),"0"))+(IF(AND(P1931="oui",Q1931="RECTO (Type Chaussette, Simple Face)",SEMAINE!M1931&gt;=4001,SEMAINE!M1931&lt;=6000),((COÛTS!$C$114*4*O1931)),"0"))+(IF(AND(P1931="oui",Q1931="RECTO (Type Chaussette, Simple Face)",SEMAINE!M1931&gt;=6001,SEMAINE!M1931&lt;=8000),((COÛTS!$C$114*6*O1931)),"0"))+(IF(AND(P1931="oui",Q1931="RECTO (Type Chaussette, Simple Face)",SEMAINE!M1931&gt;=8001,SEMAINE!M1931&lt;=10000),((COÛTS!$C$114*8*O1931)),0))))</f>
        <v>0</v>
      </c>
      <c r="AG1931" s="6">
        <f>IF(R1931="OUI",0,(IF(AND(F1931="MEDIA",G1931="NON TISSÉ (Type Drop)",P1931="oui",Q1931="RECTO (Type Chaussette)",SEMAINE!M1934&lt;=2000),((COÛTS!$C$115*2*O1931*SEMAINE!M1931/1000)+(COÛTS!$C$109*O1931*SEMAINE!M1931/1000)+(COÛTS!$C$107*O1931*SEMAINE!M1931/1000)),"0")+(IF(AND(F1931="MEDIA",P1931="oui",Q1931="RECTO (Type Chaussette)",SEMAINE!M1931&gt;2001,SEMAINE!M1931&lt;=4000),((COÛTS!$C$114*2*O1931)),"0"))+(IF(AND(F1931="MEDIA",P1931="oui",Q1931="RECTO (Type Chaussette)",SEMAINE!M1931&gt;=4001,SEMAINE!M1931&lt;=6000),((COÛTS!$C$114*4*O1931)),"0"))+(IF(AND(F1931="MEDIA",P1931="oui",Q1931="RECTO (Type Chaussette)",SEMAINE!M1931&gt;=6001,SEMAINE!M1931&lt;=8000),((COÛTS!$C$114*6*O1931)),"0"))+(IF(AND(F1931="MEDIA",P1931="oui",Q1931="RECTO (Type Chaussette)",SEMAINE!M1931&gt;=8001,SEMAINE!M1931&lt;=10000),((COÛTS!$C$114*8*O1931)),0))))</f>
        <v>0</v>
      </c>
      <c r="AH1931" s="6">
        <f>IF(R1931="OUI",0,(IF(AND(F1931="MEDIA",G1931="NON TISSÉ (Type Drop)",P1931="oui",Q1931="RECTO/VERSO (Type Deux Simple Face)"),((COÛTS!$C$115*4*O1931*SEMAINE!M1931/1000)+(COÛTS!$C$110*O1931*4)+(COÛTS!$C$107*O1931*SEMAINE!M1931/1000)),"0")+(IF(AND(F1931="MEDIA",P1931="oui",Q1931="RECTO/VERSO (Type Deux Simple Face)",SEMAINE!M1931&gt;2001,SEMAINE!M1931&lt;=4000),((COÛTS!$C$114*2*O1931)),"0"))+(IF(AND(F1931="MEDIA",P1931="oui",Q1931="RECTO/VERSO (Type Deux Simple Face)",SEMAINE!M1931&gt;=4001,SEMAINE!M1931&lt;=6000),((COÛTS!$C$114*4*O1931)),"0"))+(IF(AND(F1931="MEDIA",P1931="oui",Q1931="RECTO/VERSO (Type Deux Simple Face)",SEMAINE!M1931&gt;=6001,SEMAINE!M1931&lt;=8000),((COÛTS!$C$114*6*O1931)),"0"))+(IF(AND(F1931="MEDIA",P1931="oui",Q1931="RECTO/VERSO (Type Deux Simple Face)",SEMAINE!M1931&gt;=8001,SEMAINE!M1931&lt;=10000),((COÛTS!$C$114*8*O1931)),0))))</f>
        <v>0</v>
      </c>
      <c r="AI1931" s="6">
        <f>IF(R1931="OUI",0,(IF(AND(F1931="MEDIA",G1931="NON TISSÉ (Type Drop)",P1931="oui",Q1931="MODULE TRIANGULAIRE"),((COÛTS!$C$115*6*O1931*SEMAINE!M1931/1000)+(COÛTS!$C$112*O1931*6)+(COÛTS!$C$107*O1931*3)),"0")+(IF(AND(F1931="MEDIA",P1931="oui",Q1931="MODULE TRIANGULAIRE",SEMAINE!M1931&gt;2001,SEMAINE!M1931&lt;=4000),((COÛTS!$C$114*2*O1931*3)),"0"))+(IF(AND(F1931="MEDIA",P1931="oui",Q1931="MODULE TRIANGULAIRE",SEMAINE!M1931&gt;=4001,SEMAINE!M1931&lt;=6000),((COÛTS!$C$114*4*O1931*3)),"0"))+(IF(AND(F1931="MEDIA",P1931="oui",Q1931="MODULE TRIANGULAIRE",SEMAINE!M1931&gt;=6001,SEMAINE!M1931&lt;=8000),((COÛTS!$C$114*6*O1931*3)),"0"))+(IF(AND(F1931="MEDIA",P1931="oui",Q1931="MODULE TRIANGULAIRE",SEMAINE!M1931&gt;=8001,SEMAINE!M1931&lt;=10000),((COÛTS!$C$114*8*O1931*3)),0))))</f>
        <v>0</v>
      </c>
      <c r="AJ1931" s="6">
        <f>IF(OR(R1931="OUI",H1931&gt;0),0,(IF(AND(F1931="MEDIA",G1931="NON TISSÉ (Type Drop)",P1931="oui",Q1931="MODULE CARRÉ"),((COÛTS!$C$115*8*O1931*SEMAINE!M1931/1000)+(COÛTS!$C$111*O1931*8)+(COÛTS!$C$107*O1931*4)),"0")+IF(AND(F1931="MEDIA",G1931="BÂCHE FRONTLIT 450gr (Type Bâche M1)",P1931="oui",Q1931="MODULE CARRÉ"),((COÛTS!$C$115*8*O1931*SEMAINE!M1931/1000)+(COÛTS!$C$111*O1931*8)+(COÛTS!$C$107*O1931*4)),"0")+(IF(AND(F1931="MEDIA",P1931="oui",Q1931="MODULE CARRÉ",SEMAINE!M1931&gt;2001,SEMAINE!M1931&lt;=4000),((COÛTS!$C$114*2*O1931*4)),"0"))+(IF(AND(F1931="MEDIA",P1931="oui",Q1931="MODULE CARRÉ",SEMAINE!M1931&gt;=4001,SEMAINE!M1931&lt;=6000),((COÛTS!$C$114*4*O1931*4)),"0"))+(IF(AND(F1931="MEDIA",P1931="oui",Q1931="MODULE CARRÉ",SEMAINE!M1931&gt;=6001,SEMAINE!M1931&lt;=8000),((COÛTS!$C$114*6*O1931*4)),"0"))+(IF(AND(F1931="MEDIA",P1931="oui",Q1931="MODULE CARRÉ",SEMAINE!M1931&gt;=8001,SEMAINE!M1931&lt;=10000),((COÛTS!$C$114*8*O1931*4)),"0"))))</f>
        <v>0</v>
      </c>
      <c r="AK1931" s="38">
        <f>IF(Y1931&gt;0,(VLOOKUP(Y1931,DATA!$AB$2:$AC$102,2,0)),1)</f>
        <v>1</v>
      </c>
      <c r="AL1931" s="53">
        <f t="shared" si="247"/>
        <v>0</v>
      </c>
    </row>
    <row r="1932" spans="2:38" ht="25.05" customHeight="1" x14ac:dyDescent="0.25">
      <c r="B1932" s="43" t="str">
        <f>COUNTIF($D$3:D1932,D1932)&amp;T_Semaine[[#This Row],[N°AFFAIRE]]</f>
        <v>0</v>
      </c>
      <c r="C1932" s="50"/>
      <c r="D1932" s="50"/>
      <c r="E1932" s="50"/>
      <c r="F1932" s="50"/>
      <c r="G1932" s="50"/>
      <c r="H1932" s="50"/>
      <c r="I1932" s="50"/>
      <c r="J1932" s="50"/>
      <c r="K1932" s="50"/>
      <c r="L1932" s="50"/>
      <c r="M1932" s="91"/>
      <c r="N1932" s="91"/>
      <c r="O1932" s="50"/>
      <c r="P1932" s="50"/>
      <c r="Q1932" s="50"/>
      <c r="R1932" s="50"/>
      <c r="S1932" s="50"/>
      <c r="T1932" s="95">
        <f t="shared" si="241"/>
        <v>0</v>
      </c>
      <c r="U1932" s="36">
        <f t="shared" si="242"/>
        <v>0</v>
      </c>
      <c r="V1932" s="43"/>
      <c r="W1932" s="43"/>
      <c r="X1932" s="6">
        <f t="shared" si="240"/>
        <v>0</v>
      </c>
      <c r="Y1932" s="55"/>
      <c r="Z1932" s="6">
        <f>(IF(R1932="OUI",0,IF(AND(F1932="MEDIA",G1932&gt;0,O1932&gt;0),(VLOOKUP(G1932,COÛTS!$A$1:$C$157,3,0)*(M1932*N1932/1000*O1932/1000)),0)+IF(AND(G1932&gt;0,F1932="HEURE"),(VLOOKUP(G1932,COÛTS!$A$1:$C$157,3,0)*(O1932)),0))+IF(AND(G1932&gt;0,F1932="DIVERS"),(VLOOKUP(G1932,COÛTS!$A$1:$C$157,3,0)*(O1932)),0)+IF(AND(G1932&gt;0,F1932="VEHICULE"),(VLOOKUP(G1932,COÛTS!$A$1:$C$157,3,0)*(O1932)),0)+IF(AND(G1932&gt;0,F1932="FACONNAGE"),(VLOOKUP(G1932,COÛTS!$A$1:$C$157,3,0)*(O1932)),0)+IF(AND(G1932&gt;0,F1932="ACCESSOIRES"),(VLOOKUP(G1932,COÛTS!$A$1:$C$157,3,0)*(O1932)),0)+IF(AND(F1932="TRANSPORT",G1932&gt;0),(VLOOKUP(G1932,COÛTS!$A$1:$C$157,3,0)*(O1932)),0)+IF(AND(F1932="PRODUITS",G1932="KIT COMPLET HABILLAGE CLOISON MODULAIRE (mL)"),(VLOOKUP(G1932,COÛTS!$A$1:$C$157,3,0)*(M1932/1000*O1932)),0)+IF(AND(F1932="MEDIA",H1932&lt;0,G1932&gt;0,P1932="oui",Q1932="RECTO/VERSO (Type Deux Simple Face)"),(VLOOKUP(G1932,COÛTS!$A$1:$C$157,3,0)*(M1932*(N1932+480)/1000*O1932/1000)),"0")+IF(AND(F1932="MEDIA",H1932&lt;0,G1932&gt;0,P1932="oui",Q1932="MODULE TRIANGULAIRE"),(VLOOKUP(G1932,COÛTS!$A$1:$C$157,3,0)*(M1932*(N1932+240)/1000*O1932/1000)*2)+(VLOOKUP(G1932,COÛTS!$A$1:$C$157,3,0)*(M1932)/1000*0.24),"0")+IF(AND(F1932="MEDIA",P1932="oui",G1932&gt;0,H1932&lt;0,Q1932="MODULE CARRÉ"),(VLOOKUP(G1932,COÛTS!$A$1:$C$157,3,0)*(M1932*(N1932+240)/1000*O1932/1000)*3)+(VLOOKUP(G1932,COÛTS!$A$1:$C$157,3,0)*(M1932)/1000*0.24),"0")+IF(AND(F1932="MEDIA",H1932&lt;0,P1932="oui",G1932&gt;0,Q1932="RECTO (Type Chaussette)"),(VLOOKUP(G1932,COÛTS!$A$1:$C$157,3,0)*(M1932*(N1932+60)/1000*O1932/1000))))</f>
        <v>0</v>
      </c>
      <c r="AA1932" s="6">
        <f>IF(R1932="OUI",0,IF(AND(H1932&gt;0,I1932="OUI"),(VLOOKUP(H1932,COÛTS!$A$1:$C$157,3,0)*(M1932*N1932/1000*O1932/1000)),0))</f>
        <v>0</v>
      </c>
      <c r="AB1932" s="6">
        <f t="shared" si="243"/>
        <v>0</v>
      </c>
      <c r="AC1932" s="7">
        <f t="shared" si="244"/>
        <v>0</v>
      </c>
      <c r="AD1932" s="6">
        <f t="shared" si="245"/>
        <v>0</v>
      </c>
      <c r="AE1932" s="6">
        <f t="shared" si="246"/>
        <v>0</v>
      </c>
      <c r="AF1932" s="6">
        <f>IF(R1932="OUI",0,(IF(AND(P1932="oui",Q1932="RECTO (Type Chaussette, Simple Face)",SEMAINE!M1934&lt;=2000),((COÛTS!$C$115*2*O1932*SEMAINE!M1932/1000)+(COÛTS!$C$109*O1932*SEMAINE!M1932/1000)+(COÛTS!$C$107*O1932*SEMAINE!M1932/1000)),"0")+(IF(AND(P1932="oui",Q1932="RECTO (Type Chaussette, Simple Face)",SEMAINE!M1932&gt;2001,SEMAINE!M1932&lt;=4000),((COÛTS!$C$114*2*O1932)),"0"))+(IF(AND(P1932="oui",Q1932="RECTO (Type Chaussette, Simple Face)",SEMAINE!M1932&gt;=4001,SEMAINE!M1932&lt;=6000),((COÛTS!$C$114*4*O1932)),"0"))+(IF(AND(P1932="oui",Q1932="RECTO (Type Chaussette, Simple Face)",SEMAINE!M1932&gt;=6001,SEMAINE!M1932&lt;=8000),((COÛTS!$C$114*6*O1932)),"0"))+(IF(AND(P1932="oui",Q1932="RECTO (Type Chaussette, Simple Face)",SEMAINE!M1932&gt;=8001,SEMAINE!M1932&lt;=10000),((COÛTS!$C$114*8*O1932)),0))))</f>
        <v>0</v>
      </c>
      <c r="AG1932" s="6">
        <f>IF(R1932="OUI",0,(IF(AND(F1932="MEDIA",G1932="NON TISSÉ (Type Drop)",P1932="oui",Q1932="RECTO (Type Chaussette)",SEMAINE!M1935&lt;=2000),((COÛTS!$C$115*2*O1932*SEMAINE!M1932/1000)+(COÛTS!$C$109*O1932*SEMAINE!M1932/1000)+(COÛTS!$C$107*O1932*SEMAINE!M1932/1000)),"0")+(IF(AND(F1932="MEDIA",P1932="oui",Q1932="RECTO (Type Chaussette)",SEMAINE!M1932&gt;2001,SEMAINE!M1932&lt;=4000),((COÛTS!$C$114*2*O1932)),"0"))+(IF(AND(F1932="MEDIA",P1932="oui",Q1932="RECTO (Type Chaussette)",SEMAINE!M1932&gt;=4001,SEMAINE!M1932&lt;=6000),((COÛTS!$C$114*4*O1932)),"0"))+(IF(AND(F1932="MEDIA",P1932="oui",Q1932="RECTO (Type Chaussette)",SEMAINE!M1932&gt;=6001,SEMAINE!M1932&lt;=8000),((COÛTS!$C$114*6*O1932)),"0"))+(IF(AND(F1932="MEDIA",P1932="oui",Q1932="RECTO (Type Chaussette)",SEMAINE!M1932&gt;=8001,SEMAINE!M1932&lt;=10000),((COÛTS!$C$114*8*O1932)),0))))</f>
        <v>0</v>
      </c>
      <c r="AH1932" s="6">
        <f>IF(R1932="OUI",0,(IF(AND(F1932="MEDIA",G1932="NON TISSÉ (Type Drop)",P1932="oui",Q1932="RECTO/VERSO (Type Deux Simple Face)"),((COÛTS!$C$115*4*O1932*SEMAINE!M1932/1000)+(COÛTS!$C$110*O1932*4)+(COÛTS!$C$107*O1932*SEMAINE!M1932/1000)),"0")+(IF(AND(F1932="MEDIA",P1932="oui",Q1932="RECTO/VERSO (Type Deux Simple Face)",SEMAINE!M1932&gt;2001,SEMAINE!M1932&lt;=4000),((COÛTS!$C$114*2*O1932)),"0"))+(IF(AND(F1932="MEDIA",P1932="oui",Q1932="RECTO/VERSO (Type Deux Simple Face)",SEMAINE!M1932&gt;=4001,SEMAINE!M1932&lt;=6000),((COÛTS!$C$114*4*O1932)),"0"))+(IF(AND(F1932="MEDIA",P1932="oui",Q1932="RECTO/VERSO (Type Deux Simple Face)",SEMAINE!M1932&gt;=6001,SEMAINE!M1932&lt;=8000),((COÛTS!$C$114*6*O1932)),"0"))+(IF(AND(F1932="MEDIA",P1932="oui",Q1932="RECTO/VERSO (Type Deux Simple Face)",SEMAINE!M1932&gt;=8001,SEMAINE!M1932&lt;=10000),((COÛTS!$C$114*8*O1932)),0))))</f>
        <v>0</v>
      </c>
      <c r="AI1932" s="6">
        <f>IF(R1932="OUI",0,(IF(AND(F1932="MEDIA",G1932="NON TISSÉ (Type Drop)",P1932="oui",Q1932="MODULE TRIANGULAIRE"),((COÛTS!$C$115*6*O1932*SEMAINE!M1932/1000)+(COÛTS!$C$112*O1932*6)+(COÛTS!$C$107*O1932*3)),"0")+(IF(AND(F1932="MEDIA",P1932="oui",Q1932="MODULE TRIANGULAIRE",SEMAINE!M1932&gt;2001,SEMAINE!M1932&lt;=4000),((COÛTS!$C$114*2*O1932*3)),"0"))+(IF(AND(F1932="MEDIA",P1932="oui",Q1932="MODULE TRIANGULAIRE",SEMAINE!M1932&gt;=4001,SEMAINE!M1932&lt;=6000),((COÛTS!$C$114*4*O1932*3)),"0"))+(IF(AND(F1932="MEDIA",P1932="oui",Q1932="MODULE TRIANGULAIRE",SEMAINE!M1932&gt;=6001,SEMAINE!M1932&lt;=8000),((COÛTS!$C$114*6*O1932*3)),"0"))+(IF(AND(F1932="MEDIA",P1932="oui",Q1932="MODULE TRIANGULAIRE",SEMAINE!M1932&gt;=8001,SEMAINE!M1932&lt;=10000),((COÛTS!$C$114*8*O1932*3)),0))))</f>
        <v>0</v>
      </c>
      <c r="AJ1932" s="6">
        <f>IF(OR(R1932="OUI",H1932&gt;0),0,(IF(AND(F1932="MEDIA",G1932="NON TISSÉ (Type Drop)",P1932="oui",Q1932="MODULE CARRÉ"),((COÛTS!$C$115*8*O1932*SEMAINE!M1932/1000)+(COÛTS!$C$111*O1932*8)+(COÛTS!$C$107*O1932*4)),"0")+IF(AND(F1932="MEDIA",G1932="BÂCHE FRONTLIT 450gr (Type Bâche M1)",P1932="oui",Q1932="MODULE CARRÉ"),((COÛTS!$C$115*8*O1932*SEMAINE!M1932/1000)+(COÛTS!$C$111*O1932*8)+(COÛTS!$C$107*O1932*4)),"0")+(IF(AND(F1932="MEDIA",P1932="oui",Q1932="MODULE CARRÉ",SEMAINE!M1932&gt;2001,SEMAINE!M1932&lt;=4000),((COÛTS!$C$114*2*O1932*4)),"0"))+(IF(AND(F1932="MEDIA",P1932="oui",Q1932="MODULE CARRÉ",SEMAINE!M1932&gt;=4001,SEMAINE!M1932&lt;=6000),((COÛTS!$C$114*4*O1932*4)),"0"))+(IF(AND(F1932="MEDIA",P1932="oui",Q1932="MODULE CARRÉ",SEMAINE!M1932&gt;=6001,SEMAINE!M1932&lt;=8000),((COÛTS!$C$114*6*O1932*4)),"0"))+(IF(AND(F1932="MEDIA",P1932="oui",Q1932="MODULE CARRÉ",SEMAINE!M1932&gt;=8001,SEMAINE!M1932&lt;=10000),((COÛTS!$C$114*8*O1932*4)),"0"))))</f>
        <v>0</v>
      </c>
      <c r="AK1932" s="38">
        <f>IF(Y1932&gt;0,(VLOOKUP(Y1932,DATA!$AB$2:$AC$102,2,0)),1)</f>
        <v>1</v>
      </c>
      <c r="AL1932" s="53">
        <f t="shared" si="247"/>
        <v>0</v>
      </c>
    </row>
    <row r="1933" spans="2:38" ht="25.05" customHeight="1" x14ac:dyDescent="0.25">
      <c r="B1933" s="43" t="str">
        <f>COUNTIF($D$3:D1933,D1933)&amp;T_Semaine[[#This Row],[N°AFFAIRE]]</f>
        <v>0</v>
      </c>
      <c r="C1933" s="50"/>
      <c r="D1933" s="50"/>
      <c r="E1933" s="50"/>
      <c r="F1933" s="50"/>
      <c r="G1933" s="50"/>
      <c r="H1933" s="50"/>
      <c r="I1933" s="50"/>
      <c r="J1933" s="50"/>
      <c r="K1933" s="50"/>
      <c r="L1933" s="50"/>
      <c r="M1933" s="91"/>
      <c r="N1933" s="91"/>
      <c r="O1933" s="50"/>
      <c r="P1933" s="50"/>
      <c r="Q1933" s="50"/>
      <c r="R1933" s="50"/>
      <c r="S1933" s="50"/>
      <c r="T1933" s="95">
        <f t="shared" si="241"/>
        <v>0</v>
      </c>
      <c r="U1933" s="36">
        <f t="shared" si="242"/>
        <v>0</v>
      </c>
      <c r="V1933" s="43"/>
      <c r="W1933" s="43"/>
      <c r="X1933" s="6">
        <f t="shared" si="240"/>
        <v>0</v>
      </c>
      <c r="Y1933" s="55"/>
      <c r="Z1933" s="6">
        <f>(IF(R1933="OUI",0,IF(AND(F1933="MEDIA",G1933&gt;0,O1933&gt;0),(VLOOKUP(G1933,COÛTS!$A$1:$C$157,3,0)*(M1933*N1933/1000*O1933/1000)),0)+IF(AND(G1933&gt;0,F1933="HEURE"),(VLOOKUP(G1933,COÛTS!$A$1:$C$157,3,0)*(O1933)),0))+IF(AND(G1933&gt;0,F1933="DIVERS"),(VLOOKUP(G1933,COÛTS!$A$1:$C$157,3,0)*(O1933)),0)+IF(AND(G1933&gt;0,F1933="VEHICULE"),(VLOOKUP(G1933,COÛTS!$A$1:$C$157,3,0)*(O1933)),0)+IF(AND(G1933&gt;0,F1933="FACONNAGE"),(VLOOKUP(G1933,COÛTS!$A$1:$C$157,3,0)*(O1933)),0)+IF(AND(G1933&gt;0,F1933="ACCESSOIRES"),(VLOOKUP(G1933,COÛTS!$A$1:$C$157,3,0)*(O1933)),0)+IF(AND(F1933="TRANSPORT",G1933&gt;0),(VLOOKUP(G1933,COÛTS!$A$1:$C$157,3,0)*(O1933)),0)+IF(AND(F1933="PRODUITS",G1933="KIT COMPLET HABILLAGE CLOISON MODULAIRE (mL)"),(VLOOKUP(G1933,COÛTS!$A$1:$C$157,3,0)*(M1933/1000*O1933)),0)+IF(AND(F1933="MEDIA",H1933&lt;0,G1933&gt;0,P1933="oui",Q1933="RECTO/VERSO (Type Deux Simple Face)"),(VLOOKUP(G1933,COÛTS!$A$1:$C$157,3,0)*(M1933*(N1933+480)/1000*O1933/1000)),"0")+IF(AND(F1933="MEDIA",H1933&lt;0,G1933&gt;0,P1933="oui",Q1933="MODULE TRIANGULAIRE"),(VLOOKUP(G1933,COÛTS!$A$1:$C$157,3,0)*(M1933*(N1933+240)/1000*O1933/1000)*2)+(VLOOKUP(G1933,COÛTS!$A$1:$C$157,3,0)*(M1933)/1000*0.24),"0")+IF(AND(F1933="MEDIA",P1933="oui",G1933&gt;0,H1933&lt;0,Q1933="MODULE CARRÉ"),(VLOOKUP(G1933,COÛTS!$A$1:$C$157,3,0)*(M1933*(N1933+240)/1000*O1933/1000)*3)+(VLOOKUP(G1933,COÛTS!$A$1:$C$157,3,0)*(M1933)/1000*0.24),"0")+IF(AND(F1933="MEDIA",H1933&lt;0,P1933="oui",G1933&gt;0,Q1933="RECTO (Type Chaussette)"),(VLOOKUP(G1933,COÛTS!$A$1:$C$157,3,0)*(M1933*(N1933+60)/1000*O1933/1000))))</f>
        <v>0</v>
      </c>
      <c r="AA1933" s="6">
        <f>IF(R1933="OUI",0,IF(AND(H1933&gt;0,I1933="OUI"),(VLOOKUP(H1933,COÛTS!$A$1:$C$157,3,0)*(M1933*N1933/1000*O1933/1000)),0))</f>
        <v>0</v>
      </c>
      <c r="AB1933" s="6">
        <f t="shared" si="243"/>
        <v>0</v>
      </c>
      <c r="AC1933" s="7">
        <f t="shared" si="244"/>
        <v>0</v>
      </c>
      <c r="AD1933" s="6">
        <f t="shared" si="245"/>
        <v>0</v>
      </c>
      <c r="AE1933" s="6">
        <f t="shared" si="246"/>
        <v>0</v>
      </c>
      <c r="AF1933" s="6">
        <f>IF(R1933="OUI",0,(IF(AND(P1933="oui",Q1933="RECTO (Type Chaussette, Simple Face)",SEMAINE!M1935&lt;=2000),((COÛTS!$C$115*2*O1933*SEMAINE!M1933/1000)+(COÛTS!$C$109*O1933*SEMAINE!M1933/1000)+(COÛTS!$C$107*O1933*SEMAINE!M1933/1000)),"0")+(IF(AND(P1933="oui",Q1933="RECTO (Type Chaussette, Simple Face)",SEMAINE!M1933&gt;2001,SEMAINE!M1933&lt;=4000),((COÛTS!$C$114*2*O1933)),"0"))+(IF(AND(P1933="oui",Q1933="RECTO (Type Chaussette, Simple Face)",SEMAINE!M1933&gt;=4001,SEMAINE!M1933&lt;=6000),((COÛTS!$C$114*4*O1933)),"0"))+(IF(AND(P1933="oui",Q1933="RECTO (Type Chaussette, Simple Face)",SEMAINE!M1933&gt;=6001,SEMAINE!M1933&lt;=8000),((COÛTS!$C$114*6*O1933)),"0"))+(IF(AND(P1933="oui",Q1933="RECTO (Type Chaussette, Simple Face)",SEMAINE!M1933&gt;=8001,SEMAINE!M1933&lt;=10000),((COÛTS!$C$114*8*O1933)),0))))</f>
        <v>0</v>
      </c>
      <c r="AG1933" s="6">
        <f>IF(R1933="OUI",0,(IF(AND(F1933="MEDIA",G1933="NON TISSÉ (Type Drop)",P1933="oui",Q1933="RECTO (Type Chaussette)",SEMAINE!M1936&lt;=2000),((COÛTS!$C$115*2*O1933*SEMAINE!M1933/1000)+(COÛTS!$C$109*O1933*SEMAINE!M1933/1000)+(COÛTS!$C$107*O1933*SEMAINE!M1933/1000)),"0")+(IF(AND(F1933="MEDIA",P1933="oui",Q1933="RECTO (Type Chaussette)",SEMAINE!M1933&gt;2001,SEMAINE!M1933&lt;=4000),((COÛTS!$C$114*2*O1933)),"0"))+(IF(AND(F1933="MEDIA",P1933="oui",Q1933="RECTO (Type Chaussette)",SEMAINE!M1933&gt;=4001,SEMAINE!M1933&lt;=6000),((COÛTS!$C$114*4*O1933)),"0"))+(IF(AND(F1933="MEDIA",P1933="oui",Q1933="RECTO (Type Chaussette)",SEMAINE!M1933&gt;=6001,SEMAINE!M1933&lt;=8000),((COÛTS!$C$114*6*O1933)),"0"))+(IF(AND(F1933="MEDIA",P1933="oui",Q1933="RECTO (Type Chaussette)",SEMAINE!M1933&gt;=8001,SEMAINE!M1933&lt;=10000),((COÛTS!$C$114*8*O1933)),0))))</f>
        <v>0</v>
      </c>
      <c r="AH1933" s="6">
        <f>IF(R1933="OUI",0,(IF(AND(F1933="MEDIA",G1933="NON TISSÉ (Type Drop)",P1933="oui",Q1933="RECTO/VERSO (Type Deux Simple Face)"),((COÛTS!$C$115*4*O1933*SEMAINE!M1933/1000)+(COÛTS!$C$110*O1933*4)+(COÛTS!$C$107*O1933*SEMAINE!M1933/1000)),"0")+(IF(AND(F1933="MEDIA",P1933="oui",Q1933="RECTO/VERSO (Type Deux Simple Face)",SEMAINE!M1933&gt;2001,SEMAINE!M1933&lt;=4000),((COÛTS!$C$114*2*O1933)),"0"))+(IF(AND(F1933="MEDIA",P1933="oui",Q1933="RECTO/VERSO (Type Deux Simple Face)",SEMAINE!M1933&gt;=4001,SEMAINE!M1933&lt;=6000),((COÛTS!$C$114*4*O1933)),"0"))+(IF(AND(F1933="MEDIA",P1933="oui",Q1933="RECTO/VERSO (Type Deux Simple Face)",SEMAINE!M1933&gt;=6001,SEMAINE!M1933&lt;=8000),((COÛTS!$C$114*6*O1933)),"0"))+(IF(AND(F1933="MEDIA",P1933="oui",Q1933="RECTO/VERSO (Type Deux Simple Face)",SEMAINE!M1933&gt;=8001,SEMAINE!M1933&lt;=10000),((COÛTS!$C$114*8*O1933)),0))))</f>
        <v>0</v>
      </c>
      <c r="AI1933" s="6">
        <f>IF(R1933="OUI",0,(IF(AND(F1933="MEDIA",G1933="NON TISSÉ (Type Drop)",P1933="oui",Q1933="MODULE TRIANGULAIRE"),((COÛTS!$C$115*6*O1933*SEMAINE!M1933/1000)+(COÛTS!$C$112*O1933*6)+(COÛTS!$C$107*O1933*3)),"0")+(IF(AND(F1933="MEDIA",P1933="oui",Q1933="MODULE TRIANGULAIRE",SEMAINE!M1933&gt;2001,SEMAINE!M1933&lt;=4000),((COÛTS!$C$114*2*O1933*3)),"0"))+(IF(AND(F1933="MEDIA",P1933="oui",Q1933="MODULE TRIANGULAIRE",SEMAINE!M1933&gt;=4001,SEMAINE!M1933&lt;=6000),((COÛTS!$C$114*4*O1933*3)),"0"))+(IF(AND(F1933="MEDIA",P1933="oui",Q1933="MODULE TRIANGULAIRE",SEMAINE!M1933&gt;=6001,SEMAINE!M1933&lt;=8000),((COÛTS!$C$114*6*O1933*3)),"0"))+(IF(AND(F1933="MEDIA",P1933="oui",Q1933="MODULE TRIANGULAIRE",SEMAINE!M1933&gt;=8001,SEMAINE!M1933&lt;=10000),((COÛTS!$C$114*8*O1933*3)),0))))</f>
        <v>0</v>
      </c>
      <c r="AJ1933" s="6">
        <f>IF(OR(R1933="OUI",H1933&gt;0),0,(IF(AND(F1933="MEDIA",G1933="NON TISSÉ (Type Drop)",P1933="oui",Q1933="MODULE CARRÉ"),((COÛTS!$C$115*8*O1933*SEMAINE!M1933/1000)+(COÛTS!$C$111*O1933*8)+(COÛTS!$C$107*O1933*4)),"0")+IF(AND(F1933="MEDIA",G1933="BÂCHE FRONTLIT 450gr (Type Bâche M1)",P1933="oui",Q1933="MODULE CARRÉ"),((COÛTS!$C$115*8*O1933*SEMAINE!M1933/1000)+(COÛTS!$C$111*O1933*8)+(COÛTS!$C$107*O1933*4)),"0")+(IF(AND(F1933="MEDIA",P1933="oui",Q1933="MODULE CARRÉ",SEMAINE!M1933&gt;2001,SEMAINE!M1933&lt;=4000),((COÛTS!$C$114*2*O1933*4)),"0"))+(IF(AND(F1933="MEDIA",P1933="oui",Q1933="MODULE CARRÉ",SEMAINE!M1933&gt;=4001,SEMAINE!M1933&lt;=6000),((COÛTS!$C$114*4*O1933*4)),"0"))+(IF(AND(F1933="MEDIA",P1933="oui",Q1933="MODULE CARRÉ",SEMAINE!M1933&gt;=6001,SEMAINE!M1933&lt;=8000),((COÛTS!$C$114*6*O1933*4)),"0"))+(IF(AND(F1933="MEDIA",P1933="oui",Q1933="MODULE CARRÉ",SEMAINE!M1933&gt;=8001,SEMAINE!M1933&lt;=10000),((COÛTS!$C$114*8*O1933*4)),"0"))))</f>
        <v>0</v>
      </c>
      <c r="AK1933" s="38">
        <f>IF(Y1933&gt;0,(VLOOKUP(Y1933,DATA!$AB$2:$AC$102,2,0)),1)</f>
        <v>1</v>
      </c>
      <c r="AL1933" s="53">
        <f t="shared" si="247"/>
        <v>0</v>
      </c>
    </row>
    <row r="1934" spans="2:38" ht="25.05" customHeight="1" x14ac:dyDescent="0.25">
      <c r="B1934" s="43" t="str">
        <f>COUNTIF($D$3:D1934,D1934)&amp;T_Semaine[[#This Row],[N°AFFAIRE]]</f>
        <v>0</v>
      </c>
      <c r="C1934" s="50"/>
      <c r="D1934" s="50"/>
      <c r="E1934" s="50"/>
      <c r="F1934" s="50"/>
      <c r="G1934" s="50"/>
      <c r="H1934" s="50"/>
      <c r="I1934" s="50"/>
      <c r="J1934" s="50"/>
      <c r="K1934" s="50"/>
      <c r="L1934" s="50"/>
      <c r="M1934" s="91"/>
      <c r="N1934" s="91"/>
      <c r="O1934" s="50"/>
      <c r="P1934" s="50"/>
      <c r="Q1934" s="50"/>
      <c r="R1934" s="50"/>
      <c r="S1934" s="50"/>
      <c r="T1934" s="95">
        <f t="shared" si="241"/>
        <v>0</v>
      </c>
      <c r="U1934" s="36">
        <f t="shared" si="242"/>
        <v>0</v>
      </c>
      <c r="V1934" s="43"/>
      <c r="W1934" s="43"/>
      <c r="X1934" s="6">
        <f t="shared" si="240"/>
        <v>0</v>
      </c>
      <c r="Y1934" s="55"/>
      <c r="Z1934" s="6">
        <f>(IF(R1934="OUI",0,IF(AND(F1934="MEDIA",G1934&gt;0,O1934&gt;0),(VLOOKUP(G1934,COÛTS!$A$1:$C$157,3,0)*(M1934*N1934/1000*O1934/1000)),0)+IF(AND(G1934&gt;0,F1934="HEURE"),(VLOOKUP(G1934,COÛTS!$A$1:$C$157,3,0)*(O1934)),0))+IF(AND(G1934&gt;0,F1934="DIVERS"),(VLOOKUP(G1934,COÛTS!$A$1:$C$157,3,0)*(O1934)),0)+IF(AND(G1934&gt;0,F1934="VEHICULE"),(VLOOKUP(G1934,COÛTS!$A$1:$C$157,3,0)*(O1934)),0)+IF(AND(G1934&gt;0,F1934="FACONNAGE"),(VLOOKUP(G1934,COÛTS!$A$1:$C$157,3,0)*(O1934)),0)+IF(AND(G1934&gt;0,F1934="ACCESSOIRES"),(VLOOKUP(G1934,COÛTS!$A$1:$C$157,3,0)*(O1934)),0)+IF(AND(F1934="TRANSPORT",G1934&gt;0),(VLOOKUP(G1934,COÛTS!$A$1:$C$157,3,0)*(O1934)),0)+IF(AND(F1934="PRODUITS",G1934="KIT COMPLET HABILLAGE CLOISON MODULAIRE (mL)"),(VLOOKUP(G1934,COÛTS!$A$1:$C$157,3,0)*(M1934/1000*O1934)),0)+IF(AND(F1934="MEDIA",H1934&lt;0,G1934&gt;0,P1934="oui",Q1934="RECTO/VERSO (Type Deux Simple Face)"),(VLOOKUP(G1934,COÛTS!$A$1:$C$157,3,0)*(M1934*(N1934+480)/1000*O1934/1000)),"0")+IF(AND(F1934="MEDIA",H1934&lt;0,G1934&gt;0,P1934="oui",Q1934="MODULE TRIANGULAIRE"),(VLOOKUP(G1934,COÛTS!$A$1:$C$157,3,0)*(M1934*(N1934+240)/1000*O1934/1000)*2)+(VLOOKUP(G1934,COÛTS!$A$1:$C$157,3,0)*(M1934)/1000*0.24),"0")+IF(AND(F1934="MEDIA",P1934="oui",G1934&gt;0,H1934&lt;0,Q1934="MODULE CARRÉ"),(VLOOKUP(G1934,COÛTS!$A$1:$C$157,3,0)*(M1934*(N1934+240)/1000*O1934/1000)*3)+(VLOOKUP(G1934,COÛTS!$A$1:$C$157,3,0)*(M1934)/1000*0.24),"0")+IF(AND(F1934="MEDIA",H1934&lt;0,P1934="oui",G1934&gt;0,Q1934="RECTO (Type Chaussette)"),(VLOOKUP(G1934,COÛTS!$A$1:$C$157,3,0)*(M1934*(N1934+60)/1000*O1934/1000))))</f>
        <v>0</v>
      </c>
      <c r="AA1934" s="6">
        <f>IF(R1934="OUI",0,IF(AND(H1934&gt;0,I1934="OUI"),(VLOOKUP(H1934,COÛTS!$A$1:$C$157,3,0)*(M1934*N1934/1000*O1934/1000)),0))</f>
        <v>0</v>
      </c>
      <c r="AB1934" s="6">
        <f t="shared" si="243"/>
        <v>0</v>
      </c>
      <c r="AC1934" s="7">
        <f t="shared" si="244"/>
        <v>0</v>
      </c>
      <c r="AD1934" s="6">
        <f t="shared" si="245"/>
        <v>0</v>
      </c>
      <c r="AE1934" s="6">
        <f t="shared" si="246"/>
        <v>0</v>
      </c>
      <c r="AF1934" s="6">
        <f>IF(R1934="OUI",0,(IF(AND(P1934="oui",Q1934="RECTO (Type Chaussette, Simple Face)",SEMAINE!M1936&lt;=2000),((COÛTS!$C$115*2*O1934*SEMAINE!M1934/1000)+(COÛTS!$C$109*O1934*SEMAINE!M1934/1000)+(COÛTS!$C$107*O1934*SEMAINE!M1934/1000)),"0")+(IF(AND(P1934="oui",Q1934="RECTO (Type Chaussette, Simple Face)",SEMAINE!M1934&gt;2001,SEMAINE!M1934&lt;=4000),((COÛTS!$C$114*2*O1934)),"0"))+(IF(AND(P1934="oui",Q1934="RECTO (Type Chaussette, Simple Face)",SEMAINE!M1934&gt;=4001,SEMAINE!M1934&lt;=6000),((COÛTS!$C$114*4*O1934)),"0"))+(IF(AND(P1934="oui",Q1934="RECTO (Type Chaussette, Simple Face)",SEMAINE!M1934&gt;=6001,SEMAINE!M1934&lt;=8000),((COÛTS!$C$114*6*O1934)),"0"))+(IF(AND(P1934="oui",Q1934="RECTO (Type Chaussette, Simple Face)",SEMAINE!M1934&gt;=8001,SEMAINE!M1934&lt;=10000),((COÛTS!$C$114*8*O1934)),0))))</f>
        <v>0</v>
      </c>
      <c r="AG1934" s="6">
        <f>IF(R1934="OUI",0,(IF(AND(F1934="MEDIA",G1934="NON TISSÉ (Type Drop)",P1934="oui",Q1934="RECTO (Type Chaussette)",SEMAINE!M1937&lt;=2000),((COÛTS!$C$115*2*O1934*SEMAINE!M1934/1000)+(COÛTS!$C$109*O1934*SEMAINE!M1934/1000)+(COÛTS!$C$107*O1934*SEMAINE!M1934/1000)),"0")+(IF(AND(F1934="MEDIA",P1934="oui",Q1934="RECTO (Type Chaussette)",SEMAINE!M1934&gt;2001,SEMAINE!M1934&lt;=4000),((COÛTS!$C$114*2*O1934)),"0"))+(IF(AND(F1934="MEDIA",P1934="oui",Q1934="RECTO (Type Chaussette)",SEMAINE!M1934&gt;=4001,SEMAINE!M1934&lt;=6000),((COÛTS!$C$114*4*O1934)),"0"))+(IF(AND(F1934="MEDIA",P1934="oui",Q1934="RECTO (Type Chaussette)",SEMAINE!M1934&gt;=6001,SEMAINE!M1934&lt;=8000),((COÛTS!$C$114*6*O1934)),"0"))+(IF(AND(F1934="MEDIA",P1934="oui",Q1934="RECTO (Type Chaussette)",SEMAINE!M1934&gt;=8001,SEMAINE!M1934&lt;=10000),((COÛTS!$C$114*8*O1934)),0))))</f>
        <v>0</v>
      </c>
      <c r="AH1934" s="6">
        <f>IF(R1934="OUI",0,(IF(AND(F1934="MEDIA",G1934="NON TISSÉ (Type Drop)",P1934="oui",Q1934="RECTO/VERSO (Type Deux Simple Face)"),((COÛTS!$C$115*4*O1934*SEMAINE!M1934/1000)+(COÛTS!$C$110*O1934*4)+(COÛTS!$C$107*O1934*SEMAINE!M1934/1000)),"0")+(IF(AND(F1934="MEDIA",P1934="oui",Q1934="RECTO/VERSO (Type Deux Simple Face)",SEMAINE!M1934&gt;2001,SEMAINE!M1934&lt;=4000),((COÛTS!$C$114*2*O1934)),"0"))+(IF(AND(F1934="MEDIA",P1934="oui",Q1934="RECTO/VERSO (Type Deux Simple Face)",SEMAINE!M1934&gt;=4001,SEMAINE!M1934&lt;=6000),((COÛTS!$C$114*4*O1934)),"0"))+(IF(AND(F1934="MEDIA",P1934="oui",Q1934="RECTO/VERSO (Type Deux Simple Face)",SEMAINE!M1934&gt;=6001,SEMAINE!M1934&lt;=8000),((COÛTS!$C$114*6*O1934)),"0"))+(IF(AND(F1934="MEDIA",P1934="oui",Q1934="RECTO/VERSO (Type Deux Simple Face)",SEMAINE!M1934&gt;=8001,SEMAINE!M1934&lt;=10000),((COÛTS!$C$114*8*O1934)),0))))</f>
        <v>0</v>
      </c>
      <c r="AI1934" s="6">
        <f>IF(R1934="OUI",0,(IF(AND(F1934="MEDIA",G1934="NON TISSÉ (Type Drop)",P1934="oui",Q1934="MODULE TRIANGULAIRE"),((COÛTS!$C$115*6*O1934*SEMAINE!M1934/1000)+(COÛTS!$C$112*O1934*6)+(COÛTS!$C$107*O1934*3)),"0")+(IF(AND(F1934="MEDIA",P1934="oui",Q1934="MODULE TRIANGULAIRE",SEMAINE!M1934&gt;2001,SEMAINE!M1934&lt;=4000),((COÛTS!$C$114*2*O1934*3)),"0"))+(IF(AND(F1934="MEDIA",P1934="oui",Q1934="MODULE TRIANGULAIRE",SEMAINE!M1934&gt;=4001,SEMAINE!M1934&lt;=6000),((COÛTS!$C$114*4*O1934*3)),"0"))+(IF(AND(F1934="MEDIA",P1934="oui",Q1934="MODULE TRIANGULAIRE",SEMAINE!M1934&gt;=6001,SEMAINE!M1934&lt;=8000),((COÛTS!$C$114*6*O1934*3)),"0"))+(IF(AND(F1934="MEDIA",P1934="oui",Q1934="MODULE TRIANGULAIRE",SEMAINE!M1934&gt;=8001,SEMAINE!M1934&lt;=10000),((COÛTS!$C$114*8*O1934*3)),0))))</f>
        <v>0</v>
      </c>
      <c r="AJ1934" s="6">
        <f>IF(OR(R1934="OUI",H1934&gt;0),0,(IF(AND(F1934="MEDIA",G1934="NON TISSÉ (Type Drop)",P1934="oui",Q1934="MODULE CARRÉ"),((COÛTS!$C$115*8*O1934*SEMAINE!M1934/1000)+(COÛTS!$C$111*O1934*8)+(COÛTS!$C$107*O1934*4)),"0")+IF(AND(F1934="MEDIA",G1934="BÂCHE FRONTLIT 450gr (Type Bâche M1)",P1934="oui",Q1934="MODULE CARRÉ"),((COÛTS!$C$115*8*O1934*SEMAINE!M1934/1000)+(COÛTS!$C$111*O1934*8)+(COÛTS!$C$107*O1934*4)),"0")+(IF(AND(F1934="MEDIA",P1934="oui",Q1934="MODULE CARRÉ",SEMAINE!M1934&gt;2001,SEMAINE!M1934&lt;=4000),((COÛTS!$C$114*2*O1934*4)),"0"))+(IF(AND(F1934="MEDIA",P1934="oui",Q1934="MODULE CARRÉ",SEMAINE!M1934&gt;=4001,SEMAINE!M1934&lt;=6000),((COÛTS!$C$114*4*O1934*4)),"0"))+(IF(AND(F1934="MEDIA",P1934="oui",Q1934="MODULE CARRÉ",SEMAINE!M1934&gt;=6001,SEMAINE!M1934&lt;=8000),((COÛTS!$C$114*6*O1934*4)),"0"))+(IF(AND(F1934="MEDIA",P1934="oui",Q1934="MODULE CARRÉ",SEMAINE!M1934&gt;=8001,SEMAINE!M1934&lt;=10000),((COÛTS!$C$114*8*O1934*4)),"0"))))</f>
        <v>0</v>
      </c>
      <c r="AK1934" s="38">
        <f>IF(Y1934&gt;0,(VLOOKUP(Y1934,DATA!$AB$2:$AC$102,2,0)),1)</f>
        <v>1</v>
      </c>
      <c r="AL1934" s="53">
        <f t="shared" si="247"/>
        <v>0</v>
      </c>
    </row>
    <row r="1935" spans="2:38" ht="25.05" customHeight="1" x14ac:dyDescent="0.25">
      <c r="B1935" s="43" t="str">
        <f>COUNTIF($D$3:D1935,D1935)&amp;T_Semaine[[#This Row],[N°AFFAIRE]]</f>
        <v>0</v>
      </c>
      <c r="C1935" s="50"/>
      <c r="D1935" s="50"/>
      <c r="E1935" s="50"/>
      <c r="F1935" s="50"/>
      <c r="G1935" s="50"/>
      <c r="H1935" s="50"/>
      <c r="I1935" s="50"/>
      <c r="J1935" s="50"/>
      <c r="K1935" s="50"/>
      <c r="L1935" s="50"/>
      <c r="M1935" s="91"/>
      <c r="N1935" s="91"/>
      <c r="O1935" s="50"/>
      <c r="P1935" s="50"/>
      <c r="Q1935" s="50"/>
      <c r="R1935" s="50"/>
      <c r="S1935" s="50"/>
      <c r="T1935" s="95">
        <f t="shared" si="241"/>
        <v>0</v>
      </c>
      <c r="U1935" s="36">
        <f t="shared" si="242"/>
        <v>0</v>
      </c>
      <c r="V1935" s="43"/>
      <c r="W1935" s="43"/>
      <c r="X1935" s="6">
        <f t="shared" si="240"/>
        <v>0</v>
      </c>
      <c r="Y1935" s="55"/>
      <c r="Z1935" s="6">
        <f>(IF(R1935="OUI",0,IF(AND(F1935="MEDIA",G1935&gt;0,O1935&gt;0),(VLOOKUP(G1935,COÛTS!$A$1:$C$157,3,0)*(M1935*N1935/1000*O1935/1000)),0)+IF(AND(G1935&gt;0,F1935="HEURE"),(VLOOKUP(G1935,COÛTS!$A$1:$C$157,3,0)*(O1935)),0))+IF(AND(G1935&gt;0,F1935="DIVERS"),(VLOOKUP(G1935,COÛTS!$A$1:$C$157,3,0)*(O1935)),0)+IF(AND(G1935&gt;0,F1935="VEHICULE"),(VLOOKUP(G1935,COÛTS!$A$1:$C$157,3,0)*(O1935)),0)+IF(AND(G1935&gt;0,F1935="FACONNAGE"),(VLOOKUP(G1935,COÛTS!$A$1:$C$157,3,0)*(O1935)),0)+IF(AND(G1935&gt;0,F1935="ACCESSOIRES"),(VLOOKUP(G1935,COÛTS!$A$1:$C$157,3,0)*(O1935)),0)+IF(AND(F1935="TRANSPORT",G1935&gt;0),(VLOOKUP(G1935,COÛTS!$A$1:$C$157,3,0)*(O1935)),0)+IF(AND(F1935="PRODUITS",G1935="KIT COMPLET HABILLAGE CLOISON MODULAIRE (mL)"),(VLOOKUP(G1935,COÛTS!$A$1:$C$157,3,0)*(M1935/1000*O1935)),0)+IF(AND(F1935="MEDIA",H1935&lt;0,G1935&gt;0,P1935="oui",Q1935="RECTO/VERSO (Type Deux Simple Face)"),(VLOOKUP(G1935,COÛTS!$A$1:$C$157,3,0)*(M1935*(N1935+480)/1000*O1935/1000)),"0")+IF(AND(F1935="MEDIA",H1935&lt;0,G1935&gt;0,P1935="oui",Q1935="MODULE TRIANGULAIRE"),(VLOOKUP(G1935,COÛTS!$A$1:$C$157,3,0)*(M1935*(N1935+240)/1000*O1935/1000)*2)+(VLOOKUP(G1935,COÛTS!$A$1:$C$157,3,0)*(M1935)/1000*0.24),"0")+IF(AND(F1935="MEDIA",P1935="oui",G1935&gt;0,H1935&lt;0,Q1935="MODULE CARRÉ"),(VLOOKUP(G1935,COÛTS!$A$1:$C$157,3,0)*(M1935*(N1935+240)/1000*O1935/1000)*3)+(VLOOKUP(G1935,COÛTS!$A$1:$C$157,3,0)*(M1935)/1000*0.24),"0")+IF(AND(F1935="MEDIA",H1935&lt;0,P1935="oui",G1935&gt;0,Q1935="RECTO (Type Chaussette)"),(VLOOKUP(G1935,COÛTS!$A$1:$C$157,3,0)*(M1935*(N1935+60)/1000*O1935/1000))))</f>
        <v>0</v>
      </c>
      <c r="AA1935" s="6">
        <f>IF(R1935="OUI",0,IF(AND(H1935&gt;0,I1935="OUI"),(VLOOKUP(H1935,COÛTS!$A$1:$C$157,3,0)*(M1935*N1935/1000*O1935/1000)),0))</f>
        <v>0</v>
      </c>
      <c r="AB1935" s="6">
        <f t="shared" si="243"/>
        <v>0</v>
      </c>
      <c r="AC1935" s="7">
        <f t="shared" si="244"/>
        <v>0</v>
      </c>
      <c r="AD1935" s="6">
        <f t="shared" si="245"/>
        <v>0</v>
      </c>
      <c r="AE1935" s="6">
        <f t="shared" si="246"/>
        <v>0</v>
      </c>
      <c r="AF1935" s="6">
        <f>IF(R1935="OUI",0,(IF(AND(P1935="oui",Q1935="RECTO (Type Chaussette, Simple Face)",SEMAINE!M1937&lt;=2000),((COÛTS!$C$115*2*O1935*SEMAINE!M1935/1000)+(COÛTS!$C$109*O1935*SEMAINE!M1935/1000)+(COÛTS!$C$107*O1935*SEMAINE!M1935/1000)),"0")+(IF(AND(P1935="oui",Q1935="RECTO (Type Chaussette, Simple Face)",SEMAINE!M1935&gt;2001,SEMAINE!M1935&lt;=4000),((COÛTS!$C$114*2*O1935)),"0"))+(IF(AND(P1935="oui",Q1935="RECTO (Type Chaussette, Simple Face)",SEMAINE!M1935&gt;=4001,SEMAINE!M1935&lt;=6000),((COÛTS!$C$114*4*O1935)),"0"))+(IF(AND(P1935="oui",Q1935="RECTO (Type Chaussette, Simple Face)",SEMAINE!M1935&gt;=6001,SEMAINE!M1935&lt;=8000),((COÛTS!$C$114*6*O1935)),"0"))+(IF(AND(P1935="oui",Q1935="RECTO (Type Chaussette, Simple Face)",SEMAINE!M1935&gt;=8001,SEMAINE!M1935&lt;=10000),((COÛTS!$C$114*8*O1935)),0))))</f>
        <v>0</v>
      </c>
      <c r="AG1935" s="6">
        <f>IF(R1935="OUI",0,(IF(AND(F1935="MEDIA",G1935="NON TISSÉ (Type Drop)",P1935="oui",Q1935="RECTO (Type Chaussette)",SEMAINE!M1938&lt;=2000),((COÛTS!$C$115*2*O1935*SEMAINE!M1935/1000)+(COÛTS!$C$109*O1935*SEMAINE!M1935/1000)+(COÛTS!$C$107*O1935*SEMAINE!M1935/1000)),"0")+(IF(AND(F1935="MEDIA",P1935="oui",Q1935="RECTO (Type Chaussette)",SEMAINE!M1935&gt;2001,SEMAINE!M1935&lt;=4000),((COÛTS!$C$114*2*O1935)),"0"))+(IF(AND(F1935="MEDIA",P1935="oui",Q1935="RECTO (Type Chaussette)",SEMAINE!M1935&gt;=4001,SEMAINE!M1935&lt;=6000),((COÛTS!$C$114*4*O1935)),"0"))+(IF(AND(F1935="MEDIA",P1935="oui",Q1935="RECTO (Type Chaussette)",SEMAINE!M1935&gt;=6001,SEMAINE!M1935&lt;=8000),((COÛTS!$C$114*6*O1935)),"0"))+(IF(AND(F1935="MEDIA",P1935="oui",Q1935="RECTO (Type Chaussette)",SEMAINE!M1935&gt;=8001,SEMAINE!M1935&lt;=10000),((COÛTS!$C$114*8*O1935)),0))))</f>
        <v>0</v>
      </c>
      <c r="AH1935" s="6">
        <f>IF(R1935="OUI",0,(IF(AND(F1935="MEDIA",G1935="NON TISSÉ (Type Drop)",P1935="oui",Q1935="RECTO/VERSO (Type Deux Simple Face)"),((COÛTS!$C$115*4*O1935*SEMAINE!M1935/1000)+(COÛTS!$C$110*O1935*4)+(COÛTS!$C$107*O1935*SEMAINE!M1935/1000)),"0")+(IF(AND(F1935="MEDIA",P1935="oui",Q1935="RECTO/VERSO (Type Deux Simple Face)",SEMAINE!M1935&gt;2001,SEMAINE!M1935&lt;=4000),((COÛTS!$C$114*2*O1935)),"0"))+(IF(AND(F1935="MEDIA",P1935="oui",Q1935="RECTO/VERSO (Type Deux Simple Face)",SEMAINE!M1935&gt;=4001,SEMAINE!M1935&lt;=6000),((COÛTS!$C$114*4*O1935)),"0"))+(IF(AND(F1935="MEDIA",P1935="oui",Q1935="RECTO/VERSO (Type Deux Simple Face)",SEMAINE!M1935&gt;=6001,SEMAINE!M1935&lt;=8000),((COÛTS!$C$114*6*O1935)),"0"))+(IF(AND(F1935="MEDIA",P1935="oui",Q1935="RECTO/VERSO (Type Deux Simple Face)",SEMAINE!M1935&gt;=8001,SEMAINE!M1935&lt;=10000),((COÛTS!$C$114*8*O1935)),0))))</f>
        <v>0</v>
      </c>
      <c r="AI1935" s="6">
        <f>IF(R1935="OUI",0,(IF(AND(F1935="MEDIA",G1935="NON TISSÉ (Type Drop)",P1935="oui",Q1935="MODULE TRIANGULAIRE"),((COÛTS!$C$115*6*O1935*SEMAINE!M1935/1000)+(COÛTS!$C$112*O1935*6)+(COÛTS!$C$107*O1935*3)),"0")+(IF(AND(F1935="MEDIA",P1935="oui",Q1935="MODULE TRIANGULAIRE",SEMAINE!M1935&gt;2001,SEMAINE!M1935&lt;=4000),((COÛTS!$C$114*2*O1935*3)),"0"))+(IF(AND(F1935="MEDIA",P1935="oui",Q1935="MODULE TRIANGULAIRE",SEMAINE!M1935&gt;=4001,SEMAINE!M1935&lt;=6000),((COÛTS!$C$114*4*O1935*3)),"0"))+(IF(AND(F1935="MEDIA",P1935="oui",Q1935="MODULE TRIANGULAIRE",SEMAINE!M1935&gt;=6001,SEMAINE!M1935&lt;=8000),((COÛTS!$C$114*6*O1935*3)),"0"))+(IF(AND(F1935="MEDIA",P1935="oui",Q1935="MODULE TRIANGULAIRE",SEMAINE!M1935&gt;=8001,SEMAINE!M1935&lt;=10000),((COÛTS!$C$114*8*O1935*3)),0))))</f>
        <v>0</v>
      </c>
      <c r="AJ1935" s="6">
        <f>IF(OR(R1935="OUI",H1935&gt;0),0,(IF(AND(F1935="MEDIA",G1935="NON TISSÉ (Type Drop)",P1935="oui",Q1935="MODULE CARRÉ"),((COÛTS!$C$115*8*O1935*SEMAINE!M1935/1000)+(COÛTS!$C$111*O1935*8)+(COÛTS!$C$107*O1935*4)),"0")+IF(AND(F1935="MEDIA",G1935="BÂCHE FRONTLIT 450gr (Type Bâche M1)",P1935="oui",Q1935="MODULE CARRÉ"),((COÛTS!$C$115*8*O1935*SEMAINE!M1935/1000)+(COÛTS!$C$111*O1935*8)+(COÛTS!$C$107*O1935*4)),"0")+(IF(AND(F1935="MEDIA",P1935="oui",Q1935="MODULE CARRÉ",SEMAINE!M1935&gt;2001,SEMAINE!M1935&lt;=4000),((COÛTS!$C$114*2*O1935*4)),"0"))+(IF(AND(F1935="MEDIA",P1935="oui",Q1935="MODULE CARRÉ",SEMAINE!M1935&gt;=4001,SEMAINE!M1935&lt;=6000),((COÛTS!$C$114*4*O1935*4)),"0"))+(IF(AND(F1935="MEDIA",P1935="oui",Q1935="MODULE CARRÉ",SEMAINE!M1935&gt;=6001,SEMAINE!M1935&lt;=8000),((COÛTS!$C$114*6*O1935*4)),"0"))+(IF(AND(F1935="MEDIA",P1935="oui",Q1935="MODULE CARRÉ",SEMAINE!M1935&gt;=8001,SEMAINE!M1935&lt;=10000),((COÛTS!$C$114*8*O1935*4)),"0"))))</f>
        <v>0</v>
      </c>
      <c r="AK1935" s="38">
        <f>IF(Y1935&gt;0,(VLOOKUP(Y1935,DATA!$AB$2:$AC$102,2,0)),1)</f>
        <v>1</v>
      </c>
      <c r="AL1935" s="53">
        <f t="shared" si="247"/>
        <v>0</v>
      </c>
    </row>
    <row r="1936" spans="2:38" ht="25.05" customHeight="1" x14ac:dyDescent="0.25">
      <c r="B1936" s="43" t="str">
        <f>COUNTIF($D$3:D1936,D1936)&amp;T_Semaine[[#This Row],[N°AFFAIRE]]</f>
        <v>0</v>
      </c>
      <c r="C1936" s="50"/>
      <c r="D1936" s="50"/>
      <c r="E1936" s="50"/>
      <c r="F1936" s="50"/>
      <c r="G1936" s="50"/>
      <c r="H1936" s="50"/>
      <c r="I1936" s="50"/>
      <c r="J1936" s="50"/>
      <c r="K1936" s="50"/>
      <c r="L1936" s="50"/>
      <c r="M1936" s="91"/>
      <c r="N1936" s="91"/>
      <c r="O1936" s="50"/>
      <c r="P1936" s="50"/>
      <c r="Q1936" s="50"/>
      <c r="R1936" s="50"/>
      <c r="S1936" s="50"/>
      <c r="T1936" s="95">
        <f t="shared" si="241"/>
        <v>0</v>
      </c>
      <c r="U1936" s="36">
        <f t="shared" si="242"/>
        <v>0</v>
      </c>
      <c r="V1936" s="43"/>
      <c r="W1936" s="43"/>
      <c r="X1936" s="6">
        <f t="shared" si="240"/>
        <v>0</v>
      </c>
      <c r="Y1936" s="55"/>
      <c r="Z1936" s="6">
        <f>(IF(R1936="OUI",0,IF(AND(F1936="MEDIA",G1936&gt;0,O1936&gt;0),(VLOOKUP(G1936,COÛTS!$A$1:$C$157,3,0)*(M1936*N1936/1000*O1936/1000)),0)+IF(AND(G1936&gt;0,F1936="HEURE"),(VLOOKUP(G1936,COÛTS!$A$1:$C$157,3,0)*(O1936)),0))+IF(AND(G1936&gt;0,F1936="DIVERS"),(VLOOKUP(G1936,COÛTS!$A$1:$C$157,3,0)*(O1936)),0)+IF(AND(G1936&gt;0,F1936="VEHICULE"),(VLOOKUP(G1936,COÛTS!$A$1:$C$157,3,0)*(O1936)),0)+IF(AND(G1936&gt;0,F1936="FACONNAGE"),(VLOOKUP(G1936,COÛTS!$A$1:$C$157,3,0)*(O1936)),0)+IF(AND(G1936&gt;0,F1936="ACCESSOIRES"),(VLOOKUP(G1936,COÛTS!$A$1:$C$157,3,0)*(O1936)),0)+IF(AND(F1936="TRANSPORT",G1936&gt;0),(VLOOKUP(G1936,COÛTS!$A$1:$C$157,3,0)*(O1936)),0)+IF(AND(F1936="PRODUITS",G1936="KIT COMPLET HABILLAGE CLOISON MODULAIRE (mL)"),(VLOOKUP(G1936,COÛTS!$A$1:$C$157,3,0)*(M1936/1000*O1936)),0)+IF(AND(F1936="MEDIA",H1936&lt;0,G1936&gt;0,P1936="oui",Q1936="RECTO/VERSO (Type Deux Simple Face)"),(VLOOKUP(G1936,COÛTS!$A$1:$C$157,3,0)*(M1936*(N1936+480)/1000*O1936/1000)),"0")+IF(AND(F1936="MEDIA",H1936&lt;0,G1936&gt;0,P1936="oui",Q1936="MODULE TRIANGULAIRE"),(VLOOKUP(G1936,COÛTS!$A$1:$C$157,3,0)*(M1936*(N1936+240)/1000*O1936/1000)*2)+(VLOOKUP(G1936,COÛTS!$A$1:$C$157,3,0)*(M1936)/1000*0.24),"0")+IF(AND(F1936="MEDIA",P1936="oui",G1936&gt;0,H1936&lt;0,Q1936="MODULE CARRÉ"),(VLOOKUP(G1936,COÛTS!$A$1:$C$157,3,0)*(M1936*(N1936+240)/1000*O1936/1000)*3)+(VLOOKUP(G1936,COÛTS!$A$1:$C$157,3,0)*(M1936)/1000*0.24),"0")+IF(AND(F1936="MEDIA",H1936&lt;0,P1936="oui",G1936&gt;0,Q1936="RECTO (Type Chaussette)"),(VLOOKUP(G1936,COÛTS!$A$1:$C$157,3,0)*(M1936*(N1936+60)/1000*O1936/1000))))</f>
        <v>0</v>
      </c>
      <c r="AA1936" s="6">
        <f>IF(R1936="OUI",0,IF(AND(H1936&gt;0,I1936="OUI"),(VLOOKUP(H1936,COÛTS!$A$1:$C$157,3,0)*(M1936*N1936/1000*O1936/1000)),0))</f>
        <v>0</v>
      </c>
      <c r="AB1936" s="6">
        <f t="shared" si="243"/>
        <v>0</v>
      </c>
      <c r="AC1936" s="7">
        <f t="shared" si="244"/>
        <v>0</v>
      </c>
      <c r="AD1936" s="6">
        <f t="shared" si="245"/>
        <v>0</v>
      </c>
      <c r="AE1936" s="6">
        <f t="shared" si="246"/>
        <v>0</v>
      </c>
      <c r="AF1936" s="6">
        <f>IF(R1936="OUI",0,(IF(AND(P1936="oui",Q1936="RECTO (Type Chaussette, Simple Face)",SEMAINE!M1938&lt;=2000),((COÛTS!$C$115*2*O1936*SEMAINE!M1936/1000)+(COÛTS!$C$109*O1936*SEMAINE!M1936/1000)+(COÛTS!$C$107*O1936*SEMAINE!M1936/1000)),"0")+(IF(AND(P1936="oui",Q1936="RECTO (Type Chaussette, Simple Face)",SEMAINE!M1936&gt;2001,SEMAINE!M1936&lt;=4000),((COÛTS!$C$114*2*O1936)),"0"))+(IF(AND(P1936="oui",Q1936="RECTO (Type Chaussette, Simple Face)",SEMAINE!M1936&gt;=4001,SEMAINE!M1936&lt;=6000),((COÛTS!$C$114*4*O1936)),"0"))+(IF(AND(P1936="oui",Q1936="RECTO (Type Chaussette, Simple Face)",SEMAINE!M1936&gt;=6001,SEMAINE!M1936&lt;=8000),((COÛTS!$C$114*6*O1936)),"0"))+(IF(AND(P1936="oui",Q1936="RECTO (Type Chaussette, Simple Face)",SEMAINE!M1936&gt;=8001,SEMAINE!M1936&lt;=10000),((COÛTS!$C$114*8*O1936)),0))))</f>
        <v>0</v>
      </c>
      <c r="AG1936" s="6">
        <f>IF(R1936="OUI",0,(IF(AND(F1936="MEDIA",G1936="NON TISSÉ (Type Drop)",P1936="oui",Q1936="RECTO (Type Chaussette)",SEMAINE!M1939&lt;=2000),((COÛTS!$C$115*2*O1936*SEMAINE!M1936/1000)+(COÛTS!$C$109*O1936*SEMAINE!M1936/1000)+(COÛTS!$C$107*O1936*SEMAINE!M1936/1000)),"0")+(IF(AND(F1936="MEDIA",P1936="oui",Q1936="RECTO (Type Chaussette)",SEMAINE!M1936&gt;2001,SEMAINE!M1936&lt;=4000),((COÛTS!$C$114*2*O1936)),"0"))+(IF(AND(F1936="MEDIA",P1936="oui",Q1936="RECTO (Type Chaussette)",SEMAINE!M1936&gt;=4001,SEMAINE!M1936&lt;=6000),((COÛTS!$C$114*4*O1936)),"0"))+(IF(AND(F1936="MEDIA",P1936="oui",Q1936="RECTO (Type Chaussette)",SEMAINE!M1936&gt;=6001,SEMAINE!M1936&lt;=8000),((COÛTS!$C$114*6*O1936)),"0"))+(IF(AND(F1936="MEDIA",P1936="oui",Q1936="RECTO (Type Chaussette)",SEMAINE!M1936&gt;=8001,SEMAINE!M1936&lt;=10000),((COÛTS!$C$114*8*O1936)),0))))</f>
        <v>0</v>
      </c>
      <c r="AH1936" s="6">
        <f>IF(R1936="OUI",0,(IF(AND(F1936="MEDIA",G1936="NON TISSÉ (Type Drop)",P1936="oui",Q1936="RECTO/VERSO (Type Deux Simple Face)"),((COÛTS!$C$115*4*O1936*SEMAINE!M1936/1000)+(COÛTS!$C$110*O1936*4)+(COÛTS!$C$107*O1936*SEMAINE!M1936/1000)),"0")+(IF(AND(F1936="MEDIA",P1936="oui",Q1936="RECTO/VERSO (Type Deux Simple Face)",SEMAINE!M1936&gt;2001,SEMAINE!M1936&lt;=4000),((COÛTS!$C$114*2*O1936)),"0"))+(IF(AND(F1936="MEDIA",P1936="oui",Q1936="RECTO/VERSO (Type Deux Simple Face)",SEMAINE!M1936&gt;=4001,SEMAINE!M1936&lt;=6000),((COÛTS!$C$114*4*O1936)),"0"))+(IF(AND(F1936="MEDIA",P1936="oui",Q1936="RECTO/VERSO (Type Deux Simple Face)",SEMAINE!M1936&gt;=6001,SEMAINE!M1936&lt;=8000),((COÛTS!$C$114*6*O1936)),"0"))+(IF(AND(F1936="MEDIA",P1936="oui",Q1936="RECTO/VERSO (Type Deux Simple Face)",SEMAINE!M1936&gt;=8001,SEMAINE!M1936&lt;=10000),((COÛTS!$C$114*8*O1936)),0))))</f>
        <v>0</v>
      </c>
      <c r="AI1936" s="6">
        <f>IF(R1936="OUI",0,(IF(AND(F1936="MEDIA",G1936="NON TISSÉ (Type Drop)",P1936="oui",Q1936="MODULE TRIANGULAIRE"),((COÛTS!$C$115*6*O1936*SEMAINE!M1936/1000)+(COÛTS!$C$112*O1936*6)+(COÛTS!$C$107*O1936*3)),"0")+(IF(AND(F1936="MEDIA",P1936="oui",Q1936="MODULE TRIANGULAIRE",SEMAINE!M1936&gt;2001,SEMAINE!M1936&lt;=4000),((COÛTS!$C$114*2*O1936*3)),"0"))+(IF(AND(F1936="MEDIA",P1936="oui",Q1936="MODULE TRIANGULAIRE",SEMAINE!M1936&gt;=4001,SEMAINE!M1936&lt;=6000),((COÛTS!$C$114*4*O1936*3)),"0"))+(IF(AND(F1936="MEDIA",P1936="oui",Q1936="MODULE TRIANGULAIRE",SEMAINE!M1936&gt;=6001,SEMAINE!M1936&lt;=8000),((COÛTS!$C$114*6*O1936*3)),"0"))+(IF(AND(F1936="MEDIA",P1936="oui",Q1936="MODULE TRIANGULAIRE",SEMAINE!M1936&gt;=8001,SEMAINE!M1936&lt;=10000),((COÛTS!$C$114*8*O1936*3)),0))))</f>
        <v>0</v>
      </c>
      <c r="AJ1936" s="6">
        <f>IF(OR(R1936="OUI",H1936&gt;0),0,(IF(AND(F1936="MEDIA",G1936="NON TISSÉ (Type Drop)",P1936="oui",Q1936="MODULE CARRÉ"),((COÛTS!$C$115*8*O1936*SEMAINE!M1936/1000)+(COÛTS!$C$111*O1936*8)+(COÛTS!$C$107*O1936*4)),"0")+IF(AND(F1936="MEDIA",G1936="BÂCHE FRONTLIT 450gr (Type Bâche M1)",P1936="oui",Q1936="MODULE CARRÉ"),((COÛTS!$C$115*8*O1936*SEMAINE!M1936/1000)+(COÛTS!$C$111*O1936*8)+(COÛTS!$C$107*O1936*4)),"0")+(IF(AND(F1936="MEDIA",P1936="oui",Q1936="MODULE CARRÉ",SEMAINE!M1936&gt;2001,SEMAINE!M1936&lt;=4000),((COÛTS!$C$114*2*O1936*4)),"0"))+(IF(AND(F1936="MEDIA",P1936="oui",Q1936="MODULE CARRÉ",SEMAINE!M1936&gt;=4001,SEMAINE!M1936&lt;=6000),((COÛTS!$C$114*4*O1936*4)),"0"))+(IF(AND(F1936="MEDIA",P1936="oui",Q1936="MODULE CARRÉ",SEMAINE!M1936&gt;=6001,SEMAINE!M1936&lt;=8000),((COÛTS!$C$114*6*O1936*4)),"0"))+(IF(AND(F1936="MEDIA",P1936="oui",Q1936="MODULE CARRÉ",SEMAINE!M1936&gt;=8001,SEMAINE!M1936&lt;=10000),((COÛTS!$C$114*8*O1936*4)),"0"))))</f>
        <v>0</v>
      </c>
      <c r="AK1936" s="38">
        <f>IF(Y1936&gt;0,(VLOOKUP(Y1936,DATA!$AB$2:$AC$102,2,0)),1)</f>
        <v>1</v>
      </c>
      <c r="AL1936" s="53">
        <f t="shared" si="247"/>
        <v>0</v>
      </c>
    </row>
    <row r="1937" spans="2:38" ht="25.05" customHeight="1" x14ac:dyDescent="0.25">
      <c r="B1937" s="43" t="str">
        <f>COUNTIF($D$3:D1937,D1937)&amp;T_Semaine[[#This Row],[N°AFFAIRE]]</f>
        <v>0</v>
      </c>
      <c r="C1937" s="50"/>
      <c r="D1937" s="50"/>
      <c r="E1937" s="50"/>
      <c r="F1937" s="50"/>
      <c r="G1937" s="50"/>
      <c r="H1937" s="50"/>
      <c r="I1937" s="50"/>
      <c r="J1937" s="50"/>
      <c r="K1937" s="50"/>
      <c r="L1937" s="50"/>
      <c r="M1937" s="91"/>
      <c r="N1937" s="91"/>
      <c r="O1937" s="50"/>
      <c r="P1937" s="50"/>
      <c r="Q1937" s="50"/>
      <c r="R1937" s="50"/>
      <c r="S1937" s="50"/>
      <c r="T1937" s="95">
        <f t="shared" si="241"/>
        <v>0</v>
      </c>
      <c r="U1937" s="36">
        <f t="shared" si="242"/>
        <v>0</v>
      </c>
      <c r="V1937" s="43"/>
      <c r="W1937" s="43"/>
      <c r="X1937" s="6">
        <f t="shared" si="240"/>
        <v>0</v>
      </c>
      <c r="Y1937" s="55"/>
      <c r="Z1937" s="6">
        <f>(IF(R1937="OUI",0,IF(AND(F1937="MEDIA",G1937&gt;0,O1937&gt;0),(VLOOKUP(G1937,COÛTS!$A$1:$C$157,3,0)*(M1937*N1937/1000*O1937/1000)),0)+IF(AND(G1937&gt;0,F1937="HEURE"),(VLOOKUP(G1937,COÛTS!$A$1:$C$157,3,0)*(O1937)),0))+IF(AND(G1937&gt;0,F1937="DIVERS"),(VLOOKUP(G1937,COÛTS!$A$1:$C$157,3,0)*(O1937)),0)+IF(AND(G1937&gt;0,F1937="VEHICULE"),(VLOOKUP(G1937,COÛTS!$A$1:$C$157,3,0)*(O1937)),0)+IF(AND(G1937&gt;0,F1937="FACONNAGE"),(VLOOKUP(G1937,COÛTS!$A$1:$C$157,3,0)*(O1937)),0)+IF(AND(G1937&gt;0,F1937="ACCESSOIRES"),(VLOOKUP(G1937,COÛTS!$A$1:$C$157,3,0)*(O1937)),0)+IF(AND(F1937="TRANSPORT",G1937&gt;0),(VLOOKUP(G1937,COÛTS!$A$1:$C$157,3,0)*(O1937)),0)+IF(AND(F1937="PRODUITS",G1937="KIT COMPLET HABILLAGE CLOISON MODULAIRE (mL)"),(VLOOKUP(G1937,COÛTS!$A$1:$C$157,3,0)*(M1937/1000*O1937)),0)+IF(AND(F1937="MEDIA",H1937&lt;0,G1937&gt;0,P1937="oui",Q1937="RECTO/VERSO (Type Deux Simple Face)"),(VLOOKUP(G1937,COÛTS!$A$1:$C$157,3,0)*(M1937*(N1937+480)/1000*O1937/1000)),"0")+IF(AND(F1937="MEDIA",H1937&lt;0,G1937&gt;0,P1937="oui",Q1937="MODULE TRIANGULAIRE"),(VLOOKUP(G1937,COÛTS!$A$1:$C$157,3,0)*(M1937*(N1937+240)/1000*O1937/1000)*2)+(VLOOKUP(G1937,COÛTS!$A$1:$C$157,3,0)*(M1937)/1000*0.24),"0")+IF(AND(F1937="MEDIA",P1937="oui",G1937&gt;0,H1937&lt;0,Q1937="MODULE CARRÉ"),(VLOOKUP(G1937,COÛTS!$A$1:$C$157,3,0)*(M1937*(N1937+240)/1000*O1937/1000)*3)+(VLOOKUP(G1937,COÛTS!$A$1:$C$157,3,0)*(M1937)/1000*0.24),"0")+IF(AND(F1937="MEDIA",H1937&lt;0,P1937="oui",G1937&gt;0,Q1937="RECTO (Type Chaussette)"),(VLOOKUP(G1937,COÛTS!$A$1:$C$157,3,0)*(M1937*(N1937+60)/1000*O1937/1000))))</f>
        <v>0</v>
      </c>
      <c r="AA1937" s="6">
        <f>IF(R1937="OUI",0,IF(AND(H1937&gt;0,I1937="OUI"),(VLOOKUP(H1937,COÛTS!$A$1:$C$157,3,0)*(M1937*N1937/1000*O1937/1000)),0))</f>
        <v>0</v>
      </c>
      <c r="AB1937" s="6">
        <f t="shared" si="243"/>
        <v>0</v>
      </c>
      <c r="AC1937" s="7">
        <f t="shared" si="244"/>
        <v>0</v>
      </c>
      <c r="AD1937" s="6">
        <f t="shared" si="245"/>
        <v>0</v>
      </c>
      <c r="AE1937" s="6">
        <f t="shared" si="246"/>
        <v>0</v>
      </c>
      <c r="AF1937" s="6">
        <f>IF(R1937="OUI",0,(IF(AND(P1937="oui",Q1937="RECTO (Type Chaussette, Simple Face)",SEMAINE!M1939&lt;=2000),((COÛTS!$C$115*2*O1937*SEMAINE!M1937/1000)+(COÛTS!$C$109*O1937*SEMAINE!M1937/1000)+(COÛTS!$C$107*O1937*SEMAINE!M1937/1000)),"0")+(IF(AND(P1937="oui",Q1937="RECTO (Type Chaussette, Simple Face)",SEMAINE!M1937&gt;2001,SEMAINE!M1937&lt;=4000),((COÛTS!$C$114*2*O1937)),"0"))+(IF(AND(P1937="oui",Q1937="RECTO (Type Chaussette, Simple Face)",SEMAINE!M1937&gt;=4001,SEMAINE!M1937&lt;=6000),((COÛTS!$C$114*4*O1937)),"0"))+(IF(AND(P1937="oui",Q1937="RECTO (Type Chaussette, Simple Face)",SEMAINE!M1937&gt;=6001,SEMAINE!M1937&lt;=8000),((COÛTS!$C$114*6*O1937)),"0"))+(IF(AND(P1937="oui",Q1937="RECTO (Type Chaussette, Simple Face)",SEMAINE!M1937&gt;=8001,SEMAINE!M1937&lt;=10000),((COÛTS!$C$114*8*O1937)),0))))</f>
        <v>0</v>
      </c>
      <c r="AG1937" s="6">
        <f>IF(R1937="OUI",0,(IF(AND(F1937="MEDIA",G1937="NON TISSÉ (Type Drop)",P1937="oui",Q1937="RECTO (Type Chaussette)",SEMAINE!M1940&lt;=2000),((COÛTS!$C$115*2*O1937*SEMAINE!M1937/1000)+(COÛTS!$C$109*O1937*SEMAINE!M1937/1000)+(COÛTS!$C$107*O1937*SEMAINE!M1937/1000)),"0")+(IF(AND(F1937="MEDIA",P1937="oui",Q1937="RECTO (Type Chaussette)",SEMAINE!M1937&gt;2001,SEMAINE!M1937&lt;=4000),((COÛTS!$C$114*2*O1937)),"0"))+(IF(AND(F1937="MEDIA",P1937="oui",Q1937="RECTO (Type Chaussette)",SEMAINE!M1937&gt;=4001,SEMAINE!M1937&lt;=6000),((COÛTS!$C$114*4*O1937)),"0"))+(IF(AND(F1937="MEDIA",P1937="oui",Q1937="RECTO (Type Chaussette)",SEMAINE!M1937&gt;=6001,SEMAINE!M1937&lt;=8000),((COÛTS!$C$114*6*O1937)),"0"))+(IF(AND(F1937="MEDIA",P1937="oui",Q1937="RECTO (Type Chaussette)",SEMAINE!M1937&gt;=8001,SEMAINE!M1937&lt;=10000),((COÛTS!$C$114*8*O1937)),0))))</f>
        <v>0</v>
      </c>
      <c r="AH1937" s="6">
        <f>IF(R1937="OUI",0,(IF(AND(F1937="MEDIA",G1937="NON TISSÉ (Type Drop)",P1937="oui",Q1937="RECTO/VERSO (Type Deux Simple Face)"),((COÛTS!$C$115*4*O1937*SEMAINE!M1937/1000)+(COÛTS!$C$110*O1937*4)+(COÛTS!$C$107*O1937*SEMAINE!M1937/1000)),"0")+(IF(AND(F1937="MEDIA",P1937="oui",Q1937="RECTO/VERSO (Type Deux Simple Face)",SEMAINE!M1937&gt;2001,SEMAINE!M1937&lt;=4000),((COÛTS!$C$114*2*O1937)),"0"))+(IF(AND(F1937="MEDIA",P1937="oui",Q1937="RECTO/VERSO (Type Deux Simple Face)",SEMAINE!M1937&gt;=4001,SEMAINE!M1937&lt;=6000),((COÛTS!$C$114*4*O1937)),"0"))+(IF(AND(F1937="MEDIA",P1937="oui",Q1937="RECTO/VERSO (Type Deux Simple Face)",SEMAINE!M1937&gt;=6001,SEMAINE!M1937&lt;=8000),((COÛTS!$C$114*6*O1937)),"0"))+(IF(AND(F1937="MEDIA",P1937="oui",Q1937="RECTO/VERSO (Type Deux Simple Face)",SEMAINE!M1937&gt;=8001,SEMAINE!M1937&lt;=10000),((COÛTS!$C$114*8*O1937)),0))))</f>
        <v>0</v>
      </c>
      <c r="AI1937" s="6">
        <f>IF(R1937="OUI",0,(IF(AND(F1937="MEDIA",G1937="NON TISSÉ (Type Drop)",P1937="oui",Q1937="MODULE TRIANGULAIRE"),((COÛTS!$C$115*6*O1937*SEMAINE!M1937/1000)+(COÛTS!$C$112*O1937*6)+(COÛTS!$C$107*O1937*3)),"0")+(IF(AND(F1937="MEDIA",P1937="oui",Q1937="MODULE TRIANGULAIRE",SEMAINE!M1937&gt;2001,SEMAINE!M1937&lt;=4000),((COÛTS!$C$114*2*O1937*3)),"0"))+(IF(AND(F1937="MEDIA",P1937="oui",Q1937="MODULE TRIANGULAIRE",SEMAINE!M1937&gt;=4001,SEMAINE!M1937&lt;=6000),((COÛTS!$C$114*4*O1937*3)),"0"))+(IF(AND(F1937="MEDIA",P1937="oui",Q1937="MODULE TRIANGULAIRE",SEMAINE!M1937&gt;=6001,SEMAINE!M1937&lt;=8000),((COÛTS!$C$114*6*O1937*3)),"0"))+(IF(AND(F1937="MEDIA",P1937="oui",Q1937="MODULE TRIANGULAIRE",SEMAINE!M1937&gt;=8001,SEMAINE!M1937&lt;=10000),((COÛTS!$C$114*8*O1937*3)),0))))</f>
        <v>0</v>
      </c>
      <c r="AJ1937" s="6">
        <f>IF(OR(R1937="OUI",H1937&gt;0),0,(IF(AND(F1937="MEDIA",G1937="NON TISSÉ (Type Drop)",P1937="oui",Q1937="MODULE CARRÉ"),((COÛTS!$C$115*8*O1937*SEMAINE!M1937/1000)+(COÛTS!$C$111*O1937*8)+(COÛTS!$C$107*O1937*4)),"0")+IF(AND(F1937="MEDIA",G1937="BÂCHE FRONTLIT 450gr (Type Bâche M1)",P1937="oui",Q1937="MODULE CARRÉ"),((COÛTS!$C$115*8*O1937*SEMAINE!M1937/1000)+(COÛTS!$C$111*O1937*8)+(COÛTS!$C$107*O1937*4)),"0")+(IF(AND(F1937="MEDIA",P1937="oui",Q1937="MODULE CARRÉ",SEMAINE!M1937&gt;2001,SEMAINE!M1937&lt;=4000),((COÛTS!$C$114*2*O1937*4)),"0"))+(IF(AND(F1937="MEDIA",P1937="oui",Q1937="MODULE CARRÉ",SEMAINE!M1937&gt;=4001,SEMAINE!M1937&lt;=6000),((COÛTS!$C$114*4*O1937*4)),"0"))+(IF(AND(F1937="MEDIA",P1937="oui",Q1937="MODULE CARRÉ",SEMAINE!M1937&gt;=6001,SEMAINE!M1937&lt;=8000),((COÛTS!$C$114*6*O1937*4)),"0"))+(IF(AND(F1937="MEDIA",P1937="oui",Q1937="MODULE CARRÉ",SEMAINE!M1937&gt;=8001,SEMAINE!M1937&lt;=10000),((COÛTS!$C$114*8*O1937*4)),"0"))))</f>
        <v>0</v>
      </c>
      <c r="AK1937" s="38">
        <f>IF(Y1937&gt;0,(VLOOKUP(Y1937,DATA!$AB$2:$AC$102,2,0)),1)</f>
        <v>1</v>
      </c>
      <c r="AL1937" s="53">
        <f t="shared" si="247"/>
        <v>0</v>
      </c>
    </row>
    <row r="1938" spans="2:38" ht="25.05" customHeight="1" x14ac:dyDescent="0.25">
      <c r="B1938" s="43" t="str">
        <f>COUNTIF($D$3:D1938,D1938)&amp;T_Semaine[[#This Row],[N°AFFAIRE]]</f>
        <v>0</v>
      </c>
      <c r="C1938" s="50"/>
      <c r="D1938" s="50"/>
      <c r="E1938" s="50"/>
      <c r="F1938" s="50"/>
      <c r="G1938" s="50"/>
      <c r="H1938" s="50"/>
      <c r="I1938" s="50"/>
      <c r="J1938" s="50"/>
      <c r="K1938" s="50"/>
      <c r="L1938" s="50"/>
      <c r="M1938" s="91"/>
      <c r="N1938" s="91"/>
      <c r="O1938" s="50"/>
      <c r="P1938" s="50"/>
      <c r="Q1938" s="50"/>
      <c r="R1938" s="50"/>
      <c r="S1938" s="50"/>
      <c r="T1938" s="95">
        <f t="shared" si="241"/>
        <v>0</v>
      </c>
      <c r="U1938" s="36">
        <f t="shared" si="242"/>
        <v>0</v>
      </c>
      <c r="V1938" s="43"/>
      <c r="W1938" s="43"/>
      <c r="X1938" s="6">
        <f t="shared" si="240"/>
        <v>0</v>
      </c>
      <c r="Y1938" s="55"/>
      <c r="Z1938" s="6">
        <f>(IF(R1938="OUI",0,IF(AND(F1938="MEDIA",G1938&gt;0,O1938&gt;0),(VLOOKUP(G1938,COÛTS!$A$1:$C$157,3,0)*(M1938*N1938/1000*O1938/1000)),0)+IF(AND(G1938&gt;0,F1938="HEURE"),(VLOOKUP(G1938,COÛTS!$A$1:$C$157,3,0)*(O1938)),0))+IF(AND(G1938&gt;0,F1938="DIVERS"),(VLOOKUP(G1938,COÛTS!$A$1:$C$157,3,0)*(O1938)),0)+IF(AND(G1938&gt;0,F1938="VEHICULE"),(VLOOKUP(G1938,COÛTS!$A$1:$C$157,3,0)*(O1938)),0)+IF(AND(G1938&gt;0,F1938="FACONNAGE"),(VLOOKUP(G1938,COÛTS!$A$1:$C$157,3,0)*(O1938)),0)+IF(AND(G1938&gt;0,F1938="ACCESSOIRES"),(VLOOKUP(G1938,COÛTS!$A$1:$C$157,3,0)*(O1938)),0)+IF(AND(F1938="TRANSPORT",G1938&gt;0),(VLOOKUP(G1938,COÛTS!$A$1:$C$157,3,0)*(O1938)),0)+IF(AND(F1938="PRODUITS",G1938="KIT COMPLET HABILLAGE CLOISON MODULAIRE (mL)"),(VLOOKUP(G1938,COÛTS!$A$1:$C$157,3,0)*(M1938/1000*O1938)),0)+IF(AND(F1938="MEDIA",H1938&lt;0,G1938&gt;0,P1938="oui",Q1938="RECTO/VERSO (Type Deux Simple Face)"),(VLOOKUP(G1938,COÛTS!$A$1:$C$157,3,0)*(M1938*(N1938+480)/1000*O1938/1000)),"0")+IF(AND(F1938="MEDIA",H1938&lt;0,G1938&gt;0,P1938="oui",Q1938="MODULE TRIANGULAIRE"),(VLOOKUP(G1938,COÛTS!$A$1:$C$157,3,0)*(M1938*(N1938+240)/1000*O1938/1000)*2)+(VLOOKUP(G1938,COÛTS!$A$1:$C$157,3,0)*(M1938)/1000*0.24),"0")+IF(AND(F1938="MEDIA",P1938="oui",G1938&gt;0,H1938&lt;0,Q1938="MODULE CARRÉ"),(VLOOKUP(G1938,COÛTS!$A$1:$C$157,3,0)*(M1938*(N1938+240)/1000*O1938/1000)*3)+(VLOOKUP(G1938,COÛTS!$A$1:$C$157,3,0)*(M1938)/1000*0.24),"0")+IF(AND(F1938="MEDIA",H1938&lt;0,P1938="oui",G1938&gt;0,Q1938="RECTO (Type Chaussette)"),(VLOOKUP(G1938,COÛTS!$A$1:$C$157,3,0)*(M1938*(N1938+60)/1000*O1938/1000))))</f>
        <v>0</v>
      </c>
      <c r="AA1938" s="6">
        <f>IF(R1938="OUI",0,IF(AND(H1938&gt;0,I1938="OUI"),(VLOOKUP(H1938,COÛTS!$A$1:$C$157,3,0)*(M1938*N1938/1000*O1938/1000)),0))</f>
        <v>0</v>
      </c>
      <c r="AB1938" s="6">
        <f t="shared" si="243"/>
        <v>0</v>
      </c>
      <c r="AC1938" s="7">
        <f t="shared" si="244"/>
        <v>0</v>
      </c>
      <c r="AD1938" s="6">
        <f t="shared" si="245"/>
        <v>0</v>
      </c>
      <c r="AE1938" s="6">
        <f t="shared" si="246"/>
        <v>0</v>
      </c>
      <c r="AF1938" s="6">
        <f>IF(R1938="OUI",0,(IF(AND(P1938="oui",Q1938="RECTO (Type Chaussette, Simple Face)",SEMAINE!M1940&lt;=2000),((COÛTS!$C$115*2*O1938*SEMAINE!M1938/1000)+(COÛTS!$C$109*O1938*SEMAINE!M1938/1000)+(COÛTS!$C$107*O1938*SEMAINE!M1938/1000)),"0")+(IF(AND(P1938="oui",Q1938="RECTO (Type Chaussette, Simple Face)",SEMAINE!M1938&gt;2001,SEMAINE!M1938&lt;=4000),((COÛTS!$C$114*2*O1938)),"0"))+(IF(AND(P1938="oui",Q1938="RECTO (Type Chaussette, Simple Face)",SEMAINE!M1938&gt;=4001,SEMAINE!M1938&lt;=6000),((COÛTS!$C$114*4*O1938)),"0"))+(IF(AND(P1938="oui",Q1938="RECTO (Type Chaussette, Simple Face)",SEMAINE!M1938&gt;=6001,SEMAINE!M1938&lt;=8000),((COÛTS!$C$114*6*O1938)),"0"))+(IF(AND(P1938="oui",Q1938="RECTO (Type Chaussette, Simple Face)",SEMAINE!M1938&gt;=8001,SEMAINE!M1938&lt;=10000),((COÛTS!$C$114*8*O1938)),0))))</f>
        <v>0</v>
      </c>
      <c r="AG1938" s="6">
        <f>IF(R1938="OUI",0,(IF(AND(F1938="MEDIA",G1938="NON TISSÉ (Type Drop)",P1938="oui",Q1938="RECTO (Type Chaussette)",SEMAINE!M1941&lt;=2000),((COÛTS!$C$115*2*O1938*SEMAINE!M1938/1000)+(COÛTS!$C$109*O1938*SEMAINE!M1938/1000)+(COÛTS!$C$107*O1938*SEMAINE!M1938/1000)),"0")+(IF(AND(F1938="MEDIA",P1938="oui",Q1938="RECTO (Type Chaussette)",SEMAINE!M1938&gt;2001,SEMAINE!M1938&lt;=4000),((COÛTS!$C$114*2*O1938)),"0"))+(IF(AND(F1938="MEDIA",P1938="oui",Q1938="RECTO (Type Chaussette)",SEMAINE!M1938&gt;=4001,SEMAINE!M1938&lt;=6000),((COÛTS!$C$114*4*O1938)),"0"))+(IF(AND(F1938="MEDIA",P1938="oui",Q1938="RECTO (Type Chaussette)",SEMAINE!M1938&gt;=6001,SEMAINE!M1938&lt;=8000),((COÛTS!$C$114*6*O1938)),"0"))+(IF(AND(F1938="MEDIA",P1938="oui",Q1938="RECTO (Type Chaussette)",SEMAINE!M1938&gt;=8001,SEMAINE!M1938&lt;=10000),((COÛTS!$C$114*8*O1938)),0))))</f>
        <v>0</v>
      </c>
      <c r="AH1938" s="6">
        <f>IF(R1938="OUI",0,(IF(AND(F1938="MEDIA",G1938="NON TISSÉ (Type Drop)",P1938="oui",Q1938="RECTO/VERSO (Type Deux Simple Face)"),((COÛTS!$C$115*4*O1938*SEMAINE!M1938/1000)+(COÛTS!$C$110*O1938*4)+(COÛTS!$C$107*O1938*SEMAINE!M1938/1000)),"0")+(IF(AND(F1938="MEDIA",P1938="oui",Q1938="RECTO/VERSO (Type Deux Simple Face)",SEMAINE!M1938&gt;2001,SEMAINE!M1938&lt;=4000),((COÛTS!$C$114*2*O1938)),"0"))+(IF(AND(F1938="MEDIA",P1938="oui",Q1938="RECTO/VERSO (Type Deux Simple Face)",SEMAINE!M1938&gt;=4001,SEMAINE!M1938&lt;=6000),((COÛTS!$C$114*4*O1938)),"0"))+(IF(AND(F1938="MEDIA",P1938="oui",Q1938="RECTO/VERSO (Type Deux Simple Face)",SEMAINE!M1938&gt;=6001,SEMAINE!M1938&lt;=8000),((COÛTS!$C$114*6*O1938)),"0"))+(IF(AND(F1938="MEDIA",P1938="oui",Q1938="RECTO/VERSO (Type Deux Simple Face)",SEMAINE!M1938&gt;=8001,SEMAINE!M1938&lt;=10000),((COÛTS!$C$114*8*O1938)),0))))</f>
        <v>0</v>
      </c>
      <c r="AI1938" s="6">
        <f>IF(R1938="OUI",0,(IF(AND(F1938="MEDIA",G1938="NON TISSÉ (Type Drop)",P1938="oui",Q1938="MODULE TRIANGULAIRE"),((COÛTS!$C$115*6*O1938*SEMAINE!M1938/1000)+(COÛTS!$C$112*O1938*6)+(COÛTS!$C$107*O1938*3)),"0")+(IF(AND(F1938="MEDIA",P1938="oui",Q1938="MODULE TRIANGULAIRE",SEMAINE!M1938&gt;2001,SEMAINE!M1938&lt;=4000),((COÛTS!$C$114*2*O1938*3)),"0"))+(IF(AND(F1938="MEDIA",P1938="oui",Q1938="MODULE TRIANGULAIRE",SEMAINE!M1938&gt;=4001,SEMAINE!M1938&lt;=6000),((COÛTS!$C$114*4*O1938*3)),"0"))+(IF(AND(F1938="MEDIA",P1938="oui",Q1938="MODULE TRIANGULAIRE",SEMAINE!M1938&gt;=6001,SEMAINE!M1938&lt;=8000),((COÛTS!$C$114*6*O1938*3)),"0"))+(IF(AND(F1938="MEDIA",P1938="oui",Q1938="MODULE TRIANGULAIRE",SEMAINE!M1938&gt;=8001,SEMAINE!M1938&lt;=10000),((COÛTS!$C$114*8*O1938*3)),0))))</f>
        <v>0</v>
      </c>
      <c r="AJ1938" s="6">
        <f>IF(OR(R1938="OUI",H1938&gt;0),0,(IF(AND(F1938="MEDIA",G1938="NON TISSÉ (Type Drop)",P1938="oui",Q1938="MODULE CARRÉ"),((COÛTS!$C$115*8*O1938*SEMAINE!M1938/1000)+(COÛTS!$C$111*O1938*8)+(COÛTS!$C$107*O1938*4)),"0")+IF(AND(F1938="MEDIA",G1938="BÂCHE FRONTLIT 450gr (Type Bâche M1)",P1938="oui",Q1938="MODULE CARRÉ"),((COÛTS!$C$115*8*O1938*SEMAINE!M1938/1000)+(COÛTS!$C$111*O1938*8)+(COÛTS!$C$107*O1938*4)),"0")+(IF(AND(F1938="MEDIA",P1938="oui",Q1938="MODULE CARRÉ",SEMAINE!M1938&gt;2001,SEMAINE!M1938&lt;=4000),((COÛTS!$C$114*2*O1938*4)),"0"))+(IF(AND(F1938="MEDIA",P1938="oui",Q1938="MODULE CARRÉ",SEMAINE!M1938&gt;=4001,SEMAINE!M1938&lt;=6000),((COÛTS!$C$114*4*O1938*4)),"0"))+(IF(AND(F1938="MEDIA",P1938="oui",Q1938="MODULE CARRÉ",SEMAINE!M1938&gt;=6001,SEMAINE!M1938&lt;=8000),((COÛTS!$C$114*6*O1938*4)),"0"))+(IF(AND(F1938="MEDIA",P1938="oui",Q1938="MODULE CARRÉ",SEMAINE!M1938&gt;=8001,SEMAINE!M1938&lt;=10000),((COÛTS!$C$114*8*O1938*4)),"0"))))</f>
        <v>0</v>
      </c>
      <c r="AK1938" s="38">
        <f>IF(Y1938&gt;0,(VLOOKUP(Y1938,DATA!$AB$2:$AC$102,2,0)),1)</f>
        <v>1</v>
      </c>
      <c r="AL1938" s="53">
        <f t="shared" si="247"/>
        <v>0</v>
      </c>
    </row>
    <row r="1939" spans="2:38" ht="25.05" customHeight="1" x14ac:dyDescent="0.25">
      <c r="B1939" s="43" t="str">
        <f>COUNTIF($D$3:D1939,D1939)&amp;T_Semaine[[#This Row],[N°AFFAIRE]]</f>
        <v>0</v>
      </c>
      <c r="C1939" s="50"/>
      <c r="D1939" s="50"/>
      <c r="E1939" s="50"/>
      <c r="F1939" s="50"/>
      <c r="G1939" s="50"/>
      <c r="H1939" s="50"/>
      <c r="I1939" s="50"/>
      <c r="J1939" s="50"/>
      <c r="K1939" s="50"/>
      <c r="L1939" s="50"/>
      <c r="M1939" s="91"/>
      <c r="N1939" s="91"/>
      <c r="O1939" s="50"/>
      <c r="P1939" s="50"/>
      <c r="Q1939" s="50"/>
      <c r="R1939" s="50"/>
      <c r="S1939" s="50"/>
      <c r="T1939" s="95">
        <f t="shared" si="241"/>
        <v>0</v>
      </c>
      <c r="U1939" s="36">
        <f t="shared" si="242"/>
        <v>0</v>
      </c>
      <c r="V1939" s="43"/>
      <c r="W1939" s="43"/>
      <c r="X1939" s="6">
        <f t="shared" si="240"/>
        <v>0</v>
      </c>
      <c r="Y1939" s="55"/>
      <c r="Z1939" s="6">
        <f>(IF(R1939="OUI",0,IF(AND(F1939="MEDIA",G1939&gt;0,O1939&gt;0),(VLOOKUP(G1939,COÛTS!$A$1:$C$157,3,0)*(M1939*N1939/1000*O1939/1000)),0)+IF(AND(G1939&gt;0,F1939="HEURE"),(VLOOKUP(G1939,COÛTS!$A$1:$C$157,3,0)*(O1939)),0))+IF(AND(G1939&gt;0,F1939="DIVERS"),(VLOOKUP(G1939,COÛTS!$A$1:$C$157,3,0)*(O1939)),0)+IF(AND(G1939&gt;0,F1939="VEHICULE"),(VLOOKUP(G1939,COÛTS!$A$1:$C$157,3,0)*(O1939)),0)+IF(AND(G1939&gt;0,F1939="FACONNAGE"),(VLOOKUP(G1939,COÛTS!$A$1:$C$157,3,0)*(O1939)),0)+IF(AND(G1939&gt;0,F1939="ACCESSOIRES"),(VLOOKUP(G1939,COÛTS!$A$1:$C$157,3,0)*(O1939)),0)+IF(AND(F1939="TRANSPORT",G1939&gt;0),(VLOOKUP(G1939,COÛTS!$A$1:$C$157,3,0)*(O1939)),0)+IF(AND(F1939="PRODUITS",G1939="KIT COMPLET HABILLAGE CLOISON MODULAIRE (mL)"),(VLOOKUP(G1939,COÛTS!$A$1:$C$157,3,0)*(M1939/1000*O1939)),0)+IF(AND(F1939="MEDIA",H1939&lt;0,G1939&gt;0,P1939="oui",Q1939="RECTO/VERSO (Type Deux Simple Face)"),(VLOOKUP(G1939,COÛTS!$A$1:$C$157,3,0)*(M1939*(N1939+480)/1000*O1939/1000)),"0")+IF(AND(F1939="MEDIA",H1939&lt;0,G1939&gt;0,P1939="oui",Q1939="MODULE TRIANGULAIRE"),(VLOOKUP(G1939,COÛTS!$A$1:$C$157,3,0)*(M1939*(N1939+240)/1000*O1939/1000)*2)+(VLOOKUP(G1939,COÛTS!$A$1:$C$157,3,0)*(M1939)/1000*0.24),"0")+IF(AND(F1939="MEDIA",P1939="oui",G1939&gt;0,H1939&lt;0,Q1939="MODULE CARRÉ"),(VLOOKUP(G1939,COÛTS!$A$1:$C$157,3,0)*(M1939*(N1939+240)/1000*O1939/1000)*3)+(VLOOKUP(G1939,COÛTS!$A$1:$C$157,3,0)*(M1939)/1000*0.24),"0")+IF(AND(F1939="MEDIA",H1939&lt;0,P1939="oui",G1939&gt;0,Q1939="RECTO (Type Chaussette)"),(VLOOKUP(G1939,COÛTS!$A$1:$C$157,3,0)*(M1939*(N1939+60)/1000*O1939/1000))))</f>
        <v>0</v>
      </c>
      <c r="AA1939" s="6">
        <f>IF(R1939="OUI",0,IF(AND(H1939&gt;0,I1939="OUI"),(VLOOKUP(H1939,COÛTS!$A$1:$C$157,3,0)*(M1939*N1939/1000*O1939/1000)),0))</f>
        <v>0</v>
      </c>
      <c r="AB1939" s="6">
        <f t="shared" si="243"/>
        <v>0</v>
      </c>
      <c r="AC1939" s="7">
        <f t="shared" si="244"/>
        <v>0</v>
      </c>
      <c r="AD1939" s="6">
        <f t="shared" si="245"/>
        <v>0</v>
      </c>
      <c r="AE1939" s="6">
        <f t="shared" si="246"/>
        <v>0</v>
      </c>
      <c r="AF1939" s="6">
        <f>IF(R1939="OUI",0,(IF(AND(P1939="oui",Q1939="RECTO (Type Chaussette, Simple Face)",SEMAINE!M1941&lt;=2000),((COÛTS!$C$115*2*O1939*SEMAINE!M1939/1000)+(COÛTS!$C$109*O1939*SEMAINE!M1939/1000)+(COÛTS!$C$107*O1939*SEMAINE!M1939/1000)),"0")+(IF(AND(P1939="oui",Q1939="RECTO (Type Chaussette, Simple Face)",SEMAINE!M1939&gt;2001,SEMAINE!M1939&lt;=4000),((COÛTS!$C$114*2*O1939)),"0"))+(IF(AND(P1939="oui",Q1939="RECTO (Type Chaussette, Simple Face)",SEMAINE!M1939&gt;=4001,SEMAINE!M1939&lt;=6000),((COÛTS!$C$114*4*O1939)),"0"))+(IF(AND(P1939="oui",Q1939="RECTO (Type Chaussette, Simple Face)",SEMAINE!M1939&gt;=6001,SEMAINE!M1939&lt;=8000),((COÛTS!$C$114*6*O1939)),"0"))+(IF(AND(P1939="oui",Q1939="RECTO (Type Chaussette, Simple Face)",SEMAINE!M1939&gt;=8001,SEMAINE!M1939&lt;=10000),((COÛTS!$C$114*8*O1939)),0))))</f>
        <v>0</v>
      </c>
      <c r="AG1939" s="6">
        <f>IF(R1939="OUI",0,(IF(AND(F1939="MEDIA",G1939="NON TISSÉ (Type Drop)",P1939="oui",Q1939="RECTO (Type Chaussette)",SEMAINE!M1942&lt;=2000),((COÛTS!$C$115*2*O1939*SEMAINE!M1939/1000)+(COÛTS!$C$109*O1939*SEMAINE!M1939/1000)+(COÛTS!$C$107*O1939*SEMAINE!M1939/1000)),"0")+(IF(AND(F1939="MEDIA",P1939="oui",Q1939="RECTO (Type Chaussette)",SEMAINE!M1939&gt;2001,SEMAINE!M1939&lt;=4000),((COÛTS!$C$114*2*O1939)),"0"))+(IF(AND(F1939="MEDIA",P1939="oui",Q1939="RECTO (Type Chaussette)",SEMAINE!M1939&gt;=4001,SEMAINE!M1939&lt;=6000),((COÛTS!$C$114*4*O1939)),"0"))+(IF(AND(F1939="MEDIA",P1939="oui",Q1939="RECTO (Type Chaussette)",SEMAINE!M1939&gt;=6001,SEMAINE!M1939&lt;=8000),((COÛTS!$C$114*6*O1939)),"0"))+(IF(AND(F1939="MEDIA",P1939="oui",Q1939="RECTO (Type Chaussette)",SEMAINE!M1939&gt;=8001,SEMAINE!M1939&lt;=10000),((COÛTS!$C$114*8*O1939)),0))))</f>
        <v>0</v>
      </c>
      <c r="AH1939" s="6">
        <f>IF(R1939="OUI",0,(IF(AND(F1939="MEDIA",G1939="NON TISSÉ (Type Drop)",P1939="oui",Q1939="RECTO/VERSO (Type Deux Simple Face)"),((COÛTS!$C$115*4*O1939*SEMAINE!M1939/1000)+(COÛTS!$C$110*O1939*4)+(COÛTS!$C$107*O1939*SEMAINE!M1939/1000)),"0")+(IF(AND(F1939="MEDIA",P1939="oui",Q1939="RECTO/VERSO (Type Deux Simple Face)",SEMAINE!M1939&gt;2001,SEMAINE!M1939&lt;=4000),((COÛTS!$C$114*2*O1939)),"0"))+(IF(AND(F1939="MEDIA",P1939="oui",Q1939="RECTO/VERSO (Type Deux Simple Face)",SEMAINE!M1939&gt;=4001,SEMAINE!M1939&lt;=6000),((COÛTS!$C$114*4*O1939)),"0"))+(IF(AND(F1939="MEDIA",P1939="oui",Q1939="RECTO/VERSO (Type Deux Simple Face)",SEMAINE!M1939&gt;=6001,SEMAINE!M1939&lt;=8000),((COÛTS!$C$114*6*O1939)),"0"))+(IF(AND(F1939="MEDIA",P1939="oui",Q1939="RECTO/VERSO (Type Deux Simple Face)",SEMAINE!M1939&gt;=8001,SEMAINE!M1939&lt;=10000),((COÛTS!$C$114*8*O1939)),0))))</f>
        <v>0</v>
      </c>
      <c r="AI1939" s="6">
        <f>IF(R1939="OUI",0,(IF(AND(F1939="MEDIA",G1939="NON TISSÉ (Type Drop)",P1939="oui",Q1939="MODULE TRIANGULAIRE"),((COÛTS!$C$115*6*O1939*SEMAINE!M1939/1000)+(COÛTS!$C$112*O1939*6)+(COÛTS!$C$107*O1939*3)),"0")+(IF(AND(F1939="MEDIA",P1939="oui",Q1939="MODULE TRIANGULAIRE",SEMAINE!M1939&gt;2001,SEMAINE!M1939&lt;=4000),((COÛTS!$C$114*2*O1939*3)),"0"))+(IF(AND(F1939="MEDIA",P1939="oui",Q1939="MODULE TRIANGULAIRE",SEMAINE!M1939&gt;=4001,SEMAINE!M1939&lt;=6000),((COÛTS!$C$114*4*O1939*3)),"0"))+(IF(AND(F1939="MEDIA",P1939="oui",Q1939="MODULE TRIANGULAIRE",SEMAINE!M1939&gt;=6001,SEMAINE!M1939&lt;=8000),((COÛTS!$C$114*6*O1939*3)),"0"))+(IF(AND(F1939="MEDIA",P1939="oui",Q1939="MODULE TRIANGULAIRE",SEMAINE!M1939&gt;=8001,SEMAINE!M1939&lt;=10000),((COÛTS!$C$114*8*O1939*3)),0))))</f>
        <v>0</v>
      </c>
      <c r="AJ1939" s="6">
        <f>IF(OR(R1939="OUI",H1939&gt;0),0,(IF(AND(F1939="MEDIA",G1939="NON TISSÉ (Type Drop)",P1939="oui",Q1939="MODULE CARRÉ"),((COÛTS!$C$115*8*O1939*SEMAINE!M1939/1000)+(COÛTS!$C$111*O1939*8)+(COÛTS!$C$107*O1939*4)),"0")+IF(AND(F1939="MEDIA",G1939="BÂCHE FRONTLIT 450gr (Type Bâche M1)",P1939="oui",Q1939="MODULE CARRÉ"),((COÛTS!$C$115*8*O1939*SEMAINE!M1939/1000)+(COÛTS!$C$111*O1939*8)+(COÛTS!$C$107*O1939*4)),"0")+(IF(AND(F1939="MEDIA",P1939="oui",Q1939="MODULE CARRÉ",SEMAINE!M1939&gt;2001,SEMAINE!M1939&lt;=4000),((COÛTS!$C$114*2*O1939*4)),"0"))+(IF(AND(F1939="MEDIA",P1939="oui",Q1939="MODULE CARRÉ",SEMAINE!M1939&gt;=4001,SEMAINE!M1939&lt;=6000),((COÛTS!$C$114*4*O1939*4)),"0"))+(IF(AND(F1939="MEDIA",P1939="oui",Q1939="MODULE CARRÉ",SEMAINE!M1939&gt;=6001,SEMAINE!M1939&lt;=8000),((COÛTS!$C$114*6*O1939*4)),"0"))+(IF(AND(F1939="MEDIA",P1939="oui",Q1939="MODULE CARRÉ",SEMAINE!M1939&gt;=8001,SEMAINE!M1939&lt;=10000),((COÛTS!$C$114*8*O1939*4)),"0"))))</f>
        <v>0</v>
      </c>
      <c r="AK1939" s="38">
        <f>IF(Y1939&gt;0,(VLOOKUP(Y1939,DATA!$AB$2:$AC$102,2,0)),1)</f>
        <v>1</v>
      </c>
      <c r="AL1939" s="53">
        <f t="shared" si="247"/>
        <v>0</v>
      </c>
    </row>
    <row r="1940" spans="2:38" ht="25.05" customHeight="1" x14ac:dyDescent="0.25">
      <c r="B1940" s="43" t="str">
        <f>COUNTIF($D$3:D1940,D1940)&amp;T_Semaine[[#This Row],[N°AFFAIRE]]</f>
        <v>0</v>
      </c>
      <c r="C1940" s="50"/>
      <c r="D1940" s="50"/>
      <c r="E1940" s="50"/>
      <c r="F1940" s="50"/>
      <c r="G1940" s="50"/>
      <c r="H1940" s="50"/>
      <c r="I1940" s="50"/>
      <c r="J1940" s="50"/>
      <c r="K1940" s="50"/>
      <c r="L1940" s="50"/>
      <c r="M1940" s="91"/>
      <c r="N1940" s="91"/>
      <c r="O1940" s="50"/>
      <c r="P1940" s="50"/>
      <c r="Q1940" s="50"/>
      <c r="R1940" s="50"/>
      <c r="S1940" s="50"/>
      <c r="T1940" s="95">
        <f t="shared" si="241"/>
        <v>0</v>
      </c>
      <c r="U1940" s="36">
        <f t="shared" si="242"/>
        <v>0</v>
      </c>
      <c r="V1940" s="43"/>
      <c r="W1940" s="43"/>
      <c r="X1940" s="6">
        <f t="shared" si="240"/>
        <v>0</v>
      </c>
      <c r="Y1940" s="55"/>
      <c r="Z1940" s="6">
        <f>(IF(R1940="OUI",0,IF(AND(F1940="MEDIA",G1940&gt;0,O1940&gt;0),(VLOOKUP(G1940,COÛTS!$A$1:$C$157,3,0)*(M1940*N1940/1000*O1940/1000)),0)+IF(AND(G1940&gt;0,F1940="HEURE"),(VLOOKUP(G1940,COÛTS!$A$1:$C$157,3,0)*(O1940)),0))+IF(AND(G1940&gt;0,F1940="DIVERS"),(VLOOKUP(G1940,COÛTS!$A$1:$C$157,3,0)*(O1940)),0)+IF(AND(G1940&gt;0,F1940="VEHICULE"),(VLOOKUP(G1940,COÛTS!$A$1:$C$157,3,0)*(O1940)),0)+IF(AND(G1940&gt;0,F1940="FACONNAGE"),(VLOOKUP(G1940,COÛTS!$A$1:$C$157,3,0)*(O1940)),0)+IF(AND(G1940&gt;0,F1940="ACCESSOIRES"),(VLOOKUP(G1940,COÛTS!$A$1:$C$157,3,0)*(O1940)),0)+IF(AND(F1940="TRANSPORT",G1940&gt;0),(VLOOKUP(G1940,COÛTS!$A$1:$C$157,3,0)*(O1940)),0)+IF(AND(F1940="PRODUITS",G1940="KIT COMPLET HABILLAGE CLOISON MODULAIRE (mL)"),(VLOOKUP(G1940,COÛTS!$A$1:$C$157,3,0)*(M1940/1000*O1940)),0)+IF(AND(F1940="MEDIA",H1940&lt;0,G1940&gt;0,P1940="oui",Q1940="RECTO/VERSO (Type Deux Simple Face)"),(VLOOKUP(G1940,COÛTS!$A$1:$C$157,3,0)*(M1940*(N1940+480)/1000*O1940/1000)),"0")+IF(AND(F1940="MEDIA",H1940&lt;0,G1940&gt;0,P1940="oui",Q1940="MODULE TRIANGULAIRE"),(VLOOKUP(G1940,COÛTS!$A$1:$C$157,3,0)*(M1940*(N1940+240)/1000*O1940/1000)*2)+(VLOOKUP(G1940,COÛTS!$A$1:$C$157,3,0)*(M1940)/1000*0.24),"0")+IF(AND(F1940="MEDIA",P1940="oui",G1940&gt;0,H1940&lt;0,Q1940="MODULE CARRÉ"),(VLOOKUP(G1940,COÛTS!$A$1:$C$157,3,0)*(M1940*(N1940+240)/1000*O1940/1000)*3)+(VLOOKUP(G1940,COÛTS!$A$1:$C$157,3,0)*(M1940)/1000*0.24),"0")+IF(AND(F1940="MEDIA",H1940&lt;0,P1940="oui",G1940&gt;0,Q1940="RECTO (Type Chaussette)"),(VLOOKUP(G1940,COÛTS!$A$1:$C$157,3,0)*(M1940*(N1940+60)/1000*O1940/1000))))</f>
        <v>0</v>
      </c>
      <c r="AA1940" s="6">
        <f>IF(R1940="OUI",0,IF(AND(H1940&gt;0,I1940="OUI"),(VLOOKUP(H1940,COÛTS!$A$1:$C$157,3,0)*(M1940*N1940/1000*O1940/1000)),0))</f>
        <v>0</v>
      </c>
      <c r="AB1940" s="6">
        <f t="shared" si="243"/>
        <v>0</v>
      </c>
      <c r="AC1940" s="7">
        <f t="shared" si="244"/>
        <v>0</v>
      </c>
      <c r="AD1940" s="6">
        <f t="shared" si="245"/>
        <v>0</v>
      </c>
      <c r="AE1940" s="6">
        <f t="shared" si="246"/>
        <v>0</v>
      </c>
      <c r="AF1940" s="6">
        <f>IF(R1940="OUI",0,(IF(AND(P1940="oui",Q1940="RECTO (Type Chaussette, Simple Face)",SEMAINE!M1942&lt;=2000),((COÛTS!$C$115*2*O1940*SEMAINE!M1940/1000)+(COÛTS!$C$109*O1940*SEMAINE!M1940/1000)+(COÛTS!$C$107*O1940*SEMAINE!M1940/1000)),"0")+(IF(AND(P1940="oui",Q1940="RECTO (Type Chaussette, Simple Face)",SEMAINE!M1940&gt;2001,SEMAINE!M1940&lt;=4000),((COÛTS!$C$114*2*O1940)),"0"))+(IF(AND(P1940="oui",Q1940="RECTO (Type Chaussette, Simple Face)",SEMAINE!M1940&gt;=4001,SEMAINE!M1940&lt;=6000),((COÛTS!$C$114*4*O1940)),"0"))+(IF(AND(P1940="oui",Q1940="RECTO (Type Chaussette, Simple Face)",SEMAINE!M1940&gt;=6001,SEMAINE!M1940&lt;=8000),((COÛTS!$C$114*6*O1940)),"0"))+(IF(AND(P1940="oui",Q1940="RECTO (Type Chaussette, Simple Face)",SEMAINE!M1940&gt;=8001,SEMAINE!M1940&lt;=10000),((COÛTS!$C$114*8*O1940)),0))))</f>
        <v>0</v>
      </c>
      <c r="AG1940" s="6">
        <f>IF(R1940="OUI",0,(IF(AND(F1940="MEDIA",G1940="NON TISSÉ (Type Drop)",P1940="oui",Q1940="RECTO (Type Chaussette)",SEMAINE!M1943&lt;=2000),((COÛTS!$C$115*2*O1940*SEMAINE!M1940/1000)+(COÛTS!$C$109*O1940*SEMAINE!M1940/1000)+(COÛTS!$C$107*O1940*SEMAINE!M1940/1000)),"0")+(IF(AND(F1940="MEDIA",P1940="oui",Q1940="RECTO (Type Chaussette)",SEMAINE!M1940&gt;2001,SEMAINE!M1940&lt;=4000),((COÛTS!$C$114*2*O1940)),"0"))+(IF(AND(F1940="MEDIA",P1940="oui",Q1940="RECTO (Type Chaussette)",SEMAINE!M1940&gt;=4001,SEMAINE!M1940&lt;=6000),((COÛTS!$C$114*4*O1940)),"0"))+(IF(AND(F1940="MEDIA",P1940="oui",Q1940="RECTO (Type Chaussette)",SEMAINE!M1940&gt;=6001,SEMAINE!M1940&lt;=8000),((COÛTS!$C$114*6*O1940)),"0"))+(IF(AND(F1940="MEDIA",P1940="oui",Q1940="RECTO (Type Chaussette)",SEMAINE!M1940&gt;=8001,SEMAINE!M1940&lt;=10000),((COÛTS!$C$114*8*O1940)),0))))</f>
        <v>0</v>
      </c>
      <c r="AH1940" s="6">
        <f>IF(R1940="OUI",0,(IF(AND(F1940="MEDIA",G1940="NON TISSÉ (Type Drop)",P1940="oui",Q1940="RECTO/VERSO (Type Deux Simple Face)"),((COÛTS!$C$115*4*O1940*SEMAINE!M1940/1000)+(COÛTS!$C$110*O1940*4)+(COÛTS!$C$107*O1940*SEMAINE!M1940/1000)),"0")+(IF(AND(F1940="MEDIA",P1940="oui",Q1940="RECTO/VERSO (Type Deux Simple Face)",SEMAINE!M1940&gt;2001,SEMAINE!M1940&lt;=4000),((COÛTS!$C$114*2*O1940)),"0"))+(IF(AND(F1940="MEDIA",P1940="oui",Q1940="RECTO/VERSO (Type Deux Simple Face)",SEMAINE!M1940&gt;=4001,SEMAINE!M1940&lt;=6000),((COÛTS!$C$114*4*O1940)),"0"))+(IF(AND(F1940="MEDIA",P1940="oui",Q1940="RECTO/VERSO (Type Deux Simple Face)",SEMAINE!M1940&gt;=6001,SEMAINE!M1940&lt;=8000),((COÛTS!$C$114*6*O1940)),"0"))+(IF(AND(F1940="MEDIA",P1940="oui",Q1940="RECTO/VERSO (Type Deux Simple Face)",SEMAINE!M1940&gt;=8001,SEMAINE!M1940&lt;=10000),((COÛTS!$C$114*8*O1940)),0))))</f>
        <v>0</v>
      </c>
      <c r="AI1940" s="6">
        <f>IF(R1940="OUI",0,(IF(AND(F1940="MEDIA",G1940="NON TISSÉ (Type Drop)",P1940="oui",Q1940="MODULE TRIANGULAIRE"),((COÛTS!$C$115*6*O1940*SEMAINE!M1940/1000)+(COÛTS!$C$112*O1940*6)+(COÛTS!$C$107*O1940*3)),"0")+(IF(AND(F1940="MEDIA",P1940="oui",Q1940="MODULE TRIANGULAIRE",SEMAINE!M1940&gt;2001,SEMAINE!M1940&lt;=4000),((COÛTS!$C$114*2*O1940*3)),"0"))+(IF(AND(F1940="MEDIA",P1940="oui",Q1940="MODULE TRIANGULAIRE",SEMAINE!M1940&gt;=4001,SEMAINE!M1940&lt;=6000),((COÛTS!$C$114*4*O1940*3)),"0"))+(IF(AND(F1940="MEDIA",P1940="oui",Q1940="MODULE TRIANGULAIRE",SEMAINE!M1940&gt;=6001,SEMAINE!M1940&lt;=8000),((COÛTS!$C$114*6*O1940*3)),"0"))+(IF(AND(F1940="MEDIA",P1940="oui",Q1940="MODULE TRIANGULAIRE",SEMAINE!M1940&gt;=8001,SEMAINE!M1940&lt;=10000),((COÛTS!$C$114*8*O1940*3)),0))))</f>
        <v>0</v>
      </c>
      <c r="AJ1940" s="6">
        <f>IF(OR(R1940="OUI",H1940&gt;0),0,(IF(AND(F1940="MEDIA",G1940="NON TISSÉ (Type Drop)",P1940="oui",Q1940="MODULE CARRÉ"),((COÛTS!$C$115*8*O1940*SEMAINE!M1940/1000)+(COÛTS!$C$111*O1940*8)+(COÛTS!$C$107*O1940*4)),"0")+IF(AND(F1940="MEDIA",G1940="BÂCHE FRONTLIT 450gr (Type Bâche M1)",P1940="oui",Q1940="MODULE CARRÉ"),((COÛTS!$C$115*8*O1940*SEMAINE!M1940/1000)+(COÛTS!$C$111*O1940*8)+(COÛTS!$C$107*O1940*4)),"0")+(IF(AND(F1940="MEDIA",P1940="oui",Q1940="MODULE CARRÉ",SEMAINE!M1940&gt;2001,SEMAINE!M1940&lt;=4000),((COÛTS!$C$114*2*O1940*4)),"0"))+(IF(AND(F1940="MEDIA",P1940="oui",Q1940="MODULE CARRÉ",SEMAINE!M1940&gt;=4001,SEMAINE!M1940&lt;=6000),((COÛTS!$C$114*4*O1940*4)),"0"))+(IF(AND(F1940="MEDIA",P1940="oui",Q1940="MODULE CARRÉ",SEMAINE!M1940&gt;=6001,SEMAINE!M1940&lt;=8000),((COÛTS!$C$114*6*O1940*4)),"0"))+(IF(AND(F1940="MEDIA",P1940="oui",Q1940="MODULE CARRÉ",SEMAINE!M1940&gt;=8001,SEMAINE!M1940&lt;=10000),((COÛTS!$C$114*8*O1940*4)),"0"))))</f>
        <v>0</v>
      </c>
      <c r="AK1940" s="38">
        <f>IF(Y1940&gt;0,(VLOOKUP(Y1940,DATA!$AB$2:$AC$102,2,0)),1)</f>
        <v>1</v>
      </c>
      <c r="AL1940" s="53">
        <f t="shared" si="247"/>
        <v>0</v>
      </c>
    </row>
    <row r="1941" spans="2:38" ht="25.05" customHeight="1" x14ac:dyDescent="0.25">
      <c r="B1941" s="43" t="str">
        <f>COUNTIF($D$3:D1941,D1941)&amp;T_Semaine[[#This Row],[N°AFFAIRE]]</f>
        <v>0</v>
      </c>
      <c r="C1941" s="50"/>
      <c r="D1941" s="50"/>
      <c r="E1941" s="50"/>
      <c r="F1941" s="50"/>
      <c r="G1941" s="50"/>
      <c r="H1941" s="50"/>
      <c r="I1941" s="50"/>
      <c r="J1941" s="50"/>
      <c r="K1941" s="50"/>
      <c r="L1941" s="50"/>
      <c r="M1941" s="91"/>
      <c r="N1941" s="91"/>
      <c r="O1941" s="50"/>
      <c r="P1941" s="50"/>
      <c r="Q1941" s="50"/>
      <c r="R1941" s="50"/>
      <c r="S1941" s="50"/>
      <c r="T1941" s="95">
        <f t="shared" si="241"/>
        <v>0</v>
      </c>
      <c r="U1941" s="36">
        <f t="shared" si="242"/>
        <v>0</v>
      </c>
      <c r="V1941" s="43"/>
      <c r="W1941" s="43"/>
      <c r="X1941" s="6">
        <f t="shared" si="240"/>
        <v>0</v>
      </c>
      <c r="Y1941" s="55"/>
      <c r="Z1941" s="6">
        <f>(IF(R1941="OUI",0,IF(AND(F1941="MEDIA",G1941&gt;0,O1941&gt;0),(VLOOKUP(G1941,COÛTS!$A$1:$C$157,3,0)*(M1941*N1941/1000*O1941/1000)),0)+IF(AND(G1941&gt;0,F1941="HEURE"),(VLOOKUP(G1941,COÛTS!$A$1:$C$157,3,0)*(O1941)),0))+IF(AND(G1941&gt;0,F1941="DIVERS"),(VLOOKUP(G1941,COÛTS!$A$1:$C$157,3,0)*(O1941)),0)+IF(AND(G1941&gt;0,F1941="VEHICULE"),(VLOOKUP(G1941,COÛTS!$A$1:$C$157,3,0)*(O1941)),0)+IF(AND(G1941&gt;0,F1941="FACONNAGE"),(VLOOKUP(G1941,COÛTS!$A$1:$C$157,3,0)*(O1941)),0)+IF(AND(G1941&gt;0,F1941="ACCESSOIRES"),(VLOOKUP(G1941,COÛTS!$A$1:$C$157,3,0)*(O1941)),0)+IF(AND(F1941="TRANSPORT",G1941&gt;0),(VLOOKUP(G1941,COÛTS!$A$1:$C$157,3,0)*(O1941)),0)+IF(AND(F1941="PRODUITS",G1941="KIT COMPLET HABILLAGE CLOISON MODULAIRE (mL)"),(VLOOKUP(G1941,COÛTS!$A$1:$C$157,3,0)*(M1941/1000*O1941)),0)+IF(AND(F1941="MEDIA",H1941&lt;0,G1941&gt;0,P1941="oui",Q1941="RECTO/VERSO (Type Deux Simple Face)"),(VLOOKUP(G1941,COÛTS!$A$1:$C$157,3,0)*(M1941*(N1941+480)/1000*O1941/1000)),"0")+IF(AND(F1941="MEDIA",H1941&lt;0,G1941&gt;0,P1941="oui",Q1941="MODULE TRIANGULAIRE"),(VLOOKUP(G1941,COÛTS!$A$1:$C$157,3,0)*(M1941*(N1941+240)/1000*O1941/1000)*2)+(VLOOKUP(G1941,COÛTS!$A$1:$C$157,3,0)*(M1941)/1000*0.24),"0")+IF(AND(F1941="MEDIA",P1941="oui",G1941&gt;0,H1941&lt;0,Q1941="MODULE CARRÉ"),(VLOOKUP(G1941,COÛTS!$A$1:$C$157,3,0)*(M1941*(N1941+240)/1000*O1941/1000)*3)+(VLOOKUP(G1941,COÛTS!$A$1:$C$157,3,0)*(M1941)/1000*0.24),"0")+IF(AND(F1941="MEDIA",H1941&lt;0,P1941="oui",G1941&gt;0,Q1941="RECTO (Type Chaussette)"),(VLOOKUP(G1941,COÛTS!$A$1:$C$157,3,0)*(M1941*(N1941+60)/1000*O1941/1000))))</f>
        <v>0</v>
      </c>
      <c r="AA1941" s="6">
        <f>IF(R1941="OUI",0,IF(AND(H1941&gt;0,I1941="OUI"),(VLOOKUP(H1941,COÛTS!$A$1:$C$157,3,0)*(M1941*N1941/1000*O1941/1000)),0))</f>
        <v>0</v>
      </c>
      <c r="AB1941" s="6">
        <f t="shared" si="243"/>
        <v>0</v>
      </c>
      <c r="AC1941" s="7">
        <f t="shared" si="244"/>
        <v>0</v>
      </c>
      <c r="AD1941" s="6">
        <f t="shared" si="245"/>
        <v>0</v>
      </c>
      <c r="AE1941" s="6">
        <f t="shared" si="246"/>
        <v>0</v>
      </c>
      <c r="AF1941" s="6">
        <f>IF(R1941="OUI",0,(IF(AND(P1941="oui",Q1941="RECTO (Type Chaussette, Simple Face)",SEMAINE!M1943&lt;=2000),((COÛTS!$C$115*2*O1941*SEMAINE!M1941/1000)+(COÛTS!$C$109*O1941*SEMAINE!M1941/1000)+(COÛTS!$C$107*O1941*SEMAINE!M1941/1000)),"0")+(IF(AND(P1941="oui",Q1941="RECTO (Type Chaussette, Simple Face)",SEMAINE!M1941&gt;2001,SEMAINE!M1941&lt;=4000),((COÛTS!$C$114*2*O1941)),"0"))+(IF(AND(P1941="oui",Q1941="RECTO (Type Chaussette, Simple Face)",SEMAINE!M1941&gt;=4001,SEMAINE!M1941&lt;=6000),((COÛTS!$C$114*4*O1941)),"0"))+(IF(AND(P1941="oui",Q1941="RECTO (Type Chaussette, Simple Face)",SEMAINE!M1941&gt;=6001,SEMAINE!M1941&lt;=8000),((COÛTS!$C$114*6*O1941)),"0"))+(IF(AND(P1941="oui",Q1941="RECTO (Type Chaussette, Simple Face)",SEMAINE!M1941&gt;=8001,SEMAINE!M1941&lt;=10000),((COÛTS!$C$114*8*O1941)),0))))</f>
        <v>0</v>
      </c>
      <c r="AG1941" s="6">
        <f>IF(R1941="OUI",0,(IF(AND(F1941="MEDIA",G1941="NON TISSÉ (Type Drop)",P1941="oui",Q1941="RECTO (Type Chaussette)",SEMAINE!M1944&lt;=2000),((COÛTS!$C$115*2*O1941*SEMAINE!M1941/1000)+(COÛTS!$C$109*O1941*SEMAINE!M1941/1000)+(COÛTS!$C$107*O1941*SEMAINE!M1941/1000)),"0")+(IF(AND(F1941="MEDIA",P1941="oui",Q1941="RECTO (Type Chaussette)",SEMAINE!M1941&gt;2001,SEMAINE!M1941&lt;=4000),((COÛTS!$C$114*2*O1941)),"0"))+(IF(AND(F1941="MEDIA",P1941="oui",Q1941="RECTO (Type Chaussette)",SEMAINE!M1941&gt;=4001,SEMAINE!M1941&lt;=6000),((COÛTS!$C$114*4*O1941)),"0"))+(IF(AND(F1941="MEDIA",P1941="oui",Q1941="RECTO (Type Chaussette)",SEMAINE!M1941&gt;=6001,SEMAINE!M1941&lt;=8000),((COÛTS!$C$114*6*O1941)),"0"))+(IF(AND(F1941="MEDIA",P1941="oui",Q1941="RECTO (Type Chaussette)",SEMAINE!M1941&gt;=8001,SEMAINE!M1941&lt;=10000),((COÛTS!$C$114*8*O1941)),0))))</f>
        <v>0</v>
      </c>
      <c r="AH1941" s="6">
        <f>IF(R1941="OUI",0,(IF(AND(F1941="MEDIA",G1941="NON TISSÉ (Type Drop)",P1941="oui",Q1941="RECTO/VERSO (Type Deux Simple Face)"),((COÛTS!$C$115*4*O1941*SEMAINE!M1941/1000)+(COÛTS!$C$110*O1941*4)+(COÛTS!$C$107*O1941*SEMAINE!M1941/1000)),"0")+(IF(AND(F1941="MEDIA",P1941="oui",Q1941="RECTO/VERSO (Type Deux Simple Face)",SEMAINE!M1941&gt;2001,SEMAINE!M1941&lt;=4000),((COÛTS!$C$114*2*O1941)),"0"))+(IF(AND(F1941="MEDIA",P1941="oui",Q1941="RECTO/VERSO (Type Deux Simple Face)",SEMAINE!M1941&gt;=4001,SEMAINE!M1941&lt;=6000),((COÛTS!$C$114*4*O1941)),"0"))+(IF(AND(F1941="MEDIA",P1941="oui",Q1941="RECTO/VERSO (Type Deux Simple Face)",SEMAINE!M1941&gt;=6001,SEMAINE!M1941&lt;=8000),((COÛTS!$C$114*6*O1941)),"0"))+(IF(AND(F1941="MEDIA",P1941="oui",Q1941="RECTO/VERSO (Type Deux Simple Face)",SEMAINE!M1941&gt;=8001,SEMAINE!M1941&lt;=10000),((COÛTS!$C$114*8*O1941)),0))))</f>
        <v>0</v>
      </c>
      <c r="AI1941" s="6">
        <f>IF(R1941="OUI",0,(IF(AND(F1941="MEDIA",G1941="NON TISSÉ (Type Drop)",P1941="oui",Q1941="MODULE TRIANGULAIRE"),((COÛTS!$C$115*6*O1941*SEMAINE!M1941/1000)+(COÛTS!$C$112*O1941*6)+(COÛTS!$C$107*O1941*3)),"0")+(IF(AND(F1941="MEDIA",P1941="oui",Q1941="MODULE TRIANGULAIRE",SEMAINE!M1941&gt;2001,SEMAINE!M1941&lt;=4000),((COÛTS!$C$114*2*O1941*3)),"0"))+(IF(AND(F1941="MEDIA",P1941="oui",Q1941="MODULE TRIANGULAIRE",SEMAINE!M1941&gt;=4001,SEMAINE!M1941&lt;=6000),((COÛTS!$C$114*4*O1941*3)),"0"))+(IF(AND(F1941="MEDIA",P1941="oui",Q1941="MODULE TRIANGULAIRE",SEMAINE!M1941&gt;=6001,SEMAINE!M1941&lt;=8000),((COÛTS!$C$114*6*O1941*3)),"0"))+(IF(AND(F1941="MEDIA",P1941="oui",Q1941="MODULE TRIANGULAIRE",SEMAINE!M1941&gt;=8001,SEMAINE!M1941&lt;=10000),((COÛTS!$C$114*8*O1941*3)),0))))</f>
        <v>0</v>
      </c>
      <c r="AJ1941" s="6">
        <f>IF(OR(R1941="OUI",H1941&gt;0),0,(IF(AND(F1941="MEDIA",G1941="NON TISSÉ (Type Drop)",P1941="oui",Q1941="MODULE CARRÉ"),((COÛTS!$C$115*8*O1941*SEMAINE!M1941/1000)+(COÛTS!$C$111*O1941*8)+(COÛTS!$C$107*O1941*4)),"0")+IF(AND(F1941="MEDIA",G1941="BÂCHE FRONTLIT 450gr (Type Bâche M1)",P1941="oui",Q1941="MODULE CARRÉ"),((COÛTS!$C$115*8*O1941*SEMAINE!M1941/1000)+(COÛTS!$C$111*O1941*8)+(COÛTS!$C$107*O1941*4)),"0")+(IF(AND(F1941="MEDIA",P1941="oui",Q1941="MODULE CARRÉ",SEMAINE!M1941&gt;2001,SEMAINE!M1941&lt;=4000),((COÛTS!$C$114*2*O1941*4)),"0"))+(IF(AND(F1941="MEDIA",P1941="oui",Q1941="MODULE CARRÉ",SEMAINE!M1941&gt;=4001,SEMAINE!M1941&lt;=6000),((COÛTS!$C$114*4*O1941*4)),"0"))+(IF(AND(F1941="MEDIA",P1941="oui",Q1941="MODULE CARRÉ",SEMAINE!M1941&gt;=6001,SEMAINE!M1941&lt;=8000),((COÛTS!$C$114*6*O1941*4)),"0"))+(IF(AND(F1941="MEDIA",P1941="oui",Q1941="MODULE CARRÉ",SEMAINE!M1941&gt;=8001,SEMAINE!M1941&lt;=10000),((COÛTS!$C$114*8*O1941*4)),"0"))))</f>
        <v>0</v>
      </c>
      <c r="AK1941" s="38">
        <f>IF(Y1941&gt;0,(VLOOKUP(Y1941,DATA!$AB$2:$AC$102,2,0)),1)</f>
        <v>1</v>
      </c>
      <c r="AL1941" s="53">
        <f t="shared" si="247"/>
        <v>0</v>
      </c>
    </row>
    <row r="1942" spans="2:38" ht="25.05" customHeight="1" x14ac:dyDescent="0.25">
      <c r="B1942" s="43" t="str">
        <f>COUNTIF($D$3:D1942,D1942)&amp;T_Semaine[[#This Row],[N°AFFAIRE]]</f>
        <v>0</v>
      </c>
      <c r="C1942" s="50"/>
      <c r="D1942" s="50"/>
      <c r="E1942" s="50"/>
      <c r="F1942" s="50"/>
      <c r="G1942" s="50"/>
      <c r="H1942" s="50"/>
      <c r="I1942" s="50"/>
      <c r="J1942" s="50"/>
      <c r="K1942" s="50"/>
      <c r="L1942" s="50"/>
      <c r="M1942" s="91"/>
      <c r="N1942" s="91"/>
      <c r="O1942" s="50"/>
      <c r="P1942" s="50"/>
      <c r="Q1942" s="50"/>
      <c r="R1942" s="50"/>
      <c r="S1942" s="50"/>
      <c r="T1942" s="95">
        <f t="shared" si="241"/>
        <v>0</v>
      </c>
      <c r="U1942" s="36">
        <f t="shared" si="242"/>
        <v>0</v>
      </c>
      <c r="V1942" s="43"/>
      <c r="W1942" s="43"/>
      <c r="X1942" s="6">
        <f t="shared" si="240"/>
        <v>0</v>
      </c>
      <c r="Y1942" s="55"/>
      <c r="Z1942" s="6">
        <f>(IF(R1942="OUI",0,IF(AND(F1942="MEDIA",G1942&gt;0,O1942&gt;0),(VLOOKUP(G1942,COÛTS!$A$1:$C$157,3,0)*(M1942*N1942/1000*O1942/1000)),0)+IF(AND(G1942&gt;0,F1942="HEURE"),(VLOOKUP(G1942,COÛTS!$A$1:$C$157,3,0)*(O1942)),0))+IF(AND(G1942&gt;0,F1942="DIVERS"),(VLOOKUP(G1942,COÛTS!$A$1:$C$157,3,0)*(O1942)),0)+IF(AND(G1942&gt;0,F1942="VEHICULE"),(VLOOKUP(G1942,COÛTS!$A$1:$C$157,3,0)*(O1942)),0)+IF(AND(G1942&gt;0,F1942="FACONNAGE"),(VLOOKUP(G1942,COÛTS!$A$1:$C$157,3,0)*(O1942)),0)+IF(AND(G1942&gt;0,F1942="ACCESSOIRES"),(VLOOKUP(G1942,COÛTS!$A$1:$C$157,3,0)*(O1942)),0)+IF(AND(F1942="TRANSPORT",G1942&gt;0),(VLOOKUP(G1942,COÛTS!$A$1:$C$157,3,0)*(O1942)),0)+IF(AND(F1942="PRODUITS",G1942="KIT COMPLET HABILLAGE CLOISON MODULAIRE (mL)"),(VLOOKUP(G1942,COÛTS!$A$1:$C$157,3,0)*(M1942/1000*O1942)),0)+IF(AND(F1942="MEDIA",H1942&lt;0,G1942&gt;0,P1942="oui",Q1942="RECTO/VERSO (Type Deux Simple Face)"),(VLOOKUP(G1942,COÛTS!$A$1:$C$157,3,0)*(M1942*(N1942+480)/1000*O1942/1000)),"0")+IF(AND(F1942="MEDIA",H1942&lt;0,G1942&gt;0,P1942="oui",Q1942="MODULE TRIANGULAIRE"),(VLOOKUP(G1942,COÛTS!$A$1:$C$157,3,0)*(M1942*(N1942+240)/1000*O1942/1000)*2)+(VLOOKUP(G1942,COÛTS!$A$1:$C$157,3,0)*(M1942)/1000*0.24),"0")+IF(AND(F1942="MEDIA",P1942="oui",G1942&gt;0,H1942&lt;0,Q1942="MODULE CARRÉ"),(VLOOKUP(G1942,COÛTS!$A$1:$C$157,3,0)*(M1942*(N1942+240)/1000*O1942/1000)*3)+(VLOOKUP(G1942,COÛTS!$A$1:$C$157,3,0)*(M1942)/1000*0.24),"0")+IF(AND(F1942="MEDIA",H1942&lt;0,P1942="oui",G1942&gt;0,Q1942="RECTO (Type Chaussette)"),(VLOOKUP(G1942,COÛTS!$A$1:$C$157,3,0)*(M1942*(N1942+60)/1000*O1942/1000))))</f>
        <v>0</v>
      </c>
      <c r="AA1942" s="6">
        <f>IF(R1942="OUI",0,IF(AND(H1942&gt;0,I1942="OUI"),(VLOOKUP(H1942,COÛTS!$A$1:$C$157,3,0)*(M1942*N1942/1000*O1942/1000)),0))</f>
        <v>0</v>
      </c>
      <c r="AB1942" s="6">
        <f t="shared" si="243"/>
        <v>0</v>
      </c>
      <c r="AC1942" s="7">
        <f t="shared" si="244"/>
        <v>0</v>
      </c>
      <c r="AD1942" s="6">
        <f t="shared" si="245"/>
        <v>0</v>
      </c>
      <c r="AE1942" s="6">
        <f t="shared" si="246"/>
        <v>0</v>
      </c>
      <c r="AF1942" s="6">
        <f>IF(R1942="OUI",0,(IF(AND(P1942="oui",Q1942="RECTO (Type Chaussette, Simple Face)",SEMAINE!M1944&lt;=2000),((COÛTS!$C$115*2*O1942*SEMAINE!M1942/1000)+(COÛTS!$C$109*O1942*SEMAINE!M1942/1000)+(COÛTS!$C$107*O1942*SEMAINE!M1942/1000)),"0")+(IF(AND(P1942="oui",Q1942="RECTO (Type Chaussette, Simple Face)",SEMAINE!M1942&gt;2001,SEMAINE!M1942&lt;=4000),((COÛTS!$C$114*2*O1942)),"0"))+(IF(AND(P1942="oui",Q1942="RECTO (Type Chaussette, Simple Face)",SEMAINE!M1942&gt;=4001,SEMAINE!M1942&lt;=6000),((COÛTS!$C$114*4*O1942)),"0"))+(IF(AND(P1942="oui",Q1942="RECTO (Type Chaussette, Simple Face)",SEMAINE!M1942&gt;=6001,SEMAINE!M1942&lt;=8000),((COÛTS!$C$114*6*O1942)),"0"))+(IF(AND(P1942="oui",Q1942="RECTO (Type Chaussette, Simple Face)",SEMAINE!M1942&gt;=8001,SEMAINE!M1942&lt;=10000),((COÛTS!$C$114*8*O1942)),0))))</f>
        <v>0</v>
      </c>
      <c r="AG1942" s="6">
        <f>IF(R1942="OUI",0,(IF(AND(F1942="MEDIA",G1942="NON TISSÉ (Type Drop)",P1942="oui",Q1942="RECTO (Type Chaussette)",SEMAINE!M1945&lt;=2000),((COÛTS!$C$115*2*O1942*SEMAINE!M1942/1000)+(COÛTS!$C$109*O1942*SEMAINE!M1942/1000)+(COÛTS!$C$107*O1942*SEMAINE!M1942/1000)),"0")+(IF(AND(F1942="MEDIA",P1942="oui",Q1942="RECTO (Type Chaussette)",SEMAINE!M1942&gt;2001,SEMAINE!M1942&lt;=4000),((COÛTS!$C$114*2*O1942)),"0"))+(IF(AND(F1942="MEDIA",P1942="oui",Q1942="RECTO (Type Chaussette)",SEMAINE!M1942&gt;=4001,SEMAINE!M1942&lt;=6000),((COÛTS!$C$114*4*O1942)),"0"))+(IF(AND(F1942="MEDIA",P1942="oui",Q1942="RECTO (Type Chaussette)",SEMAINE!M1942&gt;=6001,SEMAINE!M1942&lt;=8000),((COÛTS!$C$114*6*O1942)),"0"))+(IF(AND(F1942="MEDIA",P1942="oui",Q1942="RECTO (Type Chaussette)",SEMAINE!M1942&gt;=8001,SEMAINE!M1942&lt;=10000),((COÛTS!$C$114*8*O1942)),0))))</f>
        <v>0</v>
      </c>
      <c r="AH1942" s="6">
        <f>IF(R1942="OUI",0,(IF(AND(F1942="MEDIA",G1942="NON TISSÉ (Type Drop)",P1942="oui",Q1942="RECTO/VERSO (Type Deux Simple Face)"),((COÛTS!$C$115*4*O1942*SEMAINE!M1942/1000)+(COÛTS!$C$110*O1942*4)+(COÛTS!$C$107*O1942*SEMAINE!M1942/1000)),"0")+(IF(AND(F1942="MEDIA",P1942="oui",Q1942="RECTO/VERSO (Type Deux Simple Face)",SEMAINE!M1942&gt;2001,SEMAINE!M1942&lt;=4000),((COÛTS!$C$114*2*O1942)),"0"))+(IF(AND(F1942="MEDIA",P1942="oui",Q1942="RECTO/VERSO (Type Deux Simple Face)",SEMAINE!M1942&gt;=4001,SEMAINE!M1942&lt;=6000),((COÛTS!$C$114*4*O1942)),"0"))+(IF(AND(F1942="MEDIA",P1942="oui",Q1942="RECTO/VERSO (Type Deux Simple Face)",SEMAINE!M1942&gt;=6001,SEMAINE!M1942&lt;=8000),((COÛTS!$C$114*6*O1942)),"0"))+(IF(AND(F1942="MEDIA",P1942="oui",Q1942="RECTO/VERSO (Type Deux Simple Face)",SEMAINE!M1942&gt;=8001,SEMAINE!M1942&lt;=10000),((COÛTS!$C$114*8*O1942)),0))))</f>
        <v>0</v>
      </c>
      <c r="AI1942" s="6">
        <f>IF(R1942="OUI",0,(IF(AND(F1942="MEDIA",G1942="NON TISSÉ (Type Drop)",P1942="oui",Q1942="MODULE TRIANGULAIRE"),((COÛTS!$C$115*6*O1942*SEMAINE!M1942/1000)+(COÛTS!$C$112*O1942*6)+(COÛTS!$C$107*O1942*3)),"0")+(IF(AND(F1942="MEDIA",P1942="oui",Q1942="MODULE TRIANGULAIRE",SEMAINE!M1942&gt;2001,SEMAINE!M1942&lt;=4000),((COÛTS!$C$114*2*O1942*3)),"0"))+(IF(AND(F1942="MEDIA",P1942="oui",Q1942="MODULE TRIANGULAIRE",SEMAINE!M1942&gt;=4001,SEMAINE!M1942&lt;=6000),((COÛTS!$C$114*4*O1942*3)),"0"))+(IF(AND(F1942="MEDIA",P1942="oui",Q1942="MODULE TRIANGULAIRE",SEMAINE!M1942&gt;=6001,SEMAINE!M1942&lt;=8000),((COÛTS!$C$114*6*O1942*3)),"0"))+(IF(AND(F1942="MEDIA",P1942="oui",Q1942="MODULE TRIANGULAIRE",SEMAINE!M1942&gt;=8001,SEMAINE!M1942&lt;=10000),((COÛTS!$C$114*8*O1942*3)),0))))</f>
        <v>0</v>
      </c>
      <c r="AJ1942" s="6">
        <f>IF(OR(R1942="OUI",H1942&gt;0),0,(IF(AND(F1942="MEDIA",G1942="NON TISSÉ (Type Drop)",P1942="oui",Q1942="MODULE CARRÉ"),((COÛTS!$C$115*8*O1942*SEMAINE!M1942/1000)+(COÛTS!$C$111*O1942*8)+(COÛTS!$C$107*O1942*4)),"0")+IF(AND(F1942="MEDIA",G1942="BÂCHE FRONTLIT 450gr (Type Bâche M1)",P1942="oui",Q1942="MODULE CARRÉ"),((COÛTS!$C$115*8*O1942*SEMAINE!M1942/1000)+(COÛTS!$C$111*O1942*8)+(COÛTS!$C$107*O1942*4)),"0")+(IF(AND(F1942="MEDIA",P1942="oui",Q1942="MODULE CARRÉ",SEMAINE!M1942&gt;2001,SEMAINE!M1942&lt;=4000),((COÛTS!$C$114*2*O1942*4)),"0"))+(IF(AND(F1942="MEDIA",P1942="oui",Q1942="MODULE CARRÉ",SEMAINE!M1942&gt;=4001,SEMAINE!M1942&lt;=6000),((COÛTS!$C$114*4*O1942*4)),"0"))+(IF(AND(F1942="MEDIA",P1942="oui",Q1942="MODULE CARRÉ",SEMAINE!M1942&gt;=6001,SEMAINE!M1942&lt;=8000),((COÛTS!$C$114*6*O1942*4)),"0"))+(IF(AND(F1942="MEDIA",P1942="oui",Q1942="MODULE CARRÉ",SEMAINE!M1942&gt;=8001,SEMAINE!M1942&lt;=10000),((COÛTS!$C$114*8*O1942*4)),"0"))))</f>
        <v>0</v>
      </c>
      <c r="AK1942" s="38">
        <f>IF(Y1942&gt;0,(VLOOKUP(Y1942,DATA!$AB$2:$AC$102,2,0)),1)</f>
        <v>1</v>
      </c>
      <c r="AL1942" s="53">
        <f t="shared" si="247"/>
        <v>0</v>
      </c>
    </row>
    <row r="1943" spans="2:38" ht="25.05" customHeight="1" x14ac:dyDescent="0.25">
      <c r="B1943" s="43" t="str">
        <f>COUNTIF($D$3:D1943,D1943)&amp;T_Semaine[[#This Row],[N°AFFAIRE]]</f>
        <v>0</v>
      </c>
      <c r="C1943" s="50"/>
      <c r="D1943" s="50"/>
      <c r="E1943" s="50"/>
      <c r="F1943" s="50"/>
      <c r="G1943" s="50"/>
      <c r="H1943" s="50"/>
      <c r="I1943" s="50"/>
      <c r="J1943" s="50"/>
      <c r="K1943" s="50"/>
      <c r="L1943" s="50"/>
      <c r="M1943" s="91"/>
      <c r="N1943" s="91"/>
      <c r="O1943" s="50"/>
      <c r="P1943" s="50"/>
      <c r="Q1943" s="50"/>
      <c r="R1943" s="50"/>
      <c r="S1943" s="50"/>
      <c r="T1943" s="95">
        <f t="shared" si="241"/>
        <v>0</v>
      </c>
      <c r="U1943" s="36">
        <f t="shared" si="242"/>
        <v>0</v>
      </c>
      <c r="V1943" s="43"/>
      <c r="W1943" s="43"/>
      <c r="X1943" s="6">
        <f t="shared" si="240"/>
        <v>0</v>
      </c>
      <c r="Y1943" s="55"/>
      <c r="Z1943" s="6">
        <f>(IF(R1943="OUI",0,IF(AND(F1943="MEDIA",G1943&gt;0,O1943&gt;0),(VLOOKUP(G1943,COÛTS!$A$1:$C$157,3,0)*(M1943*N1943/1000*O1943/1000)),0)+IF(AND(G1943&gt;0,F1943="HEURE"),(VLOOKUP(G1943,COÛTS!$A$1:$C$157,3,0)*(O1943)),0))+IF(AND(G1943&gt;0,F1943="DIVERS"),(VLOOKUP(G1943,COÛTS!$A$1:$C$157,3,0)*(O1943)),0)+IF(AND(G1943&gt;0,F1943="VEHICULE"),(VLOOKUP(G1943,COÛTS!$A$1:$C$157,3,0)*(O1943)),0)+IF(AND(G1943&gt;0,F1943="FACONNAGE"),(VLOOKUP(G1943,COÛTS!$A$1:$C$157,3,0)*(O1943)),0)+IF(AND(G1943&gt;0,F1943="ACCESSOIRES"),(VLOOKUP(G1943,COÛTS!$A$1:$C$157,3,0)*(O1943)),0)+IF(AND(F1943="TRANSPORT",G1943&gt;0),(VLOOKUP(G1943,COÛTS!$A$1:$C$157,3,0)*(O1943)),0)+IF(AND(F1943="PRODUITS",G1943="KIT COMPLET HABILLAGE CLOISON MODULAIRE (mL)"),(VLOOKUP(G1943,COÛTS!$A$1:$C$157,3,0)*(M1943/1000*O1943)),0)+IF(AND(F1943="MEDIA",H1943&lt;0,G1943&gt;0,P1943="oui",Q1943="RECTO/VERSO (Type Deux Simple Face)"),(VLOOKUP(G1943,COÛTS!$A$1:$C$157,3,0)*(M1943*(N1943+480)/1000*O1943/1000)),"0")+IF(AND(F1943="MEDIA",H1943&lt;0,G1943&gt;0,P1943="oui",Q1943="MODULE TRIANGULAIRE"),(VLOOKUP(G1943,COÛTS!$A$1:$C$157,3,0)*(M1943*(N1943+240)/1000*O1943/1000)*2)+(VLOOKUP(G1943,COÛTS!$A$1:$C$157,3,0)*(M1943)/1000*0.24),"0")+IF(AND(F1943="MEDIA",P1943="oui",G1943&gt;0,H1943&lt;0,Q1943="MODULE CARRÉ"),(VLOOKUP(G1943,COÛTS!$A$1:$C$157,3,0)*(M1943*(N1943+240)/1000*O1943/1000)*3)+(VLOOKUP(G1943,COÛTS!$A$1:$C$157,3,0)*(M1943)/1000*0.24),"0")+IF(AND(F1943="MEDIA",H1943&lt;0,P1943="oui",G1943&gt;0,Q1943="RECTO (Type Chaussette)"),(VLOOKUP(G1943,COÛTS!$A$1:$C$157,3,0)*(M1943*(N1943+60)/1000*O1943/1000))))</f>
        <v>0</v>
      </c>
      <c r="AA1943" s="6">
        <f>IF(R1943="OUI",0,IF(AND(H1943&gt;0,I1943="OUI"),(VLOOKUP(H1943,COÛTS!$A$1:$C$157,3,0)*(M1943*N1943/1000*O1943/1000)),0))</f>
        <v>0</v>
      </c>
      <c r="AB1943" s="6">
        <f t="shared" si="243"/>
        <v>0</v>
      </c>
      <c r="AC1943" s="7">
        <f t="shared" si="244"/>
        <v>0</v>
      </c>
      <c r="AD1943" s="6">
        <f t="shared" si="245"/>
        <v>0</v>
      </c>
      <c r="AE1943" s="6">
        <f t="shared" si="246"/>
        <v>0</v>
      </c>
      <c r="AF1943" s="6">
        <f>IF(R1943="OUI",0,(IF(AND(P1943="oui",Q1943="RECTO (Type Chaussette, Simple Face)",SEMAINE!M1945&lt;=2000),((COÛTS!$C$115*2*O1943*SEMAINE!M1943/1000)+(COÛTS!$C$109*O1943*SEMAINE!M1943/1000)+(COÛTS!$C$107*O1943*SEMAINE!M1943/1000)),"0")+(IF(AND(P1943="oui",Q1943="RECTO (Type Chaussette, Simple Face)",SEMAINE!M1943&gt;2001,SEMAINE!M1943&lt;=4000),((COÛTS!$C$114*2*O1943)),"0"))+(IF(AND(P1943="oui",Q1943="RECTO (Type Chaussette, Simple Face)",SEMAINE!M1943&gt;=4001,SEMAINE!M1943&lt;=6000),((COÛTS!$C$114*4*O1943)),"0"))+(IF(AND(P1943="oui",Q1943="RECTO (Type Chaussette, Simple Face)",SEMAINE!M1943&gt;=6001,SEMAINE!M1943&lt;=8000),((COÛTS!$C$114*6*O1943)),"0"))+(IF(AND(P1943="oui",Q1943="RECTO (Type Chaussette, Simple Face)",SEMAINE!M1943&gt;=8001,SEMAINE!M1943&lt;=10000),((COÛTS!$C$114*8*O1943)),0))))</f>
        <v>0</v>
      </c>
      <c r="AG1943" s="6">
        <f>IF(R1943="OUI",0,(IF(AND(F1943="MEDIA",G1943="NON TISSÉ (Type Drop)",P1943="oui",Q1943="RECTO (Type Chaussette)",SEMAINE!M1946&lt;=2000),((COÛTS!$C$115*2*O1943*SEMAINE!M1943/1000)+(COÛTS!$C$109*O1943*SEMAINE!M1943/1000)+(COÛTS!$C$107*O1943*SEMAINE!M1943/1000)),"0")+(IF(AND(F1943="MEDIA",P1943="oui",Q1943="RECTO (Type Chaussette)",SEMAINE!M1943&gt;2001,SEMAINE!M1943&lt;=4000),((COÛTS!$C$114*2*O1943)),"0"))+(IF(AND(F1943="MEDIA",P1943="oui",Q1943="RECTO (Type Chaussette)",SEMAINE!M1943&gt;=4001,SEMAINE!M1943&lt;=6000),((COÛTS!$C$114*4*O1943)),"0"))+(IF(AND(F1943="MEDIA",P1943="oui",Q1943="RECTO (Type Chaussette)",SEMAINE!M1943&gt;=6001,SEMAINE!M1943&lt;=8000),((COÛTS!$C$114*6*O1943)),"0"))+(IF(AND(F1943="MEDIA",P1943="oui",Q1943="RECTO (Type Chaussette)",SEMAINE!M1943&gt;=8001,SEMAINE!M1943&lt;=10000),((COÛTS!$C$114*8*O1943)),0))))</f>
        <v>0</v>
      </c>
      <c r="AH1943" s="6">
        <f>IF(R1943="OUI",0,(IF(AND(F1943="MEDIA",G1943="NON TISSÉ (Type Drop)",P1943="oui",Q1943="RECTO/VERSO (Type Deux Simple Face)"),((COÛTS!$C$115*4*O1943*SEMAINE!M1943/1000)+(COÛTS!$C$110*O1943*4)+(COÛTS!$C$107*O1943*SEMAINE!M1943/1000)),"0")+(IF(AND(F1943="MEDIA",P1943="oui",Q1943="RECTO/VERSO (Type Deux Simple Face)",SEMAINE!M1943&gt;2001,SEMAINE!M1943&lt;=4000),((COÛTS!$C$114*2*O1943)),"0"))+(IF(AND(F1943="MEDIA",P1943="oui",Q1943="RECTO/VERSO (Type Deux Simple Face)",SEMAINE!M1943&gt;=4001,SEMAINE!M1943&lt;=6000),((COÛTS!$C$114*4*O1943)),"0"))+(IF(AND(F1943="MEDIA",P1943="oui",Q1943="RECTO/VERSO (Type Deux Simple Face)",SEMAINE!M1943&gt;=6001,SEMAINE!M1943&lt;=8000),((COÛTS!$C$114*6*O1943)),"0"))+(IF(AND(F1943="MEDIA",P1943="oui",Q1943="RECTO/VERSO (Type Deux Simple Face)",SEMAINE!M1943&gt;=8001,SEMAINE!M1943&lt;=10000),((COÛTS!$C$114*8*O1943)),0))))</f>
        <v>0</v>
      </c>
      <c r="AI1943" s="6">
        <f>IF(R1943="OUI",0,(IF(AND(F1943="MEDIA",G1943="NON TISSÉ (Type Drop)",P1943="oui",Q1943="MODULE TRIANGULAIRE"),((COÛTS!$C$115*6*O1943*SEMAINE!M1943/1000)+(COÛTS!$C$112*O1943*6)+(COÛTS!$C$107*O1943*3)),"0")+(IF(AND(F1943="MEDIA",P1943="oui",Q1943="MODULE TRIANGULAIRE",SEMAINE!M1943&gt;2001,SEMAINE!M1943&lt;=4000),((COÛTS!$C$114*2*O1943*3)),"0"))+(IF(AND(F1943="MEDIA",P1943="oui",Q1943="MODULE TRIANGULAIRE",SEMAINE!M1943&gt;=4001,SEMAINE!M1943&lt;=6000),((COÛTS!$C$114*4*O1943*3)),"0"))+(IF(AND(F1943="MEDIA",P1943="oui",Q1943="MODULE TRIANGULAIRE",SEMAINE!M1943&gt;=6001,SEMAINE!M1943&lt;=8000),((COÛTS!$C$114*6*O1943*3)),"0"))+(IF(AND(F1943="MEDIA",P1943="oui",Q1943="MODULE TRIANGULAIRE",SEMAINE!M1943&gt;=8001,SEMAINE!M1943&lt;=10000),((COÛTS!$C$114*8*O1943*3)),0))))</f>
        <v>0</v>
      </c>
      <c r="AJ1943" s="6">
        <f>IF(OR(R1943="OUI",H1943&gt;0),0,(IF(AND(F1943="MEDIA",G1943="NON TISSÉ (Type Drop)",P1943="oui",Q1943="MODULE CARRÉ"),((COÛTS!$C$115*8*O1943*SEMAINE!M1943/1000)+(COÛTS!$C$111*O1943*8)+(COÛTS!$C$107*O1943*4)),"0")+IF(AND(F1943="MEDIA",G1943="BÂCHE FRONTLIT 450gr (Type Bâche M1)",P1943="oui",Q1943="MODULE CARRÉ"),((COÛTS!$C$115*8*O1943*SEMAINE!M1943/1000)+(COÛTS!$C$111*O1943*8)+(COÛTS!$C$107*O1943*4)),"0")+(IF(AND(F1943="MEDIA",P1943="oui",Q1943="MODULE CARRÉ",SEMAINE!M1943&gt;2001,SEMAINE!M1943&lt;=4000),((COÛTS!$C$114*2*O1943*4)),"0"))+(IF(AND(F1943="MEDIA",P1943="oui",Q1943="MODULE CARRÉ",SEMAINE!M1943&gt;=4001,SEMAINE!M1943&lt;=6000),((COÛTS!$C$114*4*O1943*4)),"0"))+(IF(AND(F1943="MEDIA",P1943="oui",Q1943="MODULE CARRÉ",SEMAINE!M1943&gt;=6001,SEMAINE!M1943&lt;=8000),((COÛTS!$C$114*6*O1943*4)),"0"))+(IF(AND(F1943="MEDIA",P1943="oui",Q1943="MODULE CARRÉ",SEMAINE!M1943&gt;=8001,SEMAINE!M1943&lt;=10000),((COÛTS!$C$114*8*O1943*4)),"0"))))</f>
        <v>0</v>
      </c>
      <c r="AK1943" s="38">
        <f>IF(Y1943&gt;0,(VLOOKUP(Y1943,DATA!$AB$2:$AC$102,2,0)),1)</f>
        <v>1</v>
      </c>
      <c r="AL1943" s="53">
        <f t="shared" si="247"/>
        <v>0</v>
      </c>
    </row>
    <row r="1944" spans="2:38" ht="25.05" customHeight="1" x14ac:dyDescent="0.25">
      <c r="B1944" s="43" t="str">
        <f>COUNTIF($D$3:D1944,D1944)&amp;T_Semaine[[#This Row],[N°AFFAIRE]]</f>
        <v>0</v>
      </c>
      <c r="C1944" s="50"/>
      <c r="D1944" s="50"/>
      <c r="E1944" s="50"/>
      <c r="F1944" s="50"/>
      <c r="G1944" s="50"/>
      <c r="H1944" s="50"/>
      <c r="I1944" s="50"/>
      <c r="J1944" s="50"/>
      <c r="K1944" s="50"/>
      <c r="L1944" s="50"/>
      <c r="M1944" s="91"/>
      <c r="N1944" s="91"/>
      <c r="O1944" s="50"/>
      <c r="P1944" s="50"/>
      <c r="Q1944" s="50"/>
      <c r="R1944" s="50"/>
      <c r="S1944" s="50"/>
      <c r="T1944" s="95">
        <f t="shared" si="241"/>
        <v>0</v>
      </c>
      <c r="U1944" s="36">
        <f t="shared" si="242"/>
        <v>0</v>
      </c>
      <c r="V1944" s="43"/>
      <c r="W1944" s="43"/>
      <c r="X1944" s="6">
        <f t="shared" si="240"/>
        <v>0</v>
      </c>
      <c r="Y1944" s="55"/>
      <c r="Z1944" s="6">
        <f>(IF(R1944="OUI",0,IF(AND(F1944="MEDIA",G1944&gt;0,O1944&gt;0),(VLOOKUP(G1944,COÛTS!$A$1:$C$157,3,0)*(M1944*N1944/1000*O1944/1000)),0)+IF(AND(G1944&gt;0,F1944="HEURE"),(VLOOKUP(G1944,COÛTS!$A$1:$C$157,3,0)*(O1944)),0))+IF(AND(G1944&gt;0,F1944="DIVERS"),(VLOOKUP(G1944,COÛTS!$A$1:$C$157,3,0)*(O1944)),0)+IF(AND(G1944&gt;0,F1944="VEHICULE"),(VLOOKUP(G1944,COÛTS!$A$1:$C$157,3,0)*(O1944)),0)+IF(AND(G1944&gt;0,F1944="FACONNAGE"),(VLOOKUP(G1944,COÛTS!$A$1:$C$157,3,0)*(O1944)),0)+IF(AND(G1944&gt;0,F1944="ACCESSOIRES"),(VLOOKUP(G1944,COÛTS!$A$1:$C$157,3,0)*(O1944)),0)+IF(AND(F1944="TRANSPORT",G1944&gt;0),(VLOOKUP(G1944,COÛTS!$A$1:$C$157,3,0)*(O1944)),0)+IF(AND(F1944="PRODUITS",G1944="KIT COMPLET HABILLAGE CLOISON MODULAIRE (mL)"),(VLOOKUP(G1944,COÛTS!$A$1:$C$157,3,0)*(M1944/1000*O1944)),0)+IF(AND(F1944="MEDIA",H1944&lt;0,G1944&gt;0,P1944="oui",Q1944="RECTO/VERSO (Type Deux Simple Face)"),(VLOOKUP(G1944,COÛTS!$A$1:$C$157,3,0)*(M1944*(N1944+480)/1000*O1944/1000)),"0")+IF(AND(F1944="MEDIA",H1944&lt;0,G1944&gt;0,P1944="oui",Q1944="MODULE TRIANGULAIRE"),(VLOOKUP(G1944,COÛTS!$A$1:$C$157,3,0)*(M1944*(N1944+240)/1000*O1944/1000)*2)+(VLOOKUP(G1944,COÛTS!$A$1:$C$157,3,0)*(M1944)/1000*0.24),"0")+IF(AND(F1944="MEDIA",P1944="oui",G1944&gt;0,H1944&lt;0,Q1944="MODULE CARRÉ"),(VLOOKUP(G1944,COÛTS!$A$1:$C$157,3,0)*(M1944*(N1944+240)/1000*O1944/1000)*3)+(VLOOKUP(G1944,COÛTS!$A$1:$C$157,3,0)*(M1944)/1000*0.24),"0")+IF(AND(F1944="MEDIA",H1944&lt;0,P1944="oui",G1944&gt;0,Q1944="RECTO (Type Chaussette)"),(VLOOKUP(G1944,COÛTS!$A$1:$C$157,3,0)*(M1944*(N1944+60)/1000*O1944/1000))))</f>
        <v>0</v>
      </c>
      <c r="AA1944" s="6">
        <f>IF(R1944="OUI",0,IF(AND(H1944&gt;0,I1944="OUI"),(VLOOKUP(H1944,COÛTS!$A$1:$C$157,3,0)*(M1944*N1944/1000*O1944/1000)),0))</f>
        <v>0</v>
      </c>
      <c r="AB1944" s="6">
        <f t="shared" si="243"/>
        <v>0</v>
      </c>
      <c r="AC1944" s="7">
        <f t="shared" si="244"/>
        <v>0</v>
      </c>
      <c r="AD1944" s="6">
        <f t="shared" si="245"/>
        <v>0</v>
      </c>
      <c r="AE1944" s="6">
        <f t="shared" si="246"/>
        <v>0</v>
      </c>
      <c r="AF1944" s="6">
        <f>IF(R1944="OUI",0,(IF(AND(P1944="oui",Q1944="RECTO (Type Chaussette, Simple Face)",SEMAINE!M1946&lt;=2000),((COÛTS!$C$115*2*O1944*SEMAINE!M1944/1000)+(COÛTS!$C$109*O1944*SEMAINE!M1944/1000)+(COÛTS!$C$107*O1944*SEMAINE!M1944/1000)),"0")+(IF(AND(P1944="oui",Q1944="RECTO (Type Chaussette, Simple Face)",SEMAINE!M1944&gt;2001,SEMAINE!M1944&lt;=4000),((COÛTS!$C$114*2*O1944)),"0"))+(IF(AND(P1944="oui",Q1944="RECTO (Type Chaussette, Simple Face)",SEMAINE!M1944&gt;=4001,SEMAINE!M1944&lt;=6000),((COÛTS!$C$114*4*O1944)),"0"))+(IF(AND(P1944="oui",Q1944="RECTO (Type Chaussette, Simple Face)",SEMAINE!M1944&gt;=6001,SEMAINE!M1944&lt;=8000),((COÛTS!$C$114*6*O1944)),"0"))+(IF(AND(P1944="oui",Q1944="RECTO (Type Chaussette, Simple Face)",SEMAINE!M1944&gt;=8001,SEMAINE!M1944&lt;=10000),((COÛTS!$C$114*8*O1944)),0))))</f>
        <v>0</v>
      </c>
      <c r="AG1944" s="6">
        <f>IF(R1944="OUI",0,(IF(AND(F1944="MEDIA",G1944="NON TISSÉ (Type Drop)",P1944="oui",Q1944="RECTO (Type Chaussette)",SEMAINE!M1947&lt;=2000),((COÛTS!$C$115*2*O1944*SEMAINE!M1944/1000)+(COÛTS!$C$109*O1944*SEMAINE!M1944/1000)+(COÛTS!$C$107*O1944*SEMAINE!M1944/1000)),"0")+(IF(AND(F1944="MEDIA",P1944="oui",Q1944="RECTO (Type Chaussette)",SEMAINE!M1944&gt;2001,SEMAINE!M1944&lt;=4000),((COÛTS!$C$114*2*O1944)),"0"))+(IF(AND(F1944="MEDIA",P1944="oui",Q1944="RECTO (Type Chaussette)",SEMAINE!M1944&gt;=4001,SEMAINE!M1944&lt;=6000),((COÛTS!$C$114*4*O1944)),"0"))+(IF(AND(F1944="MEDIA",P1944="oui",Q1944="RECTO (Type Chaussette)",SEMAINE!M1944&gt;=6001,SEMAINE!M1944&lt;=8000),((COÛTS!$C$114*6*O1944)),"0"))+(IF(AND(F1944="MEDIA",P1944="oui",Q1944="RECTO (Type Chaussette)",SEMAINE!M1944&gt;=8001,SEMAINE!M1944&lt;=10000),((COÛTS!$C$114*8*O1944)),0))))</f>
        <v>0</v>
      </c>
      <c r="AH1944" s="6">
        <f>IF(R1944="OUI",0,(IF(AND(F1944="MEDIA",G1944="NON TISSÉ (Type Drop)",P1944="oui",Q1944="RECTO/VERSO (Type Deux Simple Face)"),((COÛTS!$C$115*4*O1944*SEMAINE!M1944/1000)+(COÛTS!$C$110*O1944*4)+(COÛTS!$C$107*O1944*SEMAINE!M1944/1000)),"0")+(IF(AND(F1944="MEDIA",P1944="oui",Q1944="RECTO/VERSO (Type Deux Simple Face)",SEMAINE!M1944&gt;2001,SEMAINE!M1944&lt;=4000),((COÛTS!$C$114*2*O1944)),"0"))+(IF(AND(F1944="MEDIA",P1944="oui",Q1944="RECTO/VERSO (Type Deux Simple Face)",SEMAINE!M1944&gt;=4001,SEMAINE!M1944&lt;=6000),((COÛTS!$C$114*4*O1944)),"0"))+(IF(AND(F1944="MEDIA",P1944="oui",Q1944="RECTO/VERSO (Type Deux Simple Face)",SEMAINE!M1944&gt;=6001,SEMAINE!M1944&lt;=8000),((COÛTS!$C$114*6*O1944)),"0"))+(IF(AND(F1944="MEDIA",P1944="oui",Q1944="RECTO/VERSO (Type Deux Simple Face)",SEMAINE!M1944&gt;=8001,SEMAINE!M1944&lt;=10000),((COÛTS!$C$114*8*O1944)),0))))</f>
        <v>0</v>
      </c>
      <c r="AI1944" s="6">
        <f>IF(R1944="OUI",0,(IF(AND(F1944="MEDIA",G1944="NON TISSÉ (Type Drop)",P1944="oui",Q1944="MODULE TRIANGULAIRE"),((COÛTS!$C$115*6*O1944*SEMAINE!M1944/1000)+(COÛTS!$C$112*O1944*6)+(COÛTS!$C$107*O1944*3)),"0")+(IF(AND(F1944="MEDIA",P1944="oui",Q1944="MODULE TRIANGULAIRE",SEMAINE!M1944&gt;2001,SEMAINE!M1944&lt;=4000),((COÛTS!$C$114*2*O1944*3)),"0"))+(IF(AND(F1944="MEDIA",P1944="oui",Q1944="MODULE TRIANGULAIRE",SEMAINE!M1944&gt;=4001,SEMAINE!M1944&lt;=6000),((COÛTS!$C$114*4*O1944*3)),"0"))+(IF(AND(F1944="MEDIA",P1944="oui",Q1944="MODULE TRIANGULAIRE",SEMAINE!M1944&gt;=6001,SEMAINE!M1944&lt;=8000),((COÛTS!$C$114*6*O1944*3)),"0"))+(IF(AND(F1944="MEDIA",P1944="oui",Q1944="MODULE TRIANGULAIRE",SEMAINE!M1944&gt;=8001,SEMAINE!M1944&lt;=10000),((COÛTS!$C$114*8*O1944*3)),0))))</f>
        <v>0</v>
      </c>
      <c r="AJ1944" s="6">
        <f>IF(OR(R1944="OUI",H1944&gt;0),0,(IF(AND(F1944="MEDIA",G1944="NON TISSÉ (Type Drop)",P1944="oui",Q1944="MODULE CARRÉ"),((COÛTS!$C$115*8*O1944*SEMAINE!M1944/1000)+(COÛTS!$C$111*O1944*8)+(COÛTS!$C$107*O1944*4)),"0")+IF(AND(F1944="MEDIA",G1944="BÂCHE FRONTLIT 450gr (Type Bâche M1)",P1944="oui",Q1944="MODULE CARRÉ"),((COÛTS!$C$115*8*O1944*SEMAINE!M1944/1000)+(COÛTS!$C$111*O1944*8)+(COÛTS!$C$107*O1944*4)),"0")+(IF(AND(F1944="MEDIA",P1944="oui",Q1944="MODULE CARRÉ",SEMAINE!M1944&gt;2001,SEMAINE!M1944&lt;=4000),((COÛTS!$C$114*2*O1944*4)),"0"))+(IF(AND(F1944="MEDIA",P1944="oui",Q1944="MODULE CARRÉ",SEMAINE!M1944&gt;=4001,SEMAINE!M1944&lt;=6000),((COÛTS!$C$114*4*O1944*4)),"0"))+(IF(AND(F1944="MEDIA",P1944="oui",Q1944="MODULE CARRÉ",SEMAINE!M1944&gt;=6001,SEMAINE!M1944&lt;=8000),((COÛTS!$C$114*6*O1944*4)),"0"))+(IF(AND(F1944="MEDIA",P1944="oui",Q1944="MODULE CARRÉ",SEMAINE!M1944&gt;=8001,SEMAINE!M1944&lt;=10000),((COÛTS!$C$114*8*O1944*4)),"0"))))</f>
        <v>0</v>
      </c>
      <c r="AK1944" s="38">
        <f>IF(Y1944&gt;0,(VLOOKUP(Y1944,DATA!$AB$2:$AC$102,2,0)),1)</f>
        <v>1</v>
      </c>
      <c r="AL1944" s="53">
        <f t="shared" si="247"/>
        <v>0</v>
      </c>
    </row>
    <row r="1945" spans="2:38" ht="25.05" customHeight="1" x14ac:dyDescent="0.25">
      <c r="B1945" s="43" t="str">
        <f>COUNTIF($D$3:D1945,D1945)&amp;T_Semaine[[#This Row],[N°AFFAIRE]]</f>
        <v>0</v>
      </c>
      <c r="C1945" s="50"/>
      <c r="D1945" s="50"/>
      <c r="E1945" s="50"/>
      <c r="F1945" s="50"/>
      <c r="G1945" s="50"/>
      <c r="H1945" s="50"/>
      <c r="I1945" s="50"/>
      <c r="J1945" s="50"/>
      <c r="K1945" s="50"/>
      <c r="L1945" s="50"/>
      <c r="M1945" s="91"/>
      <c r="N1945" s="91"/>
      <c r="O1945" s="50"/>
      <c r="P1945" s="50"/>
      <c r="Q1945" s="50"/>
      <c r="R1945" s="50"/>
      <c r="S1945" s="50"/>
      <c r="T1945" s="95">
        <f t="shared" si="241"/>
        <v>0</v>
      </c>
      <c r="U1945" s="36">
        <f t="shared" si="242"/>
        <v>0</v>
      </c>
      <c r="V1945" s="43"/>
      <c r="W1945" s="43"/>
      <c r="X1945" s="6">
        <f t="shared" si="240"/>
        <v>0</v>
      </c>
      <c r="Y1945" s="55"/>
      <c r="Z1945" s="6">
        <f>(IF(R1945="OUI",0,IF(AND(F1945="MEDIA",G1945&gt;0,O1945&gt;0),(VLOOKUP(G1945,COÛTS!$A$1:$C$157,3,0)*(M1945*N1945/1000*O1945/1000)),0)+IF(AND(G1945&gt;0,F1945="HEURE"),(VLOOKUP(G1945,COÛTS!$A$1:$C$157,3,0)*(O1945)),0))+IF(AND(G1945&gt;0,F1945="DIVERS"),(VLOOKUP(G1945,COÛTS!$A$1:$C$157,3,0)*(O1945)),0)+IF(AND(G1945&gt;0,F1945="VEHICULE"),(VLOOKUP(G1945,COÛTS!$A$1:$C$157,3,0)*(O1945)),0)+IF(AND(G1945&gt;0,F1945="FACONNAGE"),(VLOOKUP(G1945,COÛTS!$A$1:$C$157,3,0)*(O1945)),0)+IF(AND(G1945&gt;0,F1945="ACCESSOIRES"),(VLOOKUP(G1945,COÛTS!$A$1:$C$157,3,0)*(O1945)),0)+IF(AND(F1945="TRANSPORT",G1945&gt;0),(VLOOKUP(G1945,COÛTS!$A$1:$C$157,3,0)*(O1945)),0)+IF(AND(F1945="PRODUITS",G1945="KIT COMPLET HABILLAGE CLOISON MODULAIRE (mL)"),(VLOOKUP(G1945,COÛTS!$A$1:$C$157,3,0)*(M1945/1000*O1945)),0)+IF(AND(F1945="MEDIA",H1945&lt;0,G1945&gt;0,P1945="oui",Q1945="RECTO/VERSO (Type Deux Simple Face)"),(VLOOKUP(G1945,COÛTS!$A$1:$C$157,3,0)*(M1945*(N1945+480)/1000*O1945/1000)),"0")+IF(AND(F1945="MEDIA",H1945&lt;0,G1945&gt;0,P1945="oui",Q1945="MODULE TRIANGULAIRE"),(VLOOKUP(G1945,COÛTS!$A$1:$C$157,3,0)*(M1945*(N1945+240)/1000*O1945/1000)*2)+(VLOOKUP(G1945,COÛTS!$A$1:$C$157,3,0)*(M1945)/1000*0.24),"0")+IF(AND(F1945="MEDIA",P1945="oui",G1945&gt;0,H1945&lt;0,Q1945="MODULE CARRÉ"),(VLOOKUP(G1945,COÛTS!$A$1:$C$157,3,0)*(M1945*(N1945+240)/1000*O1945/1000)*3)+(VLOOKUP(G1945,COÛTS!$A$1:$C$157,3,0)*(M1945)/1000*0.24),"0")+IF(AND(F1945="MEDIA",H1945&lt;0,P1945="oui",G1945&gt;0,Q1945="RECTO (Type Chaussette)"),(VLOOKUP(G1945,COÛTS!$A$1:$C$157,3,0)*(M1945*(N1945+60)/1000*O1945/1000))))</f>
        <v>0</v>
      </c>
      <c r="AA1945" s="6">
        <f>IF(R1945="OUI",0,IF(AND(H1945&gt;0,I1945="OUI"),(VLOOKUP(H1945,COÛTS!$A$1:$C$157,3,0)*(M1945*N1945/1000*O1945/1000)),0))</f>
        <v>0</v>
      </c>
      <c r="AB1945" s="6">
        <f t="shared" si="243"/>
        <v>0</v>
      </c>
      <c r="AC1945" s="7">
        <f t="shared" si="244"/>
        <v>0</v>
      </c>
      <c r="AD1945" s="6">
        <f t="shared" si="245"/>
        <v>0</v>
      </c>
      <c r="AE1945" s="6">
        <f t="shared" si="246"/>
        <v>0</v>
      </c>
      <c r="AF1945" s="6">
        <f>IF(R1945="OUI",0,(IF(AND(P1945="oui",Q1945="RECTO (Type Chaussette, Simple Face)",SEMAINE!M1947&lt;=2000),((COÛTS!$C$115*2*O1945*SEMAINE!M1945/1000)+(COÛTS!$C$109*O1945*SEMAINE!M1945/1000)+(COÛTS!$C$107*O1945*SEMAINE!M1945/1000)),"0")+(IF(AND(P1945="oui",Q1945="RECTO (Type Chaussette, Simple Face)",SEMAINE!M1945&gt;2001,SEMAINE!M1945&lt;=4000),((COÛTS!$C$114*2*O1945)),"0"))+(IF(AND(P1945="oui",Q1945="RECTO (Type Chaussette, Simple Face)",SEMAINE!M1945&gt;=4001,SEMAINE!M1945&lt;=6000),((COÛTS!$C$114*4*O1945)),"0"))+(IF(AND(P1945="oui",Q1945="RECTO (Type Chaussette, Simple Face)",SEMAINE!M1945&gt;=6001,SEMAINE!M1945&lt;=8000),((COÛTS!$C$114*6*O1945)),"0"))+(IF(AND(P1945="oui",Q1945="RECTO (Type Chaussette, Simple Face)",SEMAINE!M1945&gt;=8001,SEMAINE!M1945&lt;=10000),((COÛTS!$C$114*8*O1945)),0))))</f>
        <v>0</v>
      </c>
      <c r="AG1945" s="6">
        <f>IF(R1945="OUI",0,(IF(AND(F1945="MEDIA",G1945="NON TISSÉ (Type Drop)",P1945="oui",Q1945="RECTO (Type Chaussette)",SEMAINE!M1948&lt;=2000),((COÛTS!$C$115*2*O1945*SEMAINE!M1945/1000)+(COÛTS!$C$109*O1945*SEMAINE!M1945/1000)+(COÛTS!$C$107*O1945*SEMAINE!M1945/1000)),"0")+(IF(AND(F1945="MEDIA",P1945="oui",Q1945="RECTO (Type Chaussette)",SEMAINE!M1945&gt;2001,SEMAINE!M1945&lt;=4000),((COÛTS!$C$114*2*O1945)),"0"))+(IF(AND(F1945="MEDIA",P1945="oui",Q1945="RECTO (Type Chaussette)",SEMAINE!M1945&gt;=4001,SEMAINE!M1945&lt;=6000),((COÛTS!$C$114*4*O1945)),"0"))+(IF(AND(F1945="MEDIA",P1945="oui",Q1945="RECTO (Type Chaussette)",SEMAINE!M1945&gt;=6001,SEMAINE!M1945&lt;=8000),((COÛTS!$C$114*6*O1945)),"0"))+(IF(AND(F1945="MEDIA",P1945="oui",Q1945="RECTO (Type Chaussette)",SEMAINE!M1945&gt;=8001,SEMAINE!M1945&lt;=10000),((COÛTS!$C$114*8*O1945)),0))))</f>
        <v>0</v>
      </c>
      <c r="AH1945" s="6">
        <f>IF(R1945="OUI",0,(IF(AND(F1945="MEDIA",G1945="NON TISSÉ (Type Drop)",P1945="oui",Q1945="RECTO/VERSO (Type Deux Simple Face)"),((COÛTS!$C$115*4*O1945*SEMAINE!M1945/1000)+(COÛTS!$C$110*O1945*4)+(COÛTS!$C$107*O1945*SEMAINE!M1945/1000)),"0")+(IF(AND(F1945="MEDIA",P1945="oui",Q1945="RECTO/VERSO (Type Deux Simple Face)",SEMAINE!M1945&gt;2001,SEMAINE!M1945&lt;=4000),((COÛTS!$C$114*2*O1945)),"0"))+(IF(AND(F1945="MEDIA",P1945="oui",Q1945="RECTO/VERSO (Type Deux Simple Face)",SEMAINE!M1945&gt;=4001,SEMAINE!M1945&lt;=6000),((COÛTS!$C$114*4*O1945)),"0"))+(IF(AND(F1945="MEDIA",P1945="oui",Q1945="RECTO/VERSO (Type Deux Simple Face)",SEMAINE!M1945&gt;=6001,SEMAINE!M1945&lt;=8000),((COÛTS!$C$114*6*O1945)),"0"))+(IF(AND(F1945="MEDIA",P1945="oui",Q1945="RECTO/VERSO (Type Deux Simple Face)",SEMAINE!M1945&gt;=8001,SEMAINE!M1945&lt;=10000),((COÛTS!$C$114*8*O1945)),0))))</f>
        <v>0</v>
      </c>
      <c r="AI1945" s="6">
        <f>IF(R1945="OUI",0,(IF(AND(F1945="MEDIA",G1945="NON TISSÉ (Type Drop)",P1945="oui",Q1945="MODULE TRIANGULAIRE"),((COÛTS!$C$115*6*O1945*SEMAINE!M1945/1000)+(COÛTS!$C$112*O1945*6)+(COÛTS!$C$107*O1945*3)),"0")+(IF(AND(F1945="MEDIA",P1945="oui",Q1945="MODULE TRIANGULAIRE",SEMAINE!M1945&gt;2001,SEMAINE!M1945&lt;=4000),((COÛTS!$C$114*2*O1945*3)),"0"))+(IF(AND(F1945="MEDIA",P1945="oui",Q1945="MODULE TRIANGULAIRE",SEMAINE!M1945&gt;=4001,SEMAINE!M1945&lt;=6000),((COÛTS!$C$114*4*O1945*3)),"0"))+(IF(AND(F1945="MEDIA",P1945="oui",Q1945="MODULE TRIANGULAIRE",SEMAINE!M1945&gt;=6001,SEMAINE!M1945&lt;=8000),((COÛTS!$C$114*6*O1945*3)),"0"))+(IF(AND(F1945="MEDIA",P1945="oui",Q1945="MODULE TRIANGULAIRE",SEMAINE!M1945&gt;=8001,SEMAINE!M1945&lt;=10000),((COÛTS!$C$114*8*O1945*3)),0))))</f>
        <v>0</v>
      </c>
      <c r="AJ1945" s="6">
        <f>IF(OR(R1945="OUI",H1945&gt;0),0,(IF(AND(F1945="MEDIA",G1945="NON TISSÉ (Type Drop)",P1945="oui",Q1945="MODULE CARRÉ"),((COÛTS!$C$115*8*O1945*SEMAINE!M1945/1000)+(COÛTS!$C$111*O1945*8)+(COÛTS!$C$107*O1945*4)),"0")+IF(AND(F1945="MEDIA",G1945="BÂCHE FRONTLIT 450gr (Type Bâche M1)",P1945="oui",Q1945="MODULE CARRÉ"),((COÛTS!$C$115*8*O1945*SEMAINE!M1945/1000)+(COÛTS!$C$111*O1945*8)+(COÛTS!$C$107*O1945*4)),"0")+(IF(AND(F1945="MEDIA",P1945="oui",Q1945="MODULE CARRÉ",SEMAINE!M1945&gt;2001,SEMAINE!M1945&lt;=4000),((COÛTS!$C$114*2*O1945*4)),"0"))+(IF(AND(F1945="MEDIA",P1945="oui",Q1945="MODULE CARRÉ",SEMAINE!M1945&gt;=4001,SEMAINE!M1945&lt;=6000),((COÛTS!$C$114*4*O1945*4)),"0"))+(IF(AND(F1945="MEDIA",P1945="oui",Q1945="MODULE CARRÉ",SEMAINE!M1945&gt;=6001,SEMAINE!M1945&lt;=8000),((COÛTS!$C$114*6*O1945*4)),"0"))+(IF(AND(F1945="MEDIA",P1945="oui",Q1945="MODULE CARRÉ",SEMAINE!M1945&gt;=8001,SEMAINE!M1945&lt;=10000),((COÛTS!$C$114*8*O1945*4)),"0"))))</f>
        <v>0</v>
      </c>
      <c r="AK1945" s="38">
        <f>IF(Y1945&gt;0,(VLOOKUP(Y1945,DATA!$AB$2:$AC$102,2,0)),1)</f>
        <v>1</v>
      </c>
      <c r="AL1945" s="53">
        <f t="shared" si="247"/>
        <v>0</v>
      </c>
    </row>
    <row r="1946" spans="2:38" ht="25.05" customHeight="1" x14ac:dyDescent="0.25">
      <c r="B1946" s="43" t="str">
        <f>COUNTIF($D$3:D1946,D1946)&amp;T_Semaine[[#This Row],[N°AFFAIRE]]</f>
        <v>0</v>
      </c>
      <c r="C1946" s="50"/>
      <c r="D1946" s="50"/>
      <c r="E1946" s="50"/>
      <c r="F1946" s="50"/>
      <c r="G1946" s="50"/>
      <c r="H1946" s="50"/>
      <c r="I1946" s="50"/>
      <c r="J1946" s="50"/>
      <c r="K1946" s="50"/>
      <c r="L1946" s="50"/>
      <c r="M1946" s="91"/>
      <c r="N1946" s="91"/>
      <c r="O1946" s="50"/>
      <c r="P1946" s="50"/>
      <c r="Q1946" s="50"/>
      <c r="R1946" s="50"/>
      <c r="S1946" s="50"/>
      <c r="T1946" s="95">
        <f t="shared" si="241"/>
        <v>0</v>
      </c>
      <c r="U1946" s="36">
        <f t="shared" si="242"/>
        <v>0</v>
      </c>
      <c r="V1946" s="43"/>
      <c r="W1946" s="43"/>
      <c r="X1946" s="6">
        <f t="shared" si="240"/>
        <v>0</v>
      </c>
      <c r="Y1946" s="55"/>
      <c r="Z1946" s="6">
        <f>(IF(R1946="OUI",0,IF(AND(F1946="MEDIA",G1946&gt;0,O1946&gt;0),(VLOOKUP(G1946,COÛTS!$A$1:$C$157,3,0)*(M1946*N1946/1000*O1946/1000)),0)+IF(AND(G1946&gt;0,F1946="HEURE"),(VLOOKUP(G1946,COÛTS!$A$1:$C$157,3,0)*(O1946)),0))+IF(AND(G1946&gt;0,F1946="DIVERS"),(VLOOKUP(G1946,COÛTS!$A$1:$C$157,3,0)*(O1946)),0)+IF(AND(G1946&gt;0,F1946="VEHICULE"),(VLOOKUP(G1946,COÛTS!$A$1:$C$157,3,0)*(O1946)),0)+IF(AND(G1946&gt;0,F1946="FACONNAGE"),(VLOOKUP(G1946,COÛTS!$A$1:$C$157,3,0)*(O1946)),0)+IF(AND(G1946&gt;0,F1946="ACCESSOIRES"),(VLOOKUP(G1946,COÛTS!$A$1:$C$157,3,0)*(O1946)),0)+IF(AND(F1946="TRANSPORT",G1946&gt;0),(VLOOKUP(G1946,COÛTS!$A$1:$C$157,3,0)*(O1946)),0)+IF(AND(F1946="PRODUITS",G1946="KIT COMPLET HABILLAGE CLOISON MODULAIRE (mL)"),(VLOOKUP(G1946,COÛTS!$A$1:$C$157,3,0)*(M1946/1000*O1946)),0)+IF(AND(F1946="MEDIA",H1946&lt;0,G1946&gt;0,P1946="oui",Q1946="RECTO/VERSO (Type Deux Simple Face)"),(VLOOKUP(G1946,COÛTS!$A$1:$C$157,3,0)*(M1946*(N1946+480)/1000*O1946/1000)),"0")+IF(AND(F1946="MEDIA",H1946&lt;0,G1946&gt;0,P1946="oui",Q1946="MODULE TRIANGULAIRE"),(VLOOKUP(G1946,COÛTS!$A$1:$C$157,3,0)*(M1946*(N1946+240)/1000*O1946/1000)*2)+(VLOOKUP(G1946,COÛTS!$A$1:$C$157,3,0)*(M1946)/1000*0.24),"0")+IF(AND(F1946="MEDIA",P1946="oui",G1946&gt;0,H1946&lt;0,Q1946="MODULE CARRÉ"),(VLOOKUP(G1946,COÛTS!$A$1:$C$157,3,0)*(M1946*(N1946+240)/1000*O1946/1000)*3)+(VLOOKUP(G1946,COÛTS!$A$1:$C$157,3,0)*(M1946)/1000*0.24),"0")+IF(AND(F1946="MEDIA",H1946&lt;0,P1946="oui",G1946&gt;0,Q1946="RECTO (Type Chaussette)"),(VLOOKUP(G1946,COÛTS!$A$1:$C$157,3,0)*(M1946*(N1946+60)/1000*O1946/1000))))</f>
        <v>0</v>
      </c>
      <c r="AA1946" s="6">
        <f>IF(R1946="OUI",0,IF(AND(H1946&gt;0,I1946="OUI"),(VLOOKUP(H1946,COÛTS!$A$1:$C$157,3,0)*(M1946*N1946/1000*O1946/1000)),0))</f>
        <v>0</v>
      </c>
      <c r="AB1946" s="6">
        <f t="shared" si="243"/>
        <v>0</v>
      </c>
      <c r="AC1946" s="7">
        <f t="shared" si="244"/>
        <v>0</v>
      </c>
      <c r="AD1946" s="6">
        <f t="shared" si="245"/>
        <v>0</v>
      </c>
      <c r="AE1946" s="6">
        <f t="shared" si="246"/>
        <v>0</v>
      </c>
      <c r="AF1946" s="6">
        <f>IF(R1946="OUI",0,(IF(AND(P1946="oui",Q1946="RECTO (Type Chaussette, Simple Face)",SEMAINE!M1948&lt;=2000),((COÛTS!$C$115*2*O1946*SEMAINE!M1946/1000)+(COÛTS!$C$109*O1946*SEMAINE!M1946/1000)+(COÛTS!$C$107*O1946*SEMAINE!M1946/1000)),"0")+(IF(AND(P1946="oui",Q1946="RECTO (Type Chaussette, Simple Face)",SEMAINE!M1946&gt;2001,SEMAINE!M1946&lt;=4000),((COÛTS!$C$114*2*O1946)),"0"))+(IF(AND(P1946="oui",Q1946="RECTO (Type Chaussette, Simple Face)",SEMAINE!M1946&gt;=4001,SEMAINE!M1946&lt;=6000),((COÛTS!$C$114*4*O1946)),"0"))+(IF(AND(P1946="oui",Q1946="RECTO (Type Chaussette, Simple Face)",SEMAINE!M1946&gt;=6001,SEMAINE!M1946&lt;=8000),((COÛTS!$C$114*6*O1946)),"0"))+(IF(AND(P1946="oui",Q1946="RECTO (Type Chaussette, Simple Face)",SEMAINE!M1946&gt;=8001,SEMAINE!M1946&lt;=10000),((COÛTS!$C$114*8*O1946)),0))))</f>
        <v>0</v>
      </c>
      <c r="AG1946" s="6">
        <f>IF(R1946="OUI",0,(IF(AND(F1946="MEDIA",G1946="NON TISSÉ (Type Drop)",P1946="oui",Q1946="RECTO (Type Chaussette)",SEMAINE!M1949&lt;=2000),((COÛTS!$C$115*2*O1946*SEMAINE!M1946/1000)+(COÛTS!$C$109*O1946*SEMAINE!M1946/1000)+(COÛTS!$C$107*O1946*SEMAINE!M1946/1000)),"0")+(IF(AND(F1946="MEDIA",P1946="oui",Q1946="RECTO (Type Chaussette)",SEMAINE!M1946&gt;2001,SEMAINE!M1946&lt;=4000),((COÛTS!$C$114*2*O1946)),"0"))+(IF(AND(F1946="MEDIA",P1946="oui",Q1946="RECTO (Type Chaussette)",SEMAINE!M1946&gt;=4001,SEMAINE!M1946&lt;=6000),((COÛTS!$C$114*4*O1946)),"0"))+(IF(AND(F1946="MEDIA",P1946="oui",Q1946="RECTO (Type Chaussette)",SEMAINE!M1946&gt;=6001,SEMAINE!M1946&lt;=8000),((COÛTS!$C$114*6*O1946)),"0"))+(IF(AND(F1946="MEDIA",P1946="oui",Q1946="RECTO (Type Chaussette)",SEMAINE!M1946&gt;=8001,SEMAINE!M1946&lt;=10000),((COÛTS!$C$114*8*O1946)),0))))</f>
        <v>0</v>
      </c>
      <c r="AH1946" s="6">
        <f>IF(R1946="OUI",0,(IF(AND(F1946="MEDIA",G1946="NON TISSÉ (Type Drop)",P1946="oui",Q1946="RECTO/VERSO (Type Deux Simple Face)"),((COÛTS!$C$115*4*O1946*SEMAINE!M1946/1000)+(COÛTS!$C$110*O1946*4)+(COÛTS!$C$107*O1946*SEMAINE!M1946/1000)),"0")+(IF(AND(F1946="MEDIA",P1946="oui",Q1946="RECTO/VERSO (Type Deux Simple Face)",SEMAINE!M1946&gt;2001,SEMAINE!M1946&lt;=4000),((COÛTS!$C$114*2*O1946)),"0"))+(IF(AND(F1946="MEDIA",P1946="oui",Q1946="RECTO/VERSO (Type Deux Simple Face)",SEMAINE!M1946&gt;=4001,SEMAINE!M1946&lt;=6000),((COÛTS!$C$114*4*O1946)),"0"))+(IF(AND(F1946="MEDIA",P1946="oui",Q1946="RECTO/VERSO (Type Deux Simple Face)",SEMAINE!M1946&gt;=6001,SEMAINE!M1946&lt;=8000),((COÛTS!$C$114*6*O1946)),"0"))+(IF(AND(F1946="MEDIA",P1946="oui",Q1946="RECTO/VERSO (Type Deux Simple Face)",SEMAINE!M1946&gt;=8001,SEMAINE!M1946&lt;=10000),((COÛTS!$C$114*8*O1946)),0))))</f>
        <v>0</v>
      </c>
      <c r="AI1946" s="6">
        <f>IF(R1946="OUI",0,(IF(AND(F1946="MEDIA",G1946="NON TISSÉ (Type Drop)",P1946="oui",Q1946="MODULE TRIANGULAIRE"),((COÛTS!$C$115*6*O1946*SEMAINE!M1946/1000)+(COÛTS!$C$112*O1946*6)+(COÛTS!$C$107*O1946*3)),"0")+(IF(AND(F1946="MEDIA",P1946="oui",Q1946="MODULE TRIANGULAIRE",SEMAINE!M1946&gt;2001,SEMAINE!M1946&lt;=4000),((COÛTS!$C$114*2*O1946*3)),"0"))+(IF(AND(F1946="MEDIA",P1946="oui",Q1946="MODULE TRIANGULAIRE",SEMAINE!M1946&gt;=4001,SEMAINE!M1946&lt;=6000),((COÛTS!$C$114*4*O1946*3)),"0"))+(IF(AND(F1946="MEDIA",P1946="oui",Q1946="MODULE TRIANGULAIRE",SEMAINE!M1946&gt;=6001,SEMAINE!M1946&lt;=8000),((COÛTS!$C$114*6*O1946*3)),"0"))+(IF(AND(F1946="MEDIA",P1946="oui",Q1946="MODULE TRIANGULAIRE",SEMAINE!M1946&gt;=8001,SEMAINE!M1946&lt;=10000),((COÛTS!$C$114*8*O1946*3)),0))))</f>
        <v>0</v>
      </c>
      <c r="AJ1946" s="6">
        <f>IF(OR(R1946="OUI",H1946&gt;0),0,(IF(AND(F1946="MEDIA",G1946="NON TISSÉ (Type Drop)",P1946="oui",Q1946="MODULE CARRÉ"),((COÛTS!$C$115*8*O1946*SEMAINE!M1946/1000)+(COÛTS!$C$111*O1946*8)+(COÛTS!$C$107*O1946*4)),"0")+IF(AND(F1946="MEDIA",G1946="BÂCHE FRONTLIT 450gr (Type Bâche M1)",P1946="oui",Q1946="MODULE CARRÉ"),((COÛTS!$C$115*8*O1946*SEMAINE!M1946/1000)+(COÛTS!$C$111*O1946*8)+(COÛTS!$C$107*O1946*4)),"0")+(IF(AND(F1946="MEDIA",P1946="oui",Q1946="MODULE CARRÉ",SEMAINE!M1946&gt;2001,SEMAINE!M1946&lt;=4000),((COÛTS!$C$114*2*O1946*4)),"0"))+(IF(AND(F1946="MEDIA",P1946="oui",Q1946="MODULE CARRÉ",SEMAINE!M1946&gt;=4001,SEMAINE!M1946&lt;=6000),((COÛTS!$C$114*4*O1946*4)),"0"))+(IF(AND(F1946="MEDIA",P1946="oui",Q1946="MODULE CARRÉ",SEMAINE!M1946&gt;=6001,SEMAINE!M1946&lt;=8000),((COÛTS!$C$114*6*O1946*4)),"0"))+(IF(AND(F1946="MEDIA",P1946="oui",Q1946="MODULE CARRÉ",SEMAINE!M1946&gt;=8001,SEMAINE!M1946&lt;=10000),((COÛTS!$C$114*8*O1946*4)),"0"))))</f>
        <v>0</v>
      </c>
      <c r="AK1946" s="38">
        <f>IF(Y1946&gt;0,(VLOOKUP(Y1946,DATA!$AB$2:$AC$102,2,0)),1)</f>
        <v>1</v>
      </c>
      <c r="AL1946" s="53">
        <f t="shared" si="247"/>
        <v>0</v>
      </c>
    </row>
    <row r="1947" spans="2:38" ht="25.05" customHeight="1" x14ac:dyDescent="0.25">
      <c r="B1947" s="43" t="str">
        <f>COUNTIF($D$3:D1947,D1947)&amp;T_Semaine[[#This Row],[N°AFFAIRE]]</f>
        <v>0</v>
      </c>
      <c r="C1947" s="50"/>
      <c r="D1947" s="50"/>
      <c r="E1947" s="50"/>
      <c r="F1947" s="50"/>
      <c r="G1947" s="50"/>
      <c r="H1947" s="50"/>
      <c r="I1947" s="50"/>
      <c r="J1947" s="50"/>
      <c r="K1947" s="50"/>
      <c r="L1947" s="50"/>
      <c r="M1947" s="91"/>
      <c r="N1947" s="91"/>
      <c r="O1947" s="50"/>
      <c r="P1947" s="50"/>
      <c r="Q1947" s="50"/>
      <c r="R1947" s="50"/>
      <c r="S1947" s="50"/>
      <c r="T1947" s="95">
        <f t="shared" si="241"/>
        <v>0</v>
      </c>
      <c r="U1947" s="36">
        <f t="shared" si="242"/>
        <v>0</v>
      </c>
      <c r="V1947" s="43"/>
      <c r="W1947" s="43"/>
      <c r="X1947" s="6">
        <f t="shared" si="240"/>
        <v>0</v>
      </c>
      <c r="Y1947" s="55"/>
      <c r="Z1947" s="6">
        <f>(IF(R1947="OUI",0,IF(AND(F1947="MEDIA",G1947&gt;0,O1947&gt;0),(VLOOKUP(G1947,COÛTS!$A$1:$C$157,3,0)*(M1947*N1947/1000*O1947/1000)),0)+IF(AND(G1947&gt;0,F1947="HEURE"),(VLOOKUP(G1947,COÛTS!$A$1:$C$157,3,0)*(O1947)),0))+IF(AND(G1947&gt;0,F1947="DIVERS"),(VLOOKUP(G1947,COÛTS!$A$1:$C$157,3,0)*(O1947)),0)+IF(AND(G1947&gt;0,F1947="VEHICULE"),(VLOOKUP(G1947,COÛTS!$A$1:$C$157,3,0)*(O1947)),0)+IF(AND(G1947&gt;0,F1947="FACONNAGE"),(VLOOKUP(G1947,COÛTS!$A$1:$C$157,3,0)*(O1947)),0)+IF(AND(G1947&gt;0,F1947="ACCESSOIRES"),(VLOOKUP(G1947,COÛTS!$A$1:$C$157,3,0)*(O1947)),0)+IF(AND(F1947="TRANSPORT",G1947&gt;0),(VLOOKUP(G1947,COÛTS!$A$1:$C$157,3,0)*(O1947)),0)+IF(AND(F1947="PRODUITS",G1947="KIT COMPLET HABILLAGE CLOISON MODULAIRE (mL)"),(VLOOKUP(G1947,COÛTS!$A$1:$C$157,3,0)*(M1947/1000*O1947)),0)+IF(AND(F1947="MEDIA",H1947&lt;0,G1947&gt;0,P1947="oui",Q1947="RECTO/VERSO (Type Deux Simple Face)"),(VLOOKUP(G1947,COÛTS!$A$1:$C$157,3,0)*(M1947*(N1947+480)/1000*O1947/1000)),"0")+IF(AND(F1947="MEDIA",H1947&lt;0,G1947&gt;0,P1947="oui",Q1947="MODULE TRIANGULAIRE"),(VLOOKUP(G1947,COÛTS!$A$1:$C$157,3,0)*(M1947*(N1947+240)/1000*O1947/1000)*2)+(VLOOKUP(G1947,COÛTS!$A$1:$C$157,3,0)*(M1947)/1000*0.24),"0")+IF(AND(F1947="MEDIA",P1947="oui",G1947&gt;0,H1947&lt;0,Q1947="MODULE CARRÉ"),(VLOOKUP(G1947,COÛTS!$A$1:$C$157,3,0)*(M1947*(N1947+240)/1000*O1947/1000)*3)+(VLOOKUP(G1947,COÛTS!$A$1:$C$157,3,0)*(M1947)/1000*0.24),"0")+IF(AND(F1947="MEDIA",H1947&lt;0,P1947="oui",G1947&gt;0,Q1947="RECTO (Type Chaussette)"),(VLOOKUP(G1947,COÛTS!$A$1:$C$157,3,0)*(M1947*(N1947+60)/1000*O1947/1000))))</f>
        <v>0</v>
      </c>
      <c r="AA1947" s="6">
        <f>IF(R1947="OUI",0,IF(AND(H1947&gt;0,I1947="OUI"),(VLOOKUP(H1947,COÛTS!$A$1:$C$157,3,0)*(M1947*N1947/1000*O1947/1000)),0))</f>
        <v>0</v>
      </c>
      <c r="AB1947" s="6">
        <f t="shared" si="243"/>
        <v>0</v>
      </c>
      <c r="AC1947" s="7">
        <f t="shared" si="244"/>
        <v>0</v>
      </c>
      <c r="AD1947" s="6">
        <f t="shared" si="245"/>
        <v>0</v>
      </c>
      <c r="AE1947" s="6">
        <f t="shared" si="246"/>
        <v>0</v>
      </c>
      <c r="AF1947" s="6">
        <f>IF(R1947="OUI",0,(IF(AND(P1947="oui",Q1947="RECTO (Type Chaussette, Simple Face)",SEMAINE!M1949&lt;=2000),((COÛTS!$C$115*2*O1947*SEMAINE!M1947/1000)+(COÛTS!$C$109*O1947*SEMAINE!M1947/1000)+(COÛTS!$C$107*O1947*SEMAINE!M1947/1000)),"0")+(IF(AND(P1947="oui",Q1947="RECTO (Type Chaussette, Simple Face)",SEMAINE!M1947&gt;2001,SEMAINE!M1947&lt;=4000),((COÛTS!$C$114*2*O1947)),"0"))+(IF(AND(P1947="oui",Q1947="RECTO (Type Chaussette, Simple Face)",SEMAINE!M1947&gt;=4001,SEMAINE!M1947&lt;=6000),((COÛTS!$C$114*4*O1947)),"0"))+(IF(AND(P1947="oui",Q1947="RECTO (Type Chaussette, Simple Face)",SEMAINE!M1947&gt;=6001,SEMAINE!M1947&lt;=8000),((COÛTS!$C$114*6*O1947)),"0"))+(IF(AND(P1947="oui",Q1947="RECTO (Type Chaussette, Simple Face)",SEMAINE!M1947&gt;=8001,SEMAINE!M1947&lt;=10000),((COÛTS!$C$114*8*O1947)),0))))</f>
        <v>0</v>
      </c>
      <c r="AG1947" s="6">
        <f>IF(R1947="OUI",0,(IF(AND(F1947="MEDIA",G1947="NON TISSÉ (Type Drop)",P1947="oui",Q1947="RECTO (Type Chaussette)",SEMAINE!M1950&lt;=2000),((COÛTS!$C$115*2*O1947*SEMAINE!M1947/1000)+(COÛTS!$C$109*O1947*SEMAINE!M1947/1000)+(COÛTS!$C$107*O1947*SEMAINE!M1947/1000)),"0")+(IF(AND(F1947="MEDIA",P1947="oui",Q1947="RECTO (Type Chaussette)",SEMAINE!M1947&gt;2001,SEMAINE!M1947&lt;=4000),((COÛTS!$C$114*2*O1947)),"0"))+(IF(AND(F1947="MEDIA",P1947="oui",Q1947="RECTO (Type Chaussette)",SEMAINE!M1947&gt;=4001,SEMAINE!M1947&lt;=6000),((COÛTS!$C$114*4*O1947)),"0"))+(IF(AND(F1947="MEDIA",P1947="oui",Q1947="RECTO (Type Chaussette)",SEMAINE!M1947&gt;=6001,SEMAINE!M1947&lt;=8000),((COÛTS!$C$114*6*O1947)),"0"))+(IF(AND(F1947="MEDIA",P1947="oui",Q1947="RECTO (Type Chaussette)",SEMAINE!M1947&gt;=8001,SEMAINE!M1947&lt;=10000),((COÛTS!$C$114*8*O1947)),0))))</f>
        <v>0</v>
      </c>
      <c r="AH1947" s="6">
        <f>IF(R1947="OUI",0,(IF(AND(F1947="MEDIA",G1947="NON TISSÉ (Type Drop)",P1947="oui",Q1947="RECTO/VERSO (Type Deux Simple Face)"),((COÛTS!$C$115*4*O1947*SEMAINE!M1947/1000)+(COÛTS!$C$110*O1947*4)+(COÛTS!$C$107*O1947*SEMAINE!M1947/1000)),"0")+(IF(AND(F1947="MEDIA",P1947="oui",Q1947="RECTO/VERSO (Type Deux Simple Face)",SEMAINE!M1947&gt;2001,SEMAINE!M1947&lt;=4000),((COÛTS!$C$114*2*O1947)),"0"))+(IF(AND(F1947="MEDIA",P1947="oui",Q1947="RECTO/VERSO (Type Deux Simple Face)",SEMAINE!M1947&gt;=4001,SEMAINE!M1947&lt;=6000),((COÛTS!$C$114*4*O1947)),"0"))+(IF(AND(F1947="MEDIA",P1947="oui",Q1947="RECTO/VERSO (Type Deux Simple Face)",SEMAINE!M1947&gt;=6001,SEMAINE!M1947&lt;=8000),((COÛTS!$C$114*6*O1947)),"0"))+(IF(AND(F1947="MEDIA",P1947="oui",Q1947="RECTO/VERSO (Type Deux Simple Face)",SEMAINE!M1947&gt;=8001,SEMAINE!M1947&lt;=10000),((COÛTS!$C$114*8*O1947)),0))))</f>
        <v>0</v>
      </c>
      <c r="AI1947" s="6">
        <f>IF(R1947="OUI",0,(IF(AND(F1947="MEDIA",G1947="NON TISSÉ (Type Drop)",P1947="oui",Q1947="MODULE TRIANGULAIRE"),((COÛTS!$C$115*6*O1947*SEMAINE!M1947/1000)+(COÛTS!$C$112*O1947*6)+(COÛTS!$C$107*O1947*3)),"0")+(IF(AND(F1947="MEDIA",P1947="oui",Q1947="MODULE TRIANGULAIRE",SEMAINE!M1947&gt;2001,SEMAINE!M1947&lt;=4000),((COÛTS!$C$114*2*O1947*3)),"0"))+(IF(AND(F1947="MEDIA",P1947="oui",Q1947="MODULE TRIANGULAIRE",SEMAINE!M1947&gt;=4001,SEMAINE!M1947&lt;=6000),((COÛTS!$C$114*4*O1947*3)),"0"))+(IF(AND(F1947="MEDIA",P1947="oui",Q1947="MODULE TRIANGULAIRE",SEMAINE!M1947&gt;=6001,SEMAINE!M1947&lt;=8000),((COÛTS!$C$114*6*O1947*3)),"0"))+(IF(AND(F1947="MEDIA",P1947="oui",Q1947="MODULE TRIANGULAIRE",SEMAINE!M1947&gt;=8001,SEMAINE!M1947&lt;=10000),((COÛTS!$C$114*8*O1947*3)),0))))</f>
        <v>0</v>
      </c>
      <c r="AJ1947" s="6">
        <f>IF(OR(R1947="OUI",H1947&gt;0),0,(IF(AND(F1947="MEDIA",G1947="NON TISSÉ (Type Drop)",P1947="oui",Q1947="MODULE CARRÉ"),((COÛTS!$C$115*8*O1947*SEMAINE!M1947/1000)+(COÛTS!$C$111*O1947*8)+(COÛTS!$C$107*O1947*4)),"0")+IF(AND(F1947="MEDIA",G1947="BÂCHE FRONTLIT 450gr (Type Bâche M1)",P1947="oui",Q1947="MODULE CARRÉ"),((COÛTS!$C$115*8*O1947*SEMAINE!M1947/1000)+(COÛTS!$C$111*O1947*8)+(COÛTS!$C$107*O1947*4)),"0")+(IF(AND(F1947="MEDIA",P1947="oui",Q1947="MODULE CARRÉ",SEMAINE!M1947&gt;2001,SEMAINE!M1947&lt;=4000),((COÛTS!$C$114*2*O1947*4)),"0"))+(IF(AND(F1947="MEDIA",P1947="oui",Q1947="MODULE CARRÉ",SEMAINE!M1947&gt;=4001,SEMAINE!M1947&lt;=6000),((COÛTS!$C$114*4*O1947*4)),"0"))+(IF(AND(F1947="MEDIA",P1947="oui",Q1947="MODULE CARRÉ",SEMAINE!M1947&gt;=6001,SEMAINE!M1947&lt;=8000),((COÛTS!$C$114*6*O1947*4)),"0"))+(IF(AND(F1947="MEDIA",P1947="oui",Q1947="MODULE CARRÉ",SEMAINE!M1947&gt;=8001,SEMAINE!M1947&lt;=10000),((COÛTS!$C$114*8*O1947*4)),"0"))))</f>
        <v>0</v>
      </c>
      <c r="AK1947" s="38">
        <f>IF(Y1947&gt;0,(VLOOKUP(Y1947,DATA!$AB$2:$AC$102,2,0)),1)</f>
        <v>1</v>
      </c>
      <c r="AL1947" s="53">
        <f t="shared" si="247"/>
        <v>0</v>
      </c>
    </row>
    <row r="1948" spans="2:38" ht="25.05" customHeight="1" x14ac:dyDescent="0.25">
      <c r="B1948" s="43" t="str">
        <f>COUNTIF($D$3:D1948,D1948)&amp;T_Semaine[[#This Row],[N°AFFAIRE]]</f>
        <v>0</v>
      </c>
      <c r="C1948" s="50"/>
      <c r="D1948" s="50"/>
      <c r="E1948" s="50"/>
      <c r="F1948" s="50"/>
      <c r="G1948" s="50"/>
      <c r="H1948" s="50"/>
      <c r="I1948" s="50"/>
      <c r="J1948" s="50"/>
      <c r="K1948" s="50"/>
      <c r="L1948" s="50"/>
      <c r="M1948" s="91"/>
      <c r="N1948" s="91"/>
      <c r="O1948" s="50"/>
      <c r="P1948" s="50"/>
      <c r="Q1948" s="50"/>
      <c r="R1948" s="50"/>
      <c r="S1948" s="50"/>
      <c r="T1948" s="95">
        <f t="shared" si="241"/>
        <v>0</v>
      </c>
      <c r="U1948" s="36">
        <f t="shared" si="242"/>
        <v>0</v>
      </c>
      <c r="V1948" s="43"/>
      <c r="W1948" s="43"/>
      <c r="X1948" s="6">
        <f t="shared" si="240"/>
        <v>0</v>
      </c>
      <c r="Y1948" s="55"/>
      <c r="Z1948" s="6">
        <f>(IF(R1948="OUI",0,IF(AND(F1948="MEDIA",G1948&gt;0,O1948&gt;0),(VLOOKUP(G1948,COÛTS!$A$1:$C$157,3,0)*(M1948*N1948/1000*O1948/1000)),0)+IF(AND(G1948&gt;0,F1948="HEURE"),(VLOOKUP(G1948,COÛTS!$A$1:$C$157,3,0)*(O1948)),0))+IF(AND(G1948&gt;0,F1948="DIVERS"),(VLOOKUP(G1948,COÛTS!$A$1:$C$157,3,0)*(O1948)),0)+IF(AND(G1948&gt;0,F1948="VEHICULE"),(VLOOKUP(G1948,COÛTS!$A$1:$C$157,3,0)*(O1948)),0)+IF(AND(G1948&gt;0,F1948="FACONNAGE"),(VLOOKUP(G1948,COÛTS!$A$1:$C$157,3,0)*(O1948)),0)+IF(AND(G1948&gt;0,F1948="ACCESSOIRES"),(VLOOKUP(G1948,COÛTS!$A$1:$C$157,3,0)*(O1948)),0)+IF(AND(F1948="TRANSPORT",G1948&gt;0),(VLOOKUP(G1948,COÛTS!$A$1:$C$157,3,0)*(O1948)),0)+IF(AND(F1948="PRODUITS",G1948="KIT COMPLET HABILLAGE CLOISON MODULAIRE (mL)"),(VLOOKUP(G1948,COÛTS!$A$1:$C$157,3,0)*(M1948/1000*O1948)),0)+IF(AND(F1948="MEDIA",H1948&lt;0,G1948&gt;0,P1948="oui",Q1948="RECTO/VERSO (Type Deux Simple Face)"),(VLOOKUP(G1948,COÛTS!$A$1:$C$157,3,0)*(M1948*(N1948+480)/1000*O1948/1000)),"0")+IF(AND(F1948="MEDIA",H1948&lt;0,G1948&gt;0,P1948="oui",Q1948="MODULE TRIANGULAIRE"),(VLOOKUP(G1948,COÛTS!$A$1:$C$157,3,0)*(M1948*(N1948+240)/1000*O1948/1000)*2)+(VLOOKUP(G1948,COÛTS!$A$1:$C$157,3,0)*(M1948)/1000*0.24),"0")+IF(AND(F1948="MEDIA",P1948="oui",G1948&gt;0,H1948&lt;0,Q1948="MODULE CARRÉ"),(VLOOKUP(G1948,COÛTS!$A$1:$C$157,3,0)*(M1948*(N1948+240)/1000*O1948/1000)*3)+(VLOOKUP(G1948,COÛTS!$A$1:$C$157,3,0)*(M1948)/1000*0.24),"0")+IF(AND(F1948="MEDIA",H1948&lt;0,P1948="oui",G1948&gt;0,Q1948="RECTO (Type Chaussette)"),(VLOOKUP(G1948,COÛTS!$A$1:$C$157,3,0)*(M1948*(N1948+60)/1000*O1948/1000))))</f>
        <v>0</v>
      </c>
      <c r="AA1948" s="6">
        <f>IF(R1948="OUI",0,IF(AND(H1948&gt;0,I1948="OUI"),(VLOOKUP(H1948,COÛTS!$A$1:$C$157,3,0)*(M1948*N1948/1000*O1948/1000)),0))</f>
        <v>0</v>
      </c>
      <c r="AB1948" s="6">
        <f t="shared" si="243"/>
        <v>0</v>
      </c>
      <c r="AC1948" s="7">
        <f t="shared" si="244"/>
        <v>0</v>
      </c>
      <c r="AD1948" s="6">
        <f t="shared" si="245"/>
        <v>0</v>
      </c>
      <c r="AE1948" s="6">
        <f t="shared" si="246"/>
        <v>0</v>
      </c>
      <c r="AF1948" s="6">
        <f>IF(R1948="OUI",0,(IF(AND(P1948="oui",Q1948="RECTO (Type Chaussette, Simple Face)",SEMAINE!M1950&lt;=2000),((COÛTS!$C$115*2*O1948*SEMAINE!M1948/1000)+(COÛTS!$C$109*O1948*SEMAINE!M1948/1000)+(COÛTS!$C$107*O1948*SEMAINE!M1948/1000)),"0")+(IF(AND(P1948="oui",Q1948="RECTO (Type Chaussette, Simple Face)",SEMAINE!M1948&gt;2001,SEMAINE!M1948&lt;=4000),((COÛTS!$C$114*2*O1948)),"0"))+(IF(AND(P1948="oui",Q1948="RECTO (Type Chaussette, Simple Face)",SEMAINE!M1948&gt;=4001,SEMAINE!M1948&lt;=6000),((COÛTS!$C$114*4*O1948)),"0"))+(IF(AND(P1948="oui",Q1948="RECTO (Type Chaussette, Simple Face)",SEMAINE!M1948&gt;=6001,SEMAINE!M1948&lt;=8000),((COÛTS!$C$114*6*O1948)),"0"))+(IF(AND(P1948="oui",Q1948="RECTO (Type Chaussette, Simple Face)",SEMAINE!M1948&gt;=8001,SEMAINE!M1948&lt;=10000),((COÛTS!$C$114*8*O1948)),0))))</f>
        <v>0</v>
      </c>
      <c r="AG1948" s="6">
        <f>IF(R1948="OUI",0,(IF(AND(F1948="MEDIA",G1948="NON TISSÉ (Type Drop)",P1948="oui",Q1948="RECTO (Type Chaussette)",SEMAINE!M1951&lt;=2000),((COÛTS!$C$115*2*O1948*SEMAINE!M1948/1000)+(COÛTS!$C$109*O1948*SEMAINE!M1948/1000)+(COÛTS!$C$107*O1948*SEMAINE!M1948/1000)),"0")+(IF(AND(F1948="MEDIA",P1948="oui",Q1948="RECTO (Type Chaussette)",SEMAINE!M1948&gt;2001,SEMAINE!M1948&lt;=4000),((COÛTS!$C$114*2*O1948)),"0"))+(IF(AND(F1948="MEDIA",P1948="oui",Q1948="RECTO (Type Chaussette)",SEMAINE!M1948&gt;=4001,SEMAINE!M1948&lt;=6000),((COÛTS!$C$114*4*O1948)),"0"))+(IF(AND(F1948="MEDIA",P1948="oui",Q1948="RECTO (Type Chaussette)",SEMAINE!M1948&gt;=6001,SEMAINE!M1948&lt;=8000),((COÛTS!$C$114*6*O1948)),"0"))+(IF(AND(F1948="MEDIA",P1948="oui",Q1948="RECTO (Type Chaussette)",SEMAINE!M1948&gt;=8001,SEMAINE!M1948&lt;=10000),((COÛTS!$C$114*8*O1948)),0))))</f>
        <v>0</v>
      </c>
      <c r="AH1948" s="6">
        <f>IF(R1948="OUI",0,(IF(AND(F1948="MEDIA",G1948="NON TISSÉ (Type Drop)",P1948="oui",Q1948="RECTO/VERSO (Type Deux Simple Face)"),((COÛTS!$C$115*4*O1948*SEMAINE!M1948/1000)+(COÛTS!$C$110*O1948*4)+(COÛTS!$C$107*O1948*SEMAINE!M1948/1000)),"0")+(IF(AND(F1948="MEDIA",P1948="oui",Q1948="RECTO/VERSO (Type Deux Simple Face)",SEMAINE!M1948&gt;2001,SEMAINE!M1948&lt;=4000),((COÛTS!$C$114*2*O1948)),"0"))+(IF(AND(F1948="MEDIA",P1948="oui",Q1948="RECTO/VERSO (Type Deux Simple Face)",SEMAINE!M1948&gt;=4001,SEMAINE!M1948&lt;=6000),((COÛTS!$C$114*4*O1948)),"0"))+(IF(AND(F1948="MEDIA",P1948="oui",Q1948="RECTO/VERSO (Type Deux Simple Face)",SEMAINE!M1948&gt;=6001,SEMAINE!M1948&lt;=8000),((COÛTS!$C$114*6*O1948)),"0"))+(IF(AND(F1948="MEDIA",P1948="oui",Q1948="RECTO/VERSO (Type Deux Simple Face)",SEMAINE!M1948&gt;=8001,SEMAINE!M1948&lt;=10000),((COÛTS!$C$114*8*O1948)),0))))</f>
        <v>0</v>
      </c>
      <c r="AI1948" s="6">
        <f>IF(R1948="OUI",0,(IF(AND(F1948="MEDIA",G1948="NON TISSÉ (Type Drop)",P1948="oui",Q1948="MODULE TRIANGULAIRE"),((COÛTS!$C$115*6*O1948*SEMAINE!M1948/1000)+(COÛTS!$C$112*O1948*6)+(COÛTS!$C$107*O1948*3)),"0")+(IF(AND(F1948="MEDIA",P1948="oui",Q1948="MODULE TRIANGULAIRE",SEMAINE!M1948&gt;2001,SEMAINE!M1948&lt;=4000),((COÛTS!$C$114*2*O1948*3)),"0"))+(IF(AND(F1948="MEDIA",P1948="oui",Q1948="MODULE TRIANGULAIRE",SEMAINE!M1948&gt;=4001,SEMAINE!M1948&lt;=6000),((COÛTS!$C$114*4*O1948*3)),"0"))+(IF(AND(F1948="MEDIA",P1948="oui",Q1948="MODULE TRIANGULAIRE",SEMAINE!M1948&gt;=6001,SEMAINE!M1948&lt;=8000),((COÛTS!$C$114*6*O1948*3)),"0"))+(IF(AND(F1948="MEDIA",P1948="oui",Q1948="MODULE TRIANGULAIRE",SEMAINE!M1948&gt;=8001,SEMAINE!M1948&lt;=10000),((COÛTS!$C$114*8*O1948*3)),0))))</f>
        <v>0</v>
      </c>
      <c r="AJ1948" s="6">
        <f>IF(OR(R1948="OUI",H1948&gt;0),0,(IF(AND(F1948="MEDIA",G1948="NON TISSÉ (Type Drop)",P1948="oui",Q1948="MODULE CARRÉ"),((COÛTS!$C$115*8*O1948*SEMAINE!M1948/1000)+(COÛTS!$C$111*O1948*8)+(COÛTS!$C$107*O1948*4)),"0")+IF(AND(F1948="MEDIA",G1948="BÂCHE FRONTLIT 450gr (Type Bâche M1)",P1948="oui",Q1948="MODULE CARRÉ"),((COÛTS!$C$115*8*O1948*SEMAINE!M1948/1000)+(COÛTS!$C$111*O1948*8)+(COÛTS!$C$107*O1948*4)),"0")+(IF(AND(F1948="MEDIA",P1948="oui",Q1948="MODULE CARRÉ",SEMAINE!M1948&gt;2001,SEMAINE!M1948&lt;=4000),((COÛTS!$C$114*2*O1948*4)),"0"))+(IF(AND(F1948="MEDIA",P1948="oui",Q1948="MODULE CARRÉ",SEMAINE!M1948&gt;=4001,SEMAINE!M1948&lt;=6000),((COÛTS!$C$114*4*O1948*4)),"0"))+(IF(AND(F1948="MEDIA",P1948="oui",Q1948="MODULE CARRÉ",SEMAINE!M1948&gt;=6001,SEMAINE!M1948&lt;=8000),((COÛTS!$C$114*6*O1948*4)),"0"))+(IF(AND(F1948="MEDIA",P1948="oui",Q1948="MODULE CARRÉ",SEMAINE!M1948&gt;=8001,SEMAINE!M1948&lt;=10000),((COÛTS!$C$114*8*O1948*4)),"0"))))</f>
        <v>0</v>
      </c>
      <c r="AK1948" s="38">
        <f>IF(Y1948&gt;0,(VLOOKUP(Y1948,DATA!$AB$2:$AC$102,2,0)),1)</f>
        <v>1</v>
      </c>
      <c r="AL1948" s="53">
        <f t="shared" si="247"/>
        <v>0</v>
      </c>
    </row>
    <row r="1949" spans="2:38" ht="25.05" customHeight="1" x14ac:dyDescent="0.25">
      <c r="B1949" s="43" t="str">
        <f>COUNTIF($D$3:D1949,D1949)&amp;T_Semaine[[#This Row],[N°AFFAIRE]]</f>
        <v>0</v>
      </c>
      <c r="C1949" s="50"/>
      <c r="D1949" s="50"/>
      <c r="E1949" s="50"/>
      <c r="F1949" s="50"/>
      <c r="G1949" s="50"/>
      <c r="H1949" s="50"/>
      <c r="I1949" s="50"/>
      <c r="J1949" s="50"/>
      <c r="K1949" s="50"/>
      <c r="L1949" s="50"/>
      <c r="M1949" s="91"/>
      <c r="N1949" s="91"/>
      <c r="O1949" s="50"/>
      <c r="P1949" s="50"/>
      <c r="Q1949" s="50"/>
      <c r="R1949" s="50"/>
      <c r="S1949" s="50"/>
      <c r="T1949" s="95">
        <f t="shared" si="241"/>
        <v>0</v>
      </c>
      <c r="U1949" s="36">
        <f t="shared" si="242"/>
        <v>0</v>
      </c>
      <c r="V1949" s="43"/>
      <c r="W1949" s="43"/>
      <c r="X1949" s="6">
        <f t="shared" si="240"/>
        <v>0</v>
      </c>
      <c r="Y1949" s="55"/>
      <c r="Z1949" s="6">
        <f>(IF(R1949="OUI",0,IF(AND(F1949="MEDIA",G1949&gt;0,O1949&gt;0),(VLOOKUP(G1949,COÛTS!$A$1:$C$157,3,0)*(M1949*N1949/1000*O1949/1000)),0)+IF(AND(G1949&gt;0,F1949="HEURE"),(VLOOKUP(G1949,COÛTS!$A$1:$C$157,3,0)*(O1949)),0))+IF(AND(G1949&gt;0,F1949="DIVERS"),(VLOOKUP(G1949,COÛTS!$A$1:$C$157,3,0)*(O1949)),0)+IF(AND(G1949&gt;0,F1949="VEHICULE"),(VLOOKUP(G1949,COÛTS!$A$1:$C$157,3,0)*(O1949)),0)+IF(AND(G1949&gt;0,F1949="FACONNAGE"),(VLOOKUP(G1949,COÛTS!$A$1:$C$157,3,0)*(O1949)),0)+IF(AND(G1949&gt;0,F1949="ACCESSOIRES"),(VLOOKUP(G1949,COÛTS!$A$1:$C$157,3,0)*(O1949)),0)+IF(AND(F1949="TRANSPORT",G1949&gt;0),(VLOOKUP(G1949,COÛTS!$A$1:$C$157,3,0)*(O1949)),0)+IF(AND(F1949="PRODUITS",G1949="KIT COMPLET HABILLAGE CLOISON MODULAIRE (mL)"),(VLOOKUP(G1949,COÛTS!$A$1:$C$157,3,0)*(M1949/1000*O1949)),0)+IF(AND(F1949="MEDIA",H1949&lt;0,G1949&gt;0,P1949="oui",Q1949="RECTO/VERSO (Type Deux Simple Face)"),(VLOOKUP(G1949,COÛTS!$A$1:$C$157,3,0)*(M1949*(N1949+480)/1000*O1949/1000)),"0")+IF(AND(F1949="MEDIA",H1949&lt;0,G1949&gt;0,P1949="oui",Q1949="MODULE TRIANGULAIRE"),(VLOOKUP(G1949,COÛTS!$A$1:$C$157,3,0)*(M1949*(N1949+240)/1000*O1949/1000)*2)+(VLOOKUP(G1949,COÛTS!$A$1:$C$157,3,0)*(M1949)/1000*0.24),"0")+IF(AND(F1949="MEDIA",P1949="oui",G1949&gt;0,H1949&lt;0,Q1949="MODULE CARRÉ"),(VLOOKUP(G1949,COÛTS!$A$1:$C$157,3,0)*(M1949*(N1949+240)/1000*O1949/1000)*3)+(VLOOKUP(G1949,COÛTS!$A$1:$C$157,3,0)*(M1949)/1000*0.24),"0")+IF(AND(F1949="MEDIA",H1949&lt;0,P1949="oui",G1949&gt;0,Q1949="RECTO (Type Chaussette)"),(VLOOKUP(G1949,COÛTS!$A$1:$C$157,3,0)*(M1949*(N1949+60)/1000*O1949/1000))))</f>
        <v>0</v>
      </c>
      <c r="AA1949" s="6">
        <f>IF(R1949="OUI",0,IF(AND(H1949&gt;0,I1949="OUI"),(VLOOKUP(H1949,COÛTS!$A$1:$C$157,3,0)*(M1949*N1949/1000*O1949/1000)),0))</f>
        <v>0</v>
      </c>
      <c r="AB1949" s="6">
        <f t="shared" si="243"/>
        <v>0</v>
      </c>
      <c r="AC1949" s="7">
        <f t="shared" si="244"/>
        <v>0</v>
      </c>
      <c r="AD1949" s="6">
        <f t="shared" si="245"/>
        <v>0</v>
      </c>
      <c r="AE1949" s="6">
        <f t="shared" si="246"/>
        <v>0</v>
      </c>
      <c r="AF1949" s="6">
        <f>IF(R1949="OUI",0,(IF(AND(P1949="oui",Q1949="RECTO (Type Chaussette, Simple Face)",SEMAINE!M1951&lt;=2000),((COÛTS!$C$115*2*O1949*SEMAINE!M1949/1000)+(COÛTS!$C$109*O1949*SEMAINE!M1949/1000)+(COÛTS!$C$107*O1949*SEMAINE!M1949/1000)),"0")+(IF(AND(P1949="oui",Q1949="RECTO (Type Chaussette, Simple Face)",SEMAINE!M1949&gt;2001,SEMAINE!M1949&lt;=4000),((COÛTS!$C$114*2*O1949)),"0"))+(IF(AND(P1949="oui",Q1949="RECTO (Type Chaussette, Simple Face)",SEMAINE!M1949&gt;=4001,SEMAINE!M1949&lt;=6000),((COÛTS!$C$114*4*O1949)),"0"))+(IF(AND(P1949="oui",Q1949="RECTO (Type Chaussette, Simple Face)",SEMAINE!M1949&gt;=6001,SEMAINE!M1949&lt;=8000),((COÛTS!$C$114*6*O1949)),"0"))+(IF(AND(P1949="oui",Q1949="RECTO (Type Chaussette, Simple Face)",SEMAINE!M1949&gt;=8001,SEMAINE!M1949&lt;=10000),((COÛTS!$C$114*8*O1949)),0))))</f>
        <v>0</v>
      </c>
      <c r="AG1949" s="6">
        <f>IF(R1949="OUI",0,(IF(AND(F1949="MEDIA",G1949="NON TISSÉ (Type Drop)",P1949="oui",Q1949="RECTO (Type Chaussette)",SEMAINE!M1952&lt;=2000),((COÛTS!$C$115*2*O1949*SEMAINE!M1949/1000)+(COÛTS!$C$109*O1949*SEMAINE!M1949/1000)+(COÛTS!$C$107*O1949*SEMAINE!M1949/1000)),"0")+(IF(AND(F1949="MEDIA",P1949="oui",Q1949="RECTO (Type Chaussette)",SEMAINE!M1949&gt;2001,SEMAINE!M1949&lt;=4000),((COÛTS!$C$114*2*O1949)),"0"))+(IF(AND(F1949="MEDIA",P1949="oui",Q1949="RECTO (Type Chaussette)",SEMAINE!M1949&gt;=4001,SEMAINE!M1949&lt;=6000),((COÛTS!$C$114*4*O1949)),"0"))+(IF(AND(F1949="MEDIA",P1949="oui",Q1949="RECTO (Type Chaussette)",SEMAINE!M1949&gt;=6001,SEMAINE!M1949&lt;=8000),((COÛTS!$C$114*6*O1949)),"0"))+(IF(AND(F1949="MEDIA",P1949="oui",Q1949="RECTO (Type Chaussette)",SEMAINE!M1949&gt;=8001,SEMAINE!M1949&lt;=10000),((COÛTS!$C$114*8*O1949)),0))))</f>
        <v>0</v>
      </c>
      <c r="AH1949" s="6">
        <f>IF(R1949="OUI",0,(IF(AND(F1949="MEDIA",G1949="NON TISSÉ (Type Drop)",P1949="oui",Q1949="RECTO/VERSO (Type Deux Simple Face)"),((COÛTS!$C$115*4*O1949*SEMAINE!M1949/1000)+(COÛTS!$C$110*O1949*4)+(COÛTS!$C$107*O1949*SEMAINE!M1949/1000)),"0")+(IF(AND(F1949="MEDIA",P1949="oui",Q1949="RECTO/VERSO (Type Deux Simple Face)",SEMAINE!M1949&gt;2001,SEMAINE!M1949&lt;=4000),((COÛTS!$C$114*2*O1949)),"0"))+(IF(AND(F1949="MEDIA",P1949="oui",Q1949="RECTO/VERSO (Type Deux Simple Face)",SEMAINE!M1949&gt;=4001,SEMAINE!M1949&lt;=6000),((COÛTS!$C$114*4*O1949)),"0"))+(IF(AND(F1949="MEDIA",P1949="oui",Q1949="RECTO/VERSO (Type Deux Simple Face)",SEMAINE!M1949&gt;=6001,SEMAINE!M1949&lt;=8000),((COÛTS!$C$114*6*O1949)),"0"))+(IF(AND(F1949="MEDIA",P1949="oui",Q1949="RECTO/VERSO (Type Deux Simple Face)",SEMAINE!M1949&gt;=8001,SEMAINE!M1949&lt;=10000),((COÛTS!$C$114*8*O1949)),0))))</f>
        <v>0</v>
      </c>
      <c r="AI1949" s="6">
        <f>IF(R1949="OUI",0,(IF(AND(F1949="MEDIA",G1949="NON TISSÉ (Type Drop)",P1949="oui",Q1949="MODULE TRIANGULAIRE"),((COÛTS!$C$115*6*O1949*SEMAINE!M1949/1000)+(COÛTS!$C$112*O1949*6)+(COÛTS!$C$107*O1949*3)),"0")+(IF(AND(F1949="MEDIA",P1949="oui",Q1949="MODULE TRIANGULAIRE",SEMAINE!M1949&gt;2001,SEMAINE!M1949&lt;=4000),((COÛTS!$C$114*2*O1949*3)),"0"))+(IF(AND(F1949="MEDIA",P1949="oui",Q1949="MODULE TRIANGULAIRE",SEMAINE!M1949&gt;=4001,SEMAINE!M1949&lt;=6000),((COÛTS!$C$114*4*O1949*3)),"0"))+(IF(AND(F1949="MEDIA",P1949="oui",Q1949="MODULE TRIANGULAIRE",SEMAINE!M1949&gt;=6001,SEMAINE!M1949&lt;=8000),((COÛTS!$C$114*6*O1949*3)),"0"))+(IF(AND(F1949="MEDIA",P1949="oui",Q1949="MODULE TRIANGULAIRE",SEMAINE!M1949&gt;=8001,SEMAINE!M1949&lt;=10000),((COÛTS!$C$114*8*O1949*3)),0))))</f>
        <v>0</v>
      </c>
      <c r="AJ1949" s="6">
        <f>IF(OR(R1949="OUI",H1949&gt;0),0,(IF(AND(F1949="MEDIA",G1949="NON TISSÉ (Type Drop)",P1949="oui",Q1949="MODULE CARRÉ"),((COÛTS!$C$115*8*O1949*SEMAINE!M1949/1000)+(COÛTS!$C$111*O1949*8)+(COÛTS!$C$107*O1949*4)),"0")+IF(AND(F1949="MEDIA",G1949="BÂCHE FRONTLIT 450gr (Type Bâche M1)",P1949="oui",Q1949="MODULE CARRÉ"),((COÛTS!$C$115*8*O1949*SEMAINE!M1949/1000)+(COÛTS!$C$111*O1949*8)+(COÛTS!$C$107*O1949*4)),"0")+(IF(AND(F1949="MEDIA",P1949="oui",Q1949="MODULE CARRÉ",SEMAINE!M1949&gt;2001,SEMAINE!M1949&lt;=4000),((COÛTS!$C$114*2*O1949*4)),"0"))+(IF(AND(F1949="MEDIA",P1949="oui",Q1949="MODULE CARRÉ",SEMAINE!M1949&gt;=4001,SEMAINE!M1949&lt;=6000),((COÛTS!$C$114*4*O1949*4)),"0"))+(IF(AND(F1949="MEDIA",P1949="oui",Q1949="MODULE CARRÉ",SEMAINE!M1949&gt;=6001,SEMAINE!M1949&lt;=8000),((COÛTS!$C$114*6*O1949*4)),"0"))+(IF(AND(F1949="MEDIA",P1949="oui",Q1949="MODULE CARRÉ",SEMAINE!M1949&gt;=8001,SEMAINE!M1949&lt;=10000),((COÛTS!$C$114*8*O1949*4)),"0"))))</f>
        <v>0</v>
      </c>
      <c r="AK1949" s="38">
        <f>IF(Y1949&gt;0,(VLOOKUP(Y1949,DATA!$AB$2:$AC$102,2,0)),1)</f>
        <v>1</v>
      </c>
      <c r="AL1949" s="53">
        <f t="shared" si="247"/>
        <v>0</v>
      </c>
    </row>
    <row r="1950" spans="2:38" ht="25.05" customHeight="1" x14ac:dyDescent="0.25">
      <c r="B1950" s="43" t="str">
        <f>COUNTIF($D$3:D1950,D1950)&amp;T_Semaine[[#This Row],[N°AFFAIRE]]</f>
        <v>0</v>
      </c>
      <c r="C1950" s="50"/>
      <c r="D1950" s="50"/>
      <c r="E1950" s="50"/>
      <c r="F1950" s="50"/>
      <c r="G1950" s="50"/>
      <c r="H1950" s="50"/>
      <c r="I1950" s="50"/>
      <c r="J1950" s="50"/>
      <c r="K1950" s="50"/>
      <c r="L1950" s="50"/>
      <c r="M1950" s="91"/>
      <c r="N1950" s="91"/>
      <c r="O1950" s="50"/>
      <c r="P1950" s="50"/>
      <c r="Q1950" s="50"/>
      <c r="R1950" s="50"/>
      <c r="S1950" s="50"/>
      <c r="T1950" s="95">
        <f t="shared" si="241"/>
        <v>0</v>
      </c>
      <c r="U1950" s="36">
        <f t="shared" si="242"/>
        <v>0</v>
      </c>
      <c r="V1950" s="43"/>
      <c r="W1950" s="43"/>
      <c r="X1950" s="6">
        <f t="shared" si="240"/>
        <v>0</v>
      </c>
      <c r="Y1950" s="55"/>
      <c r="Z1950" s="6">
        <f>(IF(R1950="OUI",0,IF(AND(F1950="MEDIA",G1950&gt;0,O1950&gt;0),(VLOOKUP(G1950,COÛTS!$A$1:$C$157,3,0)*(M1950*N1950/1000*O1950/1000)),0)+IF(AND(G1950&gt;0,F1950="HEURE"),(VLOOKUP(G1950,COÛTS!$A$1:$C$157,3,0)*(O1950)),0))+IF(AND(G1950&gt;0,F1950="DIVERS"),(VLOOKUP(G1950,COÛTS!$A$1:$C$157,3,0)*(O1950)),0)+IF(AND(G1950&gt;0,F1950="VEHICULE"),(VLOOKUP(G1950,COÛTS!$A$1:$C$157,3,0)*(O1950)),0)+IF(AND(G1950&gt;0,F1950="FACONNAGE"),(VLOOKUP(G1950,COÛTS!$A$1:$C$157,3,0)*(O1950)),0)+IF(AND(G1950&gt;0,F1950="ACCESSOIRES"),(VLOOKUP(G1950,COÛTS!$A$1:$C$157,3,0)*(O1950)),0)+IF(AND(F1950="TRANSPORT",G1950&gt;0),(VLOOKUP(G1950,COÛTS!$A$1:$C$157,3,0)*(O1950)),0)+IF(AND(F1950="PRODUITS",G1950="KIT COMPLET HABILLAGE CLOISON MODULAIRE (mL)"),(VLOOKUP(G1950,COÛTS!$A$1:$C$157,3,0)*(M1950/1000*O1950)),0)+IF(AND(F1950="MEDIA",H1950&lt;0,G1950&gt;0,P1950="oui",Q1950="RECTO/VERSO (Type Deux Simple Face)"),(VLOOKUP(G1950,COÛTS!$A$1:$C$157,3,0)*(M1950*(N1950+480)/1000*O1950/1000)),"0")+IF(AND(F1950="MEDIA",H1950&lt;0,G1950&gt;0,P1950="oui",Q1950="MODULE TRIANGULAIRE"),(VLOOKUP(G1950,COÛTS!$A$1:$C$157,3,0)*(M1950*(N1950+240)/1000*O1950/1000)*2)+(VLOOKUP(G1950,COÛTS!$A$1:$C$157,3,0)*(M1950)/1000*0.24),"0")+IF(AND(F1950="MEDIA",P1950="oui",G1950&gt;0,H1950&lt;0,Q1950="MODULE CARRÉ"),(VLOOKUP(G1950,COÛTS!$A$1:$C$157,3,0)*(M1950*(N1950+240)/1000*O1950/1000)*3)+(VLOOKUP(G1950,COÛTS!$A$1:$C$157,3,0)*(M1950)/1000*0.24),"0")+IF(AND(F1950="MEDIA",H1950&lt;0,P1950="oui",G1950&gt;0,Q1950="RECTO (Type Chaussette)"),(VLOOKUP(G1950,COÛTS!$A$1:$C$157,3,0)*(M1950*(N1950+60)/1000*O1950/1000))))</f>
        <v>0</v>
      </c>
      <c r="AA1950" s="6">
        <f>IF(R1950="OUI",0,IF(AND(H1950&gt;0,I1950="OUI"),(VLOOKUP(H1950,COÛTS!$A$1:$C$157,3,0)*(M1950*N1950/1000*O1950/1000)),0))</f>
        <v>0</v>
      </c>
      <c r="AB1950" s="6">
        <f t="shared" si="243"/>
        <v>0</v>
      </c>
      <c r="AC1950" s="7">
        <f t="shared" si="244"/>
        <v>0</v>
      </c>
      <c r="AD1950" s="6">
        <f t="shared" si="245"/>
        <v>0</v>
      </c>
      <c r="AE1950" s="6">
        <f t="shared" si="246"/>
        <v>0</v>
      </c>
      <c r="AF1950" s="6">
        <f>IF(R1950="OUI",0,(IF(AND(P1950="oui",Q1950="RECTO (Type Chaussette, Simple Face)",SEMAINE!M1952&lt;=2000),((COÛTS!$C$115*2*O1950*SEMAINE!M1950/1000)+(COÛTS!$C$109*O1950*SEMAINE!M1950/1000)+(COÛTS!$C$107*O1950*SEMAINE!M1950/1000)),"0")+(IF(AND(P1950="oui",Q1950="RECTO (Type Chaussette, Simple Face)",SEMAINE!M1950&gt;2001,SEMAINE!M1950&lt;=4000),((COÛTS!$C$114*2*O1950)),"0"))+(IF(AND(P1950="oui",Q1950="RECTO (Type Chaussette, Simple Face)",SEMAINE!M1950&gt;=4001,SEMAINE!M1950&lt;=6000),((COÛTS!$C$114*4*O1950)),"0"))+(IF(AND(P1950="oui",Q1950="RECTO (Type Chaussette, Simple Face)",SEMAINE!M1950&gt;=6001,SEMAINE!M1950&lt;=8000),((COÛTS!$C$114*6*O1950)),"0"))+(IF(AND(P1950="oui",Q1950="RECTO (Type Chaussette, Simple Face)",SEMAINE!M1950&gt;=8001,SEMAINE!M1950&lt;=10000),((COÛTS!$C$114*8*O1950)),0))))</f>
        <v>0</v>
      </c>
      <c r="AG1950" s="6">
        <f>IF(R1950="OUI",0,(IF(AND(F1950="MEDIA",G1950="NON TISSÉ (Type Drop)",P1950="oui",Q1950="RECTO (Type Chaussette)",SEMAINE!M1953&lt;=2000),((COÛTS!$C$115*2*O1950*SEMAINE!M1950/1000)+(COÛTS!$C$109*O1950*SEMAINE!M1950/1000)+(COÛTS!$C$107*O1950*SEMAINE!M1950/1000)),"0")+(IF(AND(F1950="MEDIA",P1950="oui",Q1950="RECTO (Type Chaussette)",SEMAINE!M1950&gt;2001,SEMAINE!M1950&lt;=4000),((COÛTS!$C$114*2*O1950)),"0"))+(IF(AND(F1950="MEDIA",P1950="oui",Q1950="RECTO (Type Chaussette)",SEMAINE!M1950&gt;=4001,SEMAINE!M1950&lt;=6000),((COÛTS!$C$114*4*O1950)),"0"))+(IF(AND(F1950="MEDIA",P1950="oui",Q1950="RECTO (Type Chaussette)",SEMAINE!M1950&gt;=6001,SEMAINE!M1950&lt;=8000),((COÛTS!$C$114*6*O1950)),"0"))+(IF(AND(F1950="MEDIA",P1950="oui",Q1950="RECTO (Type Chaussette)",SEMAINE!M1950&gt;=8001,SEMAINE!M1950&lt;=10000),((COÛTS!$C$114*8*O1950)),0))))</f>
        <v>0</v>
      </c>
      <c r="AH1950" s="6">
        <f>IF(R1950="OUI",0,(IF(AND(F1950="MEDIA",G1950="NON TISSÉ (Type Drop)",P1950="oui",Q1950="RECTO/VERSO (Type Deux Simple Face)"),((COÛTS!$C$115*4*O1950*SEMAINE!M1950/1000)+(COÛTS!$C$110*O1950*4)+(COÛTS!$C$107*O1950*SEMAINE!M1950/1000)),"0")+(IF(AND(F1950="MEDIA",P1950="oui",Q1950="RECTO/VERSO (Type Deux Simple Face)",SEMAINE!M1950&gt;2001,SEMAINE!M1950&lt;=4000),((COÛTS!$C$114*2*O1950)),"0"))+(IF(AND(F1950="MEDIA",P1950="oui",Q1950="RECTO/VERSO (Type Deux Simple Face)",SEMAINE!M1950&gt;=4001,SEMAINE!M1950&lt;=6000),((COÛTS!$C$114*4*O1950)),"0"))+(IF(AND(F1950="MEDIA",P1950="oui",Q1950="RECTO/VERSO (Type Deux Simple Face)",SEMAINE!M1950&gt;=6001,SEMAINE!M1950&lt;=8000),((COÛTS!$C$114*6*O1950)),"0"))+(IF(AND(F1950="MEDIA",P1950="oui",Q1950="RECTO/VERSO (Type Deux Simple Face)",SEMAINE!M1950&gt;=8001,SEMAINE!M1950&lt;=10000),((COÛTS!$C$114*8*O1950)),0))))</f>
        <v>0</v>
      </c>
      <c r="AI1950" s="6">
        <f>IF(R1950="OUI",0,(IF(AND(F1950="MEDIA",G1950="NON TISSÉ (Type Drop)",P1950="oui",Q1950="MODULE TRIANGULAIRE"),((COÛTS!$C$115*6*O1950*SEMAINE!M1950/1000)+(COÛTS!$C$112*O1950*6)+(COÛTS!$C$107*O1950*3)),"0")+(IF(AND(F1950="MEDIA",P1950="oui",Q1950="MODULE TRIANGULAIRE",SEMAINE!M1950&gt;2001,SEMAINE!M1950&lt;=4000),((COÛTS!$C$114*2*O1950*3)),"0"))+(IF(AND(F1950="MEDIA",P1950="oui",Q1950="MODULE TRIANGULAIRE",SEMAINE!M1950&gt;=4001,SEMAINE!M1950&lt;=6000),((COÛTS!$C$114*4*O1950*3)),"0"))+(IF(AND(F1950="MEDIA",P1950="oui",Q1950="MODULE TRIANGULAIRE",SEMAINE!M1950&gt;=6001,SEMAINE!M1950&lt;=8000),((COÛTS!$C$114*6*O1950*3)),"0"))+(IF(AND(F1950="MEDIA",P1950="oui",Q1950="MODULE TRIANGULAIRE",SEMAINE!M1950&gt;=8001,SEMAINE!M1950&lt;=10000),((COÛTS!$C$114*8*O1950*3)),0))))</f>
        <v>0</v>
      </c>
      <c r="AJ1950" s="6">
        <f>IF(OR(R1950="OUI",H1950&gt;0),0,(IF(AND(F1950="MEDIA",G1950="NON TISSÉ (Type Drop)",P1950="oui",Q1950="MODULE CARRÉ"),((COÛTS!$C$115*8*O1950*SEMAINE!M1950/1000)+(COÛTS!$C$111*O1950*8)+(COÛTS!$C$107*O1950*4)),"0")+IF(AND(F1950="MEDIA",G1950="BÂCHE FRONTLIT 450gr (Type Bâche M1)",P1950="oui",Q1950="MODULE CARRÉ"),((COÛTS!$C$115*8*O1950*SEMAINE!M1950/1000)+(COÛTS!$C$111*O1950*8)+(COÛTS!$C$107*O1950*4)),"0")+(IF(AND(F1950="MEDIA",P1950="oui",Q1950="MODULE CARRÉ",SEMAINE!M1950&gt;2001,SEMAINE!M1950&lt;=4000),((COÛTS!$C$114*2*O1950*4)),"0"))+(IF(AND(F1950="MEDIA",P1950="oui",Q1950="MODULE CARRÉ",SEMAINE!M1950&gt;=4001,SEMAINE!M1950&lt;=6000),((COÛTS!$C$114*4*O1950*4)),"0"))+(IF(AND(F1950="MEDIA",P1950="oui",Q1950="MODULE CARRÉ",SEMAINE!M1950&gt;=6001,SEMAINE!M1950&lt;=8000),((COÛTS!$C$114*6*O1950*4)),"0"))+(IF(AND(F1950="MEDIA",P1950="oui",Q1950="MODULE CARRÉ",SEMAINE!M1950&gt;=8001,SEMAINE!M1950&lt;=10000),((COÛTS!$C$114*8*O1950*4)),"0"))))</f>
        <v>0</v>
      </c>
      <c r="AK1950" s="38">
        <f>IF(Y1950&gt;0,(VLOOKUP(Y1950,DATA!$AB$2:$AC$102,2,0)),1)</f>
        <v>1</v>
      </c>
      <c r="AL1950" s="53">
        <f t="shared" si="247"/>
        <v>0</v>
      </c>
    </row>
    <row r="1951" spans="2:38" ht="25.05" customHeight="1" x14ac:dyDescent="0.25">
      <c r="B1951" s="43" t="str">
        <f>COUNTIF($D$3:D1951,D1951)&amp;T_Semaine[[#This Row],[N°AFFAIRE]]</f>
        <v>0</v>
      </c>
      <c r="C1951" s="50"/>
      <c r="D1951" s="50"/>
      <c r="E1951" s="50"/>
      <c r="F1951" s="50"/>
      <c r="G1951" s="50"/>
      <c r="H1951" s="50"/>
      <c r="I1951" s="50"/>
      <c r="J1951" s="50"/>
      <c r="K1951" s="50"/>
      <c r="L1951" s="50"/>
      <c r="M1951" s="91"/>
      <c r="N1951" s="91"/>
      <c r="O1951" s="50"/>
      <c r="P1951" s="50"/>
      <c r="Q1951" s="50"/>
      <c r="R1951" s="50"/>
      <c r="S1951" s="50"/>
      <c r="T1951" s="95">
        <f t="shared" si="241"/>
        <v>0</v>
      </c>
      <c r="U1951" s="36">
        <f t="shared" si="242"/>
        <v>0</v>
      </c>
      <c r="V1951" s="43"/>
      <c r="W1951" s="43"/>
      <c r="X1951" s="6">
        <f t="shared" si="240"/>
        <v>0</v>
      </c>
      <c r="Y1951" s="55"/>
      <c r="Z1951" s="6">
        <f>(IF(R1951="OUI",0,IF(AND(F1951="MEDIA",G1951&gt;0,O1951&gt;0),(VLOOKUP(G1951,COÛTS!$A$1:$C$157,3,0)*(M1951*N1951/1000*O1951/1000)),0)+IF(AND(G1951&gt;0,F1951="HEURE"),(VLOOKUP(G1951,COÛTS!$A$1:$C$157,3,0)*(O1951)),0))+IF(AND(G1951&gt;0,F1951="DIVERS"),(VLOOKUP(G1951,COÛTS!$A$1:$C$157,3,0)*(O1951)),0)+IF(AND(G1951&gt;0,F1951="VEHICULE"),(VLOOKUP(G1951,COÛTS!$A$1:$C$157,3,0)*(O1951)),0)+IF(AND(G1951&gt;0,F1951="FACONNAGE"),(VLOOKUP(G1951,COÛTS!$A$1:$C$157,3,0)*(O1951)),0)+IF(AND(G1951&gt;0,F1951="ACCESSOIRES"),(VLOOKUP(G1951,COÛTS!$A$1:$C$157,3,0)*(O1951)),0)+IF(AND(F1951="TRANSPORT",G1951&gt;0),(VLOOKUP(G1951,COÛTS!$A$1:$C$157,3,0)*(O1951)),0)+IF(AND(F1951="PRODUITS",G1951="KIT COMPLET HABILLAGE CLOISON MODULAIRE (mL)"),(VLOOKUP(G1951,COÛTS!$A$1:$C$157,3,0)*(M1951/1000*O1951)),0)+IF(AND(F1951="MEDIA",H1951&lt;0,G1951&gt;0,P1951="oui",Q1951="RECTO/VERSO (Type Deux Simple Face)"),(VLOOKUP(G1951,COÛTS!$A$1:$C$157,3,0)*(M1951*(N1951+480)/1000*O1951/1000)),"0")+IF(AND(F1951="MEDIA",H1951&lt;0,G1951&gt;0,P1951="oui",Q1951="MODULE TRIANGULAIRE"),(VLOOKUP(G1951,COÛTS!$A$1:$C$157,3,0)*(M1951*(N1951+240)/1000*O1951/1000)*2)+(VLOOKUP(G1951,COÛTS!$A$1:$C$157,3,0)*(M1951)/1000*0.24),"0")+IF(AND(F1951="MEDIA",P1951="oui",G1951&gt;0,H1951&lt;0,Q1951="MODULE CARRÉ"),(VLOOKUP(G1951,COÛTS!$A$1:$C$157,3,0)*(M1951*(N1951+240)/1000*O1951/1000)*3)+(VLOOKUP(G1951,COÛTS!$A$1:$C$157,3,0)*(M1951)/1000*0.24),"0")+IF(AND(F1951="MEDIA",H1951&lt;0,P1951="oui",G1951&gt;0,Q1951="RECTO (Type Chaussette)"),(VLOOKUP(G1951,COÛTS!$A$1:$C$157,3,0)*(M1951*(N1951+60)/1000*O1951/1000))))</f>
        <v>0</v>
      </c>
      <c r="AA1951" s="6">
        <f>IF(R1951="OUI",0,IF(AND(H1951&gt;0,I1951="OUI"),(VLOOKUP(H1951,COÛTS!$A$1:$C$157,3,0)*(M1951*N1951/1000*O1951/1000)),0))</f>
        <v>0</v>
      </c>
      <c r="AB1951" s="6">
        <f t="shared" si="243"/>
        <v>0</v>
      </c>
      <c r="AC1951" s="7">
        <f t="shared" si="244"/>
        <v>0</v>
      </c>
      <c r="AD1951" s="6">
        <f t="shared" si="245"/>
        <v>0</v>
      </c>
      <c r="AE1951" s="6">
        <f t="shared" si="246"/>
        <v>0</v>
      </c>
      <c r="AF1951" s="6">
        <f>IF(R1951="OUI",0,(IF(AND(P1951="oui",Q1951="RECTO (Type Chaussette, Simple Face)",SEMAINE!M1953&lt;=2000),((COÛTS!$C$115*2*O1951*SEMAINE!M1951/1000)+(COÛTS!$C$109*O1951*SEMAINE!M1951/1000)+(COÛTS!$C$107*O1951*SEMAINE!M1951/1000)),"0")+(IF(AND(P1951="oui",Q1951="RECTO (Type Chaussette, Simple Face)",SEMAINE!M1951&gt;2001,SEMAINE!M1951&lt;=4000),((COÛTS!$C$114*2*O1951)),"0"))+(IF(AND(P1951="oui",Q1951="RECTO (Type Chaussette, Simple Face)",SEMAINE!M1951&gt;=4001,SEMAINE!M1951&lt;=6000),((COÛTS!$C$114*4*O1951)),"0"))+(IF(AND(P1951="oui",Q1951="RECTO (Type Chaussette, Simple Face)",SEMAINE!M1951&gt;=6001,SEMAINE!M1951&lt;=8000),((COÛTS!$C$114*6*O1951)),"0"))+(IF(AND(P1951="oui",Q1951="RECTO (Type Chaussette, Simple Face)",SEMAINE!M1951&gt;=8001,SEMAINE!M1951&lt;=10000),((COÛTS!$C$114*8*O1951)),0))))</f>
        <v>0</v>
      </c>
      <c r="AG1951" s="6">
        <f>IF(R1951="OUI",0,(IF(AND(F1951="MEDIA",G1951="NON TISSÉ (Type Drop)",P1951="oui",Q1951="RECTO (Type Chaussette)",SEMAINE!M1954&lt;=2000),((COÛTS!$C$115*2*O1951*SEMAINE!M1951/1000)+(COÛTS!$C$109*O1951*SEMAINE!M1951/1000)+(COÛTS!$C$107*O1951*SEMAINE!M1951/1000)),"0")+(IF(AND(F1951="MEDIA",P1951="oui",Q1951="RECTO (Type Chaussette)",SEMAINE!M1951&gt;2001,SEMAINE!M1951&lt;=4000),((COÛTS!$C$114*2*O1951)),"0"))+(IF(AND(F1951="MEDIA",P1951="oui",Q1951="RECTO (Type Chaussette)",SEMAINE!M1951&gt;=4001,SEMAINE!M1951&lt;=6000),((COÛTS!$C$114*4*O1951)),"0"))+(IF(AND(F1951="MEDIA",P1951="oui",Q1951="RECTO (Type Chaussette)",SEMAINE!M1951&gt;=6001,SEMAINE!M1951&lt;=8000),((COÛTS!$C$114*6*O1951)),"0"))+(IF(AND(F1951="MEDIA",P1951="oui",Q1951="RECTO (Type Chaussette)",SEMAINE!M1951&gt;=8001,SEMAINE!M1951&lt;=10000),((COÛTS!$C$114*8*O1951)),0))))</f>
        <v>0</v>
      </c>
      <c r="AH1951" s="6">
        <f>IF(R1951="OUI",0,(IF(AND(F1951="MEDIA",G1951="NON TISSÉ (Type Drop)",P1951="oui",Q1951="RECTO/VERSO (Type Deux Simple Face)"),((COÛTS!$C$115*4*O1951*SEMAINE!M1951/1000)+(COÛTS!$C$110*O1951*4)+(COÛTS!$C$107*O1951*SEMAINE!M1951/1000)),"0")+(IF(AND(F1951="MEDIA",P1951="oui",Q1951="RECTO/VERSO (Type Deux Simple Face)",SEMAINE!M1951&gt;2001,SEMAINE!M1951&lt;=4000),((COÛTS!$C$114*2*O1951)),"0"))+(IF(AND(F1951="MEDIA",P1951="oui",Q1951="RECTO/VERSO (Type Deux Simple Face)",SEMAINE!M1951&gt;=4001,SEMAINE!M1951&lt;=6000),((COÛTS!$C$114*4*O1951)),"0"))+(IF(AND(F1951="MEDIA",P1951="oui",Q1951="RECTO/VERSO (Type Deux Simple Face)",SEMAINE!M1951&gt;=6001,SEMAINE!M1951&lt;=8000),((COÛTS!$C$114*6*O1951)),"0"))+(IF(AND(F1951="MEDIA",P1951="oui",Q1951="RECTO/VERSO (Type Deux Simple Face)",SEMAINE!M1951&gt;=8001,SEMAINE!M1951&lt;=10000),((COÛTS!$C$114*8*O1951)),0))))</f>
        <v>0</v>
      </c>
      <c r="AI1951" s="6">
        <f>IF(R1951="OUI",0,(IF(AND(F1951="MEDIA",G1951="NON TISSÉ (Type Drop)",P1951="oui",Q1951="MODULE TRIANGULAIRE"),((COÛTS!$C$115*6*O1951*SEMAINE!M1951/1000)+(COÛTS!$C$112*O1951*6)+(COÛTS!$C$107*O1951*3)),"0")+(IF(AND(F1951="MEDIA",P1951="oui",Q1951="MODULE TRIANGULAIRE",SEMAINE!M1951&gt;2001,SEMAINE!M1951&lt;=4000),((COÛTS!$C$114*2*O1951*3)),"0"))+(IF(AND(F1951="MEDIA",P1951="oui",Q1951="MODULE TRIANGULAIRE",SEMAINE!M1951&gt;=4001,SEMAINE!M1951&lt;=6000),((COÛTS!$C$114*4*O1951*3)),"0"))+(IF(AND(F1951="MEDIA",P1951="oui",Q1951="MODULE TRIANGULAIRE",SEMAINE!M1951&gt;=6001,SEMAINE!M1951&lt;=8000),((COÛTS!$C$114*6*O1951*3)),"0"))+(IF(AND(F1951="MEDIA",P1951="oui",Q1951="MODULE TRIANGULAIRE",SEMAINE!M1951&gt;=8001,SEMAINE!M1951&lt;=10000),((COÛTS!$C$114*8*O1951*3)),0))))</f>
        <v>0</v>
      </c>
      <c r="AJ1951" s="6">
        <f>IF(OR(R1951="OUI",H1951&gt;0),0,(IF(AND(F1951="MEDIA",G1951="NON TISSÉ (Type Drop)",P1951="oui",Q1951="MODULE CARRÉ"),((COÛTS!$C$115*8*O1951*SEMAINE!M1951/1000)+(COÛTS!$C$111*O1951*8)+(COÛTS!$C$107*O1951*4)),"0")+IF(AND(F1951="MEDIA",G1951="BÂCHE FRONTLIT 450gr (Type Bâche M1)",P1951="oui",Q1951="MODULE CARRÉ"),((COÛTS!$C$115*8*O1951*SEMAINE!M1951/1000)+(COÛTS!$C$111*O1951*8)+(COÛTS!$C$107*O1951*4)),"0")+(IF(AND(F1951="MEDIA",P1951="oui",Q1951="MODULE CARRÉ",SEMAINE!M1951&gt;2001,SEMAINE!M1951&lt;=4000),((COÛTS!$C$114*2*O1951*4)),"0"))+(IF(AND(F1951="MEDIA",P1951="oui",Q1951="MODULE CARRÉ",SEMAINE!M1951&gt;=4001,SEMAINE!M1951&lt;=6000),((COÛTS!$C$114*4*O1951*4)),"0"))+(IF(AND(F1951="MEDIA",P1951="oui",Q1951="MODULE CARRÉ",SEMAINE!M1951&gt;=6001,SEMAINE!M1951&lt;=8000),((COÛTS!$C$114*6*O1951*4)),"0"))+(IF(AND(F1951="MEDIA",P1951="oui",Q1951="MODULE CARRÉ",SEMAINE!M1951&gt;=8001,SEMAINE!M1951&lt;=10000),((COÛTS!$C$114*8*O1951*4)),"0"))))</f>
        <v>0</v>
      </c>
      <c r="AK1951" s="38">
        <f>IF(Y1951&gt;0,(VLOOKUP(Y1951,DATA!$AB$2:$AC$102,2,0)),1)</f>
        <v>1</v>
      </c>
      <c r="AL1951" s="53">
        <f t="shared" si="247"/>
        <v>0</v>
      </c>
    </row>
    <row r="1952" spans="2:38" ht="25.05" customHeight="1" x14ac:dyDescent="0.25">
      <c r="B1952" s="43" t="str">
        <f>COUNTIF($D$3:D1952,D1952)&amp;T_Semaine[[#This Row],[N°AFFAIRE]]</f>
        <v>0</v>
      </c>
      <c r="C1952" s="50"/>
      <c r="D1952" s="50"/>
      <c r="E1952" s="50"/>
      <c r="F1952" s="50"/>
      <c r="G1952" s="50"/>
      <c r="H1952" s="50"/>
      <c r="I1952" s="50"/>
      <c r="J1952" s="50"/>
      <c r="K1952" s="50"/>
      <c r="L1952" s="50"/>
      <c r="M1952" s="91"/>
      <c r="N1952" s="91"/>
      <c r="O1952" s="50"/>
      <c r="P1952" s="50"/>
      <c r="Q1952" s="50"/>
      <c r="R1952" s="50"/>
      <c r="S1952" s="50"/>
      <c r="T1952" s="95">
        <f t="shared" si="241"/>
        <v>0</v>
      </c>
      <c r="U1952" s="36">
        <f t="shared" si="242"/>
        <v>0</v>
      </c>
      <c r="V1952" s="43"/>
      <c r="W1952" s="43"/>
      <c r="X1952" s="6">
        <f t="shared" si="240"/>
        <v>0</v>
      </c>
      <c r="Y1952" s="55"/>
      <c r="Z1952" s="6">
        <f>(IF(R1952="OUI",0,IF(AND(F1952="MEDIA",G1952&gt;0,O1952&gt;0),(VLOOKUP(G1952,COÛTS!$A$1:$C$157,3,0)*(M1952*N1952/1000*O1952/1000)),0)+IF(AND(G1952&gt;0,F1952="HEURE"),(VLOOKUP(G1952,COÛTS!$A$1:$C$157,3,0)*(O1952)),0))+IF(AND(G1952&gt;0,F1952="DIVERS"),(VLOOKUP(G1952,COÛTS!$A$1:$C$157,3,0)*(O1952)),0)+IF(AND(G1952&gt;0,F1952="VEHICULE"),(VLOOKUP(G1952,COÛTS!$A$1:$C$157,3,0)*(O1952)),0)+IF(AND(G1952&gt;0,F1952="FACONNAGE"),(VLOOKUP(G1952,COÛTS!$A$1:$C$157,3,0)*(O1952)),0)+IF(AND(G1952&gt;0,F1952="ACCESSOIRES"),(VLOOKUP(G1952,COÛTS!$A$1:$C$157,3,0)*(O1952)),0)+IF(AND(F1952="TRANSPORT",G1952&gt;0),(VLOOKUP(G1952,COÛTS!$A$1:$C$157,3,0)*(O1952)),0)+IF(AND(F1952="PRODUITS",G1952="KIT COMPLET HABILLAGE CLOISON MODULAIRE (mL)"),(VLOOKUP(G1952,COÛTS!$A$1:$C$157,3,0)*(M1952/1000*O1952)),0)+IF(AND(F1952="MEDIA",H1952&lt;0,G1952&gt;0,P1952="oui",Q1952="RECTO/VERSO (Type Deux Simple Face)"),(VLOOKUP(G1952,COÛTS!$A$1:$C$157,3,0)*(M1952*(N1952+480)/1000*O1952/1000)),"0")+IF(AND(F1952="MEDIA",H1952&lt;0,G1952&gt;0,P1952="oui",Q1952="MODULE TRIANGULAIRE"),(VLOOKUP(G1952,COÛTS!$A$1:$C$157,3,0)*(M1952*(N1952+240)/1000*O1952/1000)*2)+(VLOOKUP(G1952,COÛTS!$A$1:$C$157,3,0)*(M1952)/1000*0.24),"0")+IF(AND(F1952="MEDIA",P1952="oui",G1952&gt;0,H1952&lt;0,Q1952="MODULE CARRÉ"),(VLOOKUP(G1952,COÛTS!$A$1:$C$157,3,0)*(M1952*(N1952+240)/1000*O1952/1000)*3)+(VLOOKUP(G1952,COÛTS!$A$1:$C$157,3,0)*(M1952)/1000*0.24),"0")+IF(AND(F1952="MEDIA",H1952&lt;0,P1952="oui",G1952&gt;0,Q1952="RECTO (Type Chaussette)"),(VLOOKUP(G1952,COÛTS!$A$1:$C$157,3,0)*(M1952*(N1952+60)/1000*O1952/1000))))</f>
        <v>0</v>
      </c>
      <c r="AA1952" s="6">
        <f>IF(R1952="OUI",0,IF(AND(H1952&gt;0,I1952="OUI"),(VLOOKUP(H1952,COÛTS!$A$1:$C$157,3,0)*(M1952*N1952/1000*O1952/1000)),0))</f>
        <v>0</v>
      </c>
      <c r="AB1952" s="6">
        <f t="shared" si="243"/>
        <v>0</v>
      </c>
      <c r="AC1952" s="7">
        <f t="shared" si="244"/>
        <v>0</v>
      </c>
      <c r="AD1952" s="6">
        <f t="shared" si="245"/>
        <v>0</v>
      </c>
      <c r="AE1952" s="6">
        <f t="shared" si="246"/>
        <v>0</v>
      </c>
      <c r="AF1952" s="6">
        <f>IF(R1952="OUI",0,(IF(AND(P1952="oui",Q1952="RECTO (Type Chaussette, Simple Face)",SEMAINE!M1954&lt;=2000),((COÛTS!$C$115*2*O1952*SEMAINE!M1952/1000)+(COÛTS!$C$109*O1952*SEMAINE!M1952/1000)+(COÛTS!$C$107*O1952*SEMAINE!M1952/1000)),"0")+(IF(AND(P1952="oui",Q1952="RECTO (Type Chaussette, Simple Face)",SEMAINE!M1952&gt;2001,SEMAINE!M1952&lt;=4000),((COÛTS!$C$114*2*O1952)),"0"))+(IF(AND(P1952="oui",Q1952="RECTO (Type Chaussette, Simple Face)",SEMAINE!M1952&gt;=4001,SEMAINE!M1952&lt;=6000),((COÛTS!$C$114*4*O1952)),"0"))+(IF(AND(P1952="oui",Q1952="RECTO (Type Chaussette, Simple Face)",SEMAINE!M1952&gt;=6001,SEMAINE!M1952&lt;=8000),((COÛTS!$C$114*6*O1952)),"0"))+(IF(AND(P1952="oui",Q1952="RECTO (Type Chaussette, Simple Face)",SEMAINE!M1952&gt;=8001,SEMAINE!M1952&lt;=10000),((COÛTS!$C$114*8*O1952)),0))))</f>
        <v>0</v>
      </c>
      <c r="AG1952" s="6">
        <f>IF(R1952="OUI",0,(IF(AND(F1952="MEDIA",G1952="NON TISSÉ (Type Drop)",P1952="oui",Q1952="RECTO (Type Chaussette)",SEMAINE!M1955&lt;=2000),((COÛTS!$C$115*2*O1952*SEMAINE!M1952/1000)+(COÛTS!$C$109*O1952*SEMAINE!M1952/1000)+(COÛTS!$C$107*O1952*SEMAINE!M1952/1000)),"0")+(IF(AND(F1952="MEDIA",P1952="oui",Q1952="RECTO (Type Chaussette)",SEMAINE!M1952&gt;2001,SEMAINE!M1952&lt;=4000),((COÛTS!$C$114*2*O1952)),"0"))+(IF(AND(F1952="MEDIA",P1952="oui",Q1952="RECTO (Type Chaussette)",SEMAINE!M1952&gt;=4001,SEMAINE!M1952&lt;=6000),((COÛTS!$C$114*4*O1952)),"0"))+(IF(AND(F1952="MEDIA",P1952="oui",Q1952="RECTO (Type Chaussette)",SEMAINE!M1952&gt;=6001,SEMAINE!M1952&lt;=8000),((COÛTS!$C$114*6*O1952)),"0"))+(IF(AND(F1952="MEDIA",P1952="oui",Q1952="RECTO (Type Chaussette)",SEMAINE!M1952&gt;=8001,SEMAINE!M1952&lt;=10000),((COÛTS!$C$114*8*O1952)),0))))</f>
        <v>0</v>
      </c>
      <c r="AH1952" s="6">
        <f>IF(R1952="OUI",0,(IF(AND(F1952="MEDIA",G1952="NON TISSÉ (Type Drop)",P1952="oui",Q1952="RECTO/VERSO (Type Deux Simple Face)"),((COÛTS!$C$115*4*O1952*SEMAINE!M1952/1000)+(COÛTS!$C$110*O1952*4)+(COÛTS!$C$107*O1952*SEMAINE!M1952/1000)),"0")+(IF(AND(F1952="MEDIA",P1952="oui",Q1952="RECTO/VERSO (Type Deux Simple Face)",SEMAINE!M1952&gt;2001,SEMAINE!M1952&lt;=4000),((COÛTS!$C$114*2*O1952)),"0"))+(IF(AND(F1952="MEDIA",P1952="oui",Q1952="RECTO/VERSO (Type Deux Simple Face)",SEMAINE!M1952&gt;=4001,SEMAINE!M1952&lt;=6000),((COÛTS!$C$114*4*O1952)),"0"))+(IF(AND(F1952="MEDIA",P1952="oui",Q1952="RECTO/VERSO (Type Deux Simple Face)",SEMAINE!M1952&gt;=6001,SEMAINE!M1952&lt;=8000),((COÛTS!$C$114*6*O1952)),"0"))+(IF(AND(F1952="MEDIA",P1952="oui",Q1952="RECTO/VERSO (Type Deux Simple Face)",SEMAINE!M1952&gt;=8001,SEMAINE!M1952&lt;=10000),((COÛTS!$C$114*8*O1952)),0))))</f>
        <v>0</v>
      </c>
      <c r="AI1952" s="6">
        <f>IF(R1952="OUI",0,(IF(AND(F1952="MEDIA",G1952="NON TISSÉ (Type Drop)",P1952="oui",Q1952="MODULE TRIANGULAIRE"),((COÛTS!$C$115*6*O1952*SEMAINE!M1952/1000)+(COÛTS!$C$112*O1952*6)+(COÛTS!$C$107*O1952*3)),"0")+(IF(AND(F1952="MEDIA",P1952="oui",Q1952="MODULE TRIANGULAIRE",SEMAINE!M1952&gt;2001,SEMAINE!M1952&lt;=4000),((COÛTS!$C$114*2*O1952*3)),"0"))+(IF(AND(F1952="MEDIA",P1952="oui",Q1952="MODULE TRIANGULAIRE",SEMAINE!M1952&gt;=4001,SEMAINE!M1952&lt;=6000),((COÛTS!$C$114*4*O1952*3)),"0"))+(IF(AND(F1952="MEDIA",P1952="oui",Q1952="MODULE TRIANGULAIRE",SEMAINE!M1952&gt;=6001,SEMAINE!M1952&lt;=8000),((COÛTS!$C$114*6*O1952*3)),"0"))+(IF(AND(F1952="MEDIA",P1952="oui",Q1952="MODULE TRIANGULAIRE",SEMAINE!M1952&gt;=8001,SEMAINE!M1952&lt;=10000),((COÛTS!$C$114*8*O1952*3)),0))))</f>
        <v>0</v>
      </c>
      <c r="AJ1952" s="6">
        <f>IF(OR(R1952="OUI",H1952&gt;0),0,(IF(AND(F1952="MEDIA",G1952="NON TISSÉ (Type Drop)",P1952="oui",Q1952="MODULE CARRÉ"),((COÛTS!$C$115*8*O1952*SEMAINE!M1952/1000)+(COÛTS!$C$111*O1952*8)+(COÛTS!$C$107*O1952*4)),"0")+IF(AND(F1952="MEDIA",G1952="BÂCHE FRONTLIT 450gr (Type Bâche M1)",P1952="oui",Q1952="MODULE CARRÉ"),((COÛTS!$C$115*8*O1952*SEMAINE!M1952/1000)+(COÛTS!$C$111*O1952*8)+(COÛTS!$C$107*O1952*4)),"0")+(IF(AND(F1952="MEDIA",P1952="oui",Q1952="MODULE CARRÉ",SEMAINE!M1952&gt;2001,SEMAINE!M1952&lt;=4000),((COÛTS!$C$114*2*O1952*4)),"0"))+(IF(AND(F1952="MEDIA",P1952="oui",Q1952="MODULE CARRÉ",SEMAINE!M1952&gt;=4001,SEMAINE!M1952&lt;=6000),((COÛTS!$C$114*4*O1952*4)),"0"))+(IF(AND(F1952="MEDIA",P1952="oui",Q1952="MODULE CARRÉ",SEMAINE!M1952&gt;=6001,SEMAINE!M1952&lt;=8000),((COÛTS!$C$114*6*O1952*4)),"0"))+(IF(AND(F1952="MEDIA",P1952="oui",Q1952="MODULE CARRÉ",SEMAINE!M1952&gt;=8001,SEMAINE!M1952&lt;=10000),((COÛTS!$C$114*8*O1952*4)),"0"))))</f>
        <v>0</v>
      </c>
      <c r="AK1952" s="38">
        <f>IF(Y1952&gt;0,(VLOOKUP(Y1952,DATA!$AB$2:$AC$102,2,0)),1)</f>
        <v>1</v>
      </c>
      <c r="AL1952" s="53">
        <f t="shared" si="247"/>
        <v>0</v>
      </c>
    </row>
    <row r="1953" spans="2:38" ht="25.05" customHeight="1" x14ac:dyDescent="0.25">
      <c r="B1953" s="43" t="str">
        <f>COUNTIF($D$3:D1953,D1953)&amp;T_Semaine[[#This Row],[N°AFFAIRE]]</f>
        <v>0</v>
      </c>
      <c r="C1953" s="50"/>
      <c r="D1953" s="50"/>
      <c r="E1953" s="50"/>
      <c r="F1953" s="50"/>
      <c r="G1953" s="50"/>
      <c r="H1953" s="50"/>
      <c r="I1953" s="50"/>
      <c r="J1953" s="50"/>
      <c r="K1953" s="50"/>
      <c r="L1953" s="50"/>
      <c r="M1953" s="91"/>
      <c r="N1953" s="91"/>
      <c r="O1953" s="50"/>
      <c r="P1953" s="50"/>
      <c r="Q1953" s="50"/>
      <c r="R1953" s="50"/>
      <c r="S1953" s="50"/>
      <c r="T1953" s="95">
        <f t="shared" si="241"/>
        <v>0</v>
      </c>
      <c r="U1953" s="36">
        <f t="shared" si="242"/>
        <v>0</v>
      </c>
      <c r="V1953" s="43"/>
      <c r="W1953" s="43"/>
      <c r="X1953" s="6">
        <f t="shared" si="240"/>
        <v>0</v>
      </c>
      <c r="Y1953" s="55"/>
      <c r="Z1953" s="6">
        <f>(IF(R1953="OUI",0,IF(AND(F1953="MEDIA",G1953&gt;0,O1953&gt;0),(VLOOKUP(G1953,COÛTS!$A$1:$C$157,3,0)*(M1953*N1953/1000*O1953/1000)),0)+IF(AND(G1953&gt;0,F1953="HEURE"),(VLOOKUP(G1953,COÛTS!$A$1:$C$157,3,0)*(O1953)),0))+IF(AND(G1953&gt;0,F1953="DIVERS"),(VLOOKUP(G1953,COÛTS!$A$1:$C$157,3,0)*(O1953)),0)+IF(AND(G1953&gt;0,F1953="VEHICULE"),(VLOOKUP(G1953,COÛTS!$A$1:$C$157,3,0)*(O1953)),0)+IF(AND(G1953&gt;0,F1953="FACONNAGE"),(VLOOKUP(G1953,COÛTS!$A$1:$C$157,3,0)*(O1953)),0)+IF(AND(G1953&gt;0,F1953="ACCESSOIRES"),(VLOOKUP(G1953,COÛTS!$A$1:$C$157,3,0)*(O1953)),0)+IF(AND(F1953="TRANSPORT",G1953&gt;0),(VLOOKUP(G1953,COÛTS!$A$1:$C$157,3,0)*(O1953)),0)+IF(AND(F1953="PRODUITS",G1953="KIT COMPLET HABILLAGE CLOISON MODULAIRE (mL)"),(VLOOKUP(G1953,COÛTS!$A$1:$C$157,3,0)*(M1953/1000*O1953)),0)+IF(AND(F1953="MEDIA",H1953&lt;0,G1953&gt;0,P1953="oui",Q1953="RECTO/VERSO (Type Deux Simple Face)"),(VLOOKUP(G1953,COÛTS!$A$1:$C$157,3,0)*(M1953*(N1953+480)/1000*O1953/1000)),"0")+IF(AND(F1953="MEDIA",H1953&lt;0,G1953&gt;0,P1953="oui",Q1953="MODULE TRIANGULAIRE"),(VLOOKUP(G1953,COÛTS!$A$1:$C$157,3,0)*(M1953*(N1953+240)/1000*O1953/1000)*2)+(VLOOKUP(G1953,COÛTS!$A$1:$C$157,3,0)*(M1953)/1000*0.24),"0")+IF(AND(F1953="MEDIA",P1953="oui",G1953&gt;0,H1953&lt;0,Q1953="MODULE CARRÉ"),(VLOOKUP(G1953,COÛTS!$A$1:$C$157,3,0)*(M1953*(N1953+240)/1000*O1953/1000)*3)+(VLOOKUP(G1953,COÛTS!$A$1:$C$157,3,0)*(M1953)/1000*0.24),"0")+IF(AND(F1953="MEDIA",H1953&lt;0,P1953="oui",G1953&gt;0,Q1953="RECTO (Type Chaussette)"),(VLOOKUP(G1953,COÛTS!$A$1:$C$157,3,0)*(M1953*(N1953+60)/1000*O1953/1000))))</f>
        <v>0</v>
      </c>
      <c r="AA1953" s="6">
        <f>IF(R1953="OUI",0,IF(AND(H1953&gt;0,I1953="OUI"),(VLOOKUP(H1953,COÛTS!$A$1:$C$157,3,0)*(M1953*N1953/1000*O1953/1000)),0))</f>
        <v>0</v>
      </c>
      <c r="AB1953" s="6">
        <f t="shared" si="243"/>
        <v>0</v>
      </c>
      <c r="AC1953" s="7">
        <f t="shared" si="244"/>
        <v>0</v>
      </c>
      <c r="AD1953" s="6">
        <f t="shared" si="245"/>
        <v>0</v>
      </c>
      <c r="AE1953" s="6">
        <f t="shared" si="246"/>
        <v>0</v>
      </c>
      <c r="AF1953" s="6">
        <f>IF(R1953="OUI",0,(IF(AND(P1953="oui",Q1953="RECTO (Type Chaussette, Simple Face)",SEMAINE!M1955&lt;=2000),((COÛTS!$C$115*2*O1953*SEMAINE!M1953/1000)+(COÛTS!$C$109*O1953*SEMAINE!M1953/1000)+(COÛTS!$C$107*O1953*SEMAINE!M1953/1000)),"0")+(IF(AND(P1953="oui",Q1953="RECTO (Type Chaussette, Simple Face)",SEMAINE!M1953&gt;2001,SEMAINE!M1953&lt;=4000),((COÛTS!$C$114*2*O1953)),"0"))+(IF(AND(P1953="oui",Q1953="RECTO (Type Chaussette, Simple Face)",SEMAINE!M1953&gt;=4001,SEMAINE!M1953&lt;=6000),((COÛTS!$C$114*4*O1953)),"0"))+(IF(AND(P1953="oui",Q1953="RECTO (Type Chaussette, Simple Face)",SEMAINE!M1953&gt;=6001,SEMAINE!M1953&lt;=8000),((COÛTS!$C$114*6*O1953)),"0"))+(IF(AND(P1953="oui",Q1953="RECTO (Type Chaussette, Simple Face)",SEMAINE!M1953&gt;=8001,SEMAINE!M1953&lt;=10000),((COÛTS!$C$114*8*O1953)),0))))</f>
        <v>0</v>
      </c>
      <c r="AG1953" s="6">
        <f>IF(R1953="OUI",0,(IF(AND(F1953="MEDIA",G1953="NON TISSÉ (Type Drop)",P1953="oui",Q1953="RECTO (Type Chaussette)",SEMAINE!M1956&lt;=2000),((COÛTS!$C$115*2*O1953*SEMAINE!M1953/1000)+(COÛTS!$C$109*O1953*SEMAINE!M1953/1000)+(COÛTS!$C$107*O1953*SEMAINE!M1953/1000)),"0")+(IF(AND(F1953="MEDIA",P1953="oui",Q1953="RECTO (Type Chaussette)",SEMAINE!M1953&gt;2001,SEMAINE!M1953&lt;=4000),((COÛTS!$C$114*2*O1953)),"0"))+(IF(AND(F1953="MEDIA",P1953="oui",Q1953="RECTO (Type Chaussette)",SEMAINE!M1953&gt;=4001,SEMAINE!M1953&lt;=6000),((COÛTS!$C$114*4*O1953)),"0"))+(IF(AND(F1953="MEDIA",P1953="oui",Q1953="RECTO (Type Chaussette)",SEMAINE!M1953&gt;=6001,SEMAINE!M1953&lt;=8000),((COÛTS!$C$114*6*O1953)),"0"))+(IF(AND(F1953="MEDIA",P1953="oui",Q1953="RECTO (Type Chaussette)",SEMAINE!M1953&gt;=8001,SEMAINE!M1953&lt;=10000),((COÛTS!$C$114*8*O1953)),0))))</f>
        <v>0</v>
      </c>
      <c r="AH1953" s="6">
        <f>IF(R1953="OUI",0,(IF(AND(F1953="MEDIA",G1953="NON TISSÉ (Type Drop)",P1953="oui",Q1953="RECTO/VERSO (Type Deux Simple Face)"),((COÛTS!$C$115*4*O1953*SEMAINE!M1953/1000)+(COÛTS!$C$110*O1953*4)+(COÛTS!$C$107*O1953*SEMAINE!M1953/1000)),"0")+(IF(AND(F1953="MEDIA",P1953="oui",Q1953="RECTO/VERSO (Type Deux Simple Face)",SEMAINE!M1953&gt;2001,SEMAINE!M1953&lt;=4000),((COÛTS!$C$114*2*O1953)),"0"))+(IF(AND(F1953="MEDIA",P1953="oui",Q1953="RECTO/VERSO (Type Deux Simple Face)",SEMAINE!M1953&gt;=4001,SEMAINE!M1953&lt;=6000),((COÛTS!$C$114*4*O1953)),"0"))+(IF(AND(F1953="MEDIA",P1953="oui",Q1953="RECTO/VERSO (Type Deux Simple Face)",SEMAINE!M1953&gt;=6001,SEMAINE!M1953&lt;=8000),((COÛTS!$C$114*6*O1953)),"0"))+(IF(AND(F1953="MEDIA",P1953="oui",Q1953="RECTO/VERSO (Type Deux Simple Face)",SEMAINE!M1953&gt;=8001,SEMAINE!M1953&lt;=10000),((COÛTS!$C$114*8*O1953)),0))))</f>
        <v>0</v>
      </c>
      <c r="AI1953" s="6">
        <f>IF(R1953="OUI",0,(IF(AND(F1953="MEDIA",G1953="NON TISSÉ (Type Drop)",P1953="oui",Q1953="MODULE TRIANGULAIRE"),((COÛTS!$C$115*6*O1953*SEMAINE!M1953/1000)+(COÛTS!$C$112*O1953*6)+(COÛTS!$C$107*O1953*3)),"0")+(IF(AND(F1953="MEDIA",P1953="oui",Q1953="MODULE TRIANGULAIRE",SEMAINE!M1953&gt;2001,SEMAINE!M1953&lt;=4000),((COÛTS!$C$114*2*O1953*3)),"0"))+(IF(AND(F1953="MEDIA",P1953="oui",Q1953="MODULE TRIANGULAIRE",SEMAINE!M1953&gt;=4001,SEMAINE!M1953&lt;=6000),((COÛTS!$C$114*4*O1953*3)),"0"))+(IF(AND(F1953="MEDIA",P1953="oui",Q1953="MODULE TRIANGULAIRE",SEMAINE!M1953&gt;=6001,SEMAINE!M1953&lt;=8000),((COÛTS!$C$114*6*O1953*3)),"0"))+(IF(AND(F1953="MEDIA",P1953="oui",Q1953="MODULE TRIANGULAIRE",SEMAINE!M1953&gt;=8001,SEMAINE!M1953&lt;=10000),((COÛTS!$C$114*8*O1953*3)),0))))</f>
        <v>0</v>
      </c>
      <c r="AJ1953" s="6">
        <f>IF(OR(R1953="OUI",H1953&gt;0),0,(IF(AND(F1953="MEDIA",G1953="NON TISSÉ (Type Drop)",P1953="oui",Q1953="MODULE CARRÉ"),((COÛTS!$C$115*8*O1953*SEMAINE!M1953/1000)+(COÛTS!$C$111*O1953*8)+(COÛTS!$C$107*O1953*4)),"0")+IF(AND(F1953="MEDIA",G1953="BÂCHE FRONTLIT 450gr (Type Bâche M1)",P1953="oui",Q1953="MODULE CARRÉ"),((COÛTS!$C$115*8*O1953*SEMAINE!M1953/1000)+(COÛTS!$C$111*O1953*8)+(COÛTS!$C$107*O1953*4)),"0")+(IF(AND(F1953="MEDIA",P1953="oui",Q1953="MODULE CARRÉ",SEMAINE!M1953&gt;2001,SEMAINE!M1953&lt;=4000),((COÛTS!$C$114*2*O1953*4)),"0"))+(IF(AND(F1953="MEDIA",P1953="oui",Q1953="MODULE CARRÉ",SEMAINE!M1953&gt;=4001,SEMAINE!M1953&lt;=6000),((COÛTS!$C$114*4*O1953*4)),"0"))+(IF(AND(F1953="MEDIA",P1953="oui",Q1953="MODULE CARRÉ",SEMAINE!M1953&gt;=6001,SEMAINE!M1953&lt;=8000),((COÛTS!$C$114*6*O1953*4)),"0"))+(IF(AND(F1953="MEDIA",P1953="oui",Q1953="MODULE CARRÉ",SEMAINE!M1953&gt;=8001,SEMAINE!M1953&lt;=10000),((COÛTS!$C$114*8*O1953*4)),"0"))))</f>
        <v>0</v>
      </c>
      <c r="AK1953" s="38">
        <f>IF(Y1953&gt;0,(VLOOKUP(Y1953,DATA!$AB$2:$AC$102,2,0)),1)</f>
        <v>1</v>
      </c>
      <c r="AL1953" s="53">
        <f t="shared" si="247"/>
        <v>0</v>
      </c>
    </row>
    <row r="1954" spans="2:38" ht="25.05" customHeight="1" x14ac:dyDescent="0.25">
      <c r="B1954" s="43" t="str">
        <f>COUNTIF($D$3:D1954,D1954)&amp;T_Semaine[[#This Row],[N°AFFAIRE]]</f>
        <v>0</v>
      </c>
      <c r="C1954" s="50"/>
      <c r="D1954" s="50"/>
      <c r="E1954" s="50"/>
      <c r="F1954" s="50"/>
      <c r="G1954" s="50"/>
      <c r="H1954" s="50"/>
      <c r="I1954" s="50"/>
      <c r="J1954" s="50"/>
      <c r="K1954" s="50"/>
      <c r="L1954" s="50"/>
      <c r="M1954" s="91"/>
      <c r="N1954" s="91"/>
      <c r="O1954" s="50"/>
      <c r="P1954" s="50"/>
      <c r="Q1954" s="50"/>
      <c r="R1954" s="50"/>
      <c r="S1954" s="50"/>
      <c r="T1954" s="95">
        <f t="shared" si="241"/>
        <v>0</v>
      </c>
      <c r="U1954" s="36">
        <f t="shared" si="242"/>
        <v>0</v>
      </c>
      <c r="V1954" s="43"/>
      <c r="W1954" s="43"/>
      <c r="X1954" s="6">
        <f t="shared" si="240"/>
        <v>0</v>
      </c>
      <c r="Y1954" s="55"/>
      <c r="Z1954" s="6">
        <f>(IF(R1954="OUI",0,IF(AND(F1954="MEDIA",G1954&gt;0,O1954&gt;0),(VLOOKUP(G1954,COÛTS!$A$1:$C$157,3,0)*(M1954*N1954/1000*O1954/1000)),0)+IF(AND(G1954&gt;0,F1954="HEURE"),(VLOOKUP(G1954,COÛTS!$A$1:$C$157,3,0)*(O1954)),0))+IF(AND(G1954&gt;0,F1954="DIVERS"),(VLOOKUP(G1954,COÛTS!$A$1:$C$157,3,0)*(O1954)),0)+IF(AND(G1954&gt;0,F1954="VEHICULE"),(VLOOKUP(G1954,COÛTS!$A$1:$C$157,3,0)*(O1954)),0)+IF(AND(G1954&gt;0,F1954="FACONNAGE"),(VLOOKUP(G1954,COÛTS!$A$1:$C$157,3,0)*(O1954)),0)+IF(AND(G1954&gt;0,F1954="ACCESSOIRES"),(VLOOKUP(G1954,COÛTS!$A$1:$C$157,3,0)*(O1954)),0)+IF(AND(F1954="TRANSPORT",G1954&gt;0),(VLOOKUP(G1954,COÛTS!$A$1:$C$157,3,0)*(O1954)),0)+IF(AND(F1954="PRODUITS",G1954="KIT COMPLET HABILLAGE CLOISON MODULAIRE (mL)"),(VLOOKUP(G1954,COÛTS!$A$1:$C$157,3,0)*(M1954/1000*O1954)),0)+IF(AND(F1954="MEDIA",H1954&lt;0,G1954&gt;0,P1954="oui",Q1954="RECTO/VERSO (Type Deux Simple Face)"),(VLOOKUP(G1954,COÛTS!$A$1:$C$157,3,0)*(M1954*(N1954+480)/1000*O1954/1000)),"0")+IF(AND(F1954="MEDIA",H1954&lt;0,G1954&gt;0,P1954="oui",Q1954="MODULE TRIANGULAIRE"),(VLOOKUP(G1954,COÛTS!$A$1:$C$157,3,0)*(M1954*(N1954+240)/1000*O1954/1000)*2)+(VLOOKUP(G1954,COÛTS!$A$1:$C$157,3,0)*(M1954)/1000*0.24),"0")+IF(AND(F1954="MEDIA",P1954="oui",G1954&gt;0,H1954&lt;0,Q1954="MODULE CARRÉ"),(VLOOKUP(G1954,COÛTS!$A$1:$C$157,3,0)*(M1954*(N1954+240)/1000*O1954/1000)*3)+(VLOOKUP(G1954,COÛTS!$A$1:$C$157,3,0)*(M1954)/1000*0.24),"0")+IF(AND(F1954="MEDIA",H1954&lt;0,P1954="oui",G1954&gt;0,Q1954="RECTO (Type Chaussette)"),(VLOOKUP(G1954,COÛTS!$A$1:$C$157,3,0)*(M1954*(N1954+60)/1000*O1954/1000))))</f>
        <v>0</v>
      </c>
      <c r="AA1954" s="6">
        <f>IF(R1954="OUI",0,IF(AND(H1954&gt;0,I1954="OUI"),(VLOOKUP(H1954,COÛTS!$A$1:$C$157,3,0)*(M1954*N1954/1000*O1954/1000)),0))</f>
        <v>0</v>
      </c>
      <c r="AB1954" s="6">
        <f t="shared" si="243"/>
        <v>0</v>
      </c>
      <c r="AC1954" s="7">
        <f t="shared" si="244"/>
        <v>0</v>
      </c>
      <c r="AD1954" s="6">
        <f t="shared" si="245"/>
        <v>0</v>
      </c>
      <c r="AE1954" s="6">
        <f t="shared" si="246"/>
        <v>0</v>
      </c>
      <c r="AF1954" s="6">
        <f>IF(R1954="OUI",0,(IF(AND(P1954="oui",Q1954="RECTO (Type Chaussette, Simple Face)",SEMAINE!M1956&lt;=2000),((COÛTS!$C$115*2*O1954*SEMAINE!M1954/1000)+(COÛTS!$C$109*O1954*SEMAINE!M1954/1000)+(COÛTS!$C$107*O1954*SEMAINE!M1954/1000)),"0")+(IF(AND(P1954="oui",Q1954="RECTO (Type Chaussette, Simple Face)",SEMAINE!M1954&gt;2001,SEMAINE!M1954&lt;=4000),((COÛTS!$C$114*2*O1954)),"0"))+(IF(AND(P1954="oui",Q1954="RECTO (Type Chaussette, Simple Face)",SEMAINE!M1954&gt;=4001,SEMAINE!M1954&lt;=6000),((COÛTS!$C$114*4*O1954)),"0"))+(IF(AND(P1954="oui",Q1954="RECTO (Type Chaussette, Simple Face)",SEMAINE!M1954&gt;=6001,SEMAINE!M1954&lt;=8000),((COÛTS!$C$114*6*O1954)),"0"))+(IF(AND(P1954="oui",Q1954="RECTO (Type Chaussette, Simple Face)",SEMAINE!M1954&gt;=8001,SEMAINE!M1954&lt;=10000),((COÛTS!$C$114*8*O1954)),0))))</f>
        <v>0</v>
      </c>
      <c r="AG1954" s="6">
        <f>IF(R1954="OUI",0,(IF(AND(F1954="MEDIA",G1954="NON TISSÉ (Type Drop)",P1954="oui",Q1954="RECTO (Type Chaussette)",SEMAINE!M1957&lt;=2000),((COÛTS!$C$115*2*O1954*SEMAINE!M1954/1000)+(COÛTS!$C$109*O1954*SEMAINE!M1954/1000)+(COÛTS!$C$107*O1954*SEMAINE!M1954/1000)),"0")+(IF(AND(F1954="MEDIA",P1954="oui",Q1954="RECTO (Type Chaussette)",SEMAINE!M1954&gt;2001,SEMAINE!M1954&lt;=4000),((COÛTS!$C$114*2*O1954)),"0"))+(IF(AND(F1954="MEDIA",P1954="oui",Q1954="RECTO (Type Chaussette)",SEMAINE!M1954&gt;=4001,SEMAINE!M1954&lt;=6000),((COÛTS!$C$114*4*O1954)),"0"))+(IF(AND(F1954="MEDIA",P1954="oui",Q1954="RECTO (Type Chaussette)",SEMAINE!M1954&gt;=6001,SEMAINE!M1954&lt;=8000),((COÛTS!$C$114*6*O1954)),"0"))+(IF(AND(F1954="MEDIA",P1954="oui",Q1954="RECTO (Type Chaussette)",SEMAINE!M1954&gt;=8001,SEMAINE!M1954&lt;=10000),((COÛTS!$C$114*8*O1954)),0))))</f>
        <v>0</v>
      </c>
      <c r="AH1954" s="6">
        <f>IF(R1954="OUI",0,(IF(AND(F1954="MEDIA",G1954="NON TISSÉ (Type Drop)",P1954="oui",Q1954="RECTO/VERSO (Type Deux Simple Face)"),((COÛTS!$C$115*4*O1954*SEMAINE!M1954/1000)+(COÛTS!$C$110*O1954*4)+(COÛTS!$C$107*O1954*SEMAINE!M1954/1000)),"0")+(IF(AND(F1954="MEDIA",P1954="oui",Q1954="RECTO/VERSO (Type Deux Simple Face)",SEMAINE!M1954&gt;2001,SEMAINE!M1954&lt;=4000),((COÛTS!$C$114*2*O1954)),"0"))+(IF(AND(F1954="MEDIA",P1954="oui",Q1954="RECTO/VERSO (Type Deux Simple Face)",SEMAINE!M1954&gt;=4001,SEMAINE!M1954&lt;=6000),((COÛTS!$C$114*4*O1954)),"0"))+(IF(AND(F1954="MEDIA",P1954="oui",Q1954="RECTO/VERSO (Type Deux Simple Face)",SEMAINE!M1954&gt;=6001,SEMAINE!M1954&lt;=8000),((COÛTS!$C$114*6*O1954)),"0"))+(IF(AND(F1954="MEDIA",P1954="oui",Q1954="RECTO/VERSO (Type Deux Simple Face)",SEMAINE!M1954&gt;=8001,SEMAINE!M1954&lt;=10000),((COÛTS!$C$114*8*O1954)),0))))</f>
        <v>0</v>
      </c>
      <c r="AI1954" s="6">
        <f>IF(R1954="OUI",0,(IF(AND(F1954="MEDIA",G1954="NON TISSÉ (Type Drop)",P1954="oui",Q1954="MODULE TRIANGULAIRE"),((COÛTS!$C$115*6*O1954*SEMAINE!M1954/1000)+(COÛTS!$C$112*O1954*6)+(COÛTS!$C$107*O1954*3)),"0")+(IF(AND(F1954="MEDIA",P1954="oui",Q1954="MODULE TRIANGULAIRE",SEMAINE!M1954&gt;2001,SEMAINE!M1954&lt;=4000),((COÛTS!$C$114*2*O1954*3)),"0"))+(IF(AND(F1954="MEDIA",P1954="oui",Q1954="MODULE TRIANGULAIRE",SEMAINE!M1954&gt;=4001,SEMAINE!M1954&lt;=6000),((COÛTS!$C$114*4*O1954*3)),"0"))+(IF(AND(F1954="MEDIA",P1954="oui",Q1954="MODULE TRIANGULAIRE",SEMAINE!M1954&gt;=6001,SEMAINE!M1954&lt;=8000),((COÛTS!$C$114*6*O1954*3)),"0"))+(IF(AND(F1954="MEDIA",P1954="oui",Q1954="MODULE TRIANGULAIRE",SEMAINE!M1954&gt;=8001,SEMAINE!M1954&lt;=10000),((COÛTS!$C$114*8*O1954*3)),0))))</f>
        <v>0</v>
      </c>
      <c r="AJ1954" s="6">
        <f>IF(OR(R1954="OUI",H1954&gt;0),0,(IF(AND(F1954="MEDIA",G1954="NON TISSÉ (Type Drop)",P1954="oui",Q1954="MODULE CARRÉ"),((COÛTS!$C$115*8*O1954*SEMAINE!M1954/1000)+(COÛTS!$C$111*O1954*8)+(COÛTS!$C$107*O1954*4)),"0")+IF(AND(F1954="MEDIA",G1954="BÂCHE FRONTLIT 450gr (Type Bâche M1)",P1954="oui",Q1954="MODULE CARRÉ"),((COÛTS!$C$115*8*O1954*SEMAINE!M1954/1000)+(COÛTS!$C$111*O1954*8)+(COÛTS!$C$107*O1954*4)),"0")+(IF(AND(F1954="MEDIA",P1954="oui",Q1954="MODULE CARRÉ",SEMAINE!M1954&gt;2001,SEMAINE!M1954&lt;=4000),((COÛTS!$C$114*2*O1954*4)),"0"))+(IF(AND(F1954="MEDIA",P1954="oui",Q1954="MODULE CARRÉ",SEMAINE!M1954&gt;=4001,SEMAINE!M1954&lt;=6000),((COÛTS!$C$114*4*O1954*4)),"0"))+(IF(AND(F1954="MEDIA",P1954="oui",Q1954="MODULE CARRÉ",SEMAINE!M1954&gt;=6001,SEMAINE!M1954&lt;=8000),((COÛTS!$C$114*6*O1954*4)),"0"))+(IF(AND(F1954="MEDIA",P1954="oui",Q1954="MODULE CARRÉ",SEMAINE!M1954&gt;=8001,SEMAINE!M1954&lt;=10000),((COÛTS!$C$114*8*O1954*4)),"0"))))</f>
        <v>0</v>
      </c>
      <c r="AK1954" s="38">
        <f>IF(Y1954&gt;0,(VLOOKUP(Y1954,DATA!$AB$2:$AC$102,2,0)),1)</f>
        <v>1</v>
      </c>
      <c r="AL1954" s="53">
        <f t="shared" si="247"/>
        <v>0</v>
      </c>
    </row>
    <row r="1955" spans="2:38" ht="25.05" customHeight="1" x14ac:dyDescent="0.25">
      <c r="B1955" s="43" t="str">
        <f>COUNTIF($D$3:D1955,D1955)&amp;T_Semaine[[#This Row],[N°AFFAIRE]]</f>
        <v>0</v>
      </c>
      <c r="C1955" s="50"/>
      <c r="D1955" s="50"/>
      <c r="E1955" s="50"/>
      <c r="F1955" s="50"/>
      <c r="G1955" s="50"/>
      <c r="H1955" s="50"/>
      <c r="I1955" s="50"/>
      <c r="J1955" s="50"/>
      <c r="K1955" s="50"/>
      <c r="L1955" s="50"/>
      <c r="M1955" s="91"/>
      <c r="N1955" s="91"/>
      <c r="O1955" s="50"/>
      <c r="P1955" s="50"/>
      <c r="Q1955" s="50"/>
      <c r="R1955" s="50"/>
      <c r="S1955" s="50"/>
      <c r="T1955" s="95">
        <f t="shared" si="241"/>
        <v>0</v>
      </c>
      <c r="U1955" s="36">
        <f t="shared" si="242"/>
        <v>0</v>
      </c>
      <c r="V1955" s="43"/>
      <c r="W1955" s="43"/>
      <c r="X1955" s="6">
        <f t="shared" si="240"/>
        <v>0</v>
      </c>
      <c r="Y1955" s="55"/>
      <c r="Z1955" s="6">
        <f>(IF(R1955="OUI",0,IF(AND(F1955="MEDIA",G1955&gt;0,O1955&gt;0),(VLOOKUP(G1955,COÛTS!$A$1:$C$157,3,0)*(M1955*N1955/1000*O1955/1000)),0)+IF(AND(G1955&gt;0,F1955="HEURE"),(VLOOKUP(G1955,COÛTS!$A$1:$C$157,3,0)*(O1955)),0))+IF(AND(G1955&gt;0,F1955="DIVERS"),(VLOOKUP(G1955,COÛTS!$A$1:$C$157,3,0)*(O1955)),0)+IF(AND(G1955&gt;0,F1955="VEHICULE"),(VLOOKUP(G1955,COÛTS!$A$1:$C$157,3,0)*(O1955)),0)+IF(AND(G1955&gt;0,F1955="FACONNAGE"),(VLOOKUP(G1955,COÛTS!$A$1:$C$157,3,0)*(O1955)),0)+IF(AND(G1955&gt;0,F1955="ACCESSOIRES"),(VLOOKUP(G1955,COÛTS!$A$1:$C$157,3,0)*(O1955)),0)+IF(AND(F1955="TRANSPORT",G1955&gt;0),(VLOOKUP(G1955,COÛTS!$A$1:$C$157,3,0)*(O1955)),0)+IF(AND(F1955="PRODUITS",G1955="KIT COMPLET HABILLAGE CLOISON MODULAIRE (mL)"),(VLOOKUP(G1955,COÛTS!$A$1:$C$157,3,0)*(M1955/1000*O1955)),0)+IF(AND(F1955="MEDIA",H1955&lt;0,G1955&gt;0,P1955="oui",Q1955="RECTO/VERSO (Type Deux Simple Face)"),(VLOOKUP(G1955,COÛTS!$A$1:$C$157,3,0)*(M1955*(N1955+480)/1000*O1955/1000)),"0")+IF(AND(F1955="MEDIA",H1955&lt;0,G1955&gt;0,P1955="oui",Q1955="MODULE TRIANGULAIRE"),(VLOOKUP(G1955,COÛTS!$A$1:$C$157,3,0)*(M1955*(N1955+240)/1000*O1955/1000)*2)+(VLOOKUP(G1955,COÛTS!$A$1:$C$157,3,0)*(M1955)/1000*0.24),"0")+IF(AND(F1955="MEDIA",P1955="oui",G1955&gt;0,H1955&lt;0,Q1955="MODULE CARRÉ"),(VLOOKUP(G1955,COÛTS!$A$1:$C$157,3,0)*(M1955*(N1955+240)/1000*O1955/1000)*3)+(VLOOKUP(G1955,COÛTS!$A$1:$C$157,3,0)*(M1955)/1000*0.24),"0")+IF(AND(F1955="MEDIA",H1955&lt;0,P1955="oui",G1955&gt;0,Q1955="RECTO (Type Chaussette)"),(VLOOKUP(G1955,COÛTS!$A$1:$C$157,3,0)*(M1955*(N1955+60)/1000*O1955/1000))))</f>
        <v>0</v>
      </c>
      <c r="AA1955" s="6">
        <f>IF(R1955="OUI",0,IF(AND(H1955&gt;0,I1955="OUI"),(VLOOKUP(H1955,COÛTS!$A$1:$C$157,3,0)*(M1955*N1955/1000*O1955/1000)),0))</f>
        <v>0</v>
      </c>
      <c r="AB1955" s="6">
        <f t="shared" si="243"/>
        <v>0</v>
      </c>
      <c r="AC1955" s="7">
        <f t="shared" si="244"/>
        <v>0</v>
      </c>
      <c r="AD1955" s="6">
        <f t="shared" si="245"/>
        <v>0</v>
      </c>
      <c r="AE1955" s="6">
        <f t="shared" si="246"/>
        <v>0</v>
      </c>
      <c r="AF1955" s="6">
        <f>IF(R1955="OUI",0,(IF(AND(P1955="oui",Q1955="RECTO (Type Chaussette, Simple Face)",SEMAINE!M1957&lt;=2000),((COÛTS!$C$115*2*O1955*SEMAINE!M1955/1000)+(COÛTS!$C$109*O1955*SEMAINE!M1955/1000)+(COÛTS!$C$107*O1955*SEMAINE!M1955/1000)),"0")+(IF(AND(P1955="oui",Q1955="RECTO (Type Chaussette, Simple Face)",SEMAINE!M1955&gt;2001,SEMAINE!M1955&lt;=4000),((COÛTS!$C$114*2*O1955)),"0"))+(IF(AND(P1955="oui",Q1955="RECTO (Type Chaussette, Simple Face)",SEMAINE!M1955&gt;=4001,SEMAINE!M1955&lt;=6000),((COÛTS!$C$114*4*O1955)),"0"))+(IF(AND(P1955="oui",Q1955="RECTO (Type Chaussette, Simple Face)",SEMAINE!M1955&gt;=6001,SEMAINE!M1955&lt;=8000),((COÛTS!$C$114*6*O1955)),"0"))+(IF(AND(P1955="oui",Q1955="RECTO (Type Chaussette, Simple Face)",SEMAINE!M1955&gt;=8001,SEMAINE!M1955&lt;=10000),((COÛTS!$C$114*8*O1955)),0))))</f>
        <v>0</v>
      </c>
      <c r="AG1955" s="6">
        <f>IF(R1955="OUI",0,(IF(AND(F1955="MEDIA",G1955="NON TISSÉ (Type Drop)",P1955="oui",Q1955="RECTO (Type Chaussette)",SEMAINE!M1958&lt;=2000),((COÛTS!$C$115*2*O1955*SEMAINE!M1955/1000)+(COÛTS!$C$109*O1955*SEMAINE!M1955/1000)+(COÛTS!$C$107*O1955*SEMAINE!M1955/1000)),"0")+(IF(AND(F1955="MEDIA",P1955="oui",Q1955="RECTO (Type Chaussette)",SEMAINE!M1955&gt;2001,SEMAINE!M1955&lt;=4000),((COÛTS!$C$114*2*O1955)),"0"))+(IF(AND(F1955="MEDIA",P1955="oui",Q1955="RECTO (Type Chaussette)",SEMAINE!M1955&gt;=4001,SEMAINE!M1955&lt;=6000),((COÛTS!$C$114*4*O1955)),"0"))+(IF(AND(F1955="MEDIA",P1955="oui",Q1955="RECTO (Type Chaussette)",SEMAINE!M1955&gt;=6001,SEMAINE!M1955&lt;=8000),((COÛTS!$C$114*6*O1955)),"0"))+(IF(AND(F1955="MEDIA",P1955="oui",Q1955="RECTO (Type Chaussette)",SEMAINE!M1955&gt;=8001,SEMAINE!M1955&lt;=10000),((COÛTS!$C$114*8*O1955)),0))))</f>
        <v>0</v>
      </c>
      <c r="AH1955" s="6">
        <f>IF(R1955="OUI",0,(IF(AND(F1955="MEDIA",G1955="NON TISSÉ (Type Drop)",P1955="oui",Q1955="RECTO/VERSO (Type Deux Simple Face)"),((COÛTS!$C$115*4*O1955*SEMAINE!M1955/1000)+(COÛTS!$C$110*O1955*4)+(COÛTS!$C$107*O1955*SEMAINE!M1955/1000)),"0")+(IF(AND(F1955="MEDIA",P1955="oui",Q1955="RECTO/VERSO (Type Deux Simple Face)",SEMAINE!M1955&gt;2001,SEMAINE!M1955&lt;=4000),((COÛTS!$C$114*2*O1955)),"0"))+(IF(AND(F1955="MEDIA",P1955="oui",Q1955="RECTO/VERSO (Type Deux Simple Face)",SEMAINE!M1955&gt;=4001,SEMAINE!M1955&lt;=6000),((COÛTS!$C$114*4*O1955)),"0"))+(IF(AND(F1955="MEDIA",P1955="oui",Q1955="RECTO/VERSO (Type Deux Simple Face)",SEMAINE!M1955&gt;=6001,SEMAINE!M1955&lt;=8000),((COÛTS!$C$114*6*O1955)),"0"))+(IF(AND(F1955="MEDIA",P1955="oui",Q1955="RECTO/VERSO (Type Deux Simple Face)",SEMAINE!M1955&gt;=8001,SEMAINE!M1955&lt;=10000),((COÛTS!$C$114*8*O1955)),0))))</f>
        <v>0</v>
      </c>
      <c r="AI1955" s="6">
        <f>IF(R1955="OUI",0,(IF(AND(F1955="MEDIA",G1955="NON TISSÉ (Type Drop)",P1955="oui",Q1955="MODULE TRIANGULAIRE"),((COÛTS!$C$115*6*O1955*SEMAINE!M1955/1000)+(COÛTS!$C$112*O1955*6)+(COÛTS!$C$107*O1955*3)),"0")+(IF(AND(F1955="MEDIA",P1955="oui",Q1955="MODULE TRIANGULAIRE",SEMAINE!M1955&gt;2001,SEMAINE!M1955&lt;=4000),((COÛTS!$C$114*2*O1955*3)),"0"))+(IF(AND(F1955="MEDIA",P1955="oui",Q1955="MODULE TRIANGULAIRE",SEMAINE!M1955&gt;=4001,SEMAINE!M1955&lt;=6000),((COÛTS!$C$114*4*O1955*3)),"0"))+(IF(AND(F1955="MEDIA",P1955="oui",Q1955="MODULE TRIANGULAIRE",SEMAINE!M1955&gt;=6001,SEMAINE!M1955&lt;=8000),((COÛTS!$C$114*6*O1955*3)),"0"))+(IF(AND(F1955="MEDIA",P1955="oui",Q1955="MODULE TRIANGULAIRE",SEMAINE!M1955&gt;=8001,SEMAINE!M1955&lt;=10000),((COÛTS!$C$114*8*O1955*3)),0))))</f>
        <v>0</v>
      </c>
      <c r="AJ1955" s="6">
        <f>IF(OR(R1955="OUI",H1955&gt;0),0,(IF(AND(F1955="MEDIA",G1955="NON TISSÉ (Type Drop)",P1955="oui",Q1955="MODULE CARRÉ"),((COÛTS!$C$115*8*O1955*SEMAINE!M1955/1000)+(COÛTS!$C$111*O1955*8)+(COÛTS!$C$107*O1955*4)),"0")+IF(AND(F1955="MEDIA",G1955="BÂCHE FRONTLIT 450gr (Type Bâche M1)",P1955="oui",Q1955="MODULE CARRÉ"),((COÛTS!$C$115*8*O1955*SEMAINE!M1955/1000)+(COÛTS!$C$111*O1955*8)+(COÛTS!$C$107*O1955*4)),"0")+(IF(AND(F1955="MEDIA",P1955="oui",Q1955="MODULE CARRÉ",SEMAINE!M1955&gt;2001,SEMAINE!M1955&lt;=4000),((COÛTS!$C$114*2*O1955*4)),"0"))+(IF(AND(F1955="MEDIA",P1955="oui",Q1955="MODULE CARRÉ",SEMAINE!M1955&gt;=4001,SEMAINE!M1955&lt;=6000),((COÛTS!$C$114*4*O1955*4)),"0"))+(IF(AND(F1955="MEDIA",P1955="oui",Q1955="MODULE CARRÉ",SEMAINE!M1955&gt;=6001,SEMAINE!M1955&lt;=8000),((COÛTS!$C$114*6*O1955*4)),"0"))+(IF(AND(F1955="MEDIA",P1955="oui",Q1955="MODULE CARRÉ",SEMAINE!M1955&gt;=8001,SEMAINE!M1955&lt;=10000),((COÛTS!$C$114*8*O1955*4)),"0"))))</f>
        <v>0</v>
      </c>
      <c r="AK1955" s="38">
        <f>IF(Y1955&gt;0,(VLOOKUP(Y1955,DATA!$AB$2:$AC$102,2,0)),1)</f>
        <v>1</v>
      </c>
      <c r="AL1955" s="53">
        <f t="shared" si="247"/>
        <v>0</v>
      </c>
    </row>
    <row r="1956" spans="2:38" ht="25.05" customHeight="1" x14ac:dyDescent="0.25">
      <c r="B1956" s="43" t="str">
        <f>COUNTIF($D$3:D1956,D1956)&amp;T_Semaine[[#This Row],[N°AFFAIRE]]</f>
        <v>0</v>
      </c>
      <c r="C1956" s="50"/>
      <c r="D1956" s="50"/>
      <c r="E1956" s="50"/>
      <c r="F1956" s="50"/>
      <c r="G1956" s="50"/>
      <c r="H1956" s="50"/>
      <c r="I1956" s="50"/>
      <c r="J1956" s="50"/>
      <c r="K1956" s="50"/>
      <c r="L1956" s="50"/>
      <c r="M1956" s="91"/>
      <c r="N1956" s="91"/>
      <c r="O1956" s="50"/>
      <c r="P1956" s="50"/>
      <c r="Q1956" s="50"/>
      <c r="R1956" s="50"/>
      <c r="S1956" s="50"/>
      <c r="T1956" s="95">
        <f t="shared" si="241"/>
        <v>0</v>
      </c>
      <c r="U1956" s="36">
        <f t="shared" si="242"/>
        <v>0</v>
      </c>
      <c r="V1956" s="43"/>
      <c r="W1956" s="43"/>
      <c r="X1956" s="6">
        <f t="shared" si="240"/>
        <v>0</v>
      </c>
      <c r="Y1956" s="55"/>
      <c r="Z1956" s="6">
        <f>(IF(R1956="OUI",0,IF(AND(F1956="MEDIA",G1956&gt;0,O1956&gt;0),(VLOOKUP(G1956,COÛTS!$A$1:$C$157,3,0)*(M1956*N1956/1000*O1956/1000)),0)+IF(AND(G1956&gt;0,F1956="HEURE"),(VLOOKUP(G1956,COÛTS!$A$1:$C$157,3,0)*(O1956)),0))+IF(AND(G1956&gt;0,F1956="DIVERS"),(VLOOKUP(G1956,COÛTS!$A$1:$C$157,3,0)*(O1956)),0)+IF(AND(G1956&gt;0,F1956="VEHICULE"),(VLOOKUP(G1956,COÛTS!$A$1:$C$157,3,0)*(O1956)),0)+IF(AND(G1956&gt;0,F1956="FACONNAGE"),(VLOOKUP(G1956,COÛTS!$A$1:$C$157,3,0)*(O1956)),0)+IF(AND(G1956&gt;0,F1956="ACCESSOIRES"),(VLOOKUP(G1956,COÛTS!$A$1:$C$157,3,0)*(O1956)),0)+IF(AND(F1956="TRANSPORT",G1956&gt;0),(VLOOKUP(G1956,COÛTS!$A$1:$C$157,3,0)*(O1956)),0)+IF(AND(F1956="PRODUITS",G1956="KIT COMPLET HABILLAGE CLOISON MODULAIRE (mL)"),(VLOOKUP(G1956,COÛTS!$A$1:$C$157,3,0)*(M1956/1000*O1956)),0)+IF(AND(F1956="MEDIA",H1956&lt;0,G1956&gt;0,P1956="oui",Q1956="RECTO/VERSO (Type Deux Simple Face)"),(VLOOKUP(G1956,COÛTS!$A$1:$C$157,3,0)*(M1956*(N1956+480)/1000*O1956/1000)),"0")+IF(AND(F1956="MEDIA",H1956&lt;0,G1956&gt;0,P1956="oui",Q1956="MODULE TRIANGULAIRE"),(VLOOKUP(G1956,COÛTS!$A$1:$C$157,3,0)*(M1956*(N1956+240)/1000*O1956/1000)*2)+(VLOOKUP(G1956,COÛTS!$A$1:$C$157,3,0)*(M1956)/1000*0.24),"0")+IF(AND(F1956="MEDIA",P1956="oui",G1956&gt;0,H1956&lt;0,Q1956="MODULE CARRÉ"),(VLOOKUP(G1956,COÛTS!$A$1:$C$157,3,0)*(M1956*(N1956+240)/1000*O1956/1000)*3)+(VLOOKUP(G1956,COÛTS!$A$1:$C$157,3,0)*(M1956)/1000*0.24),"0")+IF(AND(F1956="MEDIA",H1956&lt;0,P1956="oui",G1956&gt;0,Q1956="RECTO (Type Chaussette)"),(VLOOKUP(G1956,COÛTS!$A$1:$C$157,3,0)*(M1956*(N1956+60)/1000*O1956/1000))))</f>
        <v>0</v>
      </c>
      <c r="AA1956" s="6">
        <f>IF(R1956="OUI",0,IF(AND(H1956&gt;0,I1956="OUI"),(VLOOKUP(H1956,COÛTS!$A$1:$C$157,3,0)*(M1956*N1956/1000*O1956/1000)),0))</f>
        <v>0</v>
      </c>
      <c r="AB1956" s="6">
        <f t="shared" si="243"/>
        <v>0</v>
      </c>
      <c r="AC1956" s="7">
        <f t="shared" si="244"/>
        <v>0</v>
      </c>
      <c r="AD1956" s="6">
        <f t="shared" si="245"/>
        <v>0</v>
      </c>
      <c r="AE1956" s="6">
        <f t="shared" si="246"/>
        <v>0</v>
      </c>
      <c r="AF1956" s="6">
        <f>IF(R1956="OUI",0,(IF(AND(P1956="oui",Q1956="RECTO (Type Chaussette, Simple Face)",SEMAINE!M1958&lt;=2000),((COÛTS!$C$115*2*O1956*SEMAINE!M1956/1000)+(COÛTS!$C$109*O1956*SEMAINE!M1956/1000)+(COÛTS!$C$107*O1956*SEMAINE!M1956/1000)),"0")+(IF(AND(P1956="oui",Q1956="RECTO (Type Chaussette, Simple Face)",SEMAINE!M1956&gt;2001,SEMAINE!M1956&lt;=4000),((COÛTS!$C$114*2*O1956)),"0"))+(IF(AND(P1956="oui",Q1956="RECTO (Type Chaussette, Simple Face)",SEMAINE!M1956&gt;=4001,SEMAINE!M1956&lt;=6000),((COÛTS!$C$114*4*O1956)),"0"))+(IF(AND(P1956="oui",Q1956="RECTO (Type Chaussette, Simple Face)",SEMAINE!M1956&gt;=6001,SEMAINE!M1956&lt;=8000),((COÛTS!$C$114*6*O1956)),"0"))+(IF(AND(P1956="oui",Q1956="RECTO (Type Chaussette, Simple Face)",SEMAINE!M1956&gt;=8001,SEMAINE!M1956&lt;=10000),((COÛTS!$C$114*8*O1956)),0))))</f>
        <v>0</v>
      </c>
      <c r="AG1956" s="6">
        <f>IF(R1956="OUI",0,(IF(AND(F1956="MEDIA",G1956="NON TISSÉ (Type Drop)",P1956="oui",Q1956="RECTO (Type Chaussette)",SEMAINE!M1959&lt;=2000),((COÛTS!$C$115*2*O1956*SEMAINE!M1956/1000)+(COÛTS!$C$109*O1956*SEMAINE!M1956/1000)+(COÛTS!$C$107*O1956*SEMAINE!M1956/1000)),"0")+(IF(AND(F1956="MEDIA",P1956="oui",Q1956="RECTO (Type Chaussette)",SEMAINE!M1956&gt;2001,SEMAINE!M1956&lt;=4000),((COÛTS!$C$114*2*O1956)),"0"))+(IF(AND(F1956="MEDIA",P1956="oui",Q1956="RECTO (Type Chaussette)",SEMAINE!M1956&gt;=4001,SEMAINE!M1956&lt;=6000),((COÛTS!$C$114*4*O1956)),"0"))+(IF(AND(F1956="MEDIA",P1956="oui",Q1956="RECTO (Type Chaussette)",SEMAINE!M1956&gt;=6001,SEMAINE!M1956&lt;=8000),((COÛTS!$C$114*6*O1956)),"0"))+(IF(AND(F1956="MEDIA",P1956="oui",Q1956="RECTO (Type Chaussette)",SEMAINE!M1956&gt;=8001,SEMAINE!M1956&lt;=10000),((COÛTS!$C$114*8*O1956)),0))))</f>
        <v>0</v>
      </c>
      <c r="AH1956" s="6">
        <f>IF(R1956="OUI",0,(IF(AND(F1956="MEDIA",G1956="NON TISSÉ (Type Drop)",P1956="oui",Q1956="RECTO/VERSO (Type Deux Simple Face)"),((COÛTS!$C$115*4*O1956*SEMAINE!M1956/1000)+(COÛTS!$C$110*O1956*4)+(COÛTS!$C$107*O1956*SEMAINE!M1956/1000)),"0")+(IF(AND(F1956="MEDIA",P1956="oui",Q1956="RECTO/VERSO (Type Deux Simple Face)",SEMAINE!M1956&gt;2001,SEMAINE!M1956&lt;=4000),((COÛTS!$C$114*2*O1956)),"0"))+(IF(AND(F1956="MEDIA",P1956="oui",Q1956="RECTO/VERSO (Type Deux Simple Face)",SEMAINE!M1956&gt;=4001,SEMAINE!M1956&lt;=6000),((COÛTS!$C$114*4*O1956)),"0"))+(IF(AND(F1956="MEDIA",P1956="oui",Q1956="RECTO/VERSO (Type Deux Simple Face)",SEMAINE!M1956&gt;=6001,SEMAINE!M1956&lt;=8000),((COÛTS!$C$114*6*O1956)),"0"))+(IF(AND(F1956="MEDIA",P1956="oui",Q1956="RECTO/VERSO (Type Deux Simple Face)",SEMAINE!M1956&gt;=8001,SEMAINE!M1956&lt;=10000),((COÛTS!$C$114*8*O1956)),0))))</f>
        <v>0</v>
      </c>
      <c r="AI1956" s="6">
        <f>IF(R1956="OUI",0,(IF(AND(F1956="MEDIA",G1956="NON TISSÉ (Type Drop)",P1956="oui",Q1956="MODULE TRIANGULAIRE"),((COÛTS!$C$115*6*O1956*SEMAINE!M1956/1000)+(COÛTS!$C$112*O1956*6)+(COÛTS!$C$107*O1956*3)),"0")+(IF(AND(F1956="MEDIA",P1956="oui",Q1956="MODULE TRIANGULAIRE",SEMAINE!M1956&gt;2001,SEMAINE!M1956&lt;=4000),((COÛTS!$C$114*2*O1956*3)),"0"))+(IF(AND(F1956="MEDIA",P1956="oui",Q1956="MODULE TRIANGULAIRE",SEMAINE!M1956&gt;=4001,SEMAINE!M1956&lt;=6000),((COÛTS!$C$114*4*O1956*3)),"0"))+(IF(AND(F1956="MEDIA",P1956="oui",Q1956="MODULE TRIANGULAIRE",SEMAINE!M1956&gt;=6001,SEMAINE!M1956&lt;=8000),((COÛTS!$C$114*6*O1956*3)),"0"))+(IF(AND(F1956="MEDIA",P1956="oui",Q1956="MODULE TRIANGULAIRE",SEMAINE!M1956&gt;=8001,SEMAINE!M1956&lt;=10000),((COÛTS!$C$114*8*O1956*3)),0))))</f>
        <v>0</v>
      </c>
      <c r="AJ1956" s="6">
        <f>IF(OR(R1956="OUI",H1956&gt;0),0,(IF(AND(F1956="MEDIA",G1956="NON TISSÉ (Type Drop)",P1956="oui",Q1956="MODULE CARRÉ"),((COÛTS!$C$115*8*O1956*SEMAINE!M1956/1000)+(COÛTS!$C$111*O1956*8)+(COÛTS!$C$107*O1956*4)),"0")+IF(AND(F1956="MEDIA",G1956="BÂCHE FRONTLIT 450gr (Type Bâche M1)",P1956="oui",Q1956="MODULE CARRÉ"),((COÛTS!$C$115*8*O1956*SEMAINE!M1956/1000)+(COÛTS!$C$111*O1956*8)+(COÛTS!$C$107*O1956*4)),"0")+(IF(AND(F1956="MEDIA",P1956="oui",Q1956="MODULE CARRÉ",SEMAINE!M1956&gt;2001,SEMAINE!M1956&lt;=4000),((COÛTS!$C$114*2*O1956*4)),"0"))+(IF(AND(F1956="MEDIA",P1956="oui",Q1956="MODULE CARRÉ",SEMAINE!M1956&gt;=4001,SEMAINE!M1956&lt;=6000),((COÛTS!$C$114*4*O1956*4)),"0"))+(IF(AND(F1956="MEDIA",P1956="oui",Q1956="MODULE CARRÉ",SEMAINE!M1956&gt;=6001,SEMAINE!M1956&lt;=8000),((COÛTS!$C$114*6*O1956*4)),"0"))+(IF(AND(F1956="MEDIA",P1956="oui",Q1956="MODULE CARRÉ",SEMAINE!M1956&gt;=8001,SEMAINE!M1956&lt;=10000),((COÛTS!$C$114*8*O1956*4)),"0"))))</f>
        <v>0</v>
      </c>
      <c r="AK1956" s="38">
        <f>IF(Y1956&gt;0,(VLOOKUP(Y1956,DATA!$AB$2:$AC$102,2,0)),1)</f>
        <v>1</v>
      </c>
      <c r="AL1956" s="53">
        <f t="shared" si="247"/>
        <v>0</v>
      </c>
    </row>
    <row r="1957" spans="2:38" ht="25.05" customHeight="1" x14ac:dyDescent="0.25">
      <c r="B1957" s="43" t="str">
        <f>COUNTIF($D$3:D1957,D1957)&amp;T_Semaine[[#This Row],[N°AFFAIRE]]</f>
        <v>0</v>
      </c>
      <c r="C1957" s="50"/>
      <c r="D1957" s="50"/>
      <c r="E1957" s="50"/>
      <c r="F1957" s="50"/>
      <c r="G1957" s="50"/>
      <c r="H1957" s="50"/>
      <c r="I1957" s="50"/>
      <c r="J1957" s="50"/>
      <c r="K1957" s="50"/>
      <c r="L1957" s="50"/>
      <c r="M1957" s="91"/>
      <c r="N1957" s="91"/>
      <c r="O1957" s="50"/>
      <c r="P1957" s="50"/>
      <c r="Q1957" s="50"/>
      <c r="R1957" s="50"/>
      <c r="S1957" s="50"/>
      <c r="T1957" s="95">
        <f t="shared" si="241"/>
        <v>0</v>
      </c>
      <c r="U1957" s="36">
        <f t="shared" si="242"/>
        <v>0</v>
      </c>
      <c r="V1957" s="43"/>
      <c r="W1957" s="43"/>
      <c r="X1957" s="6">
        <f t="shared" si="240"/>
        <v>0</v>
      </c>
      <c r="Y1957" s="55"/>
      <c r="Z1957" s="6">
        <f>(IF(R1957="OUI",0,IF(AND(F1957="MEDIA",G1957&gt;0,O1957&gt;0),(VLOOKUP(G1957,COÛTS!$A$1:$C$157,3,0)*(M1957*N1957/1000*O1957/1000)),0)+IF(AND(G1957&gt;0,F1957="HEURE"),(VLOOKUP(G1957,COÛTS!$A$1:$C$157,3,0)*(O1957)),0))+IF(AND(G1957&gt;0,F1957="DIVERS"),(VLOOKUP(G1957,COÛTS!$A$1:$C$157,3,0)*(O1957)),0)+IF(AND(G1957&gt;0,F1957="VEHICULE"),(VLOOKUP(G1957,COÛTS!$A$1:$C$157,3,0)*(O1957)),0)+IF(AND(G1957&gt;0,F1957="FACONNAGE"),(VLOOKUP(G1957,COÛTS!$A$1:$C$157,3,0)*(O1957)),0)+IF(AND(G1957&gt;0,F1957="ACCESSOIRES"),(VLOOKUP(G1957,COÛTS!$A$1:$C$157,3,0)*(O1957)),0)+IF(AND(F1957="TRANSPORT",G1957&gt;0),(VLOOKUP(G1957,COÛTS!$A$1:$C$157,3,0)*(O1957)),0)+IF(AND(F1957="PRODUITS",G1957="KIT COMPLET HABILLAGE CLOISON MODULAIRE (mL)"),(VLOOKUP(G1957,COÛTS!$A$1:$C$157,3,0)*(M1957/1000*O1957)),0)+IF(AND(F1957="MEDIA",H1957&lt;0,G1957&gt;0,P1957="oui",Q1957="RECTO/VERSO (Type Deux Simple Face)"),(VLOOKUP(G1957,COÛTS!$A$1:$C$157,3,0)*(M1957*(N1957+480)/1000*O1957/1000)),"0")+IF(AND(F1957="MEDIA",H1957&lt;0,G1957&gt;0,P1957="oui",Q1957="MODULE TRIANGULAIRE"),(VLOOKUP(G1957,COÛTS!$A$1:$C$157,3,0)*(M1957*(N1957+240)/1000*O1957/1000)*2)+(VLOOKUP(G1957,COÛTS!$A$1:$C$157,3,0)*(M1957)/1000*0.24),"0")+IF(AND(F1957="MEDIA",P1957="oui",G1957&gt;0,H1957&lt;0,Q1957="MODULE CARRÉ"),(VLOOKUP(G1957,COÛTS!$A$1:$C$157,3,0)*(M1957*(N1957+240)/1000*O1957/1000)*3)+(VLOOKUP(G1957,COÛTS!$A$1:$C$157,3,0)*(M1957)/1000*0.24),"0")+IF(AND(F1957="MEDIA",H1957&lt;0,P1957="oui",G1957&gt;0,Q1957="RECTO (Type Chaussette)"),(VLOOKUP(G1957,COÛTS!$A$1:$C$157,3,0)*(M1957*(N1957+60)/1000*O1957/1000))))</f>
        <v>0</v>
      </c>
      <c r="AA1957" s="6">
        <f>IF(R1957="OUI",0,IF(AND(H1957&gt;0,I1957="OUI"),(VLOOKUP(H1957,COÛTS!$A$1:$C$157,3,0)*(M1957*N1957/1000*O1957/1000)),0))</f>
        <v>0</v>
      </c>
      <c r="AB1957" s="6">
        <f t="shared" si="243"/>
        <v>0</v>
      </c>
      <c r="AC1957" s="7">
        <f t="shared" si="244"/>
        <v>0</v>
      </c>
      <c r="AD1957" s="6">
        <f t="shared" si="245"/>
        <v>0</v>
      </c>
      <c r="AE1957" s="6">
        <f t="shared" si="246"/>
        <v>0</v>
      </c>
      <c r="AF1957" s="6">
        <f>IF(R1957="OUI",0,(IF(AND(P1957="oui",Q1957="RECTO (Type Chaussette, Simple Face)",SEMAINE!M1959&lt;=2000),((COÛTS!$C$115*2*O1957*SEMAINE!M1957/1000)+(COÛTS!$C$109*O1957*SEMAINE!M1957/1000)+(COÛTS!$C$107*O1957*SEMAINE!M1957/1000)),"0")+(IF(AND(P1957="oui",Q1957="RECTO (Type Chaussette, Simple Face)",SEMAINE!M1957&gt;2001,SEMAINE!M1957&lt;=4000),((COÛTS!$C$114*2*O1957)),"0"))+(IF(AND(P1957="oui",Q1957="RECTO (Type Chaussette, Simple Face)",SEMAINE!M1957&gt;=4001,SEMAINE!M1957&lt;=6000),((COÛTS!$C$114*4*O1957)),"0"))+(IF(AND(P1957="oui",Q1957="RECTO (Type Chaussette, Simple Face)",SEMAINE!M1957&gt;=6001,SEMAINE!M1957&lt;=8000),((COÛTS!$C$114*6*O1957)),"0"))+(IF(AND(P1957="oui",Q1957="RECTO (Type Chaussette, Simple Face)",SEMAINE!M1957&gt;=8001,SEMAINE!M1957&lt;=10000),((COÛTS!$C$114*8*O1957)),0))))</f>
        <v>0</v>
      </c>
      <c r="AG1957" s="6">
        <f>IF(R1957="OUI",0,(IF(AND(F1957="MEDIA",G1957="NON TISSÉ (Type Drop)",P1957="oui",Q1957="RECTO (Type Chaussette)",SEMAINE!M1960&lt;=2000),((COÛTS!$C$115*2*O1957*SEMAINE!M1957/1000)+(COÛTS!$C$109*O1957*SEMAINE!M1957/1000)+(COÛTS!$C$107*O1957*SEMAINE!M1957/1000)),"0")+(IF(AND(F1957="MEDIA",P1957="oui",Q1957="RECTO (Type Chaussette)",SEMAINE!M1957&gt;2001,SEMAINE!M1957&lt;=4000),((COÛTS!$C$114*2*O1957)),"0"))+(IF(AND(F1957="MEDIA",P1957="oui",Q1957="RECTO (Type Chaussette)",SEMAINE!M1957&gt;=4001,SEMAINE!M1957&lt;=6000),((COÛTS!$C$114*4*O1957)),"0"))+(IF(AND(F1957="MEDIA",P1957="oui",Q1957="RECTO (Type Chaussette)",SEMAINE!M1957&gt;=6001,SEMAINE!M1957&lt;=8000),((COÛTS!$C$114*6*O1957)),"0"))+(IF(AND(F1957="MEDIA",P1957="oui",Q1957="RECTO (Type Chaussette)",SEMAINE!M1957&gt;=8001,SEMAINE!M1957&lt;=10000),((COÛTS!$C$114*8*O1957)),0))))</f>
        <v>0</v>
      </c>
      <c r="AH1957" s="6">
        <f>IF(R1957="OUI",0,(IF(AND(F1957="MEDIA",G1957="NON TISSÉ (Type Drop)",P1957="oui",Q1957="RECTO/VERSO (Type Deux Simple Face)"),((COÛTS!$C$115*4*O1957*SEMAINE!M1957/1000)+(COÛTS!$C$110*O1957*4)+(COÛTS!$C$107*O1957*SEMAINE!M1957/1000)),"0")+(IF(AND(F1957="MEDIA",P1957="oui",Q1957="RECTO/VERSO (Type Deux Simple Face)",SEMAINE!M1957&gt;2001,SEMAINE!M1957&lt;=4000),((COÛTS!$C$114*2*O1957)),"0"))+(IF(AND(F1957="MEDIA",P1957="oui",Q1957="RECTO/VERSO (Type Deux Simple Face)",SEMAINE!M1957&gt;=4001,SEMAINE!M1957&lt;=6000),((COÛTS!$C$114*4*O1957)),"0"))+(IF(AND(F1957="MEDIA",P1957="oui",Q1957="RECTO/VERSO (Type Deux Simple Face)",SEMAINE!M1957&gt;=6001,SEMAINE!M1957&lt;=8000),((COÛTS!$C$114*6*O1957)),"0"))+(IF(AND(F1957="MEDIA",P1957="oui",Q1957="RECTO/VERSO (Type Deux Simple Face)",SEMAINE!M1957&gt;=8001,SEMAINE!M1957&lt;=10000),((COÛTS!$C$114*8*O1957)),0))))</f>
        <v>0</v>
      </c>
      <c r="AI1957" s="6">
        <f>IF(R1957="OUI",0,(IF(AND(F1957="MEDIA",G1957="NON TISSÉ (Type Drop)",P1957="oui",Q1957="MODULE TRIANGULAIRE"),((COÛTS!$C$115*6*O1957*SEMAINE!M1957/1000)+(COÛTS!$C$112*O1957*6)+(COÛTS!$C$107*O1957*3)),"0")+(IF(AND(F1957="MEDIA",P1957="oui",Q1957="MODULE TRIANGULAIRE",SEMAINE!M1957&gt;2001,SEMAINE!M1957&lt;=4000),((COÛTS!$C$114*2*O1957*3)),"0"))+(IF(AND(F1957="MEDIA",P1957="oui",Q1957="MODULE TRIANGULAIRE",SEMAINE!M1957&gt;=4001,SEMAINE!M1957&lt;=6000),((COÛTS!$C$114*4*O1957*3)),"0"))+(IF(AND(F1957="MEDIA",P1957="oui",Q1957="MODULE TRIANGULAIRE",SEMAINE!M1957&gt;=6001,SEMAINE!M1957&lt;=8000),((COÛTS!$C$114*6*O1957*3)),"0"))+(IF(AND(F1957="MEDIA",P1957="oui",Q1957="MODULE TRIANGULAIRE",SEMAINE!M1957&gt;=8001,SEMAINE!M1957&lt;=10000),((COÛTS!$C$114*8*O1957*3)),0))))</f>
        <v>0</v>
      </c>
      <c r="AJ1957" s="6">
        <f>IF(OR(R1957="OUI",H1957&gt;0),0,(IF(AND(F1957="MEDIA",G1957="NON TISSÉ (Type Drop)",P1957="oui",Q1957="MODULE CARRÉ"),((COÛTS!$C$115*8*O1957*SEMAINE!M1957/1000)+(COÛTS!$C$111*O1957*8)+(COÛTS!$C$107*O1957*4)),"0")+IF(AND(F1957="MEDIA",G1957="BÂCHE FRONTLIT 450gr (Type Bâche M1)",P1957="oui",Q1957="MODULE CARRÉ"),((COÛTS!$C$115*8*O1957*SEMAINE!M1957/1000)+(COÛTS!$C$111*O1957*8)+(COÛTS!$C$107*O1957*4)),"0")+(IF(AND(F1957="MEDIA",P1957="oui",Q1957="MODULE CARRÉ",SEMAINE!M1957&gt;2001,SEMAINE!M1957&lt;=4000),((COÛTS!$C$114*2*O1957*4)),"0"))+(IF(AND(F1957="MEDIA",P1957="oui",Q1957="MODULE CARRÉ",SEMAINE!M1957&gt;=4001,SEMAINE!M1957&lt;=6000),((COÛTS!$C$114*4*O1957*4)),"0"))+(IF(AND(F1957="MEDIA",P1957="oui",Q1957="MODULE CARRÉ",SEMAINE!M1957&gt;=6001,SEMAINE!M1957&lt;=8000),((COÛTS!$C$114*6*O1957*4)),"0"))+(IF(AND(F1957="MEDIA",P1957="oui",Q1957="MODULE CARRÉ",SEMAINE!M1957&gt;=8001,SEMAINE!M1957&lt;=10000),((COÛTS!$C$114*8*O1957*4)),"0"))))</f>
        <v>0</v>
      </c>
      <c r="AK1957" s="38">
        <f>IF(Y1957&gt;0,(VLOOKUP(Y1957,DATA!$AB$2:$AC$102,2,0)),1)</f>
        <v>1</v>
      </c>
      <c r="AL1957" s="53">
        <f t="shared" si="247"/>
        <v>0</v>
      </c>
    </row>
    <row r="1958" spans="2:38" ht="25.05" customHeight="1" x14ac:dyDescent="0.25">
      <c r="B1958" s="43" t="str">
        <f>COUNTIF($D$3:D1958,D1958)&amp;T_Semaine[[#This Row],[N°AFFAIRE]]</f>
        <v>0</v>
      </c>
      <c r="C1958" s="50"/>
      <c r="D1958" s="50"/>
      <c r="E1958" s="50"/>
      <c r="F1958" s="50"/>
      <c r="G1958" s="50"/>
      <c r="H1958" s="50"/>
      <c r="I1958" s="50"/>
      <c r="J1958" s="50"/>
      <c r="K1958" s="50"/>
      <c r="L1958" s="50"/>
      <c r="M1958" s="91"/>
      <c r="N1958" s="91"/>
      <c r="O1958" s="50"/>
      <c r="P1958" s="50"/>
      <c r="Q1958" s="50"/>
      <c r="R1958" s="50"/>
      <c r="S1958" s="50"/>
      <c r="T1958" s="95">
        <f t="shared" si="241"/>
        <v>0</v>
      </c>
      <c r="U1958" s="36">
        <f t="shared" si="242"/>
        <v>0</v>
      </c>
      <c r="V1958" s="43"/>
      <c r="W1958" s="43"/>
      <c r="X1958" s="6">
        <f t="shared" si="240"/>
        <v>0</v>
      </c>
      <c r="Y1958" s="55"/>
      <c r="Z1958" s="6">
        <f>(IF(R1958="OUI",0,IF(AND(F1958="MEDIA",G1958&gt;0,O1958&gt;0),(VLOOKUP(G1958,COÛTS!$A$1:$C$157,3,0)*(M1958*N1958/1000*O1958/1000)),0)+IF(AND(G1958&gt;0,F1958="HEURE"),(VLOOKUP(G1958,COÛTS!$A$1:$C$157,3,0)*(O1958)),0))+IF(AND(G1958&gt;0,F1958="DIVERS"),(VLOOKUP(G1958,COÛTS!$A$1:$C$157,3,0)*(O1958)),0)+IF(AND(G1958&gt;0,F1958="VEHICULE"),(VLOOKUP(G1958,COÛTS!$A$1:$C$157,3,0)*(O1958)),0)+IF(AND(G1958&gt;0,F1958="FACONNAGE"),(VLOOKUP(G1958,COÛTS!$A$1:$C$157,3,0)*(O1958)),0)+IF(AND(G1958&gt;0,F1958="ACCESSOIRES"),(VLOOKUP(G1958,COÛTS!$A$1:$C$157,3,0)*(O1958)),0)+IF(AND(F1958="TRANSPORT",G1958&gt;0),(VLOOKUP(G1958,COÛTS!$A$1:$C$157,3,0)*(O1958)),0)+IF(AND(F1958="PRODUITS",G1958="KIT COMPLET HABILLAGE CLOISON MODULAIRE (mL)"),(VLOOKUP(G1958,COÛTS!$A$1:$C$157,3,0)*(M1958/1000*O1958)),0)+IF(AND(F1958="MEDIA",H1958&lt;0,G1958&gt;0,P1958="oui",Q1958="RECTO/VERSO (Type Deux Simple Face)"),(VLOOKUP(G1958,COÛTS!$A$1:$C$157,3,0)*(M1958*(N1958+480)/1000*O1958/1000)),"0")+IF(AND(F1958="MEDIA",H1958&lt;0,G1958&gt;0,P1958="oui",Q1958="MODULE TRIANGULAIRE"),(VLOOKUP(G1958,COÛTS!$A$1:$C$157,3,0)*(M1958*(N1958+240)/1000*O1958/1000)*2)+(VLOOKUP(G1958,COÛTS!$A$1:$C$157,3,0)*(M1958)/1000*0.24),"0")+IF(AND(F1958="MEDIA",P1958="oui",G1958&gt;0,H1958&lt;0,Q1958="MODULE CARRÉ"),(VLOOKUP(G1958,COÛTS!$A$1:$C$157,3,0)*(M1958*(N1958+240)/1000*O1958/1000)*3)+(VLOOKUP(G1958,COÛTS!$A$1:$C$157,3,0)*(M1958)/1000*0.24),"0")+IF(AND(F1958="MEDIA",H1958&lt;0,P1958="oui",G1958&gt;0,Q1958="RECTO (Type Chaussette)"),(VLOOKUP(G1958,COÛTS!$A$1:$C$157,3,0)*(M1958*(N1958+60)/1000*O1958/1000))))</f>
        <v>0</v>
      </c>
      <c r="AA1958" s="6">
        <f>IF(R1958="OUI",0,IF(AND(H1958&gt;0,I1958="OUI"),(VLOOKUP(H1958,COÛTS!$A$1:$C$157,3,0)*(M1958*N1958/1000*O1958/1000)),0))</f>
        <v>0</v>
      </c>
      <c r="AB1958" s="6">
        <f t="shared" si="243"/>
        <v>0</v>
      </c>
      <c r="AC1958" s="7">
        <f t="shared" si="244"/>
        <v>0</v>
      </c>
      <c r="AD1958" s="6">
        <f t="shared" si="245"/>
        <v>0</v>
      </c>
      <c r="AE1958" s="6">
        <f t="shared" si="246"/>
        <v>0</v>
      </c>
      <c r="AF1958" s="6">
        <f>IF(R1958="OUI",0,(IF(AND(P1958="oui",Q1958="RECTO (Type Chaussette, Simple Face)",SEMAINE!M1960&lt;=2000),((COÛTS!$C$115*2*O1958*SEMAINE!M1958/1000)+(COÛTS!$C$109*O1958*SEMAINE!M1958/1000)+(COÛTS!$C$107*O1958*SEMAINE!M1958/1000)),"0")+(IF(AND(P1958="oui",Q1958="RECTO (Type Chaussette, Simple Face)",SEMAINE!M1958&gt;2001,SEMAINE!M1958&lt;=4000),((COÛTS!$C$114*2*O1958)),"0"))+(IF(AND(P1958="oui",Q1958="RECTO (Type Chaussette, Simple Face)",SEMAINE!M1958&gt;=4001,SEMAINE!M1958&lt;=6000),((COÛTS!$C$114*4*O1958)),"0"))+(IF(AND(P1958="oui",Q1958="RECTO (Type Chaussette, Simple Face)",SEMAINE!M1958&gt;=6001,SEMAINE!M1958&lt;=8000),((COÛTS!$C$114*6*O1958)),"0"))+(IF(AND(P1958="oui",Q1958="RECTO (Type Chaussette, Simple Face)",SEMAINE!M1958&gt;=8001,SEMAINE!M1958&lt;=10000),((COÛTS!$C$114*8*O1958)),0))))</f>
        <v>0</v>
      </c>
      <c r="AG1958" s="6">
        <f>IF(R1958="OUI",0,(IF(AND(F1958="MEDIA",G1958="NON TISSÉ (Type Drop)",P1958="oui",Q1958="RECTO (Type Chaussette)",SEMAINE!M1961&lt;=2000),((COÛTS!$C$115*2*O1958*SEMAINE!M1958/1000)+(COÛTS!$C$109*O1958*SEMAINE!M1958/1000)+(COÛTS!$C$107*O1958*SEMAINE!M1958/1000)),"0")+(IF(AND(F1958="MEDIA",P1958="oui",Q1958="RECTO (Type Chaussette)",SEMAINE!M1958&gt;2001,SEMAINE!M1958&lt;=4000),((COÛTS!$C$114*2*O1958)),"0"))+(IF(AND(F1958="MEDIA",P1958="oui",Q1958="RECTO (Type Chaussette)",SEMAINE!M1958&gt;=4001,SEMAINE!M1958&lt;=6000),((COÛTS!$C$114*4*O1958)),"0"))+(IF(AND(F1958="MEDIA",P1958="oui",Q1958="RECTO (Type Chaussette)",SEMAINE!M1958&gt;=6001,SEMAINE!M1958&lt;=8000),((COÛTS!$C$114*6*O1958)),"0"))+(IF(AND(F1958="MEDIA",P1958="oui",Q1958="RECTO (Type Chaussette)",SEMAINE!M1958&gt;=8001,SEMAINE!M1958&lt;=10000),((COÛTS!$C$114*8*O1958)),0))))</f>
        <v>0</v>
      </c>
      <c r="AH1958" s="6">
        <f>IF(R1958="OUI",0,(IF(AND(F1958="MEDIA",G1958="NON TISSÉ (Type Drop)",P1958="oui",Q1958="RECTO/VERSO (Type Deux Simple Face)"),((COÛTS!$C$115*4*O1958*SEMAINE!M1958/1000)+(COÛTS!$C$110*O1958*4)+(COÛTS!$C$107*O1958*SEMAINE!M1958/1000)),"0")+(IF(AND(F1958="MEDIA",P1958="oui",Q1958="RECTO/VERSO (Type Deux Simple Face)",SEMAINE!M1958&gt;2001,SEMAINE!M1958&lt;=4000),((COÛTS!$C$114*2*O1958)),"0"))+(IF(AND(F1958="MEDIA",P1958="oui",Q1958="RECTO/VERSO (Type Deux Simple Face)",SEMAINE!M1958&gt;=4001,SEMAINE!M1958&lt;=6000),((COÛTS!$C$114*4*O1958)),"0"))+(IF(AND(F1958="MEDIA",P1958="oui",Q1958="RECTO/VERSO (Type Deux Simple Face)",SEMAINE!M1958&gt;=6001,SEMAINE!M1958&lt;=8000),((COÛTS!$C$114*6*O1958)),"0"))+(IF(AND(F1958="MEDIA",P1958="oui",Q1958="RECTO/VERSO (Type Deux Simple Face)",SEMAINE!M1958&gt;=8001,SEMAINE!M1958&lt;=10000),((COÛTS!$C$114*8*O1958)),0))))</f>
        <v>0</v>
      </c>
      <c r="AI1958" s="6">
        <f>IF(R1958="OUI",0,(IF(AND(F1958="MEDIA",G1958="NON TISSÉ (Type Drop)",P1958="oui",Q1958="MODULE TRIANGULAIRE"),((COÛTS!$C$115*6*O1958*SEMAINE!M1958/1000)+(COÛTS!$C$112*O1958*6)+(COÛTS!$C$107*O1958*3)),"0")+(IF(AND(F1958="MEDIA",P1958="oui",Q1958="MODULE TRIANGULAIRE",SEMAINE!M1958&gt;2001,SEMAINE!M1958&lt;=4000),((COÛTS!$C$114*2*O1958*3)),"0"))+(IF(AND(F1958="MEDIA",P1958="oui",Q1958="MODULE TRIANGULAIRE",SEMAINE!M1958&gt;=4001,SEMAINE!M1958&lt;=6000),((COÛTS!$C$114*4*O1958*3)),"0"))+(IF(AND(F1958="MEDIA",P1958="oui",Q1958="MODULE TRIANGULAIRE",SEMAINE!M1958&gt;=6001,SEMAINE!M1958&lt;=8000),((COÛTS!$C$114*6*O1958*3)),"0"))+(IF(AND(F1958="MEDIA",P1958="oui",Q1958="MODULE TRIANGULAIRE",SEMAINE!M1958&gt;=8001,SEMAINE!M1958&lt;=10000),((COÛTS!$C$114*8*O1958*3)),0))))</f>
        <v>0</v>
      </c>
      <c r="AJ1958" s="6">
        <f>IF(OR(R1958="OUI",H1958&gt;0),0,(IF(AND(F1958="MEDIA",G1958="NON TISSÉ (Type Drop)",P1958="oui",Q1958="MODULE CARRÉ"),((COÛTS!$C$115*8*O1958*SEMAINE!M1958/1000)+(COÛTS!$C$111*O1958*8)+(COÛTS!$C$107*O1958*4)),"0")+IF(AND(F1958="MEDIA",G1958="BÂCHE FRONTLIT 450gr (Type Bâche M1)",P1958="oui",Q1958="MODULE CARRÉ"),((COÛTS!$C$115*8*O1958*SEMAINE!M1958/1000)+(COÛTS!$C$111*O1958*8)+(COÛTS!$C$107*O1958*4)),"0")+(IF(AND(F1958="MEDIA",P1958="oui",Q1958="MODULE CARRÉ",SEMAINE!M1958&gt;2001,SEMAINE!M1958&lt;=4000),((COÛTS!$C$114*2*O1958*4)),"0"))+(IF(AND(F1958="MEDIA",P1958="oui",Q1958="MODULE CARRÉ",SEMAINE!M1958&gt;=4001,SEMAINE!M1958&lt;=6000),((COÛTS!$C$114*4*O1958*4)),"0"))+(IF(AND(F1958="MEDIA",P1958="oui",Q1958="MODULE CARRÉ",SEMAINE!M1958&gt;=6001,SEMAINE!M1958&lt;=8000),((COÛTS!$C$114*6*O1958*4)),"0"))+(IF(AND(F1958="MEDIA",P1958="oui",Q1958="MODULE CARRÉ",SEMAINE!M1958&gt;=8001,SEMAINE!M1958&lt;=10000),((COÛTS!$C$114*8*O1958*4)),"0"))))</f>
        <v>0</v>
      </c>
      <c r="AK1958" s="38">
        <f>IF(Y1958&gt;0,(VLOOKUP(Y1958,DATA!$AB$2:$AC$102,2,0)),1)</f>
        <v>1</v>
      </c>
      <c r="AL1958" s="53">
        <f t="shared" si="247"/>
        <v>0</v>
      </c>
    </row>
    <row r="1959" spans="2:38" ht="25.05" customHeight="1" x14ac:dyDescent="0.25">
      <c r="B1959" s="43" t="str">
        <f>COUNTIF($D$3:D1959,D1959)&amp;T_Semaine[[#This Row],[N°AFFAIRE]]</f>
        <v>0</v>
      </c>
      <c r="C1959" s="50"/>
      <c r="D1959" s="50"/>
      <c r="E1959" s="50"/>
      <c r="F1959" s="50"/>
      <c r="G1959" s="50"/>
      <c r="H1959" s="50"/>
      <c r="I1959" s="50"/>
      <c r="J1959" s="50"/>
      <c r="K1959" s="50"/>
      <c r="L1959" s="50"/>
      <c r="M1959" s="91"/>
      <c r="N1959" s="91"/>
      <c r="O1959" s="50"/>
      <c r="P1959" s="50"/>
      <c r="Q1959" s="50"/>
      <c r="R1959" s="50"/>
      <c r="S1959" s="50"/>
      <c r="T1959" s="95">
        <f t="shared" si="241"/>
        <v>0</v>
      </c>
      <c r="U1959" s="36">
        <f t="shared" si="242"/>
        <v>0</v>
      </c>
      <c r="V1959" s="43"/>
      <c r="W1959" s="43"/>
      <c r="X1959" s="6">
        <f t="shared" si="240"/>
        <v>0</v>
      </c>
      <c r="Y1959" s="55"/>
      <c r="Z1959" s="6">
        <f>(IF(R1959="OUI",0,IF(AND(F1959="MEDIA",G1959&gt;0,O1959&gt;0),(VLOOKUP(G1959,COÛTS!$A$1:$C$157,3,0)*(M1959*N1959/1000*O1959/1000)),0)+IF(AND(G1959&gt;0,F1959="HEURE"),(VLOOKUP(G1959,COÛTS!$A$1:$C$157,3,0)*(O1959)),0))+IF(AND(G1959&gt;0,F1959="DIVERS"),(VLOOKUP(G1959,COÛTS!$A$1:$C$157,3,0)*(O1959)),0)+IF(AND(G1959&gt;0,F1959="VEHICULE"),(VLOOKUP(G1959,COÛTS!$A$1:$C$157,3,0)*(O1959)),0)+IF(AND(G1959&gt;0,F1959="FACONNAGE"),(VLOOKUP(G1959,COÛTS!$A$1:$C$157,3,0)*(O1959)),0)+IF(AND(G1959&gt;0,F1959="ACCESSOIRES"),(VLOOKUP(G1959,COÛTS!$A$1:$C$157,3,0)*(O1959)),0)+IF(AND(F1959="TRANSPORT",G1959&gt;0),(VLOOKUP(G1959,COÛTS!$A$1:$C$157,3,0)*(O1959)),0)+IF(AND(F1959="PRODUITS",G1959="KIT COMPLET HABILLAGE CLOISON MODULAIRE (mL)"),(VLOOKUP(G1959,COÛTS!$A$1:$C$157,3,0)*(M1959/1000*O1959)),0)+IF(AND(F1959="MEDIA",H1959&lt;0,G1959&gt;0,P1959="oui",Q1959="RECTO/VERSO (Type Deux Simple Face)"),(VLOOKUP(G1959,COÛTS!$A$1:$C$157,3,0)*(M1959*(N1959+480)/1000*O1959/1000)),"0")+IF(AND(F1959="MEDIA",H1959&lt;0,G1959&gt;0,P1959="oui",Q1959="MODULE TRIANGULAIRE"),(VLOOKUP(G1959,COÛTS!$A$1:$C$157,3,0)*(M1959*(N1959+240)/1000*O1959/1000)*2)+(VLOOKUP(G1959,COÛTS!$A$1:$C$157,3,0)*(M1959)/1000*0.24),"0")+IF(AND(F1959="MEDIA",P1959="oui",G1959&gt;0,H1959&lt;0,Q1959="MODULE CARRÉ"),(VLOOKUP(G1959,COÛTS!$A$1:$C$157,3,0)*(M1959*(N1959+240)/1000*O1959/1000)*3)+(VLOOKUP(G1959,COÛTS!$A$1:$C$157,3,0)*(M1959)/1000*0.24),"0")+IF(AND(F1959="MEDIA",H1959&lt;0,P1959="oui",G1959&gt;0,Q1959="RECTO (Type Chaussette)"),(VLOOKUP(G1959,COÛTS!$A$1:$C$157,3,0)*(M1959*(N1959+60)/1000*O1959/1000))))</f>
        <v>0</v>
      </c>
      <c r="AA1959" s="6">
        <f>IF(R1959="OUI",0,IF(AND(H1959&gt;0,I1959="OUI"),(VLOOKUP(H1959,COÛTS!$A$1:$C$157,3,0)*(M1959*N1959/1000*O1959/1000)),0))</f>
        <v>0</v>
      </c>
      <c r="AB1959" s="6">
        <f t="shared" si="243"/>
        <v>0</v>
      </c>
      <c r="AC1959" s="7">
        <f t="shared" si="244"/>
        <v>0</v>
      </c>
      <c r="AD1959" s="6">
        <f t="shared" si="245"/>
        <v>0</v>
      </c>
      <c r="AE1959" s="6">
        <f t="shared" si="246"/>
        <v>0</v>
      </c>
      <c r="AF1959" s="6">
        <f>IF(R1959="OUI",0,(IF(AND(P1959="oui",Q1959="RECTO (Type Chaussette, Simple Face)",SEMAINE!M1961&lt;=2000),((COÛTS!$C$115*2*O1959*SEMAINE!M1959/1000)+(COÛTS!$C$109*O1959*SEMAINE!M1959/1000)+(COÛTS!$C$107*O1959*SEMAINE!M1959/1000)),"0")+(IF(AND(P1959="oui",Q1959="RECTO (Type Chaussette, Simple Face)",SEMAINE!M1959&gt;2001,SEMAINE!M1959&lt;=4000),((COÛTS!$C$114*2*O1959)),"0"))+(IF(AND(P1959="oui",Q1959="RECTO (Type Chaussette, Simple Face)",SEMAINE!M1959&gt;=4001,SEMAINE!M1959&lt;=6000),((COÛTS!$C$114*4*O1959)),"0"))+(IF(AND(P1959="oui",Q1959="RECTO (Type Chaussette, Simple Face)",SEMAINE!M1959&gt;=6001,SEMAINE!M1959&lt;=8000),((COÛTS!$C$114*6*O1959)),"0"))+(IF(AND(P1959="oui",Q1959="RECTO (Type Chaussette, Simple Face)",SEMAINE!M1959&gt;=8001,SEMAINE!M1959&lt;=10000),((COÛTS!$C$114*8*O1959)),0))))</f>
        <v>0</v>
      </c>
      <c r="AG1959" s="6">
        <f>IF(R1959="OUI",0,(IF(AND(F1959="MEDIA",G1959="NON TISSÉ (Type Drop)",P1959="oui",Q1959="RECTO (Type Chaussette)",SEMAINE!M1962&lt;=2000),((COÛTS!$C$115*2*O1959*SEMAINE!M1959/1000)+(COÛTS!$C$109*O1959*SEMAINE!M1959/1000)+(COÛTS!$C$107*O1959*SEMAINE!M1959/1000)),"0")+(IF(AND(F1959="MEDIA",P1959="oui",Q1959="RECTO (Type Chaussette)",SEMAINE!M1959&gt;2001,SEMAINE!M1959&lt;=4000),((COÛTS!$C$114*2*O1959)),"0"))+(IF(AND(F1959="MEDIA",P1959="oui",Q1959="RECTO (Type Chaussette)",SEMAINE!M1959&gt;=4001,SEMAINE!M1959&lt;=6000),((COÛTS!$C$114*4*O1959)),"0"))+(IF(AND(F1959="MEDIA",P1959="oui",Q1959="RECTO (Type Chaussette)",SEMAINE!M1959&gt;=6001,SEMAINE!M1959&lt;=8000),((COÛTS!$C$114*6*O1959)),"0"))+(IF(AND(F1959="MEDIA",P1959="oui",Q1959="RECTO (Type Chaussette)",SEMAINE!M1959&gt;=8001,SEMAINE!M1959&lt;=10000),((COÛTS!$C$114*8*O1959)),0))))</f>
        <v>0</v>
      </c>
      <c r="AH1959" s="6">
        <f>IF(R1959="OUI",0,(IF(AND(F1959="MEDIA",G1959="NON TISSÉ (Type Drop)",P1959="oui",Q1959="RECTO/VERSO (Type Deux Simple Face)"),((COÛTS!$C$115*4*O1959*SEMAINE!M1959/1000)+(COÛTS!$C$110*O1959*4)+(COÛTS!$C$107*O1959*SEMAINE!M1959/1000)),"0")+(IF(AND(F1959="MEDIA",P1959="oui",Q1959="RECTO/VERSO (Type Deux Simple Face)",SEMAINE!M1959&gt;2001,SEMAINE!M1959&lt;=4000),((COÛTS!$C$114*2*O1959)),"0"))+(IF(AND(F1959="MEDIA",P1959="oui",Q1959="RECTO/VERSO (Type Deux Simple Face)",SEMAINE!M1959&gt;=4001,SEMAINE!M1959&lt;=6000),((COÛTS!$C$114*4*O1959)),"0"))+(IF(AND(F1959="MEDIA",P1959="oui",Q1959="RECTO/VERSO (Type Deux Simple Face)",SEMAINE!M1959&gt;=6001,SEMAINE!M1959&lt;=8000),((COÛTS!$C$114*6*O1959)),"0"))+(IF(AND(F1959="MEDIA",P1959="oui",Q1959="RECTO/VERSO (Type Deux Simple Face)",SEMAINE!M1959&gt;=8001,SEMAINE!M1959&lt;=10000),((COÛTS!$C$114*8*O1959)),0))))</f>
        <v>0</v>
      </c>
      <c r="AI1959" s="6">
        <f>IF(R1959="OUI",0,(IF(AND(F1959="MEDIA",G1959="NON TISSÉ (Type Drop)",P1959="oui",Q1959="MODULE TRIANGULAIRE"),((COÛTS!$C$115*6*O1959*SEMAINE!M1959/1000)+(COÛTS!$C$112*O1959*6)+(COÛTS!$C$107*O1959*3)),"0")+(IF(AND(F1959="MEDIA",P1959="oui",Q1959="MODULE TRIANGULAIRE",SEMAINE!M1959&gt;2001,SEMAINE!M1959&lt;=4000),((COÛTS!$C$114*2*O1959*3)),"0"))+(IF(AND(F1959="MEDIA",P1959="oui",Q1959="MODULE TRIANGULAIRE",SEMAINE!M1959&gt;=4001,SEMAINE!M1959&lt;=6000),((COÛTS!$C$114*4*O1959*3)),"0"))+(IF(AND(F1959="MEDIA",P1959="oui",Q1959="MODULE TRIANGULAIRE",SEMAINE!M1959&gt;=6001,SEMAINE!M1959&lt;=8000),((COÛTS!$C$114*6*O1959*3)),"0"))+(IF(AND(F1959="MEDIA",P1959="oui",Q1959="MODULE TRIANGULAIRE",SEMAINE!M1959&gt;=8001,SEMAINE!M1959&lt;=10000),((COÛTS!$C$114*8*O1959*3)),0))))</f>
        <v>0</v>
      </c>
      <c r="AJ1959" s="6">
        <f>IF(OR(R1959="OUI",H1959&gt;0),0,(IF(AND(F1959="MEDIA",G1959="NON TISSÉ (Type Drop)",P1959="oui",Q1959="MODULE CARRÉ"),((COÛTS!$C$115*8*O1959*SEMAINE!M1959/1000)+(COÛTS!$C$111*O1959*8)+(COÛTS!$C$107*O1959*4)),"0")+IF(AND(F1959="MEDIA",G1959="BÂCHE FRONTLIT 450gr (Type Bâche M1)",P1959="oui",Q1959="MODULE CARRÉ"),((COÛTS!$C$115*8*O1959*SEMAINE!M1959/1000)+(COÛTS!$C$111*O1959*8)+(COÛTS!$C$107*O1959*4)),"0")+(IF(AND(F1959="MEDIA",P1959="oui",Q1959="MODULE CARRÉ",SEMAINE!M1959&gt;2001,SEMAINE!M1959&lt;=4000),((COÛTS!$C$114*2*O1959*4)),"0"))+(IF(AND(F1959="MEDIA",P1959="oui",Q1959="MODULE CARRÉ",SEMAINE!M1959&gt;=4001,SEMAINE!M1959&lt;=6000),((COÛTS!$C$114*4*O1959*4)),"0"))+(IF(AND(F1959="MEDIA",P1959="oui",Q1959="MODULE CARRÉ",SEMAINE!M1959&gt;=6001,SEMAINE!M1959&lt;=8000),((COÛTS!$C$114*6*O1959*4)),"0"))+(IF(AND(F1959="MEDIA",P1959="oui",Q1959="MODULE CARRÉ",SEMAINE!M1959&gt;=8001,SEMAINE!M1959&lt;=10000),((COÛTS!$C$114*8*O1959*4)),"0"))))</f>
        <v>0</v>
      </c>
      <c r="AK1959" s="38">
        <f>IF(Y1959&gt;0,(VLOOKUP(Y1959,DATA!$AB$2:$AC$102,2,0)),1)</f>
        <v>1</v>
      </c>
      <c r="AL1959" s="53">
        <f t="shared" si="247"/>
        <v>0</v>
      </c>
    </row>
    <row r="1960" spans="2:38" ht="25.05" customHeight="1" x14ac:dyDescent="0.25">
      <c r="B1960" s="43" t="str">
        <f>COUNTIF($D$3:D1960,D1960)&amp;T_Semaine[[#This Row],[N°AFFAIRE]]</f>
        <v>0</v>
      </c>
      <c r="C1960" s="50"/>
      <c r="D1960" s="50"/>
      <c r="E1960" s="50"/>
      <c r="F1960" s="50"/>
      <c r="G1960" s="50"/>
      <c r="H1960" s="50"/>
      <c r="I1960" s="50"/>
      <c r="J1960" s="50"/>
      <c r="K1960" s="50"/>
      <c r="L1960" s="50"/>
      <c r="M1960" s="91"/>
      <c r="N1960" s="91"/>
      <c r="O1960" s="50"/>
      <c r="P1960" s="50"/>
      <c r="Q1960" s="50"/>
      <c r="R1960" s="50"/>
      <c r="S1960" s="50"/>
      <c r="T1960" s="95">
        <f t="shared" si="241"/>
        <v>0</v>
      </c>
      <c r="U1960" s="36">
        <f t="shared" si="242"/>
        <v>0</v>
      </c>
      <c r="V1960" s="43"/>
      <c r="W1960" s="43"/>
      <c r="X1960" s="6">
        <f t="shared" si="240"/>
        <v>0</v>
      </c>
      <c r="Y1960" s="55"/>
      <c r="Z1960" s="6">
        <f>(IF(R1960="OUI",0,IF(AND(F1960="MEDIA",G1960&gt;0,O1960&gt;0),(VLOOKUP(G1960,COÛTS!$A$1:$C$157,3,0)*(M1960*N1960/1000*O1960/1000)),0)+IF(AND(G1960&gt;0,F1960="HEURE"),(VLOOKUP(G1960,COÛTS!$A$1:$C$157,3,0)*(O1960)),0))+IF(AND(G1960&gt;0,F1960="DIVERS"),(VLOOKUP(G1960,COÛTS!$A$1:$C$157,3,0)*(O1960)),0)+IF(AND(G1960&gt;0,F1960="VEHICULE"),(VLOOKUP(G1960,COÛTS!$A$1:$C$157,3,0)*(O1960)),0)+IF(AND(G1960&gt;0,F1960="FACONNAGE"),(VLOOKUP(G1960,COÛTS!$A$1:$C$157,3,0)*(O1960)),0)+IF(AND(G1960&gt;0,F1960="ACCESSOIRES"),(VLOOKUP(G1960,COÛTS!$A$1:$C$157,3,0)*(O1960)),0)+IF(AND(F1960="TRANSPORT",G1960&gt;0),(VLOOKUP(G1960,COÛTS!$A$1:$C$157,3,0)*(O1960)),0)+IF(AND(F1960="PRODUITS",G1960="KIT COMPLET HABILLAGE CLOISON MODULAIRE (mL)"),(VLOOKUP(G1960,COÛTS!$A$1:$C$157,3,0)*(M1960/1000*O1960)),0)+IF(AND(F1960="MEDIA",H1960&lt;0,G1960&gt;0,P1960="oui",Q1960="RECTO/VERSO (Type Deux Simple Face)"),(VLOOKUP(G1960,COÛTS!$A$1:$C$157,3,0)*(M1960*(N1960+480)/1000*O1960/1000)),"0")+IF(AND(F1960="MEDIA",H1960&lt;0,G1960&gt;0,P1960="oui",Q1960="MODULE TRIANGULAIRE"),(VLOOKUP(G1960,COÛTS!$A$1:$C$157,3,0)*(M1960*(N1960+240)/1000*O1960/1000)*2)+(VLOOKUP(G1960,COÛTS!$A$1:$C$157,3,0)*(M1960)/1000*0.24),"0")+IF(AND(F1960="MEDIA",P1960="oui",G1960&gt;0,H1960&lt;0,Q1960="MODULE CARRÉ"),(VLOOKUP(G1960,COÛTS!$A$1:$C$157,3,0)*(M1960*(N1960+240)/1000*O1960/1000)*3)+(VLOOKUP(G1960,COÛTS!$A$1:$C$157,3,0)*(M1960)/1000*0.24),"0")+IF(AND(F1960="MEDIA",H1960&lt;0,P1960="oui",G1960&gt;0,Q1960="RECTO (Type Chaussette)"),(VLOOKUP(G1960,COÛTS!$A$1:$C$157,3,0)*(M1960*(N1960+60)/1000*O1960/1000))))</f>
        <v>0</v>
      </c>
      <c r="AA1960" s="6">
        <f>IF(R1960="OUI",0,IF(AND(H1960&gt;0,I1960="OUI"),(VLOOKUP(H1960,COÛTS!$A$1:$C$157,3,0)*(M1960*N1960/1000*O1960/1000)),0))</f>
        <v>0</v>
      </c>
      <c r="AB1960" s="6">
        <f t="shared" si="243"/>
        <v>0</v>
      </c>
      <c r="AC1960" s="7">
        <f t="shared" si="244"/>
        <v>0</v>
      </c>
      <c r="AD1960" s="6">
        <f t="shared" si="245"/>
        <v>0</v>
      </c>
      <c r="AE1960" s="6">
        <f t="shared" si="246"/>
        <v>0</v>
      </c>
      <c r="AF1960" s="6">
        <f>IF(R1960="OUI",0,(IF(AND(P1960="oui",Q1960="RECTO (Type Chaussette, Simple Face)",SEMAINE!M1962&lt;=2000),((COÛTS!$C$115*2*O1960*SEMAINE!M1960/1000)+(COÛTS!$C$109*O1960*SEMAINE!M1960/1000)+(COÛTS!$C$107*O1960*SEMAINE!M1960/1000)),"0")+(IF(AND(P1960="oui",Q1960="RECTO (Type Chaussette, Simple Face)",SEMAINE!M1960&gt;2001,SEMAINE!M1960&lt;=4000),((COÛTS!$C$114*2*O1960)),"0"))+(IF(AND(P1960="oui",Q1960="RECTO (Type Chaussette, Simple Face)",SEMAINE!M1960&gt;=4001,SEMAINE!M1960&lt;=6000),((COÛTS!$C$114*4*O1960)),"0"))+(IF(AND(P1960="oui",Q1960="RECTO (Type Chaussette, Simple Face)",SEMAINE!M1960&gt;=6001,SEMAINE!M1960&lt;=8000),((COÛTS!$C$114*6*O1960)),"0"))+(IF(AND(P1960="oui",Q1960="RECTO (Type Chaussette, Simple Face)",SEMAINE!M1960&gt;=8001,SEMAINE!M1960&lt;=10000),((COÛTS!$C$114*8*O1960)),0))))</f>
        <v>0</v>
      </c>
      <c r="AG1960" s="6">
        <f>IF(R1960="OUI",0,(IF(AND(F1960="MEDIA",G1960="NON TISSÉ (Type Drop)",P1960="oui",Q1960="RECTO (Type Chaussette)",SEMAINE!M1963&lt;=2000),((COÛTS!$C$115*2*O1960*SEMAINE!M1960/1000)+(COÛTS!$C$109*O1960*SEMAINE!M1960/1000)+(COÛTS!$C$107*O1960*SEMAINE!M1960/1000)),"0")+(IF(AND(F1960="MEDIA",P1960="oui",Q1960="RECTO (Type Chaussette)",SEMAINE!M1960&gt;2001,SEMAINE!M1960&lt;=4000),((COÛTS!$C$114*2*O1960)),"0"))+(IF(AND(F1960="MEDIA",P1960="oui",Q1960="RECTO (Type Chaussette)",SEMAINE!M1960&gt;=4001,SEMAINE!M1960&lt;=6000),((COÛTS!$C$114*4*O1960)),"0"))+(IF(AND(F1960="MEDIA",P1960="oui",Q1960="RECTO (Type Chaussette)",SEMAINE!M1960&gt;=6001,SEMAINE!M1960&lt;=8000),((COÛTS!$C$114*6*O1960)),"0"))+(IF(AND(F1960="MEDIA",P1960="oui",Q1960="RECTO (Type Chaussette)",SEMAINE!M1960&gt;=8001,SEMAINE!M1960&lt;=10000),((COÛTS!$C$114*8*O1960)),0))))</f>
        <v>0</v>
      </c>
      <c r="AH1960" s="6">
        <f>IF(R1960="OUI",0,(IF(AND(F1960="MEDIA",G1960="NON TISSÉ (Type Drop)",P1960="oui",Q1960="RECTO/VERSO (Type Deux Simple Face)"),((COÛTS!$C$115*4*O1960*SEMAINE!M1960/1000)+(COÛTS!$C$110*O1960*4)+(COÛTS!$C$107*O1960*SEMAINE!M1960/1000)),"0")+(IF(AND(F1960="MEDIA",P1960="oui",Q1960="RECTO/VERSO (Type Deux Simple Face)",SEMAINE!M1960&gt;2001,SEMAINE!M1960&lt;=4000),((COÛTS!$C$114*2*O1960)),"0"))+(IF(AND(F1960="MEDIA",P1960="oui",Q1960="RECTO/VERSO (Type Deux Simple Face)",SEMAINE!M1960&gt;=4001,SEMAINE!M1960&lt;=6000),((COÛTS!$C$114*4*O1960)),"0"))+(IF(AND(F1960="MEDIA",P1960="oui",Q1960="RECTO/VERSO (Type Deux Simple Face)",SEMAINE!M1960&gt;=6001,SEMAINE!M1960&lt;=8000),((COÛTS!$C$114*6*O1960)),"0"))+(IF(AND(F1960="MEDIA",P1960="oui",Q1960="RECTO/VERSO (Type Deux Simple Face)",SEMAINE!M1960&gt;=8001,SEMAINE!M1960&lt;=10000),((COÛTS!$C$114*8*O1960)),0))))</f>
        <v>0</v>
      </c>
      <c r="AI1960" s="6">
        <f>IF(R1960="OUI",0,(IF(AND(F1960="MEDIA",G1960="NON TISSÉ (Type Drop)",P1960="oui",Q1960="MODULE TRIANGULAIRE"),((COÛTS!$C$115*6*O1960*SEMAINE!M1960/1000)+(COÛTS!$C$112*O1960*6)+(COÛTS!$C$107*O1960*3)),"0")+(IF(AND(F1960="MEDIA",P1960="oui",Q1960="MODULE TRIANGULAIRE",SEMAINE!M1960&gt;2001,SEMAINE!M1960&lt;=4000),((COÛTS!$C$114*2*O1960*3)),"0"))+(IF(AND(F1960="MEDIA",P1960="oui",Q1960="MODULE TRIANGULAIRE",SEMAINE!M1960&gt;=4001,SEMAINE!M1960&lt;=6000),((COÛTS!$C$114*4*O1960*3)),"0"))+(IF(AND(F1960="MEDIA",P1960="oui",Q1960="MODULE TRIANGULAIRE",SEMAINE!M1960&gt;=6001,SEMAINE!M1960&lt;=8000),((COÛTS!$C$114*6*O1960*3)),"0"))+(IF(AND(F1960="MEDIA",P1960="oui",Q1960="MODULE TRIANGULAIRE",SEMAINE!M1960&gt;=8001,SEMAINE!M1960&lt;=10000),((COÛTS!$C$114*8*O1960*3)),0))))</f>
        <v>0</v>
      </c>
      <c r="AJ1960" s="6">
        <f>IF(OR(R1960="OUI",H1960&gt;0),0,(IF(AND(F1960="MEDIA",G1960="NON TISSÉ (Type Drop)",P1960="oui",Q1960="MODULE CARRÉ"),((COÛTS!$C$115*8*O1960*SEMAINE!M1960/1000)+(COÛTS!$C$111*O1960*8)+(COÛTS!$C$107*O1960*4)),"0")+IF(AND(F1960="MEDIA",G1960="BÂCHE FRONTLIT 450gr (Type Bâche M1)",P1960="oui",Q1960="MODULE CARRÉ"),((COÛTS!$C$115*8*O1960*SEMAINE!M1960/1000)+(COÛTS!$C$111*O1960*8)+(COÛTS!$C$107*O1960*4)),"0")+(IF(AND(F1960="MEDIA",P1960="oui",Q1960="MODULE CARRÉ",SEMAINE!M1960&gt;2001,SEMAINE!M1960&lt;=4000),((COÛTS!$C$114*2*O1960*4)),"0"))+(IF(AND(F1960="MEDIA",P1960="oui",Q1960="MODULE CARRÉ",SEMAINE!M1960&gt;=4001,SEMAINE!M1960&lt;=6000),((COÛTS!$C$114*4*O1960*4)),"0"))+(IF(AND(F1960="MEDIA",P1960="oui",Q1960="MODULE CARRÉ",SEMAINE!M1960&gt;=6001,SEMAINE!M1960&lt;=8000),((COÛTS!$C$114*6*O1960*4)),"0"))+(IF(AND(F1960="MEDIA",P1960="oui",Q1960="MODULE CARRÉ",SEMAINE!M1960&gt;=8001,SEMAINE!M1960&lt;=10000),((COÛTS!$C$114*8*O1960*4)),"0"))))</f>
        <v>0</v>
      </c>
      <c r="AK1960" s="38">
        <f>IF(Y1960&gt;0,(VLOOKUP(Y1960,DATA!$AB$2:$AC$102,2,0)),1)</f>
        <v>1</v>
      </c>
      <c r="AL1960" s="53">
        <f t="shared" si="247"/>
        <v>0</v>
      </c>
    </row>
    <row r="1961" spans="2:38" ht="25.05" customHeight="1" x14ac:dyDescent="0.25">
      <c r="B1961" s="43" t="str">
        <f>COUNTIF($D$3:D1961,D1961)&amp;T_Semaine[[#This Row],[N°AFFAIRE]]</f>
        <v>0</v>
      </c>
      <c r="C1961" s="50"/>
      <c r="D1961" s="50"/>
      <c r="E1961" s="50"/>
      <c r="F1961" s="50"/>
      <c r="G1961" s="50"/>
      <c r="H1961" s="50"/>
      <c r="I1961" s="50"/>
      <c r="J1961" s="50"/>
      <c r="K1961" s="50"/>
      <c r="L1961" s="50"/>
      <c r="M1961" s="91"/>
      <c r="N1961" s="91"/>
      <c r="O1961" s="50"/>
      <c r="P1961" s="50"/>
      <c r="Q1961" s="50"/>
      <c r="R1961" s="50"/>
      <c r="S1961" s="50"/>
      <c r="T1961" s="95">
        <f t="shared" si="241"/>
        <v>0</v>
      </c>
      <c r="U1961" s="36">
        <f t="shared" si="242"/>
        <v>0</v>
      </c>
      <c r="V1961" s="43"/>
      <c r="W1961" s="43"/>
      <c r="X1961" s="6">
        <f t="shared" si="240"/>
        <v>0</v>
      </c>
      <c r="Y1961" s="55"/>
      <c r="Z1961" s="6">
        <f>(IF(R1961="OUI",0,IF(AND(F1961="MEDIA",G1961&gt;0,O1961&gt;0),(VLOOKUP(G1961,COÛTS!$A$1:$C$157,3,0)*(M1961*N1961/1000*O1961/1000)),0)+IF(AND(G1961&gt;0,F1961="HEURE"),(VLOOKUP(G1961,COÛTS!$A$1:$C$157,3,0)*(O1961)),0))+IF(AND(G1961&gt;0,F1961="DIVERS"),(VLOOKUP(G1961,COÛTS!$A$1:$C$157,3,0)*(O1961)),0)+IF(AND(G1961&gt;0,F1961="VEHICULE"),(VLOOKUP(G1961,COÛTS!$A$1:$C$157,3,0)*(O1961)),0)+IF(AND(G1961&gt;0,F1961="FACONNAGE"),(VLOOKUP(G1961,COÛTS!$A$1:$C$157,3,0)*(O1961)),0)+IF(AND(G1961&gt;0,F1961="ACCESSOIRES"),(VLOOKUP(G1961,COÛTS!$A$1:$C$157,3,0)*(O1961)),0)+IF(AND(F1961="TRANSPORT",G1961&gt;0),(VLOOKUP(G1961,COÛTS!$A$1:$C$157,3,0)*(O1961)),0)+IF(AND(F1961="PRODUITS",G1961="KIT COMPLET HABILLAGE CLOISON MODULAIRE (mL)"),(VLOOKUP(G1961,COÛTS!$A$1:$C$157,3,0)*(M1961/1000*O1961)),0)+IF(AND(F1961="MEDIA",H1961&lt;0,G1961&gt;0,P1961="oui",Q1961="RECTO/VERSO (Type Deux Simple Face)"),(VLOOKUP(G1961,COÛTS!$A$1:$C$157,3,0)*(M1961*(N1961+480)/1000*O1961/1000)),"0")+IF(AND(F1961="MEDIA",H1961&lt;0,G1961&gt;0,P1961="oui",Q1961="MODULE TRIANGULAIRE"),(VLOOKUP(G1961,COÛTS!$A$1:$C$157,3,0)*(M1961*(N1961+240)/1000*O1961/1000)*2)+(VLOOKUP(G1961,COÛTS!$A$1:$C$157,3,0)*(M1961)/1000*0.24),"0")+IF(AND(F1961="MEDIA",P1961="oui",G1961&gt;0,H1961&lt;0,Q1961="MODULE CARRÉ"),(VLOOKUP(G1961,COÛTS!$A$1:$C$157,3,0)*(M1961*(N1961+240)/1000*O1961/1000)*3)+(VLOOKUP(G1961,COÛTS!$A$1:$C$157,3,0)*(M1961)/1000*0.24),"0")+IF(AND(F1961="MEDIA",H1961&lt;0,P1961="oui",G1961&gt;0,Q1961="RECTO (Type Chaussette)"),(VLOOKUP(G1961,COÛTS!$A$1:$C$157,3,0)*(M1961*(N1961+60)/1000*O1961/1000))))</f>
        <v>0</v>
      </c>
      <c r="AA1961" s="6">
        <f>IF(R1961="OUI",0,IF(AND(H1961&gt;0,I1961="OUI"),(VLOOKUP(H1961,COÛTS!$A$1:$C$157,3,0)*(M1961*N1961/1000*O1961/1000)),0))</f>
        <v>0</v>
      </c>
      <c r="AB1961" s="6">
        <f t="shared" si="243"/>
        <v>0</v>
      </c>
      <c r="AC1961" s="7">
        <f t="shared" si="244"/>
        <v>0</v>
      </c>
      <c r="AD1961" s="6">
        <f t="shared" si="245"/>
        <v>0</v>
      </c>
      <c r="AE1961" s="6">
        <f t="shared" si="246"/>
        <v>0</v>
      </c>
      <c r="AF1961" s="6">
        <f>IF(R1961="OUI",0,(IF(AND(P1961="oui",Q1961="RECTO (Type Chaussette, Simple Face)",SEMAINE!M1963&lt;=2000),((COÛTS!$C$115*2*O1961*SEMAINE!M1961/1000)+(COÛTS!$C$109*O1961*SEMAINE!M1961/1000)+(COÛTS!$C$107*O1961*SEMAINE!M1961/1000)),"0")+(IF(AND(P1961="oui",Q1961="RECTO (Type Chaussette, Simple Face)",SEMAINE!M1961&gt;2001,SEMAINE!M1961&lt;=4000),((COÛTS!$C$114*2*O1961)),"0"))+(IF(AND(P1961="oui",Q1961="RECTO (Type Chaussette, Simple Face)",SEMAINE!M1961&gt;=4001,SEMAINE!M1961&lt;=6000),((COÛTS!$C$114*4*O1961)),"0"))+(IF(AND(P1961="oui",Q1961="RECTO (Type Chaussette, Simple Face)",SEMAINE!M1961&gt;=6001,SEMAINE!M1961&lt;=8000),((COÛTS!$C$114*6*O1961)),"0"))+(IF(AND(P1961="oui",Q1961="RECTO (Type Chaussette, Simple Face)",SEMAINE!M1961&gt;=8001,SEMAINE!M1961&lt;=10000),((COÛTS!$C$114*8*O1961)),0))))</f>
        <v>0</v>
      </c>
      <c r="AG1961" s="6">
        <f>IF(R1961="OUI",0,(IF(AND(F1961="MEDIA",G1961="NON TISSÉ (Type Drop)",P1961="oui",Q1961="RECTO (Type Chaussette)",SEMAINE!M1964&lt;=2000),((COÛTS!$C$115*2*O1961*SEMAINE!M1961/1000)+(COÛTS!$C$109*O1961*SEMAINE!M1961/1000)+(COÛTS!$C$107*O1961*SEMAINE!M1961/1000)),"0")+(IF(AND(F1961="MEDIA",P1961="oui",Q1961="RECTO (Type Chaussette)",SEMAINE!M1961&gt;2001,SEMAINE!M1961&lt;=4000),((COÛTS!$C$114*2*O1961)),"0"))+(IF(AND(F1961="MEDIA",P1961="oui",Q1961="RECTO (Type Chaussette)",SEMAINE!M1961&gt;=4001,SEMAINE!M1961&lt;=6000),((COÛTS!$C$114*4*O1961)),"0"))+(IF(AND(F1961="MEDIA",P1961="oui",Q1961="RECTO (Type Chaussette)",SEMAINE!M1961&gt;=6001,SEMAINE!M1961&lt;=8000),((COÛTS!$C$114*6*O1961)),"0"))+(IF(AND(F1961="MEDIA",P1961="oui",Q1961="RECTO (Type Chaussette)",SEMAINE!M1961&gt;=8001,SEMAINE!M1961&lt;=10000),((COÛTS!$C$114*8*O1961)),0))))</f>
        <v>0</v>
      </c>
      <c r="AH1961" s="6">
        <f>IF(R1961="OUI",0,(IF(AND(F1961="MEDIA",G1961="NON TISSÉ (Type Drop)",P1961="oui",Q1961="RECTO/VERSO (Type Deux Simple Face)"),((COÛTS!$C$115*4*O1961*SEMAINE!M1961/1000)+(COÛTS!$C$110*O1961*4)+(COÛTS!$C$107*O1961*SEMAINE!M1961/1000)),"0")+(IF(AND(F1961="MEDIA",P1961="oui",Q1961="RECTO/VERSO (Type Deux Simple Face)",SEMAINE!M1961&gt;2001,SEMAINE!M1961&lt;=4000),((COÛTS!$C$114*2*O1961)),"0"))+(IF(AND(F1961="MEDIA",P1961="oui",Q1961="RECTO/VERSO (Type Deux Simple Face)",SEMAINE!M1961&gt;=4001,SEMAINE!M1961&lt;=6000),((COÛTS!$C$114*4*O1961)),"0"))+(IF(AND(F1961="MEDIA",P1961="oui",Q1961="RECTO/VERSO (Type Deux Simple Face)",SEMAINE!M1961&gt;=6001,SEMAINE!M1961&lt;=8000),((COÛTS!$C$114*6*O1961)),"0"))+(IF(AND(F1961="MEDIA",P1961="oui",Q1961="RECTO/VERSO (Type Deux Simple Face)",SEMAINE!M1961&gt;=8001,SEMAINE!M1961&lt;=10000),((COÛTS!$C$114*8*O1961)),0))))</f>
        <v>0</v>
      </c>
      <c r="AI1961" s="6">
        <f>IF(R1961="OUI",0,(IF(AND(F1961="MEDIA",G1961="NON TISSÉ (Type Drop)",P1961="oui",Q1961="MODULE TRIANGULAIRE"),((COÛTS!$C$115*6*O1961*SEMAINE!M1961/1000)+(COÛTS!$C$112*O1961*6)+(COÛTS!$C$107*O1961*3)),"0")+(IF(AND(F1961="MEDIA",P1961="oui",Q1961="MODULE TRIANGULAIRE",SEMAINE!M1961&gt;2001,SEMAINE!M1961&lt;=4000),((COÛTS!$C$114*2*O1961*3)),"0"))+(IF(AND(F1961="MEDIA",P1961="oui",Q1961="MODULE TRIANGULAIRE",SEMAINE!M1961&gt;=4001,SEMAINE!M1961&lt;=6000),((COÛTS!$C$114*4*O1961*3)),"0"))+(IF(AND(F1961="MEDIA",P1961="oui",Q1961="MODULE TRIANGULAIRE",SEMAINE!M1961&gt;=6001,SEMAINE!M1961&lt;=8000),((COÛTS!$C$114*6*O1961*3)),"0"))+(IF(AND(F1961="MEDIA",P1961="oui",Q1961="MODULE TRIANGULAIRE",SEMAINE!M1961&gt;=8001,SEMAINE!M1961&lt;=10000),((COÛTS!$C$114*8*O1961*3)),0))))</f>
        <v>0</v>
      </c>
      <c r="AJ1961" s="6">
        <f>IF(OR(R1961="OUI",H1961&gt;0),0,(IF(AND(F1961="MEDIA",G1961="NON TISSÉ (Type Drop)",P1961="oui",Q1961="MODULE CARRÉ"),((COÛTS!$C$115*8*O1961*SEMAINE!M1961/1000)+(COÛTS!$C$111*O1961*8)+(COÛTS!$C$107*O1961*4)),"0")+IF(AND(F1961="MEDIA",G1961="BÂCHE FRONTLIT 450gr (Type Bâche M1)",P1961="oui",Q1961="MODULE CARRÉ"),((COÛTS!$C$115*8*O1961*SEMAINE!M1961/1000)+(COÛTS!$C$111*O1961*8)+(COÛTS!$C$107*O1961*4)),"0")+(IF(AND(F1961="MEDIA",P1961="oui",Q1961="MODULE CARRÉ",SEMAINE!M1961&gt;2001,SEMAINE!M1961&lt;=4000),((COÛTS!$C$114*2*O1961*4)),"0"))+(IF(AND(F1961="MEDIA",P1961="oui",Q1961="MODULE CARRÉ",SEMAINE!M1961&gt;=4001,SEMAINE!M1961&lt;=6000),((COÛTS!$C$114*4*O1961*4)),"0"))+(IF(AND(F1961="MEDIA",P1961="oui",Q1961="MODULE CARRÉ",SEMAINE!M1961&gt;=6001,SEMAINE!M1961&lt;=8000),((COÛTS!$C$114*6*O1961*4)),"0"))+(IF(AND(F1961="MEDIA",P1961="oui",Q1961="MODULE CARRÉ",SEMAINE!M1961&gt;=8001,SEMAINE!M1961&lt;=10000),((COÛTS!$C$114*8*O1961*4)),"0"))))</f>
        <v>0</v>
      </c>
      <c r="AK1961" s="38">
        <f>IF(Y1961&gt;0,(VLOOKUP(Y1961,DATA!$AB$2:$AC$102,2,0)),1)</f>
        <v>1</v>
      </c>
      <c r="AL1961" s="53">
        <f t="shared" si="247"/>
        <v>0</v>
      </c>
    </row>
    <row r="1962" spans="2:38" ht="25.05" customHeight="1" x14ac:dyDescent="0.25">
      <c r="B1962" s="43" t="str">
        <f>COUNTIF($D$3:D1962,D1962)&amp;T_Semaine[[#This Row],[N°AFFAIRE]]</f>
        <v>0</v>
      </c>
      <c r="C1962" s="50"/>
      <c r="D1962" s="50"/>
      <c r="E1962" s="50"/>
      <c r="F1962" s="50"/>
      <c r="G1962" s="50"/>
      <c r="H1962" s="50"/>
      <c r="I1962" s="50"/>
      <c r="J1962" s="50"/>
      <c r="K1962" s="50"/>
      <c r="L1962" s="50"/>
      <c r="M1962" s="91"/>
      <c r="N1962" s="91"/>
      <c r="O1962" s="50"/>
      <c r="P1962" s="50"/>
      <c r="Q1962" s="50"/>
      <c r="R1962" s="50"/>
      <c r="S1962" s="50"/>
      <c r="T1962" s="95">
        <f t="shared" si="241"/>
        <v>0</v>
      </c>
      <c r="U1962" s="36">
        <f t="shared" si="242"/>
        <v>0</v>
      </c>
      <c r="V1962" s="43"/>
      <c r="W1962" s="43"/>
      <c r="X1962" s="6">
        <f t="shared" si="240"/>
        <v>0</v>
      </c>
      <c r="Y1962" s="55"/>
      <c r="Z1962" s="6">
        <f>(IF(R1962="OUI",0,IF(AND(F1962="MEDIA",G1962&gt;0,O1962&gt;0),(VLOOKUP(G1962,COÛTS!$A$1:$C$157,3,0)*(M1962*N1962/1000*O1962/1000)),0)+IF(AND(G1962&gt;0,F1962="HEURE"),(VLOOKUP(G1962,COÛTS!$A$1:$C$157,3,0)*(O1962)),0))+IF(AND(G1962&gt;0,F1962="DIVERS"),(VLOOKUP(G1962,COÛTS!$A$1:$C$157,3,0)*(O1962)),0)+IF(AND(G1962&gt;0,F1962="VEHICULE"),(VLOOKUP(G1962,COÛTS!$A$1:$C$157,3,0)*(O1962)),0)+IF(AND(G1962&gt;0,F1962="FACONNAGE"),(VLOOKUP(G1962,COÛTS!$A$1:$C$157,3,0)*(O1962)),0)+IF(AND(G1962&gt;0,F1962="ACCESSOIRES"),(VLOOKUP(G1962,COÛTS!$A$1:$C$157,3,0)*(O1962)),0)+IF(AND(F1962="TRANSPORT",G1962&gt;0),(VLOOKUP(G1962,COÛTS!$A$1:$C$157,3,0)*(O1962)),0)+IF(AND(F1962="PRODUITS",G1962="KIT COMPLET HABILLAGE CLOISON MODULAIRE (mL)"),(VLOOKUP(G1962,COÛTS!$A$1:$C$157,3,0)*(M1962/1000*O1962)),0)+IF(AND(F1962="MEDIA",H1962&lt;0,G1962&gt;0,P1962="oui",Q1962="RECTO/VERSO (Type Deux Simple Face)"),(VLOOKUP(G1962,COÛTS!$A$1:$C$157,3,0)*(M1962*(N1962+480)/1000*O1962/1000)),"0")+IF(AND(F1962="MEDIA",H1962&lt;0,G1962&gt;0,P1962="oui",Q1962="MODULE TRIANGULAIRE"),(VLOOKUP(G1962,COÛTS!$A$1:$C$157,3,0)*(M1962*(N1962+240)/1000*O1962/1000)*2)+(VLOOKUP(G1962,COÛTS!$A$1:$C$157,3,0)*(M1962)/1000*0.24),"0")+IF(AND(F1962="MEDIA",P1962="oui",G1962&gt;0,H1962&lt;0,Q1962="MODULE CARRÉ"),(VLOOKUP(G1962,COÛTS!$A$1:$C$157,3,0)*(M1962*(N1962+240)/1000*O1962/1000)*3)+(VLOOKUP(G1962,COÛTS!$A$1:$C$157,3,0)*(M1962)/1000*0.24),"0")+IF(AND(F1962="MEDIA",H1962&lt;0,P1962="oui",G1962&gt;0,Q1962="RECTO (Type Chaussette)"),(VLOOKUP(G1962,COÛTS!$A$1:$C$157,3,0)*(M1962*(N1962+60)/1000*O1962/1000))))</f>
        <v>0</v>
      </c>
      <c r="AA1962" s="6">
        <f>IF(R1962="OUI",0,IF(AND(H1962&gt;0,I1962="OUI"),(VLOOKUP(H1962,COÛTS!$A$1:$C$157,3,0)*(M1962*N1962/1000*O1962/1000)),0))</f>
        <v>0</v>
      </c>
      <c r="AB1962" s="6">
        <f t="shared" si="243"/>
        <v>0</v>
      </c>
      <c r="AC1962" s="7">
        <f t="shared" si="244"/>
        <v>0</v>
      </c>
      <c r="AD1962" s="6">
        <f t="shared" si="245"/>
        <v>0</v>
      </c>
      <c r="AE1962" s="6">
        <f t="shared" si="246"/>
        <v>0</v>
      </c>
      <c r="AF1962" s="6">
        <f>IF(R1962="OUI",0,(IF(AND(P1962="oui",Q1962="RECTO (Type Chaussette, Simple Face)",SEMAINE!M1964&lt;=2000),((COÛTS!$C$115*2*O1962*SEMAINE!M1962/1000)+(COÛTS!$C$109*O1962*SEMAINE!M1962/1000)+(COÛTS!$C$107*O1962*SEMAINE!M1962/1000)),"0")+(IF(AND(P1962="oui",Q1962="RECTO (Type Chaussette, Simple Face)",SEMAINE!M1962&gt;2001,SEMAINE!M1962&lt;=4000),((COÛTS!$C$114*2*O1962)),"0"))+(IF(AND(P1962="oui",Q1962="RECTO (Type Chaussette, Simple Face)",SEMAINE!M1962&gt;=4001,SEMAINE!M1962&lt;=6000),((COÛTS!$C$114*4*O1962)),"0"))+(IF(AND(P1962="oui",Q1962="RECTO (Type Chaussette, Simple Face)",SEMAINE!M1962&gt;=6001,SEMAINE!M1962&lt;=8000),((COÛTS!$C$114*6*O1962)),"0"))+(IF(AND(P1962="oui",Q1962="RECTO (Type Chaussette, Simple Face)",SEMAINE!M1962&gt;=8001,SEMAINE!M1962&lt;=10000),((COÛTS!$C$114*8*O1962)),0))))</f>
        <v>0</v>
      </c>
      <c r="AG1962" s="6">
        <f>IF(R1962="OUI",0,(IF(AND(F1962="MEDIA",G1962="NON TISSÉ (Type Drop)",P1962="oui",Q1962="RECTO (Type Chaussette)",SEMAINE!M1965&lt;=2000),((COÛTS!$C$115*2*O1962*SEMAINE!M1962/1000)+(COÛTS!$C$109*O1962*SEMAINE!M1962/1000)+(COÛTS!$C$107*O1962*SEMAINE!M1962/1000)),"0")+(IF(AND(F1962="MEDIA",P1962="oui",Q1962="RECTO (Type Chaussette)",SEMAINE!M1962&gt;2001,SEMAINE!M1962&lt;=4000),((COÛTS!$C$114*2*O1962)),"0"))+(IF(AND(F1962="MEDIA",P1962="oui",Q1962="RECTO (Type Chaussette)",SEMAINE!M1962&gt;=4001,SEMAINE!M1962&lt;=6000),((COÛTS!$C$114*4*O1962)),"0"))+(IF(AND(F1962="MEDIA",P1962="oui",Q1962="RECTO (Type Chaussette)",SEMAINE!M1962&gt;=6001,SEMAINE!M1962&lt;=8000),((COÛTS!$C$114*6*O1962)),"0"))+(IF(AND(F1962="MEDIA",P1962="oui",Q1962="RECTO (Type Chaussette)",SEMAINE!M1962&gt;=8001,SEMAINE!M1962&lt;=10000),((COÛTS!$C$114*8*O1962)),0))))</f>
        <v>0</v>
      </c>
      <c r="AH1962" s="6">
        <f>IF(R1962="OUI",0,(IF(AND(F1962="MEDIA",G1962="NON TISSÉ (Type Drop)",P1962="oui",Q1962="RECTO/VERSO (Type Deux Simple Face)"),((COÛTS!$C$115*4*O1962*SEMAINE!M1962/1000)+(COÛTS!$C$110*O1962*4)+(COÛTS!$C$107*O1962*SEMAINE!M1962/1000)),"0")+(IF(AND(F1962="MEDIA",P1962="oui",Q1962="RECTO/VERSO (Type Deux Simple Face)",SEMAINE!M1962&gt;2001,SEMAINE!M1962&lt;=4000),((COÛTS!$C$114*2*O1962)),"0"))+(IF(AND(F1962="MEDIA",P1962="oui",Q1962="RECTO/VERSO (Type Deux Simple Face)",SEMAINE!M1962&gt;=4001,SEMAINE!M1962&lt;=6000),((COÛTS!$C$114*4*O1962)),"0"))+(IF(AND(F1962="MEDIA",P1962="oui",Q1962="RECTO/VERSO (Type Deux Simple Face)",SEMAINE!M1962&gt;=6001,SEMAINE!M1962&lt;=8000),((COÛTS!$C$114*6*O1962)),"0"))+(IF(AND(F1962="MEDIA",P1962="oui",Q1962="RECTO/VERSO (Type Deux Simple Face)",SEMAINE!M1962&gt;=8001,SEMAINE!M1962&lt;=10000),((COÛTS!$C$114*8*O1962)),0))))</f>
        <v>0</v>
      </c>
      <c r="AI1962" s="6">
        <f>IF(R1962="OUI",0,(IF(AND(F1962="MEDIA",G1962="NON TISSÉ (Type Drop)",P1962="oui",Q1962="MODULE TRIANGULAIRE"),((COÛTS!$C$115*6*O1962*SEMAINE!M1962/1000)+(COÛTS!$C$112*O1962*6)+(COÛTS!$C$107*O1962*3)),"0")+(IF(AND(F1962="MEDIA",P1962="oui",Q1962="MODULE TRIANGULAIRE",SEMAINE!M1962&gt;2001,SEMAINE!M1962&lt;=4000),((COÛTS!$C$114*2*O1962*3)),"0"))+(IF(AND(F1962="MEDIA",P1962="oui",Q1962="MODULE TRIANGULAIRE",SEMAINE!M1962&gt;=4001,SEMAINE!M1962&lt;=6000),((COÛTS!$C$114*4*O1962*3)),"0"))+(IF(AND(F1962="MEDIA",P1962="oui",Q1962="MODULE TRIANGULAIRE",SEMAINE!M1962&gt;=6001,SEMAINE!M1962&lt;=8000),((COÛTS!$C$114*6*O1962*3)),"0"))+(IF(AND(F1962="MEDIA",P1962="oui",Q1962="MODULE TRIANGULAIRE",SEMAINE!M1962&gt;=8001,SEMAINE!M1962&lt;=10000),((COÛTS!$C$114*8*O1962*3)),0))))</f>
        <v>0</v>
      </c>
      <c r="AJ1962" s="6">
        <f>IF(OR(R1962="OUI",H1962&gt;0),0,(IF(AND(F1962="MEDIA",G1962="NON TISSÉ (Type Drop)",P1962="oui",Q1962="MODULE CARRÉ"),((COÛTS!$C$115*8*O1962*SEMAINE!M1962/1000)+(COÛTS!$C$111*O1962*8)+(COÛTS!$C$107*O1962*4)),"0")+IF(AND(F1962="MEDIA",G1962="BÂCHE FRONTLIT 450gr (Type Bâche M1)",P1962="oui",Q1962="MODULE CARRÉ"),((COÛTS!$C$115*8*O1962*SEMAINE!M1962/1000)+(COÛTS!$C$111*O1962*8)+(COÛTS!$C$107*O1962*4)),"0")+(IF(AND(F1962="MEDIA",P1962="oui",Q1962="MODULE CARRÉ",SEMAINE!M1962&gt;2001,SEMAINE!M1962&lt;=4000),((COÛTS!$C$114*2*O1962*4)),"0"))+(IF(AND(F1962="MEDIA",P1962="oui",Q1962="MODULE CARRÉ",SEMAINE!M1962&gt;=4001,SEMAINE!M1962&lt;=6000),((COÛTS!$C$114*4*O1962*4)),"0"))+(IF(AND(F1962="MEDIA",P1962="oui",Q1962="MODULE CARRÉ",SEMAINE!M1962&gt;=6001,SEMAINE!M1962&lt;=8000),((COÛTS!$C$114*6*O1962*4)),"0"))+(IF(AND(F1962="MEDIA",P1962="oui",Q1962="MODULE CARRÉ",SEMAINE!M1962&gt;=8001,SEMAINE!M1962&lt;=10000),((COÛTS!$C$114*8*O1962*4)),"0"))))</f>
        <v>0</v>
      </c>
      <c r="AK1962" s="38">
        <f>IF(Y1962&gt;0,(VLOOKUP(Y1962,DATA!$AB$2:$AC$102,2,0)),1)</f>
        <v>1</v>
      </c>
      <c r="AL1962" s="53">
        <f t="shared" si="247"/>
        <v>0</v>
      </c>
    </row>
    <row r="1963" spans="2:38" ht="25.05" customHeight="1" x14ac:dyDescent="0.25">
      <c r="B1963" s="43" t="str">
        <f>COUNTIF($D$3:D1963,D1963)&amp;T_Semaine[[#This Row],[N°AFFAIRE]]</f>
        <v>0</v>
      </c>
      <c r="C1963" s="50"/>
      <c r="D1963" s="50"/>
      <c r="E1963" s="50"/>
      <c r="F1963" s="50"/>
      <c r="G1963" s="50"/>
      <c r="H1963" s="50"/>
      <c r="I1963" s="50"/>
      <c r="J1963" s="50"/>
      <c r="K1963" s="50"/>
      <c r="L1963" s="50"/>
      <c r="M1963" s="91"/>
      <c r="N1963" s="91"/>
      <c r="O1963" s="50"/>
      <c r="P1963" s="50"/>
      <c r="Q1963" s="50"/>
      <c r="R1963" s="50"/>
      <c r="S1963" s="50"/>
      <c r="T1963" s="95">
        <f t="shared" si="241"/>
        <v>0</v>
      </c>
      <c r="U1963" s="36">
        <f t="shared" si="242"/>
        <v>0</v>
      </c>
      <c r="V1963" s="43"/>
      <c r="W1963" s="43"/>
      <c r="X1963" s="6">
        <f t="shared" si="240"/>
        <v>0</v>
      </c>
      <c r="Y1963" s="55"/>
      <c r="Z1963" s="6">
        <f>(IF(R1963="OUI",0,IF(AND(F1963="MEDIA",G1963&gt;0,O1963&gt;0),(VLOOKUP(G1963,COÛTS!$A$1:$C$157,3,0)*(M1963*N1963/1000*O1963/1000)),0)+IF(AND(G1963&gt;0,F1963="HEURE"),(VLOOKUP(G1963,COÛTS!$A$1:$C$157,3,0)*(O1963)),0))+IF(AND(G1963&gt;0,F1963="DIVERS"),(VLOOKUP(G1963,COÛTS!$A$1:$C$157,3,0)*(O1963)),0)+IF(AND(G1963&gt;0,F1963="VEHICULE"),(VLOOKUP(G1963,COÛTS!$A$1:$C$157,3,0)*(O1963)),0)+IF(AND(G1963&gt;0,F1963="FACONNAGE"),(VLOOKUP(G1963,COÛTS!$A$1:$C$157,3,0)*(O1963)),0)+IF(AND(G1963&gt;0,F1963="ACCESSOIRES"),(VLOOKUP(G1963,COÛTS!$A$1:$C$157,3,0)*(O1963)),0)+IF(AND(F1963="TRANSPORT",G1963&gt;0),(VLOOKUP(G1963,COÛTS!$A$1:$C$157,3,0)*(O1963)),0)+IF(AND(F1963="PRODUITS",G1963="KIT COMPLET HABILLAGE CLOISON MODULAIRE (mL)"),(VLOOKUP(G1963,COÛTS!$A$1:$C$157,3,0)*(M1963/1000*O1963)),0)+IF(AND(F1963="MEDIA",H1963&lt;0,G1963&gt;0,P1963="oui",Q1963="RECTO/VERSO (Type Deux Simple Face)"),(VLOOKUP(G1963,COÛTS!$A$1:$C$157,3,0)*(M1963*(N1963+480)/1000*O1963/1000)),"0")+IF(AND(F1963="MEDIA",H1963&lt;0,G1963&gt;0,P1963="oui",Q1963="MODULE TRIANGULAIRE"),(VLOOKUP(G1963,COÛTS!$A$1:$C$157,3,0)*(M1963*(N1963+240)/1000*O1963/1000)*2)+(VLOOKUP(G1963,COÛTS!$A$1:$C$157,3,0)*(M1963)/1000*0.24),"0")+IF(AND(F1963="MEDIA",P1963="oui",G1963&gt;0,H1963&lt;0,Q1963="MODULE CARRÉ"),(VLOOKUP(G1963,COÛTS!$A$1:$C$157,3,0)*(M1963*(N1963+240)/1000*O1963/1000)*3)+(VLOOKUP(G1963,COÛTS!$A$1:$C$157,3,0)*(M1963)/1000*0.24),"0")+IF(AND(F1963="MEDIA",H1963&lt;0,P1963="oui",G1963&gt;0,Q1963="RECTO (Type Chaussette)"),(VLOOKUP(G1963,COÛTS!$A$1:$C$157,3,0)*(M1963*(N1963+60)/1000*O1963/1000))))</f>
        <v>0</v>
      </c>
      <c r="AA1963" s="6">
        <f>IF(R1963="OUI",0,IF(AND(H1963&gt;0,I1963="OUI"),(VLOOKUP(H1963,COÛTS!$A$1:$C$157,3,0)*(M1963*N1963/1000*O1963/1000)),0))</f>
        <v>0</v>
      </c>
      <c r="AB1963" s="6">
        <f t="shared" si="243"/>
        <v>0</v>
      </c>
      <c r="AC1963" s="7">
        <f t="shared" si="244"/>
        <v>0</v>
      </c>
      <c r="AD1963" s="6">
        <f t="shared" si="245"/>
        <v>0</v>
      </c>
      <c r="AE1963" s="6">
        <f t="shared" si="246"/>
        <v>0</v>
      </c>
      <c r="AF1963" s="6">
        <f>IF(R1963="OUI",0,(IF(AND(P1963="oui",Q1963="RECTO (Type Chaussette, Simple Face)",SEMAINE!M1965&lt;=2000),((COÛTS!$C$115*2*O1963*SEMAINE!M1963/1000)+(COÛTS!$C$109*O1963*SEMAINE!M1963/1000)+(COÛTS!$C$107*O1963*SEMAINE!M1963/1000)),"0")+(IF(AND(P1963="oui",Q1963="RECTO (Type Chaussette, Simple Face)",SEMAINE!M1963&gt;2001,SEMAINE!M1963&lt;=4000),((COÛTS!$C$114*2*O1963)),"0"))+(IF(AND(P1963="oui",Q1963="RECTO (Type Chaussette, Simple Face)",SEMAINE!M1963&gt;=4001,SEMAINE!M1963&lt;=6000),((COÛTS!$C$114*4*O1963)),"0"))+(IF(AND(P1963="oui",Q1963="RECTO (Type Chaussette, Simple Face)",SEMAINE!M1963&gt;=6001,SEMAINE!M1963&lt;=8000),((COÛTS!$C$114*6*O1963)),"0"))+(IF(AND(P1963="oui",Q1963="RECTO (Type Chaussette, Simple Face)",SEMAINE!M1963&gt;=8001,SEMAINE!M1963&lt;=10000),((COÛTS!$C$114*8*O1963)),0))))</f>
        <v>0</v>
      </c>
      <c r="AG1963" s="6">
        <f>IF(R1963="OUI",0,(IF(AND(F1963="MEDIA",G1963="NON TISSÉ (Type Drop)",P1963="oui",Q1963="RECTO (Type Chaussette)",SEMAINE!M1966&lt;=2000),((COÛTS!$C$115*2*O1963*SEMAINE!M1963/1000)+(COÛTS!$C$109*O1963*SEMAINE!M1963/1000)+(COÛTS!$C$107*O1963*SEMAINE!M1963/1000)),"0")+(IF(AND(F1963="MEDIA",P1963="oui",Q1963="RECTO (Type Chaussette)",SEMAINE!M1963&gt;2001,SEMAINE!M1963&lt;=4000),((COÛTS!$C$114*2*O1963)),"0"))+(IF(AND(F1963="MEDIA",P1963="oui",Q1963="RECTO (Type Chaussette)",SEMAINE!M1963&gt;=4001,SEMAINE!M1963&lt;=6000),((COÛTS!$C$114*4*O1963)),"0"))+(IF(AND(F1963="MEDIA",P1963="oui",Q1963="RECTO (Type Chaussette)",SEMAINE!M1963&gt;=6001,SEMAINE!M1963&lt;=8000),((COÛTS!$C$114*6*O1963)),"0"))+(IF(AND(F1963="MEDIA",P1963="oui",Q1963="RECTO (Type Chaussette)",SEMAINE!M1963&gt;=8001,SEMAINE!M1963&lt;=10000),((COÛTS!$C$114*8*O1963)),0))))</f>
        <v>0</v>
      </c>
      <c r="AH1963" s="6">
        <f>IF(R1963="OUI",0,(IF(AND(F1963="MEDIA",G1963="NON TISSÉ (Type Drop)",P1963="oui",Q1963="RECTO/VERSO (Type Deux Simple Face)"),((COÛTS!$C$115*4*O1963*SEMAINE!M1963/1000)+(COÛTS!$C$110*O1963*4)+(COÛTS!$C$107*O1963*SEMAINE!M1963/1000)),"0")+(IF(AND(F1963="MEDIA",P1963="oui",Q1963="RECTO/VERSO (Type Deux Simple Face)",SEMAINE!M1963&gt;2001,SEMAINE!M1963&lt;=4000),((COÛTS!$C$114*2*O1963)),"0"))+(IF(AND(F1963="MEDIA",P1963="oui",Q1963="RECTO/VERSO (Type Deux Simple Face)",SEMAINE!M1963&gt;=4001,SEMAINE!M1963&lt;=6000),((COÛTS!$C$114*4*O1963)),"0"))+(IF(AND(F1963="MEDIA",P1963="oui",Q1963="RECTO/VERSO (Type Deux Simple Face)",SEMAINE!M1963&gt;=6001,SEMAINE!M1963&lt;=8000),((COÛTS!$C$114*6*O1963)),"0"))+(IF(AND(F1963="MEDIA",P1963="oui",Q1963="RECTO/VERSO (Type Deux Simple Face)",SEMAINE!M1963&gt;=8001,SEMAINE!M1963&lt;=10000),((COÛTS!$C$114*8*O1963)),0))))</f>
        <v>0</v>
      </c>
      <c r="AI1963" s="6">
        <f>IF(R1963="OUI",0,(IF(AND(F1963="MEDIA",G1963="NON TISSÉ (Type Drop)",P1963="oui",Q1963="MODULE TRIANGULAIRE"),((COÛTS!$C$115*6*O1963*SEMAINE!M1963/1000)+(COÛTS!$C$112*O1963*6)+(COÛTS!$C$107*O1963*3)),"0")+(IF(AND(F1963="MEDIA",P1963="oui",Q1963="MODULE TRIANGULAIRE",SEMAINE!M1963&gt;2001,SEMAINE!M1963&lt;=4000),((COÛTS!$C$114*2*O1963*3)),"0"))+(IF(AND(F1963="MEDIA",P1963="oui",Q1963="MODULE TRIANGULAIRE",SEMAINE!M1963&gt;=4001,SEMAINE!M1963&lt;=6000),((COÛTS!$C$114*4*O1963*3)),"0"))+(IF(AND(F1963="MEDIA",P1963="oui",Q1963="MODULE TRIANGULAIRE",SEMAINE!M1963&gt;=6001,SEMAINE!M1963&lt;=8000),((COÛTS!$C$114*6*O1963*3)),"0"))+(IF(AND(F1963="MEDIA",P1963="oui",Q1963="MODULE TRIANGULAIRE",SEMAINE!M1963&gt;=8001,SEMAINE!M1963&lt;=10000),((COÛTS!$C$114*8*O1963*3)),0))))</f>
        <v>0</v>
      </c>
      <c r="AJ1963" s="6">
        <f>IF(OR(R1963="OUI",H1963&gt;0),0,(IF(AND(F1963="MEDIA",G1963="NON TISSÉ (Type Drop)",P1963="oui",Q1963="MODULE CARRÉ"),((COÛTS!$C$115*8*O1963*SEMAINE!M1963/1000)+(COÛTS!$C$111*O1963*8)+(COÛTS!$C$107*O1963*4)),"0")+IF(AND(F1963="MEDIA",G1963="BÂCHE FRONTLIT 450gr (Type Bâche M1)",P1963="oui",Q1963="MODULE CARRÉ"),((COÛTS!$C$115*8*O1963*SEMAINE!M1963/1000)+(COÛTS!$C$111*O1963*8)+(COÛTS!$C$107*O1963*4)),"0")+(IF(AND(F1963="MEDIA",P1963="oui",Q1963="MODULE CARRÉ",SEMAINE!M1963&gt;2001,SEMAINE!M1963&lt;=4000),((COÛTS!$C$114*2*O1963*4)),"0"))+(IF(AND(F1963="MEDIA",P1963="oui",Q1963="MODULE CARRÉ",SEMAINE!M1963&gt;=4001,SEMAINE!M1963&lt;=6000),((COÛTS!$C$114*4*O1963*4)),"0"))+(IF(AND(F1963="MEDIA",P1963="oui",Q1963="MODULE CARRÉ",SEMAINE!M1963&gt;=6001,SEMAINE!M1963&lt;=8000),((COÛTS!$C$114*6*O1963*4)),"0"))+(IF(AND(F1963="MEDIA",P1963="oui",Q1963="MODULE CARRÉ",SEMAINE!M1963&gt;=8001,SEMAINE!M1963&lt;=10000),((COÛTS!$C$114*8*O1963*4)),"0"))))</f>
        <v>0</v>
      </c>
      <c r="AK1963" s="38">
        <f>IF(Y1963&gt;0,(VLOOKUP(Y1963,DATA!$AB$2:$AC$102,2,0)),1)</f>
        <v>1</v>
      </c>
      <c r="AL1963" s="53">
        <f t="shared" si="247"/>
        <v>0</v>
      </c>
    </row>
    <row r="1964" spans="2:38" ht="25.05" customHeight="1" x14ac:dyDescent="0.25">
      <c r="B1964" s="43" t="str">
        <f>COUNTIF($D$3:D1964,D1964)&amp;T_Semaine[[#This Row],[N°AFFAIRE]]</f>
        <v>0</v>
      </c>
      <c r="C1964" s="50"/>
      <c r="D1964" s="50"/>
      <c r="E1964" s="50"/>
      <c r="F1964" s="50"/>
      <c r="G1964" s="50"/>
      <c r="H1964" s="50"/>
      <c r="I1964" s="50"/>
      <c r="J1964" s="50"/>
      <c r="K1964" s="50"/>
      <c r="L1964" s="50"/>
      <c r="M1964" s="91"/>
      <c r="N1964" s="91"/>
      <c r="O1964" s="50"/>
      <c r="P1964" s="50"/>
      <c r="Q1964" s="50"/>
      <c r="R1964" s="50"/>
      <c r="S1964" s="50"/>
      <c r="T1964" s="95">
        <f t="shared" si="241"/>
        <v>0</v>
      </c>
      <c r="U1964" s="36">
        <f t="shared" si="242"/>
        <v>0</v>
      </c>
      <c r="V1964" s="43"/>
      <c r="W1964" s="43"/>
      <c r="X1964" s="6">
        <f t="shared" si="240"/>
        <v>0</v>
      </c>
      <c r="Y1964" s="55"/>
      <c r="Z1964" s="6">
        <f>(IF(R1964="OUI",0,IF(AND(F1964="MEDIA",G1964&gt;0,O1964&gt;0),(VLOOKUP(G1964,COÛTS!$A$1:$C$157,3,0)*(M1964*N1964/1000*O1964/1000)),0)+IF(AND(G1964&gt;0,F1964="HEURE"),(VLOOKUP(G1964,COÛTS!$A$1:$C$157,3,0)*(O1964)),0))+IF(AND(G1964&gt;0,F1964="DIVERS"),(VLOOKUP(G1964,COÛTS!$A$1:$C$157,3,0)*(O1964)),0)+IF(AND(G1964&gt;0,F1964="VEHICULE"),(VLOOKUP(G1964,COÛTS!$A$1:$C$157,3,0)*(O1964)),0)+IF(AND(G1964&gt;0,F1964="FACONNAGE"),(VLOOKUP(G1964,COÛTS!$A$1:$C$157,3,0)*(O1964)),0)+IF(AND(G1964&gt;0,F1964="ACCESSOIRES"),(VLOOKUP(G1964,COÛTS!$A$1:$C$157,3,0)*(O1964)),0)+IF(AND(F1964="TRANSPORT",G1964&gt;0),(VLOOKUP(G1964,COÛTS!$A$1:$C$157,3,0)*(O1964)),0)+IF(AND(F1964="PRODUITS",G1964="KIT COMPLET HABILLAGE CLOISON MODULAIRE (mL)"),(VLOOKUP(G1964,COÛTS!$A$1:$C$157,3,0)*(M1964/1000*O1964)),0)+IF(AND(F1964="MEDIA",H1964&lt;0,G1964&gt;0,P1964="oui",Q1964="RECTO/VERSO (Type Deux Simple Face)"),(VLOOKUP(G1964,COÛTS!$A$1:$C$157,3,0)*(M1964*(N1964+480)/1000*O1964/1000)),"0")+IF(AND(F1964="MEDIA",H1964&lt;0,G1964&gt;0,P1964="oui",Q1964="MODULE TRIANGULAIRE"),(VLOOKUP(G1964,COÛTS!$A$1:$C$157,3,0)*(M1964*(N1964+240)/1000*O1964/1000)*2)+(VLOOKUP(G1964,COÛTS!$A$1:$C$157,3,0)*(M1964)/1000*0.24),"0")+IF(AND(F1964="MEDIA",P1964="oui",G1964&gt;0,H1964&lt;0,Q1964="MODULE CARRÉ"),(VLOOKUP(G1964,COÛTS!$A$1:$C$157,3,0)*(M1964*(N1964+240)/1000*O1964/1000)*3)+(VLOOKUP(G1964,COÛTS!$A$1:$C$157,3,0)*(M1964)/1000*0.24),"0")+IF(AND(F1964="MEDIA",H1964&lt;0,P1964="oui",G1964&gt;0,Q1964="RECTO (Type Chaussette)"),(VLOOKUP(G1964,COÛTS!$A$1:$C$157,3,0)*(M1964*(N1964+60)/1000*O1964/1000))))</f>
        <v>0</v>
      </c>
      <c r="AA1964" s="6">
        <f>IF(R1964="OUI",0,IF(AND(H1964&gt;0,I1964="OUI"),(VLOOKUP(H1964,COÛTS!$A$1:$C$157,3,0)*(M1964*N1964/1000*O1964/1000)),0))</f>
        <v>0</v>
      </c>
      <c r="AB1964" s="6">
        <f t="shared" si="243"/>
        <v>0</v>
      </c>
      <c r="AC1964" s="7">
        <f t="shared" si="244"/>
        <v>0</v>
      </c>
      <c r="AD1964" s="6">
        <f t="shared" si="245"/>
        <v>0</v>
      </c>
      <c r="AE1964" s="6">
        <f t="shared" si="246"/>
        <v>0</v>
      </c>
      <c r="AF1964" s="6">
        <f>IF(R1964="OUI",0,(IF(AND(P1964="oui",Q1964="RECTO (Type Chaussette, Simple Face)",SEMAINE!M1966&lt;=2000),((COÛTS!$C$115*2*O1964*SEMAINE!M1964/1000)+(COÛTS!$C$109*O1964*SEMAINE!M1964/1000)+(COÛTS!$C$107*O1964*SEMAINE!M1964/1000)),"0")+(IF(AND(P1964="oui",Q1964="RECTO (Type Chaussette, Simple Face)",SEMAINE!M1964&gt;2001,SEMAINE!M1964&lt;=4000),((COÛTS!$C$114*2*O1964)),"0"))+(IF(AND(P1964="oui",Q1964="RECTO (Type Chaussette, Simple Face)",SEMAINE!M1964&gt;=4001,SEMAINE!M1964&lt;=6000),((COÛTS!$C$114*4*O1964)),"0"))+(IF(AND(P1964="oui",Q1964="RECTO (Type Chaussette, Simple Face)",SEMAINE!M1964&gt;=6001,SEMAINE!M1964&lt;=8000),((COÛTS!$C$114*6*O1964)),"0"))+(IF(AND(P1964="oui",Q1964="RECTO (Type Chaussette, Simple Face)",SEMAINE!M1964&gt;=8001,SEMAINE!M1964&lt;=10000),((COÛTS!$C$114*8*O1964)),0))))</f>
        <v>0</v>
      </c>
      <c r="AG1964" s="6">
        <f>IF(R1964="OUI",0,(IF(AND(F1964="MEDIA",G1964="NON TISSÉ (Type Drop)",P1964="oui",Q1964="RECTO (Type Chaussette)",SEMAINE!M1967&lt;=2000),((COÛTS!$C$115*2*O1964*SEMAINE!M1964/1000)+(COÛTS!$C$109*O1964*SEMAINE!M1964/1000)+(COÛTS!$C$107*O1964*SEMAINE!M1964/1000)),"0")+(IF(AND(F1964="MEDIA",P1964="oui",Q1964="RECTO (Type Chaussette)",SEMAINE!M1964&gt;2001,SEMAINE!M1964&lt;=4000),((COÛTS!$C$114*2*O1964)),"0"))+(IF(AND(F1964="MEDIA",P1964="oui",Q1964="RECTO (Type Chaussette)",SEMAINE!M1964&gt;=4001,SEMAINE!M1964&lt;=6000),((COÛTS!$C$114*4*O1964)),"0"))+(IF(AND(F1964="MEDIA",P1964="oui",Q1964="RECTO (Type Chaussette)",SEMAINE!M1964&gt;=6001,SEMAINE!M1964&lt;=8000),((COÛTS!$C$114*6*O1964)),"0"))+(IF(AND(F1964="MEDIA",P1964="oui",Q1964="RECTO (Type Chaussette)",SEMAINE!M1964&gt;=8001,SEMAINE!M1964&lt;=10000),((COÛTS!$C$114*8*O1964)),0))))</f>
        <v>0</v>
      </c>
      <c r="AH1964" s="6">
        <f>IF(R1964="OUI",0,(IF(AND(F1964="MEDIA",G1964="NON TISSÉ (Type Drop)",P1964="oui",Q1964="RECTO/VERSO (Type Deux Simple Face)"),((COÛTS!$C$115*4*O1964*SEMAINE!M1964/1000)+(COÛTS!$C$110*O1964*4)+(COÛTS!$C$107*O1964*SEMAINE!M1964/1000)),"0")+(IF(AND(F1964="MEDIA",P1964="oui",Q1964="RECTO/VERSO (Type Deux Simple Face)",SEMAINE!M1964&gt;2001,SEMAINE!M1964&lt;=4000),((COÛTS!$C$114*2*O1964)),"0"))+(IF(AND(F1964="MEDIA",P1964="oui",Q1964="RECTO/VERSO (Type Deux Simple Face)",SEMAINE!M1964&gt;=4001,SEMAINE!M1964&lt;=6000),((COÛTS!$C$114*4*O1964)),"0"))+(IF(AND(F1964="MEDIA",P1964="oui",Q1964="RECTO/VERSO (Type Deux Simple Face)",SEMAINE!M1964&gt;=6001,SEMAINE!M1964&lt;=8000),((COÛTS!$C$114*6*O1964)),"0"))+(IF(AND(F1964="MEDIA",P1964="oui",Q1964="RECTO/VERSO (Type Deux Simple Face)",SEMAINE!M1964&gt;=8001,SEMAINE!M1964&lt;=10000),((COÛTS!$C$114*8*O1964)),0))))</f>
        <v>0</v>
      </c>
      <c r="AI1964" s="6">
        <f>IF(R1964="OUI",0,(IF(AND(F1964="MEDIA",G1964="NON TISSÉ (Type Drop)",P1964="oui",Q1964="MODULE TRIANGULAIRE"),((COÛTS!$C$115*6*O1964*SEMAINE!M1964/1000)+(COÛTS!$C$112*O1964*6)+(COÛTS!$C$107*O1964*3)),"0")+(IF(AND(F1964="MEDIA",P1964="oui",Q1964="MODULE TRIANGULAIRE",SEMAINE!M1964&gt;2001,SEMAINE!M1964&lt;=4000),((COÛTS!$C$114*2*O1964*3)),"0"))+(IF(AND(F1964="MEDIA",P1964="oui",Q1964="MODULE TRIANGULAIRE",SEMAINE!M1964&gt;=4001,SEMAINE!M1964&lt;=6000),((COÛTS!$C$114*4*O1964*3)),"0"))+(IF(AND(F1964="MEDIA",P1964="oui",Q1964="MODULE TRIANGULAIRE",SEMAINE!M1964&gt;=6001,SEMAINE!M1964&lt;=8000),((COÛTS!$C$114*6*O1964*3)),"0"))+(IF(AND(F1964="MEDIA",P1964="oui",Q1964="MODULE TRIANGULAIRE",SEMAINE!M1964&gt;=8001,SEMAINE!M1964&lt;=10000),((COÛTS!$C$114*8*O1964*3)),0))))</f>
        <v>0</v>
      </c>
      <c r="AJ1964" s="6">
        <f>IF(OR(R1964="OUI",H1964&gt;0),0,(IF(AND(F1964="MEDIA",G1964="NON TISSÉ (Type Drop)",P1964="oui",Q1964="MODULE CARRÉ"),((COÛTS!$C$115*8*O1964*SEMAINE!M1964/1000)+(COÛTS!$C$111*O1964*8)+(COÛTS!$C$107*O1964*4)),"0")+IF(AND(F1964="MEDIA",G1964="BÂCHE FRONTLIT 450gr (Type Bâche M1)",P1964="oui",Q1964="MODULE CARRÉ"),((COÛTS!$C$115*8*O1964*SEMAINE!M1964/1000)+(COÛTS!$C$111*O1964*8)+(COÛTS!$C$107*O1964*4)),"0")+(IF(AND(F1964="MEDIA",P1964="oui",Q1964="MODULE CARRÉ",SEMAINE!M1964&gt;2001,SEMAINE!M1964&lt;=4000),((COÛTS!$C$114*2*O1964*4)),"0"))+(IF(AND(F1964="MEDIA",P1964="oui",Q1964="MODULE CARRÉ",SEMAINE!M1964&gt;=4001,SEMAINE!M1964&lt;=6000),((COÛTS!$C$114*4*O1964*4)),"0"))+(IF(AND(F1964="MEDIA",P1964="oui",Q1964="MODULE CARRÉ",SEMAINE!M1964&gt;=6001,SEMAINE!M1964&lt;=8000),((COÛTS!$C$114*6*O1964*4)),"0"))+(IF(AND(F1964="MEDIA",P1964="oui",Q1964="MODULE CARRÉ",SEMAINE!M1964&gt;=8001,SEMAINE!M1964&lt;=10000),((COÛTS!$C$114*8*O1964*4)),"0"))))</f>
        <v>0</v>
      </c>
      <c r="AK1964" s="38">
        <f>IF(Y1964&gt;0,(VLOOKUP(Y1964,DATA!$AB$2:$AC$102,2,0)),1)</f>
        <v>1</v>
      </c>
      <c r="AL1964" s="53">
        <f t="shared" si="247"/>
        <v>0</v>
      </c>
    </row>
    <row r="1965" spans="2:38" ht="25.05" customHeight="1" x14ac:dyDescent="0.25">
      <c r="B1965" s="43" t="str">
        <f>COUNTIF($D$3:D1965,D1965)&amp;T_Semaine[[#This Row],[N°AFFAIRE]]</f>
        <v>0</v>
      </c>
      <c r="C1965" s="50"/>
      <c r="D1965" s="50"/>
      <c r="E1965" s="50"/>
      <c r="F1965" s="50"/>
      <c r="G1965" s="50"/>
      <c r="H1965" s="50"/>
      <c r="I1965" s="50"/>
      <c r="J1965" s="50"/>
      <c r="K1965" s="50"/>
      <c r="L1965" s="50"/>
      <c r="M1965" s="91"/>
      <c r="N1965" s="91"/>
      <c r="O1965" s="50"/>
      <c r="P1965" s="50"/>
      <c r="Q1965" s="50"/>
      <c r="R1965" s="50"/>
      <c r="S1965" s="50"/>
      <c r="T1965" s="95">
        <f t="shared" si="241"/>
        <v>0</v>
      </c>
      <c r="U1965" s="36">
        <f t="shared" si="242"/>
        <v>0</v>
      </c>
      <c r="V1965" s="43"/>
      <c r="W1965" s="43"/>
      <c r="X1965" s="6">
        <f t="shared" si="240"/>
        <v>0</v>
      </c>
      <c r="Y1965" s="55"/>
      <c r="Z1965" s="6">
        <f>(IF(R1965="OUI",0,IF(AND(F1965="MEDIA",G1965&gt;0,O1965&gt;0),(VLOOKUP(G1965,COÛTS!$A$1:$C$157,3,0)*(M1965*N1965/1000*O1965/1000)),0)+IF(AND(G1965&gt;0,F1965="HEURE"),(VLOOKUP(G1965,COÛTS!$A$1:$C$157,3,0)*(O1965)),0))+IF(AND(G1965&gt;0,F1965="DIVERS"),(VLOOKUP(G1965,COÛTS!$A$1:$C$157,3,0)*(O1965)),0)+IF(AND(G1965&gt;0,F1965="VEHICULE"),(VLOOKUP(G1965,COÛTS!$A$1:$C$157,3,0)*(O1965)),0)+IF(AND(G1965&gt;0,F1965="FACONNAGE"),(VLOOKUP(G1965,COÛTS!$A$1:$C$157,3,0)*(O1965)),0)+IF(AND(G1965&gt;0,F1965="ACCESSOIRES"),(VLOOKUP(G1965,COÛTS!$A$1:$C$157,3,0)*(O1965)),0)+IF(AND(F1965="TRANSPORT",G1965&gt;0),(VLOOKUP(G1965,COÛTS!$A$1:$C$157,3,0)*(O1965)),0)+IF(AND(F1965="PRODUITS",G1965="KIT COMPLET HABILLAGE CLOISON MODULAIRE (mL)"),(VLOOKUP(G1965,COÛTS!$A$1:$C$157,3,0)*(M1965/1000*O1965)),0)+IF(AND(F1965="MEDIA",H1965&lt;0,G1965&gt;0,P1965="oui",Q1965="RECTO/VERSO (Type Deux Simple Face)"),(VLOOKUP(G1965,COÛTS!$A$1:$C$157,3,0)*(M1965*(N1965+480)/1000*O1965/1000)),"0")+IF(AND(F1965="MEDIA",H1965&lt;0,G1965&gt;0,P1965="oui",Q1965="MODULE TRIANGULAIRE"),(VLOOKUP(G1965,COÛTS!$A$1:$C$157,3,0)*(M1965*(N1965+240)/1000*O1965/1000)*2)+(VLOOKUP(G1965,COÛTS!$A$1:$C$157,3,0)*(M1965)/1000*0.24),"0")+IF(AND(F1965="MEDIA",P1965="oui",G1965&gt;0,H1965&lt;0,Q1965="MODULE CARRÉ"),(VLOOKUP(G1965,COÛTS!$A$1:$C$157,3,0)*(M1965*(N1965+240)/1000*O1965/1000)*3)+(VLOOKUP(G1965,COÛTS!$A$1:$C$157,3,0)*(M1965)/1000*0.24),"0")+IF(AND(F1965="MEDIA",H1965&lt;0,P1965="oui",G1965&gt;0,Q1965="RECTO (Type Chaussette)"),(VLOOKUP(G1965,COÛTS!$A$1:$C$157,3,0)*(M1965*(N1965+60)/1000*O1965/1000))))</f>
        <v>0</v>
      </c>
      <c r="AA1965" s="6">
        <f>IF(R1965="OUI",0,IF(AND(H1965&gt;0,I1965="OUI"),(VLOOKUP(H1965,COÛTS!$A$1:$C$157,3,0)*(M1965*N1965/1000*O1965/1000)),0))</f>
        <v>0</v>
      </c>
      <c r="AB1965" s="6">
        <f t="shared" si="243"/>
        <v>0</v>
      </c>
      <c r="AC1965" s="7">
        <f t="shared" si="244"/>
        <v>0</v>
      </c>
      <c r="AD1965" s="6">
        <f t="shared" si="245"/>
        <v>0</v>
      </c>
      <c r="AE1965" s="6">
        <f t="shared" si="246"/>
        <v>0</v>
      </c>
      <c r="AF1965" s="6">
        <f>IF(R1965="OUI",0,(IF(AND(P1965="oui",Q1965="RECTO (Type Chaussette, Simple Face)",SEMAINE!M1967&lt;=2000),((COÛTS!$C$115*2*O1965*SEMAINE!M1965/1000)+(COÛTS!$C$109*O1965*SEMAINE!M1965/1000)+(COÛTS!$C$107*O1965*SEMAINE!M1965/1000)),"0")+(IF(AND(P1965="oui",Q1965="RECTO (Type Chaussette, Simple Face)",SEMAINE!M1965&gt;2001,SEMAINE!M1965&lt;=4000),((COÛTS!$C$114*2*O1965)),"0"))+(IF(AND(P1965="oui",Q1965="RECTO (Type Chaussette, Simple Face)",SEMAINE!M1965&gt;=4001,SEMAINE!M1965&lt;=6000),((COÛTS!$C$114*4*O1965)),"0"))+(IF(AND(P1965="oui",Q1965="RECTO (Type Chaussette, Simple Face)",SEMAINE!M1965&gt;=6001,SEMAINE!M1965&lt;=8000),((COÛTS!$C$114*6*O1965)),"0"))+(IF(AND(P1965="oui",Q1965="RECTO (Type Chaussette, Simple Face)",SEMAINE!M1965&gt;=8001,SEMAINE!M1965&lt;=10000),((COÛTS!$C$114*8*O1965)),0))))</f>
        <v>0</v>
      </c>
      <c r="AG1965" s="6">
        <f>IF(R1965="OUI",0,(IF(AND(F1965="MEDIA",G1965="NON TISSÉ (Type Drop)",P1965="oui",Q1965="RECTO (Type Chaussette)",SEMAINE!M1968&lt;=2000),((COÛTS!$C$115*2*O1965*SEMAINE!M1965/1000)+(COÛTS!$C$109*O1965*SEMAINE!M1965/1000)+(COÛTS!$C$107*O1965*SEMAINE!M1965/1000)),"0")+(IF(AND(F1965="MEDIA",P1965="oui",Q1965="RECTO (Type Chaussette)",SEMAINE!M1965&gt;2001,SEMAINE!M1965&lt;=4000),((COÛTS!$C$114*2*O1965)),"0"))+(IF(AND(F1965="MEDIA",P1965="oui",Q1965="RECTO (Type Chaussette)",SEMAINE!M1965&gt;=4001,SEMAINE!M1965&lt;=6000),((COÛTS!$C$114*4*O1965)),"0"))+(IF(AND(F1965="MEDIA",P1965="oui",Q1965="RECTO (Type Chaussette)",SEMAINE!M1965&gt;=6001,SEMAINE!M1965&lt;=8000),((COÛTS!$C$114*6*O1965)),"0"))+(IF(AND(F1965="MEDIA",P1965="oui",Q1965="RECTO (Type Chaussette)",SEMAINE!M1965&gt;=8001,SEMAINE!M1965&lt;=10000),((COÛTS!$C$114*8*O1965)),0))))</f>
        <v>0</v>
      </c>
      <c r="AH1965" s="6">
        <f>IF(R1965="OUI",0,(IF(AND(F1965="MEDIA",G1965="NON TISSÉ (Type Drop)",P1965="oui",Q1965="RECTO/VERSO (Type Deux Simple Face)"),((COÛTS!$C$115*4*O1965*SEMAINE!M1965/1000)+(COÛTS!$C$110*O1965*4)+(COÛTS!$C$107*O1965*SEMAINE!M1965/1000)),"0")+(IF(AND(F1965="MEDIA",P1965="oui",Q1965="RECTO/VERSO (Type Deux Simple Face)",SEMAINE!M1965&gt;2001,SEMAINE!M1965&lt;=4000),((COÛTS!$C$114*2*O1965)),"0"))+(IF(AND(F1965="MEDIA",P1965="oui",Q1965="RECTO/VERSO (Type Deux Simple Face)",SEMAINE!M1965&gt;=4001,SEMAINE!M1965&lt;=6000),((COÛTS!$C$114*4*O1965)),"0"))+(IF(AND(F1965="MEDIA",P1965="oui",Q1965="RECTO/VERSO (Type Deux Simple Face)",SEMAINE!M1965&gt;=6001,SEMAINE!M1965&lt;=8000),((COÛTS!$C$114*6*O1965)),"0"))+(IF(AND(F1965="MEDIA",P1965="oui",Q1965="RECTO/VERSO (Type Deux Simple Face)",SEMAINE!M1965&gt;=8001,SEMAINE!M1965&lt;=10000),((COÛTS!$C$114*8*O1965)),0))))</f>
        <v>0</v>
      </c>
      <c r="AI1965" s="6">
        <f>IF(R1965="OUI",0,(IF(AND(F1965="MEDIA",G1965="NON TISSÉ (Type Drop)",P1965="oui",Q1965="MODULE TRIANGULAIRE"),((COÛTS!$C$115*6*O1965*SEMAINE!M1965/1000)+(COÛTS!$C$112*O1965*6)+(COÛTS!$C$107*O1965*3)),"0")+(IF(AND(F1965="MEDIA",P1965="oui",Q1965="MODULE TRIANGULAIRE",SEMAINE!M1965&gt;2001,SEMAINE!M1965&lt;=4000),((COÛTS!$C$114*2*O1965*3)),"0"))+(IF(AND(F1965="MEDIA",P1965="oui",Q1965="MODULE TRIANGULAIRE",SEMAINE!M1965&gt;=4001,SEMAINE!M1965&lt;=6000),((COÛTS!$C$114*4*O1965*3)),"0"))+(IF(AND(F1965="MEDIA",P1965="oui",Q1965="MODULE TRIANGULAIRE",SEMAINE!M1965&gt;=6001,SEMAINE!M1965&lt;=8000),((COÛTS!$C$114*6*O1965*3)),"0"))+(IF(AND(F1965="MEDIA",P1965="oui",Q1965="MODULE TRIANGULAIRE",SEMAINE!M1965&gt;=8001,SEMAINE!M1965&lt;=10000),((COÛTS!$C$114*8*O1965*3)),0))))</f>
        <v>0</v>
      </c>
      <c r="AJ1965" s="6">
        <f>IF(OR(R1965="OUI",H1965&gt;0),0,(IF(AND(F1965="MEDIA",G1965="NON TISSÉ (Type Drop)",P1965="oui",Q1965="MODULE CARRÉ"),((COÛTS!$C$115*8*O1965*SEMAINE!M1965/1000)+(COÛTS!$C$111*O1965*8)+(COÛTS!$C$107*O1965*4)),"0")+IF(AND(F1965="MEDIA",G1965="BÂCHE FRONTLIT 450gr (Type Bâche M1)",P1965="oui",Q1965="MODULE CARRÉ"),((COÛTS!$C$115*8*O1965*SEMAINE!M1965/1000)+(COÛTS!$C$111*O1965*8)+(COÛTS!$C$107*O1965*4)),"0")+(IF(AND(F1965="MEDIA",P1965="oui",Q1965="MODULE CARRÉ",SEMAINE!M1965&gt;2001,SEMAINE!M1965&lt;=4000),((COÛTS!$C$114*2*O1965*4)),"0"))+(IF(AND(F1965="MEDIA",P1965="oui",Q1965="MODULE CARRÉ",SEMAINE!M1965&gt;=4001,SEMAINE!M1965&lt;=6000),((COÛTS!$C$114*4*O1965*4)),"0"))+(IF(AND(F1965="MEDIA",P1965="oui",Q1965="MODULE CARRÉ",SEMAINE!M1965&gt;=6001,SEMAINE!M1965&lt;=8000),((COÛTS!$C$114*6*O1965*4)),"0"))+(IF(AND(F1965="MEDIA",P1965="oui",Q1965="MODULE CARRÉ",SEMAINE!M1965&gt;=8001,SEMAINE!M1965&lt;=10000),((COÛTS!$C$114*8*O1965*4)),"0"))))</f>
        <v>0</v>
      </c>
      <c r="AK1965" s="38">
        <f>IF(Y1965&gt;0,(VLOOKUP(Y1965,DATA!$AB$2:$AC$102,2,0)),1)</f>
        <v>1</v>
      </c>
      <c r="AL1965" s="53">
        <f t="shared" si="247"/>
        <v>0</v>
      </c>
    </row>
    <row r="1966" spans="2:38" ht="25.05" customHeight="1" x14ac:dyDescent="0.25">
      <c r="B1966" s="43" t="str">
        <f>COUNTIF($D$3:D1966,D1966)&amp;T_Semaine[[#This Row],[N°AFFAIRE]]</f>
        <v>0</v>
      </c>
      <c r="C1966" s="50"/>
      <c r="D1966" s="50"/>
      <c r="E1966" s="50"/>
      <c r="F1966" s="50"/>
      <c r="G1966" s="50"/>
      <c r="H1966" s="50"/>
      <c r="I1966" s="50"/>
      <c r="J1966" s="50"/>
      <c r="K1966" s="50"/>
      <c r="L1966" s="50"/>
      <c r="M1966" s="91"/>
      <c r="N1966" s="91"/>
      <c r="O1966" s="50"/>
      <c r="P1966" s="50"/>
      <c r="Q1966" s="50"/>
      <c r="R1966" s="50"/>
      <c r="S1966" s="50"/>
      <c r="T1966" s="95">
        <f t="shared" si="241"/>
        <v>0</v>
      </c>
      <c r="U1966" s="36">
        <f t="shared" si="242"/>
        <v>0</v>
      </c>
      <c r="V1966" s="43"/>
      <c r="W1966" s="43"/>
      <c r="X1966" s="6">
        <f t="shared" si="240"/>
        <v>0</v>
      </c>
      <c r="Y1966" s="55"/>
      <c r="Z1966" s="6">
        <f>(IF(R1966="OUI",0,IF(AND(F1966="MEDIA",G1966&gt;0,O1966&gt;0),(VLOOKUP(G1966,COÛTS!$A$1:$C$157,3,0)*(M1966*N1966/1000*O1966/1000)),0)+IF(AND(G1966&gt;0,F1966="HEURE"),(VLOOKUP(G1966,COÛTS!$A$1:$C$157,3,0)*(O1966)),0))+IF(AND(G1966&gt;0,F1966="DIVERS"),(VLOOKUP(G1966,COÛTS!$A$1:$C$157,3,0)*(O1966)),0)+IF(AND(G1966&gt;0,F1966="VEHICULE"),(VLOOKUP(G1966,COÛTS!$A$1:$C$157,3,0)*(O1966)),0)+IF(AND(G1966&gt;0,F1966="FACONNAGE"),(VLOOKUP(G1966,COÛTS!$A$1:$C$157,3,0)*(O1966)),0)+IF(AND(G1966&gt;0,F1966="ACCESSOIRES"),(VLOOKUP(G1966,COÛTS!$A$1:$C$157,3,0)*(O1966)),0)+IF(AND(F1966="TRANSPORT",G1966&gt;0),(VLOOKUP(G1966,COÛTS!$A$1:$C$157,3,0)*(O1966)),0)+IF(AND(F1966="PRODUITS",G1966="KIT COMPLET HABILLAGE CLOISON MODULAIRE (mL)"),(VLOOKUP(G1966,COÛTS!$A$1:$C$157,3,0)*(M1966/1000*O1966)),0)+IF(AND(F1966="MEDIA",H1966&lt;0,G1966&gt;0,P1966="oui",Q1966="RECTO/VERSO (Type Deux Simple Face)"),(VLOOKUP(G1966,COÛTS!$A$1:$C$157,3,0)*(M1966*(N1966+480)/1000*O1966/1000)),"0")+IF(AND(F1966="MEDIA",H1966&lt;0,G1966&gt;0,P1966="oui",Q1966="MODULE TRIANGULAIRE"),(VLOOKUP(G1966,COÛTS!$A$1:$C$157,3,0)*(M1966*(N1966+240)/1000*O1966/1000)*2)+(VLOOKUP(G1966,COÛTS!$A$1:$C$157,3,0)*(M1966)/1000*0.24),"0")+IF(AND(F1966="MEDIA",P1966="oui",G1966&gt;0,H1966&lt;0,Q1966="MODULE CARRÉ"),(VLOOKUP(G1966,COÛTS!$A$1:$C$157,3,0)*(M1966*(N1966+240)/1000*O1966/1000)*3)+(VLOOKUP(G1966,COÛTS!$A$1:$C$157,3,0)*(M1966)/1000*0.24),"0")+IF(AND(F1966="MEDIA",H1966&lt;0,P1966="oui",G1966&gt;0,Q1966="RECTO (Type Chaussette)"),(VLOOKUP(G1966,COÛTS!$A$1:$C$157,3,0)*(M1966*(N1966+60)/1000*O1966/1000))))</f>
        <v>0</v>
      </c>
      <c r="AA1966" s="6">
        <f>IF(R1966="OUI",0,IF(AND(H1966&gt;0,I1966="OUI"),(VLOOKUP(H1966,COÛTS!$A$1:$C$157,3,0)*(M1966*N1966/1000*O1966/1000)),0))</f>
        <v>0</v>
      </c>
      <c r="AB1966" s="6">
        <f t="shared" si="243"/>
        <v>0</v>
      </c>
      <c r="AC1966" s="7">
        <f t="shared" si="244"/>
        <v>0</v>
      </c>
      <c r="AD1966" s="6">
        <f t="shared" si="245"/>
        <v>0</v>
      </c>
      <c r="AE1966" s="6">
        <f t="shared" si="246"/>
        <v>0</v>
      </c>
      <c r="AF1966" s="6">
        <f>IF(R1966="OUI",0,(IF(AND(P1966="oui",Q1966="RECTO (Type Chaussette, Simple Face)",SEMAINE!M1968&lt;=2000),((COÛTS!$C$115*2*O1966*SEMAINE!M1966/1000)+(COÛTS!$C$109*O1966*SEMAINE!M1966/1000)+(COÛTS!$C$107*O1966*SEMAINE!M1966/1000)),"0")+(IF(AND(P1966="oui",Q1966="RECTO (Type Chaussette, Simple Face)",SEMAINE!M1966&gt;2001,SEMAINE!M1966&lt;=4000),((COÛTS!$C$114*2*O1966)),"0"))+(IF(AND(P1966="oui",Q1966="RECTO (Type Chaussette, Simple Face)",SEMAINE!M1966&gt;=4001,SEMAINE!M1966&lt;=6000),((COÛTS!$C$114*4*O1966)),"0"))+(IF(AND(P1966="oui",Q1966="RECTO (Type Chaussette, Simple Face)",SEMAINE!M1966&gt;=6001,SEMAINE!M1966&lt;=8000),((COÛTS!$C$114*6*O1966)),"0"))+(IF(AND(P1966="oui",Q1966="RECTO (Type Chaussette, Simple Face)",SEMAINE!M1966&gt;=8001,SEMAINE!M1966&lt;=10000),((COÛTS!$C$114*8*O1966)),0))))</f>
        <v>0</v>
      </c>
      <c r="AG1966" s="6">
        <f>IF(R1966="OUI",0,(IF(AND(F1966="MEDIA",G1966="NON TISSÉ (Type Drop)",P1966="oui",Q1966="RECTO (Type Chaussette)",SEMAINE!M1969&lt;=2000),((COÛTS!$C$115*2*O1966*SEMAINE!M1966/1000)+(COÛTS!$C$109*O1966*SEMAINE!M1966/1000)+(COÛTS!$C$107*O1966*SEMAINE!M1966/1000)),"0")+(IF(AND(F1966="MEDIA",P1966="oui",Q1966="RECTO (Type Chaussette)",SEMAINE!M1966&gt;2001,SEMAINE!M1966&lt;=4000),((COÛTS!$C$114*2*O1966)),"0"))+(IF(AND(F1966="MEDIA",P1966="oui",Q1966="RECTO (Type Chaussette)",SEMAINE!M1966&gt;=4001,SEMAINE!M1966&lt;=6000),((COÛTS!$C$114*4*O1966)),"0"))+(IF(AND(F1966="MEDIA",P1966="oui",Q1966="RECTO (Type Chaussette)",SEMAINE!M1966&gt;=6001,SEMAINE!M1966&lt;=8000),((COÛTS!$C$114*6*O1966)),"0"))+(IF(AND(F1966="MEDIA",P1966="oui",Q1966="RECTO (Type Chaussette)",SEMAINE!M1966&gt;=8001,SEMAINE!M1966&lt;=10000),((COÛTS!$C$114*8*O1966)),0))))</f>
        <v>0</v>
      </c>
      <c r="AH1966" s="6">
        <f>IF(R1966="OUI",0,(IF(AND(F1966="MEDIA",G1966="NON TISSÉ (Type Drop)",P1966="oui",Q1966="RECTO/VERSO (Type Deux Simple Face)"),((COÛTS!$C$115*4*O1966*SEMAINE!M1966/1000)+(COÛTS!$C$110*O1966*4)+(COÛTS!$C$107*O1966*SEMAINE!M1966/1000)),"0")+(IF(AND(F1966="MEDIA",P1966="oui",Q1966="RECTO/VERSO (Type Deux Simple Face)",SEMAINE!M1966&gt;2001,SEMAINE!M1966&lt;=4000),((COÛTS!$C$114*2*O1966)),"0"))+(IF(AND(F1966="MEDIA",P1966="oui",Q1966="RECTO/VERSO (Type Deux Simple Face)",SEMAINE!M1966&gt;=4001,SEMAINE!M1966&lt;=6000),((COÛTS!$C$114*4*O1966)),"0"))+(IF(AND(F1966="MEDIA",P1966="oui",Q1966="RECTO/VERSO (Type Deux Simple Face)",SEMAINE!M1966&gt;=6001,SEMAINE!M1966&lt;=8000),((COÛTS!$C$114*6*O1966)),"0"))+(IF(AND(F1966="MEDIA",P1966="oui",Q1966="RECTO/VERSO (Type Deux Simple Face)",SEMAINE!M1966&gt;=8001,SEMAINE!M1966&lt;=10000),((COÛTS!$C$114*8*O1966)),0))))</f>
        <v>0</v>
      </c>
      <c r="AI1966" s="6">
        <f>IF(R1966="OUI",0,(IF(AND(F1966="MEDIA",G1966="NON TISSÉ (Type Drop)",P1966="oui",Q1966="MODULE TRIANGULAIRE"),((COÛTS!$C$115*6*O1966*SEMAINE!M1966/1000)+(COÛTS!$C$112*O1966*6)+(COÛTS!$C$107*O1966*3)),"0")+(IF(AND(F1966="MEDIA",P1966="oui",Q1966="MODULE TRIANGULAIRE",SEMAINE!M1966&gt;2001,SEMAINE!M1966&lt;=4000),((COÛTS!$C$114*2*O1966*3)),"0"))+(IF(AND(F1966="MEDIA",P1966="oui",Q1966="MODULE TRIANGULAIRE",SEMAINE!M1966&gt;=4001,SEMAINE!M1966&lt;=6000),((COÛTS!$C$114*4*O1966*3)),"0"))+(IF(AND(F1966="MEDIA",P1966="oui",Q1966="MODULE TRIANGULAIRE",SEMAINE!M1966&gt;=6001,SEMAINE!M1966&lt;=8000),((COÛTS!$C$114*6*O1966*3)),"0"))+(IF(AND(F1966="MEDIA",P1966="oui",Q1966="MODULE TRIANGULAIRE",SEMAINE!M1966&gt;=8001,SEMAINE!M1966&lt;=10000),((COÛTS!$C$114*8*O1966*3)),0))))</f>
        <v>0</v>
      </c>
      <c r="AJ1966" s="6">
        <f>IF(OR(R1966="OUI",H1966&gt;0),0,(IF(AND(F1966="MEDIA",G1966="NON TISSÉ (Type Drop)",P1966="oui",Q1966="MODULE CARRÉ"),((COÛTS!$C$115*8*O1966*SEMAINE!M1966/1000)+(COÛTS!$C$111*O1966*8)+(COÛTS!$C$107*O1966*4)),"0")+IF(AND(F1966="MEDIA",G1966="BÂCHE FRONTLIT 450gr (Type Bâche M1)",P1966="oui",Q1966="MODULE CARRÉ"),((COÛTS!$C$115*8*O1966*SEMAINE!M1966/1000)+(COÛTS!$C$111*O1966*8)+(COÛTS!$C$107*O1966*4)),"0")+(IF(AND(F1966="MEDIA",P1966="oui",Q1966="MODULE CARRÉ",SEMAINE!M1966&gt;2001,SEMAINE!M1966&lt;=4000),((COÛTS!$C$114*2*O1966*4)),"0"))+(IF(AND(F1966="MEDIA",P1966="oui",Q1966="MODULE CARRÉ",SEMAINE!M1966&gt;=4001,SEMAINE!M1966&lt;=6000),((COÛTS!$C$114*4*O1966*4)),"0"))+(IF(AND(F1966="MEDIA",P1966="oui",Q1966="MODULE CARRÉ",SEMAINE!M1966&gt;=6001,SEMAINE!M1966&lt;=8000),((COÛTS!$C$114*6*O1966*4)),"0"))+(IF(AND(F1966="MEDIA",P1966="oui",Q1966="MODULE CARRÉ",SEMAINE!M1966&gt;=8001,SEMAINE!M1966&lt;=10000),((COÛTS!$C$114*8*O1966*4)),"0"))))</f>
        <v>0</v>
      </c>
      <c r="AK1966" s="38">
        <f>IF(Y1966&gt;0,(VLOOKUP(Y1966,DATA!$AB$2:$AC$102,2,0)),1)</f>
        <v>1</v>
      </c>
      <c r="AL1966" s="53">
        <f t="shared" si="247"/>
        <v>0</v>
      </c>
    </row>
    <row r="1967" spans="2:38" ht="25.05" customHeight="1" x14ac:dyDescent="0.25">
      <c r="B1967" s="43" t="str">
        <f>COUNTIF($D$3:D1967,D1967)&amp;T_Semaine[[#This Row],[N°AFFAIRE]]</f>
        <v>0</v>
      </c>
      <c r="C1967" s="50"/>
      <c r="D1967" s="50"/>
      <c r="E1967" s="50"/>
      <c r="F1967" s="50"/>
      <c r="G1967" s="50"/>
      <c r="H1967" s="50"/>
      <c r="I1967" s="50"/>
      <c r="J1967" s="50"/>
      <c r="K1967" s="50"/>
      <c r="L1967" s="50"/>
      <c r="M1967" s="91"/>
      <c r="N1967" s="91"/>
      <c r="O1967" s="50"/>
      <c r="P1967" s="50"/>
      <c r="Q1967" s="50"/>
      <c r="R1967" s="50"/>
      <c r="S1967" s="50"/>
      <c r="T1967" s="95">
        <f t="shared" si="241"/>
        <v>0</v>
      </c>
      <c r="U1967" s="36">
        <f t="shared" si="242"/>
        <v>0</v>
      </c>
      <c r="V1967" s="43"/>
      <c r="W1967" s="43"/>
      <c r="X1967" s="6">
        <f t="shared" si="240"/>
        <v>0</v>
      </c>
      <c r="Y1967" s="55"/>
      <c r="Z1967" s="6">
        <f>(IF(R1967="OUI",0,IF(AND(F1967="MEDIA",G1967&gt;0,O1967&gt;0),(VLOOKUP(G1967,COÛTS!$A$1:$C$157,3,0)*(M1967*N1967/1000*O1967/1000)),0)+IF(AND(G1967&gt;0,F1967="HEURE"),(VLOOKUP(G1967,COÛTS!$A$1:$C$157,3,0)*(O1967)),0))+IF(AND(G1967&gt;0,F1967="DIVERS"),(VLOOKUP(G1967,COÛTS!$A$1:$C$157,3,0)*(O1967)),0)+IF(AND(G1967&gt;0,F1967="VEHICULE"),(VLOOKUP(G1967,COÛTS!$A$1:$C$157,3,0)*(O1967)),0)+IF(AND(G1967&gt;0,F1967="FACONNAGE"),(VLOOKUP(G1967,COÛTS!$A$1:$C$157,3,0)*(O1967)),0)+IF(AND(G1967&gt;0,F1967="ACCESSOIRES"),(VLOOKUP(G1967,COÛTS!$A$1:$C$157,3,0)*(O1967)),0)+IF(AND(F1967="TRANSPORT",G1967&gt;0),(VLOOKUP(G1967,COÛTS!$A$1:$C$157,3,0)*(O1967)),0)+IF(AND(F1967="PRODUITS",G1967="KIT COMPLET HABILLAGE CLOISON MODULAIRE (mL)"),(VLOOKUP(G1967,COÛTS!$A$1:$C$157,3,0)*(M1967/1000*O1967)),0)+IF(AND(F1967="MEDIA",H1967&lt;0,G1967&gt;0,P1967="oui",Q1967="RECTO/VERSO (Type Deux Simple Face)"),(VLOOKUP(G1967,COÛTS!$A$1:$C$157,3,0)*(M1967*(N1967+480)/1000*O1967/1000)),"0")+IF(AND(F1967="MEDIA",H1967&lt;0,G1967&gt;0,P1967="oui",Q1967="MODULE TRIANGULAIRE"),(VLOOKUP(G1967,COÛTS!$A$1:$C$157,3,0)*(M1967*(N1967+240)/1000*O1967/1000)*2)+(VLOOKUP(G1967,COÛTS!$A$1:$C$157,3,0)*(M1967)/1000*0.24),"0")+IF(AND(F1967="MEDIA",P1967="oui",G1967&gt;0,H1967&lt;0,Q1967="MODULE CARRÉ"),(VLOOKUP(G1967,COÛTS!$A$1:$C$157,3,0)*(M1967*(N1967+240)/1000*O1967/1000)*3)+(VLOOKUP(G1967,COÛTS!$A$1:$C$157,3,0)*(M1967)/1000*0.24),"0")+IF(AND(F1967="MEDIA",H1967&lt;0,P1967="oui",G1967&gt;0,Q1967="RECTO (Type Chaussette)"),(VLOOKUP(G1967,COÛTS!$A$1:$C$157,3,0)*(M1967*(N1967+60)/1000*O1967/1000))))</f>
        <v>0</v>
      </c>
      <c r="AA1967" s="6">
        <f>IF(R1967="OUI",0,IF(AND(H1967&gt;0,I1967="OUI"),(VLOOKUP(H1967,COÛTS!$A$1:$C$157,3,0)*(M1967*N1967/1000*O1967/1000)),0))</f>
        <v>0</v>
      </c>
      <c r="AB1967" s="6">
        <f t="shared" si="243"/>
        <v>0</v>
      </c>
      <c r="AC1967" s="7">
        <f t="shared" si="244"/>
        <v>0</v>
      </c>
      <c r="AD1967" s="6">
        <f t="shared" si="245"/>
        <v>0</v>
      </c>
      <c r="AE1967" s="6">
        <f t="shared" si="246"/>
        <v>0</v>
      </c>
      <c r="AF1967" s="6">
        <f>IF(R1967="OUI",0,(IF(AND(P1967="oui",Q1967="RECTO (Type Chaussette, Simple Face)",SEMAINE!M1969&lt;=2000),((COÛTS!$C$115*2*O1967*SEMAINE!M1967/1000)+(COÛTS!$C$109*O1967*SEMAINE!M1967/1000)+(COÛTS!$C$107*O1967*SEMAINE!M1967/1000)),"0")+(IF(AND(P1967="oui",Q1967="RECTO (Type Chaussette, Simple Face)",SEMAINE!M1967&gt;2001,SEMAINE!M1967&lt;=4000),((COÛTS!$C$114*2*O1967)),"0"))+(IF(AND(P1967="oui",Q1967="RECTO (Type Chaussette, Simple Face)",SEMAINE!M1967&gt;=4001,SEMAINE!M1967&lt;=6000),((COÛTS!$C$114*4*O1967)),"0"))+(IF(AND(P1967="oui",Q1967="RECTO (Type Chaussette, Simple Face)",SEMAINE!M1967&gt;=6001,SEMAINE!M1967&lt;=8000),((COÛTS!$C$114*6*O1967)),"0"))+(IF(AND(P1967="oui",Q1967="RECTO (Type Chaussette, Simple Face)",SEMAINE!M1967&gt;=8001,SEMAINE!M1967&lt;=10000),((COÛTS!$C$114*8*O1967)),0))))</f>
        <v>0</v>
      </c>
      <c r="AG1967" s="6">
        <f>IF(R1967="OUI",0,(IF(AND(F1967="MEDIA",G1967="NON TISSÉ (Type Drop)",P1967="oui",Q1967="RECTO (Type Chaussette)",SEMAINE!M1970&lt;=2000),((COÛTS!$C$115*2*O1967*SEMAINE!M1967/1000)+(COÛTS!$C$109*O1967*SEMAINE!M1967/1000)+(COÛTS!$C$107*O1967*SEMAINE!M1967/1000)),"0")+(IF(AND(F1967="MEDIA",P1967="oui",Q1967="RECTO (Type Chaussette)",SEMAINE!M1967&gt;2001,SEMAINE!M1967&lt;=4000),((COÛTS!$C$114*2*O1967)),"0"))+(IF(AND(F1967="MEDIA",P1967="oui",Q1967="RECTO (Type Chaussette)",SEMAINE!M1967&gt;=4001,SEMAINE!M1967&lt;=6000),((COÛTS!$C$114*4*O1967)),"0"))+(IF(AND(F1967="MEDIA",P1967="oui",Q1967="RECTO (Type Chaussette)",SEMAINE!M1967&gt;=6001,SEMAINE!M1967&lt;=8000),((COÛTS!$C$114*6*O1967)),"0"))+(IF(AND(F1967="MEDIA",P1967="oui",Q1967="RECTO (Type Chaussette)",SEMAINE!M1967&gt;=8001,SEMAINE!M1967&lt;=10000),((COÛTS!$C$114*8*O1967)),0))))</f>
        <v>0</v>
      </c>
      <c r="AH1967" s="6">
        <f>IF(R1967="OUI",0,(IF(AND(F1967="MEDIA",G1967="NON TISSÉ (Type Drop)",P1967="oui",Q1967="RECTO/VERSO (Type Deux Simple Face)"),((COÛTS!$C$115*4*O1967*SEMAINE!M1967/1000)+(COÛTS!$C$110*O1967*4)+(COÛTS!$C$107*O1967*SEMAINE!M1967/1000)),"0")+(IF(AND(F1967="MEDIA",P1967="oui",Q1967="RECTO/VERSO (Type Deux Simple Face)",SEMAINE!M1967&gt;2001,SEMAINE!M1967&lt;=4000),((COÛTS!$C$114*2*O1967)),"0"))+(IF(AND(F1967="MEDIA",P1967="oui",Q1967="RECTO/VERSO (Type Deux Simple Face)",SEMAINE!M1967&gt;=4001,SEMAINE!M1967&lt;=6000),((COÛTS!$C$114*4*O1967)),"0"))+(IF(AND(F1967="MEDIA",P1967="oui",Q1967="RECTO/VERSO (Type Deux Simple Face)",SEMAINE!M1967&gt;=6001,SEMAINE!M1967&lt;=8000),((COÛTS!$C$114*6*O1967)),"0"))+(IF(AND(F1967="MEDIA",P1967="oui",Q1967="RECTO/VERSO (Type Deux Simple Face)",SEMAINE!M1967&gt;=8001,SEMAINE!M1967&lt;=10000),((COÛTS!$C$114*8*O1967)),0))))</f>
        <v>0</v>
      </c>
      <c r="AI1967" s="6">
        <f>IF(R1967="OUI",0,(IF(AND(F1967="MEDIA",G1967="NON TISSÉ (Type Drop)",P1967="oui",Q1967="MODULE TRIANGULAIRE"),((COÛTS!$C$115*6*O1967*SEMAINE!M1967/1000)+(COÛTS!$C$112*O1967*6)+(COÛTS!$C$107*O1967*3)),"0")+(IF(AND(F1967="MEDIA",P1967="oui",Q1967="MODULE TRIANGULAIRE",SEMAINE!M1967&gt;2001,SEMAINE!M1967&lt;=4000),((COÛTS!$C$114*2*O1967*3)),"0"))+(IF(AND(F1967="MEDIA",P1967="oui",Q1967="MODULE TRIANGULAIRE",SEMAINE!M1967&gt;=4001,SEMAINE!M1967&lt;=6000),((COÛTS!$C$114*4*O1967*3)),"0"))+(IF(AND(F1967="MEDIA",P1967="oui",Q1967="MODULE TRIANGULAIRE",SEMAINE!M1967&gt;=6001,SEMAINE!M1967&lt;=8000),((COÛTS!$C$114*6*O1967*3)),"0"))+(IF(AND(F1967="MEDIA",P1967="oui",Q1967="MODULE TRIANGULAIRE",SEMAINE!M1967&gt;=8001,SEMAINE!M1967&lt;=10000),((COÛTS!$C$114*8*O1967*3)),0))))</f>
        <v>0</v>
      </c>
      <c r="AJ1967" s="6">
        <f>IF(OR(R1967="OUI",H1967&gt;0),0,(IF(AND(F1967="MEDIA",G1967="NON TISSÉ (Type Drop)",P1967="oui",Q1967="MODULE CARRÉ"),((COÛTS!$C$115*8*O1967*SEMAINE!M1967/1000)+(COÛTS!$C$111*O1967*8)+(COÛTS!$C$107*O1967*4)),"0")+IF(AND(F1967="MEDIA",G1967="BÂCHE FRONTLIT 450gr (Type Bâche M1)",P1967="oui",Q1967="MODULE CARRÉ"),((COÛTS!$C$115*8*O1967*SEMAINE!M1967/1000)+(COÛTS!$C$111*O1967*8)+(COÛTS!$C$107*O1967*4)),"0")+(IF(AND(F1967="MEDIA",P1967="oui",Q1967="MODULE CARRÉ",SEMAINE!M1967&gt;2001,SEMAINE!M1967&lt;=4000),((COÛTS!$C$114*2*O1967*4)),"0"))+(IF(AND(F1967="MEDIA",P1967="oui",Q1967="MODULE CARRÉ",SEMAINE!M1967&gt;=4001,SEMAINE!M1967&lt;=6000),((COÛTS!$C$114*4*O1967*4)),"0"))+(IF(AND(F1967="MEDIA",P1967="oui",Q1967="MODULE CARRÉ",SEMAINE!M1967&gt;=6001,SEMAINE!M1967&lt;=8000),((COÛTS!$C$114*6*O1967*4)),"0"))+(IF(AND(F1967="MEDIA",P1967="oui",Q1967="MODULE CARRÉ",SEMAINE!M1967&gt;=8001,SEMAINE!M1967&lt;=10000),((COÛTS!$C$114*8*O1967*4)),"0"))))</f>
        <v>0</v>
      </c>
      <c r="AK1967" s="38">
        <f>IF(Y1967&gt;0,(VLOOKUP(Y1967,DATA!$AB$2:$AC$102,2,0)),1)</f>
        <v>1</v>
      </c>
      <c r="AL1967" s="53">
        <f t="shared" si="247"/>
        <v>0</v>
      </c>
    </row>
    <row r="1968" spans="2:38" ht="25.05" customHeight="1" x14ac:dyDescent="0.25">
      <c r="B1968" s="43" t="str">
        <f>COUNTIF($D$3:D1968,D1968)&amp;T_Semaine[[#This Row],[N°AFFAIRE]]</f>
        <v>0</v>
      </c>
      <c r="C1968" s="50"/>
      <c r="D1968" s="50"/>
      <c r="E1968" s="50"/>
      <c r="F1968" s="50"/>
      <c r="G1968" s="50"/>
      <c r="H1968" s="50"/>
      <c r="I1968" s="50"/>
      <c r="J1968" s="50"/>
      <c r="K1968" s="50"/>
      <c r="L1968" s="50"/>
      <c r="M1968" s="91"/>
      <c r="N1968" s="91"/>
      <c r="O1968" s="50"/>
      <c r="P1968" s="50"/>
      <c r="Q1968" s="50"/>
      <c r="R1968" s="50"/>
      <c r="S1968" s="50"/>
      <c r="T1968" s="95">
        <f t="shared" si="241"/>
        <v>0</v>
      </c>
      <c r="U1968" s="36">
        <f t="shared" si="242"/>
        <v>0</v>
      </c>
      <c r="V1968" s="43"/>
      <c r="W1968" s="43"/>
      <c r="X1968" s="6">
        <f t="shared" si="240"/>
        <v>0</v>
      </c>
      <c r="Y1968" s="55"/>
      <c r="Z1968" s="6">
        <f>(IF(R1968="OUI",0,IF(AND(F1968="MEDIA",G1968&gt;0,O1968&gt;0),(VLOOKUP(G1968,COÛTS!$A$1:$C$157,3,0)*(M1968*N1968/1000*O1968/1000)),0)+IF(AND(G1968&gt;0,F1968="HEURE"),(VLOOKUP(G1968,COÛTS!$A$1:$C$157,3,0)*(O1968)),0))+IF(AND(G1968&gt;0,F1968="DIVERS"),(VLOOKUP(G1968,COÛTS!$A$1:$C$157,3,0)*(O1968)),0)+IF(AND(G1968&gt;0,F1968="VEHICULE"),(VLOOKUP(G1968,COÛTS!$A$1:$C$157,3,0)*(O1968)),0)+IF(AND(G1968&gt;0,F1968="FACONNAGE"),(VLOOKUP(G1968,COÛTS!$A$1:$C$157,3,0)*(O1968)),0)+IF(AND(G1968&gt;0,F1968="ACCESSOIRES"),(VLOOKUP(G1968,COÛTS!$A$1:$C$157,3,0)*(O1968)),0)+IF(AND(F1968="TRANSPORT",G1968&gt;0),(VLOOKUP(G1968,COÛTS!$A$1:$C$157,3,0)*(O1968)),0)+IF(AND(F1968="PRODUITS",G1968="KIT COMPLET HABILLAGE CLOISON MODULAIRE (mL)"),(VLOOKUP(G1968,COÛTS!$A$1:$C$157,3,0)*(M1968/1000*O1968)),0)+IF(AND(F1968="MEDIA",H1968&lt;0,G1968&gt;0,P1968="oui",Q1968="RECTO/VERSO (Type Deux Simple Face)"),(VLOOKUP(G1968,COÛTS!$A$1:$C$157,3,0)*(M1968*(N1968+480)/1000*O1968/1000)),"0")+IF(AND(F1968="MEDIA",H1968&lt;0,G1968&gt;0,P1968="oui",Q1968="MODULE TRIANGULAIRE"),(VLOOKUP(G1968,COÛTS!$A$1:$C$157,3,0)*(M1968*(N1968+240)/1000*O1968/1000)*2)+(VLOOKUP(G1968,COÛTS!$A$1:$C$157,3,0)*(M1968)/1000*0.24),"0")+IF(AND(F1968="MEDIA",P1968="oui",G1968&gt;0,H1968&lt;0,Q1968="MODULE CARRÉ"),(VLOOKUP(G1968,COÛTS!$A$1:$C$157,3,0)*(M1968*(N1968+240)/1000*O1968/1000)*3)+(VLOOKUP(G1968,COÛTS!$A$1:$C$157,3,0)*(M1968)/1000*0.24),"0")+IF(AND(F1968="MEDIA",H1968&lt;0,P1968="oui",G1968&gt;0,Q1968="RECTO (Type Chaussette)"),(VLOOKUP(G1968,COÛTS!$A$1:$C$157,3,0)*(M1968*(N1968+60)/1000*O1968/1000))))</f>
        <v>0</v>
      </c>
      <c r="AA1968" s="6">
        <f>IF(R1968="OUI",0,IF(AND(H1968&gt;0,I1968="OUI"),(VLOOKUP(H1968,COÛTS!$A$1:$C$157,3,0)*(M1968*N1968/1000*O1968/1000)),0))</f>
        <v>0</v>
      </c>
      <c r="AB1968" s="6">
        <f t="shared" si="243"/>
        <v>0</v>
      </c>
      <c r="AC1968" s="7">
        <f t="shared" si="244"/>
        <v>0</v>
      </c>
      <c r="AD1968" s="6">
        <f t="shared" si="245"/>
        <v>0</v>
      </c>
      <c r="AE1968" s="6">
        <f t="shared" si="246"/>
        <v>0</v>
      </c>
      <c r="AF1968" s="6">
        <f>IF(R1968="OUI",0,(IF(AND(P1968="oui",Q1968="RECTO (Type Chaussette, Simple Face)",SEMAINE!M1970&lt;=2000),((COÛTS!$C$115*2*O1968*SEMAINE!M1968/1000)+(COÛTS!$C$109*O1968*SEMAINE!M1968/1000)+(COÛTS!$C$107*O1968*SEMAINE!M1968/1000)),"0")+(IF(AND(P1968="oui",Q1968="RECTO (Type Chaussette, Simple Face)",SEMAINE!M1968&gt;2001,SEMAINE!M1968&lt;=4000),((COÛTS!$C$114*2*O1968)),"0"))+(IF(AND(P1968="oui",Q1968="RECTO (Type Chaussette, Simple Face)",SEMAINE!M1968&gt;=4001,SEMAINE!M1968&lt;=6000),((COÛTS!$C$114*4*O1968)),"0"))+(IF(AND(P1968="oui",Q1968="RECTO (Type Chaussette, Simple Face)",SEMAINE!M1968&gt;=6001,SEMAINE!M1968&lt;=8000),((COÛTS!$C$114*6*O1968)),"0"))+(IF(AND(P1968="oui",Q1968="RECTO (Type Chaussette, Simple Face)",SEMAINE!M1968&gt;=8001,SEMAINE!M1968&lt;=10000),((COÛTS!$C$114*8*O1968)),0))))</f>
        <v>0</v>
      </c>
      <c r="AG1968" s="6">
        <f>IF(R1968="OUI",0,(IF(AND(F1968="MEDIA",G1968="NON TISSÉ (Type Drop)",P1968="oui",Q1968="RECTO (Type Chaussette)",SEMAINE!M1971&lt;=2000),((COÛTS!$C$115*2*O1968*SEMAINE!M1968/1000)+(COÛTS!$C$109*O1968*SEMAINE!M1968/1000)+(COÛTS!$C$107*O1968*SEMAINE!M1968/1000)),"0")+(IF(AND(F1968="MEDIA",P1968="oui",Q1968="RECTO (Type Chaussette)",SEMAINE!M1968&gt;2001,SEMAINE!M1968&lt;=4000),((COÛTS!$C$114*2*O1968)),"0"))+(IF(AND(F1968="MEDIA",P1968="oui",Q1968="RECTO (Type Chaussette)",SEMAINE!M1968&gt;=4001,SEMAINE!M1968&lt;=6000),((COÛTS!$C$114*4*O1968)),"0"))+(IF(AND(F1968="MEDIA",P1968="oui",Q1968="RECTO (Type Chaussette)",SEMAINE!M1968&gt;=6001,SEMAINE!M1968&lt;=8000),((COÛTS!$C$114*6*O1968)),"0"))+(IF(AND(F1968="MEDIA",P1968="oui",Q1968="RECTO (Type Chaussette)",SEMAINE!M1968&gt;=8001,SEMAINE!M1968&lt;=10000),((COÛTS!$C$114*8*O1968)),0))))</f>
        <v>0</v>
      </c>
      <c r="AH1968" s="6">
        <f>IF(R1968="OUI",0,(IF(AND(F1968="MEDIA",G1968="NON TISSÉ (Type Drop)",P1968="oui",Q1968="RECTO/VERSO (Type Deux Simple Face)"),((COÛTS!$C$115*4*O1968*SEMAINE!M1968/1000)+(COÛTS!$C$110*O1968*4)+(COÛTS!$C$107*O1968*SEMAINE!M1968/1000)),"0")+(IF(AND(F1968="MEDIA",P1968="oui",Q1968="RECTO/VERSO (Type Deux Simple Face)",SEMAINE!M1968&gt;2001,SEMAINE!M1968&lt;=4000),((COÛTS!$C$114*2*O1968)),"0"))+(IF(AND(F1968="MEDIA",P1968="oui",Q1968="RECTO/VERSO (Type Deux Simple Face)",SEMAINE!M1968&gt;=4001,SEMAINE!M1968&lt;=6000),((COÛTS!$C$114*4*O1968)),"0"))+(IF(AND(F1968="MEDIA",P1968="oui",Q1968="RECTO/VERSO (Type Deux Simple Face)",SEMAINE!M1968&gt;=6001,SEMAINE!M1968&lt;=8000),((COÛTS!$C$114*6*O1968)),"0"))+(IF(AND(F1968="MEDIA",P1968="oui",Q1968="RECTO/VERSO (Type Deux Simple Face)",SEMAINE!M1968&gt;=8001,SEMAINE!M1968&lt;=10000),((COÛTS!$C$114*8*O1968)),0))))</f>
        <v>0</v>
      </c>
      <c r="AI1968" s="6">
        <f>IF(R1968="OUI",0,(IF(AND(F1968="MEDIA",G1968="NON TISSÉ (Type Drop)",P1968="oui",Q1968="MODULE TRIANGULAIRE"),((COÛTS!$C$115*6*O1968*SEMAINE!M1968/1000)+(COÛTS!$C$112*O1968*6)+(COÛTS!$C$107*O1968*3)),"0")+(IF(AND(F1968="MEDIA",P1968="oui",Q1968="MODULE TRIANGULAIRE",SEMAINE!M1968&gt;2001,SEMAINE!M1968&lt;=4000),((COÛTS!$C$114*2*O1968*3)),"0"))+(IF(AND(F1968="MEDIA",P1968="oui",Q1968="MODULE TRIANGULAIRE",SEMAINE!M1968&gt;=4001,SEMAINE!M1968&lt;=6000),((COÛTS!$C$114*4*O1968*3)),"0"))+(IF(AND(F1968="MEDIA",P1968="oui",Q1968="MODULE TRIANGULAIRE",SEMAINE!M1968&gt;=6001,SEMAINE!M1968&lt;=8000),((COÛTS!$C$114*6*O1968*3)),"0"))+(IF(AND(F1968="MEDIA",P1968="oui",Q1968="MODULE TRIANGULAIRE",SEMAINE!M1968&gt;=8001,SEMAINE!M1968&lt;=10000),((COÛTS!$C$114*8*O1968*3)),0))))</f>
        <v>0</v>
      </c>
      <c r="AJ1968" s="6">
        <f>IF(OR(R1968="OUI",H1968&gt;0),0,(IF(AND(F1968="MEDIA",G1968="NON TISSÉ (Type Drop)",P1968="oui",Q1968="MODULE CARRÉ"),((COÛTS!$C$115*8*O1968*SEMAINE!M1968/1000)+(COÛTS!$C$111*O1968*8)+(COÛTS!$C$107*O1968*4)),"0")+IF(AND(F1968="MEDIA",G1968="BÂCHE FRONTLIT 450gr (Type Bâche M1)",P1968="oui",Q1968="MODULE CARRÉ"),((COÛTS!$C$115*8*O1968*SEMAINE!M1968/1000)+(COÛTS!$C$111*O1968*8)+(COÛTS!$C$107*O1968*4)),"0")+(IF(AND(F1968="MEDIA",P1968="oui",Q1968="MODULE CARRÉ",SEMAINE!M1968&gt;2001,SEMAINE!M1968&lt;=4000),((COÛTS!$C$114*2*O1968*4)),"0"))+(IF(AND(F1968="MEDIA",P1968="oui",Q1968="MODULE CARRÉ",SEMAINE!M1968&gt;=4001,SEMAINE!M1968&lt;=6000),((COÛTS!$C$114*4*O1968*4)),"0"))+(IF(AND(F1968="MEDIA",P1968="oui",Q1968="MODULE CARRÉ",SEMAINE!M1968&gt;=6001,SEMAINE!M1968&lt;=8000),((COÛTS!$C$114*6*O1968*4)),"0"))+(IF(AND(F1968="MEDIA",P1968="oui",Q1968="MODULE CARRÉ",SEMAINE!M1968&gt;=8001,SEMAINE!M1968&lt;=10000),((COÛTS!$C$114*8*O1968*4)),"0"))))</f>
        <v>0</v>
      </c>
      <c r="AK1968" s="38">
        <f>IF(Y1968&gt;0,(VLOOKUP(Y1968,DATA!$AB$2:$AC$102,2,0)),1)</f>
        <v>1</v>
      </c>
      <c r="AL1968" s="53">
        <f t="shared" si="247"/>
        <v>0</v>
      </c>
    </row>
    <row r="1969" spans="2:38" ht="25.05" customHeight="1" x14ac:dyDescent="0.25">
      <c r="B1969" s="43" t="str">
        <f>COUNTIF($D$3:D1969,D1969)&amp;T_Semaine[[#This Row],[N°AFFAIRE]]</f>
        <v>0</v>
      </c>
      <c r="C1969" s="50"/>
      <c r="D1969" s="50"/>
      <c r="E1969" s="50"/>
      <c r="F1969" s="50"/>
      <c r="G1969" s="50"/>
      <c r="H1969" s="50"/>
      <c r="I1969" s="50"/>
      <c r="J1969" s="50"/>
      <c r="K1969" s="50"/>
      <c r="L1969" s="50"/>
      <c r="M1969" s="91"/>
      <c r="N1969" s="91"/>
      <c r="O1969" s="50"/>
      <c r="P1969" s="50"/>
      <c r="Q1969" s="50"/>
      <c r="R1969" s="50"/>
      <c r="S1969" s="50"/>
      <c r="T1969" s="95">
        <f t="shared" si="241"/>
        <v>0</v>
      </c>
      <c r="U1969" s="36">
        <f t="shared" si="242"/>
        <v>0</v>
      </c>
      <c r="V1969" s="43"/>
      <c r="W1969" s="43"/>
      <c r="X1969" s="6">
        <f t="shared" si="240"/>
        <v>0</v>
      </c>
      <c r="Y1969" s="55"/>
      <c r="Z1969" s="6">
        <f>(IF(R1969="OUI",0,IF(AND(F1969="MEDIA",G1969&gt;0,O1969&gt;0),(VLOOKUP(G1969,COÛTS!$A$1:$C$157,3,0)*(M1969*N1969/1000*O1969/1000)),0)+IF(AND(G1969&gt;0,F1969="HEURE"),(VLOOKUP(G1969,COÛTS!$A$1:$C$157,3,0)*(O1969)),0))+IF(AND(G1969&gt;0,F1969="DIVERS"),(VLOOKUP(G1969,COÛTS!$A$1:$C$157,3,0)*(O1969)),0)+IF(AND(G1969&gt;0,F1969="VEHICULE"),(VLOOKUP(G1969,COÛTS!$A$1:$C$157,3,0)*(O1969)),0)+IF(AND(G1969&gt;0,F1969="FACONNAGE"),(VLOOKUP(G1969,COÛTS!$A$1:$C$157,3,0)*(O1969)),0)+IF(AND(G1969&gt;0,F1969="ACCESSOIRES"),(VLOOKUP(G1969,COÛTS!$A$1:$C$157,3,0)*(O1969)),0)+IF(AND(F1969="TRANSPORT",G1969&gt;0),(VLOOKUP(G1969,COÛTS!$A$1:$C$157,3,0)*(O1969)),0)+IF(AND(F1969="PRODUITS",G1969="KIT COMPLET HABILLAGE CLOISON MODULAIRE (mL)"),(VLOOKUP(G1969,COÛTS!$A$1:$C$157,3,0)*(M1969/1000*O1969)),0)+IF(AND(F1969="MEDIA",H1969&lt;0,G1969&gt;0,P1969="oui",Q1969="RECTO/VERSO (Type Deux Simple Face)"),(VLOOKUP(G1969,COÛTS!$A$1:$C$157,3,0)*(M1969*(N1969+480)/1000*O1969/1000)),"0")+IF(AND(F1969="MEDIA",H1969&lt;0,G1969&gt;0,P1969="oui",Q1969="MODULE TRIANGULAIRE"),(VLOOKUP(G1969,COÛTS!$A$1:$C$157,3,0)*(M1969*(N1969+240)/1000*O1969/1000)*2)+(VLOOKUP(G1969,COÛTS!$A$1:$C$157,3,0)*(M1969)/1000*0.24),"0")+IF(AND(F1969="MEDIA",P1969="oui",G1969&gt;0,H1969&lt;0,Q1969="MODULE CARRÉ"),(VLOOKUP(G1969,COÛTS!$A$1:$C$157,3,0)*(M1969*(N1969+240)/1000*O1969/1000)*3)+(VLOOKUP(G1969,COÛTS!$A$1:$C$157,3,0)*(M1969)/1000*0.24),"0")+IF(AND(F1969="MEDIA",H1969&lt;0,P1969="oui",G1969&gt;0,Q1969="RECTO (Type Chaussette)"),(VLOOKUP(G1969,COÛTS!$A$1:$C$157,3,0)*(M1969*(N1969+60)/1000*O1969/1000))))</f>
        <v>0</v>
      </c>
      <c r="AA1969" s="6">
        <f>IF(R1969="OUI",0,IF(AND(H1969&gt;0,I1969="OUI"),(VLOOKUP(H1969,COÛTS!$A$1:$C$157,3,0)*(M1969*N1969/1000*O1969/1000)),0))</f>
        <v>0</v>
      </c>
      <c r="AB1969" s="6">
        <f t="shared" si="243"/>
        <v>0</v>
      </c>
      <c r="AC1969" s="7">
        <f t="shared" si="244"/>
        <v>0</v>
      </c>
      <c r="AD1969" s="6">
        <f t="shared" si="245"/>
        <v>0</v>
      </c>
      <c r="AE1969" s="6">
        <f t="shared" si="246"/>
        <v>0</v>
      </c>
      <c r="AF1969" s="6">
        <f>IF(R1969="OUI",0,(IF(AND(P1969="oui",Q1969="RECTO (Type Chaussette, Simple Face)",SEMAINE!M1971&lt;=2000),((COÛTS!$C$115*2*O1969*SEMAINE!M1969/1000)+(COÛTS!$C$109*O1969*SEMAINE!M1969/1000)+(COÛTS!$C$107*O1969*SEMAINE!M1969/1000)),"0")+(IF(AND(P1969="oui",Q1969="RECTO (Type Chaussette, Simple Face)",SEMAINE!M1969&gt;2001,SEMAINE!M1969&lt;=4000),((COÛTS!$C$114*2*O1969)),"0"))+(IF(AND(P1969="oui",Q1969="RECTO (Type Chaussette, Simple Face)",SEMAINE!M1969&gt;=4001,SEMAINE!M1969&lt;=6000),((COÛTS!$C$114*4*O1969)),"0"))+(IF(AND(P1969="oui",Q1969="RECTO (Type Chaussette, Simple Face)",SEMAINE!M1969&gt;=6001,SEMAINE!M1969&lt;=8000),((COÛTS!$C$114*6*O1969)),"0"))+(IF(AND(P1969="oui",Q1969="RECTO (Type Chaussette, Simple Face)",SEMAINE!M1969&gt;=8001,SEMAINE!M1969&lt;=10000),((COÛTS!$C$114*8*O1969)),0))))</f>
        <v>0</v>
      </c>
      <c r="AG1969" s="6">
        <f>IF(R1969="OUI",0,(IF(AND(F1969="MEDIA",G1969="NON TISSÉ (Type Drop)",P1969="oui",Q1969="RECTO (Type Chaussette)",SEMAINE!M1972&lt;=2000),((COÛTS!$C$115*2*O1969*SEMAINE!M1969/1000)+(COÛTS!$C$109*O1969*SEMAINE!M1969/1000)+(COÛTS!$C$107*O1969*SEMAINE!M1969/1000)),"0")+(IF(AND(F1969="MEDIA",P1969="oui",Q1969="RECTO (Type Chaussette)",SEMAINE!M1969&gt;2001,SEMAINE!M1969&lt;=4000),((COÛTS!$C$114*2*O1969)),"0"))+(IF(AND(F1969="MEDIA",P1969="oui",Q1969="RECTO (Type Chaussette)",SEMAINE!M1969&gt;=4001,SEMAINE!M1969&lt;=6000),((COÛTS!$C$114*4*O1969)),"0"))+(IF(AND(F1969="MEDIA",P1969="oui",Q1969="RECTO (Type Chaussette)",SEMAINE!M1969&gt;=6001,SEMAINE!M1969&lt;=8000),((COÛTS!$C$114*6*O1969)),"0"))+(IF(AND(F1969="MEDIA",P1969="oui",Q1969="RECTO (Type Chaussette)",SEMAINE!M1969&gt;=8001,SEMAINE!M1969&lt;=10000),((COÛTS!$C$114*8*O1969)),0))))</f>
        <v>0</v>
      </c>
      <c r="AH1969" s="6">
        <f>IF(R1969="OUI",0,(IF(AND(F1969="MEDIA",G1969="NON TISSÉ (Type Drop)",P1969="oui",Q1969="RECTO/VERSO (Type Deux Simple Face)"),((COÛTS!$C$115*4*O1969*SEMAINE!M1969/1000)+(COÛTS!$C$110*O1969*4)+(COÛTS!$C$107*O1969*SEMAINE!M1969/1000)),"0")+(IF(AND(F1969="MEDIA",P1969="oui",Q1969="RECTO/VERSO (Type Deux Simple Face)",SEMAINE!M1969&gt;2001,SEMAINE!M1969&lt;=4000),((COÛTS!$C$114*2*O1969)),"0"))+(IF(AND(F1969="MEDIA",P1969="oui",Q1969="RECTO/VERSO (Type Deux Simple Face)",SEMAINE!M1969&gt;=4001,SEMAINE!M1969&lt;=6000),((COÛTS!$C$114*4*O1969)),"0"))+(IF(AND(F1969="MEDIA",P1969="oui",Q1969="RECTO/VERSO (Type Deux Simple Face)",SEMAINE!M1969&gt;=6001,SEMAINE!M1969&lt;=8000),((COÛTS!$C$114*6*O1969)),"0"))+(IF(AND(F1969="MEDIA",P1969="oui",Q1969="RECTO/VERSO (Type Deux Simple Face)",SEMAINE!M1969&gt;=8001,SEMAINE!M1969&lt;=10000),((COÛTS!$C$114*8*O1969)),0))))</f>
        <v>0</v>
      </c>
      <c r="AI1969" s="6">
        <f>IF(R1969="OUI",0,(IF(AND(F1969="MEDIA",G1969="NON TISSÉ (Type Drop)",P1969="oui",Q1969="MODULE TRIANGULAIRE"),((COÛTS!$C$115*6*O1969*SEMAINE!M1969/1000)+(COÛTS!$C$112*O1969*6)+(COÛTS!$C$107*O1969*3)),"0")+(IF(AND(F1969="MEDIA",P1969="oui",Q1969="MODULE TRIANGULAIRE",SEMAINE!M1969&gt;2001,SEMAINE!M1969&lt;=4000),((COÛTS!$C$114*2*O1969*3)),"0"))+(IF(AND(F1969="MEDIA",P1969="oui",Q1969="MODULE TRIANGULAIRE",SEMAINE!M1969&gt;=4001,SEMAINE!M1969&lt;=6000),((COÛTS!$C$114*4*O1969*3)),"0"))+(IF(AND(F1969="MEDIA",P1969="oui",Q1969="MODULE TRIANGULAIRE",SEMAINE!M1969&gt;=6001,SEMAINE!M1969&lt;=8000),((COÛTS!$C$114*6*O1969*3)),"0"))+(IF(AND(F1969="MEDIA",P1969="oui",Q1969="MODULE TRIANGULAIRE",SEMAINE!M1969&gt;=8001,SEMAINE!M1969&lt;=10000),((COÛTS!$C$114*8*O1969*3)),0))))</f>
        <v>0</v>
      </c>
      <c r="AJ1969" s="6">
        <f>IF(OR(R1969="OUI",H1969&gt;0),0,(IF(AND(F1969="MEDIA",G1969="NON TISSÉ (Type Drop)",P1969="oui",Q1969="MODULE CARRÉ"),((COÛTS!$C$115*8*O1969*SEMAINE!M1969/1000)+(COÛTS!$C$111*O1969*8)+(COÛTS!$C$107*O1969*4)),"0")+IF(AND(F1969="MEDIA",G1969="BÂCHE FRONTLIT 450gr (Type Bâche M1)",P1969="oui",Q1969="MODULE CARRÉ"),((COÛTS!$C$115*8*O1969*SEMAINE!M1969/1000)+(COÛTS!$C$111*O1969*8)+(COÛTS!$C$107*O1969*4)),"0")+(IF(AND(F1969="MEDIA",P1969="oui",Q1969="MODULE CARRÉ",SEMAINE!M1969&gt;2001,SEMAINE!M1969&lt;=4000),((COÛTS!$C$114*2*O1969*4)),"0"))+(IF(AND(F1969="MEDIA",P1969="oui",Q1969="MODULE CARRÉ",SEMAINE!M1969&gt;=4001,SEMAINE!M1969&lt;=6000),((COÛTS!$C$114*4*O1969*4)),"0"))+(IF(AND(F1969="MEDIA",P1969="oui",Q1969="MODULE CARRÉ",SEMAINE!M1969&gt;=6001,SEMAINE!M1969&lt;=8000),((COÛTS!$C$114*6*O1969*4)),"0"))+(IF(AND(F1969="MEDIA",P1969="oui",Q1969="MODULE CARRÉ",SEMAINE!M1969&gt;=8001,SEMAINE!M1969&lt;=10000),((COÛTS!$C$114*8*O1969*4)),"0"))))</f>
        <v>0</v>
      </c>
      <c r="AK1969" s="38">
        <f>IF(Y1969&gt;0,(VLOOKUP(Y1969,DATA!$AB$2:$AC$102,2,0)),1)</f>
        <v>1</v>
      </c>
      <c r="AL1969" s="53">
        <f t="shared" si="247"/>
        <v>0</v>
      </c>
    </row>
    <row r="1970" spans="2:38" ht="25.05" customHeight="1" x14ac:dyDescent="0.25">
      <c r="B1970" s="43" t="str">
        <f>COUNTIF($D$3:D1970,D1970)&amp;T_Semaine[[#This Row],[N°AFFAIRE]]</f>
        <v>0</v>
      </c>
      <c r="C1970" s="50"/>
      <c r="D1970" s="50"/>
      <c r="E1970" s="50"/>
      <c r="F1970" s="50"/>
      <c r="G1970" s="50"/>
      <c r="H1970" s="50"/>
      <c r="I1970" s="50"/>
      <c r="J1970" s="50"/>
      <c r="K1970" s="50"/>
      <c r="L1970" s="50"/>
      <c r="M1970" s="91"/>
      <c r="N1970" s="91"/>
      <c r="O1970" s="50"/>
      <c r="P1970" s="50"/>
      <c r="Q1970" s="50"/>
      <c r="R1970" s="50"/>
      <c r="S1970" s="50"/>
      <c r="T1970" s="95">
        <f t="shared" si="241"/>
        <v>0</v>
      </c>
      <c r="U1970" s="36">
        <f t="shared" si="242"/>
        <v>0</v>
      </c>
      <c r="V1970" s="43"/>
      <c r="W1970" s="43"/>
      <c r="X1970" s="6">
        <f t="shared" si="240"/>
        <v>0</v>
      </c>
      <c r="Y1970" s="55"/>
      <c r="Z1970" s="6">
        <f>(IF(R1970="OUI",0,IF(AND(F1970="MEDIA",G1970&gt;0,O1970&gt;0),(VLOOKUP(G1970,COÛTS!$A$1:$C$157,3,0)*(M1970*N1970/1000*O1970/1000)),0)+IF(AND(G1970&gt;0,F1970="HEURE"),(VLOOKUP(G1970,COÛTS!$A$1:$C$157,3,0)*(O1970)),0))+IF(AND(G1970&gt;0,F1970="DIVERS"),(VLOOKUP(G1970,COÛTS!$A$1:$C$157,3,0)*(O1970)),0)+IF(AND(G1970&gt;0,F1970="VEHICULE"),(VLOOKUP(G1970,COÛTS!$A$1:$C$157,3,0)*(O1970)),0)+IF(AND(G1970&gt;0,F1970="FACONNAGE"),(VLOOKUP(G1970,COÛTS!$A$1:$C$157,3,0)*(O1970)),0)+IF(AND(G1970&gt;0,F1970="ACCESSOIRES"),(VLOOKUP(G1970,COÛTS!$A$1:$C$157,3,0)*(O1970)),0)+IF(AND(F1970="TRANSPORT",G1970&gt;0),(VLOOKUP(G1970,COÛTS!$A$1:$C$157,3,0)*(O1970)),0)+IF(AND(F1970="PRODUITS",G1970="KIT COMPLET HABILLAGE CLOISON MODULAIRE (mL)"),(VLOOKUP(G1970,COÛTS!$A$1:$C$157,3,0)*(M1970/1000*O1970)),0)+IF(AND(F1970="MEDIA",H1970&lt;0,G1970&gt;0,P1970="oui",Q1970="RECTO/VERSO (Type Deux Simple Face)"),(VLOOKUP(G1970,COÛTS!$A$1:$C$157,3,0)*(M1970*(N1970+480)/1000*O1970/1000)),"0")+IF(AND(F1970="MEDIA",H1970&lt;0,G1970&gt;0,P1970="oui",Q1970="MODULE TRIANGULAIRE"),(VLOOKUP(G1970,COÛTS!$A$1:$C$157,3,0)*(M1970*(N1970+240)/1000*O1970/1000)*2)+(VLOOKUP(G1970,COÛTS!$A$1:$C$157,3,0)*(M1970)/1000*0.24),"0")+IF(AND(F1970="MEDIA",P1970="oui",G1970&gt;0,H1970&lt;0,Q1970="MODULE CARRÉ"),(VLOOKUP(G1970,COÛTS!$A$1:$C$157,3,0)*(M1970*(N1970+240)/1000*O1970/1000)*3)+(VLOOKUP(G1970,COÛTS!$A$1:$C$157,3,0)*(M1970)/1000*0.24),"0")+IF(AND(F1970="MEDIA",H1970&lt;0,P1970="oui",G1970&gt;0,Q1970="RECTO (Type Chaussette)"),(VLOOKUP(G1970,COÛTS!$A$1:$C$157,3,0)*(M1970*(N1970+60)/1000*O1970/1000))))</f>
        <v>0</v>
      </c>
      <c r="AA1970" s="6">
        <f>IF(R1970="OUI",0,IF(AND(H1970&gt;0,I1970="OUI"),(VLOOKUP(H1970,COÛTS!$A$1:$C$157,3,0)*(M1970*N1970/1000*O1970/1000)),0))</f>
        <v>0</v>
      </c>
      <c r="AB1970" s="6">
        <f t="shared" si="243"/>
        <v>0</v>
      </c>
      <c r="AC1970" s="7">
        <f t="shared" si="244"/>
        <v>0</v>
      </c>
      <c r="AD1970" s="6">
        <f t="shared" si="245"/>
        <v>0</v>
      </c>
      <c r="AE1970" s="6">
        <f t="shared" si="246"/>
        <v>0</v>
      </c>
      <c r="AF1970" s="6">
        <f>IF(R1970="OUI",0,(IF(AND(P1970="oui",Q1970="RECTO (Type Chaussette, Simple Face)",SEMAINE!M1972&lt;=2000),((COÛTS!$C$115*2*O1970*SEMAINE!M1970/1000)+(COÛTS!$C$109*O1970*SEMAINE!M1970/1000)+(COÛTS!$C$107*O1970*SEMAINE!M1970/1000)),"0")+(IF(AND(P1970="oui",Q1970="RECTO (Type Chaussette, Simple Face)",SEMAINE!M1970&gt;2001,SEMAINE!M1970&lt;=4000),((COÛTS!$C$114*2*O1970)),"0"))+(IF(AND(P1970="oui",Q1970="RECTO (Type Chaussette, Simple Face)",SEMAINE!M1970&gt;=4001,SEMAINE!M1970&lt;=6000),((COÛTS!$C$114*4*O1970)),"0"))+(IF(AND(P1970="oui",Q1970="RECTO (Type Chaussette, Simple Face)",SEMAINE!M1970&gt;=6001,SEMAINE!M1970&lt;=8000),((COÛTS!$C$114*6*O1970)),"0"))+(IF(AND(P1970="oui",Q1970="RECTO (Type Chaussette, Simple Face)",SEMAINE!M1970&gt;=8001,SEMAINE!M1970&lt;=10000),((COÛTS!$C$114*8*O1970)),0))))</f>
        <v>0</v>
      </c>
      <c r="AG1970" s="6">
        <f>IF(R1970="OUI",0,(IF(AND(F1970="MEDIA",G1970="NON TISSÉ (Type Drop)",P1970="oui",Q1970="RECTO (Type Chaussette)",SEMAINE!M1973&lt;=2000),((COÛTS!$C$115*2*O1970*SEMAINE!M1970/1000)+(COÛTS!$C$109*O1970*SEMAINE!M1970/1000)+(COÛTS!$C$107*O1970*SEMAINE!M1970/1000)),"0")+(IF(AND(F1970="MEDIA",P1970="oui",Q1970="RECTO (Type Chaussette)",SEMAINE!M1970&gt;2001,SEMAINE!M1970&lt;=4000),((COÛTS!$C$114*2*O1970)),"0"))+(IF(AND(F1970="MEDIA",P1970="oui",Q1970="RECTO (Type Chaussette)",SEMAINE!M1970&gt;=4001,SEMAINE!M1970&lt;=6000),((COÛTS!$C$114*4*O1970)),"0"))+(IF(AND(F1970="MEDIA",P1970="oui",Q1970="RECTO (Type Chaussette)",SEMAINE!M1970&gt;=6001,SEMAINE!M1970&lt;=8000),((COÛTS!$C$114*6*O1970)),"0"))+(IF(AND(F1970="MEDIA",P1970="oui",Q1970="RECTO (Type Chaussette)",SEMAINE!M1970&gt;=8001,SEMAINE!M1970&lt;=10000),((COÛTS!$C$114*8*O1970)),0))))</f>
        <v>0</v>
      </c>
      <c r="AH1970" s="6">
        <f>IF(R1970="OUI",0,(IF(AND(F1970="MEDIA",G1970="NON TISSÉ (Type Drop)",P1970="oui",Q1970="RECTO/VERSO (Type Deux Simple Face)"),((COÛTS!$C$115*4*O1970*SEMAINE!M1970/1000)+(COÛTS!$C$110*O1970*4)+(COÛTS!$C$107*O1970*SEMAINE!M1970/1000)),"0")+(IF(AND(F1970="MEDIA",P1970="oui",Q1970="RECTO/VERSO (Type Deux Simple Face)",SEMAINE!M1970&gt;2001,SEMAINE!M1970&lt;=4000),((COÛTS!$C$114*2*O1970)),"0"))+(IF(AND(F1970="MEDIA",P1970="oui",Q1970="RECTO/VERSO (Type Deux Simple Face)",SEMAINE!M1970&gt;=4001,SEMAINE!M1970&lt;=6000),((COÛTS!$C$114*4*O1970)),"0"))+(IF(AND(F1970="MEDIA",P1970="oui",Q1970="RECTO/VERSO (Type Deux Simple Face)",SEMAINE!M1970&gt;=6001,SEMAINE!M1970&lt;=8000),((COÛTS!$C$114*6*O1970)),"0"))+(IF(AND(F1970="MEDIA",P1970="oui",Q1970="RECTO/VERSO (Type Deux Simple Face)",SEMAINE!M1970&gt;=8001,SEMAINE!M1970&lt;=10000),((COÛTS!$C$114*8*O1970)),0))))</f>
        <v>0</v>
      </c>
      <c r="AI1970" s="6">
        <f>IF(R1970="OUI",0,(IF(AND(F1970="MEDIA",G1970="NON TISSÉ (Type Drop)",P1970="oui",Q1970="MODULE TRIANGULAIRE"),((COÛTS!$C$115*6*O1970*SEMAINE!M1970/1000)+(COÛTS!$C$112*O1970*6)+(COÛTS!$C$107*O1970*3)),"0")+(IF(AND(F1970="MEDIA",P1970="oui",Q1970="MODULE TRIANGULAIRE",SEMAINE!M1970&gt;2001,SEMAINE!M1970&lt;=4000),((COÛTS!$C$114*2*O1970*3)),"0"))+(IF(AND(F1970="MEDIA",P1970="oui",Q1970="MODULE TRIANGULAIRE",SEMAINE!M1970&gt;=4001,SEMAINE!M1970&lt;=6000),((COÛTS!$C$114*4*O1970*3)),"0"))+(IF(AND(F1970="MEDIA",P1970="oui",Q1970="MODULE TRIANGULAIRE",SEMAINE!M1970&gt;=6001,SEMAINE!M1970&lt;=8000),((COÛTS!$C$114*6*O1970*3)),"0"))+(IF(AND(F1970="MEDIA",P1970="oui",Q1970="MODULE TRIANGULAIRE",SEMAINE!M1970&gt;=8001,SEMAINE!M1970&lt;=10000),((COÛTS!$C$114*8*O1970*3)),0))))</f>
        <v>0</v>
      </c>
      <c r="AJ1970" s="6">
        <f>IF(OR(R1970="OUI",H1970&gt;0),0,(IF(AND(F1970="MEDIA",G1970="NON TISSÉ (Type Drop)",P1970="oui",Q1970="MODULE CARRÉ"),((COÛTS!$C$115*8*O1970*SEMAINE!M1970/1000)+(COÛTS!$C$111*O1970*8)+(COÛTS!$C$107*O1970*4)),"0")+IF(AND(F1970="MEDIA",G1970="BÂCHE FRONTLIT 450gr (Type Bâche M1)",P1970="oui",Q1970="MODULE CARRÉ"),((COÛTS!$C$115*8*O1970*SEMAINE!M1970/1000)+(COÛTS!$C$111*O1970*8)+(COÛTS!$C$107*O1970*4)),"0")+(IF(AND(F1970="MEDIA",P1970="oui",Q1970="MODULE CARRÉ",SEMAINE!M1970&gt;2001,SEMAINE!M1970&lt;=4000),((COÛTS!$C$114*2*O1970*4)),"0"))+(IF(AND(F1970="MEDIA",P1970="oui",Q1970="MODULE CARRÉ",SEMAINE!M1970&gt;=4001,SEMAINE!M1970&lt;=6000),((COÛTS!$C$114*4*O1970*4)),"0"))+(IF(AND(F1970="MEDIA",P1970="oui",Q1970="MODULE CARRÉ",SEMAINE!M1970&gt;=6001,SEMAINE!M1970&lt;=8000),((COÛTS!$C$114*6*O1970*4)),"0"))+(IF(AND(F1970="MEDIA",P1970="oui",Q1970="MODULE CARRÉ",SEMAINE!M1970&gt;=8001,SEMAINE!M1970&lt;=10000),((COÛTS!$C$114*8*O1970*4)),"0"))))</f>
        <v>0</v>
      </c>
      <c r="AK1970" s="38">
        <f>IF(Y1970&gt;0,(VLOOKUP(Y1970,DATA!$AB$2:$AC$102,2,0)),1)</f>
        <v>1</v>
      </c>
      <c r="AL1970" s="53">
        <f t="shared" si="247"/>
        <v>0</v>
      </c>
    </row>
    <row r="1971" spans="2:38" ht="25.05" customHeight="1" x14ac:dyDescent="0.25">
      <c r="B1971" s="43" t="str">
        <f>COUNTIF($D$3:D1971,D1971)&amp;T_Semaine[[#This Row],[N°AFFAIRE]]</f>
        <v>0</v>
      </c>
      <c r="C1971" s="50"/>
      <c r="D1971" s="50"/>
      <c r="E1971" s="50"/>
      <c r="F1971" s="50"/>
      <c r="G1971" s="50"/>
      <c r="H1971" s="50"/>
      <c r="I1971" s="50"/>
      <c r="J1971" s="50"/>
      <c r="K1971" s="50"/>
      <c r="L1971" s="50"/>
      <c r="M1971" s="91"/>
      <c r="N1971" s="91"/>
      <c r="O1971" s="50"/>
      <c r="P1971" s="50"/>
      <c r="Q1971" s="50"/>
      <c r="R1971" s="50"/>
      <c r="S1971" s="50"/>
      <c r="T1971" s="95">
        <f t="shared" si="241"/>
        <v>0</v>
      </c>
      <c r="U1971" s="36">
        <f t="shared" si="242"/>
        <v>0</v>
      </c>
      <c r="V1971" s="43"/>
      <c r="W1971" s="43"/>
      <c r="X1971" s="6">
        <f t="shared" si="240"/>
        <v>0</v>
      </c>
      <c r="Y1971" s="55"/>
      <c r="Z1971" s="6">
        <f>(IF(R1971="OUI",0,IF(AND(F1971="MEDIA",G1971&gt;0,O1971&gt;0),(VLOOKUP(G1971,COÛTS!$A$1:$C$157,3,0)*(M1971*N1971/1000*O1971/1000)),0)+IF(AND(G1971&gt;0,F1971="HEURE"),(VLOOKUP(G1971,COÛTS!$A$1:$C$157,3,0)*(O1971)),0))+IF(AND(G1971&gt;0,F1971="DIVERS"),(VLOOKUP(G1971,COÛTS!$A$1:$C$157,3,0)*(O1971)),0)+IF(AND(G1971&gt;0,F1971="VEHICULE"),(VLOOKUP(G1971,COÛTS!$A$1:$C$157,3,0)*(O1971)),0)+IF(AND(G1971&gt;0,F1971="FACONNAGE"),(VLOOKUP(G1971,COÛTS!$A$1:$C$157,3,0)*(O1971)),0)+IF(AND(G1971&gt;0,F1971="ACCESSOIRES"),(VLOOKUP(G1971,COÛTS!$A$1:$C$157,3,0)*(O1971)),0)+IF(AND(F1971="TRANSPORT",G1971&gt;0),(VLOOKUP(G1971,COÛTS!$A$1:$C$157,3,0)*(O1971)),0)+IF(AND(F1971="PRODUITS",G1971="KIT COMPLET HABILLAGE CLOISON MODULAIRE (mL)"),(VLOOKUP(G1971,COÛTS!$A$1:$C$157,3,0)*(M1971/1000*O1971)),0)+IF(AND(F1971="MEDIA",H1971&lt;0,G1971&gt;0,P1971="oui",Q1971="RECTO/VERSO (Type Deux Simple Face)"),(VLOOKUP(G1971,COÛTS!$A$1:$C$157,3,0)*(M1971*(N1971+480)/1000*O1971/1000)),"0")+IF(AND(F1971="MEDIA",H1971&lt;0,G1971&gt;0,P1971="oui",Q1971="MODULE TRIANGULAIRE"),(VLOOKUP(G1971,COÛTS!$A$1:$C$157,3,0)*(M1971*(N1971+240)/1000*O1971/1000)*2)+(VLOOKUP(G1971,COÛTS!$A$1:$C$157,3,0)*(M1971)/1000*0.24),"0")+IF(AND(F1971="MEDIA",P1971="oui",G1971&gt;0,H1971&lt;0,Q1971="MODULE CARRÉ"),(VLOOKUP(G1971,COÛTS!$A$1:$C$157,3,0)*(M1971*(N1971+240)/1000*O1971/1000)*3)+(VLOOKUP(G1971,COÛTS!$A$1:$C$157,3,0)*(M1971)/1000*0.24),"0")+IF(AND(F1971="MEDIA",H1971&lt;0,P1971="oui",G1971&gt;0,Q1971="RECTO (Type Chaussette)"),(VLOOKUP(G1971,COÛTS!$A$1:$C$157,3,0)*(M1971*(N1971+60)/1000*O1971/1000))))</f>
        <v>0</v>
      </c>
      <c r="AA1971" s="6">
        <f>IF(R1971="OUI",0,IF(AND(H1971&gt;0,I1971="OUI"),(VLOOKUP(H1971,COÛTS!$A$1:$C$157,3,0)*(M1971*N1971/1000*O1971/1000)),0))</f>
        <v>0</v>
      </c>
      <c r="AB1971" s="6">
        <f t="shared" si="243"/>
        <v>0</v>
      </c>
      <c r="AC1971" s="7">
        <f t="shared" si="244"/>
        <v>0</v>
      </c>
      <c r="AD1971" s="6">
        <f t="shared" si="245"/>
        <v>0</v>
      </c>
      <c r="AE1971" s="6">
        <f t="shared" si="246"/>
        <v>0</v>
      </c>
      <c r="AF1971" s="6">
        <f>IF(R1971="OUI",0,(IF(AND(P1971="oui",Q1971="RECTO (Type Chaussette, Simple Face)",SEMAINE!M1973&lt;=2000),((COÛTS!$C$115*2*O1971*SEMAINE!M1971/1000)+(COÛTS!$C$109*O1971*SEMAINE!M1971/1000)+(COÛTS!$C$107*O1971*SEMAINE!M1971/1000)),"0")+(IF(AND(P1971="oui",Q1971="RECTO (Type Chaussette, Simple Face)",SEMAINE!M1971&gt;2001,SEMAINE!M1971&lt;=4000),((COÛTS!$C$114*2*O1971)),"0"))+(IF(AND(P1971="oui",Q1971="RECTO (Type Chaussette, Simple Face)",SEMAINE!M1971&gt;=4001,SEMAINE!M1971&lt;=6000),((COÛTS!$C$114*4*O1971)),"0"))+(IF(AND(P1971="oui",Q1971="RECTO (Type Chaussette, Simple Face)",SEMAINE!M1971&gt;=6001,SEMAINE!M1971&lt;=8000),((COÛTS!$C$114*6*O1971)),"0"))+(IF(AND(P1971="oui",Q1971="RECTO (Type Chaussette, Simple Face)",SEMAINE!M1971&gt;=8001,SEMAINE!M1971&lt;=10000),((COÛTS!$C$114*8*O1971)),0))))</f>
        <v>0</v>
      </c>
      <c r="AG1971" s="6">
        <f>IF(R1971="OUI",0,(IF(AND(F1971="MEDIA",G1971="NON TISSÉ (Type Drop)",P1971="oui",Q1971="RECTO (Type Chaussette)",SEMAINE!M1974&lt;=2000),((COÛTS!$C$115*2*O1971*SEMAINE!M1971/1000)+(COÛTS!$C$109*O1971*SEMAINE!M1971/1000)+(COÛTS!$C$107*O1971*SEMAINE!M1971/1000)),"0")+(IF(AND(F1971="MEDIA",P1971="oui",Q1971="RECTO (Type Chaussette)",SEMAINE!M1971&gt;2001,SEMAINE!M1971&lt;=4000),((COÛTS!$C$114*2*O1971)),"0"))+(IF(AND(F1971="MEDIA",P1971="oui",Q1971="RECTO (Type Chaussette)",SEMAINE!M1971&gt;=4001,SEMAINE!M1971&lt;=6000),((COÛTS!$C$114*4*O1971)),"0"))+(IF(AND(F1971="MEDIA",P1971="oui",Q1971="RECTO (Type Chaussette)",SEMAINE!M1971&gt;=6001,SEMAINE!M1971&lt;=8000),((COÛTS!$C$114*6*O1971)),"0"))+(IF(AND(F1971="MEDIA",P1971="oui",Q1971="RECTO (Type Chaussette)",SEMAINE!M1971&gt;=8001,SEMAINE!M1971&lt;=10000),((COÛTS!$C$114*8*O1971)),0))))</f>
        <v>0</v>
      </c>
      <c r="AH1971" s="6">
        <f>IF(R1971="OUI",0,(IF(AND(F1971="MEDIA",G1971="NON TISSÉ (Type Drop)",P1971="oui",Q1971="RECTO/VERSO (Type Deux Simple Face)"),((COÛTS!$C$115*4*O1971*SEMAINE!M1971/1000)+(COÛTS!$C$110*O1971*4)+(COÛTS!$C$107*O1971*SEMAINE!M1971/1000)),"0")+(IF(AND(F1971="MEDIA",P1971="oui",Q1971="RECTO/VERSO (Type Deux Simple Face)",SEMAINE!M1971&gt;2001,SEMAINE!M1971&lt;=4000),((COÛTS!$C$114*2*O1971)),"0"))+(IF(AND(F1971="MEDIA",P1971="oui",Q1971="RECTO/VERSO (Type Deux Simple Face)",SEMAINE!M1971&gt;=4001,SEMAINE!M1971&lt;=6000),((COÛTS!$C$114*4*O1971)),"0"))+(IF(AND(F1971="MEDIA",P1971="oui",Q1971="RECTO/VERSO (Type Deux Simple Face)",SEMAINE!M1971&gt;=6001,SEMAINE!M1971&lt;=8000),((COÛTS!$C$114*6*O1971)),"0"))+(IF(AND(F1971="MEDIA",P1971="oui",Q1971="RECTO/VERSO (Type Deux Simple Face)",SEMAINE!M1971&gt;=8001,SEMAINE!M1971&lt;=10000),((COÛTS!$C$114*8*O1971)),0))))</f>
        <v>0</v>
      </c>
      <c r="AI1971" s="6">
        <f>IF(R1971="OUI",0,(IF(AND(F1971="MEDIA",G1971="NON TISSÉ (Type Drop)",P1971="oui",Q1971="MODULE TRIANGULAIRE"),((COÛTS!$C$115*6*O1971*SEMAINE!M1971/1000)+(COÛTS!$C$112*O1971*6)+(COÛTS!$C$107*O1971*3)),"0")+(IF(AND(F1971="MEDIA",P1971="oui",Q1971="MODULE TRIANGULAIRE",SEMAINE!M1971&gt;2001,SEMAINE!M1971&lt;=4000),((COÛTS!$C$114*2*O1971*3)),"0"))+(IF(AND(F1971="MEDIA",P1971="oui",Q1971="MODULE TRIANGULAIRE",SEMAINE!M1971&gt;=4001,SEMAINE!M1971&lt;=6000),((COÛTS!$C$114*4*O1971*3)),"0"))+(IF(AND(F1971="MEDIA",P1971="oui",Q1971="MODULE TRIANGULAIRE",SEMAINE!M1971&gt;=6001,SEMAINE!M1971&lt;=8000),((COÛTS!$C$114*6*O1971*3)),"0"))+(IF(AND(F1971="MEDIA",P1971="oui",Q1971="MODULE TRIANGULAIRE",SEMAINE!M1971&gt;=8001,SEMAINE!M1971&lt;=10000),((COÛTS!$C$114*8*O1971*3)),0))))</f>
        <v>0</v>
      </c>
      <c r="AJ1971" s="6">
        <f>IF(OR(R1971="OUI",H1971&gt;0),0,(IF(AND(F1971="MEDIA",G1971="NON TISSÉ (Type Drop)",P1971="oui",Q1971="MODULE CARRÉ"),((COÛTS!$C$115*8*O1971*SEMAINE!M1971/1000)+(COÛTS!$C$111*O1971*8)+(COÛTS!$C$107*O1971*4)),"0")+IF(AND(F1971="MEDIA",G1971="BÂCHE FRONTLIT 450gr (Type Bâche M1)",P1971="oui",Q1971="MODULE CARRÉ"),((COÛTS!$C$115*8*O1971*SEMAINE!M1971/1000)+(COÛTS!$C$111*O1971*8)+(COÛTS!$C$107*O1971*4)),"0")+(IF(AND(F1971="MEDIA",P1971="oui",Q1971="MODULE CARRÉ",SEMAINE!M1971&gt;2001,SEMAINE!M1971&lt;=4000),((COÛTS!$C$114*2*O1971*4)),"0"))+(IF(AND(F1971="MEDIA",P1971="oui",Q1971="MODULE CARRÉ",SEMAINE!M1971&gt;=4001,SEMAINE!M1971&lt;=6000),((COÛTS!$C$114*4*O1971*4)),"0"))+(IF(AND(F1971="MEDIA",P1971="oui",Q1971="MODULE CARRÉ",SEMAINE!M1971&gt;=6001,SEMAINE!M1971&lt;=8000),((COÛTS!$C$114*6*O1971*4)),"0"))+(IF(AND(F1971="MEDIA",P1971="oui",Q1971="MODULE CARRÉ",SEMAINE!M1971&gt;=8001,SEMAINE!M1971&lt;=10000),((COÛTS!$C$114*8*O1971*4)),"0"))))</f>
        <v>0</v>
      </c>
      <c r="AK1971" s="38">
        <f>IF(Y1971&gt;0,(VLOOKUP(Y1971,DATA!$AB$2:$AC$102,2,0)),1)</f>
        <v>1</v>
      </c>
      <c r="AL1971" s="53">
        <f t="shared" si="247"/>
        <v>0</v>
      </c>
    </row>
    <row r="1972" spans="2:38" ht="25.05" customHeight="1" x14ac:dyDescent="0.25">
      <c r="B1972" s="43" t="str">
        <f>COUNTIF($D$3:D1972,D1972)&amp;T_Semaine[[#This Row],[N°AFFAIRE]]</f>
        <v>0</v>
      </c>
      <c r="C1972" s="50"/>
      <c r="D1972" s="50"/>
      <c r="E1972" s="50"/>
      <c r="F1972" s="50"/>
      <c r="G1972" s="50"/>
      <c r="H1972" s="50"/>
      <c r="I1972" s="50"/>
      <c r="J1972" s="50"/>
      <c r="K1972" s="50"/>
      <c r="L1972" s="50"/>
      <c r="M1972" s="91"/>
      <c r="N1972" s="91"/>
      <c r="O1972" s="50"/>
      <c r="P1972" s="50"/>
      <c r="Q1972" s="50"/>
      <c r="R1972" s="50"/>
      <c r="S1972" s="50"/>
      <c r="T1972" s="95">
        <f t="shared" si="241"/>
        <v>0</v>
      </c>
      <c r="U1972" s="36">
        <f t="shared" si="242"/>
        <v>0</v>
      </c>
      <c r="V1972" s="43"/>
      <c r="W1972" s="43"/>
      <c r="X1972" s="6">
        <f t="shared" si="240"/>
        <v>0</v>
      </c>
      <c r="Y1972" s="55"/>
      <c r="Z1972" s="6">
        <f>(IF(R1972="OUI",0,IF(AND(F1972="MEDIA",G1972&gt;0,O1972&gt;0),(VLOOKUP(G1972,COÛTS!$A$1:$C$157,3,0)*(M1972*N1972/1000*O1972/1000)),0)+IF(AND(G1972&gt;0,F1972="HEURE"),(VLOOKUP(G1972,COÛTS!$A$1:$C$157,3,0)*(O1972)),0))+IF(AND(G1972&gt;0,F1972="DIVERS"),(VLOOKUP(G1972,COÛTS!$A$1:$C$157,3,0)*(O1972)),0)+IF(AND(G1972&gt;0,F1972="VEHICULE"),(VLOOKUP(G1972,COÛTS!$A$1:$C$157,3,0)*(O1972)),0)+IF(AND(G1972&gt;0,F1972="FACONNAGE"),(VLOOKUP(G1972,COÛTS!$A$1:$C$157,3,0)*(O1972)),0)+IF(AND(G1972&gt;0,F1972="ACCESSOIRES"),(VLOOKUP(G1972,COÛTS!$A$1:$C$157,3,0)*(O1972)),0)+IF(AND(F1972="TRANSPORT",G1972&gt;0),(VLOOKUP(G1972,COÛTS!$A$1:$C$157,3,0)*(O1972)),0)+IF(AND(F1972="PRODUITS",G1972="KIT COMPLET HABILLAGE CLOISON MODULAIRE (mL)"),(VLOOKUP(G1972,COÛTS!$A$1:$C$157,3,0)*(M1972/1000*O1972)),0)+IF(AND(F1972="MEDIA",H1972&lt;0,G1972&gt;0,P1972="oui",Q1972="RECTO/VERSO (Type Deux Simple Face)"),(VLOOKUP(G1972,COÛTS!$A$1:$C$157,3,0)*(M1972*(N1972+480)/1000*O1972/1000)),"0")+IF(AND(F1972="MEDIA",H1972&lt;0,G1972&gt;0,P1972="oui",Q1972="MODULE TRIANGULAIRE"),(VLOOKUP(G1972,COÛTS!$A$1:$C$157,3,0)*(M1972*(N1972+240)/1000*O1972/1000)*2)+(VLOOKUP(G1972,COÛTS!$A$1:$C$157,3,0)*(M1972)/1000*0.24),"0")+IF(AND(F1972="MEDIA",P1972="oui",G1972&gt;0,H1972&lt;0,Q1972="MODULE CARRÉ"),(VLOOKUP(G1972,COÛTS!$A$1:$C$157,3,0)*(M1972*(N1972+240)/1000*O1972/1000)*3)+(VLOOKUP(G1972,COÛTS!$A$1:$C$157,3,0)*(M1972)/1000*0.24),"0")+IF(AND(F1972="MEDIA",H1972&lt;0,P1972="oui",G1972&gt;0,Q1972="RECTO (Type Chaussette)"),(VLOOKUP(G1972,COÛTS!$A$1:$C$157,3,0)*(M1972*(N1972+60)/1000*O1972/1000))))</f>
        <v>0</v>
      </c>
      <c r="AA1972" s="6">
        <f>IF(R1972="OUI",0,IF(AND(H1972&gt;0,I1972="OUI"),(VLOOKUP(H1972,COÛTS!$A$1:$C$157,3,0)*(M1972*N1972/1000*O1972/1000)),0))</f>
        <v>0</v>
      </c>
      <c r="AB1972" s="6">
        <f t="shared" si="243"/>
        <v>0</v>
      </c>
      <c r="AC1972" s="7">
        <f t="shared" si="244"/>
        <v>0</v>
      </c>
      <c r="AD1972" s="6">
        <f t="shared" si="245"/>
        <v>0</v>
      </c>
      <c r="AE1972" s="6">
        <f t="shared" si="246"/>
        <v>0</v>
      </c>
      <c r="AF1972" s="6">
        <f>IF(R1972="OUI",0,(IF(AND(P1972="oui",Q1972="RECTO (Type Chaussette, Simple Face)",SEMAINE!M1974&lt;=2000),((COÛTS!$C$115*2*O1972*SEMAINE!M1972/1000)+(COÛTS!$C$109*O1972*SEMAINE!M1972/1000)+(COÛTS!$C$107*O1972*SEMAINE!M1972/1000)),"0")+(IF(AND(P1972="oui",Q1972="RECTO (Type Chaussette, Simple Face)",SEMAINE!M1972&gt;2001,SEMAINE!M1972&lt;=4000),((COÛTS!$C$114*2*O1972)),"0"))+(IF(AND(P1972="oui",Q1972="RECTO (Type Chaussette, Simple Face)",SEMAINE!M1972&gt;=4001,SEMAINE!M1972&lt;=6000),((COÛTS!$C$114*4*O1972)),"0"))+(IF(AND(P1972="oui",Q1972="RECTO (Type Chaussette, Simple Face)",SEMAINE!M1972&gt;=6001,SEMAINE!M1972&lt;=8000),((COÛTS!$C$114*6*O1972)),"0"))+(IF(AND(P1972="oui",Q1972="RECTO (Type Chaussette, Simple Face)",SEMAINE!M1972&gt;=8001,SEMAINE!M1972&lt;=10000),((COÛTS!$C$114*8*O1972)),0))))</f>
        <v>0</v>
      </c>
      <c r="AG1972" s="6">
        <f>IF(R1972="OUI",0,(IF(AND(F1972="MEDIA",G1972="NON TISSÉ (Type Drop)",P1972="oui",Q1972="RECTO (Type Chaussette)",SEMAINE!M1975&lt;=2000),((COÛTS!$C$115*2*O1972*SEMAINE!M1972/1000)+(COÛTS!$C$109*O1972*SEMAINE!M1972/1000)+(COÛTS!$C$107*O1972*SEMAINE!M1972/1000)),"0")+(IF(AND(F1972="MEDIA",P1972="oui",Q1972="RECTO (Type Chaussette)",SEMAINE!M1972&gt;2001,SEMAINE!M1972&lt;=4000),((COÛTS!$C$114*2*O1972)),"0"))+(IF(AND(F1972="MEDIA",P1972="oui",Q1972="RECTO (Type Chaussette)",SEMAINE!M1972&gt;=4001,SEMAINE!M1972&lt;=6000),((COÛTS!$C$114*4*O1972)),"0"))+(IF(AND(F1972="MEDIA",P1972="oui",Q1972="RECTO (Type Chaussette)",SEMAINE!M1972&gt;=6001,SEMAINE!M1972&lt;=8000),((COÛTS!$C$114*6*O1972)),"0"))+(IF(AND(F1972="MEDIA",P1972="oui",Q1972="RECTO (Type Chaussette)",SEMAINE!M1972&gt;=8001,SEMAINE!M1972&lt;=10000),((COÛTS!$C$114*8*O1972)),0))))</f>
        <v>0</v>
      </c>
      <c r="AH1972" s="6">
        <f>IF(R1972="OUI",0,(IF(AND(F1972="MEDIA",G1972="NON TISSÉ (Type Drop)",P1972="oui",Q1972="RECTO/VERSO (Type Deux Simple Face)"),((COÛTS!$C$115*4*O1972*SEMAINE!M1972/1000)+(COÛTS!$C$110*O1972*4)+(COÛTS!$C$107*O1972*SEMAINE!M1972/1000)),"0")+(IF(AND(F1972="MEDIA",P1972="oui",Q1972="RECTO/VERSO (Type Deux Simple Face)",SEMAINE!M1972&gt;2001,SEMAINE!M1972&lt;=4000),((COÛTS!$C$114*2*O1972)),"0"))+(IF(AND(F1972="MEDIA",P1972="oui",Q1972="RECTO/VERSO (Type Deux Simple Face)",SEMAINE!M1972&gt;=4001,SEMAINE!M1972&lt;=6000),((COÛTS!$C$114*4*O1972)),"0"))+(IF(AND(F1972="MEDIA",P1972="oui",Q1972="RECTO/VERSO (Type Deux Simple Face)",SEMAINE!M1972&gt;=6001,SEMAINE!M1972&lt;=8000),((COÛTS!$C$114*6*O1972)),"0"))+(IF(AND(F1972="MEDIA",P1972="oui",Q1972="RECTO/VERSO (Type Deux Simple Face)",SEMAINE!M1972&gt;=8001,SEMAINE!M1972&lt;=10000),((COÛTS!$C$114*8*O1972)),0))))</f>
        <v>0</v>
      </c>
      <c r="AI1972" s="6">
        <f>IF(R1972="OUI",0,(IF(AND(F1972="MEDIA",G1972="NON TISSÉ (Type Drop)",P1972="oui",Q1972="MODULE TRIANGULAIRE"),((COÛTS!$C$115*6*O1972*SEMAINE!M1972/1000)+(COÛTS!$C$112*O1972*6)+(COÛTS!$C$107*O1972*3)),"0")+(IF(AND(F1972="MEDIA",P1972="oui",Q1972="MODULE TRIANGULAIRE",SEMAINE!M1972&gt;2001,SEMAINE!M1972&lt;=4000),((COÛTS!$C$114*2*O1972*3)),"0"))+(IF(AND(F1972="MEDIA",P1972="oui",Q1972="MODULE TRIANGULAIRE",SEMAINE!M1972&gt;=4001,SEMAINE!M1972&lt;=6000),((COÛTS!$C$114*4*O1972*3)),"0"))+(IF(AND(F1972="MEDIA",P1972="oui",Q1972="MODULE TRIANGULAIRE",SEMAINE!M1972&gt;=6001,SEMAINE!M1972&lt;=8000),((COÛTS!$C$114*6*O1972*3)),"0"))+(IF(AND(F1972="MEDIA",P1972="oui",Q1972="MODULE TRIANGULAIRE",SEMAINE!M1972&gt;=8001,SEMAINE!M1972&lt;=10000),((COÛTS!$C$114*8*O1972*3)),0))))</f>
        <v>0</v>
      </c>
      <c r="AJ1972" s="6">
        <f>IF(OR(R1972="OUI",H1972&gt;0),0,(IF(AND(F1972="MEDIA",G1972="NON TISSÉ (Type Drop)",P1972="oui",Q1972="MODULE CARRÉ"),((COÛTS!$C$115*8*O1972*SEMAINE!M1972/1000)+(COÛTS!$C$111*O1972*8)+(COÛTS!$C$107*O1972*4)),"0")+IF(AND(F1972="MEDIA",G1972="BÂCHE FRONTLIT 450gr (Type Bâche M1)",P1972="oui",Q1972="MODULE CARRÉ"),((COÛTS!$C$115*8*O1972*SEMAINE!M1972/1000)+(COÛTS!$C$111*O1972*8)+(COÛTS!$C$107*O1972*4)),"0")+(IF(AND(F1972="MEDIA",P1972="oui",Q1972="MODULE CARRÉ",SEMAINE!M1972&gt;2001,SEMAINE!M1972&lt;=4000),((COÛTS!$C$114*2*O1972*4)),"0"))+(IF(AND(F1972="MEDIA",P1972="oui",Q1972="MODULE CARRÉ",SEMAINE!M1972&gt;=4001,SEMAINE!M1972&lt;=6000),((COÛTS!$C$114*4*O1972*4)),"0"))+(IF(AND(F1972="MEDIA",P1972="oui",Q1972="MODULE CARRÉ",SEMAINE!M1972&gt;=6001,SEMAINE!M1972&lt;=8000),((COÛTS!$C$114*6*O1972*4)),"0"))+(IF(AND(F1972="MEDIA",P1972="oui",Q1972="MODULE CARRÉ",SEMAINE!M1972&gt;=8001,SEMAINE!M1972&lt;=10000),((COÛTS!$C$114*8*O1972*4)),"0"))))</f>
        <v>0</v>
      </c>
      <c r="AK1972" s="38">
        <f>IF(Y1972&gt;0,(VLOOKUP(Y1972,DATA!$AB$2:$AC$102,2,0)),1)</f>
        <v>1</v>
      </c>
      <c r="AL1972" s="53">
        <f t="shared" si="247"/>
        <v>0</v>
      </c>
    </row>
    <row r="1973" spans="2:38" ht="25.05" customHeight="1" x14ac:dyDescent="0.25">
      <c r="B1973" s="43" t="str">
        <f>COUNTIF($D$3:D1973,D1973)&amp;T_Semaine[[#This Row],[N°AFFAIRE]]</f>
        <v>0</v>
      </c>
      <c r="C1973" s="50"/>
      <c r="D1973" s="50"/>
      <c r="E1973" s="50"/>
      <c r="F1973" s="50"/>
      <c r="G1973" s="50"/>
      <c r="H1973" s="50"/>
      <c r="I1973" s="50"/>
      <c r="J1973" s="50"/>
      <c r="K1973" s="50"/>
      <c r="L1973" s="50"/>
      <c r="M1973" s="91"/>
      <c r="N1973" s="91"/>
      <c r="O1973" s="50"/>
      <c r="P1973" s="50"/>
      <c r="Q1973" s="50"/>
      <c r="R1973" s="50"/>
      <c r="S1973" s="50"/>
      <c r="T1973" s="95">
        <f t="shared" si="241"/>
        <v>0</v>
      </c>
      <c r="U1973" s="36">
        <f t="shared" si="242"/>
        <v>0</v>
      </c>
      <c r="V1973" s="43"/>
      <c r="W1973" s="43"/>
      <c r="X1973" s="6">
        <f t="shared" si="240"/>
        <v>0</v>
      </c>
      <c r="Y1973" s="55"/>
      <c r="Z1973" s="6">
        <f>(IF(R1973="OUI",0,IF(AND(F1973="MEDIA",G1973&gt;0,O1973&gt;0),(VLOOKUP(G1973,COÛTS!$A$1:$C$157,3,0)*(M1973*N1973/1000*O1973/1000)),0)+IF(AND(G1973&gt;0,F1973="HEURE"),(VLOOKUP(G1973,COÛTS!$A$1:$C$157,3,0)*(O1973)),0))+IF(AND(G1973&gt;0,F1973="DIVERS"),(VLOOKUP(G1973,COÛTS!$A$1:$C$157,3,0)*(O1973)),0)+IF(AND(G1973&gt;0,F1973="VEHICULE"),(VLOOKUP(G1973,COÛTS!$A$1:$C$157,3,0)*(O1973)),0)+IF(AND(G1973&gt;0,F1973="FACONNAGE"),(VLOOKUP(G1973,COÛTS!$A$1:$C$157,3,0)*(O1973)),0)+IF(AND(G1973&gt;0,F1973="ACCESSOIRES"),(VLOOKUP(G1973,COÛTS!$A$1:$C$157,3,0)*(O1973)),0)+IF(AND(F1973="TRANSPORT",G1973&gt;0),(VLOOKUP(G1973,COÛTS!$A$1:$C$157,3,0)*(O1973)),0)+IF(AND(F1973="PRODUITS",G1973="KIT COMPLET HABILLAGE CLOISON MODULAIRE (mL)"),(VLOOKUP(G1973,COÛTS!$A$1:$C$157,3,0)*(M1973/1000*O1973)),0)+IF(AND(F1973="MEDIA",H1973&lt;0,G1973&gt;0,P1973="oui",Q1973="RECTO/VERSO (Type Deux Simple Face)"),(VLOOKUP(G1973,COÛTS!$A$1:$C$157,3,0)*(M1973*(N1973+480)/1000*O1973/1000)),"0")+IF(AND(F1973="MEDIA",H1973&lt;0,G1973&gt;0,P1973="oui",Q1973="MODULE TRIANGULAIRE"),(VLOOKUP(G1973,COÛTS!$A$1:$C$157,3,0)*(M1973*(N1973+240)/1000*O1973/1000)*2)+(VLOOKUP(G1973,COÛTS!$A$1:$C$157,3,0)*(M1973)/1000*0.24),"0")+IF(AND(F1973="MEDIA",P1973="oui",G1973&gt;0,H1973&lt;0,Q1973="MODULE CARRÉ"),(VLOOKUP(G1973,COÛTS!$A$1:$C$157,3,0)*(M1973*(N1973+240)/1000*O1973/1000)*3)+(VLOOKUP(G1973,COÛTS!$A$1:$C$157,3,0)*(M1973)/1000*0.24),"0")+IF(AND(F1973="MEDIA",H1973&lt;0,P1973="oui",G1973&gt;0,Q1973="RECTO (Type Chaussette)"),(VLOOKUP(G1973,COÛTS!$A$1:$C$157,3,0)*(M1973*(N1973+60)/1000*O1973/1000))))</f>
        <v>0</v>
      </c>
      <c r="AA1973" s="6">
        <f>IF(R1973="OUI",0,IF(AND(H1973&gt;0,I1973="OUI"),(VLOOKUP(H1973,COÛTS!$A$1:$C$157,3,0)*(M1973*N1973/1000*O1973/1000)),0))</f>
        <v>0</v>
      </c>
      <c r="AB1973" s="6">
        <f t="shared" si="243"/>
        <v>0</v>
      </c>
      <c r="AC1973" s="7">
        <f t="shared" si="244"/>
        <v>0</v>
      </c>
      <c r="AD1973" s="6">
        <f t="shared" si="245"/>
        <v>0</v>
      </c>
      <c r="AE1973" s="6">
        <f t="shared" si="246"/>
        <v>0</v>
      </c>
      <c r="AF1973" s="6">
        <f>IF(R1973="OUI",0,(IF(AND(P1973="oui",Q1973="RECTO (Type Chaussette, Simple Face)",SEMAINE!M1975&lt;=2000),((COÛTS!$C$115*2*O1973*SEMAINE!M1973/1000)+(COÛTS!$C$109*O1973*SEMAINE!M1973/1000)+(COÛTS!$C$107*O1973*SEMAINE!M1973/1000)),"0")+(IF(AND(P1973="oui",Q1973="RECTO (Type Chaussette, Simple Face)",SEMAINE!M1973&gt;2001,SEMAINE!M1973&lt;=4000),((COÛTS!$C$114*2*O1973)),"0"))+(IF(AND(P1973="oui",Q1973="RECTO (Type Chaussette, Simple Face)",SEMAINE!M1973&gt;=4001,SEMAINE!M1973&lt;=6000),((COÛTS!$C$114*4*O1973)),"0"))+(IF(AND(P1973="oui",Q1973="RECTO (Type Chaussette, Simple Face)",SEMAINE!M1973&gt;=6001,SEMAINE!M1973&lt;=8000),((COÛTS!$C$114*6*O1973)),"0"))+(IF(AND(P1973="oui",Q1973="RECTO (Type Chaussette, Simple Face)",SEMAINE!M1973&gt;=8001,SEMAINE!M1973&lt;=10000),((COÛTS!$C$114*8*O1973)),0))))</f>
        <v>0</v>
      </c>
      <c r="AG1973" s="6">
        <f>IF(R1973="OUI",0,(IF(AND(F1973="MEDIA",G1973="NON TISSÉ (Type Drop)",P1973="oui",Q1973="RECTO (Type Chaussette)",SEMAINE!M1976&lt;=2000),((COÛTS!$C$115*2*O1973*SEMAINE!M1973/1000)+(COÛTS!$C$109*O1973*SEMAINE!M1973/1000)+(COÛTS!$C$107*O1973*SEMAINE!M1973/1000)),"0")+(IF(AND(F1973="MEDIA",P1973="oui",Q1973="RECTO (Type Chaussette)",SEMAINE!M1973&gt;2001,SEMAINE!M1973&lt;=4000),((COÛTS!$C$114*2*O1973)),"0"))+(IF(AND(F1973="MEDIA",P1973="oui",Q1973="RECTO (Type Chaussette)",SEMAINE!M1973&gt;=4001,SEMAINE!M1973&lt;=6000),((COÛTS!$C$114*4*O1973)),"0"))+(IF(AND(F1973="MEDIA",P1973="oui",Q1973="RECTO (Type Chaussette)",SEMAINE!M1973&gt;=6001,SEMAINE!M1973&lt;=8000),((COÛTS!$C$114*6*O1973)),"0"))+(IF(AND(F1973="MEDIA",P1973="oui",Q1973="RECTO (Type Chaussette)",SEMAINE!M1973&gt;=8001,SEMAINE!M1973&lt;=10000),((COÛTS!$C$114*8*O1973)),0))))</f>
        <v>0</v>
      </c>
      <c r="AH1973" s="6">
        <f>IF(R1973="OUI",0,(IF(AND(F1973="MEDIA",G1973="NON TISSÉ (Type Drop)",P1973="oui",Q1973="RECTO/VERSO (Type Deux Simple Face)"),((COÛTS!$C$115*4*O1973*SEMAINE!M1973/1000)+(COÛTS!$C$110*O1973*4)+(COÛTS!$C$107*O1973*SEMAINE!M1973/1000)),"0")+(IF(AND(F1973="MEDIA",P1973="oui",Q1973="RECTO/VERSO (Type Deux Simple Face)",SEMAINE!M1973&gt;2001,SEMAINE!M1973&lt;=4000),((COÛTS!$C$114*2*O1973)),"0"))+(IF(AND(F1973="MEDIA",P1973="oui",Q1973="RECTO/VERSO (Type Deux Simple Face)",SEMAINE!M1973&gt;=4001,SEMAINE!M1973&lt;=6000),((COÛTS!$C$114*4*O1973)),"0"))+(IF(AND(F1973="MEDIA",P1973="oui",Q1973="RECTO/VERSO (Type Deux Simple Face)",SEMAINE!M1973&gt;=6001,SEMAINE!M1973&lt;=8000),((COÛTS!$C$114*6*O1973)),"0"))+(IF(AND(F1973="MEDIA",P1973="oui",Q1973="RECTO/VERSO (Type Deux Simple Face)",SEMAINE!M1973&gt;=8001,SEMAINE!M1973&lt;=10000),((COÛTS!$C$114*8*O1973)),0))))</f>
        <v>0</v>
      </c>
      <c r="AI1973" s="6">
        <f>IF(R1973="OUI",0,(IF(AND(F1973="MEDIA",G1973="NON TISSÉ (Type Drop)",P1973="oui",Q1973="MODULE TRIANGULAIRE"),((COÛTS!$C$115*6*O1973*SEMAINE!M1973/1000)+(COÛTS!$C$112*O1973*6)+(COÛTS!$C$107*O1973*3)),"0")+(IF(AND(F1973="MEDIA",P1973="oui",Q1973="MODULE TRIANGULAIRE",SEMAINE!M1973&gt;2001,SEMAINE!M1973&lt;=4000),((COÛTS!$C$114*2*O1973*3)),"0"))+(IF(AND(F1973="MEDIA",P1973="oui",Q1973="MODULE TRIANGULAIRE",SEMAINE!M1973&gt;=4001,SEMAINE!M1973&lt;=6000),((COÛTS!$C$114*4*O1973*3)),"0"))+(IF(AND(F1973="MEDIA",P1973="oui",Q1973="MODULE TRIANGULAIRE",SEMAINE!M1973&gt;=6001,SEMAINE!M1973&lt;=8000),((COÛTS!$C$114*6*O1973*3)),"0"))+(IF(AND(F1973="MEDIA",P1973="oui",Q1973="MODULE TRIANGULAIRE",SEMAINE!M1973&gt;=8001,SEMAINE!M1973&lt;=10000),((COÛTS!$C$114*8*O1973*3)),0))))</f>
        <v>0</v>
      </c>
      <c r="AJ1973" s="6">
        <f>IF(OR(R1973="OUI",H1973&gt;0),0,(IF(AND(F1973="MEDIA",G1973="NON TISSÉ (Type Drop)",P1973="oui",Q1973="MODULE CARRÉ"),((COÛTS!$C$115*8*O1973*SEMAINE!M1973/1000)+(COÛTS!$C$111*O1973*8)+(COÛTS!$C$107*O1973*4)),"0")+IF(AND(F1973="MEDIA",G1973="BÂCHE FRONTLIT 450gr (Type Bâche M1)",P1973="oui",Q1973="MODULE CARRÉ"),((COÛTS!$C$115*8*O1973*SEMAINE!M1973/1000)+(COÛTS!$C$111*O1973*8)+(COÛTS!$C$107*O1973*4)),"0")+(IF(AND(F1973="MEDIA",P1973="oui",Q1973="MODULE CARRÉ",SEMAINE!M1973&gt;2001,SEMAINE!M1973&lt;=4000),((COÛTS!$C$114*2*O1973*4)),"0"))+(IF(AND(F1973="MEDIA",P1973="oui",Q1973="MODULE CARRÉ",SEMAINE!M1973&gt;=4001,SEMAINE!M1973&lt;=6000),((COÛTS!$C$114*4*O1973*4)),"0"))+(IF(AND(F1973="MEDIA",P1973="oui",Q1973="MODULE CARRÉ",SEMAINE!M1973&gt;=6001,SEMAINE!M1973&lt;=8000),((COÛTS!$C$114*6*O1973*4)),"0"))+(IF(AND(F1973="MEDIA",P1973="oui",Q1973="MODULE CARRÉ",SEMAINE!M1973&gt;=8001,SEMAINE!M1973&lt;=10000),((COÛTS!$C$114*8*O1973*4)),"0"))))</f>
        <v>0</v>
      </c>
      <c r="AK1973" s="38">
        <f>IF(Y1973&gt;0,(VLOOKUP(Y1973,DATA!$AB$2:$AC$102,2,0)),1)</f>
        <v>1</v>
      </c>
      <c r="AL1973" s="53">
        <f t="shared" si="247"/>
        <v>0</v>
      </c>
    </row>
    <row r="1974" spans="2:38" ht="25.05" customHeight="1" x14ac:dyDescent="0.25">
      <c r="B1974" s="43" t="str">
        <f>COUNTIF($D$3:D1974,D1974)&amp;T_Semaine[[#This Row],[N°AFFAIRE]]</f>
        <v>0</v>
      </c>
      <c r="C1974" s="50"/>
      <c r="D1974" s="50"/>
      <c r="E1974" s="50"/>
      <c r="F1974" s="50"/>
      <c r="G1974" s="50"/>
      <c r="H1974" s="50"/>
      <c r="I1974" s="50"/>
      <c r="J1974" s="50"/>
      <c r="K1974" s="50"/>
      <c r="L1974" s="50"/>
      <c r="M1974" s="91"/>
      <c r="N1974" s="91"/>
      <c r="O1974" s="50"/>
      <c r="P1974" s="50"/>
      <c r="Q1974" s="50"/>
      <c r="R1974" s="50"/>
      <c r="S1974" s="50"/>
      <c r="T1974" s="95">
        <f t="shared" si="241"/>
        <v>0</v>
      </c>
      <c r="U1974" s="36">
        <f t="shared" si="242"/>
        <v>0</v>
      </c>
      <c r="V1974" s="43"/>
      <c r="W1974" s="43"/>
      <c r="X1974" s="6">
        <f t="shared" si="240"/>
        <v>0</v>
      </c>
      <c r="Y1974" s="55"/>
      <c r="Z1974" s="6">
        <f>(IF(R1974="OUI",0,IF(AND(F1974="MEDIA",G1974&gt;0,O1974&gt;0),(VLOOKUP(G1974,COÛTS!$A$1:$C$157,3,0)*(M1974*N1974/1000*O1974/1000)),0)+IF(AND(G1974&gt;0,F1974="HEURE"),(VLOOKUP(G1974,COÛTS!$A$1:$C$157,3,0)*(O1974)),0))+IF(AND(G1974&gt;0,F1974="DIVERS"),(VLOOKUP(G1974,COÛTS!$A$1:$C$157,3,0)*(O1974)),0)+IF(AND(G1974&gt;0,F1974="VEHICULE"),(VLOOKUP(G1974,COÛTS!$A$1:$C$157,3,0)*(O1974)),0)+IF(AND(G1974&gt;0,F1974="FACONNAGE"),(VLOOKUP(G1974,COÛTS!$A$1:$C$157,3,0)*(O1974)),0)+IF(AND(G1974&gt;0,F1974="ACCESSOIRES"),(VLOOKUP(G1974,COÛTS!$A$1:$C$157,3,0)*(O1974)),0)+IF(AND(F1974="TRANSPORT",G1974&gt;0),(VLOOKUP(G1974,COÛTS!$A$1:$C$157,3,0)*(O1974)),0)+IF(AND(F1974="PRODUITS",G1974="KIT COMPLET HABILLAGE CLOISON MODULAIRE (mL)"),(VLOOKUP(G1974,COÛTS!$A$1:$C$157,3,0)*(M1974/1000*O1974)),0)+IF(AND(F1974="MEDIA",H1974&lt;0,G1974&gt;0,P1974="oui",Q1974="RECTO/VERSO (Type Deux Simple Face)"),(VLOOKUP(G1974,COÛTS!$A$1:$C$157,3,0)*(M1974*(N1974+480)/1000*O1974/1000)),"0")+IF(AND(F1974="MEDIA",H1974&lt;0,G1974&gt;0,P1974="oui",Q1974="MODULE TRIANGULAIRE"),(VLOOKUP(G1974,COÛTS!$A$1:$C$157,3,0)*(M1974*(N1974+240)/1000*O1974/1000)*2)+(VLOOKUP(G1974,COÛTS!$A$1:$C$157,3,0)*(M1974)/1000*0.24),"0")+IF(AND(F1974="MEDIA",P1974="oui",G1974&gt;0,H1974&lt;0,Q1974="MODULE CARRÉ"),(VLOOKUP(G1974,COÛTS!$A$1:$C$157,3,0)*(M1974*(N1974+240)/1000*O1974/1000)*3)+(VLOOKUP(G1974,COÛTS!$A$1:$C$157,3,0)*(M1974)/1000*0.24),"0")+IF(AND(F1974="MEDIA",H1974&lt;0,P1974="oui",G1974&gt;0,Q1974="RECTO (Type Chaussette)"),(VLOOKUP(G1974,COÛTS!$A$1:$C$157,3,0)*(M1974*(N1974+60)/1000*O1974/1000))))</f>
        <v>0</v>
      </c>
      <c r="AA1974" s="6">
        <f>IF(R1974="OUI",0,IF(AND(H1974&gt;0,I1974="OUI"),(VLOOKUP(H1974,COÛTS!$A$1:$C$157,3,0)*(M1974*N1974/1000*O1974/1000)),0))</f>
        <v>0</v>
      </c>
      <c r="AB1974" s="6">
        <f t="shared" si="243"/>
        <v>0</v>
      </c>
      <c r="AC1974" s="7">
        <f t="shared" si="244"/>
        <v>0</v>
      </c>
      <c r="AD1974" s="6">
        <f t="shared" si="245"/>
        <v>0</v>
      </c>
      <c r="AE1974" s="6">
        <f t="shared" si="246"/>
        <v>0</v>
      </c>
      <c r="AF1974" s="6">
        <f>IF(R1974="OUI",0,(IF(AND(P1974="oui",Q1974="RECTO (Type Chaussette, Simple Face)",SEMAINE!M1976&lt;=2000),((COÛTS!$C$115*2*O1974*SEMAINE!M1974/1000)+(COÛTS!$C$109*O1974*SEMAINE!M1974/1000)+(COÛTS!$C$107*O1974*SEMAINE!M1974/1000)),"0")+(IF(AND(P1974="oui",Q1974="RECTO (Type Chaussette, Simple Face)",SEMAINE!M1974&gt;2001,SEMAINE!M1974&lt;=4000),((COÛTS!$C$114*2*O1974)),"0"))+(IF(AND(P1974="oui",Q1974="RECTO (Type Chaussette, Simple Face)",SEMAINE!M1974&gt;=4001,SEMAINE!M1974&lt;=6000),((COÛTS!$C$114*4*O1974)),"0"))+(IF(AND(P1974="oui",Q1974="RECTO (Type Chaussette, Simple Face)",SEMAINE!M1974&gt;=6001,SEMAINE!M1974&lt;=8000),((COÛTS!$C$114*6*O1974)),"0"))+(IF(AND(P1974="oui",Q1974="RECTO (Type Chaussette, Simple Face)",SEMAINE!M1974&gt;=8001,SEMAINE!M1974&lt;=10000),((COÛTS!$C$114*8*O1974)),0))))</f>
        <v>0</v>
      </c>
      <c r="AG1974" s="6">
        <f>IF(R1974="OUI",0,(IF(AND(F1974="MEDIA",G1974="NON TISSÉ (Type Drop)",P1974="oui",Q1974="RECTO (Type Chaussette)",SEMAINE!M1977&lt;=2000),((COÛTS!$C$115*2*O1974*SEMAINE!M1974/1000)+(COÛTS!$C$109*O1974*SEMAINE!M1974/1000)+(COÛTS!$C$107*O1974*SEMAINE!M1974/1000)),"0")+(IF(AND(F1974="MEDIA",P1974="oui",Q1974="RECTO (Type Chaussette)",SEMAINE!M1974&gt;2001,SEMAINE!M1974&lt;=4000),((COÛTS!$C$114*2*O1974)),"0"))+(IF(AND(F1974="MEDIA",P1974="oui",Q1974="RECTO (Type Chaussette)",SEMAINE!M1974&gt;=4001,SEMAINE!M1974&lt;=6000),((COÛTS!$C$114*4*O1974)),"0"))+(IF(AND(F1974="MEDIA",P1974="oui",Q1974="RECTO (Type Chaussette)",SEMAINE!M1974&gt;=6001,SEMAINE!M1974&lt;=8000),((COÛTS!$C$114*6*O1974)),"0"))+(IF(AND(F1974="MEDIA",P1974="oui",Q1974="RECTO (Type Chaussette)",SEMAINE!M1974&gt;=8001,SEMAINE!M1974&lt;=10000),((COÛTS!$C$114*8*O1974)),0))))</f>
        <v>0</v>
      </c>
      <c r="AH1974" s="6">
        <f>IF(R1974="OUI",0,(IF(AND(F1974="MEDIA",G1974="NON TISSÉ (Type Drop)",P1974="oui",Q1974="RECTO/VERSO (Type Deux Simple Face)"),((COÛTS!$C$115*4*O1974*SEMAINE!M1974/1000)+(COÛTS!$C$110*O1974*4)+(COÛTS!$C$107*O1974*SEMAINE!M1974/1000)),"0")+(IF(AND(F1974="MEDIA",P1974="oui",Q1974="RECTO/VERSO (Type Deux Simple Face)",SEMAINE!M1974&gt;2001,SEMAINE!M1974&lt;=4000),((COÛTS!$C$114*2*O1974)),"0"))+(IF(AND(F1974="MEDIA",P1974="oui",Q1974="RECTO/VERSO (Type Deux Simple Face)",SEMAINE!M1974&gt;=4001,SEMAINE!M1974&lt;=6000),((COÛTS!$C$114*4*O1974)),"0"))+(IF(AND(F1974="MEDIA",P1974="oui",Q1974="RECTO/VERSO (Type Deux Simple Face)",SEMAINE!M1974&gt;=6001,SEMAINE!M1974&lt;=8000),((COÛTS!$C$114*6*O1974)),"0"))+(IF(AND(F1974="MEDIA",P1974="oui",Q1974="RECTO/VERSO (Type Deux Simple Face)",SEMAINE!M1974&gt;=8001,SEMAINE!M1974&lt;=10000),((COÛTS!$C$114*8*O1974)),0))))</f>
        <v>0</v>
      </c>
      <c r="AI1974" s="6">
        <f>IF(R1974="OUI",0,(IF(AND(F1974="MEDIA",G1974="NON TISSÉ (Type Drop)",P1974="oui",Q1974="MODULE TRIANGULAIRE"),((COÛTS!$C$115*6*O1974*SEMAINE!M1974/1000)+(COÛTS!$C$112*O1974*6)+(COÛTS!$C$107*O1974*3)),"0")+(IF(AND(F1974="MEDIA",P1974="oui",Q1974="MODULE TRIANGULAIRE",SEMAINE!M1974&gt;2001,SEMAINE!M1974&lt;=4000),((COÛTS!$C$114*2*O1974*3)),"0"))+(IF(AND(F1974="MEDIA",P1974="oui",Q1974="MODULE TRIANGULAIRE",SEMAINE!M1974&gt;=4001,SEMAINE!M1974&lt;=6000),((COÛTS!$C$114*4*O1974*3)),"0"))+(IF(AND(F1974="MEDIA",P1974="oui",Q1974="MODULE TRIANGULAIRE",SEMAINE!M1974&gt;=6001,SEMAINE!M1974&lt;=8000),((COÛTS!$C$114*6*O1974*3)),"0"))+(IF(AND(F1974="MEDIA",P1974="oui",Q1974="MODULE TRIANGULAIRE",SEMAINE!M1974&gt;=8001,SEMAINE!M1974&lt;=10000),((COÛTS!$C$114*8*O1974*3)),0))))</f>
        <v>0</v>
      </c>
      <c r="AJ1974" s="6">
        <f>IF(OR(R1974="OUI",H1974&gt;0),0,(IF(AND(F1974="MEDIA",G1974="NON TISSÉ (Type Drop)",P1974="oui",Q1974="MODULE CARRÉ"),((COÛTS!$C$115*8*O1974*SEMAINE!M1974/1000)+(COÛTS!$C$111*O1974*8)+(COÛTS!$C$107*O1974*4)),"0")+IF(AND(F1974="MEDIA",G1974="BÂCHE FRONTLIT 450gr (Type Bâche M1)",P1974="oui",Q1974="MODULE CARRÉ"),((COÛTS!$C$115*8*O1974*SEMAINE!M1974/1000)+(COÛTS!$C$111*O1974*8)+(COÛTS!$C$107*O1974*4)),"0")+(IF(AND(F1974="MEDIA",P1974="oui",Q1974="MODULE CARRÉ",SEMAINE!M1974&gt;2001,SEMAINE!M1974&lt;=4000),((COÛTS!$C$114*2*O1974*4)),"0"))+(IF(AND(F1974="MEDIA",P1974="oui",Q1974="MODULE CARRÉ",SEMAINE!M1974&gt;=4001,SEMAINE!M1974&lt;=6000),((COÛTS!$C$114*4*O1974*4)),"0"))+(IF(AND(F1974="MEDIA",P1974="oui",Q1974="MODULE CARRÉ",SEMAINE!M1974&gt;=6001,SEMAINE!M1974&lt;=8000),((COÛTS!$C$114*6*O1974*4)),"0"))+(IF(AND(F1974="MEDIA",P1974="oui",Q1974="MODULE CARRÉ",SEMAINE!M1974&gt;=8001,SEMAINE!M1974&lt;=10000),((COÛTS!$C$114*8*O1974*4)),"0"))))</f>
        <v>0</v>
      </c>
      <c r="AK1974" s="38">
        <f>IF(Y1974&gt;0,(VLOOKUP(Y1974,DATA!$AB$2:$AC$102,2,0)),1)</f>
        <v>1</v>
      </c>
      <c r="AL1974" s="53">
        <f t="shared" si="247"/>
        <v>0</v>
      </c>
    </row>
    <row r="1975" spans="2:38" ht="25.05" customHeight="1" x14ac:dyDescent="0.25">
      <c r="B1975" s="43" t="str">
        <f>COUNTIF($D$3:D1975,D1975)&amp;T_Semaine[[#This Row],[N°AFFAIRE]]</f>
        <v>0</v>
      </c>
      <c r="C1975" s="50"/>
      <c r="D1975" s="50"/>
      <c r="E1975" s="50"/>
      <c r="F1975" s="50"/>
      <c r="G1975" s="50"/>
      <c r="H1975" s="50"/>
      <c r="I1975" s="50"/>
      <c r="J1975" s="50"/>
      <c r="K1975" s="50"/>
      <c r="L1975" s="50"/>
      <c r="M1975" s="91"/>
      <c r="N1975" s="91"/>
      <c r="O1975" s="50"/>
      <c r="P1975" s="50"/>
      <c r="Q1975" s="50"/>
      <c r="R1975" s="50"/>
      <c r="S1975" s="50"/>
      <c r="T1975" s="95">
        <f t="shared" si="241"/>
        <v>0</v>
      </c>
      <c r="U1975" s="36">
        <f t="shared" si="242"/>
        <v>0</v>
      </c>
      <c r="V1975" s="43"/>
      <c r="W1975" s="43"/>
      <c r="X1975" s="6">
        <f t="shared" si="240"/>
        <v>0</v>
      </c>
      <c r="Y1975" s="55"/>
      <c r="Z1975" s="6">
        <f>(IF(R1975="OUI",0,IF(AND(F1975="MEDIA",G1975&gt;0,O1975&gt;0),(VLOOKUP(G1975,COÛTS!$A$1:$C$157,3,0)*(M1975*N1975/1000*O1975/1000)),0)+IF(AND(G1975&gt;0,F1975="HEURE"),(VLOOKUP(G1975,COÛTS!$A$1:$C$157,3,0)*(O1975)),0))+IF(AND(G1975&gt;0,F1975="DIVERS"),(VLOOKUP(G1975,COÛTS!$A$1:$C$157,3,0)*(O1975)),0)+IF(AND(G1975&gt;0,F1975="VEHICULE"),(VLOOKUP(G1975,COÛTS!$A$1:$C$157,3,0)*(O1975)),0)+IF(AND(G1975&gt;0,F1975="FACONNAGE"),(VLOOKUP(G1975,COÛTS!$A$1:$C$157,3,0)*(O1975)),0)+IF(AND(G1975&gt;0,F1975="ACCESSOIRES"),(VLOOKUP(G1975,COÛTS!$A$1:$C$157,3,0)*(O1975)),0)+IF(AND(F1975="TRANSPORT",G1975&gt;0),(VLOOKUP(G1975,COÛTS!$A$1:$C$157,3,0)*(O1975)),0)+IF(AND(F1975="PRODUITS",G1975="KIT COMPLET HABILLAGE CLOISON MODULAIRE (mL)"),(VLOOKUP(G1975,COÛTS!$A$1:$C$157,3,0)*(M1975/1000*O1975)),0)+IF(AND(F1975="MEDIA",H1975&lt;0,G1975&gt;0,P1975="oui",Q1975="RECTO/VERSO (Type Deux Simple Face)"),(VLOOKUP(G1975,COÛTS!$A$1:$C$157,3,0)*(M1975*(N1975+480)/1000*O1975/1000)),"0")+IF(AND(F1975="MEDIA",H1975&lt;0,G1975&gt;0,P1975="oui",Q1975="MODULE TRIANGULAIRE"),(VLOOKUP(G1975,COÛTS!$A$1:$C$157,3,0)*(M1975*(N1975+240)/1000*O1975/1000)*2)+(VLOOKUP(G1975,COÛTS!$A$1:$C$157,3,0)*(M1975)/1000*0.24),"0")+IF(AND(F1975="MEDIA",P1975="oui",G1975&gt;0,H1975&lt;0,Q1975="MODULE CARRÉ"),(VLOOKUP(G1975,COÛTS!$A$1:$C$157,3,0)*(M1975*(N1975+240)/1000*O1975/1000)*3)+(VLOOKUP(G1975,COÛTS!$A$1:$C$157,3,0)*(M1975)/1000*0.24),"0")+IF(AND(F1975="MEDIA",H1975&lt;0,P1975="oui",G1975&gt;0,Q1975="RECTO (Type Chaussette)"),(VLOOKUP(G1975,COÛTS!$A$1:$C$157,3,0)*(M1975*(N1975+60)/1000*O1975/1000))))</f>
        <v>0</v>
      </c>
      <c r="AA1975" s="6">
        <f>IF(R1975="OUI",0,IF(AND(H1975&gt;0,I1975="OUI"),(VLOOKUP(H1975,COÛTS!$A$1:$C$157,3,0)*(M1975*N1975/1000*O1975/1000)),0))</f>
        <v>0</v>
      </c>
      <c r="AB1975" s="6">
        <f t="shared" si="243"/>
        <v>0</v>
      </c>
      <c r="AC1975" s="7">
        <f t="shared" si="244"/>
        <v>0</v>
      </c>
      <c r="AD1975" s="6">
        <f t="shared" si="245"/>
        <v>0</v>
      </c>
      <c r="AE1975" s="6">
        <f t="shared" si="246"/>
        <v>0</v>
      </c>
      <c r="AF1975" s="6">
        <f>IF(R1975="OUI",0,(IF(AND(P1975="oui",Q1975="RECTO (Type Chaussette, Simple Face)",SEMAINE!M1977&lt;=2000),((COÛTS!$C$115*2*O1975*SEMAINE!M1975/1000)+(COÛTS!$C$109*O1975*SEMAINE!M1975/1000)+(COÛTS!$C$107*O1975*SEMAINE!M1975/1000)),"0")+(IF(AND(P1975="oui",Q1975="RECTO (Type Chaussette, Simple Face)",SEMAINE!M1975&gt;2001,SEMAINE!M1975&lt;=4000),((COÛTS!$C$114*2*O1975)),"0"))+(IF(AND(P1975="oui",Q1975="RECTO (Type Chaussette, Simple Face)",SEMAINE!M1975&gt;=4001,SEMAINE!M1975&lt;=6000),((COÛTS!$C$114*4*O1975)),"0"))+(IF(AND(P1975="oui",Q1975="RECTO (Type Chaussette, Simple Face)",SEMAINE!M1975&gt;=6001,SEMAINE!M1975&lt;=8000),((COÛTS!$C$114*6*O1975)),"0"))+(IF(AND(P1975="oui",Q1975="RECTO (Type Chaussette, Simple Face)",SEMAINE!M1975&gt;=8001,SEMAINE!M1975&lt;=10000),((COÛTS!$C$114*8*O1975)),0))))</f>
        <v>0</v>
      </c>
      <c r="AG1975" s="6">
        <f>IF(R1975="OUI",0,(IF(AND(F1975="MEDIA",G1975="NON TISSÉ (Type Drop)",P1975="oui",Q1975="RECTO (Type Chaussette)",SEMAINE!M1978&lt;=2000),((COÛTS!$C$115*2*O1975*SEMAINE!M1975/1000)+(COÛTS!$C$109*O1975*SEMAINE!M1975/1000)+(COÛTS!$C$107*O1975*SEMAINE!M1975/1000)),"0")+(IF(AND(F1975="MEDIA",P1975="oui",Q1975="RECTO (Type Chaussette)",SEMAINE!M1975&gt;2001,SEMAINE!M1975&lt;=4000),((COÛTS!$C$114*2*O1975)),"0"))+(IF(AND(F1975="MEDIA",P1975="oui",Q1975="RECTO (Type Chaussette)",SEMAINE!M1975&gt;=4001,SEMAINE!M1975&lt;=6000),((COÛTS!$C$114*4*O1975)),"0"))+(IF(AND(F1975="MEDIA",P1975="oui",Q1975="RECTO (Type Chaussette)",SEMAINE!M1975&gt;=6001,SEMAINE!M1975&lt;=8000),((COÛTS!$C$114*6*O1975)),"0"))+(IF(AND(F1975="MEDIA",P1975="oui",Q1975="RECTO (Type Chaussette)",SEMAINE!M1975&gt;=8001,SEMAINE!M1975&lt;=10000),((COÛTS!$C$114*8*O1975)),0))))</f>
        <v>0</v>
      </c>
      <c r="AH1975" s="6">
        <f>IF(R1975="OUI",0,(IF(AND(F1975="MEDIA",G1975="NON TISSÉ (Type Drop)",P1975="oui",Q1975="RECTO/VERSO (Type Deux Simple Face)"),((COÛTS!$C$115*4*O1975*SEMAINE!M1975/1000)+(COÛTS!$C$110*O1975*4)+(COÛTS!$C$107*O1975*SEMAINE!M1975/1000)),"0")+(IF(AND(F1975="MEDIA",P1975="oui",Q1975="RECTO/VERSO (Type Deux Simple Face)",SEMAINE!M1975&gt;2001,SEMAINE!M1975&lt;=4000),((COÛTS!$C$114*2*O1975)),"0"))+(IF(AND(F1975="MEDIA",P1975="oui",Q1975="RECTO/VERSO (Type Deux Simple Face)",SEMAINE!M1975&gt;=4001,SEMAINE!M1975&lt;=6000),((COÛTS!$C$114*4*O1975)),"0"))+(IF(AND(F1975="MEDIA",P1975="oui",Q1975="RECTO/VERSO (Type Deux Simple Face)",SEMAINE!M1975&gt;=6001,SEMAINE!M1975&lt;=8000),((COÛTS!$C$114*6*O1975)),"0"))+(IF(AND(F1975="MEDIA",P1975="oui",Q1975="RECTO/VERSO (Type Deux Simple Face)",SEMAINE!M1975&gt;=8001,SEMAINE!M1975&lt;=10000),((COÛTS!$C$114*8*O1975)),0))))</f>
        <v>0</v>
      </c>
      <c r="AI1975" s="6">
        <f>IF(R1975="OUI",0,(IF(AND(F1975="MEDIA",G1975="NON TISSÉ (Type Drop)",P1975="oui",Q1975="MODULE TRIANGULAIRE"),((COÛTS!$C$115*6*O1975*SEMAINE!M1975/1000)+(COÛTS!$C$112*O1975*6)+(COÛTS!$C$107*O1975*3)),"0")+(IF(AND(F1975="MEDIA",P1975="oui",Q1975="MODULE TRIANGULAIRE",SEMAINE!M1975&gt;2001,SEMAINE!M1975&lt;=4000),((COÛTS!$C$114*2*O1975*3)),"0"))+(IF(AND(F1975="MEDIA",P1975="oui",Q1975="MODULE TRIANGULAIRE",SEMAINE!M1975&gt;=4001,SEMAINE!M1975&lt;=6000),((COÛTS!$C$114*4*O1975*3)),"0"))+(IF(AND(F1975="MEDIA",P1975="oui",Q1975="MODULE TRIANGULAIRE",SEMAINE!M1975&gt;=6001,SEMAINE!M1975&lt;=8000),((COÛTS!$C$114*6*O1975*3)),"0"))+(IF(AND(F1975="MEDIA",P1975="oui",Q1975="MODULE TRIANGULAIRE",SEMAINE!M1975&gt;=8001,SEMAINE!M1975&lt;=10000),((COÛTS!$C$114*8*O1975*3)),0))))</f>
        <v>0</v>
      </c>
      <c r="AJ1975" s="6">
        <f>IF(OR(R1975="OUI",H1975&gt;0),0,(IF(AND(F1975="MEDIA",G1975="NON TISSÉ (Type Drop)",P1975="oui",Q1975="MODULE CARRÉ"),((COÛTS!$C$115*8*O1975*SEMAINE!M1975/1000)+(COÛTS!$C$111*O1975*8)+(COÛTS!$C$107*O1975*4)),"0")+IF(AND(F1975="MEDIA",G1975="BÂCHE FRONTLIT 450gr (Type Bâche M1)",P1975="oui",Q1975="MODULE CARRÉ"),((COÛTS!$C$115*8*O1975*SEMAINE!M1975/1000)+(COÛTS!$C$111*O1975*8)+(COÛTS!$C$107*O1975*4)),"0")+(IF(AND(F1975="MEDIA",P1975="oui",Q1975="MODULE CARRÉ",SEMAINE!M1975&gt;2001,SEMAINE!M1975&lt;=4000),((COÛTS!$C$114*2*O1975*4)),"0"))+(IF(AND(F1975="MEDIA",P1975="oui",Q1975="MODULE CARRÉ",SEMAINE!M1975&gt;=4001,SEMAINE!M1975&lt;=6000),((COÛTS!$C$114*4*O1975*4)),"0"))+(IF(AND(F1975="MEDIA",P1975="oui",Q1975="MODULE CARRÉ",SEMAINE!M1975&gt;=6001,SEMAINE!M1975&lt;=8000),((COÛTS!$C$114*6*O1975*4)),"0"))+(IF(AND(F1975="MEDIA",P1975="oui",Q1975="MODULE CARRÉ",SEMAINE!M1975&gt;=8001,SEMAINE!M1975&lt;=10000),((COÛTS!$C$114*8*O1975*4)),"0"))))</f>
        <v>0</v>
      </c>
      <c r="AK1975" s="38">
        <f>IF(Y1975&gt;0,(VLOOKUP(Y1975,DATA!$AB$2:$AC$102,2,0)),1)</f>
        <v>1</v>
      </c>
      <c r="AL1975" s="53">
        <f t="shared" si="247"/>
        <v>0</v>
      </c>
    </row>
    <row r="1976" spans="2:38" ht="25.05" customHeight="1" x14ac:dyDescent="0.25">
      <c r="B1976" s="43" t="str">
        <f>COUNTIF($D$3:D1976,D1976)&amp;T_Semaine[[#This Row],[N°AFFAIRE]]</f>
        <v>0</v>
      </c>
      <c r="C1976" s="50"/>
      <c r="D1976" s="50"/>
      <c r="E1976" s="50"/>
      <c r="F1976" s="50"/>
      <c r="G1976" s="50"/>
      <c r="H1976" s="50"/>
      <c r="I1976" s="50"/>
      <c r="J1976" s="50"/>
      <c r="K1976" s="50"/>
      <c r="L1976" s="50"/>
      <c r="M1976" s="91"/>
      <c r="N1976" s="91"/>
      <c r="O1976" s="50"/>
      <c r="P1976" s="50"/>
      <c r="Q1976" s="50"/>
      <c r="R1976" s="50"/>
      <c r="S1976" s="50"/>
      <c r="T1976" s="95">
        <f t="shared" si="241"/>
        <v>0</v>
      </c>
      <c r="U1976" s="36">
        <f t="shared" si="242"/>
        <v>0</v>
      </c>
      <c r="V1976" s="43"/>
      <c r="W1976" s="43"/>
      <c r="X1976" s="6">
        <f t="shared" si="240"/>
        <v>0</v>
      </c>
      <c r="Y1976" s="55"/>
      <c r="Z1976" s="6">
        <f>(IF(R1976="OUI",0,IF(AND(F1976="MEDIA",G1976&gt;0,O1976&gt;0),(VLOOKUP(G1976,COÛTS!$A$1:$C$157,3,0)*(M1976*N1976/1000*O1976/1000)),0)+IF(AND(G1976&gt;0,F1976="HEURE"),(VLOOKUP(G1976,COÛTS!$A$1:$C$157,3,0)*(O1976)),0))+IF(AND(G1976&gt;0,F1976="DIVERS"),(VLOOKUP(G1976,COÛTS!$A$1:$C$157,3,0)*(O1976)),0)+IF(AND(G1976&gt;0,F1976="VEHICULE"),(VLOOKUP(G1976,COÛTS!$A$1:$C$157,3,0)*(O1976)),0)+IF(AND(G1976&gt;0,F1976="FACONNAGE"),(VLOOKUP(G1976,COÛTS!$A$1:$C$157,3,0)*(O1976)),0)+IF(AND(G1976&gt;0,F1976="ACCESSOIRES"),(VLOOKUP(G1976,COÛTS!$A$1:$C$157,3,0)*(O1976)),0)+IF(AND(F1976="TRANSPORT",G1976&gt;0),(VLOOKUP(G1976,COÛTS!$A$1:$C$157,3,0)*(O1976)),0)+IF(AND(F1976="PRODUITS",G1976="KIT COMPLET HABILLAGE CLOISON MODULAIRE (mL)"),(VLOOKUP(G1976,COÛTS!$A$1:$C$157,3,0)*(M1976/1000*O1976)),0)+IF(AND(F1976="MEDIA",H1976&lt;0,G1976&gt;0,P1976="oui",Q1976="RECTO/VERSO (Type Deux Simple Face)"),(VLOOKUP(G1976,COÛTS!$A$1:$C$157,3,0)*(M1976*(N1976+480)/1000*O1976/1000)),"0")+IF(AND(F1976="MEDIA",H1976&lt;0,G1976&gt;0,P1976="oui",Q1976="MODULE TRIANGULAIRE"),(VLOOKUP(G1976,COÛTS!$A$1:$C$157,3,0)*(M1976*(N1976+240)/1000*O1976/1000)*2)+(VLOOKUP(G1976,COÛTS!$A$1:$C$157,3,0)*(M1976)/1000*0.24),"0")+IF(AND(F1976="MEDIA",P1976="oui",G1976&gt;0,H1976&lt;0,Q1976="MODULE CARRÉ"),(VLOOKUP(G1976,COÛTS!$A$1:$C$157,3,0)*(M1976*(N1976+240)/1000*O1976/1000)*3)+(VLOOKUP(G1976,COÛTS!$A$1:$C$157,3,0)*(M1976)/1000*0.24),"0")+IF(AND(F1976="MEDIA",H1976&lt;0,P1976="oui",G1976&gt;0,Q1976="RECTO (Type Chaussette)"),(VLOOKUP(G1976,COÛTS!$A$1:$C$157,3,0)*(M1976*(N1976+60)/1000*O1976/1000))))</f>
        <v>0</v>
      </c>
      <c r="AA1976" s="6">
        <f>IF(R1976="OUI",0,IF(AND(H1976&gt;0,I1976="OUI"),(VLOOKUP(H1976,COÛTS!$A$1:$C$157,3,0)*(M1976*N1976/1000*O1976/1000)),0))</f>
        <v>0</v>
      </c>
      <c r="AB1976" s="6">
        <f t="shared" si="243"/>
        <v>0</v>
      </c>
      <c r="AC1976" s="7">
        <f t="shared" si="244"/>
        <v>0</v>
      </c>
      <c r="AD1976" s="6">
        <f t="shared" si="245"/>
        <v>0</v>
      </c>
      <c r="AE1976" s="6">
        <f t="shared" si="246"/>
        <v>0</v>
      </c>
      <c r="AF1976" s="6">
        <f>IF(R1976="OUI",0,(IF(AND(P1976="oui",Q1976="RECTO (Type Chaussette, Simple Face)",SEMAINE!M1978&lt;=2000),((COÛTS!$C$115*2*O1976*SEMAINE!M1976/1000)+(COÛTS!$C$109*O1976*SEMAINE!M1976/1000)+(COÛTS!$C$107*O1976*SEMAINE!M1976/1000)),"0")+(IF(AND(P1976="oui",Q1976="RECTO (Type Chaussette, Simple Face)",SEMAINE!M1976&gt;2001,SEMAINE!M1976&lt;=4000),((COÛTS!$C$114*2*O1976)),"0"))+(IF(AND(P1976="oui",Q1976="RECTO (Type Chaussette, Simple Face)",SEMAINE!M1976&gt;=4001,SEMAINE!M1976&lt;=6000),((COÛTS!$C$114*4*O1976)),"0"))+(IF(AND(P1976="oui",Q1976="RECTO (Type Chaussette, Simple Face)",SEMAINE!M1976&gt;=6001,SEMAINE!M1976&lt;=8000),((COÛTS!$C$114*6*O1976)),"0"))+(IF(AND(P1976="oui",Q1976="RECTO (Type Chaussette, Simple Face)",SEMAINE!M1976&gt;=8001,SEMAINE!M1976&lt;=10000),((COÛTS!$C$114*8*O1976)),0))))</f>
        <v>0</v>
      </c>
      <c r="AG1976" s="6">
        <f>IF(R1976="OUI",0,(IF(AND(F1976="MEDIA",G1976="NON TISSÉ (Type Drop)",P1976="oui",Q1976="RECTO (Type Chaussette)",SEMAINE!M1979&lt;=2000),((COÛTS!$C$115*2*O1976*SEMAINE!M1976/1000)+(COÛTS!$C$109*O1976*SEMAINE!M1976/1000)+(COÛTS!$C$107*O1976*SEMAINE!M1976/1000)),"0")+(IF(AND(F1976="MEDIA",P1976="oui",Q1976="RECTO (Type Chaussette)",SEMAINE!M1976&gt;2001,SEMAINE!M1976&lt;=4000),((COÛTS!$C$114*2*O1976)),"0"))+(IF(AND(F1976="MEDIA",P1976="oui",Q1976="RECTO (Type Chaussette)",SEMAINE!M1976&gt;=4001,SEMAINE!M1976&lt;=6000),((COÛTS!$C$114*4*O1976)),"0"))+(IF(AND(F1976="MEDIA",P1976="oui",Q1976="RECTO (Type Chaussette)",SEMAINE!M1976&gt;=6001,SEMAINE!M1976&lt;=8000),((COÛTS!$C$114*6*O1976)),"0"))+(IF(AND(F1976="MEDIA",P1976="oui",Q1976="RECTO (Type Chaussette)",SEMAINE!M1976&gt;=8001,SEMAINE!M1976&lt;=10000),((COÛTS!$C$114*8*O1976)),0))))</f>
        <v>0</v>
      </c>
      <c r="AH1976" s="6">
        <f>IF(R1976="OUI",0,(IF(AND(F1976="MEDIA",G1976="NON TISSÉ (Type Drop)",P1976="oui",Q1976="RECTO/VERSO (Type Deux Simple Face)"),((COÛTS!$C$115*4*O1976*SEMAINE!M1976/1000)+(COÛTS!$C$110*O1976*4)+(COÛTS!$C$107*O1976*SEMAINE!M1976/1000)),"0")+(IF(AND(F1976="MEDIA",P1976="oui",Q1976="RECTO/VERSO (Type Deux Simple Face)",SEMAINE!M1976&gt;2001,SEMAINE!M1976&lt;=4000),((COÛTS!$C$114*2*O1976)),"0"))+(IF(AND(F1976="MEDIA",P1976="oui",Q1976="RECTO/VERSO (Type Deux Simple Face)",SEMAINE!M1976&gt;=4001,SEMAINE!M1976&lt;=6000),((COÛTS!$C$114*4*O1976)),"0"))+(IF(AND(F1976="MEDIA",P1976="oui",Q1976="RECTO/VERSO (Type Deux Simple Face)",SEMAINE!M1976&gt;=6001,SEMAINE!M1976&lt;=8000),((COÛTS!$C$114*6*O1976)),"0"))+(IF(AND(F1976="MEDIA",P1976="oui",Q1976="RECTO/VERSO (Type Deux Simple Face)",SEMAINE!M1976&gt;=8001,SEMAINE!M1976&lt;=10000),((COÛTS!$C$114*8*O1976)),0))))</f>
        <v>0</v>
      </c>
      <c r="AI1976" s="6">
        <f>IF(R1976="OUI",0,(IF(AND(F1976="MEDIA",G1976="NON TISSÉ (Type Drop)",P1976="oui",Q1976="MODULE TRIANGULAIRE"),((COÛTS!$C$115*6*O1976*SEMAINE!M1976/1000)+(COÛTS!$C$112*O1976*6)+(COÛTS!$C$107*O1976*3)),"0")+(IF(AND(F1976="MEDIA",P1976="oui",Q1976="MODULE TRIANGULAIRE",SEMAINE!M1976&gt;2001,SEMAINE!M1976&lt;=4000),((COÛTS!$C$114*2*O1976*3)),"0"))+(IF(AND(F1976="MEDIA",P1976="oui",Q1976="MODULE TRIANGULAIRE",SEMAINE!M1976&gt;=4001,SEMAINE!M1976&lt;=6000),((COÛTS!$C$114*4*O1976*3)),"0"))+(IF(AND(F1976="MEDIA",P1976="oui",Q1976="MODULE TRIANGULAIRE",SEMAINE!M1976&gt;=6001,SEMAINE!M1976&lt;=8000),((COÛTS!$C$114*6*O1976*3)),"0"))+(IF(AND(F1976="MEDIA",P1976="oui",Q1976="MODULE TRIANGULAIRE",SEMAINE!M1976&gt;=8001,SEMAINE!M1976&lt;=10000),((COÛTS!$C$114*8*O1976*3)),0))))</f>
        <v>0</v>
      </c>
      <c r="AJ1976" s="6">
        <f>IF(OR(R1976="OUI",H1976&gt;0),0,(IF(AND(F1976="MEDIA",G1976="NON TISSÉ (Type Drop)",P1976="oui",Q1976="MODULE CARRÉ"),((COÛTS!$C$115*8*O1976*SEMAINE!M1976/1000)+(COÛTS!$C$111*O1976*8)+(COÛTS!$C$107*O1976*4)),"0")+IF(AND(F1976="MEDIA",G1976="BÂCHE FRONTLIT 450gr (Type Bâche M1)",P1976="oui",Q1976="MODULE CARRÉ"),((COÛTS!$C$115*8*O1976*SEMAINE!M1976/1000)+(COÛTS!$C$111*O1976*8)+(COÛTS!$C$107*O1976*4)),"0")+(IF(AND(F1976="MEDIA",P1976="oui",Q1976="MODULE CARRÉ",SEMAINE!M1976&gt;2001,SEMAINE!M1976&lt;=4000),((COÛTS!$C$114*2*O1976*4)),"0"))+(IF(AND(F1976="MEDIA",P1976="oui",Q1976="MODULE CARRÉ",SEMAINE!M1976&gt;=4001,SEMAINE!M1976&lt;=6000),((COÛTS!$C$114*4*O1976*4)),"0"))+(IF(AND(F1976="MEDIA",P1976="oui",Q1976="MODULE CARRÉ",SEMAINE!M1976&gt;=6001,SEMAINE!M1976&lt;=8000),((COÛTS!$C$114*6*O1976*4)),"0"))+(IF(AND(F1976="MEDIA",P1976="oui",Q1976="MODULE CARRÉ",SEMAINE!M1976&gt;=8001,SEMAINE!M1976&lt;=10000),((COÛTS!$C$114*8*O1976*4)),"0"))))</f>
        <v>0</v>
      </c>
      <c r="AK1976" s="38">
        <f>IF(Y1976&gt;0,(VLOOKUP(Y1976,DATA!$AB$2:$AC$102,2,0)),1)</f>
        <v>1</v>
      </c>
      <c r="AL1976" s="53">
        <f t="shared" si="247"/>
        <v>0</v>
      </c>
    </row>
    <row r="1977" spans="2:38" ht="25.05" customHeight="1" x14ac:dyDescent="0.25">
      <c r="B1977" s="43" t="str">
        <f>COUNTIF($D$3:D1977,D1977)&amp;T_Semaine[[#This Row],[N°AFFAIRE]]</f>
        <v>0</v>
      </c>
      <c r="C1977" s="50"/>
      <c r="D1977" s="50"/>
      <c r="E1977" s="50"/>
      <c r="F1977" s="50"/>
      <c r="G1977" s="50"/>
      <c r="H1977" s="50"/>
      <c r="I1977" s="50"/>
      <c r="J1977" s="50"/>
      <c r="K1977" s="50"/>
      <c r="L1977" s="50"/>
      <c r="M1977" s="91"/>
      <c r="N1977" s="91"/>
      <c r="O1977" s="50"/>
      <c r="P1977" s="50"/>
      <c r="Q1977" s="50"/>
      <c r="R1977" s="50"/>
      <c r="S1977" s="50"/>
      <c r="T1977" s="95">
        <f t="shared" si="241"/>
        <v>0</v>
      </c>
      <c r="U1977" s="36">
        <f t="shared" si="242"/>
        <v>0</v>
      </c>
      <c r="V1977" s="43"/>
      <c r="W1977" s="43"/>
      <c r="X1977" s="6">
        <f t="shared" si="240"/>
        <v>0</v>
      </c>
      <c r="Y1977" s="55"/>
      <c r="Z1977" s="6">
        <f>(IF(R1977="OUI",0,IF(AND(F1977="MEDIA",G1977&gt;0,O1977&gt;0),(VLOOKUP(G1977,COÛTS!$A$1:$C$157,3,0)*(M1977*N1977/1000*O1977/1000)),0)+IF(AND(G1977&gt;0,F1977="HEURE"),(VLOOKUP(G1977,COÛTS!$A$1:$C$157,3,0)*(O1977)),0))+IF(AND(G1977&gt;0,F1977="DIVERS"),(VLOOKUP(G1977,COÛTS!$A$1:$C$157,3,0)*(O1977)),0)+IF(AND(G1977&gt;0,F1977="VEHICULE"),(VLOOKUP(G1977,COÛTS!$A$1:$C$157,3,0)*(O1977)),0)+IF(AND(G1977&gt;0,F1977="FACONNAGE"),(VLOOKUP(G1977,COÛTS!$A$1:$C$157,3,0)*(O1977)),0)+IF(AND(G1977&gt;0,F1977="ACCESSOIRES"),(VLOOKUP(G1977,COÛTS!$A$1:$C$157,3,0)*(O1977)),0)+IF(AND(F1977="TRANSPORT",G1977&gt;0),(VLOOKUP(G1977,COÛTS!$A$1:$C$157,3,0)*(O1977)),0)+IF(AND(F1977="PRODUITS",G1977="KIT COMPLET HABILLAGE CLOISON MODULAIRE (mL)"),(VLOOKUP(G1977,COÛTS!$A$1:$C$157,3,0)*(M1977/1000*O1977)),0)+IF(AND(F1977="MEDIA",H1977&lt;0,G1977&gt;0,P1977="oui",Q1977="RECTO/VERSO (Type Deux Simple Face)"),(VLOOKUP(G1977,COÛTS!$A$1:$C$157,3,0)*(M1977*(N1977+480)/1000*O1977/1000)),"0")+IF(AND(F1977="MEDIA",H1977&lt;0,G1977&gt;0,P1977="oui",Q1977="MODULE TRIANGULAIRE"),(VLOOKUP(G1977,COÛTS!$A$1:$C$157,3,0)*(M1977*(N1977+240)/1000*O1977/1000)*2)+(VLOOKUP(G1977,COÛTS!$A$1:$C$157,3,0)*(M1977)/1000*0.24),"0")+IF(AND(F1977="MEDIA",P1977="oui",G1977&gt;0,H1977&lt;0,Q1977="MODULE CARRÉ"),(VLOOKUP(G1977,COÛTS!$A$1:$C$157,3,0)*(M1977*(N1977+240)/1000*O1977/1000)*3)+(VLOOKUP(G1977,COÛTS!$A$1:$C$157,3,0)*(M1977)/1000*0.24),"0")+IF(AND(F1977="MEDIA",H1977&lt;0,P1977="oui",G1977&gt;0,Q1977="RECTO (Type Chaussette)"),(VLOOKUP(G1977,COÛTS!$A$1:$C$157,3,0)*(M1977*(N1977+60)/1000*O1977/1000))))</f>
        <v>0</v>
      </c>
      <c r="AA1977" s="6">
        <f>IF(R1977="OUI",0,IF(AND(H1977&gt;0,I1977="OUI"),(VLOOKUP(H1977,COÛTS!$A$1:$C$157,3,0)*(M1977*N1977/1000*O1977/1000)),0))</f>
        <v>0</v>
      </c>
      <c r="AB1977" s="6">
        <f t="shared" si="243"/>
        <v>0</v>
      </c>
      <c r="AC1977" s="7">
        <f t="shared" si="244"/>
        <v>0</v>
      </c>
      <c r="AD1977" s="6">
        <f t="shared" si="245"/>
        <v>0</v>
      </c>
      <c r="AE1977" s="6">
        <f t="shared" si="246"/>
        <v>0</v>
      </c>
      <c r="AF1977" s="6">
        <f>IF(R1977="OUI",0,(IF(AND(P1977="oui",Q1977="RECTO (Type Chaussette, Simple Face)",SEMAINE!M1979&lt;=2000),((COÛTS!$C$115*2*O1977*SEMAINE!M1977/1000)+(COÛTS!$C$109*O1977*SEMAINE!M1977/1000)+(COÛTS!$C$107*O1977*SEMAINE!M1977/1000)),"0")+(IF(AND(P1977="oui",Q1977="RECTO (Type Chaussette, Simple Face)",SEMAINE!M1977&gt;2001,SEMAINE!M1977&lt;=4000),((COÛTS!$C$114*2*O1977)),"0"))+(IF(AND(P1977="oui",Q1977="RECTO (Type Chaussette, Simple Face)",SEMAINE!M1977&gt;=4001,SEMAINE!M1977&lt;=6000),((COÛTS!$C$114*4*O1977)),"0"))+(IF(AND(P1977="oui",Q1977="RECTO (Type Chaussette, Simple Face)",SEMAINE!M1977&gt;=6001,SEMAINE!M1977&lt;=8000),((COÛTS!$C$114*6*O1977)),"0"))+(IF(AND(P1977="oui",Q1977="RECTO (Type Chaussette, Simple Face)",SEMAINE!M1977&gt;=8001,SEMAINE!M1977&lt;=10000),((COÛTS!$C$114*8*O1977)),0))))</f>
        <v>0</v>
      </c>
      <c r="AG1977" s="6">
        <f>IF(R1977="OUI",0,(IF(AND(F1977="MEDIA",G1977="NON TISSÉ (Type Drop)",P1977="oui",Q1977="RECTO (Type Chaussette)",SEMAINE!M1980&lt;=2000),((COÛTS!$C$115*2*O1977*SEMAINE!M1977/1000)+(COÛTS!$C$109*O1977*SEMAINE!M1977/1000)+(COÛTS!$C$107*O1977*SEMAINE!M1977/1000)),"0")+(IF(AND(F1977="MEDIA",P1977="oui",Q1977="RECTO (Type Chaussette)",SEMAINE!M1977&gt;2001,SEMAINE!M1977&lt;=4000),((COÛTS!$C$114*2*O1977)),"0"))+(IF(AND(F1977="MEDIA",P1977="oui",Q1977="RECTO (Type Chaussette)",SEMAINE!M1977&gt;=4001,SEMAINE!M1977&lt;=6000),((COÛTS!$C$114*4*O1977)),"0"))+(IF(AND(F1977="MEDIA",P1977="oui",Q1977="RECTO (Type Chaussette)",SEMAINE!M1977&gt;=6001,SEMAINE!M1977&lt;=8000),((COÛTS!$C$114*6*O1977)),"0"))+(IF(AND(F1977="MEDIA",P1977="oui",Q1977="RECTO (Type Chaussette)",SEMAINE!M1977&gt;=8001,SEMAINE!M1977&lt;=10000),((COÛTS!$C$114*8*O1977)),0))))</f>
        <v>0</v>
      </c>
      <c r="AH1977" s="6">
        <f>IF(R1977="OUI",0,(IF(AND(F1977="MEDIA",G1977="NON TISSÉ (Type Drop)",P1977="oui",Q1977="RECTO/VERSO (Type Deux Simple Face)"),((COÛTS!$C$115*4*O1977*SEMAINE!M1977/1000)+(COÛTS!$C$110*O1977*4)+(COÛTS!$C$107*O1977*SEMAINE!M1977/1000)),"0")+(IF(AND(F1977="MEDIA",P1977="oui",Q1977="RECTO/VERSO (Type Deux Simple Face)",SEMAINE!M1977&gt;2001,SEMAINE!M1977&lt;=4000),((COÛTS!$C$114*2*O1977)),"0"))+(IF(AND(F1977="MEDIA",P1977="oui",Q1977="RECTO/VERSO (Type Deux Simple Face)",SEMAINE!M1977&gt;=4001,SEMAINE!M1977&lt;=6000),((COÛTS!$C$114*4*O1977)),"0"))+(IF(AND(F1977="MEDIA",P1977="oui",Q1977="RECTO/VERSO (Type Deux Simple Face)",SEMAINE!M1977&gt;=6001,SEMAINE!M1977&lt;=8000),((COÛTS!$C$114*6*O1977)),"0"))+(IF(AND(F1977="MEDIA",P1977="oui",Q1977="RECTO/VERSO (Type Deux Simple Face)",SEMAINE!M1977&gt;=8001,SEMAINE!M1977&lt;=10000),((COÛTS!$C$114*8*O1977)),0))))</f>
        <v>0</v>
      </c>
      <c r="AI1977" s="6">
        <f>IF(R1977="OUI",0,(IF(AND(F1977="MEDIA",G1977="NON TISSÉ (Type Drop)",P1977="oui",Q1977="MODULE TRIANGULAIRE"),((COÛTS!$C$115*6*O1977*SEMAINE!M1977/1000)+(COÛTS!$C$112*O1977*6)+(COÛTS!$C$107*O1977*3)),"0")+(IF(AND(F1977="MEDIA",P1977="oui",Q1977="MODULE TRIANGULAIRE",SEMAINE!M1977&gt;2001,SEMAINE!M1977&lt;=4000),((COÛTS!$C$114*2*O1977*3)),"0"))+(IF(AND(F1977="MEDIA",P1977="oui",Q1977="MODULE TRIANGULAIRE",SEMAINE!M1977&gt;=4001,SEMAINE!M1977&lt;=6000),((COÛTS!$C$114*4*O1977*3)),"0"))+(IF(AND(F1977="MEDIA",P1977="oui",Q1977="MODULE TRIANGULAIRE",SEMAINE!M1977&gt;=6001,SEMAINE!M1977&lt;=8000),((COÛTS!$C$114*6*O1977*3)),"0"))+(IF(AND(F1977="MEDIA",P1977="oui",Q1977="MODULE TRIANGULAIRE",SEMAINE!M1977&gt;=8001,SEMAINE!M1977&lt;=10000),((COÛTS!$C$114*8*O1977*3)),0))))</f>
        <v>0</v>
      </c>
      <c r="AJ1977" s="6">
        <f>IF(OR(R1977="OUI",H1977&gt;0),0,(IF(AND(F1977="MEDIA",G1977="NON TISSÉ (Type Drop)",P1977="oui",Q1977="MODULE CARRÉ"),((COÛTS!$C$115*8*O1977*SEMAINE!M1977/1000)+(COÛTS!$C$111*O1977*8)+(COÛTS!$C$107*O1977*4)),"0")+IF(AND(F1977="MEDIA",G1977="BÂCHE FRONTLIT 450gr (Type Bâche M1)",P1977="oui",Q1977="MODULE CARRÉ"),((COÛTS!$C$115*8*O1977*SEMAINE!M1977/1000)+(COÛTS!$C$111*O1977*8)+(COÛTS!$C$107*O1977*4)),"0")+(IF(AND(F1977="MEDIA",P1977="oui",Q1977="MODULE CARRÉ",SEMAINE!M1977&gt;2001,SEMAINE!M1977&lt;=4000),((COÛTS!$C$114*2*O1977*4)),"0"))+(IF(AND(F1977="MEDIA",P1977="oui",Q1977="MODULE CARRÉ",SEMAINE!M1977&gt;=4001,SEMAINE!M1977&lt;=6000),((COÛTS!$C$114*4*O1977*4)),"0"))+(IF(AND(F1977="MEDIA",P1977="oui",Q1977="MODULE CARRÉ",SEMAINE!M1977&gt;=6001,SEMAINE!M1977&lt;=8000),((COÛTS!$C$114*6*O1977*4)),"0"))+(IF(AND(F1977="MEDIA",P1977="oui",Q1977="MODULE CARRÉ",SEMAINE!M1977&gt;=8001,SEMAINE!M1977&lt;=10000),((COÛTS!$C$114*8*O1977*4)),"0"))))</f>
        <v>0</v>
      </c>
      <c r="AK1977" s="38">
        <f>IF(Y1977&gt;0,(VLOOKUP(Y1977,DATA!$AB$2:$AC$102,2,0)),1)</f>
        <v>1</v>
      </c>
      <c r="AL1977" s="53">
        <f t="shared" si="247"/>
        <v>0</v>
      </c>
    </row>
    <row r="1978" spans="2:38" ht="25.05" customHeight="1" x14ac:dyDescent="0.25">
      <c r="B1978" s="43" t="str">
        <f>COUNTIF($D$3:D1978,D1978)&amp;T_Semaine[[#This Row],[N°AFFAIRE]]</f>
        <v>0</v>
      </c>
      <c r="C1978" s="50"/>
      <c r="D1978" s="50"/>
      <c r="E1978" s="50"/>
      <c r="F1978" s="50"/>
      <c r="G1978" s="50"/>
      <c r="H1978" s="50"/>
      <c r="I1978" s="50"/>
      <c r="J1978" s="50"/>
      <c r="K1978" s="50"/>
      <c r="L1978" s="50"/>
      <c r="M1978" s="91"/>
      <c r="N1978" s="91"/>
      <c r="O1978" s="50"/>
      <c r="P1978" s="50"/>
      <c r="Q1978" s="50"/>
      <c r="R1978" s="50"/>
      <c r="S1978" s="50"/>
      <c r="T1978" s="95">
        <f t="shared" si="241"/>
        <v>0</v>
      </c>
      <c r="U1978" s="36">
        <f t="shared" si="242"/>
        <v>0</v>
      </c>
      <c r="V1978" s="43"/>
      <c r="W1978" s="43"/>
      <c r="X1978" s="6">
        <f t="shared" si="240"/>
        <v>0</v>
      </c>
      <c r="Y1978" s="55"/>
      <c r="Z1978" s="6">
        <f>(IF(R1978="OUI",0,IF(AND(F1978="MEDIA",G1978&gt;0,O1978&gt;0),(VLOOKUP(G1978,COÛTS!$A$1:$C$157,3,0)*(M1978*N1978/1000*O1978/1000)),0)+IF(AND(G1978&gt;0,F1978="HEURE"),(VLOOKUP(G1978,COÛTS!$A$1:$C$157,3,0)*(O1978)),0))+IF(AND(G1978&gt;0,F1978="DIVERS"),(VLOOKUP(G1978,COÛTS!$A$1:$C$157,3,0)*(O1978)),0)+IF(AND(G1978&gt;0,F1978="VEHICULE"),(VLOOKUP(G1978,COÛTS!$A$1:$C$157,3,0)*(O1978)),0)+IF(AND(G1978&gt;0,F1978="FACONNAGE"),(VLOOKUP(G1978,COÛTS!$A$1:$C$157,3,0)*(O1978)),0)+IF(AND(G1978&gt;0,F1978="ACCESSOIRES"),(VLOOKUP(G1978,COÛTS!$A$1:$C$157,3,0)*(O1978)),0)+IF(AND(F1978="TRANSPORT",G1978&gt;0),(VLOOKUP(G1978,COÛTS!$A$1:$C$157,3,0)*(O1978)),0)+IF(AND(F1978="PRODUITS",G1978="KIT COMPLET HABILLAGE CLOISON MODULAIRE (mL)"),(VLOOKUP(G1978,COÛTS!$A$1:$C$157,3,0)*(M1978/1000*O1978)),0)+IF(AND(F1978="MEDIA",H1978&lt;0,G1978&gt;0,P1978="oui",Q1978="RECTO/VERSO (Type Deux Simple Face)"),(VLOOKUP(G1978,COÛTS!$A$1:$C$157,3,0)*(M1978*(N1978+480)/1000*O1978/1000)),"0")+IF(AND(F1978="MEDIA",H1978&lt;0,G1978&gt;0,P1978="oui",Q1978="MODULE TRIANGULAIRE"),(VLOOKUP(G1978,COÛTS!$A$1:$C$157,3,0)*(M1978*(N1978+240)/1000*O1978/1000)*2)+(VLOOKUP(G1978,COÛTS!$A$1:$C$157,3,0)*(M1978)/1000*0.24),"0")+IF(AND(F1978="MEDIA",P1978="oui",G1978&gt;0,H1978&lt;0,Q1978="MODULE CARRÉ"),(VLOOKUP(G1978,COÛTS!$A$1:$C$157,3,0)*(M1978*(N1978+240)/1000*O1978/1000)*3)+(VLOOKUP(G1978,COÛTS!$A$1:$C$157,3,0)*(M1978)/1000*0.24),"0")+IF(AND(F1978="MEDIA",H1978&lt;0,P1978="oui",G1978&gt;0,Q1978="RECTO (Type Chaussette)"),(VLOOKUP(G1978,COÛTS!$A$1:$C$157,3,0)*(M1978*(N1978+60)/1000*O1978/1000))))</f>
        <v>0</v>
      </c>
      <c r="AA1978" s="6">
        <f>IF(R1978="OUI",0,IF(AND(H1978&gt;0,I1978="OUI"),(VLOOKUP(H1978,COÛTS!$A$1:$C$157,3,0)*(M1978*N1978/1000*O1978/1000)),0))</f>
        <v>0</v>
      </c>
      <c r="AB1978" s="6">
        <f t="shared" si="243"/>
        <v>0</v>
      </c>
      <c r="AC1978" s="7">
        <f t="shared" si="244"/>
        <v>0</v>
      </c>
      <c r="AD1978" s="6">
        <f t="shared" si="245"/>
        <v>0</v>
      </c>
      <c r="AE1978" s="6">
        <f t="shared" si="246"/>
        <v>0</v>
      </c>
      <c r="AF1978" s="6">
        <f>IF(R1978="OUI",0,(IF(AND(P1978="oui",Q1978="RECTO (Type Chaussette, Simple Face)",SEMAINE!M1980&lt;=2000),((COÛTS!$C$115*2*O1978*SEMAINE!M1978/1000)+(COÛTS!$C$109*O1978*SEMAINE!M1978/1000)+(COÛTS!$C$107*O1978*SEMAINE!M1978/1000)),"0")+(IF(AND(P1978="oui",Q1978="RECTO (Type Chaussette, Simple Face)",SEMAINE!M1978&gt;2001,SEMAINE!M1978&lt;=4000),((COÛTS!$C$114*2*O1978)),"0"))+(IF(AND(P1978="oui",Q1978="RECTO (Type Chaussette, Simple Face)",SEMAINE!M1978&gt;=4001,SEMAINE!M1978&lt;=6000),((COÛTS!$C$114*4*O1978)),"0"))+(IF(AND(P1978="oui",Q1978="RECTO (Type Chaussette, Simple Face)",SEMAINE!M1978&gt;=6001,SEMAINE!M1978&lt;=8000),((COÛTS!$C$114*6*O1978)),"0"))+(IF(AND(P1978="oui",Q1978="RECTO (Type Chaussette, Simple Face)",SEMAINE!M1978&gt;=8001,SEMAINE!M1978&lt;=10000),((COÛTS!$C$114*8*O1978)),0))))</f>
        <v>0</v>
      </c>
      <c r="AG1978" s="6">
        <f>IF(R1978="OUI",0,(IF(AND(F1978="MEDIA",G1978="NON TISSÉ (Type Drop)",P1978="oui",Q1978="RECTO (Type Chaussette)",SEMAINE!M1981&lt;=2000),((COÛTS!$C$115*2*O1978*SEMAINE!M1978/1000)+(COÛTS!$C$109*O1978*SEMAINE!M1978/1000)+(COÛTS!$C$107*O1978*SEMAINE!M1978/1000)),"0")+(IF(AND(F1978="MEDIA",P1978="oui",Q1978="RECTO (Type Chaussette)",SEMAINE!M1978&gt;2001,SEMAINE!M1978&lt;=4000),((COÛTS!$C$114*2*O1978)),"0"))+(IF(AND(F1978="MEDIA",P1978="oui",Q1978="RECTO (Type Chaussette)",SEMAINE!M1978&gt;=4001,SEMAINE!M1978&lt;=6000),((COÛTS!$C$114*4*O1978)),"0"))+(IF(AND(F1978="MEDIA",P1978="oui",Q1978="RECTO (Type Chaussette)",SEMAINE!M1978&gt;=6001,SEMAINE!M1978&lt;=8000),((COÛTS!$C$114*6*O1978)),"0"))+(IF(AND(F1978="MEDIA",P1978="oui",Q1978="RECTO (Type Chaussette)",SEMAINE!M1978&gt;=8001,SEMAINE!M1978&lt;=10000),((COÛTS!$C$114*8*O1978)),0))))</f>
        <v>0</v>
      </c>
      <c r="AH1978" s="6">
        <f>IF(R1978="OUI",0,(IF(AND(F1978="MEDIA",G1978="NON TISSÉ (Type Drop)",P1978="oui",Q1978="RECTO/VERSO (Type Deux Simple Face)"),((COÛTS!$C$115*4*O1978*SEMAINE!M1978/1000)+(COÛTS!$C$110*O1978*4)+(COÛTS!$C$107*O1978*SEMAINE!M1978/1000)),"0")+(IF(AND(F1978="MEDIA",P1978="oui",Q1978="RECTO/VERSO (Type Deux Simple Face)",SEMAINE!M1978&gt;2001,SEMAINE!M1978&lt;=4000),((COÛTS!$C$114*2*O1978)),"0"))+(IF(AND(F1978="MEDIA",P1978="oui",Q1978="RECTO/VERSO (Type Deux Simple Face)",SEMAINE!M1978&gt;=4001,SEMAINE!M1978&lt;=6000),((COÛTS!$C$114*4*O1978)),"0"))+(IF(AND(F1978="MEDIA",P1978="oui",Q1978="RECTO/VERSO (Type Deux Simple Face)",SEMAINE!M1978&gt;=6001,SEMAINE!M1978&lt;=8000),((COÛTS!$C$114*6*O1978)),"0"))+(IF(AND(F1978="MEDIA",P1978="oui",Q1978="RECTO/VERSO (Type Deux Simple Face)",SEMAINE!M1978&gt;=8001,SEMAINE!M1978&lt;=10000),((COÛTS!$C$114*8*O1978)),0))))</f>
        <v>0</v>
      </c>
      <c r="AI1978" s="6">
        <f>IF(R1978="OUI",0,(IF(AND(F1978="MEDIA",G1978="NON TISSÉ (Type Drop)",P1978="oui",Q1978="MODULE TRIANGULAIRE"),((COÛTS!$C$115*6*O1978*SEMAINE!M1978/1000)+(COÛTS!$C$112*O1978*6)+(COÛTS!$C$107*O1978*3)),"0")+(IF(AND(F1978="MEDIA",P1978="oui",Q1978="MODULE TRIANGULAIRE",SEMAINE!M1978&gt;2001,SEMAINE!M1978&lt;=4000),((COÛTS!$C$114*2*O1978*3)),"0"))+(IF(AND(F1978="MEDIA",P1978="oui",Q1978="MODULE TRIANGULAIRE",SEMAINE!M1978&gt;=4001,SEMAINE!M1978&lt;=6000),((COÛTS!$C$114*4*O1978*3)),"0"))+(IF(AND(F1978="MEDIA",P1978="oui",Q1978="MODULE TRIANGULAIRE",SEMAINE!M1978&gt;=6001,SEMAINE!M1978&lt;=8000),((COÛTS!$C$114*6*O1978*3)),"0"))+(IF(AND(F1978="MEDIA",P1978="oui",Q1978="MODULE TRIANGULAIRE",SEMAINE!M1978&gt;=8001,SEMAINE!M1978&lt;=10000),((COÛTS!$C$114*8*O1978*3)),0))))</f>
        <v>0</v>
      </c>
      <c r="AJ1978" s="6">
        <f>IF(OR(R1978="OUI",H1978&gt;0),0,(IF(AND(F1978="MEDIA",G1978="NON TISSÉ (Type Drop)",P1978="oui",Q1978="MODULE CARRÉ"),((COÛTS!$C$115*8*O1978*SEMAINE!M1978/1000)+(COÛTS!$C$111*O1978*8)+(COÛTS!$C$107*O1978*4)),"0")+IF(AND(F1978="MEDIA",G1978="BÂCHE FRONTLIT 450gr (Type Bâche M1)",P1978="oui",Q1978="MODULE CARRÉ"),((COÛTS!$C$115*8*O1978*SEMAINE!M1978/1000)+(COÛTS!$C$111*O1978*8)+(COÛTS!$C$107*O1978*4)),"0")+(IF(AND(F1978="MEDIA",P1978="oui",Q1978="MODULE CARRÉ",SEMAINE!M1978&gt;2001,SEMAINE!M1978&lt;=4000),((COÛTS!$C$114*2*O1978*4)),"0"))+(IF(AND(F1978="MEDIA",P1978="oui",Q1978="MODULE CARRÉ",SEMAINE!M1978&gt;=4001,SEMAINE!M1978&lt;=6000),((COÛTS!$C$114*4*O1978*4)),"0"))+(IF(AND(F1978="MEDIA",P1978="oui",Q1978="MODULE CARRÉ",SEMAINE!M1978&gt;=6001,SEMAINE!M1978&lt;=8000),((COÛTS!$C$114*6*O1978*4)),"0"))+(IF(AND(F1978="MEDIA",P1978="oui",Q1978="MODULE CARRÉ",SEMAINE!M1978&gt;=8001,SEMAINE!M1978&lt;=10000),((COÛTS!$C$114*8*O1978*4)),"0"))))</f>
        <v>0</v>
      </c>
      <c r="AK1978" s="38">
        <f>IF(Y1978&gt;0,(VLOOKUP(Y1978,DATA!$AB$2:$AC$102,2,0)),1)</f>
        <v>1</v>
      </c>
      <c r="AL1978" s="53">
        <f t="shared" si="247"/>
        <v>0</v>
      </c>
    </row>
    <row r="1979" spans="2:38" ht="25.05" customHeight="1" x14ac:dyDescent="0.25">
      <c r="B1979" s="43" t="str">
        <f>COUNTIF($D$3:D1979,D1979)&amp;T_Semaine[[#This Row],[N°AFFAIRE]]</f>
        <v>0</v>
      </c>
      <c r="C1979" s="50"/>
      <c r="D1979" s="50"/>
      <c r="E1979" s="50"/>
      <c r="F1979" s="50"/>
      <c r="G1979" s="50"/>
      <c r="H1979" s="50"/>
      <c r="I1979" s="50"/>
      <c r="J1979" s="50"/>
      <c r="K1979" s="50"/>
      <c r="L1979" s="50"/>
      <c r="M1979" s="91"/>
      <c r="N1979" s="91"/>
      <c r="O1979" s="50"/>
      <c r="P1979" s="50"/>
      <c r="Q1979" s="50"/>
      <c r="R1979" s="50"/>
      <c r="S1979" s="50"/>
      <c r="T1979" s="95">
        <f t="shared" si="241"/>
        <v>0</v>
      </c>
      <c r="U1979" s="36">
        <f t="shared" si="242"/>
        <v>0</v>
      </c>
      <c r="V1979" s="43"/>
      <c r="W1979" s="43"/>
      <c r="X1979" s="6">
        <f t="shared" si="240"/>
        <v>0</v>
      </c>
      <c r="Y1979" s="55"/>
      <c r="Z1979" s="6">
        <f>(IF(R1979="OUI",0,IF(AND(F1979="MEDIA",G1979&gt;0,O1979&gt;0),(VLOOKUP(G1979,COÛTS!$A$1:$C$157,3,0)*(M1979*N1979/1000*O1979/1000)),0)+IF(AND(G1979&gt;0,F1979="HEURE"),(VLOOKUP(G1979,COÛTS!$A$1:$C$157,3,0)*(O1979)),0))+IF(AND(G1979&gt;0,F1979="DIVERS"),(VLOOKUP(G1979,COÛTS!$A$1:$C$157,3,0)*(O1979)),0)+IF(AND(G1979&gt;0,F1979="VEHICULE"),(VLOOKUP(G1979,COÛTS!$A$1:$C$157,3,0)*(O1979)),0)+IF(AND(G1979&gt;0,F1979="FACONNAGE"),(VLOOKUP(G1979,COÛTS!$A$1:$C$157,3,0)*(O1979)),0)+IF(AND(G1979&gt;0,F1979="ACCESSOIRES"),(VLOOKUP(G1979,COÛTS!$A$1:$C$157,3,0)*(O1979)),0)+IF(AND(F1979="TRANSPORT",G1979&gt;0),(VLOOKUP(G1979,COÛTS!$A$1:$C$157,3,0)*(O1979)),0)+IF(AND(F1979="PRODUITS",G1979="KIT COMPLET HABILLAGE CLOISON MODULAIRE (mL)"),(VLOOKUP(G1979,COÛTS!$A$1:$C$157,3,0)*(M1979/1000*O1979)),0)+IF(AND(F1979="MEDIA",H1979&lt;0,G1979&gt;0,P1979="oui",Q1979="RECTO/VERSO (Type Deux Simple Face)"),(VLOOKUP(G1979,COÛTS!$A$1:$C$157,3,0)*(M1979*(N1979+480)/1000*O1979/1000)),"0")+IF(AND(F1979="MEDIA",H1979&lt;0,G1979&gt;0,P1979="oui",Q1979="MODULE TRIANGULAIRE"),(VLOOKUP(G1979,COÛTS!$A$1:$C$157,3,0)*(M1979*(N1979+240)/1000*O1979/1000)*2)+(VLOOKUP(G1979,COÛTS!$A$1:$C$157,3,0)*(M1979)/1000*0.24),"0")+IF(AND(F1979="MEDIA",P1979="oui",G1979&gt;0,H1979&lt;0,Q1979="MODULE CARRÉ"),(VLOOKUP(G1979,COÛTS!$A$1:$C$157,3,0)*(M1979*(N1979+240)/1000*O1979/1000)*3)+(VLOOKUP(G1979,COÛTS!$A$1:$C$157,3,0)*(M1979)/1000*0.24),"0")+IF(AND(F1979="MEDIA",H1979&lt;0,P1979="oui",G1979&gt;0,Q1979="RECTO (Type Chaussette)"),(VLOOKUP(G1979,COÛTS!$A$1:$C$157,3,0)*(M1979*(N1979+60)/1000*O1979/1000))))</f>
        <v>0</v>
      </c>
      <c r="AA1979" s="6">
        <f>IF(R1979="OUI",0,IF(AND(H1979&gt;0,I1979="OUI"),(VLOOKUP(H1979,COÛTS!$A$1:$C$157,3,0)*(M1979*N1979/1000*O1979/1000)),0))</f>
        <v>0</v>
      </c>
      <c r="AB1979" s="6">
        <f t="shared" si="243"/>
        <v>0</v>
      </c>
      <c r="AC1979" s="7">
        <f t="shared" si="244"/>
        <v>0</v>
      </c>
      <c r="AD1979" s="6">
        <f t="shared" si="245"/>
        <v>0</v>
      </c>
      <c r="AE1979" s="6">
        <f t="shared" si="246"/>
        <v>0</v>
      </c>
      <c r="AF1979" s="6">
        <f>IF(R1979="OUI",0,(IF(AND(P1979="oui",Q1979="RECTO (Type Chaussette, Simple Face)",SEMAINE!M1981&lt;=2000),((COÛTS!$C$115*2*O1979*SEMAINE!M1979/1000)+(COÛTS!$C$109*O1979*SEMAINE!M1979/1000)+(COÛTS!$C$107*O1979*SEMAINE!M1979/1000)),"0")+(IF(AND(P1979="oui",Q1979="RECTO (Type Chaussette, Simple Face)",SEMAINE!M1979&gt;2001,SEMAINE!M1979&lt;=4000),((COÛTS!$C$114*2*O1979)),"0"))+(IF(AND(P1979="oui",Q1979="RECTO (Type Chaussette, Simple Face)",SEMAINE!M1979&gt;=4001,SEMAINE!M1979&lt;=6000),((COÛTS!$C$114*4*O1979)),"0"))+(IF(AND(P1979="oui",Q1979="RECTO (Type Chaussette, Simple Face)",SEMAINE!M1979&gt;=6001,SEMAINE!M1979&lt;=8000),((COÛTS!$C$114*6*O1979)),"0"))+(IF(AND(P1979="oui",Q1979="RECTO (Type Chaussette, Simple Face)",SEMAINE!M1979&gt;=8001,SEMAINE!M1979&lt;=10000),((COÛTS!$C$114*8*O1979)),0))))</f>
        <v>0</v>
      </c>
      <c r="AG1979" s="6">
        <f>IF(R1979="OUI",0,(IF(AND(F1979="MEDIA",G1979="NON TISSÉ (Type Drop)",P1979="oui",Q1979="RECTO (Type Chaussette)",SEMAINE!M1982&lt;=2000),((COÛTS!$C$115*2*O1979*SEMAINE!M1979/1000)+(COÛTS!$C$109*O1979*SEMAINE!M1979/1000)+(COÛTS!$C$107*O1979*SEMAINE!M1979/1000)),"0")+(IF(AND(F1979="MEDIA",P1979="oui",Q1979="RECTO (Type Chaussette)",SEMAINE!M1979&gt;2001,SEMAINE!M1979&lt;=4000),((COÛTS!$C$114*2*O1979)),"0"))+(IF(AND(F1979="MEDIA",P1979="oui",Q1979="RECTO (Type Chaussette)",SEMAINE!M1979&gt;=4001,SEMAINE!M1979&lt;=6000),((COÛTS!$C$114*4*O1979)),"0"))+(IF(AND(F1979="MEDIA",P1979="oui",Q1979="RECTO (Type Chaussette)",SEMAINE!M1979&gt;=6001,SEMAINE!M1979&lt;=8000),((COÛTS!$C$114*6*O1979)),"0"))+(IF(AND(F1979="MEDIA",P1979="oui",Q1979="RECTO (Type Chaussette)",SEMAINE!M1979&gt;=8001,SEMAINE!M1979&lt;=10000),((COÛTS!$C$114*8*O1979)),0))))</f>
        <v>0</v>
      </c>
      <c r="AH1979" s="6">
        <f>IF(R1979="OUI",0,(IF(AND(F1979="MEDIA",G1979="NON TISSÉ (Type Drop)",P1979="oui",Q1979="RECTO/VERSO (Type Deux Simple Face)"),((COÛTS!$C$115*4*O1979*SEMAINE!M1979/1000)+(COÛTS!$C$110*O1979*4)+(COÛTS!$C$107*O1979*SEMAINE!M1979/1000)),"0")+(IF(AND(F1979="MEDIA",P1979="oui",Q1979="RECTO/VERSO (Type Deux Simple Face)",SEMAINE!M1979&gt;2001,SEMAINE!M1979&lt;=4000),((COÛTS!$C$114*2*O1979)),"0"))+(IF(AND(F1979="MEDIA",P1979="oui",Q1979="RECTO/VERSO (Type Deux Simple Face)",SEMAINE!M1979&gt;=4001,SEMAINE!M1979&lt;=6000),((COÛTS!$C$114*4*O1979)),"0"))+(IF(AND(F1979="MEDIA",P1979="oui",Q1979="RECTO/VERSO (Type Deux Simple Face)",SEMAINE!M1979&gt;=6001,SEMAINE!M1979&lt;=8000),((COÛTS!$C$114*6*O1979)),"0"))+(IF(AND(F1979="MEDIA",P1979="oui",Q1979="RECTO/VERSO (Type Deux Simple Face)",SEMAINE!M1979&gt;=8001,SEMAINE!M1979&lt;=10000),((COÛTS!$C$114*8*O1979)),0))))</f>
        <v>0</v>
      </c>
      <c r="AI1979" s="6">
        <f>IF(R1979="OUI",0,(IF(AND(F1979="MEDIA",G1979="NON TISSÉ (Type Drop)",P1979="oui",Q1979="MODULE TRIANGULAIRE"),((COÛTS!$C$115*6*O1979*SEMAINE!M1979/1000)+(COÛTS!$C$112*O1979*6)+(COÛTS!$C$107*O1979*3)),"0")+(IF(AND(F1979="MEDIA",P1979="oui",Q1979="MODULE TRIANGULAIRE",SEMAINE!M1979&gt;2001,SEMAINE!M1979&lt;=4000),((COÛTS!$C$114*2*O1979*3)),"0"))+(IF(AND(F1979="MEDIA",P1979="oui",Q1979="MODULE TRIANGULAIRE",SEMAINE!M1979&gt;=4001,SEMAINE!M1979&lt;=6000),((COÛTS!$C$114*4*O1979*3)),"0"))+(IF(AND(F1979="MEDIA",P1979="oui",Q1979="MODULE TRIANGULAIRE",SEMAINE!M1979&gt;=6001,SEMAINE!M1979&lt;=8000),((COÛTS!$C$114*6*O1979*3)),"0"))+(IF(AND(F1979="MEDIA",P1979="oui",Q1979="MODULE TRIANGULAIRE",SEMAINE!M1979&gt;=8001,SEMAINE!M1979&lt;=10000),((COÛTS!$C$114*8*O1979*3)),0))))</f>
        <v>0</v>
      </c>
      <c r="AJ1979" s="6">
        <f>IF(OR(R1979="OUI",H1979&gt;0),0,(IF(AND(F1979="MEDIA",G1979="NON TISSÉ (Type Drop)",P1979="oui",Q1979="MODULE CARRÉ"),((COÛTS!$C$115*8*O1979*SEMAINE!M1979/1000)+(COÛTS!$C$111*O1979*8)+(COÛTS!$C$107*O1979*4)),"0")+IF(AND(F1979="MEDIA",G1979="BÂCHE FRONTLIT 450gr (Type Bâche M1)",P1979="oui",Q1979="MODULE CARRÉ"),((COÛTS!$C$115*8*O1979*SEMAINE!M1979/1000)+(COÛTS!$C$111*O1979*8)+(COÛTS!$C$107*O1979*4)),"0")+(IF(AND(F1979="MEDIA",P1979="oui",Q1979="MODULE CARRÉ",SEMAINE!M1979&gt;2001,SEMAINE!M1979&lt;=4000),((COÛTS!$C$114*2*O1979*4)),"0"))+(IF(AND(F1979="MEDIA",P1979="oui",Q1979="MODULE CARRÉ",SEMAINE!M1979&gt;=4001,SEMAINE!M1979&lt;=6000),((COÛTS!$C$114*4*O1979*4)),"0"))+(IF(AND(F1979="MEDIA",P1979="oui",Q1979="MODULE CARRÉ",SEMAINE!M1979&gt;=6001,SEMAINE!M1979&lt;=8000),((COÛTS!$C$114*6*O1979*4)),"0"))+(IF(AND(F1979="MEDIA",P1979="oui",Q1979="MODULE CARRÉ",SEMAINE!M1979&gt;=8001,SEMAINE!M1979&lt;=10000),((COÛTS!$C$114*8*O1979*4)),"0"))))</f>
        <v>0</v>
      </c>
      <c r="AK1979" s="38">
        <f>IF(Y1979&gt;0,(VLOOKUP(Y1979,DATA!$AB$2:$AC$102,2,0)),1)</f>
        <v>1</v>
      </c>
      <c r="AL1979" s="53">
        <f t="shared" si="247"/>
        <v>0</v>
      </c>
    </row>
    <row r="1980" spans="2:38" ht="25.05" customHeight="1" x14ac:dyDescent="0.25">
      <c r="B1980" s="43" t="str">
        <f>COUNTIF($D$3:D1980,D1980)&amp;T_Semaine[[#This Row],[N°AFFAIRE]]</f>
        <v>0</v>
      </c>
      <c r="C1980" s="50"/>
      <c r="D1980" s="50"/>
      <c r="E1980" s="50"/>
      <c r="F1980" s="50"/>
      <c r="G1980" s="50"/>
      <c r="H1980" s="50"/>
      <c r="I1980" s="50"/>
      <c r="J1980" s="50"/>
      <c r="K1980" s="50"/>
      <c r="L1980" s="50"/>
      <c r="M1980" s="91"/>
      <c r="N1980" s="91"/>
      <c r="O1980" s="50"/>
      <c r="P1980" s="50"/>
      <c r="Q1980" s="50"/>
      <c r="R1980" s="50"/>
      <c r="S1980" s="50"/>
      <c r="T1980" s="95">
        <f t="shared" si="241"/>
        <v>0</v>
      </c>
      <c r="U1980" s="36">
        <f t="shared" si="242"/>
        <v>0</v>
      </c>
      <c r="V1980" s="43"/>
      <c r="W1980" s="43"/>
      <c r="X1980" s="6">
        <f t="shared" si="240"/>
        <v>0</v>
      </c>
      <c r="Y1980" s="55"/>
      <c r="Z1980" s="6">
        <f>(IF(R1980="OUI",0,IF(AND(F1980="MEDIA",G1980&gt;0,O1980&gt;0),(VLOOKUP(G1980,COÛTS!$A$1:$C$157,3,0)*(M1980*N1980/1000*O1980/1000)),0)+IF(AND(G1980&gt;0,F1980="HEURE"),(VLOOKUP(G1980,COÛTS!$A$1:$C$157,3,0)*(O1980)),0))+IF(AND(G1980&gt;0,F1980="DIVERS"),(VLOOKUP(G1980,COÛTS!$A$1:$C$157,3,0)*(O1980)),0)+IF(AND(G1980&gt;0,F1980="VEHICULE"),(VLOOKUP(G1980,COÛTS!$A$1:$C$157,3,0)*(O1980)),0)+IF(AND(G1980&gt;0,F1980="FACONNAGE"),(VLOOKUP(G1980,COÛTS!$A$1:$C$157,3,0)*(O1980)),0)+IF(AND(G1980&gt;0,F1980="ACCESSOIRES"),(VLOOKUP(G1980,COÛTS!$A$1:$C$157,3,0)*(O1980)),0)+IF(AND(F1980="TRANSPORT",G1980&gt;0),(VLOOKUP(G1980,COÛTS!$A$1:$C$157,3,0)*(O1980)),0)+IF(AND(F1980="PRODUITS",G1980="KIT COMPLET HABILLAGE CLOISON MODULAIRE (mL)"),(VLOOKUP(G1980,COÛTS!$A$1:$C$157,3,0)*(M1980/1000*O1980)),0)+IF(AND(F1980="MEDIA",H1980&lt;0,G1980&gt;0,P1980="oui",Q1980="RECTO/VERSO (Type Deux Simple Face)"),(VLOOKUP(G1980,COÛTS!$A$1:$C$157,3,0)*(M1980*(N1980+480)/1000*O1980/1000)),"0")+IF(AND(F1980="MEDIA",H1980&lt;0,G1980&gt;0,P1980="oui",Q1980="MODULE TRIANGULAIRE"),(VLOOKUP(G1980,COÛTS!$A$1:$C$157,3,0)*(M1980*(N1980+240)/1000*O1980/1000)*2)+(VLOOKUP(G1980,COÛTS!$A$1:$C$157,3,0)*(M1980)/1000*0.24),"0")+IF(AND(F1980="MEDIA",P1980="oui",G1980&gt;0,H1980&lt;0,Q1980="MODULE CARRÉ"),(VLOOKUP(G1980,COÛTS!$A$1:$C$157,3,0)*(M1980*(N1980+240)/1000*O1980/1000)*3)+(VLOOKUP(G1980,COÛTS!$A$1:$C$157,3,0)*(M1980)/1000*0.24),"0")+IF(AND(F1980="MEDIA",H1980&lt;0,P1980="oui",G1980&gt;0,Q1980="RECTO (Type Chaussette)"),(VLOOKUP(G1980,COÛTS!$A$1:$C$157,3,0)*(M1980*(N1980+60)/1000*O1980/1000))))</f>
        <v>0</v>
      </c>
      <c r="AA1980" s="6">
        <f>IF(R1980="OUI",0,IF(AND(H1980&gt;0,I1980="OUI"),(VLOOKUP(H1980,COÛTS!$A$1:$C$157,3,0)*(M1980*N1980/1000*O1980/1000)),0))</f>
        <v>0</v>
      </c>
      <c r="AB1980" s="6">
        <f t="shared" si="243"/>
        <v>0</v>
      </c>
      <c r="AC1980" s="7">
        <f t="shared" si="244"/>
        <v>0</v>
      </c>
      <c r="AD1980" s="6">
        <f t="shared" si="245"/>
        <v>0</v>
      </c>
      <c r="AE1980" s="6">
        <f t="shared" si="246"/>
        <v>0</v>
      </c>
      <c r="AF1980" s="6">
        <f>IF(R1980="OUI",0,(IF(AND(P1980="oui",Q1980="RECTO (Type Chaussette, Simple Face)",SEMAINE!M1982&lt;=2000),((COÛTS!$C$115*2*O1980*SEMAINE!M1980/1000)+(COÛTS!$C$109*O1980*SEMAINE!M1980/1000)+(COÛTS!$C$107*O1980*SEMAINE!M1980/1000)),"0")+(IF(AND(P1980="oui",Q1980="RECTO (Type Chaussette, Simple Face)",SEMAINE!M1980&gt;2001,SEMAINE!M1980&lt;=4000),((COÛTS!$C$114*2*O1980)),"0"))+(IF(AND(P1980="oui",Q1980="RECTO (Type Chaussette, Simple Face)",SEMAINE!M1980&gt;=4001,SEMAINE!M1980&lt;=6000),((COÛTS!$C$114*4*O1980)),"0"))+(IF(AND(P1980="oui",Q1980="RECTO (Type Chaussette, Simple Face)",SEMAINE!M1980&gt;=6001,SEMAINE!M1980&lt;=8000),((COÛTS!$C$114*6*O1980)),"0"))+(IF(AND(P1980="oui",Q1980="RECTO (Type Chaussette, Simple Face)",SEMAINE!M1980&gt;=8001,SEMAINE!M1980&lt;=10000),((COÛTS!$C$114*8*O1980)),0))))</f>
        <v>0</v>
      </c>
      <c r="AG1980" s="6">
        <f>IF(R1980="OUI",0,(IF(AND(F1980="MEDIA",G1980="NON TISSÉ (Type Drop)",P1980="oui",Q1980="RECTO (Type Chaussette)",SEMAINE!M1983&lt;=2000),((COÛTS!$C$115*2*O1980*SEMAINE!M1980/1000)+(COÛTS!$C$109*O1980*SEMAINE!M1980/1000)+(COÛTS!$C$107*O1980*SEMAINE!M1980/1000)),"0")+(IF(AND(F1980="MEDIA",P1980="oui",Q1980="RECTO (Type Chaussette)",SEMAINE!M1980&gt;2001,SEMAINE!M1980&lt;=4000),((COÛTS!$C$114*2*O1980)),"0"))+(IF(AND(F1980="MEDIA",P1980="oui",Q1980="RECTO (Type Chaussette)",SEMAINE!M1980&gt;=4001,SEMAINE!M1980&lt;=6000),((COÛTS!$C$114*4*O1980)),"0"))+(IF(AND(F1980="MEDIA",P1980="oui",Q1980="RECTO (Type Chaussette)",SEMAINE!M1980&gt;=6001,SEMAINE!M1980&lt;=8000),((COÛTS!$C$114*6*O1980)),"0"))+(IF(AND(F1980="MEDIA",P1980="oui",Q1980="RECTO (Type Chaussette)",SEMAINE!M1980&gt;=8001,SEMAINE!M1980&lt;=10000),((COÛTS!$C$114*8*O1980)),0))))</f>
        <v>0</v>
      </c>
      <c r="AH1980" s="6">
        <f>IF(R1980="OUI",0,(IF(AND(F1980="MEDIA",G1980="NON TISSÉ (Type Drop)",P1980="oui",Q1980="RECTO/VERSO (Type Deux Simple Face)"),((COÛTS!$C$115*4*O1980*SEMAINE!M1980/1000)+(COÛTS!$C$110*O1980*4)+(COÛTS!$C$107*O1980*SEMAINE!M1980/1000)),"0")+(IF(AND(F1980="MEDIA",P1980="oui",Q1980="RECTO/VERSO (Type Deux Simple Face)",SEMAINE!M1980&gt;2001,SEMAINE!M1980&lt;=4000),((COÛTS!$C$114*2*O1980)),"0"))+(IF(AND(F1980="MEDIA",P1980="oui",Q1980="RECTO/VERSO (Type Deux Simple Face)",SEMAINE!M1980&gt;=4001,SEMAINE!M1980&lt;=6000),((COÛTS!$C$114*4*O1980)),"0"))+(IF(AND(F1980="MEDIA",P1980="oui",Q1980="RECTO/VERSO (Type Deux Simple Face)",SEMAINE!M1980&gt;=6001,SEMAINE!M1980&lt;=8000),((COÛTS!$C$114*6*O1980)),"0"))+(IF(AND(F1980="MEDIA",P1980="oui",Q1980="RECTO/VERSO (Type Deux Simple Face)",SEMAINE!M1980&gt;=8001,SEMAINE!M1980&lt;=10000),((COÛTS!$C$114*8*O1980)),0))))</f>
        <v>0</v>
      </c>
      <c r="AI1980" s="6">
        <f>IF(R1980="OUI",0,(IF(AND(F1980="MEDIA",G1980="NON TISSÉ (Type Drop)",P1980="oui",Q1980="MODULE TRIANGULAIRE"),((COÛTS!$C$115*6*O1980*SEMAINE!M1980/1000)+(COÛTS!$C$112*O1980*6)+(COÛTS!$C$107*O1980*3)),"0")+(IF(AND(F1980="MEDIA",P1980="oui",Q1980="MODULE TRIANGULAIRE",SEMAINE!M1980&gt;2001,SEMAINE!M1980&lt;=4000),((COÛTS!$C$114*2*O1980*3)),"0"))+(IF(AND(F1980="MEDIA",P1980="oui",Q1980="MODULE TRIANGULAIRE",SEMAINE!M1980&gt;=4001,SEMAINE!M1980&lt;=6000),((COÛTS!$C$114*4*O1980*3)),"0"))+(IF(AND(F1980="MEDIA",P1980="oui",Q1980="MODULE TRIANGULAIRE",SEMAINE!M1980&gt;=6001,SEMAINE!M1980&lt;=8000),((COÛTS!$C$114*6*O1980*3)),"0"))+(IF(AND(F1980="MEDIA",P1980="oui",Q1980="MODULE TRIANGULAIRE",SEMAINE!M1980&gt;=8001,SEMAINE!M1980&lt;=10000),((COÛTS!$C$114*8*O1980*3)),0))))</f>
        <v>0</v>
      </c>
      <c r="AJ1980" s="6">
        <f>IF(OR(R1980="OUI",H1980&gt;0),0,(IF(AND(F1980="MEDIA",G1980="NON TISSÉ (Type Drop)",P1980="oui",Q1980="MODULE CARRÉ"),((COÛTS!$C$115*8*O1980*SEMAINE!M1980/1000)+(COÛTS!$C$111*O1980*8)+(COÛTS!$C$107*O1980*4)),"0")+IF(AND(F1980="MEDIA",G1980="BÂCHE FRONTLIT 450gr (Type Bâche M1)",P1980="oui",Q1980="MODULE CARRÉ"),((COÛTS!$C$115*8*O1980*SEMAINE!M1980/1000)+(COÛTS!$C$111*O1980*8)+(COÛTS!$C$107*O1980*4)),"0")+(IF(AND(F1980="MEDIA",P1980="oui",Q1980="MODULE CARRÉ",SEMAINE!M1980&gt;2001,SEMAINE!M1980&lt;=4000),((COÛTS!$C$114*2*O1980*4)),"0"))+(IF(AND(F1980="MEDIA",P1980="oui",Q1980="MODULE CARRÉ",SEMAINE!M1980&gt;=4001,SEMAINE!M1980&lt;=6000),((COÛTS!$C$114*4*O1980*4)),"0"))+(IF(AND(F1980="MEDIA",P1980="oui",Q1980="MODULE CARRÉ",SEMAINE!M1980&gt;=6001,SEMAINE!M1980&lt;=8000),((COÛTS!$C$114*6*O1980*4)),"0"))+(IF(AND(F1980="MEDIA",P1980="oui",Q1980="MODULE CARRÉ",SEMAINE!M1980&gt;=8001,SEMAINE!M1980&lt;=10000),((COÛTS!$C$114*8*O1980*4)),"0"))))</f>
        <v>0</v>
      </c>
      <c r="AK1980" s="38">
        <f>IF(Y1980&gt;0,(VLOOKUP(Y1980,DATA!$AB$2:$AC$102,2,0)),1)</f>
        <v>1</v>
      </c>
      <c r="AL1980" s="53">
        <f t="shared" si="247"/>
        <v>0</v>
      </c>
    </row>
    <row r="1981" spans="2:38" ht="25.05" customHeight="1" x14ac:dyDescent="0.25">
      <c r="B1981" s="43" t="str">
        <f>COUNTIF($D$3:D1981,D1981)&amp;T_Semaine[[#This Row],[N°AFFAIRE]]</f>
        <v>0</v>
      </c>
      <c r="C1981" s="50"/>
      <c r="D1981" s="50"/>
      <c r="E1981" s="50"/>
      <c r="F1981" s="50"/>
      <c r="G1981" s="50"/>
      <c r="H1981" s="50"/>
      <c r="I1981" s="50"/>
      <c r="J1981" s="50"/>
      <c r="K1981" s="50"/>
      <c r="L1981" s="50"/>
      <c r="M1981" s="91"/>
      <c r="N1981" s="91"/>
      <c r="O1981" s="50"/>
      <c r="P1981" s="50"/>
      <c r="Q1981" s="50"/>
      <c r="R1981" s="50"/>
      <c r="S1981" s="50"/>
      <c r="T1981" s="95">
        <f t="shared" si="241"/>
        <v>0</v>
      </c>
      <c r="U1981" s="36">
        <f t="shared" si="242"/>
        <v>0</v>
      </c>
      <c r="V1981" s="43"/>
      <c r="W1981" s="43"/>
      <c r="X1981" s="6">
        <f t="shared" si="240"/>
        <v>0</v>
      </c>
      <c r="Y1981" s="55"/>
      <c r="Z1981" s="6">
        <f>(IF(R1981="OUI",0,IF(AND(F1981="MEDIA",G1981&gt;0,O1981&gt;0),(VLOOKUP(G1981,COÛTS!$A$1:$C$157,3,0)*(M1981*N1981/1000*O1981/1000)),0)+IF(AND(G1981&gt;0,F1981="HEURE"),(VLOOKUP(G1981,COÛTS!$A$1:$C$157,3,0)*(O1981)),0))+IF(AND(G1981&gt;0,F1981="DIVERS"),(VLOOKUP(G1981,COÛTS!$A$1:$C$157,3,0)*(O1981)),0)+IF(AND(G1981&gt;0,F1981="VEHICULE"),(VLOOKUP(G1981,COÛTS!$A$1:$C$157,3,0)*(O1981)),0)+IF(AND(G1981&gt;0,F1981="FACONNAGE"),(VLOOKUP(G1981,COÛTS!$A$1:$C$157,3,0)*(O1981)),0)+IF(AND(G1981&gt;0,F1981="ACCESSOIRES"),(VLOOKUP(G1981,COÛTS!$A$1:$C$157,3,0)*(O1981)),0)+IF(AND(F1981="TRANSPORT",G1981&gt;0),(VLOOKUP(G1981,COÛTS!$A$1:$C$157,3,0)*(O1981)),0)+IF(AND(F1981="PRODUITS",G1981="KIT COMPLET HABILLAGE CLOISON MODULAIRE (mL)"),(VLOOKUP(G1981,COÛTS!$A$1:$C$157,3,0)*(M1981/1000*O1981)),0)+IF(AND(F1981="MEDIA",H1981&lt;0,G1981&gt;0,P1981="oui",Q1981="RECTO/VERSO (Type Deux Simple Face)"),(VLOOKUP(G1981,COÛTS!$A$1:$C$157,3,0)*(M1981*(N1981+480)/1000*O1981/1000)),"0")+IF(AND(F1981="MEDIA",H1981&lt;0,G1981&gt;0,P1981="oui",Q1981="MODULE TRIANGULAIRE"),(VLOOKUP(G1981,COÛTS!$A$1:$C$157,3,0)*(M1981*(N1981+240)/1000*O1981/1000)*2)+(VLOOKUP(G1981,COÛTS!$A$1:$C$157,3,0)*(M1981)/1000*0.24),"0")+IF(AND(F1981="MEDIA",P1981="oui",G1981&gt;0,H1981&lt;0,Q1981="MODULE CARRÉ"),(VLOOKUP(G1981,COÛTS!$A$1:$C$157,3,0)*(M1981*(N1981+240)/1000*O1981/1000)*3)+(VLOOKUP(G1981,COÛTS!$A$1:$C$157,3,0)*(M1981)/1000*0.24),"0")+IF(AND(F1981="MEDIA",H1981&lt;0,P1981="oui",G1981&gt;0,Q1981="RECTO (Type Chaussette)"),(VLOOKUP(G1981,COÛTS!$A$1:$C$157,3,0)*(M1981*(N1981+60)/1000*O1981/1000))))</f>
        <v>0</v>
      </c>
      <c r="AA1981" s="6">
        <f>IF(R1981="OUI",0,IF(AND(H1981&gt;0,I1981="OUI"),(VLOOKUP(H1981,COÛTS!$A$1:$C$157,3,0)*(M1981*N1981/1000*O1981/1000)),0))</f>
        <v>0</v>
      </c>
      <c r="AB1981" s="6">
        <f t="shared" si="243"/>
        <v>0</v>
      </c>
      <c r="AC1981" s="7">
        <f t="shared" si="244"/>
        <v>0</v>
      </c>
      <c r="AD1981" s="6">
        <f t="shared" si="245"/>
        <v>0</v>
      </c>
      <c r="AE1981" s="6">
        <f t="shared" si="246"/>
        <v>0</v>
      </c>
      <c r="AF1981" s="6">
        <f>IF(R1981="OUI",0,(IF(AND(P1981="oui",Q1981="RECTO (Type Chaussette, Simple Face)",SEMAINE!M1983&lt;=2000),((COÛTS!$C$115*2*O1981*SEMAINE!M1981/1000)+(COÛTS!$C$109*O1981*SEMAINE!M1981/1000)+(COÛTS!$C$107*O1981*SEMAINE!M1981/1000)),"0")+(IF(AND(P1981="oui",Q1981="RECTO (Type Chaussette, Simple Face)",SEMAINE!M1981&gt;2001,SEMAINE!M1981&lt;=4000),((COÛTS!$C$114*2*O1981)),"0"))+(IF(AND(P1981="oui",Q1981="RECTO (Type Chaussette, Simple Face)",SEMAINE!M1981&gt;=4001,SEMAINE!M1981&lt;=6000),((COÛTS!$C$114*4*O1981)),"0"))+(IF(AND(P1981="oui",Q1981="RECTO (Type Chaussette, Simple Face)",SEMAINE!M1981&gt;=6001,SEMAINE!M1981&lt;=8000),((COÛTS!$C$114*6*O1981)),"0"))+(IF(AND(P1981="oui",Q1981="RECTO (Type Chaussette, Simple Face)",SEMAINE!M1981&gt;=8001,SEMAINE!M1981&lt;=10000),((COÛTS!$C$114*8*O1981)),0))))</f>
        <v>0</v>
      </c>
      <c r="AG1981" s="6">
        <f>IF(R1981="OUI",0,(IF(AND(F1981="MEDIA",G1981="NON TISSÉ (Type Drop)",P1981="oui",Q1981="RECTO (Type Chaussette)",SEMAINE!M1984&lt;=2000),((COÛTS!$C$115*2*O1981*SEMAINE!M1981/1000)+(COÛTS!$C$109*O1981*SEMAINE!M1981/1000)+(COÛTS!$C$107*O1981*SEMAINE!M1981/1000)),"0")+(IF(AND(F1981="MEDIA",P1981="oui",Q1981="RECTO (Type Chaussette)",SEMAINE!M1981&gt;2001,SEMAINE!M1981&lt;=4000),((COÛTS!$C$114*2*O1981)),"0"))+(IF(AND(F1981="MEDIA",P1981="oui",Q1981="RECTO (Type Chaussette)",SEMAINE!M1981&gt;=4001,SEMAINE!M1981&lt;=6000),((COÛTS!$C$114*4*O1981)),"0"))+(IF(AND(F1981="MEDIA",P1981="oui",Q1981="RECTO (Type Chaussette)",SEMAINE!M1981&gt;=6001,SEMAINE!M1981&lt;=8000),((COÛTS!$C$114*6*O1981)),"0"))+(IF(AND(F1981="MEDIA",P1981="oui",Q1981="RECTO (Type Chaussette)",SEMAINE!M1981&gt;=8001,SEMAINE!M1981&lt;=10000),((COÛTS!$C$114*8*O1981)),0))))</f>
        <v>0</v>
      </c>
      <c r="AH1981" s="6">
        <f>IF(R1981="OUI",0,(IF(AND(F1981="MEDIA",G1981="NON TISSÉ (Type Drop)",P1981="oui",Q1981="RECTO/VERSO (Type Deux Simple Face)"),((COÛTS!$C$115*4*O1981*SEMAINE!M1981/1000)+(COÛTS!$C$110*O1981*4)+(COÛTS!$C$107*O1981*SEMAINE!M1981/1000)),"0")+(IF(AND(F1981="MEDIA",P1981="oui",Q1981="RECTO/VERSO (Type Deux Simple Face)",SEMAINE!M1981&gt;2001,SEMAINE!M1981&lt;=4000),((COÛTS!$C$114*2*O1981)),"0"))+(IF(AND(F1981="MEDIA",P1981="oui",Q1981="RECTO/VERSO (Type Deux Simple Face)",SEMAINE!M1981&gt;=4001,SEMAINE!M1981&lt;=6000),((COÛTS!$C$114*4*O1981)),"0"))+(IF(AND(F1981="MEDIA",P1981="oui",Q1981="RECTO/VERSO (Type Deux Simple Face)",SEMAINE!M1981&gt;=6001,SEMAINE!M1981&lt;=8000),((COÛTS!$C$114*6*O1981)),"0"))+(IF(AND(F1981="MEDIA",P1981="oui",Q1981="RECTO/VERSO (Type Deux Simple Face)",SEMAINE!M1981&gt;=8001,SEMAINE!M1981&lt;=10000),((COÛTS!$C$114*8*O1981)),0))))</f>
        <v>0</v>
      </c>
      <c r="AI1981" s="6">
        <f>IF(R1981="OUI",0,(IF(AND(F1981="MEDIA",G1981="NON TISSÉ (Type Drop)",P1981="oui",Q1981="MODULE TRIANGULAIRE"),((COÛTS!$C$115*6*O1981*SEMAINE!M1981/1000)+(COÛTS!$C$112*O1981*6)+(COÛTS!$C$107*O1981*3)),"0")+(IF(AND(F1981="MEDIA",P1981="oui",Q1981="MODULE TRIANGULAIRE",SEMAINE!M1981&gt;2001,SEMAINE!M1981&lt;=4000),((COÛTS!$C$114*2*O1981*3)),"0"))+(IF(AND(F1981="MEDIA",P1981="oui",Q1981="MODULE TRIANGULAIRE",SEMAINE!M1981&gt;=4001,SEMAINE!M1981&lt;=6000),((COÛTS!$C$114*4*O1981*3)),"0"))+(IF(AND(F1981="MEDIA",P1981="oui",Q1981="MODULE TRIANGULAIRE",SEMAINE!M1981&gt;=6001,SEMAINE!M1981&lt;=8000),((COÛTS!$C$114*6*O1981*3)),"0"))+(IF(AND(F1981="MEDIA",P1981="oui",Q1981="MODULE TRIANGULAIRE",SEMAINE!M1981&gt;=8001,SEMAINE!M1981&lt;=10000),((COÛTS!$C$114*8*O1981*3)),0))))</f>
        <v>0</v>
      </c>
      <c r="AJ1981" s="6">
        <f>IF(OR(R1981="OUI",H1981&gt;0),0,(IF(AND(F1981="MEDIA",G1981="NON TISSÉ (Type Drop)",P1981="oui",Q1981="MODULE CARRÉ"),((COÛTS!$C$115*8*O1981*SEMAINE!M1981/1000)+(COÛTS!$C$111*O1981*8)+(COÛTS!$C$107*O1981*4)),"0")+IF(AND(F1981="MEDIA",G1981="BÂCHE FRONTLIT 450gr (Type Bâche M1)",P1981="oui",Q1981="MODULE CARRÉ"),((COÛTS!$C$115*8*O1981*SEMAINE!M1981/1000)+(COÛTS!$C$111*O1981*8)+(COÛTS!$C$107*O1981*4)),"0")+(IF(AND(F1981="MEDIA",P1981="oui",Q1981="MODULE CARRÉ",SEMAINE!M1981&gt;2001,SEMAINE!M1981&lt;=4000),((COÛTS!$C$114*2*O1981*4)),"0"))+(IF(AND(F1981="MEDIA",P1981="oui",Q1981="MODULE CARRÉ",SEMAINE!M1981&gt;=4001,SEMAINE!M1981&lt;=6000),((COÛTS!$C$114*4*O1981*4)),"0"))+(IF(AND(F1981="MEDIA",P1981="oui",Q1981="MODULE CARRÉ",SEMAINE!M1981&gt;=6001,SEMAINE!M1981&lt;=8000),((COÛTS!$C$114*6*O1981*4)),"0"))+(IF(AND(F1981="MEDIA",P1981="oui",Q1981="MODULE CARRÉ",SEMAINE!M1981&gt;=8001,SEMAINE!M1981&lt;=10000),((COÛTS!$C$114*8*O1981*4)),"0"))))</f>
        <v>0</v>
      </c>
      <c r="AK1981" s="38">
        <f>IF(Y1981&gt;0,(VLOOKUP(Y1981,DATA!$AB$2:$AC$102,2,0)),1)</f>
        <v>1</v>
      </c>
      <c r="AL1981" s="53">
        <f t="shared" si="247"/>
        <v>0</v>
      </c>
    </row>
    <row r="1982" spans="2:38" ht="25.05" customHeight="1" x14ac:dyDescent="0.25">
      <c r="B1982" s="43" t="str">
        <f>COUNTIF($D$3:D1982,D1982)&amp;T_Semaine[[#This Row],[N°AFFAIRE]]</f>
        <v>0</v>
      </c>
      <c r="C1982" s="50"/>
      <c r="D1982" s="50"/>
      <c r="E1982" s="50"/>
      <c r="F1982" s="50"/>
      <c r="G1982" s="50"/>
      <c r="H1982" s="50"/>
      <c r="I1982" s="50"/>
      <c r="J1982" s="50"/>
      <c r="K1982" s="50"/>
      <c r="L1982" s="50"/>
      <c r="M1982" s="91"/>
      <c r="N1982" s="91"/>
      <c r="O1982" s="50"/>
      <c r="P1982" s="50"/>
      <c r="Q1982" s="50"/>
      <c r="R1982" s="50"/>
      <c r="S1982" s="50"/>
      <c r="T1982" s="95">
        <f t="shared" si="241"/>
        <v>0</v>
      </c>
      <c r="U1982" s="36">
        <f t="shared" si="242"/>
        <v>0</v>
      </c>
      <c r="V1982" s="43"/>
      <c r="W1982" s="43"/>
      <c r="X1982" s="6">
        <f t="shared" si="240"/>
        <v>0</v>
      </c>
      <c r="Y1982" s="55"/>
      <c r="Z1982" s="6">
        <f>(IF(R1982="OUI",0,IF(AND(F1982="MEDIA",G1982&gt;0,O1982&gt;0),(VLOOKUP(G1982,COÛTS!$A$1:$C$157,3,0)*(M1982*N1982/1000*O1982/1000)),0)+IF(AND(G1982&gt;0,F1982="HEURE"),(VLOOKUP(G1982,COÛTS!$A$1:$C$157,3,0)*(O1982)),0))+IF(AND(G1982&gt;0,F1982="DIVERS"),(VLOOKUP(G1982,COÛTS!$A$1:$C$157,3,0)*(O1982)),0)+IF(AND(G1982&gt;0,F1982="VEHICULE"),(VLOOKUP(G1982,COÛTS!$A$1:$C$157,3,0)*(O1982)),0)+IF(AND(G1982&gt;0,F1982="FACONNAGE"),(VLOOKUP(G1982,COÛTS!$A$1:$C$157,3,0)*(O1982)),0)+IF(AND(G1982&gt;0,F1982="ACCESSOIRES"),(VLOOKUP(G1982,COÛTS!$A$1:$C$157,3,0)*(O1982)),0)+IF(AND(F1982="TRANSPORT",G1982&gt;0),(VLOOKUP(G1982,COÛTS!$A$1:$C$157,3,0)*(O1982)),0)+IF(AND(F1982="PRODUITS",G1982="KIT COMPLET HABILLAGE CLOISON MODULAIRE (mL)"),(VLOOKUP(G1982,COÛTS!$A$1:$C$157,3,0)*(M1982/1000*O1982)),0)+IF(AND(F1982="MEDIA",H1982&lt;0,G1982&gt;0,P1982="oui",Q1982="RECTO/VERSO (Type Deux Simple Face)"),(VLOOKUP(G1982,COÛTS!$A$1:$C$157,3,0)*(M1982*(N1982+480)/1000*O1982/1000)),"0")+IF(AND(F1982="MEDIA",H1982&lt;0,G1982&gt;0,P1982="oui",Q1982="MODULE TRIANGULAIRE"),(VLOOKUP(G1982,COÛTS!$A$1:$C$157,3,0)*(M1982*(N1982+240)/1000*O1982/1000)*2)+(VLOOKUP(G1982,COÛTS!$A$1:$C$157,3,0)*(M1982)/1000*0.24),"0")+IF(AND(F1982="MEDIA",P1982="oui",G1982&gt;0,H1982&lt;0,Q1982="MODULE CARRÉ"),(VLOOKUP(G1982,COÛTS!$A$1:$C$157,3,0)*(M1982*(N1982+240)/1000*O1982/1000)*3)+(VLOOKUP(G1982,COÛTS!$A$1:$C$157,3,0)*(M1982)/1000*0.24),"0")+IF(AND(F1982="MEDIA",H1982&lt;0,P1982="oui",G1982&gt;0,Q1982="RECTO (Type Chaussette)"),(VLOOKUP(G1982,COÛTS!$A$1:$C$157,3,0)*(M1982*(N1982+60)/1000*O1982/1000))))</f>
        <v>0</v>
      </c>
      <c r="AA1982" s="6">
        <f>IF(R1982="OUI",0,IF(AND(H1982&gt;0,I1982="OUI"),(VLOOKUP(H1982,COÛTS!$A$1:$C$157,3,0)*(M1982*N1982/1000*O1982/1000)),0))</f>
        <v>0</v>
      </c>
      <c r="AB1982" s="6">
        <f t="shared" si="243"/>
        <v>0</v>
      </c>
      <c r="AC1982" s="7">
        <f t="shared" si="244"/>
        <v>0</v>
      </c>
      <c r="AD1982" s="6">
        <f t="shared" si="245"/>
        <v>0</v>
      </c>
      <c r="AE1982" s="6">
        <f t="shared" si="246"/>
        <v>0</v>
      </c>
      <c r="AF1982" s="6">
        <f>IF(R1982="OUI",0,(IF(AND(P1982="oui",Q1982="RECTO (Type Chaussette, Simple Face)",SEMAINE!M1984&lt;=2000),((COÛTS!$C$115*2*O1982*SEMAINE!M1982/1000)+(COÛTS!$C$109*O1982*SEMAINE!M1982/1000)+(COÛTS!$C$107*O1982*SEMAINE!M1982/1000)),"0")+(IF(AND(P1982="oui",Q1982="RECTO (Type Chaussette, Simple Face)",SEMAINE!M1982&gt;2001,SEMAINE!M1982&lt;=4000),((COÛTS!$C$114*2*O1982)),"0"))+(IF(AND(P1982="oui",Q1982="RECTO (Type Chaussette, Simple Face)",SEMAINE!M1982&gt;=4001,SEMAINE!M1982&lt;=6000),((COÛTS!$C$114*4*O1982)),"0"))+(IF(AND(P1982="oui",Q1982="RECTO (Type Chaussette, Simple Face)",SEMAINE!M1982&gt;=6001,SEMAINE!M1982&lt;=8000),((COÛTS!$C$114*6*O1982)),"0"))+(IF(AND(P1982="oui",Q1982="RECTO (Type Chaussette, Simple Face)",SEMAINE!M1982&gt;=8001,SEMAINE!M1982&lt;=10000),((COÛTS!$C$114*8*O1982)),0))))</f>
        <v>0</v>
      </c>
      <c r="AG1982" s="6">
        <f>IF(R1982="OUI",0,(IF(AND(F1982="MEDIA",G1982="NON TISSÉ (Type Drop)",P1982="oui",Q1982="RECTO (Type Chaussette)",SEMAINE!M1985&lt;=2000),((COÛTS!$C$115*2*O1982*SEMAINE!M1982/1000)+(COÛTS!$C$109*O1982*SEMAINE!M1982/1000)+(COÛTS!$C$107*O1982*SEMAINE!M1982/1000)),"0")+(IF(AND(F1982="MEDIA",P1982="oui",Q1982="RECTO (Type Chaussette)",SEMAINE!M1982&gt;2001,SEMAINE!M1982&lt;=4000),((COÛTS!$C$114*2*O1982)),"0"))+(IF(AND(F1982="MEDIA",P1982="oui",Q1982="RECTO (Type Chaussette)",SEMAINE!M1982&gt;=4001,SEMAINE!M1982&lt;=6000),((COÛTS!$C$114*4*O1982)),"0"))+(IF(AND(F1982="MEDIA",P1982="oui",Q1982="RECTO (Type Chaussette)",SEMAINE!M1982&gt;=6001,SEMAINE!M1982&lt;=8000),((COÛTS!$C$114*6*O1982)),"0"))+(IF(AND(F1982="MEDIA",P1982="oui",Q1982="RECTO (Type Chaussette)",SEMAINE!M1982&gt;=8001,SEMAINE!M1982&lt;=10000),((COÛTS!$C$114*8*O1982)),0))))</f>
        <v>0</v>
      </c>
      <c r="AH1982" s="6">
        <f>IF(R1982="OUI",0,(IF(AND(F1982="MEDIA",G1982="NON TISSÉ (Type Drop)",P1982="oui",Q1982="RECTO/VERSO (Type Deux Simple Face)"),((COÛTS!$C$115*4*O1982*SEMAINE!M1982/1000)+(COÛTS!$C$110*O1982*4)+(COÛTS!$C$107*O1982*SEMAINE!M1982/1000)),"0")+(IF(AND(F1982="MEDIA",P1982="oui",Q1982="RECTO/VERSO (Type Deux Simple Face)",SEMAINE!M1982&gt;2001,SEMAINE!M1982&lt;=4000),((COÛTS!$C$114*2*O1982)),"0"))+(IF(AND(F1982="MEDIA",P1982="oui",Q1982="RECTO/VERSO (Type Deux Simple Face)",SEMAINE!M1982&gt;=4001,SEMAINE!M1982&lt;=6000),((COÛTS!$C$114*4*O1982)),"0"))+(IF(AND(F1982="MEDIA",P1982="oui",Q1982="RECTO/VERSO (Type Deux Simple Face)",SEMAINE!M1982&gt;=6001,SEMAINE!M1982&lt;=8000),((COÛTS!$C$114*6*O1982)),"0"))+(IF(AND(F1982="MEDIA",P1982="oui",Q1982="RECTO/VERSO (Type Deux Simple Face)",SEMAINE!M1982&gt;=8001,SEMAINE!M1982&lt;=10000),((COÛTS!$C$114*8*O1982)),0))))</f>
        <v>0</v>
      </c>
      <c r="AI1982" s="6">
        <f>IF(R1982="OUI",0,(IF(AND(F1982="MEDIA",G1982="NON TISSÉ (Type Drop)",P1982="oui",Q1982="MODULE TRIANGULAIRE"),((COÛTS!$C$115*6*O1982*SEMAINE!M1982/1000)+(COÛTS!$C$112*O1982*6)+(COÛTS!$C$107*O1982*3)),"0")+(IF(AND(F1982="MEDIA",P1982="oui",Q1982="MODULE TRIANGULAIRE",SEMAINE!M1982&gt;2001,SEMAINE!M1982&lt;=4000),((COÛTS!$C$114*2*O1982*3)),"0"))+(IF(AND(F1982="MEDIA",P1982="oui",Q1982="MODULE TRIANGULAIRE",SEMAINE!M1982&gt;=4001,SEMAINE!M1982&lt;=6000),((COÛTS!$C$114*4*O1982*3)),"0"))+(IF(AND(F1982="MEDIA",P1982="oui",Q1982="MODULE TRIANGULAIRE",SEMAINE!M1982&gt;=6001,SEMAINE!M1982&lt;=8000),((COÛTS!$C$114*6*O1982*3)),"0"))+(IF(AND(F1982="MEDIA",P1982="oui",Q1982="MODULE TRIANGULAIRE",SEMAINE!M1982&gt;=8001,SEMAINE!M1982&lt;=10000),((COÛTS!$C$114*8*O1982*3)),0))))</f>
        <v>0</v>
      </c>
      <c r="AJ1982" s="6">
        <f>IF(OR(R1982="OUI",H1982&gt;0),0,(IF(AND(F1982="MEDIA",G1982="NON TISSÉ (Type Drop)",P1982="oui",Q1982="MODULE CARRÉ"),((COÛTS!$C$115*8*O1982*SEMAINE!M1982/1000)+(COÛTS!$C$111*O1982*8)+(COÛTS!$C$107*O1982*4)),"0")+IF(AND(F1982="MEDIA",G1982="BÂCHE FRONTLIT 450gr (Type Bâche M1)",P1982="oui",Q1982="MODULE CARRÉ"),((COÛTS!$C$115*8*O1982*SEMAINE!M1982/1000)+(COÛTS!$C$111*O1982*8)+(COÛTS!$C$107*O1982*4)),"0")+(IF(AND(F1982="MEDIA",P1982="oui",Q1982="MODULE CARRÉ",SEMAINE!M1982&gt;2001,SEMAINE!M1982&lt;=4000),((COÛTS!$C$114*2*O1982*4)),"0"))+(IF(AND(F1982="MEDIA",P1982="oui",Q1982="MODULE CARRÉ",SEMAINE!M1982&gt;=4001,SEMAINE!M1982&lt;=6000),((COÛTS!$C$114*4*O1982*4)),"0"))+(IF(AND(F1982="MEDIA",P1982="oui",Q1982="MODULE CARRÉ",SEMAINE!M1982&gt;=6001,SEMAINE!M1982&lt;=8000),((COÛTS!$C$114*6*O1982*4)),"0"))+(IF(AND(F1982="MEDIA",P1982="oui",Q1982="MODULE CARRÉ",SEMAINE!M1982&gt;=8001,SEMAINE!M1982&lt;=10000),((COÛTS!$C$114*8*O1982*4)),"0"))))</f>
        <v>0</v>
      </c>
      <c r="AK1982" s="38">
        <f>IF(Y1982&gt;0,(VLOOKUP(Y1982,DATA!$AB$2:$AC$102,2,0)),1)</f>
        <v>1</v>
      </c>
      <c r="AL1982" s="53">
        <f t="shared" si="247"/>
        <v>0</v>
      </c>
    </row>
    <row r="1983" spans="2:38" ht="25.05" customHeight="1" x14ac:dyDescent="0.25">
      <c r="B1983" s="43" t="str">
        <f>COUNTIF($D$3:D1983,D1983)&amp;T_Semaine[[#This Row],[N°AFFAIRE]]</f>
        <v>0</v>
      </c>
      <c r="C1983" s="50"/>
      <c r="D1983" s="50"/>
      <c r="E1983" s="50"/>
      <c r="F1983" s="50"/>
      <c r="G1983" s="50"/>
      <c r="H1983" s="50"/>
      <c r="I1983" s="50"/>
      <c r="J1983" s="50"/>
      <c r="K1983" s="50"/>
      <c r="L1983" s="50"/>
      <c r="M1983" s="91"/>
      <c r="N1983" s="91"/>
      <c r="O1983" s="50"/>
      <c r="P1983" s="50"/>
      <c r="Q1983" s="50"/>
      <c r="R1983" s="50"/>
      <c r="S1983" s="50"/>
      <c r="T1983" s="95">
        <f t="shared" si="241"/>
        <v>0</v>
      </c>
      <c r="U1983" s="36">
        <f t="shared" si="242"/>
        <v>0</v>
      </c>
      <c r="V1983" s="43"/>
      <c r="W1983" s="43"/>
      <c r="X1983" s="6">
        <f t="shared" si="240"/>
        <v>0</v>
      </c>
      <c r="Y1983" s="55"/>
      <c r="Z1983" s="6">
        <f>(IF(R1983="OUI",0,IF(AND(F1983="MEDIA",G1983&gt;0,O1983&gt;0),(VLOOKUP(G1983,COÛTS!$A$1:$C$157,3,0)*(M1983*N1983/1000*O1983/1000)),0)+IF(AND(G1983&gt;0,F1983="HEURE"),(VLOOKUP(G1983,COÛTS!$A$1:$C$157,3,0)*(O1983)),0))+IF(AND(G1983&gt;0,F1983="DIVERS"),(VLOOKUP(G1983,COÛTS!$A$1:$C$157,3,0)*(O1983)),0)+IF(AND(G1983&gt;0,F1983="VEHICULE"),(VLOOKUP(G1983,COÛTS!$A$1:$C$157,3,0)*(O1983)),0)+IF(AND(G1983&gt;0,F1983="FACONNAGE"),(VLOOKUP(G1983,COÛTS!$A$1:$C$157,3,0)*(O1983)),0)+IF(AND(G1983&gt;0,F1983="ACCESSOIRES"),(VLOOKUP(G1983,COÛTS!$A$1:$C$157,3,0)*(O1983)),0)+IF(AND(F1983="TRANSPORT",G1983&gt;0),(VLOOKUP(G1983,COÛTS!$A$1:$C$157,3,0)*(O1983)),0)+IF(AND(F1983="PRODUITS",G1983="KIT COMPLET HABILLAGE CLOISON MODULAIRE (mL)"),(VLOOKUP(G1983,COÛTS!$A$1:$C$157,3,0)*(M1983/1000*O1983)),0)+IF(AND(F1983="MEDIA",H1983&lt;0,G1983&gt;0,P1983="oui",Q1983="RECTO/VERSO (Type Deux Simple Face)"),(VLOOKUP(G1983,COÛTS!$A$1:$C$157,3,0)*(M1983*(N1983+480)/1000*O1983/1000)),"0")+IF(AND(F1983="MEDIA",H1983&lt;0,G1983&gt;0,P1983="oui",Q1983="MODULE TRIANGULAIRE"),(VLOOKUP(G1983,COÛTS!$A$1:$C$157,3,0)*(M1983*(N1983+240)/1000*O1983/1000)*2)+(VLOOKUP(G1983,COÛTS!$A$1:$C$157,3,0)*(M1983)/1000*0.24),"0")+IF(AND(F1983="MEDIA",P1983="oui",G1983&gt;0,H1983&lt;0,Q1983="MODULE CARRÉ"),(VLOOKUP(G1983,COÛTS!$A$1:$C$157,3,0)*(M1983*(N1983+240)/1000*O1983/1000)*3)+(VLOOKUP(G1983,COÛTS!$A$1:$C$157,3,0)*(M1983)/1000*0.24),"0")+IF(AND(F1983="MEDIA",H1983&lt;0,P1983="oui",G1983&gt;0,Q1983="RECTO (Type Chaussette)"),(VLOOKUP(G1983,COÛTS!$A$1:$C$157,3,0)*(M1983*(N1983+60)/1000*O1983/1000))))</f>
        <v>0</v>
      </c>
      <c r="AA1983" s="6">
        <f>IF(R1983="OUI",0,IF(AND(H1983&gt;0,I1983="OUI"),(VLOOKUP(H1983,COÛTS!$A$1:$C$157,3,0)*(M1983*N1983/1000*O1983/1000)),0))</f>
        <v>0</v>
      </c>
      <c r="AB1983" s="6">
        <f t="shared" si="243"/>
        <v>0</v>
      </c>
      <c r="AC1983" s="7">
        <f t="shared" si="244"/>
        <v>0</v>
      </c>
      <c r="AD1983" s="6">
        <f t="shared" si="245"/>
        <v>0</v>
      </c>
      <c r="AE1983" s="6">
        <f t="shared" si="246"/>
        <v>0</v>
      </c>
      <c r="AF1983" s="6">
        <f>IF(R1983="OUI",0,(IF(AND(P1983="oui",Q1983="RECTO (Type Chaussette, Simple Face)",SEMAINE!M1985&lt;=2000),((COÛTS!$C$115*2*O1983*SEMAINE!M1983/1000)+(COÛTS!$C$109*O1983*SEMAINE!M1983/1000)+(COÛTS!$C$107*O1983*SEMAINE!M1983/1000)),"0")+(IF(AND(P1983="oui",Q1983="RECTO (Type Chaussette, Simple Face)",SEMAINE!M1983&gt;2001,SEMAINE!M1983&lt;=4000),((COÛTS!$C$114*2*O1983)),"0"))+(IF(AND(P1983="oui",Q1983="RECTO (Type Chaussette, Simple Face)",SEMAINE!M1983&gt;=4001,SEMAINE!M1983&lt;=6000),((COÛTS!$C$114*4*O1983)),"0"))+(IF(AND(P1983="oui",Q1983="RECTO (Type Chaussette, Simple Face)",SEMAINE!M1983&gt;=6001,SEMAINE!M1983&lt;=8000),((COÛTS!$C$114*6*O1983)),"0"))+(IF(AND(P1983="oui",Q1983="RECTO (Type Chaussette, Simple Face)",SEMAINE!M1983&gt;=8001,SEMAINE!M1983&lt;=10000),((COÛTS!$C$114*8*O1983)),0))))</f>
        <v>0</v>
      </c>
      <c r="AG1983" s="6">
        <f>IF(R1983="OUI",0,(IF(AND(F1983="MEDIA",G1983="NON TISSÉ (Type Drop)",P1983="oui",Q1983="RECTO (Type Chaussette)",SEMAINE!M1986&lt;=2000),((COÛTS!$C$115*2*O1983*SEMAINE!M1983/1000)+(COÛTS!$C$109*O1983*SEMAINE!M1983/1000)+(COÛTS!$C$107*O1983*SEMAINE!M1983/1000)),"0")+(IF(AND(F1983="MEDIA",P1983="oui",Q1983="RECTO (Type Chaussette)",SEMAINE!M1983&gt;2001,SEMAINE!M1983&lt;=4000),((COÛTS!$C$114*2*O1983)),"0"))+(IF(AND(F1983="MEDIA",P1983="oui",Q1983="RECTO (Type Chaussette)",SEMAINE!M1983&gt;=4001,SEMAINE!M1983&lt;=6000),((COÛTS!$C$114*4*O1983)),"0"))+(IF(AND(F1983="MEDIA",P1983="oui",Q1983="RECTO (Type Chaussette)",SEMAINE!M1983&gt;=6001,SEMAINE!M1983&lt;=8000),((COÛTS!$C$114*6*O1983)),"0"))+(IF(AND(F1983="MEDIA",P1983="oui",Q1983="RECTO (Type Chaussette)",SEMAINE!M1983&gt;=8001,SEMAINE!M1983&lt;=10000),((COÛTS!$C$114*8*O1983)),0))))</f>
        <v>0</v>
      </c>
      <c r="AH1983" s="6">
        <f>IF(R1983="OUI",0,(IF(AND(F1983="MEDIA",G1983="NON TISSÉ (Type Drop)",P1983="oui",Q1983="RECTO/VERSO (Type Deux Simple Face)"),((COÛTS!$C$115*4*O1983*SEMAINE!M1983/1000)+(COÛTS!$C$110*O1983*4)+(COÛTS!$C$107*O1983*SEMAINE!M1983/1000)),"0")+(IF(AND(F1983="MEDIA",P1983="oui",Q1983="RECTO/VERSO (Type Deux Simple Face)",SEMAINE!M1983&gt;2001,SEMAINE!M1983&lt;=4000),((COÛTS!$C$114*2*O1983)),"0"))+(IF(AND(F1983="MEDIA",P1983="oui",Q1983="RECTO/VERSO (Type Deux Simple Face)",SEMAINE!M1983&gt;=4001,SEMAINE!M1983&lt;=6000),((COÛTS!$C$114*4*O1983)),"0"))+(IF(AND(F1983="MEDIA",P1983="oui",Q1983="RECTO/VERSO (Type Deux Simple Face)",SEMAINE!M1983&gt;=6001,SEMAINE!M1983&lt;=8000),((COÛTS!$C$114*6*O1983)),"0"))+(IF(AND(F1983="MEDIA",P1983="oui",Q1983="RECTO/VERSO (Type Deux Simple Face)",SEMAINE!M1983&gt;=8001,SEMAINE!M1983&lt;=10000),((COÛTS!$C$114*8*O1983)),0))))</f>
        <v>0</v>
      </c>
      <c r="AI1983" s="6">
        <f>IF(R1983="OUI",0,(IF(AND(F1983="MEDIA",G1983="NON TISSÉ (Type Drop)",P1983="oui",Q1983="MODULE TRIANGULAIRE"),((COÛTS!$C$115*6*O1983*SEMAINE!M1983/1000)+(COÛTS!$C$112*O1983*6)+(COÛTS!$C$107*O1983*3)),"0")+(IF(AND(F1983="MEDIA",P1983="oui",Q1983="MODULE TRIANGULAIRE",SEMAINE!M1983&gt;2001,SEMAINE!M1983&lt;=4000),((COÛTS!$C$114*2*O1983*3)),"0"))+(IF(AND(F1983="MEDIA",P1983="oui",Q1983="MODULE TRIANGULAIRE",SEMAINE!M1983&gt;=4001,SEMAINE!M1983&lt;=6000),((COÛTS!$C$114*4*O1983*3)),"0"))+(IF(AND(F1983="MEDIA",P1983="oui",Q1983="MODULE TRIANGULAIRE",SEMAINE!M1983&gt;=6001,SEMAINE!M1983&lt;=8000),((COÛTS!$C$114*6*O1983*3)),"0"))+(IF(AND(F1983="MEDIA",P1983="oui",Q1983="MODULE TRIANGULAIRE",SEMAINE!M1983&gt;=8001,SEMAINE!M1983&lt;=10000),((COÛTS!$C$114*8*O1983*3)),0))))</f>
        <v>0</v>
      </c>
      <c r="AJ1983" s="6">
        <f>IF(OR(R1983="OUI",H1983&gt;0),0,(IF(AND(F1983="MEDIA",G1983="NON TISSÉ (Type Drop)",P1983="oui",Q1983="MODULE CARRÉ"),((COÛTS!$C$115*8*O1983*SEMAINE!M1983/1000)+(COÛTS!$C$111*O1983*8)+(COÛTS!$C$107*O1983*4)),"0")+IF(AND(F1983="MEDIA",G1983="BÂCHE FRONTLIT 450gr (Type Bâche M1)",P1983="oui",Q1983="MODULE CARRÉ"),((COÛTS!$C$115*8*O1983*SEMAINE!M1983/1000)+(COÛTS!$C$111*O1983*8)+(COÛTS!$C$107*O1983*4)),"0")+(IF(AND(F1983="MEDIA",P1983="oui",Q1983="MODULE CARRÉ",SEMAINE!M1983&gt;2001,SEMAINE!M1983&lt;=4000),((COÛTS!$C$114*2*O1983*4)),"0"))+(IF(AND(F1983="MEDIA",P1983="oui",Q1983="MODULE CARRÉ",SEMAINE!M1983&gt;=4001,SEMAINE!M1983&lt;=6000),((COÛTS!$C$114*4*O1983*4)),"0"))+(IF(AND(F1983="MEDIA",P1983="oui",Q1983="MODULE CARRÉ",SEMAINE!M1983&gt;=6001,SEMAINE!M1983&lt;=8000),((COÛTS!$C$114*6*O1983*4)),"0"))+(IF(AND(F1983="MEDIA",P1983="oui",Q1983="MODULE CARRÉ",SEMAINE!M1983&gt;=8001,SEMAINE!M1983&lt;=10000),((COÛTS!$C$114*8*O1983*4)),"0"))))</f>
        <v>0</v>
      </c>
      <c r="AK1983" s="38">
        <f>IF(Y1983&gt;0,(VLOOKUP(Y1983,DATA!$AB$2:$AC$102,2,0)),1)</f>
        <v>1</v>
      </c>
      <c r="AL1983" s="53">
        <f t="shared" si="247"/>
        <v>0</v>
      </c>
    </row>
    <row r="1984" spans="2:38" ht="25.05" customHeight="1" x14ac:dyDescent="0.25">
      <c r="B1984" s="43" t="str">
        <f>COUNTIF($D$3:D1984,D1984)&amp;T_Semaine[[#This Row],[N°AFFAIRE]]</f>
        <v>0</v>
      </c>
      <c r="C1984" s="50"/>
      <c r="D1984" s="50"/>
      <c r="E1984" s="50"/>
      <c r="F1984" s="50"/>
      <c r="G1984" s="50"/>
      <c r="H1984" s="50"/>
      <c r="I1984" s="50"/>
      <c r="J1984" s="50"/>
      <c r="K1984" s="50"/>
      <c r="L1984" s="50"/>
      <c r="M1984" s="91"/>
      <c r="N1984" s="91"/>
      <c r="O1984" s="50"/>
      <c r="P1984" s="50"/>
      <c r="Q1984" s="50"/>
      <c r="R1984" s="50"/>
      <c r="S1984" s="50"/>
      <c r="T1984" s="95">
        <f t="shared" si="241"/>
        <v>0</v>
      </c>
      <c r="U1984" s="36">
        <f t="shared" si="242"/>
        <v>0</v>
      </c>
      <c r="V1984" s="43"/>
      <c r="W1984" s="43"/>
      <c r="X1984" s="6">
        <f t="shared" si="240"/>
        <v>0</v>
      </c>
      <c r="Y1984" s="55"/>
      <c r="Z1984" s="6">
        <f>(IF(R1984="OUI",0,IF(AND(F1984="MEDIA",G1984&gt;0,O1984&gt;0),(VLOOKUP(G1984,COÛTS!$A$1:$C$157,3,0)*(M1984*N1984/1000*O1984/1000)),0)+IF(AND(G1984&gt;0,F1984="HEURE"),(VLOOKUP(G1984,COÛTS!$A$1:$C$157,3,0)*(O1984)),0))+IF(AND(G1984&gt;0,F1984="DIVERS"),(VLOOKUP(G1984,COÛTS!$A$1:$C$157,3,0)*(O1984)),0)+IF(AND(G1984&gt;0,F1984="VEHICULE"),(VLOOKUP(G1984,COÛTS!$A$1:$C$157,3,0)*(O1984)),0)+IF(AND(G1984&gt;0,F1984="FACONNAGE"),(VLOOKUP(G1984,COÛTS!$A$1:$C$157,3,0)*(O1984)),0)+IF(AND(G1984&gt;0,F1984="ACCESSOIRES"),(VLOOKUP(G1984,COÛTS!$A$1:$C$157,3,0)*(O1984)),0)+IF(AND(F1984="TRANSPORT",G1984&gt;0),(VLOOKUP(G1984,COÛTS!$A$1:$C$157,3,0)*(O1984)),0)+IF(AND(F1984="PRODUITS",G1984="KIT COMPLET HABILLAGE CLOISON MODULAIRE (mL)"),(VLOOKUP(G1984,COÛTS!$A$1:$C$157,3,0)*(M1984/1000*O1984)),0)+IF(AND(F1984="MEDIA",H1984&lt;0,G1984&gt;0,P1984="oui",Q1984="RECTO/VERSO (Type Deux Simple Face)"),(VLOOKUP(G1984,COÛTS!$A$1:$C$157,3,0)*(M1984*(N1984+480)/1000*O1984/1000)),"0")+IF(AND(F1984="MEDIA",H1984&lt;0,G1984&gt;0,P1984="oui",Q1984="MODULE TRIANGULAIRE"),(VLOOKUP(G1984,COÛTS!$A$1:$C$157,3,0)*(M1984*(N1984+240)/1000*O1984/1000)*2)+(VLOOKUP(G1984,COÛTS!$A$1:$C$157,3,0)*(M1984)/1000*0.24),"0")+IF(AND(F1984="MEDIA",P1984="oui",G1984&gt;0,H1984&lt;0,Q1984="MODULE CARRÉ"),(VLOOKUP(G1984,COÛTS!$A$1:$C$157,3,0)*(M1984*(N1984+240)/1000*O1984/1000)*3)+(VLOOKUP(G1984,COÛTS!$A$1:$C$157,3,0)*(M1984)/1000*0.24),"0")+IF(AND(F1984="MEDIA",H1984&lt;0,P1984="oui",G1984&gt;0,Q1984="RECTO (Type Chaussette)"),(VLOOKUP(G1984,COÛTS!$A$1:$C$157,3,0)*(M1984*(N1984+60)/1000*O1984/1000))))</f>
        <v>0</v>
      </c>
      <c r="AA1984" s="6">
        <f>IF(R1984="OUI",0,IF(AND(H1984&gt;0,I1984="OUI"),(VLOOKUP(H1984,COÛTS!$A$1:$C$157,3,0)*(M1984*N1984/1000*O1984/1000)),0))</f>
        <v>0</v>
      </c>
      <c r="AB1984" s="6">
        <f t="shared" si="243"/>
        <v>0</v>
      </c>
      <c r="AC1984" s="7">
        <f t="shared" si="244"/>
        <v>0</v>
      </c>
      <c r="AD1984" s="6">
        <f t="shared" si="245"/>
        <v>0</v>
      </c>
      <c r="AE1984" s="6">
        <f t="shared" si="246"/>
        <v>0</v>
      </c>
      <c r="AF1984" s="6">
        <f>IF(R1984="OUI",0,(IF(AND(P1984="oui",Q1984="RECTO (Type Chaussette, Simple Face)",SEMAINE!M1986&lt;=2000),((COÛTS!$C$115*2*O1984*SEMAINE!M1984/1000)+(COÛTS!$C$109*O1984*SEMAINE!M1984/1000)+(COÛTS!$C$107*O1984*SEMAINE!M1984/1000)),"0")+(IF(AND(P1984="oui",Q1984="RECTO (Type Chaussette, Simple Face)",SEMAINE!M1984&gt;2001,SEMAINE!M1984&lt;=4000),((COÛTS!$C$114*2*O1984)),"0"))+(IF(AND(P1984="oui",Q1984="RECTO (Type Chaussette, Simple Face)",SEMAINE!M1984&gt;=4001,SEMAINE!M1984&lt;=6000),((COÛTS!$C$114*4*O1984)),"0"))+(IF(AND(P1984="oui",Q1984="RECTO (Type Chaussette, Simple Face)",SEMAINE!M1984&gt;=6001,SEMAINE!M1984&lt;=8000),((COÛTS!$C$114*6*O1984)),"0"))+(IF(AND(P1984="oui",Q1984="RECTO (Type Chaussette, Simple Face)",SEMAINE!M1984&gt;=8001,SEMAINE!M1984&lt;=10000),((COÛTS!$C$114*8*O1984)),0))))</f>
        <v>0</v>
      </c>
      <c r="AG1984" s="6">
        <f>IF(R1984="OUI",0,(IF(AND(F1984="MEDIA",G1984="NON TISSÉ (Type Drop)",P1984="oui",Q1984="RECTO (Type Chaussette)",SEMAINE!M1987&lt;=2000),((COÛTS!$C$115*2*O1984*SEMAINE!M1984/1000)+(COÛTS!$C$109*O1984*SEMAINE!M1984/1000)+(COÛTS!$C$107*O1984*SEMAINE!M1984/1000)),"0")+(IF(AND(F1984="MEDIA",P1984="oui",Q1984="RECTO (Type Chaussette)",SEMAINE!M1984&gt;2001,SEMAINE!M1984&lt;=4000),((COÛTS!$C$114*2*O1984)),"0"))+(IF(AND(F1984="MEDIA",P1984="oui",Q1984="RECTO (Type Chaussette)",SEMAINE!M1984&gt;=4001,SEMAINE!M1984&lt;=6000),((COÛTS!$C$114*4*O1984)),"0"))+(IF(AND(F1984="MEDIA",P1984="oui",Q1984="RECTO (Type Chaussette)",SEMAINE!M1984&gt;=6001,SEMAINE!M1984&lt;=8000),((COÛTS!$C$114*6*O1984)),"0"))+(IF(AND(F1984="MEDIA",P1984="oui",Q1984="RECTO (Type Chaussette)",SEMAINE!M1984&gt;=8001,SEMAINE!M1984&lt;=10000),((COÛTS!$C$114*8*O1984)),0))))</f>
        <v>0</v>
      </c>
      <c r="AH1984" s="6">
        <f>IF(R1984="OUI",0,(IF(AND(F1984="MEDIA",G1984="NON TISSÉ (Type Drop)",P1984="oui",Q1984="RECTO/VERSO (Type Deux Simple Face)"),((COÛTS!$C$115*4*O1984*SEMAINE!M1984/1000)+(COÛTS!$C$110*O1984*4)+(COÛTS!$C$107*O1984*SEMAINE!M1984/1000)),"0")+(IF(AND(F1984="MEDIA",P1984="oui",Q1984="RECTO/VERSO (Type Deux Simple Face)",SEMAINE!M1984&gt;2001,SEMAINE!M1984&lt;=4000),((COÛTS!$C$114*2*O1984)),"0"))+(IF(AND(F1984="MEDIA",P1984="oui",Q1984="RECTO/VERSO (Type Deux Simple Face)",SEMAINE!M1984&gt;=4001,SEMAINE!M1984&lt;=6000),((COÛTS!$C$114*4*O1984)),"0"))+(IF(AND(F1984="MEDIA",P1984="oui",Q1984="RECTO/VERSO (Type Deux Simple Face)",SEMAINE!M1984&gt;=6001,SEMAINE!M1984&lt;=8000),((COÛTS!$C$114*6*O1984)),"0"))+(IF(AND(F1984="MEDIA",P1984="oui",Q1984="RECTO/VERSO (Type Deux Simple Face)",SEMAINE!M1984&gt;=8001,SEMAINE!M1984&lt;=10000),((COÛTS!$C$114*8*O1984)),0))))</f>
        <v>0</v>
      </c>
      <c r="AI1984" s="6">
        <f>IF(R1984="OUI",0,(IF(AND(F1984="MEDIA",G1984="NON TISSÉ (Type Drop)",P1984="oui",Q1984="MODULE TRIANGULAIRE"),((COÛTS!$C$115*6*O1984*SEMAINE!M1984/1000)+(COÛTS!$C$112*O1984*6)+(COÛTS!$C$107*O1984*3)),"0")+(IF(AND(F1984="MEDIA",P1984="oui",Q1984="MODULE TRIANGULAIRE",SEMAINE!M1984&gt;2001,SEMAINE!M1984&lt;=4000),((COÛTS!$C$114*2*O1984*3)),"0"))+(IF(AND(F1984="MEDIA",P1984="oui",Q1984="MODULE TRIANGULAIRE",SEMAINE!M1984&gt;=4001,SEMAINE!M1984&lt;=6000),((COÛTS!$C$114*4*O1984*3)),"0"))+(IF(AND(F1984="MEDIA",P1984="oui",Q1984="MODULE TRIANGULAIRE",SEMAINE!M1984&gt;=6001,SEMAINE!M1984&lt;=8000),((COÛTS!$C$114*6*O1984*3)),"0"))+(IF(AND(F1984="MEDIA",P1984="oui",Q1984="MODULE TRIANGULAIRE",SEMAINE!M1984&gt;=8001,SEMAINE!M1984&lt;=10000),((COÛTS!$C$114*8*O1984*3)),0))))</f>
        <v>0</v>
      </c>
      <c r="AJ1984" s="6">
        <f>IF(OR(R1984="OUI",H1984&gt;0),0,(IF(AND(F1984="MEDIA",G1984="NON TISSÉ (Type Drop)",P1984="oui",Q1984="MODULE CARRÉ"),((COÛTS!$C$115*8*O1984*SEMAINE!M1984/1000)+(COÛTS!$C$111*O1984*8)+(COÛTS!$C$107*O1984*4)),"0")+IF(AND(F1984="MEDIA",G1984="BÂCHE FRONTLIT 450gr (Type Bâche M1)",P1984="oui",Q1984="MODULE CARRÉ"),((COÛTS!$C$115*8*O1984*SEMAINE!M1984/1000)+(COÛTS!$C$111*O1984*8)+(COÛTS!$C$107*O1984*4)),"0")+(IF(AND(F1984="MEDIA",P1984="oui",Q1984="MODULE CARRÉ",SEMAINE!M1984&gt;2001,SEMAINE!M1984&lt;=4000),((COÛTS!$C$114*2*O1984*4)),"0"))+(IF(AND(F1984="MEDIA",P1984="oui",Q1984="MODULE CARRÉ",SEMAINE!M1984&gt;=4001,SEMAINE!M1984&lt;=6000),((COÛTS!$C$114*4*O1984*4)),"0"))+(IF(AND(F1984="MEDIA",P1984="oui",Q1984="MODULE CARRÉ",SEMAINE!M1984&gt;=6001,SEMAINE!M1984&lt;=8000),((COÛTS!$C$114*6*O1984*4)),"0"))+(IF(AND(F1984="MEDIA",P1984="oui",Q1984="MODULE CARRÉ",SEMAINE!M1984&gt;=8001,SEMAINE!M1984&lt;=10000),((COÛTS!$C$114*8*O1984*4)),"0"))))</f>
        <v>0</v>
      </c>
      <c r="AK1984" s="38">
        <f>IF(Y1984&gt;0,(VLOOKUP(Y1984,DATA!$AB$2:$AC$102,2,0)),1)</f>
        <v>1</v>
      </c>
      <c r="AL1984" s="53">
        <f t="shared" si="247"/>
        <v>0</v>
      </c>
    </row>
    <row r="1985" spans="2:38" ht="25.05" customHeight="1" x14ac:dyDescent="0.25">
      <c r="B1985" s="43" t="str">
        <f>COUNTIF($D$3:D1985,D1985)&amp;T_Semaine[[#This Row],[N°AFFAIRE]]</f>
        <v>0</v>
      </c>
      <c r="C1985" s="50"/>
      <c r="D1985" s="50"/>
      <c r="E1985" s="50"/>
      <c r="F1985" s="50"/>
      <c r="G1985" s="50"/>
      <c r="H1985" s="50"/>
      <c r="I1985" s="50"/>
      <c r="J1985" s="50"/>
      <c r="K1985" s="50"/>
      <c r="L1985" s="50"/>
      <c r="M1985" s="91"/>
      <c r="N1985" s="91"/>
      <c r="O1985" s="50"/>
      <c r="P1985" s="50"/>
      <c r="Q1985" s="50"/>
      <c r="R1985" s="50"/>
      <c r="S1985" s="50"/>
      <c r="T1985" s="95">
        <f t="shared" si="241"/>
        <v>0</v>
      </c>
      <c r="U1985" s="36">
        <f t="shared" si="242"/>
        <v>0</v>
      </c>
      <c r="V1985" s="43"/>
      <c r="W1985" s="43"/>
      <c r="X1985" s="6">
        <f t="shared" ref="X1985:X1998" si="248">IF(O1985=0,0,(V1985+W1985+U1985))</f>
        <v>0</v>
      </c>
      <c r="Y1985" s="55"/>
      <c r="Z1985" s="6">
        <f>(IF(R1985="OUI",0,IF(AND(F1985="MEDIA",G1985&gt;0,O1985&gt;0),(VLOOKUP(G1985,COÛTS!$A$1:$C$157,3,0)*(M1985*N1985/1000*O1985/1000)),0)+IF(AND(G1985&gt;0,F1985="HEURE"),(VLOOKUP(G1985,COÛTS!$A$1:$C$157,3,0)*(O1985)),0))+IF(AND(G1985&gt;0,F1985="DIVERS"),(VLOOKUP(G1985,COÛTS!$A$1:$C$157,3,0)*(O1985)),0)+IF(AND(G1985&gt;0,F1985="VEHICULE"),(VLOOKUP(G1985,COÛTS!$A$1:$C$157,3,0)*(O1985)),0)+IF(AND(G1985&gt;0,F1985="FACONNAGE"),(VLOOKUP(G1985,COÛTS!$A$1:$C$157,3,0)*(O1985)),0)+IF(AND(G1985&gt;0,F1985="ACCESSOIRES"),(VLOOKUP(G1985,COÛTS!$A$1:$C$157,3,0)*(O1985)),0)+IF(AND(F1985="TRANSPORT",G1985&gt;0),(VLOOKUP(G1985,COÛTS!$A$1:$C$157,3,0)*(O1985)),0)+IF(AND(F1985="PRODUITS",G1985="KIT COMPLET HABILLAGE CLOISON MODULAIRE (mL)"),(VLOOKUP(G1985,COÛTS!$A$1:$C$157,3,0)*(M1985/1000*O1985)),0)+IF(AND(F1985="MEDIA",H1985&lt;0,G1985&gt;0,P1985="oui",Q1985="RECTO/VERSO (Type Deux Simple Face)"),(VLOOKUP(G1985,COÛTS!$A$1:$C$157,3,0)*(M1985*(N1985+480)/1000*O1985/1000)),"0")+IF(AND(F1985="MEDIA",H1985&lt;0,G1985&gt;0,P1985="oui",Q1985="MODULE TRIANGULAIRE"),(VLOOKUP(G1985,COÛTS!$A$1:$C$157,3,0)*(M1985*(N1985+240)/1000*O1985/1000)*2)+(VLOOKUP(G1985,COÛTS!$A$1:$C$157,3,0)*(M1985)/1000*0.24),"0")+IF(AND(F1985="MEDIA",P1985="oui",G1985&gt;0,H1985&lt;0,Q1985="MODULE CARRÉ"),(VLOOKUP(G1985,COÛTS!$A$1:$C$157,3,0)*(M1985*(N1985+240)/1000*O1985/1000)*3)+(VLOOKUP(G1985,COÛTS!$A$1:$C$157,3,0)*(M1985)/1000*0.24),"0")+IF(AND(F1985="MEDIA",H1985&lt;0,P1985="oui",G1985&gt;0,Q1985="RECTO (Type Chaussette)"),(VLOOKUP(G1985,COÛTS!$A$1:$C$157,3,0)*(M1985*(N1985+60)/1000*O1985/1000))))</f>
        <v>0</v>
      </c>
      <c r="AA1985" s="6">
        <f>IF(R1985="OUI",0,IF(AND(H1985&gt;0,I1985="OUI"),(VLOOKUP(H1985,COÛTS!$A$1:$C$157,3,0)*(M1985*N1985/1000*O1985/1000)),0))</f>
        <v>0</v>
      </c>
      <c r="AB1985" s="6">
        <f t="shared" si="243"/>
        <v>0</v>
      </c>
      <c r="AC1985" s="7">
        <f t="shared" si="244"/>
        <v>0</v>
      </c>
      <c r="AD1985" s="6">
        <f t="shared" si="245"/>
        <v>0</v>
      </c>
      <c r="AE1985" s="6">
        <f t="shared" si="246"/>
        <v>0</v>
      </c>
      <c r="AF1985" s="6">
        <f>IF(R1985="OUI",0,(IF(AND(P1985="oui",Q1985="RECTO (Type Chaussette, Simple Face)",SEMAINE!M1987&lt;=2000),((COÛTS!$C$115*2*O1985*SEMAINE!M1985/1000)+(COÛTS!$C$109*O1985*SEMAINE!M1985/1000)+(COÛTS!$C$107*O1985*SEMAINE!M1985/1000)),"0")+(IF(AND(P1985="oui",Q1985="RECTO (Type Chaussette, Simple Face)",SEMAINE!M1985&gt;2001,SEMAINE!M1985&lt;=4000),((COÛTS!$C$114*2*O1985)),"0"))+(IF(AND(P1985="oui",Q1985="RECTO (Type Chaussette, Simple Face)",SEMAINE!M1985&gt;=4001,SEMAINE!M1985&lt;=6000),((COÛTS!$C$114*4*O1985)),"0"))+(IF(AND(P1985="oui",Q1985="RECTO (Type Chaussette, Simple Face)",SEMAINE!M1985&gt;=6001,SEMAINE!M1985&lt;=8000),((COÛTS!$C$114*6*O1985)),"0"))+(IF(AND(P1985="oui",Q1985="RECTO (Type Chaussette, Simple Face)",SEMAINE!M1985&gt;=8001,SEMAINE!M1985&lt;=10000),((COÛTS!$C$114*8*O1985)),0))))</f>
        <v>0</v>
      </c>
      <c r="AG1985" s="6">
        <f>IF(R1985="OUI",0,(IF(AND(F1985="MEDIA",G1985="NON TISSÉ (Type Drop)",P1985="oui",Q1985="RECTO (Type Chaussette)",SEMAINE!M1988&lt;=2000),((COÛTS!$C$115*2*O1985*SEMAINE!M1985/1000)+(COÛTS!$C$109*O1985*SEMAINE!M1985/1000)+(COÛTS!$C$107*O1985*SEMAINE!M1985/1000)),"0")+(IF(AND(F1985="MEDIA",P1985="oui",Q1985="RECTO (Type Chaussette)",SEMAINE!M1985&gt;2001,SEMAINE!M1985&lt;=4000),((COÛTS!$C$114*2*O1985)),"0"))+(IF(AND(F1985="MEDIA",P1985="oui",Q1985="RECTO (Type Chaussette)",SEMAINE!M1985&gt;=4001,SEMAINE!M1985&lt;=6000),((COÛTS!$C$114*4*O1985)),"0"))+(IF(AND(F1985="MEDIA",P1985="oui",Q1985="RECTO (Type Chaussette)",SEMAINE!M1985&gt;=6001,SEMAINE!M1985&lt;=8000),((COÛTS!$C$114*6*O1985)),"0"))+(IF(AND(F1985="MEDIA",P1985="oui",Q1985="RECTO (Type Chaussette)",SEMAINE!M1985&gt;=8001,SEMAINE!M1985&lt;=10000),((COÛTS!$C$114*8*O1985)),0))))</f>
        <v>0</v>
      </c>
      <c r="AH1985" s="6">
        <f>IF(R1985="OUI",0,(IF(AND(F1985="MEDIA",G1985="NON TISSÉ (Type Drop)",P1985="oui",Q1985="RECTO/VERSO (Type Deux Simple Face)"),((COÛTS!$C$115*4*O1985*SEMAINE!M1985/1000)+(COÛTS!$C$110*O1985*4)+(COÛTS!$C$107*O1985*SEMAINE!M1985/1000)),"0")+(IF(AND(F1985="MEDIA",P1985="oui",Q1985="RECTO/VERSO (Type Deux Simple Face)",SEMAINE!M1985&gt;2001,SEMAINE!M1985&lt;=4000),((COÛTS!$C$114*2*O1985)),"0"))+(IF(AND(F1985="MEDIA",P1985="oui",Q1985="RECTO/VERSO (Type Deux Simple Face)",SEMAINE!M1985&gt;=4001,SEMAINE!M1985&lt;=6000),((COÛTS!$C$114*4*O1985)),"0"))+(IF(AND(F1985="MEDIA",P1985="oui",Q1985="RECTO/VERSO (Type Deux Simple Face)",SEMAINE!M1985&gt;=6001,SEMAINE!M1985&lt;=8000),((COÛTS!$C$114*6*O1985)),"0"))+(IF(AND(F1985="MEDIA",P1985="oui",Q1985="RECTO/VERSO (Type Deux Simple Face)",SEMAINE!M1985&gt;=8001,SEMAINE!M1985&lt;=10000),((COÛTS!$C$114*8*O1985)),0))))</f>
        <v>0</v>
      </c>
      <c r="AI1985" s="6">
        <f>IF(R1985="OUI",0,(IF(AND(F1985="MEDIA",G1985="NON TISSÉ (Type Drop)",P1985="oui",Q1985="MODULE TRIANGULAIRE"),((COÛTS!$C$115*6*O1985*SEMAINE!M1985/1000)+(COÛTS!$C$112*O1985*6)+(COÛTS!$C$107*O1985*3)),"0")+(IF(AND(F1985="MEDIA",P1985="oui",Q1985="MODULE TRIANGULAIRE",SEMAINE!M1985&gt;2001,SEMAINE!M1985&lt;=4000),((COÛTS!$C$114*2*O1985*3)),"0"))+(IF(AND(F1985="MEDIA",P1985="oui",Q1985="MODULE TRIANGULAIRE",SEMAINE!M1985&gt;=4001,SEMAINE!M1985&lt;=6000),((COÛTS!$C$114*4*O1985*3)),"0"))+(IF(AND(F1985="MEDIA",P1985="oui",Q1985="MODULE TRIANGULAIRE",SEMAINE!M1985&gt;=6001,SEMAINE!M1985&lt;=8000),((COÛTS!$C$114*6*O1985*3)),"0"))+(IF(AND(F1985="MEDIA",P1985="oui",Q1985="MODULE TRIANGULAIRE",SEMAINE!M1985&gt;=8001,SEMAINE!M1985&lt;=10000),((COÛTS!$C$114*8*O1985*3)),0))))</f>
        <v>0</v>
      </c>
      <c r="AJ1985" s="6">
        <f>IF(OR(R1985="OUI",H1985&gt;0),0,(IF(AND(F1985="MEDIA",G1985="NON TISSÉ (Type Drop)",P1985="oui",Q1985="MODULE CARRÉ"),((COÛTS!$C$115*8*O1985*SEMAINE!M1985/1000)+(COÛTS!$C$111*O1985*8)+(COÛTS!$C$107*O1985*4)),"0")+IF(AND(F1985="MEDIA",G1985="BÂCHE FRONTLIT 450gr (Type Bâche M1)",P1985="oui",Q1985="MODULE CARRÉ"),((COÛTS!$C$115*8*O1985*SEMAINE!M1985/1000)+(COÛTS!$C$111*O1985*8)+(COÛTS!$C$107*O1985*4)),"0")+(IF(AND(F1985="MEDIA",P1985="oui",Q1985="MODULE CARRÉ",SEMAINE!M1985&gt;2001,SEMAINE!M1985&lt;=4000),((COÛTS!$C$114*2*O1985*4)),"0"))+(IF(AND(F1985="MEDIA",P1985="oui",Q1985="MODULE CARRÉ",SEMAINE!M1985&gt;=4001,SEMAINE!M1985&lt;=6000),((COÛTS!$C$114*4*O1985*4)),"0"))+(IF(AND(F1985="MEDIA",P1985="oui",Q1985="MODULE CARRÉ",SEMAINE!M1985&gt;=6001,SEMAINE!M1985&lt;=8000),((COÛTS!$C$114*6*O1985*4)),"0"))+(IF(AND(F1985="MEDIA",P1985="oui",Q1985="MODULE CARRÉ",SEMAINE!M1985&gt;=8001,SEMAINE!M1985&lt;=10000),((COÛTS!$C$114*8*O1985*4)),"0"))))</f>
        <v>0</v>
      </c>
      <c r="AK1985" s="38">
        <f>IF(Y1985&gt;0,(VLOOKUP(Y1985,DATA!$AB$2:$AC$102,2,0)),1)</f>
        <v>1</v>
      </c>
      <c r="AL1985" s="53">
        <f t="shared" si="247"/>
        <v>0</v>
      </c>
    </row>
    <row r="1986" spans="2:38" ht="25.05" customHeight="1" x14ac:dyDescent="0.25">
      <c r="B1986" s="43" t="str">
        <f>COUNTIF($D$3:D1986,D1986)&amp;T_Semaine[[#This Row],[N°AFFAIRE]]</f>
        <v>0</v>
      </c>
      <c r="C1986" s="50"/>
      <c r="D1986" s="50"/>
      <c r="E1986" s="50"/>
      <c r="F1986" s="50"/>
      <c r="G1986" s="50"/>
      <c r="H1986" s="50"/>
      <c r="I1986" s="50"/>
      <c r="J1986" s="50"/>
      <c r="K1986" s="50"/>
      <c r="L1986" s="50"/>
      <c r="M1986" s="91"/>
      <c r="N1986" s="91"/>
      <c r="O1986" s="50"/>
      <c r="P1986" s="50"/>
      <c r="Q1986" s="50"/>
      <c r="R1986" s="50"/>
      <c r="S1986" s="50"/>
      <c r="T1986" s="95">
        <f t="shared" si="241"/>
        <v>0</v>
      </c>
      <c r="U1986" s="36">
        <f t="shared" si="242"/>
        <v>0</v>
      </c>
      <c r="V1986" s="43"/>
      <c r="W1986" s="43"/>
      <c r="X1986" s="6">
        <f t="shared" si="248"/>
        <v>0</v>
      </c>
      <c r="Y1986" s="55"/>
      <c r="Z1986" s="6">
        <f>(IF(R1986="OUI",0,IF(AND(F1986="MEDIA",G1986&gt;0,O1986&gt;0),(VLOOKUP(G1986,COÛTS!$A$1:$C$157,3,0)*(M1986*N1986/1000*O1986/1000)),0)+IF(AND(G1986&gt;0,F1986="HEURE"),(VLOOKUP(G1986,COÛTS!$A$1:$C$157,3,0)*(O1986)),0))+IF(AND(G1986&gt;0,F1986="DIVERS"),(VLOOKUP(G1986,COÛTS!$A$1:$C$157,3,0)*(O1986)),0)+IF(AND(G1986&gt;0,F1986="VEHICULE"),(VLOOKUP(G1986,COÛTS!$A$1:$C$157,3,0)*(O1986)),0)+IF(AND(G1986&gt;0,F1986="FACONNAGE"),(VLOOKUP(G1986,COÛTS!$A$1:$C$157,3,0)*(O1986)),0)+IF(AND(G1986&gt;0,F1986="ACCESSOIRES"),(VLOOKUP(G1986,COÛTS!$A$1:$C$157,3,0)*(O1986)),0)+IF(AND(F1986="TRANSPORT",G1986&gt;0),(VLOOKUP(G1986,COÛTS!$A$1:$C$157,3,0)*(O1986)),0)+IF(AND(F1986="PRODUITS",G1986="KIT COMPLET HABILLAGE CLOISON MODULAIRE (mL)"),(VLOOKUP(G1986,COÛTS!$A$1:$C$157,3,0)*(M1986/1000*O1986)),0)+IF(AND(F1986="MEDIA",H1986&lt;0,G1986&gt;0,P1986="oui",Q1986="RECTO/VERSO (Type Deux Simple Face)"),(VLOOKUP(G1986,COÛTS!$A$1:$C$157,3,0)*(M1986*(N1986+480)/1000*O1986/1000)),"0")+IF(AND(F1986="MEDIA",H1986&lt;0,G1986&gt;0,P1986="oui",Q1986="MODULE TRIANGULAIRE"),(VLOOKUP(G1986,COÛTS!$A$1:$C$157,3,0)*(M1986*(N1986+240)/1000*O1986/1000)*2)+(VLOOKUP(G1986,COÛTS!$A$1:$C$157,3,0)*(M1986)/1000*0.24),"0")+IF(AND(F1986="MEDIA",P1986="oui",G1986&gt;0,H1986&lt;0,Q1986="MODULE CARRÉ"),(VLOOKUP(G1986,COÛTS!$A$1:$C$157,3,0)*(M1986*(N1986+240)/1000*O1986/1000)*3)+(VLOOKUP(G1986,COÛTS!$A$1:$C$157,3,0)*(M1986)/1000*0.24),"0")+IF(AND(F1986="MEDIA",H1986&lt;0,P1986="oui",G1986&gt;0,Q1986="RECTO (Type Chaussette)"),(VLOOKUP(G1986,COÛTS!$A$1:$C$157,3,0)*(M1986*(N1986+60)/1000*O1986/1000))))</f>
        <v>0</v>
      </c>
      <c r="AA1986" s="6">
        <f>IF(R1986="OUI",0,IF(AND(H1986&gt;0,I1986="OUI"),(VLOOKUP(H1986,COÛTS!$A$1:$C$157,3,0)*(M1986*N1986/1000*O1986/1000)),0))</f>
        <v>0</v>
      </c>
      <c r="AB1986" s="6">
        <f t="shared" si="243"/>
        <v>0</v>
      </c>
      <c r="AC1986" s="7">
        <f t="shared" si="244"/>
        <v>0</v>
      </c>
      <c r="AD1986" s="6">
        <f t="shared" si="245"/>
        <v>0</v>
      </c>
      <c r="AE1986" s="6">
        <f t="shared" si="246"/>
        <v>0</v>
      </c>
      <c r="AF1986" s="6">
        <f>IF(R1986="OUI",0,(IF(AND(P1986="oui",Q1986="RECTO (Type Chaussette, Simple Face)",SEMAINE!M1988&lt;=2000),((COÛTS!$C$115*2*O1986*SEMAINE!M1986/1000)+(COÛTS!$C$109*O1986*SEMAINE!M1986/1000)+(COÛTS!$C$107*O1986*SEMAINE!M1986/1000)),"0")+(IF(AND(P1986="oui",Q1986="RECTO (Type Chaussette, Simple Face)",SEMAINE!M1986&gt;2001,SEMAINE!M1986&lt;=4000),((COÛTS!$C$114*2*O1986)),"0"))+(IF(AND(P1986="oui",Q1986="RECTO (Type Chaussette, Simple Face)",SEMAINE!M1986&gt;=4001,SEMAINE!M1986&lt;=6000),((COÛTS!$C$114*4*O1986)),"0"))+(IF(AND(P1986="oui",Q1986="RECTO (Type Chaussette, Simple Face)",SEMAINE!M1986&gt;=6001,SEMAINE!M1986&lt;=8000),((COÛTS!$C$114*6*O1986)),"0"))+(IF(AND(P1986="oui",Q1986="RECTO (Type Chaussette, Simple Face)",SEMAINE!M1986&gt;=8001,SEMAINE!M1986&lt;=10000),((COÛTS!$C$114*8*O1986)),0))))</f>
        <v>0</v>
      </c>
      <c r="AG1986" s="6">
        <f>IF(R1986="OUI",0,(IF(AND(F1986="MEDIA",G1986="NON TISSÉ (Type Drop)",P1986="oui",Q1986="RECTO (Type Chaussette)",SEMAINE!M1989&lt;=2000),((COÛTS!$C$115*2*O1986*SEMAINE!M1986/1000)+(COÛTS!$C$109*O1986*SEMAINE!M1986/1000)+(COÛTS!$C$107*O1986*SEMAINE!M1986/1000)),"0")+(IF(AND(F1986="MEDIA",P1986="oui",Q1986="RECTO (Type Chaussette)",SEMAINE!M1986&gt;2001,SEMAINE!M1986&lt;=4000),((COÛTS!$C$114*2*O1986)),"0"))+(IF(AND(F1986="MEDIA",P1986="oui",Q1986="RECTO (Type Chaussette)",SEMAINE!M1986&gt;=4001,SEMAINE!M1986&lt;=6000),((COÛTS!$C$114*4*O1986)),"0"))+(IF(AND(F1986="MEDIA",P1986="oui",Q1986="RECTO (Type Chaussette)",SEMAINE!M1986&gt;=6001,SEMAINE!M1986&lt;=8000),((COÛTS!$C$114*6*O1986)),"0"))+(IF(AND(F1986="MEDIA",P1986="oui",Q1986="RECTO (Type Chaussette)",SEMAINE!M1986&gt;=8001,SEMAINE!M1986&lt;=10000),((COÛTS!$C$114*8*O1986)),0))))</f>
        <v>0</v>
      </c>
      <c r="AH1986" s="6">
        <f>IF(R1986="OUI",0,(IF(AND(F1986="MEDIA",G1986="NON TISSÉ (Type Drop)",P1986="oui",Q1986="RECTO/VERSO (Type Deux Simple Face)"),((COÛTS!$C$115*4*O1986*SEMAINE!M1986/1000)+(COÛTS!$C$110*O1986*4)+(COÛTS!$C$107*O1986*SEMAINE!M1986/1000)),"0")+(IF(AND(F1986="MEDIA",P1986="oui",Q1986="RECTO/VERSO (Type Deux Simple Face)",SEMAINE!M1986&gt;2001,SEMAINE!M1986&lt;=4000),((COÛTS!$C$114*2*O1986)),"0"))+(IF(AND(F1986="MEDIA",P1986="oui",Q1986="RECTO/VERSO (Type Deux Simple Face)",SEMAINE!M1986&gt;=4001,SEMAINE!M1986&lt;=6000),((COÛTS!$C$114*4*O1986)),"0"))+(IF(AND(F1986="MEDIA",P1986="oui",Q1986="RECTO/VERSO (Type Deux Simple Face)",SEMAINE!M1986&gt;=6001,SEMAINE!M1986&lt;=8000),((COÛTS!$C$114*6*O1986)),"0"))+(IF(AND(F1986="MEDIA",P1986="oui",Q1986="RECTO/VERSO (Type Deux Simple Face)",SEMAINE!M1986&gt;=8001,SEMAINE!M1986&lt;=10000),((COÛTS!$C$114*8*O1986)),0))))</f>
        <v>0</v>
      </c>
      <c r="AI1986" s="6">
        <f>IF(R1986="OUI",0,(IF(AND(F1986="MEDIA",G1986="NON TISSÉ (Type Drop)",P1986="oui",Q1986="MODULE TRIANGULAIRE"),((COÛTS!$C$115*6*O1986*SEMAINE!M1986/1000)+(COÛTS!$C$112*O1986*6)+(COÛTS!$C$107*O1986*3)),"0")+(IF(AND(F1986="MEDIA",P1986="oui",Q1986="MODULE TRIANGULAIRE",SEMAINE!M1986&gt;2001,SEMAINE!M1986&lt;=4000),((COÛTS!$C$114*2*O1986*3)),"0"))+(IF(AND(F1986="MEDIA",P1986="oui",Q1986="MODULE TRIANGULAIRE",SEMAINE!M1986&gt;=4001,SEMAINE!M1986&lt;=6000),((COÛTS!$C$114*4*O1986*3)),"0"))+(IF(AND(F1986="MEDIA",P1986="oui",Q1986="MODULE TRIANGULAIRE",SEMAINE!M1986&gt;=6001,SEMAINE!M1986&lt;=8000),((COÛTS!$C$114*6*O1986*3)),"0"))+(IF(AND(F1986="MEDIA",P1986="oui",Q1986="MODULE TRIANGULAIRE",SEMAINE!M1986&gt;=8001,SEMAINE!M1986&lt;=10000),((COÛTS!$C$114*8*O1986*3)),0))))</f>
        <v>0</v>
      </c>
      <c r="AJ1986" s="6">
        <f>IF(OR(R1986="OUI",H1986&gt;0),0,(IF(AND(F1986="MEDIA",G1986="NON TISSÉ (Type Drop)",P1986="oui",Q1986="MODULE CARRÉ"),((COÛTS!$C$115*8*O1986*SEMAINE!M1986/1000)+(COÛTS!$C$111*O1986*8)+(COÛTS!$C$107*O1986*4)),"0")+IF(AND(F1986="MEDIA",G1986="BÂCHE FRONTLIT 450gr (Type Bâche M1)",P1986="oui",Q1986="MODULE CARRÉ"),((COÛTS!$C$115*8*O1986*SEMAINE!M1986/1000)+(COÛTS!$C$111*O1986*8)+(COÛTS!$C$107*O1986*4)),"0")+(IF(AND(F1986="MEDIA",P1986="oui",Q1986="MODULE CARRÉ",SEMAINE!M1986&gt;2001,SEMAINE!M1986&lt;=4000),((COÛTS!$C$114*2*O1986*4)),"0"))+(IF(AND(F1986="MEDIA",P1986="oui",Q1986="MODULE CARRÉ",SEMAINE!M1986&gt;=4001,SEMAINE!M1986&lt;=6000),((COÛTS!$C$114*4*O1986*4)),"0"))+(IF(AND(F1986="MEDIA",P1986="oui",Q1986="MODULE CARRÉ",SEMAINE!M1986&gt;=6001,SEMAINE!M1986&lt;=8000),((COÛTS!$C$114*6*O1986*4)),"0"))+(IF(AND(F1986="MEDIA",P1986="oui",Q1986="MODULE CARRÉ",SEMAINE!M1986&gt;=8001,SEMAINE!M1986&lt;=10000),((COÛTS!$C$114*8*O1986*4)),"0"))))</f>
        <v>0</v>
      </c>
      <c r="AK1986" s="38">
        <f>IF(Y1986&gt;0,(VLOOKUP(Y1986,DATA!$AB$2:$AC$102,2,0)),1)</f>
        <v>1</v>
      </c>
      <c r="AL1986" s="53">
        <f t="shared" si="247"/>
        <v>0</v>
      </c>
    </row>
    <row r="1987" spans="2:38" ht="25.05" customHeight="1" x14ac:dyDescent="0.25">
      <c r="B1987" s="43" t="str">
        <f>COUNTIF($D$3:D1987,D1987)&amp;T_Semaine[[#This Row],[N°AFFAIRE]]</f>
        <v>0</v>
      </c>
      <c r="C1987" s="50"/>
      <c r="D1987" s="50"/>
      <c r="E1987" s="50"/>
      <c r="F1987" s="50"/>
      <c r="G1987" s="50"/>
      <c r="H1987" s="50"/>
      <c r="I1987" s="50"/>
      <c r="J1987" s="50"/>
      <c r="K1987" s="50"/>
      <c r="L1987" s="50"/>
      <c r="M1987" s="91"/>
      <c r="N1987" s="91"/>
      <c r="O1987" s="50"/>
      <c r="P1987" s="50"/>
      <c r="Q1987" s="50"/>
      <c r="R1987" s="50"/>
      <c r="S1987" s="50"/>
      <c r="T1987" s="95">
        <f t="shared" ref="T1987:T1998" si="249">(IF(OR(F1987="HEURE",F1987="FACONNAGE",F1987="DIVERS",F1987="ACCESSOIRES",F1987="TRANSPORT"),0,(IF(AND(O1987=0),(0))+IF(AND(O1987&gt;0),(M1987*N1987/1000*O1987/1000))+(IF(AND(H1987&gt;0,K1987="oui",L1987="oui"),(M1987*N1987/1000*O1987/1000)))+(IF(AND(P1987="oui",Q1987="RECTO (Type Simple Face)"),((240)/1000*O1987*N1987/1000)))+(IF(AND(P1987="oui",Q1987="RECTO (Type Chaussette)"),(M1987*(N1987+60)/1000*O1987/1000)))+(IF(AND(P1987="oui",Q1987="RECTO/VERSO (Type Deux Simple Face)"),(M1987*N1987/1000*O1987/1000)+(M1987/1000*0.48))+(IF(AND(P1987="oui",Q1987="MODULE TRIANGULAIRE"),(M1987*N1987/1000*O1987/1000)*2.72))+(IF(AND(F1987="MEDIA",P1987="oui",Q1987="MODULE CARRÉ"),(M1987*N1987/1000*O1987/1000)*3.96))))+IF(AND(G1987="ADHÉSIVAGE VÉHICULE KIT K6 (20m3)"),(O1987*1.7))))</f>
        <v>0</v>
      </c>
      <c r="U1987" s="36">
        <f t="shared" ref="U1987:U1998" si="250">IF(R1987="OUI",0,(SUM(Z1987:AJ1987)*AK1987))</f>
        <v>0</v>
      </c>
      <c r="V1987" s="43"/>
      <c r="W1987" s="43"/>
      <c r="X1987" s="6">
        <f t="shared" si="248"/>
        <v>0</v>
      </c>
      <c r="Y1987" s="55"/>
      <c r="Z1987" s="6">
        <f>(IF(R1987="OUI",0,IF(AND(F1987="MEDIA",G1987&gt;0,O1987&gt;0),(VLOOKUP(G1987,COÛTS!$A$1:$C$157,3,0)*(M1987*N1987/1000*O1987/1000)),0)+IF(AND(G1987&gt;0,F1987="HEURE"),(VLOOKUP(G1987,COÛTS!$A$1:$C$157,3,0)*(O1987)),0))+IF(AND(G1987&gt;0,F1987="DIVERS"),(VLOOKUP(G1987,COÛTS!$A$1:$C$157,3,0)*(O1987)),0)+IF(AND(G1987&gt;0,F1987="VEHICULE"),(VLOOKUP(G1987,COÛTS!$A$1:$C$157,3,0)*(O1987)),0)+IF(AND(G1987&gt;0,F1987="FACONNAGE"),(VLOOKUP(G1987,COÛTS!$A$1:$C$157,3,0)*(O1987)),0)+IF(AND(G1987&gt;0,F1987="ACCESSOIRES"),(VLOOKUP(G1987,COÛTS!$A$1:$C$157,3,0)*(O1987)),0)+IF(AND(F1987="TRANSPORT",G1987&gt;0),(VLOOKUP(G1987,COÛTS!$A$1:$C$157,3,0)*(O1987)),0)+IF(AND(F1987="PRODUITS",G1987="KIT COMPLET HABILLAGE CLOISON MODULAIRE (mL)"),(VLOOKUP(G1987,COÛTS!$A$1:$C$157,3,0)*(M1987/1000*O1987)),0)+IF(AND(F1987="MEDIA",H1987&lt;0,G1987&gt;0,P1987="oui",Q1987="RECTO/VERSO (Type Deux Simple Face)"),(VLOOKUP(G1987,COÛTS!$A$1:$C$157,3,0)*(M1987*(N1987+480)/1000*O1987/1000)),"0")+IF(AND(F1987="MEDIA",H1987&lt;0,G1987&gt;0,P1987="oui",Q1987="MODULE TRIANGULAIRE"),(VLOOKUP(G1987,COÛTS!$A$1:$C$157,3,0)*(M1987*(N1987+240)/1000*O1987/1000)*2)+(VLOOKUP(G1987,COÛTS!$A$1:$C$157,3,0)*(M1987)/1000*0.24),"0")+IF(AND(F1987="MEDIA",P1987="oui",G1987&gt;0,H1987&lt;0,Q1987="MODULE CARRÉ"),(VLOOKUP(G1987,COÛTS!$A$1:$C$157,3,0)*(M1987*(N1987+240)/1000*O1987/1000)*3)+(VLOOKUP(G1987,COÛTS!$A$1:$C$157,3,0)*(M1987)/1000*0.24),"0")+IF(AND(F1987="MEDIA",H1987&lt;0,P1987="oui",G1987&gt;0,Q1987="RECTO (Type Chaussette)"),(VLOOKUP(G1987,COÛTS!$A$1:$C$157,3,0)*(M1987*(N1987+60)/1000*O1987/1000))))</f>
        <v>0</v>
      </c>
      <c r="AA1987" s="6">
        <f>IF(R1987="OUI",0,IF(AND(H1987&gt;0,I1987="OUI"),(VLOOKUP(H1987,COÛTS!$A$1:$C$157,3,0)*(M1987*N1987/1000*O1987/1000)),0))</f>
        <v>0</v>
      </c>
      <c r="AB1987" s="6">
        <f t="shared" ref="AB1987:AB1998" si="251">IF(R1987="OUI",0,IF(J1987="OUI",((M1987*N1987/1000*O1987/1000)*10),0))</f>
        <v>0</v>
      </c>
      <c r="AC1987" s="7">
        <f t="shared" ref="AC1987:AC1998" si="252">IF(R1987="OUI",0,IF(AND(K1987="OUI",H1987&gt;0),((M1987*N1987/1000*O1987/1000)*20),0))</f>
        <v>0</v>
      </c>
      <c r="AD1987" s="6">
        <f t="shared" ref="AD1987:AD1998" si="253">IF(R1987="OUI",0,IF(L1987="OUI",((M1987*N1987/1000*O1987/1000)*9),0))</f>
        <v>0</v>
      </c>
      <c r="AE1987" s="6">
        <f t="shared" ref="AE1987:AE1998" si="254">IF(R1987="OUI",0,IF(AND(L1987="OUI",K1987="OUI",H1987="POLYCARBONATE ALVÉOLAIRE (Type Makrolon, Thermoclear) - 16mm"),(T1987*9),"0")+IF(AND(L1987="OUI",K1987="OUI",H1987="POLYCARBONATE ALVÉOLAIRE (Type Makrolon, Thermoclear) - 10mm"),(T1987*9),"0")+IF(AND(L1987="OUI",K1987="OUI",H1987="POLYCARBONATE ALVÉOLAIRE (Type Makrolon, Thermoclear) - 6mm"),((M1987*N1987/1000*O1987/1000)*9),0))</f>
        <v>0</v>
      </c>
      <c r="AF1987" s="6">
        <f>IF(R1987="OUI",0,(IF(AND(P1987="oui",Q1987="RECTO (Type Chaussette, Simple Face)",SEMAINE!M1989&lt;=2000),((COÛTS!$C$115*2*O1987*SEMAINE!M1987/1000)+(COÛTS!$C$109*O1987*SEMAINE!M1987/1000)+(COÛTS!$C$107*O1987*SEMAINE!M1987/1000)),"0")+(IF(AND(P1987="oui",Q1987="RECTO (Type Chaussette, Simple Face)",SEMAINE!M1987&gt;2001,SEMAINE!M1987&lt;=4000),((COÛTS!$C$114*2*O1987)),"0"))+(IF(AND(P1987="oui",Q1987="RECTO (Type Chaussette, Simple Face)",SEMAINE!M1987&gt;=4001,SEMAINE!M1987&lt;=6000),((COÛTS!$C$114*4*O1987)),"0"))+(IF(AND(P1987="oui",Q1987="RECTO (Type Chaussette, Simple Face)",SEMAINE!M1987&gt;=6001,SEMAINE!M1987&lt;=8000),((COÛTS!$C$114*6*O1987)),"0"))+(IF(AND(P1987="oui",Q1987="RECTO (Type Chaussette, Simple Face)",SEMAINE!M1987&gt;=8001,SEMAINE!M1987&lt;=10000),((COÛTS!$C$114*8*O1987)),0))))</f>
        <v>0</v>
      </c>
      <c r="AG1987" s="6">
        <f>IF(R1987="OUI",0,(IF(AND(F1987="MEDIA",G1987="NON TISSÉ (Type Drop)",P1987="oui",Q1987="RECTO (Type Chaussette)",SEMAINE!M1990&lt;=2000),((COÛTS!$C$115*2*O1987*SEMAINE!M1987/1000)+(COÛTS!$C$109*O1987*SEMAINE!M1987/1000)+(COÛTS!$C$107*O1987*SEMAINE!M1987/1000)),"0")+(IF(AND(F1987="MEDIA",P1987="oui",Q1987="RECTO (Type Chaussette)",SEMAINE!M1987&gt;2001,SEMAINE!M1987&lt;=4000),((COÛTS!$C$114*2*O1987)),"0"))+(IF(AND(F1987="MEDIA",P1987="oui",Q1987="RECTO (Type Chaussette)",SEMAINE!M1987&gt;=4001,SEMAINE!M1987&lt;=6000),((COÛTS!$C$114*4*O1987)),"0"))+(IF(AND(F1987="MEDIA",P1987="oui",Q1987="RECTO (Type Chaussette)",SEMAINE!M1987&gt;=6001,SEMAINE!M1987&lt;=8000),((COÛTS!$C$114*6*O1987)),"0"))+(IF(AND(F1987="MEDIA",P1987="oui",Q1987="RECTO (Type Chaussette)",SEMAINE!M1987&gt;=8001,SEMAINE!M1987&lt;=10000),((COÛTS!$C$114*8*O1987)),0))))</f>
        <v>0</v>
      </c>
      <c r="AH1987" s="6">
        <f>IF(R1987="OUI",0,(IF(AND(F1987="MEDIA",G1987="NON TISSÉ (Type Drop)",P1987="oui",Q1987="RECTO/VERSO (Type Deux Simple Face)"),((COÛTS!$C$115*4*O1987*SEMAINE!M1987/1000)+(COÛTS!$C$110*O1987*4)+(COÛTS!$C$107*O1987*SEMAINE!M1987/1000)),"0")+(IF(AND(F1987="MEDIA",P1987="oui",Q1987="RECTO/VERSO (Type Deux Simple Face)",SEMAINE!M1987&gt;2001,SEMAINE!M1987&lt;=4000),((COÛTS!$C$114*2*O1987)),"0"))+(IF(AND(F1987="MEDIA",P1987="oui",Q1987="RECTO/VERSO (Type Deux Simple Face)",SEMAINE!M1987&gt;=4001,SEMAINE!M1987&lt;=6000),((COÛTS!$C$114*4*O1987)),"0"))+(IF(AND(F1987="MEDIA",P1987="oui",Q1987="RECTO/VERSO (Type Deux Simple Face)",SEMAINE!M1987&gt;=6001,SEMAINE!M1987&lt;=8000),((COÛTS!$C$114*6*O1987)),"0"))+(IF(AND(F1987="MEDIA",P1987="oui",Q1987="RECTO/VERSO (Type Deux Simple Face)",SEMAINE!M1987&gt;=8001,SEMAINE!M1987&lt;=10000),((COÛTS!$C$114*8*O1987)),0))))</f>
        <v>0</v>
      </c>
      <c r="AI1987" s="6">
        <f>IF(R1987="OUI",0,(IF(AND(F1987="MEDIA",G1987="NON TISSÉ (Type Drop)",P1987="oui",Q1987="MODULE TRIANGULAIRE"),((COÛTS!$C$115*6*O1987*SEMAINE!M1987/1000)+(COÛTS!$C$112*O1987*6)+(COÛTS!$C$107*O1987*3)),"0")+(IF(AND(F1987="MEDIA",P1987="oui",Q1987="MODULE TRIANGULAIRE",SEMAINE!M1987&gt;2001,SEMAINE!M1987&lt;=4000),((COÛTS!$C$114*2*O1987*3)),"0"))+(IF(AND(F1987="MEDIA",P1987="oui",Q1987="MODULE TRIANGULAIRE",SEMAINE!M1987&gt;=4001,SEMAINE!M1987&lt;=6000),((COÛTS!$C$114*4*O1987*3)),"0"))+(IF(AND(F1987="MEDIA",P1987="oui",Q1987="MODULE TRIANGULAIRE",SEMAINE!M1987&gt;=6001,SEMAINE!M1987&lt;=8000),((COÛTS!$C$114*6*O1987*3)),"0"))+(IF(AND(F1987="MEDIA",P1987="oui",Q1987="MODULE TRIANGULAIRE",SEMAINE!M1987&gt;=8001,SEMAINE!M1987&lt;=10000),((COÛTS!$C$114*8*O1987*3)),0))))</f>
        <v>0</v>
      </c>
      <c r="AJ1987" s="6">
        <f>IF(OR(R1987="OUI",H1987&gt;0),0,(IF(AND(F1987="MEDIA",G1987="NON TISSÉ (Type Drop)",P1987="oui",Q1987="MODULE CARRÉ"),((COÛTS!$C$115*8*O1987*SEMAINE!M1987/1000)+(COÛTS!$C$111*O1987*8)+(COÛTS!$C$107*O1987*4)),"0")+IF(AND(F1987="MEDIA",G1987="BÂCHE FRONTLIT 450gr (Type Bâche M1)",P1987="oui",Q1987="MODULE CARRÉ"),((COÛTS!$C$115*8*O1987*SEMAINE!M1987/1000)+(COÛTS!$C$111*O1987*8)+(COÛTS!$C$107*O1987*4)),"0")+(IF(AND(F1987="MEDIA",P1987="oui",Q1987="MODULE CARRÉ",SEMAINE!M1987&gt;2001,SEMAINE!M1987&lt;=4000),((COÛTS!$C$114*2*O1987*4)),"0"))+(IF(AND(F1987="MEDIA",P1987="oui",Q1987="MODULE CARRÉ",SEMAINE!M1987&gt;=4001,SEMAINE!M1987&lt;=6000),((COÛTS!$C$114*4*O1987*4)),"0"))+(IF(AND(F1987="MEDIA",P1987="oui",Q1987="MODULE CARRÉ",SEMAINE!M1987&gt;=6001,SEMAINE!M1987&lt;=8000),((COÛTS!$C$114*6*O1987*4)),"0"))+(IF(AND(F1987="MEDIA",P1987="oui",Q1987="MODULE CARRÉ",SEMAINE!M1987&gt;=8001,SEMAINE!M1987&lt;=10000),((COÛTS!$C$114*8*O1987*4)),"0"))))</f>
        <v>0</v>
      </c>
      <c r="AK1987" s="38">
        <f>IF(Y1987&gt;0,(VLOOKUP(Y1987,DATA!$AB$2:$AC$102,2,0)),1)</f>
        <v>1</v>
      </c>
      <c r="AL1987" s="53">
        <f t="shared" ref="AL1987:AL1998" si="255">(IF(OR(F1987="HEURE",F1987="FACONNAGE",F1987="DIVERS",F1987="ACCESSOIRES",F1987="TRANSPORT"),0,(IF(AND(O1987=0),(0))+IF(AND(O1987&gt;0,H1987&gt;0),(M1987*N1987/1000*O1987/1000)))))</f>
        <v>0</v>
      </c>
    </row>
    <row r="1988" spans="2:38" ht="25.05" customHeight="1" x14ac:dyDescent="0.25">
      <c r="B1988" s="43" t="str">
        <f>COUNTIF($D$3:D1988,D1988)&amp;T_Semaine[[#This Row],[N°AFFAIRE]]</f>
        <v>0</v>
      </c>
      <c r="C1988" s="50"/>
      <c r="D1988" s="50"/>
      <c r="E1988" s="50"/>
      <c r="F1988" s="50"/>
      <c r="G1988" s="50"/>
      <c r="H1988" s="50"/>
      <c r="I1988" s="50"/>
      <c r="J1988" s="50"/>
      <c r="K1988" s="50"/>
      <c r="L1988" s="50"/>
      <c r="M1988" s="91"/>
      <c r="N1988" s="91"/>
      <c r="O1988" s="50"/>
      <c r="P1988" s="50"/>
      <c r="Q1988" s="50"/>
      <c r="R1988" s="50"/>
      <c r="S1988" s="50"/>
      <c r="T1988" s="95">
        <f t="shared" si="249"/>
        <v>0</v>
      </c>
      <c r="U1988" s="36">
        <f t="shared" si="250"/>
        <v>0</v>
      </c>
      <c r="V1988" s="43"/>
      <c r="W1988" s="43"/>
      <c r="X1988" s="6">
        <f t="shared" si="248"/>
        <v>0</v>
      </c>
      <c r="Y1988" s="55"/>
      <c r="Z1988" s="6">
        <f>(IF(R1988="OUI",0,IF(AND(F1988="MEDIA",G1988&gt;0,O1988&gt;0),(VLOOKUP(G1988,COÛTS!$A$1:$C$157,3,0)*(M1988*N1988/1000*O1988/1000)),0)+IF(AND(G1988&gt;0,F1988="HEURE"),(VLOOKUP(G1988,COÛTS!$A$1:$C$157,3,0)*(O1988)),0))+IF(AND(G1988&gt;0,F1988="DIVERS"),(VLOOKUP(G1988,COÛTS!$A$1:$C$157,3,0)*(O1988)),0)+IF(AND(G1988&gt;0,F1988="VEHICULE"),(VLOOKUP(G1988,COÛTS!$A$1:$C$157,3,0)*(O1988)),0)+IF(AND(G1988&gt;0,F1988="FACONNAGE"),(VLOOKUP(G1988,COÛTS!$A$1:$C$157,3,0)*(O1988)),0)+IF(AND(G1988&gt;0,F1988="ACCESSOIRES"),(VLOOKUP(G1988,COÛTS!$A$1:$C$157,3,0)*(O1988)),0)+IF(AND(F1988="TRANSPORT",G1988&gt;0),(VLOOKUP(G1988,COÛTS!$A$1:$C$157,3,0)*(O1988)),0)+IF(AND(F1988="PRODUITS",G1988="KIT COMPLET HABILLAGE CLOISON MODULAIRE (mL)"),(VLOOKUP(G1988,COÛTS!$A$1:$C$157,3,0)*(M1988/1000*O1988)),0)+IF(AND(F1988="MEDIA",H1988&lt;0,G1988&gt;0,P1988="oui",Q1988="RECTO/VERSO (Type Deux Simple Face)"),(VLOOKUP(G1988,COÛTS!$A$1:$C$157,3,0)*(M1988*(N1988+480)/1000*O1988/1000)),"0")+IF(AND(F1988="MEDIA",H1988&lt;0,G1988&gt;0,P1988="oui",Q1988="MODULE TRIANGULAIRE"),(VLOOKUP(G1988,COÛTS!$A$1:$C$157,3,0)*(M1988*(N1988+240)/1000*O1988/1000)*2)+(VLOOKUP(G1988,COÛTS!$A$1:$C$157,3,0)*(M1988)/1000*0.24),"0")+IF(AND(F1988="MEDIA",P1988="oui",G1988&gt;0,H1988&lt;0,Q1988="MODULE CARRÉ"),(VLOOKUP(G1988,COÛTS!$A$1:$C$157,3,0)*(M1988*(N1988+240)/1000*O1988/1000)*3)+(VLOOKUP(G1988,COÛTS!$A$1:$C$157,3,0)*(M1988)/1000*0.24),"0")+IF(AND(F1988="MEDIA",H1988&lt;0,P1988="oui",G1988&gt;0,Q1988="RECTO (Type Chaussette)"),(VLOOKUP(G1988,COÛTS!$A$1:$C$157,3,0)*(M1988*(N1988+60)/1000*O1988/1000))))</f>
        <v>0</v>
      </c>
      <c r="AA1988" s="6">
        <f>IF(R1988="OUI",0,IF(AND(H1988&gt;0,I1988="OUI"),(VLOOKUP(H1988,COÛTS!$A$1:$C$157,3,0)*(M1988*N1988/1000*O1988/1000)),0))</f>
        <v>0</v>
      </c>
      <c r="AB1988" s="6">
        <f t="shared" si="251"/>
        <v>0</v>
      </c>
      <c r="AC1988" s="7">
        <f t="shared" si="252"/>
        <v>0</v>
      </c>
      <c r="AD1988" s="6">
        <f t="shared" si="253"/>
        <v>0</v>
      </c>
      <c r="AE1988" s="6">
        <f t="shared" si="254"/>
        <v>0</v>
      </c>
      <c r="AF1988" s="6">
        <f>IF(R1988="OUI",0,(IF(AND(P1988="oui",Q1988="RECTO (Type Chaussette, Simple Face)",SEMAINE!M1990&lt;=2000),((COÛTS!$C$115*2*O1988*SEMAINE!M1988/1000)+(COÛTS!$C$109*O1988*SEMAINE!M1988/1000)+(COÛTS!$C$107*O1988*SEMAINE!M1988/1000)),"0")+(IF(AND(P1988="oui",Q1988="RECTO (Type Chaussette, Simple Face)",SEMAINE!M1988&gt;2001,SEMAINE!M1988&lt;=4000),((COÛTS!$C$114*2*O1988)),"0"))+(IF(AND(P1988="oui",Q1988="RECTO (Type Chaussette, Simple Face)",SEMAINE!M1988&gt;=4001,SEMAINE!M1988&lt;=6000),((COÛTS!$C$114*4*O1988)),"0"))+(IF(AND(P1988="oui",Q1988="RECTO (Type Chaussette, Simple Face)",SEMAINE!M1988&gt;=6001,SEMAINE!M1988&lt;=8000),((COÛTS!$C$114*6*O1988)),"0"))+(IF(AND(P1988="oui",Q1988="RECTO (Type Chaussette, Simple Face)",SEMAINE!M1988&gt;=8001,SEMAINE!M1988&lt;=10000),((COÛTS!$C$114*8*O1988)),0))))</f>
        <v>0</v>
      </c>
      <c r="AG1988" s="6">
        <f>IF(R1988="OUI",0,(IF(AND(F1988="MEDIA",G1988="NON TISSÉ (Type Drop)",P1988="oui",Q1988="RECTO (Type Chaussette)",SEMAINE!M1991&lt;=2000),((COÛTS!$C$115*2*O1988*SEMAINE!M1988/1000)+(COÛTS!$C$109*O1988*SEMAINE!M1988/1000)+(COÛTS!$C$107*O1988*SEMAINE!M1988/1000)),"0")+(IF(AND(F1988="MEDIA",P1988="oui",Q1988="RECTO (Type Chaussette)",SEMAINE!M1988&gt;2001,SEMAINE!M1988&lt;=4000),((COÛTS!$C$114*2*O1988)),"0"))+(IF(AND(F1988="MEDIA",P1988="oui",Q1988="RECTO (Type Chaussette)",SEMAINE!M1988&gt;=4001,SEMAINE!M1988&lt;=6000),((COÛTS!$C$114*4*O1988)),"0"))+(IF(AND(F1988="MEDIA",P1988="oui",Q1988="RECTO (Type Chaussette)",SEMAINE!M1988&gt;=6001,SEMAINE!M1988&lt;=8000),((COÛTS!$C$114*6*O1988)),"0"))+(IF(AND(F1988="MEDIA",P1988="oui",Q1988="RECTO (Type Chaussette)",SEMAINE!M1988&gt;=8001,SEMAINE!M1988&lt;=10000),((COÛTS!$C$114*8*O1988)),0))))</f>
        <v>0</v>
      </c>
      <c r="AH1988" s="6">
        <f>IF(R1988="OUI",0,(IF(AND(F1988="MEDIA",G1988="NON TISSÉ (Type Drop)",P1988="oui",Q1988="RECTO/VERSO (Type Deux Simple Face)"),((COÛTS!$C$115*4*O1988*SEMAINE!M1988/1000)+(COÛTS!$C$110*O1988*4)+(COÛTS!$C$107*O1988*SEMAINE!M1988/1000)),"0")+(IF(AND(F1988="MEDIA",P1988="oui",Q1988="RECTO/VERSO (Type Deux Simple Face)",SEMAINE!M1988&gt;2001,SEMAINE!M1988&lt;=4000),((COÛTS!$C$114*2*O1988)),"0"))+(IF(AND(F1988="MEDIA",P1988="oui",Q1988="RECTO/VERSO (Type Deux Simple Face)",SEMAINE!M1988&gt;=4001,SEMAINE!M1988&lt;=6000),((COÛTS!$C$114*4*O1988)),"0"))+(IF(AND(F1988="MEDIA",P1988="oui",Q1988="RECTO/VERSO (Type Deux Simple Face)",SEMAINE!M1988&gt;=6001,SEMAINE!M1988&lt;=8000),((COÛTS!$C$114*6*O1988)),"0"))+(IF(AND(F1988="MEDIA",P1988="oui",Q1988="RECTO/VERSO (Type Deux Simple Face)",SEMAINE!M1988&gt;=8001,SEMAINE!M1988&lt;=10000),((COÛTS!$C$114*8*O1988)),0))))</f>
        <v>0</v>
      </c>
      <c r="AI1988" s="6">
        <f>IF(R1988="OUI",0,(IF(AND(F1988="MEDIA",G1988="NON TISSÉ (Type Drop)",P1988="oui",Q1988="MODULE TRIANGULAIRE"),((COÛTS!$C$115*6*O1988*SEMAINE!M1988/1000)+(COÛTS!$C$112*O1988*6)+(COÛTS!$C$107*O1988*3)),"0")+(IF(AND(F1988="MEDIA",P1988="oui",Q1988="MODULE TRIANGULAIRE",SEMAINE!M1988&gt;2001,SEMAINE!M1988&lt;=4000),((COÛTS!$C$114*2*O1988*3)),"0"))+(IF(AND(F1988="MEDIA",P1988="oui",Q1988="MODULE TRIANGULAIRE",SEMAINE!M1988&gt;=4001,SEMAINE!M1988&lt;=6000),((COÛTS!$C$114*4*O1988*3)),"0"))+(IF(AND(F1988="MEDIA",P1988="oui",Q1988="MODULE TRIANGULAIRE",SEMAINE!M1988&gt;=6001,SEMAINE!M1988&lt;=8000),((COÛTS!$C$114*6*O1988*3)),"0"))+(IF(AND(F1988="MEDIA",P1988="oui",Q1988="MODULE TRIANGULAIRE",SEMAINE!M1988&gt;=8001,SEMAINE!M1988&lt;=10000),((COÛTS!$C$114*8*O1988*3)),0))))</f>
        <v>0</v>
      </c>
      <c r="AJ1988" s="6">
        <f>IF(OR(R1988="OUI",H1988&gt;0),0,(IF(AND(F1988="MEDIA",G1988="NON TISSÉ (Type Drop)",P1988="oui",Q1988="MODULE CARRÉ"),((COÛTS!$C$115*8*O1988*SEMAINE!M1988/1000)+(COÛTS!$C$111*O1988*8)+(COÛTS!$C$107*O1988*4)),"0")+IF(AND(F1988="MEDIA",G1988="BÂCHE FRONTLIT 450gr (Type Bâche M1)",P1988="oui",Q1988="MODULE CARRÉ"),((COÛTS!$C$115*8*O1988*SEMAINE!M1988/1000)+(COÛTS!$C$111*O1988*8)+(COÛTS!$C$107*O1988*4)),"0")+(IF(AND(F1988="MEDIA",P1988="oui",Q1988="MODULE CARRÉ",SEMAINE!M1988&gt;2001,SEMAINE!M1988&lt;=4000),((COÛTS!$C$114*2*O1988*4)),"0"))+(IF(AND(F1988="MEDIA",P1988="oui",Q1988="MODULE CARRÉ",SEMAINE!M1988&gt;=4001,SEMAINE!M1988&lt;=6000),((COÛTS!$C$114*4*O1988*4)),"0"))+(IF(AND(F1988="MEDIA",P1988="oui",Q1988="MODULE CARRÉ",SEMAINE!M1988&gt;=6001,SEMAINE!M1988&lt;=8000),((COÛTS!$C$114*6*O1988*4)),"0"))+(IF(AND(F1988="MEDIA",P1988="oui",Q1988="MODULE CARRÉ",SEMAINE!M1988&gt;=8001,SEMAINE!M1988&lt;=10000),((COÛTS!$C$114*8*O1988*4)),"0"))))</f>
        <v>0</v>
      </c>
      <c r="AK1988" s="38">
        <f>IF(Y1988&gt;0,(VLOOKUP(Y1988,DATA!$AB$2:$AC$102,2,0)),1)</f>
        <v>1</v>
      </c>
      <c r="AL1988" s="53">
        <f t="shared" si="255"/>
        <v>0</v>
      </c>
    </row>
    <row r="1989" spans="2:38" ht="25.05" customHeight="1" x14ac:dyDescent="0.25">
      <c r="B1989" s="43" t="str">
        <f>COUNTIF($D$3:D1989,D1989)&amp;T_Semaine[[#This Row],[N°AFFAIRE]]</f>
        <v>0</v>
      </c>
      <c r="C1989" s="50"/>
      <c r="D1989" s="50"/>
      <c r="E1989" s="50"/>
      <c r="F1989" s="50"/>
      <c r="G1989" s="50"/>
      <c r="H1989" s="50"/>
      <c r="I1989" s="50"/>
      <c r="J1989" s="50"/>
      <c r="K1989" s="50"/>
      <c r="L1989" s="50"/>
      <c r="M1989" s="91"/>
      <c r="N1989" s="91"/>
      <c r="O1989" s="50"/>
      <c r="P1989" s="50"/>
      <c r="Q1989" s="50"/>
      <c r="R1989" s="50"/>
      <c r="S1989" s="50"/>
      <c r="T1989" s="95">
        <f t="shared" si="249"/>
        <v>0</v>
      </c>
      <c r="U1989" s="36">
        <f t="shared" si="250"/>
        <v>0</v>
      </c>
      <c r="V1989" s="43"/>
      <c r="W1989" s="43"/>
      <c r="X1989" s="6">
        <f t="shared" si="248"/>
        <v>0</v>
      </c>
      <c r="Y1989" s="55"/>
      <c r="Z1989" s="6">
        <f>(IF(R1989="OUI",0,IF(AND(F1989="MEDIA",G1989&gt;0,O1989&gt;0),(VLOOKUP(G1989,COÛTS!$A$1:$C$157,3,0)*(M1989*N1989/1000*O1989/1000)),0)+IF(AND(G1989&gt;0,F1989="HEURE"),(VLOOKUP(G1989,COÛTS!$A$1:$C$157,3,0)*(O1989)),0))+IF(AND(G1989&gt;0,F1989="DIVERS"),(VLOOKUP(G1989,COÛTS!$A$1:$C$157,3,0)*(O1989)),0)+IF(AND(G1989&gt;0,F1989="VEHICULE"),(VLOOKUP(G1989,COÛTS!$A$1:$C$157,3,0)*(O1989)),0)+IF(AND(G1989&gt;0,F1989="FACONNAGE"),(VLOOKUP(G1989,COÛTS!$A$1:$C$157,3,0)*(O1989)),0)+IF(AND(G1989&gt;0,F1989="ACCESSOIRES"),(VLOOKUP(G1989,COÛTS!$A$1:$C$157,3,0)*(O1989)),0)+IF(AND(F1989="TRANSPORT",G1989&gt;0),(VLOOKUP(G1989,COÛTS!$A$1:$C$157,3,0)*(O1989)),0)+IF(AND(F1989="PRODUITS",G1989="KIT COMPLET HABILLAGE CLOISON MODULAIRE (mL)"),(VLOOKUP(G1989,COÛTS!$A$1:$C$157,3,0)*(M1989/1000*O1989)),0)+IF(AND(F1989="MEDIA",H1989&lt;0,G1989&gt;0,P1989="oui",Q1989="RECTO/VERSO (Type Deux Simple Face)"),(VLOOKUP(G1989,COÛTS!$A$1:$C$157,3,0)*(M1989*(N1989+480)/1000*O1989/1000)),"0")+IF(AND(F1989="MEDIA",H1989&lt;0,G1989&gt;0,P1989="oui",Q1989="MODULE TRIANGULAIRE"),(VLOOKUP(G1989,COÛTS!$A$1:$C$157,3,0)*(M1989*(N1989+240)/1000*O1989/1000)*2)+(VLOOKUP(G1989,COÛTS!$A$1:$C$157,3,0)*(M1989)/1000*0.24),"0")+IF(AND(F1989="MEDIA",P1989="oui",G1989&gt;0,H1989&lt;0,Q1989="MODULE CARRÉ"),(VLOOKUP(G1989,COÛTS!$A$1:$C$157,3,0)*(M1989*(N1989+240)/1000*O1989/1000)*3)+(VLOOKUP(G1989,COÛTS!$A$1:$C$157,3,0)*(M1989)/1000*0.24),"0")+IF(AND(F1989="MEDIA",H1989&lt;0,P1989="oui",G1989&gt;0,Q1989="RECTO (Type Chaussette)"),(VLOOKUP(G1989,COÛTS!$A$1:$C$157,3,0)*(M1989*(N1989+60)/1000*O1989/1000))))</f>
        <v>0</v>
      </c>
      <c r="AA1989" s="6">
        <f>IF(R1989="OUI",0,IF(AND(H1989&gt;0,I1989="OUI"),(VLOOKUP(H1989,COÛTS!$A$1:$C$157,3,0)*(M1989*N1989/1000*O1989/1000)),0))</f>
        <v>0</v>
      </c>
      <c r="AB1989" s="6">
        <f t="shared" si="251"/>
        <v>0</v>
      </c>
      <c r="AC1989" s="7">
        <f t="shared" si="252"/>
        <v>0</v>
      </c>
      <c r="AD1989" s="6">
        <f t="shared" si="253"/>
        <v>0</v>
      </c>
      <c r="AE1989" s="6">
        <f t="shared" si="254"/>
        <v>0</v>
      </c>
      <c r="AF1989" s="6">
        <f>IF(R1989="OUI",0,(IF(AND(P1989="oui",Q1989="RECTO (Type Chaussette, Simple Face)",SEMAINE!M1991&lt;=2000),((COÛTS!$C$115*2*O1989*SEMAINE!M1989/1000)+(COÛTS!$C$109*O1989*SEMAINE!M1989/1000)+(COÛTS!$C$107*O1989*SEMAINE!M1989/1000)),"0")+(IF(AND(P1989="oui",Q1989="RECTO (Type Chaussette, Simple Face)",SEMAINE!M1989&gt;2001,SEMAINE!M1989&lt;=4000),((COÛTS!$C$114*2*O1989)),"0"))+(IF(AND(P1989="oui",Q1989="RECTO (Type Chaussette, Simple Face)",SEMAINE!M1989&gt;=4001,SEMAINE!M1989&lt;=6000),((COÛTS!$C$114*4*O1989)),"0"))+(IF(AND(P1989="oui",Q1989="RECTO (Type Chaussette, Simple Face)",SEMAINE!M1989&gt;=6001,SEMAINE!M1989&lt;=8000),((COÛTS!$C$114*6*O1989)),"0"))+(IF(AND(P1989="oui",Q1989="RECTO (Type Chaussette, Simple Face)",SEMAINE!M1989&gt;=8001,SEMAINE!M1989&lt;=10000),((COÛTS!$C$114*8*O1989)),0))))</f>
        <v>0</v>
      </c>
      <c r="AG1989" s="6">
        <f>IF(R1989="OUI",0,(IF(AND(F1989="MEDIA",G1989="NON TISSÉ (Type Drop)",P1989="oui",Q1989="RECTO (Type Chaussette)",SEMAINE!M1992&lt;=2000),((COÛTS!$C$115*2*O1989*SEMAINE!M1989/1000)+(COÛTS!$C$109*O1989*SEMAINE!M1989/1000)+(COÛTS!$C$107*O1989*SEMAINE!M1989/1000)),"0")+(IF(AND(F1989="MEDIA",P1989="oui",Q1989="RECTO (Type Chaussette)",SEMAINE!M1989&gt;2001,SEMAINE!M1989&lt;=4000),((COÛTS!$C$114*2*O1989)),"0"))+(IF(AND(F1989="MEDIA",P1989="oui",Q1989="RECTO (Type Chaussette)",SEMAINE!M1989&gt;=4001,SEMAINE!M1989&lt;=6000),((COÛTS!$C$114*4*O1989)),"0"))+(IF(AND(F1989="MEDIA",P1989="oui",Q1989="RECTO (Type Chaussette)",SEMAINE!M1989&gt;=6001,SEMAINE!M1989&lt;=8000),((COÛTS!$C$114*6*O1989)),"0"))+(IF(AND(F1989="MEDIA",P1989="oui",Q1989="RECTO (Type Chaussette)",SEMAINE!M1989&gt;=8001,SEMAINE!M1989&lt;=10000),((COÛTS!$C$114*8*O1989)),0))))</f>
        <v>0</v>
      </c>
      <c r="AH1989" s="6">
        <f>IF(R1989="OUI",0,(IF(AND(F1989="MEDIA",G1989="NON TISSÉ (Type Drop)",P1989="oui",Q1989="RECTO/VERSO (Type Deux Simple Face)"),((COÛTS!$C$115*4*O1989*SEMAINE!M1989/1000)+(COÛTS!$C$110*O1989*4)+(COÛTS!$C$107*O1989*SEMAINE!M1989/1000)),"0")+(IF(AND(F1989="MEDIA",P1989="oui",Q1989="RECTO/VERSO (Type Deux Simple Face)",SEMAINE!M1989&gt;2001,SEMAINE!M1989&lt;=4000),((COÛTS!$C$114*2*O1989)),"0"))+(IF(AND(F1989="MEDIA",P1989="oui",Q1989="RECTO/VERSO (Type Deux Simple Face)",SEMAINE!M1989&gt;=4001,SEMAINE!M1989&lt;=6000),((COÛTS!$C$114*4*O1989)),"0"))+(IF(AND(F1989="MEDIA",P1989="oui",Q1989="RECTO/VERSO (Type Deux Simple Face)",SEMAINE!M1989&gt;=6001,SEMAINE!M1989&lt;=8000),((COÛTS!$C$114*6*O1989)),"0"))+(IF(AND(F1989="MEDIA",P1989="oui",Q1989="RECTO/VERSO (Type Deux Simple Face)",SEMAINE!M1989&gt;=8001,SEMAINE!M1989&lt;=10000),((COÛTS!$C$114*8*O1989)),0))))</f>
        <v>0</v>
      </c>
      <c r="AI1989" s="6">
        <f>IF(R1989="OUI",0,(IF(AND(F1989="MEDIA",G1989="NON TISSÉ (Type Drop)",P1989="oui",Q1989="MODULE TRIANGULAIRE"),((COÛTS!$C$115*6*O1989*SEMAINE!M1989/1000)+(COÛTS!$C$112*O1989*6)+(COÛTS!$C$107*O1989*3)),"0")+(IF(AND(F1989="MEDIA",P1989="oui",Q1989="MODULE TRIANGULAIRE",SEMAINE!M1989&gt;2001,SEMAINE!M1989&lt;=4000),((COÛTS!$C$114*2*O1989*3)),"0"))+(IF(AND(F1989="MEDIA",P1989="oui",Q1989="MODULE TRIANGULAIRE",SEMAINE!M1989&gt;=4001,SEMAINE!M1989&lt;=6000),((COÛTS!$C$114*4*O1989*3)),"0"))+(IF(AND(F1989="MEDIA",P1989="oui",Q1989="MODULE TRIANGULAIRE",SEMAINE!M1989&gt;=6001,SEMAINE!M1989&lt;=8000),((COÛTS!$C$114*6*O1989*3)),"0"))+(IF(AND(F1989="MEDIA",P1989="oui",Q1989="MODULE TRIANGULAIRE",SEMAINE!M1989&gt;=8001,SEMAINE!M1989&lt;=10000),((COÛTS!$C$114*8*O1989*3)),0))))</f>
        <v>0</v>
      </c>
      <c r="AJ1989" s="6">
        <f>IF(OR(R1989="OUI",H1989&gt;0),0,(IF(AND(F1989="MEDIA",G1989="NON TISSÉ (Type Drop)",P1989="oui",Q1989="MODULE CARRÉ"),((COÛTS!$C$115*8*O1989*SEMAINE!M1989/1000)+(COÛTS!$C$111*O1989*8)+(COÛTS!$C$107*O1989*4)),"0")+IF(AND(F1989="MEDIA",G1989="BÂCHE FRONTLIT 450gr (Type Bâche M1)",P1989="oui",Q1989="MODULE CARRÉ"),((COÛTS!$C$115*8*O1989*SEMAINE!M1989/1000)+(COÛTS!$C$111*O1989*8)+(COÛTS!$C$107*O1989*4)),"0")+(IF(AND(F1989="MEDIA",P1989="oui",Q1989="MODULE CARRÉ",SEMAINE!M1989&gt;2001,SEMAINE!M1989&lt;=4000),((COÛTS!$C$114*2*O1989*4)),"0"))+(IF(AND(F1989="MEDIA",P1989="oui",Q1989="MODULE CARRÉ",SEMAINE!M1989&gt;=4001,SEMAINE!M1989&lt;=6000),((COÛTS!$C$114*4*O1989*4)),"0"))+(IF(AND(F1989="MEDIA",P1989="oui",Q1989="MODULE CARRÉ",SEMAINE!M1989&gt;=6001,SEMAINE!M1989&lt;=8000),((COÛTS!$C$114*6*O1989*4)),"0"))+(IF(AND(F1989="MEDIA",P1989="oui",Q1989="MODULE CARRÉ",SEMAINE!M1989&gt;=8001,SEMAINE!M1989&lt;=10000),((COÛTS!$C$114*8*O1989*4)),"0"))))</f>
        <v>0</v>
      </c>
      <c r="AK1989" s="38">
        <f>IF(Y1989&gt;0,(VLOOKUP(Y1989,DATA!$AB$2:$AC$102,2,0)),1)</f>
        <v>1</v>
      </c>
      <c r="AL1989" s="53">
        <f t="shared" si="255"/>
        <v>0</v>
      </c>
    </row>
    <row r="1990" spans="2:38" ht="25.05" customHeight="1" x14ac:dyDescent="0.25">
      <c r="B1990" s="43" t="str">
        <f>COUNTIF($D$3:D1990,D1990)&amp;T_Semaine[[#This Row],[N°AFFAIRE]]</f>
        <v>0</v>
      </c>
      <c r="C1990" s="50"/>
      <c r="D1990" s="50"/>
      <c r="E1990" s="50"/>
      <c r="F1990" s="50"/>
      <c r="G1990" s="50"/>
      <c r="H1990" s="50"/>
      <c r="I1990" s="50"/>
      <c r="J1990" s="50"/>
      <c r="K1990" s="50"/>
      <c r="L1990" s="50"/>
      <c r="M1990" s="91"/>
      <c r="N1990" s="91"/>
      <c r="O1990" s="50"/>
      <c r="P1990" s="50"/>
      <c r="Q1990" s="50"/>
      <c r="R1990" s="50"/>
      <c r="S1990" s="50"/>
      <c r="T1990" s="95">
        <f t="shared" si="249"/>
        <v>0</v>
      </c>
      <c r="U1990" s="36">
        <f t="shared" si="250"/>
        <v>0</v>
      </c>
      <c r="V1990" s="43"/>
      <c r="W1990" s="43"/>
      <c r="X1990" s="6">
        <f t="shared" si="248"/>
        <v>0</v>
      </c>
      <c r="Y1990" s="55"/>
      <c r="Z1990" s="6">
        <f>(IF(R1990="OUI",0,IF(AND(F1990="MEDIA",G1990&gt;0,O1990&gt;0),(VLOOKUP(G1990,COÛTS!$A$1:$C$157,3,0)*(M1990*N1990/1000*O1990/1000)),0)+IF(AND(G1990&gt;0,F1990="HEURE"),(VLOOKUP(G1990,COÛTS!$A$1:$C$157,3,0)*(O1990)),0))+IF(AND(G1990&gt;0,F1990="DIVERS"),(VLOOKUP(G1990,COÛTS!$A$1:$C$157,3,0)*(O1990)),0)+IF(AND(G1990&gt;0,F1990="VEHICULE"),(VLOOKUP(G1990,COÛTS!$A$1:$C$157,3,0)*(O1990)),0)+IF(AND(G1990&gt;0,F1990="FACONNAGE"),(VLOOKUP(G1990,COÛTS!$A$1:$C$157,3,0)*(O1990)),0)+IF(AND(G1990&gt;0,F1990="ACCESSOIRES"),(VLOOKUP(G1990,COÛTS!$A$1:$C$157,3,0)*(O1990)),0)+IF(AND(F1990="TRANSPORT",G1990&gt;0),(VLOOKUP(G1990,COÛTS!$A$1:$C$157,3,0)*(O1990)),0)+IF(AND(F1990="PRODUITS",G1990="KIT COMPLET HABILLAGE CLOISON MODULAIRE (mL)"),(VLOOKUP(G1990,COÛTS!$A$1:$C$157,3,0)*(M1990/1000*O1990)),0)+IF(AND(F1990="MEDIA",H1990&lt;0,G1990&gt;0,P1990="oui",Q1990="RECTO/VERSO (Type Deux Simple Face)"),(VLOOKUP(G1990,COÛTS!$A$1:$C$157,3,0)*(M1990*(N1990+480)/1000*O1990/1000)),"0")+IF(AND(F1990="MEDIA",H1990&lt;0,G1990&gt;0,P1990="oui",Q1990="MODULE TRIANGULAIRE"),(VLOOKUP(G1990,COÛTS!$A$1:$C$157,3,0)*(M1990*(N1990+240)/1000*O1990/1000)*2)+(VLOOKUP(G1990,COÛTS!$A$1:$C$157,3,0)*(M1990)/1000*0.24),"0")+IF(AND(F1990="MEDIA",P1990="oui",G1990&gt;0,H1990&lt;0,Q1990="MODULE CARRÉ"),(VLOOKUP(G1990,COÛTS!$A$1:$C$157,3,0)*(M1990*(N1990+240)/1000*O1990/1000)*3)+(VLOOKUP(G1990,COÛTS!$A$1:$C$157,3,0)*(M1990)/1000*0.24),"0")+IF(AND(F1990="MEDIA",H1990&lt;0,P1990="oui",G1990&gt;0,Q1990="RECTO (Type Chaussette)"),(VLOOKUP(G1990,COÛTS!$A$1:$C$157,3,0)*(M1990*(N1990+60)/1000*O1990/1000))))</f>
        <v>0</v>
      </c>
      <c r="AA1990" s="6">
        <f>IF(R1990="OUI",0,IF(AND(H1990&gt;0,I1990="OUI"),(VLOOKUP(H1990,COÛTS!$A$1:$C$157,3,0)*(M1990*N1990/1000*O1990/1000)),0))</f>
        <v>0</v>
      </c>
      <c r="AB1990" s="6">
        <f t="shared" si="251"/>
        <v>0</v>
      </c>
      <c r="AC1990" s="7">
        <f t="shared" si="252"/>
        <v>0</v>
      </c>
      <c r="AD1990" s="6">
        <f t="shared" si="253"/>
        <v>0</v>
      </c>
      <c r="AE1990" s="6">
        <f t="shared" si="254"/>
        <v>0</v>
      </c>
      <c r="AF1990" s="6">
        <f>IF(R1990="OUI",0,(IF(AND(P1990="oui",Q1990="RECTO (Type Chaussette, Simple Face)",SEMAINE!M1992&lt;=2000),((COÛTS!$C$115*2*O1990*SEMAINE!M1990/1000)+(COÛTS!$C$109*O1990*SEMAINE!M1990/1000)+(COÛTS!$C$107*O1990*SEMAINE!M1990/1000)),"0")+(IF(AND(P1990="oui",Q1990="RECTO (Type Chaussette, Simple Face)",SEMAINE!M1990&gt;2001,SEMAINE!M1990&lt;=4000),((COÛTS!$C$114*2*O1990)),"0"))+(IF(AND(P1990="oui",Q1990="RECTO (Type Chaussette, Simple Face)",SEMAINE!M1990&gt;=4001,SEMAINE!M1990&lt;=6000),((COÛTS!$C$114*4*O1990)),"0"))+(IF(AND(P1990="oui",Q1990="RECTO (Type Chaussette, Simple Face)",SEMAINE!M1990&gt;=6001,SEMAINE!M1990&lt;=8000),((COÛTS!$C$114*6*O1990)),"0"))+(IF(AND(P1990="oui",Q1990="RECTO (Type Chaussette, Simple Face)",SEMAINE!M1990&gt;=8001,SEMAINE!M1990&lt;=10000),((COÛTS!$C$114*8*O1990)),0))))</f>
        <v>0</v>
      </c>
      <c r="AG1990" s="6">
        <f>IF(R1990="OUI",0,(IF(AND(F1990="MEDIA",G1990="NON TISSÉ (Type Drop)",P1990="oui",Q1990="RECTO (Type Chaussette)",SEMAINE!M1993&lt;=2000),((COÛTS!$C$115*2*O1990*SEMAINE!M1990/1000)+(COÛTS!$C$109*O1990*SEMAINE!M1990/1000)+(COÛTS!$C$107*O1990*SEMAINE!M1990/1000)),"0")+(IF(AND(F1990="MEDIA",P1990="oui",Q1990="RECTO (Type Chaussette)",SEMAINE!M1990&gt;2001,SEMAINE!M1990&lt;=4000),((COÛTS!$C$114*2*O1990)),"0"))+(IF(AND(F1990="MEDIA",P1990="oui",Q1990="RECTO (Type Chaussette)",SEMAINE!M1990&gt;=4001,SEMAINE!M1990&lt;=6000),((COÛTS!$C$114*4*O1990)),"0"))+(IF(AND(F1990="MEDIA",P1990="oui",Q1990="RECTO (Type Chaussette)",SEMAINE!M1990&gt;=6001,SEMAINE!M1990&lt;=8000),((COÛTS!$C$114*6*O1990)),"0"))+(IF(AND(F1990="MEDIA",P1990="oui",Q1990="RECTO (Type Chaussette)",SEMAINE!M1990&gt;=8001,SEMAINE!M1990&lt;=10000),((COÛTS!$C$114*8*O1990)),0))))</f>
        <v>0</v>
      </c>
      <c r="AH1990" s="6">
        <f>IF(R1990="OUI",0,(IF(AND(F1990="MEDIA",G1990="NON TISSÉ (Type Drop)",P1990="oui",Q1990="RECTO/VERSO (Type Deux Simple Face)"),((COÛTS!$C$115*4*O1990*SEMAINE!M1990/1000)+(COÛTS!$C$110*O1990*4)+(COÛTS!$C$107*O1990*SEMAINE!M1990/1000)),"0")+(IF(AND(F1990="MEDIA",P1990="oui",Q1990="RECTO/VERSO (Type Deux Simple Face)",SEMAINE!M1990&gt;2001,SEMAINE!M1990&lt;=4000),((COÛTS!$C$114*2*O1990)),"0"))+(IF(AND(F1990="MEDIA",P1990="oui",Q1990="RECTO/VERSO (Type Deux Simple Face)",SEMAINE!M1990&gt;=4001,SEMAINE!M1990&lt;=6000),((COÛTS!$C$114*4*O1990)),"0"))+(IF(AND(F1990="MEDIA",P1990="oui",Q1990="RECTO/VERSO (Type Deux Simple Face)",SEMAINE!M1990&gt;=6001,SEMAINE!M1990&lt;=8000),((COÛTS!$C$114*6*O1990)),"0"))+(IF(AND(F1990="MEDIA",P1990="oui",Q1990="RECTO/VERSO (Type Deux Simple Face)",SEMAINE!M1990&gt;=8001,SEMAINE!M1990&lt;=10000),((COÛTS!$C$114*8*O1990)),0))))</f>
        <v>0</v>
      </c>
      <c r="AI1990" s="6">
        <f>IF(R1990="OUI",0,(IF(AND(F1990="MEDIA",G1990="NON TISSÉ (Type Drop)",P1990="oui",Q1990="MODULE TRIANGULAIRE"),((COÛTS!$C$115*6*O1990*SEMAINE!M1990/1000)+(COÛTS!$C$112*O1990*6)+(COÛTS!$C$107*O1990*3)),"0")+(IF(AND(F1990="MEDIA",P1990="oui",Q1990="MODULE TRIANGULAIRE",SEMAINE!M1990&gt;2001,SEMAINE!M1990&lt;=4000),((COÛTS!$C$114*2*O1990*3)),"0"))+(IF(AND(F1990="MEDIA",P1990="oui",Q1990="MODULE TRIANGULAIRE",SEMAINE!M1990&gt;=4001,SEMAINE!M1990&lt;=6000),((COÛTS!$C$114*4*O1990*3)),"0"))+(IF(AND(F1990="MEDIA",P1990="oui",Q1990="MODULE TRIANGULAIRE",SEMAINE!M1990&gt;=6001,SEMAINE!M1990&lt;=8000),((COÛTS!$C$114*6*O1990*3)),"0"))+(IF(AND(F1990="MEDIA",P1990="oui",Q1990="MODULE TRIANGULAIRE",SEMAINE!M1990&gt;=8001,SEMAINE!M1990&lt;=10000),((COÛTS!$C$114*8*O1990*3)),0))))</f>
        <v>0</v>
      </c>
      <c r="AJ1990" s="6">
        <f>IF(OR(R1990="OUI",H1990&gt;0),0,(IF(AND(F1990="MEDIA",G1990="NON TISSÉ (Type Drop)",P1990="oui",Q1990="MODULE CARRÉ"),((COÛTS!$C$115*8*O1990*SEMAINE!M1990/1000)+(COÛTS!$C$111*O1990*8)+(COÛTS!$C$107*O1990*4)),"0")+IF(AND(F1990="MEDIA",G1990="BÂCHE FRONTLIT 450gr (Type Bâche M1)",P1990="oui",Q1990="MODULE CARRÉ"),((COÛTS!$C$115*8*O1990*SEMAINE!M1990/1000)+(COÛTS!$C$111*O1990*8)+(COÛTS!$C$107*O1990*4)),"0")+(IF(AND(F1990="MEDIA",P1990="oui",Q1990="MODULE CARRÉ",SEMAINE!M1990&gt;2001,SEMAINE!M1990&lt;=4000),((COÛTS!$C$114*2*O1990*4)),"0"))+(IF(AND(F1990="MEDIA",P1990="oui",Q1990="MODULE CARRÉ",SEMAINE!M1990&gt;=4001,SEMAINE!M1990&lt;=6000),((COÛTS!$C$114*4*O1990*4)),"0"))+(IF(AND(F1990="MEDIA",P1990="oui",Q1990="MODULE CARRÉ",SEMAINE!M1990&gt;=6001,SEMAINE!M1990&lt;=8000),((COÛTS!$C$114*6*O1990*4)),"0"))+(IF(AND(F1990="MEDIA",P1990="oui",Q1990="MODULE CARRÉ",SEMAINE!M1990&gt;=8001,SEMAINE!M1990&lt;=10000),((COÛTS!$C$114*8*O1990*4)),"0"))))</f>
        <v>0</v>
      </c>
      <c r="AK1990" s="38">
        <f>IF(Y1990&gt;0,(VLOOKUP(Y1990,DATA!$AB$2:$AC$102,2,0)),1)</f>
        <v>1</v>
      </c>
      <c r="AL1990" s="53">
        <f t="shared" si="255"/>
        <v>0</v>
      </c>
    </row>
    <row r="1991" spans="2:38" ht="25.05" customHeight="1" x14ac:dyDescent="0.25">
      <c r="B1991" s="43" t="str">
        <f>COUNTIF($D$3:D1991,D1991)&amp;T_Semaine[[#This Row],[N°AFFAIRE]]</f>
        <v>0</v>
      </c>
      <c r="C1991" s="50"/>
      <c r="D1991" s="50"/>
      <c r="E1991" s="50"/>
      <c r="F1991" s="50"/>
      <c r="G1991" s="50"/>
      <c r="H1991" s="50"/>
      <c r="I1991" s="50"/>
      <c r="J1991" s="50"/>
      <c r="K1991" s="50"/>
      <c r="L1991" s="50"/>
      <c r="M1991" s="91"/>
      <c r="N1991" s="91"/>
      <c r="O1991" s="50"/>
      <c r="P1991" s="50"/>
      <c r="Q1991" s="50"/>
      <c r="R1991" s="50"/>
      <c r="S1991" s="50"/>
      <c r="T1991" s="95">
        <f t="shared" si="249"/>
        <v>0</v>
      </c>
      <c r="U1991" s="36">
        <f t="shared" si="250"/>
        <v>0</v>
      </c>
      <c r="V1991" s="43"/>
      <c r="W1991" s="43"/>
      <c r="X1991" s="6">
        <f t="shared" si="248"/>
        <v>0</v>
      </c>
      <c r="Y1991" s="55"/>
      <c r="Z1991" s="6">
        <f>(IF(R1991="OUI",0,IF(AND(F1991="MEDIA",G1991&gt;0,O1991&gt;0),(VLOOKUP(G1991,COÛTS!$A$1:$C$157,3,0)*(M1991*N1991/1000*O1991/1000)),0)+IF(AND(G1991&gt;0,F1991="HEURE"),(VLOOKUP(G1991,COÛTS!$A$1:$C$157,3,0)*(O1991)),0))+IF(AND(G1991&gt;0,F1991="DIVERS"),(VLOOKUP(G1991,COÛTS!$A$1:$C$157,3,0)*(O1991)),0)+IF(AND(G1991&gt;0,F1991="VEHICULE"),(VLOOKUP(G1991,COÛTS!$A$1:$C$157,3,0)*(O1991)),0)+IF(AND(G1991&gt;0,F1991="FACONNAGE"),(VLOOKUP(G1991,COÛTS!$A$1:$C$157,3,0)*(O1991)),0)+IF(AND(G1991&gt;0,F1991="ACCESSOIRES"),(VLOOKUP(G1991,COÛTS!$A$1:$C$157,3,0)*(O1991)),0)+IF(AND(F1991="TRANSPORT",G1991&gt;0),(VLOOKUP(G1991,COÛTS!$A$1:$C$157,3,0)*(O1991)),0)+IF(AND(F1991="PRODUITS",G1991="KIT COMPLET HABILLAGE CLOISON MODULAIRE (mL)"),(VLOOKUP(G1991,COÛTS!$A$1:$C$157,3,0)*(M1991/1000*O1991)),0)+IF(AND(F1991="MEDIA",H1991&lt;0,G1991&gt;0,P1991="oui",Q1991="RECTO/VERSO (Type Deux Simple Face)"),(VLOOKUP(G1991,COÛTS!$A$1:$C$157,3,0)*(M1991*(N1991+480)/1000*O1991/1000)),"0")+IF(AND(F1991="MEDIA",H1991&lt;0,G1991&gt;0,P1991="oui",Q1991="MODULE TRIANGULAIRE"),(VLOOKUP(G1991,COÛTS!$A$1:$C$157,3,0)*(M1991*(N1991+240)/1000*O1991/1000)*2)+(VLOOKUP(G1991,COÛTS!$A$1:$C$157,3,0)*(M1991)/1000*0.24),"0")+IF(AND(F1991="MEDIA",P1991="oui",G1991&gt;0,H1991&lt;0,Q1991="MODULE CARRÉ"),(VLOOKUP(G1991,COÛTS!$A$1:$C$157,3,0)*(M1991*(N1991+240)/1000*O1991/1000)*3)+(VLOOKUP(G1991,COÛTS!$A$1:$C$157,3,0)*(M1991)/1000*0.24),"0")+IF(AND(F1991="MEDIA",H1991&lt;0,P1991="oui",G1991&gt;0,Q1991="RECTO (Type Chaussette)"),(VLOOKUP(G1991,COÛTS!$A$1:$C$157,3,0)*(M1991*(N1991+60)/1000*O1991/1000))))</f>
        <v>0</v>
      </c>
      <c r="AA1991" s="6">
        <f>IF(R1991="OUI",0,IF(AND(H1991&gt;0,I1991="OUI"),(VLOOKUP(H1991,COÛTS!$A$1:$C$157,3,0)*(M1991*N1991/1000*O1991/1000)),0))</f>
        <v>0</v>
      </c>
      <c r="AB1991" s="6">
        <f t="shared" si="251"/>
        <v>0</v>
      </c>
      <c r="AC1991" s="7">
        <f t="shared" si="252"/>
        <v>0</v>
      </c>
      <c r="AD1991" s="6">
        <f t="shared" si="253"/>
        <v>0</v>
      </c>
      <c r="AE1991" s="6">
        <f t="shared" si="254"/>
        <v>0</v>
      </c>
      <c r="AF1991" s="6">
        <f>IF(R1991="OUI",0,(IF(AND(P1991="oui",Q1991="RECTO (Type Chaussette, Simple Face)",SEMAINE!M1993&lt;=2000),((COÛTS!$C$115*2*O1991*SEMAINE!M1991/1000)+(COÛTS!$C$109*O1991*SEMAINE!M1991/1000)+(COÛTS!$C$107*O1991*SEMAINE!M1991/1000)),"0")+(IF(AND(P1991="oui",Q1991="RECTO (Type Chaussette, Simple Face)",SEMAINE!M1991&gt;2001,SEMAINE!M1991&lt;=4000),((COÛTS!$C$114*2*O1991)),"0"))+(IF(AND(P1991="oui",Q1991="RECTO (Type Chaussette, Simple Face)",SEMAINE!M1991&gt;=4001,SEMAINE!M1991&lt;=6000),((COÛTS!$C$114*4*O1991)),"0"))+(IF(AND(P1991="oui",Q1991="RECTO (Type Chaussette, Simple Face)",SEMAINE!M1991&gt;=6001,SEMAINE!M1991&lt;=8000),((COÛTS!$C$114*6*O1991)),"0"))+(IF(AND(P1991="oui",Q1991="RECTO (Type Chaussette, Simple Face)",SEMAINE!M1991&gt;=8001,SEMAINE!M1991&lt;=10000),((COÛTS!$C$114*8*O1991)),0))))</f>
        <v>0</v>
      </c>
      <c r="AG1991" s="6">
        <f>IF(R1991="OUI",0,(IF(AND(F1991="MEDIA",G1991="NON TISSÉ (Type Drop)",P1991="oui",Q1991="RECTO (Type Chaussette)",SEMAINE!M1994&lt;=2000),((COÛTS!$C$115*2*O1991*SEMAINE!M1991/1000)+(COÛTS!$C$109*O1991*SEMAINE!M1991/1000)+(COÛTS!$C$107*O1991*SEMAINE!M1991/1000)),"0")+(IF(AND(F1991="MEDIA",P1991="oui",Q1991="RECTO (Type Chaussette)",SEMAINE!M1991&gt;2001,SEMAINE!M1991&lt;=4000),((COÛTS!$C$114*2*O1991)),"0"))+(IF(AND(F1991="MEDIA",P1991="oui",Q1991="RECTO (Type Chaussette)",SEMAINE!M1991&gt;=4001,SEMAINE!M1991&lt;=6000),((COÛTS!$C$114*4*O1991)),"0"))+(IF(AND(F1991="MEDIA",P1991="oui",Q1991="RECTO (Type Chaussette)",SEMAINE!M1991&gt;=6001,SEMAINE!M1991&lt;=8000),((COÛTS!$C$114*6*O1991)),"0"))+(IF(AND(F1991="MEDIA",P1991="oui",Q1991="RECTO (Type Chaussette)",SEMAINE!M1991&gt;=8001,SEMAINE!M1991&lt;=10000),((COÛTS!$C$114*8*O1991)),0))))</f>
        <v>0</v>
      </c>
      <c r="AH1991" s="6">
        <f>IF(R1991="OUI",0,(IF(AND(F1991="MEDIA",G1991="NON TISSÉ (Type Drop)",P1991="oui",Q1991="RECTO/VERSO (Type Deux Simple Face)"),((COÛTS!$C$115*4*O1991*SEMAINE!M1991/1000)+(COÛTS!$C$110*O1991*4)+(COÛTS!$C$107*O1991*SEMAINE!M1991/1000)),"0")+(IF(AND(F1991="MEDIA",P1991="oui",Q1991="RECTO/VERSO (Type Deux Simple Face)",SEMAINE!M1991&gt;2001,SEMAINE!M1991&lt;=4000),((COÛTS!$C$114*2*O1991)),"0"))+(IF(AND(F1991="MEDIA",P1991="oui",Q1991="RECTO/VERSO (Type Deux Simple Face)",SEMAINE!M1991&gt;=4001,SEMAINE!M1991&lt;=6000),((COÛTS!$C$114*4*O1991)),"0"))+(IF(AND(F1991="MEDIA",P1991="oui",Q1991="RECTO/VERSO (Type Deux Simple Face)",SEMAINE!M1991&gt;=6001,SEMAINE!M1991&lt;=8000),((COÛTS!$C$114*6*O1991)),"0"))+(IF(AND(F1991="MEDIA",P1991="oui",Q1991="RECTO/VERSO (Type Deux Simple Face)",SEMAINE!M1991&gt;=8001,SEMAINE!M1991&lt;=10000),((COÛTS!$C$114*8*O1991)),0))))</f>
        <v>0</v>
      </c>
      <c r="AI1991" s="6">
        <f>IF(R1991="OUI",0,(IF(AND(F1991="MEDIA",G1991="NON TISSÉ (Type Drop)",P1991="oui",Q1991="MODULE TRIANGULAIRE"),((COÛTS!$C$115*6*O1991*SEMAINE!M1991/1000)+(COÛTS!$C$112*O1991*6)+(COÛTS!$C$107*O1991*3)),"0")+(IF(AND(F1991="MEDIA",P1991="oui",Q1991="MODULE TRIANGULAIRE",SEMAINE!M1991&gt;2001,SEMAINE!M1991&lt;=4000),((COÛTS!$C$114*2*O1991*3)),"0"))+(IF(AND(F1991="MEDIA",P1991="oui",Q1991="MODULE TRIANGULAIRE",SEMAINE!M1991&gt;=4001,SEMAINE!M1991&lt;=6000),((COÛTS!$C$114*4*O1991*3)),"0"))+(IF(AND(F1991="MEDIA",P1991="oui",Q1991="MODULE TRIANGULAIRE",SEMAINE!M1991&gt;=6001,SEMAINE!M1991&lt;=8000),((COÛTS!$C$114*6*O1991*3)),"0"))+(IF(AND(F1991="MEDIA",P1991="oui",Q1991="MODULE TRIANGULAIRE",SEMAINE!M1991&gt;=8001,SEMAINE!M1991&lt;=10000),((COÛTS!$C$114*8*O1991*3)),0))))</f>
        <v>0</v>
      </c>
      <c r="AJ1991" s="6">
        <f>IF(OR(R1991="OUI",H1991&gt;0),0,(IF(AND(F1991="MEDIA",G1991="NON TISSÉ (Type Drop)",P1991="oui",Q1991="MODULE CARRÉ"),((COÛTS!$C$115*8*O1991*SEMAINE!M1991/1000)+(COÛTS!$C$111*O1991*8)+(COÛTS!$C$107*O1991*4)),"0")+IF(AND(F1991="MEDIA",G1991="BÂCHE FRONTLIT 450gr (Type Bâche M1)",P1991="oui",Q1991="MODULE CARRÉ"),((COÛTS!$C$115*8*O1991*SEMAINE!M1991/1000)+(COÛTS!$C$111*O1991*8)+(COÛTS!$C$107*O1991*4)),"0")+(IF(AND(F1991="MEDIA",P1991="oui",Q1991="MODULE CARRÉ",SEMAINE!M1991&gt;2001,SEMAINE!M1991&lt;=4000),((COÛTS!$C$114*2*O1991*4)),"0"))+(IF(AND(F1991="MEDIA",P1991="oui",Q1991="MODULE CARRÉ",SEMAINE!M1991&gt;=4001,SEMAINE!M1991&lt;=6000),((COÛTS!$C$114*4*O1991*4)),"0"))+(IF(AND(F1991="MEDIA",P1991="oui",Q1991="MODULE CARRÉ",SEMAINE!M1991&gt;=6001,SEMAINE!M1991&lt;=8000),((COÛTS!$C$114*6*O1991*4)),"0"))+(IF(AND(F1991="MEDIA",P1991="oui",Q1991="MODULE CARRÉ",SEMAINE!M1991&gt;=8001,SEMAINE!M1991&lt;=10000),((COÛTS!$C$114*8*O1991*4)),"0"))))</f>
        <v>0</v>
      </c>
      <c r="AK1991" s="38">
        <f>IF(Y1991&gt;0,(VLOOKUP(Y1991,DATA!$AB$2:$AC$102,2,0)),1)</f>
        <v>1</v>
      </c>
      <c r="AL1991" s="53">
        <f t="shared" si="255"/>
        <v>0</v>
      </c>
    </row>
    <row r="1992" spans="2:38" ht="25.05" customHeight="1" x14ac:dyDescent="0.25">
      <c r="B1992" s="43" t="str">
        <f>COUNTIF($D$3:D1992,D1992)&amp;T_Semaine[[#This Row],[N°AFFAIRE]]</f>
        <v>0</v>
      </c>
      <c r="C1992" s="50"/>
      <c r="D1992" s="50"/>
      <c r="E1992" s="50"/>
      <c r="F1992" s="50"/>
      <c r="G1992" s="50"/>
      <c r="H1992" s="50"/>
      <c r="I1992" s="50"/>
      <c r="J1992" s="50"/>
      <c r="K1992" s="50"/>
      <c r="L1992" s="50"/>
      <c r="M1992" s="91"/>
      <c r="N1992" s="91"/>
      <c r="O1992" s="50"/>
      <c r="P1992" s="50"/>
      <c r="Q1992" s="50"/>
      <c r="R1992" s="50"/>
      <c r="S1992" s="50"/>
      <c r="T1992" s="95">
        <f t="shared" si="249"/>
        <v>0</v>
      </c>
      <c r="U1992" s="36">
        <f t="shared" si="250"/>
        <v>0</v>
      </c>
      <c r="V1992" s="43"/>
      <c r="W1992" s="43"/>
      <c r="X1992" s="6">
        <f t="shared" si="248"/>
        <v>0</v>
      </c>
      <c r="Y1992" s="55"/>
      <c r="Z1992" s="6">
        <f>(IF(R1992="OUI",0,IF(AND(F1992="MEDIA",G1992&gt;0,O1992&gt;0),(VLOOKUP(G1992,COÛTS!$A$1:$C$157,3,0)*(M1992*N1992/1000*O1992/1000)),0)+IF(AND(G1992&gt;0,F1992="HEURE"),(VLOOKUP(G1992,COÛTS!$A$1:$C$157,3,0)*(O1992)),0))+IF(AND(G1992&gt;0,F1992="DIVERS"),(VLOOKUP(G1992,COÛTS!$A$1:$C$157,3,0)*(O1992)),0)+IF(AND(G1992&gt;0,F1992="VEHICULE"),(VLOOKUP(G1992,COÛTS!$A$1:$C$157,3,0)*(O1992)),0)+IF(AND(G1992&gt;0,F1992="FACONNAGE"),(VLOOKUP(G1992,COÛTS!$A$1:$C$157,3,0)*(O1992)),0)+IF(AND(G1992&gt;0,F1992="ACCESSOIRES"),(VLOOKUP(G1992,COÛTS!$A$1:$C$157,3,0)*(O1992)),0)+IF(AND(F1992="TRANSPORT",G1992&gt;0),(VLOOKUP(G1992,COÛTS!$A$1:$C$157,3,0)*(O1992)),0)+IF(AND(F1992="PRODUITS",G1992="KIT COMPLET HABILLAGE CLOISON MODULAIRE (mL)"),(VLOOKUP(G1992,COÛTS!$A$1:$C$157,3,0)*(M1992/1000*O1992)),0)+IF(AND(F1992="MEDIA",H1992&lt;0,G1992&gt;0,P1992="oui",Q1992="RECTO/VERSO (Type Deux Simple Face)"),(VLOOKUP(G1992,COÛTS!$A$1:$C$157,3,0)*(M1992*(N1992+480)/1000*O1992/1000)),"0")+IF(AND(F1992="MEDIA",H1992&lt;0,G1992&gt;0,P1992="oui",Q1992="MODULE TRIANGULAIRE"),(VLOOKUP(G1992,COÛTS!$A$1:$C$157,3,0)*(M1992*(N1992+240)/1000*O1992/1000)*2)+(VLOOKUP(G1992,COÛTS!$A$1:$C$157,3,0)*(M1992)/1000*0.24),"0")+IF(AND(F1992="MEDIA",P1992="oui",G1992&gt;0,H1992&lt;0,Q1992="MODULE CARRÉ"),(VLOOKUP(G1992,COÛTS!$A$1:$C$157,3,0)*(M1992*(N1992+240)/1000*O1992/1000)*3)+(VLOOKUP(G1992,COÛTS!$A$1:$C$157,3,0)*(M1992)/1000*0.24),"0")+IF(AND(F1992="MEDIA",H1992&lt;0,P1992="oui",G1992&gt;0,Q1992="RECTO (Type Chaussette)"),(VLOOKUP(G1992,COÛTS!$A$1:$C$157,3,0)*(M1992*(N1992+60)/1000*O1992/1000))))</f>
        <v>0</v>
      </c>
      <c r="AA1992" s="6">
        <f>IF(R1992="OUI",0,IF(AND(H1992&gt;0,I1992="OUI"),(VLOOKUP(H1992,COÛTS!$A$1:$C$157,3,0)*(M1992*N1992/1000*O1992/1000)),0))</f>
        <v>0</v>
      </c>
      <c r="AB1992" s="6">
        <f t="shared" si="251"/>
        <v>0</v>
      </c>
      <c r="AC1992" s="7">
        <f t="shared" si="252"/>
        <v>0</v>
      </c>
      <c r="AD1992" s="6">
        <f t="shared" si="253"/>
        <v>0</v>
      </c>
      <c r="AE1992" s="6">
        <f t="shared" si="254"/>
        <v>0</v>
      </c>
      <c r="AF1992" s="6">
        <f>IF(R1992="OUI",0,(IF(AND(P1992="oui",Q1992="RECTO (Type Chaussette, Simple Face)",SEMAINE!M1994&lt;=2000),((COÛTS!$C$115*2*O1992*SEMAINE!M1992/1000)+(COÛTS!$C$109*O1992*SEMAINE!M1992/1000)+(COÛTS!$C$107*O1992*SEMAINE!M1992/1000)),"0")+(IF(AND(P1992="oui",Q1992="RECTO (Type Chaussette, Simple Face)",SEMAINE!M1992&gt;2001,SEMAINE!M1992&lt;=4000),((COÛTS!$C$114*2*O1992)),"0"))+(IF(AND(P1992="oui",Q1992="RECTO (Type Chaussette, Simple Face)",SEMAINE!M1992&gt;=4001,SEMAINE!M1992&lt;=6000),((COÛTS!$C$114*4*O1992)),"0"))+(IF(AND(P1992="oui",Q1992="RECTO (Type Chaussette, Simple Face)",SEMAINE!M1992&gt;=6001,SEMAINE!M1992&lt;=8000),((COÛTS!$C$114*6*O1992)),"0"))+(IF(AND(P1992="oui",Q1992="RECTO (Type Chaussette, Simple Face)",SEMAINE!M1992&gt;=8001,SEMAINE!M1992&lt;=10000),((COÛTS!$C$114*8*O1992)),0))))</f>
        <v>0</v>
      </c>
      <c r="AG1992" s="6">
        <f>IF(R1992="OUI",0,(IF(AND(F1992="MEDIA",G1992="NON TISSÉ (Type Drop)",P1992="oui",Q1992="RECTO (Type Chaussette)",SEMAINE!M1995&lt;=2000),((COÛTS!$C$115*2*O1992*SEMAINE!M1992/1000)+(COÛTS!$C$109*O1992*SEMAINE!M1992/1000)+(COÛTS!$C$107*O1992*SEMAINE!M1992/1000)),"0")+(IF(AND(F1992="MEDIA",P1992="oui",Q1992="RECTO (Type Chaussette)",SEMAINE!M1992&gt;2001,SEMAINE!M1992&lt;=4000),((COÛTS!$C$114*2*O1992)),"0"))+(IF(AND(F1992="MEDIA",P1992="oui",Q1992="RECTO (Type Chaussette)",SEMAINE!M1992&gt;=4001,SEMAINE!M1992&lt;=6000),((COÛTS!$C$114*4*O1992)),"0"))+(IF(AND(F1992="MEDIA",P1992="oui",Q1992="RECTO (Type Chaussette)",SEMAINE!M1992&gt;=6001,SEMAINE!M1992&lt;=8000),((COÛTS!$C$114*6*O1992)),"0"))+(IF(AND(F1992="MEDIA",P1992="oui",Q1992="RECTO (Type Chaussette)",SEMAINE!M1992&gt;=8001,SEMAINE!M1992&lt;=10000),((COÛTS!$C$114*8*O1992)),0))))</f>
        <v>0</v>
      </c>
      <c r="AH1992" s="6">
        <f>IF(R1992="OUI",0,(IF(AND(F1992="MEDIA",G1992="NON TISSÉ (Type Drop)",P1992="oui",Q1992="RECTO/VERSO (Type Deux Simple Face)"),((COÛTS!$C$115*4*O1992*SEMAINE!M1992/1000)+(COÛTS!$C$110*O1992*4)+(COÛTS!$C$107*O1992*SEMAINE!M1992/1000)),"0")+(IF(AND(F1992="MEDIA",P1992="oui",Q1992="RECTO/VERSO (Type Deux Simple Face)",SEMAINE!M1992&gt;2001,SEMAINE!M1992&lt;=4000),((COÛTS!$C$114*2*O1992)),"0"))+(IF(AND(F1992="MEDIA",P1992="oui",Q1992="RECTO/VERSO (Type Deux Simple Face)",SEMAINE!M1992&gt;=4001,SEMAINE!M1992&lt;=6000),((COÛTS!$C$114*4*O1992)),"0"))+(IF(AND(F1992="MEDIA",P1992="oui",Q1992="RECTO/VERSO (Type Deux Simple Face)",SEMAINE!M1992&gt;=6001,SEMAINE!M1992&lt;=8000),((COÛTS!$C$114*6*O1992)),"0"))+(IF(AND(F1992="MEDIA",P1992="oui",Q1992="RECTO/VERSO (Type Deux Simple Face)",SEMAINE!M1992&gt;=8001,SEMAINE!M1992&lt;=10000),((COÛTS!$C$114*8*O1992)),0))))</f>
        <v>0</v>
      </c>
      <c r="AI1992" s="6">
        <f>IF(R1992="OUI",0,(IF(AND(F1992="MEDIA",G1992="NON TISSÉ (Type Drop)",P1992="oui",Q1992="MODULE TRIANGULAIRE"),((COÛTS!$C$115*6*O1992*SEMAINE!M1992/1000)+(COÛTS!$C$112*O1992*6)+(COÛTS!$C$107*O1992*3)),"0")+(IF(AND(F1992="MEDIA",P1992="oui",Q1992="MODULE TRIANGULAIRE",SEMAINE!M1992&gt;2001,SEMAINE!M1992&lt;=4000),((COÛTS!$C$114*2*O1992*3)),"0"))+(IF(AND(F1992="MEDIA",P1992="oui",Q1992="MODULE TRIANGULAIRE",SEMAINE!M1992&gt;=4001,SEMAINE!M1992&lt;=6000),((COÛTS!$C$114*4*O1992*3)),"0"))+(IF(AND(F1992="MEDIA",P1992="oui",Q1992="MODULE TRIANGULAIRE",SEMAINE!M1992&gt;=6001,SEMAINE!M1992&lt;=8000),((COÛTS!$C$114*6*O1992*3)),"0"))+(IF(AND(F1992="MEDIA",P1992="oui",Q1992="MODULE TRIANGULAIRE",SEMAINE!M1992&gt;=8001,SEMAINE!M1992&lt;=10000),((COÛTS!$C$114*8*O1992*3)),0))))</f>
        <v>0</v>
      </c>
      <c r="AJ1992" s="6">
        <f>IF(OR(R1992="OUI",H1992&gt;0),0,(IF(AND(F1992="MEDIA",G1992="NON TISSÉ (Type Drop)",P1992="oui",Q1992="MODULE CARRÉ"),((COÛTS!$C$115*8*O1992*SEMAINE!M1992/1000)+(COÛTS!$C$111*O1992*8)+(COÛTS!$C$107*O1992*4)),"0")+IF(AND(F1992="MEDIA",G1992="BÂCHE FRONTLIT 450gr (Type Bâche M1)",P1992="oui",Q1992="MODULE CARRÉ"),((COÛTS!$C$115*8*O1992*SEMAINE!M1992/1000)+(COÛTS!$C$111*O1992*8)+(COÛTS!$C$107*O1992*4)),"0")+(IF(AND(F1992="MEDIA",P1992="oui",Q1992="MODULE CARRÉ",SEMAINE!M1992&gt;2001,SEMAINE!M1992&lt;=4000),((COÛTS!$C$114*2*O1992*4)),"0"))+(IF(AND(F1992="MEDIA",P1992="oui",Q1992="MODULE CARRÉ",SEMAINE!M1992&gt;=4001,SEMAINE!M1992&lt;=6000),((COÛTS!$C$114*4*O1992*4)),"0"))+(IF(AND(F1992="MEDIA",P1992="oui",Q1992="MODULE CARRÉ",SEMAINE!M1992&gt;=6001,SEMAINE!M1992&lt;=8000),((COÛTS!$C$114*6*O1992*4)),"0"))+(IF(AND(F1992="MEDIA",P1992="oui",Q1992="MODULE CARRÉ",SEMAINE!M1992&gt;=8001,SEMAINE!M1992&lt;=10000),((COÛTS!$C$114*8*O1992*4)),"0"))))</f>
        <v>0</v>
      </c>
      <c r="AK1992" s="38">
        <f>IF(Y1992&gt;0,(VLOOKUP(Y1992,DATA!$AB$2:$AC$102,2,0)),1)</f>
        <v>1</v>
      </c>
      <c r="AL1992" s="53">
        <f t="shared" si="255"/>
        <v>0</v>
      </c>
    </row>
    <row r="1993" spans="2:38" ht="25.05" customHeight="1" x14ac:dyDescent="0.25">
      <c r="B1993" s="43" t="str">
        <f>COUNTIF($D$3:D1993,D1993)&amp;T_Semaine[[#This Row],[N°AFFAIRE]]</f>
        <v>0</v>
      </c>
      <c r="C1993" s="50"/>
      <c r="D1993" s="50"/>
      <c r="E1993" s="50"/>
      <c r="F1993" s="50"/>
      <c r="G1993" s="50"/>
      <c r="H1993" s="50"/>
      <c r="I1993" s="50"/>
      <c r="J1993" s="50"/>
      <c r="K1993" s="50"/>
      <c r="L1993" s="50"/>
      <c r="M1993" s="91"/>
      <c r="N1993" s="91"/>
      <c r="O1993" s="50"/>
      <c r="P1993" s="50"/>
      <c r="Q1993" s="50"/>
      <c r="R1993" s="50"/>
      <c r="S1993" s="50"/>
      <c r="T1993" s="95">
        <f t="shared" si="249"/>
        <v>0</v>
      </c>
      <c r="U1993" s="36">
        <f t="shared" si="250"/>
        <v>0</v>
      </c>
      <c r="V1993" s="43"/>
      <c r="W1993" s="43"/>
      <c r="X1993" s="6">
        <f t="shared" si="248"/>
        <v>0</v>
      </c>
      <c r="Y1993" s="55"/>
      <c r="Z1993" s="6">
        <f>(IF(R1993="OUI",0,IF(AND(F1993="MEDIA",G1993&gt;0,O1993&gt;0),(VLOOKUP(G1993,COÛTS!$A$1:$C$157,3,0)*(M1993*N1993/1000*O1993/1000)),0)+IF(AND(G1993&gt;0,F1993="HEURE"),(VLOOKUP(G1993,COÛTS!$A$1:$C$157,3,0)*(O1993)),0))+IF(AND(G1993&gt;0,F1993="DIVERS"),(VLOOKUP(G1993,COÛTS!$A$1:$C$157,3,0)*(O1993)),0)+IF(AND(G1993&gt;0,F1993="VEHICULE"),(VLOOKUP(G1993,COÛTS!$A$1:$C$157,3,0)*(O1993)),0)+IF(AND(G1993&gt;0,F1993="FACONNAGE"),(VLOOKUP(G1993,COÛTS!$A$1:$C$157,3,0)*(O1993)),0)+IF(AND(G1993&gt;0,F1993="ACCESSOIRES"),(VLOOKUP(G1993,COÛTS!$A$1:$C$157,3,0)*(O1993)),0)+IF(AND(F1993="TRANSPORT",G1993&gt;0),(VLOOKUP(G1993,COÛTS!$A$1:$C$157,3,0)*(O1993)),0)+IF(AND(F1993="PRODUITS",G1993="KIT COMPLET HABILLAGE CLOISON MODULAIRE (mL)"),(VLOOKUP(G1993,COÛTS!$A$1:$C$157,3,0)*(M1993/1000*O1993)),0)+IF(AND(F1993="MEDIA",H1993&lt;0,G1993&gt;0,P1993="oui",Q1993="RECTO/VERSO (Type Deux Simple Face)"),(VLOOKUP(G1993,COÛTS!$A$1:$C$157,3,0)*(M1993*(N1993+480)/1000*O1993/1000)),"0")+IF(AND(F1993="MEDIA",H1993&lt;0,G1993&gt;0,P1993="oui",Q1993="MODULE TRIANGULAIRE"),(VLOOKUP(G1993,COÛTS!$A$1:$C$157,3,0)*(M1993*(N1993+240)/1000*O1993/1000)*2)+(VLOOKUP(G1993,COÛTS!$A$1:$C$157,3,0)*(M1993)/1000*0.24),"0")+IF(AND(F1993="MEDIA",P1993="oui",G1993&gt;0,H1993&lt;0,Q1993="MODULE CARRÉ"),(VLOOKUP(G1993,COÛTS!$A$1:$C$157,3,0)*(M1993*(N1993+240)/1000*O1993/1000)*3)+(VLOOKUP(G1993,COÛTS!$A$1:$C$157,3,0)*(M1993)/1000*0.24),"0")+IF(AND(F1993="MEDIA",H1993&lt;0,P1993="oui",G1993&gt;0,Q1993="RECTO (Type Chaussette)"),(VLOOKUP(G1993,COÛTS!$A$1:$C$157,3,0)*(M1993*(N1993+60)/1000*O1993/1000))))</f>
        <v>0</v>
      </c>
      <c r="AA1993" s="6">
        <f>IF(R1993="OUI",0,IF(AND(H1993&gt;0,I1993="OUI"),(VLOOKUP(H1993,COÛTS!$A$1:$C$157,3,0)*(M1993*N1993/1000*O1993/1000)),0))</f>
        <v>0</v>
      </c>
      <c r="AB1993" s="6">
        <f t="shared" si="251"/>
        <v>0</v>
      </c>
      <c r="AC1993" s="7">
        <f t="shared" si="252"/>
        <v>0</v>
      </c>
      <c r="AD1993" s="6">
        <f t="shared" si="253"/>
        <v>0</v>
      </c>
      <c r="AE1993" s="6">
        <f t="shared" si="254"/>
        <v>0</v>
      </c>
      <c r="AF1993" s="6">
        <f>IF(R1993="OUI",0,(IF(AND(P1993="oui",Q1993="RECTO (Type Chaussette, Simple Face)",SEMAINE!M1995&lt;=2000),((COÛTS!$C$115*2*O1993*SEMAINE!M1993/1000)+(COÛTS!$C$109*O1993*SEMAINE!M1993/1000)+(COÛTS!$C$107*O1993*SEMAINE!M1993/1000)),"0")+(IF(AND(P1993="oui",Q1993="RECTO (Type Chaussette, Simple Face)",SEMAINE!M1993&gt;2001,SEMAINE!M1993&lt;=4000),((COÛTS!$C$114*2*O1993)),"0"))+(IF(AND(P1993="oui",Q1993="RECTO (Type Chaussette, Simple Face)",SEMAINE!M1993&gt;=4001,SEMAINE!M1993&lt;=6000),((COÛTS!$C$114*4*O1993)),"0"))+(IF(AND(P1993="oui",Q1993="RECTO (Type Chaussette, Simple Face)",SEMAINE!M1993&gt;=6001,SEMAINE!M1993&lt;=8000),((COÛTS!$C$114*6*O1993)),"0"))+(IF(AND(P1993="oui",Q1993="RECTO (Type Chaussette, Simple Face)",SEMAINE!M1993&gt;=8001,SEMAINE!M1993&lt;=10000),((COÛTS!$C$114*8*O1993)),0))))</f>
        <v>0</v>
      </c>
      <c r="AG1993" s="6">
        <f>IF(R1993="OUI",0,(IF(AND(F1993="MEDIA",G1993="NON TISSÉ (Type Drop)",P1993="oui",Q1993="RECTO (Type Chaussette)",SEMAINE!M1996&lt;=2000),((COÛTS!$C$115*2*O1993*SEMAINE!M1993/1000)+(COÛTS!$C$109*O1993*SEMAINE!M1993/1000)+(COÛTS!$C$107*O1993*SEMAINE!M1993/1000)),"0")+(IF(AND(F1993="MEDIA",P1993="oui",Q1993="RECTO (Type Chaussette)",SEMAINE!M1993&gt;2001,SEMAINE!M1993&lt;=4000),((COÛTS!$C$114*2*O1993)),"0"))+(IF(AND(F1993="MEDIA",P1993="oui",Q1993="RECTO (Type Chaussette)",SEMAINE!M1993&gt;=4001,SEMAINE!M1993&lt;=6000),((COÛTS!$C$114*4*O1993)),"0"))+(IF(AND(F1993="MEDIA",P1993="oui",Q1993="RECTO (Type Chaussette)",SEMAINE!M1993&gt;=6001,SEMAINE!M1993&lt;=8000),((COÛTS!$C$114*6*O1993)),"0"))+(IF(AND(F1993="MEDIA",P1993="oui",Q1993="RECTO (Type Chaussette)",SEMAINE!M1993&gt;=8001,SEMAINE!M1993&lt;=10000),((COÛTS!$C$114*8*O1993)),0))))</f>
        <v>0</v>
      </c>
      <c r="AH1993" s="6">
        <f>IF(R1993="OUI",0,(IF(AND(F1993="MEDIA",G1993="NON TISSÉ (Type Drop)",P1993="oui",Q1993="RECTO/VERSO (Type Deux Simple Face)"),((COÛTS!$C$115*4*O1993*SEMAINE!M1993/1000)+(COÛTS!$C$110*O1993*4)+(COÛTS!$C$107*O1993*SEMAINE!M1993/1000)),"0")+(IF(AND(F1993="MEDIA",P1993="oui",Q1993="RECTO/VERSO (Type Deux Simple Face)",SEMAINE!M1993&gt;2001,SEMAINE!M1993&lt;=4000),((COÛTS!$C$114*2*O1993)),"0"))+(IF(AND(F1993="MEDIA",P1993="oui",Q1993="RECTO/VERSO (Type Deux Simple Face)",SEMAINE!M1993&gt;=4001,SEMAINE!M1993&lt;=6000),((COÛTS!$C$114*4*O1993)),"0"))+(IF(AND(F1993="MEDIA",P1993="oui",Q1993="RECTO/VERSO (Type Deux Simple Face)",SEMAINE!M1993&gt;=6001,SEMAINE!M1993&lt;=8000),((COÛTS!$C$114*6*O1993)),"0"))+(IF(AND(F1993="MEDIA",P1993="oui",Q1993="RECTO/VERSO (Type Deux Simple Face)",SEMAINE!M1993&gt;=8001,SEMAINE!M1993&lt;=10000),((COÛTS!$C$114*8*O1993)),0))))</f>
        <v>0</v>
      </c>
      <c r="AI1993" s="6">
        <f>IF(R1993="OUI",0,(IF(AND(F1993="MEDIA",G1993="NON TISSÉ (Type Drop)",P1993="oui",Q1993="MODULE TRIANGULAIRE"),((COÛTS!$C$115*6*O1993*SEMAINE!M1993/1000)+(COÛTS!$C$112*O1993*6)+(COÛTS!$C$107*O1993*3)),"0")+(IF(AND(F1993="MEDIA",P1993="oui",Q1993="MODULE TRIANGULAIRE",SEMAINE!M1993&gt;2001,SEMAINE!M1993&lt;=4000),((COÛTS!$C$114*2*O1993*3)),"0"))+(IF(AND(F1993="MEDIA",P1993="oui",Q1993="MODULE TRIANGULAIRE",SEMAINE!M1993&gt;=4001,SEMAINE!M1993&lt;=6000),((COÛTS!$C$114*4*O1993*3)),"0"))+(IF(AND(F1993="MEDIA",P1993="oui",Q1993="MODULE TRIANGULAIRE",SEMAINE!M1993&gt;=6001,SEMAINE!M1993&lt;=8000),((COÛTS!$C$114*6*O1993*3)),"0"))+(IF(AND(F1993="MEDIA",P1993="oui",Q1993="MODULE TRIANGULAIRE",SEMAINE!M1993&gt;=8001,SEMAINE!M1993&lt;=10000),((COÛTS!$C$114*8*O1993*3)),0))))</f>
        <v>0</v>
      </c>
      <c r="AJ1993" s="6">
        <f>IF(OR(R1993="OUI",H1993&gt;0),0,(IF(AND(F1993="MEDIA",G1993="NON TISSÉ (Type Drop)",P1993="oui",Q1993="MODULE CARRÉ"),((COÛTS!$C$115*8*O1993*SEMAINE!M1993/1000)+(COÛTS!$C$111*O1993*8)+(COÛTS!$C$107*O1993*4)),"0")+IF(AND(F1993="MEDIA",G1993="BÂCHE FRONTLIT 450gr (Type Bâche M1)",P1993="oui",Q1993="MODULE CARRÉ"),((COÛTS!$C$115*8*O1993*SEMAINE!M1993/1000)+(COÛTS!$C$111*O1993*8)+(COÛTS!$C$107*O1993*4)),"0")+(IF(AND(F1993="MEDIA",P1993="oui",Q1993="MODULE CARRÉ",SEMAINE!M1993&gt;2001,SEMAINE!M1993&lt;=4000),((COÛTS!$C$114*2*O1993*4)),"0"))+(IF(AND(F1993="MEDIA",P1993="oui",Q1993="MODULE CARRÉ",SEMAINE!M1993&gt;=4001,SEMAINE!M1993&lt;=6000),((COÛTS!$C$114*4*O1993*4)),"0"))+(IF(AND(F1993="MEDIA",P1993="oui",Q1993="MODULE CARRÉ",SEMAINE!M1993&gt;=6001,SEMAINE!M1993&lt;=8000),((COÛTS!$C$114*6*O1993*4)),"0"))+(IF(AND(F1993="MEDIA",P1993="oui",Q1993="MODULE CARRÉ",SEMAINE!M1993&gt;=8001,SEMAINE!M1993&lt;=10000),((COÛTS!$C$114*8*O1993*4)),"0"))))</f>
        <v>0</v>
      </c>
      <c r="AK1993" s="38">
        <f>IF(Y1993&gt;0,(VLOOKUP(Y1993,DATA!$AB$2:$AC$102,2,0)),1)</f>
        <v>1</v>
      </c>
      <c r="AL1993" s="53">
        <f t="shared" si="255"/>
        <v>0</v>
      </c>
    </row>
    <row r="1994" spans="2:38" ht="25.05" customHeight="1" x14ac:dyDescent="0.25">
      <c r="B1994" s="43" t="str">
        <f>COUNTIF($D$3:D1994,D1994)&amp;T_Semaine[[#This Row],[N°AFFAIRE]]</f>
        <v>0</v>
      </c>
      <c r="C1994" s="50"/>
      <c r="D1994" s="50"/>
      <c r="E1994" s="50"/>
      <c r="F1994" s="50"/>
      <c r="G1994" s="50"/>
      <c r="H1994" s="50"/>
      <c r="I1994" s="50"/>
      <c r="J1994" s="50"/>
      <c r="K1994" s="50"/>
      <c r="L1994" s="50"/>
      <c r="M1994" s="91"/>
      <c r="N1994" s="91"/>
      <c r="O1994" s="50"/>
      <c r="P1994" s="50"/>
      <c r="Q1994" s="50"/>
      <c r="R1994" s="50"/>
      <c r="S1994" s="50"/>
      <c r="T1994" s="95">
        <f t="shared" si="249"/>
        <v>0</v>
      </c>
      <c r="U1994" s="36">
        <f t="shared" si="250"/>
        <v>0</v>
      </c>
      <c r="V1994" s="43"/>
      <c r="W1994" s="43"/>
      <c r="X1994" s="6">
        <f t="shared" si="248"/>
        <v>0</v>
      </c>
      <c r="Y1994" s="55"/>
      <c r="Z1994" s="6">
        <f>(IF(R1994="OUI",0,IF(AND(F1994="MEDIA",G1994&gt;0,O1994&gt;0),(VLOOKUP(G1994,COÛTS!$A$1:$C$157,3,0)*(M1994*N1994/1000*O1994/1000)),0)+IF(AND(G1994&gt;0,F1994="HEURE"),(VLOOKUP(G1994,COÛTS!$A$1:$C$157,3,0)*(O1994)),0))+IF(AND(G1994&gt;0,F1994="DIVERS"),(VLOOKUP(G1994,COÛTS!$A$1:$C$157,3,0)*(O1994)),0)+IF(AND(G1994&gt;0,F1994="VEHICULE"),(VLOOKUP(G1994,COÛTS!$A$1:$C$157,3,0)*(O1994)),0)+IF(AND(G1994&gt;0,F1994="FACONNAGE"),(VLOOKUP(G1994,COÛTS!$A$1:$C$157,3,0)*(O1994)),0)+IF(AND(G1994&gt;0,F1994="ACCESSOIRES"),(VLOOKUP(G1994,COÛTS!$A$1:$C$157,3,0)*(O1994)),0)+IF(AND(F1994="TRANSPORT",G1994&gt;0),(VLOOKUP(G1994,COÛTS!$A$1:$C$157,3,0)*(O1994)),0)+IF(AND(F1994="PRODUITS",G1994="KIT COMPLET HABILLAGE CLOISON MODULAIRE (mL)"),(VLOOKUP(G1994,COÛTS!$A$1:$C$157,3,0)*(M1994/1000*O1994)),0)+IF(AND(F1994="MEDIA",H1994&lt;0,G1994&gt;0,P1994="oui",Q1994="RECTO/VERSO (Type Deux Simple Face)"),(VLOOKUP(G1994,COÛTS!$A$1:$C$157,3,0)*(M1994*(N1994+480)/1000*O1994/1000)),"0")+IF(AND(F1994="MEDIA",H1994&lt;0,G1994&gt;0,P1994="oui",Q1994="MODULE TRIANGULAIRE"),(VLOOKUP(G1994,COÛTS!$A$1:$C$157,3,0)*(M1994*(N1994+240)/1000*O1994/1000)*2)+(VLOOKUP(G1994,COÛTS!$A$1:$C$157,3,0)*(M1994)/1000*0.24),"0")+IF(AND(F1994="MEDIA",P1994="oui",G1994&gt;0,H1994&lt;0,Q1994="MODULE CARRÉ"),(VLOOKUP(G1994,COÛTS!$A$1:$C$157,3,0)*(M1994*(N1994+240)/1000*O1994/1000)*3)+(VLOOKUP(G1994,COÛTS!$A$1:$C$157,3,0)*(M1994)/1000*0.24),"0")+IF(AND(F1994="MEDIA",H1994&lt;0,P1994="oui",G1994&gt;0,Q1994="RECTO (Type Chaussette)"),(VLOOKUP(G1994,COÛTS!$A$1:$C$157,3,0)*(M1994*(N1994+60)/1000*O1994/1000))))</f>
        <v>0</v>
      </c>
      <c r="AA1994" s="6">
        <f>IF(R1994="OUI",0,IF(AND(H1994&gt;0,I1994="OUI"),(VLOOKUP(H1994,COÛTS!$A$1:$C$157,3,0)*(M1994*N1994/1000*O1994/1000)),0))</f>
        <v>0</v>
      </c>
      <c r="AB1994" s="6">
        <f t="shared" si="251"/>
        <v>0</v>
      </c>
      <c r="AC1994" s="7">
        <f t="shared" si="252"/>
        <v>0</v>
      </c>
      <c r="AD1994" s="6">
        <f t="shared" si="253"/>
        <v>0</v>
      </c>
      <c r="AE1994" s="6">
        <f t="shared" si="254"/>
        <v>0</v>
      </c>
      <c r="AF1994" s="6">
        <f>IF(R1994="OUI",0,(IF(AND(P1994="oui",Q1994="RECTO (Type Chaussette, Simple Face)",SEMAINE!M1996&lt;=2000),((COÛTS!$C$115*2*O1994*SEMAINE!M1994/1000)+(COÛTS!$C$109*O1994*SEMAINE!M1994/1000)+(COÛTS!$C$107*O1994*SEMAINE!M1994/1000)),"0")+(IF(AND(P1994="oui",Q1994="RECTO (Type Chaussette, Simple Face)",SEMAINE!M1994&gt;2001,SEMAINE!M1994&lt;=4000),((COÛTS!$C$114*2*O1994)),"0"))+(IF(AND(P1994="oui",Q1994="RECTO (Type Chaussette, Simple Face)",SEMAINE!M1994&gt;=4001,SEMAINE!M1994&lt;=6000),((COÛTS!$C$114*4*O1994)),"0"))+(IF(AND(P1994="oui",Q1994="RECTO (Type Chaussette, Simple Face)",SEMAINE!M1994&gt;=6001,SEMAINE!M1994&lt;=8000),((COÛTS!$C$114*6*O1994)),"0"))+(IF(AND(P1994="oui",Q1994="RECTO (Type Chaussette, Simple Face)",SEMAINE!M1994&gt;=8001,SEMAINE!M1994&lt;=10000),((COÛTS!$C$114*8*O1994)),0))))</f>
        <v>0</v>
      </c>
      <c r="AG1994" s="6">
        <f>IF(R1994="OUI",0,(IF(AND(F1994="MEDIA",G1994="NON TISSÉ (Type Drop)",P1994="oui",Q1994="RECTO (Type Chaussette)",SEMAINE!M1997&lt;=2000),((COÛTS!$C$115*2*O1994*SEMAINE!M1994/1000)+(COÛTS!$C$109*O1994*SEMAINE!M1994/1000)+(COÛTS!$C$107*O1994*SEMAINE!M1994/1000)),"0")+(IF(AND(F1994="MEDIA",P1994="oui",Q1994="RECTO (Type Chaussette)",SEMAINE!M1994&gt;2001,SEMAINE!M1994&lt;=4000),((COÛTS!$C$114*2*O1994)),"0"))+(IF(AND(F1994="MEDIA",P1994="oui",Q1994="RECTO (Type Chaussette)",SEMAINE!M1994&gt;=4001,SEMAINE!M1994&lt;=6000),((COÛTS!$C$114*4*O1994)),"0"))+(IF(AND(F1994="MEDIA",P1994="oui",Q1994="RECTO (Type Chaussette)",SEMAINE!M1994&gt;=6001,SEMAINE!M1994&lt;=8000),((COÛTS!$C$114*6*O1994)),"0"))+(IF(AND(F1994="MEDIA",P1994="oui",Q1994="RECTO (Type Chaussette)",SEMAINE!M1994&gt;=8001,SEMAINE!M1994&lt;=10000),((COÛTS!$C$114*8*O1994)),0))))</f>
        <v>0</v>
      </c>
      <c r="AH1994" s="6">
        <f>IF(R1994="OUI",0,(IF(AND(F1994="MEDIA",G1994="NON TISSÉ (Type Drop)",P1994="oui",Q1994="RECTO/VERSO (Type Deux Simple Face)"),((COÛTS!$C$115*4*O1994*SEMAINE!M1994/1000)+(COÛTS!$C$110*O1994*4)+(COÛTS!$C$107*O1994*SEMAINE!M1994/1000)),"0")+(IF(AND(F1994="MEDIA",P1994="oui",Q1994="RECTO/VERSO (Type Deux Simple Face)",SEMAINE!M1994&gt;2001,SEMAINE!M1994&lt;=4000),((COÛTS!$C$114*2*O1994)),"0"))+(IF(AND(F1994="MEDIA",P1994="oui",Q1994="RECTO/VERSO (Type Deux Simple Face)",SEMAINE!M1994&gt;=4001,SEMAINE!M1994&lt;=6000),((COÛTS!$C$114*4*O1994)),"0"))+(IF(AND(F1994="MEDIA",P1994="oui",Q1994="RECTO/VERSO (Type Deux Simple Face)",SEMAINE!M1994&gt;=6001,SEMAINE!M1994&lt;=8000),((COÛTS!$C$114*6*O1994)),"0"))+(IF(AND(F1994="MEDIA",P1994="oui",Q1994="RECTO/VERSO (Type Deux Simple Face)",SEMAINE!M1994&gt;=8001,SEMAINE!M1994&lt;=10000),((COÛTS!$C$114*8*O1994)),0))))</f>
        <v>0</v>
      </c>
      <c r="AI1994" s="6">
        <f>IF(R1994="OUI",0,(IF(AND(F1994="MEDIA",G1994="NON TISSÉ (Type Drop)",P1994="oui",Q1994="MODULE TRIANGULAIRE"),((COÛTS!$C$115*6*O1994*SEMAINE!M1994/1000)+(COÛTS!$C$112*O1994*6)+(COÛTS!$C$107*O1994*3)),"0")+(IF(AND(F1994="MEDIA",P1994="oui",Q1994="MODULE TRIANGULAIRE",SEMAINE!M1994&gt;2001,SEMAINE!M1994&lt;=4000),((COÛTS!$C$114*2*O1994*3)),"0"))+(IF(AND(F1994="MEDIA",P1994="oui",Q1994="MODULE TRIANGULAIRE",SEMAINE!M1994&gt;=4001,SEMAINE!M1994&lt;=6000),((COÛTS!$C$114*4*O1994*3)),"0"))+(IF(AND(F1994="MEDIA",P1994="oui",Q1994="MODULE TRIANGULAIRE",SEMAINE!M1994&gt;=6001,SEMAINE!M1994&lt;=8000),((COÛTS!$C$114*6*O1994*3)),"0"))+(IF(AND(F1994="MEDIA",P1994="oui",Q1994="MODULE TRIANGULAIRE",SEMAINE!M1994&gt;=8001,SEMAINE!M1994&lt;=10000),((COÛTS!$C$114*8*O1994*3)),0))))</f>
        <v>0</v>
      </c>
      <c r="AJ1994" s="6">
        <f>IF(OR(R1994="OUI",H1994&gt;0),0,(IF(AND(F1994="MEDIA",G1994="NON TISSÉ (Type Drop)",P1994="oui",Q1994="MODULE CARRÉ"),((COÛTS!$C$115*8*O1994*SEMAINE!M1994/1000)+(COÛTS!$C$111*O1994*8)+(COÛTS!$C$107*O1994*4)),"0")+IF(AND(F1994="MEDIA",G1994="BÂCHE FRONTLIT 450gr (Type Bâche M1)",P1994="oui",Q1994="MODULE CARRÉ"),((COÛTS!$C$115*8*O1994*SEMAINE!M1994/1000)+(COÛTS!$C$111*O1994*8)+(COÛTS!$C$107*O1994*4)),"0")+(IF(AND(F1994="MEDIA",P1994="oui",Q1994="MODULE CARRÉ",SEMAINE!M1994&gt;2001,SEMAINE!M1994&lt;=4000),((COÛTS!$C$114*2*O1994*4)),"0"))+(IF(AND(F1994="MEDIA",P1994="oui",Q1994="MODULE CARRÉ",SEMAINE!M1994&gt;=4001,SEMAINE!M1994&lt;=6000),((COÛTS!$C$114*4*O1994*4)),"0"))+(IF(AND(F1994="MEDIA",P1994="oui",Q1994="MODULE CARRÉ",SEMAINE!M1994&gt;=6001,SEMAINE!M1994&lt;=8000),((COÛTS!$C$114*6*O1994*4)),"0"))+(IF(AND(F1994="MEDIA",P1994="oui",Q1994="MODULE CARRÉ",SEMAINE!M1994&gt;=8001,SEMAINE!M1994&lt;=10000),((COÛTS!$C$114*8*O1994*4)),"0"))))</f>
        <v>0</v>
      </c>
      <c r="AK1994" s="38">
        <f>IF(Y1994&gt;0,(VLOOKUP(Y1994,DATA!$AB$2:$AC$102,2,0)),1)</f>
        <v>1</v>
      </c>
      <c r="AL1994" s="53">
        <f t="shared" si="255"/>
        <v>0</v>
      </c>
    </row>
    <row r="1995" spans="2:38" ht="25.05" customHeight="1" x14ac:dyDescent="0.25">
      <c r="B1995" s="43" t="str">
        <f>COUNTIF($D$3:D1995,D1995)&amp;T_Semaine[[#This Row],[N°AFFAIRE]]</f>
        <v>0</v>
      </c>
      <c r="C1995" s="50"/>
      <c r="D1995" s="50"/>
      <c r="E1995" s="50"/>
      <c r="F1995" s="50"/>
      <c r="G1995" s="50"/>
      <c r="H1995" s="50"/>
      <c r="I1995" s="50"/>
      <c r="J1995" s="50"/>
      <c r="K1995" s="50"/>
      <c r="L1995" s="50"/>
      <c r="M1995" s="91"/>
      <c r="N1995" s="91"/>
      <c r="O1995" s="50"/>
      <c r="P1995" s="50"/>
      <c r="Q1995" s="50"/>
      <c r="R1995" s="50"/>
      <c r="S1995" s="50"/>
      <c r="T1995" s="95">
        <f t="shared" si="249"/>
        <v>0</v>
      </c>
      <c r="U1995" s="36">
        <f t="shared" si="250"/>
        <v>0</v>
      </c>
      <c r="V1995" s="43"/>
      <c r="W1995" s="43"/>
      <c r="X1995" s="6">
        <f t="shared" si="248"/>
        <v>0</v>
      </c>
      <c r="Y1995" s="55"/>
      <c r="Z1995" s="6">
        <f>(IF(R1995="OUI",0,IF(AND(F1995="MEDIA",G1995&gt;0,O1995&gt;0),(VLOOKUP(G1995,COÛTS!$A$1:$C$157,3,0)*(M1995*N1995/1000*O1995/1000)),0)+IF(AND(G1995&gt;0,F1995="HEURE"),(VLOOKUP(G1995,COÛTS!$A$1:$C$157,3,0)*(O1995)),0))+IF(AND(G1995&gt;0,F1995="DIVERS"),(VLOOKUP(G1995,COÛTS!$A$1:$C$157,3,0)*(O1995)),0)+IF(AND(G1995&gt;0,F1995="VEHICULE"),(VLOOKUP(G1995,COÛTS!$A$1:$C$157,3,0)*(O1995)),0)+IF(AND(G1995&gt;0,F1995="FACONNAGE"),(VLOOKUP(G1995,COÛTS!$A$1:$C$157,3,0)*(O1995)),0)+IF(AND(G1995&gt;0,F1995="ACCESSOIRES"),(VLOOKUP(G1995,COÛTS!$A$1:$C$157,3,0)*(O1995)),0)+IF(AND(F1995="TRANSPORT",G1995&gt;0),(VLOOKUP(G1995,COÛTS!$A$1:$C$157,3,0)*(O1995)),0)+IF(AND(F1995="PRODUITS",G1995="KIT COMPLET HABILLAGE CLOISON MODULAIRE (mL)"),(VLOOKUP(G1995,COÛTS!$A$1:$C$157,3,0)*(M1995/1000*O1995)),0)+IF(AND(F1995="MEDIA",H1995&lt;0,G1995&gt;0,P1995="oui",Q1995="RECTO/VERSO (Type Deux Simple Face)"),(VLOOKUP(G1995,COÛTS!$A$1:$C$157,3,0)*(M1995*(N1995+480)/1000*O1995/1000)),"0")+IF(AND(F1995="MEDIA",H1995&lt;0,G1995&gt;0,P1995="oui",Q1995="MODULE TRIANGULAIRE"),(VLOOKUP(G1995,COÛTS!$A$1:$C$157,3,0)*(M1995*(N1995+240)/1000*O1995/1000)*2)+(VLOOKUP(G1995,COÛTS!$A$1:$C$157,3,0)*(M1995)/1000*0.24),"0")+IF(AND(F1995="MEDIA",P1995="oui",G1995&gt;0,H1995&lt;0,Q1995="MODULE CARRÉ"),(VLOOKUP(G1995,COÛTS!$A$1:$C$157,3,0)*(M1995*(N1995+240)/1000*O1995/1000)*3)+(VLOOKUP(G1995,COÛTS!$A$1:$C$157,3,0)*(M1995)/1000*0.24),"0")+IF(AND(F1995="MEDIA",H1995&lt;0,P1995="oui",G1995&gt;0,Q1995="RECTO (Type Chaussette)"),(VLOOKUP(G1995,COÛTS!$A$1:$C$157,3,0)*(M1995*(N1995+60)/1000*O1995/1000))))</f>
        <v>0</v>
      </c>
      <c r="AA1995" s="6">
        <f>IF(R1995="OUI",0,IF(AND(H1995&gt;0,I1995="OUI"),(VLOOKUP(H1995,COÛTS!$A$1:$C$157,3,0)*(M1995*N1995/1000*O1995/1000)),0))</f>
        <v>0</v>
      </c>
      <c r="AB1995" s="6">
        <f t="shared" si="251"/>
        <v>0</v>
      </c>
      <c r="AC1995" s="7">
        <f t="shared" si="252"/>
        <v>0</v>
      </c>
      <c r="AD1995" s="6">
        <f t="shared" si="253"/>
        <v>0</v>
      </c>
      <c r="AE1995" s="6">
        <f t="shared" si="254"/>
        <v>0</v>
      </c>
      <c r="AF1995" s="6">
        <f>IF(R1995="OUI",0,(IF(AND(P1995="oui",Q1995="RECTO (Type Chaussette, Simple Face)",SEMAINE!M1997&lt;=2000),((COÛTS!$C$115*2*O1995*SEMAINE!M1995/1000)+(COÛTS!$C$109*O1995*SEMAINE!M1995/1000)+(COÛTS!$C$107*O1995*SEMAINE!M1995/1000)),"0")+(IF(AND(P1995="oui",Q1995="RECTO (Type Chaussette, Simple Face)",SEMAINE!M1995&gt;2001,SEMAINE!M1995&lt;=4000),((COÛTS!$C$114*2*O1995)),"0"))+(IF(AND(P1995="oui",Q1995="RECTO (Type Chaussette, Simple Face)",SEMAINE!M1995&gt;=4001,SEMAINE!M1995&lt;=6000),((COÛTS!$C$114*4*O1995)),"0"))+(IF(AND(P1995="oui",Q1995="RECTO (Type Chaussette, Simple Face)",SEMAINE!M1995&gt;=6001,SEMAINE!M1995&lt;=8000),((COÛTS!$C$114*6*O1995)),"0"))+(IF(AND(P1995="oui",Q1995="RECTO (Type Chaussette, Simple Face)",SEMAINE!M1995&gt;=8001,SEMAINE!M1995&lt;=10000),((COÛTS!$C$114*8*O1995)),0))))</f>
        <v>0</v>
      </c>
      <c r="AG1995" s="6">
        <f>IF(R1995="OUI",0,(IF(AND(F1995="MEDIA",G1995="NON TISSÉ (Type Drop)",P1995="oui",Q1995="RECTO (Type Chaussette)",SEMAINE!M1998&lt;=2000),((COÛTS!$C$115*2*O1995*SEMAINE!M1995/1000)+(COÛTS!$C$109*O1995*SEMAINE!M1995/1000)+(COÛTS!$C$107*O1995*SEMAINE!M1995/1000)),"0")+(IF(AND(F1995="MEDIA",P1995="oui",Q1995="RECTO (Type Chaussette)",SEMAINE!M1995&gt;2001,SEMAINE!M1995&lt;=4000),((COÛTS!$C$114*2*O1995)),"0"))+(IF(AND(F1995="MEDIA",P1995="oui",Q1995="RECTO (Type Chaussette)",SEMAINE!M1995&gt;=4001,SEMAINE!M1995&lt;=6000),((COÛTS!$C$114*4*O1995)),"0"))+(IF(AND(F1995="MEDIA",P1995="oui",Q1995="RECTO (Type Chaussette)",SEMAINE!M1995&gt;=6001,SEMAINE!M1995&lt;=8000),((COÛTS!$C$114*6*O1995)),"0"))+(IF(AND(F1995="MEDIA",P1995="oui",Q1995="RECTO (Type Chaussette)",SEMAINE!M1995&gt;=8001,SEMAINE!M1995&lt;=10000),((COÛTS!$C$114*8*O1995)),0))))</f>
        <v>0</v>
      </c>
      <c r="AH1995" s="6">
        <f>IF(R1995="OUI",0,(IF(AND(F1995="MEDIA",G1995="NON TISSÉ (Type Drop)",P1995="oui",Q1995="RECTO/VERSO (Type Deux Simple Face)"),((COÛTS!$C$115*4*O1995*SEMAINE!M1995/1000)+(COÛTS!$C$110*O1995*4)+(COÛTS!$C$107*O1995*SEMAINE!M1995/1000)),"0")+(IF(AND(F1995="MEDIA",P1995="oui",Q1995="RECTO/VERSO (Type Deux Simple Face)",SEMAINE!M1995&gt;2001,SEMAINE!M1995&lt;=4000),((COÛTS!$C$114*2*O1995)),"0"))+(IF(AND(F1995="MEDIA",P1995="oui",Q1995="RECTO/VERSO (Type Deux Simple Face)",SEMAINE!M1995&gt;=4001,SEMAINE!M1995&lt;=6000),((COÛTS!$C$114*4*O1995)),"0"))+(IF(AND(F1995="MEDIA",P1995="oui",Q1995="RECTO/VERSO (Type Deux Simple Face)",SEMAINE!M1995&gt;=6001,SEMAINE!M1995&lt;=8000),((COÛTS!$C$114*6*O1995)),"0"))+(IF(AND(F1995="MEDIA",P1995="oui",Q1995="RECTO/VERSO (Type Deux Simple Face)",SEMAINE!M1995&gt;=8001,SEMAINE!M1995&lt;=10000),((COÛTS!$C$114*8*O1995)),0))))</f>
        <v>0</v>
      </c>
      <c r="AI1995" s="6">
        <f>IF(R1995="OUI",0,(IF(AND(F1995="MEDIA",G1995="NON TISSÉ (Type Drop)",P1995="oui",Q1995="MODULE TRIANGULAIRE"),((COÛTS!$C$115*6*O1995*SEMAINE!M1995/1000)+(COÛTS!$C$112*O1995*6)+(COÛTS!$C$107*O1995*3)),"0")+(IF(AND(F1995="MEDIA",P1995="oui",Q1995="MODULE TRIANGULAIRE",SEMAINE!M1995&gt;2001,SEMAINE!M1995&lt;=4000),((COÛTS!$C$114*2*O1995*3)),"0"))+(IF(AND(F1995="MEDIA",P1995="oui",Q1995="MODULE TRIANGULAIRE",SEMAINE!M1995&gt;=4001,SEMAINE!M1995&lt;=6000),((COÛTS!$C$114*4*O1995*3)),"0"))+(IF(AND(F1995="MEDIA",P1995="oui",Q1995="MODULE TRIANGULAIRE",SEMAINE!M1995&gt;=6001,SEMAINE!M1995&lt;=8000),((COÛTS!$C$114*6*O1995*3)),"0"))+(IF(AND(F1995="MEDIA",P1995="oui",Q1995="MODULE TRIANGULAIRE",SEMAINE!M1995&gt;=8001,SEMAINE!M1995&lt;=10000),((COÛTS!$C$114*8*O1995*3)),0))))</f>
        <v>0</v>
      </c>
      <c r="AJ1995" s="6">
        <f>IF(OR(R1995="OUI",H1995&gt;0),0,(IF(AND(F1995="MEDIA",G1995="NON TISSÉ (Type Drop)",P1995="oui",Q1995="MODULE CARRÉ"),((COÛTS!$C$115*8*O1995*SEMAINE!M1995/1000)+(COÛTS!$C$111*O1995*8)+(COÛTS!$C$107*O1995*4)),"0")+IF(AND(F1995="MEDIA",G1995="BÂCHE FRONTLIT 450gr (Type Bâche M1)",P1995="oui",Q1995="MODULE CARRÉ"),((COÛTS!$C$115*8*O1995*SEMAINE!M1995/1000)+(COÛTS!$C$111*O1995*8)+(COÛTS!$C$107*O1995*4)),"0")+(IF(AND(F1995="MEDIA",P1995="oui",Q1995="MODULE CARRÉ",SEMAINE!M1995&gt;2001,SEMAINE!M1995&lt;=4000),((COÛTS!$C$114*2*O1995*4)),"0"))+(IF(AND(F1995="MEDIA",P1995="oui",Q1995="MODULE CARRÉ",SEMAINE!M1995&gt;=4001,SEMAINE!M1995&lt;=6000),((COÛTS!$C$114*4*O1995*4)),"0"))+(IF(AND(F1995="MEDIA",P1995="oui",Q1995="MODULE CARRÉ",SEMAINE!M1995&gt;=6001,SEMAINE!M1995&lt;=8000),((COÛTS!$C$114*6*O1995*4)),"0"))+(IF(AND(F1995="MEDIA",P1995="oui",Q1995="MODULE CARRÉ",SEMAINE!M1995&gt;=8001,SEMAINE!M1995&lt;=10000),((COÛTS!$C$114*8*O1995*4)),"0"))))</f>
        <v>0</v>
      </c>
      <c r="AK1995" s="38">
        <f>IF(Y1995&gt;0,(VLOOKUP(Y1995,DATA!$AB$2:$AC$102,2,0)),1)</f>
        <v>1</v>
      </c>
      <c r="AL1995" s="53">
        <f t="shared" si="255"/>
        <v>0</v>
      </c>
    </row>
    <row r="1996" spans="2:38" ht="25.05" customHeight="1" x14ac:dyDescent="0.25">
      <c r="B1996" s="43" t="str">
        <f>COUNTIF($D$3:D1996,D1996)&amp;T_Semaine[[#This Row],[N°AFFAIRE]]</f>
        <v>0</v>
      </c>
      <c r="C1996" s="50"/>
      <c r="D1996" s="50"/>
      <c r="E1996" s="50"/>
      <c r="F1996" s="50"/>
      <c r="G1996" s="50"/>
      <c r="H1996" s="50"/>
      <c r="I1996" s="50"/>
      <c r="J1996" s="50"/>
      <c r="K1996" s="50"/>
      <c r="L1996" s="50"/>
      <c r="M1996" s="91"/>
      <c r="N1996" s="91"/>
      <c r="O1996" s="50"/>
      <c r="P1996" s="50"/>
      <c r="Q1996" s="50"/>
      <c r="R1996" s="50"/>
      <c r="S1996" s="50"/>
      <c r="T1996" s="95">
        <f t="shared" si="249"/>
        <v>0</v>
      </c>
      <c r="U1996" s="36">
        <f t="shared" si="250"/>
        <v>0</v>
      </c>
      <c r="V1996" s="43"/>
      <c r="W1996" s="43"/>
      <c r="X1996" s="6">
        <f t="shared" si="248"/>
        <v>0</v>
      </c>
      <c r="Y1996" s="55"/>
      <c r="Z1996" s="6">
        <f>(IF(R1996="OUI",0,IF(AND(F1996="MEDIA",G1996&gt;0,O1996&gt;0),(VLOOKUP(G1996,COÛTS!$A$1:$C$157,3,0)*(M1996*N1996/1000*O1996/1000)),0)+IF(AND(G1996&gt;0,F1996="HEURE"),(VLOOKUP(G1996,COÛTS!$A$1:$C$157,3,0)*(O1996)),0))+IF(AND(G1996&gt;0,F1996="DIVERS"),(VLOOKUP(G1996,COÛTS!$A$1:$C$157,3,0)*(O1996)),0)+IF(AND(G1996&gt;0,F1996="VEHICULE"),(VLOOKUP(G1996,COÛTS!$A$1:$C$157,3,0)*(O1996)),0)+IF(AND(G1996&gt;0,F1996="FACONNAGE"),(VLOOKUP(G1996,COÛTS!$A$1:$C$157,3,0)*(O1996)),0)+IF(AND(G1996&gt;0,F1996="ACCESSOIRES"),(VLOOKUP(G1996,COÛTS!$A$1:$C$157,3,0)*(O1996)),0)+IF(AND(F1996="TRANSPORT",G1996&gt;0),(VLOOKUP(G1996,COÛTS!$A$1:$C$157,3,0)*(O1996)),0)+IF(AND(F1996="PRODUITS",G1996="KIT COMPLET HABILLAGE CLOISON MODULAIRE (mL)"),(VLOOKUP(G1996,COÛTS!$A$1:$C$157,3,0)*(M1996/1000*O1996)),0)+IF(AND(F1996="MEDIA",H1996&lt;0,G1996&gt;0,P1996="oui",Q1996="RECTO/VERSO (Type Deux Simple Face)"),(VLOOKUP(G1996,COÛTS!$A$1:$C$157,3,0)*(M1996*(N1996+480)/1000*O1996/1000)),"0")+IF(AND(F1996="MEDIA",H1996&lt;0,G1996&gt;0,P1996="oui",Q1996="MODULE TRIANGULAIRE"),(VLOOKUP(G1996,COÛTS!$A$1:$C$157,3,0)*(M1996*(N1996+240)/1000*O1996/1000)*2)+(VLOOKUP(G1996,COÛTS!$A$1:$C$157,3,0)*(M1996)/1000*0.24),"0")+IF(AND(F1996="MEDIA",P1996="oui",G1996&gt;0,H1996&lt;0,Q1996="MODULE CARRÉ"),(VLOOKUP(G1996,COÛTS!$A$1:$C$157,3,0)*(M1996*(N1996+240)/1000*O1996/1000)*3)+(VLOOKUP(G1996,COÛTS!$A$1:$C$157,3,0)*(M1996)/1000*0.24),"0")+IF(AND(F1996="MEDIA",H1996&lt;0,P1996="oui",G1996&gt;0,Q1996="RECTO (Type Chaussette)"),(VLOOKUP(G1996,COÛTS!$A$1:$C$157,3,0)*(M1996*(N1996+60)/1000*O1996/1000))))</f>
        <v>0</v>
      </c>
      <c r="AA1996" s="6">
        <f>IF(R1996="OUI",0,IF(AND(H1996&gt;0,I1996="OUI"),(VLOOKUP(H1996,COÛTS!$A$1:$C$157,3,0)*(M1996*N1996/1000*O1996/1000)),0))</f>
        <v>0</v>
      </c>
      <c r="AB1996" s="6">
        <f t="shared" si="251"/>
        <v>0</v>
      </c>
      <c r="AC1996" s="7">
        <f t="shared" si="252"/>
        <v>0</v>
      </c>
      <c r="AD1996" s="6">
        <f t="shared" si="253"/>
        <v>0</v>
      </c>
      <c r="AE1996" s="6">
        <f t="shared" si="254"/>
        <v>0</v>
      </c>
      <c r="AF1996" s="6">
        <f>IF(R1996="OUI",0,(IF(AND(P1996="oui",Q1996="RECTO (Type Chaussette, Simple Face)",SEMAINE!M1998&lt;=2000),((COÛTS!$C$115*2*O1996*SEMAINE!M1996/1000)+(COÛTS!$C$109*O1996*SEMAINE!M1996/1000)+(COÛTS!$C$107*O1996*SEMAINE!M1996/1000)),"0")+(IF(AND(P1996="oui",Q1996="RECTO (Type Chaussette, Simple Face)",SEMAINE!M1996&gt;2001,SEMAINE!M1996&lt;=4000),((COÛTS!$C$114*2*O1996)),"0"))+(IF(AND(P1996="oui",Q1996="RECTO (Type Chaussette, Simple Face)",SEMAINE!M1996&gt;=4001,SEMAINE!M1996&lt;=6000),((COÛTS!$C$114*4*O1996)),"0"))+(IF(AND(P1996="oui",Q1996="RECTO (Type Chaussette, Simple Face)",SEMAINE!M1996&gt;=6001,SEMAINE!M1996&lt;=8000),((COÛTS!$C$114*6*O1996)),"0"))+(IF(AND(P1996="oui",Q1996="RECTO (Type Chaussette, Simple Face)",SEMAINE!M1996&gt;=8001,SEMAINE!M1996&lt;=10000),((COÛTS!$C$114*8*O1996)),0))))</f>
        <v>0</v>
      </c>
      <c r="AG1996" s="6">
        <f>IF(R1996="OUI",0,(IF(AND(F1996="MEDIA",G1996="NON TISSÉ (Type Drop)",P1996="oui",Q1996="RECTO (Type Chaussette)",SEMAINE!K1999&lt;=2000),((COÛTS!$C$115*2*O1996*SEMAINE!M1996/1000)+(COÛTS!$C$109*O1996*SEMAINE!M1996/1000)+(COÛTS!$C$107*O1996*SEMAINE!M1996/1000)),"0")+(IF(AND(F1996="MEDIA",P1996="oui",Q1996="RECTO (Type Chaussette)",SEMAINE!M1996&gt;2001,SEMAINE!M1996&lt;=4000),((COÛTS!$C$114*2*O1996)),"0"))+(IF(AND(F1996="MEDIA",P1996="oui",Q1996="RECTO (Type Chaussette)",SEMAINE!M1996&gt;=4001,SEMAINE!M1996&lt;=6000),((COÛTS!$C$114*4*O1996)),"0"))+(IF(AND(F1996="MEDIA",P1996="oui",Q1996="RECTO (Type Chaussette)",SEMAINE!M1996&gt;=6001,SEMAINE!M1996&lt;=8000),((COÛTS!$C$114*6*O1996)),"0"))+(IF(AND(F1996="MEDIA",P1996="oui",Q1996="RECTO (Type Chaussette)",SEMAINE!M1996&gt;=8001,SEMAINE!M1996&lt;=10000),((COÛTS!$C$114*8*O1996)),0))))</f>
        <v>0</v>
      </c>
      <c r="AH1996" s="6">
        <f>IF(R1996="OUI",0,(IF(AND(F1996="MEDIA",G1996="NON TISSÉ (Type Drop)",P1996="oui",Q1996="RECTO/VERSO (Type Deux Simple Face)"),((COÛTS!$C$115*4*O1996*SEMAINE!M1996/1000)+(COÛTS!$C$110*O1996*4)+(COÛTS!$C$107*O1996*SEMAINE!M1996/1000)),"0")+(IF(AND(F1996="MEDIA",P1996="oui",Q1996="RECTO/VERSO (Type Deux Simple Face)",SEMAINE!M1996&gt;2001,SEMAINE!M1996&lt;=4000),((COÛTS!$C$114*2*O1996)),"0"))+(IF(AND(F1996="MEDIA",P1996="oui",Q1996="RECTO/VERSO (Type Deux Simple Face)",SEMAINE!M1996&gt;=4001,SEMAINE!M1996&lt;=6000),((COÛTS!$C$114*4*O1996)),"0"))+(IF(AND(F1996="MEDIA",P1996="oui",Q1996="RECTO/VERSO (Type Deux Simple Face)",SEMAINE!M1996&gt;=6001,SEMAINE!M1996&lt;=8000),((COÛTS!$C$114*6*O1996)),"0"))+(IF(AND(F1996="MEDIA",P1996="oui",Q1996="RECTO/VERSO (Type Deux Simple Face)",SEMAINE!M1996&gt;=8001,SEMAINE!M1996&lt;=10000),((COÛTS!$C$114*8*O1996)),0))))</f>
        <v>0</v>
      </c>
      <c r="AI1996" s="6">
        <f>IF(R1996="OUI",0,(IF(AND(F1996="MEDIA",G1996="NON TISSÉ (Type Drop)",P1996="oui",Q1996="MODULE TRIANGULAIRE"),((COÛTS!$C$115*6*O1996*SEMAINE!M1996/1000)+(COÛTS!$C$112*O1996*6)+(COÛTS!$C$107*O1996*3)),"0")+(IF(AND(F1996="MEDIA",P1996="oui",Q1996="MODULE TRIANGULAIRE",SEMAINE!M1996&gt;2001,SEMAINE!M1996&lt;=4000),((COÛTS!$C$114*2*O1996*3)),"0"))+(IF(AND(F1996="MEDIA",P1996="oui",Q1996="MODULE TRIANGULAIRE",SEMAINE!M1996&gt;=4001,SEMAINE!M1996&lt;=6000),((COÛTS!$C$114*4*O1996*3)),"0"))+(IF(AND(F1996="MEDIA",P1996="oui",Q1996="MODULE TRIANGULAIRE",SEMAINE!M1996&gt;=6001,SEMAINE!M1996&lt;=8000),((COÛTS!$C$114*6*O1996*3)),"0"))+(IF(AND(F1996="MEDIA",P1996="oui",Q1996="MODULE TRIANGULAIRE",SEMAINE!M1996&gt;=8001,SEMAINE!M1996&lt;=10000),((COÛTS!$C$114*8*O1996*3)),0))))</f>
        <v>0</v>
      </c>
      <c r="AJ1996" s="6">
        <f>IF(OR(R1996="OUI",H1996&gt;0),0,(IF(AND(F1996="MEDIA",G1996="NON TISSÉ (Type Drop)",P1996="oui",Q1996="MODULE CARRÉ"),((COÛTS!$C$115*8*O1996*SEMAINE!M1996/1000)+(COÛTS!$C$111*O1996*8)+(COÛTS!$C$107*O1996*4)),"0")+IF(AND(F1996="MEDIA",G1996="BÂCHE FRONTLIT 450gr (Type Bâche M1)",P1996="oui",Q1996="MODULE CARRÉ"),((COÛTS!$C$115*8*O1996*SEMAINE!M1996/1000)+(COÛTS!$C$111*O1996*8)+(COÛTS!$C$107*O1996*4)),"0")+(IF(AND(F1996="MEDIA",P1996="oui",Q1996="MODULE CARRÉ",SEMAINE!M1996&gt;2001,SEMAINE!M1996&lt;=4000),((COÛTS!$C$114*2*O1996*4)),"0"))+(IF(AND(F1996="MEDIA",P1996="oui",Q1996="MODULE CARRÉ",SEMAINE!M1996&gt;=4001,SEMAINE!M1996&lt;=6000),((COÛTS!$C$114*4*O1996*4)),"0"))+(IF(AND(F1996="MEDIA",P1996="oui",Q1996="MODULE CARRÉ",SEMAINE!M1996&gt;=6001,SEMAINE!M1996&lt;=8000),((COÛTS!$C$114*6*O1996*4)),"0"))+(IF(AND(F1996="MEDIA",P1996="oui",Q1996="MODULE CARRÉ",SEMAINE!M1996&gt;=8001,SEMAINE!M1996&lt;=10000),((COÛTS!$C$114*8*O1996*4)),"0"))))</f>
        <v>0</v>
      </c>
      <c r="AK1996" s="38">
        <f>IF(Y1996&gt;0,(VLOOKUP(Y1996,DATA!$AB$2:$AC$102,2,0)),1)</f>
        <v>1</v>
      </c>
      <c r="AL1996" s="53">
        <f t="shared" si="255"/>
        <v>0</v>
      </c>
    </row>
    <row r="1997" spans="2:38" ht="25.05" customHeight="1" x14ac:dyDescent="0.25">
      <c r="B1997" s="43" t="str">
        <f>COUNTIF($D$3:D1997,D1997)&amp;T_Semaine[[#This Row],[N°AFFAIRE]]</f>
        <v>0</v>
      </c>
      <c r="C1997" s="50"/>
      <c r="D1997" s="50"/>
      <c r="E1997" s="50"/>
      <c r="F1997" s="50"/>
      <c r="G1997" s="50"/>
      <c r="H1997" s="50"/>
      <c r="I1997" s="50"/>
      <c r="J1997" s="50"/>
      <c r="K1997" s="50"/>
      <c r="L1997" s="50"/>
      <c r="M1997" s="91"/>
      <c r="N1997" s="91"/>
      <c r="O1997" s="50"/>
      <c r="P1997" s="50"/>
      <c r="Q1997" s="50"/>
      <c r="R1997" s="50"/>
      <c r="S1997" s="50"/>
      <c r="T1997" s="95">
        <f t="shared" si="249"/>
        <v>0</v>
      </c>
      <c r="U1997" s="36">
        <f t="shared" si="250"/>
        <v>0</v>
      </c>
      <c r="V1997" s="43"/>
      <c r="W1997" s="43"/>
      <c r="X1997" s="6">
        <f t="shared" si="248"/>
        <v>0</v>
      </c>
      <c r="Y1997" s="55"/>
      <c r="Z1997" s="6">
        <f>(IF(R1997="OUI",0,IF(AND(F1997="MEDIA",G1997&gt;0,O1997&gt;0),(VLOOKUP(G1997,COÛTS!$A$1:$C$157,3,0)*(M1997*N1997/1000*O1997/1000)),0)+IF(AND(G1997&gt;0,F1997="HEURE"),(VLOOKUP(G1997,COÛTS!$A$1:$C$157,3,0)*(O1997)),0))+IF(AND(G1997&gt;0,F1997="DIVERS"),(VLOOKUP(G1997,COÛTS!$A$1:$C$157,3,0)*(O1997)),0)+IF(AND(G1997&gt;0,F1997="VEHICULE"),(VLOOKUP(G1997,COÛTS!$A$1:$C$157,3,0)*(O1997)),0)+IF(AND(G1997&gt;0,F1997="FACONNAGE"),(VLOOKUP(G1997,COÛTS!$A$1:$C$157,3,0)*(O1997)),0)+IF(AND(G1997&gt;0,F1997="ACCESSOIRES"),(VLOOKUP(G1997,COÛTS!$A$1:$C$157,3,0)*(O1997)),0)+IF(AND(F1997="TRANSPORT",G1997&gt;0),(VLOOKUP(G1997,COÛTS!$A$1:$C$157,3,0)*(O1997)),0)+IF(AND(F1997="PRODUITS",G1997="KIT COMPLET HABILLAGE CLOISON MODULAIRE (mL)"),(VLOOKUP(G1997,COÛTS!$A$1:$C$157,3,0)*(M1997/1000*O1997)),0)+IF(AND(F1997="MEDIA",H1997&lt;0,G1997&gt;0,P1997="oui",Q1997="RECTO/VERSO (Type Deux Simple Face)"),(VLOOKUP(G1997,COÛTS!$A$1:$C$157,3,0)*(M1997*(N1997+480)/1000*O1997/1000)),"0")+IF(AND(F1997="MEDIA",H1997&lt;0,G1997&gt;0,P1997="oui",Q1997="MODULE TRIANGULAIRE"),(VLOOKUP(G1997,COÛTS!$A$1:$C$157,3,0)*(M1997*(N1997+240)/1000*O1997/1000)*2)+(VLOOKUP(G1997,COÛTS!$A$1:$C$157,3,0)*(M1997)/1000*0.24),"0")+IF(AND(F1997="MEDIA",P1997="oui",G1997&gt;0,H1997&lt;0,Q1997="MODULE CARRÉ"),(VLOOKUP(G1997,COÛTS!$A$1:$C$157,3,0)*(M1997*(N1997+240)/1000*O1997/1000)*3)+(VLOOKUP(G1997,COÛTS!$A$1:$C$157,3,0)*(M1997)/1000*0.24),"0")+IF(AND(F1997="MEDIA",H1997&lt;0,P1997="oui",G1997&gt;0,Q1997="RECTO (Type Chaussette)"),(VLOOKUP(G1997,COÛTS!$A$1:$C$157,3,0)*(M1997*(N1997+60)/1000*O1997/1000))))</f>
        <v>0</v>
      </c>
      <c r="AA1997" s="6">
        <f>IF(R1997="OUI",0,IF(AND(H1997&gt;0,I1997="OUI"),(VLOOKUP(H1997,COÛTS!$A$1:$C$157,3,0)*(M1997*N1997/1000*O1997/1000)),0))</f>
        <v>0</v>
      </c>
      <c r="AB1997" s="6">
        <f t="shared" si="251"/>
        <v>0</v>
      </c>
      <c r="AC1997" s="7">
        <f t="shared" si="252"/>
        <v>0</v>
      </c>
      <c r="AD1997" s="6">
        <f t="shared" si="253"/>
        <v>0</v>
      </c>
      <c r="AE1997" s="6">
        <f t="shared" si="254"/>
        <v>0</v>
      </c>
      <c r="AF1997" s="6">
        <f>IF(R1997="OUI",0,(IF(AND(P1997="oui",Q1997="RECTO (Type Chaussette, Simple Face)",SEMAINE!K1999&lt;=2000),((COÛTS!$C$115*2*O1997*SEMAINE!M1997/1000)+(COÛTS!$C$109*O1997*SEMAINE!M1997/1000)+(COÛTS!$C$107*O1997*SEMAINE!M1997/1000)),"0")+(IF(AND(P1997="oui",Q1997="RECTO (Type Chaussette, Simple Face)",SEMAINE!M1997&gt;2001,SEMAINE!M1997&lt;=4000),((COÛTS!$C$114*2*O1997)),"0"))+(IF(AND(P1997="oui",Q1997="RECTO (Type Chaussette, Simple Face)",SEMAINE!M1997&gt;=4001,SEMAINE!M1997&lt;=6000),((COÛTS!$C$114*4*O1997)),"0"))+(IF(AND(P1997="oui",Q1997="RECTO (Type Chaussette, Simple Face)",SEMAINE!M1997&gt;=6001,SEMAINE!M1997&lt;=8000),((COÛTS!$C$114*6*O1997)),"0"))+(IF(AND(P1997="oui",Q1997="RECTO (Type Chaussette, Simple Face)",SEMAINE!M1997&gt;=8001,SEMAINE!M1997&lt;=10000),((COÛTS!$C$114*8*O1997)),0))))</f>
        <v>0</v>
      </c>
      <c r="AG1997" s="6">
        <f>IF(R1997="OUI",0,(IF(AND(F1997="MEDIA",G1997="NON TISSÉ (Type Drop)",P1997="oui",Q1997="RECTO (Type Chaussette)",SEMAINE!K2000&lt;=2000),((COÛTS!$C$115*2*O1997*SEMAINE!M1997/1000)+(COÛTS!$C$109*O1997*SEMAINE!M1997/1000)+(COÛTS!$C$107*O1997*SEMAINE!M1997/1000)),"0")+(IF(AND(F1997="MEDIA",P1997="oui",Q1997="RECTO (Type Chaussette)",SEMAINE!M1997&gt;2001,SEMAINE!M1997&lt;=4000),((COÛTS!$C$114*2*O1997)),"0"))+(IF(AND(F1997="MEDIA",P1997="oui",Q1997="RECTO (Type Chaussette)",SEMAINE!M1997&gt;=4001,SEMAINE!M1997&lt;=6000),((COÛTS!$C$114*4*O1997)),"0"))+(IF(AND(F1997="MEDIA",P1997="oui",Q1997="RECTO (Type Chaussette)",SEMAINE!M1997&gt;=6001,SEMAINE!M1997&lt;=8000),((COÛTS!$C$114*6*O1997)),"0"))+(IF(AND(F1997="MEDIA",P1997="oui",Q1997="RECTO (Type Chaussette)",SEMAINE!M1997&gt;=8001,SEMAINE!M1997&lt;=10000),((COÛTS!$C$114*8*O1997)),0))))</f>
        <v>0</v>
      </c>
      <c r="AH1997" s="6">
        <f>IF(R1997="OUI",0,(IF(AND(F1997="MEDIA",G1997="NON TISSÉ (Type Drop)",P1997="oui",Q1997="RECTO/VERSO (Type Deux Simple Face)"),((COÛTS!$C$115*4*O1997*SEMAINE!M1997/1000)+(COÛTS!$C$110*O1997*4)+(COÛTS!$C$107*O1997*SEMAINE!M1997/1000)),"0")+(IF(AND(F1997="MEDIA",P1997="oui",Q1997="RECTO/VERSO (Type Deux Simple Face)",SEMAINE!M1997&gt;2001,SEMAINE!M1997&lt;=4000),((COÛTS!$C$114*2*O1997)),"0"))+(IF(AND(F1997="MEDIA",P1997="oui",Q1997="RECTO/VERSO (Type Deux Simple Face)",SEMAINE!M1997&gt;=4001,SEMAINE!M1997&lt;=6000),((COÛTS!$C$114*4*O1997)),"0"))+(IF(AND(F1997="MEDIA",P1997="oui",Q1997="RECTO/VERSO (Type Deux Simple Face)",SEMAINE!M1997&gt;=6001,SEMAINE!M1997&lt;=8000),((COÛTS!$C$114*6*O1997)),"0"))+(IF(AND(F1997="MEDIA",P1997="oui",Q1997="RECTO/VERSO (Type Deux Simple Face)",SEMAINE!M1997&gt;=8001,SEMAINE!M1997&lt;=10000),((COÛTS!$C$114*8*O1997)),0))))</f>
        <v>0</v>
      </c>
      <c r="AI1997" s="6">
        <f>IF(R1997="OUI",0,(IF(AND(F1997="MEDIA",G1997="NON TISSÉ (Type Drop)",P1997="oui",Q1997="MODULE TRIANGULAIRE"),((COÛTS!$C$115*6*O1997*SEMAINE!M1997/1000)+(COÛTS!$C$112*O1997*6)+(COÛTS!$C$107*O1997*3)),"0")+(IF(AND(F1997="MEDIA",P1997="oui",Q1997="MODULE TRIANGULAIRE",SEMAINE!M1997&gt;2001,SEMAINE!M1997&lt;=4000),((COÛTS!$C$114*2*O1997*3)),"0"))+(IF(AND(F1997="MEDIA",P1997="oui",Q1997="MODULE TRIANGULAIRE",SEMAINE!M1997&gt;=4001,SEMAINE!M1997&lt;=6000),((COÛTS!$C$114*4*O1997*3)),"0"))+(IF(AND(F1997="MEDIA",P1997="oui",Q1997="MODULE TRIANGULAIRE",SEMAINE!M1997&gt;=6001,SEMAINE!M1997&lt;=8000),((COÛTS!$C$114*6*O1997*3)),"0"))+(IF(AND(F1997="MEDIA",P1997="oui",Q1997="MODULE TRIANGULAIRE",SEMAINE!M1997&gt;=8001,SEMAINE!M1997&lt;=10000),((COÛTS!$C$114*8*O1997*3)),0))))</f>
        <v>0</v>
      </c>
      <c r="AJ1997" s="6">
        <f>IF(OR(R1997="OUI",H1997&gt;0),0,(IF(AND(F1997="MEDIA",G1997="NON TISSÉ (Type Drop)",P1997="oui",Q1997="MODULE CARRÉ"),((COÛTS!$C$115*8*O1997*SEMAINE!M1997/1000)+(COÛTS!$C$111*O1997*8)+(COÛTS!$C$107*O1997*4)),"0")+IF(AND(F1997="MEDIA",G1997="BÂCHE FRONTLIT 450gr (Type Bâche M1)",P1997="oui",Q1997="MODULE CARRÉ"),((COÛTS!$C$115*8*O1997*SEMAINE!M1997/1000)+(COÛTS!$C$111*O1997*8)+(COÛTS!$C$107*O1997*4)),"0")+(IF(AND(F1997="MEDIA",P1997="oui",Q1997="MODULE CARRÉ",SEMAINE!M1997&gt;2001,SEMAINE!M1997&lt;=4000),((COÛTS!$C$114*2*O1997*4)),"0"))+(IF(AND(F1997="MEDIA",P1997="oui",Q1997="MODULE CARRÉ",SEMAINE!M1997&gt;=4001,SEMAINE!M1997&lt;=6000),((COÛTS!$C$114*4*O1997*4)),"0"))+(IF(AND(F1997="MEDIA",P1997="oui",Q1997="MODULE CARRÉ",SEMAINE!M1997&gt;=6001,SEMAINE!M1997&lt;=8000),((COÛTS!$C$114*6*O1997*4)),"0"))+(IF(AND(F1997="MEDIA",P1997="oui",Q1997="MODULE CARRÉ",SEMAINE!M1997&gt;=8001,SEMAINE!M1997&lt;=10000),((COÛTS!$C$114*8*O1997*4)),"0"))))</f>
        <v>0</v>
      </c>
      <c r="AK1997" s="38">
        <f>IF(Y1997&gt;0,(VLOOKUP(Y1997,DATA!$AB$2:$AC$102,2,0)),1)</f>
        <v>1</v>
      </c>
      <c r="AL1997" s="53">
        <f t="shared" si="255"/>
        <v>0</v>
      </c>
    </row>
    <row r="1998" spans="2:38" ht="25.05" customHeight="1" x14ac:dyDescent="0.25">
      <c r="B1998" s="44" t="str">
        <f>COUNTIF($D$3:D1998,D1998)&amp;T_Semaine[[#This Row],[N°AFFAIRE]]</f>
        <v>0</v>
      </c>
      <c r="C1998" s="51"/>
      <c r="D1998" s="51"/>
      <c r="E1998" s="51"/>
      <c r="F1998" s="51"/>
      <c r="G1998" s="51"/>
      <c r="H1998" s="51"/>
      <c r="I1998" s="51"/>
      <c r="J1998" s="51"/>
      <c r="K1998" s="51"/>
      <c r="L1998" s="51"/>
      <c r="M1998" s="92"/>
      <c r="N1998" s="92"/>
      <c r="O1998" s="51"/>
      <c r="P1998" s="51"/>
      <c r="Q1998" s="51"/>
      <c r="R1998" s="51"/>
      <c r="S1998" s="51"/>
      <c r="T1998" s="96">
        <f t="shared" si="249"/>
        <v>0</v>
      </c>
      <c r="U1998" s="46">
        <f t="shared" si="250"/>
        <v>0</v>
      </c>
      <c r="V1998" s="44"/>
      <c r="W1998" s="44"/>
      <c r="X1998" s="8">
        <f t="shared" si="248"/>
        <v>0</v>
      </c>
      <c r="Y1998" s="56"/>
      <c r="Z1998" s="8">
        <f>(IF(R1998="OUI",0,IF(AND(F1998="MEDIA",G1998&gt;0,O1998&gt;0),(VLOOKUP(G1998,COÛTS!$A$1:$C$157,3,0)*(M1998*N1998/1000*O1998/1000)),0)+IF(AND(G1998&gt;0,F1998="HEURE"),(VLOOKUP(G1998,COÛTS!$A$1:$C$157,3,0)*(O1998)),0))+IF(AND(G1998&gt;0,F1998="DIVERS"),(VLOOKUP(G1998,COÛTS!$A$1:$C$157,3,0)*(O1998)),0)+IF(AND(G1998&gt;0,F1998="VEHICULE"),(VLOOKUP(G1998,COÛTS!$A$1:$C$157,3,0)*(O1998)),0)+IF(AND(G1998&gt;0,F1998="FACONNAGE"),(VLOOKUP(G1998,COÛTS!$A$1:$C$157,3,0)*(O1998)),0)+IF(AND(G1998&gt;0,F1998="ACCESSOIRES"),(VLOOKUP(G1998,COÛTS!$A$1:$C$157,3,0)*(O1998)),0)+IF(AND(F1998="TRANSPORT",G1998&gt;0),(VLOOKUP(G1998,COÛTS!$A$1:$C$157,3,0)*(O1998)),0)+IF(AND(F1998="PRODUITS",G1998="KIT COMPLET HABILLAGE CLOISON MODULAIRE (mL)"),(VLOOKUP(G1998,COÛTS!$A$1:$C$157,3,0)*(M1998/1000*O1998)),0)+IF(AND(F1998="MEDIA",H1998&lt;0,G1998&gt;0,P1998="oui",Q1998="RECTO/VERSO (Type Deux Simple Face)"),(VLOOKUP(G1998,COÛTS!$A$1:$C$157,3,0)*(M1998*(N1998+480)/1000*O1998/1000)),"0")+IF(AND(F1998="MEDIA",H1998&lt;0,G1998&gt;0,P1998="oui",Q1998="MODULE TRIANGULAIRE"),(VLOOKUP(G1998,COÛTS!$A$1:$C$157,3,0)*(M1998*(N1998+240)/1000*O1998/1000)*2)+(VLOOKUP(G1998,COÛTS!$A$1:$C$157,3,0)*(M1998)/1000*0.24),"0")+IF(AND(F1998="MEDIA",P1998="oui",G1998&gt;0,H1998&lt;0,Q1998="MODULE CARRÉ"),(VLOOKUP(G1998,COÛTS!$A$1:$C$157,3,0)*(M1998*(N1998+240)/1000*O1998/1000)*3)+(VLOOKUP(G1998,COÛTS!$A$1:$C$157,3,0)*(M1998)/1000*0.24),"0")+IF(AND(F1998="MEDIA",H1998&lt;0,P1998="oui",G1998&gt;0,Q1998="RECTO (Type Chaussette)"),(VLOOKUP(G1998,COÛTS!$A$1:$C$157,3,0)*(M1998*(N1998+60)/1000*O1998/1000))))</f>
        <v>0</v>
      </c>
      <c r="AA1998" s="8">
        <f>IF(R1998="OUI",0,IF(AND(H1998&gt;0,I1998="OUI"),(VLOOKUP(H1998,COÛTS!$A$1:$C$157,3,0)*(M1998*N1998/1000*O1998/1000)),0))</f>
        <v>0</v>
      </c>
      <c r="AB1998" s="8">
        <f t="shared" si="251"/>
        <v>0</v>
      </c>
      <c r="AC1998" s="9">
        <f t="shared" si="252"/>
        <v>0</v>
      </c>
      <c r="AD1998" s="8">
        <f t="shared" si="253"/>
        <v>0</v>
      </c>
      <c r="AE1998" s="8">
        <f t="shared" si="254"/>
        <v>0</v>
      </c>
      <c r="AF1998" s="8">
        <f>IF(R1998="OUI",0,(IF(AND(P1998="oui",Q1998="RECTO (Type Chaussette, Simple Face)",SEMAINE!K2000&lt;=2000),((COÛTS!$C$115*2*O1998*SEMAINE!M1998/1000)+(COÛTS!$C$109*O1998*SEMAINE!M1998/1000)+(COÛTS!$C$107*O1998*SEMAINE!M1998/1000)),"0")+(IF(AND(P1998="oui",Q1998="RECTO (Type Chaussette, Simple Face)",SEMAINE!M1998&gt;2001,SEMAINE!M1998&lt;=4000),((COÛTS!$C$114*2*O1998)),"0"))+(IF(AND(P1998="oui",Q1998="RECTO (Type Chaussette, Simple Face)",SEMAINE!M1998&gt;=4001,SEMAINE!M1998&lt;=6000),((COÛTS!$C$114*4*O1998)),"0"))+(IF(AND(P1998="oui",Q1998="RECTO (Type Chaussette, Simple Face)",SEMAINE!M1998&gt;=6001,SEMAINE!M1998&lt;=8000),((COÛTS!$C$114*6*O1998)),"0"))+(IF(AND(P1998="oui",Q1998="RECTO (Type Chaussette, Simple Face)",SEMAINE!M1998&gt;=8001,SEMAINE!M1998&lt;=10000),((COÛTS!$C$114*8*O1998)),0))))</f>
        <v>0</v>
      </c>
      <c r="AG1998" s="8">
        <f>IF(R1998="OUI",0,(IF(AND(F1998="MEDIA",G1998="NON TISSÉ (Type Drop)",P1998="oui",Q1998="RECTO (Type Chaussette)",SEMAINE!K2001&lt;=2000),((COÛTS!$C$115*2*O1998*SEMAINE!M1998/1000)+(COÛTS!$C$109*O1998*SEMAINE!M1998/1000)+(COÛTS!$C$107*O1998*SEMAINE!M1998/1000)),"0")+(IF(AND(F1998="MEDIA",P1998="oui",Q1998="RECTO (Type Chaussette)",SEMAINE!M1998&gt;2001,SEMAINE!M1998&lt;=4000),((COÛTS!$C$114*2*O1998)),"0"))+(IF(AND(F1998="MEDIA",P1998="oui",Q1998="RECTO (Type Chaussette)",SEMAINE!M1998&gt;=4001,SEMAINE!M1998&lt;=6000),((COÛTS!$C$114*4*O1998)),"0"))+(IF(AND(F1998="MEDIA",P1998="oui",Q1998="RECTO (Type Chaussette)",SEMAINE!M1998&gt;=6001,SEMAINE!M1998&lt;=8000),((COÛTS!$C$114*6*O1998)),"0"))+(IF(AND(F1998="MEDIA",P1998="oui",Q1998="RECTO (Type Chaussette)",SEMAINE!M1998&gt;=8001,SEMAINE!M1998&lt;=10000),((COÛTS!$C$114*8*O1998)),0))))</f>
        <v>0</v>
      </c>
      <c r="AH1998" s="8">
        <f>IF(R1998="OUI",0,(IF(AND(F1998="MEDIA",G1998="NON TISSÉ (Type Drop)",P1998="oui",Q1998="RECTO/VERSO (Type Deux Simple Face)"),((COÛTS!$C$115*4*O1998*SEMAINE!M1998/1000)+(COÛTS!$C$110*O1998*4)+(COÛTS!$C$107*O1998*SEMAINE!M1998/1000)),"0")+(IF(AND(F1998="MEDIA",P1998="oui",Q1998="RECTO/VERSO (Type Deux Simple Face)",SEMAINE!M1998&gt;2001,SEMAINE!M1998&lt;=4000),((COÛTS!$C$114*2*O1998)),"0"))+(IF(AND(F1998="MEDIA",P1998="oui",Q1998="RECTO/VERSO (Type Deux Simple Face)",SEMAINE!M1998&gt;=4001,SEMAINE!M1998&lt;=6000),((COÛTS!$C$114*4*O1998)),"0"))+(IF(AND(F1998="MEDIA",P1998="oui",Q1998="RECTO/VERSO (Type Deux Simple Face)",SEMAINE!M1998&gt;=6001,SEMAINE!M1998&lt;=8000),((COÛTS!$C$114*6*O1998)),"0"))+(IF(AND(F1998="MEDIA",P1998="oui",Q1998="RECTO/VERSO (Type Deux Simple Face)",SEMAINE!M1998&gt;=8001,SEMAINE!M1998&lt;=10000),((COÛTS!$C$114*8*O1998)),0))))</f>
        <v>0</v>
      </c>
      <c r="AI1998" s="8">
        <f>IF(R1998="OUI",0,(IF(AND(F1998="MEDIA",G1998="NON TISSÉ (Type Drop)",P1998="oui",Q1998="MODULE TRIANGULAIRE"),((COÛTS!$C$115*6*O1998*SEMAINE!M1998/1000)+(COÛTS!$C$112*O1998*6)+(COÛTS!$C$107*O1998*3)),"0")+(IF(AND(F1998="MEDIA",P1998="oui",Q1998="MODULE TRIANGULAIRE",SEMAINE!M1998&gt;2001,SEMAINE!M1998&lt;=4000),((COÛTS!$C$114*2*O1998*3)),"0"))+(IF(AND(F1998="MEDIA",P1998="oui",Q1998="MODULE TRIANGULAIRE",SEMAINE!M1998&gt;=4001,SEMAINE!M1998&lt;=6000),((COÛTS!$C$114*4*O1998*3)),"0"))+(IF(AND(F1998="MEDIA",P1998="oui",Q1998="MODULE TRIANGULAIRE",SEMAINE!M1998&gt;=6001,SEMAINE!M1998&lt;=8000),((COÛTS!$C$114*6*O1998*3)),"0"))+(IF(AND(F1998="MEDIA",P1998="oui",Q1998="MODULE TRIANGULAIRE",SEMAINE!M1998&gt;=8001,SEMAINE!M1998&lt;=10000),((COÛTS!$C$114*8*O1998*3)),0))))</f>
        <v>0</v>
      </c>
      <c r="AJ1998" s="8">
        <f>IF(OR(R1998="OUI",H1998&gt;0),0,(IF(AND(F1998="MEDIA",G1998="NON TISSÉ (Type Drop)",P1998="oui",Q1998="MODULE CARRÉ"),((COÛTS!$C$115*8*O1998*SEMAINE!M1998/1000)+(COÛTS!$C$111*O1998*8)+(COÛTS!$C$107*O1998*4)),"0")+IF(AND(F1998="MEDIA",G1998="BÂCHE FRONTLIT 450gr (Type Bâche M1)",P1998="oui",Q1998="MODULE CARRÉ"),((COÛTS!$C$115*8*O1998*SEMAINE!M1998/1000)+(COÛTS!$C$111*O1998*8)+(COÛTS!$C$107*O1998*4)),"0")+(IF(AND(F1998="MEDIA",P1998="oui",Q1998="MODULE CARRÉ",SEMAINE!M1998&gt;2001,SEMAINE!M1998&lt;=4000),((COÛTS!$C$114*2*O1998*4)),"0"))+(IF(AND(F1998="MEDIA",P1998="oui",Q1998="MODULE CARRÉ",SEMAINE!M1998&gt;=4001,SEMAINE!M1998&lt;=6000),((COÛTS!$C$114*4*O1998*4)),"0"))+(IF(AND(F1998="MEDIA",P1998="oui",Q1998="MODULE CARRÉ",SEMAINE!M1998&gt;=6001,SEMAINE!M1998&lt;=8000),((COÛTS!$C$114*6*O1998*4)),"0"))+(IF(AND(F1998="MEDIA",P1998="oui",Q1998="MODULE CARRÉ",SEMAINE!M1998&gt;=8001,SEMAINE!M1998&lt;=10000),((COÛTS!$C$114*8*O1998*4)),"0"))))</f>
        <v>0</v>
      </c>
      <c r="AK1998" s="39">
        <f>IF(Y1998&gt;0,(VLOOKUP(Y1998,DATA!$AB$2:$AC$102,2,0)),1)</f>
        <v>1</v>
      </c>
      <c r="AL1998" s="58">
        <f t="shared" si="255"/>
        <v>0</v>
      </c>
    </row>
  </sheetData>
  <sheetProtection selectLockedCells="1"/>
  <phoneticPr fontId="18" type="noConversion"/>
  <conditionalFormatting sqref="X3:X11">
    <cfRule type="expression" dxfId="4" priority="1" stopIfTrue="1">
      <formula>IF(Y3&gt;0,TRUE,FALSE)</formula>
    </cfRule>
  </conditionalFormatting>
  <dataValidations count="8">
    <dataValidation type="list" allowBlank="1" showInputMessage="1" sqref="AI65537:AI65541 JT65537:JT65541 TP65537:TP65541 ADL65537:ADL65541 ANH65537:ANH65541 AXD65537:AXD65541 BGZ65537:BGZ65541 BQV65537:BQV65541 CAR65537:CAR65541 CKN65537:CKN65541 CUJ65537:CUJ65541 DEF65537:DEF65541 DOB65537:DOB65541 DXX65537:DXX65541 EHT65537:EHT65541 ERP65537:ERP65541 FBL65537:FBL65541 FLH65537:FLH65541 FVD65537:FVD65541 GEZ65537:GEZ65541 GOV65537:GOV65541 GYR65537:GYR65541 HIN65537:HIN65541 HSJ65537:HSJ65541 ICF65537:ICF65541 IMB65537:IMB65541 IVX65537:IVX65541 JFT65537:JFT65541 JPP65537:JPP65541 JZL65537:JZL65541 KJH65537:KJH65541 KTD65537:KTD65541 LCZ65537:LCZ65541 LMV65537:LMV65541 LWR65537:LWR65541 MGN65537:MGN65541 MQJ65537:MQJ65541 NAF65537:NAF65541 NKB65537:NKB65541 NTX65537:NTX65541 ODT65537:ODT65541 ONP65537:ONP65541 OXL65537:OXL65541 PHH65537:PHH65541 PRD65537:PRD65541 QAZ65537:QAZ65541 QKV65537:QKV65541 QUR65537:QUR65541 REN65537:REN65541 ROJ65537:ROJ65541 RYF65537:RYF65541 SIB65537:SIB65541 SRX65537:SRX65541 TBT65537:TBT65541 TLP65537:TLP65541 TVL65537:TVL65541 UFH65537:UFH65541 UPD65537:UPD65541 UYZ65537:UYZ65541 VIV65537:VIV65541 VSR65537:VSR65541 WCN65537:WCN65541 WMJ65537:WMJ65541 WWF65537:WWF65541 AI131073:AI131077 JT131073:JT131077 TP131073:TP131077 ADL131073:ADL131077 ANH131073:ANH131077 AXD131073:AXD131077 BGZ131073:BGZ131077 BQV131073:BQV131077 CAR131073:CAR131077 CKN131073:CKN131077 CUJ131073:CUJ131077 DEF131073:DEF131077 DOB131073:DOB131077 DXX131073:DXX131077 EHT131073:EHT131077 ERP131073:ERP131077 FBL131073:FBL131077 FLH131073:FLH131077 FVD131073:FVD131077 GEZ131073:GEZ131077 GOV131073:GOV131077 GYR131073:GYR131077 HIN131073:HIN131077 HSJ131073:HSJ131077 ICF131073:ICF131077 IMB131073:IMB131077 IVX131073:IVX131077 JFT131073:JFT131077 JPP131073:JPP131077 JZL131073:JZL131077 KJH131073:KJH131077 KTD131073:KTD131077 LCZ131073:LCZ131077 LMV131073:LMV131077 LWR131073:LWR131077 MGN131073:MGN131077 MQJ131073:MQJ131077 NAF131073:NAF131077 NKB131073:NKB131077 NTX131073:NTX131077 ODT131073:ODT131077 ONP131073:ONP131077 OXL131073:OXL131077 PHH131073:PHH131077 PRD131073:PRD131077 QAZ131073:QAZ131077 QKV131073:QKV131077 QUR131073:QUR131077 REN131073:REN131077 ROJ131073:ROJ131077 RYF131073:RYF131077 SIB131073:SIB131077 SRX131073:SRX131077 TBT131073:TBT131077 TLP131073:TLP131077 TVL131073:TVL131077 UFH131073:UFH131077 UPD131073:UPD131077 UYZ131073:UYZ131077 VIV131073:VIV131077 VSR131073:VSR131077 WCN131073:WCN131077 WMJ131073:WMJ131077 WWF131073:WWF131077 AI196609:AI196613 JT196609:JT196613 TP196609:TP196613 ADL196609:ADL196613 ANH196609:ANH196613 AXD196609:AXD196613 BGZ196609:BGZ196613 BQV196609:BQV196613 CAR196609:CAR196613 CKN196609:CKN196613 CUJ196609:CUJ196613 DEF196609:DEF196613 DOB196609:DOB196613 DXX196609:DXX196613 EHT196609:EHT196613 ERP196609:ERP196613 FBL196609:FBL196613 FLH196609:FLH196613 FVD196609:FVD196613 GEZ196609:GEZ196613 GOV196609:GOV196613 GYR196609:GYR196613 HIN196609:HIN196613 HSJ196609:HSJ196613 ICF196609:ICF196613 IMB196609:IMB196613 IVX196609:IVX196613 JFT196609:JFT196613 JPP196609:JPP196613 JZL196609:JZL196613 KJH196609:KJH196613 KTD196609:KTD196613 LCZ196609:LCZ196613 LMV196609:LMV196613 LWR196609:LWR196613 MGN196609:MGN196613 MQJ196609:MQJ196613 NAF196609:NAF196613 NKB196609:NKB196613 NTX196609:NTX196613 ODT196609:ODT196613 ONP196609:ONP196613 OXL196609:OXL196613 PHH196609:PHH196613 PRD196609:PRD196613 QAZ196609:QAZ196613 QKV196609:QKV196613 QUR196609:QUR196613 REN196609:REN196613 ROJ196609:ROJ196613 RYF196609:RYF196613 SIB196609:SIB196613 SRX196609:SRX196613 TBT196609:TBT196613 TLP196609:TLP196613 TVL196609:TVL196613 UFH196609:UFH196613 UPD196609:UPD196613 UYZ196609:UYZ196613 VIV196609:VIV196613 VSR196609:VSR196613 WCN196609:WCN196613 WMJ196609:WMJ196613 WWF196609:WWF196613 AI262145:AI262149 JT262145:JT262149 TP262145:TP262149 ADL262145:ADL262149 ANH262145:ANH262149 AXD262145:AXD262149 BGZ262145:BGZ262149 BQV262145:BQV262149 CAR262145:CAR262149 CKN262145:CKN262149 CUJ262145:CUJ262149 DEF262145:DEF262149 DOB262145:DOB262149 DXX262145:DXX262149 EHT262145:EHT262149 ERP262145:ERP262149 FBL262145:FBL262149 FLH262145:FLH262149 FVD262145:FVD262149 GEZ262145:GEZ262149 GOV262145:GOV262149 GYR262145:GYR262149 HIN262145:HIN262149 HSJ262145:HSJ262149 ICF262145:ICF262149 IMB262145:IMB262149 IVX262145:IVX262149 JFT262145:JFT262149 JPP262145:JPP262149 JZL262145:JZL262149 KJH262145:KJH262149 KTD262145:KTD262149 LCZ262145:LCZ262149 LMV262145:LMV262149 LWR262145:LWR262149 MGN262145:MGN262149 MQJ262145:MQJ262149 NAF262145:NAF262149 NKB262145:NKB262149 NTX262145:NTX262149 ODT262145:ODT262149 ONP262145:ONP262149 OXL262145:OXL262149 PHH262145:PHH262149 PRD262145:PRD262149 QAZ262145:QAZ262149 QKV262145:QKV262149 QUR262145:QUR262149 REN262145:REN262149 ROJ262145:ROJ262149 RYF262145:RYF262149 SIB262145:SIB262149 SRX262145:SRX262149 TBT262145:TBT262149 TLP262145:TLP262149 TVL262145:TVL262149 UFH262145:UFH262149 UPD262145:UPD262149 UYZ262145:UYZ262149 VIV262145:VIV262149 VSR262145:VSR262149 WCN262145:WCN262149 WMJ262145:WMJ262149 WWF262145:WWF262149 AI327681:AI327685 JT327681:JT327685 TP327681:TP327685 ADL327681:ADL327685 ANH327681:ANH327685 AXD327681:AXD327685 BGZ327681:BGZ327685 BQV327681:BQV327685 CAR327681:CAR327685 CKN327681:CKN327685 CUJ327681:CUJ327685 DEF327681:DEF327685 DOB327681:DOB327685 DXX327681:DXX327685 EHT327681:EHT327685 ERP327681:ERP327685 FBL327681:FBL327685 FLH327681:FLH327685 FVD327681:FVD327685 GEZ327681:GEZ327685 GOV327681:GOV327685 GYR327681:GYR327685 HIN327681:HIN327685 HSJ327681:HSJ327685 ICF327681:ICF327685 IMB327681:IMB327685 IVX327681:IVX327685 JFT327681:JFT327685 JPP327681:JPP327685 JZL327681:JZL327685 KJH327681:KJH327685 KTD327681:KTD327685 LCZ327681:LCZ327685 LMV327681:LMV327685 LWR327681:LWR327685 MGN327681:MGN327685 MQJ327681:MQJ327685 NAF327681:NAF327685 NKB327681:NKB327685 NTX327681:NTX327685 ODT327681:ODT327685 ONP327681:ONP327685 OXL327681:OXL327685 PHH327681:PHH327685 PRD327681:PRD327685 QAZ327681:QAZ327685 QKV327681:QKV327685 QUR327681:QUR327685 REN327681:REN327685 ROJ327681:ROJ327685 RYF327681:RYF327685 SIB327681:SIB327685 SRX327681:SRX327685 TBT327681:TBT327685 TLP327681:TLP327685 TVL327681:TVL327685 UFH327681:UFH327685 UPD327681:UPD327685 UYZ327681:UYZ327685 VIV327681:VIV327685 VSR327681:VSR327685 WCN327681:WCN327685 WMJ327681:WMJ327685 WWF327681:WWF327685 AI393217:AI393221 JT393217:JT393221 TP393217:TP393221 ADL393217:ADL393221 ANH393217:ANH393221 AXD393217:AXD393221 BGZ393217:BGZ393221 BQV393217:BQV393221 CAR393217:CAR393221 CKN393217:CKN393221 CUJ393217:CUJ393221 DEF393217:DEF393221 DOB393217:DOB393221 DXX393217:DXX393221 EHT393217:EHT393221 ERP393217:ERP393221 FBL393217:FBL393221 FLH393217:FLH393221 FVD393217:FVD393221 GEZ393217:GEZ393221 GOV393217:GOV393221 GYR393217:GYR393221 HIN393217:HIN393221 HSJ393217:HSJ393221 ICF393217:ICF393221 IMB393217:IMB393221 IVX393217:IVX393221 JFT393217:JFT393221 JPP393217:JPP393221 JZL393217:JZL393221 KJH393217:KJH393221 KTD393217:KTD393221 LCZ393217:LCZ393221 LMV393217:LMV393221 LWR393217:LWR393221 MGN393217:MGN393221 MQJ393217:MQJ393221 NAF393217:NAF393221 NKB393217:NKB393221 NTX393217:NTX393221 ODT393217:ODT393221 ONP393217:ONP393221 OXL393217:OXL393221 PHH393217:PHH393221 PRD393217:PRD393221 QAZ393217:QAZ393221 QKV393217:QKV393221 QUR393217:QUR393221 REN393217:REN393221 ROJ393217:ROJ393221 RYF393217:RYF393221 SIB393217:SIB393221 SRX393217:SRX393221 TBT393217:TBT393221 TLP393217:TLP393221 TVL393217:TVL393221 UFH393217:UFH393221 UPD393217:UPD393221 UYZ393217:UYZ393221 VIV393217:VIV393221 VSR393217:VSR393221 WCN393217:WCN393221 WMJ393217:WMJ393221 WWF393217:WWF393221 AI458753:AI458757 JT458753:JT458757 TP458753:TP458757 ADL458753:ADL458757 ANH458753:ANH458757 AXD458753:AXD458757 BGZ458753:BGZ458757 BQV458753:BQV458757 CAR458753:CAR458757 CKN458753:CKN458757 CUJ458753:CUJ458757 DEF458753:DEF458757 DOB458753:DOB458757 DXX458753:DXX458757 EHT458753:EHT458757 ERP458753:ERP458757 FBL458753:FBL458757 FLH458753:FLH458757 FVD458753:FVD458757 GEZ458753:GEZ458757 GOV458753:GOV458757 GYR458753:GYR458757 HIN458753:HIN458757 HSJ458753:HSJ458757 ICF458753:ICF458757 IMB458753:IMB458757 IVX458753:IVX458757 JFT458753:JFT458757 JPP458753:JPP458757 JZL458753:JZL458757 KJH458753:KJH458757 KTD458753:KTD458757 LCZ458753:LCZ458757 LMV458753:LMV458757 LWR458753:LWR458757 MGN458753:MGN458757 MQJ458753:MQJ458757 NAF458753:NAF458757 NKB458753:NKB458757 NTX458753:NTX458757 ODT458753:ODT458757 ONP458753:ONP458757 OXL458753:OXL458757 PHH458753:PHH458757 PRD458753:PRD458757 QAZ458753:QAZ458757 QKV458753:QKV458757 QUR458753:QUR458757 REN458753:REN458757 ROJ458753:ROJ458757 RYF458753:RYF458757 SIB458753:SIB458757 SRX458753:SRX458757 TBT458753:TBT458757 TLP458753:TLP458757 TVL458753:TVL458757 UFH458753:UFH458757 UPD458753:UPD458757 UYZ458753:UYZ458757 VIV458753:VIV458757 VSR458753:VSR458757 WCN458753:WCN458757 WMJ458753:WMJ458757 WWF458753:WWF458757 AI524289:AI524293 JT524289:JT524293 TP524289:TP524293 ADL524289:ADL524293 ANH524289:ANH524293 AXD524289:AXD524293 BGZ524289:BGZ524293 BQV524289:BQV524293 CAR524289:CAR524293 CKN524289:CKN524293 CUJ524289:CUJ524293 DEF524289:DEF524293 DOB524289:DOB524293 DXX524289:DXX524293 EHT524289:EHT524293 ERP524289:ERP524293 FBL524289:FBL524293 FLH524289:FLH524293 FVD524289:FVD524293 GEZ524289:GEZ524293 GOV524289:GOV524293 GYR524289:GYR524293 HIN524289:HIN524293 HSJ524289:HSJ524293 ICF524289:ICF524293 IMB524289:IMB524293 IVX524289:IVX524293 JFT524289:JFT524293 JPP524289:JPP524293 JZL524289:JZL524293 KJH524289:KJH524293 KTD524289:KTD524293 LCZ524289:LCZ524293 LMV524289:LMV524293 LWR524289:LWR524293 MGN524289:MGN524293 MQJ524289:MQJ524293 NAF524289:NAF524293 NKB524289:NKB524293 NTX524289:NTX524293 ODT524289:ODT524293 ONP524289:ONP524293 OXL524289:OXL524293 PHH524289:PHH524293 PRD524289:PRD524293 QAZ524289:QAZ524293 QKV524289:QKV524293 QUR524289:QUR524293 REN524289:REN524293 ROJ524289:ROJ524293 RYF524289:RYF524293 SIB524289:SIB524293 SRX524289:SRX524293 TBT524289:TBT524293 TLP524289:TLP524293 TVL524289:TVL524293 UFH524289:UFH524293 UPD524289:UPD524293 UYZ524289:UYZ524293 VIV524289:VIV524293 VSR524289:VSR524293 WCN524289:WCN524293 WMJ524289:WMJ524293 WWF524289:WWF524293 AI589825:AI589829 JT589825:JT589829 TP589825:TP589829 ADL589825:ADL589829 ANH589825:ANH589829 AXD589825:AXD589829 BGZ589825:BGZ589829 BQV589825:BQV589829 CAR589825:CAR589829 CKN589825:CKN589829 CUJ589825:CUJ589829 DEF589825:DEF589829 DOB589825:DOB589829 DXX589825:DXX589829 EHT589825:EHT589829 ERP589825:ERP589829 FBL589825:FBL589829 FLH589825:FLH589829 FVD589825:FVD589829 GEZ589825:GEZ589829 GOV589825:GOV589829 GYR589825:GYR589829 HIN589825:HIN589829 HSJ589825:HSJ589829 ICF589825:ICF589829 IMB589825:IMB589829 IVX589825:IVX589829 JFT589825:JFT589829 JPP589825:JPP589829 JZL589825:JZL589829 KJH589825:KJH589829 KTD589825:KTD589829 LCZ589825:LCZ589829 LMV589825:LMV589829 LWR589825:LWR589829 MGN589825:MGN589829 MQJ589825:MQJ589829 NAF589825:NAF589829 NKB589825:NKB589829 NTX589825:NTX589829 ODT589825:ODT589829 ONP589825:ONP589829 OXL589825:OXL589829 PHH589825:PHH589829 PRD589825:PRD589829 QAZ589825:QAZ589829 QKV589825:QKV589829 QUR589825:QUR589829 REN589825:REN589829 ROJ589825:ROJ589829 RYF589825:RYF589829 SIB589825:SIB589829 SRX589825:SRX589829 TBT589825:TBT589829 TLP589825:TLP589829 TVL589825:TVL589829 UFH589825:UFH589829 UPD589825:UPD589829 UYZ589825:UYZ589829 VIV589825:VIV589829 VSR589825:VSR589829 WCN589825:WCN589829 WMJ589825:WMJ589829 WWF589825:WWF589829 AI655361:AI655365 JT655361:JT655365 TP655361:TP655365 ADL655361:ADL655365 ANH655361:ANH655365 AXD655361:AXD655365 BGZ655361:BGZ655365 BQV655361:BQV655365 CAR655361:CAR655365 CKN655361:CKN655365 CUJ655361:CUJ655365 DEF655361:DEF655365 DOB655361:DOB655365 DXX655361:DXX655365 EHT655361:EHT655365 ERP655361:ERP655365 FBL655361:FBL655365 FLH655361:FLH655365 FVD655361:FVD655365 GEZ655361:GEZ655365 GOV655361:GOV655365 GYR655361:GYR655365 HIN655361:HIN655365 HSJ655361:HSJ655365 ICF655361:ICF655365 IMB655361:IMB655365 IVX655361:IVX655365 JFT655361:JFT655365 JPP655361:JPP655365 JZL655361:JZL655365 KJH655361:KJH655365 KTD655361:KTD655365 LCZ655361:LCZ655365 LMV655361:LMV655365 LWR655361:LWR655365 MGN655361:MGN655365 MQJ655361:MQJ655365 NAF655361:NAF655365 NKB655361:NKB655365 NTX655361:NTX655365 ODT655361:ODT655365 ONP655361:ONP655365 OXL655361:OXL655365 PHH655361:PHH655365 PRD655361:PRD655365 QAZ655361:QAZ655365 QKV655361:QKV655365 QUR655361:QUR655365 REN655361:REN655365 ROJ655361:ROJ655365 RYF655361:RYF655365 SIB655361:SIB655365 SRX655361:SRX655365 TBT655361:TBT655365 TLP655361:TLP655365 TVL655361:TVL655365 UFH655361:UFH655365 UPD655361:UPD655365 UYZ655361:UYZ655365 VIV655361:VIV655365 VSR655361:VSR655365 WCN655361:WCN655365 WMJ655361:WMJ655365 WWF655361:WWF655365 AI720897:AI720901 JT720897:JT720901 TP720897:TP720901 ADL720897:ADL720901 ANH720897:ANH720901 AXD720897:AXD720901 BGZ720897:BGZ720901 BQV720897:BQV720901 CAR720897:CAR720901 CKN720897:CKN720901 CUJ720897:CUJ720901 DEF720897:DEF720901 DOB720897:DOB720901 DXX720897:DXX720901 EHT720897:EHT720901 ERP720897:ERP720901 FBL720897:FBL720901 FLH720897:FLH720901 FVD720897:FVD720901 GEZ720897:GEZ720901 GOV720897:GOV720901 GYR720897:GYR720901 HIN720897:HIN720901 HSJ720897:HSJ720901 ICF720897:ICF720901 IMB720897:IMB720901 IVX720897:IVX720901 JFT720897:JFT720901 JPP720897:JPP720901 JZL720897:JZL720901 KJH720897:KJH720901 KTD720897:KTD720901 LCZ720897:LCZ720901 LMV720897:LMV720901 LWR720897:LWR720901 MGN720897:MGN720901 MQJ720897:MQJ720901 NAF720897:NAF720901 NKB720897:NKB720901 NTX720897:NTX720901 ODT720897:ODT720901 ONP720897:ONP720901 OXL720897:OXL720901 PHH720897:PHH720901 PRD720897:PRD720901 QAZ720897:QAZ720901 QKV720897:QKV720901 QUR720897:QUR720901 REN720897:REN720901 ROJ720897:ROJ720901 RYF720897:RYF720901 SIB720897:SIB720901 SRX720897:SRX720901 TBT720897:TBT720901 TLP720897:TLP720901 TVL720897:TVL720901 UFH720897:UFH720901 UPD720897:UPD720901 UYZ720897:UYZ720901 VIV720897:VIV720901 VSR720897:VSR720901 WCN720897:WCN720901 WMJ720897:WMJ720901 WWF720897:WWF720901 AI786433:AI786437 JT786433:JT786437 TP786433:TP786437 ADL786433:ADL786437 ANH786433:ANH786437 AXD786433:AXD786437 BGZ786433:BGZ786437 BQV786433:BQV786437 CAR786433:CAR786437 CKN786433:CKN786437 CUJ786433:CUJ786437 DEF786433:DEF786437 DOB786433:DOB786437 DXX786433:DXX786437 EHT786433:EHT786437 ERP786433:ERP786437 FBL786433:FBL786437 FLH786433:FLH786437 FVD786433:FVD786437 GEZ786433:GEZ786437 GOV786433:GOV786437 GYR786433:GYR786437 HIN786433:HIN786437 HSJ786433:HSJ786437 ICF786433:ICF786437 IMB786433:IMB786437 IVX786433:IVX786437 JFT786433:JFT786437 JPP786433:JPP786437 JZL786433:JZL786437 KJH786433:KJH786437 KTD786433:KTD786437 LCZ786433:LCZ786437 LMV786433:LMV786437 LWR786433:LWR786437 MGN786433:MGN786437 MQJ786433:MQJ786437 NAF786433:NAF786437 NKB786433:NKB786437 NTX786433:NTX786437 ODT786433:ODT786437 ONP786433:ONP786437 OXL786433:OXL786437 PHH786433:PHH786437 PRD786433:PRD786437 QAZ786433:QAZ786437 QKV786433:QKV786437 QUR786433:QUR786437 REN786433:REN786437 ROJ786433:ROJ786437 RYF786433:RYF786437 SIB786433:SIB786437 SRX786433:SRX786437 TBT786433:TBT786437 TLP786433:TLP786437 TVL786433:TVL786437 UFH786433:UFH786437 UPD786433:UPD786437 UYZ786433:UYZ786437 VIV786433:VIV786437 VSR786433:VSR786437 WCN786433:WCN786437 WMJ786433:WMJ786437 WWF786433:WWF786437 AI851969:AI851973 JT851969:JT851973 TP851969:TP851973 ADL851969:ADL851973 ANH851969:ANH851973 AXD851969:AXD851973 BGZ851969:BGZ851973 BQV851969:BQV851973 CAR851969:CAR851973 CKN851969:CKN851973 CUJ851969:CUJ851973 DEF851969:DEF851973 DOB851969:DOB851973 DXX851969:DXX851973 EHT851969:EHT851973 ERP851969:ERP851973 FBL851969:FBL851973 FLH851969:FLH851973 FVD851969:FVD851973 GEZ851969:GEZ851973 GOV851969:GOV851973 GYR851969:GYR851973 HIN851969:HIN851973 HSJ851969:HSJ851973 ICF851969:ICF851973 IMB851969:IMB851973 IVX851969:IVX851973 JFT851969:JFT851973 JPP851969:JPP851973 JZL851969:JZL851973 KJH851969:KJH851973 KTD851969:KTD851973 LCZ851969:LCZ851973 LMV851969:LMV851973 LWR851969:LWR851973 MGN851969:MGN851973 MQJ851969:MQJ851973 NAF851969:NAF851973 NKB851969:NKB851973 NTX851969:NTX851973 ODT851969:ODT851973 ONP851969:ONP851973 OXL851969:OXL851973 PHH851969:PHH851973 PRD851969:PRD851973 QAZ851969:QAZ851973 QKV851969:QKV851973 QUR851969:QUR851973 REN851969:REN851973 ROJ851969:ROJ851973 RYF851969:RYF851973 SIB851969:SIB851973 SRX851969:SRX851973 TBT851969:TBT851973 TLP851969:TLP851973 TVL851969:TVL851973 UFH851969:UFH851973 UPD851969:UPD851973 UYZ851969:UYZ851973 VIV851969:VIV851973 VSR851969:VSR851973 WCN851969:WCN851973 WMJ851969:WMJ851973 WWF851969:WWF851973 AI917505:AI917509 JT917505:JT917509 TP917505:TP917509 ADL917505:ADL917509 ANH917505:ANH917509 AXD917505:AXD917509 BGZ917505:BGZ917509 BQV917505:BQV917509 CAR917505:CAR917509 CKN917505:CKN917509 CUJ917505:CUJ917509 DEF917505:DEF917509 DOB917505:DOB917509 DXX917505:DXX917509 EHT917505:EHT917509 ERP917505:ERP917509 FBL917505:FBL917509 FLH917505:FLH917509 FVD917505:FVD917509 GEZ917505:GEZ917509 GOV917505:GOV917509 GYR917505:GYR917509 HIN917505:HIN917509 HSJ917505:HSJ917509 ICF917505:ICF917509 IMB917505:IMB917509 IVX917505:IVX917509 JFT917505:JFT917509 JPP917505:JPP917509 JZL917505:JZL917509 KJH917505:KJH917509 KTD917505:KTD917509 LCZ917505:LCZ917509 LMV917505:LMV917509 LWR917505:LWR917509 MGN917505:MGN917509 MQJ917505:MQJ917509 NAF917505:NAF917509 NKB917505:NKB917509 NTX917505:NTX917509 ODT917505:ODT917509 ONP917505:ONP917509 OXL917505:OXL917509 PHH917505:PHH917509 PRD917505:PRD917509 QAZ917505:QAZ917509 QKV917505:QKV917509 QUR917505:QUR917509 REN917505:REN917509 ROJ917505:ROJ917509 RYF917505:RYF917509 SIB917505:SIB917509 SRX917505:SRX917509 TBT917505:TBT917509 TLP917505:TLP917509 TVL917505:TVL917509 UFH917505:UFH917509 UPD917505:UPD917509 UYZ917505:UYZ917509 VIV917505:VIV917509 VSR917505:VSR917509 WCN917505:WCN917509 WMJ917505:WMJ917509 WWF917505:WWF917509 AI983041:AI983045 JT983041:JT983045 TP983041:TP983045 ADL983041:ADL983045 ANH983041:ANH983045 AXD983041:AXD983045 BGZ983041:BGZ983045 BQV983041:BQV983045 CAR983041:CAR983045 CKN983041:CKN983045 CUJ983041:CUJ983045 DEF983041:DEF983045 DOB983041:DOB983045 DXX983041:DXX983045 EHT983041:EHT983045 ERP983041:ERP983045 FBL983041:FBL983045 FLH983041:FLH983045 FVD983041:FVD983045 GEZ983041:GEZ983045 GOV983041:GOV983045 GYR983041:GYR983045 HIN983041:HIN983045 HSJ983041:HSJ983045 ICF983041:ICF983045 IMB983041:IMB983045 IVX983041:IVX983045 JFT983041:JFT983045 JPP983041:JPP983045 JZL983041:JZL983045 KJH983041:KJH983045 KTD983041:KTD983045 LCZ983041:LCZ983045 LMV983041:LMV983045 LWR983041:LWR983045 MGN983041:MGN983045 MQJ983041:MQJ983045 NAF983041:NAF983045 NKB983041:NKB983045 NTX983041:NTX983045 ODT983041:ODT983045 ONP983041:ONP983045 OXL983041:OXL983045 PHH983041:PHH983045 PRD983041:PRD983045 QAZ983041:QAZ983045 QKV983041:QKV983045 QUR983041:QUR983045 REN983041:REN983045 ROJ983041:ROJ983045 RYF983041:RYF983045 SIB983041:SIB983045 SRX983041:SRX983045 TBT983041:TBT983045 TLP983041:TLP983045 TVL983041:TVL983045 UFH983041:UFH983045 UPD983041:UPD983045 UYZ983041:UYZ983045 VIV983041:VIV983045 VSR983041:VSR983045 WCN983041:WCN983045 WMJ983041:WMJ983045 WWF983041:WWF983045 WVU983041 EHV3:EHV5 JI65537 TE65537 ADA65537 AMW65537 AWS65537 BGO65537 BQK65537 CAG65537 CKC65537 CTY65537 DDU65537 DNQ65537 DXM65537 EHI65537 ERE65537 FBA65537 FKW65537 FUS65537 GEO65537 GOK65537 GYG65537 HIC65537 HRY65537 IBU65537 ILQ65537 IVM65537 JFI65537 JPE65537 JZA65537 KIW65537 KSS65537 LCO65537 LMK65537 LWG65537 MGC65537 MPY65537 MZU65537 NJQ65537 NTM65537 ODI65537 ONE65537 OXA65537 PGW65537 PQS65537 QAO65537 QKK65537 QUG65537 REC65537 RNY65537 RXU65537 SHQ65537 SRM65537 TBI65537 TLE65537 TVA65537 UEW65537 UOS65537 UYO65537 VIK65537 VSG65537 WCC65537 WLY65537 WVU65537 DXZ3:DXZ5 JI131073 TE131073 ADA131073 AMW131073 AWS131073 BGO131073 BQK131073 CAG131073 CKC131073 CTY131073 DDU131073 DNQ131073 DXM131073 EHI131073 ERE131073 FBA131073 FKW131073 FUS131073 GEO131073 GOK131073 GYG131073 HIC131073 HRY131073 IBU131073 ILQ131073 IVM131073 JFI131073 JPE131073 JZA131073 KIW131073 KSS131073 LCO131073 LMK131073 LWG131073 MGC131073 MPY131073 MZU131073 NJQ131073 NTM131073 ODI131073 ONE131073 OXA131073 PGW131073 PQS131073 QAO131073 QKK131073 QUG131073 REC131073 RNY131073 RXU131073 SHQ131073 SRM131073 TBI131073 TLE131073 TVA131073 UEW131073 UOS131073 UYO131073 VIK131073 VSG131073 WCC131073 WLY131073 WVU131073 DOD3:DOD5 JI196609 TE196609 ADA196609 AMW196609 AWS196609 BGO196609 BQK196609 CAG196609 CKC196609 CTY196609 DDU196609 DNQ196609 DXM196609 EHI196609 ERE196609 FBA196609 FKW196609 FUS196609 GEO196609 GOK196609 GYG196609 HIC196609 HRY196609 IBU196609 ILQ196609 IVM196609 JFI196609 JPE196609 JZA196609 KIW196609 KSS196609 LCO196609 LMK196609 LWG196609 MGC196609 MPY196609 MZU196609 NJQ196609 NTM196609 ODI196609 ONE196609 OXA196609 PGW196609 PQS196609 QAO196609 QKK196609 QUG196609 REC196609 RNY196609 RXU196609 SHQ196609 SRM196609 TBI196609 TLE196609 TVA196609 UEW196609 UOS196609 UYO196609 VIK196609 VSG196609 WCC196609 WLY196609 WVU196609 DEH3:DEH5 JI262145 TE262145 ADA262145 AMW262145 AWS262145 BGO262145 BQK262145 CAG262145 CKC262145 CTY262145 DDU262145 DNQ262145 DXM262145 EHI262145 ERE262145 FBA262145 FKW262145 FUS262145 GEO262145 GOK262145 GYG262145 HIC262145 HRY262145 IBU262145 ILQ262145 IVM262145 JFI262145 JPE262145 JZA262145 KIW262145 KSS262145 LCO262145 LMK262145 LWG262145 MGC262145 MPY262145 MZU262145 NJQ262145 NTM262145 ODI262145 ONE262145 OXA262145 PGW262145 PQS262145 QAO262145 QKK262145 QUG262145 REC262145 RNY262145 RXU262145 SHQ262145 SRM262145 TBI262145 TLE262145 TVA262145 UEW262145 UOS262145 UYO262145 VIK262145 VSG262145 WCC262145 WLY262145 WVU262145 CUL3:CUL5 JI327681 TE327681 ADA327681 AMW327681 AWS327681 BGO327681 BQK327681 CAG327681 CKC327681 CTY327681 DDU327681 DNQ327681 DXM327681 EHI327681 ERE327681 FBA327681 FKW327681 FUS327681 GEO327681 GOK327681 GYG327681 HIC327681 HRY327681 IBU327681 ILQ327681 IVM327681 JFI327681 JPE327681 JZA327681 KIW327681 KSS327681 LCO327681 LMK327681 LWG327681 MGC327681 MPY327681 MZU327681 NJQ327681 NTM327681 ODI327681 ONE327681 OXA327681 PGW327681 PQS327681 QAO327681 QKK327681 QUG327681 REC327681 RNY327681 RXU327681 SHQ327681 SRM327681 TBI327681 TLE327681 TVA327681 UEW327681 UOS327681 UYO327681 VIK327681 VSG327681 WCC327681 WLY327681 WVU327681 CKP3:CKP5 JI393217 TE393217 ADA393217 AMW393217 AWS393217 BGO393217 BQK393217 CAG393217 CKC393217 CTY393217 DDU393217 DNQ393217 DXM393217 EHI393217 ERE393217 FBA393217 FKW393217 FUS393217 GEO393217 GOK393217 GYG393217 HIC393217 HRY393217 IBU393217 ILQ393217 IVM393217 JFI393217 JPE393217 JZA393217 KIW393217 KSS393217 LCO393217 LMK393217 LWG393217 MGC393217 MPY393217 MZU393217 NJQ393217 NTM393217 ODI393217 ONE393217 OXA393217 PGW393217 PQS393217 QAO393217 QKK393217 QUG393217 REC393217 RNY393217 RXU393217 SHQ393217 SRM393217 TBI393217 TLE393217 TVA393217 UEW393217 UOS393217 UYO393217 VIK393217 VSG393217 WCC393217 WLY393217 WVU393217 CAT3:CAT5 JI458753 TE458753 ADA458753 AMW458753 AWS458753 BGO458753 BQK458753 CAG458753 CKC458753 CTY458753 DDU458753 DNQ458753 DXM458753 EHI458753 ERE458753 FBA458753 FKW458753 FUS458753 GEO458753 GOK458753 GYG458753 HIC458753 HRY458753 IBU458753 ILQ458753 IVM458753 JFI458753 JPE458753 JZA458753 KIW458753 KSS458753 LCO458753 LMK458753 LWG458753 MGC458753 MPY458753 MZU458753 NJQ458753 NTM458753 ODI458753 ONE458753 OXA458753 PGW458753 PQS458753 QAO458753 QKK458753 QUG458753 REC458753 RNY458753 RXU458753 SHQ458753 SRM458753 TBI458753 TLE458753 TVA458753 UEW458753 UOS458753 UYO458753 VIK458753 VSG458753 WCC458753 WLY458753 WVU458753 BQX3:BQX5 JI524289 TE524289 ADA524289 AMW524289 AWS524289 BGO524289 BQK524289 CAG524289 CKC524289 CTY524289 DDU524289 DNQ524289 DXM524289 EHI524289 ERE524289 FBA524289 FKW524289 FUS524289 GEO524289 GOK524289 GYG524289 HIC524289 HRY524289 IBU524289 ILQ524289 IVM524289 JFI524289 JPE524289 JZA524289 KIW524289 KSS524289 LCO524289 LMK524289 LWG524289 MGC524289 MPY524289 MZU524289 NJQ524289 NTM524289 ODI524289 ONE524289 OXA524289 PGW524289 PQS524289 QAO524289 QKK524289 QUG524289 REC524289 RNY524289 RXU524289 SHQ524289 SRM524289 TBI524289 TLE524289 TVA524289 UEW524289 UOS524289 UYO524289 VIK524289 VSG524289 WCC524289 WLY524289 WVU524289 BHB3:BHB5 JI589825 TE589825 ADA589825 AMW589825 AWS589825 BGO589825 BQK589825 CAG589825 CKC589825 CTY589825 DDU589825 DNQ589825 DXM589825 EHI589825 ERE589825 FBA589825 FKW589825 FUS589825 GEO589825 GOK589825 GYG589825 HIC589825 HRY589825 IBU589825 ILQ589825 IVM589825 JFI589825 JPE589825 JZA589825 KIW589825 KSS589825 LCO589825 LMK589825 LWG589825 MGC589825 MPY589825 MZU589825 NJQ589825 NTM589825 ODI589825 ONE589825 OXA589825 PGW589825 PQS589825 QAO589825 QKK589825 QUG589825 REC589825 RNY589825 RXU589825 SHQ589825 SRM589825 TBI589825 TLE589825 TVA589825 UEW589825 UOS589825 UYO589825 VIK589825 VSG589825 WCC589825 WLY589825 WVU589825 AXF3:AXF5 JI655361 TE655361 ADA655361 AMW655361 AWS655361 BGO655361 BQK655361 CAG655361 CKC655361 CTY655361 DDU655361 DNQ655361 DXM655361 EHI655361 ERE655361 FBA655361 FKW655361 FUS655361 GEO655361 GOK655361 GYG655361 HIC655361 HRY655361 IBU655361 ILQ655361 IVM655361 JFI655361 JPE655361 JZA655361 KIW655361 KSS655361 LCO655361 LMK655361 LWG655361 MGC655361 MPY655361 MZU655361 NJQ655361 NTM655361 ODI655361 ONE655361 OXA655361 PGW655361 PQS655361 QAO655361 QKK655361 QUG655361 REC655361 RNY655361 RXU655361 SHQ655361 SRM655361 TBI655361 TLE655361 TVA655361 UEW655361 UOS655361 UYO655361 VIK655361 VSG655361 WCC655361 WLY655361 WVU655361 ANJ3:ANJ5 JI720897 TE720897 ADA720897 AMW720897 AWS720897 BGO720897 BQK720897 CAG720897 CKC720897 CTY720897 DDU720897 DNQ720897 DXM720897 EHI720897 ERE720897 FBA720897 FKW720897 FUS720897 GEO720897 GOK720897 GYG720897 HIC720897 HRY720897 IBU720897 ILQ720897 IVM720897 JFI720897 JPE720897 JZA720897 KIW720897 KSS720897 LCO720897 LMK720897 LWG720897 MGC720897 MPY720897 MZU720897 NJQ720897 NTM720897 ODI720897 ONE720897 OXA720897 PGW720897 PQS720897 QAO720897 QKK720897 QUG720897 REC720897 RNY720897 RXU720897 SHQ720897 SRM720897 TBI720897 TLE720897 TVA720897 UEW720897 UOS720897 UYO720897 VIK720897 VSG720897 WCC720897 WLY720897 WVU720897 ADN3:ADN5 JI786433 TE786433 ADA786433 AMW786433 AWS786433 BGO786433 BQK786433 CAG786433 CKC786433 CTY786433 DDU786433 DNQ786433 DXM786433 EHI786433 ERE786433 FBA786433 FKW786433 FUS786433 GEO786433 GOK786433 GYG786433 HIC786433 HRY786433 IBU786433 ILQ786433 IVM786433 JFI786433 JPE786433 JZA786433 KIW786433 KSS786433 LCO786433 LMK786433 LWG786433 MGC786433 MPY786433 MZU786433 NJQ786433 NTM786433 ODI786433 ONE786433 OXA786433 PGW786433 PQS786433 QAO786433 QKK786433 QUG786433 REC786433 RNY786433 RXU786433 SHQ786433 SRM786433 TBI786433 TLE786433 TVA786433 UEW786433 UOS786433 UYO786433 VIK786433 VSG786433 WCC786433 WLY786433 WVU786433 TR3:TR5 JI851969 TE851969 ADA851969 AMW851969 AWS851969 BGO851969 BQK851969 CAG851969 CKC851969 CTY851969 DDU851969 DNQ851969 DXM851969 EHI851969 ERE851969 FBA851969 FKW851969 FUS851969 GEO851969 GOK851969 GYG851969 HIC851969 HRY851969 IBU851969 ILQ851969 IVM851969 JFI851969 JPE851969 JZA851969 KIW851969 KSS851969 LCO851969 LMK851969 LWG851969 MGC851969 MPY851969 MZU851969 NJQ851969 NTM851969 ODI851969 ONE851969 OXA851969 PGW851969 PQS851969 QAO851969 QKK851969 QUG851969 REC851969 RNY851969 RXU851969 SHQ851969 SRM851969 TBI851969 TLE851969 TVA851969 UEW851969 UOS851969 UYO851969 VIK851969 VSG851969 WCC851969 WLY851969 WVU851969 JV3:JV5 JI917505 TE917505 ADA917505 AMW917505 AWS917505 BGO917505 BQK917505 CAG917505 CKC917505 CTY917505 DDU917505 DNQ917505 DXM917505 EHI917505 ERE917505 FBA917505 FKW917505 FUS917505 GEO917505 GOK917505 GYG917505 HIC917505 HRY917505 IBU917505 ILQ917505 IVM917505 JFI917505 JPE917505 JZA917505 KIW917505 KSS917505 LCO917505 LMK917505 LWG917505 MGC917505 MPY917505 MZU917505 NJQ917505 NTM917505 ODI917505 ONE917505 OXA917505 PGW917505 PQS917505 QAO917505 QKK917505 QUG917505 REC917505 RNY917505 RXU917505 SHQ917505 SRM917505 TBI917505 TLE917505 TVA917505 UEW917505 UOS917505 UYO917505 VIK917505 VSG917505 WCC917505 WLY917505 WVU917505 AK3:AK5 JI983041 TE983041 ADA983041 AMW983041 AWS983041 BGO983041 BQK983041 CAG983041 CKC983041 CTY983041 DDU983041 DNQ983041 DXM983041 EHI983041 ERE983041 FBA983041 FKW983041 FUS983041 GEO983041 GOK983041 GYG983041 HIC983041 HRY983041 IBU983041 ILQ983041 IVM983041 JFI983041 JPE983041 JZA983041 KIW983041 KSS983041 LCO983041 LMK983041 LWG983041 MGC983041 MPY983041 MZU983041 NJQ983041 NTM983041 ODI983041 ONE983041 OXA983041 PGW983041 PQS983041 QAO983041 QKK983041 QUG983041 REC983041 RNY983041 RXU983041 SHQ983041 SRM983041 TBI983041 TLE983041 TVA983041 UEW983041 UOS983041 UYO983041 VIK983041 VSG983041 WCC983041 WLY983041 WWH3:WWH5 WML3:WML5 WCP3:WCP5 VST3:VST5 VIX3:VIX5 UZB3:UZB5 UPF3:UPF5 UFJ3:UFJ5 TVN3:TVN5 TLR3:TLR5 TBV3:TBV5 SRZ3:SRZ5 SID3:SID5 RYH3:RYH5 ROL3:ROL5 REP3:REP5 QUT3:QUT5 QKX3:QKX5 QBB3:QBB5 PRF3:PRF5 PHJ3:PHJ5 OXN3:OXN5 ONR3:ONR5 ODV3:ODV5 NTZ3:NTZ5 NKD3:NKD5 NAH3:NAH5 MQL3:MQL5 MGP3:MGP5 LWT3:LWT5 LMX3:LMX5 LDB3:LDB5 KTF3:KTF5 KJJ3:KJJ5 JZN3:JZN5 JPR3:JPR5 JFV3:JFV5 IVZ3:IVZ5 IMD3:IMD5 ICH3:ICH5 HSL3:HSL5 HIP3:HIP5 GYT3:GYT5 GOX3:GOX5 GFB3:GFB5 FVF3:FVF5 FLJ3:FLJ5 FBN3:FBN5 ERR3:ERR5 Y3:Y1998 W1999:W1048576" xr:uid="{AC2712A3-9AA1-F34A-88E5-D100BCB3AED4}">
      <formula1>INDIRECT("POURCENTAGE")</formula1>
    </dataValidation>
    <dataValidation type="list" allowBlank="1" showInputMessage="1" showErrorMessage="1" sqref="E65537:E131070 IQ65537:IQ131070 SM65537:SM131070 ACI65537:ACI131070 AME65537:AME131070 AWA65537:AWA131070 BFW65537:BFW131070 BPS65537:BPS131070 BZO65537:BZO131070 CJK65537:CJK131070 CTG65537:CTG131070 DDC65537:DDC131070 DMY65537:DMY131070 DWU65537:DWU131070 EGQ65537:EGQ131070 EQM65537:EQM131070 FAI65537:FAI131070 FKE65537:FKE131070 FUA65537:FUA131070 GDW65537:GDW131070 GNS65537:GNS131070 GXO65537:GXO131070 HHK65537:HHK131070 HRG65537:HRG131070 IBC65537:IBC131070 IKY65537:IKY131070 IUU65537:IUU131070 JEQ65537:JEQ131070 JOM65537:JOM131070 JYI65537:JYI131070 KIE65537:KIE131070 KSA65537:KSA131070 LBW65537:LBW131070 LLS65537:LLS131070 LVO65537:LVO131070 MFK65537:MFK131070 MPG65537:MPG131070 MZC65537:MZC131070 NIY65537:NIY131070 NSU65537:NSU131070 OCQ65537:OCQ131070 OMM65537:OMM131070 OWI65537:OWI131070 PGE65537:PGE131070 PQA65537:PQA131070 PZW65537:PZW131070 QJS65537:QJS131070 QTO65537:QTO131070 RDK65537:RDK131070 RNG65537:RNG131070 RXC65537:RXC131070 SGY65537:SGY131070 SQU65537:SQU131070 TAQ65537:TAQ131070 TKM65537:TKM131070 TUI65537:TUI131070 UEE65537:UEE131070 UOA65537:UOA131070 UXW65537:UXW131070 VHS65537:VHS131070 VRO65537:VRO131070 WBK65537:WBK131070 WLG65537:WLG131070 WVC65537:WVC131070 E131073:E196606 IQ131073:IQ196606 SM131073:SM196606 ACI131073:ACI196606 AME131073:AME196606 AWA131073:AWA196606 BFW131073:BFW196606 BPS131073:BPS196606 BZO131073:BZO196606 CJK131073:CJK196606 CTG131073:CTG196606 DDC131073:DDC196606 DMY131073:DMY196606 DWU131073:DWU196606 EGQ131073:EGQ196606 EQM131073:EQM196606 FAI131073:FAI196606 FKE131073:FKE196606 FUA131073:FUA196606 GDW131073:GDW196606 GNS131073:GNS196606 GXO131073:GXO196606 HHK131073:HHK196606 HRG131073:HRG196606 IBC131073:IBC196606 IKY131073:IKY196606 IUU131073:IUU196606 JEQ131073:JEQ196606 JOM131073:JOM196606 JYI131073:JYI196606 KIE131073:KIE196606 KSA131073:KSA196606 LBW131073:LBW196606 LLS131073:LLS196606 LVO131073:LVO196606 MFK131073:MFK196606 MPG131073:MPG196606 MZC131073:MZC196606 NIY131073:NIY196606 NSU131073:NSU196606 OCQ131073:OCQ196606 OMM131073:OMM196606 OWI131073:OWI196606 PGE131073:PGE196606 PQA131073:PQA196606 PZW131073:PZW196606 QJS131073:QJS196606 QTO131073:QTO196606 RDK131073:RDK196606 RNG131073:RNG196606 RXC131073:RXC196606 SGY131073:SGY196606 SQU131073:SQU196606 TAQ131073:TAQ196606 TKM131073:TKM196606 TUI131073:TUI196606 UEE131073:UEE196606 UOA131073:UOA196606 UXW131073:UXW196606 VHS131073:VHS196606 VRO131073:VRO196606 WBK131073:WBK196606 WLG131073:WLG196606 WVC131073:WVC196606 E196609:E262142 IQ196609:IQ262142 SM196609:SM262142 ACI196609:ACI262142 AME196609:AME262142 AWA196609:AWA262142 BFW196609:BFW262142 BPS196609:BPS262142 BZO196609:BZO262142 CJK196609:CJK262142 CTG196609:CTG262142 DDC196609:DDC262142 DMY196609:DMY262142 DWU196609:DWU262142 EGQ196609:EGQ262142 EQM196609:EQM262142 FAI196609:FAI262142 FKE196609:FKE262142 FUA196609:FUA262142 GDW196609:GDW262142 GNS196609:GNS262142 GXO196609:GXO262142 HHK196609:HHK262142 HRG196609:HRG262142 IBC196609:IBC262142 IKY196609:IKY262142 IUU196609:IUU262142 JEQ196609:JEQ262142 JOM196609:JOM262142 JYI196609:JYI262142 KIE196609:KIE262142 KSA196609:KSA262142 LBW196609:LBW262142 LLS196609:LLS262142 LVO196609:LVO262142 MFK196609:MFK262142 MPG196609:MPG262142 MZC196609:MZC262142 NIY196609:NIY262142 NSU196609:NSU262142 OCQ196609:OCQ262142 OMM196609:OMM262142 OWI196609:OWI262142 PGE196609:PGE262142 PQA196609:PQA262142 PZW196609:PZW262142 QJS196609:QJS262142 QTO196609:QTO262142 RDK196609:RDK262142 RNG196609:RNG262142 RXC196609:RXC262142 SGY196609:SGY262142 SQU196609:SQU262142 TAQ196609:TAQ262142 TKM196609:TKM262142 TUI196609:TUI262142 UEE196609:UEE262142 UOA196609:UOA262142 UXW196609:UXW262142 VHS196609:VHS262142 VRO196609:VRO262142 WBK196609:WBK262142 WLG196609:WLG262142 WVC196609:WVC262142 E262145:E327678 IQ262145:IQ327678 SM262145:SM327678 ACI262145:ACI327678 AME262145:AME327678 AWA262145:AWA327678 BFW262145:BFW327678 BPS262145:BPS327678 BZO262145:BZO327678 CJK262145:CJK327678 CTG262145:CTG327678 DDC262145:DDC327678 DMY262145:DMY327678 DWU262145:DWU327678 EGQ262145:EGQ327678 EQM262145:EQM327678 FAI262145:FAI327678 FKE262145:FKE327678 FUA262145:FUA327678 GDW262145:GDW327678 GNS262145:GNS327678 GXO262145:GXO327678 HHK262145:HHK327678 HRG262145:HRG327678 IBC262145:IBC327678 IKY262145:IKY327678 IUU262145:IUU327678 JEQ262145:JEQ327678 JOM262145:JOM327678 JYI262145:JYI327678 KIE262145:KIE327678 KSA262145:KSA327678 LBW262145:LBW327678 LLS262145:LLS327678 LVO262145:LVO327678 MFK262145:MFK327678 MPG262145:MPG327678 MZC262145:MZC327678 NIY262145:NIY327678 NSU262145:NSU327678 OCQ262145:OCQ327678 OMM262145:OMM327678 OWI262145:OWI327678 PGE262145:PGE327678 PQA262145:PQA327678 PZW262145:PZW327678 QJS262145:QJS327678 QTO262145:QTO327678 RDK262145:RDK327678 RNG262145:RNG327678 RXC262145:RXC327678 SGY262145:SGY327678 SQU262145:SQU327678 TAQ262145:TAQ327678 TKM262145:TKM327678 TUI262145:TUI327678 UEE262145:UEE327678 UOA262145:UOA327678 UXW262145:UXW327678 VHS262145:VHS327678 VRO262145:VRO327678 WBK262145:WBK327678 WLG262145:WLG327678 WVC262145:WVC327678 E327681:E393214 IQ327681:IQ393214 SM327681:SM393214 ACI327681:ACI393214 AME327681:AME393214 AWA327681:AWA393214 BFW327681:BFW393214 BPS327681:BPS393214 BZO327681:BZO393214 CJK327681:CJK393214 CTG327681:CTG393214 DDC327681:DDC393214 DMY327681:DMY393214 DWU327681:DWU393214 EGQ327681:EGQ393214 EQM327681:EQM393214 FAI327681:FAI393214 FKE327681:FKE393214 FUA327681:FUA393214 GDW327681:GDW393214 GNS327681:GNS393214 GXO327681:GXO393214 HHK327681:HHK393214 HRG327681:HRG393214 IBC327681:IBC393214 IKY327681:IKY393214 IUU327681:IUU393214 JEQ327681:JEQ393214 JOM327681:JOM393214 JYI327681:JYI393214 KIE327681:KIE393214 KSA327681:KSA393214 LBW327681:LBW393214 LLS327681:LLS393214 LVO327681:LVO393214 MFK327681:MFK393214 MPG327681:MPG393214 MZC327681:MZC393214 NIY327681:NIY393214 NSU327681:NSU393214 OCQ327681:OCQ393214 OMM327681:OMM393214 OWI327681:OWI393214 PGE327681:PGE393214 PQA327681:PQA393214 PZW327681:PZW393214 QJS327681:QJS393214 QTO327681:QTO393214 RDK327681:RDK393214 RNG327681:RNG393214 RXC327681:RXC393214 SGY327681:SGY393214 SQU327681:SQU393214 TAQ327681:TAQ393214 TKM327681:TKM393214 TUI327681:TUI393214 UEE327681:UEE393214 UOA327681:UOA393214 UXW327681:UXW393214 VHS327681:VHS393214 VRO327681:VRO393214 WBK327681:WBK393214 WLG327681:WLG393214 WVC327681:WVC393214 E393217:E458750 IQ393217:IQ458750 SM393217:SM458750 ACI393217:ACI458750 AME393217:AME458750 AWA393217:AWA458750 BFW393217:BFW458750 BPS393217:BPS458750 BZO393217:BZO458750 CJK393217:CJK458750 CTG393217:CTG458750 DDC393217:DDC458750 DMY393217:DMY458750 DWU393217:DWU458750 EGQ393217:EGQ458750 EQM393217:EQM458750 FAI393217:FAI458750 FKE393217:FKE458750 FUA393217:FUA458750 GDW393217:GDW458750 GNS393217:GNS458750 GXO393217:GXO458750 HHK393217:HHK458750 HRG393217:HRG458750 IBC393217:IBC458750 IKY393217:IKY458750 IUU393217:IUU458750 JEQ393217:JEQ458750 JOM393217:JOM458750 JYI393217:JYI458750 KIE393217:KIE458750 KSA393217:KSA458750 LBW393217:LBW458750 LLS393217:LLS458750 LVO393217:LVO458750 MFK393217:MFK458750 MPG393217:MPG458750 MZC393217:MZC458750 NIY393217:NIY458750 NSU393217:NSU458750 OCQ393217:OCQ458750 OMM393217:OMM458750 OWI393217:OWI458750 PGE393217:PGE458750 PQA393217:PQA458750 PZW393217:PZW458750 QJS393217:QJS458750 QTO393217:QTO458750 RDK393217:RDK458750 RNG393217:RNG458750 RXC393217:RXC458750 SGY393217:SGY458750 SQU393217:SQU458750 TAQ393217:TAQ458750 TKM393217:TKM458750 TUI393217:TUI458750 UEE393217:UEE458750 UOA393217:UOA458750 UXW393217:UXW458750 VHS393217:VHS458750 VRO393217:VRO458750 WBK393217:WBK458750 WLG393217:WLG458750 WVC393217:WVC458750 E458753:E524286 IQ458753:IQ524286 SM458753:SM524286 ACI458753:ACI524286 AME458753:AME524286 AWA458753:AWA524286 BFW458753:BFW524286 BPS458753:BPS524286 BZO458753:BZO524286 CJK458753:CJK524286 CTG458753:CTG524286 DDC458753:DDC524286 DMY458753:DMY524286 DWU458753:DWU524286 EGQ458753:EGQ524286 EQM458753:EQM524286 FAI458753:FAI524286 FKE458753:FKE524286 FUA458753:FUA524286 GDW458753:GDW524286 GNS458753:GNS524286 GXO458753:GXO524286 HHK458753:HHK524286 HRG458753:HRG524286 IBC458753:IBC524286 IKY458753:IKY524286 IUU458753:IUU524286 JEQ458753:JEQ524286 JOM458753:JOM524286 JYI458753:JYI524286 KIE458753:KIE524286 KSA458753:KSA524286 LBW458753:LBW524286 LLS458753:LLS524286 LVO458753:LVO524286 MFK458753:MFK524286 MPG458753:MPG524286 MZC458753:MZC524286 NIY458753:NIY524286 NSU458753:NSU524286 OCQ458753:OCQ524286 OMM458753:OMM524286 OWI458753:OWI524286 PGE458753:PGE524286 PQA458753:PQA524286 PZW458753:PZW524286 QJS458753:QJS524286 QTO458753:QTO524286 RDK458753:RDK524286 RNG458753:RNG524286 RXC458753:RXC524286 SGY458753:SGY524286 SQU458753:SQU524286 TAQ458753:TAQ524286 TKM458753:TKM524286 TUI458753:TUI524286 UEE458753:UEE524286 UOA458753:UOA524286 UXW458753:UXW524286 VHS458753:VHS524286 VRO458753:VRO524286 WBK458753:WBK524286 WLG458753:WLG524286 WVC458753:WVC524286 E524289:E589822 IQ524289:IQ589822 SM524289:SM589822 ACI524289:ACI589822 AME524289:AME589822 AWA524289:AWA589822 BFW524289:BFW589822 BPS524289:BPS589822 BZO524289:BZO589822 CJK524289:CJK589822 CTG524289:CTG589822 DDC524289:DDC589822 DMY524289:DMY589822 DWU524289:DWU589822 EGQ524289:EGQ589822 EQM524289:EQM589822 FAI524289:FAI589822 FKE524289:FKE589822 FUA524289:FUA589822 GDW524289:GDW589822 GNS524289:GNS589822 GXO524289:GXO589822 HHK524289:HHK589822 HRG524289:HRG589822 IBC524289:IBC589822 IKY524289:IKY589822 IUU524289:IUU589822 JEQ524289:JEQ589822 JOM524289:JOM589822 JYI524289:JYI589822 KIE524289:KIE589822 KSA524289:KSA589822 LBW524289:LBW589822 LLS524289:LLS589822 LVO524289:LVO589822 MFK524289:MFK589822 MPG524289:MPG589822 MZC524289:MZC589822 NIY524289:NIY589822 NSU524289:NSU589822 OCQ524289:OCQ589822 OMM524289:OMM589822 OWI524289:OWI589822 PGE524289:PGE589822 PQA524289:PQA589822 PZW524289:PZW589822 QJS524289:QJS589822 QTO524289:QTO589822 RDK524289:RDK589822 RNG524289:RNG589822 RXC524289:RXC589822 SGY524289:SGY589822 SQU524289:SQU589822 TAQ524289:TAQ589822 TKM524289:TKM589822 TUI524289:TUI589822 UEE524289:UEE589822 UOA524289:UOA589822 UXW524289:UXW589822 VHS524289:VHS589822 VRO524289:VRO589822 WBK524289:WBK589822 WLG524289:WLG589822 WVC524289:WVC589822 E589825:E655358 IQ589825:IQ655358 SM589825:SM655358 ACI589825:ACI655358 AME589825:AME655358 AWA589825:AWA655358 BFW589825:BFW655358 BPS589825:BPS655358 BZO589825:BZO655358 CJK589825:CJK655358 CTG589825:CTG655358 DDC589825:DDC655358 DMY589825:DMY655358 DWU589825:DWU655358 EGQ589825:EGQ655358 EQM589825:EQM655358 FAI589825:FAI655358 FKE589825:FKE655358 FUA589825:FUA655358 GDW589825:GDW655358 GNS589825:GNS655358 GXO589825:GXO655358 HHK589825:HHK655358 HRG589825:HRG655358 IBC589825:IBC655358 IKY589825:IKY655358 IUU589825:IUU655358 JEQ589825:JEQ655358 JOM589825:JOM655358 JYI589825:JYI655358 KIE589825:KIE655358 KSA589825:KSA655358 LBW589825:LBW655358 LLS589825:LLS655358 LVO589825:LVO655358 MFK589825:MFK655358 MPG589825:MPG655358 MZC589825:MZC655358 NIY589825:NIY655358 NSU589825:NSU655358 OCQ589825:OCQ655358 OMM589825:OMM655358 OWI589825:OWI655358 PGE589825:PGE655358 PQA589825:PQA655358 PZW589825:PZW655358 QJS589825:QJS655358 QTO589825:QTO655358 RDK589825:RDK655358 RNG589825:RNG655358 RXC589825:RXC655358 SGY589825:SGY655358 SQU589825:SQU655358 TAQ589825:TAQ655358 TKM589825:TKM655358 TUI589825:TUI655358 UEE589825:UEE655358 UOA589825:UOA655358 UXW589825:UXW655358 VHS589825:VHS655358 VRO589825:VRO655358 WBK589825:WBK655358 WLG589825:WLG655358 WVC589825:WVC655358 E655361:E720894 IQ655361:IQ720894 SM655361:SM720894 ACI655361:ACI720894 AME655361:AME720894 AWA655361:AWA720894 BFW655361:BFW720894 BPS655361:BPS720894 BZO655361:BZO720894 CJK655361:CJK720894 CTG655361:CTG720894 DDC655361:DDC720894 DMY655361:DMY720894 DWU655361:DWU720894 EGQ655361:EGQ720894 EQM655361:EQM720894 FAI655361:FAI720894 FKE655361:FKE720894 FUA655361:FUA720894 GDW655361:GDW720894 GNS655361:GNS720894 GXO655361:GXO720894 HHK655361:HHK720894 HRG655361:HRG720894 IBC655361:IBC720894 IKY655361:IKY720894 IUU655361:IUU720894 JEQ655361:JEQ720894 JOM655361:JOM720894 JYI655361:JYI720894 KIE655361:KIE720894 KSA655361:KSA720894 LBW655361:LBW720894 LLS655361:LLS720894 LVO655361:LVO720894 MFK655361:MFK720894 MPG655361:MPG720894 MZC655361:MZC720894 NIY655361:NIY720894 NSU655361:NSU720894 OCQ655361:OCQ720894 OMM655361:OMM720894 OWI655361:OWI720894 PGE655361:PGE720894 PQA655361:PQA720894 PZW655361:PZW720894 QJS655361:QJS720894 QTO655361:QTO720894 RDK655361:RDK720894 RNG655361:RNG720894 RXC655361:RXC720894 SGY655361:SGY720894 SQU655361:SQU720894 TAQ655361:TAQ720894 TKM655361:TKM720894 TUI655361:TUI720894 UEE655361:UEE720894 UOA655361:UOA720894 UXW655361:UXW720894 VHS655361:VHS720894 VRO655361:VRO720894 WBK655361:WBK720894 WLG655361:WLG720894 WVC655361:WVC720894 E720897:E786430 IQ720897:IQ786430 SM720897:SM786430 ACI720897:ACI786430 AME720897:AME786430 AWA720897:AWA786430 BFW720897:BFW786430 BPS720897:BPS786430 BZO720897:BZO786430 CJK720897:CJK786430 CTG720897:CTG786430 DDC720897:DDC786430 DMY720897:DMY786430 DWU720897:DWU786430 EGQ720897:EGQ786430 EQM720897:EQM786430 FAI720897:FAI786430 FKE720897:FKE786430 FUA720897:FUA786430 GDW720897:GDW786430 GNS720897:GNS786430 GXO720897:GXO786430 HHK720897:HHK786430 HRG720897:HRG786430 IBC720897:IBC786430 IKY720897:IKY786430 IUU720897:IUU786430 JEQ720897:JEQ786430 JOM720897:JOM786430 JYI720897:JYI786430 KIE720897:KIE786430 KSA720897:KSA786430 LBW720897:LBW786430 LLS720897:LLS786430 LVO720897:LVO786430 MFK720897:MFK786430 MPG720897:MPG786430 MZC720897:MZC786430 NIY720897:NIY786430 NSU720897:NSU786430 OCQ720897:OCQ786430 OMM720897:OMM786430 OWI720897:OWI786430 PGE720897:PGE786430 PQA720897:PQA786430 PZW720897:PZW786430 QJS720897:QJS786430 QTO720897:QTO786430 RDK720897:RDK786430 RNG720897:RNG786430 RXC720897:RXC786430 SGY720897:SGY786430 SQU720897:SQU786430 TAQ720897:TAQ786430 TKM720897:TKM786430 TUI720897:TUI786430 UEE720897:UEE786430 UOA720897:UOA786430 UXW720897:UXW786430 VHS720897:VHS786430 VRO720897:VRO786430 WBK720897:WBK786430 WLG720897:WLG786430 WVC720897:WVC786430 E786433:E851966 IQ786433:IQ851966 SM786433:SM851966 ACI786433:ACI851966 AME786433:AME851966 AWA786433:AWA851966 BFW786433:BFW851966 BPS786433:BPS851966 BZO786433:BZO851966 CJK786433:CJK851966 CTG786433:CTG851966 DDC786433:DDC851966 DMY786433:DMY851966 DWU786433:DWU851966 EGQ786433:EGQ851966 EQM786433:EQM851966 FAI786433:FAI851966 FKE786433:FKE851966 FUA786433:FUA851966 GDW786433:GDW851966 GNS786433:GNS851966 GXO786433:GXO851966 HHK786433:HHK851966 HRG786433:HRG851966 IBC786433:IBC851966 IKY786433:IKY851966 IUU786433:IUU851966 JEQ786433:JEQ851966 JOM786433:JOM851966 JYI786433:JYI851966 KIE786433:KIE851966 KSA786433:KSA851966 LBW786433:LBW851966 LLS786433:LLS851966 LVO786433:LVO851966 MFK786433:MFK851966 MPG786433:MPG851966 MZC786433:MZC851966 NIY786433:NIY851966 NSU786433:NSU851966 OCQ786433:OCQ851966 OMM786433:OMM851966 OWI786433:OWI851966 PGE786433:PGE851966 PQA786433:PQA851966 PZW786433:PZW851966 QJS786433:QJS851966 QTO786433:QTO851966 RDK786433:RDK851966 RNG786433:RNG851966 RXC786433:RXC851966 SGY786433:SGY851966 SQU786433:SQU851966 TAQ786433:TAQ851966 TKM786433:TKM851966 TUI786433:TUI851966 UEE786433:UEE851966 UOA786433:UOA851966 UXW786433:UXW851966 VHS786433:VHS851966 VRO786433:VRO851966 WBK786433:WBK851966 WLG786433:WLG851966 WVC786433:WVC851966 E851969:E917502 IQ851969:IQ917502 SM851969:SM917502 ACI851969:ACI917502 AME851969:AME917502 AWA851969:AWA917502 BFW851969:BFW917502 BPS851969:BPS917502 BZO851969:BZO917502 CJK851969:CJK917502 CTG851969:CTG917502 DDC851969:DDC917502 DMY851969:DMY917502 DWU851969:DWU917502 EGQ851969:EGQ917502 EQM851969:EQM917502 FAI851969:FAI917502 FKE851969:FKE917502 FUA851969:FUA917502 GDW851969:GDW917502 GNS851969:GNS917502 GXO851969:GXO917502 HHK851969:HHK917502 HRG851969:HRG917502 IBC851969:IBC917502 IKY851969:IKY917502 IUU851969:IUU917502 JEQ851969:JEQ917502 JOM851969:JOM917502 JYI851969:JYI917502 KIE851969:KIE917502 KSA851969:KSA917502 LBW851969:LBW917502 LLS851969:LLS917502 LVO851969:LVO917502 MFK851969:MFK917502 MPG851969:MPG917502 MZC851969:MZC917502 NIY851969:NIY917502 NSU851969:NSU917502 OCQ851969:OCQ917502 OMM851969:OMM917502 OWI851969:OWI917502 PGE851969:PGE917502 PQA851969:PQA917502 PZW851969:PZW917502 QJS851969:QJS917502 QTO851969:QTO917502 RDK851969:RDK917502 RNG851969:RNG917502 RXC851969:RXC917502 SGY851969:SGY917502 SQU851969:SQU917502 TAQ851969:TAQ917502 TKM851969:TKM917502 TUI851969:TUI917502 UEE851969:UEE917502 UOA851969:UOA917502 UXW851969:UXW917502 VHS851969:VHS917502 VRO851969:VRO917502 WBK851969:WBK917502 WLG851969:WLG917502 WVC851969:WVC917502 E917505:E983038 IQ917505:IQ983038 SM917505:SM983038 ACI917505:ACI983038 AME917505:AME983038 AWA917505:AWA983038 BFW917505:BFW983038 BPS917505:BPS983038 BZO917505:BZO983038 CJK917505:CJK983038 CTG917505:CTG983038 DDC917505:DDC983038 DMY917505:DMY983038 DWU917505:DWU983038 EGQ917505:EGQ983038 EQM917505:EQM983038 FAI917505:FAI983038 FKE917505:FKE983038 FUA917505:FUA983038 GDW917505:GDW983038 GNS917505:GNS983038 GXO917505:GXO983038 HHK917505:HHK983038 HRG917505:HRG983038 IBC917505:IBC983038 IKY917505:IKY983038 IUU917505:IUU983038 JEQ917505:JEQ983038 JOM917505:JOM983038 JYI917505:JYI983038 KIE917505:KIE983038 KSA917505:KSA983038 LBW917505:LBW983038 LLS917505:LLS983038 LVO917505:LVO983038 MFK917505:MFK983038 MPG917505:MPG983038 MZC917505:MZC983038 NIY917505:NIY983038 NSU917505:NSU983038 OCQ917505:OCQ983038 OMM917505:OMM983038 OWI917505:OWI983038 PGE917505:PGE983038 PQA917505:PQA983038 PZW917505:PZW983038 QJS917505:QJS983038 QTO917505:QTO983038 RDK917505:RDK983038 RNG917505:RNG983038 RXC917505:RXC983038 SGY917505:SGY983038 SQU917505:SQU983038 TAQ917505:TAQ983038 TKM917505:TKM983038 TUI917505:TUI983038 UEE917505:UEE983038 UOA917505:UOA983038 UXW917505:UXW983038 VHS917505:VHS983038 VRO917505:VRO983038 WBK917505:WBK983038 WLG917505:WLG983038 WVC917505:WVC983038 E983041:E1048576 WVC983041:WVC1048576 WLG983041:WLG1048576 WBK983041:WBK1048576 VRO983041:VRO1048576 VHS983041:VHS1048576 UXW983041:UXW1048576 UOA983041:UOA1048576 UEE983041:UEE1048576 TUI983041:TUI1048576 TKM983041:TKM1048576 TAQ983041:TAQ1048576 SQU983041:SQU1048576 SGY983041:SGY1048576 RXC983041:RXC1048576 RNG983041:RNG1048576 RDK983041:RDK1048576 QTO983041:QTO1048576 QJS983041:QJS1048576 PZW983041:PZW1048576 PQA983041:PQA1048576 PGE983041:PGE1048576 OWI983041:OWI1048576 OMM983041:OMM1048576 OCQ983041:OCQ1048576 NSU983041:NSU1048576 NIY983041:NIY1048576 MZC983041:MZC1048576 MPG983041:MPG1048576 MFK983041:MFK1048576 LVO983041:LVO1048576 LLS983041:LLS1048576 LBW983041:LBW1048576 KSA983041:KSA1048576 KIE983041:KIE1048576 JYI983041:JYI1048576 JOM983041:JOM1048576 JEQ983041:JEQ1048576 IUU983041:IUU1048576 IKY983041:IKY1048576 IBC983041:IBC1048576 HRG983041:HRG1048576 HHK983041:HHK1048576 GXO983041:GXO1048576 GNS983041:GNS1048576 GDW983041:GDW1048576 FUA983041:FUA1048576 FKE983041:FKE1048576 FAI983041:FAI1048576 EQM983041:EQM1048576 EGQ983041:EGQ1048576 DWU983041:DWU1048576 DMY983041:DMY1048576 DDC983041:DDC1048576 CTG983041:CTG1048576 CJK983041:CJK1048576 BZO983041:BZO1048576 BPS983041:BPS1048576 BFW983041:BFW1048576 AWA983041:AWA1048576 AME983041:AME1048576 ACI983041:ACI1048576 SM983041:SM1048576 IQ983041:IQ1048576 G3:G1998 E1999:E65534 IS3:IS1998 IQ1999:IQ65534 SO3:SO1998 SM1999:SM65534 ACK3:ACK1998 ACI1999:ACI65534 AMG3:AMG1998 AME1999:AME65534 AWC3:AWC1998 AWA1999:AWA65534 BFY3:BFY1998 BFW1999:BFW65534 BPU3:BPU1998 BPS1999:BPS65534 BZQ3:BZQ1998 BZO1999:BZO65534 CJM3:CJM1998 CJK1999:CJK65534 CTI3:CTI1998 CTG1999:CTG65534 DDE3:DDE1998 DDC1999:DDC65534 DNA3:DNA1998 DMY1999:DMY65534 DWW3:DWW1998 DWU1999:DWU65534 EGS3:EGS1998 EGQ1999:EGQ65534 EQO3:EQO1998 EQM1999:EQM65534 FAK3:FAK1998 FAI1999:FAI65534 FKG3:FKG1998 FKE1999:FKE65534 FUC3:FUC1998 FUA1999:FUA65534 GDY3:GDY1998 GDW1999:GDW65534 GNU3:GNU1998 GNS1999:GNS65534 GXQ3:GXQ1998 GXO1999:GXO65534 HHM3:HHM1998 HHK1999:HHK65534 HRI3:HRI1998 HRG1999:HRG65534 IBE3:IBE1998 IBC1999:IBC65534 ILA3:ILA1998 IKY1999:IKY65534 IUW3:IUW1998 IUU1999:IUU65534 JES3:JES1998 JEQ1999:JEQ65534 JOO3:JOO1998 JOM1999:JOM65534 JYK3:JYK1998 JYI1999:JYI65534 KIG3:KIG1998 KIE1999:KIE65534 KSC3:KSC1998 KSA1999:KSA65534 LBY3:LBY1998 LBW1999:LBW65534 LLU3:LLU1998 LLS1999:LLS65534 LVQ3:LVQ1998 LVO1999:LVO65534 MFM3:MFM1998 MFK1999:MFK65534 MPI3:MPI1998 MPG1999:MPG65534 MZE3:MZE1998 MZC1999:MZC65534 NJA3:NJA1998 NIY1999:NIY65534 NSW3:NSW1998 NSU1999:NSU65534 OCS3:OCS1998 OCQ1999:OCQ65534 OMO3:OMO1998 OMM1999:OMM65534 OWK3:OWK1998 OWI1999:OWI65534 PGG3:PGG1998 PGE1999:PGE65534 PQC3:PQC1998 PQA1999:PQA65534 PZY3:PZY1998 PZW1999:PZW65534 QJU3:QJU1998 QJS1999:QJS65534 QTQ3:QTQ1998 QTO1999:QTO65534 RDM3:RDM1998 RDK1999:RDK65534 RNI3:RNI1998 RNG1999:RNG65534 RXE3:RXE1998 RXC1999:RXC65534 SHA3:SHA1998 SGY1999:SGY65534 SQW3:SQW1998 SQU1999:SQU65534 TAS3:TAS1998 TAQ1999:TAQ65534 TKO3:TKO1998 TKM1999:TKM65534 TUK3:TUK1998 TUI1999:TUI65534 UEG3:UEG1998 UEE1999:UEE65534 UOC3:UOC1998 UOA1999:UOA65534 UXY3:UXY1998 UXW1999:UXW65534 VHU3:VHU1998 VHS1999:VHS65534 VRQ3:VRQ1998 VRO1999:VRO65534 WBM3:WBM1998 WBK1999:WBK65534 WLI3:WLI1998 WLG1999:WLG65534 WVE3:WVE1998 WVC1999:WVC65534" xr:uid="{D1142874-78EF-1146-9EF4-8744AD4B7417}">
      <formula1>INDIRECT(D3)</formula1>
    </dataValidation>
    <dataValidation type="list" allowBlank="1" showInputMessage="1" sqref="O65537:O131070 JA65537:JA131070 SW65537:SW131070 ACS65537:ACS131070 AMO65537:AMO131070 AWK65537:AWK131070 BGG65537:BGG131070 BQC65537:BQC131070 BZY65537:BZY131070 CJU65537:CJU131070 CTQ65537:CTQ131070 DDM65537:DDM131070 DNI65537:DNI131070 DXE65537:DXE131070 EHA65537:EHA131070 EQW65537:EQW131070 FAS65537:FAS131070 FKO65537:FKO131070 FUK65537:FUK131070 GEG65537:GEG131070 GOC65537:GOC131070 GXY65537:GXY131070 HHU65537:HHU131070 HRQ65537:HRQ131070 IBM65537:IBM131070 ILI65537:ILI131070 IVE65537:IVE131070 JFA65537:JFA131070 JOW65537:JOW131070 JYS65537:JYS131070 KIO65537:KIO131070 KSK65537:KSK131070 LCG65537:LCG131070 LMC65537:LMC131070 LVY65537:LVY131070 MFU65537:MFU131070 MPQ65537:MPQ131070 MZM65537:MZM131070 NJI65537:NJI131070 NTE65537:NTE131070 ODA65537:ODA131070 OMW65537:OMW131070 OWS65537:OWS131070 PGO65537:PGO131070 PQK65537:PQK131070 QAG65537:QAG131070 QKC65537:QKC131070 QTY65537:QTY131070 RDU65537:RDU131070 RNQ65537:RNQ131070 RXM65537:RXM131070 SHI65537:SHI131070 SRE65537:SRE131070 TBA65537:TBA131070 TKW65537:TKW131070 TUS65537:TUS131070 UEO65537:UEO131070 UOK65537:UOK131070 UYG65537:UYG131070 VIC65537:VIC131070 VRY65537:VRY131070 WBU65537:WBU131070 WLQ65537:WLQ131070 WVM65537:WVM131070 O131073:O196606 JA131073:JA196606 SW131073:SW196606 ACS131073:ACS196606 AMO131073:AMO196606 AWK131073:AWK196606 BGG131073:BGG196606 BQC131073:BQC196606 BZY131073:BZY196606 CJU131073:CJU196606 CTQ131073:CTQ196606 DDM131073:DDM196606 DNI131073:DNI196606 DXE131073:DXE196606 EHA131073:EHA196606 EQW131073:EQW196606 FAS131073:FAS196606 FKO131073:FKO196606 FUK131073:FUK196606 GEG131073:GEG196606 GOC131073:GOC196606 GXY131073:GXY196606 HHU131073:HHU196606 HRQ131073:HRQ196606 IBM131073:IBM196606 ILI131073:ILI196606 IVE131073:IVE196606 JFA131073:JFA196606 JOW131073:JOW196606 JYS131073:JYS196606 KIO131073:KIO196606 KSK131073:KSK196606 LCG131073:LCG196606 LMC131073:LMC196606 LVY131073:LVY196606 MFU131073:MFU196606 MPQ131073:MPQ196606 MZM131073:MZM196606 NJI131073:NJI196606 NTE131073:NTE196606 ODA131073:ODA196606 OMW131073:OMW196606 OWS131073:OWS196606 PGO131073:PGO196606 PQK131073:PQK196606 QAG131073:QAG196606 QKC131073:QKC196606 QTY131073:QTY196606 RDU131073:RDU196606 RNQ131073:RNQ196606 RXM131073:RXM196606 SHI131073:SHI196606 SRE131073:SRE196606 TBA131073:TBA196606 TKW131073:TKW196606 TUS131073:TUS196606 UEO131073:UEO196606 UOK131073:UOK196606 UYG131073:UYG196606 VIC131073:VIC196606 VRY131073:VRY196606 WBU131073:WBU196606 WLQ131073:WLQ196606 WVM131073:WVM196606 O196609:O262142 JA196609:JA262142 SW196609:SW262142 ACS196609:ACS262142 AMO196609:AMO262142 AWK196609:AWK262142 BGG196609:BGG262142 BQC196609:BQC262142 BZY196609:BZY262142 CJU196609:CJU262142 CTQ196609:CTQ262142 DDM196609:DDM262142 DNI196609:DNI262142 DXE196609:DXE262142 EHA196609:EHA262142 EQW196609:EQW262142 FAS196609:FAS262142 FKO196609:FKO262142 FUK196609:FUK262142 GEG196609:GEG262142 GOC196609:GOC262142 GXY196609:GXY262142 HHU196609:HHU262142 HRQ196609:HRQ262142 IBM196609:IBM262142 ILI196609:ILI262142 IVE196609:IVE262142 JFA196609:JFA262142 JOW196609:JOW262142 JYS196609:JYS262142 KIO196609:KIO262142 KSK196609:KSK262142 LCG196609:LCG262142 LMC196609:LMC262142 LVY196609:LVY262142 MFU196609:MFU262142 MPQ196609:MPQ262142 MZM196609:MZM262142 NJI196609:NJI262142 NTE196609:NTE262142 ODA196609:ODA262142 OMW196609:OMW262142 OWS196609:OWS262142 PGO196609:PGO262142 PQK196609:PQK262142 QAG196609:QAG262142 QKC196609:QKC262142 QTY196609:QTY262142 RDU196609:RDU262142 RNQ196609:RNQ262142 RXM196609:RXM262142 SHI196609:SHI262142 SRE196609:SRE262142 TBA196609:TBA262142 TKW196609:TKW262142 TUS196609:TUS262142 UEO196609:UEO262142 UOK196609:UOK262142 UYG196609:UYG262142 VIC196609:VIC262142 VRY196609:VRY262142 WBU196609:WBU262142 WLQ196609:WLQ262142 WVM196609:WVM262142 O262145:O327678 JA262145:JA327678 SW262145:SW327678 ACS262145:ACS327678 AMO262145:AMO327678 AWK262145:AWK327678 BGG262145:BGG327678 BQC262145:BQC327678 BZY262145:BZY327678 CJU262145:CJU327678 CTQ262145:CTQ327678 DDM262145:DDM327678 DNI262145:DNI327678 DXE262145:DXE327678 EHA262145:EHA327678 EQW262145:EQW327678 FAS262145:FAS327678 FKO262145:FKO327678 FUK262145:FUK327678 GEG262145:GEG327678 GOC262145:GOC327678 GXY262145:GXY327678 HHU262145:HHU327678 HRQ262145:HRQ327678 IBM262145:IBM327678 ILI262145:ILI327678 IVE262145:IVE327678 JFA262145:JFA327678 JOW262145:JOW327678 JYS262145:JYS327678 KIO262145:KIO327678 KSK262145:KSK327678 LCG262145:LCG327678 LMC262145:LMC327678 LVY262145:LVY327678 MFU262145:MFU327678 MPQ262145:MPQ327678 MZM262145:MZM327678 NJI262145:NJI327678 NTE262145:NTE327678 ODA262145:ODA327678 OMW262145:OMW327678 OWS262145:OWS327678 PGO262145:PGO327678 PQK262145:PQK327678 QAG262145:QAG327678 QKC262145:QKC327678 QTY262145:QTY327678 RDU262145:RDU327678 RNQ262145:RNQ327678 RXM262145:RXM327678 SHI262145:SHI327678 SRE262145:SRE327678 TBA262145:TBA327678 TKW262145:TKW327678 TUS262145:TUS327678 UEO262145:UEO327678 UOK262145:UOK327678 UYG262145:UYG327678 VIC262145:VIC327678 VRY262145:VRY327678 WBU262145:WBU327678 WLQ262145:WLQ327678 WVM262145:WVM327678 O327681:O393214 JA327681:JA393214 SW327681:SW393214 ACS327681:ACS393214 AMO327681:AMO393214 AWK327681:AWK393214 BGG327681:BGG393214 BQC327681:BQC393214 BZY327681:BZY393214 CJU327681:CJU393214 CTQ327681:CTQ393214 DDM327681:DDM393214 DNI327681:DNI393214 DXE327681:DXE393214 EHA327681:EHA393214 EQW327681:EQW393214 FAS327681:FAS393214 FKO327681:FKO393214 FUK327681:FUK393214 GEG327681:GEG393214 GOC327681:GOC393214 GXY327681:GXY393214 HHU327681:HHU393214 HRQ327681:HRQ393214 IBM327681:IBM393214 ILI327681:ILI393214 IVE327681:IVE393214 JFA327681:JFA393214 JOW327681:JOW393214 JYS327681:JYS393214 KIO327681:KIO393214 KSK327681:KSK393214 LCG327681:LCG393214 LMC327681:LMC393214 LVY327681:LVY393214 MFU327681:MFU393214 MPQ327681:MPQ393214 MZM327681:MZM393214 NJI327681:NJI393214 NTE327681:NTE393214 ODA327681:ODA393214 OMW327681:OMW393214 OWS327681:OWS393214 PGO327681:PGO393214 PQK327681:PQK393214 QAG327681:QAG393214 QKC327681:QKC393214 QTY327681:QTY393214 RDU327681:RDU393214 RNQ327681:RNQ393214 RXM327681:RXM393214 SHI327681:SHI393214 SRE327681:SRE393214 TBA327681:TBA393214 TKW327681:TKW393214 TUS327681:TUS393214 UEO327681:UEO393214 UOK327681:UOK393214 UYG327681:UYG393214 VIC327681:VIC393214 VRY327681:VRY393214 WBU327681:WBU393214 WLQ327681:WLQ393214 WVM327681:WVM393214 O393217:O458750 JA393217:JA458750 SW393217:SW458750 ACS393217:ACS458750 AMO393217:AMO458750 AWK393217:AWK458750 BGG393217:BGG458750 BQC393217:BQC458750 BZY393217:BZY458750 CJU393217:CJU458750 CTQ393217:CTQ458750 DDM393217:DDM458750 DNI393217:DNI458750 DXE393217:DXE458750 EHA393217:EHA458750 EQW393217:EQW458750 FAS393217:FAS458750 FKO393217:FKO458750 FUK393217:FUK458750 GEG393217:GEG458750 GOC393217:GOC458750 GXY393217:GXY458750 HHU393217:HHU458750 HRQ393217:HRQ458750 IBM393217:IBM458750 ILI393217:ILI458750 IVE393217:IVE458750 JFA393217:JFA458750 JOW393217:JOW458750 JYS393217:JYS458750 KIO393217:KIO458750 KSK393217:KSK458750 LCG393217:LCG458750 LMC393217:LMC458750 LVY393217:LVY458750 MFU393217:MFU458750 MPQ393217:MPQ458750 MZM393217:MZM458750 NJI393217:NJI458750 NTE393217:NTE458750 ODA393217:ODA458750 OMW393217:OMW458750 OWS393217:OWS458750 PGO393217:PGO458750 PQK393217:PQK458750 QAG393217:QAG458750 QKC393217:QKC458750 QTY393217:QTY458750 RDU393217:RDU458750 RNQ393217:RNQ458750 RXM393217:RXM458750 SHI393217:SHI458750 SRE393217:SRE458750 TBA393217:TBA458750 TKW393217:TKW458750 TUS393217:TUS458750 UEO393217:UEO458750 UOK393217:UOK458750 UYG393217:UYG458750 VIC393217:VIC458750 VRY393217:VRY458750 WBU393217:WBU458750 WLQ393217:WLQ458750 WVM393217:WVM458750 O458753:O524286 JA458753:JA524286 SW458753:SW524286 ACS458753:ACS524286 AMO458753:AMO524286 AWK458753:AWK524286 BGG458753:BGG524286 BQC458753:BQC524286 BZY458753:BZY524286 CJU458753:CJU524286 CTQ458753:CTQ524286 DDM458753:DDM524286 DNI458753:DNI524286 DXE458753:DXE524286 EHA458753:EHA524286 EQW458753:EQW524286 FAS458753:FAS524286 FKO458753:FKO524286 FUK458753:FUK524286 GEG458753:GEG524286 GOC458753:GOC524286 GXY458753:GXY524286 HHU458753:HHU524286 HRQ458753:HRQ524286 IBM458753:IBM524286 ILI458753:ILI524286 IVE458753:IVE524286 JFA458753:JFA524286 JOW458753:JOW524286 JYS458753:JYS524286 KIO458753:KIO524286 KSK458753:KSK524286 LCG458753:LCG524286 LMC458753:LMC524286 LVY458753:LVY524286 MFU458753:MFU524286 MPQ458753:MPQ524286 MZM458753:MZM524286 NJI458753:NJI524286 NTE458753:NTE524286 ODA458753:ODA524286 OMW458753:OMW524286 OWS458753:OWS524286 PGO458753:PGO524286 PQK458753:PQK524286 QAG458753:QAG524286 QKC458753:QKC524286 QTY458753:QTY524286 RDU458753:RDU524286 RNQ458753:RNQ524286 RXM458753:RXM524286 SHI458753:SHI524286 SRE458753:SRE524286 TBA458753:TBA524286 TKW458753:TKW524286 TUS458753:TUS524286 UEO458753:UEO524286 UOK458753:UOK524286 UYG458753:UYG524286 VIC458753:VIC524286 VRY458753:VRY524286 WBU458753:WBU524286 WLQ458753:WLQ524286 WVM458753:WVM524286 O524289:O589822 JA524289:JA589822 SW524289:SW589822 ACS524289:ACS589822 AMO524289:AMO589822 AWK524289:AWK589822 BGG524289:BGG589822 BQC524289:BQC589822 BZY524289:BZY589822 CJU524289:CJU589822 CTQ524289:CTQ589822 DDM524289:DDM589822 DNI524289:DNI589822 DXE524289:DXE589822 EHA524289:EHA589822 EQW524289:EQW589822 FAS524289:FAS589822 FKO524289:FKO589822 FUK524289:FUK589822 GEG524289:GEG589822 GOC524289:GOC589822 GXY524289:GXY589822 HHU524289:HHU589822 HRQ524289:HRQ589822 IBM524289:IBM589822 ILI524289:ILI589822 IVE524289:IVE589822 JFA524289:JFA589822 JOW524289:JOW589822 JYS524289:JYS589822 KIO524289:KIO589822 KSK524289:KSK589822 LCG524289:LCG589822 LMC524289:LMC589822 LVY524289:LVY589822 MFU524289:MFU589822 MPQ524289:MPQ589822 MZM524289:MZM589822 NJI524289:NJI589822 NTE524289:NTE589822 ODA524289:ODA589822 OMW524289:OMW589822 OWS524289:OWS589822 PGO524289:PGO589822 PQK524289:PQK589822 QAG524289:QAG589822 QKC524289:QKC589822 QTY524289:QTY589822 RDU524289:RDU589822 RNQ524289:RNQ589822 RXM524289:RXM589822 SHI524289:SHI589822 SRE524289:SRE589822 TBA524289:TBA589822 TKW524289:TKW589822 TUS524289:TUS589822 UEO524289:UEO589822 UOK524289:UOK589822 UYG524289:UYG589822 VIC524289:VIC589822 VRY524289:VRY589822 WBU524289:WBU589822 WLQ524289:WLQ589822 WVM524289:WVM589822 O589825:O655358 JA589825:JA655358 SW589825:SW655358 ACS589825:ACS655358 AMO589825:AMO655358 AWK589825:AWK655358 BGG589825:BGG655358 BQC589825:BQC655358 BZY589825:BZY655358 CJU589825:CJU655358 CTQ589825:CTQ655358 DDM589825:DDM655358 DNI589825:DNI655358 DXE589825:DXE655358 EHA589825:EHA655358 EQW589825:EQW655358 FAS589825:FAS655358 FKO589825:FKO655358 FUK589825:FUK655358 GEG589825:GEG655358 GOC589825:GOC655358 GXY589825:GXY655358 HHU589825:HHU655358 HRQ589825:HRQ655358 IBM589825:IBM655358 ILI589825:ILI655358 IVE589825:IVE655358 JFA589825:JFA655358 JOW589825:JOW655358 JYS589825:JYS655358 KIO589825:KIO655358 KSK589825:KSK655358 LCG589825:LCG655358 LMC589825:LMC655358 LVY589825:LVY655358 MFU589825:MFU655358 MPQ589825:MPQ655358 MZM589825:MZM655358 NJI589825:NJI655358 NTE589825:NTE655358 ODA589825:ODA655358 OMW589825:OMW655358 OWS589825:OWS655358 PGO589825:PGO655358 PQK589825:PQK655358 QAG589825:QAG655358 QKC589825:QKC655358 QTY589825:QTY655358 RDU589825:RDU655358 RNQ589825:RNQ655358 RXM589825:RXM655358 SHI589825:SHI655358 SRE589825:SRE655358 TBA589825:TBA655358 TKW589825:TKW655358 TUS589825:TUS655358 UEO589825:UEO655358 UOK589825:UOK655358 UYG589825:UYG655358 VIC589825:VIC655358 VRY589825:VRY655358 WBU589825:WBU655358 WLQ589825:WLQ655358 WVM589825:WVM655358 O655361:O720894 JA655361:JA720894 SW655361:SW720894 ACS655361:ACS720894 AMO655361:AMO720894 AWK655361:AWK720894 BGG655361:BGG720894 BQC655361:BQC720894 BZY655361:BZY720894 CJU655361:CJU720894 CTQ655361:CTQ720894 DDM655361:DDM720894 DNI655361:DNI720894 DXE655361:DXE720894 EHA655361:EHA720894 EQW655361:EQW720894 FAS655361:FAS720894 FKO655361:FKO720894 FUK655361:FUK720894 GEG655361:GEG720894 GOC655361:GOC720894 GXY655361:GXY720894 HHU655361:HHU720894 HRQ655361:HRQ720894 IBM655361:IBM720894 ILI655361:ILI720894 IVE655361:IVE720894 JFA655361:JFA720894 JOW655361:JOW720894 JYS655361:JYS720894 KIO655361:KIO720894 KSK655361:KSK720894 LCG655361:LCG720894 LMC655361:LMC720894 LVY655361:LVY720894 MFU655361:MFU720894 MPQ655361:MPQ720894 MZM655361:MZM720894 NJI655361:NJI720894 NTE655361:NTE720894 ODA655361:ODA720894 OMW655361:OMW720894 OWS655361:OWS720894 PGO655361:PGO720894 PQK655361:PQK720894 QAG655361:QAG720894 QKC655361:QKC720894 QTY655361:QTY720894 RDU655361:RDU720894 RNQ655361:RNQ720894 RXM655361:RXM720894 SHI655361:SHI720894 SRE655361:SRE720894 TBA655361:TBA720894 TKW655361:TKW720894 TUS655361:TUS720894 UEO655361:UEO720894 UOK655361:UOK720894 UYG655361:UYG720894 VIC655361:VIC720894 VRY655361:VRY720894 WBU655361:WBU720894 WLQ655361:WLQ720894 WVM655361:WVM720894 O720897:O786430 JA720897:JA786430 SW720897:SW786430 ACS720897:ACS786430 AMO720897:AMO786430 AWK720897:AWK786430 BGG720897:BGG786430 BQC720897:BQC786430 BZY720897:BZY786430 CJU720897:CJU786430 CTQ720897:CTQ786430 DDM720897:DDM786430 DNI720897:DNI786430 DXE720897:DXE786430 EHA720897:EHA786430 EQW720897:EQW786430 FAS720897:FAS786430 FKO720897:FKO786430 FUK720897:FUK786430 GEG720897:GEG786430 GOC720897:GOC786430 GXY720897:GXY786430 HHU720897:HHU786430 HRQ720897:HRQ786430 IBM720897:IBM786430 ILI720897:ILI786430 IVE720897:IVE786430 JFA720897:JFA786430 JOW720897:JOW786430 JYS720897:JYS786430 KIO720897:KIO786430 KSK720897:KSK786430 LCG720897:LCG786430 LMC720897:LMC786430 LVY720897:LVY786430 MFU720897:MFU786430 MPQ720897:MPQ786430 MZM720897:MZM786430 NJI720897:NJI786430 NTE720897:NTE786430 ODA720897:ODA786430 OMW720897:OMW786430 OWS720897:OWS786430 PGO720897:PGO786430 PQK720897:PQK786430 QAG720897:QAG786430 QKC720897:QKC786430 QTY720897:QTY786430 RDU720897:RDU786430 RNQ720897:RNQ786430 RXM720897:RXM786430 SHI720897:SHI786430 SRE720897:SRE786430 TBA720897:TBA786430 TKW720897:TKW786430 TUS720897:TUS786430 UEO720897:UEO786430 UOK720897:UOK786430 UYG720897:UYG786430 VIC720897:VIC786430 VRY720897:VRY786430 WBU720897:WBU786430 WLQ720897:WLQ786430 WVM720897:WVM786430 O786433:O851966 JA786433:JA851966 SW786433:SW851966 ACS786433:ACS851966 AMO786433:AMO851966 AWK786433:AWK851966 BGG786433:BGG851966 BQC786433:BQC851966 BZY786433:BZY851966 CJU786433:CJU851966 CTQ786433:CTQ851966 DDM786433:DDM851966 DNI786433:DNI851966 DXE786433:DXE851966 EHA786433:EHA851966 EQW786433:EQW851966 FAS786433:FAS851966 FKO786433:FKO851966 FUK786433:FUK851966 GEG786433:GEG851966 GOC786433:GOC851966 GXY786433:GXY851966 HHU786433:HHU851966 HRQ786433:HRQ851966 IBM786433:IBM851966 ILI786433:ILI851966 IVE786433:IVE851966 JFA786433:JFA851966 JOW786433:JOW851966 JYS786433:JYS851966 KIO786433:KIO851966 KSK786433:KSK851966 LCG786433:LCG851966 LMC786433:LMC851966 LVY786433:LVY851966 MFU786433:MFU851966 MPQ786433:MPQ851966 MZM786433:MZM851966 NJI786433:NJI851966 NTE786433:NTE851966 ODA786433:ODA851966 OMW786433:OMW851966 OWS786433:OWS851966 PGO786433:PGO851966 PQK786433:PQK851966 QAG786433:QAG851966 QKC786433:QKC851966 QTY786433:QTY851966 RDU786433:RDU851966 RNQ786433:RNQ851966 RXM786433:RXM851966 SHI786433:SHI851966 SRE786433:SRE851966 TBA786433:TBA851966 TKW786433:TKW851966 TUS786433:TUS851966 UEO786433:UEO851966 UOK786433:UOK851966 UYG786433:UYG851966 VIC786433:VIC851966 VRY786433:VRY851966 WBU786433:WBU851966 WLQ786433:WLQ851966 WVM786433:WVM851966 O851969:O917502 JA851969:JA917502 SW851969:SW917502 ACS851969:ACS917502 AMO851969:AMO917502 AWK851969:AWK917502 BGG851969:BGG917502 BQC851969:BQC917502 BZY851969:BZY917502 CJU851969:CJU917502 CTQ851969:CTQ917502 DDM851969:DDM917502 DNI851969:DNI917502 DXE851969:DXE917502 EHA851969:EHA917502 EQW851969:EQW917502 FAS851969:FAS917502 FKO851969:FKO917502 FUK851969:FUK917502 GEG851969:GEG917502 GOC851969:GOC917502 GXY851969:GXY917502 HHU851969:HHU917502 HRQ851969:HRQ917502 IBM851969:IBM917502 ILI851969:ILI917502 IVE851969:IVE917502 JFA851969:JFA917502 JOW851969:JOW917502 JYS851969:JYS917502 KIO851969:KIO917502 KSK851969:KSK917502 LCG851969:LCG917502 LMC851969:LMC917502 LVY851969:LVY917502 MFU851969:MFU917502 MPQ851969:MPQ917502 MZM851969:MZM917502 NJI851969:NJI917502 NTE851969:NTE917502 ODA851969:ODA917502 OMW851969:OMW917502 OWS851969:OWS917502 PGO851969:PGO917502 PQK851969:PQK917502 QAG851969:QAG917502 QKC851969:QKC917502 QTY851969:QTY917502 RDU851969:RDU917502 RNQ851969:RNQ917502 RXM851969:RXM917502 SHI851969:SHI917502 SRE851969:SRE917502 TBA851969:TBA917502 TKW851969:TKW917502 TUS851969:TUS917502 UEO851969:UEO917502 UOK851969:UOK917502 UYG851969:UYG917502 VIC851969:VIC917502 VRY851969:VRY917502 WBU851969:WBU917502 WLQ851969:WLQ917502 WVM851969:WVM917502 O917505:O983038 JA917505:JA983038 SW917505:SW983038 ACS917505:ACS983038 AMO917505:AMO983038 AWK917505:AWK983038 BGG917505:BGG983038 BQC917505:BQC983038 BZY917505:BZY983038 CJU917505:CJU983038 CTQ917505:CTQ983038 DDM917505:DDM983038 DNI917505:DNI983038 DXE917505:DXE983038 EHA917505:EHA983038 EQW917505:EQW983038 FAS917505:FAS983038 FKO917505:FKO983038 FUK917505:FUK983038 GEG917505:GEG983038 GOC917505:GOC983038 GXY917505:GXY983038 HHU917505:HHU983038 HRQ917505:HRQ983038 IBM917505:IBM983038 ILI917505:ILI983038 IVE917505:IVE983038 JFA917505:JFA983038 JOW917505:JOW983038 JYS917505:JYS983038 KIO917505:KIO983038 KSK917505:KSK983038 LCG917505:LCG983038 LMC917505:LMC983038 LVY917505:LVY983038 MFU917505:MFU983038 MPQ917505:MPQ983038 MZM917505:MZM983038 NJI917505:NJI983038 NTE917505:NTE983038 ODA917505:ODA983038 OMW917505:OMW983038 OWS917505:OWS983038 PGO917505:PGO983038 PQK917505:PQK983038 QAG917505:QAG983038 QKC917505:QKC983038 QTY917505:QTY983038 RDU917505:RDU983038 RNQ917505:RNQ983038 RXM917505:RXM983038 SHI917505:SHI983038 SRE917505:SRE983038 TBA917505:TBA983038 TKW917505:TKW983038 TUS917505:TUS983038 UEO917505:UEO983038 UOK917505:UOK983038 UYG917505:UYG983038 VIC917505:VIC983038 VRY917505:VRY983038 WBU917505:WBU983038 WLQ917505:WLQ983038 WVM917505:WVM983038 O983041:O1048576 JA983041:JA1048576 SW983041:SW1048576 ACS983041:ACS1048576 AMO983041:AMO1048576 AWK983041:AWK1048576 BGG983041:BGG1048576 BQC983041:BQC1048576 BZY983041:BZY1048576 CJU983041:CJU1048576 CTQ983041:CTQ1048576 DDM983041:DDM1048576 DNI983041:DNI1048576 DXE983041:DXE1048576 EHA983041:EHA1048576 EQW983041:EQW1048576 FAS983041:FAS1048576 FKO983041:FKO1048576 FUK983041:FUK1048576 GEG983041:GEG1048576 GOC983041:GOC1048576 GXY983041:GXY1048576 HHU983041:HHU1048576 HRQ983041:HRQ1048576 IBM983041:IBM1048576 ILI983041:ILI1048576 IVE983041:IVE1048576 JFA983041:JFA1048576 JOW983041:JOW1048576 JYS983041:JYS1048576 KIO983041:KIO1048576 KSK983041:KSK1048576 LCG983041:LCG1048576 LMC983041:LMC1048576 LVY983041:LVY1048576 MFU983041:MFU1048576 MPQ983041:MPQ1048576 MZM983041:MZM1048576 NJI983041:NJI1048576 NTE983041:NTE1048576 ODA983041:ODA1048576 OMW983041:OMW1048576 OWS983041:OWS1048576 PGO983041:PGO1048576 PQK983041:PQK1048576 QAG983041:QAG1048576 QKC983041:QKC1048576 QTY983041:QTY1048576 RDU983041:RDU1048576 RNQ983041:RNQ1048576 RXM983041:RXM1048576 SHI983041:SHI1048576 SRE983041:SRE1048576 TBA983041:TBA1048576 TKW983041:TKW1048576 TUS983041:TUS1048576 UEO983041:UEO1048576 UOK983041:UOK1048576 UYG983041:UYG1048576 VIC983041:VIC1048576 VRY983041:VRY1048576 WBU983041:WBU1048576 WLQ983041:WLQ1048576 WVM983041:WVM1048576 Q3:Q1998 O1999:O65534 JC3:JC1998 JA1999:JA65534 SY3:SY1998 SW1999:SW65534 ACU3:ACU1998 ACS1999:ACS65534 AMQ3:AMQ1998 AMO1999:AMO65534 AWM3:AWM1998 AWK1999:AWK65534 BGI3:BGI1998 BGG1999:BGG65534 BQE3:BQE1998 BQC1999:BQC65534 CAA3:CAA1998 BZY1999:BZY65534 CJW3:CJW1998 CJU1999:CJU65534 CTS3:CTS1998 CTQ1999:CTQ65534 DDO3:DDO1998 DDM1999:DDM65534 DNK3:DNK1998 DNI1999:DNI65534 DXG3:DXG1998 DXE1999:DXE65534 EHC3:EHC1998 EHA1999:EHA65534 EQY3:EQY1998 EQW1999:EQW65534 FAU3:FAU1998 FAS1999:FAS65534 FKQ3:FKQ1998 FKO1999:FKO65534 FUM3:FUM1998 FUK1999:FUK65534 GEI3:GEI1998 GEG1999:GEG65534 GOE3:GOE1998 GOC1999:GOC65534 GYA3:GYA1998 GXY1999:GXY65534 HHW3:HHW1998 HHU1999:HHU65534 HRS3:HRS1998 HRQ1999:HRQ65534 IBO3:IBO1998 IBM1999:IBM65534 ILK3:ILK1998 ILI1999:ILI65534 IVG3:IVG1998 IVE1999:IVE65534 JFC3:JFC1998 JFA1999:JFA65534 JOY3:JOY1998 JOW1999:JOW65534 JYU3:JYU1998 JYS1999:JYS65534 KIQ3:KIQ1998 KIO1999:KIO65534 KSM3:KSM1998 KSK1999:KSK65534 LCI3:LCI1998 LCG1999:LCG65534 LME3:LME1998 LMC1999:LMC65534 LWA3:LWA1998 LVY1999:LVY65534 MFW3:MFW1998 MFU1999:MFU65534 MPS3:MPS1998 MPQ1999:MPQ65534 MZO3:MZO1998 MZM1999:MZM65534 NJK3:NJK1998 NJI1999:NJI65534 NTG3:NTG1998 NTE1999:NTE65534 ODC3:ODC1998 ODA1999:ODA65534 OMY3:OMY1998 OMW1999:OMW65534 OWU3:OWU1998 OWS1999:OWS65534 PGQ3:PGQ1998 PGO1999:PGO65534 PQM3:PQM1998 PQK1999:PQK65534 QAI3:QAI1998 QAG1999:QAG65534 QKE3:QKE1998 QKC1999:QKC65534 QUA3:QUA1998 QTY1999:QTY65534 RDW3:RDW1998 RDU1999:RDU65534 RNS3:RNS1998 RNQ1999:RNQ65534 RXO3:RXO1998 RXM1999:RXM65534 SHK3:SHK1998 SHI1999:SHI65534 SRG3:SRG1998 SRE1999:SRE65534 TBC3:TBC1998 TBA1999:TBA65534 TKY3:TKY1998 TKW1999:TKW65534 TUU3:TUU1998 TUS1999:TUS65534 UEQ3:UEQ1998 UEO1999:UEO65534 UOM3:UOM1998 UOK1999:UOK65534 UYI3:UYI1998 UYG1999:UYG65534 VIE3:VIE1998 VIC1999:VIC65534 VSA3:VSA1998 VRY1999:VRY65534 WBW3:WBW1998 WBU1999:WBU65534 WLS3:WLS1998 WLQ1999:WLQ65534 WVO3:WVO1998 WVM1999:WVM65534" xr:uid="{684CF463-77BA-2643-B81D-0622B2C51DF2}">
      <formula1>INDIRECT("FORME")</formula1>
    </dataValidation>
    <dataValidation allowBlank="1" showInputMessage="1" sqref="RDT983039:RDV983040 RNP983039:RNR983040 JI65535:JI65536 TE65535:TE65536 ADA65535:ADA65536 AMW65535:AMW65536 AWS65535:AWS65536 BGO65535:BGO65536 BQK65535:BQK65536 CAG65535:CAG65536 CKC65535:CKC65536 CTY65535:CTY65536 DDU65535:DDU65536 DNQ65535:DNQ65536 DXM65535:DXM65536 EHI65535:EHI65536 ERE65535:ERE65536 FBA65535:FBA65536 FKW65535:FKW65536 FUS65535:FUS65536 GEO65535:GEO65536 GOK65535:GOK65536 GYG65535:GYG65536 HIC65535:HIC65536 HRY65535:HRY65536 IBU65535:IBU65536 ILQ65535:ILQ65536 IVM65535:IVM65536 JFI65535:JFI65536 JPE65535:JPE65536 JZA65535:JZA65536 KIW65535:KIW65536 KSS65535:KSS65536 LCO65535:LCO65536 LMK65535:LMK65536 LWG65535:LWG65536 MGC65535:MGC65536 MPY65535:MPY65536 MZU65535:MZU65536 NJQ65535:NJQ65536 NTM65535:NTM65536 ODI65535:ODI65536 ONE65535:ONE65536 OXA65535:OXA65536 PGW65535:PGW65536 PQS65535:PQS65536 QAO65535:QAO65536 QKK65535:QKK65536 QUG65535:QUG65536 REC65535:REC65536 RNY65535:RNY65536 RXU65535:RXU65536 SHQ65535:SHQ65536 SRM65535:SRM65536 TBI65535:TBI65536 TLE65535:TLE65536 TVA65535:TVA65536 UEW65535:UEW65536 UOS65535:UOS65536 UYO65535:UYO65536 VIK65535:VIK65536 VSG65535:VSG65536 WCC65535:WCC65536 WLY65535:WLY65536 WVU65535:WVU65536 RXL983039:RXN983040 JI131071:JI131072 TE131071:TE131072 ADA131071:ADA131072 AMW131071:AMW131072 AWS131071:AWS131072 BGO131071:BGO131072 BQK131071:BQK131072 CAG131071:CAG131072 CKC131071:CKC131072 CTY131071:CTY131072 DDU131071:DDU131072 DNQ131071:DNQ131072 DXM131071:DXM131072 EHI131071:EHI131072 ERE131071:ERE131072 FBA131071:FBA131072 FKW131071:FKW131072 FUS131071:FUS131072 GEO131071:GEO131072 GOK131071:GOK131072 GYG131071:GYG131072 HIC131071:HIC131072 HRY131071:HRY131072 IBU131071:IBU131072 ILQ131071:ILQ131072 IVM131071:IVM131072 JFI131071:JFI131072 JPE131071:JPE131072 JZA131071:JZA131072 KIW131071:KIW131072 KSS131071:KSS131072 LCO131071:LCO131072 LMK131071:LMK131072 LWG131071:LWG131072 MGC131071:MGC131072 MPY131071:MPY131072 MZU131071:MZU131072 NJQ131071:NJQ131072 NTM131071:NTM131072 ODI131071:ODI131072 ONE131071:ONE131072 OXA131071:OXA131072 PGW131071:PGW131072 PQS131071:PQS131072 QAO131071:QAO131072 QKK131071:QKK131072 QUG131071:QUG131072 REC131071:REC131072 RNY131071:RNY131072 RXU131071:RXU131072 SHQ131071:SHQ131072 SRM131071:SRM131072 TBI131071:TBI131072 TLE131071:TLE131072 TVA131071:TVA131072 UEW131071:UEW131072 UOS131071:UOS131072 UYO131071:UYO131072 VIK131071:VIK131072 VSG131071:VSG131072 WCC131071:WCC131072 WLY131071:WLY131072 WVU131071:WVU131072 SHH983039:SHJ983040 JI196607:JI196608 TE196607:TE196608 ADA196607:ADA196608 AMW196607:AMW196608 AWS196607:AWS196608 BGO196607:BGO196608 BQK196607:BQK196608 CAG196607:CAG196608 CKC196607:CKC196608 CTY196607:CTY196608 DDU196607:DDU196608 DNQ196607:DNQ196608 DXM196607:DXM196608 EHI196607:EHI196608 ERE196607:ERE196608 FBA196607:FBA196608 FKW196607:FKW196608 FUS196607:FUS196608 GEO196607:GEO196608 GOK196607:GOK196608 GYG196607:GYG196608 HIC196607:HIC196608 HRY196607:HRY196608 IBU196607:IBU196608 ILQ196607:ILQ196608 IVM196607:IVM196608 JFI196607:JFI196608 JPE196607:JPE196608 JZA196607:JZA196608 KIW196607:KIW196608 KSS196607:KSS196608 LCO196607:LCO196608 LMK196607:LMK196608 LWG196607:LWG196608 MGC196607:MGC196608 MPY196607:MPY196608 MZU196607:MZU196608 NJQ196607:NJQ196608 NTM196607:NTM196608 ODI196607:ODI196608 ONE196607:ONE196608 OXA196607:OXA196608 PGW196607:PGW196608 PQS196607:PQS196608 QAO196607:QAO196608 QKK196607:QKK196608 QUG196607:QUG196608 REC196607:REC196608 RNY196607:RNY196608 RXU196607:RXU196608 SHQ196607:SHQ196608 SRM196607:SRM196608 TBI196607:TBI196608 TLE196607:TLE196608 TVA196607:TVA196608 UEW196607:UEW196608 UOS196607:UOS196608 UYO196607:UYO196608 VIK196607:VIK196608 VSG196607:VSG196608 WCC196607:WCC196608 WLY196607:WLY196608 WVU196607:WVU196608 SRD983039:SRF983040 JI262143:JI262144 TE262143:TE262144 ADA262143:ADA262144 AMW262143:AMW262144 AWS262143:AWS262144 BGO262143:BGO262144 BQK262143:BQK262144 CAG262143:CAG262144 CKC262143:CKC262144 CTY262143:CTY262144 DDU262143:DDU262144 DNQ262143:DNQ262144 DXM262143:DXM262144 EHI262143:EHI262144 ERE262143:ERE262144 FBA262143:FBA262144 FKW262143:FKW262144 FUS262143:FUS262144 GEO262143:GEO262144 GOK262143:GOK262144 GYG262143:GYG262144 HIC262143:HIC262144 HRY262143:HRY262144 IBU262143:IBU262144 ILQ262143:ILQ262144 IVM262143:IVM262144 JFI262143:JFI262144 JPE262143:JPE262144 JZA262143:JZA262144 KIW262143:KIW262144 KSS262143:KSS262144 LCO262143:LCO262144 LMK262143:LMK262144 LWG262143:LWG262144 MGC262143:MGC262144 MPY262143:MPY262144 MZU262143:MZU262144 NJQ262143:NJQ262144 NTM262143:NTM262144 ODI262143:ODI262144 ONE262143:ONE262144 OXA262143:OXA262144 PGW262143:PGW262144 PQS262143:PQS262144 QAO262143:QAO262144 QKK262143:QKK262144 QUG262143:QUG262144 REC262143:REC262144 RNY262143:RNY262144 RXU262143:RXU262144 SHQ262143:SHQ262144 SRM262143:SRM262144 TBI262143:TBI262144 TLE262143:TLE262144 TVA262143:TVA262144 UEW262143:UEW262144 UOS262143:UOS262144 UYO262143:UYO262144 VIK262143:VIK262144 VSG262143:VSG262144 WCC262143:WCC262144 WLY262143:WLY262144 WVU262143:WVU262144 TAZ983039:TBB983040 JI327679:JI327680 TE327679:TE327680 ADA327679:ADA327680 AMW327679:AMW327680 AWS327679:AWS327680 BGO327679:BGO327680 BQK327679:BQK327680 CAG327679:CAG327680 CKC327679:CKC327680 CTY327679:CTY327680 DDU327679:DDU327680 DNQ327679:DNQ327680 DXM327679:DXM327680 EHI327679:EHI327680 ERE327679:ERE327680 FBA327679:FBA327680 FKW327679:FKW327680 FUS327679:FUS327680 GEO327679:GEO327680 GOK327679:GOK327680 GYG327679:GYG327680 HIC327679:HIC327680 HRY327679:HRY327680 IBU327679:IBU327680 ILQ327679:ILQ327680 IVM327679:IVM327680 JFI327679:JFI327680 JPE327679:JPE327680 JZA327679:JZA327680 KIW327679:KIW327680 KSS327679:KSS327680 LCO327679:LCO327680 LMK327679:LMK327680 LWG327679:LWG327680 MGC327679:MGC327680 MPY327679:MPY327680 MZU327679:MZU327680 NJQ327679:NJQ327680 NTM327679:NTM327680 ODI327679:ODI327680 ONE327679:ONE327680 OXA327679:OXA327680 PGW327679:PGW327680 PQS327679:PQS327680 QAO327679:QAO327680 QKK327679:QKK327680 QUG327679:QUG327680 REC327679:REC327680 RNY327679:RNY327680 RXU327679:RXU327680 SHQ327679:SHQ327680 SRM327679:SRM327680 TBI327679:TBI327680 TLE327679:TLE327680 TVA327679:TVA327680 UEW327679:UEW327680 UOS327679:UOS327680 UYO327679:UYO327680 VIK327679:VIK327680 VSG327679:VSG327680 WCC327679:WCC327680 WLY327679:WLY327680 WVU327679:WVU327680 TKV983039:TKX983040 JI393215:JI393216 TE393215:TE393216 ADA393215:ADA393216 AMW393215:AMW393216 AWS393215:AWS393216 BGO393215:BGO393216 BQK393215:BQK393216 CAG393215:CAG393216 CKC393215:CKC393216 CTY393215:CTY393216 DDU393215:DDU393216 DNQ393215:DNQ393216 DXM393215:DXM393216 EHI393215:EHI393216 ERE393215:ERE393216 FBA393215:FBA393216 FKW393215:FKW393216 FUS393215:FUS393216 GEO393215:GEO393216 GOK393215:GOK393216 GYG393215:GYG393216 HIC393215:HIC393216 HRY393215:HRY393216 IBU393215:IBU393216 ILQ393215:ILQ393216 IVM393215:IVM393216 JFI393215:JFI393216 JPE393215:JPE393216 JZA393215:JZA393216 KIW393215:KIW393216 KSS393215:KSS393216 LCO393215:LCO393216 LMK393215:LMK393216 LWG393215:LWG393216 MGC393215:MGC393216 MPY393215:MPY393216 MZU393215:MZU393216 NJQ393215:NJQ393216 NTM393215:NTM393216 ODI393215:ODI393216 ONE393215:ONE393216 OXA393215:OXA393216 PGW393215:PGW393216 PQS393215:PQS393216 QAO393215:QAO393216 QKK393215:QKK393216 QUG393215:QUG393216 REC393215:REC393216 RNY393215:RNY393216 RXU393215:RXU393216 SHQ393215:SHQ393216 SRM393215:SRM393216 TBI393215:TBI393216 TLE393215:TLE393216 TVA393215:TVA393216 UEW393215:UEW393216 UOS393215:UOS393216 UYO393215:UYO393216 VIK393215:VIK393216 VSG393215:VSG393216 WCC393215:WCC393216 WLY393215:WLY393216 WVU393215:WVU393216 TUR983039:TUT983040 JI458751:JI458752 TE458751:TE458752 ADA458751:ADA458752 AMW458751:AMW458752 AWS458751:AWS458752 BGO458751:BGO458752 BQK458751:BQK458752 CAG458751:CAG458752 CKC458751:CKC458752 CTY458751:CTY458752 DDU458751:DDU458752 DNQ458751:DNQ458752 DXM458751:DXM458752 EHI458751:EHI458752 ERE458751:ERE458752 FBA458751:FBA458752 FKW458751:FKW458752 FUS458751:FUS458752 GEO458751:GEO458752 GOK458751:GOK458752 GYG458751:GYG458752 HIC458751:HIC458752 HRY458751:HRY458752 IBU458751:IBU458752 ILQ458751:ILQ458752 IVM458751:IVM458752 JFI458751:JFI458752 JPE458751:JPE458752 JZA458751:JZA458752 KIW458751:KIW458752 KSS458751:KSS458752 LCO458751:LCO458752 LMK458751:LMK458752 LWG458751:LWG458752 MGC458751:MGC458752 MPY458751:MPY458752 MZU458751:MZU458752 NJQ458751:NJQ458752 NTM458751:NTM458752 ODI458751:ODI458752 ONE458751:ONE458752 OXA458751:OXA458752 PGW458751:PGW458752 PQS458751:PQS458752 QAO458751:QAO458752 QKK458751:QKK458752 QUG458751:QUG458752 REC458751:REC458752 RNY458751:RNY458752 RXU458751:RXU458752 SHQ458751:SHQ458752 SRM458751:SRM458752 TBI458751:TBI458752 TLE458751:TLE458752 TVA458751:TVA458752 UEW458751:UEW458752 UOS458751:UOS458752 UYO458751:UYO458752 VIK458751:VIK458752 VSG458751:VSG458752 WCC458751:WCC458752 WLY458751:WLY458752 WVU458751:WVU458752 UEN983039:UEP983040 JI524287:JI524288 TE524287:TE524288 ADA524287:ADA524288 AMW524287:AMW524288 AWS524287:AWS524288 BGO524287:BGO524288 BQK524287:BQK524288 CAG524287:CAG524288 CKC524287:CKC524288 CTY524287:CTY524288 DDU524287:DDU524288 DNQ524287:DNQ524288 DXM524287:DXM524288 EHI524287:EHI524288 ERE524287:ERE524288 FBA524287:FBA524288 FKW524287:FKW524288 FUS524287:FUS524288 GEO524287:GEO524288 GOK524287:GOK524288 GYG524287:GYG524288 HIC524287:HIC524288 HRY524287:HRY524288 IBU524287:IBU524288 ILQ524287:ILQ524288 IVM524287:IVM524288 JFI524287:JFI524288 JPE524287:JPE524288 JZA524287:JZA524288 KIW524287:KIW524288 KSS524287:KSS524288 LCO524287:LCO524288 LMK524287:LMK524288 LWG524287:LWG524288 MGC524287:MGC524288 MPY524287:MPY524288 MZU524287:MZU524288 NJQ524287:NJQ524288 NTM524287:NTM524288 ODI524287:ODI524288 ONE524287:ONE524288 OXA524287:OXA524288 PGW524287:PGW524288 PQS524287:PQS524288 QAO524287:QAO524288 QKK524287:QKK524288 QUG524287:QUG524288 REC524287:REC524288 RNY524287:RNY524288 RXU524287:RXU524288 SHQ524287:SHQ524288 SRM524287:SRM524288 TBI524287:TBI524288 TLE524287:TLE524288 TVA524287:TVA524288 UEW524287:UEW524288 UOS524287:UOS524288 UYO524287:UYO524288 VIK524287:VIK524288 VSG524287:VSG524288 WCC524287:WCC524288 WLY524287:WLY524288 WVU524287:WVU524288 UOJ983039:UOL983040 JI589823:JI589824 TE589823:TE589824 ADA589823:ADA589824 AMW589823:AMW589824 AWS589823:AWS589824 BGO589823:BGO589824 BQK589823:BQK589824 CAG589823:CAG589824 CKC589823:CKC589824 CTY589823:CTY589824 DDU589823:DDU589824 DNQ589823:DNQ589824 DXM589823:DXM589824 EHI589823:EHI589824 ERE589823:ERE589824 FBA589823:FBA589824 FKW589823:FKW589824 FUS589823:FUS589824 GEO589823:GEO589824 GOK589823:GOK589824 GYG589823:GYG589824 HIC589823:HIC589824 HRY589823:HRY589824 IBU589823:IBU589824 ILQ589823:ILQ589824 IVM589823:IVM589824 JFI589823:JFI589824 JPE589823:JPE589824 JZA589823:JZA589824 KIW589823:KIW589824 KSS589823:KSS589824 LCO589823:LCO589824 LMK589823:LMK589824 LWG589823:LWG589824 MGC589823:MGC589824 MPY589823:MPY589824 MZU589823:MZU589824 NJQ589823:NJQ589824 NTM589823:NTM589824 ODI589823:ODI589824 ONE589823:ONE589824 OXA589823:OXA589824 PGW589823:PGW589824 PQS589823:PQS589824 QAO589823:QAO589824 QKK589823:QKK589824 QUG589823:QUG589824 REC589823:REC589824 RNY589823:RNY589824 RXU589823:RXU589824 SHQ589823:SHQ589824 SRM589823:SRM589824 TBI589823:TBI589824 TLE589823:TLE589824 TVA589823:TVA589824 UEW589823:UEW589824 UOS589823:UOS589824 UYO589823:UYO589824 VIK589823:VIK589824 VSG589823:VSG589824 WCC589823:WCC589824 WLY589823:WLY589824 WVU589823:WVU589824 UYF983039:UYH983040 JI655359:JI655360 TE655359:TE655360 ADA655359:ADA655360 AMW655359:AMW655360 AWS655359:AWS655360 BGO655359:BGO655360 BQK655359:BQK655360 CAG655359:CAG655360 CKC655359:CKC655360 CTY655359:CTY655360 DDU655359:DDU655360 DNQ655359:DNQ655360 DXM655359:DXM655360 EHI655359:EHI655360 ERE655359:ERE655360 FBA655359:FBA655360 FKW655359:FKW655360 FUS655359:FUS655360 GEO655359:GEO655360 GOK655359:GOK655360 GYG655359:GYG655360 HIC655359:HIC655360 HRY655359:HRY655360 IBU655359:IBU655360 ILQ655359:ILQ655360 IVM655359:IVM655360 JFI655359:JFI655360 JPE655359:JPE655360 JZA655359:JZA655360 KIW655359:KIW655360 KSS655359:KSS655360 LCO655359:LCO655360 LMK655359:LMK655360 LWG655359:LWG655360 MGC655359:MGC655360 MPY655359:MPY655360 MZU655359:MZU655360 NJQ655359:NJQ655360 NTM655359:NTM655360 ODI655359:ODI655360 ONE655359:ONE655360 OXA655359:OXA655360 PGW655359:PGW655360 PQS655359:PQS655360 QAO655359:QAO655360 QKK655359:QKK655360 QUG655359:QUG655360 REC655359:REC655360 RNY655359:RNY655360 RXU655359:RXU655360 SHQ655359:SHQ655360 SRM655359:SRM655360 TBI655359:TBI655360 TLE655359:TLE655360 TVA655359:TVA655360 UEW655359:UEW655360 UOS655359:UOS655360 UYO655359:UYO655360 VIK655359:VIK655360 VSG655359:VSG655360 WCC655359:WCC655360 WLY655359:WLY655360 WVU655359:WVU655360 VIB983039:VID983040 JI720895:JI720896 TE720895:TE720896 ADA720895:ADA720896 AMW720895:AMW720896 AWS720895:AWS720896 BGO720895:BGO720896 BQK720895:BQK720896 CAG720895:CAG720896 CKC720895:CKC720896 CTY720895:CTY720896 DDU720895:DDU720896 DNQ720895:DNQ720896 DXM720895:DXM720896 EHI720895:EHI720896 ERE720895:ERE720896 FBA720895:FBA720896 FKW720895:FKW720896 FUS720895:FUS720896 GEO720895:GEO720896 GOK720895:GOK720896 GYG720895:GYG720896 HIC720895:HIC720896 HRY720895:HRY720896 IBU720895:IBU720896 ILQ720895:ILQ720896 IVM720895:IVM720896 JFI720895:JFI720896 JPE720895:JPE720896 JZA720895:JZA720896 KIW720895:KIW720896 KSS720895:KSS720896 LCO720895:LCO720896 LMK720895:LMK720896 LWG720895:LWG720896 MGC720895:MGC720896 MPY720895:MPY720896 MZU720895:MZU720896 NJQ720895:NJQ720896 NTM720895:NTM720896 ODI720895:ODI720896 ONE720895:ONE720896 OXA720895:OXA720896 PGW720895:PGW720896 PQS720895:PQS720896 QAO720895:QAO720896 QKK720895:QKK720896 QUG720895:QUG720896 REC720895:REC720896 RNY720895:RNY720896 RXU720895:RXU720896 SHQ720895:SHQ720896 SRM720895:SRM720896 TBI720895:TBI720896 TLE720895:TLE720896 TVA720895:TVA720896 UEW720895:UEW720896 UOS720895:UOS720896 UYO720895:UYO720896 VIK720895:VIK720896 VSG720895:VSG720896 WCC720895:WCC720896 WLY720895:WLY720896 WVU720895:WVU720896 VRX983039:VRZ983040 JI786431:JI786432 TE786431:TE786432 ADA786431:ADA786432 AMW786431:AMW786432 AWS786431:AWS786432 BGO786431:BGO786432 BQK786431:BQK786432 CAG786431:CAG786432 CKC786431:CKC786432 CTY786431:CTY786432 DDU786431:DDU786432 DNQ786431:DNQ786432 DXM786431:DXM786432 EHI786431:EHI786432 ERE786431:ERE786432 FBA786431:FBA786432 FKW786431:FKW786432 FUS786431:FUS786432 GEO786431:GEO786432 GOK786431:GOK786432 GYG786431:GYG786432 HIC786431:HIC786432 HRY786431:HRY786432 IBU786431:IBU786432 ILQ786431:ILQ786432 IVM786431:IVM786432 JFI786431:JFI786432 JPE786431:JPE786432 JZA786431:JZA786432 KIW786431:KIW786432 KSS786431:KSS786432 LCO786431:LCO786432 LMK786431:LMK786432 LWG786431:LWG786432 MGC786431:MGC786432 MPY786431:MPY786432 MZU786431:MZU786432 NJQ786431:NJQ786432 NTM786431:NTM786432 ODI786431:ODI786432 ONE786431:ONE786432 OXA786431:OXA786432 PGW786431:PGW786432 PQS786431:PQS786432 QAO786431:QAO786432 QKK786431:QKK786432 QUG786431:QUG786432 REC786431:REC786432 RNY786431:RNY786432 RXU786431:RXU786432 SHQ786431:SHQ786432 SRM786431:SRM786432 TBI786431:TBI786432 TLE786431:TLE786432 TVA786431:TVA786432 UEW786431:UEW786432 UOS786431:UOS786432 UYO786431:UYO786432 VIK786431:VIK786432 VSG786431:VSG786432 WCC786431:WCC786432 WLY786431:WLY786432 WVU786431:WVU786432 WBT983039:WBV983040 JI851967:JI851968 TE851967:TE851968 ADA851967:ADA851968 AMW851967:AMW851968 AWS851967:AWS851968 BGO851967:BGO851968 BQK851967:BQK851968 CAG851967:CAG851968 CKC851967:CKC851968 CTY851967:CTY851968 DDU851967:DDU851968 DNQ851967:DNQ851968 DXM851967:DXM851968 EHI851967:EHI851968 ERE851967:ERE851968 FBA851967:FBA851968 FKW851967:FKW851968 FUS851967:FUS851968 GEO851967:GEO851968 GOK851967:GOK851968 GYG851967:GYG851968 HIC851967:HIC851968 HRY851967:HRY851968 IBU851967:IBU851968 ILQ851967:ILQ851968 IVM851967:IVM851968 JFI851967:JFI851968 JPE851967:JPE851968 JZA851967:JZA851968 KIW851967:KIW851968 KSS851967:KSS851968 LCO851967:LCO851968 LMK851967:LMK851968 LWG851967:LWG851968 MGC851967:MGC851968 MPY851967:MPY851968 MZU851967:MZU851968 NJQ851967:NJQ851968 NTM851967:NTM851968 ODI851967:ODI851968 ONE851967:ONE851968 OXA851967:OXA851968 PGW851967:PGW851968 PQS851967:PQS851968 QAO851967:QAO851968 QKK851967:QKK851968 QUG851967:QUG851968 REC851967:REC851968 RNY851967:RNY851968 RXU851967:RXU851968 SHQ851967:SHQ851968 SRM851967:SRM851968 TBI851967:TBI851968 TLE851967:TLE851968 TVA851967:TVA851968 UEW851967:UEW851968 UOS851967:UOS851968 UYO851967:UYO851968 VIK851967:VIK851968 VSG851967:VSG851968 WCC851967:WCC851968 WLY851967:WLY851968 WVU851967:WVU851968 WLP983039:WLR983040 JI917503:JI917504 TE917503:TE917504 ADA917503:ADA917504 AMW917503:AMW917504 AWS917503:AWS917504 BGO917503:BGO917504 BQK917503:BQK917504 CAG917503:CAG917504 CKC917503:CKC917504 CTY917503:CTY917504 DDU917503:DDU917504 DNQ917503:DNQ917504 DXM917503:DXM917504 EHI917503:EHI917504 ERE917503:ERE917504 FBA917503:FBA917504 FKW917503:FKW917504 FUS917503:FUS917504 GEO917503:GEO917504 GOK917503:GOK917504 GYG917503:GYG917504 HIC917503:HIC917504 HRY917503:HRY917504 IBU917503:IBU917504 ILQ917503:ILQ917504 IVM917503:IVM917504 JFI917503:JFI917504 JPE917503:JPE917504 JZA917503:JZA917504 KIW917503:KIW917504 KSS917503:KSS917504 LCO917503:LCO917504 LMK917503:LMK917504 LWG917503:LWG917504 MGC917503:MGC917504 MPY917503:MPY917504 MZU917503:MZU917504 NJQ917503:NJQ917504 NTM917503:NTM917504 ODI917503:ODI917504 ONE917503:ONE917504 OXA917503:OXA917504 PGW917503:PGW917504 PQS917503:PQS917504 QAO917503:QAO917504 QKK917503:QKK917504 QUG917503:QUG917504 REC917503:REC917504 RNY917503:RNY917504 RXU917503:RXU917504 SHQ917503:SHQ917504 SRM917503:SRM917504 TBI917503:TBI917504 TLE917503:TLE917504 TVA917503:TVA917504 UEW917503:UEW917504 UOS917503:UOS917504 UYO917503:UYO917504 VIK917503:VIK917504 VSG917503:VSG917504 WCC917503:WCC917504 WLY917503:WLY917504 WVU917503:WVU917504 WVL983039:WVN983040 JI983039:JI983040 TE983039:TE983040 ADA983039:ADA983040 AMW983039:AMW983040 AWS983039:AWS983040 BGO983039:BGO983040 BQK983039:BQK983040 CAG983039:CAG983040 CKC983039:CKC983040 CTY983039:CTY983040 DDU983039:DDU983040 DNQ983039:DNQ983040 DXM983039:DXM983040 EHI983039:EHI983040 ERE983039:ERE983040 FBA983039:FBA983040 FKW983039:FKW983040 FUS983039:FUS983040 GEO983039:GEO983040 GOK983039:GOK983040 GYG983039:GYG983040 HIC983039:HIC983040 HRY983039:HRY983040 IBU983039:IBU983040 ILQ983039:ILQ983040 IVM983039:IVM983040 JFI983039:JFI983040 JPE983039:JPE983040 JZA983039:JZA983040 KIW983039:KIW983040 KSS983039:KSS983040 LCO983039:LCO983040 LMK983039:LMK983040 LWG983039:LWG983040 MGC983039:MGC983040 MPY983039:MPY983040 MZU983039:MZU983040 NJQ983039:NJQ983040 NTM983039:NTM983040 ODI983039:ODI983040 ONE983039:ONE983040 OXA983039:OXA983040 PGW983039:PGW983040 PQS983039:PQS983040 QAO983039:QAO983040 QKK983039:QKK983040 QUG983039:QUG983040 REC983039:REC983040 RNY983039:RNY983040 RXU983039:RXU983040 SHQ983039:SHQ983040 SRM983039:SRM983040 TBI983039:TBI983040 TLE983039:TLE983040 TVA983039:TVA983040 UEW983039:UEW983040 UOS983039:UOS983040 UYO983039:UYO983040 VIK983039:VIK983040 VSG983039:VSG983040 WCC983039:WCC983040 WLY983039:WLY983040 WVU983039:WVU983040 N65535:P65536 IZ65535:JB65536 SV65535:SX65536 ACR65535:ACT65536 AMN65535:AMP65536 AWJ65535:AWL65536 BGF65535:BGH65536 BQB65535:BQD65536 BZX65535:BZZ65536 CJT65535:CJV65536 CTP65535:CTR65536 DDL65535:DDN65536 DNH65535:DNJ65536 DXD65535:DXF65536 EGZ65535:EHB65536 EQV65535:EQX65536 FAR65535:FAT65536 FKN65535:FKP65536 FUJ65535:FUL65536 GEF65535:GEH65536 GOB65535:GOD65536 GXX65535:GXZ65536 HHT65535:HHV65536 HRP65535:HRR65536 IBL65535:IBN65536 ILH65535:ILJ65536 IVD65535:IVF65536 JEZ65535:JFB65536 JOV65535:JOX65536 JYR65535:JYT65536 KIN65535:KIP65536 KSJ65535:KSL65536 LCF65535:LCH65536 LMB65535:LMD65536 LVX65535:LVZ65536 MFT65535:MFV65536 MPP65535:MPR65536 MZL65535:MZN65536 NJH65535:NJJ65536 NTD65535:NTF65536 OCZ65535:ODB65536 OMV65535:OMX65536 OWR65535:OWT65536 PGN65535:PGP65536 PQJ65535:PQL65536 QAF65535:QAH65536 QKB65535:QKD65536 QTX65535:QTZ65536 RDT65535:RDV65536 RNP65535:RNR65536 RXL65535:RXN65536 SHH65535:SHJ65536 SRD65535:SRF65536 TAZ65535:TBB65536 TKV65535:TKX65536 TUR65535:TUT65536 UEN65535:UEP65536 UOJ65535:UOL65536 UYF65535:UYH65536 VIB65535:VID65536 VRX65535:VRZ65536 WBT65535:WBV65536 WLP65535:WLR65536 WVL65535:WVN65536 N131071:P131072 IZ131071:JB131072 SV131071:SX131072 ACR131071:ACT131072 AMN131071:AMP131072 AWJ131071:AWL131072 BGF131071:BGH131072 BQB131071:BQD131072 BZX131071:BZZ131072 CJT131071:CJV131072 CTP131071:CTR131072 DDL131071:DDN131072 DNH131071:DNJ131072 DXD131071:DXF131072 EGZ131071:EHB131072 EQV131071:EQX131072 FAR131071:FAT131072 FKN131071:FKP131072 FUJ131071:FUL131072 GEF131071:GEH131072 GOB131071:GOD131072 GXX131071:GXZ131072 HHT131071:HHV131072 HRP131071:HRR131072 IBL131071:IBN131072 ILH131071:ILJ131072 IVD131071:IVF131072 JEZ131071:JFB131072 JOV131071:JOX131072 JYR131071:JYT131072 KIN131071:KIP131072 KSJ131071:KSL131072 LCF131071:LCH131072 LMB131071:LMD131072 LVX131071:LVZ131072 MFT131071:MFV131072 MPP131071:MPR131072 MZL131071:MZN131072 NJH131071:NJJ131072 NTD131071:NTF131072 OCZ131071:ODB131072 OMV131071:OMX131072 OWR131071:OWT131072 PGN131071:PGP131072 PQJ131071:PQL131072 QAF131071:QAH131072 QKB131071:QKD131072 QTX131071:QTZ131072 RDT131071:RDV131072 RNP131071:RNR131072 RXL131071:RXN131072 SHH131071:SHJ131072 SRD131071:SRF131072 TAZ131071:TBB131072 TKV131071:TKX131072 TUR131071:TUT131072 UEN131071:UEP131072 UOJ131071:UOL131072 UYF131071:UYH131072 VIB131071:VID131072 VRX131071:VRZ131072 WBT131071:WBV131072 WLP131071:WLR131072 WVL131071:WVN131072 N196607:P196608 IZ196607:JB196608 SV196607:SX196608 ACR196607:ACT196608 AMN196607:AMP196608 AWJ196607:AWL196608 BGF196607:BGH196608 BQB196607:BQD196608 BZX196607:BZZ196608 CJT196607:CJV196608 CTP196607:CTR196608 DDL196607:DDN196608 DNH196607:DNJ196608 DXD196607:DXF196608 EGZ196607:EHB196608 EQV196607:EQX196608 FAR196607:FAT196608 FKN196607:FKP196608 FUJ196607:FUL196608 GEF196607:GEH196608 GOB196607:GOD196608 GXX196607:GXZ196608 HHT196607:HHV196608 HRP196607:HRR196608 IBL196607:IBN196608 ILH196607:ILJ196608 IVD196607:IVF196608 JEZ196607:JFB196608 JOV196607:JOX196608 JYR196607:JYT196608 KIN196607:KIP196608 KSJ196607:KSL196608 LCF196607:LCH196608 LMB196607:LMD196608 LVX196607:LVZ196608 MFT196607:MFV196608 MPP196607:MPR196608 MZL196607:MZN196608 NJH196607:NJJ196608 NTD196607:NTF196608 OCZ196607:ODB196608 OMV196607:OMX196608 OWR196607:OWT196608 PGN196607:PGP196608 PQJ196607:PQL196608 QAF196607:QAH196608 QKB196607:QKD196608 QTX196607:QTZ196608 RDT196607:RDV196608 RNP196607:RNR196608 RXL196607:RXN196608 SHH196607:SHJ196608 SRD196607:SRF196608 TAZ196607:TBB196608 TKV196607:TKX196608 TUR196607:TUT196608 UEN196607:UEP196608 UOJ196607:UOL196608 UYF196607:UYH196608 VIB196607:VID196608 VRX196607:VRZ196608 WBT196607:WBV196608 WLP196607:WLR196608 WVL196607:WVN196608 N262143:P262144 IZ262143:JB262144 SV262143:SX262144 ACR262143:ACT262144 AMN262143:AMP262144 AWJ262143:AWL262144 BGF262143:BGH262144 BQB262143:BQD262144 BZX262143:BZZ262144 CJT262143:CJV262144 CTP262143:CTR262144 DDL262143:DDN262144 DNH262143:DNJ262144 DXD262143:DXF262144 EGZ262143:EHB262144 EQV262143:EQX262144 FAR262143:FAT262144 FKN262143:FKP262144 FUJ262143:FUL262144 GEF262143:GEH262144 GOB262143:GOD262144 GXX262143:GXZ262144 HHT262143:HHV262144 HRP262143:HRR262144 IBL262143:IBN262144 ILH262143:ILJ262144 IVD262143:IVF262144 JEZ262143:JFB262144 JOV262143:JOX262144 JYR262143:JYT262144 KIN262143:KIP262144 KSJ262143:KSL262144 LCF262143:LCH262144 LMB262143:LMD262144 LVX262143:LVZ262144 MFT262143:MFV262144 MPP262143:MPR262144 MZL262143:MZN262144 NJH262143:NJJ262144 NTD262143:NTF262144 OCZ262143:ODB262144 OMV262143:OMX262144 OWR262143:OWT262144 PGN262143:PGP262144 PQJ262143:PQL262144 QAF262143:QAH262144 QKB262143:QKD262144 QTX262143:QTZ262144 RDT262143:RDV262144 RNP262143:RNR262144 RXL262143:RXN262144 SHH262143:SHJ262144 SRD262143:SRF262144 TAZ262143:TBB262144 TKV262143:TKX262144 TUR262143:TUT262144 UEN262143:UEP262144 UOJ262143:UOL262144 UYF262143:UYH262144 VIB262143:VID262144 VRX262143:VRZ262144 WBT262143:WBV262144 WLP262143:WLR262144 WVL262143:WVN262144 N327679:P327680 IZ327679:JB327680 SV327679:SX327680 ACR327679:ACT327680 AMN327679:AMP327680 AWJ327679:AWL327680 BGF327679:BGH327680 BQB327679:BQD327680 BZX327679:BZZ327680 CJT327679:CJV327680 CTP327679:CTR327680 DDL327679:DDN327680 DNH327679:DNJ327680 DXD327679:DXF327680 EGZ327679:EHB327680 EQV327679:EQX327680 FAR327679:FAT327680 FKN327679:FKP327680 FUJ327679:FUL327680 GEF327679:GEH327680 GOB327679:GOD327680 GXX327679:GXZ327680 HHT327679:HHV327680 HRP327679:HRR327680 IBL327679:IBN327680 ILH327679:ILJ327680 IVD327679:IVF327680 JEZ327679:JFB327680 JOV327679:JOX327680 JYR327679:JYT327680 KIN327679:KIP327680 KSJ327679:KSL327680 LCF327679:LCH327680 LMB327679:LMD327680 LVX327679:LVZ327680 MFT327679:MFV327680 MPP327679:MPR327680 MZL327679:MZN327680 NJH327679:NJJ327680 NTD327679:NTF327680 OCZ327679:ODB327680 OMV327679:OMX327680 OWR327679:OWT327680 PGN327679:PGP327680 PQJ327679:PQL327680 QAF327679:QAH327680 QKB327679:QKD327680 QTX327679:QTZ327680 RDT327679:RDV327680 RNP327679:RNR327680 RXL327679:RXN327680 SHH327679:SHJ327680 SRD327679:SRF327680 TAZ327679:TBB327680 TKV327679:TKX327680 TUR327679:TUT327680 UEN327679:UEP327680 UOJ327679:UOL327680 UYF327679:UYH327680 VIB327679:VID327680 VRX327679:VRZ327680 WBT327679:WBV327680 WLP327679:WLR327680 WVL327679:WVN327680 N393215:P393216 IZ393215:JB393216 SV393215:SX393216 ACR393215:ACT393216 AMN393215:AMP393216 AWJ393215:AWL393216 BGF393215:BGH393216 BQB393215:BQD393216 BZX393215:BZZ393216 CJT393215:CJV393216 CTP393215:CTR393216 DDL393215:DDN393216 DNH393215:DNJ393216 DXD393215:DXF393216 EGZ393215:EHB393216 EQV393215:EQX393216 FAR393215:FAT393216 FKN393215:FKP393216 FUJ393215:FUL393216 GEF393215:GEH393216 GOB393215:GOD393216 GXX393215:GXZ393216 HHT393215:HHV393216 HRP393215:HRR393216 IBL393215:IBN393216 ILH393215:ILJ393216 IVD393215:IVF393216 JEZ393215:JFB393216 JOV393215:JOX393216 JYR393215:JYT393216 KIN393215:KIP393216 KSJ393215:KSL393216 LCF393215:LCH393216 LMB393215:LMD393216 LVX393215:LVZ393216 MFT393215:MFV393216 MPP393215:MPR393216 MZL393215:MZN393216 NJH393215:NJJ393216 NTD393215:NTF393216 OCZ393215:ODB393216 OMV393215:OMX393216 OWR393215:OWT393216 PGN393215:PGP393216 PQJ393215:PQL393216 QAF393215:QAH393216 QKB393215:QKD393216 QTX393215:QTZ393216 RDT393215:RDV393216 RNP393215:RNR393216 RXL393215:RXN393216 SHH393215:SHJ393216 SRD393215:SRF393216 TAZ393215:TBB393216 TKV393215:TKX393216 TUR393215:TUT393216 UEN393215:UEP393216 UOJ393215:UOL393216 UYF393215:UYH393216 VIB393215:VID393216 VRX393215:VRZ393216 WBT393215:WBV393216 WLP393215:WLR393216 WVL393215:WVN393216 N458751:P458752 IZ458751:JB458752 SV458751:SX458752 ACR458751:ACT458752 AMN458751:AMP458752 AWJ458751:AWL458752 BGF458751:BGH458752 BQB458751:BQD458752 BZX458751:BZZ458752 CJT458751:CJV458752 CTP458751:CTR458752 DDL458751:DDN458752 DNH458751:DNJ458752 DXD458751:DXF458752 EGZ458751:EHB458752 EQV458751:EQX458752 FAR458751:FAT458752 FKN458751:FKP458752 FUJ458751:FUL458752 GEF458751:GEH458752 GOB458751:GOD458752 GXX458751:GXZ458752 HHT458751:HHV458752 HRP458751:HRR458752 IBL458751:IBN458752 ILH458751:ILJ458752 IVD458751:IVF458752 JEZ458751:JFB458752 JOV458751:JOX458752 JYR458751:JYT458752 KIN458751:KIP458752 KSJ458751:KSL458752 LCF458751:LCH458752 LMB458751:LMD458752 LVX458751:LVZ458752 MFT458751:MFV458752 MPP458751:MPR458752 MZL458751:MZN458752 NJH458751:NJJ458752 NTD458751:NTF458752 OCZ458751:ODB458752 OMV458751:OMX458752 OWR458751:OWT458752 PGN458751:PGP458752 PQJ458751:PQL458752 QAF458751:QAH458752 QKB458751:QKD458752 QTX458751:QTZ458752 RDT458751:RDV458752 RNP458751:RNR458752 RXL458751:RXN458752 SHH458751:SHJ458752 SRD458751:SRF458752 TAZ458751:TBB458752 TKV458751:TKX458752 TUR458751:TUT458752 UEN458751:UEP458752 UOJ458751:UOL458752 UYF458751:UYH458752 VIB458751:VID458752 VRX458751:VRZ458752 WBT458751:WBV458752 WLP458751:WLR458752 WVL458751:WVN458752 N524287:P524288 IZ524287:JB524288 SV524287:SX524288 ACR524287:ACT524288 AMN524287:AMP524288 AWJ524287:AWL524288 BGF524287:BGH524288 BQB524287:BQD524288 BZX524287:BZZ524288 CJT524287:CJV524288 CTP524287:CTR524288 DDL524287:DDN524288 DNH524287:DNJ524288 DXD524287:DXF524288 EGZ524287:EHB524288 EQV524287:EQX524288 FAR524287:FAT524288 FKN524287:FKP524288 FUJ524287:FUL524288 GEF524287:GEH524288 GOB524287:GOD524288 GXX524287:GXZ524288 HHT524287:HHV524288 HRP524287:HRR524288 IBL524287:IBN524288 ILH524287:ILJ524288 IVD524287:IVF524288 JEZ524287:JFB524288 JOV524287:JOX524288 JYR524287:JYT524288 KIN524287:KIP524288 KSJ524287:KSL524288 LCF524287:LCH524288 LMB524287:LMD524288 LVX524287:LVZ524288 MFT524287:MFV524288 MPP524287:MPR524288 MZL524287:MZN524288 NJH524287:NJJ524288 NTD524287:NTF524288 OCZ524287:ODB524288 OMV524287:OMX524288 OWR524287:OWT524288 PGN524287:PGP524288 PQJ524287:PQL524288 QAF524287:QAH524288 QKB524287:QKD524288 QTX524287:QTZ524288 RDT524287:RDV524288 RNP524287:RNR524288 RXL524287:RXN524288 SHH524287:SHJ524288 SRD524287:SRF524288 TAZ524287:TBB524288 TKV524287:TKX524288 TUR524287:TUT524288 UEN524287:UEP524288 UOJ524287:UOL524288 UYF524287:UYH524288 VIB524287:VID524288 VRX524287:VRZ524288 WBT524287:WBV524288 WLP524287:WLR524288 WVL524287:WVN524288 N589823:P589824 IZ589823:JB589824 SV589823:SX589824 ACR589823:ACT589824 AMN589823:AMP589824 AWJ589823:AWL589824 BGF589823:BGH589824 BQB589823:BQD589824 BZX589823:BZZ589824 CJT589823:CJV589824 CTP589823:CTR589824 DDL589823:DDN589824 DNH589823:DNJ589824 DXD589823:DXF589824 EGZ589823:EHB589824 EQV589823:EQX589824 FAR589823:FAT589824 FKN589823:FKP589824 FUJ589823:FUL589824 GEF589823:GEH589824 GOB589823:GOD589824 GXX589823:GXZ589824 HHT589823:HHV589824 HRP589823:HRR589824 IBL589823:IBN589824 ILH589823:ILJ589824 IVD589823:IVF589824 JEZ589823:JFB589824 JOV589823:JOX589824 JYR589823:JYT589824 KIN589823:KIP589824 KSJ589823:KSL589824 LCF589823:LCH589824 LMB589823:LMD589824 LVX589823:LVZ589824 MFT589823:MFV589824 MPP589823:MPR589824 MZL589823:MZN589824 NJH589823:NJJ589824 NTD589823:NTF589824 OCZ589823:ODB589824 OMV589823:OMX589824 OWR589823:OWT589824 PGN589823:PGP589824 PQJ589823:PQL589824 QAF589823:QAH589824 QKB589823:QKD589824 QTX589823:QTZ589824 RDT589823:RDV589824 RNP589823:RNR589824 RXL589823:RXN589824 SHH589823:SHJ589824 SRD589823:SRF589824 TAZ589823:TBB589824 TKV589823:TKX589824 TUR589823:TUT589824 UEN589823:UEP589824 UOJ589823:UOL589824 UYF589823:UYH589824 VIB589823:VID589824 VRX589823:VRZ589824 WBT589823:WBV589824 WLP589823:WLR589824 WVL589823:WVN589824 N655359:P655360 IZ655359:JB655360 SV655359:SX655360 ACR655359:ACT655360 AMN655359:AMP655360 AWJ655359:AWL655360 BGF655359:BGH655360 BQB655359:BQD655360 BZX655359:BZZ655360 CJT655359:CJV655360 CTP655359:CTR655360 DDL655359:DDN655360 DNH655359:DNJ655360 DXD655359:DXF655360 EGZ655359:EHB655360 EQV655359:EQX655360 FAR655359:FAT655360 FKN655359:FKP655360 FUJ655359:FUL655360 GEF655359:GEH655360 GOB655359:GOD655360 GXX655359:GXZ655360 HHT655359:HHV655360 HRP655359:HRR655360 IBL655359:IBN655360 ILH655359:ILJ655360 IVD655359:IVF655360 JEZ655359:JFB655360 JOV655359:JOX655360 JYR655359:JYT655360 KIN655359:KIP655360 KSJ655359:KSL655360 LCF655359:LCH655360 LMB655359:LMD655360 LVX655359:LVZ655360 MFT655359:MFV655360 MPP655359:MPR655360 MZL655359:MZN655360 NJH655359:NJJ655360 NTD655359:NTF655360 OCZ655359:ODB655360 OMV655359:OMX655360 OWR655359:OWT655360 PGN655359:PGP655360 PQJ655359:PQL655360 QAF655359:QAH655360 QKB655359:QKD655360 QTX655359:QTZ655360 RDT655359:RDV655360 RNP655359:RNR655360 RXL655359:RXN655360 SHH655359:SHJ655360 SRD655359:SRF655360 TAZ655359:TBB655360 TKV655359:TKX655360 TUR655359:TUT655360 UEN655359:UEP655360 UOJ655359:UOL655360 UYF655359:UYH655360 VIB655359:VID655360 VRX655359:VRZ655360 WBT655359:WBV655360 WLP655359:WLR655360 WVL655359:WVN655360 N720895:P720896 IZ720895:JB720896 SV720895:SX720896 ACR720895:ACT720896 AMN720895:AMP720896 AWJ720895:AWL720896 BGF720895:BGH720896 BQB720895:BQD720896 BZX720895:BZZ720896 CJT720895:CJV720896 CTP720895:CTR720896 DDL720895:DDN720896 DNH720895:DNJ720896 DXD720895:DXF720896 EGZ720895:EHB720896 EQV720895:EQX720896 FAR720895:FAT720896 FKN720895:FKP720896 FUJ720895:FUL720896 GEF720895:GEH720896 GOB720895:GOD720896 GXX720895:GXZ720896 HHT720895:HHV720896 HRP720895:HRR720896 IBL720895:IBN720896 ILH720895:ILJ720896 IVD720895:IVF720896 JEZ720895:JFB720896 JOV720895:JOX720896 JYR720895:JYT720896 KIN720895:KIP720896 KSJ720895:KSL720896 LCF720895:LCH720896 LMB720895:LMD720896 LVX720895:LVZ720896 MFT720895:MFV720896 MPP720895:MPR720896 MZL720895:MZN720896 NJH720895:NJJ720896 NTD720895:NTF720896 OCZ720895:ODB720896 OMV720895:OMX720896 OWR720895:OWT720896 PGN720895:PGP720896 PQJ720895:PQL720896 QAF720895:QAH720896 QKB720895:QKD720896 QTX720895:QTZ720896 RDT720895:RDV720896 RNP720895:RNR720896 RXL720895:RXN720896 SHH720895:SHJ720896 SRD720895:SRF720896 TAZ720895:TBB720896 TKV720895:TKX720896 TUR720895:TUT720896 UEN720895:UEP720896 UOJ720895:UOL720896 UYF720895:UYH720896 VIB720895:VID720896 VRX720895:VRZ720896 WBT720895:WBV720896 WLP720895:WLR720896 WVL720895:WVN720896 N786431:P786432 IZ786431:JB786432 SV786431:SX786432 ACR786431:ACT786432 AMN786431:AMP786432 AWJ786431:AWL786432 BGF786431:BGH786432 BQB786431:BQD786432 BZX786431:BZZ786432 CJT786431:CJV786432 CTP786431:CTR786432 DDL786431:DDN786432 DNH786431:DNJ786432 DXD786431:DXF786432 EGZ786431:EHB786432 EQV786431:EQX786432 FAR786431:FAT786432 FKN786431:FKP786432 FUJ786431:FUL786432 GEF786431:GEH786432 GOB786431:GOD786432 GXX786431:GXZ786432 HHT786431:HHV786432 HRP786431:HRR786432 IBL786431:IBN786432 ILH786431:ILJ786432 IVD786431:IVF786432 JEZ786431:JFB786432 JOV786431:JOX786432 JYR786431:JYT786432 KIN786431:KIP786432 KSJ786431:KSL786432 LCF786431:LCH786432 LMB786431:LMD786432 LVX786431:LVZ786432 MFT786431:MFV786432 MPP786431:MPR786432 MZL786431:MZN786432 NJH786431:NJJ786432 NTD786431:NTF786432 OCZ786431:ODB786432 OMV786431:OMX786432 OWR786431:OWT786432 PGN786431:PGP786432 PQJ786431:PQL786432 QAF786431:QAH786432 QKB786431:QKD786432 QTX786431:QTZ786432 RDT786431:RDV786432 RNP786431:RNR786432 RXL786431:RXN786432 SHH786431:SHJ786432 SRD786431:SRF786432 TAZ786431:TBB786432 TKV786431:TKX786432 TUR786431:TUT786432 UEN786431:UEP786432 UOJ786431:UOL786432 UYF786431:UYH786432 VIB786431:VID786432 VRX786431:VRZ786432 WBT786431:WBV786432 WLP786431:WLR786432 WVL786431:WVN786432 N851967:P851968 IZ851967:JB851968 SV851967:SX851968 ACR851967:ACT851968 AMN851967:AMP851968 AWJ851967:AWL851968 BGF851967:BGH851968 BQB851967:BQD851968 BZX851967:BZZ851968 CJT851967:CJV851968 CTP851967:CTR851968 DDL851967:DDN851968 DNH851967:DNJ851968 DXD851967:DXF851968 EGZ851967:EHB851968 EQV851967:EQX851968 FAR851967:FAT851968 FKN851967:FKP851968 FUJ851967:FUL851968 GEF851967:GEH851968 GOB851967:GOD851968 GXX851967:GXZ851968 HHT851967:HHV851968 HRP851967:HRR851968 IBL851967:IBN851968 ILH851967:ILJ851968 IVD851967:IVF851968 JEZ851967:JFB851968 JOV851967:JOX851968 JYR851967:JYT851968 KIN851967:KIP851968 KSJ851967:KSL851968 LCF851967:LCH851968 LMB851967:LMD851968 LVX851967:LVZ851968 MFT851967:MFV851968 MPP851967:MPR851968 MZL851967:MZN851968 NJH851967:NJJ851968 NTD851967:NTF851968 OCZ851967:ODB851968 OMV851967:OMX851968 OWR851967:OWT851968 PGN851967:PGP851968 PQJ851967:PQL851968 QAF851967:QAH851968 QKB851967:QKD851968 QTX851967:QTZ851968 RDT851967:RDV851968 RNP851967:RNR851968 RXL851967:RXN851968 SHH851967:SHJ851968 SRD851967:SRF851968 TAZ851967:TBB851968 TKV851967:TKX851968 TUR851967:TUT851968 UEN851967:UEP851968 UOJ851967:UOL851968 UYF851967:UYH851968 VIB851967:VID851968 VRX851967:VRZ851968 WBT851967:WBV851968 WLP851967:WLR851968 WVL851967:WVN851968 N917503:P917504 IZ917503:JB917504 SV917503:SX917504 ACR917503:ACT917504 AMN917503:AMP917504 AWJ917503:AWL917504 BGF917503:BGH917504 BQB917503:BQD917504 BZX917503:BZZ917504 CJT917503:CJV917504 CTP917503:CTR917504 DDL917503:DDN917504 DNH917503:DNJ917504 DXD917503:DXF917504 EGZ917503:EHB917504 EQV917503:EQX917504 FAR917503:FAT917504 FKN917503:FKP917504 FUJ917503:FUL917504 GEF917503:GEH917504 GOB917503:GOD917504 GXX917503:GXZ917504 HHT917503:HHV917504 HRP917503:HRR917504 IBL917503:IBN917504 ILH917503:ILJ917504 IVD917503:IVF917504 JEZ917503:JFB917504 JOV917503:JOX917504 JYR917503:JYT917504 KIN917503:KIP917504 KSJ917503:KSL917504 LCF917503:LCH917504 LMB917503:LMD917504 LVX917503:LVZ917504 MFT917503:MFV917504 MPP917503:MPR917504 MZL917503:MZN917504 NJH917503:NJJ917504 NTD917503:NTF917504 OCZ917503:ODB917504 OMV917503:OMX917504 OWR917503:OWT917504 PGN917503:PGP917504 PQJ917503:PQL917504 QAF917503:QAH917504 QKB917503:QKD917504 QTX917503:QTZ917504 RDT917503:RDV917504 RNP917503:RNR917504 RXL917503:RXN917504 SHH917503:SHJ917504 SRD917503:SRF917504 TAZ917503:TBB917504 TKV917503:TKX917504 TUR917503:TUT917504 UEN917503:UEP917504 UOJ917503:UOL917504 UYF917503:UYH917504 VIB917503:VID917504 VRX917503:VRZ917504 WBT917503:WBV917504 WLP917503:WLR917504 WVL917503:WVN917504 N983039:P983040 IZ983039:JB983040 SV983039:SX983040 ACR983039:ACT983040 AMN983039:AMP983040 AWJ983039:AWL983040 BGF983039:BGH983040 BQB983039:BQD983040 BZX983039:BZZ983040 CJT983039:CJV983040 CTP983039:CTR983040 DDL983039:DDN983040 DNH983039:DNJ983040 DXD983039:DXF983040 EGZ983039:EHB983040 EQV983039:EQX983040 FAR983039:FAT983040 FKN983039:FKP983040 FUJ983039:FUL983040 GEF983039:GEH983040 GOB983039:GOD983040 GXX983039:GXZ983040 HHT983039:HHV983040 HRP983039:HRR983040 IBL983039:IBN983040 ILH983039:ILJ983040 IVD983039:IVF983040 JEZ983039:JFB983040 JOV983039:JOX983040 JYR983039:JYT983040 KIN983039:KIP983040 KSJ983039:KSL983040 LCF983039:LCH983040 LMB983039:LMD983040 LVX983039:LVZ983040 MFT983039:MFV983040 MPP983039:MPR983040 MZL983039:MZN983040 NJH983039:NJJ983040 NTD983039:NTF983040 OCZ983039:ODB983040 OMV983039:OMX983040 OWR983039:OWT983040 PGN983039:PGP983040 PQJ983039:PQL983040 QAF983039:QAH983040 QKB983039:QKD983040 QTX983039:QTZ983040 Y2 W1 WVN2:WVP2 WVL1:WVN1 WLR2:WLT2 WLP1:WLR1 WBV2:WBX2 WBT1:WBV1 VRZ2:VSB2 VRX1:VRZ1 VID2:VIF2 VIB1:VID1 UYH2:UYJ2 UYF1:UYH1 UOL2:UON2 UOJ1:UOL1 UEP2:UER2 UEN1:UEP1 TUT2:TUV2 TUR1:TUT1 TKX2:TKZ2 TKV1:TKX1 TBB2:TBD2 TAZ1:TBB1 SRF2:SRH2 SRD1:SRF1 SHJ2:SHL2 SHH1:SHJ1 RXN2:RXP2 RXL1:RXN1 RNR2:RNT2 RNP1:RNR1 RDV2:RDX2 RDT1:RDV1 QTZ2:QUB2 QTX1:QTZ1 QKD2:QKF2 QKB1:QKD1 QAH2:QAJ2 QAF1:QAH1 PQL2:PQN2 PQJ1:PQL1 PGP2:PGR2 PGN1:PGP1 OWT2:OWV2 OWR1:OWT1 OMX2:OMZ2 OMV1:OMX1 ODB2:ODD2 OCZ1:ODB1 NTF2:NTH2 NTD1:NTF1 NJJ2:NJL2 NJH1:NJJ1 MZN2:MZP2 MZL1:MZN1 MPR2:MPT2 MPP1:MPR1 MFV2:MFX2 MFT1:MFV1 LVZ2:LWB2 LVX1:LVZ1 LMD2:LMF2 LMB1:LMD1 LCH2:LCJ2 LCF1:LCH1 KSL2:KSN2 KSJ1:KSL1 KIP2:KIR2 KIN1:KIP1 JYT2:JYV2 JYR1:JYT1 JOX2:JOZ2 JOV1:JOX1 JFB2:JFD2 JEZ1:JFB1 IVF2:IVH2 IVD1:IVF1 ILJ2:ILL2 ILH1:ILJ1 IBN2:IBP2 IBL1:IBN1 HRR2:HRT2 HRP1:HRR1 HHV2:HHX2 HHT1:HHV1 GXZ2:GYB2 GXX1:GXZ1 GOD2:GOF2 GOB1:GOD1 GEH2:GEJ2 GEF1:GEH1 FUL2:FUN2 FUJ1:FUL1 FKP2:FKR2 FKN1:FKP1 FAT2:FAV2 FAR1:FAT1 EQX2:EQZ2 EQV1:EQX1 EHB2:EHD2 EGZ1:EHB1 DXF2:DXH2 DXD1:DXF1 DNJ2:DNL2 DNH1:DNJ1 DDN2:DDP2 DDL1:DDN1 CTR2:CTT2 CTP1:CTR1 CJV2:CJX2 CJT1:CJV1 BZZ2:CAB2 BZX1:BZZ1 BQD2:BQF2 BQB1:BQD1 BGH2:BGJ2 BGF1:BGH1 AWL2:AWN2 AWJ1:AWL1 AMP2:AMR2 AMN1:AMP1 ACT2:ACV2 ACR1:ACT1 SX2:SZ2 SV1:SX1 JB2:JD2 IZ1:JB1 P2:R2 N1:P1 WVW2 WVU1 WMA2 WLY1 WCE2 WCC1 VSI2 VSG1 VIM2 VIK1 UYQ2 UYO1 UOU2 UOS1 UEY2 UEW1 TVC2 TVA1 TLG2 TLE1 TBK2 TBI1 SRO2 SRM1 SHS2 SHQ1 RXW2 RXU1 ROA2 RNY1 REE2 REC1 QUI2 QUG1 QKM2 QKK1 QAQ2 QAO1 PQU2 PQS1 PGY2 PGW1 OXC2 OXA1 ONG2 ONE1 ODK2 ODI1 NTO2 NTM1 NJS2 NJQ1 MZW2 MZU1 MQA2 MPY1 MGE2 MGC1 LWI2 LWG1 LMM2 LMK1 LCQ2 LCO1 KSU2 KSS1 KIY2 KIW1 JZC2 JZA1 JPG2 JPE1 JFK2 JFI1 IVO2 IVM1 ILS2 ILQ1 IBW2 IBU1 HSA2 HRY1 HIE2 HIC1 GYI2 GYG1 GOM2 GOK1 GEQ2 GEO1 FUU2 FUS1 FKY2 FKW1 FBC2 FBA1 ERG2 ERE1 EHK2 EHI1 DXO2 DXM1 DNS2 DNQ1 DDW2 DDU1 CUA2 CTY1 CKE2 CKC1 CAI2 CAG1 BQM2 BQK1 BGQ2 BGO1 AWU2 AWS1 AMY2 AMW1 ADC2 ADA1 TG2 TE1 JK2 JI1" xr:uid="{97247417-8B87-3F40-9F21-E7B588B5BD58}"/>
    <dataValidation type="list" allowBlank="1" showInputMessage="1" promptTitle="Attention" prompt="Ceci est l'option Recto/Verso des supports rigides. Pour les Recto/Verso des aériens, merci de choisir l'option &quot;ACCESOIRES AERIENS&quot; et &quot;FORME&quot;" sqref="I65537:I131070 IU65537:IU131070 SQ65537:SQ131070 ACM65537:ACM131070 AMI65537:AMI131070 AWE65537:AWE131070 BGA65537:BGA131070 BPW65537:BPW131070 BZS65537:BZS131070 CJO65537:CJO131070 CTK65537:CTK131070 DDG65537:DDG131070 DNC65537:DNC131070 DWY65537:DWY131070 EGU65537:EGU131070 EQQ65537:EQQ131070 FAM65537:FAM131070 FKI65537:FKI131070 FUE65537:FUE131070 GEA65537:GEA131070 GNW65537:GNW131070 GXS65537:GXS131070 HHO65537:HHO131070 HRK65537:HRK131070 IBG65537:IBG131070 ILC65537:ILC131070 IUY65537:IUY131070 JEU65537:JEU131070 JOQ65537:JOQ131070 JYM65537:JYM131070 KII65537:KII131070 KSE65537:KSE131070 LCA65537:LCA131070 LLW65537:LLW131070 LVS65537:LVS131070 MFO65537:MFO131070 MPK65537:MPK131070 MZG65537:MZG131070 NJC65537:NJC131070 NSY65537:NSY131070 OCU65537:OCU131070 OMQ65537:OMQ131070 OWM65537:OWM131070 PGI65537:PGI131070 PQE65537:PQE131070 QAA65537:QAA131070 QJW65537:QJW131070 QTS65537:QTS131070 RDO65537:RDO131070 RNK65537:RNK131070 RXG65537:RXG131070 SHC65537:SHC131070 SQY65537:SQY131070 TAU65537:TAU131070 TKQ65537:TKQ131070 TUM65537:TUM131070 UEI65537:UEI131070 UOE65537:UOE131070 UYA65537:UYA131070 VHW65537:VHW131070 VRS65537:VRS131070 WBO65537:WBO131070 WLK65537:WLK131070 WVG65537:WVG131070 I131073:I196606 IU131073:IU196606 SQ131073:SQ196606 ACM131073:ACM196606 AMI131073:AMI196606 AWE131073:AWE196606 BGA131073:BGA196606 BPW131073:BPW196606 BZS131073:BZS196606 CJO131073:CJO196606 CTK131073:CTK196606 DDG131073:DDG196606 DNC131073:DNC196606 DWY131073:DWY196606 EGU131073:EGU196606 EQQ131073:EQQ196606 FAM131073:FAM196606 FKI131073:FKI196606 FUE131073:FUE196606 GEA131073:GEA196606 GNW131073:GNW196606 GXS131073:GXS196606 HHO131073:HHO196606 HRK131073:HRK196606 IBG131073:IBG196606 ILC131073:ILC196606 IUY131073:IUY196606 JEU131073:JEU196606 JOQ131073:JOQ196606 JYM131073:JYM196606 KII131073:KII196606 KSE131073:KSE196606 LCA131073:LCA196606 LLW131073:LLW196606 LVS131073:LVS196606 MFO131073:MFO196606 MPK131073:MPK196606 MZG131073:MZG196606 NJC131073:NJC196606 NSY131073:NSY196606 OCU131073:OCU196606 OMQ131073:OMQ196606 OWM131073:OWM196606 PGI131073:PGI196606 PQE131073:PQE196606 QAA131073:QAA196606 QJW131073:QJW196606 QTS131073:QTS196606 RDO131073:RDO196606 RNK131073:RNK196606 RXG131073:RXG196606 SHC131073:SHC196606 SQY131073:SQY196606 TAU131073:TAU196606 TKQ131073:TKQ196606 TUM131073:TUM196606 UEI131073:UEI196606 UOE131073:UOE196606 UYA131073:UYA196606 VHW131073:VHW196606 VRS131073:VRS196606 WBO131073:WBO196606 WLK131073:WLK196606 WVG131073:WVG196606 I196609:I262142 IU196609:IU262142 SQ196609:SQ262142 ACM196609:ACM262142 AMI196609:AMI262142 AWE196609:AWE262142 BGA196609:BGA262142 BPW196609:BPW262142 BZS196609:BZS262142 CJO196609:CJO262142 CTK196609:CTK262142 DDG196609:DDG262142 DNC196609:DNC262142 DWY196609:DWY262142 EGU196609:EGU262142 EQQ196609:EQQ262142 FAM196609:FAM262142 FKI196609:FKI262142 FUE196609:FUE262142 GEA196609:GEA262142 GNW196609:GNW262142 GXS196609:GXS262142 HHO196609:HHO262142 HRK196609:HRK262142 IBG196609:IBG262142 ILC196609:ILC262142 IUY196609:IUY262142 JEU196609:JEU262142 JOQ196609:JOQ262142 JYM196609:JYM262142 KII196609:KII262142 KSE196609:KSE262142 LCA196609:LCA262142 LLW196609:LLW262142 LVS196609:LVS262142 MFO196609:MFO262142 MPK196609:MPK262142 MZG196609:MZG262142 NJC196609:NJC262142 NSY196609:NSY262142 OCU196609:OCU262142 OMQ196609:OMQ262142 OWM196609:OWM262142 PGI196609:PGI262142 PQE196609:PQE262142 QAA196609:QAA262142 QJW196609:QJW262142 QTS196609:QTS262142 RDO196609:RDO262142 RNK196609:RNK262142 RXG196609:RXG262142 SHC196609:SHC262142 SQY196609:SQY262142 TAU196609:TAU262142 TKQ196609:TKQ262142 TUM196609:TUM262142 UEI196609:UEI262142 UOE196609:UOE262142 UYA196609:UYA262142 VHW196609:VHW262142 VRS196609:VRS262142 WBO196609:WBO262142 WLK196609:WLK262142 WVG196609:WVG262142 I262145:I327678 IU262145:IU327678 SQ262145:SQ327678 ACM262145:ACM327678 AMI262145:AMI327678 AWE262145:AWE327678 BGA262145:BGA327678 BPW262145:BPW327678 BZS262145:BZS327678 CJO262145:CJO327678 CTK262145:CTK327678 DDG262145:DDG327678 DNC262145:DNC327678 DWY262145:DWY327678 EGU262145:EGU327678 EQQ262145:EQQ327678 FAM262145:FAM327678 FKI262145:FKI327678 FUE262145:FUE327678 GEA262145:GEA327678 GNW262145:GNW327678 GXS262145:GXS327678 HHO262145:HHO327678 HRK262145:HRK327678 IBG262145:IBG327678 ILC262145:ILC327678 IUY262145:IUY327678 JEU262145:JEU327678 JOQ262145:JOQ327678 JYM262145:JYM327678 KII262145:KII327678 KSE262145:KSE327678 LCA262145:LCA327678 LLW262145:LLW327678 LVS262145:LVS327678 MFO262145:MFO327678 MPK262145:MPK327678 MZG262145:MZG327678 NJC262145:NJC327678 NSY262145:NSY327678 OCU262145:OCU327678 OMQ262145:OMQ327678 OWM262145:OWM327678 PGI262145:PGI327678 PQE262145:PQE327678 QAA262145:QAA327678 QJW262145:QJW327678 QTS262145:QTS327678 RDO262145:RDO327678 RNK262145:RNK327678 RXG262145:RXG327678 SHC262145:SHC327678 SQY262145:SQY327678 TAU262145:TAU327678 TKQ262145:TKQ327678 TUM262145:TUM327678 UEI262145:UEI327678 UOE262145:UOE327678 UYA262145:UYA327678 VHW262145:VHW327678 VRS262145:VRS327678 WBO262145:WBO327678 WLK262145:WLK327678 WVG262145:WVG327678 I327681:I393214 IU327681:IU393214 SQ327681:SQ393214 ACM327681:ACM393214 AMI327681:AMI393214 AWE327681:AWE393214 BGA327681:BGA393214 BPW327681:BPW393214 BZS327681:BZS393214 CJO327681:CJO393214 CTK327681:CTK393214 DDG327681:DDG393214 DNC327681:DNC393214 DWY327681:DWY393214 EGU327681:EGU393214 EQQ327681:EQQ393214 FAM327681:FAM393214 FKI327681:FKI393214 FUE327681:FUE393214 GEA327681:GEA393214 GNW327681:GNW393214 GXS327681:GXS393214 HHO327681:HHO393214 HRK327681:HRK393214 IBG327681:IBG393214 ILC327681:ILC393214 IUY327681:IUY393214 JEU327681:JEU393214 JOQ327681:JOQ393214 JYM327681:JYM393214 KII327681:KII393214 KSE327681:KSE393214 LCA327681:LCA393214 LLW327681:LLW393214 LVS327681:LVS393214 MFO327681:MFO393214 MPK327681:MPK393214 MZG327681:MZG393214 NJC327681:NJC393214 NSY327681:NSY393214 OCU327681:OCU393214 OMQ327681:OMQ393214 OWM327681:OWM393214 PGI327681:PGI393214 PQE327681:PQE393214 QAA327681:QAA393214 QJW327681:QJW393214 QTS327681:QTS393214 RDO327681:RDO393214 RNK327681:RNK393214 RXG327681:RXG393214 SHC327681:SHC393214 SQY327681:SQY393214 TAU327681:TAU393214 TKQ327681:TKQ393214 TUM327681:TUM393214 UEI327681:UEI393214 UOE327681:UOE393214 UYA327681:UYA393214 VHW327681:VHW393214 VRS327681:VRS393214 WBO327681:WBO393214 WLK327681:WLK393214 WVG327681:WVG393214 I393217:I458750 IU393217:IU458750 SQ393217:SQ458750 ACM393217:ACM458750 AMI393217:AMI458750 AWE393217:AWE458750 BGA393217:BGA458750 BPW393217:BPW458750 BZS393217:BZS458750 CJO393217:CJO458750 CTK393217:CTK458750 DDG393217:DDG458750 DNC393217:DNC458750 DWY393217:DWY458750 EGU393217:EGU458750 EQQ393217:EQQ458750 FAM393217:FAM458750 FKI393217:FKI458750 FUE393217:FUE458750 GEA393217:GEA458750 GNW393217:GNW458750 GXS393217:GXS458750 HHO393217:HHO458750 HRK393217:HRK458750 IBG393217:IBG458750 ILC393217:ILC458750 IUY393217:IUY458750 JEU393217:JEU458750 JOQ393217:JOQ458750 JYM393217:JYM458750 KII393217:KII458750 KSE393217:KSE458750 LCA393217:LCA458750 LLW393217:LLW458750 LVS393217:LVS458750 MFO393217:MFO458750 MPK393217:MPK458750 MZG393217:MZG458750 NJC393217:NJC458750 NSY393217:NSY458750 OCU393217:OCU458750 OMQ393217:OMQ458750 OWM393217:OWM458750 PGI393217:PGI458750 PQE393217:PQE458750 QAA393217:QAA458750 QJW393217:QJW458750 QTS393217:QTS458750 RDO393217:RDO458750 RNK393217:RNK458750 RXG393217:RXG458750 SHC393217:SHC458750 SQY393217:SQY458750 TAU393217:TAU458750 TKQ393217:TKQ458750 TUM393217:TUM458750 UEI393217:UEI458750 UOE393217:UOE458750 UYA393217:UYA458750 VHW393217:VHW458750 VRS393217:VRS458750 WBO393217:WBO458750 WLK393217:WLK458750 WVG393217:WVG458750 I458753:I524286 IU458753:IU524286 SQ458753:SQ524286 ACM458753:ACM524286 AMI458753:AMI524286 AWE458753:AWE524286 BGA458753:BGA524286 BPW458753:BPW524286 BZS458753:BZS524286 CJO458753:CJO524286 CTK458753:CTK524286 DDG458753:DDG524286 DNC458753:DNC524286 DWY458753:DWY524286 EGU458753:EGU524286 EQQ458753:EQQ524286 FAM458753:FAM524286 FKI458753:FKI524286 FUE458753:FUE524286 GEA458753:GEA524286 GNW458753:GNW524286 GXS458753:GXS524286 HHO458753:HHO524286 HRK458753:HRK524286 IBG458753:IBG524286 ILC458753:ILC524286 IUY458753:IUY524286 JEU458753:JEU524286 JOQ458753:JOQ524286 JYM458753:JYM524286 KII458753:KII524286 KSE458753:KSE524286 LCA458753:LCA524286 LLW458753:LLW524286 LVS458753:LVS524286 MFO458753:MFO524286 MPK458753:MPK524286 MZG458753:MZG524286 NJC458753:NJC524286 NSY458753:NSY524286 OCU458753:OCU524286 OMQ458753:OMQ524286 OWM458753:OWM524286 PGI458753:PGI524286 PQE458753:PQE524286 QAA458753:QAA524286 QJW458753:QJW524286 QTS458753:QTS524286 RDO458753:RDO524286 RNK458753:RNK524286 RXG458753:RXG524286 SHC458753:SHC524286 SQY458753:SQY524286 TAU458753:TAU524286 TKQ458753:TKQ524286 TUM458753:TUM524286 UEI458753:UEI524286 UOE458753:UOE524286 UYA458753:UYA524286 VHW458753:VHW524286 VRS458753:VRS524286 WBO458753:WBO524286 WLK458753:WLK524286 WVG458753:WVG524286 I524289:I589822 IU524289:IU589822 SQ524289:SQ589822 ACM524289:ACM589822 AMI524289:AMI589822 AWE524289:AWE589822 BGA524289:BGA589822 BPW524289:BPW589822 BZS524289:BZS589822 CJO524289:CJO589822 CTK524289:CTK589822 DDG524289:DDG589822 DNC524289:DNC589822 DWY524289:DWY589822 EGU524289:EGU589822 EQQ524289:EQQ589822 FAM524289:FAM589822 FKI524289:FKI589822 FUE524289:FUE589822 GEA524289:GEA589822 GNW524289:GNW589822 GXS524289:GXS589822 HHO524289:HHO589822 HRK524289:HRK589822 IBG524289:IBG589822 ILC524289:ILC589822 IUY524289:IUY589822 JEU524289:JEU589822 JOQ524289:JOQ589822 JYM524289:JYM589822 KII524289:KII589822 KSE524289:KSE589822 LCA524289:LCA589822 LLW524289:LLW589822 LVS524289:LVS589822 MFO524289:MFO589822 MPK524289:MPK589822 MZG524289:MZG589822 NJC524289:NJC589822 NSY524289:NSY589822 OCU524289:OCU589822 OMQ524289:OMQ589822 OWM524289:OWM589822 PGI524289:PGI589822 PQE524289:PQE589822 QAA524289:QAA589822 QJW524289:QJW589822 QTS524289:QTS589822 RDO524289:RDO589822 RNK524289:RNK589822 RXG524289:RXG589822 SHC524289:SHC589822 SQY524289:SQY589822 TAU524289:TAU589822 TKQ524289:TKQ589822 TUM524289:TUM589822 UEI524289:UEI589822 UOE524289:UOE589822 UYA524289:UYA589822 VHW524289:VHW589822 VRS524289:VRS589822 WBO524289:WBO589822 WLK524289:WLK589822 WVG524289:WVG589822 I589825:I655358 IU589825:IU655358 SQ589825:SQ655358 ACM589825:ACM655358 AMI589825:AMI655358 AWE589825:AWE655358 BGA589825:BGA655358 BPW589825:BPW655358 BZS589825:BZS655358 CJO589825:CJO655358 CTK589825:CTK655358 DDG589825:DDG655358 DNC589825:DNC655358 DWY589825:DWY655358 EGU589825:EGU655358 EQQ589825:EQQ655358 FAM589825:FAM655358 FKI589825:FKI655358 FUE589825:FUE655358 GEA589825:GEA655358 GNW589825:GNW655358 GXS589825:GXS655358 HHO589825:HHO655358 HRK589825:HRK655358 IBG589825:IBG655358 ILC589825:ILC655358 IUY589825:IUY655358 JEU589825:JEU655358 JOQ589825:JOQ655358 JYM589825:JYM655358 KII589825:KII655358 KSE589825:KSE655358 LCA589825:LCA655358 LLW589825:LLW655358 LVS589825:LVS655358 MFO589825:MFO655358 MPK589825:MPK655358 MZG589825:MZG655358 NJC589825:NJC655358 NSY589825:NSY655358 OCU589825:OCU655358 OMQ589825:OMQ655358 OWM589825:OWM655358 PGI589825:PGI655358 PQE589825:PQE655358 QAA589825:QAA655358 QJW589825:QJW655358 QTS589825:QTS655358 RDO589825:RDO655358 RNK589825:RNK655358 RXG589825:RXG655358 SHC589825:SHC655358 SQY589825:SQY655358 TAU589825:TAU655358 TKQ589825:TKQ655358 TUM589825:TUM655358 UEI589825:UEI655358 UOE589825:UOE655358 UYA589825:UYA655358 VHW589825:VHW655358 VRS589825:VRS655358 WBO589825:WBO655358 WLK589825:WLK655358 WVG589825:WVG655358 I655361:I720894 IU655361:IU720894 SQ655361:SQ720894 ACM655361:ACM720894 AMI655361:AMI720894 AWE655361:AWE720894 BGA655361:BGA720894 BPW655361:BPW720894 BZS655361:BZS720894 CJO655361:CJO720894 CTK655361:CTK720894 DDG655361:DDG720894 DNC655361:DNC720894 DWY655361:DWY720894 EGU655361:EGU720894 EQQ655361:EQQ720894 FAM655361:FAM720894 FKI655361:FKI720894 FUE655361:FUE720894 GEA655361:GEA720894 GNW655361:GNW720894 GXS655361:GXS720894 HHO655361:HHO720894 HRK655361:HRK720894 IBG655361:IBG720894 ILC655361:ILC720894 IUY655361:IUY720894 JEU655361:JEU720894 JOQ655361:JOQ720894 JYM655361:JYM720894 KII655361:KII720894 KSE655361:KSE720894 LCA655361:LCA720894 LLW655361:LLW720894 LVS655361:LVS720894 MFO655361:MFO720894 MPK655361:MPK720894 MZG655361:MZG720894 NJC655361:NJC720894 NSY655361:NSY720894 OCU655361:OCU720894 OMQ655361:OMQ720894 OWM655361:OWM720894 PGI655361:PGI720894 PQE655361:PQE720894 QAA655361:QAA720894 QJW655361:QJW720894 QTS655361:QTS720894 RDO655361:RDO720894 RNK655361:RNK720894 RXG655361:RXG720894 SHC655361:SHC720894 SQY655361:SQY720894 TAU655361:TAU720894 TKQ655361:TKQ720894 TUM655361:TUM720894 UEI655361:UEI720894 UOE655361:UOE720894 UYA655361:UYA720894 VHW655361:VHW720894 VRS655361:VRS720894 WBO655361:WBO720894 WLK655361:WLK720894 WVG655361:WVG720894 I720897:I786430 IU720897:IU786430 SQ720897:SQ786430 ACM720897:ACM786430 AMI720897:AMI786430 AWE720897:AWE786430 BGA720897:BGA786430 BPW720897:BPW786430 BZS720897:BZS786430 CJO720897:CJO786430 CTK720897:CTK786430 DDG720897:DDG786430 DNC720897:DNC786430 DWY720897:DWY786430 EGU720897:EGU786430 EQQ720897:EQQ786430 FAM720897:FAM786430 FKI720897:FKI786430 FUE720897:FUE786430 GEA720897:GEA786430 GNW720897:GNW786430 GXS720897:GXS786430 HHO720897:HHO786430 HRK720897:HRK786430 IBG720897:IBG786430 ILC720897:ILC786430 IUY720897:IUY786430 JEU720897:JEU786430 JOQ720897:JOQ786430 JYM720897:JYM786430 KII720897:KII786430 KSE720897:KSE786430 LCA720897:LCA786430 LLW720897:LLW786430 LVS720897:LVS786430 MFO720897:MFO786430 MPK720897:MPK786430 MZG720897:MZG786430 NJC720897:NJC786430 NSY720897:NSY786430 OCU720897:OCU786430 OMQ720897:OMQ786430 OWM720897:OWM786430 PGI720897:PGI786430 PQE720897:PQE786430 QAA720897:QAA786430 QJW720897:QJW786430 QTS720897:QTS786430 RDO720897:RDO786430 RNK720897:RNK786430 RXG720897:RXG786430 SHC720897:SHC786430 SQY720897:SQY786430 TAU720897:TAU786430 TKQ720897:TKQ786430 TUM720897:TUM786430 UEI720897:UEI786430 UOE720897:UOE786430 UYA720897:UYA786430 VHW720897:VHW786430 VRS720897:VRS786430 WBO720897:WBO786430 WLK720897:WLK786430 WVG720897:WVG786430 I786433:I851966 IU786433:IU851966 SQ786433:SQ851966 ACM786433:ACM851966 AMI786433:AMI851966 AWE786433:AWE851966 BGA786433:BGA851966 BPW786433:BPW851966 BZS786433:BZS851966 CJO786433:CJO851966 CTK786433:CTK851966 DDG786433:DDG851966 DNC786433:DNC851966 DWY786433:DWY851966 EGU786433:EGU851966 EQQ786433:EQQ851966 FAM786433:FAM851966 FKI786433:FKI851966 FUE786433:FUE851966 GEA786433:GEA851966 GNW786433:GNW851966 GXS786433:GXS851966 HHO786433:HHO851966 HRK786433:HRK851966 IBG786433:IBG851966 ILC786433:ILC851966 IUY786433:IUY851966 JEU786433:JEU851966 JOQ786433:JOQ851966 JYM786433:JYM851966 KII786433:KII851966 KSE786433:KSE851966 LCA786433:LCA851966 LLW786433:LLW851966 LVS786433:LVS851966 MFO786433:MFO851966 MPK786433:MPK851966 MZG786433:MZG851966 NJC786433:NJC851966 NSY786433:NSY851966 OCU786433:OCU851966 OMQ786433:OMQ851966 OWM786433:OWM851966 PGI786433:PGI851966 PQE786433:PQE851966 QAA786433:QAA851966 QJW786433:QJW851966 QTS786433:QTS851966 RDO786433:RDO851966 RNK786433:RNK851966 RXG786433:RXG851966 SHC786433:SHC851966 SQY786433:SQY851966 TAU786433:TAU851966 TKQ786433:TKQ851966 TUM786433:TUM851966 UEI786433:UEI851966 UOE786433:UOE851966 UYA786433:UYA851966 VHW786433:VHW851966 VRS786433:VRS851966 WBO786433:WBO851966 WLK786433:WLK851966 WVG786433:WVG851966 I851969:I917502 IU851969:IU917502 SQ851969:SQ917502 ACM851969:ACM917502 AMI851969:AMI917502 AWE851969:AWE917502 BGA851969:BGA917502 BPW851969:BPW917502 BZS851969:BZS917502 CJO851969:CJO917502 CTK851969:CTK917502 DDG851969:DDG917502 DNC851969:DNC917502 DWY851969:DWY917502 EGU851969:EGU917502 EQQ851969:EQQ917502 FAM851969:FAM917502 FKI851969:FKI917502 FUE851969:FUE917502 GEA851969:GEA917502 GNW851969:GNW917502 GXS851969:GXS917502 HHO851969:HHO917502 HRK851969:HRK917502 IBG851969:IBG917502 ILC851969:ILC917502 IUY851969:IUY917502 JEU851969:JEU917502 JOQ851969:JOQ917502 JYM851969:JYM917502 KII851969:KII917502 KSE851969:KSE917502 LCA851969:LCA917502 LLW851969:LLW917502 LVS851969:LVS917502 MFO851969:MFO917502 MPK851969:MPK917502 MZG851969:MZG917502 NJC851969:NJC917502 NSY851969:NSY917502 OCU851969:OCU917502 OMQ851969:OMQ917502 OWM851969:OWM917502 PGI851969:PGI917502 PQE851969:PQE917502 QAA851969:QAA917502 QJW851969:QJW917502 QTS851969:QTS917502 RDO851969:RDO917502 RNK851969:RNK917502 RXG851969:RXG917502 SHC851969:SHC917502 SQY851969:SQY917502 TAU851969:TAU917502 TKQ851969:TKQ917502 TUM851969:TUM917502 UEI851969:UEI917502 UOE851969:UOE917502 UYA851969:UYA917502 VHW851969:VHW917502 VRS851969:VRS917502 WBO851969:WBO917502 WLK851969:WLK917502 WVG851969:WVG917502 I917505:I983038 IU917505:IU983038 SQ917505:SQ983038 ACM917505:ACM983038 AMI917505:AMI983038 AWE917505:AWE983038 BGA917505:BGA983038 BPW917505:BPW983038 BZS917505:BZS983038 CJO917505:CJO983038 CTK917505:CTK983038 DDG917505:DDG983038 DNC917505:DNC983038 DWY917505:DWY983038 EGU917505:EGU983038 EQQ917505:EQQ983038 FAM917505:FAM983038 FKI917505:FKI983038 FUE917505:FUE983038 GEA917505:GEA983038 GNW917505:GNW983038 GXS917505:GXS983038 HHO917505:HHO983038 HRK917505:HRK983038 IBG917505:IBG983038 ILC917505:ILC983038 IUY917505:IUY983038 JEU917505:JEU983038 JOQ917505:JOQ983038 JYM917505:JYM983038 KII917505:KII983038 KSE917505:KSE983038 LCA917505:LCA983038 LLW917505:LLW983038 LVS917505:LVS983038 MFO917505:MFO983038 MPK917505:MPK983038 MZG917505:MZG983038 NJC917505:NJC983038 NSY917505:NSY983038 OCU917505:OCU983038 OMQ917505:OMQ983038 OWM917505:OWM983038 PGI917505:PGI983038 PQE917505:PQE983038 QAA917505:QAA983038 QJW917505:QJW983038 QTS917505:QTS983038 RDO917505:RDO983038 RNK917505:RNK983038 RXG917505:RXG983038 SHC917505:SHC983038 SQY917505:SQY983038 TAU917505:TAU983038 TKQ917505:TKQ983038 TUM917505:TUM983038 UEI917505:UEI983038 UOE917505:UOE983038 UYA917505:UYA983038 VHW917505:VHW983038 VRS917505:VRS983038 WBO917505:WBO983038 WLK917505:WLK983038 WVG917505:WVG983038 I983041:I1048576 IU983041:IU1048576 SQ983041:SQ1048576 ACM983041:ACM1048576 AMI983041:AMI1048576 AWE983041:AWE1048576 BGA983041:BGA1048576 BPW983041:BPW1048576 BZS983041:BZS1048576 CJO983041:CJO1048576 CTK983041:CTK1048576 DDG983041:DDG1048576 DNC983041:DNC1048576 DWY983041:DWY1048576 EGU983041:EGU1048576 EQQ983041:EQQ1048576 FAM983041:FAM1048576 FKI983041:FKI1048576 FUE983041:FUE1048576 GEA983041:GEA1048576 GNW983041:GNW1048576 GXS983041:GXS1048576 HHO983041:HHO1048576 HRK983041:HRK1048576 IBG983041:IBG1048576 ILC983041:ILC1048576 IUY983041:IUY1048576 JEU983041:JEU1048576 JOQ983041:JOQ1048576 JYM983041:JYM1048576 KII983041:KII1048576 KSE983041:KSE1048576 LCA983041:LCA1048576 LLW983041:LLW1048576 LVS983041:LVS1048576 MFO983041:MFO1048576 MPK983041:MPK1048576 MZG983041:MZG1048576 NJC983041:NJC1048576 NSY983041:NSY1048576 OCU983041:OCU1048576 OMQ983041:OMQ1048576 OWM983041:OWM1048576 PGI983041:PGI1048576 PQE983041:PQE1048576 QAA983041:QAA1048576 QJW983041:QJW1048576 QTS983041:QTS1048576 RDO983041:RDO1048576 RNK983041:RNK1048576 RXG983041:RXG1048576 SHC983041:SHC1048576 SQY983041:SQY1048576 TAU983041:TAU1048576 TKQ983041:TKQ1048576 TUM983041:TUM1048576 UEI983041:UEI1048576 UOE983041:UOE1048576 UYA983041:UYA1048576 VHW983041:VHW1048576 VRS983041:VRS1048576 WBO983041:WBO1048576 WLK983041:WLK1048576 WVG983041:WVG1048576 K3:K1998 I1999:I65534 IW3:IW1998 IU1999:IU65534 SS3:SS1998 SQ1999:SQ65534 ACO3:ACO1998 ACM1999:ACM65534 AMK3:AMK1998 AMI1999:AMI65534 AWG3:AWG1998 AWE1999:AWE65534 BGC3:BGC1998 BGA1999:BGA65534 BPY3:BPY1998 BPW1999:BPW65534 BZU3:BZU1998 BZS1999:BZS65534 CJQ3:CJQ1998 CJO1999:CJO65534 CTM3:CTM1998 CTK1999:CTK65534 DDI3:DDI1998 DDG1999:DDG65534 DNE3:DNE1998 DNC1999:DNC65534 DXA3:DXA1998 DWY1999:DWY65534 EGW3:EGW1998 EGU1999:EGU65534 EQS3:EQS1998 EQQ1999:EQQ65534 FAO3:FAO1998 FAM1999:FAM65534 FKK3:FKK1998 FKI1999:FKI65534 FUG3:FUG1998 FUE1999:FUE65534 GEC3:GEC1998 GEA1999:GEA65534 GNY3:GNY1998 GNW1999:GNW65534 GXU3:GXU1998 GXS1999:GXS65534 HHQ3:HHQ1998 HHO1999:HHO65534 HRM3:HRM1998 HRK1999:HRK65534 IBI3:IBI1998 IBG1999:IBG65534 ILE3:ILE1998 ILC1999:ILC65534 IVA3:IVA1998 IUY1999:IUY65534 JEW3:JEW1998 JEU1999:JEU65534 JOS3:JOS1998 JOQ1999:JOQ65534 JYO3:JYO1998 JYM1999:JYM65534 KIK3:KIK1998 KII1999:KII65534 KSG3:KSG1998 KSE1999:KSE65534 LCC3:LCC1998 LCA1999:LCA65534 LLY3:LLY1998 LLW1999:LLW65534 LVU3:LVU1998 LVS1999:LVS65534 MFQ3:MFQ1998 MFO1999:MFO65534 MPM3:MPM1998 MPK1999:MPK65534 MZI3:MZI1998 MZG1999:MZG65534 NJE3:NJE1998 NJC1999:NJC65534 NTA3:NTA1998 NSY1999:NSY65534 OCW3:OCW1998 OCU1999:OCU65534 OMS3:OMS1998 OMQ1999:OMQ65534 OWO3:OWO1998 OWM1999:OWM65534 PGK3:PGK1998 PGI1999:PGI65534 PQG3:PQG1998 PQE1999:PQE65534 QAC3:QAC1998 QAA1999:QAA65534 QJY3:QJY1998 QJW1999:QJW65534 QTU3:QTU1998 QTS1999:QTS65534 RDQ3:RDQ1998 RDO1999:RDO65534 RNM3:RNM1998 RNK1999:RNK65534 RXI3:RXI1998 RXG1999:RXG65534 SHE3:SHE1998 SHC1999:SHC65534 SRA3:SRA1998 SQY1999:SQY65534 TAW3:TAW1998 TAU1999:TAU65534 TKS3:TKS1998 TKQ1999:TKQ65534 TUO3:TUO1998 TUM1999:TUM65534 UEK3:UEK1998 UEI1999:UEI65534 UOG3:UOG1998 UOE1999:UOE65534 UYC3:UYC1998 UYA1999:UYA65534 VHY3:VHY1998 VHW1999:VHW65534 VRU3:VRU1998 VRS1999:VRS65534 WBQ3:WBQ1998 WBO1999:WBO65534 WLM3:WLM1998 WLK1999:WLK65534 WVI3:WVI1998 WVG1999:WVG65534" xr:uid="{4491C06F-E6FA-3D49-894A-4D273D4C81AA}">
      <formula1>INDIRECT("CHOIX")</formula1>
    </dataValidation>
    <dataValidation type="list" allowBlank="1" showInputMessage="1" sqref="N65537:N131070 IZ65537:IZ131070 SV65537:SV131070 ACR65537:ACR131070 AMN65537:AMN131070 AWJ65537:AWJ131070 BGF65537:BGF131070 BQB65537:BQB131070 BZX65537:BZX131070 CJT65537:CJT131070 CTP65537:CTP131070 DDL65537:DDL131070 DNH65537:DNH131070 DXD65537:DXD131070 EGZ65537:EGZ131070 EQV65537:EQV131070 FAR65537:FAR131070 FKN65537:FKN131070 FUJ65537:FUJ131070 GEF65537:GEF131070 GOB65537:GOB131070 GXX65537:GXX131070 HHT65537:HHT131070 HRP65537:HRP131070 IBL65537:IBL131070 ILH65537:ILH131070 IVD65537:IVD131070 JEZ65537:JEZ131070 JOV65537:JOV131070 JYR65537:JYR131070 KIN65537:KIN131070 KSJ65537:KSJ131070 LCF65537:LCF131070 LMB65537:LMB131070 LVX65537:LVX131070 MFT65537:MFT131070 MPP65537:MPP131070 MZL65537:MZL131070 NJH65537:NJH131070 NTD65537:NTD131070 OCZ65537:OCZ131070 OMV65537:OMV131070 OWR65537:OWR131070 PGN65537:PGN131070 PQJ65537:PQJ131070 QAF65537:QAF131070 QKB65537:QKB131070 QTX65537:QTX131070 RDT65537:RDT131070 RNP65537:RNP131070 RXL65537:RXL131070 SHH65537:SHH131070 SRD65537:SRD131070 TAZ65537:TAZ131070 TKV65537:TKV131070 TUR65537:TUR131070 UEN65537:UEN131070 UOJ65537:UOJ131070 UYF65537:UYF131070 VIB65537:VIB131070 VRX65537:VRX131070 WBT65537:WBT131070 WLP65537:WLP131070 WVL65537:WVL131070 N131073:N196606 IZ131073:IZ196606 SV131073:SV196606 ACR131073:ACR196606 AMN131073:AMN196606 AWJ131073:AWJ196606 BGF131073:BGF196606 BQB131073:BQB196606 BZX131073:BZX196606 CJT131073:CJT196606 CTP131073:CTP196606 DDL131073:DDL196606 DNH131073:DNH196606 DXD131073:DXD196606 EGZ131073:EGZ196606 EQV131073:EQV196606 FAR131073:FAR196606 FKN131073:FKN196606 FUJ131073:FUJ196606 GEF131073:GEF196606 GOB131073:GOB196606 GXX131073:GXX196606 HHT131073:HHT196606 HRP131073:HRP196606 IBL131073:IBL196606 ILH131073:ILH196606 IVD131073:IVD196606 JEZ131073:JEZ196606 JOV131073:JOV196606 JYR131073:JYR196606 KIN131073:KIN196606 KSJ131073:KSJ196606 LCF131073:LCF196606 LMB131073:LMB196606 LVX131073:LVX196606 MFT131073:MFT196606 MPP131073:MPP196606 MZL131073:MZL196606 NJH131073:NJH196606 NTD131073:NTD196606 OCZ131073:OCZ196606 OMV131073:OMV196606 OWR131073:OWR196606 PGN131073:PGN196606 PQJ131073:PQJ196606 QAF131073:QAF196606 QKB131073:QKB196606 QTX131073:QTX196606 RDT131073:RDT196606 RNP131073:RNP196606 RXL131073:RXL196606 SHH131073:SHH196606 SRD131073:SRD196606 TAZ131073:TAZ196606 TKV131073:TKV196606 TUR131073:TUR196606 UEN131073:UEN196606 UOJ131073:UOJ196606 UYF131073:UYF196606 VIB131073:VIB196606 VRX131073:VRX196606 WBT131073:WBT196606 WLP131073:WLP196606 WVL131073:WVL196606 N196609:N262142 IZ196609:IZ262142 SV196609:SV262142 ACR196609:ACR262142 AMN196609:AMN262142 AWJ196609:AWJ262142 BGF196609:BGF262142 BQB196609:BQB262142 BZX196609:BZX262142 CJT196609:CJT262142 CTP196609:CTP262142 DDL196609:DDL262142 DNH196609:DNH262142 DXD196609:DXD262142 EGZ196609:EGZ262142 EQV196609:EQV262142 FAR196609:FAR262142 FKN196609:FKN262142 FUJ196609:FUJ262142 GEF196609:GEF262142 GOB196609:GOB262142 GXX196609:GXX262142 HHT196609:HHT262142 HRP196609:HRP262142 IBL196609:IBL262142 ILH196609:ILH262142 IVD196609:IVD262142 JEZ196609:JEZ262142 JOV196609:JOV262142 JYR196609:JYR262142 KIN196609:KIN262142 KSJ196609:KSJ262142 LCF196609:LCF262142 LMB196609:LMB262142 LVX196609:LVX262142 MFT196609:MFT262142 MPP196609:MPP262142 MZL196609:MZL262142 NJH196609:NJH262142 NTD196609:NTD262142 OCZ196609:OCZ262142 OMV196609:OMV262142 OWR196609:OWR262142 PGN196609:PGN262142 PQJ196609:PQJ262142 QAF196609:QAF262142 QKB196609:QKB262142 QTX196609:QTX262142 RDT196609:RDT262142 RNP196609:RNP262142 RXL196609:RXL262142 SHH196609:SHH262142 SRD196609:SRD262142 TAZ196609:TAZ262142 TKV196609:TKV262142 TUR196609:TUR262142 UEN196609:UEN262142 UOJ196609:UOJ262142 UYF196609:UYF262142 VIB196609:VIB262142 VRX196609:VRX262142 WBT196609:WBT262142 WLP196609:WLP262142 WVL196609:WVL262142 N262145:N327678 IZ262145:IZ327678 SV262145:SV327678 ACR262145:ACR327678 AMN262145:AMN327678 AWJ262145:AWJ327678 BGF262145:BGF327678 BQB262145:BQB327678 BZX262145:BZX327678 CJT262145:CJT327678 CTP262145:CTP327678 DDL262145:DDL327678 DNH262145:DNH327678 DXD262145:DXD327678 EGZ262145:EGZ327678 EQV262145:EQV327678 FAR262145:FAR327678 FKN262145:FKN327678 FUJ262145:FUJ327678 GEF262145:GEF327678 GOB262145:GOB327678 GXX262145:GXX327678 HHT262145:HHT327678 HRP262145:HRP327678 IBL262145:IBL327678 ILH262145:ILH327678 IVD262145:IVD327678 JEZ262145:JEZ327678 JOV262145:JOV327678 JYR262145:JYR327678 KIN262145:KIN327678 KSJ262145:KSJ327678 LCF262145:LCF327678 LMB262145:LMB327678 LVX262145:LVX327678 MFT262145:MFT327678 MPP262145:MPP327678 MZL262145:MZL327678 NJH262145:NJH327678 NTD262145:NTD327678 OCZ262145:OCZ327678 OMV262145:OMV327678 OWR262145:OWR327678 PGN262145:PGN327678 PQJ262145:PQJ327678 QAF262145:QAF327678 QKB262145:QKB327678 QTX262145:QTX327678 RDT262145:RDT327678 RNP262145:RNP327678 RXL262145:RXL327678 SHH262145:SHH327678 SRD262145:SRD327678 TAZ262145:TAZ327678 TKV262145:TKV327678 TUR262145:TUR327678 UEN262145:UEN327678 UOJ262145:UOJ327678 UYF262145:UYF327678 VIB262145:VIB327678 VRX262145:VRX327678 WBT262145:WBT327678 WLP262145:WLP327678 WVL262145:WVL327678 N327681:N393214 IZ327681:IZ393214 SV327681:SV393214 ACR327681:ACR393214 AMN327681:AMN393214 AWJ327681:AWJ393214 BGF327681:BGF393214 BQB327681:BQB393214 BZX327681:BZX393214 CJT327681:CJT393214 CTP327681:CTP393214 DDL327681:DDL393214 DNH327681:DNH393214 DXD327681:DXD393214 EGZ327681:EGZ393214 EQV327681:EQV393214 FAR327681:FAR393214 FKN327681:FKN393214 FUJ327681:FUJ393214 GEF327681:GEF393214 GOB327681:GOB393214 GXX327681:GXX393214 HHT327681:HHT393214 HRP327681:HRP393214 IBL327681:IBL393214 ILH327681:ILH393214 IVD327681:IVD393214 JEZ327681:JEZ393214 JOV327681:JOV393214 JYR327681:JYR393214 KIN327681:KIN393214 KSJ327681:KSJ393214 LCF327681:LCF393214 LMB327681:LMB393214 LVX327681:LVX393214 MFT327681:MFT393214 MPP327681:MPP393214 MZL327681:MZL393214 NJH327681:NJH393214 NTD327681:NTD393214 OCZ327681:OCZ393214 OMV327681:OMV393214 OWR327681:OWR393214 PGN327681:PGN393214 PQJ327681:PQJ393214 QAF327681:QAF393214 QKB327681:QKB393214 QTX327681:QTX393214 RDT327681:RDT393214 RNP327681:RNP393214 RXL327681:RXL393214 SHH327681:SHH393214 SRD327681:SRD393214 TAZ327681:TAZ393214 TKV327681:TKV393214 TUR327681:TUR393214 UEN327681:UEN393214 UOJ327681:UOJ393214 UYF327681:UYF393214 VIB327681:VIB393214 VRX327681:VRX393214 WBT327681:WBT393214 WLP327681:WLP393214 WVL327681:WVL393214 N393217:N458750 IZ393217:IZ458750 SV393217:SV458750 ACR393217:ACR458750 AMN393217:AMN458750 AWJ393217:AWJ458750 BGF393217:BGF458750 BQB393217:BQB458750 BZX393217:BZX458750 CJT393217:CJT458750 CTP393217:CTP458750 DDL393217:DDL458750 DNH393217:DNH458750 DXD393217:DXD458750 EGZ393217:EGZ458750 EQV393217:EQV458750 FAR393217:FAR458750 FKN393217:FKN458750 FUJ393217:FUJ458750 GEF393217:GEF458750 GOB393217:GOB458750 GXX393217:GXX458750 HHT393217:HHT458750 HRP393217:HRP458750 IBL393217:IBL458750 ILH393217:ILH458750 IVD393217:IVD458750 JEZ393217:JEZ458750 JOV393217:JOV458750 JYR393217:JYR458750 KIN393217:KIN458750 KSJ393217:KSJ458750 LCF393217:LCF458750 LMB393217:LMB458750 LVX393217:LVX458750 MFT393217:MFT458750 MPP393217:MPP458750 MZL393217:MZL458750 NJH393217:NJH458750 NTD393217:NTD458750 OCZ393217:OCZ458750 OMV393217:OMV458750 OWR393217:OWR458750 PGN393217:PGN458750 PQJ393217:PQJ458750 QAF393217:QAF458750 QKB393217:QKB458750 QTX393217:QTX458750 RDT393217:RDT458750 RNP393217:RNP458750 RXL393217:RXL458750 SHH393217:SHH458750 SRD393217:SRD458750 TAZ393217:TAZ458750 TKV393217:TKV458750 TUR393217:TUR458750 UEN393217:UEN458750 UOJ393217:UOJ458750 UYF393217:UYF458750 VIB393217:VIB458750 VRX393217:VRX458750 WBT393217:WBT458750 WLP393217:WLP458750 WVL393217:WVL458750 N458753:N524286 IZ458753:IZ524286 SV458753:SV524286 ACR458753:ACR524286 AMN458753:AMN524286 AWJ458753:AWJ524286 BGF458753:BGF524286 BQB458753:BQB524286 BZX458753:BZX524286 CJT458753:CJT524286 CTP458753:CTP524286 DDL458753:DDL524286 DNH458753:DNH524286 DXD458753:DXD524286 EGZ458753:EGZ524286 EQV458753:EQV524286 FAR458753:FAR524286 FKN458753:FKN524286 FUJ458753:FUJ524286 GEF458753:GEF524286 GOB458753:GOB524286 GXX458753:GXX524286 HHT458753:HHT524286 HRP458753:HRP524286 IBL458753:IBL524286 ILH458753:ILH524286 IVD458753:IVD524286 JEZ458753:JEZ524286 JOV458753:JOV524286 JYR458753:JYR524286 KIN458753:KIN524286 KSJ458753:KSJ524286 LCF458753:LCF524286 LMB458753:LMB524286 LVX458753:LVX524286 MFT458753:MFT524286 MPP458753:MPP524286 MZL458753:MZL524286 NJH458753:NJH524286 NTD458753:NTD524286 OCZ458753:OCZ524286 OMV458753:OMV524286 OWR458753:OWR524286 PGN458753:PGN524286 PQJ458753:PQJ524286 QAF458753:QAF524286 QKB458753:QKB524286 QTX458753:QTX524286 RDT458753:RDT524286 RNP458753:RNP524286 RXL458753:RXL524286 SHH458753:SHH524286 SRD458753:SRD524286 TAZ458753:TAZ524286 TKV458753:TKV524286 TUR458753:TUR524286 UEN458753:UEN524286 UOJ458753:UOJ524286 UYF458753:UYF524286 VIB458753:VIB524286 VRX458753:VRX524286 WBT458753:WBT524286 WLP458753:WLP524286 WVL458753:WVL524286 N524289:N589822 IZ524289:IZ589822 SV524289:SV589822 ACR524289:ACR589822 AMN524289:AMN589822 AWJ524289:AWJ589822 BGF524289:BGF589822 BQB524289:BQB589822 BZX524289:BZX589822 CJT524289:CJT589822 CTP524289:CTP589822 DDL524289:DDL589822 DNH524289:DNH589822 DXD524289:DXD589822 EGZ524289:EGZ589822 EQV524289:EQV589822 FAR524289:FAR589822 FKN524289:FKN589822 FUJ524289:FUJ589822 GEF524289:GEF589822 GOB524289:GOB589822 GXX524289:GXX589822 HHT524289:HHT589822 HRP524289:HRP589822 IBL524289:IBL589822 ILH524289:ILH589822 IVD524289:IVD589822 JEZ524289:JEZ589822 JOV524289:JOV589822 JYR524289:JYR589822 KIN524289:KIN589822 KSJ524289:KSJ589822 LCF524289:LCF589822 LMB524289:LMB589822 LVX524289:LVX589822 MFT524289:MFT589822 MPP524289:MPP589822 MZL524289:MZL589822 NJH524289:NJH589822 NTD524289:NTD589822 OCZ524289:OCZ589822 OMV524289:OMV589822 OWR524289:OWR589822 PGN524289:PGN589822 PQJ524289:PQJ589822 QAF524289:QAF589822 QKB524289:QKB589822 QTX524289:QTX589822 RDT524289:RDT589822 RNP524289:RNP589822 RXL524289:RXL589822 SHH524289:SHH589822 SRD524289:SRD589822 TAZ524289:TAZ589822 TKV524289:TKV589822 TUR524289:TUR589822 UEN524289:UEN589822 UOJ524289:UOJ589822 UYF524289:UYF589822 VIB524289:VIB589822 VRX524289:VRX589822 WBT524289:WBT589822 WLP524289:WLP589822 WVL524289:WVL589822 N589825:N655358 IZ589825:IZ655358 SV589825:SV655358 ACR589825:ACR655358 AMN589825:AMN655358 AWJ589825:AWJ655358 BGF589825:BGF655358 BQB589825:BQB655358 BZX589825:BZX655358 CJT589825:CJT655358 CTP589825:CTP655358 DDL589825:DDL655358 DNH589825:DNH655358 DXD589825:DXD655358 EGZ589825:EGZ655358 EQV589825:EQV655358 FAR589825:FAR655358 FKN589825:FKN655358 FUJ589825:FUJ655358 GEF589825:GEF655358 GOB589825:GOB655358 GXX589825:GXX655358 HHT589825:HHT655358 HRP589825:HRP655358 IBL589825:IBL655358 ILH589825:ILH655358 IVD589825:IVD655358 JEZ589825:JEZ655358 JOV589825:JOV655358 JYR589825:JYR655358 KIN589825:KIN655358 KSJ589825:KSJ655358 LCF589825:LCF655358 LMB589825:LMB655358 LVX589825:LVX655358 MFT589825:MFT655358 MPP589825:MPP655358 MZL589825:MZL655358 NJH589825:NJH655358 NTD589825:NTD655358 OCZ589825:OCZ655358 OMV589825:OMV655358 OWR589825:OWR655358 PGN589825:PGN655358 PQJ589825:PQJ655358 QAF589825:QAF655358 QKB589825:QKB655358 QTX589825:QTX655358 RDT589825:RDT655358 RNP589825:RNP655358 RXL589825:RXL655358 SHH589825:SHH655358 SRD589825:SRD655358 TAZ589825:TAZ655358 TKV589825:TKV655358 TUR589825:TUR655358 UEN589825:UEN655358 UOJ589825:UOJ655358 UYF589825:UYF655358 VIB589825:VIB655358 VRX589825:VRX655358 WBT589825:WBT655358 WLP589825:WLP655358 WVL589825:WVL655358 N655361:N720894 IZ655361:IZ720894 SV655361:SV720894 ACR655361:ACR720894 AMN655361:AMN720894 AWJ655361:AWJ720894 BGF655361:BGF720894 BQB655361:BQB720894 BZX655361:BZX720894 CJT655361:CJT720894 CTP655361:CTP720894 DDL655361:DDL720894 DNH655361:DNH720894 DXD655361:DXD720894 EGZ655361:EGZ720894 EQV655361:EQV720894 FAR655361:FAR720894 FKN655361:FKN720894 FUJ655361:FUJ720894 GEF655361:GEF720894 GOB655361:GOB720894 GXX655361:GXX720894 HHT655361:HHT720894 HRP655361:HRP720894 IBL655361:IBL720894 ILH655361:ILH720894 IVD655361:IVD720894 JEZ655361:JEZ720894 JOV655361:JOV720894 JYR655361:JYR720894 KIN655361:KIN720894 KSJ655361:KSJ720894 LCF655361:LCF720894 LMB655361:LMB720894 LVX655361:LVX720894 MFT655361:MFT720894 MPP655361:MPP720894 MZL655361:MZL720894 NJH655361:NJH720894 NTD655361:NTD720894 OCZ655361:OCZ720894 OMV655361:OMV720894 OWR655361:OWR720894 PGN655361:PGN720894 PQJ655361:PQJ720894 QAF655361:QAF720894 QKB655361:QKB720894 QTX655361:QTX720894 RDT655361:RDT720894 RNP655361:RNP720894 RXL655361:RXL720894 SHH655361:SHH720894 SRD655361:SRD720894 TAZ655361:TAZ720894 TKV655361:TKV720894 TUR655361:TUR720894 UEN655361:UEN720894 UOJ655361:UOJ720894 UYF655361:UYF720894 VIB655361:VIB720894 VRX655361:VRX720894 WBT655361:WBT720894 WLP655361:WLP720894 WVL655361:WVL720894 N720897:N786430 IZ720897:IZ786430 SV720897:SV786430 ACR720897:ACR786430 AMN720897:AMN786430 AWJ720897:AWJ786430 BGF720897:BGF786430 BQB720897:BQB786430 BZX720897:BZX786430 CJT720897:CJT786430 CTP720897:CTP786430 DDL720897:DDL786430 DNH720897:DNH786430 DXD720897:DXD786430 EGZ720897:EGZ786430 EQV720897:EQV786430 FAR720897:FAR786430 FKN720897:FKN786430 FUJ720897:FUJ786430 GEF720897:GEF786430 GOB720897:GOB786430 GXX720897:GXX786430 HHT720897:HHT786430 HRP720897:HRP786430 IBL720897:IBL786430 ILH720897:ILH786430 IVD720897:IVD786430 JEZ720897:JEZ786430 JOV720897:JOV786430 JYR720897:JYR786430 KIN720897:KIN786430 KSJ720897:KSJ786430 LCF720897:LCF786430 LMB720897:LMB786430 LVX720897:LVX786430 MFT720897:MFT786430 MPP720897:MPP786430 MZL720897:MZL786430 NJH720897:NJH786430 NTD720897:NTD786430 OCZ720897:OCZ786430 OMV720897:OMV786430 OWR720897:OWR786430 PGN720897:PGN786430 PQJ720897:PQJ786430 QAF720897:QAF786430 QKB720897:QKB786430 QTX720897:QTX786430 RDT720897:RDT786430 RNP720897:RNP786430 RXL720897:RXL786430 SHH720897:SHH786430 SRD720897:SRD786430 TAZ720897:TAZ786430 TKV720897:TKV786430 TUR720897:TUR786430 UEN720897:UEN786430 UOJ720897:UOJ786430 UYF720897:UYF786430 VIB720897:VIB786430 VRX720897:VRX786430 WBT720897:WBT786430 WLP720897:WLP786430 WVL720897:WVL786430 N786433:N851966 IZ786433:IZ851966 SV786433:SV851966 ACR786433:ACR851966 AMN786433:AMN851966 AWJ786433:AWJ851966 BGF786433:BGF851966 BQB786433:BQB851966 BZX786433:BZX851966 CJT786433:CJT851966 CTP786433:CTP851966 DDL786433:DDL851966 DNH786433:DNH851966 DXD786433:DXD851966 EGZ786433:EGZ851966 EQV786433:EQV851966 FAR786433:FAR851966 FKN786433:FKN851966 FUJ786433:FUJ851966 GEF786433:GEF851966 GOB786433:GOB851966 GXX786433:GXX851966 HHT786433:HHT851966 HRP786433:HRP851966 IBL786433:IBL851966 ILH786433:ILH851966 IVD786433:IVD851966 JEZ786433:JEZ851966 JOV786433:JOV851966 JYR786433:JYR851966 KIN786433:KIN851966 KSJ786433:KSJ851966 LCF786433:LCF851966 LMB786433:LMB851966 LVX786433:LVX851966 MFT786433:MFT851966 MPP786433:MPP851966 MZL786433:MZL851966 NJH786433:NJH851966 NTD786433:NTD851966 OCZ786433:OCZ851966 OMV786433:OMV851966 OWR786433:OWR851966 PGN786433:PGN851966 PQJ786433:PQJ851966 QAF786433:QAF851966 QKB786433:QKB851966 QTX786433:QTX851966 RDT786433:RDT851966 RNP786433:RNP851966 RXL786433:RXL851966 SHH786433:SHH851966 SRD786433:SRD851966 TAZ786433:TAZ851966 TKV786433:TKV851966 TUR786433:TUR851966 UEN786433:UEN851966 UOJ786433:UOJ851966 UYF786433:UYF851966 VIB786433:VIB851966 VRX786433:VRX851966 WBT786433:WBT851966 WLP786433:WLP851966 WVL786433:WVL851966 N851969:N917502 IZ851969:IZ917502 SV851969:SV917502 ACR851969:ACR917502 AMN851969:AMN917502 AWJ851969:AWJ917502 BGF851969:BGF917502 BQB851969:BQB917502 BZX851969:BZX917502 CJT851969:CJT917502 CTP851969:CTP917502 DDL851969:DDL917502 DNH851969:DNH917502 DXD851969:DXD917502 EGZ851969:EGZ917502 EQV851969:EQV917502 FAR851969:FAR917502 FKN851969:FKN917502 FUJ851969:FUJ917502 GEF851969:GEF917502 GOB851969:GOB917502 GXX851969:GXX917502 HHT851969:HHT917502 HRP851969:HRP917502 IBL851969:IBL917502 ILH851969:ILH917502 IVD851969:IVD917502 JEZ851969:JEZ917502 JOV851969:JOV917502 JYR851969:JYR917502 KIN851969:KIN917502 KSJ851969:KSJ917502 LCF851969:LCF917502 LMB851969:LMB917502 LVX851969:LVX917502 MFT851969:MFT917502 MPP851969:MPP917502 MZL851969:MZL917502 NJH851969:NJH917502 NTD851969:NTD917502 OCZ851969:OCZ917502 OMV851969:OMV917502 OWR851969:OWR917502 PGN851969:PGN917502 PQJ851969:PQJ917502 QAF851969:QAF917502 QKB851969:QKB917502 QTX851969:QTX917502 RDT851969:RDT917502 RNP851969:RNP917502 RXL851969:RXL917502 SHH851969:SHH917502 SRD851969:SRD917502 TAZ851969:TAZ917502 TKV851969:TKV917502 TUR851969:TUR917502 UEN851969:UEN917502 UOJ851969:UOJ917502 UYF851969:UYF917502 VIB851969:VIB917502 VRX851969:VRX917502 WBT851969:WBT917502 WLP851969:WLP917502 WVL851969:WVL917502 N917505:N983038 IZ917505:IZ983038 SV917505:SV983038 ACR917505:ACR983038 AMN917505:AMN983038 AWJ917505:AWJ983038 BGF917505:BGF983038 BQB917505:BQB983038 BZX917505:BZX983038 CJT917505:CJT983038 CTP917505:CTP983038 DDL917505:DDL983038 DNH917505:DNH983038 DXD917505:DXD983038 EGZ917505:EGZ983038 EQV917505:EQV983038 FAR917505:FAR983038 FKN917505:FKN983038 FUJ917505:FUJ983038 GEF917505:GEF983038 GOB917505:GOB983038 GXX917505:GXX983038 HHT917505:HHT983038 HRP917505:HRP983038 IBL917505:IBL983038 ILH917505:ILH983038 IVD917505:IVD983038 JEZ917505:JEZ983038 JOV917505:JOV983038 JYR917505:JYR983038 KIN917505:KIN983038 KSJ917505:KSJ983038 LCF917505:LCF983038 LMB917505:LMB983038 LVX917505:LVX983038 MFT917505:MFT983038 MPP917505:MPP983038 MZL917505:MZL983038 NJH917505:NJH983038 NTD917505:NTD983038 OCZ917505:OCZ983038 OMV917505:OMV983038 OWR917505:OWR983038 PGN917505:PGN983038 PQJ917505:PQJ983038 QAF917505:QAF983038 QKB917505:QKB983038 QTX917505:QTX983038 RDT917505:RDT983038 RNP917505:RNP983038 RXL917505:RXL983038 SHH917505:SHH983038 SRD917505:SRD983038 TAZ917505:TAZ983038 TKV917505:TKV983038 TUR917505:TUR983038 UEN917505:UEN983038 UOJ917505:UOJ983038 UYF917505:UYF983038 VIB917505:VIB983038 VRX917505:VRX983038 WBT917505:WBT983038 WLP917505:WLP983038 WVL917505:WVL983038 N983041:N1048576 IZ983041:IZ1048576 SV983041:SV1048576 ACR983041:ACR1048576 AMN983041:AMN1048576 AWJ983041:AWJ1048576 BGF983041:BGF1048576 BQB983041:BQB1048576 BZX983041:BZX1048576 CJT983041:CJT1048576 CTP983041:CTP1048576 DDL983041:DDL1048576 DNH983041:DNH1048576 DXD983041:DXD1048576 EGZ983041:EGZ1048576 EQV983041:EQV1048576 FAR983041:FAR1048576 FKN983041:FKN1048576 FUJ983041:FUJ1048576 GEF983041:GEF1048576 GOB983041:GOB1048576 GXX983041:GXX1048576 HHT983041:HHT1048576 HRP983041:HRP1048576 IBL983041:IBL1048576 ILH983041:ILH1048576 IVD983041:IVD1048576 JEZ983041:JEZ1048576 JOV983041:JOV1048576 JYR983041:JYR1048576 KIN983041:KIN1048576 KSJ983041:KSJ1048576 LCF983041:LCF1048576 LMB983041:LMB1048576 LVX983041:LVX1048576 MFT983041:MFT1048576 MPP983041:MPP1048576 MZL983041:MZL1048576 NJH983041:NJH1048576 NTD983041:NTD1048576 OCZ983041:OCZ1048576 OMV983041:OMV1048576 OWR983041:OWR1048576 PGN983041:PGN1048576 PQJ983041:PQJ1048576 QAF983041:QAF1048576 QKB983041:QKB1048576 QTX983041:QTX1048576 RDT983041:RDT1048576 RNP983041:RNP1048576 RXL983041:RXL1048576 SHH983041:SHH1048576 SRD983041:SRD1048576 TAZ983041:TAZ1048576 TKV983041:TKV1048576 TUR983041:TUR1048576 UEN983041:UEN1048576 UOJ983041:UOJ1048576 UYF983041:UYF1048576 VIB983041:VIB1048576 VRX983041:VRX1048576 WBT983041:WBT1048576 WLP983041:WLP1048576 WVL983041:WVL1048576 J65537:J131070 IV65537:IV131070 SR65537:SR131070 ACN65537:ACN131070 AMJ65537:AMJ131070 AWF65537:AWF131070 BGB65537:BGB131070 BPX65537:BPX131070 BZT65537:BZT131070 CJP65537:CJP131070 CTL65537:CTL131070 DDH65537:DDH131070 DND65537:DND131070 DWZ65537:DWZ131070 EGV65537:EGV131070 EQR65537:EQR131070 FAN65537:FAN131070 FKJ65537:FKJ131070 FUF65537:FUF131070 GEB65537:GEB131070 GNX65537:GNX131070 GXT65537:GXT131070 HHP65537:HHP131070 HRL65537:HRL131070 IBH65537:IBH131070 ILD65537:ILD131070 IUZ65537:IUZ131070 JEV65537:JEV131070 JOR65537:JOR131070 JYN65537:JYN131070 KIJ65537:KIJ131070 KSF65537:KSF131070 LCB65537:LCB131070 LLX65537:LLX131070 LVT65537:LVT131070 MFP65537:MFP131070 MPL65537:MPL131070 MZH65537:MZH131070 NJD65537:NJD131070 NSZ65537:NSZ131070 OCV65537:OCV131070 OMR65537:OMR131070 OWN65537:OWN131070 PGJ65537:PGJ131070 PQF65537:PQF131070 QAB65537:QAB131070 QJX65537:QJX131070 QTT65537:QTT131070 RDP65537:RDP131070 RNL65537:RNL131070 RXH65537:RXH131070 SHD65537:SHD131070 SQZ65537:SQZ131070 TAV65537:TAV131070 TKR65537:TKR131070 TUN65537:TUN131070 UEJ65537:UEJ131070 UOF65537:UOF131070 UYB65537:UYB131070 VHX65537:VHX131070 VRT65537:VRT131070 WBP65537:WBP131070 WLL65537:WLL131070 WVH65537:WVH131070 J131073:J196606 IV131073:IV196606 SR131073:SR196606 ACN131073:ACN196606 AMJ131073:AMJ196606 AWF131073:AWF196606 BGB131073:BGB196606 BPX131073:BPX196606 BZT131073:BZT196606 CJP131073:CJP196606 CTL131073:CTL196606 DDH131073:DDH196606 DND131073:DND196606 DWZ131073:DWZ196606 EGV131073:EGV196606 EQR131073:EQR196606 FAN131073:FAN196606 FKJ131073:FKJ196606 FUF131073:FUF196606 GEB131073:GEB196606 GNX131073:GNX196606 GXT131073:GXT196606 HHP131073:HHP196606 HRL131073:HRL196606 IBH131073:IBH196606 ILD131073:ILD196606 IUZ131073:IUZ196606 JEV131073:JEV196606 JOR131073:JOR196606 JYN131073:JYN196606 KIJ131073:KIJ196606 KSF131073:KSF196606 LCB131073:LCB196606 LLX131073:LLX196606 LVT131073:LVT196606 MFP131073:MFP196606 MPL131073:MPL196606 MZH131073:MZH196606 NJD131073:NJD196606 NSZ131073:NSZ196606 OCV131073:OCV196606 OMR131073:OMR196606 OWN131073:OWN196606 PGJ131073:PGJ196606 PQF131073:PQF196606 QAB131073:QAB196606 QJX131073:QJX196606 QTT131073:QTT196606 RDP131073:RDP196606 RNL131073:RNL196606 RXH131073:RXH196606 SHD131073:SHD196606 SQZ131073:SQZ196606 TAV131073:TAV196606 TKR131073:TKR196606 TUN131073:TUN196606 UEJ131073:UEJ196606 UOF131073:UOF196606 UYB131073:UYB196606 VHX131073:VHX196606 VRT131073:VRT196606 WBP131073:WBP196606 WLL131073:WLL196606 WVH131073:WVH196606 J196609:J262142 IV196609:IV262142 SR196609:SR262142 ACN196609:ACN262142 AMJ196609:AMJ262142 AWF196609:AWF262142 BGB196609:BGB262142 BPX196609:BPX262142 BZT196609:BZT262142 CJP196609:CJP262142 CTL196609:CTL262142 DDH196609:DDH262142 DND196609:DND262142 DWZ196609:DWZ262142 EGV196609:EGV262142 EQR196609:EQR262142 FAN196609:FAN262142 FKJ196609:FKJ262142 FUF196609:FUF262142 GEB196609:GEB262142 GNX196609:GNX262142 GXT196609:GXT262142 HHP196609:HHP262142 HRL196609:HRL262142 IBH196609:IBH262142 ILD196609:ILD262142 IUZ196609:IUZ262142 JEV196609:JEV262142 JOR196609:JOR262142 JYN196609:JYN262142 KIJ196609:KIJ262142 KSF196609:KSF262142 LCB196609:LCB262142 LLX196609:LLX262142 LVT196609:LVT262142 MFP196609:MFP262142 MPL196609:MPL262142 MZH196609:MZH262142 NJD196609:NJD262142 NSZ196609:NSZ262142 OCV196609:OCV262142 OMR196609:OMR262142 OWN196609:OWN262142 PGJ196609:PGJ262142 PQF196609:PQF262142 QAB196609:QAB262142 QJX196609:QJX262142 QTT196609:QTT262142 RDP196609:RDP262142 RNL196609:RNL262142 RXH196609:RXH262142 SHD196609:SHD262142 SQZ196609:SQZ262142 TAV196609:TAV262142 TKR196609:TKR262142 TUN196609:TUN262142 UEJ196609:UEJ262142 UOF196609:UOF262142 UYB196609:UYB262142 VHX196609:VHX262142 VRT196609:VRT262142 WBP196609:WBP262142 WLL196609:WLL262142 WVH196609:WVH262142 J262145:J327678 IV262145:IV327678 SR262145:SR327678 ACN262145:ACN327678 AMJ262145:AMJ327678 AWF262145:AWF327678 BGB262145:BGB327678 BPX262145:BPX327678 BZT262145:BZT327678 CJP262145:CJP327678 CTL262145:CTL327678 DDH262145:DDH327678 DND262145:DND327678 DWZ262145:DWZ327678 EGV262145:EGV327678 EQR262145:EQR327678 FAN262145:FAN327678 FKJ262145:FKJ327678 FUF262145:FUF327678 GEB262145:GEB327678 GNX262145:GNX327678 GXT262145:GXT327678 HHP262145:HHP327678 HRL262145:HRL327678 IBH262145:IBH327678 ILD262145:ILD327678 IUZ262145:IUZ327678 JEV262145:JEV327678 JOR262145:JOR327678 JYN262145:JYN327678 KIJ262145:KIJ327678 KSF262145:KSF327678 LCB262145:LCB327678 LLX262145:LLX327678 LVT262145:LVT327678 MFP262145:MFP327678 MPL262145:MPL327678 MZH262145:MZH327678 NJD262145:NJD327678 NSZ262145:NSZ327678 OCV262145:OCV327678 OMR262145:OMR327678 OWN262145:OWN327678 PGJ262145:PGJ327678 PQF262145:PQF327678 QAB262145:QAB327678 QJX262145:QJX327678 QTT262145:QTT327678 RDP262145:RDP327678 RNL262145:RNL327678 RXH262145:RXH327678 SHD262145:SHD327678 SQZ262145:SQZ327678 TAV262145:TAV327678 TKR262145:TKR327678 TUN262145:TUN327678 UEJ262145:UEJ327678 UOF262145:UOF327678 UYB262145:UYB327678 VHX262145:VHX327678 VRT262145:VRT327678 WBP262145:WBP327678 WLL262145:WLL327678 WVH262145:WVH327678 J327681:J393214 IV327681:IV393214 SR327681:SR393214 ACN327681:ACN393214 AMJ327681:AMJ393214 AWF327681:AWF393214 BGB327681:BGB393214 BPX327681:BPX393214 BZT327681:BZT393214 CJP327681:CJP393214 CTL327681:CTL393214 DDH327681:DDH393214 DND327681:DND393214 DWZ327681:DWZ393214 EGV327681:EGV393214 EQR327681:EQR393214 FAN327681:FAN393214 FKJ327681:FKJ393214 FUF327681:FUF393214 GEB327681:GEB393214 GNX327681:GNX393214 GXT327681:GXT393214 HHP327681:HHP393214 HRL327681:HRL393214 IBH327681:IBH393214 ILD327681:ILD393214 IUZ327681:IUZ393214 JEV327681:JEV393214 JOR327681:JOR393214 JYN327681:JYN393214 KIJ327681:KIJ393214 KSF327681:KSF393214 LCB327681:LCB393214 LLX327681:LLX393214 LVT327681:LVT393214 MFP327681:MFP393214 MPL327681:MPL393214 MZH327681:MZH393214 NJD327681:NJD393214 NSZ327681:NSZ393214 OCV327681:OCV393214 OMR327681:OMR393214 OWN327681:OWN393214 PGJ327681:PGJ393214 PQF327681:PQF393214 QAB327681:QAB393214 QJX327681:QJX393214 QTT327681:QTT393214 RDP327681:RDP393214 RNL327681:RNL393214 RXH327681:RXH393214 SHD327681:SHD393214 SQZ327681:SQZ393214 TAV327681:TAV393214 TKR327681:TKR393214 TUN327681:TUN393214 UEJ327681:UEJ393214 UOF327681:UOF393214 UYB327681:UYB393214 VHX327681:VHX393214 VRT327681:VRT393214 WBP327681:WBP393214 WLL327681:WLL393214 WVH327681:WVH393214 J393217:J458750 IV393217:IV458750 SR393217:SR458750 ACN393217:ACN458750 AMJ393217:AMJ458750 AWF393217:AWF458750 BGB393217:BGB458750 BPX393217:BPX458750 BZT393217:BZT458750 CJP393217:CJP458750 CTL393217:CTL458750 DDH393217:DDH458750 DND393217:DND458750 DWZ393217:DWZ458750 EGV393217:EGV458750 EQR393217:EQR458750 FAN393217:FAN458750 FKJ393217:FKJ458750 FUF393217:FUF458750 GEB393217:GEB458750 GNX393217:GNX458750 GXT393217:GXT458750 HHP393217:HHP458750 HRL393217:HRL458750 IBH393217:IBH458750 ILD393217:ILD458750 IUZ393217:IUZ458750 JEV393217:JEV458750 JOR393217:JOR458750 JYN393217:JYN458750 KIJ393217:KIJ458750 KSF393217:KSF458750 LCB393217:LCB458750 LLX393217:LLX458750 LVT393217:LVT458750 MFP393217:MFP458750 MPL393217:MPL458750 MZH393217:MZH458750 NJD393217:NJD458750 NSZ393217:NSZ458750 OCV393217:OCV458750 OMR393217:OMR458750 OWN393217:OWN458750 PGJ393217:PGJ458750 PQF393217:PQF458750 QAB393217:QAB458750 QJX393217:QJX458750 QTT393217:QTT458750 RDP393217:RDP458750 RNL393217:RNL458750 RXH393217:RXH458750 SHD393217:SHD458750 SQZ393217:SQZ458750 TAV393217:TAV458750 TKR393217:TKR458750 TUN393217:TUN458750 UEJ393217:UEJ458750 UOF393217:UOF458750 UYB393217:UYB458750 VHX393217:VHX458750 VRT393217:VRT458750 WBP393217:WBP458750 WLL393217:WLL458750 WVH393217:WVH458750 J458753:J524286 IV458753:IV524286 SR458753:SR524286 ACN458753:ACN524286 AMJ458753:AMJ524286 AWF458753:AWF524286 BGB458753:BGB524286 BPX458753:BPX524286 BZT458753:BZT524286 CJP458753:CJP524286 CTL458753:CTL524286 DDH458753:DDH524286 DND458753:DND524286 DWZ458753:DWZ524286 EGV458753:EGV524286 EQR458753:EQR524286 FAN458753:FAN524286 FKJ458753:FKJ524286 FUF458753:FUF524286 GEB458753:GEB524286 GNX458753:GNX524286 GXT458753:GXT524286 HHP458753:HHP524286 HRL458753:HRL524286 IBH458753:IBH524286 ILD458753:ILD524286 IUZ458753:IUZ524286 JEV458753:JEV524286 JOR458753:JOR524286 JYN458753:JYN524286 KIJ458753:KIJ524286 KSF458753:KSF524286 LCB458753:LCB524286 LLX458753:LLX524286 LVT458753:LVT524286 MFP458753:MFP524286 MPL458753:MPL524286 MZH458753:MZH524286 NJD458753:NJD524286 NSZ458753:NSZ524286 OCV458753:OCV524286 OMR458753:OMR524286 OWN458753:OWN524286 PGJ458753:PGJ524286 PQF458753:PQF524286 QAB458753:QAB524286 QJX458753:QJX524286 QTT458753:QTT524286 RDP458753:RDP524286 RNL458753:RNL524286 RXH458753:RXH524286 SHD458753:SHD524286 SQZ458753:SQZ524286 TAV458753:TAV524286 TKR458753:TKR524286 TUN458753:TUN524286 UEJ458753:UEJ524286 UOF458753:UOF524286 UYB458753:UYB524286 VHX458753:VHX524286 VRT458753:VRT524286 WBP458753:WBP524286 WLL458753:WLL524286 WVH458753:WVH524286 J524289:J589822 IV524289:IV589822 SR524289:SR589822 ACN524289:ACN589822 AMJ524289:AMJ589822 AWF524289:AWF589822 BGB524289:BGB589822 BPX524289:BPX589822 BZT524289:BZT589822 CJP524289:CJP589822 CTL524289:CTL589822 DDH524289:DDH589822 DND524289:DND589822 DWZ524289:DWZ589822 EGV524289:EGV589822 EQR524289:EQR589822 FAN524289:FAN589822 FKJ524289:FKJ589822 FUF524289:FUF589822 GEB524289:GEB589822 GNX524289:GNX589822 GXT524289:GXT589822 HHP524289:HHP589822 HRL524289:HRL589822 IBH524289:IBH589822 ILD524289:ILD589822 IUZ524289:IUZ589822 JEV524289:JEV589822 JOR524289:JOR589822 JYN524289:JYN589822 KIJ524289:KIJ589822 KSF524289:KSF589822 LCB524289:LCB589822 LLX524289:LLX589822 LVT524289:LVT589822 MFP524289:MFP589822 MPL524289:MPL589822 MZH524289:MZH589822 NJD524289:NJD589822 NSZ524289:NSZ589822 OCV524289:OCV589822 OMR524289:OMR589822 OWN524289:OWN589822 PGJ524289:PGJ589822 PQF524289:PQF589822 QAB524289:QAB589822 QJX524289:QJX589822 QTT524289:QTT589822 RDP524289:RDP589822 RNL524289:RNL589822 RXH524289:RXH589822 SHD524289:SHD589822 SQZ524289:SQZ589822 TAV524289:TAV589822 TKR524289:TKR589822 TUN524289:TUN589822 UEJ524289:UEJ589822 UOF524289:UOF589822 UYB524289:UYB589822 VHX524289:VHX589822 VRT524289:VRT589822 WBP524289:WBP589822 WLL524289:WLL589822 WVH524289:WVH589822 J589825:J655358 IV589825:IV655358 SR589825:SR655358 ACN589825:ACN655358 AMJ589825:AMJ655358 AWF589825:AWF655358 BGB589825:BGB655358 BPX589825:BPX655358 BZT589825:BZT655358 CJP589825:CJP655358 CTL589825:CTL655358 DDH589825:DDH655358 DND589825:DND655358 DWZ589825:DWZ655358 EGV589825:EGV655358 EQR589825:EQR655358 FAN589825:FAN655358 FKJ589825:FKJ655358 FUF589825:FUF655358 GEB589825:GEB655358 GNX589825:GNX655358 GXT589825:GXT655358 HHP589825:HHP655358 HRL589825:HRL655358 IBH589825:IBH655358 ILD589825:ILD655358 IUZ589825:IUZ655358 JEV589825:JEV655358 JOR589825:JOR655358 JYN589825:JYN655358 KIJ589825:KIJ655358 KSF589825:KSF655358 LCB589825:LCB655358 LLX589825:LLX655358 LVT589825:LVT655358 MFP589825:MFP655358 MPL589825:MPL655358 MZH589825:MZH655358 NJD589825:NJD655358 NSZ589825:NSZ655358 OCV589825:OCV655358 OMR589825:OMR655358 OWN589825:OWN655358 PGJ589825:PGJ655358 PQF589825:PQF655358 QAB589825:QAB655358 QJX589825:QJX655358 QTT589825:QTT655358 RDP589825:RDP655358 RNL589825:RNL655358 RXH589825:RXH655358 SHD589825:SHD655358 SQZ589825:SQZ655358 TAV589825:TAV655358 TKR589825:TKR655358 TUN589825:TUN655358 UEJ589825:UEJ655358 UOF589825:UOF655358 UYB589825:UYB655358 VHX589825:VHX655358 VRT589825:VRT655358 WBP589825:WBP655358 WLL589825:WLL655358 WVH589825:WVH655358 J655361:J720894 IV655361:IV720894 SR655361:SR720894 ACN655361:ACN720894 AMJ655361:AMJ720894 AWF655361:AWF720894 BGB655361:BGB720894 BPX655361:BPX720894 BZT655361:BZT720894 CJP655361:CJP720894 CTL655361:CTL720894 DDH655361:DDH720894 DND655361:DND720894 DWZ655361:DWZ720894 EGV655361:EGV720894 EQR655361:EQR720894 FAN655361:FAN720894 FKJ655361:FKJ720894 FUF655361:FUF720894 GEB655361:GEB720894 GNX655361:GNX720894 GXT655361:GXT720894 HHP655361:HHP720894 HRL655361:HRL720894 IBH655361:IBH720894 ILD655361:ILD720894 IUZ655361:IUZ720894 JEV655361:JEV720894 JOR655361:JOR720894 JYN655361:JYN720894 KIJ655361:KIJ720894 KSF655361:KSF720894 LCB655361:LCB720894 LLX655361:LLX720894 LVT655361:LVT720894 MFP655361:MFP720894 MPL655361:MPL720894 MZH655361:MZH720894 NJD655361:NJD720894 NSZ655361:NSZ720894 OCV655361:OCV720894 OMR655361:OMR720894 OWN655361:OWN720894 PGJ655361:PGJ720894 PQF655361:PQF720894 QAB655361:QAB720894 QJX655361:QJX720894 QTT655361:QTT720894 RDP655361:RDP720894 RNL655361:RNL720894 RXH655361:RXH720894 SHD655361:SHD720894 SQZ655361:SQZ720894 TAV655361:TAV720894 TKR655361:TKR720894 TUN655361:TUN720894 UEJ655361:UEJ720894 UOF655361:UOF720894 UYB655361:UYB720894 VHX655361:VHX720894 VRT655361:VRT720894 WBP655361:WBP720894 WLL655361:WLL720894 WVH655361:WVH720894 J720897:J786430 IV720897:IV786430 SR720897:SR786430 ACN720897:ACN786430 AMJ720897:AMJ786430 AWF720897:AWF786430 BGB720897:BGB786430 BPX720897:BPX786430 BZT720897:BZT786430 CJP720897:CJP786430 CTL720897:CTL786430 DDH720897:DDH786430 DND720897:DND786430 DWZ720897:DWZ786430 EGV720897:EGV786430 EQR720897:EQR786430 FAN720897:FAN786430 FKJ720897:FKJ786430 FUF720897:FUF786430 GEB720897:GEB786430 GNX720897:GNX786430 GXT720897:GXT786430 HHP720897:HHP786430 HRL720897:HRL786430 IBH720897:IBH786430 ILD720897:ILD786430 IUZ720897:IUZ786430 JEV720897:JEV786430 JOR720897:JOR786430 JYN720897:JYN786430 KIJ720897:KIJ786430 KSF720897:KSF786430 LCB720897:LCB786430 LLX720897:LLX786430 LVT720897:LVT786430 MFP720897:MFP786430 MPL720897:MPL786430 MZH720897:MZH786430 NJD720897:NJD786430 NSZ720897:NSZ786430 OCV720897:OCV786430 OMR720897:OMR786430 OWN720897:OWN786430 PGJ720897:PGJ786430 PQF720897:PQF786430 QAB720897:QAB786430 QJX720897:QJX786430 QTT720897:QTT786430 RDP720897:RDP786430 RNL720897:RNL786430 RXH720897:RXH786430 SHD720897:SHD786430 SQZ720897:SQZ786430 TAV720897:TAV786430 TKR720897:TKR786430 TUN720897:TUN786430 UEJ720897:UEJ786430 UOF720897:UOF786430 UYB720897:UYB786430 VHX720897:VHX786430 VRT720897:VRT786430 WBP720897:WBP786430 WLL720897:WLL786430 WVH720897:WVH786430 J786433:J851966 IV786433:IV851966 SR786433:SR851966 ACN786433:ACN851966 AMJ786433:AMJ851966 AWF786433:AWF851966 BGB786433:BGB851966 BPX786433:BPX851966 BZT786433:BZT851966 CJP786433:CJP851966 CTL786433:CTL851966 DDH786433:DDH851966 DND786433:DND851966 DWZ786433:DWZ851966 EGV786433:EGV851966 EQR786433:EQR851966 FAN786433:FAN851966 FKJ786433:FKJ851966 FUF786433:FUF851966 GEB786433:GEB851966 GNX786433:GNX851966 GXT786433:GXT851966 HHP786433:HHP851966 HRL786433:HRL851966 IBH786433:IBH851966 ILD786433:ILD851966 IUZ786433:IUZ851966 JEV786433:JEV851966 JOR786433:JOR851966 JYN786433:JYN851966 KIJ786433:KIJ851966 KSF786433:KSF851966 LCB786433:LCB851966 LLX786433:LLX851966 LVT786433:LVT851966 MFP786433:MFP851966 MPL786433:MPL851966 MZH786433:MZH851966 NJD786433:NJD851966 NSZ786433:NSZ851966 OCV786433:OCV851966 OMR786433:OMR851966 OWN786433:OWN851966 PGJ786433:PGJ851966 PQF786433:PQF851966 QAB786433:QAB851966 QJX786433:QJX851966 QTT786433:QTT851966 RDP786433:RDP851966 RNL786433:RNL851966 RXH786433:RXH851966 SHD786433:SHD851966 SQZ786433:SQZ851966 TAV786433:TAV851966 TKR786433:TKR851966 TUN786433:TUN851966 UEJ786433:UEJ851966 UOF786433:UOF851966 UYB786433:UYB851966 VHX786433:VHX851966 VRT786433:VRT851966 WBP786433:WBP851966 WLL786433:WLL851966 WVH786433:WVH851966 J851969:J917502 IV851969:IV917502 SR851969:SR917502 ACN851969:ACN917502 AMJ851969:AMJ917502 AWF851969:AWF917502 BGB851969:BGB917502 BPX851969:BPX917502 BZT851969:BZT917502 CJP851969:CJP917502 CTL851969:CTL917502 DDH851969:DDH917502 DND851969:DND917502 DWZ851969:DWZ917502 EGV851969:EGV917502 EQR851969:EQR917502 FAN851969:FAN917502 FKJ851969:FKJ917502 FUF851969:FUF917502 GEB851969:GEB917502 GNX851969:GNX917502 GXT851969:GXT917502 HHP851969:HHP917502 HRL851969:HRL917502 IBH851969:IBH917502 ILD851969:ILD917502 IUZ851969:IUZ917502 JEV851969:JEV917502 JOR851969:JOR917502 JYN851969:JYN917502 KIJ851969:KIJ917502 KSF851969:KSF917502 LCB851969:LCB917502 LLX851969:LLX917502 LVT851969:LVT917502 MFP851969:MFP917502 MPL851969:MPL917502 MZH851969:MZH917502 NJD851969:NJD917502 NSZ851969:NSZ917502 OCV851969:OCV917502 OMR851969:OMR917502 OWN851969:OWN917502 PGJ851969:PGJ917502 PQF851969:PQF917502 QAB851969:QAB917502 QJX851969:QJX917502 QTT851969:QTT917502 RDP851969:RDP917502 RNL851969:RNL917502 RXH851969:RXH917502 SHD851969:SHD917502 SQZ851969:SQZ917502 TAV851969:TAV917502 TKR851969:TKR917502 TUN851969:TUN917502 UEJ851969:UEJ917502 UOF851969:UOF917502 UYB851969:UYB917502 VHX851969:VHX917502 VRT851969:VRT917502 WBP851969:WBP917502 WLL851969:WLL917502 WVH851969:WVH917502 J917505:J983038 IV917505:IV983038 SR917505:SR983038 ACN917505:ACN983038 AMJ917505:AMJ983038 AWF917505:AWF983038 BGB917505:BGB983038 BPX917505:BPX983038 BZT917505:BZT983038 CJP917505:CJP983038 CTL917505:CTL983038 DDH917505:DDH983038 DND917505:DND983038 DWZ917505:DWZ983038 EGV917505:EGV983038 EQR917505:EQR983038 FAN917505:FAN983038 FKJ917505:FKJ983038 FUF917505:FUF983038 GEB917505:GEB983038 GNX917505:GNX983038 GXT917505:GXT983038 HHP917505:HHP983038 HRL917505:HRL983038 IBH917505:IBH983038 ILD917505:ILD983038 IUZ917505:IUZ983038 JEV917505:JEV983038 JOR917505:JOR983038 JYN917505:JYN983038 KIJ917505:KIJ983038 KSF917505:KSF983038 LCB917505:LCB983038 LLX917505:LLX983038 LVT917505:LVT983038 MFP917505:MFP983038 MPL917505:MPL983038 MZH917505:MZH983038 NJD917505:NJD983038 NSZ917505:NSZ983038 OCV917505:OCV983038 OMR917505:OMR983038 OWN917505:OWN983038 PGJ917505:PGJ983038 PQF917505:PQF983038 QAB917505:QAB983038 QJX917505:QJX983038 QTT917505:QTT983038 RDP917505:RDP983038 RNL917505:RNL983038 RXH917505:RXH983038 SHD917505:SHD983038 SQZ917505:SQZ983038 TAV917505:TAV983038 TKR917505:TKR983038 TUN917505:TUN983038 UEJ917505:UEJ983038 UOF917505:UOF983038 UYB917505:UYB983038 VHX917505:VHX983038 VRT917505:VRT983038 WBP917505:WBP983038 WLL917505:WLL983038 WVH917505:WVH983038 J983041:J1048576 IV983041:IV1048576 SR983041:SR1048576 ACN983041:ACN1048576 AMJ983041:AMJ1048576 AWF983041:AWF1048576 BGB983041:BGB1048576 BPX983041:BPX1048576 BZT983041:BZT1048576 CJP983041:CJP1048576 CTL983041:CTL1048576 DDH983041:DDH1048576 DND983041:DND1048576 DWZ983041:DWZ1048576 EGV983041:EGV1048576 EQR983041:EQR1048576 FAN983041:FAN1048576 FKJ983041:FKJ1048576 FUF983041:FUF1048576 GEB983041:GEB1048576 GNX983041:GNX1048576 GXT983041:GXT1048576 HHP983041:HHP1048576 HRL983041:HRL1048576 IBH983041:IBH1048576 ILD983041:ILD1048576 IUZ983041:IUZ1048576 JEV983041:JEV1048576 JOR983041:JOR1048576 JYN983041:JYN1048576 KIJ983041:KIJ1048576 KSF983041:KSF1048576 LCB983041:LCB1048576 LLX983041:LLX1048576 LVT983041:LVT1048576 MFP983041:MFP1048576 MPL983041:MPL1048576 MZH983041:MZH1048576 NJD983041:NJD1048576 NSZ983041:NSZ1048576 OCV983041:OCV1048576 OMR983041:OMR1048576 OWN983041:OWN1048576 PGJ983041:PGJ1048576 PQF983041:PQF1048576 QAB983041:QAB1048576 QJX983041:QJX1048576 QTT983041:QTT1048576 RDP983041:RDP1048576 RNL983041:RNL1048576 RXH983041:RXH1048576 SHD983041:SHD1048576 SQZ983041:SQZ1048576 TAV983041:TAV1048576 TKR983041:TKR1048576 TUN983041:TUN1048576 UEJ983041:UEJ1048576 UOF983041:UOF1048576 UYB983041:UYB1048576 VHX983041:VHX1048576 VRT983041:VRT1048576 WBP983041:WBP1048576 WLL983041:WLL1048576 WVH983041:WVH1048576 P65537:P131070 JB65537:JB131070 SX65537:SX131070 ACT65537:ACT131070 AMP65537:AMP131070 AWL65537:AWL131070 BGH65537:BGH131070 BQD65537:BQD131070 BZZ65537:BZZ131070 CJV65537:CJV131070 CTR65537:CTR131070 DDN65537:DDN131070 DNJ65537:DNJ131070 DXF65537:DXF131070 EHB65537:EHB131070 EQX65537:EQX131070 FAT65537:FAT131070 FKP65537:FKP131070 FUL65537:FUL131070 GEH65537:GEH131070 GOD65537:GOD131070 GXZ65537:GXZ131070 HHV65537:HHV131070 HRR65537:HRR131070 IBN65537:IBN131070 ILJ65537:ILJ131070 IVF65537:IVF131070 JFB65537:JFB131070 JOX65537:JOX131070 JYT65537:JYT131070 KIP65537:KIP131070 KSL65537:KSL131070 LCH65537:LCH131070 LMD65537:LMD131070 LVZ65537:LVZ131070 MFV65537:MFV131070 MPR65537:MPR131070 MZN65537:MZN131070 NJJ65537:NJJ131070 NTF65537:NTF131070 ODB65537:ODB131070 OMX65537:OMX131070 OWT65537:OWT131070 PGP65537:PGP131070 PQL65537:PQL131070 QAH65537:QAH131070 QKD65537:QKD131070 QTZ65537:QTZ131070 RDV65537:RDV131070 RNR65537:RNR131070 RXN65537:RXN131070 SHJ65537:SHJ131070 SRF65537:SRF131070 TBB65537:TBB131070 TKX65537:TKX131070 TUT65537:TUT131070 UEP65537:UEP131070 UOL65537:UOL131070 UYH65537:UYH131070 VID65537:VID131070 VRZ65537:VRZ131070 WBV65537:WBV131070 WLR65537:WLR131070 WVN65537:WVN131070 P131073:P196606 JB131073:JB196606 SX131073:SX196606 ACT131073:ACT196606 AMP131073:AMP196606 AWL131073:AWL196606 BGH131073:BGH196606 BQD131073:BQD196606 BZZ131073:BZZ196606 CJV131073:CJV196606 CTR131073:CTR196606 DDN131073:DDN196606 DNJ131073:DNJ196606 DXF131073:DXF196606 EHB131073:EHB196606 EQX131073:EQX196606 FAT131073:FAT196606 FKP131073:FKP196606 FUL131073:FUL196606 GEH131073:GEH196606 GOD131073:GOD196606 GXZ131073:GXZ196606 HHV131073:HHV196606 HRR131073:HRR196606 IBN131073:IBN196606 ILJ131073:ILJ196606 IVF131073:IVF196606 JFB131073:JFB196606 JOX131073:JOX196606 JYT131073:JYT196606 KIP131073:KIP196606 KSL131073:KSL196606 LCH131073:LCH196606 LMD131073:LMD196606 LVZ131073:LVZ196606 MFV131073:MFV196606 MPR131073:MPR196606 MZN131073:MZN196606 NJJ131073:NJJ196606 NTF131073:NTF196606 ODB131073:ODB196606 OMX131073:OMX196606 OWT131073:OWT196606 PGP131073:PGP196606 PQL131073:PQL196606 QAH131073:QAH196606 QKD131073:QKD196606 QTZ131073:QTZ196606 RDV131073:RDV196606 RNR131073:RNR196606 RXN131073:RXN196606 SHJ131073:SHJ196606 SRF131073:SRF196606 TBB131073:TBB196606 TKX131073:TKX196606 TUT131073:TUT196606 UEP131073:UEP196606 UOL131073:UOL196606 UYH131073:UYH196606 VID131073:VID196606 VRZ131073:VRZ196606 WBV131073:WBV196606 WLR131073:WLR196606 WVN131073:WVN196606 P196609:P262142 JB196609:JB262142 SX196609:SX262142 ACT196609:ACT262142 AMP196609:AMP262142 AWL196609:AWL262142 BGH196609:BGH262142 BQD196609:BQD262142 BZZ196609:BZZ262142 CJV196609:CJV262142 CTR196609:CTR262142 DDN196609:DDN262142 DNJ196609:DNJ262142 DXF196609:DXF262142 EHB196609:EHB262142 EQX196609:EQX262142 FAT196609:FAT262142 FKP196609:FKP262142 FUL196609:FUL262142 GEH196609:GEH262142 GOD196609:GOD262142 GXZ196609:GXZ262142 HHV196609:HHV262142 HRR196609:HRR262142 IBN196609:IBN262142 ILJ196609:ILJ262142 IVF196609:IVF262142 JFB196609:JFB262142 JOX196609:JOX262142 JYT196609:JYT262142 KIP196609:KIP262142 KSL196609:KSL262142 LCH196609:LCH262142 LMD196609:LMD262142 LVZ196609:LVZ262142 MFV196609:MFV262142 MPR196609:MPR262142 MZN196609:MZN262142 NJJ196609:NJJ262142 NTF196609:NTF262142 ODB196609:ODB262142 OMX196609:OMX262142 OWT196609:OWT262142 PGP196609:PGP262142 PQL196609:PQL262142 QAH196609:QAH262142 QKD196609:QKD262142 QTZ196609:QTZ262142 RDV196609:RDV262142 RNR196609:RNR262142 RXN196609:RXN262142 SHJ196609:SHJ262142 SRF196609:SRF262142 TBB196609:TBB262142 TKX196609:TKX262142 TUT196609:TUT262142 UEP196609:UEP262142 UOL196609:UOL262142 UYH196609:UYH262142 VID196609:VID262142 VRZ196609:VRZ262142 WBV196609:WBV262142 WLR196609:WLR262142 WVN196609:WVN262142 P262145:P327678 JB262145:JB327678 SX262145:SX327678 ACT262145:ACT327678 AMP262145:AMP327678 AWL262145:AWL327678 BGH262145:BGH327678 BQD262145:BQD327678 BZZ262145:BZZ327678 CJV262145:CJV327678 CTR262145:CTR327678 DDN262145:DDN327678 DNJ262145:DNJ327678 DXF262145:DXF327678 EHB262145:EHB327678 EQX262145:EQX327678 FAT262145:FAT327678 FKP262145:FKP327678 FUL262145:FUL327678 GEH262145:GEH327678 GOD262145:GOD327678 GXZ262145:GXZ327678 HHV262145:HHV327678 HRR262145:HRR327678 IBN262145:IBN327678 ILJ262145:ILJ327678 IVF262145:IVF327678 JFB262145:JFB327678 JOX262145:JOX327678 JYT262145:JYT327678 KIP262145:KIP327678 KSL262145:KSL327678 LCH262145:LCH327678 LMD262145:LMD327678 LVZ262145:LVZ327678 MFV262145:MFV327678 MPR262145:MPR327678 MZN262145:MZN327678 NJJ262145:NJJ327678 NTF262145:NTF327678 ODB262145:ODB327678 OMX262145:OMX327678 OWT262145:OWT327678 PGP262145:PGP327678 PQL262145:PQL327678 QAH262145:QAH327678 QKD262145:QKD327678 QTZ262145:QTZ327678 RDV262145:RDV327678 RNR262145:RNR327678 RXN262145:RXN327678 SHJ262145:SHJ327678 SRF262145:SRF327678 TBB262145:TBB327678 TKX262145:TKX327678 TUT262145:TUT327678 UEP262145:UEP327678 UOL262145:UOL327678 UYH262145:UYH327678 VID262145:VID327678 VRZ262145:VRZ327678 WBV262145:WBV327678 WLR262145:WLR327678 WVN262145:WVN327678 P327681:P393214 JB327681:JB393214 SX327681:SX393214 ACT327681:ACT393214 AMP327681:AMP393214 AWL327681:AWL393214 BGH327681:BGH393214 BQD327681:BQD393214 BZZ327681:BZZ393214 CJV327681:CJV393214 CTR327681:CTR393214 DDN327681:DDN393214 DNJ327681:DNJ393214 DXF327681:DXF393214 EHB327681:EHB393214 EQX327681:EQX393214 FAT327681:FAT393214 FKP327681:FKP393214 FUL327681:FUL393214 GEH327681:GEH393214 GOD327681:GOD393214 GXZ327681:GXZ393214 HHV327681:HHV393214 HRR327681:HRR393214 IBN327681:IBN393214 ILJ327681:ILJ393214 IVF327681:IVF393214 JFB327681:JFB393214 JOX327681:JOX393214 JYT327681:JYT393214 KIP327681:KIP393214 KSL327681:KSL393214 LCH327681:LCH393214 LMD327681:LMD393214 LVZ327681:LVZ393214 MFV327681:MFV393214 MPR327681:MPR393214 MZN327681:MZN393214 NJJ327681:NJJ393214 NTF327681:NTF393214 ODB327681:ODB393214 OMX327681:OMX393214 OWT327681:OWT393214 PGP327681:PGP393214 PQL327681:PQL393214 QAH327681:QAH393214 QKD327681:QKD393214 QTZ327681:QTZ393214 RDV327681:RDV393214 RNR327681:RNR393214 RXN327681:RXN393214 SHJ327681:SHJ393214 SRF327681:SRF393214 TBB327681:TBB393214 TKX327681:TKX393214 TUT327681:TUT393214 UEP327681:UEP393214 UOL327681:UOL393214 UYH327681:UYH393214 VID327681:VID393214 VRZ327681:VRZ393214 WBV327681:WBV393214 WLR327681:WLR393214 WVN327681:WVN393214 P393217:P458750 JB393217:JB458750 SX393217:SX458750 ACT393217:ACT458750 AMP393217:AMP458750 AWL393217:AWL458750 BGH393217:BGH458750 BQD393217:BQD458750 BZZ393217:BZZ458750 CJV393217:CJV458750 CTR393217:CTR458750 DDN393217:DDN458750 DNJ393217:DNJ458750 DXF393217:DXF458750 EHB393217:EHB458750 EQX393217:EQX458750 FAT393217:FAT458750 FKP393217:FKP458750 FUL393217:FUL458750 GEH393217:GEH458750 GOD393217:GOD458750 GXZ393217:GXZ458750 HHV393217:HHV458750 HRR393217:HRR458750 IBN393217:IBN458750 ILJ393217:ILJ458750 IVF393217:IVF458750 JFB393217:JFB458750 JOX393217:JOX458750 JYT393217:JYT458750 KIP393217:KIP458750 KSL393217:KSL458750 LCH393217:LCH458750 LMD393217:LMD458750 LVZ393217:LVZ458750 MFV393217:MFV458750 MPR393217:MPR458750 MZN393217:MZN458750 NJJ393217:NJJ458750 NTF393217:NTF458750 ODB393217:ODB458750 OMX393217:OMX458750 OWT393217:OWT458750 PGP393217:PGP458750 PQL393217:PQL458750 QAH393217:QAH458750 QKD393217:QKD458750 QTZ393217:QTZ458750 RDV393217:RDV458750 RNR393217:RNR458750 RXN393217:RXN458750 SHJ393217:SHJ458750 SRF393217:SRF458750 TBB393217:TBB458750 TKX393217:TKX458750 TUT393217:TUT458750 UEP393217:UEP458750 UOL393217:UOL458750 UYH393217:UYH458750 VID393217:VID458750 VRZ393217:VRZ458750 WBV393217:WBV458750 WLR393217:WLR458750 WVN393217:WVN458750 P458753:P524286 JB458753:JB524286 SX458753:SX524286 ACT458753:ACT524286 AMP458753:AMP524286 AWL458753:AWL524286 BGH458753:BGH524286 BQD458753:BQD524286 BZZ458753:BZZ524286 CJV458753:CJV524286 CTR458753:CTR524286 DDN458753:DDN524286 DNJ458753:DNJ524286 DXF458753:DXF524286 EHB458753:EHB524286 EQX458753:EQX524286 FAT458753:FAT524286 FKP458753:FKP524286 FUL458753:FUL524286 GEH458753:GEH524286 GOD458753:GOD524286 GXZ458753:GXZ524286 HHV458753:HHV524286 HRR458753:HRR524286 IBN458753:IBN524286 ILJ458753:ILJ524286 IVF458753:IVF524286 JFB458753:JFB524286 JOX458753:JOX524286 JYT458753:JYT524286 KIP458753:KIP524286 KSL458753:KSL524286 LCH458753:LCH524286 LMD458753:LMD524286 LVZ458753:LVZ524286 MFV458753:MFV524286 MPR458753:MPR524286 MZN458753:MZN524286 NJJ458753:NJJ524286 NTF458753:NTF524286 ODB458753:ODB524286 OMX458753:OMX524286 OWT458753:OWT524286 PGP458753:PGP524286 PQL458753:PQL524286 QAH458753:QAH524286 QKD458753:QKD524286 QTZ458753:QTZ524286 RDV458753:RDV524286 RNR458753:RNR524286 RXN458753:RXN524286 SHJ458753:SHJ524286 SRF458753:SRF524286 TBB458753:TBB524286 TKX458753:TKX524286 TUT458753:TUT524286 UEP458753:UEP524286 UOL458753:UOL524286 UYH458753:UYH524286 VID458753:VID524286 VRZ458753:VRZ524286 WBV458753:WBV524286 WLR458753:WLR524286 WVN458753:WVN524286 P524289:P589822 JB524289:JB589822 SX524289:SX589822 ACT524289:ACT589822 AMP524289:AMP589822 AWL524289:AWL589822 BGH524289:BGH589822 BQD524289:BQD589822 BZZ524289:BZZ589822 CJV524289:CJV589822 CTR524289:CTR589822 DDN524289:DDN589822 DNJ524289:DNJ589822 DXF524289:DXF589822 EHB524289:EHB589822 EQX524289:EQX589822 FAT524289:FAT589822 FKP524289:FKP589822 FUL524289:FUL589822 GEH524289:GEH589822 GOD524289:GOD589822 GXZ524289:GXZ589822 HHV524289:HHV589822 HRR524289:HRR589822 IBN524289:IBN589822 ILJ524289:ILJ589822 IVF524289:IVF589822 JFB524289:JFB589822 JOX524289:JOX589822 JYT524289:JYT589822 KIP524289:KIP589822 KSL524289:KSL589822 LCH524289:LCH589822 LMD524289:LMD589822 LVZ524289:LVZ589822 MFV524289:MFV589822 MPR524289:MPR589822 MZN524289:MZN589822 NJJ524289:NJJ589822 NTF524289:NTF589822 ODB524289:ODB589822 OMX524289:OMX589822 OWT524289:OWT589822 PGP524289:PGP589822 PQL524289:PQL589822 QAH524289:QAH589822 QKD524289:QKD589822 QTZ524289:QTZ589822 RDV524289:RDV589822 RNR524289:RNR589822 RXN524289:RXN589822 SHJ524289:SHJ589822 SRF524289:SRF589822 TBB524289:TBB589822 TKX524289:TKX589822 TUT524289:TUT589822 UEP524289:UEP589822 UOL524289:UOL589822 UYH524289:UYH589822 VID524289:VID589822 VRZ524289:VRZ589822 WBV524289:WBV589822 WLR524289:WLR589822 WVN524289:WVN589822 P589825:P655358 JB589825:JB655358 SX589825:SX655358 ACT589825:ACT655358 AMP589825:AMP655358 AWL589825:AWL655358 BGH589825:BGH655358 BQD589825:BQD655358 BZZ589825:BZZ655358 CJV589825:CJV655358 CTR589825:CTR655358 DDN589825:DDN655358 DNJ589825:DNJ655358 DXF589825:DXF655358 EHB589825:EHB655358 EQX589825:EQX655358 FAT589825:FAT655358 FKP589825:FKP655358 FUL589825:FUL655358 GEH589825:GEH655358 GOD589825:GOD655358 GXZ589825:GXZ655358 HHV589825:HHV655358 HRR589825:HRR655358 IBN589825:IBN655358 ILJ589825:ILJ655358 IVF589825:IVF655358 JFB589825:JFB655358 JOX589825:JOX655358 JYT589825:JYT655358 KIP589825:KIP655358 KSL589825:KSL655358 LCH589825:LCH655358 LMD589825:LMD655358 LVZ589825:LVZ655358 MFV589825:MFV655358 MPR589825:MPR655358 MZN589825:MZN655358 NJJ589825:NJJ655358 NTF589825:NTF655358 ODB589825:ODB655358 OMX589825:OMX655358 OWT589825:OWT655358 PGP589825:PGP655358 PQL589825:PQL655358 QAH589825:QAH655358 QKD589825:QKD655358 QTZ589825:QTZ655358 RDV589825:RDV655358 RNR589825:RNR655358 RXN589825:RXN655358 SHJ589825:SHJ655358 SRF589825:SRF655358 TBB589825:TBB655358 TKX589825:TKX655358 TUT589825:TUT655358 UEP589825:UEP655358 UOL589825:UOL655358 UYH589825:UYH655358 VID589825:VID655358 VRZ589825:VRZ655358 WBV589825:WBV655358 WLR589825:WLR655358 WVN589825:WVN655358 P655361:P720894 JB655361:JB720894 SX655361:SX720894 ACT655361:ACT720894 AMP655361:AMP720894 AWL655361:AWL720894 BGH655361:BGH720894 BQD655361:BQD720894 BZZ655361:BZZ720894 CJV655361:CJV720894 CTR655361:CTR720894 DDN655361:DDN720894 DNJ655361:DNJ720894 DXF655361:DXF720894 EHB655361:EHB720894 EQX655361:EQX720894 FAT655361:FAT720894 FKP655361:FKP720894 FUL655361:FUL720894 GEH655361:GEH720894 GOD655361:GOD720894 GXZ655361:GXZ720894 HHV655361:HHV720894 HRR655361:HRR720894 IBN655361:IBN720894 ILJ655361:ILJ720894 IVF655361:IVF720894 JFB655361:JFB720894 JOX655361:JOX720894 JYT655361:JYT720894 KIP655361:KIP720894 KSL655361:KSL720894 LCH655361:LCH720894 LMD655361:LMD720894 LVZ655361:LVZ720894 MFV655361:MFV720894 MPR655361:MPR720894 MZN655361:MZN720894 NJJ655361:NJJ720894 NTF655361:NTF720894 ODB655361:ODB720894 OMX655361:OMX720894 OWT655361:OWT720894 PGP655361:PGP720894 PQL655361:PQL720894 QAH655361:QAH720894 QKD655361:QKD720894 QTZ655361:QTZ720894 RDV655361:RDV720894 RNR655361:RNR720894 RXN655361:RXN720894 SHJ655361:SHJ720894 SRF655361:SRF720894 TBB655361:TBB720894 TKX655361:TKX720894 TUT655361:TUT720894 UEP655361:UEP720894 UOL655361:UOL720894 UYH655361:UYH720894 VID655361:VID720894 VRZ655361:VRZ720894 WBV655361:WBV720894 WLR655361:WLR720894 WVN655361:WVN720894 P720897:P786430 JB720897:JB786430 SX720897:SX786430 ACT720897:ACT786430 AMP720897:AMP786430 AWL720897:AWL786430 BGH720897:BGH786430 BQD720897:BQD786430 BZZ720897:BZZ786430 CJV720897:CJV786430 CTR720897:CTR786430 DDN720897:DDN786430 DNJ720897:DNJ786430 DXF720897:DXF786430 EHB720897:EHB786430 EQX720897:EQX786430 FAT720897:FAT786430 FKP720897:FKP786430 FUL720897:FUL786430 GEH720897:GEH786430 GOD720897:GOD786430 GXZ720897:GXZ786430 HHV720897:HHV786430 HRR720897:HRR786430 IBN720897:IBN786430 ILJ720897:ILJ786430 IVF720897:IVF786430 JFB720897:JFB786430 JOX720897:JOX786430 JYT720897:JYT786430 KIP720897:KIP786430 KSL720897:KSL786430 LCH720897:LCH786430 LMD720897:LMD786430 LVZ720897:LVZ786430 MFV720897:MFV786430 MPR720897:MPR786430 MZN720897:MZN786430 NJJ720897:NJJ786430 NTF720897:NTF786430 ODB720897:ODB786430 OMX720897:OMX786430 OWT720897:OWT786430 PGP720897:PGP786430 PQL720897:PQL786430 QAH720897:QAH786430 QKD720897:QKD786430 QTZ720897:QTZ786430 RDV720897:RDV786430 RNR720897:RNR786430 RXN720897:RXN786430 SHJ720897:SHJ786430 SRF720897:SRF786430 TBB720897:TBB786430 TKX720897:TKX786430 TUT720897:TUT786430 UEP720897:UEP786430 UOL720897:UOL786430 UYH720897:UYH786430 VID720897:VID786430 VRZ720897:VRZ786430 WBV720897:WBV786430 WLR720897:WLR786430 WVN720897:WVN786430 P786433:P851966 JB786433:JB851966 SX786433:SX851966 ACT786433:ACT851966 AMP786433:AMP851966 AWL786433:AWL851966 BGH786433:BGH851966 BQD786433:BQD851966 BZZ786433:BZZ851966 CJV786433:CJV851966 CTR786433:CTR851966 DDN786433:DDN851966 DNJ786433:DNJ851966 DXF786433:DXF851966 EHB786433:EHB851966 EQX786433:EQX851966 FAT786433:FAT851966 FKP786433:FKP851966 FUL786433:FUL851966 GEH786433:GEH851966 GOD786433:GOD851966 GXZ786433:GXZ851966 HHV786433:HHV851966 HRR786433:HRR851966 IBN786433:IBN851966 ILJ786433:ILJ851966 IVF786433:IVF851966 JFB786433:JFB851966 JOX786433:JOX851966 JYT786433:JYT851966 KIP786433:KIP851966 KSL786433:KSL851966 LCH786433:LCH851966 LMD786433:LMD851966 LVZ786433:LVZ851966 MFV786433:MFV851966 MPR786433:MPR851966 MZN786433:MZN851966 NJJ786433:NJJ851966 NTF786433:NTF851966 ODB786433:ODB851966 OMX786433:OMX851966 OWT786433:OWT851966 PGP786433:PGP851966 PQL786433:PQL851966 QAH786433:QAH851966 QKD786433:QKD851966 QTZ786433:QTZ851966 RDV786433:RDV851966 RNR786433:RNR851966 RXN786433:RXN851966 SHJ786433:SHJ851966 SRF786433:SRF851966 TBB786433:TBB851966 TKX786433:TKX851966 TUT786433:TUT851966 UEP786433:UEP851966 UOL786433:UOL851966 UYH786433:UYH851966 VID786433:VID851966 VRZ786433:VRZ851966 WBV786433:WBV851966 WLR786433:WLR851966 WVN786433:WVN851966 P851969:P917502 JB851969:JB917502 SX851969:SX917502 ACT851969:ACT917502 AMP851969:AMP917502 AWL851969:AWL917502 BGH851969:BGH917502 BQD851969:BQD917502 BZZ851969:BZZ917502 CJV851969:CJV917502 CTR851969:CTR917502 DDN851969:DDN917502 DNJ851969:DNJ917502 DXF851969:DXF917502 EHB851969:EHB917502 EQX851969:EQX917502 FAT851969:FAT917502 FKP851969:FKP917502 FUL851969:FUL917502 GEH851969:GEH917502 GOD851969:GOD917502 GXZ851969:GXZ917502 HHV851969:HHV917502 HRR851969:HRR917502 IBN851969:IBN917502 ILJ851969:ILJ917502 IVF851969:IVF917502 JFB851969:JFB917502 JOX851969:JOX917502 JYT851969:JYT917502 KIP851969:KIP917502 KSL851969:KSL917502 LCH851969:LCH917502 LMD851969:LMD917502 LVZ851969:LVZ917502 MFV851969:MFV917502 MPR851969:MPR917502 MZN851969:MZN917502 NJJ851969:NJJ917502 NTF851969:NTF917502 ODB851969:ODB917502 OMX851969:OMX917502 OWT851969:OWT917502 PGP851969:PGP917502 PQL851969:PQL917502 QAH851969:QAH917502 QKD851969:QKD917502 QTZ851969:QTZ917502 RDV851969:RDV917502 RNR851969:RNR917502 RXN851969:RXN917502 SHJ851969:SHJ917502 SRF851969:SRF917502 TBB851969:TBB917502 TKX851969:TKX917502 TUT851969:TUT917502 UEP851969:UEP917502 UOL851969:UOL917502 UYH851969:UYH917502 VID851969:VID917502 VRZ851969:VRZ917502 WBV851969:WBV917502 WLR851969:WLR917502 WVN851969:WVN917502 P917505:P983038 JB917505:JB983038 SX917505:SX983038 ACT917505:ACT983038 AMP917505:AMP983038 AWL917505:AWL983038 BGH917505:BGH983038 BQD917505:BQD983038 BZZ917505:BZZ983038 CJV917505:CJV983038 CTR917505:CTR983038 DDN917505:DDN983038 DNJ917505:DNJ983038 DXF917505:DXF983038 EHB917505:EHB983038 EQX917505:EQX983038 FAT917505:FAT983038 FKP917505:FKP983038 FUL917505:FUL983038 GEH917505:GEH983038 GOD917505:GOD983038 GXZ917505:GXZ983038 HHV917505:HHV983038 HRR917505:HRR983038 IBN917505:IBN983038 ILJ917505:ILJ983038 IVF917505:IVF983038 JFB917505:JFB983038 JOX917505:JOX983038 JYT917505:JYT983038 KIP917505:KIP983038 KSL917505:KSL983038 LCH917505:LCH983038 LMD917505:LMD983038 LVZ917505:LVZ983038 MFV917505:MFV983038 MPR917505:MPR983038 MZN917505:MZN983038 NJJ917505:NJJ983038 NTF917505:NTF983038 ODB917505:ODB983038 OMX917505:OMX983038 OWT917505:OWT983038 PGP917505:PGP983038 PQL917505:PQL983038 QAH917505:QAH983038 QKD917505:QKD983038 QTZ917505:QTZ983038 RDV917505:RDV983038 RNR917505:RNR983038 RXN917505:RXN983038 SHJ917505:SHJ983038 SRF917505:SRF983038 TBB917505:TBB983038 TKX917505:TKX983038 TUT917505:TUT983038 UEP917505:UEP983038 UOL917505:UOL983038 UYH917505:UYH983038 VID917505:VID983038 VRZ917505:VRZ983038 WBV917505:WBV983038 WLR917505:WLR983038 WVN917505:WVN983038 P983041:P1048576 JB983041:JB1048576 SX983041:SX1048576 ACT983041:ACT1048576 AMP983041:AMP1048576 AWL983041:AWL1048576 BGH983041:BGH1048576 BQD983041:BQD1048576 BZZ983041:BZZ1048576 CJV983041:CJV1048576 CTR983041:CTR1048576 DDN983041:DDN1048576 DNJ983041:DNJ1048576 DXF983041:DXF1048576 EHB983041:EHB1048576 EQX983041:EQX1048576 FAT983041:FAT1048576 FKP983041:FKP1048576 FUL983041:FUL1048576 GEH983041:GEH1048576 GOD983041:GOD1048576 GXZ983041:GXZ1048576 HHV983041:HHV1048576 HRR983041:HRR1048576 IBN983041:IBN1048576 ILJ983041:ILJ1048576 IVF983041:IVF1048576 JFB983041:JFB1048576 JOX983041:JOX1048576 JYT983041:JYT1048576 KIP983041:KIP1048576 KSL983041:KSL1048576 LCH983041:LCH1048576 LMD983041:LMD1048576 LVZ983041:LVZ1048576 MFV983041:MFV1048576 MPR983041:MPR1048576 MZN983041:MZN1048576 NJJ983041:NJJ1048576 NTF983041:NTF1048576 ODB983041:ODB1048576 OMX983041:OMX1048576 OWT983041:OWT1048576 PGP983041:PGP1048576 PQL983041:PQL1048576 QAH983041:QAH1048576 QKD983041:QKD1048576 QTZ983041:QTZ1048576 RDV983041:RDV1048576 RNR983041:RNR1048576 RXN983041:RXN1048576 SHJ983041:SHJ1048576 SRF983041:SRF1048576 TBB983041:TBB1048576 TKX983041:TKX1048576 TUT983041:TUT1048576 UEP983041:UEP1048576 UOL983041:UOL1048576 UYH983041:UYH1048576 VID983041:VID1048576 VRZ983041:VRZ1048576 WBV983041:WBV1048576 WLR983041:WLR1048576 WVN983041:WVN1048576 G65537:H131070 IS65537:IT131070 SO65537:SP131070 ACK65537:ACL131070 AMG65537:AMH131070 AWC65537:AWD131070 BFY65537:BFZ131070 BPU65537:BPV131070 BZQ65537:BZR131070 CJM65537:CJN131070 CTI65537:CTJ131070 DDE65537:DDF131070 DNA65537:DNB131070 DWW65537:DWX131070 EGS65537:EGT131070 EQO65537:EQP131070 FAK65537:FAL131070 FKG65537:FKH131070 FUC65537:FUD131070 GDY65537:GDZ131070 GNU65537:GNV131070 GXQ65537:GXR131070 HHM65537:HHN131070 HRI65537:HRJ131070 IBE65537:IBF131070 ILA65537:ILB131070 IUW65537:IUX131070 JES65537:JET131070 JOO65537:JOP131070 JYK65537:JYL131070 KIG65537:KIH131070 KSC65537:KSD131070 LBY65537:LBZ131070 LLU65537:LLV131070 LVQ65537:LVR131070 MFM65537:MFN131070 MPI65537:MPJ131070 MZE65537:MZF131070 NJA65537:NJB131070 NSW65537:NSX131070 OCS65537:OCT131070 OMO65537:OMP131070 OWK65537:OWL131070 PGG65537:PGH131070 PQC65537:PQD131070 PZY65537:PZZ131070 QJU65537:QJV131070 QTQ65537:QTR131070 RDM65537:RDN131070 RNI65537:RNJ131070 RXE65537:RXF131070 SHA65537:SHB131070 SQW65537:SQX131070 TAS65537:TAT131070 TKO65537:TKP131070 TUK65537:TUL131070 UEG65537:UEH131070 UOC65537:UOD131070 UXY65537:UXZ131070 VHU65537:VHV131070 VRQ65537:VRR131070 WBM65537:WBN131070 WLI65537:WLJ131070 WVE65537:WVF131070 G131073:H196606 IS131073:IT196606 SO131073:SP196606 ACK131073:ACL196606 AMG131073:AMH196606 AWC131073:AWD196606 BFY131073:BFZ196606 BPU131073:BPV196606 BZQ131073:BZR196606 CJM131073:CJN196606 CTI131073:CTJ196606 DDE131073:DDF196606 DNA131073:DNB196606 DWW131073:DWX196606 EGS131073:EGT196606 EQO131073:EQP196606 FAK131073:FAL196606 FKG131073:FKH196606 FUC131073:FUD196606 GDY131073:GDZ196606 GNU131073:GNV196606 GXQ131073:GXR196606 HHM131073:HHN196606 HRI131073:HRJ196606 IBE131073:IBF196606 ILA131073:ILB196606 IUW131073:IUX196606 JES131073:JET196606 JOO131073:JOP196606 JYK131073:JYL196606 KIG131073:KIH196606 KSC131073:KSD196606 LBY131073:LBZ196606 LLU131073:LLV196606 LVQ131073:LVR196606 MFM131073:MFN196606 MPI131073:MPJ196606 MZE131073:MZF196606 NJA131073:NJB196606 NSW131073:NSX196606 OCS131073:OCT196606 OMO131073:OMP196606 OWK131073:OWL196606 PGG131073:PGH196606 PQC131073:PQD196606 PZY131073:PZZ196606 QJU131073:QJV196606 QTQ131073:QTR196606 RDM131073:RDN196606 RNI131073:RNJ196606 RXE131073:RXF196606 SHA131073:SHB196606 SQW131073:SQX196606 TAS131073:TAT196606 TKO131073:TKP196606 TUK131073:TUL196606 UEG131073:UEH196606 UOC131073:UOD196606 UXY131073:UXZ196606 VHU131073:VHV196606 VRQ131073:VRR196606 WBM131073:WBN196606 WLI131073:WLJ196606 WVE131073:WVF196606 G196609:H262142 IS196609:IT262142 SO196609:SP262142 ACK196609:ACL262142 AMG196609:AMH262142 AWC196609:AWD262142 BFY196609:BFZ262142 BPU196609:BPV262142 BZQ196609:BZR262142 CJM196609:CJN262142 CTI196609:CTJ262142 DDE196609:DDF262142 DNA196609:DNB262142 DWW196609:DWX262142 EGS196609:EGT262142 EQO196609:EQP262142 FAK196609:FAL262142 FKG196609:FKH262142 FUC196609:FUD262142 GDY196609:GDZ262142 GNU196609:GNV262142 GXQ196609:GXR262142 HHM196609:HHN262142 HRI196609:HRJ262142 IBE196609:IBF262142 ILA196609:ILB262142 IUW196609:IUX262142 JES196609:JET262142 JOO196609:JOP262142 JYK196609:JYL262142 KIG196609:KIH262142 KSC196609:KSD262142 LBY196609:LBZ262142 LLU196609:LLV262142 LVQ196609:LVR262142 MFM196609:MFN262142 MPI196609:MPJ262142 MZE196609:MZF262142 NJA196609:NJB262142 NSW196609:NSX262142 OCS196609:OCT262142 OMO196609:OMP262142 OWK196609:OWL262142 PGG196609:PGH262142 PQC196609:PQD262142 PZY196609:PZZ262142 QJU196609:QJV262142 QTQ196609:QTR262142 RDM196609:RDN262142 RNI196609:RNJ262142 RXE196609:RXF262142 SHA196609:SHB262142 SQW196609:SQX262142 TAS196609:TAT262142 TKO196609:TKP262142 TUK196609:TUL262142 UEG196609:UEH262142 UOC196609:UOD262142 UXY196609:UXZ262142 VHU196609:VHV262142 VRQ196609:VRR262142 WBM196609:WBN262142 WLI196609:WLJ262142 WVE196609:WVF262142 G262145:H327678 IS262145:IT327678 SO262145:SP327678 ACK262145:ACL327678 AMG262145:AMH327678 AWC262145:AWD327678 BFY262145:BFZ327678 BPU262145:BPV327678 BZQ262145:BZR327678 CJM262145:CJN327678 CTI262145:CTJ327678 DDE262145:DDF327678 DNA262145:DNB327678 DWW262145:DWX327678 EGS262145:EGT327678 EQO262145:EQP327678 FAK262145:FAL327678 FKG262145:FKH327678 FUC262145:FUD327678 GDY262145:GDZ327678 GNU262145:GNV327678 GXQ262145:GXR327678 HHM262145:HHN327678 HRI262145:HRJ327678 IBE262145:IBF327678 ILA262145:ILB327678 IUW262145:IUX327678 JES262145:JET327678 JOO262145:JOP327678 JYK262145:JYL327678 KIG262145:KIH327678 KSC262145:KSD327678 LBY262145:LBZ327678 LLU262145:LLV327678 LVQ262145:LVR327678 MFM262145:MFN327678 MPI262145:MPJ327678 MZE262145:MZF327678 NJA262145:NJB327678 NSW262145:NSX327678 OCS262145:OCT327678 OMO262145:OMP327678 OWK262145:OWL327678 PGG262145:PGH327678 PQC262145:PQD327678 PZY262145:PZZ327678 QJU262145:QJV327678 QTQ262145:QTR327678 RDM262145:RDN327678 RNI262145:RNJ327678 RXE262145:RXF327678 SHA262145:SHB327678 SQW262145:SQX327678 TAS262145:TAT327678 TKO262145:TKP327678 TUK262145:TUL327678 UEG262145:UEH327678 UOC262145:UOD327678 UXY262145:UXZ327678 VHU262145:VHV327678 VRQ262145:VRR327678 WBM262145:WBN327678 WLI262145:WLJ327678 WVE262145:WVF327678 G327681:H393214 IS327681:IT393214 SO327681:SP393214 ACK327681:ACL393214 AMG327681:AMH393214 AWC327681:AWD393214 BFY327681:BFZ393214 BPU327681:BPV393214 BZQ327681:BZR393214 CJM327681:CJN393214 CTI327681:CTJ393214 DDE327681:DDF393214 DNA327681:DNB393214 DWW327681:DWX393214 EGS327681:EGT393214 EQO327681:EQP393214 FAK327681:FAL393214 FKG327681:FKH393214 FUC327681:FUD393214 GDY327681:GDZ393214 GNU327681:GNV393214 GXQ327681:GXR393214 HHM327681:HHN393214 HRI327681:HRJ393214 IBE327681:IBF393214 ILA327681:ILB393214 IUW327681:IUX393214 JES327681:JET393214 JOO327681:JOP393214 JYK327681:JYL393214 KIG327681:KIH393214 KSC327681:KSD393214 LBY327681:LBZ393214 LLU327681:LLV393214 LVQ327681:LVR393214 MFM327681:MFN393214 MPI327681:MPJ393214 MZE327681:MZF393214 NJA327681:NJB393214 NSW327681:NSX393214 OCS327681:OCT393214 OMO327681:OMP393214 OWK327681:OWL393214 PGG327681:PGH393214 PQC327681:PQD393214 PZY327681:PZZ393214 QJU327681:QJV393214 QTQ327681:QTR393214 RDM327681:RDN393214 RNI327681:RNJ393214 RXE327681:RXF393214 SHA327681:SHB393214 SQW327681:SQX393214 TAS327681:TAT393214 TKO327681:TKP393214 TUK327681:TUL393214 UEG327681:UEH393214 UOC327681:UOD393214 UXY327681:UXZ393214 VHU327681:VHV393214 VRQ327681:VRR393214 WBM327681:WBN393214 WLI327681:WLJ393214 WVE327681:WVF393214 G393217:H458750 IS393217:IT458750 SO393217:SP458750 ACK393217:ACL458750 AMG393217:AMH458750 AWC393217:AWD458750 BFY393217:BFZ458750 BPU393217:BPV458750 BZQ393217:BZR458750 CJM393217:CJN458750 CTI393217:CTJ458750 DDE393217:DDF458750 DNA393217:DNB458750 DWW393217:DWX458750 EGS393217:EGT458750 EQO393217:EQP458750 FAK393217:FAL458750 FKG393217:FKH458750 FUC393217:FUD458750 GDY393217:GDZ458750 GNU393217:GNV458750 GXQ393217:GXR458750 HHM393217:HHN458750 HRI393217:HRJ458750 IBE393217:IBF458750 ILA393217:ILB458750 IUW393217:IUX458750 JES393217:JET458750 JOO393217:JOP458750 JYK393217:JYL458750 KIG393217:KIH458750 KSC393217:KSD458750 LBY393217:LBZ458750 LLU393217:LLV458750 LVQ393217:LVR458750 MFM393217:MFN458750 MPI393217:MPJ458750 MZE393217:MZF458750 NJA393217:NJB458750 NSW393217:NSX458750 OCS393217:OCT458750 OMO393217:OMP458750 OWK393217:OWL458750 PGG393217:PGH458750 PQC393217:PQD458750 PZY393217:PZZ458750 QJU393217:QJV458750 QTQ393217:QTR458750 RDM393217:RDN458750 RNI393217:RNJ458750 RXE393217:RXF458750 SHA393217:SHB458750 SQW393217:SQX458750 TAS393217:TAT458750 TKO393217:TKP458750 TUK393217:TUL458750 UEG393217:UEH458750 UOC393217:UOD458750 UXY393217:UXZ458750 VHU393217:VHV458750 VRQ393217:VRR458750 WBM393217:WBN458750 WLI393217:WLJ458750 WVE393217:WVF458750 G458753:H524286 IS458753:IT524286 SO458753:SP524286 ACK458753:ACL524286 AMG458753:AMH524286 AWC458753:AWD524286 BFY458753:BFZ524286 BPU458753:BPV524286 BZQ458753:BZR524286 CJM458753:CJN524286 CTI458753:CTJ524286 DDE458753:DDF524286 DNA458753:DNB524286 DWW458753:DWX524286 EGS458753:EGT524286 EQO458753:EQP524286 FAK458753:FAL524286 FKG458753:FKH524286 FUC458753:FUD524286 GDY458753:GDZ524286 GNU458753:GNV524286 GXQ458753:GXR524286 HHM458753:HHN524286 HRI458753:HRJ524286 IBE458753:IBF524286 ILA458753:ILB524286 IUW458753:IUX524286 JES458753:JET524286 JOO458753:JOP524286 JYK458753:JYL524286 KIG458753:KIH524286 KSC458753:KSD524286 LBY458753:LBZ524286 LLU458753:LLV524286 LVQ458753:LVR524286 MFM458753:MFN524286 MPI458753:MPJ524286 MZE458753:MZF524286 NJA458753:NJB524286 NSW458753:NSX524286 OCS458753:OCT524286 OMO458753:OMP524286 OWK458753:OWL524286 PGG458753:PGH524286 PQC458753:PQD524286 PZY458753:PZZ524286 QJU458753:QJV524286 QTQ458753:QTR524286 RDM458753:RDN524286 RNI458753:RNJ524286 RXE458753:RXF524286 SHA458753:SHB524286 SQW458753:SQX524286 TAS458753:TAT524286 TKO458753:TKP524286 TUK458753:TUL524286 UEG458753:UEH524286 UOC458753:UOD524286 UXY458753:UXZ524286 VHU458753:VHV524286 VRQ458753:VRR524286 WBM458753:WBN524286 WLI458753:WLJ524286 WVE458753:WVF524286 G524289:H589822 IS524289:IT589822 SO524289:SP589822 ACK524289:ACL589822 AMG524289:AMH589822 AWC524289:AWD589822 BFY524289:BFZ589822 BPU524289:BPV589822 BZQ524289:BZR589822 CJM524289:CJN589822 CTI524289:CTJ589822 DDE524289:DDF589822 DNA524289:DNB589822 DWW524289:DWX589822 EGS524289:EGT589822 EQO524289:EQP589822 FAK524289:FAL589822 FKG524289:FKH589822 FUC524289:FUD589822 GDY524289:GDZ589822 GNU524289:GNV589822 GXQ524289:GXR589822 HHM524289:HHN589822 HRI524289:HRJ589822 IBE524289:IBF589822 ILA524289:ILB589822 IUW524289:IUX589822 JES524289:JET589822 JOO524289:JOP589822 JYK524289:JYL589822 KIG524289:KIH589822 KSC524289:KSD589822 LBY524289:LBZ589822 LLU524289:LLV589822 LVQ524289:LVR589822 MFM524289:MFN589822 MPI524289:MPJ589822 MZE524289:MZF589822 NJA524289:NJB589822 NSW524289:NSX589822 OCS524289:OCT589822 OMO524289:OMP589822 OWK524289:OWL589822 PGG524289:PGH589822 PQC524289:PQD589822 PZY524289:PZZ589822 QJU524289:QJV589822 QTQ524289:QTR589822 RDM524289:RDN589822 RNI524289:RNJ589822 RXE524289:RXF589822 SHA524289:SHB589822 SQW524289:SQX589822 TAS524289:TAT589822 TKO524289:TKP589822 TUK524289:TUL589822 UEG524289:UEH589822 UOC524289:UOD589822 UXY524289:UXZ589822 VHU524289:VHV589822 VRQ524289:VRR589822 WBM524289:WBN589822 WLI524289:WLJ589822 WVE524289:WVF589822 G589825:H655358 IS589825:IT655358 SO589825:SP655358 ACK589825:ACL655358 AMG589825:AMH655358 AWC589825:AWD655358 BFY589825:BFZ655358 BPU589825:BPV655358 BZQ589825:BZR655358 CJM589825:CJN655358 CTI589825:CTJ655358 DDE589825:DDF655358 DNA589825:DNB655358 DWW589825:DWX655358 EGS589825:EGT655358 EQO589825:EQP655358 FAK589825:FAL655358 FKG589825:FKH655358 FUC589825:FUD655358 GDY589825:GDZ655358 GNU589825:GNV655358 GXQ589825:GXR655358 HHM589825:HHN655358 HRI589825:HRJ655358 IBE589825:IBF655358 ILA589825:ILB655358 IUW589825:IUX655358 JES589825:JET655358 JOO589825:JOP655358 JYK589825:JYL655358 KIG589825:KIH655358 KSC589825:KSD655358 LBY589825:LBZ655358 LLU589825:LLV655358 LVQ589825:LVR655358 MFM589825:MFN655358 MPI589825:MPJ655358 MZE589825:MZF655358 NJA589825:NJB655358 NSW589825:NSX655358 OCS589825:OCT655358 OMO589825:OMP655358 OWK589825:OWL655358 PGG589825:PGH655358 PQC589825:PQD655358 PZY589825:PZZ655358 QJU589825:QJV655358 QTQ589825:QTR655358 RDM589825:RDN655358 RNI589825:RNJ655358 RXE589825:RXF655358 SHA589825:SHB655358 SQW589825:SQX655358 TAS589825:TAT655358 TKO589825:TKP655358 TUK589825:TUL655358 UEG589825:UEH655358 UOC589825:UOD655358 UXY589825:UXZ655358 VHU589825:VHV655358 VRQ589825:VRR655358 WBM589825:WBN655358 WLI589825:WLJ655358 WVE589825:WVF655358 G655361:H720894 IS655361:IT720894 SO655361:SP720894 ACK655361:ACL720894 AMG655361:AMH720894 AWC655361:AWD720894 BFY655361:BFZ720894 BPU655361:BPV720894 BZQ655361:BZR720894 CJM655361:CJN720894 CTI655361:CTJ720894 DDE655361:DDF720894 DNA655361:DNB720894 DWW655361:DWX720894 EGS655361:EGT720894 EQO655361:EQP720894 FAK655361:FAL720894 FKG655361:FKH720894 FUC655361:FUD720894 GDY655361:GDZ720894 GNU655361:GNV720894 GXQ655361:GXR720894 HHM655361:HHN720894 HRI655361:HRJ720894 IBE655361:IBF720894 ILA655361:ILB720894 IUW655361:IUX720894 JES655361:JET720894 JOO655361:JOP720894 JYK655361:JYL720894 KIG655361:KIH720894 KSC655361:KSD720894 LBY655361:LBZ720894 LLU655361:LLV720894 LVQ655361:LVR720894 MFM655361:MFN720894 MPI655361:MPJ720894 MZE655361:MZF720894 NJA655361:NJB720894 NSW655361:NSX720894 OCS655361:OCT720894 OMO655361:OMP720894 OWK655361:OWL720894 PGG655361:PGH720894 PQC655361:PQD720894 PZY655361:PZZ720894 QJU655361:QJV720894 QTQ655361:QTR720894 RDM655361:RDN720894 RNI655361:RNJ720894 RXE655361:RXF720894 SHA655361:SHB720894 SQW655361:SQX720894 TAS655361:TAT720894 TKO655361:TKP720894 TUK655361:TUL720894 UEG655361:UEH720894 UOC655361:UOD720894 UXY655361:UXZ720894 VHU655361:VHV720894 VRQ655361:VRR720894 WBM655361:WBN720894 WLI655361:WLJ720894 WVE655361:WVF720894 G720897:H786430 IS720897:IT786430 SO720897:SP786430 ACK720897:ACL786430 AMG720897:AMH786430 AWC720897:AWD786430 BFY720897:BFZ786430 BPU720897:BPV786430 BZQ720897:BZR786430 CJM720897:CJN786430 CTI720897:CTJ786430 DDE720897:DDF786430 DNA720897:DNB786430 DWW720897:DWX786430 EGS720897:EGT786430 EQO720897:EQP786430 FAK720897:FAL786430 FKG720897:FKH786430 FUC720897:FUD786430 GDY720897:GDZ786430 GNU720897:GNV786430 GXQ720897:GXR786430 HHM720897:HHN786430 HRI720897:HRJ786430 IBE720897:IBF786430 ILA720897:ILB786430 IUW720897:IUX786430 JES720897:JET786430 JOO720897:JOP786430 JYK720897:JYL786430 KIG720897:KIH786430 KSC720897:KSD786430 LBY720897:LBZ786430 LLU720897:LLV786430 LVQ720897:LVR786430 MFM720897:MFN786430 MPI720897:MPJ786430 MZE720897:MZF786430 NJA720897:NJB786430 NSW720897:NSX786430 OCS720897:OCT786430 OMO720897:OMP786430 OWK720897:OWL786430 PGG720897:PGH786430 PQC720897:PQD786430 PZY720897:PZZ786430 QJU720897:QJV786430 QTQ720897:QTR786430 RDM720897:RDN786430 RNI720897:RNJ786430 RXE720897:RXF786430 SHA720897:SHB786430 SQW720897:SQX786430 TAS720897:TAT786430 TKO720897:TKP786430 TUK720897:TUL786430 UEG720897:UEH786430 UOC720897:UOD786430 UXY720897:UXZ786430 VHU720897:VHV786430 VRQ720897:VRR786430 WBM720897:WBN786430 WLI720897:WLJ786430 WVE720897:WVF786430 G786433:H851966 IS786433:IT851966 SO786433:SP851966 ACK786433:ACL851966 AMG786433:AMH851966 AWC786433:AWD851966 BFY786433:BFZ851966 BPU786433:BPV851966 BZQ786433:BZR851966 CJM786433:CJN851966 CTI786433:CTJ851966 DDE786433:DDF851966 DNA786433:DNB851966 DWW786433:DWX851966 EGS786433:EGT851966 EQO786433:EQP851966 FAK786433:FAL851966 FKG786433:FKH851966 FUC786433:FUD851966 GDY786433:GDZ851966 GNU786433:GNV851966 GXQ786433:GXR851966 HHM786433:HHN851966 HRI786433:HRJ851966 IBE786433:IBF851966 ILA786433:ILB851966 IUW786433:IUX851966 JES786433:JET851966 JOO786433:JOP851966 JYK786433:JYL851966 KIG786433:KIH851966 KSC786433:KSD851966 LBY786433:LBZ851966 LLU786433:LLV851966 LVQ786433:LVR851966 MFM786433:MFN851966 MPI786433:MPJ851966 MZE786433:MZF851966 NJA786433:NJB851966 NSW786433:NSX851966 OCS786433:OCT851966 OMO786433:OMP851966 OWK786433:OWL851966 PGG786433:PGH851966 PQC786433:PQD851966 PZY786433:PZZ851966 QJU786433:QJV851966 QTQ786433:QTR851966 RDM786433:RDN851966 RNI786433:RNJ851966 RXE786433:RXF851966 SHA786433:SHB851966 SQW786433:SQX851966 TAS786433:TAT851966 TKO786433:TKP851966 TUK786433:TUL851966 UEG786433:UEH851966 UOC786433:UOD851966 UXY786433:UXZ851966 VHU786433:VHV851966 VRQ786433:VRR851966 WBM786433:WBN851966 WLI786433:WLJ851966 WVE786433:WVF851966 G851969:H917502 IS851969:IT917502 SO851969:SP917502 ACK851969:ACL917502 AMG851969:AMH917502 AWC851969:AWD917502 BFY851969:BFZ917502 BPU851969:BPV917502 BZQ851969:BZR917502 CJM851969:CJN917502 CTI851969:CTJ917502 DDE851969:DDF917502 DNA851969:DNB917502 DWW851969:DWX917502 EGS851969:EGT917502 EQO851969:EQP917502 FAK851969:FAL917502 FKG851969:FKH917502 FUC851969:FUD917502 GDY851969:GDZ917502 GNU851969:GNV917502 GXQ851969:GXR917502 HHM851969:HHN917502 HRI851969:HRJ917502 IBE851969:IBF917502 ILA851969:ILB917502 IUW851969:IUX917502 JES851969:JET917502 JOO851969:JOP917502 JYK851969:JYL917502 KIG851969:KIH917502 KSC851969:KSD917502 LBY851969:LBZ917502 LLU851969:LLV917502 LVQ851969:LVR917502 MFM851969:MFN917502 MPI851969:MPJ917502 MZE851969:MZF917502 NJA851969:NJB917502 NSW851969:NSX917502 OCS851969:OCT917502 OMO851969:OMP917502 OWK851969:OWL917502 PGG851969:PGH917502 PQC851969:PQD917502 PZY851969:PZZ917502 QJU851969:QJV917502 QTQ851969:QTR917502 RDM851969:RDN917502 RNI851969:RNJ917502 RXE851969:RXF917502 SHA851969:SHB917502 SQW851969:SQX917502 TAS851969:TAT917502 TKO851969:TKP917502 TUK851969:TUL917502 UEG851969:UEH917502 UOC851969:UOD917502 UXY851969:UXZ917502 VHU851969:VHV917502 VRQ851969:VRR917502 WBM851969:WBN917502 WLI851969:WLJ917502 WVE851969:WVF917502 G917505:H983038 IS917505:IT983038 SO917505:SP983038 ACK917505:ACL983038 AMG917505:AMH983038 AWC917505:AWD983038 BFY917505:BFZ983038 BPU917505:BPV983038 BZQ917505:BZR983038 CJM917505:CJN983038 CTI917505:CTJ983038 DDE917505:DDF983038 DNA917505:DNB983038 DWW917505:DWX983038 EGS917505:EGT983038 EQO917505:EQP983038 FAK917505:FAL983038 FKG917505:FKH983038 FUC917505:FUD983038 GDY917505:GDZ983038 GNU917505:GNV983038 GXQ917505:GXR983038 HHM917505:HHN983038 HRI917505:HRJ983038 IBE917505:IBF983038 ILA917505:ILB983038 IUW917505:IUX983038 JES917505:JET983038 JOO917505:JOP983038 JYK917505:JYL983038 KIG917505:KIH983038 KSC917505:KSD983038 LBY917505:LBZ983038 LLU917505:LLV983038 LVQ917505:LVR983038 MFM917505:MFN983038 MPI917505:MPJ983038 MZE917505:MZF983038 NJA917505:NJB983038 NSW917505:NSX983038 OCS917505:OCT983038 OMO917505:OMP983038 OWK917505:OWL983038 PGG917505:PGH983038 PQC917505:PQD983038 PZY917505:PZZ983038 QJU917505:QJV983038 QTQ917505:QTR983038 RDM917505:RDN983038 RNI917505:RNJ983038 RXE917505:RXF983038 SHA917505:SHB983038 SQW917505:SQX983038 TAS917505:TAT983038 TKO917505:TKP983038 TUK917505:TUL983038 UEG917505:UEH983038 UOC917505:UOD983038 UXY917505:UXZ983038 VHU917505:VHV983038 VRQ917505:VRR983038 WBM917505:WBN983038 WLI917505:WLJ983038 WVE917505:WVF983038 G983041:H1048576 IS983041:IT1048576 SO983041:SP1048576 ACK983041:ACL1048576 AMG983041:AMH1048576 AWC983041:AWD1048576 BFY983041:BFZ1048576 BPU983041:BPV1048576 BZQ983041:BZR1048576 CJM983041:CJN1048576 CTI983041:CTJ1048576 DDE983041:DDF1048576 DNA983041:DNB1048576 DWW983041:DWX1048576 EGS983041:EGT1048576 EQO983041:EQP1048576 FAK983041:FAL1048576 FKG983041:FKH1048576 FUC983041:FUD1048576 GDY983041:GDZ1048576 GNU983041:GNV1048576 GXQ983041:GXR1048576 HHM983041:HHN1048576 HRI983041:HRJ1048576 IBE983041:IBF1048576 ILA983041:ILB1048576 IUW983041:IUX1048576 JES983041:JET1048576 JOO983041:JOP1048576 JYK983041:JYL1048576 KIG983041:KIH1048576 KSC983041:KSD1048576 LBY983041:LBZ1048576 LLU983041:LLV1048576 LVQ983041:LVR1048576 MFM983041:MFN1048576 MPI983041:MPJ1048576 MZE983041:MZF1048576 NJA983041:NJB1048576 NSW983041:NSX1048576 OCS983041:OCT1048576 OMO983041:OMP1048576 OWK983041:OWL1048576 PGG983041:PGH1048576 PQC983041:PQD1048576 PZY983041:PZZ1048576 QJU983041:QJV1048576 QTQ983041:QTR1048576 RDM983041:RDN1048576 RNI983041:RNJ1048576 RXE983041:RXF1048576 SHA983041:SHB1048576 SQW983041:SQX1048576 TAS983041:TAT1048576 TKO983041:TKP1048576 TUK983041:TUL1048576 UEG983041:UEH1048576 UOC983041:UOD1048576 UXY983041:UXZ1048576 VHU983041:VHV1048576 VRQ983041:VRR1048576 WBM983041:WBN1048576 WLI983041:WLJ1048576 WVE983041:WVF1048576 JI65538:JI131070 TE65538:TE131070 ADA65538:ADA131070 AMW65538:AMW131070 AWS65538:AWS131070 BGO65538:BGO131070 BQK65538:BQK131070 CAG65538:CAG131070 CKC65538:CKC131070 CTY65538:CTY131070 DDU65538:DDU131070 DNQ65538:DNQ131070 DXM65538:DXM131070 EHI65538:EHI131070 ERE65538:ERE131070 FBA65538:FBA131070 FKW65538:FKW131070 FUS65538:FUS131070 GEO65538:GEO131070 GOK65538:GOK131070 GYG65538:GYG131070 HIC65538:HIC131070 HRY65538:HRY131070 IBU65538:IBU131070 ILQ65538:ILQ131070 IVM65538:IVM131070 JFI65538:JFI131070 JPE65538:JPE131070 JZA65538:JZA131070 KIW65538:KIW131070 KSS65538:KSS131070 LCO65538:LCO131070 LMK65538:LMK131070 LWG65538:LWG131070 MGC65538:MGC131070 MPY65538:MPY131070 MZU65538:MZU131070 NJQ65538:NJQ131070 NTM65538:NTM131070 ODI65538:ODI131070 ONE65538:ONE131070 OXA65538:OXA131070 PGW65538:PGW131070 PQS65538:PQS131070 QAO65538:QAO131070 QKK65538:QKK131070 QUG65538:QUG131070 REC65538:REC131070 RNY65538:RNY131070 RXU65538:RXU131070 SHQ65538:SHQ131070 SRM65538:SRM131070 TBI65538:TBI131070 TLE65538:TLE131070 TVA65538:TVA131070 UEW65538:UEW131070 UOS65538:UOS131070 UYO65538:UYO131070 VIK65538:VIK131070 VSG65538:VSG131070 WCC65538:WCC131070 WLY65538:WLY131070 WVU65538:WVU131070 JI131074:JI196606 TE131074:TE196606 ADA131074:ADA196606 AMW131074:AMW196606 AWS131074:AWS196606 BGO131074:BGO196606 BQK131074:BQK196606 CAG131074:CAG196606 CKC131074:CKC196606 CTY131074:CTY196606 DDU131074:DDU196606 DNQ131074:DNQ196606 DXM131074:DXM196606 EHI131074:EHI196606 ERE131074:ERE196606 FBA131074:FBA196606 FKW131074:FKW196606 FUS131074:FUS196606 GEO131074:GEO196606 GOK131074:GOK196606 GYG131074:GYG196606 HIC131074:HIC196606 HRY131074:HRY196606 IBU131074:IBU196606 ILQ131074:ILQ196606 IVM131074:IVM196606 JFI131074:JFI196606 JPE131074:JPE196606 JZA131074:JZA196606 KIW131074:KIW196606 KSS131074:KSS196606 LCO131074:LCO196606 LMK131074:LMK196606 LWG131074:LWG196606 MGC131074:MGC196606 MPY131074:MPY196606 MZU131074:MZU196606 NJQ131074:NJQ196606 NTM131074:NTM196606 ODI131074:ODI196606 ONE131074:ONE196606 OXA131074:OXA196606 PGW131074:PGW196606 PQS131074:PQS196606 QAO131074:QAO196606 QKK131074:QKK196606 QUG131074:QUG196606 REC131074:REC196606 RNY131074:RNY196606 RXU131074:RXU196606 SHQ131074:SHQ196606 SRM131074:SRM196606 TBI131074:TBI196606 TLE131074:TLE196606 TVA131074:TVA196606 UEW131074:UEW196606 UOS131074:UOS196606 UYO131074:UYO196606 VIK131074:VIK196606 VSG131074:VSG196606 WCC131074:WCC196606 WLY131074:WLY196606 WVU131074:WVU196606 JI196610:JI262142 TE196610:TE262142 ADA196610:ADA262142 AMW196610:AMW262142 AWS196610:AWS262142 BGO196610:BGO262142 BQK196610:BQK262142 CAG196610:CAG262142 CKC196610:CKC262142 CTY196610:CTY262142 DDU196610:DDU262142 DNQ196610:DNQ262142 DXM196610:DXM262142 EHI196610:EHI262142 ERE196610:ERE262142 FBA196610:FBA262142 FKW196610:FKW262142 FUS196610:FUS262142 GEO196610:GEO262142 GOK196610:GOK262142 GYG196610:GYG262142 HIC196610:HIC262142 HRY196610:HRY262142 IBU196610:IBU262142 ILQ196610:ILQ262142 IVM196610:IVM262142 JFI196610:JFI262142 JPE196610:JPE262142 JZA196610:JZA262142 KIW196610:KIW262142 KSS196610:KSS262142 LCO196610:LCO262142 LMK196610:LMK262142 LWG196610:LWG262142 MGC196610:MGC262142 MPY196610:MPY262142 MZU196610:MZU262142 NJQ196610:NJQ262142 NTM196610:NTM262142 ODI196610:ODI262142 ONE196610:ONE262142 OXA196610:OXA262142 PGW196610:PGW262142 PQS196610:PQS262142 QAO196610:QAO262142 QKK196610:QKK262142 QUG196610:QUG262142 REC196610:REC262142 RNY196610:RNY262142 RXU196610:RXU262142 SHQ196610:SHQ262142 SRM196610:SRM262142 TBI196610:TBI262142 TLE196610:TLE262142 TVA196610:TVA262142 UEW196610:UEW262142 UOS196610:UOS262142 UYO196610:UYO262142 VIK196610:VIK262142 VSG196610:VSG262142 WCC196610:WCC262142 WLY196610:WLY262142 WVU196610:WVU262142 JI262146:JI327678 TE262146:TE327678 ADA262146:ADA327678 AMW262146:AMW327678 AWS262146:AWS327678 BGO262146:BGO327678 BQK262146:BQK327678 CAG262146:CAG327678 CKC262146:CKC327678 CTY262146:CTY327678 DDU262146:DDU327678 DNQ262146:DNQ327678 DXM262146:DXM327678 EHI262146:EHI327678 ERE262146:ERE327678 FBA262146:FBA327678 FKW262146:FKW327678 FUS262146:FUS327678 GEO262146:GEO327678 GOK262146:GOK327678 GYG262146:GYG327678 HIC262146:HIC327678 HRY262146:HRY327678 IBU262146:IBU327678 ILQ262146:ILQ327678 IVM262146:IVM327678 JFI262146:JFI327678 JPE262146:JPE327678 JZA262146:JZA327678 KIW262146:KIW327678 KSS262146:KSS327678 LCO262146:LCO327678 LMK262146:LMK327678 LWG262146:LWG327678 MGC262146:MGC327678 MPY262146:MPY327678 MZU262146:MZU327678 NJQ262146:NJQ327678 NTM262146:NTM327678 ODI262146:ODI327678 ONE262146:ONE327678 OXA262146:OXA327678 PGW262146:PGW327678 PQS262146:PQS327678 QAO262146:QAO327678 QKK262146:QKK327678 QUG262146:QUG327678 REC262146:REC327678 RNY262146:RNY327678 RXU262146:RXU327678 SHQ262146:SHQ327678 SRM262146:SRM327678 TBI262146:TBI327678 TLE262146:TLE327678 TVA262146:TVA327678 UEW262146:UEW327678 UOS262146:UOS327678 UYO262146:UYO327678 VIK262146:VIK327678 VSG262146:VSG327678 WCC262146:WCC327678 WLY262146:WLY327678 WVU262146:WVU327678 JI327682:JI393214 TE327682:TE393214 ADA327682:ADA393214 AMW327682:AMW393214 AWS327682:AWS393214 BGO327682:BGO393214 BQK327682:BQK393214 CAG327682:CAG393214 CKC327682:CKC393214 CTY327682:CTY393214 DDU327682:DDU393214 DNQ327682:DNQ393214 DXM327682:DXM393214 EHI327682:EHI393214 ERE327682:ERE393214 FBA327682:FBA393214 FKW327682:FKW393214 FUS327682:FUS393214 GEO327682:GEO393214 GOK327682:GOK393214 GYG327682:GYG393214 HIC327682:HIC393214 HRY327682:HRY393214 IBU327682:IBU393214 ILQ327682:ILQ393214 IVM327682:IVM393214 JFI327682:JFI393214 JPE327682:JPE393214 JZA327682:JZA393214 KIW327682:KIW393214 KSS327682:KSS393214 LCO327682:LCO393214 LMK327682:LMK393214 LWG327682:LWG393214 MGC327682:MGC393214 MPY327682:MPY393214 MZU327682:MZU393214 NJQ327682:NJQ393214 NTM327682:NTM393214 ODI327682:ODI393214 ONE327682:ONE393214 OXA327682:OXA393214 PGW327682:PGW393214 PQS327682:PQS393214 QAO327682:QAO393214 QKK327682:QKK393214 QUG327682:QUG393214 REC327682:REC393214 RNY327682:RNY393214 RXU327682:RXU393214 SHQ327682:SHQ393214 SRM327682:SRM393214 TBI327682:TBI393214 TLE327682:TLE393214 TVA327682:TVA393214 UEW327682:UEW393214 UOS327682:UOS393214 UYO327682:UYO393214 VIK327682:VIK393214 VSG327682:VSG393214 WCC327682:WCC393214 WLY327682:WLY393214 WVU327682:WVU393214 JI393218:JI458750 TE393218:TE458750 ADA393218:ADA458750 AMW393218:AMW458750 AWS393218:AWS458750 BGO393218:BGO458750 BQK393218:BQK458750 CAG393218:CAG458750 CKC393218:CKC458750 CTY393218:CTY458750 DDU393218:DDU458750 DNQ393218:DNQ458750 DXM393218:DXM458750 EHI393218:EHI458750 ERE393218:ERE458750 FBA393218:FBA458750 FKW393218:FKW458750 FUS393218:FUS458750 GEO393218:GEO458750 GOK393218:GOK458750 GYG393218:GYG458750 HIC393218:HIC458750 HRY393218:HRY458750 IBU393218:IBU458750 ILQ393218:ILQ458750 IVM393218:IVM458750 JFI393218:JFI458750 JPE393218:JPE458750 JZA393218:JZA458750 KIW393218:KIW458750 KSS393218:KSS458750 LCO393218:LCO458750 LMK393218:LMK458750 LWG393218:LWG458750 MGC393218:MGC458750 MPY393218:MPY458750 MZU393218:MZU458750 NJQ393218:NJQ458750 NTM393218:NTM458750 ODI393218:ODI458750 ONE393218:ONE458750 OXA393218:OXA458750 PGW393218:PGW458750 PQS393218:PQS458750 QAO393218:QAO458750 QKK393218:QKK458750 QUG393218:QUG458750 REC393218:REC458750 RNY393218:RNY458750 RXU393218:RXU458750 SHQ393218:SHQ458750 SRM393218:SRM458750 TBI393218:TBI458750 TLE393218:TLE458750 TVA393218:TVA458750 UEW393218:UEW458750 UOS393218:UOS458750 UYO393218:UYO458750 VIK393218:VIK458750 VSG393218:VSG458750 WCC393218:WCC458750 WLY393218:WLY458750 WVU393218:WVU458750 JI458754:JI524286 TE458754:TE524286 ADA458754:ADA524286 AMW458754:AMW524286 AWS458754:AWS524286 BGO458754:BGO524286 BQK458754:BQK524286 CAG458754:CAG524286 CKC458754:CKC524286 CTY458754:CTY524286 DDU458754:DDU524286 DNQ458754:DNQ524286 DXM458754:DXM524286 EHI458754:EHI524286 ERE458754:ERE524286 FBA458754:FBA524286 FKW458754:FKW524286 FUS458754:FUS524286 GEO458754:GEO524286 GOK458754:GOK524286 GYG458754:GYG524286 HIC458754:HIC524286 HRY458754:HRY524286 IBU458754:IBU524286 ILQ458754:ILQ524286 IVM458754:IVM524286 JFI458754:JFI524286 JPE458754:JPE524286 JZA458754:JZA524286 KIW458754:KIW524286 KSS458754:KSS524286 LCO458754:LCO524286 LMK458754:LMK524286 LWG458754:LWG524286 MGC458754:MGC524286 MPY458754:MPY524286 MZU458754:MZU524286 NJQ458754:NJQ524286 NTM458754:NTM524286 ODI458754:ODI524286 ONE458754:ONE524286 OXA458754:OXA524286 PGW458754:PGW524286 PQS458754:PQS524286 QAO458754:QAO524286 QKK458754:QKK524286 QUG458754:QUG524286 REC458754:REC524286 RNY458754:RNY524286 RXU458754:RXU524286 SHQ458754:SHQ524286 SRM458754:SRM524286 TBI458754:TBI524286 TLE458754:TLE524286 TVA458754:TVA524286 UEW458754:UEW524286 UOS458754:UOS524286 UYO458754:UYO524286 VIK458754:VIK524286 VSG458754:VSG524286 WCC458754:WCC524286 WLY458754:WLY524286 WVU458754:WVU524286 JI524290:JI589822 TE524290:TE589822 ADA524290:ADA589822 AMW524290:AMW589822 AWS524290:AWS589822 BGO524290:BGO589822 BQK524290:BQK589822 CAG524290:CAG589822 CKC524290:CKC589822 CTY524290:CTY589822 DDU524290:DDU589822 DNQ524290:DNQ589822 DXM524290:DXM589822 EHI524290:EHI589822 ERE524290:ERE589822 FBA524290:FBA589822 FKW524290:FKW589822 FUS524290:FUS589822 GEO524290:GEO589822 GOK524290:GOK589822 GYG524290:GYG589822 HIC524290:HIC589822 HRY524290:HRY589822 IBU524290:IBU589822 ILQ524290:ILQ589822 IVM524290:IVM589822 JFI524290:JFI589822 JPE524290:JPE589822 JZA524290:JZA589822 KIW524290:KIW589822 KSS524290:KSS589822 LCO524290:LCO589822 LMK524290:LMK589822 LWG524290:LWG589822 MGC524290:MGC589822 MPY524290:MPY589822 MZU524290:MZU589822 NJQ524290:NJQ589822 NTM524290:NTM589822 ODI524290:ODI589822 ONE524290:ONE589822 OXA524290:OXA589822 PGW524290:PGW589822 PQS524290:PQS589822 QAO524290:QAO589822 QKK524290:QKK589822 QUG524290:QUG589822 REC524290:REC589822 RNY524290:RNY589822 RXU524290:RXU589822 SHQ524290:SHQ589822 SRM524290:SRM589822 TBI524290:TBI589822 TLE524290:TLE589822 TVA524290:TVA589822 UEW524290:UEW589822 UOS524290:UOS589822 UYO524290:UYO589822 VIK524290:VIK589822 VSG524290:VSG589822 WCC524290:WCC589822 WLY524290:WLY589822 WVU524290:WVU589822 JI589826:JI655358 TE589826:TE655358 ADA589826:ADA655358 AMW589826:AMW655358 AWS589826:AWS655358 BGO589826:BGO655358 BQK589826:BQK655358 CAG589826:CAG655358 CKC589826:CKC655358 CTY589826:CTY655358 DDU589826:DDU655358 DNQ589826:DNQ655358 DXM589826:DXM655358 EHI589826:EHI655358 ERE589826:ERE655358 FBA589826:FBA655358 FKW589826:FKW655358 FUS589826:FUS655358 GEO589826:GEO655358 GOK589826:GOK655358 GYG589826:GYG655358 HIC589826:HIC655358 HRY589826:HRY655358 IBU589826:IBU655358 ILQ589826:ILQ655358 IVM589826:IVM655358 JFI589826:JFI655358 JPE589826:JPE655358 JZA589826:JZA655358 KIW589826:KIW655358 KSS589826:KSS655358 LCO589826:LCO655358 LMK589826:LMK655358 LWG589826:LWG655358 MGC589826:MGC655358 MPY589826:MPY655358 MZU589826:MZU655358 NJQ589826:NJQ655358 NTM589826:NTM655358 ODI589826:ODI655358 ONE589826:ONE655358 OXA589826:OXA655358 PGW589826:PGW655358 PQS589826:PQS655358 QAO589826:QAO655358 QKK589826:QKK655358 QUG589826:QUG655358 REC589826:REC655358 RNY589826:RNY655358 RXU589826:RXU655358 SHQ589826:SHQ655358 SRM589826:SRM655358 TBI589826:TBI655358 TLE589826:TLE655358 TVA589826:TVA655358 UEW589826:UEW655358 UOS589826:UOS655358 UYO589826:UYO655358 VIK589826:VIK655358 VSG589826:VSG655358 WCC589826:WCC655358 WLY589826:WLY655358 WVU589826:WVU655358 JI655362:JI720894 TE655362:TE720894 ADA655362:ADA720894 AMW655362:AMW720894 AWS655362:AWS720894 BGO655362:BGO720894 BQK655362:BQK720894 CAG655362:CAG720894 CKC655362:CKC720894 CTY655362:CTY720894 DDU655362:DDU720894 DNQ655362:DNQ720894 DXM655362:DXM720894 EHI655362:EHI720894 ERE655362:ERE720894 FBA655362:FBA720894 FKW655362:FKW720894 FUS655362:FUS720894 GEO655362:GEO720894 GOK655362:GOK720894 GYG655362:GYG720894 HIC655362:HIC720894 HRY655362:HRY720894 IBU655362:IBU720894 ILQ655362:ILQ720894 IVM655362:IVM720894 JFI655362:JFI720894 JPE655362:JPE720894 JZA655362:JZA720894 KIW655362:KIW720894 KSS655362:KSS720894 LCO655362:LCO720894 LMK655362:LMK720894 LWG655362:LWG720894 MGC655362:MGC720894 MPY655362:MPY720894 MZU655362:MZU720894 NJQ655362:NJQ720894 NTM655362:NTM720894 ODI655362:ODI720894 ONE655362:ONE720894 OXA655362:OXA720894 PGW655362:PGW720894 PQS655362:PQS720894 QAO655362:QAO720894 QKK655362:QKK720894 QUG655362:QUG720894 REC655362:REC720894 RNY655362:RNY720894 RXU655362:RXU720894 SHQ655362:SHQ720894 SRM655362:SRM720894 TBI655362:TBI720894 TLE655362:TLE720894 TVA655362:TVA720894 UEW655362:UEW720894 UOS655362:UOS720894 UYO655362:UYO720894 VIK655362:VIK720894 VSG655362:VSG720894 WCC655362:WCC720894 WLY655362:WLY720894 WVU655362:WVU720894 JI720898:JI786430 TE720898:TE786430 ADA720898:ADA786430 AMW720898:AMW786430 AWS720898:AWS786430 BGO720898:BGO786430 BQK720898:BQK786430 CAG720898:CAG786430 CKC720898:CKC786430 CTY720898:CTY786430 DDU720898:DDU786430 DNQ720898:DNQ786430 DXM720898:DXM786430 EHI720898:EHI786430 ERE720898:ERE786430 FBA720898:FBA786430 FKW720898:FKW786430 FUS720898:FUS786430 GEO720898:GEO786430 GOK720898:GOK786430 GYG720898:GYG786430 HIC720898:HIC786430 HRY720898:HRY786430 IBU720898:IBU786430 ILQ720898:ILQ786430 IVM720898:IVM786430 JFI720898:JFI786430 JPE720898:JPE786430 JZA720898:JZA786430 KIW720898:KIW786430 KSS720898:KSS786430 LCO720898:LCO786430 LMK720898:LMK786430 LWG720898:LWG786430 MGC720898:MGC786430 MPY720898:MPY786430 MZU720898:MZU786430 NJQ720898:NJQ786430 NTM720898:NTM786430 ODI720898:ODI786430 ONE720898:ONE786430 OXA720898:OXA786430 PGW720898:PGW786430 PQS720898:PQS786430 QAO720898:QAO786430 QKK720898:QKK786430 QUG720898:QUG786430 REC720898:REC786430 RNY720898:RNY786430 RXU720898:RXU786430 SHQ720898:SHQ786430 SRM720898:SRM786430 TBI720898:TBI786430 TLE720898:TLE786430 TVA720898:TVA786430 UEW720898:UEW786430 UOS720898:UOS786430 UYO720898:UYO786430 VIK720898:VIK786430 VSG720898:VSG786430 WCC720898:WCC786430 WLY720898:WLY786430 WVU720898:WVU786430 JI786434:JI851966 TE786434:TE851966 ADA786434:ADA851966 AMW786434:AMW851966 AWS786434:AWS851966 BGO786434:BGO851966 BQK786434:BQK851966 CAG786434:CAG851966 CKC786434:CKC851966 CTY786434:CTY851966 DDU786434:DDU851966 DNQ786434:DNQ851966 DXM786434:DXM851966 EHI786434:EHI851966 ERE786434:ERE851966 FBA786434:FBA851966 FKW786434:FKW851966 FUS786434:FUS851966 GEO786434:GEO851966 GOK786434:GOK851966 GYG786434:GYG851966 HIC786434:HIC851966 HRY786434:HRY851966 IBU786434:IBU851966 ILQ786434:ILQ851966 IVM786434:IVM851966 JFI786434:JFI851966 JPE786434:JPE851966 JZA786434:JZA851966 KIW786434:KIW851966 KSS786434:KSS851966 LCO786434:LCO851966 LMK786434:LMK851966 LWG786434:LWG851966 MGC786434:MGC851966 MPY786434:MPY851966 MZU786434:MZU851966 NJQ786434:NJQ851966 NTM786434:NTM851966 ODI786434:ODI851966 ONE786434:ONE851966 OXA786434:OXA851966 PGW786434:PGW851966 PQS786434:PQS851966 QAO786434:QAO851966 QKK786434:QKK851966 QUG786434:QUG851966 REC786434:REC851966 RNY786434:RNY851966 RXU786434:RXU851966 SHQ786434:SHQ851966 SRM786434:SRM851966 TBI786434:TBI851966 TLE786434:TLE851966 TVA786434:TVA851966 UEW786434:UEW851966 UOS786434:UOS851966 UYO786434:UYO851966 VIK786434:VIK851966 VSG786434:VSG851966 WCC786434:WCC851966 WLY786434:WLY851966 WVU786434:WVU851966 JI851970:JI917502 TE851970:TE917502 ADA851970:ADA917502 AMW851970:AMW917502 AWS851970:AWS917502 BGO851970:BGO917502 BQK851970:BQK917502 CAG851970:CAG917502 CKC851970:CKC917502 CTY851970:CTY917502 DDU851970:DDU917502 DNQ851970:DNQ917502 DXM851970:DXM917502 EHI851970:EHI917502 ERE851970:ERE917502 FBA851970:FBA917502 FKW851970:FKW917502 FUS851970:FUS917502 GEO851970:GEO917502 GOK851970:GOK917502 GYG851970:GYG917502 HIC851970:HIC917502 HRY851970:HRY917502 IBU851970:IBU917502 ILQ851970:ILQ917502 IVM851970:IVM917502 JFI851970:JFI917502 JPE851970:JPE917502 JZA851970:JZA917502 KIW851970:KIW917502 KSS851970:KSS917502 LCO851970:LCO917502 LMK851970:LMK917502 LWG851970:LWG917502 MGC851970:MGC917502 MPY851970:MPY917502 MZU851970:MZU917502 NJQ851970:NJQ917502 NTM851970:NTM917502 ODI851970:ODI917502 ONE851970:ONE917502 OXA851970:OXA917502 PGW851970:PGW917502 PQS851970:PQS917502 QAO851970:QAO917502 QKK851970:QKK917502 QUG851970:QUG917502 REC851970:REC917502 RNY851970:RNY917502 RXU851970:RXU917502 SHQ851970:SHQ917502 SRM851970:SRM917502 TBI851970:TBI917502 TLE851970:TLE917502 TVA851970:TVA917502 UEW851970:UEW917502 UOS851970:UOS917502 UYO851970:UYO917502 VIK851970:VIK917502 VSG851970:VSG917502 WCC851970:WCC917502 WLY851970:WLY917502 WVU851970:WVU917502 JI917506:JI983038 TE917506:TE983038 ADA917506:ADA983038 AMW917506:AMW983038 AWS917506:AWS983038 BGO917506:BGO983038 BQK917506:BQK983038 CAG917506:CAG983038 CKC917506:CKC983038 CTY917506:CTY983038 DDU917506:DDU983038 DNQ917506:DNQ983038 DXM917506:DXM983038 EHI917506:EHI983038 ERE917506:ERE983038 FBA917506:FBA983038 FKW917506:FKW983038 FUS917506:FUS983038 GEO917506:GEO983038 GOK917506:GOK983038 GYG917506:GYG983038 HIC917506:HIC983038 HRY917506:HRY983038 IBU917506:IBU983038 ILQ917506:ILQ983038 IVM917506:IVM983038 JFI917506:JFI983038 JPE917506:JPE983038 JZA917506:JZA983038 KIW917506:KIW983038 KSS917506:KSS983038 LCO917506:LCO983038 LMK917506:LMK983038 LWG917506:LWG983038 MGC917506:MGC983038 MPY917506:MPY983038 MZU917506:MZU983038 NJQ917506:NJQ983038 NTM917506:NTM983038 ODI917506:ODI983038 ONE917506:ONE983038 OXA917506:OXA983038 PGW917506:PGW983038 PQS917506:PQS983038 QAO917506:QAO983038 QKK917506:QKK983038 QUG917506:QUG983038 REC917506:REC983038 RNY917506:RNY983038 RXU917506:RXU983038 SHQ917506:SHQ983038 SRM917506:SRM983038 TBI917506:TBI983038 TLE917506:TLE983038 TVA917506:TVA983038 UEW917506:UEW983038 UOS917506:UOS983038 UYO917506:UYO983038 VIK917506:VIK983038 VSG917506:VSG983038 WCC917506:WCC983038 WLY917506:WLY983038 WVU917506:WVU983038 JI983042:JI1048576 TE983042:TE1048576 ADA983042:ADA1048576 AMW983042:AMW1048576 AWS983042:AWS1048576 BGO983042:BGO1048576 BQK983042:BQK1048576 CAG983042:CAG1048576 CKC983042:CKC1048576 CTY983042:CTY1048576 DDU983042:DDU1048576 DNQ983042:DNQ1048576 DXM983042:DXM1048576 EHI983042:EHI1048576 ERE983042:ERE1048576 FBA983042:FBA1048576 FKW983042:FKW1048576 FUS983042:FUS1048576 GEO983042:GEO1048576 GOK983042:GOK1048576 GYG983042:GYG1048576 HIC983042:HIC1048576 HRY983042:HRY1048576 IBU983042:IBU1048576 ILQ983042:ILQ1048576 IVM983042:IVM1048576 JFI983042:JFI1048576 JPE983042:JPE1048576 JZA983042:JZA1048576 KIW983042:KIW1048576 KSS983042:KSS1048576 LCO983042:LCO1048576 LMK983042:LMK1048576 LWG983042:LWG1048576 MGC983042:MGC1048576 MPY983042:MPY1048576 MZU983042:MZU1048576 NJQ983042:NJQ1048576 NTM983042:NTM1048576 ODI983042:ODI1048576 ONE983042:ONE1048576 OXA983042:OXA1048576 PGW983042:PGW1048576 PQS983042:PQS1048576 QAO983042:QAO1048576 QKK983042:QKK1048576 QUG983042:QUG1048576 REC983042:REC1048576 RNY983042:RNY1048576 RXU983042:RXU1048576 SHQ983042:SHQ1048576 SRM983042:SRM1048576 TBI983042:TBI1048576 TLE983042:TLE1048576 TVA983042:TVA1048576 UEW983042:UEW1048576 UOS983042:UOS1048576 UYO983042:UYO1048576 VIK983042:VIK1048576 VSG983042:VSG1048576 WCC983042:WCC1048576 WLY983042:WLY1048576 WVU983042:WVU1048576 P3:P1998 N1999:N65534 FUL3:FUL1998 FUJ1999:FUJ65534 GEH3:GEH1998 GEF1999:GEF65534 GOD3:GOD1998 GOB1999:GOB65534 GXZ3:GXZ1998 GXX1999:GXX65534 HHV3:HHV1998 HHT1999:HHT65534 HRR3:HRR1998 HRP1999:HRP65534 IBN3:IBN1998 IBL1999:IBL65534 ILJ3:ILJ1998 ILH1999:ILH65534 IVF3:IVF1998 IVD1999:IVD65534 JFB3:JFB1998 JEZ1999:JEZ65534 JOX3:JOX1998 JOV1999:JOV65534 JYT3:JYT1998 JYR1999:JYR65534 KIP3:KIP1998 KIN1999:KIN65534 KSL3:KSL1998 KSJ1999:KSJ65534 LCH3:LCH1998 LCF1999:LCF65534 LMD3:LMD1998 LMB1999:LMB65534 LVZ3:LVZ1998 LVX1999:LVX65534 MFV3:MFV1998 MFT1999:MFT65534 MPR3:MPR1998 MPP1999:MPP65534 MZN3:MZN1998 MZL1999:MZL65534 NJJ3:NJJ1998 NJH1999:NJH65534 NTF3:NTF1998 NTD1999:NTD65534 ODB3:ODB1998 OCZ1999:OCZ65534 OMX3:OMX1998 OMV1999:OMV65534 OWT3:OWT1998 OWR1999:OWR65534 PGP3:PGP1998 PGN1999:PGN65534 PQL3:PQL1998 PQJ1999:PQJ65534 QAH3:QAH1998 QAF1999:QAF65534 QKD3:QKD1998 QKB1999:QKB65534 QTZ3:QTZ1998 QTX1999:QTX65534 RDV3:RDV1998 RDT1999:RDT65534 RNR3:RNR1998 RNP1999:RNP65534 RXN3:RXN1998 RXL1999:RXL65534 SHJ3:SHJ1998 SHH1999:SHH65534 SRF3:SRF1998 SRD1999:SRD65534 TBB3:TBB1998 TAZ1999:TAZ65534 TKX3:TKX1998 TKV1999:TKV65534 TUT3:TUT1998 TUR1999:TUR65534 UEP3:UEP1998 UEN1999:UEN65534 UOL3:UOL1998 UOJ1999:UOJ65534 UYH3:UYH1998 UYF1999:UYF65534 VID3:VID1998 VIB1999:VIB65534 VRZ3:VRZ1998 VRX1999:VRX65534 WBV3:WBV1998 WBT1999:WBT65534 WLR3:WLR1998 WLP1999:WLP65534 WVN3:WVN1998 WVL1999:WVL65534 L3:L1998 J1999:J65534 IX3:IX1998 IV1999:IV65534 ST3:ST1998 SR1999:SR65534 ACP3:ACP1998 ACN1999:ACN65534 AML3:AML1998 AMJ1999:AMJ65534 AWH3:AWH1998 AWF1999:AWF65534 BGD3:BGD1998 BGB1999:BGB65534 BPZ3:BPZ1998 BPX1999:BPX65534 BZV3:BZV1998 BZT1999:BZT65534 CJR3:CJR1998 CJP1999:CJP65534 CTN3:CTN1998 CTL1999:CTL65534 DDJ3:DDJ1998 DDH1999:DDH65534 DNF3:DNF1998 DND1999:DND65534 DXB3:DXB1998 DWZ1999:DWZ65534 EGX3:EGX1998 EGV1999:EGV65534 EQT3:EQT1998 EQR1999:EQR65534 FAP3:FAP1998 FAN1999:FAN65534 FKL3:FKL1998 FKJ1999:FKJ65534 FUH3:FUH1998 FUF1999:FUF65534 GED3:GED1998 GEB1999:GEB65534 GNZ3:GNZ1998 GNX1999:GNX65534 GXV3:GXV1998 GXT1999:GXT65534 HHR3:HHR1998 HHP1999:HHP65534 HRN3:HRN1998 HRL1999:HRL65534 IBJ3:IBJ1998 IBH1999:IBH65534 ILF3:ILF1998 ILD1999:ILD65534 IVB3:IVB1998 IUZ1999:IUZ65534 JEX3:JEX1998 JEV1999:JEV65534 JOT3:JOT1998 JOR1999:JOR65534 JYP3:JYP1998 JYN1999:JYN65534 KIL3:KIL1998 KIJ1999:KIJ65534 KSH3:KSH1998 KSF1999:KSF65534 LCD3:LCD1998 LCB1999:LCB65534 LLZ3:LLZ1998 LLX1999:LLX65534 LVV3:LVV1998 LVT1999:LVT65534 MFR3:MFR1998 MFP1999:MFP65534 MPN3:MPN1998 MPL1999:MPL65534 MZJ3:MZJ1998 MZH1999:MZH65534 NJF3:NJF1998 NJD1999:NJD65534 NTB3:NTB1998 NSZ1999:NSZ65534 OCX3:OCX1998 OCV1999:OCV65534 OMT3:OMT1998 OMR1999:OMR65534 OWP3:OWP1998 OWN1999:OWN65534 PGL3:PGL1998 PGJ1999:PGJ65534 PQH3:PQH1998 PQF1999:PQF65534 QAD3:QAD1998 QAB1999:QAB65534 QJZ3:QJZ1998 QJX1999:QJX65534 QTV3:QTV1998 QTT1999:QTT65534 RDR3:RDR1998 RDP1999:RDP65534 RNN3:RNN1998 RNL1999:RNL65534 RXJ3:RXJ1998 RXH1999:RXH65534 SHF3:SHF1998 SHD1999:SHD65534 SRB3:SRB1998 SQZ1999:SQZ65534 TAX3:TAX1998 TAV1999:TAV65534 TKT3:TKT1998 TKR1999:TKR65534 TUP3:TUP1998 TUN1999:TUN65534 UEL3:UEL1998 UEJ1999:UEJ65534 UOH3:UOH1998 UOF1999:UOF65534 UYD3:UYD1998 UYB1999:UYB65534 VHZ3:VHZ1998 VHX1999:VHX65534 VRV3:VRV1998 VRT1999:VRT65534 WBR3:WBR1998 WBP1999:WBP65534 WLN3:WLN1998 WLL1999:WLL65534 WVJ3:WVJ1998 WVH1999:WVH65534 R3:R1998 P1999:P65534 JD3:JD1998 JB1999:JB65534 SZ3:SZ1998 SX1999:SX65534 ACV3:ACV1998 ACT1999:ACT65534 AMR3:AMR1998 AMP1999:AMP65534 AWN3:AWN1998 AWL1999:AWL65534 BGJ3:BGJ1998 BGH1999:BGH65534 BQF3:BQF1998 BQD1999:BQD65534 CAB3:CAB1998 BZZ1999:BZZ65534 CJX3:CJX1998 CJV1999:CJV65534 CTT3:CTT1998 CTR1999:CTR65534 DDP3:DDP1998 DDN1999:DDN65534 DNL3:DNL1998 DNJ1999:DNJ65534 DXH3:DXH1998 DXF1999:DXF65534 EHD3:EHD1998 EHB1999:EHB65534 EQZ3:EQZ1998 EQX1999:EQX65534 FAV3:FAV1998 FAT1999:FAT65534 FKR3:FKR1998 FKP1999:FKP65534 FUN3:FUN1998 FUL1999:FUL65534 GEJ3:GEJ1998 GEH1999:GEH65534 GOF3:GOF1998 GOD1999:GOD65534 GYB3:GYB1998 GXZ1999:GXZ65534 HHX3:HHX1998 HHV1999:HHV65534 HRT3:HRT1998 HRR1999:HRR65534 IBP3:IBP1998 IBN1999:IBN65534 ILL3:ILL1998 ILJ1999:ILJ65534 IVH3:IVH1998 IVF1999:IVF65534 JFD3:JFD1998 JFB1999:JFB65534 JOZ3:JOZ1998 JOX1999:JOX65534 JYV3:JYV1998 JYT1999:JYT65534 KIR3:KIR1998 KIP1999:KIP65534 KSN3:KSN1998 KSL1999:KSL65534 LCJ3:LCJ1998 LCH1999:LCH65534 LMF3:LMF1998 LMD1999:LMD65534 LWB3:LWB1998 LVZ1999:LVZ65534 MFX3:MFX1998 MFV1999:MFV65534 MPT3:MPT1998 MPR1999:MPR65534 MZP3:MZP1998 MZN1999:MZN65534 NJL3:NJL1998 NJJ1999:NJJ65534 NTH3:NTH1998 NTF1999:NTF65534 ODD3:ODD1998 ODB1999:ODB65534 OMZ3:OMZ1998 OMX1999:OMX65534 OWV3:OWV1998 OWT1999:OWT65534 PGR3:PGR1998 PGP1999:PGP65534 PQN3:PQN1998 PQL1999:PQL65534 QAJ3:QAJ1998 QAH1999:QAH65534 QKF3:QKF1998 QKD1999:QKD65534 QUB3:QUB1998 QTZ1999:QTZ65534 RDX3:RDX1998 RDV1999:RDV65534 RNT3:RNT1998 RNR1999:RNR65534 RXP3:RXP1998 RXN1999:RXN65534 SHL3:SHL1998 SHJ1999:SHJ65534 SRH3:SRH1998 SRF1999:SRF65534 TBD3:TBD1998 TBB1999:TBB65534 TKZ3:TKZ1998 TKX1999:TKX65534 TUV3:TUV1998 TUT1999:TUT65534 UER3:UER1998 UEP1999:UEP65534 UON3:UON1998 UOL1999:UOL65534 UYJ3:UYJ1998 UYH1999:UYH65534 VIF3:VIF1998 VID1999:VID65534 VSB3:VSB1998 VRZ1999:VRZ65534 WBX3:WBX1998 WBV1999:WBV65534 WLT3:WLT1998 WLR1999:WLR65534 WVP3:WVP1998 WVN1999:WVN65534 I3:J1998 G1999:H65534 IU3:IV1998 IS1999:IT65534 SQ3:SR1998 SO1999:SP65534 ACM3:ACN1998 ACK1999:ACL65534 AMI3:AMJ1998 AMG1999:AMH65534 AWE3:AWF1998 AWC1999:AWD65534 BGA3:BGB1998 BFY1999:BFZ65534 BPW3:BPX1998 BPU1999:BPV65534 BZS3:BZT1998 BZQ1999:BZR65534 CJO3:CJP1998 CJM1999:CJN65534 CTK3:CTL1998 CTI1999:CTJ65534 DDG3:DDH1998 DDE1999:DDF65534 DNC3:DND1998 DNA1999:DNB65534 DWY3:DWZ1998 DWW1999:DWX65534 EGU3:EGV1998 EGS1999:EGT65534 EQQ3:EQR1998 EQO1999:EQP65534 FAM3:FAN1998 FAK1999:FAL65534 FKI3:FKJ1998 FKG1999:FKH65534 FUE3:FUF1998 FUC1999:FUD65534 GEA3:GEB1998 GDY1999:GDZ65534 GNW3:GNX1998 GNU1999:GNV65534 GXS3:GXT1998 GXQ1999:GXR65534 HHO3:HHP1998 HHM1999:HHN65534 HRK3:HRL1998 HRI1999:HRJ65534 IBG3:IBH1998 IBE1999:IBF65534 ILC3:ILD1998 ILA1999:ILB65534 IUY3:IUZ1998 IUW1999:IUX65534 JEU3:JEV1998 JES1999:JET65534 JOQ3:JOR1998 JOO1999:JOP65534 JYM3:JYN1998 JYK1999:JYL65534 KII3:KIJ1998 KIG1999:KIH65534 KSE3:KSF1998 KSC1999:KSD65534 LCA3:LCB1998 LBY1999:LBZ65534 LLW3:LLX1998 LLU1999:LLV65534 LVS3:LVT1998 LVQ1999:LVR65534 MFO3:MFP1998 MFM1999:MFN65534 MPK3:MPL1998 MPI1999:MPJ65534 MZG3:MZH1998 MZE1999:MZF65534 NJC3:NJD1998 NJA1999:NJB65534 NSY3:NSZ1998 NSW1999:NSX65534 OCU3:OCV1998 OCS1999:OCT65534 OMQ3:OMR1998 OMO1999:OMP65534 OWM3:OWN1998 OWK1999:OWL65534 PGI3:PGJ1998 PGG1999:PGH65534 PQE3:PQF1998 PQC1999:PQD65534 QAA3:QAB1998 PZY1999:PZZ65534 QJW3:QJX1998 QJU1999:QJV65534 QTS3:QTT1998 QTQ1999:QTR65534 RDO3:RDP1998 RDM1999:RDN65534 RNK3:RNL1998 RNI1999:RNJ65534 RXG3:RXH1998 RXE1999:RXF65534 SHC3:SHD1998 SHA1999:SHB65534 SQY3:SQZ1998 SQW1999:SQX65534 TAU3:TAV1998 TAS1999:TAT65534 TKQ3:TKR1998 TKO1999:TKP65534 TUM3:TUN1998 TUK1999:TUL65534 UEI3:UEJ1998 UEG1999:UEH65534 UOE3:UOF1998 UOC1999:UOD65534 UYA3:UYB1998 UXY1999:UXZ65534 VHW3:VHX1998 VHU1999:VHV65534 VRS3:VRT1998 VRQ1999:VRR65534 WBO3:WBP1998 WBM1999:WBN65534 WLK3:WLL1998 WLI1999:WLJ65534 WVG3:WVH1998 WVE1999:WVF65534 WVW3:WVW1998 WVU1999:WVU65534 WMA3:WMA1998 WLY1999:WLY65534 WCE3:WCE1998 WCC1999:WCC65534 VSI3:VSI1998 VSG1999:VSG65534 VIM3:VIM1998 VIK1999:VIK65534 UYQ3:UYQ1998 UYO1999:UYO65534 UOU3:UOU1998 UOS1999:UOS65534 UEY3:UEY1998 UEW1999:UEW65534 TVC3:TVC1998 TVA1999:TVA65534 TLG3:TLG1998 TLE1999:TLE65534 TBK3:TBK1998 TBI1999:TBI65534 SRO3:SRO1998 SRM1999:SRM65534 SHS3:SHS1998 SHQ1999:SHQ65534 RXW3:RXW1998 RXU1999:RXU65534 ROA3:ROA1998 RNY1999:RNY65534 REE3:REE1998 REC1999:REC65534 QUI3:QUI1998 QUG1999:QUG65534 QKM3:QKM1998 QKK1999:QKK65534 QAQ3:QAQ1998 QAO1999:QAO65534 PQU3:PQU1998 PQS1999:PQS65534 PGY3:PGY1998 PGW1999:PGW65534 OXC3:OXC1998 OXA1999:OXA65534 ONG3:ONG1998 ONE1999:ONE65534 ODK3:ODK1998 ODI1999:ODI65534 NTO3:NTO1998 NTM1999:NTM65534 NJS3:NJS1998 NJQ1999:NJQ65534 MZW3:MZW1998 MZU1999:MZU65534 MQA3:MQA1998 MPY1999:MPY65534 MGE3:MGE1998 MGC1999:MGC65534 LWI3:LWI1998 LWG1999:LWG65534 LMM3:LMM1998 LMK1999:LMK65534 LCQ3:LCQ1998 LCO1999:LCO65534 KSU3:KSU1998 KSS1999:KSS65534 KIY3:KIY1998 KIW1999:KIW65534 JZC3:JZC1998 JZA1999:JZA65534 JPG3:JPG1998 JPE1999:JPE65534 JFK3:JFK1998 JFI1999:JFI65534 IVO3:IVO1998 IVM1999:IVM65534 ILS3:ILS1998 ILQ1999:ILQ65534 IBW3:IBW1998 IBU1999:IBU65534 HSA3:HSA1998 HRY1999:HRY65534 HIE3:HIE1998 HIC1999:HIC65534 GYI3:GYI1998 GYG1999:GYG65534 GOM3:GOM1998 GOK1999:GOK65534 GEQ3:GEQ1998 GEO1999:GEO65534 FUU3:FUU1998 FUS1999:FUS65534 FKY3:FKY1998 FKW1999:FKW65534 FBC3:FBC1998 FBA1999:FBA65534 ERG3:ERG1998 ERE1999:ERE65534 EHK3:EHK1998 EHI1999:EHI65534 DXO3:DXO1998 DXM1999:DXM65534 DNS3:DNS1998 DNQ1999:DNQ65534 DDW3:DDW1998 DDU1999:DDU65534 CUA3:CUA1998 CTY1999:CTY65534 CKE3:CKE1998 CKC1999:CKC65534 CAI3:CAI1998 CAG1999:CAG65534 BQM3:BQM1998 BQK1999:BQK65534 BGQ3:BGQ1998 BGO1999:BGO65534 AWU3:AWU1998 AWS1999:AWS65534 AMY3:AMY1998 AMW1999:AMW65534 ADC3:ADC1998 ADA1999:ADA65534 TG3:TG1998 TE1999:TE65534 JK3:JK1998 JI1999:JI65534 JB3:JB1998 IZ1999:IZ65534 FKP3:FKP1998 FKN1999:FKN65534 SX3:SX1998 SV1999:SV65534 ACT3:ACT1998 ACR1999:ACR65534 AMP3:AMP1998 AMN1999:AMN65534 AWL3:AWL1998 AWJ1999:AWJ65534 BGH3:BGH1998 BGF1999:BGF65534 BQD3:BQD1998 BQB1999:BQB65534 BZZ3:BZZ1998 BZX1999:BZX65534 CJV3:CJV1998 CJT1999:CJT65534 CTR3:CTR1998 CTP1999:CTP65534 DDN3:DDN1998 DDL1999:DDL65534 DNJ3:DNJ1998 DNH1999:DNH65534 DXF3:DXF1998 DXD1999:DXD65534 EHB3:EHB1998 EGZ1999:EGZ65534 EQX3:EQX1998 EQV1999:EQV65534 FAT3:FAT1998 FAR1999:FAR65534" xr:uid="{870B936C-2145-454B-9D2B-389CA6722E91}">
      <formula1>INDIRECT("CHOIX")</formula1>
    </dataValidation>
    <dataValidation type="list" allowBlank="1" showInputMessage="1" showErrorMessage="1" sqref="F65537:F131070 IR65537:IR131070 SN65537:SN131070 ACJ65537:ACJ131070 AMF65537:AMF131070 AWB65537:AWB131070 BFX65537:BFX131070 BPT65537:BPT131070 BZP65537:BZP131070 CJL65537:CJL131070 CTH65537:CTH131070 DDD65537:DDD131070 DMZ65537:DMZ131070 DWV65537:DWV131070 EGR65537:EGR131070 EQN65537:EQN131070 FAJ65537:FAJ131070 FKF65537:FKF131070 FUB65537:FUB131070 GDX65537:GDX131070 GNT65537:GNT131070 GXP65537:GXP131070 HHL65537:HHL131070 HRH65537:HRH131070 IBD65537:IBD131070 IKZ65537:IKZ131070 IUV65537:IUV131070 JER65537:JER131070 JON65537:JON131070 JYJ65537:JYJ131070 KIF65537:KIF131070 KSB65537:KSB131070 LBX65537:LBX131070 LLT65537:LLT131070 LVP65537:LVP131070 MFL65537:MFL131070 MPH65537:MPH131070 MZD65537:MZD131070 NIZ65537:NIZ131070 NSV65537:NSV131070 OCR65537:OCR131070 OMN65537:OMN131070 OWJ65537:OWJ131070 PGF65537:PGF131070 PQB65537:PQB131070 PZX65537:PZX131070 QJT65537:QJT131070 QTP65537:QTP131070 RDL65537:RDL131070 RNH65537:RNH131070 RXD65537:RXD131070 SGZ65537:SGZ131070 SQV65537:SQV131070 TAR65537:TAR131070 TKN65537:TKN131070 TUJ65537:TUJ131070 UEF65537:UEF131070 UOB65537:UOB131070 UXX65537:UXX131070 VHT65537:VHT131070 VRP65537:VRP131070 WBL65537:WBL131070 WLH65537:WLH131070 WVD65537:WVD131070 F131073:F196606 IR131073:IR196606 SN131073:SN196606 ACJ131073:ACJ196606 AMF131073:AMF196606 AWB131073:AWB196606 BFX131073:BFX196606 BPT131073:BPT196606 BZP131073:BZP196606 CJL131073:CJL196606 CTH131073:CTH196606 DDD131073:DDD196606 DMZ131073:DMZ196606 DWV131073:DWV196606 EGR131073:EGR196606 EQN131073:EQN196606 FAJ131073:FAJ196606 FKF131073:FKF196606 FUB131073:FUB196606 GDX131073:GDX196606 GNT131073:GNT196606 GXP131073:GXP196606 HHL131073:HHL196606 HRH131073:HRH196606 IBD131073:IBD196606 IKZ131073:IKZ196606 IUV131073:IUV196606 JER131073:JER196606 JON131073:JON196606 JYJ131073:JYJ196606 KIF131073:KIF196606 KSB131073:KSB196606 LBX131073:LBX196606 LLT131073:LLT196606 LVP131073:LVP196606 MFL131073:MFL196606 MPH131073:MPH196606 MZD131073:MZD196606 NIZ131073:NIZ196606 NSV131073:NSV196606 OCR131073:OCR196606 OMN131073:OMN196606 OWJ131073:OWJ196606 PGF131073:PGF196606 PQB131073:PQB196606 PZX131073:PZX196606 QJT131073:QJT196606 QTP131073:QTP196606 RDL131073:RDL196606 RNH131073:RNH196606 RXD131073:RXD196606 SGZ131073:SGZ196606 SQV131073:SQV196606 TAR131073:TAR196606 TKN131073:TKN196606 TUJ131073:TUJ196606 UEF131073:UEF196606 UOB131073:UOB196606 UXX131073:UXX196606 VHT131073:VHT196606 VRP131073:VRP196606 WBL131073:WBL196606 WLH131073:WLH196606 WVD131073:WVD196606 F196609:F262142 IR196609:IR262142 SN196609:SN262142 ACJ196609:ACJ262142 AMF196609:AMF262142 AWB196609:AWB262142 BFX196609:BFX262142 BPT196609:BPT262142 BZP196609:BZP262142 CJL196609:CJL262142 CTH196609:CTH262142 DDD196609:DDD262142 DMZ196609:DMZ262142 DWV196609:DWV262142 EGR196609:EGR262142 EQN196609:EQN262142 FAJ196609:FAJ262142 FKF196609:FKF262142 FUB196609:FUB262142 GDX196609:GDX262142 GNT196609:GNT262142 GXP196609:GXP262142 HHL196609:HHL262142 HRH196609:HRH262142 IBD196609:IBD262142 IKZ196609:IKZ262142 IUV196609:IUV262142 JER196609:JER262142 JON196609:JON262142 JYJ196609:JYJ262142 KIF196609:KIF262142 KSB196609:KSB262142 LBX196609:LBX262142 LLT196609:LLT262142 LVP196609:LVP262142 MFL196609:MFL262142 MPH196609:MPH262142 MZD196609:MZD262142 NIZ196609:NIZ262142 NSV196609:NSV262142 OCR196609:OCR262142 OMN196609:OMN262142 OWJ196609:OWJ262142 PGF196609:PGF262142 PQB196609:PQB262142 PZX196609:PZX262142 QJT196609:QJT262142 QTP196609:QTP262142 RDL196609:RDL262142 RNH196609:RNH262142 RXD196609:RXD262142 SGZ196609:SGZ262142 SQV196609:SQV262142 TAR196609:TAR262142 TKN196609:TKN262142 TUJ196609:TUJ262142 UEF196609:UEF262142 UOB196609:UOB262142 UXX196609:UXX262142 VHT196609:VHT262142 VRP196609:VRP262142 WBL196609:WBL262142 WLH196609:WLH262142 WVD196609:WVD262142 F262145:F327678 IR262145:IR327678 SN262145:SN327678 ACJ262145:ACJ327678 AMF262145:AMF327678 AWB262145:AWB327678 BFX262145:BFX327678 BPT262145:BPT327678 BZP262145:BZP327678 CJL262145:CJL327678 CTH262145:CTH327678 DDD262145:DDD327678 DMZ262145:DMZ327678 DWV262145:DWV327678 EGR262145:EGR327678 EQN262145:EQN327678 FAJ262145:FAJ327678 FKF262145:FKF327678 FUB262145:FUB327678 GDX262145:GDX327678 GNT262145:GNT327678 GXP262145:GXP327678 HHL262145:HHL327678 HRH262145:HRH327678 IBD262145:IBD327678 IKZ262145:IKZ327678 IUV262145:IUV327678 JER262145:JER327678 JON262145:JON327678 JYJ262145:JYJ327678 KIF262145:KIF327678 KSB262145:KSB327678 LBX262145:LBX327678 LLT262145:LLT327678 LVP262145:LVP327678 MFL262145:MFL327678 MPH262145:MPH327678 MZD262145:MZD327678 NIZ262145:NIZ327678 NSV262145:NSV327678 OCR262145:OCR327678 OMN262145:OMN327678 OWJ262145:OWJ327678 PGF262145:PGF327678 PQB262145:PQB327678 PZX262145:PZX327678 QJT262145:QJT327678 QTP262145:QTP327678 RDL262145:RDL327678 RNH262145:RNH327678 RXD262145:RXD327678 SGZ262145:SGZ327678 SQV262145:SQV327678 TAR262145:TAR327678 TKN262145:TKN327678 TUJ262145:TUJ327678 UEF262145:UEF327678 UOB262145:UOB327678 UXX262145:UXX327678 VHT262145:VHT327678 VRP262145:VRP327678 WBL262145:WBL327678 WLH262145:WLH327678 WVD262145:WVD327678 F327681:F393214 IR327681:IR393214 SN327681:SN393214 ACJ327681:ACJ393214 AMF327681:AMF393214 AWB327681:AWB393214 BFX327681:BFX393214 BPT327681:BPT393214 BZP327681:BZP393214 CJL327681:CJL393214 CTH327681:CTH393214 DDD327681:DDD393214 DMZ327681:DMZ393214 DWV327681:DWV393214 EGR327681:EGR393214 EQN327681:EQN393214 FAJ327681:FAJ393214 FKF327681:FKF393214 FUB327681:FUB393214 GDX327681:GDX393214 GNT327681:GNT393214 GXP327681:GXP393214 HHL327681:HHL393214 HRH327681:HRH393214 IBD327681:IBD393214 IKZ327681:IKZ393214 IUV327681:IUV393214 JER327681:JER393214 JON327681:JON393214 JYJ327681:JYJ393214 KIF327681:KIF393214 KSB327681:KSB393214 LBX327681:LBX393214 LLT327681:LLT393214 LVP327681:LVP393214 MFL327681:MFL393214 MPH327681:MPH393214 MZD327681:MZD393214 NIZ327681:NIZ393214 NSV327681:NSV393214 OCR327681:OCR393214 OMN327681:OMN393214 OWJ327681:OWJ393214 PGF327681:PGF393214 PQB327681:PQB393214 PZX327681:PZX393214 QJT327681:QJT393214 QTP327681:QTP393214 RDL327681:RDL393214 RNH327681:RNH393214 RXD327681:RXD393214 SGZ327681:SGZ393214 SQV327681:SQV393214 TAR327681:TAR393214 TKN327681:TKN393214 TUJ327681:TUJ393214 UEF327681:UEF393214 UOB327681:UOB393214 UXX327681:UXX393214 VHT327681:VHT393214 VRP327681:VRP393214 WBL327681:WBL393214 WLH327681:WLH393214 WVD327681:WVD393214 F393217:F458750 IR393217:IR458750 SN393217:SN458750 ACJ393217:ACJ458750 AMF393217:AMF458750 AWB393217:AWB458750 BFX393217:BFX458750 BPT393217:BPT458750 BZP393217:BZP458750 CJL393217:CJL458750 CTH393217:CTH458750 DDD393217:DDD458750 DMZ393217:DMZ458750 DWV393217:DWV458750 EGR393217:EGR458750 EQN393217:EQN458750 FAJ393217:FAJ458750 FKF393217:FKF458750 FUB393217:FUB458750 GDX393217:GDX458750 GNT393217:GNT458750 GXP393217:GXP458750 HHL393217:HHL458750 HRH393217:HRH458750 IBD393217:IBD458750 IKZ393217:IKZ458750 IUV393217:IUV458750 JER393217:JER458750 JON393217:JON458750 JYJ393217:JYJ458750 KIF393217:KIF458750 KSB393217:KSB458750 LBX393217:LBX458750 LLT393217:LLT458750 LVP393217:LVP458750 MFL393217:MFL458750 MPH393217:MPH458750 MZD393217:MZD458750 NIZ393217:NIZ458750 NSV393217:NSV458750 OCR393217:OCR458750 OMN393217:OMN458750 OWJ393217:OWJ458750 PGF393217:PGF458750 PQB393217:PQB458750 PZX393217:PZX458750 QJT393217:QJT458750 QTP393217:QTP458750 RDL393217:RDL458750 RNH393217:RNH458750 RXD393217:RXD458750 SGZ393217:SGZ458750 SQV393217:SQV458750 TAR393217:TAR458750 TKN393217:TKN458750 TUJ393217:TUJ458750 UEF393217:UEF458750 UOB393217:UOB458750 UXX393217:UXX458750 VHT393217:VHT458750 VRP393217:VRP458750 WBL393217:WBL458750 WLH393217:WLH458750 WVD393217:WVD458750 F458753:F524286 IR458753:IR524286 SN458753:SN524286 ACJ458753:ACJ524286 AMF458753:AMF524286 AWB458753:AWB524286 BFX458753:BFX524286 BPT458753:BPT524286 BZP458753:BZP524286 CJL458753:CJL524286 CTH458753:CTH524286 DDD458753:DDD524286 DMZ458753:DMZ524286 DWV458753:DWV524286 EGR458753:EGR524286 EQN458753:EQN524286 FAJ458753:FAJ524286 FKF458753:FKF524286 FUB458753:FUB524286 GDX458753:GDX524286 GNT458753:GNT524286 GXP458753:GXP524286 HHL458753:HHL524286 HRH458753:HRH524286 IBD458753:IBD524286 IKZ458753:IKZ524286 IUV458753:IUV524286 JER458753:JER524286 JON458753:JON524286 JYJ458753:JYJ524286 KIF458753:KIF524286 KSB458753:KSB524286 LBX458753:LBX524286 LLT458753:LLT524286 LVP458753:LVP524286 MFL458753:MFL524286 MPH458753:MPH524286 MZD458753:MZD524286 NIZ458753:NIZ524286 NSV458753:NSV524286 OCR458753:OCR524286 OMN458753:OMN524286 OWJ458753:OWJ524286 PGF458753:PGF524286 PQB458753:PQB524286 PZX458753:PZX524286 QJT458753:QJT524286 QTP458753:QTP524286 RDL458753:RDL524286 RNH458753:RNH524286 RXD458753:RXD524286 SGZ458753:SGZ524286 SQV458753:SQV524286 TAR458753:TAR524286 TKN458753:TKN524286 TUJ458753:TUJ524286 UEF458753:UEF524286 UOB458753:UOB524286 UXX458753:UXX524286 VHT458753:VHT524286 VRP458753:VRP524286 WBL458753:WBL524286 WLH458753:WLH524286 WVD458753:WVD524286 F524289:F589822 IR524289:IR589822 SN524289:SN589822 ACJ524289:ACJ589822 AMF524289:AMF589822 AWB524289:AWB589822 BFX524289:BFX589822 BPT524289:BPT589822 BZP524289:BZP589822 CJL524289:CJL589822 CTH524289:CTH589822 DDD524289:DDD589822 DMZ524289:DMZ589822 DWV524289:DWV589822 EGR524289:EGR589822 EQN524289:EQN589822 FAJ524289:FAJ589822 FKF524289:FKF589822 FUB524289:FUB589822 GDX524289:GDX589822 GNT524289:GNT589822 GXP524289:GXP589822 HHL524289:HHL589822 HRH524289:HRH589822 IBD524289:IBD589822 IKZ524289:IKZ589822 IUV524289:IUV589822 JER524289:JER589822 JON524289:JON589822 JYJ524289:JYJ589822 KIF524289:KIF589822 KSB524289:KSB589822 LBX524289:LBX589822 LLT524289:LLT589822 LVP524289:LVP589822 MFL524289:MFL589822 MPH524289:MPH589822 MZD524289:MZD589822 NIZ524289:NIZ589822 NSV524289:NSV589822 OCR524289:OCR589822 OMN524289:OMN589822 OWJ524289:OWJ589822 PGF524289:PGF589822 PQB524289:PQB589822 PZX524289:PZX589822 QJT524289:QJT589822 QTP524289:QTP589822 RDL524289:RDL589822 RNH524289:RNH589822 RXD524289:RXD589822 SGZ524289:SGZ589822 SQV524289:SQV589822 TAR524289:TAR589822 TKN524289:TKN589822 TUJ524289:TUJ589822 UEF524289:UEF589822 UOB524289:UOB589822 UXX524289:UXX589822 VHT524289:VHT589822 VRP524289:VRP589822 WBL524289:WBL589822 WLH524289:WLH589822 WVD524289:WVD589822 F589825:F655358 IR589825:IR655358 SN589825:SN655358 ACJ589825:ACJ655358 AMF589825:AMF655358 AWB589825:AWB655358 BFX589825:BFX655358 BPT589825:BPT655358 BZP589825:BZP655358 CJL589825:CJL655358 CTH589825:CTH655358 DDD589825:DDD655358 DMZ589825:DMZ655358 DWV589825:DWV655358 EGR589825:EGR655358 EQN589825:EQN655358 FAJ589825:FAJ655358 FKF589825:FKF655358 FUB589825:FUB655358 GDX589825:GDX655358 GNT589825:GNT655358 GXP589825:GXP655358 HHL589825:HHL655358 HRH589825:HRH655358 IBD589825:IBD655358 IKZ589825:IKZ655358 IUV589825:IUV655358 JER589825:JER655358 JON589825:JON655358 JYJ589825:JYJ655358 KIF589825:KIF655358 KSB589825:KSB655358 LBX589825:LBX655358 LLT589825:LLT655358 LVP589825:LVP655358 MFL589825:MFL655358 MPH589825:MPH655358 MZD589825:MZD655358 NIZ589825:NIZ655358 NSV589825:NSV655358 OCR589825:OCR655358 OMN589825:OMN655358 OWJ589825:OWJ655358 PGF589825:PGF655358 PQB589825:PQB655358 PZX589825:PZX655358 QJT589825:QJT655358 QTP589825:QTP655358 RDL589825:RDL655358 RNH589825:RNH655358 RXD589825:RXD655358 SGZ589825:SGZ655358 SQV589825:SQV655358 TAR589825:TAR655358 TKN589825:TKN655358 TUJ589825:TUJ655358 UEF589825:UEF655358 UOB589825:UOB655358 UXX589825:UXX655358 VHT589825:VHT655358 VRP589825:VRP655358 WBL589825:WBL655358 WLH589825:WLH655358 WVD589825:WVD655358 F655361:F720894 IR655361:IR720894 SN655361:SN720894 ACJ655361:ACJ720894 AMF655361:AMF720894 AWB655361:AWB720894 BFX655361:BFX720894 BPT655361:BPT720894 BZP655361:BZP720894 CJL655361:CJL720894 CTH655361:CTH720894 DDD655361:DDD720894 DMZ655361:DMZ720894 DWV655361:DWV720894 EGR655361:EGR720894 EQN655361:EQN720894 FAJ655361:FAJ720894 FKF655361:FKF720894 FUB655361:FUB720894 GDX655361:GDX720894 GNT655361:GNT720894 GXP655361:GXP720894 HHL655361:HHL720894 HRH655361:HRH720894 IBD655361:IBD720894 IKZ655361:IKZ720894 IUV655361:IUV720894 JER655361:JER720894 JON655361:JON720894 JYJ655361:JYJ720894 KIF655361:KIF720894 KSB655361:KSB720894 LBX655361:LBX720894 LLT655361:LLT720894 LVP655361:LVP720894 MFL655361:MFL720894 MPH655361:MPH720894 MZD655361:MZD720894 NIZ655361:NIZ720894 NSV655361:NSV720894 OCR655361:OCR720894 OMN655361:OMN720894 OWJ655361:OWJ720894 PGF655361:PGF720894 PQB655361:PQB720894 PZX655361:PZX720894 QJT655361:QJT720894 QTP655361:QTP720894 RDL655361:RDL720894 RNH655361:RNH720894 RXD655361:RXD720894 SGZ655361:SGZ720894 SQV655361:SQV720894 TAR655361:TAR720894 TKN655361:TKN720894 TUJ655361:TUJ720894 UEF655361:UEF720894 UOB655361:UOB720894 UXX655361:UXX720894 VHT655361:VHT720894 VRP655361:VRP720894 WBL655361:WBL720894 WLH655361:WLH720894 WVD655361:WVD720894 F720897:F786430 IR720897:IR786430 SN720897:SN786430 ACJ720897:ACJ786430 AMF720897:AMF786430 AWB720897:AWB786430 BFX720897:BFX786430 BPT720897:BPT786430 BZP720897:BZP786430 CJL720897:CJL786430 CTH720897:CTH786430 DDD720897:DDD786430 DMZ720897:DMZ786430 DWV720897:DWV786430 EGR720897:EGR786430 EQN720897:EQN786430 FAJ720897:FAJ786430 FKF720897:FKF786430 FUB720897:FUB786430 GDX720897:GDX786430 GNT720897:GNT786430 GXP720897:GXP786430 HHL720897:HHL786430 HRH720897:HRH786430 IBD720897:IBD786430 IKZ720897:IKZ786430 IUV720897:IUV786430 JER720897:JER786430 JON720897:JON786430 JYJ720897:JYJ786430 KIF720897:KIF786430 KSB720897:KSB786430 LBX720897:LBX786430 LLT720897:LLT786430 LVP720897:LVP786430 MFL720897:MFL786430 MPH720897:MPH786430 MZD720897:MZD786430 NIZ720897:NIZ786430 NSV720897:NSV786430 OCR720897:OCR786430 OMN720897:OMN786430 OWJ720897:OWJ786430 PGF720897:PGF786430 PQB720897:PQB786430 PZX720897:PZX786430 QJT720897:QJT786430 QTP720897:QTP786430 RDL720897:RDL786430 RNH720897:RNH786430 RXD720897:RXD786430 SGZ720897:SGZ786430 SQV720897:SQV786430 TAR720897:TAR786430 TKN720897:TKN786430 TUJ720897:TUJ786430 UEF720897:UEF786430 UOB720897:UOB786430 UXX720897:UXX786430 VHT720897:VHT786430 VRP720897:VRP786430 WBL720897:WBL786430 WLH720897:WLH786430 WVD720897:WVD786430 F786433:F851966 IR786433:IR851966 SN786433:SN851966 ACJ786433:ACJ851966 AMF786433:AMF851966 AWB786433:AWB851966 BFX786433:BFX851966 BPT786433:BPT851966 BZP786433:BZP851966 CJL786433:CJL851966 CTH786433:CTH851966 DDD786433:DDD851966 DMZ786433:DMZ851966 DWV786433:DWV851966 EGR786433:EGR851966 EQN786433:EQN851966 FAJ786433:FAJ851966 FKF786433:FKF851966 FUB786433:FUB851966 GDX786433:GDX851966 GNT786433:GNT851966 GXP786433:GXP851966 HHL786433:HHL851966 HRH786433:HRH851966 IBD786433:IBD851966 IKZ786433:IKZ851966 IUV786433:IUV851966 JER786433:JER851966 JON786433:JON851966 JYJ786433:JYJ851966 KIF786433:KIF851966 KSB786433:KSB851966 LBX786433:LBX851966 LLT786433:LLT851966 LVP786433:LVP851966 MFL786433:MFL851966 MPH786433:MPH851966 MZD786433:MZD851966 NIZ786433:NIZ851966 NSV786433:NSV851966 OCR786433:OCR851966 OMN786433:OMN851966 OWJ786433:OWJ851966 PGF786433:PGF851966 PQB786433:PQB851966 PZX786433:PZX851966 QJT786433:QJT851966 QTP786433:QTP851966 RDL786433:RDL851966 RNH786433:RNH851966 RXD786433:RXD851966 SGZ786433:SGZ851966 SQV786433:SQV851966 TAR786433:TAR851966 TKN786433:TKN851966 TUJ786433:TUJ851966 UEF786433:UEF851966 UOB786433:UOB851966 UXX786433:UXX851966 VHT786433:VHT851966 VRP786433:VRP851966 WBL786433:WBL851966 WLH786433:WLH851966 WVD786433:WVD851966 F851969:F917502 IR851969:IR917502 SN851969:SN917502 ACJ851969:ACJ917502 AMF851969:AMF917502 AWB851969:AWB917502 BFX851969:BFX917502 BPT851969:BPT917502 BZP851969:BZP917502 CJL851969:CJL917502 CTH851969:CTH917502 DDD851969:DDD917502 DMZ851969:DMZ917502 DWV851969:DWV917502 EGR851969:EGR917502 EQN851969:EQN917502 FAJ851969:FAJ917502 FKF851969:FKF917502 FUB851969:FUB917502 GDX851969:GDX917502 GNT851969:GNT917502 GXP851969:GXP917502 HHL851969:HHL917502 HRH851969:HRH917502 IBD851969:IBD917502 IKZ851969:IKZ917502 IUV851969:IUV917502 JER851969:JER917502 JON851969:JON917502 JYJ851969:JYJ917502 KIF851969:KIF917502 KSB851969:KSB917502 LBX851969:LBX917502 LLT851969:LLT917502 LVP851969:LVP917502 MFL851969:MFL917502 MPH851969:MPH917502 MZD851969:MZD917502 NIZ851969:NIZ917502 NSV851969:NSV917502 OCR851969:OCR917502 OMN851969:OMN917502 OWJ851969:OWJ917502 PGF851969:PGF917502 PQB851969:PQB917502 PZX851969:PZX917502 QJT851969:QJT917502 QTP851969:QTP917502 RDL851969:RDL917502 RNH851969:RNH917502 RXD851969:RXD917502 SGZ851969:SGZ917502 SQV851969:SQV917502 TAR851969:TAR917502 TKN851969:TKN917502 TUJ851969:TUJ917502 UEF851969:UEF917502 UOB851969:UOB917502 UXX851969:UXX917502 VHT851969:VHT917502 VRP851969:VRP917502 WBL851969:WBL917502 WLH851969:WLH917502 WVD851969:WVD917502 F917505:F983038 IR917505:IR983038 SN917505:SN983038 ACJ917505:ACJ983038 AMF917505:AMF983038 AWB917505:AWB983038 BFX917505:BFX983038 BPT917505:BPT983038 BZP917505:BZP983038 CJL917505:CJL983038 CTH917505:CTH983038 DDD917505:DDD983038 DMZ917505:DMZ983038 DWV917505:DWV983038 EGR917505:EGR983038 EQN917505:EQN983038 FAJ917505:FAJ983038 FKF917505:FKF983038 FUB917505:FUB983038 GDX917505:GDX983038 GNT917505:GNT983038 GXP917505:GXP983038 HHL917505:HHL983038 HRH917505:HRH983038 IBD917505:IBD983038 IKZ917505:IKZ983038 IUV917505:IUV983038 JER917505:JER983038 JON917505:JON983038 JYJ917505:JYJ983038 KIF917505:KIF983038 KSB917505:KSB983038 LBX917505:LBX983038 LLT917505:LLT983038 LVP917505:LVP983038 MFL917505:MFL983038 MPH917505:MPH983038 MZD917505:MZD983038 NIZ917505:NIZ983038 NSV917505:NSV983038 OCR917505:OCR983038 OMN917505:OMN983038 OWJ917505:OWJ983038 PGF917505:PGF983038 PQB917505:PQB983038 PZX917505:PZX983038 QJT917505:QJT983038 QTP917505:QTP983038 RDL917505:RDL983038 RNH917505:RNH983038 RXD917505:RXD983038 SGZ917505:SGZ983038 SQV917505:SQV983038 TAR917505:TAR983038 TKN917505:TKN983038 TUJ917505:TUJ983038 UEF917505:UEF983038 UOB917505:UOB983038 UXX917505:UXX983038 VHT917505:VHT983038 VRP917505:VRP983038 WBL917505:WBL983038 WLH917505:WLH983038 WVD917505:WVD983038 F983041:F1048576 IR983041:IR1048576 SN983041:SN1048576 ACJ983041:ACJ1048576 AMF983041:AMF1048576 AWB983041:AWB1048576 BFX983041:BFX1048576 BPT983041:BPT1048576 BZP983041:BZP1048576 CJL983041:CJL1048576 CTH983041:CTH1048576 DDD983041:DDD1048576 DMZ983041:DMZ1048576 DWV983041:DWV1048576 EGR983041:EGR1048576 EQN983041:EQN1048576 FAJ983041:FAJ1048576 FKF983041:FKF1048576 FUB983041:FUB1048576 GDX983041:GDX1048576 GNT983041:GNT1048576 GXP983041:GXP1048576 HHL983041:HHL1048576 HRH983041:HRH1048576 IBD983041:IBD1048576 IKZ983041:IKZ1048576 IUV983041:IUV1048576 JER983041:JER1048576 JON983041:JON1048576 JYJ983041:JYJ1048576 KIF983041:KIF1048576 KSB983041:KSB1048576 LBX983041:LBX1048576 LLT983041:LLT1048576 LVP983041:LVP1048576 MFL983041:MFL1048576 MPH983041:MPH1048576 MZD983041:MZD1048576 NIZ983041:NIZ1048576 NSV983041:NSV1048576 OCR983041:OCR1048576 OMN983041:OMN1048576 OWJ983041:OWJ1048576 PGF983041:PGF1048576 PQB983041:PQB1048576 PZX983041:PZX1048576 QJT983041:QJT1048576 QTP983041:QTP1048576 RDL983041:RDL1048576 RNH983041:RNH1048576 RXD983041:RXD1048576 SGZ983041:SGZ1048576 SQV983041:SQV1048576 TAR983041:TAR1048576 TKN983041:TKN1048576 TUJ983041:TUJ1048576 UEF983041:UEF1048576 UOB983041:UOB1048576 UXX983041:UXX1048576 VHT983041:VHT1048576 VRP983041:VRP1048576 WBL983041:WBL1048576 WLH983041:WLH1048576 WVD983041:WVD1048576 H3:H1998 F1999:F65534 IT3:IT1998 IR1999:IR65534 SP3:SP1998 SN1999:SN65534 ACL3:ACL1998 ACJ1999:ACJ65534 AMH3:AMH1998 AMF1999:AMF65534 AWD3:AWD1998 AWB1999:AWB65534 BFZ3:BFZ1998 BFX1999:BFX65534 BPV3:BPV1998 BPT1999:BPT65534 BZR3:BZR1998 BZP1999:BZP65534 CJN3:CJN1998 CJL1999:CJL65534 CTJ3:CTJ1998 CTH1999:CTH65534 DDF3:DDF1998 DDD1999:DDD65534 DNB3:DNB1998 DMZ1999:DMZ65534 DWX3:DWX1998 DWV1999:DWV65534 EGT3:EGT1998 EGR1999:EGR65534 EQP3:EQP1998 EQN1999:EQN65534 FAL3:FAL1998 FAJ1999:FAJ65534 FKH3:FKH1998 FKF1999:FKF65534 FUD3:FUD1998 FUB1999:FUB65534 GDZ3:GDZ1998 GDX1999:GDX65534 GNV3:GNV1998 GNT1999:GNT65534 GXR3:GXR1998 GXP1999:GXP65534 HHN3:HHN1998 HHL1999:HHL65534 HRJ3:HRJ1998 HRH1999:HRH65534 IBF3:IBF1998 IBD1999:IBD65534 ILB3:ILB1998 IKZ1999:IKZ65534 IUX3:IUX1998 IUV1999:IUV65534 JET3:JET1998 JER1999:JER65534 JOP3:JOP1998 JON1999:JON65534 JYL3:JYL1998 JYJ1999:JYJ65534 KIH3:KIH1998 KIF1999:KIF65534 KSD3:KSD1998 KSB1999:KSB65534 LBZ3:LBZ1998 LBX1999:LBX65534 LLV3:LLV1998 LLT1999:LLT65534 LVR3:LVR1998 LVP1999:LVP65534 MFN3:MFN1998 MFL1999:MFL65534 MPJ3:MPJ1998 MPH1999:MPH65534 MZF3:MZF1998 MZD1999:MZD65534 NJB3:NJB1998 NIZ1999:NIZ65534 NSX3:NSX1998 NSV1999:NSV65534 OCT3:OCT1998 OCR1999:OCR65534 OMP3:OMP1998 OMN1999:OMN65534 OWL3:OWL1998 OWJ1999:OWJ65534 PGH3:PGH1998 PGF1999:PGF65534 PQD3:PQD1998 PQB1999:PQB65534 PZZ3:PZZ1998 PZX1999:PZX65534 QJV3:QJV1998 QJT1999:QJT65534 QTR3:QTR1998 QTP1999:QTP65534 RDN3:RDN1998 RDL1999:RDL65534 RNJ3:RNJ1998 RNH1999:RNH65534 RXF3:RXF1998 RXD1999:RXD65534 SHB3:SHB1998 SGZ1999:SGZ65534 SQX3:SQX1998 SQV1999:SQV65534 TAT3:TAT1998 TAR1999:TAR65534 TKP3:TKP1998 TKN1999:TKN65534 TUL3:TUL1998 TUJ1999:TUJ65534 UEH3:UEH1998 UEF1999:UEF65534 UOD3:UOD1998 UOB1999:UOB65534 UXZ3:UXZ1998 UXX1999:UXX65534 VHV3:VHV1998 VHT1999:VHT65534 VRR3:VRR1998 VRP1999:VRP65534 WBN3:WBN1998 WBL1999:WBL65534 WLJ3:WLJ1998 WLH1999:WLH65534 WVF3:WVF1998 WVD1999:WVD65534" xr:uid="{39AE4DE1-C303-9345-8734-23942D927C24}">
      <formula1>INDIRECT("SUPPORT")</formula1>
    </dataValidation>
    <dataValidation type="list" allowBlank="1" showInputMessage="1" showErrorMessage="1" sqref="D65537:D131070 IP65537:IP131070 SL65537:SL131070 ACH65537:ACH131070 AMD65537:AMD131070 AVZ65537:AVZ131070 BFV65537:BFV131070 BPR65537:BPR131070 BZN65537:BZN131070 CJJ65537:CJJ131070 CTF65537:CTF131070 DDB65537:DDB131070 DMX65537:DMX131070 DWT65537:DWT131070 EGP65537:EGP131070 EQL65537:EQL131070 FAH65537:FAH131070 FKD65537:FKD131070 FTZ65537:FTZ131070 GDV65537:GDV131070 GNR65537:GNR131070 GXN65537:GXN131070 HHJ65537:HHJ131070 HRF65537:HRF131070 IBB65537:IBB131070 IKX65537:IKX131070 IUT65537:IUT131070 JEP65537:JEP131070 JOL65537:JOL131070 JYH65537:JYH131070 KID65537:KID131070 KRZ65537:KRZ131070 LBV65537:LBV131070 LLR65537:LLR131070 LVN65537:LVN131070 MFJ65537:MFJ131070 MPF65537:MPF131070 MZB65537:MZB131070 NIX65537:NIX131070 NST65537:NST131070 OCP65537:OCP131070 OML65537:OML131070 OWH65537:OWH131070 PGD65537:PGD131070 PPZ65537:PPZ131070 PZV65537:PZV131070 QJR65537:QJR131070 QTN65537:QTN131070 RDJ65537:RDJ131070 RNF65537:RNF131070 RXB65537:RXB131070 SGX65537:SGX131070 SQT65537:SQT131070 TAP65537:TAP131070 TKL65537:TKL131070 TUH65537:TUH131070 UED65537:UED131070 UNZ65537:UNZ131070 UXV65537:UXV131070 VHR65537:VHR131070 VRN65537:VRN131070 WBJ65537:WBJ131070 WLF65537:WLF131070 WVB65537:WVB131070 D131073:D196606 IP131073:IP196606 SL131073:SL196606 ACH131073:ACH196606 AMD131073:AMD196606 AVZ131073:AVZ196606 BFV131073:BFV196606 BPR131073:BPR196606 BZN131073:BZN196606 CJJ131073:CJJ196606 CTF131073:CTF196606 DDB131073:DDB196606 DMX131073:DMX196606 DWT131073:DWT196606 EGP131073:EGP196606 EQL131073:EQL196606 FAH131073:FAH196606 FKD131073:FKD196606 FTZ131073:FTZ196606 GDV131073:GDV196606 GNR131073:GNR196606 GXN131073:GXN196606 HHJ131073:HHJ196606 HRF131073:HRF196606 IBB131073:IBB196606 IKX131073:IKX196606 IUT131073:IUT196606 JEP131073:JEP196606 JOL131073:JOL196606 JYH131073:JYH196606 KID131073:KID196606 KRZ131073:KRZ196606 LBV131073:LBV196606 LLR131073:LLR196606 LVN131073:LVN196606 MFJ131073:MFJ196606 MPF131073:MPF196606 MZB131073:MZB196606 NIX131073:NIX196606 NST131073:NST196606 OCP131073:OCP196606 OML131073:OML196606 OWH131073:OWH196606 PGD131073:PGD196606 PPZ131073:PPZ196606 PZV131073:PZV196606 QJR131073:QJR196606 QTN131073:QTN196606 RDJ131073:RDJ196606 RNF131073:RNF196606 RXB131073:RXB196606 SGX131073:SGX196606 SQT131073:SQT196606 TAP131073:TAP196606 TKL131073:TKL196606 TUH131073:TUH196606 UED131073:UED196606 UNZ131073:UNZ196606 UXV131073:UXV196606 VHR131073:VHR196606 VRN131073:VRN196606 WBJ131073:WBJ196606 WLF131073:WLF196606 WVB131073:WVB196606 D196609:D262142 IP196609:IP262142 SL196609:SL262142 ACH196609:ACH262142 AMD196609:AMD262142 AVZ196609:AVZ262142 BFV196609:BFV262142 BPR196609:BPR262142 BZN196609:BZN262142 CJJ196609:CJJ262142 CTF196609:CTF262142 DDB196609:DDB262142 DMX196609:DMX262142 DWT196609:DWT262142 EGP196609:EGP262142 EQL196609:EQL262142 FAH196609:FAH262142 FKD196609:FKD262142 FTZ196609:FTZ262142 GDV196609:GDV262142 GNR196609:GNR262142 GXN196609:GXN262142 HHJ196609:HHJ262142 HRF196609:HRF262142 IBB196609:IBB262142 IKX196609:IKX262142 IUT196609:IUT262142 JEP196609:JEP262142 JOL196609:JOL262142 JYH196609:JYH262142 KID196609:KID262142 KRZ196609:KRZ262142 LBV196609:LBV262142 LLR196609:LLR262142 LVN196609:LVN262142 MFJ196609:MFJ262142 MPF196609:MPF262142 MZB196609:MZB262142 NIX196609:NIX262142 NST196609:NST262142 OCP196609:OCP262142 OML196609:OML262142 OWH196609:OWH262142 PGD196609:PGD262142 PPZ196609:PPZ262142 PZV196609:PZV262142 QJR196609:QJR262142 QTN196609:QTN262142 RDJ196609:RDJ262142 RNF196609:RNF262142 RXB196609:RXB262142 SGX196609:SGX262142 SQT196609:SQT262142 TAP196609:TAP262142 TKL196609:TKL262142 TUH196609:TUH262142 UED196609:UED262142 UNZ196609:UNZ262142 UXV196609:UXV262142 VHR196609:VHR262142 VRN196609:VRN262142 WBJ196609:WBJ262142 WLF196609:WLF262142 WVB196609:WVB262142 D262145:D327678 IP262145:IP327678 SL262145:SL327678 ACH262145:ACH327678 AMD262145:AMD327678 AVZ262145:AVZ327678 BFV262145:BFV327678 BPR262145:BPR327678 BZN262145:BZN327678 CJJ262145:CJJ327678 CTF262145:CTF327678 DDB262145:DDB327678 DMX262145:DMX327678 DWT262145:DWT327678 EGP262145:EGP327678 EQL262145:EQL327678 FAH262145:FAH327678 FKD262145:FKD327678 FTZ262145:FTZ327678 GDV262145:GDV327678 GNR262145:GNR327678 GXN262145:GXN327678 HHJ262145:HHJ327678 HRF262145:HRF327678 IBB262145:IBB327678 IKX262145:IKX327678 IUT262145:IUT327678 JEP262145:JEP327678 JOL262145:JOL327678 JYH262145:JYH327678 KID262145:KID327678 KRZ262145:KRZ327678 LBV262145:LBV327678 LLR262145:LLR327678 LVN262145:LVN327678 MFJ262145:MFJ327678 MPF262145:MPF327678 MZB262145:MZB327678 NIX262145:NIX327678 NST262145:NST327678 OCP262145:OCP327678 OML262145:OML327678 OWH262145:OWH327678 PGD262145:PGD327678 PPZ262145:PPZ327678 PZV262145:PZV327678 QJR262145:QJR327678 QTN262145:QTN327678 RDJ262145:RDJ327678 RNF262145:RNF327678 RXB262145:RXB327678 SGX262145:SGX327678 SQT262145:SQT327678 TAP262145:TAP327678 TKL262145:TKL327678 TUH262145:TUH327678 UED262145:UED327678 UNZ262145:UNZ327678 UXV262145:UXV327678 VHR262145:VHR327678 VRN262145:VRN327678 WBJ262145:WBJ327678 WLF262145:WLF327678 WVB262145:WVB327678 D327681:D393214 IP327681:IP393214 SL327681:SL393214 ACH327681:ACH393214 AMD327681:AMD393214 AVZ327681:AVZ393214 BFV327681:BFV393214 BPR327681:BPR393214 BZN327681:BZN393214 CJJ327681:CJJ393214 CTF327681:CTF393214 DDB327681:DDB393214 DMX327681:DMX393214 DWT327681:DWT393214 EGP327681:EGP393214 EQL327681:EQL393214 FAH327681:FAH393214 FKD327681:FKD393214 FTZ327681:FTZ393214 GDV327681:GDV393214 GNR327681:GNR393214 GXN327681:GXN393214 HHJ327681:HHJ393214 HRF327681:HRF393214 IBB327681:IBB393214 IKX327681:IKX393214 IUT327681:IUT393214 JEP327681:JEP393214 JOL327681:JOL393214 JYH327681:JYH393214 KID327681:KID393214 KRZ327681:KRZ393214 LBV327681:LBV393214 LLR327681:LLR393214 LVN327681:LVN393214 MFJ327681:MFJ393214 MPF327681:MPF393214 MZB327681:MZB393214 NIX327681:NIX393214 NST327681:NST393214 OCP327681:OCP393214 OML327681:OML393214 OWH327681:OWH393214 PGD327681:PGD393214 PPZ327681:PPZ393214 PZV327681:PZV393214 QJR327681:QJR393214 QTN327681:QTN393214 RDJ327681:RDJ393214 RNF327681:RNF393214 RXB327681:RXB393214 SGX327681:SGX393214 SQT327681:SQT393214 TAP327681:TAP393214 TKL327681:TKL393214 TUH327681:TUH393214 UED327681:UED393214 UNZ327681:UNZ393214 UXV327681:UXV393214 VHR327681:VHR393214 VRN327681:VRN393214 WBJ327681:WBJ393214 WLF327681:WLF393214 WVB327681:WVB393214 D393217:D458750 IP393217:IP458750 SL393217:SL458750 ACH393217:ACH458750 AMD393217:AMD458750 AVZ393217:AVZ458750 BFV393217:BFV458750 BPR393217:BPR458750 BZN393217:BZN458750 CJJ393217:CJJ458750 CTF393217:CTF458750 DDB393217:DDB458750 DMX393217:DMX458750 DWT393217:DWT458750 EGP393217:EGP458750 EQL393217:EQL458750 FAH393217:FAH458750 FKD393217:FKD458750 FTZ393217:FTZ458750 GDV393217:GDV458750 GNR393217:GNR458750 GXN393217:GXN458750 HHJ393217:HHJ458750 HRF393217:HRF458750 IBB393217:IBB458750 IKX393217:IKX458750 IUT393217:IUT458750 JEP393217:JEP458750 JOL393217:JOL458750 JYH393217:JYH458750 KID393217:KID458750 KRZ393217:KRZ458750 LBV393217:LBV458750 LLR393217:LLR458750 LVN393217:LVN458750 MFJ393217:MFJ458750 MPF393217:MPF458750 MZB393217:MZB458750 NIX393217:NIX458750 NST393217:NST458750 OCP393217:OCP458750 OML393217:OML458750 OWH393217:OWH458750 PGD393217:PGD458750 PPZ393217:PPZ458750 PZV393217:PZV458750 QJR393217:QJR458750 QTN393217:QTN458750 RDJ393217:RDJ458750 RNF393217:RNF458750 RXB393217:RXB458750 SGX393217:SGX458750 SQT393217:SQT458750 TAP393217:TAP458750 TKL393217:TKL458750 TUH393217:TUH458750 UED393217:UED458750 UNZ393217:UNZ458750 UXV393217:UXV458750 VHR393217:VHR458750 VRN393217:VRN458750 WBJ393217:WBJ458750 WLF393217:WLF458750 WVB393217:WVB458750 D458753:D524286 IP458753:IP524286 SL458753:SL524286 ACH458753:ACH524286 AMD458753:AMD524286 AVZ458753:AVZ524286 BFV458753:BFV524286 BPR458753:BPR524286 BZN458753:BZN524286 CJJ458753:CJJ524286 CTF458753:CTF524286 DDB458753:DDB524286 DMX458753:DMX524286 DWT458753:DWT524286 EGP458753:EGP524286 EQL458753:EQL524286 FAH458753:FAH524286 FKD458753:FKD524286 FTZ458753:FTZ524286 GDV458753:GDV524286 GNR458753:GNR524286 GXN458753:GXN524286 HHJ458753:HHJ524286 HRF458753:HRF524286 IBB458753:IBB524286 IKX458753:IKX524286 IUT458753:IUT524286 JEP458753:JEP524286 JOL458753:JOL524286 JYH458753:JYH524286 KID458753:KID524286 KRZ458753:KRZ524286 LBV458753:LBV524286 LLR458753:LLR524286 LVN458753:LVN524286 MFJ458753:MFJ524286 MPF458753:MPF524286 MZB458753:MZB524286 NIX458753:NIX524286 NST458753:NST524286 OCP458753:OCP524286 OML458753:OML524286 OWH458753:OWH524286 PGD458753:PGD524286 PPZ458753:PPZ524286 PZV458753:PZV524286 QJR458753:QJR524286 QTN458753:QTN524286 RDJ458753:RDJ524286 RNF458753:RNF524286 RXB458753:RXB524286 SGX458753:SGX524286 SQT458753:SQT524286 TAP458753:TAP524286 TKL458753:TKL524286 TUH458753:TUH524286 UED458753:UED524286 UNZ458753:UNZ524286 UXV458753:UXV524286 VHR458753:VHR524286 VRN458753:VRN524286 WBJ458753:WBJ524286 WLF458753:WLF524286 WVB458753:WVB524286 D524289:D589822 IP524289:IP589822 SL524289:SL589822 ACH524289:ACH589822 AMD524289:AMD589822 AVZ524289:AVZ589822 BFV524289:BFV589822 BPR524289:BPR589822 BZN524289:BZN589822 CJJ524289:CJJ589822 CTF524289:CTF589822 DDB524289:DDB589822 DMX524289:DMX589822 DWT524289:DWT589822 EGP524289:EGP589822 EQL524289:EQL589822 FAH524289:FAH589822 FKD524289:FKD589822 FTZ524289:FTZ589822 GDV524289:GDV589822 GNR524289:GNR589822 GXN524289:GXN589822 HHJ524289:HHJ589822 HRF524289:HRF589822 IBB524289:IBB589822 IKX524289:IKX589822 IUT524289:IUT589822 JEP524289:JEP589822 JOL524289:JOL589822 JYH524289:JYH589822 KID524289:KID589822 KRZ524289:KRZ589822 LBV524289:LBV589822 LLR524289:LLR589822 LVN524289:LVN589822 MFJ524289:MFJ589822 MPF524289:MPF589822 MZB524289:MZB589822 NIX524289:NIX589822 NST524289:NST589822 OCP524289:OCP589822 OML524289:OML589822 OWH524289:OWH589822 PGD524289:PGD589822 PPZ524289:PPZ589822 PZV524289:PZV589822 QJR524289:QJR589822 QTN524289:QTN589822 RDJ524289:RDJ589822 RNF524289:RNF589822 RXB524289:RXB589822 SGX524289:SGX589822 SQT524289:SQT589822 TAP524289:TAP589822 TKL524289:TKL589822 TUH524289:TUH589822 UED524289:UED589822 UNZ524289:UNZ589822 UXV524289:UXV589822 VHR524289:VHR589822 VRN524289:VRN589822 WBJ524289:WBJ589822 WLF524289:WLF589822 WVB524289:WVB589822 D589825:D655358 IP589825:IP655358 SL589825:SL655358 ACH589825:ACH655358 AMD589825:AMD655358 AVZ589825:AVZ655358 BFV589825:BFV655358 BPR589825:BPR655358 BZN589825:BZN655358 CJJ589825:CJJ655358 CTF589825:CTF655358 DDB589825:DDB655358 DMX589825:DMX655358 DWT589825:DWT655358 EGP589825:EGP655358 EQL589825:EQL655358 FAH589825:FAH655358 FKD589825:FKD655358 FTZ589825:FTZ655358 GDV589825:GDV655358 GNR589825:GNR655358 GXN589825:GXN655358 HHJ589825:HHJ655358 HRF589825:HRF655358 IBB589825:IBB655358 IKX589825:IKX655358 IUT589825:IUT655358 JEP589825:JEP655358 JOL589825:JOL655358 JYH589825:JYH655358 KID589825:KID655358 KRZ589825:KRZ655358 LBV589825:LBV655358 LLR589825:LLR655358 LVN589825:LVN655358 MFJ589825:MFJ655358 MPF589825:MPF655358 MZB589825:MZB655358 NIX589825:NIX655358 NST589825:NST655358 OCP589825:OCP655358 OML589825:OML655358 OWH589825:OWH655358 PGD589825:PGD655358 PPZ589825:PPZ655358 PZV589825:PZV655358 QJR589825:QJR655358 QTN589825:QTN655358 RDJ589825:RDJ655358 RNF589825:RNF655358 RXB589825:RXB655358 SGX589825:SGX655358 SQT589825:SQT655358 TAP589825:TAP655358 TKL589825:TKL655358 TUH589825:TUH655358 UED589825:UED655358 UNZ589825:UNZ655358 UXV589825:UXV655358 VHR589825:VHR655358 VRN589825:VRN655358 WBJ589825:WBJ655358 WLF589825:WLF655358 WVB589825:WVB655358 D655361:D720894 IP655361:IP720894 SL655361:SL720894 ACH655361:ACH720894 AMD655361:AMD720894 AVZ655361:AVZ720894 BFV655361:BFV720894 BPR655361:BPR720894 BZN655361:BZN720894 CJJ655361:CJJ720894 CTF655361:CTF720894 DDB655361:DDB720894 DMX655361:DMX720894 DWT655361:DWT720894 EGP655361:EGP720894 EQL655361:EQL720894 FAH655361:FAH720894 FKD655361:FKD720894 FTZ655361:FTZ720894 GDV655361:GDV720894 GNR655361:GNR720894 GXN655361:GXN720894 HHJ655361:HHJ720894 HRF655361:HRF720894 IBB655361:IBB720894 IKX655361:IKX720894 IUT655361:IUT720894 JEP655361:JEP720894 JOL655361:JOL720894 JYH655361:JYH720894 KID655361:KID720894 KRZ655361:KRZ720894 LBV655361:LBV720894 LLR655361:LLR720894 LVN655361:LVN720894 MFJ655361:MFJ720894 MPF655361:MPF720894 MZB655361:MZB720894 NIX655361:NIX720894 NST655361:NST720894 OCP655361:OCP720894 OML655361:OML720894 OWH655361:OWH720894 PGD655361:PGD720894 PPZ655361:PPZ720894 PZV655361:PZV720894 QJR655361:QJR720894 QTN655361:QTN720894 RDJ655361:RDJ720894 RNF655361:RNF720894 RXB655361:RXB720894 SGX655361:SGX720894 SQT655361:SQT720894 TAP655361:TAP720894 TKL655361:TKL720894 TUH655361:TUH720894 UED655361:UED720894 UNZ655361:UNZ720894 UXV655361:UXV720894 VHR655361:VHR720894 VRN655361:VRN720894 WBJ655361:WBJ720894 WLF655361:WLF720894 WVB655361:WVB720894 D720897:D786430 IP720897:IP786430 SL720897:SL786430 ACH720897:ACH786430 AMD720897:AMD786430 AVZ720897:AVZ786430 BFV720897:BFV786430 BPR720897:BPR786430 BZN720897:BZN786430 CJJ720897:CJJ786430 CTF720897:CTF786430 DDB720897:DDB786430 DMX720897:DMX786430 DWT720897:DWT786430 EGP720897:EGP786430 EQL720897:EQL786430 FAH720897:FAH786430 FKD720897:FKD786430 FTZ720897:FTZ786430 GDV720897:GDV786430 GNR720897:GNR786430 GXN720897:GXN786430 HHJ720897:HHJ786430 HRF720897:HRF786430 IBB720897:IBB786430 IKX720897:IKX786430 IUT720897:IUT786430 JEP720897:JEP786430 JOL720897:JOL786430 JYH720897:JYH786430 KID720897:KID786430 KRZ720897:KRZ786430 LBV720897:LBV786430 LLR720897:LLR786430 LVN720897:LVN786430 MFJ720897:MFJ786430 MPF720897:MPF786430 MZB720897:MZB786430 NIX720897:NIX786430 NST720897:NST786430 OCP720897:OCP786430 OML720897:OML786430 OWH720897:OWH786430 PGD720897:PGD786430 PPZ720897:PPZ786430 PZV720897:PZV786430 QJR720897:QJR786430 QTN720897:QTN786430 RDJ720897:RDJ786430 RNF720897:RNF786430 RXB720897:RXB786430 SGX720897:SGX786430 SQT720897:SQT786430 TAP720897:TAP786430 TKL720897:TKL786430 TUH720897:TUH786430 UED720897:UED786430 UNZ720897:UNZ786430 UXV720897:UXV786430 VHR720897:VHR786430 VRN720897:VRN786430 WBJ720897:WBJ786430 WLF720897:WLF786430 WVB720897:WVB786430 D786433:D851966 IP786433:IP851966 SL786433:SL851966 ACH786433:ACH851966 AMD786433:AMD851966 AVZ786433:AVZ851966 BFV786433:BFV851966 BPR786433:BPR851966 BZN786433:BZN851966 CJJ786433:CJJ851966 CTF786433:CTF851966 DDB786433:DDB851966 DMX786433:DMX851966 DWT786433:DWT851966 EGP786433:EGP851966 EQL786433:EQL851966 FAH786433:FAH851966 FKD786433:FKD851966 FTZ786433:FTZ851966 GDV786433:GDV851966 GNR786433:GNR851966 GXN786433:GXN851966 HHJ786433:HHJ851966 HRF786433:HRF851966 IBB786433:IBB851966 IKX786433:IKX851966 IUT786433:IUT851966 JEP786433:JEP851966 JOL786433:JOL851966 JYH786433:JYH851966 KID786433:KID851966 KRZ786433:KRZ851966 LBV786433:LBV851966 LLR786433:LLR851966 LVN786433:LVN851966 MFJ786433:MFJ851966 MPF786433:MPF851966 MZB786433:MZB851966 NIX786433:NIX851966 NST786433:NST851966 OCP786433:OCP851966 OML786433:OML851966 OWH786433:OWH851966 PGD786433:PGD851966 PPZ786433:PPZ851966 PZV786433:PZV851966 QJR786433:QJR851966 QTN786433:QTN851966 RDJ786433:RDJ851966 RNF786433:RNF851966 RXB786433:RXB851966 SGX786433:SGX851966 SQT786433:SQT851966 TAP786433:TAP851966 TKL786433:TKL851966 TUH786433:TUH851966 UED786433:UED851966 UNZ786433:UNZ851966 UXV786433:UXV851966 VHR786433:VHR851966 VRN786433:VRN851966 WBJ786433:WBJ851966 WLF786433:WLF851966 WVB786433:WVB851966 D851969:D917502 IP851969:IP917502 SL851969:SL917502 ACH851969:ACH917502 AMD851969:AMD917502 AVZ851969:AVZ917502 BFV851969:BFV917502 BPR851969:BPR917502 BZN851969:BZN917502 CJJ851969:CJJ917502 CTF851969:CTF917502 DDB851969:DDB917502 DMX851969:DMX917502 DWT851969:DWT917502 EGP851969:EGP917502 EQL851969:EQL917502 FAH851969:FAH917502 FKD851969:FKD917502 FTZ851969:FTZ917502 GDV851969:GDV917502 GNR851969:GNR917502 GXN851969:GXN917502 HHJ851969:HHJ917502 HRF851969:HRF917502 IBB851969:IBB917502 IKX851969:IKX917502 IUT851969:IUT917502 JEP851969:JEP917502 JOL851969:JOL917502 JYH851969:JYH917502 KID851969:KID917502 KRZ851969:KRZ917502 LBV851969:LBV917502 LLR851969:LLR917502 LVN851969:LVN917502 MFJ851969:MFJ917502 MPF851969:MPF917502 MZB851969:MZB917502 NIX851969:NIX917502 NST851969:NST917502 OCP851969:OCP917502 OML851969:OML917502 OWH851969:OWH917502 PGD851969:PGD917502 PPZ851969:PPZ917502 PZV851969:PZV917502 QJR851969:QJR917502 QTN851969:QTN917502 RDJ851969:RDJ917502 RNF851969:RNF917502 RXB851969:RXB917502 SGX851969:SGX917502 SQT851969:SQT917502 TAP851969:TAP917502 TKL851969:TKL917502 TUH851969:TUH917502 UED851969:UED917502 UNZ851969:UNZ917502 UXV851969:UXV917502 VHR851969:VHR917502 VRN851969:VRN917502 WBJ851969:WBJ917502 WLF851969:WLF917502 WVB851969:WVB917502 D917505:D983038 IP917505:IP983038 SL917505:SL983038 ACH917505:ACH983038 AMD917505:AMD983038 AVZ917505:AVZ983038 BFV917505:BFV983038 BPR917505:BPR983038 BZN917505:BZN983038 CJJ917505:CJJ983038 CTF917505:CTF983038 DDB917505:DDB983038 DMX917505:DMX983038 DWT917505:DWT983038 EGP917505:EGP983038 EQL917505:EQL983038 FAH917505:FAH983038 FKD917505:FKD983038 FTZ917505:FTZ983038 GDV917505:GDV983038 GNR917505:GNR983038 GXN917505:GXN983038 HHJ917505:HHJ983038 HRF917505:HRF983038 IBB917505:IBB983038 IKX917505:IKX983038 IUT917505:IUT983038 JEP917505:JEP983038 JOL917505:JOL983038 JYH917505:JYH983038 KID917505:KID983038 KRZ917505:KRZ983038 LBV917505:LBV983038 LLR917505:LLR983038 LVN917505:LVN983038 MFJ917505:MFJ983038 MPF917505:MPF983038 MZB917505:MZB983038 NIX917505:NIX983038 NST917505:NST983038 OCP917505:OCP983038 OML917505:OML983038 OWH917505:OWH983038 PGD917505:PGD983038 PPZ917505:PPZ983038 PZV917505:PZV983038 QJR917505:QJR983038 QTN917505:QTN983038 RDJ917505:RDJ983038 RNF917505:RNF983038 RXB917505:RXB983038 SGX917505:SGX983038 SQT917505:SQT983038 TAP917505:TAP983038 TKL917505:TKL983038 TUH917505:TUH983038 UED917505:UED983038 UNZ917505:UNZ983038 UXV917505:UXV983038 VHR917505:VHR983038 VRN917505:VRN983038 WBJ917505:WBJ983038 WLF917505:WLF983038 WVB917505:WVB983038 D983041:D1048576 IP983041:IP1048576 SL983041:SL1048576 ACH983041:ACH1048576 AMD983041:AMD1048576 AVZ983041:AVZ1048576 BFV983041:BFV1048576 BPR983041:BPR1048576 BZN983041:BZN1048576 CJJ983041:CJJ1048576 CTF983041:CTF1048576 DDB983041:DDB1048576 DMX983041:DMX1048576 DWT983041:DWT1048576 EGP983041:EGP1048576 EQL983041:EQL1048576 FAH983041:FAH1048576 FKD983041:FKD1048576 FTZ983041:FTZ1048576 GDV983041:GDV1048576 GNR983041:GNR1048576 GXN983041:GXN1048576 HHJ983041:HHJ1048576 HRF983041:HRF1048576 IBB983041:IBB1048576 IKX983041:IKX1048576 IUT983041:IUT1048576 JEP983041:JEP1048576 JOL983041:JOL1048576 JYH983041:JYH1048576 KID983041:KID1048576 KRZ983041:KRZ1048576 LBV983041:LBV1048576 LLR983041:LLR1048576 LVN983041:LVN1048576 MFJ983041:MFJ1048576 MPF983041:MPF1048576 MZB983041:MZB1048576 NIX983041:NIX1048576 NST983041:NST1048576 OCP983041:OCP1048576 OML983041:OML1048576 OWH983041:OWH1048576 PGD983041:PGD1048576 PPZ983041:PPZ1048576 PZV983041:PZV1048576 QJR983041:QJR1048576 QTN983041:QTN1048576 RDJ983041:RDJ1048576 RNF983041:RNF1048576 RXB983041:RXB1048576 SGX983041:SGX1048576 SQT983041:SQT1048576 TAP983041:TAP1048576 TKL983041:TKL1048576 TUH983041:TUH1048576 UED983041:UED1048576 UNZ983041:UNZ1048576 UXV983041:UXV1048576 VHR983041:VHR1048576 VRN983041:VRN1048576 WBJ983041:WBJ1048576 WLF983041:WLF1048576 WVB983041:WVB1048576 F3:F1998 D1999:D65534 IR3:IR1998 IP1999:IP65534 SN3:SN1998 SL1999:SL65534 ACJ3:ACJ1998 ACH1999:ACH65534 AMF3:AMF1998 AMD1999:AMD65534 AWB3:AWB1998 AVZ1999:AVZ65534 BFX3:BFX1998 BFV1999:BFV65534 BPT3:BPT1998 BPR1999:BPR65534 BZP3:BZP1998 BZN1999:BZN65534 CJL3:CJL1998 CJJ1999:CJJ65534 CTH3:CTH1998 CTF1999:CTF65534 DDD3:DDD1998 DDB1999:DDB65534 DMZ3:DMZ1998 DMX1999:DMX65534 DWV3:DWV1998 DWT1999:DWT65534 EGR3:EGR1998 EGP1999:EGP65534 EQN3:EQN1998 EQL1999:EQL65534 FAJ3:FAJ1998 FAH1999:FAH65534 FKF3:FKF1998 FKD1999:FKD65534 FUB3:FUB1998 FTZ1999:FTZ65534 GDX3:GDX1998 GDV1999:GDV65534 GNT3:GNT1998 GNR1999:GNR65534 GXP3:GXP1998 GXN1999:GXN65534 HHL3:HHL1998 HHJ1999:HHJ65534 HRH3:HRH1998 HRF1999:HRF65534 IBD3:IBD1998 IBB1999:IBB65534 IKZ3:IKZ1998 IKX1999:IKX65534 IUV3:IUV1998 IUT1999:IUT65534 JER3:JER1998 JEP1999:JEP65534 JON3:JON1998 JOL1999:JOL65534 JYJ3:JYJ1998 JYH1999:JYH65534 KIF3:KIF1998 KID1999:KID65534 KSB3:KSB1998 KRZ1999:KRZ65534 LBX3:LBX1998 LBV1999:LBV65534 LLT3:LLT1998 LLR1999:LLR65534 LVP3:LVP1998 LVN1999:LVN65534 MFL3:MFL1998 MFJ1999:MFJ65534 MPH3:MPH1998 MPF1999:MPF65534 MZD3:MZD1998 MZB1999:MZB65534 NIZ3:NIZ1998 NIX1999:NIX65534 NSV3:NSV1998 NST1999:NST65534 OCR3:OCR1998 OCP1999:OCP65534 OMN3:OMN1998 OML1999:OML65534 OWJ3:OWJ1998 OWH1999:OWH65534 PGF3:PGF1998 PGD1999:PGD65534 PQB3:PQB1998 PPZ1999:PPZ65534 PZX3:PZX1998 PZV1999:PZV65534 QJT3:QJT1998 QJR1999:QJR65534 QTP3:QTP1998 QTN1999:QTN65534 RDL3:RDL1998 RDJ1999:RDJ65534 RNH3:RNH1998 RNF1999:RNF65534 RXD3:RXD1998 RXB1999:RXB65534 SGZ3:SGZ1998 SGX1999:SGX65534 SQV3:SQV1998 SQT1999:SQT65534 TAR3:TAR1998 TAP1999:TAP65534 TKN3:TKN1998 TKL1999:TKL65534 TUJ3:TUJ1998 TUH1999:TUH65534 UEF3:UEF1998 UED1999:UED65534 UOB3:UOB1998 UNZ1999:UNZ65534 UXX3:UXX1998 UXV1999:UXV65534 VHT3:VHT1998 VHR1999:VHR65534 VRP3:VRP1998 VRN1999:VRN65534 WBL3:WBL1998 WBJ1999:WBJ65534 WLH3:WLH1998 WLF1999:WLF65534 WVD3:WVD1998 WVB1999:WVB65534" xr:uid="{6033F3D4-0C43-5E4A-A8E5-4437C3D0CF61}">
      <formula1>INDIRECT("TYPE")</formula1>
    </dataValidation>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F761C-F7FF-B847-9822-E31F8D51B8C9}">
  <sheetPr codeName="Feuil7"/>
  <dimension ref="B2:D5"/>
  <sheetViews>
    <sheetView showGridLines="0" workbookViewId="0">
      <selection activeCell="B3" sqref="B3"/>
    </sheetView>
  </sheetViews>
  <sheetFormatPr baseColWidth="10" defaultRowHeight="15.6" x14ac:dyDescent="0.3"/>
  <cols>
    <col min="1" max="1" width="3.69921875" customWidth="1"/>
    <col min="2" max="2" width="11.8984375" bestFit="1" customWidth="1"/>
    <col min="3" max="3" width="17.19921875" bestFit="1" customWidth="1"/>
    <col min="4" max="4" width="14.8984375" bestFit="1" customWidth="1"/>
  </cols>
  <sheetData>
    <row r="2" spans="2:4" x14ac:dyDescent="0.3">
      <c r="B2" s="65" t="s">
        <v>0</v>
      </c>
      <c r="C2" s="67" t="s">
        <v>222</v>
      </c>
      <c r="D2" s="16" t="s">
        <v>225</v>
      </c>
    </row>
    <row r="3" spans="2:4" x14ac:dyDescent="0.3">
      <c r="B3" t="s">
        <v>219</v>
      </c>
      <c r="C3" t="s">
        <v>220</v>
      </c>
      <c r="D3" s="66">
        <v>328.8</v>
      </c>
    </row>
    <row r="4" spans="2:4" x14ac:dyDescent="0.3">
      <c r="B4" t="s">
        <v>221</v>
      </c>
      <c r="C4" t="s">
        <v>223</v>
      </c>
      <c r="D4" s="66">
        <v>3848.28</v>
      </c>
    </row>
    <row r="5" spans="2:4" x14ac:dyDescent="0.3">
      <c r="B5" t="s">
        <v>224</v>
      </c>
      <c r="D5" s="66">
        <v>4177.08</v>
      </c>
    </row>
  </sheetData>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3971E-A339-D341-B7CC-592BA9E3C09F}">
  <sheetPr codeName="Feuil2">
    <pageSetUpPr fitToPage="1"/>
  </sheetPr>
  <dimension ref="B1:N53"/>
  <sheetViews>
    <sheetView showGridLines="0" showZeros="0" zoomScale="70" zoomScaleNormal="70" workbookViewId="0">
      <selection activeCell="M11" sqref="M11"/>
    </sheetView>
  </sheetViews>
  <sheetFormatPr baseColWidth="10" defaultRowHeight="25.05" customHeight="1" x14ac:dyDescent="0.3"/>
  <cols>
    <col min="1" max="1" width="4.69921875" style="73" customWidth="1"/>
    <col min="2" max="2" width="13.796875" style="73" customWidth="1"/>
    <col min="3" max="4" width="65.796875" style="73" customWidth="1"/>
    <col min="5" max="5" width="13.796875" style="77" customWidth="1"/>
    <col min="6" max="6" width="11.796875" style="77" customWidth="1"/>
    <col min="7" max="7" width="13.5" style="77" customWidth="1"/>
    <col min="8" max="8" width="13.796875" style="77" customWidth="1"/>
    <col min="9" max="11" width="13.796875" style="73" customWidth="1"/>
    <col min="12" max="12" width="34" style="73" customWidth="1"/>
    <col min="13" max="13" width="63.5" style="73" customWidth="1"/>
    <col min="14" max="14" width="13.59765625" style="84" bestFit="1" customWidth="1"/>
    <col min="15" max="16" width="3.796875" style="73" customWidth="1"/>
    <col min="17" max="257" width="10.796875" style="73"/>
    <col min="258" max="258" width="13.796875" style="73" customWidth="1"/>
    <col min="259" max="260" width="65.796875" style="73" customWidth="1"/>
    <col min="261" max="261" width="13.796875" style="73" customWidth="1"/>
    <col min="262" max="262" width="11.796875" style="73" customWidth="1"/>
    <col min="263" max="263" width="13.5" style="73" customWidth="1"/>
    <col min="264" max="267" width="13.796875" style="73" customWidth="1"/>
    <col min="268" max="268" width="34" style="73" customWidth="1"/>
    <col min="269" max="269" width="63.5" style="73" customWidth="1"/>
    <col min="270" max="513" width="10.796875" style="73"/>
    <col min="514" max="514" width="13.796875" style="73" customWidth="1"/>
    <col min="515" max="516" width="65.796875" style="73" customWidth="1"/>
    <col min="517" max="517" width="13.796875" style="73" customWidth="1"/>
    <col min="518" max="518" width="11.796875" style="73" customWidth="1"/>
    <col min="519" max="519" width="13.5" style="73" customWidth="1"/>
    <col min="520" max="523" width="13.796875" style="73" customWidth="1"/>
    <col min="524" max="524" width="34" style="73" customWidth="1"/>
    <col min="525" max="525" width="63.5" style="73" customWidth="1"/>
    <col min="526" max="769" width="10.796875" style="73"/>
    <col min="770" max="770" width="13.796875" style="73" customWidth="1"/>
    <col min="771" max="772" width="65.796875" style="73" customWidth="1"/>
    <col min="773" max="773" width="13.796875" style="73" customWidth="1"/>
    <col min="774" max="774" width="11.796875" style="73" customWidth="1"/>
    <col min="775" max="775" width="13.5" style="73" customWidth="1"/>
    <col min="776" max="779" width="13.796875" style="73" customWidth="1"/>
    <col min="780" max="780" width="34" style="73" customWidth="1"/>
    <col min="781" max="781" width="63.5" style="73" customWidth="1"/>
    <col min="782" max="1025" width="10.796875" style="73"/>
    <col min="1026" max="1026" width="13.796875" style="73" customWidth="1"/>
    <col min="1027" max="1028" width="65.796875" style="73" customWidth="1"/>
    <col min="1029" max="1029" width="13.796875" style="73" customWidth="1"/>
    <col min="1030" max="1030" width="11.796875" style="73" customWidth="1"/>
    <col min="1031" max="1031" width="13.5" style="73" customWidth="1"/>
    <col min="1032" max="1035" width="13.796875" style="73" customWidth="1"/>
    <col min="1036" max="1036" width="34" style="73" customWidth="1"/>
    <col min="1037" max="1037" width="63.5" style="73" customWidth="1"/>
    <col min="1038" max="1281" width="10.796875" style="73"/>
    <col min="1282" max="1282" width="13.796875" style="73" customWidth="1"/>
    <col min="1283" max="1284" width="65.796875" style="73" customWidth="1"/>
    <col min="1285" max="1285" width="13.796875" style="73" customWidth="1"/>
    <col min="1286" max="1286" width="11.796875" style="73" customWidth="1"/>
    <col min="1287" max="1287" width="13.5" style="73" customWidth="1"/>
    <col min="1288" max="1291" width="13.796875" style="73" customWidth="1"/>
    <col min="1292" max="1292" width="34" style="73" customWidth="1"/>
    <col min="1293" max="1293" width="63.5" style="73" customWidth="1"/>
    <col min="1294" max="1537" width="10.796875" style="73"/>
    <col min="1538" max="1538" width="13.796875" style="73" customWidth="1"/>
    <col min="1539" max="1540" width="65.796875" style="73" customWidth="1"/>
    <col min="1541" max="1541" width="13.796875" style="73" customWidth="1"/>
    <col min="1542" max="1542" width="11.796875" style="73" customWidth="1"/>
    <col min="1543" max="1543" width="13.5" style="73" customWidth="1"/>
    <col min="1544" max="1547" width="13.796875" style="73" customWidth="1"/>
    <col min="1548" max="1548" width="34" style="73" customWidth="1"/>
    <col min="1549" max="1549" width="63.5" style="73" customWidth="1"/>
    <col min="1550" max="1793" width="10.796875" style="73"/>
    <col min="1794" max="1794" width="13.796875" style="73" customWidth="1"/>
    <col min="1795" max="1796" width="65.796875" style="73" customWidth="1"/>
    <col min="1797" max="1797" width="13.796875" style="73" customWidth="1"/>
    <col min="1798" max="1798" width="11.796875" style="73" customWidth="1"/>
    <col min="1799" max="1799" width="13.5" style="73" customWidth="1"/>
    <col min="1800" max="1803" width="13.796875" style="73" customWidth="1"/>
    <col min="1804" max="1804" width="34" style="73" customWidth="1"/>
    <col min="1805" max="1805" width="63.5" style="73" customWidth="1"/>
    <col min="1806" max="2049" width="10.796875" style="73"/>
    <col min="2050" max="2050" width="13.796875" style="73" customWidth="1"/>
    <col min="2051" max="2052" width="65.796875" style="73" customWidth="1"/>
    <col min="2053" max="2053" width="13.796875" style="73" customWidth="1"/>
    <col min="2054" max="2054" width="11.796875" style="73" customWidth="1"/>
    <col min="2055" max="2055" width="13.5" style="73" customWidth="1"/>
    <col min="2056" max="2059" width="13.796875" style="73" customWidth="1"/>
    <col min="2060" max="2060" width="34" style="73" customWidth="1"/>
    <col min="2061" max="2061" width="63.5" style="73" customWidth="1"/>
    <col min="2062" max="2305" width="10.796875" style="73"/>
    <col min="2306" max="2306" width="13.796875" style="73" customWidth="1"/>
    <col min="2307" max="2308" width="65.796875" style="73" customWidth="1"/>
    <col min="2309" max="2309" width="13.796875" style="73" customWidth="1"/>
    <col min="2310" max="2310" width="11.796875" style="73" customWidth="1"/>
    <col min="2311" max="2311" width="13.5" style="73" customWidth="1"/>
    <col min="2312" max="2315" width="13.796875" style="73" customWidth="1"/>
    <col min="2316" max="2316" width="34" style="73" customWidth="1"/>
    <col min="2317" max="2317" width="63.5" style="73" customWidth="1"/>
    <col min="2318" max="2561" width="10.796875" style="73"/>
    <col min="2562" max="2562" width="13.796875" style="73" customWidth="1"/>
    <col min="2563" max="2564" width="65.796875" style="73" customWidth="1"/>
    <col min="2565" max="2565" width="13.796875" style="73" customWidth="1"/>
    <col min="2566" max="2566" width="11.796875" style="73" customWidth="1"/>
    <col min="2567" max="2567" width="13.5" style="73" customWidth="1"/>
    <col min="2568" max="2571" width="13.796875" style="73" customWidth="1"/>
    <col min="2572" max="2572" width="34" style="73" customWidth="1"/>
    <col min="2573" max="2573" width="63.5" style="73" customWidth="1"/>
    <col min="2574" max="2817" width="10.796875" style="73"/>
    <col min="2818" max="2818" width="13.796875" style="73" customWidth="1"/>
    <col min="2819" max="2820" width="65.796875" style="73" customWidth="1"/>
    <col min="2821" max="2821" width="13.796875" style="73" customWidth="1"/>
    <col min="2822" max="2822" width="11.796875" style="73" customWidth="1"/>
    <col min="2823" max="2823" width="13.5" style="73" customWidth="1"/>
    <col min="2824" max="2827" width="13.796875" style="73" customWidth="1"/>
    <col min="2828" max="2828" width="34" style="73" customWidth="1"/>
    <col min="2829" max="2829" width="63.5" style="73" customWidth="1"/>
    <col min="2830" max="3073" width="10.796875" style="73"/>
    <col min="3074" max="3074" width="13.796875" style="73" customWidth="1"/>
    <col min="3075" max="3076" width="65.796875" style="73" customWidth="1"/>
    <col min="3077" max="3077" width="13.796875" style="73" customWidth="1"/>
    <col min="3078" max="3078" width="11.796875" style="73" customWidth="1"/>
    <col min="3079" max="3079" width="13.5" style="73" customWidth="1"/>
    <col min="3080" max="3083" width="13.796875" style="73" customWidth="1"/>
    <col min="3084" max="3084" width="34" style="73" customWidth="1"/>
    <col min="3085" max="3085" width="63.5" style="73" customWidth="1"/>
    <col min="3086" max="3329" width="10.796875" style="73"/>
    <col min="3330" max="3330" width="13.796875" style="73" customWidth="1"/>
    <col min="3331" max="3332" width="65.796875" style="73" customWidth="1"/>
    <col min="3333" max="3333" width="13.796875" style="73" customWidth="1"/>
    <col min="3334" max="3334" width="11.796875" style="73" customWidth="1"/>
    <col min="3335" max="3335" width="13.5" style="73" customWidth="1"/>
    <col min="3336" max="3339" width="13.796875" style="73" customWidth="1"/>
    <col min="3340" max="3340" width="34" style="73" customWidth="1"/>
    <col min="3341" max="3341" width="63.5" style="73" customWidth="1"/>
    <col min="3342" max="3585" width="10.796875" style="73"/>
    <col min="3586" max="3586" width="13.796875" style="73" customWidth="1"/>
    <col min="3587" max="3588" width="65.796875" style="73" customWidth="1"/>
    <col min="3589" max="3589" width="13.796875" style="73" customWidth="1"/>
    <col min="3590" max="3590" width="11.796875" style="73" customWidth="1"/>
    <col min="3591" max="3591" width="13.5" style="73" customWidth="1"/>
    <col min="3592" max="3595" width="13.796875" style="73" customWidth="1"/>
    <col min="3596" max="3596" width="34" style="73" customWidth="1"/>
    <col min="3597" max="3597" width="63.5" style="73" customWidth="1"/>
    <col min="3598" max="3841" width="10.796875" style="73"/>
    <col min="3842" max="3842" width="13.796875" style="73" customWidth="1"/>
    <col min="3843" max="3844" width="65.796875" style="73" customWidth="1"/>
    <col min="3845" max="3845" width="13.796875" style="73" customWidth="1"/>
    <col min="3846" max="3846" width="11.796875" style="73" customWidth="1"/>
    <col min="3847" max="3847" width="13.5" style="73" customWidth="1"/>
    <col min="3848" max="3851" width="13.796875" style="73" customWidth="1"/>
    <col min="3852" max="3852" width="34" style="73" customWidth="1"/>
    <col min="3853" max="3853" width="63.5" style="73" customWidth="1"/>
    <col min="3854" max="4097" width="10.796875" style="73"/>
    <col min="4098" max="4098" width="13.796875" style="73" customWidth="1"/>
    <col min="4099" max="4100" width="65.796875" style="73" customWidth="1"/>
    <col min="4101" max="4101" width="13.796875" style="73" customWidth="1"/>
    <col min="4102" max="4102" width="11.796875" style="73" customWidth="1"/>
    <col min="4103" max="4103" width="13.5" style="73" customWidth="1"/>
    <col min="4104" max="4107" width="13.796875" style="73" customWidth="1"/>
    <col min="4108" max="4108" width="34" style="73" customWidth="1"/>
    <col min="4109" max="4109" width="63.5" style="73" customWidth="1"/>
    <col min="4110" max="4353" width="10.796875" style="73"/>
    <col min="4354" max="4354" width="13.796875" style="73" customWidth="1"/>
    <col min="4355" max="4356" width="65.796875" style="73" customWidth="1"/>
    <col min="4357" max="4357" width="13.796875" style="73" customWidth="1"/>
    <col min="4358" max="4358" width="11.796875" style="73" customWidth="1"/>
    <col min="4359" max="4359" width="13.5" style="73" customWidth="1"/>
    <col min="4360" max="4363" width="13.796875" style="73" customWidth="1"/>
    <col min="4364" max="4364" width="34" style="73" customWidth="1"/>
    <col min="4365" max="4365" width="63.5" style="73" customWidth="1"/>
    <col min="4366" max="4609" width="10.796875" style="73"/>
    <col min="4610" max="4610" width="13.796875" style="73" customWidth="1"/>
    <col min="4611" max="4612" width="65.796875" style="73" customWidth="1"/>
    <col min="4613" max="4613" width="13.796875" style="73" customWidth="1"/>
    <col min="4614" max="4614" width="11.796875" style="73" customWidth="1"/>
    <col min="4615" max="4615" width="13.5" style="73" customWidth="1"/>
    <col min="4616" max="4619" width="13.796875" style="73" customWidth="1"/>
    <col min="4620" max="4620" width="34" style="73" customWidth="1"/>
    <col min="4621" max="4621" width="63.5" style="73" customWidth="1"/>
    <col min="4622" max="4865" width="10.796875" style="73"/>
    <col min="4866" max="4866" width="13.796875" style="73" customWidth="1"/>
    <col min="4867" max="4868" width="65.796875" style="73" customWidth="1"/>
    <col min="4869" max="4869" width="13.796875" style="73" customWidth="1"/>
    <col min="4870" max="4870" width="11.796875" style="73" customWidth="1"/>
    <col min="4871" max="4871" width="13.5" style="73" customWidth="1"/>
    <col min="4872" max="4875" width="13.796875" style="73" customWidth="1"/>
    <col min="4876" max="4876" width="34" style="73" customWidth="1"/>
    <col min="4877" max="4877" width="63.5" style="73" customWidth="1"/>
    <col min="4878" max="5121" width="10.796875" style="73"/>
    <col min="5122" max="5122" width="13.796875" style="73" customWidth="1"/>
    <col min="5123" max="5124" width="65.796875" style="73" customWidth="1"/>
    <col min="5125" max="5125" width="13.796875" style="73" customWidth="1"/>
    <col min="5126" max="5126" width="11.796875" style="73" customWidth="1"/>
    <col min="5127" max="5127" width="13.5" style="73" customWidth="1"/>
    <col min="5128" max="5131" width="13.796875" style="73" customWidth="1"/>
    <col min="5132" max="5132" width="34" style="73" customWidth="1"/>
    <col min="5133" max="5133" width="63.5" style="73" customWidth="1"/>
    <col min="5134" max="5377" width="10.796875" style="73"/>
    <col min="5378" max="5378" width="13.796875" style="73" customWidth="1"/>
    <col min="5379" max="5380" width="65.796875" style="73" customWidth="1"/>
    <col min="5381" max="5381" width="13.796875" style="73" customWidth="1"/>
    <col min="5382" max="5382" width="11.796875" style="73" customWidth="1"/>
    <col min="5383" max="5383" width="13.5" style="73" customWidth="1"/>
    <col min="5384" max="5387" width="13.796875" style="73" customWidth="1"/>
    <col min="5388" max="5388" width="34" style="73" customWidth="1"/>
    <col min="5389" max="5389" width="63.5" style="73" customWidth="1"/>
    <col min="5390" max="5633" width="10.796875" style="73"/>
    <col min="5634" max="5634" width="13.796875" style="73" customWidth="1"/>
    <col min="5635" max="5636" width="65.796875" style="73" customWidth="1"/>
    <col min="5637" max="5637" width="13.796875" style="73" customWidth="1"/>
    <col min="5638" max="5638" width="11.796875" style="73" customWidth="1"/>
    <col min="5639" max="5639" width="13.5" style="73" customWidth="1"/>
    <col min="5640" max="5643" width="13.796875" style="73" customWidth="1"/>
    <col min="5644" max="5644" width="34" style="73" customWidth="1"/>
    <col min="5645" max="5645" width="63.5" style="73" customWidth="1"/>
    <col min="5646" max="5889" width="10.796875" style="73"/>
    <col min="5890" max="5890" width="13.796875" style="73" customWidth="1"/>
    <col min="5891" max="5892" width="65.796875" style="73" customWidth="1"/>
    <col min="5893" max="5893" width="13.796875" style="73" customWidth="1"/>
    <col min="5894" max="5894" width="11.796875" style="73" customWidth="1"/>
    <col min="5895" max="5895" width="13.5" style="73" customWidth="1"/>
    <col min="5896" max="5899" width="13.796875" style="73" customWidth="1"/>
    <col min="5900" max="5900" width="34" style="73" customWidth="1"/>
    <col min="5901" max="5901" width="63.5" style="73" customWidth="1"/>
    <col min="5902" max="6145" width="10.796875" style="73"/>
    <col min="6146" max="6146" width="13.796875" style="73" customWidth="1"/>
    <col min="6147" max="6148" width="65.796875" style="73" customWidth="1"/>
    <col min="6149" max="6149" width="13.796875" style="73" customWidth="1"/>
    <col min="6150" max="6150" width="11.796875" style="73" customWidth="1"/>
    <col min="6151" max="6151" width="13.5" style="73" customWidth="1"/>
    <col min="6152" max="6155" width="13.796875" style="73" customWidth="1"/>
    <col min="6156" max="6156" width="34" style="73" customWidth="1"/>
    <col min="6157" max="6157" width="63.5" style="73" customWidth="1"/>
    <col min="6158" max="6401" width="10.796875" style="73"/>
    <col min="6402" max="6402" width="13.796875" style="73" customWidth="1"/>
    <col min="6403" max="6404" width="65.796875" style="73" customWidth="1"/>
    <col min="6405" max="6405" width="13.796875" style="73" customWidth="1"/>
    <col min="6406" max="6406" width="11.796875" style="73" customWidth="1"/>
    <col min="6407" max="6407" width="13.5" style="73" customWidth="1"/>
    <col min="6408" max="6411" width="13.796875" style="73" customWidth="1"/>
    <col min="6412" max="6412" width="34" style="73" customWidth="1"/>
    <col min="6413" max="6413" width="63.5" style="73" customWidth="1"/>
    <col min="6414" max="6657" width="10.796875" style="73"/>
    <col min="6658" max="6658" width="13.796875" style="73" customWidth="1"/>
    <col min="6659" max="6660" width="65.796875" style="73" customWidth="1"/>
    <col min="6661" max="6661" width="13.796875" style="73" customWidth="1"/>
    <col min="6662" max="6662" width="11.796875" style="73" customWidth="1"/>
    <col min="6663" max="6663" width="13.5" style="73" customWidth="1"/>
    <col min="6664" max="6667" width="13.796875" style="73" customWidth="1"/>
    <col min="6668" max="6668" width="34" style="73" customWidth="1"/>
    <col min="6669" max="6669" width="63.5" style="73" customWidth="1"/>
    <col min="6670" max="6913" width="10.796875" style="73"/>
    <col min="6914" max="6914" width="13.796875" style="73" customWidth="1"/>
    <col min="6915" max="6916" width="65.796875" style="73" customWidth="1"/>
    <col min="6917" max="6917" width="13.796875" style="73" customWidth="1"/>
    <col min="6918" max="6918" width="11.796875" style="73" customWidth="1"/>
    <col min="6919" max="6919" width="13.5" style="73" customWidth="1"/>
    <col min="6920" max="6923" width="13.796875" style="73" customWidth="1"/>
    <col min="6924" max="6924" width="34" style="73" customWidth="1"/>
    <col min="6925" max="6925" width="63.5" style="73" customWidth="1"/>
    <col min="6926" max="7169" width="10.796875" style="73"/>
    <col min="7170" max="7170" width="13.796875" style="73" customWidth="1"/>
    <col min="7171" max="7172" width="65.796875" style="73" customWidth="1"/>
    <col min="7173" max="7173" width="13.796875" style="73" customWidth="1"/>
    <col min="7174" max="7174" width="11.796875" style="73" customWidth="1"/>
    <col min="7175" max="7175" width="13.5" style="73" customWidth="1"/>
    <col min="7176" max="7179" width="13.796875" style="73" customWidth="1"/>
    <col min="7180" max="7180" width="34" style="73" customWidth="1"/>
    <col min="7181" max="7181" width="63.5" style="73" customWidth="1"/>
    <col min="7182" max="7425" width="10.796875" style="73"/>
    <col min="7426" max="7426" width="13.796875" style="73" customWidth="1"/>
    <col min="7427" max="7428" width="65.796875" style="73" customWidth="1"/>
    <col min="7429" max="7429" width="13.796875" style="73" customWidth="1"/>
    <col min="7430" max="7430" width="11.796875" style="73" customWidth="1"/>
    <col min="7431" max="7431" width="13.5" style="73" customWidth="1"/>
    <col min="7432" max="7435" width="13.796875" style="73" customWidth="1"/>
    <col min="7436" max="7436" width="34" style="73" customWidth="1"/>
    <col min="7437" max="7437" width="63.5" style="73" customWidth="1"/>
    <col min="7438" max="7681" width="10.796875" style="73"/>
    <col min="7682" max="7682" width="13.796875" style="73" customWidth="1"/>
    <col min="7683" max="7684" width="65.796875" style="73" customWidth="1"/>
    <col min="7685" max="7685" width="13.796875" style="73" customWidth="1"/>
    <col min="7686" max="7686" width="11.796875" style="73" customWidth="1"/>
    <col min="7687" max="7687" width="13.5" style="73" customWidth="1"/>
    <col min="7688" max="7691" width="13.796875" style="73" customWidth="1"/>
    <col min="7692" max="7692" width="34" style="73" customWidth="1"/>
    <col min="7693" max="7693" width="63.5" style="73" customWidth="1"/>
    <col min="7694" max="7937" width="10.796875" style="73"/>
    <col min="7938" max="7938" width="13.796875" style="73" customWidth="1"/>
    <col min="7939" max="7940" width="65.796875" style="73" customWidth="1"/>
    <col min="7941" max="7941" width="13.796875" style="73" customWidth="1"/>
    <col min="7942" max="7942" width="11.796875" style="73" customWidth="1"/>
    <col min="7943" max="7943" width="13.5" style="73" customWidth="1"/>
    <col min="7944" max="7947" width="13.796875" style="73" customWidth="1"/>
    <col min="7948" max="7948" width="34" style="73" customWidth="1"/>
    <col min="7949" max="7949" width="63.5" style="73" customWidth="1"/>
    <col min="7950" max="8193" width="10.796875" style="73"/>
    <col min="8194" max="8194" width="13.796875" style="73" customWidth="1"/>
    <col min="8195" max="8196" width="65.796875" style="73" customWidth="1"/>
    <col min="8197" max="8197" width="13.796875" style="73" customWidth="1"/>
    <col min="8198" max="8198" width="11.796875" style="73" customWidth="1"/>
    <col min="8199" max="8199" width="13.5" style="73" customWidth="1"/>
    <col min="8200" max="8203" width="13.796875" style="73" customWidth="1"/>
    <col min="8204" max="8204" width="34" style="73" customWidth="1"/>
    <col min="8205" max="8205" width="63.5" style="73" customWidth="1"/>
    <col min="8206" max="8449" width="10.796875" style="73"/>
    <col min="8450" max="8450" width="13.796875" style="73" customWidth="1"/>
    <col min="8451" max="8452" width="65.796875" style="73" customWidth="1"/>
    <col min="8453" max="8453" width="13.796875" style="73" customWidth="1"/>
    <col min="8454" max="8454" width="11.796875" style="73" customWidth="1"/>
    <col min="8455" max="8455" width="13.5" style="73" customWidth="1"/>
    <col min="8456" max="8459" width="13.796875" style="73" customWidth="1"/>
    <col min="8460" max="8460" width="34" style="73" customWidth="1"/>
    <col min="8461" max="8461" width="63.5" style="73" customWidth="1"/>
    <col min="8462" max="8705" width="10.796875" style="73"/>
    <col min="8706" max="8706" width="13.796875" style="73" customWidth="1"/>
    <col min="8707" max="8708" width="65.796875" style="73" customWidth="1"/>
    <col min="8709" max="8709" width="13.796875" style="73" customWidth="1"/>
    <col min="8710" max="8710" width="11.796875" style="73" customWidth="1"/>
    <col min="8711" max="8711" width="13.5" style="73" customWidth="1"/>
    <col min="8712" max="8715" width="13.796875" style="73" customWidth="1"/>
    <col min="8716" max="8716" width="34" style="73" customWidth="1"/>
    <col min="8717" max="8717" width="63.5" style="73" customWidth="1"/>
    <col min="8718" max="8961" width="10.796875" style="73"/>
    <col min="8962" max="8962" width="13.796875" style="73" customWidth="1"/>
    <col min="8963" max="8964" width="65.796875" style="73" customWidth="1"/>
    <col min="8965" max="8965" width="13.796875" style="73" customWidth="1"/>
    <col min="8966" max="8966" width="11.796875" style="73" customWidth="1"/>
    <col min="8967" max="8967" width="13.5" style="73" customWidth="1"/>
    <col min="8968" max="8971" width="13.796875" style="73" customWidth="1"/>
    <col min="8972" max="8972" width="34" style="73" customWidth="1"/>
    <col min="8973" max="8973" width="63.5" style="73" customWidth="1"/>
    <col min="8974" max="9217" width="10.796875" style="73"/>
    <col min="9218" max="9218" width="13.796875" style="73" customWidth="1"/>
    <col min="9219" max="9220" width="65.796875" style="73" customWidth="1"/>
    <col min="9221" max="9221" width="13.796875" style="73" customWidth="1"/>
    <col min="9222" max="9222" width="11.796875" style="73" customWidth="1"/>
    <col min="9223" max="9223" width="13.5" style="73" customWidth="1"/>
    <col min="9224" max="9227" width="13.796875" style="73" customWidth="1"/>
    <col min="9228" max="9228" width="34" style="73" customWidth="1"/>
    <col min="9229" max="9229" width="63.5" style="73" customWidth="1"/>
    <col min="9230" max="9473" width="10.796875" style="73"/>
    <col min="9474" max="9474" width="13.796875" style="73" customWidth="1"/>
    <col min="9475" max="9476" width="65.796875" style="73" customWidth="1"/>
    <col min="9477" max="9477" width="13.796875" style="73" customWidth="1"/>
    <col min="9478" max="9478" width="11.796875" style="73" customWidth="1"/>
    <col min="9479" max="9479" width="13.5" style="73" customWidth="1"/>
    <col min="9480" max="9483" width="13.796875" style="73" customWidth="1"/>
    <col min="9484" max="9484" width="34" style="73" customWidth="1"/>
    <col min="9485" max="9485" width="63.5" style="73" customWidth="1"/>
    <col min="9486" max="9729" width="10.796875" style="73"/>
    <col min="9730" max="9730" width="13.796875" style="73" customWidth="1"/>
    <col min="9731" max="9732" width="65.796875" style="73" customWidth="1"/>
    <col min="9733" max="9733" width="13.796875" style="73" customWidth="1"/>
    <col min="9734" max="9734" width="11.796875" style="73" customWidth="1"/>
    <col min="9735" max="9735" width="13.5" style="73" customWidth="1"/>
    <col min="9736" max="9739" width="13.796875" style="73" customWidth="1"/>
    <col min="9740" max="9740" width="34" style="73" customWidth="1"/>
    <col min="9741" max="9741" width="63.5" style="73" customWidth="1"/>
    <col min="9742" max="9985" width="10.796875" style="73"/>
    <col min="9986" max="9986" width="13.796875" style="73" customWidth="1"/>
    <col min="9987" max="9988" width="65.796875" style="73" customWidth="1"/>
    <col min="9989" max="9989" width="13.796875" style="73" customWidth="1"/>
    <col min="9990" max="9990" width="11.796875" style="73" customWidth="1"/>
    <col min="9991" max="9991" width="13.5" style="73" customWidth="1"/>
    <col min="9992" max="9995" width="13.796875" style="73" customWidth="1"/>
    <col min="9996" max="9996" width="34" style="73" customWidth="1"/>
    <col min="9997" max="9997" width="63.5" style="73" customWidth="1"/>
    <col min="9998" max="10241" width="10.796875" style="73"/>
    <col min="10242" max="10242" width="13.796875" style="73" customWidth="1"/>
    <col min="10243" max="10244" width="65.796875" style="73" customWidth="1"/>
    <col min="10245" max="10245" width="13.796875" style="73" customWidth="1"/>
    <col min="10246" max="10246" width="11.796875" style="73" customWidth="1"/>
    <col min="10247" max="10247" width="13.5" style="73" customWidth="1"/>
    <col min="10248" max="10251" width="13.796875" style="73" customWidth="1"/>
    <col min="10252" max="10252" width="34" style="73" customWidth="1"/>
    <col min="10253" max="10253" width="63.5" style="73" customWidth="1"/>
    <col min="10254" max="10497" width="10.796875" style="73"/>
    <col min="10498" max="10498" width="13.796875" style="73" customWidth="1"/>
    <col min="10499" max="10500" width="65.796875" style="73" customWidth="1"/>
    <col min="10501" max="10501" width="13.796875" style="73" customWidth="1"/>
    <col min="10502" max="10502" width="11.796875" style="73" customWidth="1"/>
    <col min="10503" max="10503" width="13.5" style="73" customWidth="1"/>
    <col min="10504" max="10507" width="13.796875" style="73" customWidth="1"/>
    <col min="10508" max="10508" width="34" style="73" customWidth="1"/>
    <col min="10509" max="10509" width="63.5" style="73" customWidth="1"/>
    <col min="10510" max="10753" width="10.796875" style="73"/>
    <col min="10754" max="10754" width="13.796875" style="73" customWidth="1"/>
    <col min="10755" max="10756" width="65.796875" style="73" customWidth="1"/>
    <col min="10757" max="10757" width="13.796875" style="73" customWidth="1"/>
    <col min="10758" max="10758" width="11.796875" style="73" customWidth="1"/>
    <col min="10759" max="10759" width="13.5" style="73" customWidth="1"/>
    <col min="10760" max="10763" width="13.796875" style="73" customWidth="1"/>
    <col min="10764" max="10764" width="34" style="73" customWidth="1"/>
    <col min="10765" max="10765" width="63.5" style="73" customWidth="1"/>
    <col min="10766" max="11009" width="10.796875" style="73"/>
    <col min="11010" max="11010" width="13.796875" style="73" customWidth="1"/>
    <col min="11011" max="11012" width="65.796875" style="73" customWidth="1"/>
    <col min="11013" max="11013" width="13.796875" style="73" customWidth="1"/>
    <col min="11014" max="11014" width="11.796875" style="73" customWidth="1"/>
    <col min="11015" max="11015" width="13.5" style="73" customWidth="1"/>
    <col min="11016" max="11019" width="13.796875" style="73" customWidth="1"/>
    <col min="11020" max="11020" width="34" style="73" customWidth="1"/>
    <col min="11021" max="11021" width="63.5" style="73" customWidth="1"/>
    <col min="11022" max="11265" width="10.796875" style="73"/>
    <col min="11266" max="11266" width="13.796875" style="73" customWidth="1"/>
    <col min="11267" max="11268" width="65.796875" style="73" customWidth="1"/>
    <col min="11269" max="11269" width="13.796875" style="73" customWidth="1"/>
    <col min="11270" max="11270" width="11.796875" style="73" customWidth="1"/>
    <col min="11271" max="11271" width="13.5" style="73" customWidth="1"/>
    <col min="11272" max="11275" width="13.796875" style="73" customWidth="1"/>
    <col min="11276" max="11276" width="34" style="73" customWidth="1"/>
    <col min="11277" max="11277" width="63.5" style="73" customWidth="1"/>
    <col min="11278" max="11521" width="10.796875" style="73"/>
    <col min="11522" max="11522" width="13.796875" style="73" customWidth="1"/>
    <col min="11523" max="11524" width="65.796875" style="73" customWidth="1"/>
    <col min="11525" max="11525" width="13.796875" style="73" customWidth="1"/>
    <col min="11526" max="11526" width="11.796875" style="73" customWidth="1"/>
    <col min="11527" max="11527" width="13.5" style="73" customWidth="1"/>
    <col min="11528" max="11531" width="13.796875" style="73" customWidth="1"/>
    <col min="11532" max="11532" width="34" style="73" customWidth="1"/>
    <col min="11533" max="11533" width="63.5" style="73" customWidth="1"/>
    <col min="11534" max="11777" width="10.796875" style="73"/>
    <col min="11778" max="11778" width="13.796875" style="73" customWidth="1"/>
    <col min="11779" max="11780" width="65.796875" style="73" customWidth="1"/>
    <col min="11781" max="11781" width="13.796875" style="73" customWidth="1"/>
    <col min="11782" max="11782" width="11.796875" style="73" customWidth="1"/>
    <col min="11783" max="11783" width="13.5" style="73" customWidth="1"/>
    <col min="11784" max="11787" width="13.796875" style="73" customWidth="1"/>
    <col min="11788" max="11788" width="34" style="73" customWidth="1"/>
    <col min="11789" max="11789" width="63.5" style="73" customWidth="1"/>
    <col min="11790" max="12033" width="10.796875" style="73"/>
    <col min="12034" max="12034" width="13.796875" style="73" customWidth="1"/>
    <col min="12035" max="12036" width="65.796875" style="73" customWidth="1"/>
    <col min="12037" max="12037" width="13.796875" style="73" customWidth="1"/>
    <col min="12038" max="12038" width="11.796875" style="73" customWidth="1"/>
    <col min="12039" max="12039" width="13.5" style="73" customWidth="1"/>
    <col min="12040" max="12043" width="13.796875" style="73" customWidth="1"/>
    <col min="12044" max="12044" width="34" style="73" customWidth="1"/>
    <col min="12045" max="12045" width="63.5" style="73" customWidth="1"/>
    <col min="12046" max="12289" width="10.796875" style="73"/>
    <col min="12290" max="12290" width="13.796875" style="73" customWidth="1"/>
    <col min="12291" max="12292" width="65.796875" style="73" customWidth="1"/>
    <col min="12293" max="12293" width="13.796875" style="73" customWidth="1"/>
    <col min="12294" max="12294" width="11.796875" style="73" customWidth="1"/>
    <col min="12295" max="12295" width="13.5" style="73" customWidth="1"/>
    <col min="12296" max="12299" width="13.796875" style="73" customWidth="1"/>
    <col min="12300" max="12300" width="34" style="73" customWidth="1"/>
    <col min="12301" max="12301" width="63.5" style="73" customWidth="1"/>
    <col min="12302" max="12545" width="10.796875" style="73"/>
    <col min="12546" max="12546" width="13.796875" style="73" customWidth="1"/>
    <col min="12547" max="12548" width="65.796875" style="73" customWidth="1"/>
    <col min="12549" max="12549" width="13.796875" style="73" customWidth="1"/>
    <col min="12550" max="12550" width="11.796875" style="73" customWidth="1"/>
    <col min="12551" max="12551" width="13.5" style="73" customWidth="1"/>
    <col min="12552" max="12555" width="13.796875" style="73" customWidth="1"/>
    <col min="12556" max="12556" width="34" style="73" customWidth="1"/>
    <col min="12557" max="12557" width="63.5" style="73" customWidth="1"/>
    <col min="12558" max="12801" width="10.796875" style="73"/>
    <col min="12802" max="12802" width="13.796875" style="73" customWidth="1"/>
    <col min="12803" max="12804" width="65.796875" style="73" customWidth="1"/>
    <col min="12805" max="12805" width="13.796875" style="73" customWidth="1"/>
    <col min="12806" max="12806" width="11.796875" style="73" customWidth="1"/>
    <col min="12807" max="12807" width="13.5" style="73" customWidth="1"/>
    <col min="12808" max="12811" width="13.796875" style="73" customWidth="1"/>
    <col min="12812" max="12812" width="34" style="73" customWidth="1"/>
    <col min="12813" max="12813" width="63.5" style="73" customWidth="1"/>
    <col min="12814" max="13057" width="10.796875" style="73"/>
    <col min="13058" max="13058" width="13.796875" style="73" customWidth="1"/>
    <col min="13059" max="13060" width="65.796875" style="73" customWidth="1"/>
    <col min="13061" max="13061" width="13.796875" style="73" customWidth="1"/>
    <col min="13062" max="13062" width="11.796875" style="73" customWidth="1"/>
    <col min="13063" max="13063" width="13.5" style="73" customWidth="1"/>
    <col min="13064" max="13067" width="13.796875" style="73" customWidth="1"/>
    <col min="13068" max="13068" width="34" style="73" customWidth="1"/>
    <col min="13069" max="13069" width="63.5" style="73" customWidth="1"/>
    <col min="13070" max="13313" width="10.796875" style="73"/>
    <col min="13314" max="13314" width="13.796875" style="73" customWidth="1"/>
    <col min="13315" max="13316" width="65.796875" style="73" customWidth="1"/>
    <col min="13317" max="13317" width="13.796875" style="73" customWidth="1"/>
    <col min="13318" max="13318" width="11.796875" style="73" customWidth="1"/>
    <col min="13319" max="13319" width="13.5" style="73" customWidth="1"/>
    <col min="13320" max="13323" width="13.796875" style="73" customWidth="1"/>
    <col min="13324" max="13324" width="34" style="73" customWidth="1"/>
    <col min="13325" max="13325" width="63.5" style="73" customWidth="1"/>
    <col min="13326" max="13569" width="10.796875" style="73"/>
    <col min="13570" max="13570" width="13.796875" style="73" customWidth="1"/>
    <col min="13571" max="13572" width="65.796875" style="73" customWidth="1"/>
    <col min="13573" max="13573" width="13.796875" style="73" customWidth="1"/>
    <col min="13574" max="13574" width="11.796875" style="73" customWidth="1"/>
    <col min="13575" max="13575" width="13.5" style="73" customWidth="1"/>
    <col min="13576" max="13579" width="13.796875" style="73" customWidth="1"/>
    <col min="13580" max="13580" width="34" style="73" customWidth="1"/>
    <col min="13581" max="13581" width="63.5" style="73" customWidth="1"/>
    <col min="13582" max="13825" width="10.796875" style="73"/>
    <col min="13826" max="13826" width="13.796875" style="73" customWidth="1"/>
    <col min="13827" max="13828" width="65.796875" style="73" customWidth="1"/>
    <col min="13829" max="13829" width="13.796875" style="73" customWidth="1"/>
    <col min="13830" max="13830" width="11.796875" style="73" customWidth="1"/>
    <col min="13831" max="13831" width="13.5" style="73" customWidth="1"/>
    <col min="13832" max="13835" width="13.796875" style="73" customWidth="1"/>
    <col min="13836" max="13836" width="34" style="73" customWidth="1"/>
    <col min="13837" max="13837" width="63.5" style="73" customWidth="1"/>
    <col min="13838" max="14081" width="10.796875" style="73"/>
    <col min="14082" max="14082" width="13.796875" style="73" customWidth="1"/>
    <col min="14083" max="14084" width="65.796875" style="73" customWidth="1"/>
    <col min="14085" max="14085" width="13.796875" style="73" customWidth="1"/>
    <col min="14086" max="14086" width="11.796875" style="73" customWidth="1"/>
    <col min="14087" max="14087" width="13.5" style="73" customWidth="1"/>
    <col min="14088" max="14091" width="13.796875" style="73" customWidth="1"/>
    <col min="14092" max="14092" width="34" style="73" customWidth="1"/>
    <col min="14093" max="14093" width="63.5" style="73" customWidth="1"/>
    <col min="14094" max="14337" width="10.796875" style="73"/>
    <col min="14338" max="14338" width="13.796875" style="73" customWidth="1"/>
    <col min="14339" max="14340" width="65.796875" style="73" customWidth="1"/>
    <col min="14341" max="14341" width="13.796875" style="73" customWidth="1"/>
    <col min="14342" max="14342" width="11.796875" style="73" customWidth="1"/>
    <col min="14343" max="14343" width="13.5" style="73" customWidth="1"/>
    <col min="14344" max="14347" width="13.796875" style="73" customWidth="1"/>
    <col min="14348" max="14348" width="34" style="73" customWidth="1"/>
    <col min="14349" max="14349" width="63.5" style="73" customWidth="1"/>
    <col min="14350" max="14593" width="10.796875" style="73"/>
    <col min="14594" max="14594" width="13.796875" style="73" customWidth="1"/>
    <col min="14595" max="14596" width="65.796875" style="73" customWidth="1"/>
    <col min="14597" max="14597" width="13.796875" style="73" customWidth="1"/>
    <col min="14598" max="14598" width="11.796875" style="73" customWidth="1"/>
    <col min="14599" max="14599" width="13.5" style="73" customWidth="1"/>
    <col min="14600" max="14603" width="13.796875" style="73" customWidth="1"/>
    <col min="14604" max="14604" width="34" style="73" customWidth="1"/>
    <col min="14605" max="14605" width="63.5" style="73" customWidth="1"/>
    <col min="14606" max="14849" width="10.796875" style="73"/>
    <col min="14850" max="14850" width="13.796875" style="73" customWidth="1"/>
    <col min="14851" max="14852" width="65.796875" style="73" customWidth="1"/>
    <col min="14853" max="14853" width="13.796875" style="73" customWidth="1"/>
    <col min="14854" max="14854" width="11.796875" style="73" customWidth="1"/>
    <col min="14855" max="14855" width="13.5" style="73" customWidth="1"/>
    <col min="14856" max="14859" width="13.796875" style="73" customWidth="1"/>
    <col min="14860" max="14860" width="34" style="73" customWidth="1"/>
    <col min="14861" max="14861" width="63.5" style="73" customWidth="1"/>
    <col min="14862" max="15105" width="10.796875" style="73"/>
    <col min="15106" max="15106" width="13.796875" style="73" customWidth="1"/>
    <col min="15107" max="15108" width="65.796875" style="73" customWidth="1"/>
    <col min="15109" max="15109" width="13.796875" style="73" customWidth="1"/>
    <col min="15110" max="15110" width="11.796875" style="73" customWidth="1"/>
    <col min="15111" max="15111" width="13.5" style="73" customWidth="1"/>
    <col min="15112" max="15115" width="13.796875" style="73" customWidth="1"/>
    <col min="15116" max="15116" width="34" style="73" customWidth="1"/>
    <col min="15117" max="15117" width="63.5" style="73" customWidth="1"/>
    <col min="15118" max="15361" width="10.796875" style="73"/>
    <col min="15362" max="15362" width="13.796875" style="73" customWidth="1"/>
    <col min="15363" max="15364" width="65.796875" style="73" customWidth="1"/>
    <col min="15365" max="15365" width="13.796875" style="73" customWidth="1"/>
    <col min="15366" max="15366" width="11.796875" style="73" customWidth="1"/>
    <col min="15367" max="15367" width="13.5" style="73" customWidth="1"/>
    <col min="15368" max="15371" width="13.796875" style="73" customWidth="1"/>
    <col min="15372" max="15372" width="34" style="73" customWidth="1"/>
    <col min="15373" max="15373" width="63.5" style="73" customWidth="1"/>
    <col min="15374" max="15617" width="10.796875" style="73"/>
    <col min="15618" max="15618" width="13.796875" style="73" customWidth="1"/>
    <col min="15619" max="15620" width="65.796875" style="73" customWidth="1"/>
    <col min="15621" max="15621" width="13.796875" style="73" customWidth="1"/>
    <col min="15622" max="15622" width="11.796875" style="73" customWidth="1"/>
    <col min="15623" max="15623" width="13.5" style="73" customWidth="1"/>
    <col min="15624" max="15627" width="13.796875" style="73" customWidth="1"/>
    <col min="15628" max="15628" width="34" style="73" customWidth="1"/>
    <col min="15629" max="15629" width="63.5" style="73" customWidth="1"/>
    <col min="15630" max="15873" width="10.796875" style="73"/>
    <col min="15874" max="15874" width="13.796875" style="73" customWidth="1"/>
    <col min="15875" max="15876" width="65.796875" style="73" customWidth="1"/>
    <col min="15877" max="15877" width="13.796875" style="73" customWidth="1"/>
    <col min="15878" max="15878" width="11.796875" style="73" customWidth="1"/>
    <col min="15879" max="15879" width="13.5" style="73" customWidth="1"/>
    <col min="15880" max="15883" width="13.796875" style="73" customWidth="1"/>
    <col min="15884" max="15884" width="34" style="73" customWidth="1"/>
    <col min="15885" max="15885" width="63.5" style="73" customWidth="1"/>
    <col min="15886" max="16129" width="10.796875" style="73"/>
    <col min="16130" max="16130" width="13.796875" style="73" customWidth="1"/>
    <col min="16131" max="16132" width="65.796875" style="73" customWidth="1"/>
    <col min="16133" max="16133" width="13.796875" style="73" customWidth="1"/>
    <col min="16134" max="16134" width="11.796875" style="73" customWidth="1"/>
    <col min="16135" max="16135" width="13.5" style="73" customWidth="1"/>
    <col min="16136" max="16139" width="13.796875" style="73" customWidth="1"/>
    <col min="16140" max="16140" width="34" style="73" customWidth="1"/>
    <col min="16141" max="16141" width="63.5" style="73" customWidth="1"/>
    <col min="16142" max="16383" width="10.796875" style="73"/>
    <col min="16384" max="16384" width="10.796875" style="73" customWidth="1"/>
  </cols>
  <sheetData>
    <row r="1" spans="2:14" ht="19.95" customHeight="1" x14ac:dyDescent="0.3"/>
    <row r="2" spans="2:14" ht="25.05" customHeight="1" x14ac:dyDescent="0.3">
      <c r="B2" s="72"/>
      <c r="C2" s="106" t="s">
        <v>227</v>
      </c>
      <c r="D2" s="100" t="s">
        <v>226</v>
      </c>
      <c r="E2" s="100"/>
      <c r="F2" s="100"/>
      <c r="G2" s="100"/>
      <c r="H2" s="100"/>
      <c r="I2" s="100"/>
      <c r="J2" s="100"/>
      <c r="K2" s="101"/>
      <c r="L2" s="41" t="s">
        <v>202</v>
      </c>
      <c r="M2" s="109" t="s">
        <v>221</v>
      </c>
      <c r="N2" s="110"/>
    </row>
    <row r="3" spans="2:14" ht="25.05" customHeight="1" x14ac:dyDescent="0.3">
      <c r="B3" s="74"/>
      <c r="C3" s="107"/>
      <c r="D3" s="102"/>
      <c r="E3" s="102"/>
      <c r="F3" s="102"/>
      <c r="G3" s="102"/>
      <c r="H3" s="102"/>
      <c r="I3" s="102"/>
      <c r="J3" s="102"/>
      <c r="K3" s="103"/>
      <c r="L3" s="42" t="s">
        <v>201</v>
      </c>
      <c r="M3" s="111"/>
      <c r="N3" s="99"/>
    </row>
    <row r="4" spans="2:14" ht="25.05" customHeight="1" x14ac:dyDescent="0.3">
      <c r="B4" s="74"/>
      <c r="C4" s="107"/>
      <c r="D4" s="102"/>
      <c r="E4" s="102"/>
      <c r="F4" s="102"/>
      <c r="G4" s="102"/>
      <c r="H4" s="102"/>
      <c r="I4" s="102"/>
      <c r="J4" s="102"/>
      <c r="K4" s="103"/>
      <c r="L4" s="42" t="s">
        <v>200</v>
      </c>
      <c r="M4" s="111" t="str">
        <f>IFERROR(INDEX('RECAP COUT'!C:C,MATCH(M2,'RECAP COUT'!B:B,0)),"")</f>
        <v>PISCINE MUNICIPAL</v>
      </c>
      <c r="N4" s="99"/>
    </row>
    <row r="5" spans="2:14" ht="25.05" customHeight="1" x14ac:dyDescent="0.3">
      <c r="B5" s="74"/>
      <c r="C5" s="107"/>
      <c r="D5" s="102"/>
      <c r="E5" s="102"/>
      <c r="F5" s="102"/>
      <c r="G5" s="102"/>
      <c r="H5" s="102"/>
      <c r="I5" s="102"/>
      <c r="J5" s="102"/>
      <c r="K5" s="103"/>
      <c r="L5" s="42" t="s">
        <v>203</v>
      </c>
      <c r="M5" s="98">
        <f ca="1">TODAY()</f>
        <v>43911</v>
      </c>
      <c r="N5" s="99"/>
    </row>
    <row r="6" spans="2:14" ht="25.05" customHeight="1" x14ac:dyDescent="0.3">
      <c r="B6" s="75"/>
      <c r="C6" s="108"/>
      <c r="D6" s="104"/>
      <c r="E6" s="104"/>
      <c r="F6" s="104"/>
      <c r="G6" s="104"/>
      <c r="H6" s="104"/>
      <c r="I6" s="104"/>
      <c r="J6" s="104"/>
      <c r="K6" s="105"/>
      <c r="L6" s="76"/>
      <c r="M6" s="68"/>
      <c r="N6" s="85"/>
    </row>
    <row r="7" spans="2:14" ht="10.050000000000001" customHeight="1" thickBot="1" x14ac:dyDescent="0.35">
      <c r="D7" s="40"/>
    </row>
    <row r="8" spans="2:14" ht="60" customHeight="1" thickBot="1" x14ac:dyDescent="0.35">
      <c r="B8" s="69" t="s">
        <v>1</v>
      </c>
      <c r="C8" s="70" t="s">
        <v>27</v>
      </c>
      <c r="D8" s="70" t="s">
        <v>4</v>
      </c>
      <c r="E8" s="71" t="s">
        <v>8</v>
      </c>
      <c r="F8" s="71" t="s">
        <v>9</v>
      </c>
      <c r="G8" s="71" t="s">
        <v>10</v>
      </c>
      <c r="H8" s="71" t="s">
        <v>198</v>
      </c>
      <c r="I8" s="70" t="s">
        <v>6</v>
      </c>
      <c r="J8" s="70" t="s">
        <v>7</v>
      </c>
      <c r="K8" s="70" t="s">
        <v>204</v>
      </c>
      <c r="L8" s="70" t="s">
        <v>12</v>
      </c>
      <c r="M8" s="70" t="s">
        <v>199</v>
      </c>
      <c r="N8" s="86" t="s">
        <v>191</v>
      </c>
    </row>
    <row r="9" spans="2:14" ht="3" customHeight="1" x14ac:dyDescent="0.3">
      <c r="B9" s="80"/>
      <c r="C9" s="81"/>
      <c r="D9" s="81"/>
      <c r="E9" s="82"/>
      <c r="F9" s="82"/>
      <c r="G9" s="82"/>
      <c r="H9" s="82"/>
      <c r="I9" s="81"/>
      <c r="J9" s="81"/>
      <c r="K9" s="81"/>
      <c r="L9" s="83"/>
      <c r="M9" s="78"/>
      <c r="N9" s="87"/>
    </row>
    <row r="10" spans="2:14" ht="25.05" customHeight="1" x14ac:dyDescent="0.3">
      <c r="B10" s="79">
        <f t="array" ref="B10">IFERROR(INDEX(T_Semaine[BAT],MATCH(ROW(A1)&amp;$M$2,T_Semaine[Id],0)),"")</f>
        <v>1</v>
      </c>
      <c r="C10" s="73" t="str">
        <f t="array" ref="C10">IFERROR(INDEX(T_Semaine[MÉDIA IMPRIMÉ],MATCH(ROW(A1)&amp;$M$2,T_Semaine[Id],0)),"")</f>
        <v>VINYLE DEPOLI</v>
      </c>
      <c r="D10" s="73">
        <f t="array" ref="D10">IFERROR(INDEX(T_Semaine[SUPPORT],MATCH(ROW(A1)&amp;$M$2,T_Semaine[Id],0)),"")</f>
        <v>0</v>
      </c>
      <c r="E10" s="77">
        <f t="array" ref="E10">IFERROR(INDEX(T_Semaine[LARGEUR],MATCH(ROW(A1)&amp;$M$2,T_Semaine[Id],0)),"")</f>
        <v>2000</v>
      </c>
      <c r="F10" s="77">
        <f t="array" ref="F10">IFERROR(INDEX(T_Semaine[HAUTEUR],MATCH(ROW(A1)&amp;$M$2,T_Semaine[Id],0)),"")</f>
        <v>150</v>
      </c>
      <c r="G10" s="77">
        <f t="array" ref="G10">IFERROR(INDEX(T_Semaine[QUANTITÉ],MATCH(ROW(A1)&amp;$M$2,T_Semaine[Id],0)),"")</f>
        <v>5</v>
      </c>
      <c r="H10" s="77">
        <f t="array" ref="H10">IFERROR(INDEX(T_Semaine[TRANSFERT
DÉCOUPE 
À LA FORME],MATCH(ROW(A1)&amp;$M$2,T_Semaine[Id],0)),"")</f>
        <v>0</v>
      </c>
      <c r="I10" s="73">
        <f t="array" ref="I10">IFERROR(INDEX(T_Semaine[RECTO
VERSO],MATCH(ROW(A1)&amp;$M$2,T_Semaine[Id],0)),"")</f>
        <v>0</v>
      </c>
      <c r="J10" s="73">
        <f t="array" ref="J10">IFERROR(INDEX(T_Semaine[POSE 
SUR SUPPORT],MATCH(ROW(A1)&amp;$M$2,T_Semaine[Id],0)),"")</f>
        <v>0</v>
      </c>
      <c r="K10" s="73">
        <f t="array" ref="K10">IFERROR(INDEX(T_Semaine[ACCESSOIRE
AÉRIEN],MATCH(ROW(A1)&amp;$M$2,T_Semaine[Id],0)),"")</f>
        <v>0</v>
      </c>
      <c r="L10" s="73">
        <f t="array" ref="L10">IFERROR(INDEX(T_Semaine[FORME],MATCH(ROW(A1)&amp;$M$2,T_Semaine[Id],0)),"")</f>
        <v>0</v>
      </c>
      <c r="M10" s="73">
        <f t="array" ref="M10">IF(ROW()-9=NbLignes+1,"Total "&amp;$D$2,IFERROR(INDEX(T_Semaine[OBSERVATIONS / REMARQUES],MATCH(ROW(A1)&amp;$M$2,T_Semaine[Id],0)),""))</f>
        <v>0</v>
      </c>
      <c r="N10" s="84">
        <f t="array" ref="N10">IF(ROW()-9=NbLignes+1,SUM($N$9:N9),IFERROR(INDEX(T_Semaine[COÛT TOTAL HT],MATCH(ROW(A1)&amp;$M$2,T_Semaine[Id],0)),""))</f>
        <v>28.5</v>
      </c>
    </row>
    <row r="11" spans="2:14" ht="25.05" customHeight="1" x14ac:dyDescent="0.3">
      <c r="B11" s="79">
        <f t="array" ref="B11">IFERROR(INDEX(T_Semaine[BAT],MATCH(ROW(A2)&amp;$M$2,T_Semaine[Id],0)),"")</f>
        <v>2</v>
      </c>
      <c r="C11" s="73" t="str">
        <f t="array" ref="C11">IFERROR(INDEX(T_Semaine[MÉDIA IMPRIMÉ],MATCH(ROW(A2)&amp;$M$2,T_Semaine[Id],0)),"")</f>
        <v>TEXTILE DOS NOIR (Type Nero)</v>
      </c>
      <c r="D11" s="73">
        <f t="array" ref="D11">IFERROR(INDEX(T_Semaine[SUPPORT],MATCH(ROW(A2)&amp;$M$2,T_Semaine[Id],0)),"")</f>
        <v>0</v>
      </c>
      <c r="E11" s="77">
        <f t="array" ref="E11">IFERROR(INDEX(T_Semaine[LARGEUR],MATCH(ROW(A2)&amp;$M$2,T_Semaine[Id],0)),"")</f>
        <v>1000</v>
      </c>
      <c r="F11" s="77">
        <f t="array" ref="F11">IFERROR(INDEX(T_Semaine[HAUTEUR],MATCH(ROW(A2)&amp;$M$2,T_Semaine[Id],0)),"")</f>
        <v>800</v>
      </c>
      <c r="G11" s="77">
        <f t="array" ref="G11">IFERROR(INDEX(T_Semaine[QUANTITÉ],MATCH(ROW(A2)&amp;$M$2,T_Semaine[Id],0)),"")</f>
        <v>1</v>
      </c>
      <c r="H11" s="77">
        <f t="array" ref="H11">IFERROR(INDEX(T_Semaine[TRANSFERT
DÉCOUPE 
À LA FORME],MATCH(ROW(A2)&amp;$M$2,T_Semaine[Id],0)),"")</f>
        <v>0</v>
      </c>
      <c r="I11" s="73">
        <f t="array" ref="I11">IFERROR(INDEX(T_Semaine[RECTO
VERSO],MATCH(ROW(A2)&amp;$M$2,T_Semaine[Id],0)),"")</f>
        <v>0</v>
      </c>
      <c r="J11" s="73">
        <f t="array" ref="J11">IFERROR(INDEX(T_Semaine[POSE 
SUR SUPPORT],MATCH(ROW(A2)&amp;$M$2,T_Semaine[Id],0)),"")</f>
        <v>0</v>
      </c>
      <c r="K11" s="73">
        <f t="array" ref="K11">IFERROR(INDEX(T_Semaine[ACCESSOIRE
AÉRIEN],MATCH(ROW(A2)&amp;$M$2,T_Semaine[Id],0)),"")</f>
        <v>0</v>
      </c>
      <c r="L11" s="73">
        <f t="array" ref="L11">IFERROR(INDEX(T_Semaine[FORME],MATCH(ROW(A2)&amp;$M$2,T_Semaine[Id],0)),"")</f>
        <v>0</v>
      </c>
      <c r="M11" s="73">
        <f t="array" ref="M11">IF(ROW()-9=NbLignes+1,"Total "&amp;$D$2,IFERROR(INDEX(T_Semaine[OBSERVATIONS / REMARQUES],MATCH(ROW(A2)&amp;$M$2,T_Semaine[Id],0)),""))</f>
        <v>0</v>
      </c>
      <c r="N11" s="84">
        <f t="array" ref="N11">IF(ROW()-9=NbLignes+1,SUM($N$9:N10),IFERROR(INDEX(T_Semaine[COÛT TOTAL HT],MATCH(ROW(A2)&amp;$M$2,T_Semaine[Id],0)),""))</f>
        <v>22.400000000000002</v>
      </c>
    </row>
    <row r="12" spans="2:14" ht="25.05" customHeight="1" x14ac:dyDescent="0.3">
      <c r="B12" s="79">
        <f t="array" ref="B12">IFERROR(INDEX(T_Semaine[BAT],MATCH(ROW(A3)&amp;$M$2,T_Semaine[Id],0)),"")</f>
        <v>3</v>
      </c>
      <c r="C12" s="73" t="str">
        <f t="array" ref="C12">IFERROR(INDEX(T_Semaine[MÉDIA IMPRIMÉ],MATCH(ROW(A3)&amp;$M$2,T_Semaine[Id],0)),"")</f>
        <v>MAILLE DRAPEAU 330gr (Type Trévira)</v>
      </c>
      <c r="D12" s="73">
        <f t="array" ref="D12">IFERROR(INDEX(T_Semaine[SUPPORT],MATCH(ROW(A3)&amp;$M$2,T_Semaine[Id],0)),"")</f>
        <v>0</v>
      </c>
      <c r="E12" s="77">
        <f t="array" ref="E12">IFERROR(INDEX(T_Semaine[LARGEUR],MATCH(ROW(A3)&amp;$M$2,T_Semaine[Id],0)),"")</f>
        <v>1000</v>
      </c>
      <c r="F12" s="77">
        <f t="array" ref="F12">IFERROR(INDEX(T_Semaine[HAUTEUR],MATCH(ROW(A3)&amp;$M$2,T_Semaine[Id],0)),"")</f>
        <v>450</v>
      </c>
      <c r="G12" s="77">
        <f t="array" ref="G12">IFERROR(INDEX(T_Semaine[QUANTITÉ],MATCH(ROW(A3)&amp;$M$2,T_Semaine[Id],0)),"")</f>
        <v>8</v>
      </c>
      <c r="H12" s="77">
        <f t="array" ref="H12">IFERROR(INDEX(T_Semaine[TRANSFERT
DÉCOUPE 
À LA FORME],MATCH(ROW(A3)&amp;$M$2,T_Semaine[Id],0)),"")</f>
        <v>0</v>
      </c>
      <c r="I12" s="73">
        <f t="array" ref="I12">IFERROR(INDEX(T_Semaine[RECTO
VERSO],MATCH(ROW(A3)&amp;$M$2,T_Semaine[Id],0)),"")</f>
        <v>0</v>
      </c>
      <c r="J12" s="73">
        <f t="array" ref="J12">IFERROR(INDEX(T_Semaine[POSE 
SUR SUPPORT],MATCH(ROW(A3)&amp;$M$2,T_Semaine[Id],0)),"")</f>
        <v>0</v>
      </c>
      <c r="K12" s="73">
        <f t="array" ref="K12">IFERROR(INDEX(T_Semaine[ACCESSOIRE
AÉRIEN],MATCH(ROW(A3)&amp;$M$2,T_Semaine[Id],0)),"")</f>
        <v>0</v>
      </c>
      <c r="L12" s="73">
        <f t="array" ref="L12">IFERROR(INDEX(T_Semaine[FORME],MATCH(ROW(A3)&amp;$M$2,T_Semaine[Id],0)),"")</f>
        <v>0</v>
      </c>
      <c r="M12" s="73">
        <f t="array" ref="M12">IF(ROW()-9=NbLignes+1,"Total "&amp;$D$2,IFERROR(INDEX(T_Semaine[OBSERVATIONS / REMARQUES],MATCH(ROW(A3)&amp;$M$2,T_Semaine[Id],0)),""))</f>
        <v>0</v>
      </c>
      <c r="N12" s="84">
        <f t="array" ref="N12">IF(ROW()-9=NbLignes+1,SUM($N$9:N11),IFERROR(INDEX(T_Semaine[COÛT TOTAL HT],MATCH(ROW(A3)&amp;$M$2,T_Semaine[Id],0)),""))</f>
        <v>136.80000000000001</v>
      </c>
    </row>
    <row r="13" spans="2:14" ht="25.05" customHeight="1" x14ac:dyDescent="0.3">
      <c r="B13" s="79">
        <f t="array" ref="B13">IFERROR(INDEX(T_Semaine[BAT],MATCH(ROW(A4)&amp;$M$2,T_Semaine[Id],0)),"")</f>
        <v>4</v>
      </c>
      <c r="C13" s="73" t="str">
        <f t="array" ref="C13">IFERROR(INDEX(T_Semaine[MÉDIA IMPRIMÉ],MATCH(ROW(A4)&amp;$M$2,T_Semaine[Id],0)),"")</f>
        <v>VINYLE MICRO-PERFORÉE (Type One Way Vision, Contra Vision)</v>
      </c>
      <c r="D13" s="73">
        <f t="array" ref="D13">IFERROR(INDEX(T_Semaine[SUPPORT],MATCH(ROW(A4)&amp;$M$2,T_Semaine[Id],0)),"")</f>
        <v>0</v>
      </c>
      <c r="E13" s="77">
        <f t="array" ref="E13">IFERROR(INDEX(T_Semaine[LARGEUR],MATCH(ROW(A4)&amp;$M$2,T_Semaine[Id],0)),"")</f>
        <v>8000</v>
      </c>
      <c r="F13" s="77">
        <f t="array" ref="F13">IFERROR(INDEX(T_Semaine[HAUTEUR],MATCH(ROW(A4)&amp;$M$2,T_Semaine[Id],0)),"")</f>
        <v>5000</v>
      </c>
      <c r="G13" s="77">
        <f t="array" ref="G13">IFERROR(INDEX(T_Semaine[QUANTITÉ],MATCH(ROW(A4)&amp;$M$2,T_Semaine[Id],0)),"")</f>
        <v>1</v>
      </c>
      <c r="H13" s="77">
        <f t="array" ref="H13">IFERROR(INDEX(T_Semaine[TRANSFERT
DÉCOUPE 
À LA FORME],MATCH(ROW(A4)&amp;$M$2,T_Semaine[Id],0)),"")</f>
        <v>0</v>
      </c>
      <c r="I13" s="73">
        <f t="array" ref="I13">IFERROR(INDEX(T_Semaine[RECTO
VERSO],MATCH(ROW(A4)&amp;$M$2,T_Semaine[Id],0)),"")</f>
        <v>0</v>
      </c>
      <c r="J13" s="73">
        <f t="array" ref="J13">IFERROR(INDEX(T_Semaine[POSE 
SUR SUPPORT],MATCH(ROW(A4)&amp;$M$2,T_Semaine[Id],0)),"")</f>
        <v>0</v>
      </c>
      <c r="K13" s="73">
        <f t="array" ref="K13">IFERROR(INDEX(T_Semaine[ACCESSOIRE
AÉRIEN],MATCH(ROW(A4)&amp;$M$2,T_Semaine[Id],0)),"")</f>
        <v>0</v>
      </c>
      <c r="L13" s="73">
        <f t="array" ref="L13">IFERROR(INDEX(T_Semaine[FORME],MATCH(ROW(A4)&amp;$M$2,T_Semaine[Id],0)),"")</f>
        <v>0</v>
      </c>
      <c r="M13" s="73">
        <f t="array" ref="M13">IF(ROW()-9=NbLignes+1,"Total "&amp;$D$2,IFERROR(INDEX(T_Semaine[OBSERVATIONS / REMARQUES],MATCH(ROW(A4)&amp;$M$2,T_Semaine[Id],0)),""))</f>
        <v>0</v>
      </c>
      <c r="N13" s="84">
        <f t="array" ref="N13">IF(ROW()-9=NbLignes+1,SUM($N$9:N12),IFERROR(INDEX(T_Semaine[COÛT TOTAL HT],MATCH(ROW(A4)&amp;$M$2,T_Semaine[Id],0)),""))</f>
        <v>1400</v>
      </c>
    </row>
    <row r="14" spans="2:14" ht="25.05" customHeight="1" x14ac:dyDescent="0.3">
      <c r="B14" s="79">
        <f t="array" ref="B14">IFERROR(INDEX(T_Semaine[BAT],MATCH(ROW(A5)&amp;$M$2,T_Semaine[Id],0)),"")</f>
        <v>5</v>
      </c>
      <c r="C14" s="73" t="str">
        <f t="array" ref="C14">IFERROR(INDEX(T_Semaine[MÉDIA IMPRIMÉ],MATCH(ROW(A5)&amp;$M$2,T_Semaine[Id],0)),"")</f>
        <v>VINYLE PERMANENT (Type Polygraphics)</v>
      </c>
      <c r="D14" s="73">
        <f t="array" ref="D14">IFERROR(INDEX(T_Semaine[SUPPORT],MATCH(ROW(A5)&amp;$M$2,T_Semaine[Id],0)),"")</f>
        <v>0</v>
      </c>
      <c r="E14" s="77">
        <f t="array" ref="E14">IFERROR(INDEX(T_Semaine[LARGEUR],MATCH(ROW(A5)&amp;$M$2,T_Semaine[Id],0)),"")</f>
        <v>9000</v>
      </c>
      <c r="F14" s="77">
        <f t="array" ref="F14">IFERROR(INDEX(T_Semaine[HAUTEUR],MATCH(ROW(A5)&amp;$M$2,T_Semaine[Id],0)),"")</f>
        <v>2000</v>
      </c>
      <c r="G14" s="77">
        <f t="array" ref="G14">IFERROR(INDEX(T_Semaine[QUANTITÉ],MATCH(ROW(A5)&amp;$M$2,T_Semaine[Id],0)),"")</f>
        <v>1</v>
      </c>
      <c r="H14" s="77">
        <f t="array" ref="H14">IFERROR(INDEX(T_Semaine[TRANSFERT
DÉCOUPE 
À LA FORME],MATCH(ROW(A5)&amp;$M$2,T_Semaine[Id],0)),"")</f>
        <v>0</v>
      </c>
      <c r="I14" s="73">
        <f t="array" ref="I14">IFERROR(INDEX(T_Semaine[RECTO
VERSO],MATCH(ROW(A5)&amp;$M$2,T_Semaine[Id],0)),"")</f>
        <v>0</v>
      </c>
      <c r="J14" s="73">
        <f t="array" ref="J14">IFERROR(INDEX(T_Semaine[POSE 
SUR SUPPORT],MATCH(ROW(A5)&amp;$M$2,T_Semaine[Id],0)),"")</f>
        <v>0</v>
      </c>
      <c r="K14" s="73">
        <f t="array" ref="K14">IFERROR(INDEX(T_Semaine[ACCESSOIRE
AÉRIEN],MATCH(ROW(A5)&amp;$M$2,T_Semaine[Id],0)),"")</f>
        <v>0</v>
      </c>
      <c r="L14" s="73">
        <f t="array" ref="L14">IFERROR(INDEX(T_Semaine[FORME],MATCH(ROW(A5)&amp;$M$2,T_Semaine[Id],0)),"")</f>
        <v>0</v>
      </c>
      <c r="M14" s="73">
        <f t="array" ref="M14">IF(ROW()-9=NbLignes+1,"Total "&amp;$D$2,IFERROR(INDEX(T_Semaine[OBSERVATIONS / REMARQUES],MATCH(ROW(A5)&amp;$M$2,T_Semaine[Id],0)),""))</f>
        <v>0</v>
      </c>
      <c r="N14" s="84">
        <f t="array" ref="N14">IF(ROW()-9=NbLignes+1,SUM($N$9:N13),IFERROR(INDEX(T_Semaine[COÛT TOTAL HT],MATCH(ROW(A5)&amp;$M$2,T_Semaine[Id],0)),""))</f>
        <v>0</v>
      </c>
    </row>
    <row r="15" spans="2:14" ht="25.05" customHeight="1" x14ac:dyDescent="0.3">
      <c r="B15" s="79">
        <f t="array" ref="B15">IFERROR(INDEX(T_Semaine[BAT],MATCH(ROW(A6)&amp;$M$2,T_Semaine[Id],0)),"")</f>
        <v>6</v>
      </c>
      <c r="C15" s="73" t="str">
        <f t="array" ref="C15">IFERROR(INDEX(T_Semaine[MÉDIA IMPRIMÉ],MATCH(ROW(A6)&amp;$M$2,T_Semaine[Id],0)),"")</f>
        <v>BÂCHE BLOCKOUT 760gr (Type Bâche Opaque)</v>
      </c>
      <c r="D15" s="73">
        <f t="array" ref="D15">IFERROR(INDEX(T_Semaine[SUPPORT],MATCH(ROW(A6)&amp;$M$2,T_Semaine[Id],0)),"")</f>
        <v>0</v>
      </c>
      <c r="E15" s="77">
        <f t="array" ref="E15">IFERROR(INDEX(T_Semaine[LARGEUR],MATCH(ROW(A6)&amp;$M$2,T_Semaine[Id],0)),"")</f>
        <v>500</v>
      </c>
      <c r="F15" s="77">
        <f t="array" ref="F15">IFERROR(INDEX(T_Semaine[HAUTEUR],MATCH(ROW(A6)&amp;$M$2,T_Semaine[Id],0)),"")</f>
        <v>500</v>
      </c>
      <c r="G15" s="77">
        <f t="array" ref="G15">IFERROR(INDEX(T_Semaine[QUANTITÉ],MATCH(ROW(A6)&amp;$M$2,T_Semaine[Id],0)),"")</f>
        <v>9</v>
      </c>
      <c r="H15" s="77">
        <f t="array" ref="H15">IFERROR(INDEX(T_Semaine[TRANSFERT
DÉCOUPE 
À LA FORME],MATCH(ROW(A6)&amp;$M$2,T_Semaine[Id],0)),"")</f>
        <v>0</v>
      </c>
      <c r="I15" s="73">
        <f t="array" ref="I15">IFERROR(INDEX(T_Semaine[RECTO
VERSO],MATCH(ROW(A6)&amp;$M$2,T_Semaine[Id],0)),"")</f>
        <v>0</v>
      </c>
      <c r="J15" s="73">
        <f t="array" ref="J15">IFERROR(INDEX(T_Semaine[POSE 
SUR SUPPORT],MATCH(ROW(A6)&amp;$M$2,T_Semaine[Id],0)),"")</f>
        <v>0</v>
      </c>
      <c r="K15" s="73">
        <f t="array" ref="K15">IFERROR(INDEX(T_Semaine[ACCESSOIRE
AÉRIEN],MATCH(ROW(A6)&amp;$M$2,T_Semaine[Id],0)),"")</f>
        <v>0</v>
      </c>
      <c r="L15" s="73">
        <f t="array" ref="L15">IFERROR(INDEX(T_Semaine[FORME],MATCH(ROW(A6)&amp;$M$2,T_Semaine[Id],0)),"")</f>
        <v>0</v>
      </c>
      <c r="M15" s="73">
        <f t="array" ref="M15">IF(ROW()-9=NbLignes+1,"Total "&amp;$D$2,IFERROR(INDEX(T_Semaine[OBSERVATIONS / REMARQUES],MATCH(ROW(A6)&amp;$M$2,T_Semaine[Id],0)),""))</f>
        <v>0</v>
      </c>
      <c r="N15" s="84">
        <f t="array" ref="N15">IF(ROW()-9=NbLignes+1,SUM($N$9:N14),IFERROR(INDEX(T_Semaine[COÛT TOTAL HT],MATCH(ROW(A6)&amp;$M$2,T_Semaine[Id],0)),""))</f>
        <v>0</v>
      </c>
    </row>
    <row r="16" spans="2:14" ht="25.05" customHeight="1" x14ac:dyDescent="0.3">
      <c r="B16" s="79">
        <f t="array" ref="B16">IFERROR(INDEX(T_Semaine[BAT],MATCH(ROW(A7)&amp;$M$2,T_Semaine[Id],0)),"")</f>
        <v>7</v>
      </c>
      <c r="C16" s="73" t="str">
        <f t="array" ref="C16">IFERROR(INDEX(T_Semaine[MÉDIA IMPRIMÉ],MATCH(ROW(A7)&amp;$M$2,T_Semaine[Id],0)),"")</f>
        <v>VINYLE STANDARD (Type Low Tack)</v>
      </c>
      <c r="D16" s="73">
        <f t="array" ref="D16">IFERROR(INDEX(T_Semaine[SUPPORT],MATCH(ROW(A7)&amp;$M$2,T_Semaine[Id],0)),"")</f>
        <v>0</v>
      </c>
      <c r="E16" s="77">
        <f t="array" ref="E16">IFERROR(INDEX(T_Semaine[LARGEUR],MATCH(ROW(A7)&amp;$M$2,T_Semaine[Id],0)),"")</f>
        <v>670</v>
      </c>
      <c r="F16" s="77">
        <f t="array" ref="F16">IFERROR(INDEX(T_Semaine[HAUTEUR],MATCH(ROW(A7)&amp;$M$2,T_Semaine[Id],0)),"")</f>
        <v>670</v>
      </c>
      <c r="G16" s="77">
        <f t="array" ref="G16">IFERROR(INDEX(T_Semaine[QUANTITÉ],MATCH(ROW(A7)&amp;$M$2,T_Semaine[Id],0)),"")</f>
        <v>10</v>
      </c>
      <c r="H16" s="77">
        <f t="array" ref="H16">IFERROR(INDEX(T_Semaine[TRANSFERT
DÉCOUPE 
À LA FORME],MATCH(ROW(A7)&amp;$M$2,T_Semaine[Id],0)),"")</f>
        <v>0</v>
      </c>
      <c r="I16" s="73">
        <f t="array" ref="I16">IFERROR(INDEX(T_Semaine[RECTO
VERSO],MATCH(ROW(A7)&amp;$M$2,T_Semaine[Id],0)),"")</f>
        <v>0</v>
      </c>
      <c r="J16" s="73">
        <f t="array" ref="J16">IFERROR(INDEX(T_Semaine[POSE 
SUR SUPPORT],MATCH(ROW(A7)&amp;$M$2,T_Semaine[Id],0)),"")</f>
        <v>0</v>
      </c>
      <c r="K16" s="73">
        <f t="array" ref="K16">IFERROR(INDEX(T_Semaine[ACCESSOIRE
AÉRIEN],MATCH(ROW(A7)&amp;$M$2,T_Semaine[Id],0)),"")</f>
        <v>0</v>
      </c>
      <c r="L16" s="73">
        <f t="array" ref="L16">IFERROR(INDEX(T_Semaine[FORME],MATCH(ROW(A7)&amp;$M$2,T_Semaine[Id],0)),"")</f>
        <v>0</v>
      </c>
      <c r="M16" s="73">
        <f t="array" ref="M16">IF(ROW()-9=NbLignes+1,"Total "&amp;$D$2,IFERROR(INDEX(T_Semaine[OBSERVATIONS / REMARQUES],MATCH(ROW(A7)&amp;$M$2,T_Semaine[Id],0)),""))</f>
        <v>0</v>
      </c>
      <c r="N16" s="84">
        <f t="array" ref="N16">IF(ROW()-9=NbLignes+1,SUM($N$9:N15),IFERROR(INDEX(T_Semaine[COÛT TOTAL HT],MATCH(ROW(A7)&amp;$M$2,T_Semaine[Id],0)),""))</f>
        <v>89.78</v>
      </c>
    </row>
    <row r="17" spans="2:14" ht="25.05" customHeight="1" x14ac:dyDescent="0.3">
      <c r="B17" s="79">
        <f t="array" ref="B17">IFERROR(INDEX(T_Semaine[BAT],MATCH(ROW(A8)&amp;$M$2,T_Semaine[Id],0)),"")</f>
        <v>8</v>
      </c>
      <c r="C17" s="73" t="str">
        <f t="array" ref="C17">IFERROR(INDEX(T_Semaine[MÉDIA IMPRIMÉ],MATCH(ROW(A8)&amp;$M$2,T_Semaine[Id],0)),"")</f>
        <v>BÂCHE BACKLIT 400gr (Type Bâche Diffusante)</v>
      </c>
      <c r="D17" s="73">
        <f t="array" ref="D17">IFERROR(INDEX(T_Semaine[SUPPORT],MATCH(ROW(A8)&amp;$M$2,T_Semaine[Id],0)),"")</f>
        <v>0</v>
      </c>
      <c r="E17" s="77">
        <f t="array" ref="E17">IFERROR(INDEX(T_Semaine[LARGEUR],MATCH(ROW(A8)&amp;$M$2,T_Semaine[Id],0)),"")</f>
        <v>1000</v>
      </c>
      <c r="F17" s="77">
        <f t="array" ref="F17">IFERROR(INDEX(T_Semaine[HAUTEUR],MATCH(ROW(A8)&amp;$M$2,T_Semaine[Id],0)),"")</f>
        <v>6700</v>
      </c>
      <c r="G17" s="77">
        <f t="array" ref="G17">IFERROR(INDEX(T_Semaine[QUANTITÉ],MATCH(ROW(A8)&amp;$M$2,T_Semaine[Id],0)),"")</f>
        <v>12</v>
      </c>
      <c r="H17" s="77">
        <f t="array" ref="H17">IFERROR(INDEX(T_Semaine[TRANSFERT
DÉCOUPE 
À LA FORME],MATCH(ROW(A8)&amp;$M$2,T_Semaine[Id],0)),"")</f>
        <v>0</v>
      </c>
      <c r="I17" s="73">
        <f t="array" ref="I17">IFERROR(INDEX(T_Semaine[RECTO
VERSO],MATCH(ROW(A8)&amp;$M$2,T_Semaine[Id],0)),"")</f>
        <v>0</v>
      </c>
      <c r="J17" s="73">
        <f t="array" ref="J17">IFERROR(INDEX(T_Semaine[POSE 
SUR SUPPORT],MATCH(ROW(A8)&amp;$M$2,T_Semaine[Id],0)),"")</f>
        <v>0</v>
      </c>
      <c r="K17" s="73">
        <f t="array" ref="K17">IFERROR(INDEX(T_Semaine[ACCESSOIRE
AÉRIEN],MATCH(ROW(A8)&amp;$M$2,T_Semaine[Id],0)),"")</f>
        <v>0</v>
      </c>
      <c r="L17" s="73">
        <f t="array" ref="L17">IFERROR(INDEX(T_Semaine[FORME],MATCH(ROW(A8)&amp;$M$2,T_Semaine[Id],0)),"")</f>
        <v>0</v>
      </c>
      <c r="M17" s="73">
        <f t="array" ref="M17">IF(ROW()-9=NbLignes+1,"Total "&amp;$D$2,IFERROR(INDEX(T_Semaine[OBSERVATIONS / REMARQUES],MATCH(ROW(A8)&amp;$M$2,T_Semaine[Id],0)),""))</f>
        <v>0</v>
      </c>
      <c r="N17" s="84">
        <f t="array" ref="N17">IF(ROW()-9=NbLignes+1,SUM($N$9:N16),IFERROR(INDEX(T_Semaine[COÛT TOTAL HT],MATCH(ROW(A8)&amp;$M$2,T_Semaine[Id],0)),""))</f>
        <v>2170.8000000000002</v>
      </c>
    </row>
    <row r="18" spans="2:14" ht="25.05" customHeight="1" x14ac:dyDescent="0.3">
      <c r="B18" s="79" t="str">
        <f t="array" ref="B18">IFERROR(INDEX(T_Semaine[BAT],MATCH(ROW(A9)&amp;$M$2,T_Semaine[Id],0)),"")</f>
        <v/>
      </c>
      <c r="C18" s="73" t="str">
        <f t="array" ref="C18">IFERROR(INDEX(T_Semaine[MÉDIA IMPRIMÉ],MATCH(ROW(A9)&amp;$M$2,T_Semaine[Id],0)),"")</f>
        <v/>
      </c>
      <c r="D18" s="73" t="str">
        <f t="array" ref="D18">IFERROR(INDEX(T_Semaine[SUPPORT],MATCH(ROW(A9)&amp;$M$2,T_Semaine[Id],0)),"")</f>
        <v/>
      </c>
      <c r="E18" s="77" t="str">
        <f t="array" ref="E18">IFERROR(INDEX(T_Semaine[LARGEUR],MATCH(ROW(A9)&amp;$M$2,T_Semaine[Id],0)),"")</f>
        <v/>
      </c>
      <c r="F18" s="77" t="str">
        <f t="array" ref="F18">IFERROR(INDEX(T_Semaine[HAUTEUR],MATCH(ROW(A9)&amp;$M$2,T_Semaine[Id],0)),"")</f>
        <v/>
      </c>
      <c r="G18" s="77" t="str">
        <f t="array" ref="G18">IFERROR(INDEX(T_Semaine[QUANTITÉ],MATCH(ROW(A9)&amp;$M$2,T_Semaine[Id],0)),"")</f>
        <v/>
      </c>
      <c r="H18" s="77" t="str">
        <f t="array" ref="H18">IFERROR(INDEX(T_Semaine[TRANSFERT
DÉCOUPE 
À LA FORME],MATCH(ROW(A9)&amp;$M$2,T_Semaine[Id],0)),"")</f>
        <v/>
      </c>
      <c r="I18" s="73" t="str">
        <f t="array" ref="I18">IFERROR(INDEX(T_Semaine[RECTO
VERSO],MATCH(ROW(A9)&amp;$M$2,T_Semaine[Id],0)),"")</f>
        <v/>
      </c>
      <c r="J18" s="73" t="str">
        <f t="array" ref="J18">IFERROR(INDEX(T_Semaine[POSE 
SUR SUPPORT],MATCH(ROW(A9)&amp;$M$2,T_Semaine[Id],0)),"")</f>
        <v/>
      </c>
      <c r="K18" s="73" t="str">
        <f t="array" ref="K18">IFERROR(INDEX(T_Semaine[ACCESSOIRE
AÉRIEN],MATCH(ROW(A9)&amp;$M$2,T_Semaine[Id],0)),"")</f>
        <v/>
      </c>
      <c r="L18" s="73" t="str">
        <f t="array" ref="L18">IFERROR(INDEX(T_Semaine[FORME],MATCH(ROW(A9)&amp;$M$2,T_Semaine[Id],0)),"")</f>
        <v/>
      </c>
      <c r="M18" s="73" t="str">
        <f t="array" ref="M18">IF(ROW()-9=NbLignes+1,"Total "&amp;$D$2,IFERROR(INDEX(T_Semaine[OBSERVATIONS / REMARQUES],MATCH(ROW(A9)&amp;$M$2,T_Semaine[Id],0)),""))</f>
        <v>Total Devis</v>
      </c>
      <c r="N18" s="84">
        <f t="array" ref="N18">IF(ROW()-9=NbLignes+1,SUM($N$9:N17),IFERROR(INDEX(T_Semaine[COÛT TOTAL HT],MATCH(ROW(A9)&amp;$M$2,T_Semaine[Id],0)),""))</f>
        <v>3848.28</v>
      </c>
    </row>
    <row r="19" spans="2:14" ht="25.05" customHeight="1" x14ac:dyDescent="0.3">
      <c r="B19" s="79" t="str">
        <f t="array" ref="B19">IFERROR(INDEX(T_Semaine[BAT],MATCH(ROW(A10)&amp;$M$2,T_Semaine[Id],0)),"")</f>
        <v/>
      </c>
      <c r="C19" s="73" t="str">
        <f t="array" ref="C19">IFERROR(INDEX(T_Semaine[MÉDIA IMPRIMÉ],MATCH(ROW(A10)&amp;$M$2,T_Semaine[Id],0)),"")</f>
        <v/>
      </c>
      <c r="D19" s="73" t="str">
        <f t="array" ref="D19">IFERROR(INDEX(T_Semaine[SUPPORT],MATCH(ROW(A10)&amp;$M$2,T_Semaine[Id],0)),"")</f>
        <v/>
      </c>
      <c r="E19" s="77" t="str">
        <f t="array" ref="E19">IFERROR(INDEX(T_Semaine[LARGEUR],MATCH(ROW(A10)&amp;$M$2,T_Semaine[Id],0)),"")</f>
        <v/>
      </c>
      <c r="F19" s="77" t="str">
        <f t="array" ref="F19">IFERROR(INDEX(T_Semaine[HAUTEUR],MATCH(ROW(A10)&amp;$M$2,T_Semaine[Id],0)),"")</f>
        <v/>
      </c>
      <c r="G19" s="77" t="str">
        <f t="array" ref="G19">IFERROR(INDEX(T_Semaine[QUANTITÉ],MATCH(ROW(A10)&amp;$M$2,T_Semaine[Id],0)),"")</f>
        <v/>
      </c>
      <c r="H19" s="77" t="str">
        <f t="array" ref="H19">IFERROR(INDEX(T_Semaine[TRANSFERT
DÉCOUPE 
À LA FORME],MATCH(ROW(A10)&amp;$M$2,T_Semaine[Id],0)),"")</f>
        <v/>
      </c>
      <c r="I19" s="73" t="str">
        <f t="array" ref="I19">IFERROR(INDEX(T_Semaine[RECTO
VERSO],MATCH(ROW(A10)&amp;$M$2,T_Semaine[Id],0)),"")</f>
        <v/>
      </c>
      <c r="J19" s="73" t="str">
        <f t="array" ref="J19">IFERROR(INDEX(T_Semaine[POSE 
SUR SUPPORT],MATCH(ROW(A10)&amp;$M$2,T_Semaine[Id],0)),"")</f>
        <v/>
      </c>
      <c r="K19" s="73" t="str">
        <f t="array" ref="K19">IFERROR(INDEX(T_Semaine[ACCESSOIRE
AÉRIEN],MATCH(ROW(A10)&amp;$M$2,T_Semaine[Id],0)),"")</f>
        <v/>
      </c>
      <c r="L19" s="73" t="str">
        <f t="array" ref="L19">IFERROR(INDEX(T_Semaine[FORME],MATCH(ROW(A10)&amp;$M$2,T_Semaine[Id],0)),"")</f>
        <v/>
      </c>
      <c r="M19" s="73" t="str">
        <f t="array" ref="M19">IF(ROW()-9=NbLignes+1,"Total "&amp;$D$2,IFERROR(INDEX(T_Semaine[OBSERVATIONS / REMARQUES],MATCH(ROW(A10)&amp;$M$2,T_Semaine[Id],0)),""))</f>
        <v/>
      </c>
      <c r="N19" s="84" t="str">
        <f t="array" ref="N19">IF(ROW()-9=NbLignes+1,SUM($N$9:N18),IFERROR(INDEX(T_Semaine[COÛT TOTAL HT],MATCH(ROW(A10)&amp;$M$2,T_Semaine[Id],0)),""))</f>
        <v/>
      </c>
    </row>
    <row r="20" spans="2:14" ht="25.05" customHeight="1" x14ac:dyDescent="0.3">
      <c r="B20" s="79" t="str">
        <f t="array" ref="B20">IFERROR(INDEX(T_Semaine[BAT],MATCH(ROW(A11)&amp;$M$2,T_Semaine[Id],0)),"")</f>
        <v/>
      </c>
      <c r="C20" s="73" t="str">
        <f t="array" ref="C20">IFERROR(INDEX(T_Semaine[MÉDIA IMPRIMÉ],MATCH(ROW(A11)&amp;$M$2,T_Semaine[Id],0)),"")</f>
        <v/>
      </c>
      <c r="D20" s="73" t="str">
        <f t="array" ref="D20">IFERROR(INDEX(T_Semaine[SUPPORT],MATCH(ROW(A11)&amp;$M$2,T_Semaine[Id],0)),"")</f>
        <v/>
      </c>
      <c r="E20" s="77" t="str">
        <f t="array" ref="E20">IFERROR(INDEX(T_Semaine[LARGEUR],MATCH(ROW(A11)&amp;$M$2,T_Semaine[Id],0)),"")</f>
        <v/>
      </c>
      <c r="F20" s="77" t="str">
        <f t="array" ref="F20">IFERROR(INDEX(T_Semaine[HAUTEUR],MATCH(ROW(A11)&amp;$M$2,T_Semaine[Id],0)),"")</f>
        <v/>
      </c>
      <c r="G20" s="77" t="str">
        <f t="array" ref="G20">IFERROR(INDEX(T_Semaine[QUANTITÉ],MATCH(ROW(A11)&amp;$M$2,T_Semaine[Id],0)),"")</f>
        <v/>
      </c>
      <c r="H20" s="77" t="str">
        <f t="array" ref="H20">IFERROR(INDEX(T_Semaine[TRANSFERT
DÉCOUPE 
À LA FORME],MATCH(ROW(A11)&amp;$M$2,T_Semaine[Id],0)),"")</f>
        <v/>
      </c>
      <c r="I20" s="73" t="str">
        <f t="array" ref="I20">IFERROR(INDEX(T_Semaine[RECTO
VERSO],MATCH(ROW(A11)&amp;$M$2,T_Semaine[Id],0)),"")</f>
        <v/>
      </c>
      <c r="J20" s="73" t="str">
        <f t="array" ref="J20">IFERROR(INDEX(T_Semaine[POSE 
SUR SUPPORT],MATCH(ROW(A11)&amp;$M$2,T_Semaine[Id],0)),"")</f>
        <v/>
      </c>
      <c r="K20" s="73" t="str">
        <f t="array" ref="K20">IFERROR(INDEX(T_Semaine[ACCESSOIRE
AÉRIEN],MATCH(ROW(A11)&amp;$M$2,T_Semaine[Id],0)),"")</f>
        <v/>
      </c>
      <c r="L20" s="73" t="str">
        <f t="array" ref="L20">IFERROR(INDEX(T_Semaine[FORME],MATCH(ROW(A11)&amp;$M$2,T_Semaine[Id],0)),"")</f>
        <v/>
      </c>
      <c r="M20" s="73" t="str">
        <f t="array" ref="M20">IF(ROW()-9=NbLignes+1,"Total "&amp;$D$2,IFERROR(INDEX(T_Semaine[OBSERVATIONS / REMARQUES],MATCH(ROW(A11)&amp;$M$2,T_Semaine[Id],0)),""))</f>
        <v/>
      </c>
      <c r="N20" s="84" t="str">
        <f t="array" ref="N20">IF(ROW()-9=NbLignes+1,SUM($N$9:N19),IFERROR(INDEX(T_Semaine[COÛT TOTAL HT],MATCH(ROW(A11)&amp;$M$2,T_Semaine[Id],0)),""))</f>
        <v/>
      </c>
    </row>
    <row r="21" spans="2:14" ht="25.05" customHeight="1" x14ac:dyDescent="0.3">
      <c r="B21" s="79" t="str">
        <f t="array" ref="B21">IFERROR(INDEX(T_Semaine[BAT],MATCH(ROW(A12)&amp;$M$2,T_Semaine[Id],0)),"")</f>
        <v/>
      </c>
      <c r="C21" s="73" t="str">
        <f t="array" ref="C21">IFERROR(INDEX(T_Semaine[MÉDIA IMPRIMÉ],MATCH(ROW(A12)&amp;$M$2,T_Semaine[Id],0)),"")</f>
        <v/>
      </c>
      <c r="D21" s="73" t="str">
        <f t="array" ref="D21">IFERROR(INDEX(T_Semaine[SUPPORT],MATCH(ROW(A12)&amp;$M$2,T_Semaine[Id],0)),"")</f>
        <v/>
      </c>
      <c r="E21" s="77" t="str">
        <f t="array" ref="E21">IFERROR(INDEX(T_Semaine[LARGEUR],MATCH(ROW(A12)&amp;$M$2,T_Semaine[Id],0)),"")</f>
        <v/>
      </c>
      <c r="F21" s="77" t="str">
        <f t="array" ref="F21">IFERROR(INDEX(T_Semaine[HAUTEUR],MATCH(ROW(A12)&amp;$M$2,T_Semaine[Id],0)),"")</f>
        <v/>
      </c>
      <c r="G21" s="77" t="str">
        <f t="array" ref="G21">IFERROR(INDEX(T_Semaine[QUANTITÉ],MATCH(ROW(A12)&amp;$M$2,T_Semaine[Id],0)),"")</f>
        <v/>
      </c>
      <c r="H21" s="77" t="str">
        <f t="array" ref="H21">IFERROR(INDEX(T_Semaine[TRANSFERT
DÉCOUPE 
À LA FORME],MATCH(ROW(A12)&amp;$M$2,T_Semaine[Id],0)),"")</f>
        <v/>
      </c>
      <c r="I21" s="73" t="str">
        <f t="array" ref="I21">IFERROR(INDEX(T_Semaine[RECTO
VERSO],MATCH(ROW(A12)&amp;$M$2,T_Semaine[Id],0)),"")</f>
        <v/>
      </c>
      <c r="J21" s="73" t="str">
        <f t="array" ref="J21">IFERROR(INDEX(T_Semaine[POSE 
SUR SUPPORT],MATCH(ROW(A12)&amp;$M$2,T_Semaine[Id],0)),"")</f>
        <v/>
      </c>
      <c r="K21" s="73" t="str">
        <f t="array" ref="K21">IFERROR(INDEX(T_Semaine[ACCESSOIRE
AÉRIEN],MATCH(ROW(A12)&amp;$M$2,T_Semaine[Id],0)),"")</f>
        <v/>
      </c>
      <c r="L21" s="73" t="str">
        <f t="array" ref="L21">IFERROR(INDEX(T_Semaine[FORME],MATCH(ROW(A12)&amp;$M$2,T_Semaine[Id],0)),"")</f>
        <v/>
      </c>
      <c r="M21" s="73" t="str">
        <f t="array" ref="M21">IF(ROW()-9=NbLignes+1,"Total "&amp;$D$2,IFERROR(INDEX(T_Semaine[OBSERVATIONS / REMARQUES],MATCH(ROW(A12)&amp;$M$2,T_Semaine[Id],0)),""))</f>
        <v/>
      </c>
      <c r="N21" s="84" t="str">
        <f t="array" ref="N21">IF(ROW()-9=NbLignes+1,SUM($N$9:N20),IFERROR(INDEX(T_Semaine[COÛT TOTAL HT],MATCH(ROW(A12)&amp;$M$2,T_Semaine[Id],0)),""))</f>
        <v/>
      </c>
    </row>
    <row r="22" spans="2:14" ht="25.05" customHeight="1" x14ac:dyDescent="0.3">
      <c r="B22" s="79" t="str">
        <f t="array" ref="B22">IFERROR(INDEX(T_Semaine[BAT],MATCH(ROW(A13)&amp;$M$2,T_Semaine[Id],0)),"")</f>
        <v/>
      </c>
      <c r="C22" s="73" t="str">
        <f t="array" ref="C22">IFERROR(INDEX(T_Semaine[MÉDIA IMPRIMÉ],MATCH(ROW(A13)&amp;$M$2,T_Semaine[Id],0)),"")</f>
        <v/>
      </c>
      <c r="D22" s="73" t="str">
        <f t="array" ref="D22">IFERROR(INDEX(T_Semaine[SUPPORT],MATCH(ROW(A13)&amp;$M$2,T_Semaine[Id],0)),"")</f>
        <v/>
      </c>
      <c r="E22" s="77" t="str">
        <f t="array" ref="E22">IFERROR(INDEX(T_Semaine[LARGEUR],MATCH(ROW(A13)&amp;$M$2,T_Semaine[Id],0)),"")</f>
        <v/>
      </c>
      <c r="F22" s="77" t="str">
        <f t="array" ref="F22">IFERROR(INDEX(T_Semaine[HAUTEUR],MATCH(ROW(A13)&amp;$M$2,T_Semaine[Id],0)),"")</f>
        <v/>
      </c>
      <c r="G22" s="77" t="str">
        <f t="array" ref="G22">IFERROR(INDEX(T_Semaine[QUANTITÉ],MATCH(ROW(A13)&amp;$M$2,T_Semaine[Id],0)),"")</f>
        <v/>
      </c>
      <c r="H22" s="77" t="str">
        <f t="array" ref="H22">IFERROR(INDEX(T_Semaine[TRANSFERT
DÉCOUPE 
À LA FORME],MATCH(ROW(A13)&amp;$M$2,T_Semaine[Id],0)),"")</f>
        <v/>
      </c>
      <c r="I22" s="73" t="str">
        <f t="array" ref="I22">IFERROR(INDEX(T_Semaine[RECTO
VERSO],MATCH(ROW(A13)&amp;$M$2,T_Semaine[Id],0)),"")</f>
        <v/>
      </c>
      <c r="J22" s="73" t="str">
        <f t="array" ref="J22">IFERROR(INDEX(T_Semaine[POSE 
SUR SUPPORT],MATCH(ROW(A13)&amp;$M$2,T_Semaine[Id],0)),"")</f>
        <v/>
      </c>
      <c r="K22" s="73" t="str">
        <f t="array" ref="K22">IFERROR(INDEX(T_Semaine[ACCESSOIRE
AÉRIEN],MATCH(ROW(A13)&amp;$M$2,T_Semaine[Id],0)),"")</f>
        <v/>
      </c>
      <c r="L22" s="73" t="str">
        <f t="array" ref="L22">IFERROR(INDEX(T_Semaine[FORME],MATCH(ROW(A13)&amp;$M$2,T_Semaine[Id],0)),"")</f>
        <v/>
      </c>
      <c r="M22" s="73" t="str">
        <f t="array" ref="M22">IF(ROW()-9=NbLignes+1,"Total "&amp;$D$2,IFERROR(INDEX(T_Semaine[OBSERVATIONS / REMARQUES],MATCH(ROW(A13)&amp;$M$2,T_Semaine[Id],0)),""))</f>
        <v/>
      </c>
      <c r="N22" s="84" t="str">
        <f t="array" ref="N22">IF(ROW()-9=NbLignes+1,SUM($N$9:N21),IFERROR(INDEX(T_Semaine[COÛT TOTAL HT],MATCH(ROW(A13)&amp;$M$2,T_Semaine[Id],0)),""))</f>
        <v/>
      </c>
    </row>
    <row r="23" spans="2:14" ht="25.05" customHeight="1" x14ac:dyDescent="0.3">
      <c r="B23" s="79" t="str">
        <f t="array" ref="B23">IFERROR(INDEX(T_Semaine[BAT],MATCH(ROW(A14)&amp;$M$2,T_Semaine[Id],0)),"")</f>
        <v/>
      </c>
      <c r="C23" s="73" t="str">
        <f t="array" ref="C23">IFERROR(INDEX(T_Semaine[MÉDIA IMPRIMÉ],MATCH(ROW(A14)&amp;$M$2,T_Semaine[Id],0)),"")</f>
        <v/>
      </c>
      <c r="D23" s="73" t="str">
        <f t="array" ref="D23">IFERROR(INDEX(T_Semaine[SUPPORT],MATCH(ROW(A14)&amp;$M$2,T_Semaine[Id],0)),"")</f>
        <v/>
      </c>
      <c r="E23" s="77" t="str">
        <f t="array" ref="E23">IFERROR(INDEX(T_Semaine[LARGEUR],MATCH(ROW(A14)&amp;$M$2,T_Semaine[Id],0)),"")</f>
        <v/>
      </c>
      <c r="F23" s="77" t="str">
        <f t="array" ref="F23">IFERROR(INDEX(T_Semaine[HAUTEUR],MATCH(ROW(A14)&amp;$M$2,T_Semaine[Id],0)),"")</f>
        <v/>
      </c>
      <c r="G23" s="77" t="str">
        <f t="array" ref="G23">IFERROR(INDEX(T_Semaine[QUANTITÉ],MATCH(ROW(A14)&amp;$M$2,T_Semaine[Id],0)),"")</f>
        <v/>
      </c>
      <c r="H23" s="77" t="str">
        <f t="array" ref="H23">IFERROR(INDEX(T_Semaine[TRANSFERT
DÉCOUPE 
À LA FORME],MATCH(ROW(A14)&amp;$M$2,T_Semaine[Id],0)),"")</f>
        <v/>
      </c>
      <c r="I23" s="73" t="str">
        <f t="array" ref="I23">IFERROR(INDEX(T_Semaine[RECTO
VERSO],MATCH(ROW(A14)&amp;$M$2,T_Semaine[Id],0)),"")</f>
        <v/>
      </c>
      <c r="J23" s="73" t="str">
        <f t="array" ref="J23">IFERROR(INDEX(T_Semaine[POSE 
SUR SUPPORT],MATCH(ROW(A14)&amp;$M$2,T_Semaine[Id],0)),"")</f>
        <v/>
      </c>
      <c r="K23" s="73" t="str">
        <f t="array" ref="K23">IFERROR(INDEX(T_Semaine[ACCESSOIRE
AÉRIEN],MATCH(ROW(A14)&amp;$M$2,T_Semaine[Id],0)),"")</f>
        <v/>
      </c>
      <c r="L23" s="73" t="str">
        <f t="array" ref="L23">IFERROR(INDEX(T_Semaine[FORME],MATCH(ROW(A14)&amp;$M$2,T_Semaine[Id],0)),"")</f>
        <v/>
      </c>
      <c r="M23" s="73" t="str">
        <f t="array" ref="M23">IF(ROW()-9=NbLignes+1,"Total "&amp;$D$2,IFERROR(INDEX(T_Semaine[OBSERVATIONS / REMARQUES],MATCH(ROW(A14)&amp;$M$2,T_Semaine[Id],0)),""))</f>
        <v/>
      </c>
      <c r="N23" s="84" t="str">
        <f t="array" ref="N23">IF(ROW()-9=NbLignes+1,SUM($N$9:N22),IFERROR(INDEX(T_Semaine[COÛT TOTAL HT],MATCH(ROW(A14)&amp;$M$2,T_Semaine[Id],0)),""))</f>
        <v/>
      </c>
    </row>
    <row r="24" spans="2:14" ht="25.05" customHeight="1" x14ac:dyDescent="0.3">
      <c r="B24" s="79" t="str">
        <f t="array" ref="B24">IFERROR(INDEX(T_Semaine[BAT],MATCH(ROW(A15)&amp;$M$2,T_Semaine[Id],0)),"")</f>
        <v/>
      </c>
      <c r="C24" s="73" t="str">
        <f t="array" ref="C24">IFERROR(INDEX(T_Semaine[MÉDIA IMPRIMÉ],MATCH(ROW(A15)&amp;$M$2,T_Semaine[Id],0)),"")</f>
        <v/>
      </c>
      <c r="D24" s="73" t="str">
        <f t="array" ref="D24">IFERROR(INDEX(T_Semaine[SUPPORT],MATCH(ROW(A15)&amp;$M$2,T_Semaine[Id],0)),"")</f>
        <v/>
      </c>
      <c r="E24" s="77" t="str">
        <f t="array" ref="E24">IFERROR(INDEX(T_Semaine[LARGEUR],MATCH(ROW(A15)&amp;$M$2,T_Semaine[Id],0)),"")</f>
        <v/>
      </c>
      <c r="F24" s="77" t="str">
        <f t="array" ref="F24">IFERROR(INDEX(T_Semaine[HAUTEUR],MATCH(ROW(A15)&amp;$M$2,T_Semaine[Id],0)),"")</f>
        <v/>
      </c>
      <c r="G24" s="77" t="str">
        <f t="array" ref="G24">IFERROR(INDEX(T_Semaine[QUANTITÉ],MATCH(ROW(A15)&amp;$M$2,T_Semaine[Id],0)),"")</f>
        <v/>
      </c>
      <c r="H24" s="77" t="str">
        <f t="array" ref="H24">IFERROR(INDEX(T_Semaine[TRANSFERT
DÉCOUPE 
À LA FORME],MATCH(ROW(A15)&amp;$M$2,T_Semaine[Id],0)),"")</f>
        <v/>
      </c>
      <c r="I24" s="73" t="str">
        <f t="array" ref="I24">IFERROR(INDEX(T_Semaine[RECTO
VERSO],MATCH(ROW(A15)&amp;$M$2,T_Semaine[Id],0)),"")</f>
        <v/>
      </c>
      <c r="J24" s="73" t="str">
        <f t="array" ref="J24">IFERROR(INDEX(T_Semaine[POSE 
SUR SUPPORT],MATCH(ROW(A15)&amp;$M$2,T_Semaine[Id],0)),"")</f>
        <v/>
      </c>
      <c r="K24" s="73" t="str">
        <f t="array" ref="K24">IFERROR(INDEX(T_Semaine[ACCESSOIRE
AÉRIEN],MATCH(ROW(A15)&amp;$M$2,T_Semaine[Id],0)),"")</f>
        <v/>
      </c>
      <c r="L24" s="73" t="str">
        <f t="array" ref="L24">IFERROR(INDEX(T_Semaine[FORME],MATCH(ROW(A15)&amp;$M$2,T_Semaine[Id],0)),"")</f>
        <v/>
      </c>
      <c r="M24" s="73" t="str">
        <f t="array" ref="M24">IF(ROW()-9=NbLignes+1,"Total "&amp;$D$2,IFERROR(INDEX(T_Semaine[OBSERVATIONS / REMARQUES],MATCH(ROW(A15)&amp;$M$2,T_Semaine[Id],0)),""))</f>
        <v/>
      </c>
      <c r="N24" s="84" t="str">
        <f t="array" ref="N24">IF(ROW()-9=NbLignes+1,SUM($N$9:N23),IFERROR(INDEX(T_Semaine[COÛT TOTAL HT],MATCH(ROW(A15)&amp;$M$2,T_Semaine[Id],0)),""))</f>
        <v/>
      </c>
    </row>
    <row r="25" spans="2:14" ht="25.05" customHeight="1" x14ac:dyDescent="0.3">
      <c r="B25" s="79" t="str">
        <f t="array" ref="B25">IFERROR(INDEX(T_Semaine[BAT],MATCH(ROW(A16)&amp;$M$2,T_Semaine[Id],0)),"")</f>
        <v/>
      </c>
      <c r="C25" s="73" t="str">
        <f t="array" ref="C25">IFERROR(INDEX(T_Semaine[MÉDIA IMPRIMÉ],MATCH(ROW(A16)&amp;$M$2,T_Semaine[Id],0)),"")</f>
        <v/>
      </c>
      <c r="D25" s="73" t="str">
        <f t="array" ref="D25">IFERROR(INDEX(T_Semaine[SUPPORT],MATCH(ROW(A16)&amp;$M$2,T_Semaine[Id],0)),"")</f>
        <v/>
      </c>
      <c r="E25" s="77" t="str">
        <f t="array" ref="E25">IFERROR(INDEX(T_Semaine[LARGEUR],MATCH(ROW(A16)&amp;$M$2,T_Semaine[Id],0)),"")</f>
        <v/>
      </c>
      <c r="F25" s="77" t="str">
        <f t="array" ref="F25">IFERROR(INDEX(T_Semaine[HAUTEUR],MATCH(ROW(A16)&amp;$M$2,T_Semaine[Id],0)),"")</f>
        <v/>
      </c>
      <c r="G25" s="77" t="str">
        <f t="array" ref="G25">IFERROR(INDEX(T_Semaine[QUANTITÉ],MATCH(ROW(A16)&amp;$M$2,T_Semaine[Id],0)),"")</f>
        <v/>
      </c>
      <c r="H25" s="77" t="str">
        <f t="array" ref="H25">IFERROR(INDEX(T_Semaine[TRANSFERT
DÉCOUPE 
À LA FORME],MATCH(ROW(A16)&amp;$M$2,T_Semaine[Id],0)),"")</f>
        <v/>
      </c>
      <c r="I25" s="73" t="str">
        <f t="array" ref="I25">IFERROR(INDEX(T_Semaine[RECTO
VERSO],MATCH(ROW(A16)&amp;$M$2,T_Semaine[Id],0)),"")</f>
        <v/>
      </c>
      <c r="J25" s="73" t="str">
        <f t="array" ref="J25">IFERROR(INDEX(T_Semaine[POSE 
SUR SUPPORT],MATCH(ROW(A16)&amp;$M$2,T_Semaine[Id],0)),"")</f>
        <v/>
      </c>
      <c r="K25" s="73" t="str">
        <f t="array" ref="K25">IFERROR(INDEX(T_Semaine[ACCESSOIRE
AÉRIEN],MATCH(ROW(A16)&amp;$M$2,T_Semaine[Id],0)),"")</f>
        <v/>
      </c>
      <c r="L25" s="73" t="str">
        <f t="array" ref="L25">IFERROR(INDEX(T_Semaine[FORME],MATCH(ROW(A16)&amp;$M$2,T_Semaine[Id],0)),"")</f>
        <v/>
      </c>
      <c r="M25" s="73" t="str">
        <f t="array" ref="M25">IF(ROW()-9=NbLignes+1,"Total "&amp;$D$2,IFERROR(INDEX(T_Semaine[OBSERVATIONS / REMARQUES],MATCH(ROW(A16)&amp;$M$2,T_Semaine[Id],0)),""))</f>
        <v/>
      </c>
      <c r="N25" s="84" t="str">
        <f t="array" ref="N25">IF(ROW()-9=NbLignes+1,SUM($N$9:N24),IFERROR(INDEX(T_Semaine[COÛT TOTAL HT],MATCH(ROW(A16)&amp;$M$2,T_Semaine[Id],0)),""))</f>
        <v/>
      </c>
    </row>
    <row r="26" spans="2:14" ht="25.05" customHeight="1" x14ac:dyDescent="0.3">
      <c r="B26" s="79" t="str">
        <f t="array" ref="B26">IFERROR(INDEX(T_Semaine[BAT],MATCH(ROW(A17)&amp;$M$2,T_Semaine[Id],0)),"")</f>
        <v/>
      </c>
      <c r="C26" s="73" t="str">
        <f t="array" ref="C26">IFERROR(INDEX(T_Semaine[MÉDIA IMPRIMÉ],MATCH(ROW(A17)&amp;$M$2,T_Semaine[Id],0)),"")</f>
        <v/>
      </c>
      <c r="D26" s="73" t="str">
        <f t="array" ref="D26">IFERROR(INDEX(T_Semaine[SUPPORT],MATCH(ROW(A17)&amp;$M$2,T_Semaine[Id],0)),"")</f>
        <v/>
      </c>
      <c r="E26" s="77" t="str">
        <f t="array" ref="E26">IFERROR(INDEX(T_Semaine[LARGEUR],MATCH(ROW(A17)&amp;$M$2,T_Semaine[Id],0)),"")</f>
        <v/>
      </c>
      <c r="F26" s="77" t="str">
        <f t="array" ref="F26">IFERROR(INDEX(T_Semaine[HAUTEUR],MATCH(ROW(A17)&amp;$M$2,T_Semaine[Id],0)),"")</f>
        <v/>
      </c>
      <c r="G26" s="77" t="str">
        <f t="array" ref="G26">IFERROR(INDEX(T_Semaine[QUANTITÉ],MATCH(ROW(A17)&amp;$M$2,T_Semaine[Id],0)),"")</f>
        <v/>
      </c>
      <c r="H26" s="77" t="str">
        <f t="array" ref="H26">IFERROR(INDEX(T_Semaine[TRANSFERT
DÉCOUPE 
À LA FORME],MATCH(ROW(A17)&amp;$M$2,T_Semaine[Id],0)),"")</f>
        <v/>
      </c>
      <c r="I26" s="73" t="str">
        <f t="array" ref="I26">IFERROR(INDEX(T_Semaine[RECTO
VERSO],MATCH(ROW(A17)&amp;$M$2,T_Semaine[Id],0)),"")</f>
        <v/>
      </c>
      <c r="J26" s="73" t="str">
        <f t="array" ref="J26">IFERROR(INDEX(T_Semaine[POSE 
SUR SUPPORT],MATCH(ROW(A17)&amp;$M$2,T_Semaine[Id],0)),"")</f>
        <v/>
      </c>
      <c r="K26" s="73" t="str">
        <f t="array" ref="K26">IFERROR(INDEX(T_Semaine[ACCESSOIRE
AÉRIEN],MATCH(ROW(A17)&amp;$M$2,T_Semaine[Id],0)),"")</f>
        <v/>
      </c>
      <c r="L26" s="73" t="str">
        <f t="array" ref="L26">IFERROR(INDEX(T_Semaine[FORME],MATCH(ROW(A17)&amp;$M$2,T_Semaine[Id],0)),"")</f>
        <v/>
      </c>
      <c r="M26" s="73" t="str">
        <f t="array" ref="M26">IF(ROW()-9=NbLignes+1,"Total "&amp;$D$2,IFERROR(INDEX(T_Semaine[OBSERVATIONS / REMARQUES],MATCH(ROW(A17)&amp;$M$2,T_Semaine[Id],0)),""))</f>
        <v/>
      </c>
      <c r="N26" s="84" t="str">
        <f t="array" ref="N26">IF(ROW()-9=NbLignes+1,SUM($N$9:N25),IFERROR(INDEX(T_Semaine[COÛT TOTAL HT],MATCH(ROW(A17)&amp;$M$2,T_Semaine[Id],0)),""))</f>
        <v/>
      </c>
    </row>
    <row r="27" spans="2:14" ht="25.05" customHeight="1" x14ac:dyDescent="0.3">
      <c r="B27" s="79" t="str">
        <f t="array" ref="B27">IFERROR(INDEX(T_Semaine[BAT],MATCH(ROW(A18)&amp;$M$2,T_Semaine[Id],0)),"")</f>
        <v/>
      </c>
      <c r="C27" s="73" t="str">
        <f t="array" ref="C27">IFERROR(INDEX(T_Semaine[MÉDIA IMPRIMÉ],MATCH(ROW(A18)&amp;$M$2,T_Semaine[Id],0)),"")</f>
        <v/>
      </c>
      <c r="D27" s="73" t="str">
        <f t="array" ref="D27">IFERROR(INDEX(T_Semaine[SUPPORT],MATCH(ROW(A18)&amp;$M$2,T_Semaine[Id],0)),"")</f>
        <v/>
      </c>
      <c r="E27" s="77" t="str">
        <f t="array" ref="E27">IFERROR(INDEX(T_Semaine[LARGEUR],MATCH(ROW(A18)&amp;$M$2,T_Semaine[Id],0)),"")</f>
        <v/>
      </c>
      <c r="F27" s="77" t="str">
        <f t="array" ref="F27">IFERROR(INDEX(T_Semaine[HAUTEUR],MATCH(ROW(A18)&amp;$M$2,T_Semaine[Id],0)),"")</f>
        <v/>
      </c>
      <c r="G27" s="77" t="str">
        <f t="array" ref="G27">IFERROR(INDEX(T_Semaine[QUANTITÉ],MATCH(ROW(A18)&amp;$M$2,T_Semaine[Id],0)),"")</f>
        <v/>
      </c>
      <c r="H27" s="77" t="str">
        <f t="array" ref="H27">IFERROR(INDEX(T_Semaine[TRANSFERT
DÉCOUPE 
À LA FORME],MATCH(ROW(A18)&amp;$M$2,T_Semaine[Id],0)),"")</f>
        <v/>
      </c>
      <c r="I27" s="73" t="str">
        <f t="array" ref="I27">IFERROR(INDEX(T_Semaine[RECTO
VERSO],MATCH(ROW(A18)&amp;$M$2,T_Semaine[Id],0)),"")</f>
        <v/>
      </c>
      <c r="J27" s="73" t="str">
        <f t="array" ref="J27">IFERROR(INDEX(T_Semaine[POSE 
SUR SUPPORT],MATCH(ROW(A18)&amp;$M$2,T_Semaine[Id],0)),"")</f>
        <v/>
      </c>
      <c r="K27" s="73" t="str">
        <f t="array" ref="K27">IFERROR(INDEX(T_Semaine[ACCESSOIRE
AÉRIEN],MATCH(ROW(A18)&amp;$M$2,T_Semaine[Id],0)),"")</f>
        <v/>
      </c>
      <c r="L27" s="73" t="str">
        <f t="array" ref="L27">IFERROR(INDEX(T_Semaine[FORME],MATCH(ROW(A18)&amp;$M$2,T_Semaine[Id],0)),"")</f>
        <v/>
      </c>
      <c r="M27" s="73" t="str">
        <f t="array" ref="M27">IF(ROW()-9=NbLignes+1,"Total "&amp;$D$2,IFERROR(INDEX(T_Semaine[OBSERVATIONS / REMARQUES],MATCH(ROW(A18)&amp;$M$2,T_Semaine[Id],0)),""))</f>
        <v/>
      </c>
      <c r="N27" s="84" t="str">
        <f t="array" ref="N27">IF(ROW()-9=NbLignes+1,SUM($N$9:N26),IFERROR(INDEX(T_Semaine[COÛT TOTAL HT],MATCH(ROW(A18)&amp;$M$2,T_Semaine[Id],0)),""))</f>
        <v/>
      </c>
    </row>
    <row r="28" spans="2:14" ht="25.05" customHeight="1" x14ac:dyDescent="0.3">
      <c r="B28" s="79" t="str">
        <f t="array" ref="B28">IFERROR(INDEX(T_Semaine[BAT],MATCH(ROW(A19)&amp;$M$2,T_Semaine[Id],0)),"")</f>
        <v/>
      </c>
      <c r="C28" s="73" t="str">
        <f t="array" ref="C28">IFERROR(INDEX(T_Semaine[MÉDIA IMPRIMÉ],MATCH(ROW(A19)&amp;$M$2,T_Semaine[Id],0)),"")</f>
        <v/>
      </c>
      <c r="D28" s="73" t="str">
        <f t="array" ref="D28">IFERROR(INDEX(T_Semaine[SUPPORT],MATCH(ROW(A19)&amp;$M$2,T_Semaine[Id],0)),"")</f>
        <v/>
      </c>
      <c r="E28" s="77" t="str">
        <f t="array" ref="E28">IFERROR(INDEX(T_Semaine[LARGEUR],MATCH(ROW(A19)&amp;$M$2,T_Semaine[Id],0)),"")</f>
        <v/>
      </c>
      <c r="F28" s="77" t="str">
        <f t="array" ref="F28">IFERROR(INDEX(T_Semaine[HAUTEUR],MATCH(ROW(A19)&amp;$M$2,T_Semaine[Id],0)),"")</f>
        <v/>
      </c>
      <c r="G28" s="77" t="str">
        <f t="array" ref="G28">IFERROR(INDEX(T_Semaine[QUANTITÉ],MATCH(ROW(A19)&amp;$M$2,T_Semaine[Id],0)),"")</f>
        <v/>
      </c>
      <c r="H28" s="77" t="str">
        <f t="array" ref="H28">IFERROR(INDEX(T_Semaine[TRANSFERT
DÉCOUPE 
À LA FORME],MATCH(ROW(A19)&amp;$M$2,T_Semaine[Id],0)),"")</f>
        <v/>
      </c>
      <c r="I28" s="73" t="str">
        <f t="array" ref="I28">IFERROR(INDEX(T_Semaine[RECTO
VERSO],MATCH(ROW(A19)&amp;$M$2,T_Semaine[Id],0)),"")</f>
        <v/>
      </c>
      <c r="J28" s="73" t="str">
        <f t="array" ref="J28">IFERROR(INDEX(T_Semaine[POSE 
SUR SUPPORT],MATCH(ROW(A19)&amp;$M$2,T_Semaine[Id],0)),"")</f>
        <v/>
      </c>
      <c r="K28" s="73" t="str">
        <f t="array" ref="K28">IFERROR(INDEX(T_Semaine[ACCESSOIRE
AÉRIEN],MATCH(ROW(A19)&amp;$M$2,T_Semaine[Id],0)),"")</f>
        <v/>
      </c>
      <c r="L28" s="73" t="str">
        <f t="array" ref="L28">IFERROR(INDEX(T_Semaine[FORME],MATCH(ROW(A19)&amp;$M$2,T_Semaine[Id],0)),"")</f>
        <v/>
      </c>
      <c r="M28" s="73" t="str">
        <f t="array" ref="M28">IF(ROW()-9=NbLignes+1,"Total "&amp;$D$2,IFERROR(INDEX(T_Semaine[OBSERVATIONS / REMARQUES],MATCH(ROW(A19)&amp;$M$2,T_Semaine[Id],0)),""))</f>
        <v/>
      </c>
      <c r="N28" s="84" t="str">
        <f t="array" ref="N28">IF(ROW()-9=NbLignes+1,SUM($N$9:N27),IFERROR(INDEX(T_Semaine[COÛT TOTAL HT],MATCH(ROW(A19)&amp;$M$2,T_Semaine[Id],0)),""))</f>
        <v/>
      </c>
    </row>
    <row r="29" spans="2:14" ht="25.05" customHeight="1" x14ac:dyDescent="0.3">
      <c r="B29" s="79" t="str">
        <f t="array" ref="B29">IFERROR(INDEX(T_Semaine[BAT],MATCH(ROW(A20)&amp;$M$2,T_Semaine[Id],0)),"")</f>
        <v/>
      </c>
      <c r="C29" s="73" t="str">
        <f t="array" ref="C29">IFERROR(INDEX(T_Semaine[MÉDIA IMPRIMÉ],MATCH(ROW(A20)&amp;$M$2,T_Semaine[Id],0)),"")</f>
        <v/>
      </c>
      <c r="D29" s="73" t="str">
        <f t="array" ref="D29">IFERROR(INDEX(T_Semaine[SUPPORT],MATCH(ROW(A20)&amp;$M$2,T_Semaine[Id],0)),"")</f>
        <v/>
      </c>
      <c r="E29" s="77" t="str">
        <f t="array" ref="E29">IFERROR(INDEX(T_Semaine[LARGEUR],MATCH(ROW(A20)&amp;$M$2,T_Semaine[Id],0)),"")</f>
        <v/>
      </c>
      <c r="F29" s="77" t="str">
        <f t="array" ref="F29">IFERROR(INDEX(T_Semaine[HAUTEUR],MATCH(ROW(A20)&amp;$M$2,T_Semaine[Id],0)),"")</f>
        <v/>
      </c>
      <c r="G29" s="77" t="str">
        <f t="array" ref="G29">IFERROR(INDEX(T_Semaine[QUANTITÉ],MATCH(ROW(A20)&amp;$M$2,T_Semaine[Id],0)),"")</f>
        <v/>
      </c>
      <c r="H29" s="77" t="str">
        <f t="array" ref="H29">IFERROR(INDEX(T_Semaine[TRANSFERT
DÉCOUPE 
À LA FORME],MATCH(ROW(A20)&amp;$M$2,T_Semaine[Id],0)),"")</f>
        <v/>
      </c>
      <c r="I29" s="73" t="str">
        <f t="array" ref="I29">IFERROR(INDEX(T_Semaine[RECTO
VERSO],MATCH(ROW(A20)&amp;$M$2,T_Semaine[Id],0)),"")</f>
        <v/>
      </c>
      <c r="J29" s="73" t="str">
        <f t="array" ref="J29">IFERROR(INDEX(T_Semaine[POSE 
SUR SUPPORT],MATCH(ROW(A20)&amp;$M$2,T_Semaine[Id],0)),"")</f>
        <v/>
      </c>
      <c r="K29" s="73" t="str">
        <f t="array" ref="K29">IFERROR(INDEX(T_Semaine[ACCESSOIRE
AÉRIEN],MATCH(ROW(A20)&amp;$M$2,T_Semaine[Id],0)),"")</f>
        <v/>
      </c>
      <c r="L29" s="73" t="str">
        <f t="array" ref="L29">IFERROR(INDEX(T_Semaine[FORME],MATCH(ROW(A20)&amp;$M$2,T_Semaine[Id],0)),"")</f>
        <v/>
      </c>
      <c r="M29" s="73" t="str">
        <f t="array" ref="M29">IF(ROW()-9=NbLignes+1,"Total "&amp;$D$2,IFERROR(INDEX(T_Semaine[OBSERVATIONS / REMARQUES],MATCH(ROW(A20)&amp;$M$2,T_Semaine[Id],0)),""))</f>
        <v/>
      </c>
      <c r="N29" s="84" t="str">
        <f t="array" ref="N29">IF(ROW()-9=NbLignes+1,SUM($N$9:N28),IFERROR(INDEX(T_Semaine[COÛT TOTAL HT],MATCH(ROW(A20)&amp;$M$2,T_Semaine[Id],0)),""))</f>
        <v/>
      </c>
    </row>
    <row r="30" spans="2:14" ht="25.05" customHeight="1" x14ac:dyDescent="0.3">
      <c r="B30" s="79" t="str">
        <f t="array" ref="B30">IFERROR(INDEX(T_Semaine[BAT],MATCH(ROW(A21)&amp;$M$2,T_Semaine[Id],0)),"")</f>
        <v/>
      </c>
      <c r="C30" s="73" t="str">
        <f t="array" ref="C30">IFERROR(INDEX(T_Semaine[MÉDIA IMPRIMÉ],MATCH(ROW(A21)&amp;$M$2,T_Semaine[Id],0)),"")</f>
        <v/>
      </c>
      <c r="D30" s="73" t="str">
        <f t="array" ref="D30">IFERROR(INDEX(T_Semaine[SUPPORT],MATCH(ROW(A21)&amp;$M$2,T_Semaine[Id],0)),"")</f>
        <v/>
      </c>
      <c r="E30" s="77" t="str">
        <f t="array" ref="E30">IFERROR(INDEX(T_Semaine[LARGEUR],MATCH(ROW(A21)&amp;$M$2,T_Semaine[Id],0)),"")</f>
        <v/>
      </c>
      <c r="F30" s="77" t="str">
        <f t="array" ref="F30">IFERROR(INDEX(T_Semaine[HAUTEUR],MATCH(ROW(A21)&amp;$M$2,T_Semaine[Id],0)),"")</f>
        <v/>
      </c>
      <c r="G30" s="77" t="str">
        <f t="array" ref="G30">IFERROR(INDEX(T_Semaine[QUANTITÉ],MATCH(ROW(A21)&amp;$M$2,T_Semaine[Id],0)),"")</f>
        <v/>
      </c>
      <c r="H30" s="77" t="str">
        <f t="array" ref="H30">IFERROR(INDEX(T_Semaine[TRANSFERT
DÉCOUPE 
À LA FORME],MATCH(ROW(A21)&amp;$M$2,T_Semaine[Id],0)),"")</f>
        <v/>
      </c>
      <c r="I30" s="73" t="str">
        <f t="array" ref="I30">IFERROR(INDEX(T_Semaine[RECTO
VERSO],MATCH(ROW(A21)&amp;$M$2,T_Semaine[Id],0)),"")</f>
        <v/>
      </c>
      <c r="J30" s="73" t="str">
        <f t="array" ref="J30">IFERROR(INDEX(T_Semaine[POSE 
SUR SUPPORT],MATCH(ROW(A21)&amp;$M$2,T_Semaine[Id],0)),"")</f>
        <v/>
      </c>
      <c r="K30" s="73" t="str">
        <f t="array" ref="K30">IFERROR(INDEX(T_Semaine[ACCESSOIRE
AÉRIEN],MATCH(ROW(A21)&amp;$M$2,T_Semaine[Id],0)),"")</f>
        <v/>
      </c>
      <c r="L30" s="73" t="str">
        <f t="array" ref="L30">IFERROR(INDEX(T_Semaine[FORME],MATCH(ROW(A21)&amp;$M$2,T_Semaine[Id],0)),"")</f>
        <v/>
      </c>
      <c r="M30" s="73" t="str">
        <f t="array" ref="M30">IF(ROW()-9=NbLignes+1,"Total "&amp;$D$2,IFERROR(INDEX(T_Semaine[OBSERVATIONS / REMARQUES],MATCH(ROW(A21)&amp;$M$2,T_Semaine[Id],0)),""))</f>
        <v/>
      </c>
      <c r="N30" s="84" t="str">
        <f t="array" ref="N30">IF(ROW()-9=NbLignes+1,SUM($N$9:N29),IFERROR(INDEX(T_Semaine[COÛT TOTAL HT],MATCH(ROW(A21)&amp;$M$2,T_Semaine[Id],0)),""))</f>
        <v/>
      </c>
    </row>
    <row r="31" spans="2:14" ht="25.05" customHeight="1" x14ac:dyDescent="0.3">
      <c r="B31" s="79" t="str">
        <f t="array" ref="B31">IFERROR(INDEX(T_Semaine[BAT],MATCH(ROW(A22)&amp;$M$2,T_Semaine[Id],0)),"")</f>
        <v/>
      </c>
      <c r="C31" s="73" t="str">
        <f t="array" ref="C31">IFERROR(INDEX(T_Semaine[MÉDIA IMPRIMÉ],MATCH(ROW(A22)&amp;$M$2,T_Semaine[Id],0)),"")</f>
        <v/>
      </c>
      <c r="D31" s="73" t="str">
        <f t="array" ref="D31">IFERROR(INDEX(T_Semaine[SUPPORT],MATCH(ROW(A22)&amp;$M$2,T_Semaine[Id],0)),"")</f>
        <v/>
      </c>
      <c r="E31" s="77" t="str">
        <f t="array" ref="E31">IFERROR(INDEX(T_Semaine[LARGEUR],MATCH(ROW(A22)&amp;$M$2,T_Semaine[Id],0)),"")</f>
        <v/>
      </c>
      <c r="F31" s="77" t="str">
        <f t="array" ref="F31">IFERROR(INDEX(T_Semaine[HAUTEUR],MATCH(ROW(A22)&amp;$M$2,T_Semaine[Id],0)),"")</f>
        <v/>
      </c>
      <c r="G31" s="77" t="str">
        <f t="array" ref="G31">IFERROR(INDEX(T_Semaine[QUANTITÉ],MATCH(ROW(A22)&amp;$M$2,T_Semaine[Id],0)),"")</f>
        <v/>
      </c>
      <c r="H31" s="77" t="str">
        <f t="array" ref="H31">IFERROR(INDEX(T_Semaine[TRANSFERT
DÉCOUPE 
À LA FORME],MATCH(ROW(A22)&amp;$M$2,T_Semaine[Id],0)),"")</f>
        <v/>
      </c>
      <c r="I31" s="73" t="str">
        <f t="array" ref="I31">IFERROR(INDEX(T_Semaine[RECTO
VERSO],MATCH(ROW(A22)&amp;$M$2,T_Semaine[Id],0)),"")</f>
        <v/>
      </c>
      <c r="J31" s="73" t="str">
        <f t="array" ref="J31">IFERROR(INDEX(T_Semaine[POSE 
SUR SUPPORT],MATCH(ROW(A22)&amp;$M$2,T_Semaine[Id],0)),"")</f>
        <v/>
      </c>
      <c r="K31" s="73" t="str">
        <f t="array" ref="K31">IFERROR(INDEX(T_Semaine[ACCESSOIRE
AÉRIEN],MATCH(ROW(A22)&amp;$M$2,T_Semaine[Id],0)),"")</f>
        <v/>
      </c>
      <c r="L31" s="73" t="str">
        <f t="array" ref="L31">IFERROR(INDEX(T_Semaine[FORME],MATCH(ROW(A22)&amp;$M$2,T_Semaine[Id],0)),"")</f>
        <v/>
      </c>
      <c r="M31" s="73" t="str">
        <f t="array" ref="M31">IF(ROW()-9=NbLignes+1,"Total "&amp;$D$2,IFERROR(INDEX(T_Semaine[OBSERVATIONS / REMARQUES],MATCH(ROW(A22)&amp;$M$2,T_Semaine[Id],0)),""))</f>
        <v/>
      </c>
      <c r="N31" s="84" t="str">
        <f t="array" ref="N31">IF(ROW()-9=NbLignes+1,SUM($N$9:N30),IFERROR(INDEX(T_Semaine[COÛT TOTAL HT],MATCH(ROW(A22)&amp;$M$2,T_Semaine[Id],0)),""))</f>
        <v/>
      </c>
    </row>
    <row r="32" spans="2:14" ht="25.05" customHeight="1" x14ac:dyDescent="0.3">
      <c r="B32" s="79" t="str">
        <f t="array" ref="B32">IFERROR(INDEX(T_Semaine[BAT],MATCH(ROW(A23)&amp;$M$2,T_Semaine[Id],0)),"")</f>
        <v/>
      </c>
      <c r="C32" s="73" t="str">
        <f t="array" ref="C32">IFERROR(INDEX(T_Semaine[MÉDIA IMPRIMÉ],MATCH(ROW(A23)&amp;$M$2,T_Semaine[Id],0)),"")</f>
        <v/>
      </c>
      <c r="D32" s="73" t="str">
        <f t="array" ref="D32">IFERROR(INDEX(T_Semaine[SUPPORT],MATCH(ROW(A23)&amp;$M$2,T_Semaine[Id],0)),"")</f>
        <v/>
      </c>
      <c r="E32" s="77" t="str">
        <f t="array" ref="E32">IFERROR(INDEX(T_Semaine[LARGEUR],MATCH(ROW(A23)&amp;$M$2,T_Semaine[Id],0)),"")</f>
        <v/>
      </c>
      <c r="F32" s="77" t="str">
        <f t="array" ref="F32">IFERROR(INDEX(T_Semaine[HAUTEUR],MATCH(ROW(A23)&amp;$M$2,T_Semaine[Id],0)),"")</f>
        <v/>
      </c>
      <c r="G32" s="77" t="str">
        <f t="array" ref="G32">IFERROR(INDEX(T_Semaine[QUANTITÉ],MATCH(ROW(A23)&amp;$M$2,T_Semaine[Id],0)),"")</f>
        <v/>
      </c>
      <c r="H32" s="77" t="str">
        <f t="array" ref="H32">IFERROR(INDEX(T_Semaine[TRANSFERT
DÉCOUPE 
À LA FORME],MATCH(ROW(A23)&amp;$M$2,T_Semaine[Id],0)),"")</f>
        <v/>
      </c>
      <c r="I32" s="73" t="str">
        <f t="array" ref="I32">IFERROR(INDEX(T_Semaine[RECTO
VERSO],MATCH(ROW(A23)&amp;$M$2,T_Semaine[Id],0)),"")</f>
        <v/>
      </c>
      <c r="J32" s="73" t="str">
        <f t="array" ref="J32">IFERROR(INDEX(T_Semaine[POSE 
SUR SUPPORT],MATCH(ROW(A23)&amp;$M$2,T_Semaine[Id],0)),"")</f>
        <v/>
      </c>
      <c r="K32" s="73" t="str">
        <f t="array" ref="K32">IFERROR(INDEX(T_Semaine[ACCESSOIRE
AÉRIEN],MATCH(ROW(A23)&amp;$M$2,T_Semaine[Id],0)),"")</f>
        <v/>
      </c>
      <c r="L32" s="73" t="str">
        <f t="array" ref="L32">IFERROR(INDEX(T_Semaine[FORME],MATCH(ROW(A23)&amp;$M$2,T_Semaine[Id],0)),"")</f>
        <v/>
      </c>
      <c r="M32" s="73" t="str">
        <f t="array" ref="M32">IF(ROW()-9=NbLignes+1,"Total "&amp;$D$2,IFERROR(INDEX(T_Semaine[OBSERVATIONS / REMARQUES],MATCH(ROW(A23)&amp;$M$2,T_Semaine[Id],0)),""))</f>
        <v/>
      </c>
      <c r="N32" s="84" t="str">
        <f t="array" ref="N32">IF(ROW()-9=NbLignes+1,SUM($N$9:N31),IFERROR(INDEX(T_Semaine[COÛT TOTAL HT],MATCH(ROW(A23)&amp;$M$2,T_Semaine[Id],0)),""))</f>
        <v/>
      </c>
    </row>
    <row r="33" spans="2:14" ht="25.05" customHeight="1" x14ac:dyDescent="0.3">
      <c r="B33" s="79" t="str">
        <f t="array" ref="B33">IFERROR(INDEX(T_Semaine[BAT],MATCH(ROW(A24)&amp;$M$2,T_Semaine[Id],0)),"")</f>
        <v/>
      </c>
      <c r="C33" s="73" t="str">
        <f t="array" ref="C33">IFERROR(INDEX(T_Semaine[MÉDIA IMPRIMÉ],MATCH(ROW(A24)&amp;$M$2,T_Semaine[Id],0)),"")</f>
        <v/>
      </c>
      <c r="D33" s="73" t="str">
        <f t="array" ref="D33">IFERROR(INDEX(T_Semaine[SUPPORT],MATCH(ROW(A24)&amp;$M$2,T_Semaine[Id],0)),"")</f>
        <v/>
      </c>
      <c r="E33" s="77" t="str">
        <f t="array" ref="E33">IFERROR(INDEX(T_Semaine[LARGEUR],MATCH(ROW(A24)&amp;$M$2,T_Semaine[Id],0)),"")</f>
        <v/>
      </c>
      <c r="F33" s="77" t="str">
        <f t="array" ref="F33">IFERROR(INDEX(T_Semaine[HAUTEUR],MATCH(ROW(A24)&amp;$M$2,T_Semaine[Id],0)),"")</f>
        <v/>
      </c>
      <c r="G33" s="77" t="str">
        <f t="array" ref="G33">IFERROR(INDEX(T_Semaine[QUANTITÉ],MATCH(ROW(A24)&amp;$M$2,T_Semaine[Id],0)),"")</f>
        <v/>
      </c>
      <c r="H33" s="77" t="str">
        <f t="array" ref="H33">IFERROR(INDEX(T_Semaine[TRANSFERT
DÉCOUPE 
À LA FORME],MATCH(ROW(A24)&amp;$M$2,T_Semaine[Id],0)),"")</f>
        <v/>
      </c>
      <c r="I33" s="73" t="str">
        <f t="array" ref="I33">IFERROR(INDEX(T_Semaine[RECTO
VERSO],MATCH(ROW(A24)&amp;$M$2,T_Semaine[Id],0)),"")</f>
        <v/>
      </c>
      <c r="J33" s="73" t="str">
        <f t="array" ref="J33">IFERROR(INDEX(T_Semaine[POSE 
SUR SUPPORT],MATCH(ROW(A24)&amp;$M$2,T_Semaine[Id],0)),"")</f>
        <v/>
      </c>
      <c r="K33" s="73" t="str">
        <f t="array" ref="K33">IFERROR(INDEX(T_Semaine[ACCESSOIRE
AÉRIEN],MATCH(ROW(A24)&amp;$M$2,T_Semaine[Id],0)),"")</f>
        <v/>
      </c>
      <c r="L33" s="73" t="str">
        <f t="array" ref="L33">IFERROR(INDEX(T_Semaine[FORME],MATCH(ROW(A24)&amp;$M$2,T_Semaine[Id],0)),"")</f>
        <v/>
      </c>
      <c r="M33" s="73" t="str">
        <f t="array" ref="M33">IF(ROW()-9=NbLignes+1,"Total "&amp;$D$2,IFERROR(INDEX(T_Semaine[OBSERVATIONS / REMARQUES],MATCH(ROW(A24)&amp;$M$2,T_Semaine[Id],0)),""))</f>
        <v/>
      </c>
      <c r="N33" s="84" t="str">
        <f t="array" ref="N33">IF(ROW()-9=NbLignes+1,SUM($N$9:N32),IFERROR(INDEX(T_Semaine[COÛT TOTAL HT],MATCH(ROW(A24)&amp;$M$2,T_Semaine[Id],0)),""))</f>
        <v/>
      </c>
    </row>
    <row r="34" spans="2:14" ht="25.05" customHeight="1" x14ac:dyDescent="0.3">
      <c r="B34" s="79" t="str">
        <f t="array" ref="B34">IFERROR(INDEX(T_Semaine[BAT],MATCH(ROW(A25)&amp;$M$2,T_Semaine[Id],0)),"")</f>
        <v/>
      </c>
      <c r="C34" s="73" t="str">
        <f t="array" ref="C34">IFERROR(INDEX(T_Semaine[MÉDIA IMPRIMÉ],MATCH(ROW(A25)&amp;$M$2,T_Semaine[Id],0)),"")</f>
        <v/>
      </c>
      <c r="D34" s="73" t="str">
        <f t="array" ref="D34">IFERROR(INDEX(T_Semaine[SUPPORT],MATCH(ROW(A25)&amp;$M$2,T_Semaine[Id],0)),"")</f>
        <v/>
      </c>
      <c r="E34" s="77" t="str">
        <f t="array" ref="E34">IFERROR(INDEX(T_Semaine[LARGEUR],MATCH(ROW(A25)&amp;$M$2,T_Semaine[Id],0)),"")</f>
        <v/>
      </c>
      <c r="F34" s="77" t="str">
        <f t="array" ref="F34">IFERROR(INDEX(T_Semaine[HAUTEUR],MATCH(ROW(A25)&amp;$M$2,T_Semaine[Id],0)),"")</f>
        <v/>
      </c>
      <c r="G34" s="77" t="str">
        <f t="array" ref="G34">IFERROR(INDEX(T_Semaine[QUANTITÉ],MATCH(ROW(A25)&amp;$M$2,T_Semaine[Id],0)),"")</f>
        <v/>
      </c>
      <c r="H34" s="77" t="str">
        <f t="array" ref="H34">IFERROR(INDEX(T_Semaine[TRANSFERT
DÉCOUPE 
À LA FORME],MATCH(ROW(A25)&amp;$M$2,T_Semaine[Id],0)),"")</f>
        <v/>
      </c>
      <c r="I34" s="73" t="str">
        <f t="array" ref="I34">IFERROR(INDEX(T_Semaine[RECTO
VERSO],MATCH(ROW(A25)&amp;$M$2,T_Semaine[Id],0)),"")</f>
        <v/>
      </c>
      <c r="J34" s="73" t="str">
        <f t="array" ref="J34">IFERROR(INDEX(T_Semaine[POSE 
SUR SUPPORT],MATCH(ROW(A25)&amp;$M$2,T_Semaine[Id],0)),"")</f>
        <v/>
      </c>
      <c r="K34" s="73" t="str">
        <f t="array" ref="K34">IFERROR(INDEX(T_Semaine[ACCESSOIRE
AÉRIEN],MATCH(ROW(A25)&amp;$M$2,T_Semaine[Id],0)),"")</f>
        <v/>
      </c>
      <c r="L34" s="73" t="str">
        <f t="array" ref="L34">IFERROR(INDEX(T_Semaine[FORME],MATCH(ROW(A25)&amp;$M$2,T_Semaine[Id],0)),"")</f>
        <v/>
      </c>
      <c r="M34" s="73" t="str">
        <f t="array" ref="M34">IF(ROW()-9=NbLignes+1,"Total "&amp;$D$2,IFERROR(INDEX(T_Semaine[OBSERVATIONS / REMARQUES],MATCH(ROW(A25)&amp;$M$2,T_Semaine[Id],0)),""))</f>
        <v/>
      </c>
      <c r="N34" s="84" t="str">
        <f t="array" ref="N34">IF(ROW()-9=NbLignes+1,SUM($N$9:N33),IFERROR(INDEX(T_Semaine[COÛT TOTAL HT],MATCH(ROW(A25)&amp;$M$2,T_Semaine[Id],0)),""))</f>
        <v/>
      </c>
    </row>
    <row r="35" spans="2:14" ht="25.05" customHeight="1" x14ac:dyDescent="0.3">
      <c r="B35" s="79" t="str">
        <f t="array" ref="B35">IFERROR(INDEX(T_Semaine[BAT],MATCH(ROW(A26)&amp;$M$2,T_Semaine[Id],0)),"")</f>
        <v/>
      </c>
      <c r="C35" s="73" t="str">
        <f t="array" ref="C35">IFERROR(INDEX(T_Semaine[MÉDIA IMPRIMÉ],MATCH(ROW(A26)&amp;$M$2,T_Semaine[Id],0)),"")</f>
        <v/>
      </c>
      <c r="D35" s="73" t="str">
        <f t="array" ref="D35">IFERROR(INDEX(T_Semaine[SUPPORT],MATCH(ROW(A26)&amp;$M$2,T_Semaine[Id],0)),"")</f>
        <v/>
      </c>
      <c r="E35" s="77" t="str">
        <f t="array" ref="E35">IFERROR(INDEX(T_Semaine[LARGEUR],MATCH(ROW(A26)&amp;$M$2,T_Semaine[Id],0)),"")</f>
        <v/>
      </c>
      <c r="F35" s="77" t="str">
        <f t="array" ref="F35">IFERROR(INDEX(T_Semaine[HAUTEUR],MATCH(ROW(A26)&amp;$M$2,T_Semaine[Id],0)),"")</f>
        <v/>
      </c>
      <c r="G35" s="77" t="str">
        <f t="array" ref="G35">IFERROR(INDEX(T_Semaine[QUANTITÉ],MATCH(ROW(A26)&amp;$M$2,T_Semaine[Id],0)),"")</f>
        <v/>
      </c>
      <c r="H35" s="77" t="str">
        <f t="array" ref="H35">IFERROR(INDEX(T_Semaine[TRANSFERT
DÉCOUPE 
À LA FORME],MATCH(ROW(A26)&amp;$M$2,T_Semaine[Id],0)),"")</f>
        <v/>
      </c>
      <c r="I35" s="73" t="str">
        <f t="array" ref="I35">IFERROR(INDEX(T_Semaine[RECTO
VERSO],MATCH(ROW(A26)&amp;$M$2,T_Semaine[Id],0)),"")</f>
        <v/>
      </c>
      <c r="J35" s="73" t="str">
        <f t="array" ref="J35">IFERROR(INDEX(T_Semaine[POSE 
SUR SUPPORT],MATCH(ROW(A26)&amp;$M$2,T_Semaine[Id],0)),"")</f>
        <v/>
      </c>
      <c r="K35" s="73" t="str">
        <f t="array" ref="K35">IFERROR(INDEX(T_Semaine[ACCESSOIRE
AÉRIEN],MATCH(ROW(A26)&amp;$M$2,T_Semaine[Id],0)),"")</f>
        <v/>
      </c>
      <c r="L35" s="73" t="str">
        <f t="array" ref="L35">IFERROR(INDEX(T_Semaine[FORME],MATCH(ROW(A26)&amp;$M$2,T_Semaine[Id],0)),"")</f>
        <v/>
      </c>
      <c r="M35" s="73" t="str">
        <f t="array" ref="M35">IF(ROW()-9=NbLignes+1,"Total "&amp;$D$2,IFERROR(INDEX(T_Semaine[OBSERVATIONS / REMARQUES],MATCH(ROW(A26)&amp;$M$2,T_Semaine[Id],0)),""))</f>
        <v/>
      </c>
      <c r="N35" s="84" t="str">
        <f t="array" ref="N35">IF(ROW()-9=NbLignes+1,SUM($N$9:N34),IFERROR(INDEX(T_Semaine[COÛT TOTAL HT],MATCH(ROW(A26)&amp;$M$2,T_Semaine[Id],0)),""))</f>
        <v/>
      </c>
    </row>
    <row r="36" spans="2:14" ht="25.05" customHeight="1" x14ac:dyDescent="0.3">
      <c r="B36" s="79" t="str">
        <f t="array" ref="B36">IFERROR(INDEX(T_Semaine[BAT],MATCH(ROW(A27)&amp;$M$2,T_Semaine[Id],0)),"")</f>
        <v/>
      </c>
      <c r="C36" s="73" t="str">
        <f t="array" ref="C36">IFERROR(INDEX(T_Semaine[MÉDIA IMPRIMÉ],MATCH(ROW(A27)&amp;$M$2,T_Semaine[Id],0)),"")</f>
        <v/>
      </c>
      <c r="D36" s="73" t="str">
        <f t="array" ref="D36">IFERROR(INDEX(T_Semaine[SUPPORT],MATCH(ROW(A27)&amp;$M$2,T_Semaine[Id],0)),"")</f>
        <v/>
      </c>
      <c r="E36" s="77" t="str">
        <f t="array" ref="E36">IFERROR(INDEX(T_Semaine[LARGEUR],MATCH(ROW(A27)&amp;$M$2,T_Semaine[Id],0)),"")</f>
        <v/>
      </c>
      <c r="F36" s="77" t="str">
        <f t="array" ref="F36">IFERROR(INDEX(T_Semaine[HAUTEUR],MATCH(ROW(A27)&amp;$M$2,T_Semaine[Id],0)),"")</f>
        <v/>
      </c>
      <c r="G36" s="77" t="str">
        <f t="array" ref="G36">IFERROR(INDEX(T_Semaine[QUANTITÉ],MATCH(ROW(A27)&amp;$M$2,T_Semaine[Id],0)),"")</f>
        <v/>
      </c>
      <c r="H36" s="77" t="str">
        <f t="array" ref="H36">IFERROR(INDEX(T_Semaine[TRANSFERT
DÉCOUPE 
À LA FORME],MATCH(ROW(A27)&amp;$M$2,T_Semaine[Id],0)),"")</f>
        <v/>
      </c>
      <c r="I36" s="73" t="str">
        <f t="array" ref="I36">IFERROR(INDEX(T_Semaine[RECTO
VERSO],MATCH(ROW(A27)&amp;$M$2,T_Semaine[Id],0)),"")</f>
        <v/>
      </c>
      <c r="J36" s="73" t="str">
        <f t="array" ref="J36">IFERROR(INDEX(T_Semaine[POSE 
SUR SUPPORT],MATCH(ROW(A27)&amp;$M$2,T_Semaine[Id],0)),"")</f>
        <v/>
      </c>
      <c r="K36" s="73" t="str">
        <f t="array" ref="K36">IFERROR(INDEX(T_Semaine[ACCESSOIRE
AÉRIEN],MATCH(ROW(A27)&amp;$M$2,T_Semaine[Id],0)),"")</f>
        <v/>
      </c>
      <c r="L36" s="73" t="str">
        <f t="array" ref="L36">IFERROR(INDEX(T_Semaine[FORME],MATCH(ROW(A27)&amp;$M$2,T_Semaine[Id],0)),"")</f>
        <v/>
      </c>
      <c r="M36" s="73" t="str">
        <f t="array" ref="M36">IF(ROW()-9=NbLignes+1,"Total "&amp;$D$2,IFERROR(INDEX(T_Semaine[OBSERVATIONS / REMARQUES],MATCH(ROW(A27)&amp;$M$2,T_Semaine[Id],0)),""))</f>
        <v/>
      </c>
      <c r="N36" s="84" t="str">
        <f t="array" ref="N36">IF(ROW()-9=NbLignes+1,SUM($N$9:N35),IFERROR(INDEX(T_Semaine[COÛT TOTAL HT],MATCH(ROW(A27)&amp;$M$2,T_Semaine[Id],0)),""))</f>
        <v/>
      </c>
    </row>
    <row r="37" spans="2:14" ht="25.05" customHeight="1" x14ac:dyDescent="0.3">
      <c r="B37" s="79" t="str">
        <f t="array" ref="B37">IFERROR(INDEX(T_Semaine[BAT],MATCH(ROW(A28)&amp;$M$2,T_Semaine[Id],0)),"")</f>
        <v/>
      </c>
      <c r="C37" s="73" t="str">
        <f t="array" ref="C37">IFERROR(INDEX(T_Semaine[MÉDIA IMPRIMÉ],MATCH(ROW(A28)&amp;$M$2,T_Semaine[Id],0)),"")</f>
        <v/>
      </c>
      <c r="D37" s="73" t="str">
        <f t="array" ref="D37">IFERROR(INDEX(T_Semaine[SUPPORT],MATCH(ROW(A28)&amp;$M$2,T_Semaine[Id],0)),"")</f>
        <v/>
      </c>
      <c r="E37" s="77" t="str">
        <f t="array" ref="E37">IFERROR(INDEX(T_Semaine[LARGEUR],MATCH(ROW(A28)&amp;$M$2,T_Semaine[Id],0)),"")</f>
        <v/>
      </c>
      <c r="F37" s="77" t="str">
        <f t="array" ref="F37">IFERROR(INDEX(T_Semaine[HAUTEUR],MATCH(ROW(A28)&amp;$M$2,T_Semaine[Id],0)),"")</f>
        <v/>
      </c>
      <c r="G37" s="77" t="str">
        <f t="array" ref="G37">IFERROR(INDEX(T_Semaine[QUANTITÉ],MATCH(ROW(A28)&amp;$M$2,T_Semaine[Id],0)),"")</f>
        <v/>
      </c>
      <c r="H37" s="77" t="str">
        <f t="array" ref="H37">IFERROR(INDEX(T_Semaine[TRANSFERT
DÉCOUPE 
À LA FORME],MATCH(ROW(A28)&amp;$M$2,T_Semaine[Id],0)),"")</f>
        <v/>
      </c>
      <c r="I37" s="73" t="str">
        <f t="array" ref="I37">IFERROR(INDEX(T_Semaine[RECTO
VERSO],MATCH(ROW(A28)&amp;$M$2,T_Semaine[Id],0)),"")</f>
        <v/>
      </c>
      <c r="J37" s="73" t="str">
        <f t="array" ref="J37">IFERROR(INDEX(T_Semaine[POSE 
SUR SUPPORT],MATCH(ROW(A28)&amp;$M$2,T_Semaine[Id],0)),"")</f>
        <v/>
      </c>
      <c r="K37" s="73" t="str">
        <f t="array" ref="K37">IFERROR(INDEX(T_Semaine[ACCESSOIRE
AÉRIEN],MATCH(ROW(A28)&amp;$M$2,T_Semaine[Id],0)),"")</f>
        <v/>
      </c>
      <c r="L37" s="73" t="str">
        <f t="array" ref="L37">IFERROR(INDEX(T_Semaine[FORME],MATCH(ROW(A28)&amp;$M$2,T_Semaine[Id],0)),"")</f>
        <v/>
      </c>
      <c r="M37" s="73" t="str">
        <f t="array" ref="M37">IF(ROW()-9=NbLignes+1,"Total "&amp;$D$2,IFERROR(INDEX(T_Semaine[OBSERVATIONS / REMARQUES],MATCH(ROW(A28)&amp;$M$2,T_Semaine[Id],0)),""))</f>
        <v/>
      </c>
      <c r="N37" s="84" t="str">
        <f t="array" ref="N37">IF(ROW()-9=NbLignes+1,SUM($N$9:N36),IFERROR(INDEX(T_Semaine[COÛT TOTAL HT],MATCH(ROW(A28)&amp;$M$2,T_Semaine[Id],0)),""))</f>
        <v/>
      </c>
    </row>
    <row r="38" spans="2:14" ht="25.05" customHeight="1" x14ac:dyDescent="0.3">
      <c r="B38" s="79" t="str">
        <f t="array" ref="B38">IFERROR(INDEX(T_Semaine[BAT],MATCH(ROW(A29)&amp;$M$2,T_Semaine[Id],0)),"")</f>
        <v/>
      </c>
      <c r="C38" s="73" t="str">
        <f t="array" ref="C38">IFERROR(INDEX(T_Semaine[MÉDIA IMPRIMÉ],MATCH(ROW(A29)&amp;$M$2,T_Semaine[Id],0)),"")</f>
        <v/>
      </c>
      <c r="D38" s="73" t="str">
        <f t="array" ref="D38">IFERROR(INDEX(T_Semaine[SUPPORT],MATCH(ROW(A29)&amp;$M$2,T_Semaine[Id],0)),"")</f>
        <v/>
      </c>
      <c r="E38" s="77" t="str">
        <f t="array" ref="E38">IFERROR(INDEX(T_Semaine[LARGEUR],MATCH(ROW(A29)&amp;$M$2,T_Semaine[Id],0)),"")</f>
        <v/>
      </c>
      <c r="F38" s="77" t="str">
        <f t="array" ref="F38">IFERROR(INDEX(T_Semaine[HAUTEUR],MATCH(ROW(A29)&amp;$M$2,T_Semaine[Id],0)),"")</f>
        <v/>
      </c>
      <c r="G38" s="77" t="str">
        <f t="array" ref="G38">IFERROR(INDEX(T_Semaine[QUANTITÉ],MATCH(ROW(A29)&amp;$M$2,T_Semaine[Id],0)),"")</f>
        <v/>
      </c>
      <c r="H38" s="77" t="str">
        <f t="array" ref="H38">IFERROR(INDEX(T_Semaine[TRANSFERT
DÉCOUPE 
À LA FORME],MATCH(ROW(A29)&amp;$M$2,T_Semaine[Id],0)),"")</f>
        <v/>
      </c>
      <c r="I38" s="73" t="str">
        <f t="array" ref="I38">IFERROR(INDEX(T_Semaine[RECTO
VERSO],MATCH(ROW(A29)&amp;$M$2,T_Semaine[Id],0)),"")</f>
        <v/>
      </c>
      <c r="J38" s="73" t="str">
        <f t="array" ref="J38">IFERROR(INDEX(T_Semaine[POSE 
SUR SUPPORT],MATCH(ROW(A29)&amp;$M$2,T_Semaine[Id],0)),"")</f>
        <v/>
      </c>
      <c r="K38" s="73" t="str">
        <f t="array" ref="K38">IFERROR(INDEX(T_Semaine[ACCESSOIRE
AÉRIEN],MATCH(ROW(A29)&amp;$M$2,T_Semaine[Id],0)),"")</f>
        <v/>
      </c>
      <c r="L38" s="73" t="str">
        <f t="array" ref="L38">IFERROR(INDEX(T_Semaine[FORME],MATCH(ROW(A29)&amp;$M$2,T_Semaine[Id],0)),"")</f>
        <v/>
      </c>
      <c r="M38" s="73" t="str">
        <f t="array" ref="M38">IF(ROW()-9=NbLignes+1,"Total "&amp;$D$2,IFERROR(INDEX(T_Semaine[OBSERVATIONS / REMARQUES],MATCH(ROW(A29)&amp;$M$2,T_Semaine[Id],0)),""))</f>
        <v/>
      </c>
      <c r="N38" s="84" t="str">
        <f t="array" ref="N38">IF(ROW()-9=NbLignes+1,SUM($N$9:N37),IFERROR(INDEX(T_Semaine[COÛT TOTAL HT],MATCH(ROW(A29)&amp;$M$2,T_Semaine[Id],0)),""))</f>
        <v/>
      </c>
    </row>
    <row r="39" spans="2:14" ht="25.05" customHeight="1" x14ac:dyDescent="0.3">
      <c r="B39" s="79" t="str">
        <f t="array" ref="B39">IFERROR(INDEX(T_Semaine[BAT],MATCH(ROW(A30)&amp;$M$2,T_Semaine[Id],0)),"")</f>
        <v/>
      </c>
      <c r="C39" s="73" t="str">
        <f t="array" ref="C39">IFERROR(INDEX(T_Semaine[MÉDIA IMPRIMÉ],MATCH(ROW(A30)&amp;$M$2,T_Semaine[Id],0)),"")</f>
        <v/>
      </c>
      <c r="D39" s="73" t="str">
        <f t="array" ref="D39">IFERROR(INDEX(T_Semaine[SUPPORT],MATCH(ROW(A30)&amp;$M$2,T_Semaine[Id],0)),"")</f>
        <v/>
      </c>
      <c r="E39" s="77" t="str">
        <f t="array" ref="E39">IFERROR(INDEX(T_Semaine[LARGEUR],MATCH(ROW(A30)&amp;$M$2,T_Semaine[Id],0)),"")</f>
        <v/>
      </c>
      <c r="F39" s="77" t="str">
        <f t="array" ref="F39">IFERROR(INDEX(T_Semaine[HAUTEUR],MATCH(ROW(A30)&amp;$M$2,T_Semaine[Id],0)),"")</f>
        <v/>
      </c>
      <c r="G39" s="77" t="str">
        <f t="array" ref="G39">IFERROR(INDEX(T_Semaine[QUANTITÉ],MATCH(ROW(A30)&amp;$M$2,T_Semaine[Id],0)),"")</f>
        <v/>
      </c>
      <c r="H39" s="77" t="str">
        <f t="array" ref="H39">IFERROR(INDEX(T_Semaine[TRANSFERT
DÉCOUPE 
À LA FORME],MATCH(ROW(A30)&amp;$M$2,T_Semaine[Id],0)),"")</f>
        <v/>
      </c>
      <c r="I39" s="73" t="str">
        <f t="array" ref="I39">IFERROR(INDEX(T_Semaine[RECTO
VERSO],MATCH(ROW(A30)&amp;$M$2,T_Semaine[Id],0)),"")</f>
        <v/>
      </c>
      <c r="J39" s="73" t="str">
        <f t="array" ref="J39">IFERROR(INDEX(T_Semaine[POSE 
SUR SUPPORT],MATCH(ROW(A30)&amp;$M$2,T_Semaine[Id],0)),"")</f>
        <v/>
      </c>
      <c r="K39" s="73" t="str">
        <f t="array" ref="K39">IFERROR(INDEX(T_Semaine[ACCESSOIRE
AÉRIEN],MATCH(ROW(A30)&amp;$M$2,T_Semaine[Id],0)),"")</f>
        <v/>
      </c>
      <c r="L39" s="73" t="str">
        <f t="array" ref="L39">IFERROR(INDEX(T_Semaine[FORME],MATCH(ROW(A30)&amp;$M$2,T_Semaine[Id],0)),"")</f>
        <v/>
      </c>
      <c r="M39" s="73" t="str">
        <f t="array" ref="M39">IF(ROW()-9=NbLignes+1,"Total "&amp;$D$2,IFERROR(INDEX(T_Semaine[OBSERVATIONS / REMARQUES],MATCH(ROW(A30)&amp;$M$2,T_Semaine[Id],0)),""))</f>
        <v/>
      </c>
      <c r="N39" s="84" t="str">
        <f t="array" ref="N39">IF(ROW()-9=NbLignes+1,SUM($N$9:N38),IFERROR(INDEX(T_Semaine[COÛT TOTAL HT],MATCH(ROW(A30)&amp;$M$2,T_Semaine[Id],0)),""))</f>
        <v/>
      </c>
    </row>
    <row r="40" spans="2:14" ht="25.05" customHeight="1" x14ac:dyDescent="0.3">
      <c r="B40" s="79" t="str">
        <f t="array" ref="B40">IFERROR(INDEX(T_Semaine[BAT],MATCH(ROW(A31)&amp;$M$2,T_Semaine[Id],0)),"")</f>
        <v/>
      </c>
      <c r="C40" s="73" t="str">
        <f t="array" ref="C40">IFERROR(INDEX(T_Semaine[MÉDIA IMPRIMÉ],MATCH(ROW(A31)&amp;$M$2,T_Semaine[Id],0)),"")</f>
        <v/>
      </c>
      <c r="D40" s="73" t="str">
        <f t="array" ref="D40">IFERROR(INDEX(T_Semaine[SUPPORT],MATCH(ROW(A31)&amp;$M$2,T_Semaine[Id],0)),"")</f>
        <v/>
      </c>
      <c r="E40" s="77" t="str">
        <f t="array" ref="E40">IFERROR(INDEX(T_Semaine[LARGEUR],MATCH(ROW(A31)&amp;$M$2,T_Semaine[Id],0)),"")</f>
        <v/>
      </c>
      <c r="F40" s="77" t="str">
        <f t="array" ref="F40">IFERROR(INDEX(T_Semaine[HAUTEUR],MATCH(ROW(A31)&amp;$M$2,T_Semaine[Id],0)),"")</f>
        <v/>
      </c>
      <c r="G40" s="77" t="str">
        <f t="array" ref="G40">IFERROR(INDEX(T_Semaine[QUANTITÉ],MATCH(ROW(A31)&amp;$M$2,T_Semaine[Id],0)),"")</f>
        <v/>
      </c>
      <c r="H40" s="77" t="str">
        <f t="array" ref="H40">IFERROR(INDEX(T_Semaine[TRANSFERT
DÉCOUPE 
À LA FORME],MATCH(ROW(A31)&amp;$M$2,T_Semaine[Id],0)),"")</f>
        <v/>
      </c>
      <c r="I40" s="73" t="str">
        <f t="array" ref="I40">IFERROR(INDEX(T_Semaine[RECTO
VERSO],MATCH(ROW(A31)&amp;$M$2,T_Semaine[Id],0)),"")</f>
        <v/>
      </c>
      <c r="J40" s="73" t="str">
        <f t="array" ref="J40">IFERROR(INDEX(T_Semaine[POSE 
SUR SUPPORT],MATCH(ROW(A31)&amp;$M$2,T_Semaine[Id],0)),"")</f>
        <v/>
      </c>
      <c r="K40" s="73" t="str">
        <f t="array" ref="K40">IFERROR(INDEX(T_Semaine[ACCESSOIRE
AÉRIEN],MATCH(ROW(A31)&amp;$M$2,T_Semaine[Id],0)),"")</f>
        <v/>
      </c>
      <c r="L40" s="73" t="str">
        <f t="array" ref="L40">IFERROR(INDEX(T_Semaine[FORME],MATCH(ROW(A31)&amp;$M$2,T_Semaine[Id],0)),"")</f>
        <v/>
      </c>
      <c r="M40" s="73" t="str">
        <f t="array" ref="M40">IF(ROW()-9=NbLignes+1,"Total "&amp;$D$2,IFERROR(INDEX(T_Semaine[OBSERVATIONS / REMARQUES],MATCH(ROW(A31)&amp;$M$2,T_Semaine[Id],0)),""))</f>
        <v/>
      </c>
      <c r="N40" s="84" t="str">
        <f t="array" ref="N40">IF(ROW()-9=NbLignes+1,SUM($N$9:N39),IFERROR(INDEX(T_Semaine[COÛT TOTAL HT],MATCH(ROW(A31)&amp;$M$2,T_Semaine[Id],0)),""))</f>
        <v/>
      </c>
    </row>
    <row r="41" spans="2:14" ht="25.05" customHeight="1" x14ac:dyDescent="0.3">
      <c r="B41" s="79" t="str">
        <f t="array" ref="B41">IFERROR(INDEX(T_Semaine[BAT],MATCH(ROW(A32)&amp;$M$2,T_Semaine[Id],0)),"")</f>
        <v/>
      </c>
      <c r="C41" s="73" t="str">
        <f t="array" ref="C41">IFERROR(INDEX(T_Semaine[MÉDIA IMPRIMÉ],MATCH(ROW(A32)&amp;$M$2,T_Semaine[Id],0)),"")</f>
        <v/>
      </c>
      <c r="D41" s="73" t="str">
        <f t="array" ref="D41">IFERROR(INDEX(T_Semaine[SUPPORT],MATCH(ROW(A32)&amp;$M$2,T_Semaine[Id],0)),"")</f>
        <v/>
      </c>
      <c r="E41" s="77" t="str">
        <f t="array" ref="E41">IFERROR(INDEX(T_Semaine[LARGEUR],MATCH(ROW(A32)&amp;$M$2,T_Semaine[Id],0)),"")</f>
        <v/>
      </c>
      <c r="F41" s="77" t="str">
        <f t="array" ref="F41">IFERROR(INDEX(T_Semaine[HAUTEUR],MATCH(ROW(A32)&amp;$M$2,T_Semaine[Id],0)),"")</f>
        <v/>
      </c>
      <c r="G41" s="77" t="str">
        <f t="array" ref="G41">IFERROR(INDEX(T_Semaine[QUANTITÉ],MATCH(ROW(A32)&amp;$M$2,T_Semaine[Id],0)),"")</f>
        <v/>
      </c>
      <c r="H41" s="77" t="str">
        <f t="array" ref="H41">IFERROR(INDEX(T_Semaine[TRANSFERT
DÉCOUPE 
À LA FORME],MATCH(ROW(A32)&amp;$M$2,T_Semaine[Id],0)),"")</f>
        <v/>
      </c>
      <c r="I41" s="73" t="str">
        <f t="array" ref="I41">IFERROR(INDEX(T_Semaine[RECTO
VERSO],MATCH(ROW(A32)&amp;$M$2,T_Semaine[Id],0)),"")</f>
        <v/>
      </c>
      <c r="J41" s="73" t="str">
        <f t="array" ref="J41">IFERROR(INDEX(T_Semaine[POSE 
SUR SUPPORT],MATCH(ROW(A32)&amp;$M$2,T_Semaine[Id],0)),"")</f>
        <v/>
      </c>
      <c r="K41" s="73" t="str">
        <f t="array" ref="K41">IFERROR(INDEX(T_Semaine[ACCESSOIRE
AÉRIEN],MATCH(ROW(A32)&amp;$M$2,T_Semaine[Id],0)),"")</f>
        <v/>
      </c>
      <c r="L41" s="73" t="str">
        <f t="array" ref="L41">IFERROR(INDEX(T_Semaine[FORME],MATCH(ROW(A32)&amp;$M$2,T_Semaine[Id],0)),"")</f>
        <v/>
      </c>
      <c r="M41" s="73" t="str">
        <f t="array" ref="M41">IF(ROW()-9=NbLignes+1,"Total "&amp;$D$2,IFERROR(INDEX(T_Semaine[OBSERVATIONS / REMARQUES],MATCH(ROW(A32)&amp;$M$2,T_Semaine[Id],0)),""))</f>
        <v/>
      </c>
      <c r="N41" s="84" t="str">
        <f t="array" ref="N41">IF(ROW()-9=NbLignes+1,SUM($N$9:N40),IFERROR(INDEX(T_Semaine[COÛT TOTAL HT],MATCH(ROW(A32)&amp;$M$2,T_Semaine[Id],0)),""))</f>
        <v/>
      </c>
    </row>
    <row r="42" spans="2:14" ht="25.05" customHeight="1" x14ac:dyDescent="0.3">
      <c r="B42" s="79" t="str">
        <f t="array" ref="B42">IFERROR(INDEX(T_Semaine[BAT],MATCH(ROW(A33)&amp;$M$2,T_Semaine[Id],0)),"")</f>
        <v/>
      </c>
      <c r="C42" s="73" t="str">
        <f t="array" ref="C42">IFERROR(INDEX(T_Semaine[MÉDIA IMPRIMÉ],MATCH(ROW(A33)&amp;$M$2,T_Semaine[Id],0)),"")</f>
        <v/>
      </c>
      <c r="D42" s="73" t="str">
        <f t="array" ref="D42">IFERROR(INDEX(T_Semaine[SUPPORT],MATCH(ROW(A33)&amp;$M$2,T_Semaine[Id],0)),"")</f>
        <v/>
      </c>
      <c r="E42" s="77" t="str">
        <f t="array" ref="E42">IFERROR(INDEX(T_Semaine[LARGEUR],MATCH(ROW(A33)&amp;$M$2,T_Semaine[Id],0)),"")</f>
        <v/>
      </c>
      <c r="F42" s="77" t="str">
        <f t="array" ref="F42">IFERROR(INDEX(T_Semaine[HAUTEUR],MATCH(ROW(A33)&amp;$M$2,T_Semaine[Id],0)),"")</f>
        <v/>
      </c>
      <c r="G42" s="77" t="str">
        <f t="array" ref="G42">IFERROR(INDEX(T_Semaine[QUANTITÉ],MATCH(ROW(A33)&amp;$M$2,T_Semaine[Id],0)),"")</f>
        <v/>
      </c>
      <c r="H42" s="77" t="str">
        <f t="array" ref="H42">IFERROR(INDEX(T_Semaine[TRANSFERT
DÉCOUPE 
À LA FORME],MATCH(ROW(A33)&amp;$M$2,T_Semaine[Id],0)),"")</f>
        <v/>
      </c>
      <c r="I42" s="73" t="str">
        <f t="array" ref="I42">IFERROR(INDEX(T_Semaine[RECTO
VERSO],MATCH(ROW(A33)&amp;$M$2,T_Semaine[Id],0)),"")</f>
        <v/>
      </c>
      <c r="J42" s="73" t="str">
        <f t="array" ref="J42">IFERROR(INDEX(T_Semaine[POSE 
SUR SUPPORT],MATCH(ROW(A33)&amp;$M$2,T_Semaine[Id],0)),"")</f>
        <v/>
      </c>
      <c r="K42" s="73" t="str">
        <f t="array" ref="K42">IFERROR(INDEX(T_Semaine[ACCESSOIRE
AÉRIEN],MATCH(ROW(A33)&amp;$M$2,T_Semaine[Id],0)),"")</f>
        <v/>
      </c>
      <c r="L42" s="73" t="str">
        <f t="array" ref="L42">IFERROR(INDEX(T_Semaine[FORME],MATCH(ROW(A33)&amp;$M$2,T_Semaine[Id],0)),"")</f>
        <v/>
      </c>
      <c r="M42" s="73" t="str">
        <f t="array" ref="M42">IF(ROW()-9=NbLignes+1,"Total "&amp;$D$2,IFERROR(INDEX(T_Semaine[OBSERVATIONS / REMARQUES],MATCH(ROW(A33)&amp;$M$2,T_Semaine[Id],0)),""))</f>
        <v/>
      </c>
      <c r="N42" s="84" t="str">
        <f t="array" ref="N42">IF(ROW()-9=NbLignes+1,SUM($N$9:N41),IFERROR(INDEX(T_Semaine[COÛT TOTAL HT],MATCH(ROW(A33)&amp;$M$2,T_Semaine[Id],0)),""))</f>
        <v/>
      </c>
    </row>
    <row r="43" spans="2:14" ht="25.05" customHeight="1" x14ac:dyDescent="0.3">
      <c r="B43" s="79" t="str">
        <f t="array" ref="B43">IFERROR(INDEX(T_Semaine[BAT],MATCH(ROW(A34)&amp;$M$2,T_Semaine[Id],0)),"")</f>
        <v/>
      </c>
      <c r="C43" s="73" t="str">
        <f t="array" ref="C43">IFERROR(INDEX(T_Semaine[MÉDIA IMPRIMÉ],MATCH(ROW(A34)&amp;$M$2,T_Semaine[Id],0)),"")</f>
        <v/>
      </c>
      <c r="D43" s="73" t="str">
        <f t="array" ref="D43">IFERROR(INDEX(T_Semaine[SUPPORT],MATCH(ROW(A34)&amp;$M$2,T_Semaine[Id],0)),"")</f>
        <v/>
      </c>
      <c r="E43" s="77" t="str">
        <f t="array" ref="E43">IFERROR(INDEX(T_Semaine[LARGEUR],MATCH(ROW(A34)&amp;$M$2,T_Semaine[Id],0)),"")</f>
        <v/>
      </c>
      <c r="F43" s="77" t="str">
        <f t="array" ref="F43">IFERROR(INDEX(T_Semaine[HAUTEUR],MATCH(ROW(A34)&amp;$M$2,T_Semaine[Id],0)),"")</f>
        <v/>
      </c>
      <c r="G43" s="77" t="str">
        <f t="array" ref="G43">IFERROR(INDEX(T_Semaine[QUANTITÉ],MATCH(ROW(A34)&amp;$M$2,T_Semaine[Id],0)),"")</f>
        <v/>
      </c>
      <c r="H43" s="77" t="str">
        <f t="array" ref="H43">IFERROR(INDEX(T_Semaine[TRANSFERT
DÉCOUPE 
À LA FORME],MATCH(ROW(A34)&amp;$M$2,T_Semaine[Id],0)),"")</f>
        <v/>
      </c>
      <c r="I43" s="73" t="str">
        <f t="array" ref="I43">IFERROR(INDEX(T_Semaine[RECTO
VERSO],MATCH(ROW(A34)&amp;$M$2,T_Semaine[Id],0)),"")</f>
        <v/>
      </c>
      <c r="J43" s="73" t="str">
        <f t="array" ref="J43">IFERROR(INDEX(T_Semaine[POSE 
SUR SUPPORT],MATCH(ROW(A34)&amp;$M$2,T_Semaine[Id],0)),"")</f>
        <v/>
      </c>
      <c r="K43" s="73" t="str">
        <f t="array" ref="K43">IFERROR(INDEX(T_Semaine[ACCESSOIRE
AÉRIEN],MATCH(ROW(A34)&amp;$M$2,T_Semaine[Id],0)),"")</f>
        <v/>
      </c>
      <c r="L43" s="73" t="str">
        <f t="array" ref="L43">IFERROR(INDEX(T_Semaine[FORME],MATCH(ROW(A34)&amp;$M$2,T_Semaine[Id],0)),"")</f>
        <v/>
      </c>
      <c r="M43" s="73" t="str">
        <f t="array" ref="M43">IF(ROW()-9=NbLignes+1,"Total "&amp;$D$2,IFERROR(INDEX(T_Semaine[OBSERVATIONS / REMARQUES],MATCH(ROW(A34)&amp;$M$2,T_Semaine[Id],0)),""))</f>
        <v/>
      </c>
      <c r="N43" s="84" t="str">
        <f t="array" ref="N43">IF(ROW()-9=NbLignes+1,SUM($N$9:N42),IFERROR(INDEX(T_Semaine[COÛT TOTAL HT],MATCH(ROW(A34)&amp;$M$2,T_Semaine[Id],0)),""))</f>
        <v/>
      </c>
    </row>
    <row r="44" spans="2:14" ht="25.05" customHeight="1" x14ac:dyDescent="0.3">
      <c r="B44" s="79" t="str">
        <f t="array" ref="B44">IFERROR(INDEX(T_Semaine[BAT],MATCH(ROW(A35)&amp;$M$2,T_Semaine[Id],0)),"")</f>
        <v/>
      </c>
      <c r="C44" s="73" t="str">
        <f t="array" ref="C44">IFERROR(INDEX(T_Semaine[MÉDIA IMPRIMÉ],MATCH(ROW(A35)&amp;$M$2,T_Semaine[Id],0)),"")</f>
        <v/>
      </c>
      <c r="D44" s="73" t="str">
        <f t="array" ref="D44">IFERROR(INDEX(T_Semaine[SUPPORT],MATCH(ROW(A35)&amp;$M$2,T_Semaine[Id],0)),"")</f>
        <v/>
      </c>
      <c r="E44" s="77" t="str">
        <f t="array" ref="E44">IFERROR(INDEX(T_Semaine[LARGEUR],MATCH(ROW(A35)&amp;$M$2,T_Semaine[Id],0)),"")</f>
        <v/>
      </c>
      <c r="F44" s="77" t="str">
        <f t="array" ref="F44">IFERROR(INDEX(T_Semaine[HAUTEUR],MATCH(ROW(A35)&amp;$M$2,T_Semaine[Id],0)),"")</f>
        <v/>
      </c>
      <c r="G44" s="77" t="str">
        <f t="array" ref="G44">IFERROR(INDEX(T_Semaine[QUANTITÉ],MATCH(ROW(A35)&amp;$M$2,T_Semaine[Id],0)),"")</f>
        <v/>
      </c>
      <c r="H44" s="77" t="str">
        <f t="array" ref="H44">IFERROR(INDEX(T_Semaine[TRANSFERT
DÉCOUPE 
À LA FORME],MATCH(ROW(A35)&amp;$M$2,T_Semaine[Id],0)),"")</f>
        <v/>
      </c>
      <c r="I44" s="73" t="str">
        <f t="array" ref="I44">IFERROR(INDEX(T_Semaine[RECTO
VERSO],MATCH(ROW(A35)&amp;$M$2,T_Semaine[Id],0)),"")</f>
        <v/>
      </c>
      <c r="J44" s="73" t="str">
        <f t="array" ref="J44">IFERROR(INDEX(T_Semaine[POSE 
SUR SUPPORT],MATCH(ROW(A35)&amp;$M$2,T_Semaine[Id],0)),"")</f>
        <v/>
      </c>
      <c r="K44" s="73" t="str">
        <f t="array" ref="K44">IFERROR(INDEX(T_Semaine[ACCESSOIRE
AÉRIEN],MATCH(ROW(A35)&amp;$M$2,T_Semaine[Id],0)),"")</f>
        <v/>
      </c>
      <c r="L44" s="73" t="str">
        <f t="array" ref="L44">IFERROR(INDEX(T_Semaine[FORME],MATCH(ROW(A35)&amp;$M$2,T_Semaine[Id],0)),"")</f>
        <v/>
      </c>
      <c r="M44" s="73" t="str">
        <f t="array" ref="M44">IF(ROW()-9=NbLignes+1,"Total "&amp;$D$2,IFERROR(INDEX(T_Semaine[OBSERVATIONS / REMARQUES],MATCH(ROW(A35)&amp;$M$2,T_Semaine[Id],0)),""))</f>
        <v/>
      </c>
      <c r="N44" s="84" t="str">
        <f t="array" ref="N44">IF(ROW()-9=NbLignes+1,SUM($N$9:N43),IFERROR(INDEX(T_Semaine[COÛT TOTAL HT],MATCH(ROW(A35)&amp;$M$2,T_Semaine[Id],0)),""))</f>
        <v/>
      </c>
    </row>
    <row r="45" spans="2:14" ht="25.05" customHeight="1" x14ac:dyDescent="0.3">
      <c r="B45" s="79" t="str">
        <f t="array" ref="B45">IFERROR(INDEX(T_Semaine[BAT],MATCH(ROW(A36)&amp;$M$2,T_Semaine[Id],0)),"")</f>
        <v/>
      </c>
      <c r="C45" s="73" t="str">
        <f t="array" ref="C45">IFERROR(INDEX(T_Semaine[MÉDIA IMPRIMÉ],MATCH(ROW(A36)&amp;$M$2,T_Semaine[Id],0)),"")</f>
        <v/>
      </c>
      <c r="D45" s="73" t="str">
        <f t="array" ref="D45">IFERROR(INDEX(T_Semaine[SUPPORT],MATCH(ROW(A36)&amp;$M$2,T_Semaine[Id],0)),"")</f>
        <v/>
      </c>
      <c r="E45" s="77" t="str">
        <f t="array" ref="E45">IFERROR(INDEX(T_Semaine[LARGEUR],MATCH(ROW(A36)&amp;$M$2,T_Semaine[Id],0)),"")</f>
        <v/>
      </c>
      <c r="F45" s="77" t="str">
        <f t="array" ref="F45">IFERROR(INDEX(T_Semaine[HAUTEUR],MATCH(ROW(A36)&amp;$M$2,T_Semaine[Id],0)),"")</f>
        <v/>
      </c>
      <c r="G45" s="77" t="str">
        <f t="array" ref="G45">IFERROR(INDEX(T_Semaine[QUANTITÉ],MATCH(ROW(A36)&amp;$M$2,T_Semaine[Id],0)),"")</f>
        <v/>
      </c>
      <c r="H45" s="77" t="str">
        <f t="array" ref="H45">IFERROR(INDEX(T_Semaine[TRANSFERT
DÉCOUPE 
À LA FORME],MATCH(ROW(A36)&amp;$M$2,T_Semaine[Id],0)),"")</f>
        <v/>
      </c>
      <c r="I45" s="73" t="str">
        <f t="array" ref="I45">IFERROR(INDEX(T_Semaine[RECTO
VERSO],MATCH(ROW(A36)&amp;$M$2,T_Semaine[Id],0)),"")</f>
        <v/>
      </c>
      <c r="J45" s="73" t="str">
        <f t="array" ref="J45">IFERROR(INDEX(T_Semaine[POSE 
SUR SUPPORT],MATCH(ROW(A36)&amp;$M$2,T_Semaine[Id],0)),"")</f>
        <v/>
      </c>
      <c r="K45" s="73" t="str">
        <f t="array" ref="K45">IFERROR(INDEX(T_Semaine[ACCESSOIRE
AÉRIEN],MATCH(ROW(A36)&amp;$M$2,T_Semaine[Id],0)),"")</f>
        <v/>
      </c>
      <c r="L45" s="73" t="str">
        <f t="array" ref="L45">IFERROR(INDEX(T_Semaine[FORME],MATCH(ROW(A36)&amp;$M$2,T_Semaine[Id],0)),"")</f>
        <v/>
      </c>
      <c r="M45" s="73" t="str">
        <f t="array" ref="M45">IF(ROW()-9=NbLignes+1,"Total "&amp;$D$2,IFERROR(INDEX(T_Semaine[OBSERVATIONS / REMARQUES],MATCH(ROW(A36)&amp;$M$2,T_Semaine[Id],0)),""))</f>
        <v/>
      </c>
      <c r="N45" s="84" t="str">
        <f t="array" ref="N45">IF(ROW()-9=NbLignes+1,SUM($N$9:N44),IFERROR(INDEX(T_Semaine[COÛT TOTAL HT],MATCH(ROW(A36)&amp;$M$2,T_Semaine[Id],0)),""))</f>
        <v/>
      </c>
    </row>
    <row r="46" spans="2:14" ht="25.05" customHeight="1" x14ac:dyDescent="0.3">
      <c r="B46" s="79" t="str">
        <f t="array" ref="B46">IFERROR(INDEX(T_Semaine[BAT],MATCH(ROW(A37)&amp;$M$2,T_Semaine[Id],0)),"")</f>
        <v/>
      </c>
      <c r="C46" s="73" t="str">
        <f t="array" ref="C46">IFERROR(INDEX(T_Semaine[MÉDIA IMPRIMÉ],MATCH(ROW(A37)&amp;$M$2,T_Semaine[Id],0)),"")</f>
        <v/>
      </c>
      <c r="D46" s="73" t="str">
        <f t="array" ref="D46">IFERROR(INDEX(T_Semaine[SUPPORT],MATCH(ROW(A37)&amp;$M$2,T_Semaine[Id],0)),"")</f>
        <v/>
      </c>
      <c r="E46" s="77" t="str">
        <f t="array" ref="E46">IFERROR(INDEX(T_Semaine[LARGEUR],MATCH(ROW(A37)&amp;$M$2,T_Semaine[Id],0)),"")</f>
        <v/>
      </c>
      <c r="F46" s="77" t="str">
        <f t="array" ref="F46">IFERROR(INDEX(T_Semaine[HAUTEUR],MATCH(ROW(A37)&amp;$M$2,T_Semaine[Id],0)),"")</f>
        <v/>
      </c>
      <c r="G46" s="77" t="str">
        <f t="array" ref="G46">IFERROR(INDEX(T_Semaine[QUANTITÉ],MATCH(ROW(A37)&amp;$M$2,T_Semaine[Id],0)),"")</f>
        <v/>
      </c>
      <c r="H46" s="77" t="str">
        <f t="array" ref="H46">IFERROR(INDEX(T_Semaine[TRANSFERT
DÉCOUPE 
À LA FORME],MATCH(ROW(A37)&amp;$M$2,T_Semaine[Id],0)),"")</f>
        <v/>
      </c>
      <c r="I46" s="73" t="str">
        <f t="array" ref="I46">IFERROR(INDEX(T_Semaine[RECTO
VERSO],MATCH(ROW(A37)&amp;$M$2,T_Semaine[Id],0)),"")</f>
        <v/>
      </c>
      <c r="J46" s="73" t="str">
        <f t="array" ref="J46">IFERROR(INDEX(T_Semaine[POSE 
SUR SUPPORT],MATCH(ROW(A37)&amp;$M$2,T_Semaine[Id],0)),"")</f>
        <v/>
      </c>
      <c r="K46" s="73" t="str">
        <f t="array" ref="K46">IFERROR(INDEX(T_Semaine[ACCESSOIRE
AÉRIEN],MATCH(ROW(A37)&amp;$M$2,T_Semaine[Id],0)),"")</f>
        <v/>
      </c>
      <c r="L46" s="73" t="str">
        <f t="array" ref="L46">IFERROR(INDEX(T_Semaine[FORME],MATCH(ROW(A37)&amp;$M$2,T_Semaine[Id],0)),"")</f>
        <v/>
      </c>
      <c r="M46" s="73" t="str">
        <f t="array" ref="M46">IF(ROW()-9=NbLignes+1,"Total "&amp;$D$2,IFERROR(INDEX(T_Semaine[OBSERVATIONS / REMARQUES],MATCH(ROW(A37)&amp;$M$2,T_Semaine[Id],0)),""))</f>
        <v/>
      </c>
      <c r="N46" s="84" t="str">
        <f t="array" ref="N46">IF(ROW()-9=NbLignes+1,SUM($N$9:N45),IFERROR(INDEX(T_Semaine[COÛT TOTAL HT],MATCH(ROW(A37)&amp;$M$2,T_Semaine[Id],0)),""))</f>
        <v/>
      </c>
    </row>
    <row r="47" spans="2:14" ht="25.05" customHeight="1" x14ac:dyDescent="0.3">
      <c r="B47" s="79" t="str">
        <f t="array" ref="B47">IFERROR(INDEX(T_Semaine[BAT],MATCH(ROW(A38)&amp;$M$2,T_Semaine[Id],0)),"")</f>
        <v/>
      </c>
      <c r="C47" s="73" t="str">
        <f t="array" ref="C47">IFERROR(INDEX(T_Semaine[MÉDIA IMPRIMÉ],MATCH(ROW(A38)&amp;$M$2,T_Semaine[Id],0)),"")</f>
        <v/>
      </c>
      <c r="D47" s="73" t="str">
        <f t="array" ref="D47">IFERROR(INDEX(T_Semaine[SUPPORT],MATCH(ROW(A38)&amp;$M$2,T_Semaine[Id],0)),"")</f>
        <v/>
      </c>
      <c r="E47" s="77" t="str">
        <f t="array" ref="E47">IFERROR(INDEX(T_Semaine[LARGEUR],MATCH(ROW(A38)&amp;$M$2,T_Semaine[Id],0)),"")</f>
        <v/>
      </c>
      <c r="F47" s="77" t="str">
        <f t="array" ref="F47">IFERROR(INDEX(T_Semaine[HAUTEUR],MATCH(ROW(A38)&amp;$M$2,T_Semaine[Id],0)),"")</f>
        <v/>
      </c>
      <c r="G47" s="77" t="str">
        <f t="array" ref="G47">IFERROR(INDEX(T_Semaine[QUANTITÉ],MATCH(ROW(A38)&amp;$M$2,T_Semaine[Id],0)),"")</f>
        <v/>
      </c>
      <c r="H47" s="77" t="str">
        <f t="array" ref="H47">IFERROR(INDEX(T_Semaine[TRANSFERT
DÉCOUPE 
À LA FORME],MATCH(ROW(A38)&amp;$M$2,T_Semaine[Id],0)),"")</f>
        <v/>
      </c>
      <c r="I47" s="73" t="str">
        <f t="array" ref="I47">IFERROR(INDEX(T_Semaine[RECTO
VERSO],MATCH(ROW(A38)&amp;$M$2,T_Semaine[Id],0)),"")</f>
        <v/>
      </c>
      <c r="J47" s="73" t="str">
        <f t="array" ref="J47">IFERROR(INDEX(T_Semaine[POSE 
SUR SUPPORT],MATCH(ROW(A38)&amp;$M$2,T_Semaine[Id],0)),"")</f>
        <v/>
      </c>
      <c r="K47" s="73" t="str">
        <f t="array" ref="K47">IFERROR(INDEX(T_Semaine[ACCESSOIRE
AÉRIEN],MATCH(ROW(A38)&amp;$M$2,T_Semaine[Id],0)),"")</f>
        <v/>
      </c>
      <c r="L47" s="73" t="str">
        <f t="array" ref="L47">IFERROR(INDEX(T_Semaine[FORME],MATCH(ROW(A38)&amp;$M$2,T_Semaine[Id],0)),"")</f>
        <v/>
      </c>
      <c r="M47" s="73" t="str">
        <f t="array" ref="M47">IF(ROW()-9=NbLignes+1,"Total "&amp;$D$2,IFERROR(INDEX(T_Semaine[OBSERVATIONS / REMARQUES],MATCH(ROW(A38)&amp;$M$2,T_Semaine[Id],0)),""))</f>
        <v/>
      </c>
      <c r="N47" s="84" t="str">
        <f t="array" ref="N47">IF(ROW()-9=NbLignes+1,SUM($N$9:N46),IFERROR(INDEX(T_Semaine[COÛT TOTAL HT],MATCH(ROW(A38)&amp;$M$2,T_Semaine[Id],0)),""))</f>
        <v/>
      </c>
    </row>
    <row r="48" spans="2:14" ht="25.05" customHeight="1" x14ac:dyDescent="0.3">
      <c r="B48" s="79" t="str">
        <f t="array" ref="B48">IFERROR(INDEX(T_Semaine[BAT],MATCH(ROW(A39)&amp;$M$2,T_Semaine[Id],0)),"")</f>
        <v/>
      </c>
      <c r="C48" s="73" t="str">
        <f t="array" ref="C48">IFERROR(INDEX(T_Semaine[MÉDIA IMPRIMÉ],MATCH(ROW(A39)&amp;$M$2,T_Semaine[Id],0)),"")</f>
        <v/>
      </c>
      <c r="D48" s="73" t="str">
        <f t="array" ref="D48">IFERROR(INDEX(T_Semaine[SUPPORT],MATCH(ROW(A39)&amp;$M$2,T_Semaine[Id],0)),"")</f>
        <v/>
      </c>
      <c r="E48" s="77" t="str">
        <f t="array" ref="E48">IFERROR(INDEX(T_Semaine[LARGEUR],MATCH(ROW(A39)&amp;$M$2,T_Semaine[Id],0)),"")</f>
        <v/>
      </c>
      <c r="F48" s="77" t="str">
        <f t="array" ref="F48">IFERROR(INDEX(T_Semaine[HAUTEUR],MATCH(ROW(A39)&amp;$M$2,T_Semaine[Id],0)),"")</f>
        <v/>
      </c>
      <c r="G48" s="77" t="str">
        <f t="array" ref="G48">IFERROR(INDEX(T_Semaine[QUANTITÉ],MATCH(ROW(A39)&amp;$M$2,T_Semaine[Id],0)),"")</f>
        <v/>
      </c>
      <c r="H48" s="77" t="str">
        <f t="array" ref="H48">IFERROR(INDEX(T_Semaine[TRANSFERT
DÉCOUPE 
À LA FORME],MATCH(ROW(A39)&amp;$M$2,T_Semaine[Id],0)),"")</f>
        <v/>
      </c>
      <c r="I48" s="73" t="str">
        <f t="array" ref="I48">IFERROR(INDEX(T_Semaine[RECTO
VERSO],MATCH(ROW(A39)&amp;$M$2,T_Semaine[Id],0)),"")</f>
        <v/>
      </c>
      <c r="J48" s="73" t="str">
        <f t="array" ref="J48">IFERROR(INDEX(T_Semaine[POSE 
SUR SUPPORT],MATCH(ROW(A39)&amp;$M$2,T_Semaine[Id],0)),"")</f>
        <v/>
      </c>
      <c r="K48" s="73" t="str">
        <f t="array" ref="K48">IFERROR(INDEX(T_Semaine[ACCESSOIRE
AÉRIEN],MATCH(ROW(A39)&amp;$M$2,T_Semaine[Id],0)),"")</f>
        <v/>
      </c>
      <c r="L48" s="73" t="str">
        <f t="array" ref="L48">IFERROR(INDEX(T_Semaine[FORME],MATCH(ROW(A39)&amp;$M$2,T_Semaine[Id],0)),"")</f>
        <v/>
      </c>
      <c r="M48" s="73" t="str">
        <f t="array" ref="M48">IF(ROW()-9=NbLignes+1,"Total "&amp;$D$2,IFERROR(INDEX(T_Semaine[OBSERVATIONS / REMARQUES],MATCH(ROW(A39)&amp;$M$2,T_Semaine[Id],0)),""))</f>
        <v/>
      </c>
      <c r="N48" s="84" t="str">
        <f t="array" ref="N48">IF(ROW()-9=NbLignes+1,SUM($N$9:N47),IFERROR(INDEX(T_Semaine[COÛT TOTAL HT],MATCH(ROW(A39)&amp;$M$2,T_Semaine[Id],0)),""))</f>
        <v/>
      </c>
    </row>
    <row r="49" spans="2:14" ht="25.05" customHeight="1" x14ac:dyDescent="0.3">
      <c r="B49" s="79" t="str">
        <f t="array" ref="B49">IFERROR(INDEX(T_Semaine[BAT],MATCH(ROW(A40)&amp;$M$2,T_Semaine[Id],0)),"")</f>
        <v/>
      </c>
      <c r="C49" s="73" t="str">
        <f t="array" ref="C49">IFERROR(INDEX(T_Semaine[MÉDIA IMPRIMÉ],MATCH(ROW(A40)&amp;$M$2,T_Semaine[Id],0)),"")</f>
        <v/>
      </c>
      <c r="D49" s="73" t="str">
        <f t="array" ref="D49">IFERROR(INDEX(T_Semaine[SUPPORT],MATCH(ROW(A40)&amp;$M$2,T_Semaine[Id],0)),"")</f>
        <v/>
      </c>
      <c r="E49" s="77" t="str">
        <f t="array" ref="E49">IFERROR(INDEX(T_Semaine[LARGEUR],MATCH(ROW(A40)&amp;$M$2,T_Semaine[Id],0)),"")</f>
        <v/>
      </c>
      <c r="F49" s="77" t="str">
        <f t="array" ref="F49">IFERROR(INDEX(T_Semaine[HAUTEUR],MATCH(ROW(A40)&amp;$M$2,T_Semaine[Id],0)),"")</f>
        <v/>
      </c>
      <c r="G49" s="77" t="str">
        <f t="array" ref="G49">IFERROR(INDEX(T_Semaine[QUANTITÉ],MATCH(ROW(A40)&amp;$M$2,T_Semaine[Id],0)),"")</f>
        <v/>
      </c>
      <c r="H49" s="77" t="str">
        <f t="array" ref="H49">IFERROR(INDEX(T_Semaine[TRANSFERT
DÉCOUPE 
À LA FORME],MATCH(ROW(A40)&amp;$M$2,T_Semaine[Id],0)),"")</f>
        <v/>
      </c>
      <c r="I49" s="73" t="str">
        <f t="array" ref="I49">IFERROR(INDEX(T_Semaine[RECTO
VERSO],MATCH(ROW(A40)&amp;$M$2,T_Semaine[Id],0)),"")</f>
        <v/>
      </c>
      <c r="J49" s="73" t="str">
        <f t="array" ref="J49">IFERROR(INDEX(T_Semaine[POSE 
SUR SUPPORT],MATCH(ROW(A40)&amp;$M$2,T_Semaine[Id],0)),"")</f>
        <v/>
      </c>
      <c r="K49" s="73" t="str">
        <f t="array" ref="K49">IFERROR(INDEX(T_Semaine[ACCESSOIRE
AÉRIEN],MATCH(ROW(A40)&amp;$M$2,T_Semaine[Id],0)),"")</f>
        <v/>
      </c>
      <c r="L49" s="73" t="str">
        <f t="array" ref="L49">IFERROR(INDEX(T_Semaine[FORME],MATCH(ROW(A40)&amp;$M$2,T_Semaine[Id],0)),"")</f>
        <v/>
      </c>
      <c r="M49" s="73" t="str">
        <f t="array" ref="M49">IF(ROW()-9=NbLignes+1,"Total "&amp;$D$2,IFERROR(INDEX(T_Semaine[OBSERVATIONS / REMARQUES],MATCH(ROW(A40)&amp;$M$2,T_Semaine[Id],0)),""))</f>
        <v/>
      </c>
      <c r="N49" s="84" t="str">
        <f t="array" ref="N49">IF(ROW()-9=NbLignes+1,SUM($N$9:N48),IFERROR(INDEX(T_Semaine[COÛT TOTAL HT],MATCH(ROW(A40)&amp;$M$2,T_Semaine[Id],0)),""))</f>
        <v/>
      </c>
    </row>
    <row r="50" spans="2:14" ht="25.05" customHeight="1" x14ac:dyDescent="0.3">
      <c r="B50" s="79" t="str">
        <f t="array" ref="B50">IFERROR(INDEX(T_Semaine[BAT],MATCH(ROW(A41)&amp;$M$2,T_Semaine[Id],0)),"")</f>
        <v/>
      </c>
      <c r="C50" s="73" t="str">
        <f t="array" ref="C50">IFERROR(INDEX(T_Semaine[MÉDIA IMPRIMÉ],MATCH(ROW(A41)&amp;$M$2,T_Semaine[Id],0)),"")</f>
        <v/>
      </c>
      <c r="D50" s="73" t="str">
        <f t="array" ref="D50">IFERROR(INDEX(T_Semaine[SUPPORT],MATCH(ROW(A41)&amp;$M$2,T_Semaine[Id],0)),"")</f>
        <v/>
      </c>
      <c r="E50" s="77" t="str">
        <f t="array" ref="E50">IFERROR(INDEX(T_Semaine[LARGEUR],MATCH(ROW(A41)&amp;$M$2,T_Semaine[Id],0)),"")</f>
        <v/>
      </c>
      <c r="F50" s="77" t="str">
        <f t="array" ref="F50">IFERROR(INDEX(T_Semaine[HAUTEUR],MATCH(ROW(A41)&amp;$M$2,T_Semaine[Id],0)),"")</f>
        <v/>
      </c>
      <c r="G50" s="77" t="str">
        <f t="array" ref="G50">IFERROR(INDEX(T_Semaine[QUANTITÉ],MATCH(ROW(A41)&amp;$M$2,T_Semaine[Id],0)),"")</f>
        <v/>
      </c>
      <c r="H50" s="77" t="str">
        <f t="array" ref="H50">IFERROR(INDEX(T_Semaine[TRANSFERT
DÉCOUPE 
À LA FORME],MATCH(ROW(A41)&amp;$M$2,T_Semaine[Id],0)),"")</f>
        <v/>
      </c>
      <c r="I50" s="73" t="str">
        <f t="array" ref="I50">IFERROR(INDEX(T_Semaine[RECTO
VERSO],MATCH(ROW(A41)&amp;$M$2,T_Semaine[Id],0)),"")</f>
        <v/>
      </c>
      <c r="J50" s="73" t="str">
        <f t="array" ref="J50">IFERROR(INDEX(T_Semaine[POSE 
SUR SUPPORT],MATCH(ROW(A41)&amp;$M$2,T_Semaine[Id],0)),"")</f>
        <v/>
      </c>
      <c r="K50" s="73" t="str">
        <f t="array" ref="K50">IFERROR(INDEX(T_Semaine[ACCESSOIRE
AÉRIEN],MATCH(ROW(A41)&amp;$M$2,T_Semaine[Id],0)),"")</f>
        <v/>
      </c>
      <c r="L50" s="73" t="str">
        <f t="array" ref="L50">IFERROR(INDEX(T_Semaine[FORME],MATCH(ROW(A41)&amp;$M$2,T_Semaine[Id],0)),"")</f>
        <v/>
      </c>
      <c r="M50" s="73" t="str">
        <f t="array" ref="M50">IF(ROW()-9=NbLignes+1,"Total "&amp;$D$2,IFERROR(INDEX(T_Semaine[OBSERVATIONS / REMARQUES],MATCH(ROW(A41)&amp;$M$2,T_Semaine[Id],0)),""))</f>
        <v/>
      </c>
      <c r="N50" s="84" t="str">
        <f t="array" ref="N50">IF(ROW()-9=NbLignes+1,SUM($N$9:N49),IFERROR(INDEX(T_Semaine[COÛT TOTAL HT],MATCH(ROW(A41)&amp;$M$2,T_Semaine[Id],0)),""))</f>
        <v/>
      </c>
    </row>
    <row r="51" spans="2:14" ht="25.05" customHeight="1" x14ac:dyDescent="0.3">
      <c r="B51" s="79" t="str">
        <f t="array" ref="B51">IFERROR(INDEX(T_Semaine[BAT],MATCH(ROW(A42)&amp;$M$2,T_Semaine[Id],0)),"")</f>
        <v/>
      </c>
      <c r="C51" s="73" t="str">
        <f t="array" ref="C51">IFERROR(INDEX(T_Semaine[MÉDIA IMPRIMÉ],MATCH(ROW(A42)&amp;$M$2,T_Semaine[Id],0)),"")</f>
        <v/>
      </c>
      <c r="D51" s="73" t="str">
        <f t="array" ref="D51">IFERROR(INDEX(T_Semaine[SUPPORT],MATCH(ROW(A42)&amp;$M$2,T_Semaine[Id],0)),"")</f>
        <v/>
      </c>
      <c r="E51" s="77" t="str">
        <f t="array" ref="E51">IFERROR(INDEX(T_Semaine[LARGEUR],MATCH(ROW(A42)&amp;$M$2,T_Semaine[Id],0)),"")</f>
        <v/>
      </c>
      <c r="F51" s="77" t="str">
        <f t="array" ref="F51">IFERROR(INDEX(T_Semaine[HAUTEUR],MATCH(ROW(A42)&amp;$M$2,T_Semaine[Id],0)),"")</f>
        <v/>
      </c>
      <c r="G51" s="77" t="str">
        <f t="array" ref="G51">IFERROR(INDEX(T_Semaine[QUANTITÉ],MATCH(ROW(A42)&amp;$M$2,T_Semaine[Id],0)),"")</f>
        <v/>
      </c>
      <c r="H51" s="77" t="str">
        <f t="array" ref="H51">IFERROR(INDEX(T_Semaine[TRANSFERT
DÉCOUPE 
À LA FORME],MATCH(ROW(A42)&amp;$M$2,T_Semaine[Id],0)),"")</f>
        <v/>
      </c>
      <c r="I51" s="73" t="str">
        <f t="array" ref="I51">IFERROR(INDEX(T_Semaine[RECTO
VERSO],MATCH(ROW(A42)&amp;$M$2,T_Semaine[Id],0)),"")</f>
        <v/>
      </c>
      <c r="J51" s="73" t="str">
        <f t="array" ref="J51">IFERROR(INDEX(T_Semaine[POSE 
SUR SUPPORT],MATCH(ROW(A42)&amp;$M$2,T_Semaine[Id],0)),"")</f>
        <v/>
      </c>
      <c r="K51" s="73" t="str">
        <f t="array" ref="K51">IFERROR(INDEX(T_Semaine[ACCESSOIRE
AÉRIEN],MATCH(ROW(A42)&amp;$M$2,T_Semaine[Id],0)),"")</f>
        <v/>
      </c>
      <c r="L51" s="73" t="str">
        <f t="array" ref="L51">IFERROR(INDEX(T_Semaine[FORME],MATCH(ROW(A42)&amp;$M$2,T_Semaine[Id],0)),"")</f>
        <v/>
      </c>
      <c r="M51" s="73" t="str">
        <f t="array" ref="M51">IF(ROW()-9=NbLignes+1,"Total "&amp;$D$2,IFERROR(INDEX(T_Semaine[OBSERVATIONS / REMARQUES],MATCH(ROW(A42)&amp;$M$2,T_Semaine[Id],0)),""))</f>
        <v/>
      </c>
      <c r="N51" s="84" t="str">
        <f t="array" ref="N51">IF(ROW()-9=NbLignes+1,SUM($N$9:N50),IFERROR(INDEX(T_Semaine[COÛT TOTAL HT],MATCH(ROW(A42)&amp;$M$2,T_Semaine[Id],0)),""))</f>
        <v/>
      </c>
    </row>
    <row r="52" spans="2:14" ht="25.05" customHeight="1" x14ac:dyDescent="0.3">
      <c r="B52" s="79" t="str">
        <f t="array" ref="B52">IFERROR(INDEX(T_Semaine[BAT],MATCH(ROW(A43)&amp;$M$2,T_Semaine[Id],0)),"")</f>
        <v/>
      </c>
      <c r="C52" s="73" t="str">
        <f t="array" ref="C52">IFERROR(INDEX(T_Semaine[MÉDIA IMPRIMÉ],MATCH(ROW(A43)&amp;$M$2,T_Semaine[Id],0)),"")</f>
        <v/>
      </c>
      <c r="D52" s="73" t="str">
        <f t="array" ref="D52">IFERROR(INDEX(T_Semaine[SUPPORT],MATCH(ROW(A43)&amp;$M$2,T_Semaine[Id],0)),"")</f>
        <v/>
      </c>
      <c r="E52" s="77" t="str">
        <f t="array" ref="E52">IFERROR(INDEX(T_Semaine[LARGEUR],MATCH(ROW(A43)&amp;$M$2,T_Semaine[Id],0)),"")</f>
        <v/>
      </c>
      <c r="F52" s="77" t="str">
        <f t="array" ref="F52">IFERROR(INDEX(T_Semaine[HAUTEUR],MATCH(ROW(A43)&amp;$M$2,T_Semaine[Id],0)),"")</f>
        <v/>
      </c>
      <c r="G52" s="77" t="str">
        <f t="array" ref="G52">IFERROR(INDEX(T_Semaine[QUANTITÉ],MATCH(ROW(A43)&amp;$M$2,T_Semaine[Id],0)),"")</f>
        <v/>
      </c>
      <c r="H52" s="77" t="str">
        <f t="array" ref="H52">IFERROR(INDEX(T_Semaine[TRANSFERT
DÉCOUPE 
À LA FORME],MATCH(ROW(A43)&amp;$M$2,T_Semaine[Id],0)),"")</f>
        <v/>
      </c>
      <c r="I52" s="73" t="str">
        <f t="array" ref="I52">IFERROR(INDEX(T_Semaine[RECTO
VERSO],MATCH(ROW(A43)&amp;$M$2,T_Semaine[Id],0)),"")</f>
        <v/>
      </c>
      <c r="J52" s="73" t="str">
        <f t="array" ref="J52">IFERROR(INDEX(T_Semaine[POSE 
SUR SUPPORT],MATCH(ROW(A43)&amp;$M$2,T_Semaine[Id],0)),"")</f>
        <v/>
      </c>
      <c r="K52" s="73" t="str">
        <f t="array" ref="K52">IFERROR(INDEX(T_Semaine[ACCESSOIRE
AÉRIEN],MATCH(ROW(A43)&amp;$M$2,T_Semaine[Id],0)),"")</f>
        <v/>
      </c>
      <c r="L52" s="73" t="str">
        <f t="array" ref="L52">IFERROR(INDEX(T_Semaine[FORME],MATCH(ROW(A43)&amp;$M$2,T_Semaine[Id],0)),"")</f>
        <v/>
      </c>
      <c r="M52" s="73" t="str">
        <f t="array" ref="M52">IF(ROW()-9=NbLignes+1,"Total "&amp;$D$2,IFERROR(INDEX(T_Semaine[OBSERVATIONS / REMARQUES],MATCH(ROW(A43)&amp;$M$2,T_Semaine[Id],0)),""))</f>
        <v/>
      </c>
      <c r="N52" s="84" t="str">
        <f t="array" ref="N52">IF(ROW()-9=NbLignes+1,SUM($N$9:N51),IFERROR(INDEX(T_Semaine[COÛT TOTAL HT],MATCH(ROW(A43)&amp;$M$2,T_Semaine[Id],0)),""))</f>
        <v/>
      </c>
    </row>
    <row r="53" spans="2:14" ht="25.05" customHeight="1" x14ac:dyDescent="0.3">
      <c r="B53" s="79" t="str">
        <f t="array" ref="B53">IFERROR(INDEX(T_Semaine[BAT],MATCH(ROW(A44)&amp;$M$2,T_Semaine[Id],0)),"")</f>
        <v/>
      </c>
      <c r="C53" s="73" t="str">
        <f t="array" ref="C53">IFERROR(INDEX(T_Semaine[MÉDIA IMPRIMÉ],MATCH(ROW(A44)&amp;$M$2,T_Semaine[Id],0)),"")</f>
        <v/>
      </c>
      <c r="D53" s="73" t="str">
        <f t="array" ref="D53">IFERROR(INDEX(T_Semaine[SUPPORT],MATCH(ROW(A44)&amp;$M$2,T_Semaine[Id],0)),"")</f>
        <v/>
      </c>
      <c r="E53" s="77" t="str">
        <f t="array" ref="E53">IFERROR(INDEX(T_Semaine[LARGEUR],MATCH(ROW(A44)&amp;$M$2,T_Semaine[Id],0)),"")</f>
        <v/>
      </c>
      <c r="F53" s="77" t="str">
        <f t="array" ref="F53">IFERROR(INDEX(T_Semaine[HAUTEUR],MATCH(ROW(A44)&amp;$M$2,T_Semaine[Id],0)),"")</f>
        <v/>
      </c>
      <c r="G53" s="77" t="str">
        <f t="array" ref="G53">IFERROR(INDEX(T_Semaine[QUANTITÉ],MATCH(ROW(A44)&amp;$M$2,T_Semaine[Id],0)),"")</f>
        <v/>
      </c>
      <c r="H53" s="77" t="str">
        <f t="array" ref="H53">IFERROR(INDEX(T_Semaine[TRANSFERT
DÉCOUPE 
À LA FORME],MATCH(ROW(A44)&amp;$M$2,T_Semaine[Id],0)),"")</f>
        <v/>
      </c>
      <c r="I53" s="73" t="str">
        <f t="array" ref="I53">IFERROR(INDEX(T_Semaine[RECTO
VERSO],MATCH(ROW(A44)&amp;$M$2,T_Semaine[Id],0)),"")</f>
        <v/>
      </c>
      <c r="J53" s="73" t="str">
        <f t="array" ref="J53">IFERROR(INDEX(T_Semaine[POSE 
SUR SUPPORT],MATCH(ROW(A44)&amp;$M$2,T_Semaine[Id],0)),"")</f>
        <v/>
      </c>
      <c r="K53" s="73" t="str">
        <f t="array" ref="K53">IFERROR(INDEX(T_Semaine[ACCESSOIRE
AÉRIEN],MATCH(ROW(A44)&amp;$M$2,T_Semaine[Id],0)),"")</f>
        <v/>
      </c>
      <c r="L53" s="73" t="str">
        <f t="array" ref="L53">IFERROR(INDEX(T_Semaine[FORME],MATCH(ROW(A44)&amp;$M$2,T_Semaine[Id],0)),"")</f>
        <v/>
      </c>
      <c r="M53" s="73" t="str">
        <f t="array" ref="M53">IFERROR(INDEX(T_Semaine[OBSERVATIONS / REMARQUES],MATCH(ROW(A44)&amp;$M$2,T_Semaine[Id],0)),"")</f>
        <v/>
      </c>
      <c r="N53" s="84" t="str">
        <f t="array" ref="N53">IF(ROW()-9=NbLignes+1,SUM($N$9:N52),IFERROR(INDEX(T_Semaine[COÛT TOTAL HT],MATCH(ROW(A44)&amp;$M$2,T_Semaine[Id],0)),""))</f>
        <v/>
      </c>
    </row>
  </sheetData>
  <mergeCells count="6">
    <mergeCell ref="M5:N5"/>
    <mergeCell ref="D2:K6"/>
    <mergeCell ref="C2:C6"/>
    <mergeCell ref="M2:N2"/>
    <mergeCell ref="M3:N3"/>
    <mergeCell ref="M4:N4"/>
  </mergeCells>
  <conditionalFormatting sqref="B10:N53">
    <cfRule type="expression" dxfId="2" priority="3">
      <formula>B10&lt;&gt;""</formula>
    </cfRule>
  </conditionalFormatting>
  <conditionalFormatting sqref="M10:N53">
    <cfRule type="expression" dxfId="3" priority="1">
      <formula>M11=""</formula>
    </cfRule>
  </conditionalFormatting>
  <dataValidations count="3">
    <dataValidation allowBlank="1" showInputMessage="1" sqref="K8:L9 JG8:JH9 TC8:TD9 ACY8:ACZ9 AMU8:AMV9 AWQ8:AWR9 BGM8:BGN9 BQI8:BQJ9 CAE8:CAF9 CKA8:CKB9 CTW8:CTX9 DDS8:DDT9 DNO8:DNP9 DXK8:DXL9 EHG8:EHH9 ERC8:ERD9 FAY8:FAZ9 FKU8:FKV9 FUQ8:FUR9 GEM8:GEN9 GOI8:GOJ9 GYE8:GYF9 HIA8:HIB9 HRW8:HRX9 IBS8:IBT9 ILO8:ILP9 IVK8:IVL9 JFG8:JFH9 JPC8:JPD9 JYY8:JYZ9 KIU8:KIV9 KSQ8:KSR9 LCM8:LCN9 LMI8:LMJ9 LWE8:LWF9 MGA8:MGB9 MPW8:MPX9 MZS8:MZT9 NJO8:NJP9 NTK8:NTL9 ODG8:ODH9 ONC8:OND9 OWY8:OWZ9 PGU8:PGV9 PQQ8:PQR9 QAM8:QAN9 QKI8:QKJ9 QUE8:QUF9 REA8:REB9 RNW8:RNX9 RXS8:RXT9 SHO8:SHP9 SRK8:SRL9 TBG8:TBH9 TLC8:TLD9 TUY8:TUZ9 UEU8:UEV9 UOQ8:UOR9 UYM8:UYN9 VII8:VIJ9 VSE8:VSF9 WCA8:WCB9 WLW8:WLX9 WVS8:WVT9 K65543:L65543 JG65543:JH65543 TC65543:TD65543 ACY65543:ACZ65543 AMU65543:AMV65543 AWQ65543:AWR65543 BGM65543:BGN65543 BQI65543:BQJ65543 CAE65543:CAF65543 CKA65543:CKB65543 CTW65543:CTX65543 DDS65543:DDT65543 DNO65543:DNP65543 DXK65543:DXL65543 EHG65543:EHH65543 ERC65543:ERD65543 FAY65543:FAZ65543 FKU65543:FKV65543 FUQ65543:FUR65543 GEM65543:GEN65543 GOI65543:GOJ65543 GYE65543:GYF65543 HIA65543:HIB65543 HRW65543:HRX65543 IBS65543:IBT65543 ILO65543:ILP65543 IVK65543:IVL65543 JFG65543:JFH65543 JPC65543:JPD65543 JYY65543:JYZ65543 KIU65543:KIV65543 KSQ65543:KSR65543 LCM65543:LCN65543 LMI65543:LMJ65543 LWE65543:LWF65543 MGA65543:MGB65543 MPW65543:MPX65543 MZS65543:MZT65543 NJO65543:NJP65543 NTK65543:NTL65543 ODG65543:ODH65543 ONC65543:OND65543 OWY65543:OWZ65543 PGU65543:PGV65543 PQQ65543:PQR65543 QAM65543:QAN65543 QKI65543:QKJ65543 QUE65543:QUF65543 REA65543:REB65543 RNW65543:RNX65543 RXS65543:RXT65543 SHO65543:SHP65543 SRK65543:SRL65543 TBG65543:TBH65543 TLC65543:TLD65543 TUY65543:TUZ65543 UEU65543:UEV65543 UOQ65543:UOR65543 UYM65543:UYN65543 VII65543:VIJ65543 VSE65543:VSF65543 WCA65543:WCB65543 WLW65543:WLX65543 WVS65543:WVT65543 K131079:L131079 JG131079:JH131079 TC131079:TD131079 ACY131079:ACZ131079 AMU131079:AMV131079 AWQ131079:AWR131079 BGM131079:BGN131079 BQI131079:BQJ131079 CAE131079:CAF131079 CKA131079:CKB131079 CTW131079:CTX131079 DDS131079:DDT131079 DNO131079:DNP131079 DXK131079:DXL131079 EHG131079:EHH131079 ERC131079:ERD131079 FAY131079:FAZ131079 FKU131079:FKV131079 FUQ131079:FUR131079 GEM131079:GEN131079 GOI131079:GOJ131079 GYE131079:GYF131079 HIA131079:HIB131079 HRW131079:HRX131079 IBS131079:IBT131079 ILO131079:ILP131079 IVK131079:IVL131079 JFG131079:JFH131079 JPC131079:JPD131079 JYY131079:JYZ131079 KIU131079:KIV131079 KSQ131079:KSR131079 LCM131079:LCN131079 LMI131079:LMJ131079 LWE131079:LWF131079 MGA131079:MGB131079 MPW131079:MPX131079 MZS131079:MZT131079 NJO131079:NJP131079 NTK131079:NTL131079 ODG131079:ODH131079 ONC131079:OND131079 OWY131079:OWZ131079 PGU131079:PGV131079 PQQ131079:PQR131079 QAM131079:QAN131079 QKI131079:QKJ131079 QUE131079:QUF131079 REA131079:REB131079 RNW131079:RNX131079 RXS131079:RXT131079 SHO131079:SHP131079 SRK131079:SRL131079 TBG131079:TBH131079 TLC131079:TLD131079 TUY131079:TUZ131079 UEU131079:UEV131079 UOQ131079:UOR131079 UYM131079:UYN131079 VII131079:VIJ131079 VSE131079:VSF131079 WCA131079:WCB131079 WLW131079:WLX131079 WVS131079:WVT131079 K196615:L196615 JG196615:JH196615 TC196615:TD196615 ACY196615:ACZ196615 AMU196615:AMV196615 AWQ196615:AWR196615 BGM196615:BGN196615 BQI196615:BQJ196615 CAE196615:CAF196615 CKA196615:CKB196615 CTW196615:CTX196615 DDS196615:DDT196615 DNO196615:DNP196615 DXK196615:DXL196615 EHG196615:EHH196615 ERC196615:ERD196615 FAY196615:FAZ196615 FKU196615:FKV196615 FUQ196615:FUR196615 GEM196615:GEN196615 GOI196615:GOJ196615 GYE196615:GYF196615 HIA196615:HIB196615 HRW196615:HRX196615 IBS196615:IBT196615 ILO196615:ILP196615 IVK196615:IVL196615 JFG196615:JFH196615 JPC196615:JPD196615 JYY196615:JYZ196615 KIU196615:KIV196615 KSQ196615:KSR196615 LCM196615:LCN196615 LMI196615:LMJ196615 LWE196615:LWF196615 MGA196615:MGB196615 MPW196615:MPX196615 MZS196615:MZT196615 NJO196615:NJP196615 NTK196615:NTL196615 ODG196615:ODH196615 ONC196615:OND196615 OWY196615:OWZ196615 PGU196615:PGV196615 PQQ196615:PQR196615 QAM196615:QAN196615 QKI196615:QKJ196615 QUE196615:QUF196615 REA196615:REB196615 RNW196615:RNX196615 RXS196615:RXT196615 SHO196615:SHP196615 SRK196615:SRL196615 TBG196615:TBH196615 TLC196615:TLD196615 TUY196615:TUZ196615 UEU196615:UEV196615 UOQ196615:UOR196615 UYM196615:UYN196615 VII196615:VIJ196615 VSE196615:VSF196615 WCA196615:WCB196615 WLW196615:WLX196615 WVS196615:WVT196615 K262151:L262151 JG262151:JH262151 TC262151:TD262151 ACY262151:ACZ262151 AMU262151:AMV262151 AWQ262151:AWR262151 BGM262151:BGN262151 BQI262151:BQJ262151 CAE262151:CAF262151 CKA262151:CKB262151 CTW262151:CTX262151 DDS262151:DDT262151 DNO262151:DNP262151 DXK262151:DXL262151 EHG262151:EHH262151 ERC262151:ERD262151 FAY262151:FAZ262151 FKU262151:FKV262151 FUQ262151:FUR262151 GEM262151:GEN262151 GOI262151:GOJ262151 GYE262151:GYF262151 HIA262151:HIB262151 HRW262151:HRX262151 IBS262151:IBT262151 ILO262151:ILP262151 IVK262151:IVL262151 JFG262151:JFH262151 JPC262151:JPD262151 JYY262151:JYZ262151 KIU262151:KIV262151 KSQ262151:KSR262151 LCM262151:LCN262151 LMI262151:LMJ262151 LWE262151:LWF262151 MGA262151:MGB262151 MPW262151:MPX262151 MZS262151:MZT262151 NJO262151:NJP262151 NTK262151:NTL262151 ODG262151:ODH262151 ONC262151:OND262151 OWY262151:OWZ262151 PGU262151:PGV262151 PQQ262151:PQR262151 QAM262151:QAN262151 QKI262151:QKJ262151 QUE262151:QUF262151 REA262151:REB262151 RNW262151:RNX262151 RXS262151:RXT262151 SHO262151:SHP262151 SRK262151:SRL262151 TBG262151:TBH262151 TLC262151:TLD262151 TUY262151:TUZ262151 UEU262151:UEV262151 UOQ262151:UOR262151 UYM262151:UYN262151 VII262151:VIJ262151 VSE262151:VSF262151 WCA262151:WCB262151 WLW262151:WLX262151 WVS262151:WVT262151 K327687:L327687 JG327687:JH327687 TC327687:TD327687 ACY327687:ACZ327687 AMU327687:AMV327687 AWQ327687:AWR327687 BGM327687:BGN327687 BQI327687:BQJ327687 CAE327687:CAF327687 CKA327687:CKB327687 CTW327687:CTX327687 DDS327687:DDT327687 DNO327687:DNP327687 DXK327687:DXL327687 EHG327687:EHH327687 ERC327687:ERD327687 FAY327687:FAZ327687 FKU327687:FKV327687 FUQ327687:FUR327687 GEM327687:GEN327687 GOI327687:GOJ327687 GYE327687:GYF327687 HIA327687:HIB327687 HRW327687:HRX327687 IBS327687:IBT327687 ILO327687:ILP327687 IVK327687:IVL327687 JFG327687:JFH327687 JPC327687:JPD327687 JYY327687:JYZ327687 KIU327687:KIV327687 KSQ327687:KSR327687 LCM327687:LCN327687 LMI327687:LMJ327687 LWE327687:LWF327687 MGA327687:MGB327687 MPW327687:MPX327687 MZS327687:MZT327687 NJO327687:NJP327687 NTK327687:NTL327687 ODG327687:ODH327687 ONC327687:OND327687 OWY327687:OWZ327687 PGU327687:PGV327687 PQQ327687:PQR327687 QAM327687:QAN327687 QKI327687:QKJ327687 QUE327687:QUF327687 REA327687:REB327687 RNW327687:RNX327687 RXS327687:RXT327687 SHO327687:SHP327687 SRK327687:SRL327687 TBG327687:TBH327687 TLC327687:TLD327687 TUY327687:TUZ327687 UEU327687:UEV327687 UOQ327687:UOR327687 UYM327687:UYN327687 VII327687:VIJ327687 VSE327687:VSF327687 WCA327687:WCB327687 WLW327687:WLX327687 WVS327687:WVT327687 K393223:L393223 JG393223:JH393223 TC393223:TD393223 ACY393223:ACZ393223 AMU393223:AMV393223 AWQ393223:AWR393223 BGM393223:BGN393223 BQI393223:BQJ393223 CAE393223:CAF393223 CKA393223:CKB393223 CTW393223:CTX393223 DDS393223:DDT393223 DNO393223:DNP393223 DXK393223:DXL393223 EHG393223:EHH393223 ERC393223:ERD393223 FAY393223:FAZ393223 FKU393223:FKV393223 FUQ393223:FUR393223 GEM393223:GEN393223 GOI393223:GOJ393223 GYE393223:GYF393223 HIA393223:HIB393223 HRW393223:HRX393223 IBS393223:IBT393223 ILO393223:ILP393223 IVK393223:IVL393223 JFG393223:JFH393223 JPC393223:JPD393223 JYY393223:JYZ393223 KIU393223:KIV393223 KSQ393223:KSR393223 LCM393223:LCN393223 LMI393223:LMJ393223 LWE393223:LWF393223 MGA393223:MGB393223 MPW393223:MPX393223 MZS393223:MZT393223 NJO393223:NJP393223 NTK393223:NTL393223 ODG393223:ODH393223 ONC393223:OND393223 OWY393223:OWZ393223 PGU393223:PGV393223 PQQ393223:PQR393223 QAM393223:QAN393223 QKI393223:QKJ393223 QUE393223:QUF393223 REA393223:REB393223 RNW393223:RNX393223 RXS393223:RXT393223 SHO393223:SHP393223 SRK393223:SRL393223 TBG393223:TBH393223 TLC393223:TLD393223 TUY393223:TUZ393223 UEU393223:UEV393223 UOQ393223:UOR393223 UYM393223:UYN393223 VII393223:VIJ393223 VSE393223:VSF393223 WCA393223:WCB393223 WLW393223:WLX393223 WVS393223:WVT393223 K458759:L458759 JG458759:JH458759 TC458759:TD458759 ACY458759:ACZ458759 AMU458759:AMV458759 AWQ458759:AWR458759 BGM458759:BGN458759 BQI458759:BQJ458759 CAE458759:CAF458759 CKA458759:CKB458759 CTW458759:CTX458759 DDS458759:DDT458759 DNO458759:DNP458759 DXK458759:DXL458759 EHG458759:EHH458759 ERC458759:ERD458759 FAY458759:FAZ458759 FKU458759:FKV458759 FUQ458759:FUR458759 GEM458759:GEN458759 GOI458759:GOJ458759 GYE458759:GYF458759 HIA458759:HIB458759 HRW458759:HRX458759 IBS458759:IBT458759 ILO458759:ILP458759 IVK458759:IVL458759 JFG458759:JFH458759 JPC458759:JPD458759 JYY458759:JYZ458759 KIU458759:KIV458759 KSQ458759:KSR458759 LCM458759:LCN458759 LMI458759:LMJ458759 LWE458759:LWF458759 MGA458759:MGB458759 MPW458759:MPX458759 MZS458759:MZT458759 NJO458759:NJP458759 NTK458759:NTL458759 ODG458759:ODH458759 ONC458759:OND458759 OWY458759:OWZ458759 PGU458759:PGV458759 PQQ458759:PQR458759 QAM458759:QAN458759 QKI458759:QKJ458759 QUE458759:QUF458759 REA458759:REB458759 RNW458759:RNX458759 RXS458759:RXT458759 SHO458759:SHP458759 SRK458759:SRL458759 TBG458759:TBH458759 TLC458759:TLD458759 TUY458759:TUZ458759 UEU458759:UEV458759 UOQ458759:UOR458759 UYM458759:UYN458759 VII458759:VIJ458759 VSE458759:VSF458759 WCA458759:WCB458759 WLW458759:WLX458759 WVS458759:WVT458759 K524295:L524295 JG524295:JH524295 TC524295:TD524295 ACY524295:ACZ524295 AMU524295:AMV524295 AWQ524295:AWR524295 BGM524295:BGN524295 BQI524295:BQJ524295 CAE524295:CAF524295 CKA524295:CKB524295 CTW524295:CTX524295 DDS524295:DDT524295 DNO524295:DNP524295 DXK524295:DXL524295 EHG524295:EHH524295 ERC524295:ERD524295 FAY524295:FAZ524295 FKU524295:FKV524295 FUQ524295:FUR524295 GEM524295:GEN524295 GOI524295:GOJ524295 GYE524295:GYF524295 HIA524295:HIB524295 HRW524295:HRX524295 IBS524295:IBT524295 ILO524295:ILP524295 IVK524295:IVL524295 JFG524295:JFH524295 JPC524295:JPD524295 JYY524295:JYZ524295 KIU524295:KIV524295 KSQ524295:KSR524295 LCM524295:LCN524295 LMI524295:LMJ524295 LWE524295:LWF524295 MGA524295:MGB524295 MPW524295:MPX524295 MZS524295:MZT524295 NJO524295:NJP524295 NTK524295:NTL524295 ODG524295:ODH524295 ONC524295:OND524295 OWY524295:OWZ524295 PGU524295:PGV524295 PQQ524295:PQR524295 QAM524295:QAN524295 QKI524295:QKJ524295 QUE524295:QUF524295 REA524295:REB524295 RNW524295:RNX524295 RXS524295:RXT524295 SHO524295:SHP524295 SRK524295:SRL524295 TBG524295:TBH524295 TLC524295:TLD524295 TUY524295:TUZ524295 UEU524295:UEV524295 UOQ524295:UOR524295 UYM524295:UYN524295 VII524295:VIJ524295 VSE524295:VSF524295 WCA524295:WCB524295 WLW524295:WLX524295 WVS524295:WVT524295 K589831:L589831 JG589831:JH589831 TC589831:TD589831 ACY589831:ACZ589831 AMU589831:AMV589831 AWQ589831:AWR589831 BGM589831:BGN589831 BQI589831:BQJ589831 CAE589831:CAF589831 CKA589831:CKB589831 CTW589831:CTX589831 DDS589831:DDT589831 DNO589831:DNP589831 DXK589831:DXL589831 EHG589831:EHH589831 ERC589831:ERD589831 FAY589831:FAZ589831 FKU589831:FKV589831 FUQ589831:FUR589831 GEM589831:GEN589831 GOI589831:GOJ589831 GYE589831:GYF589831 HIA589831:HIB589831 HRW589831:HRX589831 IBS589831:IBT589831 ILO589831:ILP589831 IVK589831:IVL589831 JFG589831:JFH589831 JPC589831:JPD589831 JYY589831:JYZ589831 KIU589831:KIV589831 KSQ589831:KSR589831 LCM589831:LCN589831 LMI589831:LMJ589831 LWE589831:LWF589831 MGA589831:MGB589831 MPW589831:MPX589831 MZS589831:MZT589831 NJO589831:NJP589831 NTK589831:NTL589831 ODG589831:ODH589831 ONC589831:OND589831 OWY589831:OWZ589831 PGU589831:PGV589831 PQQ589831:PQR589831 QAM589831:QAN589831 QKI589831:QKJ589831 QUE589831:QUF589831 REA589831:REB589831 RNW589831:RNX589831 RXS589831:RXT589831 SHO589831:SHP589831 SRK589831:SRL589831 TBG589831:TBH589831 TLC589831:TLD589831 TUY589831:TUZ589831 UEU589831:UEV589831 UOQ589831:UOR589831 UYM589831:UYN589831 VII589831:VIJ589831 VSE589831:VSF589831 WCA589831:WCB589831 WLW589831:WLX589831 WVS589831:WVT589831 K655367:L655367 JG655367:JH655367 TC655367:TD655367 ACY655367:ACZ655367 AMU655367:AMV655367 AWQ655367:AWR655367 BGM655367:BGN655367 BQI655367:BQJ655367 CAE655367:CAF655367 CKA655367:CKB655367 CTW655367:CTX655367 DDS655367:DDT655367 DNO655367:DNP655367 DXK655367:DXL655367 EHG655367:EHH655367 ERC655367:ERD655367 FAY655367:FAZ655367 FKU655367:FKV655367 FUQ655367:FUR655367 GEM655367:GEN655367 GOI655367:GOJ655367 GYE655367:GYF655367 HIA655367:HIB655367 HRW655367:HRX655367 IBS655367:IBT655367 ILO655367:ILP655367 IVK655367:IVL655367 JFG655367:JFH655367 JPC655367:JPD655367 JYY655367:JYZ655367 KIU655367:KIV655367 KSQ655367:KSR655367 LCM655367:LCN655367 LMI655367:LMJ655367 LWE655367:LWF655367 MGA655367:MGB655367 MPW655367:MPX655367 MZS655367:MZT655367 NJO655367:NJP655367 NTK655367:NTL655367 ODG655367:ODH655367 ONC655367:OND655367 OWY655367:OWZ655367 PGU655367:PGV655367 PQQ655367:PQR655367 QAM655367:QAN655367 QKI655367:QKJ655367 QUE655367:QUF655367 REA655367:REB655367 RNW655367:RNX655367 RXS655367:RXT655367 SHO655367:SHP655367 SRK655367:SRL655367 TBG655367:TBH655367 TLC655367:TLD655367 TUY655367:TUZ655367 UEU655367:UEV655367 UOQ655367:UOR655367 UYM655367:UYN655367 VII655367:VIJ655367 VSE655367:VSF655367 WCA655367:WCB655367 WLW655367:WLX655367 WVS655367:WVT655367 K720903:L720903 JG720903:JH720903 TC720903:TD720903 ACY720903:ACZ720903 AMU720903:AMV720903 AWQ720903:AWR720903 BGM720903:BGN720903 BQI720903:BQJ720903 CAE720903:CAF720903 CKA720903:CKB720903 CTW720903:CTX720903 DDS720903:DDT720903 DNO720903:DNP720903 DXK720903:DXL720903 EHG720903:EHH720903 ERC720903:ERD720903 FAY720903:FAZ720903 FKU720903:FKV720903 FUQ720903:FUR720903 GEM720903:GEN720903 GOI720903:GOJ720903 GYE720903:GYF720903 HIA720903:HIB720903 HRW720903:HRX720903 IBS720903:IBT720903 ILO720903:ILP720903 IVK720903:IVL720903 JFG720903:JFH720903 JPC720903:JPD720903 JYY720903:JYZ720903 KIU720903:KIV720903 KSQ720903:KSR720903 LCM720903:LCN720903 LMI720903:LMJ720903 LWE720903:LWF720903 MGA720903:MGB720903 MPW720903:MPX720903 MZS720903:MZT720903 NJO720903:NJP720903 NTK720903:NTL720903 ODG720903:ODH720903 ONC720903:OND720903 OWY720903:OWZ720903 PGU720903:PGV720903 PQQ720903:PQR720903 QAM720903:QAN720903 QKI720903:QKJ720903 QUE720903:QUF720903 REA720903:REB720903 RNW720903:RNX720903 RXS720903:RXT720903 SHO720903:SHP720903 SRK720903:SRL720903 TBG720903:TBH720903 TLC720903:TLD720903 TUY720903:TUZ720903 UEU720903:UEV720903 UOQ720903:UOR720903 UYM720903:UYN720903 VII720903:VIJ720903 VSE720903:VSF720903 WCA720903:WCB720903 WLW720903:WLX720903 WVS720903:WVT720903 K786439:L786439 JG786439:JH786439 TC786439:TD786439 ACY786439:ACZ786439 AMU786439:AMV786439 AWQ786439:AWR786439 BGM786439:BGN786439 BQI786439:BQJ786439 CAE786439:CAF786439 CKA786439:CKB786439 CTW786439:CTX786439 DDS786439:DDT786439 DNO786439:DNP786439 DXK786439:DXL786439 EHG786439:EHH786439 ERC786439:ERD786439 FAY786439:FAZ786439 FKU786439:FKV786439 FUQ786439:FUR786439 GEM786439:GEN786439 GOI786439:GOJ786439 GYE786439:GYF786439 HIA786439:HIB786439 HRW786439:HRX786439 IBS786439:IBT786439 ILO786439:ILP786439 IVK786439:IVL786439 JFG786439:JFH786439 JPC786439:JPD786439 JYY786439:JYZ786439 KIU786439:KIV786439 KSQ786439:KSR786439 LCM786439:LCN786439 LMI786439:LMJ786439 LWE786439:LWF786439 MGA786439:MGB786439 MPW786439:MPX786439 MZS786439:MZT786439 NJO786439:NJP786439 NTK786439:NTL786439 ODG786439:ODH786439 ONC786439:OND786439 OWY786439:OWZ786439 PGU786439:PGV786439 PQQ786439:PQR786439 QAM786439:QAN786439 QKI786439:QKJ786439 QUE786439:QUF786439 REA786439:REB786439 RNW786439:RNX786439 RXS786439:RXT786439 SHO786439:SHP786439 SRK786439:SRL786439 TBG786439:TBH786439 TLC786439:TLD786439 TUY786439:TUZ786439 UEU786439:UEV786439 UOQ786439:UOR786439 UYM786439:UYN786439 VII786439:VIJ786439 VSE786439:VSF786439 WCA786439:WCB786439 WLW786439:WLX786439 WVS786439:WVT786439 K851975:L851975 JG851975:JH851975 TC851975:TD851975 ACY851975:ACZ851975 AMU851975:AMV851975 AWQ851975:AWR851975 BGM851975:BGN851975 BQI851975:BQJ851975 CAE851975:CAF851975 CKA851975:CKB851975 CTW851975:CTX851975 DDS851975:DDT851975 DNO851975:DNP851975 DXK851975:DXL851975 EHG851975:EHH851975 ERC851975:ERD851975 FAY851975:FAZ851975 FKU851975:FKV851975 FUQ851975:FUR851975 GEM851975:GEN851975 GOI851975:GOJ851975 GYE851975:GYF851975 HIA851975:HIB851975 HRW851975:HRX851975 IBS851975:IBT851975 ILO851975:ILP851975 IVK851975:IVL851975 JFG851975:JFH851975 JPC851975:JPD851975 JYY851975:JYZ851975 KIU851975:KIV851975 KSQ851975:KSR851975 LCM851975:LCN851975 LMI851975:LMJ851975 LWE851975:LWF851975 MGA851975:MGB851975 MPW851975:MPX851975 MZS851975:MZT851975 NJO851975:NJP851975 NTK851975:NTL851975 ODG851975:ODH851975 ONC851975:OND851975 OWY851975:OWZ851975 PGU851975:PGV851975 PQQ851975:PQR851975 QAM851975:QAN851975 QKI851975:QKJ851975 QUE851975:QUF851975 REA851975:REB851975 RNW851975:RNX851975 RXS851975:RXT851975 SHO851975:SHP851975 SRK851975:SRL851975 TBG851975:TBH851975 TLC851975:TLD851975 TUY851975:TUZ851975 UEU851975:UEV851975 UOQ851975:UOR851975 UYM851975:UYN851975 VII851975:VIJ851975 VSE851975:VSF851975 WCA851975:WCB851975 WLW851975:WLX851975 WVS851975:WVT851975 K917511:L917511 JG917511:JH917511 TC917511:TD917511 ACY917511:ACZ917511 AMU917511:AMV917511 AWQ917511:AWR917511 BGM917511:BGN917511 BQI917511:BQJ917511 CAE917511:CAF917511 CKA917511:CKB917511 CTW917511:CTX917511 DDS917511:DDT917511 DNO917511:DNP917511 DXK917511:DXL917511 EHG917511:EHH917511 ERC917511:ERD917511 FAY917511:FAZ917511 FKU917511:FKV917511 FUQ917511:FUR917511 GEM917511:GEN917511 GOI917511:GOJ917511 GYE917511:GYF917511 HIA917511:HIB917511 HRW917511:HRX917511 IBS917511:IBT917511 ILO917511:ILP917511 IVK917511:IVL917511 JFG917511:JFH917511 JPC917511:JPD917511 JYY917511:JYZ917511 KIU917511:KIV917511 KSQ917511:KSR917511 LCM917511:LCN917511 LMI917511:LMJ917511 LWE917511:LWF917511 MGA917511:MGB917511 MPW917511:MPX917511 MZS917511:MZT917511 NJO917511:NJP917511 NTK917511:NTL917511 ODG917511:ODH917511 ONC917511:OND917511 OWY917511:OWZ917511 PGU917511:PGV917511 PQQ917511:PQR917511 QAM917511:QAN917511 QKI917511:QKJ917511 QUE917511:QUF917511 REA917511:REB917511 RNW917511:RNX917511 RXS917511:RXT917511 SHO917511:SHP917511 SRK917511:SRL917511 TBG917511:TBH917511 TLC917511:TLD917511 TUY917511:TUZ917511 UEU917511:UEV917511 UOQ917511:UOR917511 UYM917511:UYN917511 VII917511:VIJ917511 VSE917511:VSF917511 WCA917511:WCB917511 WLW917511:WLX917511 WVS917511:WVT917511 K983047:L983047 JG983047:JH983047 TC983047:TD983047 ACY983047:ACZ983047 AMU983047:AMV983047 AWQ983047:AWR983047 BGM983047:BGN983047 BQI983047:BQJ983047 CAE983047:CAF983047 CKA983047:CKB983047 CTW983047:CTX983047 DDS983047:DDT983047 DNO983047:DNP983047 DXK983047:DXL983047 EHG983047:EHH983047 ERC983047:ERD983047 FAY983047:FAZ983047 FKU983047:FKV983047 FUQ983047:FUR983047 GEM983047:GEN983047 GOI983047:GOJ983047 GYE983047:GYF983047 HIA983047:HIB983047 HRW983047:HRX983047 IBS983047:IBT983047 ILO983047:ILP983047 IVK983047:IVL983047 JFG983047:JFH983047 JPC983047:JPD983047 JYY983047:JYZ983047 KIU983047:KIV983047 KSQ983047:KSR983047 LCM983047:LCN983047 LMI983047:LMJ983047 LWE983047:LWF983047 MGA983047:MGB983047 MPW983047:MPX983047 MZS983047:MZT983047 NJO983047:NJP983047 NTK983047:NTL983047 ODG983047:ODH983047 ONC983047:OND983047 OWY983047:OWZ983047 PGU983047:PGV983047 PQQ983047:PQR983047 QAM983047:QAN983047 QKI983047:QKJ983047 QUE983047:QUF983047 REA983047:REB983047 RNW983047:RNX983047 RXS983047:RXT983047 SHO983047:SHP983047 SRK983047:SRL983047 TBG983047:TBH983047 TLC983047:TLD983047 TUY983047:TUZ983047 UEU983047:UEV983047 UOQ983047:UOR983047 UYM983047:UYN983047 VII983047:VIJ983047 VSE983047:VSF983047 WCA983047:WCB983047 WLW983047:WLX983047 WVS983047:WVT983047" xr:uid="{66A56AF5-026E-0F4F-84C6-367B927526F6}"/>
    <dataValidation type="list" allowBlank="1" showInputMessage="1" sqref="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xr:uid="{0B829703-ECAB-3E40-909F-2DE2E6501A9D}">
      <formula1>INDIRECT("CHOIX")</formula1>
    </dataValidation>
    <dataValidation type="list" allowBlank="1" showInputMessage="1" showErrorMessage="1" sqref="D2:K6" xr:uid="{3A184C14-F75D-4E1D-B86F-35D8833FAD65}">
      <formula1>"Devis,Facture"</formula1>
    </dataValidation>
  </dataValidations>
  <printOptions horizontalCentered="1"/>
  <pageMargins left="0.5" right="0.5" top="0.5" bottom="0.5" header="0.3" footer="0.3"/>
  <pageSetup paperSize="9" scale="2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6E35734-00C2-4BC6-9C97-CCD0C87935A9}">
          <x14:formula1>
            <xm:f>OFFSET('RECAP COUT'!$B$3,0,0,COUNTA('RECAP COUT'!$B:$B)-2)</xm:f>
          </x14:formula1>
          <xm:sqref>M2:N2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CC800-D609-A742-88D6-FEAE119E2E1F}">
  <sheetPr codeName="Feuil3"/>
  <dimension ref="A1:AE102"/>
  <sheetViews>
    <sheetView showGridLines="0" topLeftCell="R1" zoomScale="94" zoomScaleNormal="94" workbookViewId="0">
      <selection activeCell="AE3" sqref="AE3"/>
    </sheetView>
  </sheetViews>
  <sheetFormatPr baseColWidth="10" defaultRowHeight="15.6" x14ac:dyDescent="0.3"/>
  <cols>
    <col min="1" max="1" width="21" bestFit="1" customWidth="1"/>
    <col min="2" max="2" width="2.69921875" customWidth="1"/>
    <col min="3" max="3" width="57.19921875" bestFit="1" customWidth="1"/>
    <col min="4" max="4" width="2.69921875" customWidth="1"/>
    <col min="5" max="5" width="52.19921875" customWidth="1"/>
    <col min="6" max="6" width="2.69921875" customWidth="1"/>
    <col min="7" max="7" width="66" bestFit="1" customWidth="1"/>
    <col min="8" max="8" width="2.69921875" customWidth="1"/>
    <col min="9" max="9" width="46" bestFit="1" customWidth="1"/>
    <col min="10" max="10" width="2.69921875" customWidth="1"/>
    <col min="11" max="11" width="43" bestFit="1" customWidth="1"/>
    <col min="12" max="12" width="2.69921875" customWidth="1"/>
    <col min="13" max="13" width="27.796875" bestFit="1" customWidth="1"/>
    <col min="14" max="14" width="2.69921875" customWidth="1"/>
    <col min="15" max="15" width="43.5" bestFit="1" customWidth="1"/>
    <col min="16" max="16" width="2.69921875" customWidth="1"/>
    <col min="17" max="17" width="21.5" bestFit="1" customWidth="1"/>
    <col min="18" max="18" width="2.69921875" customWidth="1"/>
    <col min="19" max="19" width="18.796875" bestFit="1" customWidth="1"/>
    <col min="20" max="20" width="2.69921875" customWidth="1"/>
    <col min="22" max="22" width="2.69921875" customWidth="1"/>
    <col min="23" max="23" width="35.796875" customWidth="1"/>
    <col min="24" max="24" width="2.69921875" customWidth="1"/>
    <col min="25" max="25" width="16.5" customWidth="1"/>
    <col min="27" max="27" width="2.69921875" customWidth="1"/>
    <col min="30" max="30" width="2.69921875" customWidth="1"/>
    <col min="260" max="260" width="21" bestFit="1" customWidth="1"/>
    <col min="261" max="261" width="7.796875" customWidth="1"/>
    <col min="262" max="262" width="57.19921875" bestFit="1" customWidth="1"/>
    <col min="263" max="263" width="7.796875" customWidth="1"/>
    <col min="264" max="264" width="51" bestFit="1" customWidth="1"/>
    <col min="265" max="265" width="66" bestFit="1" customWidth="1"/>
    <col min="266" max="266" width="46" bestFit="1" customWidth="1"/>
    <col min="267" max="267" width="43" bestFit="1" customWidth="1"/>
    <col min="268" max="268" width="27.796875" bestFit="1" customWidth="1"/>
    <col min="269" max="269" width="43.5" bestFit="1" customWidth="1"/>
    <col min="270" max="270" width="21.5" bestFit="1" customWidth="1"/>
    <col min="271" max="271" width="18.796875" bestFit="1" customWidth="1"/>
    <col min="275" max="275" width="35.796875" customWidth="1"/>
    <col min="277" max="277" width="16.5" customWidth="1"/>
    <col min="516" max="516" width="21" bestFit="1" customWidth="1"/>
    <col min="517" max="517" width="7.796875" customWidth="1"/>
    <col min="518" max="518" width="57.19921875" bestFit="1" customWidth="1"/>
    <col min="519" max="519" width="7.796875" customWidth="1"/>
    <col min="520" max="520" width="51" bestFit="1" customWidth="1"/>
    <col min="521" max="521" width="66" bestFit="1" customWidth="1"/>
    <col min="522" max="522" width="46" bestFit="1" customWidth="1"/>
    <col min="523" max="523" width="43" bestFit="1" customWidth="1"/>
    <col min="524" max="524" width="27.796875" bestFit="1" customWidth="1"/>
    <col min="525" max="525" width="43.5" bestFit="1" customWidth="1"/>
    <col min="526" max="526" width="21.5" bestFit="1" customWidth="1"/>
    <col min="527" max="527" width="18.796875" bestFit="1" customWidth="1"/>
    <col min="531" max="531" width="35.796875" customWidth="1"/>
    <col min="533" max="533" width="16.5" customWidth="1"/>
    <col min="772" max="772" width="21" bestFit="1" customWidth="1"/>
    <col min="773" max="773" width="7.796875" customWidth="1"/>
    <col min="774" max="774" width="57.19921875" bestFit="1" customWidth="1"/>
    <col min="775" max="775" width="7.796875" customWidth="1"/>
    <col min="776" max="776" width="51" bestFit="1" customWidth="1"/>
    <col min="777" max="777" width="66" bestFit="1" customWidth="1"/>
    <col min="778" max="778" width="46" bestFit="1" customWidth="1"/>
    <col min="779" max="779" width="43" bestFit="1" customWidth="1"/>
    <col min="780" max="780" width="27.796875" bestFit="1" customWidth="1"/>
    <col min="781" max="781" width="43.5" bestFit="1" customWidth="1"/>
    <col min="782" max="782" width="21.5" bestFit="1" customWidth="1"/>
    <col min="783" max="783" width="18.796875" bestFit="1" customWidth="1"/>
    <col min="787" max="787" width="35.796875" customWidth="1"/>
    <col min="789" max="789" width="16.5" customWidth="1"/>
    <col min="1028" max="1028" width="21" bestFit="1" customWidth="1"/>
    <col min="1029" max="1029" width="7.796875" customWidth="1"/>
    <col min="1030" max="1030" width="57.19921875" bestFit="1" customWidth="1"/>
    <col min="1031" max="1031" width="7.796875" customWidth="1"/>
    <col min="1032" max="1032" width="51" bestFit="1" customWidth="1"/>
    <col min="1033" max="1033" width="66" bestFit="1" customWidth="1"/>
    <col min="1034" max="1034" width="46" bestFit="1" customWidth="1"/>
    <col min="1035" max="1035" width="43" bestFit="1" customWidth="1"/>
    <col min="1036" max="1036" width="27.796875" bestFit="1" customWidth="1"/>
    <col min="1037" max="1037" width="43.5" bestFit="1" customWidth="1"/>
    <col min="1038" max="1038" width="21.5" bestFit="1" customWidth="1"/>
    <col min="1039" max="1039" width="18.796875" bestFit="1" customWidth="1"/>
    <col min="1043" max="1043" width="35.796875" customWidth="1"/>
    <col min="1045" max="1045" width="16.5" customWidth="1"/>
    <col min="1284" max="1284" width="21" bestFit="1" customWidth="1"/>
    <col min="1285" max="1285" width="7.796875" customWidth="1"/>
    <col min="1286" max="1286" width="57.19921875" bestFit="1" customWidth="1"/>
    <col min="1287" max="1287" width="7.796875" customWidth="1"/>
    <col min="1288" max="1288" width="51" bestFit="1" customWidth="1"/>
    <col min="1289" max="1289" width="66" bestFit="1" customWidth="1"/>
    <col min="1290" max="1290" width="46" bestFit="1" customWidth="1"/>
    <col min="1291" max="1291" width="43" bestFit="1" customWidth="1"/>
    <col min="1292" max="1292" width="27.796875" bestFit="1" customWidth="1"/>
    <col min="1293" max="1293" width="43.5" bestFit="1" customWidth="1"/>
    <col min="1294" max="1294" width="21.5" bestFit="1" customWidth="1"/>
    <col min="1295" max="1295" width="18.796875" bestFit="1" customWidth="1"/>
    <col min="1299" max="1299" width="35.796875" customWidth="1"/>
    <col min="1301" max="1301" width="16.5" customWidth="1"/>
    <col min="1540" max="1540" width="21" bestFit="1" customWidth="1"/>
    <col min="1541" max="1541" width="7.796875" customWidth="1"/>
    <col min="1542" max="1542" width="57.19921875" bestFit="1" customWidth="1"/>
    <col min="1543" max="1543" width="7.796875" customWidth="1"/>
    <col min="1544" max="1544" width="51" bestFit="1" customWidth="1"/>
    <col min="1545" max="1545" width="66" bestFit="1" customWidth="1"/>
    <col min="1546" max="1546" width="46" bestFit="1" customWidth="1"/>
    <col min="1547" max="1547" width="43" bestFit="1" customWidth="1"/>
    <col min="1548" max="1548" width="27.796875" bestFit="1" customWidth="1"/>
    <col min="1549" max="1549" width="43.5" bestFit="1" customWidth="1"/>
    <col min="1550" max="1550" width="21.5" bestFit="1" customWidth="1"/>
    <col min="1551" max="1551" width="18.796875" bestFit="1" customWidth="1"/>
    <col min="1555" max="1555" width="35.796875" customWidth="1"/>
    <col min="1557" max="1557" width="16.5" customWidth="1"/>
    <col min="1796" max="1796" width="21" bestFit="1" customWidth="1"/>
    <col min="1797" max="1797" width="7.796875" customWidth="1"/>
    <col min="1798" max="1798" width="57.19921875" bestFit="1" customWidth="1"/>
    <col min="1799" max="1799" width="7.796875" customWidth="1"/>
    <col min="1800" max="1800" width="51" bestFit="1" customWidth="1"/>
    <col min="1801" max="1801" width="66" bestFit="1" customWidth="1"/>
    <col min="1802" max="1802" width="46" bestFit="1" customWidth="1"/>
    <col min="1803" max="1803" width="43" bestFit="1" customWidth="1"/>
    <col min="1804" max="1804" width="27.796875" bestFit="1" customWidth="1"/>
    <col min="1805" max="1805" width="43.5" bestFit="1" customWidth="1"/>
    <col min="1806" max="1806" width="21.5" bestFit="1" customWidth="1"/>
    <col min="1807" max="1807" width="18.796875" bestFit="1" customWidth="1"/>
    <col min="1811" max="1811" width="35.796875" customWidth="1"/>
    <col min="1813" max="1813" width="16.5" customWidth="1"/>
    <col min="2052" max="2052" width="21" bestFit="1" customWidth="1"/>
    <col min="2053" max="2053" width="7.796875" customWidth="1"/>
    <col min="2054" max="2054" width="57.19921875" bestFit="1" customWidth="1"/>
    <col min="2055" max="2055" width="7.796875" customWidth="1"/>
    <col min="2056" max="2056" width="51" bestFit="1" customWidth="1"/>
    <col min="2057" max="2057" width="66" bestFit="1" customWidth="1"/>
    <col min="2058" max="2058" width="46" bestFit="1" customWidth="1"/>
    <col min="2059" max="2059" width="43" bestFit="1" customWidth="1"/>
    <col min="2060" max="2060" width="27.796875" bestFit="1" customWidth="1"/>
    <col min="2061" max="2061" width="43.5" bestFit="1" customWidth="1"/>
    <col min="2062" max="2062" width="21.5" bestFit="1" customWidth="1"/>
    <col min="2063" max="2063" width="18.796875" bestFit="1" customWidth="1"/>
    <col min="2067" max="2067" width="35.796875" customWidth="1"/>
    <col min="2069" max="2069" width="16.5" customWidth="1"/>
    <col min="2308" max="2308" width="21" bestFit="1" customWidth="1"/>
    <col min="2309" max="2309" width="7.796875" customWidth="1"/>
    <col min="2310" max="2310" width="57.19921875" bestFit="1" customWidth="1"/>
    <col min="2311" max="2311" width="7.796875" customWidth="1"/>
    <col min="2312" max="2312" width="51" bestFit="1" customWidth="1"/>
    <col min="2313" max="2313" width="66" bestFit="1" customWidth="1"/>
    <col min="2314" max="2314" width="46" bestFit="1" customWidth="1"/>
    <col min="2315" max="2315" width="43" bestFit="1" customWidth="1"/>
    <col min="2316" max="2316" width="27.796875" bestFit="1" customWidth="1"/>
    <col min="2317" max="2317" width="43.5" bestFit="1" customWidth="1"/>
    <col min="2318" max="2318" width="21.5" bestFit="1" customWidth="1"/>
    <col min="2319" max="2319" width="18.796875" bestFit="1" customWidth="1"/>
    <col min="2323" max="2323" width="35.796875" customWidth="1"/>
    <col min="2325" max="2325" width="16.5" customWidth="1"/>
    <col min="2564" max="2564" width="21" bestFit="1" customWidth="1"/>
    <col min="2565" max="2565" width="7.796875" customWidth="1"/>
    <col min="2566" max="2566" width="57.19921875" bestFit="1" customWidth="1"/>
    <col min="2567" max="2567" width="7.796875" customWidth="1"/>
    <col min="2568" max="2568" width="51" bestFit="1" customWidth="1"/>
    <col min="2569" max="2569" width="66" bestFit="1" customWidth="1"/>
    <col min="2570" max="2570" width="46" bestFit="1" customWidth="1"/>
    <col min="2571" max="2571" width="43" bestFit="1" customWidth="1"/>
    <col min="2572" max="2572" width="27.796875" bestFit="1" customWidth="1"/>
    <col min="2573" max="2573" width="43.5" bestFit="1" customWidth="1"/>
    <col min="2574" max="2574" width="21.5" bestFit="1" customWidth="1"/>
    <col min="2575" max="2575" width="18.796875" bestFit="1" customWidth="1"/>
    <col min="2579" max="2579" width="35.796875" customWidth="1"/>
    <col min="2581" max="2581" width="16.5" customWidth="1"/>
    <col min="2820" max="2820" width="21" bestFit="1" customWidth="1"/>
    <col min="2821" max="2821" width="7.796875" customWidth="1"/>
    <col min="2822" max="2822" width="57.19921875" bestFit="1" customWidth="1"/>
    <col min="2823" max="2823" width="7.796875" customWidth="1"/>
    <col min="2824" max="2824" width="51" bestFit="1" customWidth="1"/>
    <col min="2825" max="2825" width="66" bestFit="1" customWidth="1"/>
    <col min="2826" max="2826" width="46" bestFit="1" customWidth="1"/>
    <col min="2827" max="2827" width="43" bestFit="1" customWidth="1"/>
    <col min="2828" max="2828" width="27.796875" bestFit="1" customWidth="1"/>
    <col min="2829" max="2829" width="43.5" bestFit="1" customWidth="1"/>
    <col min="2830" max="2830" width="21.5" bestFit="1" customWidth="1"/>
    <col min="2831" max="2831" width="18.796875" bestFit="1" customWidth="1"/>
    <col min="2835" max="2835" width="35.796875" customWidth="1"/>
    <col min="2837" max="2837" width="16.5" customWidth="1"/>
    <col min="3076" max="3076" width="21" bestFit="1" customWidth="1"/>
    <col min="3077" max="3077" width="7.796875" customWidth="1"/>
    <col min="3078" max="3078" width="57.19921875" bestFit="1" customWidth="1"/>
    <col min="3079" max="3079" width="7.796875" customWidth="1"/>
    <col min="3080" max="3080" width="51" bestFit="1" customWidth="1"/>
    <col min="3081" max="3081" width="66" bestFit="1" customWidth="1"/>
    <col min="3082" max="3082" width="46" bestFit="1" customWidth="1"/>
    <col min="3083" max="3083" width="43" bestFit="1" customWidth="1"/>
    <col min="3084" max="3084" width="27.796875" bestFit="1" customWidth="1"/>
    <col min="3085" max="3085" width="43.5" bestFit="1" customWidth="1"/>
    <col min="3086" max="3086" width="21.5" bestFit="1" customWidth="1"/>
    <col min="3087" max="3087" width="18.796875" bestFit="1" customWidth="1"/>
    <col min="3091" max="3091" width="35.796875" customWidth="1"/>
    <col min="3093" max="3093" width="16.5" customWidth="1"/>
    <col min="3332" max="3332" width="21" bestFit="1" customWidth="1"/>
    <col min="3333" max="3333" width="7.796875" customWidth="1"/>
    <col min="3334" max="3334" width="57.19921875" bestFit="1" customWidth="1"/>
    <col min="3335" max="3335" width="7.796875" customWidth="1"/>
    <col min="3336" max="3336" width="51" bestFit="1" customWidth="1"/>
    <col min="3337" max="3337" width="66" bestFit="1" customWidth="1"/>
    <col min="3338" max="3338" width="46" bestFit="1" customWidth="1"/>
    <col min="3339" max="3339" width="43" bestFit="1" customWidth="1"/>
    <col min="3340" max="3340" width="27.796875" bestFit="1" customWidth="1"/>
    <col min="3341" max="3341" width="43.5" bestFit="1" customWidth="1"/>
    <col min="3342" max="3342" width="21.5" bestFit="1" customWidth="1"/>
    <col min="3343" max="3343" width="18.796875" bestFit="1" customWidth="1"/>
    <col min="3347" max="3347" width="35.796875" customWidth="1"/>
    <col min="3349" max="3349" width="16.5" customWidth="1"/>
    <col min="3588" max="3588" width="21" bestFit="1" customWidth="1"/>
    <col min="3589" max="3589" width="7.796875" customWidth="1"/>
    <col min="3590" max="3590" width="57.19921875" bestFit="1" customWidth="1"/>
    <col min="3591" max="3591" width="7.796875" customWidth="1"/>
    <col min="3592" max="3592" width="51" bestFit="1" customWidth="1"/>
    <col min="3593" max="3593" width="66" bestFit="1" customWidth="1"/>
    <col min="3594" max="3594" width="46" bestFit="1" customWidth="1"/>
    <col min="3595" max="3595" width="43" bestFit="1" customWidth="1"/>
    <col min="3596" max="3596" width="27.796875" bestFit="1" customWidth="1"/>
    <col min="3597" max="3597" width="43.5" bestFit="1" customWidth="1"/>
    <col min="3598" max="3598" width="21.5" bestFit="1" customWidth="1"/>
    <col min="3599" max="3599" width="18.796875" bestFit="1" customWidth="1"/>
    <col min="3603" max="3603" width="35.796875" customWidth="1"/>
    <col min="3605" max="3605" width="16.5" customWidth="1"/>
    <col min="3844" max="3844" width="21" bestFit="1" customWidth="1"/>
    <col min="3845" max="3845" width="7.796875" customWidth="1"/>
    <col min="3846" max="3846" width="57.19921875" bestFit="1" customWidth="1"/>
    <col min="3847" max="3847" width="7.796875" customWidth="1"/>
    <col min="3848" max="3848" width="51" bestFit="1" customWidth="1"/>
    <col min="3849" max="3849" width="66" bestFit="1" customWidth="1"/>
    <col min="3850" max="3850" width="46" bestFit="1" customWidth="1"/>
    <col min="3851" max="3851" width="43" bestFit="1" customWidth="1"/>
    <col min="3852" max="3852" width="27.796875" bestFit="1" customWidth="1"/>
    <col min="3853" max="3853" width="43.5" bestFit="1" customWidth="1"/>
    <col min="3854" max="3854" width="21.5" bestFit="1" customWidth="1"/>
    <col min="3855" max="3855" width="18.796875" bestFit="1" customWidth="1"/>
    <col min="3859" max="3859" width="35.796875" customWidth="1"/>
    <col min="3861" max="3861" width="16.5" customWidth="1"/>
    <col min="4100" max="4100" width="21" bestFit="1" customWidth="1"/>
    <col min="4101" max="4101" width="7.796875" customWidth="1"/>
    <col min="4102" max="4102" width="57.19921875" bestFit="1" customWidth="1"/>
    <col min="4103" max="4103" width="7.796875" customWidth="1"/>
    <col min="4104" max="4104" width="51" bestFit="1" customWidth="1"/>
    <col min="4105" max="4105" width="66" bestFit="1" customWidth="1"/>
    <col min="4106" max="4106" width="46" bestFit="1" customWidth="1"/>
    <col min="4107" max="4107" width="43" bestFit="1" customWidth="1"/>
    <col min="4108" max="4108" width="27.796875" bestFit="1" customWidth="1"/>
    <col min="4109" max="4109" width="43.5" bestFit="1" customWidth="1"/>
    <col min="4110" max="4110" width="21.5" bestFit="1" customWidth="1"/>
    <col min="4111" max="4111" width="18.796875" bestFit="1" customWidth="1"/>
    <col min="4115" max="4115" width="35.796875" customWidth="1"/>
    <col min="4117" max="4117" width="16.5" customWidth="1"/>
    <col min="4356" max="4356" width="21" bestFit="1" customWidth="1"/>
    <col min="4357" max="4357" width="7.796875" customWidth="1"/>
    <col min="4358" max="4358" width="57.19921875" bestFit="1" customWidth="1"/>
    <col min="4359" max="4359" width="7.796875" customWidth="1"/>
    <col min="4360" max="4360" width="51" bestFit="1" customWidth="1"/>
    <col min="4361" max="4361" width="66" bestFit="1" customWidth="1"/>
    <col min="4362" max="4362" width="46" bestFit="1" customWidth="1"/>
    <col min="4363" max="4363" width="43" bestFit="1" customWidth="1"/>
    <col min="4364" max="4364" width="27.796875" bestFit="1" customWidth="1"/>
    <col min="4365" max="4365" width="43.5" bestFit="1" customWidth="1"/>
    <col min="4366" max="4366" width="21.5" bestFit="1" customWidth="1"/>
    <col min="4367" max="4367" width="18.796875" bestFit="1" customWidth="1"/>
    <col min="4371" max="4371" width="35.796875" customWidth="1"/>
    <col min="4373" max="4373" width="16.5" customWidth="1"/>
    <col min="4612" max="4612" width="21" bestFit="1" customWidth="1"/>
    <col min="4613" max="4613" width="7.796875" customWidth="1"/>
    <col min="4614" max="4614" width="57.19921875" bestFit="1" customWidth="1"/>
    <col min="4615" max="4615" width="7.796875" customWidth="1"/>
    <col min="4616" max="4616" width="51" bestFit="1" customWidth="1"/>
    <col min="4617" max="4617" width="66" bestFit="1" customWidth="1"/>
    <col min="4618" max="4618" width="46" bestFit="1" customWidth="1"/>
    <col min="4619" max="4619" width="43" bestFit="1" customWidth="1"/>
    <col min="4620" max="4620" width="27.796875" bestFit="1" customWidth="1"/>
    <col min="4621" max="4621" width="43.5" bestFit="1" customWidth="1"/>
    <col min="4622" max="4622" width="21.5" bestFit="1" customWidth="1"/>
    <col min="4623" max="4623" width="18.796875" bestFit="1" customWidth="1"/>
    <col min="4627" max="4627" width="35.796875" customWidth="1"/>
    <col min="4629" max="4629" width="16.5" customWidth="1"/>
    <col min="4868" max="4868" width="21" bestFit="1" customWidth="1"/>
    <col min="4869" max="4869" width="7.796875" customWidth="1"/>
    <col min="4870" max="4870" width="57.19921875" bestFit="1" customWidth="1"/>
    <col min="4871" max="4871" width="7.796875" customWidth="1"/>
    <col min="4872" max="4872" width="51" bestFit="1" customWidth="1"/>
    <col min="4873" max="4873" width="66" bestFit="1" customWidth="1"/>
    <col min="4874" max="4874" width="46" bestFit="1" customWidth="1"/>
    <col min="4875" max="4875" width="43" bestFit="1" customWidth="1"/>
    <col min="4876" max="4876" width="27.796875" bestFit="1" customWidth="1"/>
    <col min="4877" max="4877" width="43.5" bestFit="1" customWidth="1"/>
    <col min="4878" max="4878" width="21.5" bestFit="1" customWidth="1"/>
    <col min="4879" max="4879" width="18.796875" bestFit="1" customWidth="1"/>
    <col min="4883" max="4883" width="35.796875" customWidth="1"/>
    <col min="4885" max="4885" width="16.5" customWidth="1"/>
    <col min="5124" max="5124" width="21" bestFit="1" customWidth="1"/>
    <col min="5125" max="5125" width="7.796875" customWidth="1"/>
    <col min="5126" max="5126" width="57.19921875" bestFit="1" customWidth="1"/>
    <col min="5127" max="5127" width="7.796875" customWidth="1"/>
    <col min="5128" max="5128" width="51" bestFit="1" customWidth="1"/>
    <col min="5129" max="5129" width="66" bestFit="1" customWidth="1"/>
    <col min="5130" max="5130" width="46" bestFit="1" customWidth="1"/>
    <col min="5131" max="5131" width="43" bestFit="1" customWidth="1"/>
    <col min="5132" max="5132" width="27.796875" bestFit="1" customWidth="1"/>
    <col min="5133" max="5133" width="43.5" bestFit="1" customWidth="1"/>
    <col min="5134" max="5134" width="21.5" bestFit="1" customWidth="1"/>
    <col min="5135" max="5135" width="18.796875" bestFit="1" customWidth="1"/>
    <col min="5139" max="5139" width="35.796875" customWidth="1"/>
    <col min="5141" max="5141" width="16.5" customWidth="1"/>
    <col min="5380" max="5380" width="21" bestFit="1" customWidth="1"/>
    <col min="5381" max="5381" width="7.796875" customWidth="1"/>
    <col min="5382" max="5382" width="57.19921875" bestFit="1" customWidth="1"/>
    <col min="5383" max="5383" width="7.796875" customWidth="1"/>
    <col min="5384" max="5384" width="51" bestFit="1" customWidth="1"/>
    <col min="5385" max="5385" width="66" bestFit="1" customWidth="1"/>
    <col min="5386" max="5386" width="46" bestFit="1" customWidth="1"/>
    <col min="5387" max="5387" width="43" bestFit="1" customWidth="1"/>
    <col min="5388" max="5388" width="27.796875" bestFit="1" customWidth="1"/>
    <col min="5389" max="5389" width="43.5" bestFit="1" customWidth="1"/>
    <col min="5390" max="5390" width="21.5" bestFit="1" customWidth="1"/>
    <col min="5391" max="5391" width="18.796875" bestFit="1" customWidth="1"/>
    <col min="5395" max="5395" width="35.796875" customWidth="1"/>
    <col min="5397" max="5397" width="16.5" customWidth="1"/>
    <col min="5636" max="5636" width="21" bestFit="1" customWidth="1"/>
    <col min="5637" max="5637" width="7.796875" customWidth="1"/>
    <col min="5638" max="5638" width="57.19921875" bestFit="1" customWidth="1"/>
    <col min="5639" max="5639" width="7.796875" customWidth="1"/>
    <col min="5640" max="5640" width="51" bestFit="1" customWidth="1"/>
    <col min="5641" max="5641" width="66" bestFit="1" customWidth="1"/>
    <col min="5642" max="5642" width="46" bestFit="1" customWidth="1"/>
    <col min="5643" max="5643" width="43" bestFit="1" customWidth="1"/>
    <col min="5644" max="5644" width="27.796875" bestFit="1" customWidth="1"/>
    <col min="5645" max="5645" width="43.5" bestFit="1" customWidth="1"/>
    <col min="5646" max="5646" width="21.5" bestFit="1" customWidth="1"/>
    <col min="5647" max="5647" width="18.796875" bestFit="1" customWidth="1"/>
    <col min="5651" max="5651" width="35.796875" customWidth="1"/>
    <col min="5653" max="5653" width="16.5" customWidth="1"/>
    <col min="5892" max="5892" width="21" bestFit="1" customWidth="1"/>
    <col min="5893" max="5893" width="7.796875" customWidth="1"/>
    <col min="5894" max="5894" width="57.19921875" bestFit="1" customWidth="1"/>
    <col min="5895" max="5895" width="7.796875" customWidth="1"/>
    <col min="5896" max="5896" width="51" bestFit="1" customWidth="1"/>
    <col min="5897" max="5897" width="66" bestFit="1" customWidth="1"/>
    <col min="5898" max="5898" width="46" bestFit="1" customWidth="1"/>
    <col min="5899" max="5899" width="43" bestFit="1" customWidth="1"/>
    <col min="5900" max="5900" width="27.796875" bestFit="1" customWidth="1"/>
    <col min="5901" max="5901" width="43.5" bestFit="1" customWidth="1"/>
    <col min="5902" max="5902" width="21.5" bestFit="1" customWidth="1"/>
    <col min="5903" max="5903" width="18.796875" bestFit="1" customWidth="1"/>
    <col min="5907" max="5907" width="35.796875" customWidth="1"/>
    <col min="5909" max="5909" width="16.5" customWidth="1"/>
    <col min="6148" max="6148" width="21" bestFit="1" customWidth="1"/>
    <col min="6149" max="6149" width="7.796875" customWidth="1"/>
    <col min="6150" max="6150" width="57.19921875" bestFit="1" customWidth="1"/>
    <col min="6151" max="6151" width="7.796875" customWidth="1"/>
    <col min="6152" max="6152" width="51" bestFit="1" customWidth="1"/>
    <col min="6153" max="6153" width="66" bestFit="1" customWidth="1"/>
    <col min="6154" max="6154" width="46" bestFit="1" customWidth="1"/>
    <col min="6155" max="6155" width="43" bestFit="1" customWidth="1"/>
    <col min="6156" max="6156" width="27.796875" bestFit="1" customWidth="1"/>
    <col min="6157" max="6157" width="43.5" bestFit="1" customWidth="1"/>
    <col min="6158" max="6158" width="21.5" bestFit="1" customWidth="1"/>
    <col min="6159" max="6159" width="18.796875" bestFit="1" customWidth="1"/>
    <col min="6163" max="6163" width="35.796875" customWidth="1"/>
    <col min="6165" max="6165" width="16.5" customWidth="1"/>
    <col min="6404" max="6404" width="21" bestFit="1" customWidth="1"/>
    <col min="6405" max="6405" width="7.796875" customWidth="1"/>
    <col min="6406" max="6406" width="57.19921875" bestFit="1" customWidth="1"/>
    <col min="6407" max="6407" width="7.796875" customWidth="1"/>
    <col min="6408" max="6408" width="51" bestFit="1" customWidth="1"/>
    <col min="6409" max="6409" width="66" bestFit="1" customWidth="1"/>
    <col min="6410" max="6410" width="46" bestFit="1" customWidth="1"/>
    <col min="6411" max="6411" width="43" bestFit="1" customWidth="1"/>
    <col min="6412" max="6412" width="27.796875" bestFit="1" customWidth="1"/>
    <col min="6413" max="6413" width="43.5" bestFit="1" customWidth="1"/>
    <col min="6414" max="6414" width="21.5" bestFit="1" customWidth="1"/>
    <col min="6415" max="6415" width="18.796875" bestFit="1" customWidth="1"/>
    <col min="6419" max="6419" width="35.796875" customWidth="1"/>
    <col min="6421" max="6421" width="16.5" customWidth="1"/>
    <col min="6660" max="6660" width="21" bestFit="1" customWidth="1"/>
    <col min="6661" max="6661" width="7.796875" customWidth="1"/>
    <col min="6662" max="6662" width="57.19921875" bestFit="1" customWidth="1"/>
    <col min="6663" max="6663" width="7.796875" customWidth="1"/>
    <col min="6664" max="6664" width="51" bestFit="1" customWidth="1"/>
    <col min="6665" max="6665" width="66" bestFit="1" customWidth="1"/>
    <col min="6666" max="6666" width="46" bestFit="1" customWidth="1"/>
    <col min="6667" max="6667" width="43" bestFit="1" customWidth="1"/>
    <col min="6668" max="6668" width="27.796875" bestFit="1" customWidth="1"/>
    <col min="6669" max="6669" width="43.5" bestFit="1" customWidth="1"/>
    <col min="6670" max="6670" width="21.5" bestFit="1" customWidth="1"/>
    <col min="6671" max="6671" width="18.796875" bestFit="1" customWidth="1"/>
    <col min="6675" max="6675" width="35.796875" customWidth="1"/>
    <col min="6677" max="6677" width="16.5" customWidth="1"/>
    <col min="6916" max="6916" width="21" bestFit="1" customWidth="1"/>
    <col min="6917" max="6917" width="7.796875" customWidth="1"/>
    <col min="6918" max="6918" width="57.19921875" bestFit="1" customWidth="1"/>
    <col min="6919" max="6919" width="7.796875" customWidth="1"/>
    <col min="6920" max="6920" width="51" bestFit="1" customWidth="1"/>
    <col min="6921" max="6921" width="66" bestFit="1" customWidth="1"/>
    <col min="6922" max="6922" width="46" bestFit="1" customWidth="1"/>
    <col min="6923" max="6923" width="43" bestFit="1" customWidth="1"/>
    <col min="6924" max="6924" width="27.796875" bestFit="1" customWidth="1"/>
    <col min="6925" max="6925" width="43.5" bestFit="1" customWidth="1"/>
    <col min="6926" max="6926" width="21.5" bestFit="1" customWidth="1"/>
    <col min="6927" max="6927" width="18.796875" bestFit="1" customWidth="1"/>
    <col min="6931" max="6931" width="35.796875" customWidth="1"/>
    <col min="6933" max="6933" width="16.5" customWidth="1"/>
    <col min="7172" max="7172" width="21" bestFit="1" customWidth="1"/>
    <col min="7173" max="7173" width="7.796875" customWidth="1"/>
    <col min="7174" max="7174" width="57.19921875" bestFit="1" customWidth="1"/>
    <col min="7175" max="7175" width="7.796875" customWidth="1"/>
    <col min="7176" max="7176" width="51" bestFit="1" customWidth="1"/>
    <col min="7177" max="7177" width="66" bestFit="1" customWidth="1"/>
    <col min="7178" max="7178" width="46" bestFit="1" customWidth="1"/>
    <col min="7179" max="7179" width="43" bestFit="1" customWidth="1"/>
    <col min="7180" max="7180" width="27.796875" bestFit="1" customWidth="1"/>
    <col min="7181" max="7181" width="43.5" bestFit="1" customWidth="1"/>
    <col min="7182" max="7182" width="21.5" bestFit="1" customWidth="1"/>
    <col min="7183" max="7183" width="18.796875" bestFit="1" customWidth="1"/>
    <col min="7187" max="7187" width="35.796875" customWidth="1"/>
    <col min="7189" max="7189" width="16.5" customWidth="1"/>
    <col min="7428" max="7428" width="21" bestFit="1" customWidth="1"/>
    <col min="7429" max="7429" width="7.796875" customWidth="1"/>
    <col min="7430" max="7430" width="57.19921875" bestFit="1" customWidth="1"/>
    <col min="7431" max="7431" width="7.796875" customWidth="1"/>
    <col min="7432" max="7432" width="51" bestFit="1" customWidth="1"/>
    <col min="7433" max="7433" width="66" bestFit="1" customWidth="1"/>
    <col min="7434" max="7434" width="46" bestFit="1" customWidth="1"/>
    <col min="7435" max="7435" width="43" bestFit="1" customWidth="1"/>
    <col min="7436" max="7436" width="27.796875" bestFit="1" customWidth="1"/>
    <col min="7437" max="7437" width="43.5" bestFit="1" customWidth="1"/>
    <col min="7438" max="7438" width="21.5" bestFit="1" customWidth="1"/>
    <col min="7439" max="7439" width="18.796875" bestFit="1" customWidth="1"/>
    <col min="7443" max="7443" width="35.796875" customWidth="1"/>
    <col min="7445" max="7445" width="16.5" customWidth="1"/>
    <col min="7684" max="7684" width="21" bestFit="1" customWidth="1"/>
    <col min="7685" max="7685" width="7.796875" customWidth="1"/>
    <col min="7686" max="7686" width="57.19921875" bestFit="1" customWidth="1"/>
    <col min="7687" max="7687" width="7.796875" customWidth="1"/>
    <col min="7688" max="7688" width="51" bestFit="1" customWidth="1"/>
    <col min="7689" max="7689" width="66" bestFit="1" customWidth="1"/>
    <col min="7690" max="7690" width="46" bestFit="1" customWidth="1"/>
    <col min="7691" max="7691" width="43" bestFit="1" customWidth="1"/>
    <col min="7692" max="7692" width="27.796875" bestFit="1" customWidth="1"/>
    <col min="7693" max="7693" width="43.5" bestFit="1" customWidth="1"/>
    <col min="7694" max="7694" width="21.5" bestFit="1" customWidth="1"/>
    <col min="7695" max="7695" width="18.796875" bestFit="1" customWidth="1"/>
    <col min="7699" max="7699" width="35.796875" customWidth="1"/>
    <col min="7701" max="7701" width="16.5" customWidth="1"/>
    <col min="7940" max="7940" width="21" bestFit="1" customWidth="1"/>
    <col min="7941" max="7941" width="7.796875" customWidth="1"/>
    <col min="7942" max="7942" width="57.19921875" bestFit="1" customWidth="1"/>
    <col min="7943" max="7943" width="7.796875" customWidth="1"/>
    <col min="7944" max="7944" width="51" bestFit="1" customWidth="1"/>
    <col min="7945" max="7945" width="66" bestFit="1" customWidth="1"/>
    <col min="7946" max="7946" width="46" bestFit="1" customWidth="1"/>
    <col min="7947" max="7947" width="43" bestFit="1" customWidth="1"/>
    <col min="7948" max="7948" width="27.796875" bestFit="1" customWidth="1"/>
    <col min="7949" max="7949" width="43.5" bestFit="1" customWidth="1"/>
    <col min="7950" max="7950" width="21.5" bestFit="1" customWidth="1"/>
    <col min="7951" max="7951" width="18.796875" bestFit="1" customWidth="1"/>
    <col min="7955" max="7955" width="35.796875" customWidth="1"/>
    <col min="7957" max="7957" width="16.5" customWidth="1"/>
    <col min="8196" max="8196" width="21" bestFit="1" customWidth="1"/>
    <col min="8197" max="8197" width="7.796875" customWidth="1"/>
    <col min="8198" max="8198" width="57.19921875" bestFit="1" customWidth="1"/>
    <col min="8199" max="8199" width="7.796875" customWidth="1"/>
    <col min="8200" max="8200" width="51" bestFit="1" customWidth="1"/>
    <col min="8201" max="8201" width="66" bestFit="1" customWidth="1"/>
    <col min="8202" max="8202" width="46" bestFit="1" customWidth="1"/>
    <col min="8203" max="8203" width="43" bestFit="1" customWidth="1"/>
    <col min="8204" max="8204" width="27.796875" bestFit="1" customWidth="1"/>
    <col min="8205" max="8205" width="43.5" bestFit="1" customWidth="1"/>
    <col min="8206" max="8206" width="21.5" bestFit="1" customWidth="1"/>
    <col min="8207" max="8207" width="18.796875" bestFit="1" customWidth="1"/>
    <col min="8211" max="8211" width="35.796875" customWidth="1"/>
    <col min="8213" max="8213" width="16.5" customWidth="1"/>
    <col min="8452" max="8452" width="21" bestFit="1" customWidth="1"/>
    <col min="8453" max="8453" width="7.796875" customWidth="1"/>
    <col min="8454" max="8454" width="57.19921875" bestFit="1" customWidth="1"/>
    <col min="8455" max="8455" width="7.796875" customWidth="1"/>
    <col min="8456" max="8456" width="51" bestFit="1" customWidth="1"/>
    <col min="8457" max="8457" width="66" bestFit="1" customWidth="1"/>
    <col min="8458" max="8458" width="46" bestFit="1" customWidth="1"/>
    <col min="8459" max="8459" width="43" bestFit="1" customWidth="1"/>
    <col min="8460" max="8460" width="27.796875" bestFit="1" customWidth="1"/>
    <col min="8461" max="8461" width="43.5" bestFit="1" customWidth="1"/>
    <col min="8462" max="8462" width="21.5" bestFit="1" customWidth="1"/>
    <col min="8463" max="8463" width="18.796875" bestFit="1" customWidth="1"/>
    <col min="8467" max="8467" width="35.796875" customWidth="1"/>
    <col min="8469" max="8469" width="16.5" customWidth="1"/>
    <col min="8708" max="8708" width="21" bestFit="1" customWidth="1"/>
    <col min="8709" max="8709" width="7.796875" customWidth="1"/>
    <col min="8710" max="8710" width="57.19921875" bestFit="1" customWidth="1"/>
    <col min="8711" max="8711" width="7.796875" customWidth="1"/>
    <col min="8712" max="8712" width="51" bestFit="1" customWidth="1"/>
    <col min="8713" max="8713" width="66" bestFit="1" customWidth="1"/>
    <col min="8714" max="8714" width="46" bestFit="1" customWidth="1"/>
    <col min="8715" max="8715" width="43" bestFit="1" customWidth="1"/>
    <col min="8716" max="8716" width="27.796875" bestFit="1" customWidth="1"/>
    <col min="8717" max="8717" width="43.5" bestFit="1" customWidth="1"/>
    <col min="8718" max="8718" width="21.5" bestFit="1" customWidth="1"/>
    <col min="8719" max="8719" width="18.796875" bestFit="1" customWidth="1"/>
    <col min="8723" max="8723" width="35.796875" customWidth="1"/>
    <col min="8725" max="8725" width="16.5" customWidth="1"/>
    <col min="8964" max="8964" width="21" bestFit="1" customWidth="1"/>
    <col min="8965" max="8965" width="7.796875" customWidth="1"/>
    <col min="8966" max="8966" width="57.19921875" bestFit="1" customWidth="1"/>
    <col min="8967" max="8967" width="7.796875" customWidth="1"/>
    <col min="8968" max="8968" width="51" bestFit="1" customWidth="1"/>
    <col min="8969" max="8969" width="66" bestFit="1" customWidth="1"/>
    <col min="8970" max="8970" width="46" bestFit="1" customWidth="1"/>
    <col min="8971" max="8971" width="43" bestFit="1" customWidth="1"/>
    <col min="8972" max="8972" width="27.796875" bestFit="1" customWidth="1"/>
    <col min="8973" max="8973" width="43.5" bestFit="1" customWidth="1"/>
    <col min="8974" max="8974" width="21.5" bestFit="1" customWidth="1"/>
    <col min="8975" max="8975" width="18.796875" bestFit="1" customWidth="1"/>
    <col min="8979" max="8979" width="35.796875" customWidth="1"/>
    <col min="8981" max="8981" width="16.5" customWidth="1"/>
    <col min="9220" max="9220" width="21" bestFit="1" customWidth="1"/>
    <col min="9221" max="9221" width="7.796875" customWidth="1"/>
    <col min="9222" max="9222" width="57.19921875" bestFit="1" customWidth="1"/>
    <col min="9223" max="9223" width="7.796875" customWidth="1"/>
    <col min="9224" max="9224" width="51" bestFit="1" customWidth="1"/>
    <col min="9225" max="9225" width="66" bestFit="1" customWidth="1"/>
    <col min="9226" max="9226" width="46" bestFit="1" customWidth="1"/>
    <col min="9227" max="9227" width="43" bestFit="1" customWidth="1"/>
    <col min="9228" max="9228" width="27.796875" bestFit="1" customWidth="1"/>
    <col min="9229" max="9229" width="43.5" bestFit="1" customWidth="1"/>
    <col min="9230" max="9230" width="21.5" bestFit="1" customWidth="1"/>
    <col min="9231" max="9231" width="18.796875" bestFit="1" customWidth="1"/>
    <col min="9235" max="9235" width="35.796875" customWidth="1"/>
    <col min="9237" max="9237" width="16.5" customWidth="1"/>
    <col min="9476" max="9476" width="21" bestFit="1" customWidth="1"/>
    <col min="9477" max="9477" width="7.796875" customWidth="1"/>
    <col min="9478" max="9478" width="57.19921875" bestFit="1" customWidth="1"/>
    <col min="9479" max="9479" width="7.796875" customWidth="1"/>
    <col min="9480" max="9480" width="51" bestFit="1" customWidth="1"/>
    <col min="9481" max="9481" width="66" bestFit="1" customWidth="1"/>
    <col min="9482" max="9482" width="46" bestFit="1" customWidth="1"/>
    <col min="9483" max="9483" width="43" bestFit="1" customWidth="1"/>
    <col min="9484" max="9484" width="27.796875" bestFit="1" customWidth="1"/>
    <col min="9485" max="9485" width="43.5" bestFit="1" customWidth="1"/>
    <col min="9486" max="9486" width="21.5" bestFit="1" customWidth="1"/>
    <col min="9487" max="9487" width="18.796875" bestFit="1" customWidth="1"/>
    <col min="9491" max="9491" width="35.796875" customWidth="1"/>
    <col min="9493" max="9493" width="16.5" customWidth="1"/>
    <col min="9732" max="9732" width="21" bestFit="1" customWidth="1"/>
    <col min="9733" max="9733" width="7.796875" customWidth="1"/>
    <col min="9734" max="9734" width="57.19921875" bestFit="1" customWidth="1"/>
    <col min="9735" max="9735" width="7.796875" customWidth="1"/>
    <col min="9736" max="9736" width="51" bestFit="1" customWidth="1"/>
    <col min="9737" max="9737" width="66" bestFit="1" customWidth="1"/>
    <col min="9738" max="9738" width="46" bestFit="1" customWidth="1"/>
    <col min="9739" max="9739" width="43" bestFit="1" customWidth="1"/>
    <col min="9740" max="9740" width="27.796875" bestFit="1" customWidth="1"/>
    <col min="9741" max="9741" width="43.5" bestFit="1" customWidth="1"/>
    <col min="9742" max="9742" width="21.5" bestFit="1" customWidth="1"/>
    <col min="9743" max="9743" width="18.796875" bestFit="1" customWidth="1"/>
    <col min="9747" max="9747" width="35.796875" customWidth="1"/>
    <col min="9749" max="9749" width="16.5" customWidth="1"/>
    <col min="9988" max="9988" width="21" bestFit="1" customWidth="1"/>
    <col min="9989" max="9989" width="7.796875" customWidth="1"/>
    <col min="9990" max="9990" width="57.19921875" bestFit="1" customWidth="1"/>
    <col min="9991" max="9991" width="7.796875" customWidth="1"/>
    <col min="9992" max="9992" width="51" bestFit="1" customWidth="1"/>
    <col min="9993" max="9993" width="66" bestFit="1" customWidth="1"/>
    <col min="9994" max="9994" width="46" bestFit="1" customWidth="1"/>
    <col min="9995" max="9995" width="43" bestFit="1" customWidth="1"/>
    <col min="9996" max="9996" width="27.796875" bestFit="1" customWidth="1"/>
    <col min="9997" max="9997" width="43.5" bestFit="1" customWidth="1"/>
    <col min="9998" max="9998" width="21.5" bestFit="1" customWidth="1"/>
    <col min="9999" max="9999" width="18.796875" bestFit="1" customWidth="1"/>
    <col min="10003" max="10003" width="35.796875" customWidth="1"/>
    <col min="10005" max="10005" width="16.5" customWidth="1"/>
    <col min="10244" max="10244" width="21" bestFit="1" customWidth="1"/>
    <col min="10245" max="10245" width="7.796875" customWidth="1"/>
    <col min="10246" max="10246" width="57.19921875" bestFit="1" customWidth="1"/>
    <col min="10247" max="10247" width="7.796875" customWidth="1"/>
    <col min="10248" max="10248" width="51" bestFit="1" customWidth="1"/>
    <col min="10249" max="10249" width="66" bestFit="1" customWidth="1"/>
    <col min="10250" max="10250" width="46" bestFit="1" customWidth="1"/>
    <col min="10251" max="10251" width="43" bestFit="1" customWidth="1"/>
    <col min="10252" max="10252" width="27.796875" bestFit="1" customWidth="1"/>
    <col min="10253" max="10253" width="43.5" bestFit="1" customWidth="1"/>
    <col min="10254" max="10254" width="21.5" bestFit="1" customWidth="1"/>
    <col min="10255" max="10255" width="18.796875" bestFit="1" customWidth="1"/>
    <col min="10259" max="10259" width="35.796875" customWidth="1"/>
    <col min="10261" max="10261" width="16.5" customWidth="1"/>
    <col min="10500" max="10500" width="21" bestFit="1" customWidth="1"/>
    <col min="10501" max="10501" width="7.796875" customWidth="1"/>
    <col min="10502" max="10502" width="57.19921875" bestFit="1" customWidth="1"/>
    <col min="10503" max="10503" width="7.796875" customWidth="1"/>
    <col min="10504" max="10504" width="51" bestFit="1" customWidth="1"/>
    <col min="10505" max="10505" width="66" bestFit="1" customWidth="1"/>
    <col min="10506" max="10506" width="46" bestFit="1" customWidth="1"/>
    <col min="10507" max="10507" width="43" bestFit="1" customWidth="1"/>
    <col min="10508" max="10508" width="27.796875" bestFit="1" customWidth="1"/>
    <col min="10509" max="10509" width="43.5" bestFit="1" customWidth="1"/>
    <col min="10510" max="10510" width="21.5" bestFit="1" customWidth="1"/>
    <col min="10511" max="10511" width="18.796875" bestFit="1" customWidth="1"/>
    <col min="10515" max="10515" width="35.796875" customWidth="1"/>
    <col min="10517" max="10517" width="16.5" customWidth="1"/>
    <col min="10756" max="10756" width="21" bestFit="1" customWidth="1"/>
    <col min="10757" max="10757" width="7.796875" customWidth="1"/>
    <col min="10758" max="10758" width="57.19921875" bestFit="1" customWidth="1"/>
    <col min="10759" max="10759" width="7.796875" customWidth="1"/>
    <col min="10760" max="10760" width="51" bestFit="1" customWidth="1"/>
    <col min="10761" max="10761" width="66" bestFit="1" customWidth="1"/>
    <col min="10762" max="10762" width="46" bestFit="1" customWidth="1"/>
    <col min="10763" max="10763" width="43" bestFit="1" customWidth="1"/>
    <col min="10764" max="10764" width="27.796875" bestFit="1" customWidth="1"/>
    <col min="10765" max="10765" width="43.5" bestFit="1" customWidth="1"/>
    <col min="10766" max="10766" width="21.5" bestFit="1" customWidth="1"/>
    <col min="10767" max="10767" width="18.796875" bestFit="1" customWidth="1"/>
    <col min="10771" max="10771" width="35.796875" customWidth="1"/>
    <col min="10773" max="10773" width="16.5" customWidth="1"/>
    <col min="11012" max="11012" width="21" bestFit="1" customWidth="1"/>
    <col min="11013" max="11013" width="7.796875" customWidth="1"/>
    <col min="11014" max="11014" width="57.19921875" bestFit="1" customWidth="1"/>
    <col min="11015" max="11015" width="7.796875" customWidth="1"/>
    <col min="11016" max="11016" width="51" bestFit="1" customWidth="1"/>
    <col min="11017" max="11017" width="66" bestFit="1" customWidth="1"/>
    <col min="11018" max="11018" width="46" bestFit="1" customWidth="1"/>
    <col min="11019" max="11019" width="43" bestFit="1" customWidth="1"/>
    <col min="11020" max="11020" width="27.796875" bestFit="1" customWidth="1"/>
    <col min="11021" max="11021" width="43.5" bestFit="1" customWidth="1"/>
    <col min="11022" max="11022" width="21.5" bestFit="1" customWidth="1"/>
    <col min="11023" max="11023" width="18.796875" bestFit="1" customWidth="1"/>
    <col min="11027" max="11027" width="35.796875" customWidth="1"/>
    <col min="11029" max="11029" width="16.5" customWidth="1"/>
    <col min="11268" max="11268" width="21" bestFit="1" customWidth="1"/>
    <col min="11269" max="11269" width="7.796875" customWidth="1"/>
    <col min="11270" max="11270" width="57.19921875" bestFit="1" customWidth="1"/>
    <col min="11271" max="11271" width="7.796875" customWidth="1"/>
    <col min="11272" max="11272" width="51" bestFit="1" customWidth="1"/>
    <col min="11273" max="11273" width="66" bestFit="1" customWidth="1"/>
    <col min="11274" max="11274" width="46" bestFit="1" customWidth="1"/>
    <col min="11275" max="11275" width="43" bestFit="1" customWidth="1"/>
    <col min="11276" max="11276" width="27.796875" bestFit="1" customWidth="1"/>
    <col min="11277" max="11277" width="43.5" bestFit="1" customWidth="1"/>
    <col min="11278" max="11278" width="21.5" bestFit="1" customWidth="1"/>
    <col min="11279" max="11279" width="18.796875" bestFit="1" customWidth="1"/>
    <col min="11283" max="11283" width="35.796875" customWidth="1"/>
    <col min="11285" max="11285" width="16.5" customWidth="1"/>
    <col min="11524" max="11524" width="21" bestFit="1" customWidth="1"/>
    <col min="11525" max="11525" width="7.796875" customWidth="1"/>
    <col min="11526" max="11526" width="57.19921875" bestFit="1" customWidth="1"/>
    <col min="11527" max="11527" width="7.796875" customWidth="1"/>
    <col min="11528" max="11528" width="51" bestFit="1" customWidth="1"/>
    <col min="11529" max="11529" width="66" bestFit="1" customWidth="1"/>
    <col min="11530" max="11530" width="46" bestFit="1" customWidth="1"/>
    <col min="11531" max="11531" width="43" bestFit="1" customWidth="1"/>
    <col min="11532" max="11532" width="27.796875" bestFit="1" customWidth="1"/>
    <col min="11533" max="11533" width="43.5" bestFit="1" customWidth="1"/>
    <col min="11534" max="11534" width="21.5" bestFit="1" customWidth="1"/>
    <col min="11535" max="11535" width="18.796875" bestFit="1" customWidth="1"/>
    <col min="11539" max="11539" width="35.796875" customWidth="1"/>
    <col min="11541" max="11541" width="16.5" customWidth="1"/>
    <col min="11780" max="11780" width="21" bestFit="1" customWidth="1"/>
    <col min="11781" max="11781" width="7.796875" customWidth="1"/>
    <col min="11782" max="11782" width="57.19921875" bestFit="1" customWidth="1"/>
    <col min="11783" max="11783" width="7.796875" customWidth="1"/>
    <col min="11784" max="11784" width="51" bestFit="1" customWidth="1"/>
    <col min="11785" max="11785" width="66" bestFit="1" customWidth="1"/>
    <col min="11786" max="11786" width="46" bestFit="1" customWidth="1"/>
    <col min="11787" max="11787" width="43" bestFit="1" customWidth="1"/>
    <col min="11788" max="11788" width="27.796875" bestFit="1" customWidth="1"/>
    <col min="11789" max="11789" width="43.5" bestFit="1" customWidth="1"/>
    <col min="11790" max="11790" width="21.5" bestFit="1" customWidth="1"/>
    <col min="11791" max="11791" width="18.796875" bestFit="1" customWidth="1"/>
    <col min="11795" max="11795" width="35.796875" customWidth="1"/>
    <col min="11797" max="11797" width="16.5" customWidth="1"/>
    <col min="12036" max="12036" width="21" bestFit="1" customWidth="1"/>
    <col min="12037" max="12037" width="7.796875" customWidth="1"/>
    <col min="12038" max="12038" width="57.19921875" bestFit="1" customWidth="1"/>
    <col min="12039" max="12039" width="7.796875" customWidth="1"/>
    <col min="12040" max="12040" width="51" bestFit="1" customWidth="1"/>
    <col min="12041" max="12041" width="66" bestFit="1" customWidth="1"/>
    <col min="12042" max="12042" width="46" bestFit="1" customWidth="1"/>
    <col min="12043" max="12043" width="43" bestFit="1" customWidth="1"/>
    <col min="12044" max="12044" width="27.796875" bestFit="1" customWidth="1"/>
    <col min="12045" max="12045" width="43.5" bestFit="1" customWidth="1"/>
    <col min="12046" max="12046" width="21.5" bestFit="1" customWidth="1"/>
    <col min="12047" max="12047" width="18.796875" bestFit="1" customWidth="1"/>
    <col min="12051" max="12051" width="35.796875" customWidth="1"/>
    <col min="12053" max="12053" width="16.5" customWidth="1"/>
    <col min="12292" max="12292" width="21" bestFit="1" customWidth="1"/>
    <col min="12293" max="12293" width="7.796875" customWidth="1"/>
    <col min="12294" max="12294" width="57.19921875" bestFit="1" customWidth="1"/>
    <col min="12295" max="12295" width="7.796875" customWidth="1"/>
    <col min="12296" max="12296" width="51" bestFit="1" customWidth="1"/>
    <col min="12297" max="12297" width="66" bestFit="1" customWidth="1"/>
    <col min="12298" max="12298" width="46" bestFit="1" customWidth="1"/>
    <col min="12299" max="12299" width="43" bestFit="1" customWidth="1"/>
    <col min="12300" max="12300" width="27.796875" bestFit="1" customWidth="1"/>
    <col min="12301" max="12301" width="43.5" bestFit="1" customWidth="1"/>
    <col min="12302" max="12302" width="21.5" bestFit="1" customWidth="1"/>
    <col min="12303" max="12303" width="18.796875" bestFit="1" customWidth="1"/>
    <col min="12307" max="12307" width="35.796875" customWidth="1"/>
    <col min="12309" max="12309" width="16.5" customWidth="1"/>
    <col min="12548" max="12548" width="21" bestFit="1" customWidth="1"/>
    <col min="12549" max="12549" width="7.796875" customWidth="1"/>
    <col min="12550" max="12550" width="57.19921875" bestFit="1" customWidth="1"/>
    <col min="12551" max="12551" width="7.796875" customWidth="1"/>
    <col min="12552" max="12552" width="51" bestFit="1" customWidth="1"/>
    <col min="12553" max="12553" width="66" bestFit="1" customWidth="1"/>
    <col min="12554" max="12554" width="46" bestFit="1" customWidth="1"/>
    <col min="12555" max="12555" width="43" bestFit="1" customWidth="1"/>
    <col min="12556" max="12556" width="27.796875" bestFit="1" customWidth="1"/>
    <col min="12557" max="12557" width="43.5" bestFit="1" customWidth="1"/>
    <col min="12558" max="12558" width="21.5" bestFit="1" customWidth="1"/>
    <col min="12559" max="12559" width="18.796875" bestFit="1" customWidth="1"/>
    <col min="12563" max="12563" width="35.796875" customWidth="1"/>
    <col min="12565" max="12565" width="16.5" customWidth="1"/>
    <col min="12804" max="12804" width="21" bestFit="1" customWidth="1"/>
    <col min="12805" max="12805" width="7.796875" customWidth="1"/>
    <col min="12806" max="12806" width="57.19921875" bestFit="1" customWidth="1"/>
    <col min="12807" max="12807" width="7.796875" customWidth="1"/>
    <col min="12808" max="12808" width="51" bestFit="1" customWidth="1"/>
    <col min="12809" max="12809" width="66" bestFit="1" customWidth="1"/>
    <col min="12810" max="12810" width="46" bestFit="1" customWidth="1"/>
    <col min="12811" max="12811" width="43" bestFit="1" customWidth="1"/>
    <col min="12812" max="12812" width="27.796875" bestFit="1" customWidth="1"/>
    <col min="12813" max="12813" width="43.5" bestFit="1" customWidth="1"/>
    <col min="12814" max="12814" width="21.5" bestFit="1" customWidth="1"/>
    <col min="12815" max="12815" width="18.796875" bestFit="1" customWidth="1"/>
    <col min="12819" max="12819" width="35.796875" customWidth="1"/>
    <col min="12821" max="12821" width="16.5" customWidth="1"/>
    <col min="13060" max="13060" width="21" bestFit="1" customWidth="1"/>
    <col min="13061" max="13061" width="7.796875" customWidth="1"/>
    <col min="13062" max="13062" width="57.19921875" bestFit="1" customWidth="1"/>
    <col min="13063" max="13063" width="7.796875" customWidth="1"/>
    <col min="13064" max="13064" width="51" bestFit="1" customWidth="1"/>
    <col min="13065" max="13065" width="66" bestFit="1" customWidth="1"/>
    <col min="13066" max="13066" width="46" bestFit="1" customWidth="1"/>
    <col min="13067" max="13067" width="43" bestFit="1" customWidth="1"/>
    <col min="13068" max="13068" width="27.796875" bestFit="1" customWidth="1"/>
    <col min="13069" max="13069" width="43.5" bestFit="1" customWidth="1"/>
    <col min="13070" max="13070" width="21.5" bestFit="1" customWidth="1"/>
    <col min="13071" max="13071" width="18.796875" bestFit="1" customWidth="1"/>
    <col min="13075" max="13075" width="35.796875" customWidth="1"/>
    <col min="13077" max="13077" width="16.5" customWidth="1"/>
    <col min="13316" max="13316" width="21" bestFit="1" customWidth="1"/>
    <col min="13317" max="13317" width="7.796875" customWidth="1"/>
    <col min="13318" max="13318" width="57.19921875" bestFit="1" customWidth="1"/>
    <col min="13319" max="13319" width="7.796875" customWidth="1"/>
    <col min="13320" max="13320" width="51" bestFit="1" customWidth="1"/>
    <col min="13321" max="13321" width="66" bestFit="1" customWidth="1"/>
    <col min="13322" max="13322" width="46" bestFit="1" customWidth="1"/>
    <col min="13323" max="13323" width="43" bestFit="1" customWidth="1"/>
    <col min="13324" max="13324" width="27.796875" bestFit="1" customWidth="1"/>
    <col min="13325" max="13325" width="43.5" bestFit="1" customWidth="1"/>
    <col min="13326" max="13326" width="21.5" bestFit="1" customWidth="1"/>
    <col min="13327" max="13327" width="18.796875" bestFit="1" customWidth="1"/>
    <col min="13331" max="13331" width="35.796875" customWidth="1"/>
    <col min="13333" max="13333" width="16.5" customWidth="1"/>
    <col min="13572" max="13572" width="21" bestFit="1" customWidth="1"/>
    <col min="13573" max="13573" width="7.796875" customWidth="1"/>
    <col min="13574" max="13574" width="57.19921875" bestFit="1" customWidth="1"/>
    <col min="13575" max="13575" width="7.796875" customWidth="1"/>
    <col min="13576" max="13576" width="51" bestFit="1" customWidth="1"/>
    <col min="13577" max="13577" width="66" bestFit="1" customWidth="1"/>
    <col min="13578" max="13578" width="46" bestFit="1" customWidth="1"/>
    <col min="13579" max="13579" width="43" bestFit="1" customWidth="1"/>
    <col min="13580" max="13580" width="27.796875" bestFit="1" customWidth="1"/>
    <col min="13581" max="13581" width="43.5" bestFit="1" customWidth="1"/>
    <col min="13582" max="13582" width="21.5" bestFit="1" customWidth="1"/>
    <col min="13583" max="13583" width="18.796875" bestFit="1" customWidth="1"/>
    <col min="13587" max="13587" width="35.796875" customWidth="1"/>
    <col min="13589" max="13589" width="16.5" customWidth="1"/>
    <col min="13828" max="13828" width="21" bestFit="1" customWidth="1"/>
    <col min="13829" max="13829" width="7.796875" customWidth="1"/>
    <col min="13830" max="13830" width="57.19921875" bestFit="1" customWidth="1"/>
    <col min="13831" max="13831" width="7.796875" customWidth="1"/>
    <col min="13832" max="13832" width="51" bestFit="1" customWidth="1"/>
    <col min="13833" max="13833" width="66" bestFit="1" customWidth="1"/>
    <col min="13834" max="13834" width="46" bestFit="1" customWidth="1"/>
    <col min="13835" max="13835" width="43" bestFit="1" customWidth="1"/>
    <col min="13836" max="13836" width="27.796875" bestFit="1" customWidth="1"/>
    <col min="13837" max="13837" width="43.5" bestFit="1" customWidth="1"/>
    <col min="13838" max="13838" width="21.5" bestFit="1" customWidth="1"/>
    <col min="13839" max="13839" width="18.796875" bestFit="1" customWidth="1"/>
    <col min="13843" max="13843" width="35.796875" customWidth="1"/>
    <col min="13845" max="13845" width="16.5" customWidth="1"/>
    <col min="14084" max="14084" width="21" bestFit="1" customWidth="1"/>
    <col min="14085" max="14085" width="7.796875" customWidth="1"/>
    <col min="14086" max="14086" width="57.19921875" bestFit="1" customWidth="1"/>
    <col min="14087" max="14087" width="7.796875" customWidth="1"/>
    <col min="14088" max="14088" width="51" bestFit="1" customWidth="1"/>
    <col min="14089" max="14089" width="66" bestFit="1" customWidth="1"/>
    <col min="14090" max="14090" width="46" bestFit="1" customWidth="1"/>
    <col min="14091" max="14091" width="43" bestFit="1" customWidth="1"/>
    <col min="14092" max="14092" width="27.796875" bestFit="1" customWidth="1"/>
    <col min="14093" max="14093" width="43.5" bestFit="1" customWidth="1"/>
    <col min="14094" max="14094" width="21.5" bestFit="1" customWidth="1"/>
    <col min="14095" max="14095" width="18.796875" bestFit="1" customWidth="1"/>
    <col min="14099" max="14099" width="35.796875" customWidth="1"/>
    <col min="14101" max="14101" width="16.5" customWidth="1"/>
    <col min="14340" max="14340" width="21" bestFit="1" customWidth="1"/>
    <col min="14341" max="14341" width="7.796875" customWidth="1"/>
    <col min="14342" max="14342" width="57.19921875" bestFit="1" customWidth="1"/>
    <col min="14343" max="14343" width="7.796875" customWidth="1"/>
    <col min="14344" max="14344" width="51" bestFit="1" customWidth="1"/>
    <col min="14345" max="14345" width="66" bestFit="1" customWidth="1"/>
    <col min="14346" max="14346" width="46" bestFit="1" customWidth="1"/>
    <col min="14347" max="14347" width="43" bestFit="1" customWidth="1"/>
    <col min="14348" max="14348" width="27.796875" bestFit="1" customWidth="1"/>
    <col min="14349" max="14349" width="43.5" bestFit="1" customWidth="1"/>
    <col min="14350" max="14350" width="21.5" bestFit="1" customWidth="1"/>
    <col min="14351" max="14351" width="18.796875" bestFit="1" customWidth="1"/>
    <col min="14355" max="14355" width="35.796875" customWidth="1"/>
    <col min="14357" max="14357" width="16.5" customWidth="1"/>
    <col min="14596" max="14596" width="21" bestFit="1" customWidth="1"/>
    <col min="14597" max="14597" width="7.796875" customWidth="1"/>
    <col min="14598" max="14598" width="57.19921875" bestFit="1" customWidth="1"/>
    <col min="14599" max="14599" width="7.796875" customWidth="1"/>
    <col min="14600" max="14600" width="51" bestFit="1" customWidth="1"/>
    <col min="14601" max="14601" width="66" bestFit="1" customWidth="1"/>
    <col min="14602" max="14602" width="46" bestFit="1" customWidth="1"/>
    <col min="14603" max="14603" width="43" bestFit="1" customWidth="1"/>
    <col min="14604" max="14604" width="27.796875" bestFit="1" customWidth="1"/>
    <col min="14605" max="14605" width="43.5" bestFit="1" customWidth="1"/>
    <col min="14606" max="14606" width="21.5" bestFit="1" customWidth="1"/>
    <col min="14607" max="14607" width="18.796875" bestFit="1" customWidth="1"/>
    <col min="14611" max="14611" width="35.796875" customWidth="1"/>
    <col min="14613" max="14613" width="16.5" customWidth="1"/>
    <col min="14852" max="14852" width="21" bestFit="1" customWidth="1"/>
    <col min="14853" max="14853" width="7.796875" customWidth="1"/>
    <col min="14854" max="14854" width="57.19921875" bestFit="1" customWidth="1"/>
    <col min="14855" max="14855" width="7.796875" customWidth="1"/>
    <col min="14856" max="14856" width="51" bestFit="1" customWidth="1"/>
    <col min="14857" max="14857" width="66" bestFit="1" customWidth="1"/>
    <col min="14858" max="14858" width="46" bestFit="1" customWidth="1"/>
    <col min="14859" max="14859" width="43" bestFit="1" customWidth="1"/>
    <col min="14860" max="14860" width="27.796875" bestFit="1" customWidth="1"/>
    <col min="14861" max="14861" width="43.5" bestFit="1" customWidth="1"/>
    <col min="14862" max="14862" width="21.5" bestFit="1" customWidth="1"/>
    <col min="14863" max="14863" width="18.796875" bestFit="1" customWidth="1"/>
    <col min="14867" max="14867" width="35.796875" customWidth="1"/>
    <col min="14869" max="14869" width="16.5" customWidth="1"/>
    <col min="15108" max="15108" width="21" bestFit="1" customWidth="1"/>
    <col min="15109" max="15109" width="7.796875" customWidth="1"/>
    <col min="15110" max="15110" width="57.19921875" bestFit="1" customWidth="1"/>
    <col min="15111" max="15111" width="7.796875" customWidth="1"/>
    <col min="15112" max="15112" width="51" bestFit="1" customWidth="1"/>
    <col min="15113" max="15113" width="66" bestFit="1" customWidth="1"/>
    <col min="15114" max="15114" width="46" bestFit="1" customWidth="1"/>
    <col min="15115" max="15115" width="43" bestFit="1" customWidth="1"/>
    <col min="15116" max="15116" width="27.796875" bestFit="1" customWidth="1"/>
    <col min="15117" max="15117" width="43.5" bestFit="1" customWidth="1"/>
    <col min="15118" max="15118" width="21.5" bestFit="1" customWidth="1"/>
    <col min="15119" max="15119" width="18.796875" bestFit="1" customWidth="1"/>
    <col min="15123" max="15123" width="35.796875" customWidth="1"/>
    <col min="15125" max="15125" width="16.5" customWidth="1"/>
    <col min="15364" max="15364" width="21" bestFit="1" customWidth="1"/>
    <col min="15365" max="15365" width="7.796875" customWidth="1"/>
    <col min="15366" max="15366" width="57.19921875" bestFit="1" customWidth="1"/>
    <col min="15367" max="15367" width="7.796875" customWidth="1"/>
    <col min="15368" max="15368" width="51" bestFit="1" customWidth="1"/>
    <col min="15369" max="15369" width="66" bestFit="1" customWidth="1"/>
    <col min="15370" max="15370" width="46" bestFit="1" customWidth="1"/>
    <col min="15371" max="15371" width="43" bestFit="1" customWidth="1"/>
    <col min="15372" max="15372" width="27.796875" bestFit="1" customWidth="1"/>
    <col min="15373" max="15373" width="43.5" bestFit="1" customWidth="1"/>
    <col min="15374" max="15374" width="21.5" bestFit="1" customWidth="1"/>
    <col min="15375" max="15375" width="18.796875" bestFit="1" customWidth="1"/>
    <col min="15379" max="15379" width="35.796875" customWidth="1"/>
    <col min="15381" max="15381" width="16.5" customWidth="1"/>
    <col min="15620" max="15620" width="21" bestFit="1" customWidth="1"/>
    <col min="15621" max="15621" width="7.796875" customWidth="1"/>
    <col min="15622" max="15622" width="57.19921875" bestFit="1" customWidth="1"/>
    <col min="15623" max="15623" width="7.796875" customWidth="1"/>
    <col min="15624" max="15624" width="51" bestFit="1" customWidth="1"/>
    <col min="15625" max="15625" width="66" bestFit="1" customWidth="1"/>
    <col min="15626" max="15626" width="46" bestFit="1" customWidth="1"/>
    <col min="15627" max="15627" width="43" bestFit="1" customWidth="1"/>
    <col min="15628" max="15628" width="27.796875" bestFit="1" customWidth="1"/>
    <col min="15629" max="15629" width="43.5" bestFit="1" customWidth="1"/>
    <col min="15630" max="15630" width="21.5" bestFit="1" customWidth="1"/>
    <col min="15631" max="15631" width="18.796875" bestFit="1" customWidth="1"/>
    <col min="15635" max="15635" width="35.796875" customWidth="1"/>
    <col min="15637" max="15637" width="16.5" customWidth="1"/>
    <col min="15876" max="15876" width="21" bestFit="1" customWidth="1"/>
    <col min="15877" max="15877" width="7.796875" customWidth="1"/>
    <col min="15878" max="15878" width="57.19921875" bestFit="1" customWidth="1"/>
    <col min="15879" max="15879" width="7.796875" customWidth="1"/>
    <col min="15880" max="15880" width="51" bestFit="1" customWidth="1"/>
    <col min="15881" max="15881" width="66" bestFit="1" customWidth="1"/>
    <col min="15882" max="15882" width="46" bestFit="1" customWidth="1"/>
    <col min="15883" max="15883" width="43" bestFit="1" customWidth="1"/>
    <col min="15884" max="15884" width="27.796875" bestFit="1" customWidth="1"/>
    <col min="15885" max="15885" width="43.5" bestFit="1" customWidth="1"/>
    <col min="15886" max="15886" width="21.5" bestFit="1" customWidth="1"/>
    <col min="15887" max="15887" width="18.796875" bestFit="1" customWidth="1"/>
    <col min="15891" max="15891" width="35.796875" customWidth="1"/>
    <col min="15893" max="15893" width="16.5" customWidth="1"/>
    <col min="16132" max="16132" width="21" bestFit="1" customWidth="1"/>
    <col min="16133" max="16133" width="7.796875" customWidth="1"/>
    <col min="16134" max="16134" width="57.19921875" bestFit="1" customWidth="1"/>
    <col min="16135" max="16135" width="7.796875" customWidth="1"/>
    <col min="16136" max="16136" width="51" bestFit="1" customWidth="1"/>
    <col min="16137" max="16137" width="66" bestFit="1" customWidth="1"/>
    <col min="16138" max="16138" width="46" bestFit="1" customWidth="1"/>
    <col min="16139" max="16139" width="43" bestFit="1" customWidth="1"/>
    <col min="16140" max="16140" width="27.796875" bestFit="1" customWidth="1"/>
    <col min="16141" max="16141" width="43.5" bestFit="1" customWidth="1"/>
    <col min="16142" max="16142" width="21.5" bestFit="1" customWidth="1"/>
    <col min="16143" max="16143" width="18.796875" bestFit="1" customWidth="1"/>
    <col min="16147" max="16147" width="35.796875" customWidth="1"/>
    <col min="16149" max="16149" width="16.5" customWidth="1"/>
  </cols>
  <sheetData>
    <row r="1" spans="1:31" x14ac:dyDescent="0.3">
      <c r="A1" s="4" t="s">
        <v>2</v>
      </c>
      <c r="B1" s="4"/>
      <c r="C1" s="4" t="s">
        <v>22</v>
      </c>
      <c r="E1" s="4" t="s">
        <v>205</v>
      </c>
      <c r="F1" s="4"/>
      <c r="G1" s="4" t="s">
        <v>27</v>
      </c>
      <c r="H1" s="4"/>
      <c r="I1" s="4" t="s">
        <v>32</v>
      </c>
      <c r="J1" s="4"/>
      <c r="K1" s="4" t="s">
        <v>33</v>
      </c>
      <c r="L1" s="4"/>
      <c r="M1" s="4" t="s">
        <v>34</v>
      </c>
      <c r="N1" s="4"/>
      <c r="O1" s="4" t="s">
        <v>35</v>
      </c>
      <c r="P1" s="4"/>
      <c r="Q1" s="4" t="s">
        <v>36</v>
      </c>
      <c r="R1" s="4"/>
      <c r="S1" s="4" t="s">
        <v>37</v>
      </c>
      <c r="U1" s="4" t="s">
        <v>38</v>
      </c>
      <c r="W1" s="4" t="s">
        <v>12</v>
      </c>
      <c r="Y1" s="4" t="s">
        <v>39</v>
      </c>
      <c r="Z1" s="4" t="s">
        <v>40</v>
      </c>
      <c r="AB1" s="4" t="s">
        <v>41</v>
      </c>
      <c r="AC1" s="4" t="s">
        <v>42</v>
      </c>
      <c r="AE1" s="4" t="s">
        <v>228</v>
      </c>
    </row>
    <row r="2" spans="1:31" x14ac:dyDescent="0.3">
      <c r="A2" s="4" t="s">
        <v>205</v>
      </c>
      <c r="B2" s="4"/>
      <c r="C2" s="4" t="s">
        <v>43</v>
      </c>
      <c r="E2" s="4" t="s">
        <v>44</v>
      </c>
      <c r="F2" s="4"/>
      <c r="G2" s="4" t="s">
        <v>45</v>
      </c>
      <c r="H2" s="4"/>
      <c r="I2" s="4" t="s">
        <v>46</v>
      </c>
      <c r="J2" s="4"/>
      <c r="K2" s="4" t="s">
        <v>47</v>
      </c>
      <c r="L2" s="4"/>
      <c r="M2" s="4" t="s">
        <v>48</v>
      </c>
      <c r="N2" s="4"/>
      <c r="O2" s="4" t="s">
        <v>49</v>
      </c>
      <c r="P2" s="4"/>
      <c r="Q2" s="4" t="s">
        <v>50</v>
      </c>
      <c r="R2" s="4"/>
      <c r="S2" s="4" t="s">
        <v>51</v>
      </c>
      <c r="U2" s="4" t="s">
        <v>30</v>
      </c>
      <c r="W2" s="4" t="s">
        <v>206</v>
      </c>
      <c r="Y2" s="10">
        <v>0</v>
      </c>
      <c r="Z2" s="4">
        <v>1</v>
      </c>
      <c r="AB2" s="11">
        <v>0</v>
      </c>
      <c r="AC2" s="4">
        <v>1</v>
      </c>
      <c r="AE2" s="16">
        <f>COUNTIF(SEMAINE!D:D,FACTURE!M2)</f>
        <v>8</v>
      </c>
    </row>
    <row r="3" spans="1:31" x14ac:dyDescent="0.3">
      <c r="A3" s="4" t="s">
        <v>27</v>
      </c>
      <c r="B3" s="4"/>
      <c r="C3" s="4" t="s">
        <v>52</v>
      </c>
      <c r="E3" s="4" t="s">
        <v>53</v>
      </c>
      <c r="F3" s="4"/>
      <c r="G3" s="4" t="s">
        <v>28</v>
      </c>
      <c r="H3" s="4"/>
      <c r="I3" s="4" t="s">
        <v>54</v>
      </c>
      <c r="J3" s="4"/>
      <c r="K3" s="4" t="s">
        <v>55</v>
      </c>
      <c r="L3" s="4"/>
      <c r="M3" s="4" t="s">
        <v>56</v>
      </c>
      <c r="N3" s="4"/>
      <c r="O3" s="4" t="s">
        <v>57</v>
      </c>
      <c r="P3" s="4"/>
      <c r="Q3" s="4" t="s">
        <v>58</v>
      </c>
      <c r="R3" s="4"/>
      <c r="S3" s="4" t="s">
        <v>59</v>
      </c>
      <c r="U3" s="4" t="s">
        <v>60</v>
      </c>
      <c r="W3" s="4" t="s">
        <v>207</v>
      </c>
      <c r="Y3" s="12">
        <v>0.05</v>
      </c>
      <c r="Z3" s="4">
        <v>1.05</v>
      </c>
      <c r="AB3" s="11">
        <v>0.01</v>
      </c>
      <c r="AC3">
        <v>1.01</v>
      </c>
    </row>
    <row r="4" spans="1:31" x14ac:dyDescent="0.3">
      <c r="A4" s="4" t="s">
        <v>61</v>
      </c>
      <c r="B4" s="4"/>
      <c r="C4" s="4" t="s">
        <v>62</v>
      </c>
      <c r="E4" s="4" t="s">
        <v>63</v>
      </c>
      <c r="F4" s="4"/>
      <c r="G4" s="4" t="s">
        <v>64</v>
      </c>
      <c r="H4" s="4"/>
      <c r="I4" s="4" t="s">
        <v>65</v>
      </c>
      <c r="J4" s="4"/>
      <c r="K4" s="4" t="s">
        <v>66</v>
      </c>
      <c r="L4" s="4"/>
      <c r="M4" s="4" t="s">
        <v>67</v>
      </c>
      <c r="N4" s="4"/>
      <c r="O4" s="4" t="s">
        <v>68</v>
      </c>
      <c r="P4" s="4"/>
      <c r="Q4" s="4" t="s">
        <v>69</v>
      </c>
      <c r="R4" s="4"/>
      <c r="S4" s="4" t="s">
        <v>70</v>
      </c>
      <c r="W4" s="4" t="s">
        <v>31</v>
      </c>
      <c r="Y4" s="12">
        <v>0.1</v>
      </c>
      <c r="Z4">
        <v>1.1000000000000001</v>
      </c>
      <c r="AB4" s="11">
        <v>0.02</v>
      </c>
      <c r="AC4">
        <v>1.02</v>
      </c>
    </row>
    <row r="5" spans="1:31" x14ac:dyDescent="0.3">
      <c r="A5" s="4" t="s">
        <v>33</v>
      </c>
      <c r="B5" s="4"/>
      <c r="C5" s="4" t="s">
        <v>72</v>
      </c>
      <c r="E5" s="4" t="s">
        <v>217</v>
      </c>
      <c r="F5" s="4"/>
      <c r="G5" s="4" t="s">
        <v>73</v>
      </c>
      <c r="H5" s="4"/>
      <c r="I5" s="4" t="s">
        <v>74</v>
      </c>
      <c r="J5" s="4"/>
      <c r="K5" s="4" t="s">
        <v>75</v>
      </c>
      <c r="L5" s="4"/>
      <c r="M5" s="4" t="s">
        <v>76</v>
      </c>
      <c r="N5" s="4"/>
      <c r="O5" s="4" t="s">
        <v>77</v>
      </c>
      <c r="P5" s="4"/>
      <c r="Q5" s="4" t="s">
        <v>78</v>
      </c>
      <c r="R5" s="4"/>
      <c r="W5" s="4" t="s">
        <v>71</v>
      </c>
      <c r="Y5" s="12">
        <v>0.15</v>
      </c>
      <c r="Z5">
        <v>1.1499999999999999</v>
      </c>
      <c r="AB5" s="11">
        <v>0.03</v>
      </c>
      <c r="AC5">
        <v>1.03</v>
      </c>
    </row>
    <row r="6" spans="1:31" x14ac:dyDescent="0.3">
      <c r="A6" s="4" t="s">
        <v>34</v>
      </c>
      <c r="B6" s="4"/>
      <c r="C6" s="4" t="s">
        <v>80</v>
      </c>
      <c r="E6" s="4" t="s">
        <v>216</v>
      </c>
      <c r="F6" s="4"/>
      <c r="G6" s="4" t="s">
        <v>81</v>
      </c>
      <c r="H6" s="4"/>
      <c r="I6" s="4" t="s">
        <v>82</v>
      </c>
      <c r="J6" s="4"/>
      <c r="K6" s="4" t="s">
        <v>83</v>
      </c>
      <c r="L6" s="4"/>
      <c r="M6" s="4" t="s">
        <v>84</v>
      </c>
      <c r="N6" s="4"/>
      <c r="O6" s="4" t="s">
        <v>85</v>
      </c>
      <c r="P6" s="4"/>
      <c r="Q6" s="4" t="s">
        <v>86</v>
      </c>
      <c r="R6" s="4"/>
      <c r="W6" s="4" t="s">
        <v>79</v>
      </c>
      <c r="Y6" s="12">
        <v>0.2</v>
      </c>
      <c r="Z6" s="4">
        <v>1.2</v>
      </c>
      <c r="AB6" s="11">
        <v>0.04</v>
      </c>
      <c r="AC6">
        <v>1.04</v>
      </c>
    </row>
    <row r="7" spans="1:31" x14ac:dyDescent="0.3">
      <c r="A7" s="4" t="s">
        <v>87</v>
      </c>
      <c r="B7" s="4"/>
      <c r="C7" s="4" t="s">
        <v>88</v>
      </c>
      <c r="E7" s="4" t="s">
        <v>214</v>
      </c>
      <c r="F7" s="4"/>
      <c r="G7" s="4" t="s">
        <v>89</v>
      </c>
      <c r="H7" s="4"/>
      <c r="I7" s="4" t="s">
        <v>90</v>
      </c>
      <c r="J7" s="4"/>
      <c r="K7" s="4" t="s">
        <v>91</v>
      </c>
      <c r="L7" s="4"/>
      <c r="M7" s="4" t="s">
        <v>92</v>
      </c>
      <c r="N7" s="4"/>
      <c r="O7" s="4" t="s">
        <v>93</v>
      </c>
      <c r="P7" s="4"/>
      <c r="Y7" s="12">
        <v>0.25</v>
      </c>
      <c r="Z7">
        <v>1.25</v>
      </c>
      <c r="AB7" s="11">
        <v>0.05</v>
      </c>
      <c r="AC7">
        <v>1.05</v>
      </c>
    </row>
    <row r="8" spans="1:31" x14ac:dyDescent="0.3">
      <c r="A8" s="4" t="s">
        <v>36</v>
      </c>
      <c r="B8" s="4"/>
      <c r="C8" s="4" t="s">
        <v>94</v>
      </c>
      <c r="E8" s="4" t="s">
        <v>95</v>
      </c>
      <c r="F8" s="4"/>
      <c r="G8" s="4" t="s">
        <v>96</v>
      </c>
      <c r="H8" s="4"/>
      <c r="I8" s="4" t="s">
        <v>97</v>
      </c>
      <c r="J8" s="4"/>
      <c r="K8" s="4" t="s">
        <v>98</v>
      </c>
      <c r="L8" s="4"/>
      <c r="M8" s="4" t="s">
        <v>99</v>
      </c>
      <c r="N8" s="4"/>
      <c r="Y8" s="12">
        <v>0.3</v>
      </c>
      <c r="Z8">
        <v>1.3</v>
      </c>
      <c r="AB8" s="11">
        <v>0.06</v>
      </c>
      <c r="AC8">
        <v>1.06</v>
      </c>
    </row>
    <row r="9" spans="1:31" x14ac:dyDescent="0.3">
      <c r="A9" s="4" t="s">
        <v>37</v>
      </c>
      <c r="B9" s="4"/>
      <c r="C9" s="4" t="s">
        <v>100</v>
      </c>
      <c r="E9" s="4" t="s">
        <v>215</v>
      </c>
      <c r="F9" s="4"/>
      <c r="G9" s="4" t="s">
        <v>101</v>
      </c>
      <c r="H9" s="4"/>
      <c r="I9" s="4" t="s">
        <v>102</v>
      </c>
      <c r="J9" s="4"/>
      <c r="K9" s="4" t="s">
        <v>103</v>
      </c>
      <c r="L9" s="4"/>
      <c r="Y9" s="12">
        <v>0.35</v>
      </c>
      <c r="Z9" s="4">
        <v>1.35</v>
      </c>
      <c r="AB9" s="11">
        <v>7.0000000000000007E-2</v>
      </c>
      <c r="AC9">
        <v>1.07</v>
      </c>
    </row>
    <row r="10" spans="1:31" x14ac:dyDescent="0.3">
      <c r="C10" s="4" t="s">
        <v>104</v>
      </c>
      <c r="E10" s="4" t="s">
        <v>105</v>
      </c>
      <c r="F10" s="4"/>
      <c r="G10" s="4" t="s">
        <v>106</v>
      </c>
      <c r="H10" s="4"/>
      <c r="K10" s="4" t="s">
        <v>107</v>
      </c>
      <c r="L10" s="4"/>
      <c r="Y10" s="12">
        <v>0.4</v>
      </c>
      <c r="Z10">
        <v>1.4</v>
      </c>
      <c r="AB10" s="11">
        <v>0.08</v>
      </c>
      <c r="AC10">
        <v>1.08</v>
      </c>
    </row>
    <row r="11" spans="1:31" x14ac:dyDescent="0.3">
      <c r="C11" s="4" t="s">
        <v>108</v>
      </c>
      <c r="E11" s="4" t="s">
        <v>109</v>
      </c>
      <c r="F11" s="4"/>
      <c r="G11" s="4" t="s">
        <v>110</v>
      </c>
      <c r="H11" s="4"/>
      <c r="K11" s="4" t="s">
        <v>111</v>
      </c>
      <c r="L11" s="4"/>
      <c r="Y11" s="12">
        <v>0.45</v>
      </c>
      <c r="Z11">
        <v>1.45</v>
      </c>
      <c r="AB11" s="11">
        <v>0.09</v>
      </c>
      <c r="AC11">
        <v>1.0900000000000001</v>
      </c>
    </row>
    <row r="12" spans="1:31" x14ac:dyDescent="0.3">
      <c r="C12" s="4" t="s">
        <v>112</v>
      </c>
      <c r="E12" s="4" t="s">
        <v>113</v>
      </c>
      <c r="F12" s="4"/>
      <c r="G12" s="4" t="s">
        <v>114</v>
      </c>
      <c r="H12" s="4"/>
      <c r="K12" s="4" t="s">
        <v>115</v>
      </c>
      <c r="L12" s="4"/>
      <c r="Y12" s="12">
        <v>0.5</v>
      </c>
      <c r="Z12" s="4">
        <v>1.5</v>
      </c>
      <c r="AB12" s="11">
        <v>0.1</v>
      </c>
      <c r="AC12">
        <v>1.1000000000000001</v>
      </c>
    </row>
    <row r="13" spans="1:31" x14ac:dyDescent="0.3">
      <c r="C13" s="4" t="s">
        <v>116</v>
      </c>
      <c r="E13" s="4" t="s">
        <v>29</v>
      </c>
      <c r="F13" s="4"/>
      <c r="G13" s="4"/>
      <c r="H13" s="4"/>
      <c r="K13" s="4" t="s">
        <v>117</v>
      </c>
      <c r="L13" s="4"/>
      <c r="Y13" s="12">
        <v>0.55000000000000004</v>
      </c>
      <c r="Z13">
        <v>1.55</v>
      </c>
      <c r="AB13" s="11">
        <v>0.11</v>
      </c>
      <c r="AC13">
        <v>1.1100000000000001</v>
      </c>
    </row>
    <row r="14" spans="1:31" x14ac:dyDescent="0.3">
      <c r="C14" s="4" t="s">
        <v>118</v>
      </c>
      <c r="E14" s="4" t="s">
        <v>119</v>
      </c>
      <c r="F14" s="4"/>
      <c r="G14" s="4"/>
      <c r="H14" s="4"/>
      <c r="K14" s="4" t="s">
        <v>120</v>
      </c>
      <c r="L14" s="4"/>
      <c r="Y14" s="12">
        <v>0.6</v>
      </c>
      <c r="Z14">
        <v>1.6</v>
      </c>
      <c r="AB14" s="11">
        <v>0.12</v>
      </c>
      <c r="AC14">
        <v>1.1200000000000001</v>
      </c>
    </row>
    <row r="15" spans="1:31" x14ac:dyDescent="0.3">
      <c r="C15" s="4" t="s">
        <v>121</v>
      </c>
      <c r="E15" s="4" t="s">
        <v>122</v>
      </c>
      <c r="F15" s="4"/>
      <c r="G15" s="4"/>
      <c r="H15" s="4"/>
      <c r="K15" s="4" t="s">
        <v>123</v>
      </c>
      <c r="L15" s="4"/>
      <c r="Y15" s="12">
        <v>0.65</v>
      </c>
      <c r="Z15" s="4">
        <v>1.65</v>
      </c>
      <c r="AB15" s="11">
        <v>0.13</v>
      </c>
      <c r="AC15">
        <v>1.1299999999999999</v>
      </c>
    </row>
    <row r="16" spans="1:31" x14ac:dyDescent="0.3">
      <c r="C16" s="4" t="s">
        <v>124</v>
      </c>
      <c r="E16" s="4" t="s">
        <v>125</v>
      </c>
      <c r="F16" s="4"/>
      <c r="K16" s="4" t="s">
        <v>126</v>
      </c>
      <c r="L16" s="4"/>
      <c r="Y16" s="12">
        <v>0.7</v>
      </c>
      <c r="Z16">
        <v>1.7</v>
      </c>
      <c r="AB16" s="11">
        <v>0.14000000000000001</v>
      </c>
      <c r="AC16">
        <v>1.1399999999999999</v>
      </c>
    </row>
    <row r="17" spans="3:29" x14ac:dyDescent="0.3">
      <c r="C17" s="4" t="s">
        <v>127</v>
      </c>
      <c r="E17" s="4" t="s">
        <v>128</v>
      </c>
      <c r="F17" s="4"/>
      <c r="K17" s="4" t="s">
        <v>129</v>
      </c>
      <c r="L17" s="4"/>
      <c r="Y17" s="12">
        <v>0.75</v>
      </c>
      <c r="Z17">
        <v>1.75</v>
      </c>
      <c r="AB17" s="11">
        <v>0.15</v>
      </c>
      <c r="AC17">
        <v>1.1499999999999999</v>
      </c>
    </row>
    <row r="18" spans="3:29" x14ac:dyDescent="0.3">
      <c r="C18" s="4" t="s">
        <v>130</v>
      </c>
      <c r="E18" s="4" t="s">
        <v>131</v>
      </c>
      <c r="F18" s="4"/>
      <c r="G18" s="4"/>
      <c r="H18" s="4"/>
      <c r="K18" s="4" t="s">
        <v>132</v>
      </c>
      <c r="L18" s="4"/>
      <c r="Y18" s="12">
        <v>0.8</v>
      </c>
      <c r="Z18" s="4">
        <v>1.8</v>
      </c>
      <c r="AB18" s="11">
        <v>0.16</v>
      </c>
      <c r="AC18">
        <v>1.1599999999999999</v>
      </c>
    </row>
    <row r="19" spans="3:29" x14ac:dyDescent="0.3">
      <c r="C19" s="4" t="s">
        <v>133</v>
      </c>
      <c r="E19" s="4" t="s">
        <v>218</v>
      </c>
      <c r="F19" s="4"/>
      <c r="K19" s="4" t="s">
        <v>134</v>
      </c>
      <c r="L19" s="4"/>
      <c r="Y19" s="12">
        <v>0.85</v>
      </c>
      <c r="Z19">
        <v>1.85</v>
      </c>
      <c r="AB19" s="11">
        <v>0.17</v>
      </c>
      <c r="AC19">
        <v>1.17</v>
      </c>
    </row>
    <row r="20" spans="3:29" x14ac:dyDescent="0.3">
      <c r="C20" s="4" t="s">
        <v>135</v>
      </c>
      <c r="E20" s="4" t="s">
        <v>136</v>
      </c>
      <c r="F20" s="4"/>
      <c r="G20" s="4"/>
      <c r="H20" s="4"/>
      <c r="K20" s="4" t="s">
        <v>137</v>
      </c>
      <c r="L20" s="4"/>
      <c r="Y20" s="12">
        <v>0.9</v>
      </c>
      <c r="Z20">
        <v>1.9</v>
      </c>
      <c r="AB20" s="11">
        <v>0.18</v>
      </c>
      <c r="AC20">
        <v>1.18</v>
      </c>
    </row>
    <row r="21" spans="3:29" x14ac:dyDescent="0.3">
      <c r="C21" s="4" t="s">
        <v>138</v>
      </c>
      <c r="E21" s="4" t="s">
        <v>139</v>
      </c>
      <c r="F21" s="4"/>
      <c r="K21" s="4" t="s">
        <v>140</v>
      </c>
      <c r="L21" s="4"/>
      <c r="Y21" s="12">
        <v>0.95</v>
      </c>
      <c r="Z21" s="4">
        <v>1.95</v>
      </c>
      <c r="AB21" s="11">
        <v>0.19</v>
      </c>
      <c r="AC21">
        <v>1.19</v>
      </c>
    </row>
    <row r="22" spans="3:29" x14ac:dyDescent="0.3">
      <c r="C22" s="4" t="s">
        <v>141</v>
      </c>
      <c r="E22" s="4" t="s">
        <v>142</v>
      </c>
      <c r="F22" s="4"/>
      <c r="K22" s="4" t="s">
        <v>143</v>
      </c>
      <c r="L22" s="4"/>
      <c r="Y22" s="12">
        <v>1</v>
      </c>
      <c r="Z22">
        <v>2</v>
      </c>
      <c r="AB22" s="11">
        <v>0.2</v>
      </c>
      <c r="AC22">
        <v>1.2</v>
      </c>
    </row>
    <row r="23" spans="3:29" x14ac:dyDescent="0.3">
      <c r="C23" s="4" t="s">
        <v>144</v>
      </c>
      <c r="E23" s="4" t="s">
        <v>145</v>
      </c>
      <c r="F23" s="4"/>
      <c r="K23" s="4" t="s">
        <v>146</v>
      </c>
      <c r="L23" s="4"/>
      <c r="AB23" s="11">
        <v>0.21</v>
      </c>
      <c r="AC23">
        <v>1.21</v>
      </c>
    </row>
    <row r="24" spans="3:29" x14ac:dyDescent="0.3">
      <c r="C24" s="4" t="s">
        <v>147</v>
      </c>
      <c r="E24" s="4" t="s">
        <v>148</v>
      </c>
      <c r="F24" s="4"/>
      <c r="K24" s="4" t="s">
        <v>149</v>
      </c>
      <c r="L24" s="4"/>
      <c r="AB24" s="11">
        <v>0.22</v>
      </c>
      <c r="AC24">
        <v>1.22</v>
      </c>
    </row>
    <row r="25" spans="3:29" x14ac:dyDescent="0.3">
      <c r="C25" s="4" t="s">
        <v>150</v>
      </c>
      <c r="E25" s="4" t="s">
        <v>151</v>
      </c>
      <c r="F25" s="4"/>
      <c r="K25" s="4" t="s">
        <v>152</v>
      </c>
      <c r="L25" s="4"/>
      <c r="AB25" s="11">
        <v>0.23</v>
      </c>
      <c r="AC25">
        <v>1.23</v>
      </c>
    </row>
    <row r="26" spans="3:29" x14ac:dyDescent="0.3">
      <c r="E26" s="4" t="s">
        <v>210</v>
      </c>
      <c r="F26" s="4"/>
      <c r="K26" s="4" t="s">
        <v>153</v>
      </c>
      <c r="L26" s="4"/>
      <c r="AB26" s="11">
        <v>0.24</v>
      </c>
      <c r="AC26">
        <v>1.24</v>
      </c>
    </row>
    <row r="27" spans="3:29" x14ac:dyDescent="0.3">
      <c r="E27" s="4" t="s">
        <v>211</v>
      </c>
      <c r="F27" s="4"/>
      <c r="K27" s="4" t="s">
        <v>154</v>
      </c>
      <c r="L27" s="4"/>
      <c r="AB27" s="11">
        <v>0.25</v>
      </c>
      <c r="AC27">
        <v>1.25</v>
      </c>
    </row>
    <row r="28" spans="3:29" x14ac:dyDescent="0.3">
      <c r="E28" s="4" t="s">
        <v>212</v>
      </c>
      <c r="F28" s="4"/>
      <c r="K28" s="4" t="s">
        <v>155</v>
      </c>
      <c r="L28" s="4"/>
      <c r="AB28" s="11">
        <v>0.26</v>
      </c>
      <c r="AC28">
        <v>1.26</v>
      </c>
    </row>
    <row r="29" spans="3:29" x14ac:dyDescent="0.3">
      <c r="E29" s="4" t="s">
        <v>156</v>
      </c>
      <c r="F29" s="4"/>
      <c r="K29" s="4" t="s">
        <v>157</v>
      </c>
      <c r="L29" s="4"/>
      <c r="AB29" s="11">
        <v>0.27</v>
      </c>
      <c r="AC29">
        <v>1.27</v>
      </c>
    </row>
    <row r="30" spans="3:29" x14ac:dyDescent="0.3">
      <c r="E30" s="4" t="s">
        <v>158</v>
      </c>
      <c r="F30" s="4"/>
      <c r="AB30" s="11">
        <v>0.28000000000000003</v>
      </c>
      <c r="AC30">
        <v>1.28</v>
      </c>
    </row>
    <row r="31" spans="3:29" x14ac:dyDescent="0.3">
      <c r="E31" s="4" t="s">
        <v>159</v>
      </c>
      <c r="F31" s="4"/>
      <c r="AB31" s="11">
        <v>0.28999999999999998</v>
      </c>
      <c r="AC31">
        <v>1.29</v>
      </c>
    </row>
    <row r="32" spans="3:29" x14ac:dyDescent="0.3">
      <c r="E32" s="4" t="s">
        <v>160</v>
      </c>
      <c r="F32" s="4"/>
      <c r="AB32" s="11">
        <v>0.3</v>
      </c>
      <c r="AC32">
        <v>1.3</v>
      </c>
    </row>
    <row r="33" spans="5:29" x14ac:dyDescent="0.3">
      <c r="E33" s="4" t="s">
        <v>161</v>
      </c>
      <c r="F33" s="4"/>
      <c r="AB33" s="11">
        <v>0.31</v>
      </c>
      <c r="AC33">
        <v>1.31</v>
      </c>
    </row>
    <row r="34" spans="5:29" x14ac:dyDescent="0.3">
      <c r="E34" s="4" t="s">
        <v>213</v>
      </c>
      <c r="F34" s="4"/>
      <c r="AB34" s="11">
        <v>0.32</v>
      </c>
      <c r="AC34">
        <v>1.32</v>
      </c>
    </row>
    <row r="35" spans="5:29" x14ac:dyDescent="0.3">
      <c r="E35" s="4" t="s">
        <v>162</v>
      </c>
      <c r="F35" s="4"/>
      <c r="AB35" s="11">
        <v>0.33</v>
      </c>
      <c r="AC35">
        <v>1.33</v>
      </c>
    </row>
    <row r="36" spans="5:29" x14ac:dyDescent="0.3">
      <c r="E36" s="4" t="s">
        <v>163</v>
      </c>
      <c r="F36" s="4"/>
      <c r="AB36" s="11">
        <v>0.34</v>
      </c>
      <c r="AC36">
        <v>1.34</v>
      </c>
    </row>
    <row r="37" spans="5:29" x14ac:dyDescent="0.3">
      <c r="E37" s="4" t="s">
        <v>164</v>
      </c>
      <c r="F37" s="4"/>
      <c r="AB37" s="11">
        <v>0.35</v>
      </c>
      <c r="AC37">
        <v>1.35</v>
      </c>
    </row>
    <row r="38" spans="5:29" x14ac:dyDescent="0.3">
      <c r="AB38" s="11">
        <v>0.36</v>
      </c>
      <c r="AC38">
        <v>1.36</v>
      </c>
    </row>
    <row r="39" spans="5:29" x14ac:dyDescent="0.3">
      <c r="AB39" s="11">
        <v>0.37</v>
      </c>
      <c r="AC39">
        <v>1.37</v>
      </c>
    </row>
    <row r="40" spans="5:29" x14ac:dyDescent="0.3">
      <c r="AB40" s="11">
        <v>0.38</v>
      </c>
      <c r="AC40">
        <v>1.38</v>
      </c>
    </row>
    <row r="41" spans="5:29" x14ac:dyDescent="0.3">
      <c r="AB41" s="11">
        <v>0.39</v>
      </c>
      <c r="AC41">
        <v>1.39</v>
      </c>
    </row>
    <row r="42" spans="5:29" x14ac:dyDescent="0.3">
      <c r="AB42" s="11">
        <v>0.4</v>
      </c>
      <c r="AC42">
        <v>1.4</v>
      </c>
    </row>
    <row r="43" spans="5:29" x14ac:dyDescent="0.3">
      <c r="AB43" s="11">
        <v>0.41</v>
      </c>
      <c r="AC43">
        <v>1.41</v>
      </c>
    </row>
    <row r="44" spans="5:29" x14ac:dyDescent="0.3">
      <c r="AB44" s="11">
        <v>0.42</v>
      </c>
      <c r="AC44">
        <v>1.42</v>
      </c>
    </row>
    <row r="45" spans="5:29" x14ac:dyDescent="0.3">
      <c r="AB45" s="11">
        <v>0.43</v>
      </c>
      <c r="AC45">
        <v>1.43</v>
      </c>
    </row>
    <row r="46" spans="5:29" x14ac:dyDescent="0.3">
      <c r="AB46" s="11">
        <v>0.44</v>
      </c>
      <c r="AC46">
        <v>1.44</v>
      </c>
    </row>
    <row r="47" spans="5:29" x14ac:dyDescent="0.3">
      <c r="AB47" s="11">
        <v>0.45</v>
      </c>
      <c r="AC47">
        <v>1.45</v>
      </c>
    </row>
    <row r="48" spans="5:29" x14ac:dyDescent="0.3">
      <c r="AB48" s="11">
        <v>0.46</v>
      </c>
      <c r="AC48">
        <v>1.46</v>
      </c>
    </row>
    <row r="49" spans="28:29" x14ac:dyDescent="0.3">
      <c r="AB49" s="11">
        <v>0.47</v>
      </c>
      <c r="AC49">
        <v>1.47</v>
      </c>
    </row>
    <row r="50" spans="28:29" x14ac:dyDescent="0.3">
      <c r="AB50" s="11">
        <v>0.48</v>
      </c>
      <c r="AC50">
        <v>1.48</v>
      </c>
    </row>
    <row r="51" spans="28:29" x14ac:dyDescent="0.3">
      <c r="AB51" s="11">
        <v>0.49</v>
      </c>
      <c r="AC51">
        <v>1.49</v>
      </c>
    </row>
    <row r="52" spans="28:29" x14ac:dyDescent="0.3">
      <c r="AB52" s="11">
        <v>0.5</v>
      </c>
      <c r="AC52">
        <v>1.5</v>
      </c>
    </row>
    <row r="53" spans="28:29" x14ac:dyDescent="0.3">
      <c r="AB53" s="11">
        <v>0.51</v>
      </c>
      <c r="AC53">
        <v>1.51</v>
      </c>
    </row>
    <row r="54" spans="28:29" x14ac:dyDescent="0.3">
      <c r="AB54" s="11">
        <v>0.52</v>
      </c>
      <c r="AC54">
        <v>1.52</v>
      </c>
    </row>
    <row r="55" spans="28:29" x14ac:dyDescent="0.3">
      <c r="AB55" s="11">
        <v>0.53</v>
      </c>
      <c r="AC55">
        <v>1.53</v>
      </c>
    </row>
    <row r="56" spans="28:29" x14ac:dyDescent="0.3">
      <c r="AB56" s="11">
        <v>0.54</v>
      </c>
      <c r="AC56">
        <v>1.54</v>
      </c>
    </row>
    <row r="57" spans="28:29" x14ac:dyDescent="0.3">
      <c r="AB57" s="11">
        <v>0.55000000000000004</v>
      </c>
      <c r="AC57">
        <v>1.55</v>
      </c>
    </row>
    <row r="58" spans="28:29" x14ac:dyDescent="0.3">
      <c r="AB58" s="11">
        <v>0.56000000000000005</v>
      </c>
      <c r="AC58">
        <v>1.56</v>
      </c>
    </row>
    <row r="59" spans="28:29" x14ac:dyDescent="0.3">
      <c r="AB59" s="11">
        <v>0.56999999999999995</v>
      </c>
      <c r="AC59">
        <v>1.57</v>
      </c>
    </row>
    <row r="60" spans="28:29" x14ac:dyDescent="0.3">
      <c r="AB60" s="11">
        <v>0.57999999999999996</v>
      </c>
      <c r="AC60">
        <v>1.58</v>
      </c>
    </row>
    <row r="61" spans="28:29" x14ac:dyDescent="0.3">
      <c r="AB61" s="11">
        <v>0.59</v>
      </c>
      <c r="AC61">
        <v>1.59</v>
      </c>
    </row>
    <row r="62" spans="28:29" x14ac:dyDescent="0.3">
      <c r="AB62" s="11">
        <v>0.6</v>
      </c>
      <c r="AC62">
        <v>1.6</v>
      </c>
    </row>
    <row r="63" spans="28:29" x14ac:dyDescent="0.3">
      <c r="AB63" s="11">
        <v>0.61</v>
      </c>
      <c r="AC63">
        <v>1.61</v>
      </c>
    </row>
    <row r="64" spans="28:29" x14ac:dyDescent="0.3">
      <c r="AB64" s="11">
        <v>0.62</v>
      </c>
      <c r="AC64">
        <v>1.62</v>
      </c>
    </row>
    <row r="65" spans="28:29" x14ac:dyDescent="0.3">
      <c r="AB65" s="11">
        <v>0.63</v>
      </c>
      <c r="AC65">
        <v>1.63</v>
      </c>
    </row>
    <row r="66" spans="28:29" x14ac:dyDescent="0.3">
      <c r="AB66" s="11">
        <v>0.64</v>
      </c>
      <c r="AC66">
        <v>1.64</v>
      </c>
    </row>
    <row r="67" spans="28:29" x14ac:dyDescent="0.3">
      <c r="AB67" s="11">
        <v>0.65</v>
      </c>
      <c r="AC67">
        <v>1.65</v>
      </c>
    </row>
    <row r="68" spans="28:29" x14ac:dyDescent="0.3">
      <c r="AB68" s="11">
        <v>0.66</v>
      </c>
      <c r="AC68">
        <v>1.66</v>
      </c>
    </row>
    <row r="69" spans="28:29" x14ac:dyDescent="0.3">
      <c r="AB69" s="11">
        <v>0.67</v>
      </c>
      <c r="AC69">
        <v>1.67</v>
      </c>
    </row>
    <row r="70" spans="28:29" x14ac:dyDescent="0.3">
      <c r="AB70" s="11">
        <v>0.68</v>
      </c>
      <c r="AC70">
        <v>1.68</v>
      </c>
    </row>
    <row r="71" spans="28:29" x14ac:dyDescent="0.3">
      <c r="AB71" s="11">
        <v>0.69</v>
      </c>
      <c r="AC71">
        <v>1.69</v>
      </c>
    </row>
    <row r="72" spans="28:29" x14ac:dyDescent="0.3">
      <c r="AB72" s="11">
        <v>0.7</v>
      </c>
      <c r="AC72">
        <v>1.7</v>
      </c>
    </row>
    <row r="73" spans="28:29" x14ac:dyDescent="0.3">
      <c r="AB73" s="11">
        <v>0.71</v>
      </c>
      <c r="AC73">
        <v>1.71</v>
      </c>
    </row>
    <row r="74" spans="28:29" x14ac:dyDescent="0.3">
      <c r="AB74" s="11">
        <v>0.72</v>
      </c>
      <c r="AC74">
        <v>1.72</v>
      </c>
    </row>
    <row r="75" spans="28:29" x14ac:dyDescent="0.3">
      <c r="AB75" s="11">
        <v>0.73</v>
      </c>
      <c r="AC75">
        <v>1.73</v>
      </c>
    </row>
    <row r="76" spans="28:29" x14ac:dyDescent="0.3">
      <c r="AB76" s="11">
        <v>0.74</v>
      </c>
      <c r="AC76">
        <v>1.74</v>
      </c>
    </row>
    <row r="77" spans="28:29" x14ac:dyDescent="0.3">
      <c r="AB77" s="11">
        <v>0.75</v>
      </c>
      <c r="AC77">
        <v>1.75</v>
      </c>
    </row>
    <row r="78" spans="28:29" x14ac:dyDescent="0.3">
      <c r="AB78" s="11">
        <v>0.76</v>
      </c>
      <c r="AC78">
        <v>1.76</v>
      </c>
    </row>
    <row r="79" spans="28:29" x14ac:dyDescent="0.3">
      <c r="AB79" s="11">
        <v>0.77</v>
      </c>
      <c r="AC79">
        <v>1.77</v>
      </c>
    </row>
    <row r="80" spans="28:29" x14ac:dyDescent="0.3">
      <c r="AB80" s="11">
        <v>0.78</v>
      </c>
      <c r="AC80">
        <v>1.78</v>
      </c>
    </row>
    <row r="81" spans="28:29" x14ac:dyDescent="0.3">
      <c r="AB81" s="11">
        <v>0.79</v>
      </c>
      <c r="AC81">
        <v>1.79</v>
      </c>
    </row>
    <row r="82" spans="28:29" x14ac:dyDescent="0.3">
      <c r="AB82" s="11">
        <v>0.8</v>
      </c>
      <c r="AC82">
        <v>1.8</v>
      </c>
    </row>
    <row r="83" spans="28:29" x14ac:dyDescent="0.3">
      <c r="AB83" s="11">
        <v>0.81</v>
      </c>
      <c r="AC83">
        <v>1.81</v>
      </c>
    </row>
    <row r="84" spans="28:29" x14ac:dyDescent="0.3">
      <c r="AB84" s="11">
        <v>0.82</v>
      </c>
      <c r="AC84">
        <v>1.82</v>
      </c>
    </row>
    <row r="85" spans="28:29" x14ac:dyDescent="0.3">
      <c r="AB85" s="11">
        <v>0.83</v>
      </c>
      <c r="AC85">
        <v>1.83</v>
      </c>
    </row>
    <row r="86" spans="28:29" x14ac:dyDescent="0.3">
      <c r="AB86" s="11">
        <v>0.84</v>
      </c>
      <c r="AC86">
        <v>1.84</v>
      </c>
    </row>
    <row r="87" spans="28:29" x14ac:dyDescent="0.3">
      <c r="AB87" s="11">
        <v>0.85</v>
      </c>
      <c r="AC87">
        <v>1.85</v>
      </c>
    </row>
    <row r="88" spans="28:29" x14ac:dyDescent="0.3">
      <c r="AB88" s="11">
        <v>0.86</v>
      </c>
      <c r="AC88">
        <v>1.86</v>
      </c>
    </row>
    <row r="89" spans="28:29" x14ac:dyDescent="0.3">
      <c r="AB89" s="11">
        <v>0.87</v>
      </c>
      <c r="AC89">
        <v>1.87</v>
      </c>
    </row>
    <row r="90" spans="28:29" x14ac:dyDescent="0.3">
      <c r="AB90" s="11">
        <v>0.88</v>
      </c>
      <c r="AC90">
        <v>1.88</v>
      </c>
    </row>
    <row r="91" spans="28:29" x14ac:dyDescent="0.3">
      <c r="AB91" s="11">
        <v>0.89</v>
      </c>
      <c r="AC91">
        <v>1.89</v>
      </c>
    </row>
    <row r="92" spans="28:29" x14ac:dyDescent="0.3">
      <c r="AB92" s="11">
        <v>0.9</v>
      </c>
      <c r="AC92">
        <v>1.9</v>
      </c>
    </row>
    <row r="93" spans="28:29" x14ac:dyDescent="0.3">
      <c r="AB93" s="11">
        <v>0.91</v>
      </c>
      <c r="AC93">
        <v>1.91</v>
      </c>
    </row>
    <row r="94" spans="28:29" x14ac:dyDescent="0.3">
      <c r="AB94" s="11">
        <v>0.92</v>
      </c>
      <c r="AC94">
        <v>1.92</v>
      </c>
    </row>
    <row r="95" spans="28:29" x14ac:dyDescent="0.3">
      <c r="AB95" s="11">
        <v>0.93</v>
      </c>
      <c r="AC95">
        <v>1.93</v>
      </c>
    </row>
    <row r="96" spans="28:29" x14ac:dyDescent="0.3">
      <c r="AB96" s="11">
        <v>0.94</v>
      </c>
      <c r="AC96">
        <v>1.94</v>
      </c>
    </row>
    <row r="97" spans="28:29" x14ac:dyDescent="0.3">
      <c r="AB97" s="11">
        <v>0.95</v>
      </c>
      <c r="AC97">
        <v>1.95</v>
      </c>
    </row>
    <row r="98" spans="28:29" x14ac:dyDescent="0.3">
      <c r="AB98" s="11">
        <v>0.96</v>
      </c>
      <c r="AC98">
        <v>1.96</v>
      </c>
    </row>
    <row r="99" spans="28:29" x14ac:dyDescent="0.3">
      <c r="AB99" s="11">
        <v>0.97</v>
      </c>
      <c r="AC99">
        <v>1.97</v>
      </c>
    </row>
    <row r="100" spans="28:29" x14ac:dyDescent="0.3">
      <c r="AB100" s="11">
        <v>0.98</v>
      </c>
      <c r="AC100">
        <v>1.98</v>
      </c>
    </row>
    <row r="101" spans="28:29" x14ac:dyDescent="0.3">
      <c r="AB101" s="11">
        <v>0.99</v>
      </c>
      <c r="AC101">
        <v>1.99</v>
      </c>
    </row>
    <row r="102" spans="28:29" x14ac:dyDescent="0.3">
      <c r="AB102" s="11">
        <v>1</v>
      </c>
      <c r="AC102">
        <v>2</v>
      </c>
    </row>
  </sheetData>
  <phoneticPr fontId="18" type="noConversion"/>
  <pageMargins left="0.7" right="0.7" top="0.75" bottom="0.75" header="0.3" footer="0.3"/>
  <tableParts count="15">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92950-838D-A742-9DB7-B0599788AE22}">
  <sheetPr codeName="Feuil4"/>
  <dimension ref="A1:E281"/>
  <sheetViews>
    <sheetView showGridLines="0" workbookViewId="0"/>
  </sheetViews>
  <sheetFormatPr baseColWidth="10" defaultRowHeight="15.6" x14ac:dyDescent="0.3"/>
  <cols>
    <col min="1" max="1" width="66" customWidth="1"/>
    <col min="2" max="2" width="46.19921875" customWidth="1"/>
    <col min="3" max="3" width="12.5" style="16" customWidth="1"/>
    <col min="257" max="257" width="66" customWidth="1"/>
    <col min="258" max="258" width="46.19921875" customWidth="1"/>
    <col min="259" max="259" width="11.19921875" customWidth="1"/>
    <col min="513" max="513" width="66" customWidth="1"/>
    <col min="514" max="514" width="46.19921875" customWidth="1"/>
    <col min="515" max="515" width="11.19921875" customWidth="1"/>
    <col min="769" max="769" width="66" customWidth="1"/>
    <col min="770" max="770" width="46.19921875" customWidth="1"/>
    <col min="771" max="771" width="11.19921875" customWidth="1"/>
    <col min="1025" max="1025" width="66" customWidth="1"/>
    <col min="1026" max="1026" width="46.19921875" customWidth="1"/>
    <col min="1027" max="1027" width="11.19921875" customWidth="1"/>
    <col min="1281" max="1281" width="66" customWidth="1"/>
    <col min="1282" max="1282" width="46.19921875" customWidth="1"/>
    <col min="1283" max="1283" width="11.19921875" customWidth="1"/>
    <col min="1537" max="1537" width="66" customWidth="1"/>
    <col min="1538" max="1538" width="46.19921875" customWidth="1"/>
    <col min="1539" max="1539" width="11.19921875" customWidth="1"/>
    <col min="1793" max="1793" width="66" customWidth="1"/>
    <col min="1794" max="1794" width="46.19921875" customWidth="1"/>
    <col min="1795" max="1795" width="11.19921875" customWidth="1"/>
    <col min="2049" max="2049" width="66" customWidth="1"/>
    <col min="2050" max="2050" width="46.19921875" customWidth="1"/>
    <col min="2051" max="2051" width="11.19921875" customWidth="1"/>
    <col min="2305" max="2305" width="66" customWidth="1"/>
    <col min="2306" max="2306" width="46.19921875" customWidth="1"/>
    <col min="2307" max="2307" width="11.19921875" customWidth="1"/>
    <col min="2561" max="2561" width="66" customWidth="1"/>
    <col min="2562" max="2562" width="46.19921875" customWidth="1"/>
    <col min="2563" max="2563" width="11.19921875" customWidth="1"/>
    <col min="2817" max="2817" width="66" customWidth="1"/>
    <col min="2818" max="2818" width="46.19921875" customWidth="1"/>
    <col min="2819" max="2819" width="11.19921875" customWidth="1"/>
    <col min="3073" max="3073" width="66" customWidth="1"/>
    <col min="3074" max="3074" width="46.19921875" customWidth="1"/>
    <col min="3075" max="3075" width="11.19921875" customWidth="1"/>
    <col min="3329" max="3329" width="66" customWidth="1"/>
    <col min="3330" max="3330" width="46.19921875" customWidth="1"/>
    <col min="3331" max="3331" width="11.19921875" customWidth="1"/>
    <col min="3585" max="3585" width="66" customWidth="1"/>
    <col min="3586" max="3586" width="46.19921875" customWidth="1"/>
    <col min="3587" max="3587" width="11.19921875" customWidth="1"/>
    <col min="3841" max="3841" width="66" customWidth="1"/>
    <col min="3842" max="3842" width="46.19921875" customWidth="1"/>
    <col min="3843" max="3843" width="11.19921875" customWidth="1"/>
    <col min="4097" max="4097" width="66" customWidth="1"/>
    <col min="4098" max="4098" width="46.19921875" customWidth="1"/>
    <col min="4099" max="4099" width="11.19921875" customWidth="1"/>
    <col min="4353" max="4353" width="66" customWidth="1"/>
    <col min="4354" max="4354" width="46.19921875" customWidth="1"/>
    <col min="4355" max="4355" width="11.19921875" customWidth="1"/>
    <col min="4609" max="4609" width="66" customWidth="1"/>
    <col min="4610" max="4610" width="46.19921875" customWidth="1"/>
    <col min="4611" max="4611" width="11.19921875" customWidth="1"/>
    <col min="4865" max="4865" width="66" customWidth="1"/>
    <col min="4866" max="4866" width="46.19921875" customWidth="1"/>
    <col min="4867" max="4867" width="11.19921875" customWidth="1"/>
    <col min="5121" max="5121" width="66" customWidth="1"/>
    <col min="5122" max="5122" width="46.19921875" customWidth="1"/>
    <col min="5123" max="5123" width="11.19921875" customWidth="1"/>
    <col min="5377" max="5377" width="66" customWidth="1"/>
    <col min="5378" max="5378" width="46.19921875" customWidth="1"/>
    <col min="5379" max="5379" width="11.19921875" customWidth="1"/>
    <col min="5633" max="5633" width="66" customWidth="1"/>
    <col min="5634" max="5634" width="46.19921875" customWidth="1"/>
    <col min="5635" max="5635" width="11.19921875" customWidth="1"/>
    <col min="5889" max="5889" width="66" customWidth="1"/>
    <col min="5890" max="5890" width="46.19921875" customWidth="1"/>
    <col min="5891" max="5891" width="11.19921875" customWidth="1"/>
    <col min="6145" max="6145" width="66" customWidth="1"/>
    <col min="6146" max="6146" width="46.19921875" customWidth="1"/>
    <col min="6147" max="6147" width="11.19921875" customWidth="1"/>
    <col min="6401" max="6401" width="66" customWidth="1"/>
    <col min="6402" max="6402" width="46.19921875" customWidth="1"/>
    <col min="6403" max="6403" width="11.19921875" customWidth="1"/>
    <col min="6657" max="6657" width="66" customWidth="1"/>
    <col min="6658" max="6658" width="46.19921875" customWidth="1"/>
    <col min="6659" max="6659" width="11.19921875" customWidth="1"/>
    <col min="6913" max="6913" width="66" customWidth="1"/>
    <col min="6914" max="6914" width="46.19921875" customWidth="1"/>
    <col min="6915" max="6915" width="11.19921875" customWidth="1"/>
    <col min="7169" max="7169" width="66" customWidth="1"/>
    <col min="7170" max="7170" width="46.19921875" customWidth="1"/>
    <col min="7171" max="7171" width="11.19921875" customWidth="1"/>
    <col min="7425" max="7425" width="66" customWidth="1"/>
    <col min="7426" max="7426" width="46.19921875" customWidth="1"/>
    <col min="7427" max="7427" width="11.19921875" customWidth="1"/>
    <col min="7681" max="7681" width="66" customWidth="1"/>
    <col min="7682" max="7682" width="46.19921875" customWidth="1"/>
    <col min="7683" max="7683" width="11.19921875" customWidth="1"/>
    <col min="7937" max="7937" width="66" customWidth="1"/>
    <col min="7938" max="7938" width="46.19921875" customWidth="1"/>
    <col min="7939" max="7939" width="11.19921875" customWidth="1"/>
    <col min="8193" max="8193" width="66" customWidth="1"/>
    <col min="8194" max="8194" width="46.19921875" customWidth="1"/>
    <col min="8195" max="8195" width="11.19921875" customWidth="1"/>
    <col min="8449" max="8449" width="66" customWidth="1"/>
    <col min="8450" max="8450" width="46.19921875" customWidth="1"/>
    <col min="8451" max="8451" width="11.19921875" customWidth="1"/>
    <col min="8705" max="8705" width="66" customWidth="1"/>
    <col min="8706" max="8706" width="46.19921875" customWidth="1"/>
    <col min="8707" max="8707" width="11.19921875" customWidth="1"/>
    <col min="8961" max="8961" width="66" customWidth="1"/>
    <col min="8962" max="8962" width="46.19921875" customWidth="1"/>
    <col min="8963" max="8963" width="11.19921875" customWidth="1"/>
    <col min="9217" max="9217" width="66" customWidth="1"/>
    <col min="9218" max="9218" width="46.19921875" customWidth="1"/>
    <col min="9219" max="9219" width="11.19921875" customWidth="1"/>
    <col min="9473" max="9473" width="66" customWidth="1"/>
    <col min="9474" max="9474" width="46.19921875" customWidth="1"/>
    <col min="9475" max="9475" width="11.19921875" customWidth="1"/>
    <col min="9729" max="9729" width="66" customWidth="1"/>
    <col min="9730" max="9730" width="46.19921875" customWidth="1"/>
    <col min="9731" max="9731" width="11.19921875" customWidth="1"/>
    <col min="9985" max="9985" width="66" customWidth="1"/>
    <col min="9986" max="9986" width="46.19921875" customWidth="1"/>
    <col min="9987" max="9987" width="11.19921875" customWidth="1"/>
    <col min="10241" max="10241" width="66" customWidth="1"/>
    <col min="10242" max="10242" width="46.19921875" customWidth="1"/>
    <col min="10243" max="10243" width="11.19921875" customWidth="1"/>
    <col min="10497" max="10497" width="66" customWidth="1"/>
    <col min="10498" max="10498" width="46.19921875" customWidth="1"/>
    <col min="10499" max="10499" width="11.19921875" customWidth="1"/>
    <col min="10753" max="10753" width="66" customWidth="1"/>
    <col min="10754" max="10754" width="46.19921875" customWidth="1"/>
    <col min="10755" max="10755" width="11.19921875" customWidth="1"/>
    <col min="11009" max="11009" width="66" customWidth="1"/>
    <col min="11010" max="11010" width="46.19921875" customWidth="1"/>
    <col min="11011" max="11011" width="11.19921875" customWidth="1"/>
    <col min="11265" max="11265" width="66" customWidth="1"/>
    <col min="11266" max="11266" width="46.19921875" customWidth="1"/>
    <col min="11267" max="11267" width="11.19921875" customWidth="1"/>
    <col min="11521" max="11521" width="66" customWidth="1"/>
    <col min="11522" max="11522" width="46.19921875" customWidth="1"/>
    <col min="11523" max="11523" width="11.19921875" customWidth="1"/>
    <col min="11777" max="11777" width="66" customWidth="1"/>
    <col min="11778" max="11778" width="46.19921875" customWidth="1"/>
    <col min="11779" max="11779" width="11.19921875" customWidth="1"/>
    <col min="12033" max="12033" width="66" customWidth="1"/>
    <col min="12034" max="12034" width="46.19921875" customWidth="1"/>
    <col min="12035" max="12035" width="11.19921875" customWidth="1"/>
    <col min="12289" max="12289" width="66" customWidth="1"/>
    <col min="12290" max="12290" width="46.19921875" customWidth="1"/>
    <col min="12291" max="12291" width="11.19921875" customWidth="1"/>
    <col min="12545" max="12545" width="66" customWidth="1"/>
    <col min="12546" max="12546" width="46.19921875" customWidth="1"/>
    <col min="12547" max="12547" width="11.19921875" customWidth="1"/>
    <col min="12801" max="12801" width="66" customWidth="1"/>
    <col min="12802" max="12802" width="46.19921875" customWidth="1"/>
    <col min="12803" max="12803" width="11.19921875" customWidth="1"/>
    <col min="13057" max="13057" width="66" customWidth="1"/>
    <col min="13058" max="13058" width="46.19921875" customWidth="1"/>
    <col min="13059" max="13059" width="11.19921875" customWidth="1"/>
    <col min="13313" max="13313" width="66" customWidth="1"/>
    <col min="13314" max="13314" width="46.19921875" customWidth="1"/>
    <col min="13315" max="13315" width="11.19921875" customWidth="1"/>
    <col min="13569" max="13569" width="66" customWidth="1"/>
    <col min="13570" max="13570" width="46.19921875" customWidth="1"/>
    <col min="13571" max="13571" width="11.19921875" customWidth="1"/>
    <col min="13825" max="13825" width="66" customWidth="1"/>
    <col min="13826" max="13826" width="46.19921875" customWidth="1"/>
    <col min="13827" max="13827" width="11.19921875" customWidth="1"/>
    <col min="14081" max="14081" width="66" customWidth="1"/>
    <col min="14082" max="14082" width="46.19921875" customWidth="1"/>
    <col min="14083" max="14083" width="11.19921875" customWidth="1"/>
    <col min="14337" max="14337" width="66" customWidth="1"/>
    <col min="14338" max="14338" width="46.19921875" customWidth="1"/>
    <col min="14339" max="14339" width="11.19921875" customWidth="1"/>
    <col min="14593" max="14593" width="66" customWidth="1"/>
    <col min="14594" max="14594" width="46.19921875" customWidth="1"/>
    <col min="14595" max="14595" width="11.19921875" customWidth="1"/>
    <col min="14849" max="14849" width="66" customWidth="1"/>
    <col min="14850" max="14850" width="46.19921875" customWidth="1"/>
    <col min="14851" max="14851" width="11.19921875" customWidth="1"/>
    <col min="15105" max="15105" width="66" customWidth="1"/>
    <col min="15106" max="15106" width="46.19921875" customWidth="1"/>
    <col min="15107" max="15107" width="11.19921875" customWidth="1"/>
    <col min="15361" max="15361" width="66" customWidth="1"/>
    <col min="15362" max="15362" width="46.19921875" customWidth="1"/>
    <col min="15363" max="15363" width="11.19921875" customWidth="1"/>
    <col min="15617" max="15617" width="66" customWidth="1"/>
    <col min="15618" max="15618" width="46.19921875" customWidth="1"/>
    <col min="15619" max="15619" width="11.19921875" customWidth="1"/>
    <col min="15873" max="15873" width="66" customWidth="1"/>
    <col min="15874" max="15874" width="46.19921875" customWidth="1"/>
    <col min="15875" max="15875" width="11.19921875" customWidth="1"/>
    <col min="16129" max="16129" width="66" customWidth="1"/>
    <col min="16130" max="16130" width="46.19921875" customWidth="1"/>
    <col min="16131" max="16131" width="11.19921875" customWidth="1"/>
  </cols>
  <sheetData>
    <row r="1" spans="1:4" ht="19.95" customHeight="1" x14ac:dyDescent="0.3">
      <c r="A1" s="13" t="s">
        <v>27</v>
      </c>
      <c r="B1" s="14" t="s">
        <v>190</v>
      </c>
      <c r="C1" s="15" t="s">
        <v>191</v>
      </c>
      <c r="D1" s="16"/>
    </row>
    <row r="2" spans="1:4" ht="19.95" customHeight="1" x14ac:dyDescent="0.3">
      <c r="A2" s="13" t="s">
        <v>165</v>
      </c>
      <c r="B2" s="14"/>
      <c r="C2" s="15"/>
      <c r="D2" s="17"/>
    </row>
    <row r="3" spans="1:4" ht="16.05" customHeight="1" x14ac:dyDescent="0.3">
      <c r="A3" s="4" t="s">
        <v>44</v>
      </c>
      <c r="B3" s="18"/>
      <c r="C3" s="59">
        <v>20</v>
      </c>
      <c r="D3" s="17"/>
    </row>
    <row r="4" spans="1:4" ht="16.05" customHeight="1" x14ac:dyDescent="0.3">
      <c r="A4" s="4" t="s">
        <v>53</v>
      </c>
      <c r="B4" s="18"/>
      <c r="C4" s="59">
        <v>26</v>
      </c>
      <c r="D4" s="17"/>
    </row>
    <row r="5" spans="1:4" ht="16.05" customHeight="1" x14ac:dyDescent="0.3">
      <c r="A5" s="4" t="s">
        <v>139</v>
      </c>
      <c r="B5" s="18"/>
      <c r="C5" s="60">
        <v>0</v>
      </c>
      <c r="D5" s="17"/>
    </row>
    <row r="6" spans="1:4" ht="16.05" customHeight="1" x14ac:dyDescent="0.3">
      <c r="A6" s="4" t="s">
        <v>142</v>
      </c>
      <c r="B6" s="18"/>
      <c r="C6" s="59">
        <v>23</v>
      </c>
      <c r="D6" s="17"/>
    </row>
    <row r="7" spans="1:4" ht="16.05" customHeight="1" x14ac:dyDescent="0.3">
      <c r="A7" s="4" t="s">
        <v>145</v>
      </c>
      <c r="B7" s="18"/>
      <c r="C7" s="59">
        <v>19</v>
      </c>
      <c r="D7" s="17"/>
    </row>
    <row r="8" spans="1:4" ht="16.05" customHeight="1" x14ac:dyDescent="0.3">
      <c r="A8" s="4" t="s">
        <v>148</v>
      </c>
      <c r="B8" s="18"/>
      <c r="C8" s="59">
        <v>22</v>
      </c>
      <c r="D8" s="17"/>
    </row>
    <row r="9" spans="1:4" ht="16.05" customHeight="1" x14ac:dyDescent="0.3">
      <c r="A9" s="4" t="s">
        <v>151</v>
      </c>
      <c r="B9" s="18"/>
      <c r="C9" s="59">
        <v>35</v>
      </c>
      <c r="D9" s="17"/>
    </row>
    <row r="10" spans="1:4" ht="16.05" customHeight="1" x14ac:dyDescent="0.3">
      <c r="A10" s="4" t="s">
        <v>210</v>
      </c>
      <c r="B10" s="18"/>
      <c r="C10" s="60">
        <v>0</v>
      </c>
      <c r="D10" s="17"/>
    </row>
    <row r="11" spans="1:4" ht="16.05" customHeight="1" x14ac:dyDescent="0.3">
      <c r="A11" s="4" t="s">
        <v>211</v>
      </c>
      <c r="B11" s="18"/>
      <c r="C11" s="60">
        <v>0</v>
      </c>
      <c r="D11" s="17"/>
    </row>
    <row r="12" spans="1:4" ht="16.05" customHeight="1" x14ac:dyDescent="0.3">
      <c r="A12" s="4" t="s">
        <v>212</v>
      </c>
      <c r="B12" s="18"/>
      <c r="C12" s="59">
        <v>35</v>
      </c>
    </row>
    <row r="13" spans="1:4" ht="16.05" customHeight="1" x14ac:dyDescent="0.3">
      <c r="A13" s="4" t="s">
        <v>156</v>
      </c>
      <c r="B13" s="18"/>
      <c r="C13" s="60">
        <v>0</v>
      </c>
      <c r="D13" s="17"/>
    </row>
    <row r="14" spans="1:4" ht="16.05" customHeight="1" x14ac:dyDescent="0.3">
      <c r="A14" s="4" t="s">
        <v>158</v>
      </c>
      <c r="B14" s="18"/>
      <c r="C14" s="59">
        <v>23</v>
      </c>
      <c r="D14" s="17"/>
    </row>
    <row r="15" spans="1:4" ht="16.05" customHeight="1" x14ac:dyDescent="0.3">
      <c r="A15" s="4" t="s">
        <v>159</v>
      </c>
      <c r="B15" s="18"/>
      <c r="C15" s="60">
        <v>0</v>
      </c>
      <c r="D15" s="17"/>
    </row>
    <row r="16" spans="1:4" ht="16.05" customHeight="1" x14ac:dyDescent="0.3">
      <c r="A16" s="4" t="s">
        <v>160</v>
      </c>
      <c r="B16" s="18"/>
      <c r="C16" s="60">
        <v>0</v>
      </c>
      <c r="D16" s="17"/>
    </row>
    <row r="17" spans="1:4" ht="16.05" customHeight="1" x14ac:dyDescent="0.3">
      <c r="A17" s="4" t="s">
        <v>161</v>
      </c>
      <c r="B17" s="18"/>
      <c r="C17" s="59">
        <v>20</v>
      </c>
      <c r="D17" s="17"/>
    </row>
    <row r="18" spans="1:4" ht="16.05" customHeight="1" x14ac:dyDescent="0.3">
      <c r="A18" s="4" t="s">
        <v>213</v>
      </c>
      <c r="B18" s="18"/>
      <c r="C18" s="60">
        <v>0</v>
      </c>
      <c r="D18" s="17"/>
    </row>
    <row r="19" spans="1:4" ht="16.05" customHeight="1" x14ac:dyDescent="0.3">
      <c r="A19" s="4" t="s">
        <v>162</v>
      </c>
      <c r="B19" s="18"/>
      <c r="C19" s="59">
        <v>16</v>
      </c>
      <c r="D19" s="17"/>
    </row>
    <row r="20" spans="1:4" ht="16.05" customHeight="1" x14ac:dyDescent="0.3">
      <c r="A20" s="4" t="s">
        <v>163</v>
      </c>
      <c r="B20" s="18"/>
      <c r="C20" s="59">
        <v>28</v>
      </c>
      <c r="D20" s="17"/>
    </row>
    <row r="21" spans="1:4" ht="16.05" customHeight="1" x14ac:dyDescent="0.3">
      <c r="A21" s="4" t="s">
        <v>166</v>
      </c>
      <c r="B21" s="18"/>
      <c r="C21" s="59">
        <v>30</v>
      </c>
      <c r="D21" s="17"/>
    </row>
    <row r="22" spans="1:4" ht="16.05" customHeight="1" x14ac:dyDescent="0.3">
      <c r="A22" s="4" t="s">
        <v>167</v>
      </c>
      <c r="B22" s="18"/>
      <c r="C22" s="59">
        <v>39</v>
      </c>
      <c r="D22" s="17"/>
    </row>
    <row r="23" spans="1:4" ht="16.05" customHeight="1" x14ac:dyDescent="0.3">
      <c r="A23" s="4" t="s">
        <v>164</v>
      </c>
      <c r="B23" s="18"/>
      <c r="C23" s="59">
        <v>60</v>
      </c>
      <c r="D23" s="19"/>
    </row>
    <row r="24" spans="1:4" ht="19.95" customHeight="1" x14ac:dyDescent="0.3">
      <c r="A24" s="13" t="s">
        <v>168</v>
      </c>
      <c r="B24" s="14"/>
      <c r="C24" s="15"/>
      <c r="D24" s="17"/>
    </row>
    <row r="25" spans="1:4" ht="16.05" customHeight="1" x14ac:dyDescent="0.3">
      <c r="A25" s="4" t="s">
        <v>169</v>
      </c>
      <c r="B25" s="18"/>
      <c r="C25" s="59">
        <v>18</v>
      </c>
      <c r="D25" s="17"/>
    </row>
    <row r="26" spans="1:4" ht="16.05" customHeight="1" x14ac:dyDescent="0.3">
      <c r="A26" s="4" t="s">
        <v>29</v>
      </c>
      <c r="B26" s="18"/>
      <c r="C26" s="59">
        <v>18</v>
      </c>
      <c r="D26" s="17"/>
    </row>
    <row r="27" spans="1:4" ht="19.95" customHeight="1" x14ac:dyDescent="0.3">
      <c r="A27" s="13" t="s">
        <v>170</v>
      </c>
      <c r="B27" s="14"/>
      <c r="C27" s="15"/>
      <c r="D27" s="17"/>
    </row>
    <row r="28" spans="1:4" ht="16.05" customHeight="1" x14ac:dyDescent="0.3">
      <c r="A28" s="4" t="s">
        <v>63</v>
      </c>
      <c r="B28" s="18"/>
      <c r="C28" s="59">
        <v>30</v>
      </c>
      <c r="D28" s="19"/>
    </row>
    <row r="29" spans="1:4" ht="16.05" customHeight="1" x14ac:dyDescent="0.3">
      <c r="A29" s="4" t="s">
        <v>217</v>
      </c>
      <c r="B29" s="18"/>
      <c r="C29" s="60">
        <v>0</v>
      </c>
      <c r="D29" s="17"/>
    </row>
    <row r="30" spans="1:4" ht="16.05" customHeight="1" x14ac:dyDescent="0.3">
      <c r="A30" s="4" t="s">
        <v>216</v>
      </c>
      <c r="B30" s="18"/>
      <c r="C30" s="59">
        <v>27</v>
      </c>
      <c r="D30" s="19"/>
    </row>
    <row r="31" spans="1:4" ht="16.05" customHeight="1" x14ac:dyDescent="0.3">
      <c r="A31" s="4" t="s">
        <v>214</v>
      </c>
      <c r="B31" s="18"/>
      <c r="C31" s="60">
        <v>0</v>
      </c>
      <c r="D31" s="17"/>
    </row>
    <row r="32" spans="1:4" ht="16.05" customHeight="1" x14ac:dyDescent="0.3">
      <c r="A32" s="4" t="s">
        <v>95</v>
      </c>
      <c r="B32" s="18"/>
      <c r="C32" s="59">
        <v>22</v>
      </c>
      <c r="D32" s="17"/>
    </row>
    <row r="33" spans="1:4" ht="16.05" customHeight="1" x14ac:dyDescent="0.3">
      <c r="A33" s="4" t="s">
        <v>215</v>
      </c>
      <c r="B33" s="18"/>
      <c r="C33" s="59">
        <v>22</v>
      </c>
      <c r="D33" s="17"/>
    </row>
    <row r="34" spans="1:4" ht="19.95" customHeight="1" x14ac:dyDescent="0.3">
      <c r="A34" s="13" t="s">
        <v>171</v>
      </c>
      <c r="B34" s="14"/>
      <c r="C34" s="15"/>
      <c r="D34" s="19"/>
    </row>
    <row r="35" spans="1:4" ht="16.05" customHeight="1" x14ac:dyDescent="0.3">
      <c r="A35" s="4" t="s">
        <v>109</v>
      </c>
      <c r="B35" s="20"/>
      <c r="C35" s="59">
        <v>26</v>
      </c>
      <c r="D35" s="17"/>
    </row>
    <row r="36" spans="1:4" ht="16.05" customHeight="1" x14ac:dyDescent="0.3">
      <c r="A36" s="4" t="s">
        <v>113</v>
      </c>
      <c r="B36" s="20"/>
      <c r="C36" s="59">
        <v>38</v>
      </c>
      <c r="D36" s="17"/>
    </row>
    <row r="37" spans="1:4" ht="16.05" customHeight="1" x14ac:dyDescent="0.3">
      <c r="A37" s="4" t="s">
        <v>119</v>
      </c>
      <c r="B37" s="20"/>
      <c r="C37" s="59">
        <v>33.6</v>
      </c>
      <c r="D37" s="17"/>
    </row>
    <row r="38" spans="1:4" ht="16.05" customHeight="1" x14ac:dyDescent="0.3">
      <c r="A38" s="4" t="s">
        <v>122</v>
      </c>
      <c r="B38" s="20"/>
      <c r="C38" s="59">
        <v>28</v>
      </c>
      <c r="D38" s="17"/>
    </row>
    <row r="39" spans="1:4" ht="16.05" customHeight="1" x14ac:dyDescent="0.3">
      <c r="A39" s="4" t="s">
        <v>125</v>
      </c>
      <c r="B39" s="20"/>
      <c r="C39" s="59">
        <v>28</v>
      </c>
      <c r="D39" s="17"/>
    </row>
    <row r="40" spans="1:4" ht="16.05" customHeight="1" x14ac:dyDescent="0.3">
      <c r="A40" s="4" t="s">
        <v>128</v>
      </c>
      <c r="B40" s="20"/>
      <c r="C40" s="59">
        <v>25</v>
      </c>
      <c r="D40" s="17"/>
    </row>
    <row r="41" spans="1:4" ht="16.05" customHeight="1" x14ac:dyDescent="0.3">
      <c r="A41" s="4" t="s">
        <v>131</v>
      </c>
      <c r="B41" s="20"/>
      <c r="C41" s="60">
        <v>0</v>
      </c>
      <c r="D41" s="17"/>
    </row>
    <row r="42" spans="1:4" ht="16.05" customHeight="1" x14ac:dyDescent="0.3">
      <c r="A42" s="4" t="s">
        <v>218</v>
      </c>
      <c r="B42" s="20"/>
      <c r="C42" s="59">
        <v>28</v>
      </c>
      <c r="D42" s="17"/>
    </row>
    <row r="43" spans="1:4" ht="16.05" customHeight="1" x14ac:dyDescent="0.3">
      <c r="A43" s="4" t="s">
        <v>136</v>
      </c>
      <c r="B43" s="20"/>
      <c r="C43" s="60">
        <v>0</v>
      </c>
      <c r="D43" s="17"/>
    </row>
    <row r="44" spans="1:4" ht="19.95" customHeight="1" x14ac:dyDescent="0.3">
      <c r="A44" s="13" t="s">
        <v>172</v>
      </c>
      <c r="B44" s="14"/>
      <c r="C44" s="15"/>
      <c r="D44" s="17"/>
    </row>
    <row r="45" spans="1:4" ht="16.05" customHeight="1" x14ac:dyDescent="0.3">
      <c r="A45" s="4" t="s">
        <v>105</v>
      </c>
      <c r="B45" s="20"/>
      <c r="C45" s="59">
        <v>38</v>
      </c>
      <c r="D45" s="17"/>
    </row>
    <row r="46" spans="1:4" ht="19.95" customHeight="1" x14ac:dyDescent="0.3">
      <c r="A46" s="21" t="s">
        <v>173</v>
      </c>
      <c r="B46" s="21"/>
      <c r="C46" s="61"/>
      <c r="D46" s="17"/>
    </row>
    <row r="47" spans="1:4" ht="19.95" customHeight="1" x14ac:dyDescent="0.3">
      <c r="A47" s="13" t="s">
        <v>174</v>
      </c>
      <c r="B47" s="14"/>
      <c r="C47" s="15"/>
      <c r="D47" s="22"/>
    </row>
    <row r="48" spans="1:4" ht="16.05" customHeight="1" x14ac:dyDescent="0.3">
      <c r="A48" s="4" t="s">
        <v>52</v>
      </c>
      <c r="B48" s="18"/>
      <c r="C48" s="59">
        <v>5</v>
      </c>
      <c r="D48" s="22"/>
    </row>
    <row r="49" spans="1:4" ht="16.05" customHeight="1" x14ac:dyDescent="0.3">
      <c r="A49" s="4" t="s">
        <v>62</v>
      </c>
      <c r="B49" s="18"/>
      <c r="C49" s="59">
        <v>5</v>
      </c>
      <c r="D49" s="22"/>
    </row>
    <row r="50" spans="1:4" ht="16.05" customHeight="1" x14ac:dyDescent="0.3">
      <c r="A50" s="4" t="s">
        <v>72</v>
      </c>
      <c r="B50" s="18"/>
      <c r="C50" s="59">
        <v>16</v>
      </c>
      <c r="D50" s="22"/>
    </row>
    <row r="51" spans="1:4" ht="19.95" customHeight="1" x14ac:dyDescent="0.3">
      <c r="A51" s="13" t="s">
        <v>175</v>
      </c>
      <c r="B51" s="14"/>
      <c r="C51" s="15"/>
      <c r="D51" s="22"/>
    </row>
    <row r="52" spans="1:4" ht="16.05" customHeight="1" x14ac:dyDescent="0.3">
      <c r="A52" s="4" t="s">
        <v>100</v>
      </c>
      <c r="B52" s="18"/>
      <c r="C52" s="59">
        <v>23.8</v>
      </c>
      <c r="D52" s="22"/>
    </row>
    <row r="53" spans="1:4" ht="16.05" customHeight="1" x14ac:dyDescent="0.3">
      <c r="A53" s="4" t="s">
        <v>104</v>
      </c>
      <c r="B53" s="18"/>
      <c r="C53" s="59">
        <v>23.8</v>
      </c>
      <c r="D53" s="17"/>
    </row>
    <row r="54" spans="1:4" ht="19.95" customHeight="1" x14ac:dyDescent="0.3">
      <c r="A54" s="13" t="s">
        <v>176</v>
      </c>
      <c r="B54" s="14"/>
      <c r="C54" s="15"/>
      <c r="D54" s="17"/>
    </row>
    <row r="55" spans="1:4" ht="16.05" customHeight="1" x14ac:dyDescent="0.3">
      <c r="A55" s="4" t="s">
        <v>141</v>
      </c>
      <c r="B55" s="20"/>
      <c r="C55" s="59">
        <v>4.8</v>
      </c>
      <c r="D55" s="17"/>
    </row>
    <row r="56" spans="1:4" ht="16.05" customHeight="1" x14ac:dyDescent="0.3">
      <c r="A56" s="4" t="s">
        <v>144</v>
      </c>
      <c r="B56" s="20"/>
      <c r="C56" s="59">
        <v>4.9400000000000004</v>
      </c>
      <c r="D56" s="17"/>
    </row>
    <row r="57" spans="1:4" ht="16.05" customHeight="1" x14ac:dyDescent="0.3">
      <c r="A57" s="4" t="s">
        <v>147</v>
      </c>
      <c r="B57" s="20"/>
      <c r="C57" s="59">
        <v>8.9700000000000006</v>
      </c>
      <c r="D57" s="17"/>
    </row>
    <row r="58" spans="1:4" ht="16.05" customHeight="1" x14ac:dyDescent="0.3">
      <c r="A58" s="4" t="s">
        <v>150</v>
      </c>
      <c r="B58" s="20"/>
      <c r="C58" s="59">
        <v>12</v>
      </c>
      <c r="D58" s="19"/>
    </row>
    <row r="59" spans="1:4" ht="19.95" customHeight="1" x14ac:dyDescent="0.3">
      <c r="A59" s="13" t="s">
        <v>177</v>
      </c>
      <c r="B59" s="14"/>
      <c r="C59" s="15"/>
      <c r="D59" s="23"/>
    </row>
    <row r="60" spans="1:4" ht="16.05" customHeight="1" x14ac:dyDescent="0.3">
      <c r="A60" s="4" t="s">
        <v>112</v>
      </c>
      <c r="B60" s="18"/>
      <c r="C60" s="59">
        <v>14.672000000000002</v>
      </c>
      <c r="D60" s="22"/>
    </row>
    <row r="61" spans="1:4" ht="16.05" customHeight="1" x14ac:dyDescent="0.3">
      <c r="A61" s="4" t="s">
        <v>116</v>
      </c>
      <c r="B61" s="18"/>
      <c r="C61" s="59">
        <v>17</v>
      </c>
      <c r="D61" s="22"/>
    </row>
    <row r="62" spans="1:4" ht="19.95" customHeight="1" x14ac:dyDescent="0.3">
      <c r="A62" s="13" t="s">
        <v>178</v>
      </c>
      <c r="B62" s="14"/>
      <c r="C62" s="15"/>
      <c r="D62" s="22"/>
    </row>
    <row r="63" spans="1:4" ht="16.05" customHeight="1" x14ac:dyDescent="0.3">
      <c r="A63" s="4" t="s">
        <v>118</v>
      </c>
      <c r="B63" s="18"/>
      <c r="C63" s="59">
        <v>14.67</v>
      </c>
      <c r="D63" s="22"/>
    </row>
    <row r="64" spans="1:4" ht="16.05" customHeight="1" x14ac:dyDescent="0.3">
      <c r="A64" s="4" t="s">
        <v>121</v>
      </c>
      <c r="B64" s="18"/>
      <c r="C64" s="59">
        <v>17</v>
      </c>
      <c r="D64" s="22"/>
    </row>
    <row r="65" spans="1:4" ht="19.95" customHeight="1" x14ac:dyDescent="0.3">
      <c r="A65" s="13" t="s">
        <v>179</v>
      </c>
      <c r="B65" s="14"/>
      <c r="C65" s="15"/>
      <c r="D65" s="22"/>
    </row>
    <row r="66" spans="1:4" ht="16.05" customHeight="1" x14ac:dyDescent="0.3">
      <c r="A66" s="4" t="s">
        <v>124</v>
      </c>
      <c r="B66" s="18"/>
      <c r="C66" s="59">
        <v>6.8880000000000008</v>
      </c>
      <c r="D66" s="22"/>
    </row>
    <row r="67" spans="1:4" ht="16.05" customHeight="1" x14ac:dyDescent="0.3">
      <c r="A67" s="4" t="s">
        <v>127</v>
      </c>
      <c r="B67" s="18"/>
      <c r="C67" s="59">
        <v>8.918000000000001</v>
      </c>
      <c r="D67" s="22"/>
    </row>
    <row r="68" spans="1:4" ht="16.05" customHeight="1" x14ac:dyDescent="0.3">
      <c r="A68" s="4" t="s">
        <v>130</v>
      </c>
      <c r="B68" s="18"/>
      <c r="C68" s="59">
        <v>16.8</v>
      </c>
      <c r="D68" s="22"/>
    </row>
    <row r="69" spans="1:4" ht="19.95" customHeight="1" x14ac:dyDescent="0.3">
      <c r="A69" s="13" t="s">
        <v>180</v>
      </c>
      <c r="B69" s="14"/>
      <c r="C69" s="15"/>
      <c r="D69" s="22"/>
    </row>
    <row r="70" spans="1:4" ht="16.05" customHeight="1" x14ac:dyDescent="0.3">
      <c r="A70" s="4" t="s">
        <v>133</v>
      </c>
      <c r="B70" s="18"/>
      <c r="C70" s="59">
        <v>2.5200000000000005</v>
      </c>
      <c r="D70" s="22"/>
    </row>
    <row r="71" spans="1:4" ht="16.05" customHeight="1" x14ac:dyDescent="0.3">
      <c r="A71" s="4" t="s">
        <v>135</v>
      </c>
      <c r="B71" s="18"/>
      <c r="C71" s="59">
        <v>3.52</v>
      </c>
      <c r="D71" s="24"/>
    </row>
    <row r="72" spans="1:4" ht="16.05" customHeight="1" x14ac:dyDescent="0.3">
      <c r="A72" s="4" t="s">
        <v>138</v>
      </c>
      <c r="B72" s="18"/>
      <c r="C72" s="59">
        <v>6</v>
      </c>
      <c r="D72" s="22"/>
    </row>
    <row r="73" spans="1:4" ht="19.95" customHeight="1" x14ac:dyDescent="0.3">
      <c r="A73" s="13" t="s">
        <v>37</v>
      </c>
      <c r="B73" s="14"/>
      <c r="C73" s="15"/>
      <c r="D73" s="17"/>
    </row>
    <row r="74" spans="1:4" ht="16.05" customHeight="1" x14ac:dyDescent="0.3">
      <c r="A74" s="4" t="s">
        <v>43</v>
      </c>
      <c r="B74" s="19"/>
      <c r="C74" s="59">
        <v>10</v>
      </c>
      <c r="D74" s="22"/>
    </row>
    <row r="75" spans="1:4" ht="16.05" customHeight="1" x14ac:dyDescent="0.3">
      <c r="A75" s="4" t="s">
        <v>80</v>
      </c>
      <c r="B75" s="20"/>
      <c r="C75" s="59">
        <v>9.338000000000001</v>
      </c>
      <c r="D75" s="22"/>
    </row>
    <row r="76" spans="1:4" ht="16.05" customHeight="1" x14ac:dyDescent="0.3">
      <c r="A76" s="4" t="s">
        <v>88</v>
      </c>
      <c r="B76" s="20"/>
      <c r="C76" s="59">
        <v>10.780000000000001</v>
      </c>
      <c r="D76" s="22"/>
    </row>
    <row r="77" spans="1:4" ht="16.05" customHeight="1" x14ac:dyDescent="0.3">
      <c r="A77" s="4" t="s">
        <v>94</v>
      </c>
      <c r="B77" s="20"/>
      <c r="C77" s="59">
        <v>14.000000000000002</v>
      </c>
      <c r="D77" s="22"/>
    </row>
    <row r="78" spans="1:4" ht="16.05" customHeight="1" x14ac:dyDescent="0.3">
      <c r="A78" s="4" t="s">
        <v>108</v>
      </c>
      <c r="B78" s="18"/>
      <c r="C78" s="59">
        <v>15</v>
      </c>
      <c r="D78" s="17"/>
    </row>
    <row r="79" spans="1:4" ht="19.95" customHeight="1" x14ac:dyDescent="0.3">
      <c r="A79" s="13" t="s">
        <v>27</v>
      </c>
      <c r="B79" s="14"/>
      <c r="C79" s="15"/>
      <c r="D79" s="17"/>
    </row>
    <row r="80" spans="1:4" ht="16.05" customHeight="1" x14ac:dyDescent="0.3">
      <c r="A80" s="4" t="s">
        <v>73</v>
      </c>
      <c r="B80" s="19"/>
      <c r="C80" s="59">
        <v>135.5</v>
      </c>
      <c r="D80" s="17"/>
    </row>
    <row r="81" spans="1:5" ht="16.05" customHeight="1" x14ac:dyDescent="0.3">
      <c r="A81" s="4" t="s">
        <v>96</v>
      </c>
      <c r="B81" s="19"/>
      <c r="C81" s="59">
        <v>12</v>
      </c>
      <c r="D81" s="17"/>
    </row>
    <row r="82" spans="1:5" ht="16.05" customHeight="1" x14ac:dyDescent="0.3">
      <c r="A82" s="25" t="s">
        <v>181</v>
      </c>
      <c r="B82" s="19"/>
      <c r="C82" s="62">
        <v>39</v>
      </c>
      <c r="D82" s="17"/>
    </row>
    <row r="83" spans="1:5" ht="16.05" customHeight="1" x14ac:dyDescent="0.3">
      <c r="A83" s="25" t="s">
        <v>182</v>
      </c>
      <c r="B83" s="19"/>
      <c r="C83" s="62">
        <v>62</v>
      </c>
      <c r="D83" s="17"/>
    </row>
    <row r="84" spans="1:5" ht="16.05" customHeight="1" x14ac:dyDescent="0.3">
      <c r="A84" s="4" t="s">
        <v>106</v>
      </c>
      <c r="B84" s="19"/>
      <c r="C84" s="59">
        <v>70</v>
      </c>
      <c r="D84" s="17"/>
    </row>
    <row r="85" spans="1:5" ht="16.05" customHeight="1" x14ac:dyDescent="0.3">
      <c r="A85" s="4" t="s">
        <v>110</v>
      </c>
      <c r="B85" s="19"/>
      <c r="C85" s="59">
        <v>105</v>
      </c>
      <c r="D85" s="17"/>
    </row>
    <row r="86" spans="1:5" ht="16.05" customHeight="1" x14ac:dyDescent="0.3">
      <c r="A86" s="4" t="s">
        <v>28</v>
      </c>
      <c r="B86" s="19"/>
      <c r="C86" s="59">
        <v>75</v>
      </c>
      <c r="D86" s="17"/>
      <c r="E86" s="4"/>
    </row>
    <row r="87" spans="1:5" ht="16.05" customHeight="1" x14ac:dyDescent="0.3">
      <c r="A87" s="25" t="s">
        <v>183</v>
      </c>
      <c r="B87" s="26"/>
      <c r="C87" s="62">
        <v>16.399999999999999</v>
      </c>
      <c r="D87" s="17"/>
    </row>
    <row r="88" spans="1:5" ht="16.05" customHeight="1" x14ac:dyDescent="0.3">
      <c r="A88" s="25" t="s">
        <v>184</v>
      </c>
      <c r="B88" s="26"/>
      <c r="C88" s="62">
        <v>12.08</v>
      </c>
      <c r="D88" s="17"/>
    </row>
    <row r="89" spans="1:5" ht="16.05" customHeight="1" x14ac:dyDescent="0.3">
      <c r="A89" s="4" t="s">
        <v>64</v>
      </c>
      <c r="B89" s="19"/>
      <c r="C89" s="59">
        <v>9.375</v>
      </c>
      <c r="D89" s="17"/>
    </row>
    <row r="90" spans="1:5" ht="16.05" customHeight="1" x14ac:dyDescent="0.3">
      <c r="A90" s="4" t="s">
        <v>114</v>
      </c>
      <c r="B90" s="19"/>
      <c r="C90" s="59">
        <v>0</v>
      </c>
      <c r="D90" s="17"/>
    </row>
    <row r="91" spans="1:5" ht="16.05" customHeight="1" x14ac:dyDescent="0.3">
      <c r="A91" s="4" t="s">
        <v>101</v>
      </c>
      <c r="B91" s="19"/>
      <c r="C91" s="59">
        <v>30</v>
      </c>
      <c r="D91" s="17"/>
    </row>
    <row r="92" spans="1:5" ht="19.95" customHeight="1" x14ac:dyDescent="0.3">
      <c r="A92" s="13" t="s">
        <v>61</v>
      </c>
      <c r="B92" s="14"/>
      <c r="C92" s="15"/>
      <c r="D92" s="17"/>
    </row>
    <row r="93" spans="1:5" ht="16.05" customHeight="1" x14ac:dyDescent="0.3">
      <c r="A93" s="4" t="s">
        <v>90</v>
      </c>
      <c r="B93" s="18"/>
      <c r="C93" s="59">
        <v>1.4</v>
      </c>
      <c r="D93" s="17"/>
    </row>
    <row r="94" spans="1:5" ht="16.05" customHeight="1" x14ac:dyDescent="0.3">
      <c r="A94" s="4" t="s">
        <v>82</v>
      </c>
      <c r="B94" s="18"/>
      <c r="C94" s="59">
        <v>3.1</v>
      </c>
      <c r="D94" s="17"/>
    </row>
    <row r="95" spans="1:5" ht="16.05" customHeight="1" x14ac:dyDescent="0.3">
      <c r="A95" s="4" t="s">
        <v>74</v>
      </c>
      <c r="B95" s="18"/>
      <c r="C95" s="59">
        <v>3.6</v>
      </c>
      <c r="D95" s="17"/>
    </row>
    <row r="96" spans="1:5" ht="16.05" customHeight="1" x14ac:dyDescent="0.3">
      <c r="A96" s="4" t="s">
        <v>54</v>
      </c>
      <c r="B96" s="18"/>
      <c r="C96" s="59">
        <v>4.2</v>
      </c>
      <c r="D96" s="17"/>
    </row>
    <row r="97" spans="1:4" ht="16.05" customHeight="1" x14ac:dyDescent="0.3">
      <c r="A97" s="4" t="s">
        <v>65</v>
      </c>
      <c r="B97" s="18"/>
      <c r="C97" s="59">
        <v>5</v>
      </c>
      <c r="D97" s="17"/>
    </row>
    <row r="98" spans="1:4" ht="16.05" customHeight="1" x14ac:dyDescent="0.3">
      <c r="A98" s="4" t="s">
        <v>97</v>
      </c>
      <c r="B98" s="18"/>
      <c r="C98" s="59">
        <v>2</v>
      </c>
      <c r="D98" s="17"/>
    </row>
    <row r="99" spans="1:4" ht="16.05" customHeight="1" x14ac:dyDescent="0.3">
      <c r="A99" s="4" t="s">
        <v>102</v>
      </c>
      <c r="B99" s="18"/>
      <c r="C99" s="59">
        <v>0.5</v>
      </c>
      <c r="D99" s="22"/>
    </row>
    <row r="100" spans="1:4" ht="16.05" customHeight="1" x14ac:dyDescent="0.3">
      <c r="A100" s="4" t="s">
        <v>46</v>
      </c>
      <c r="B100" s="18"/>
      <c r="C100" s="60">
        <v>0</v>
      </c>
      <c r="D100" s="27"/>
    </row>
    <row r="101" spans="1:4" ht="19.95" customHeight="1" x14ac:dyDescent="0.3">
      <c r="A101" s="13" t="s">
        <v>185</v>
      </c>
      <c r="B101" s="14"/>
      <c r="C101" s="15"/>
      <c r="D101" s="28"/>
    </row>
    <row r="102" spans="1:4" ht="16.05" customHeight="1" x14ac:dyDescent="0.3">
      <c r="A102" s="4" t="s">
        <v>186</v>
      </c>
      <c r="B102" s="18"/>
      <c r="C102" s="59">
        <v>2</v>
      </c>
      <c r="D102" s="27"/>
    </row>
    <row r="103" spans="1:4" ht="16.05" customHeight="1" x14ac:dyDescent="0.3">
      <c r="A103" s="4" t="s">
        <v>117</v>
      </c>
      <c r="B103" s="18"/>
      <c r="C103" s="59">
        <v>5</v>
      </c>
      <c r="D103" s="27"/>
    </row>
    <row r="104" spans="1:4" ht="16.05" customHeight="1" x14ac:dyDescent="0.3">
      <c r="A104" s="4" t="s">
        <v>120</v>
      </c>
      <c r="B104" s="18"/>
      <c r="C104" s="59">
        <v>2.5</v>
      </c>
      <c r="D104" s="28"/>
    </row>
    <row r="105" spans="1:4" ht="16.05" customHeight="1" x14ac:dyDescent="0.3">
      <c r="A105" s="4" t="s">
        <v>123</v>
      </c>
      <c r="B105" s="18"/>
      <c r="C105" s="59">
        <v>20</v>
      </c>
      <c r="D105" s="27"/>
    </row>
    <row r="106" spans="1:4" ht="16.05" customHeight="1" x14ac:dyDescent="0.3">
      <c r="A106" s="4" t="s">
        <v>129</v>
      </c>
      <c r="B106" s="18"/>
      <c r="C106" s="59">
        <v>4.9000000000000004</v>
      </c>
      <c r="D106" s="27"/>
    </row>
    <row r="107" spans="1:4" ht="16.05" customHeight="1" x14ac:dyDescent="0.3">
      <c r="A107" s="4" t="s">
        <v>132</v>
      </c>
      <c r="B107" s="18"/>
      <c r="C107" s="59">
        <v>7</v>
      </c>
      <c r="D107" s="27"/>
    </row>
    <row r="108" spans="1:4" ht="16.05" customHeight="1" x14ac:dyDescent="0.3">
      <c r="A108" s="4" t="s">
        <v>134</v>
      </c>
      <c r="B108" s="18"/>
      <c r="C108" s="59">
        <v>5</v>
      </c>
      <c r="D108" s="27"/>
    </row>
    <row r="109" spans="1:4" ht="16.05" customHeight="1" x14ac:dyDescent="0.3">
      <c r="A109" s="4" t="s">
        <v>137</v>
      </c>
      <c r="B109" s="18"/>
      <c r="C109" s="59">
        <v>6</v>
      </c>
      <c r="D109" s="27"/>
    </row>
    <row r="110" spans="1:4" ht="16.05" customHeight="1" x14ac:dyDescent="0.3">
      <c r="A110" s="4" t="s">
        <v>140</v>
      </c>
      <c r="B110" s="18"/>
      <c r="C110" s="59">
        <v>2</v>
      </c>
      <c r="D110" s="27"/>
    </row>
    <row r="111" spans="1:4" ht="16.05" customHeight="1" x14ac:dyDescent="0.3">
      <c r="A111" s="4" t="s">
        <v>146</v>
      </c>
      <c r="B111" s="18"/>
      <c r="C111" s="59">
        <v>8</v>
      </c>
      <c r="D111" s="27"/>
    </row>
    <row r="112" spans="1:4" ht="16.05" customHeight="1" x14ac:dyDescent="0.3">
      <c r="A112" s="4" t="s">
        <v>155</v>
      </c>
      <c r="B112" s="18"/>
      <c r="C112" s="59">
        <v>4</v>
      </c>
      <c r="D112" s="27"/>
    </row>
    <row r="113" spans="1:4" ht="19.95" customHeight="1" x14ac:dyDescent="0.3">
      <c r="A113" s="13" t="s">
        <v>33</v>
      </c>
      <c r="B113" s="14"/>
      <c r="C113" s="15"/>
      <c r="D113" s="27"/>
    </row>
    <row r="114" spans="1:4" ht="16.05" customHeight="1" x14ac:dyDescent="0.3">
      <c r="A114" s="4" t="s">
        <v>47</v>
      </c>
      <c r="B114" s="18"/>
      <c r="C114" s="60">
        <v>0</v>
      </c>
      <c r="D114" s="27"/>
    </row>
    <row r="115" spans="1:4" ht="16.05" customHeight="1" x14ac:dyDescent="0.3">
      <c r="A115" s="4" t="s">
        <v>66</v>
      </c>
      <c r="B115" s="18"/>
      <c r="C115" s="59">
        <v>5</v>
      </c>
      <c r="D115" s="27"/>
    </row>
    <row r="116" spans="1:4" ht="16.05" customHeight="1" x14ac:dyDescent="0.3">
      <c r="A116" s="4" t="s">
        <v>55</v>
      </c>
      <c r="B116" s="18"/>
      <c r="C116" s="60">
        <v>0</v>
      </c>
      <c r="D116" s="22"/>
    </row>
    <row r="117" spans="1:4" ht="16.05" customHeight="1" x14ac:dyDescent="0.3">
      <c r="A117" s="4" t="s">
        <v>83</v>
      </c>
      <c r="B117" s="18"/>
      <c r="C117" s="59">
        <v>3</v>
      </c>
      <c r="D117" s="22"/>
    </row>
    <row r="118" spans="1:4" ht="16.05" customHeight="1" x14ac:dyDescent="0.3">
      <c r="A118" s="4" t="s">
        <v>91</v>
      </c>
      <c r="B118" s="18"/>
      <c r="C118" s="60">
        <v>0</v>
      </c>
      <c r="D118" s="22"/>
    </row>
    <row r="119" spans="1:4" ht="16.05" customHeight="1" x14ac:dyDescent="0.3">
      <c r="A119" s="4" t="s">
        <v>98</v>
      </c>
      <c r="B119" s="18"/>
      <c r="C119" s="60">
        <v>0</v>
      </c>
      <c r="D119" s="22"/>
    </row>
    <row r="120" spans="1:4" ht="16.05" customHeight="1" x14ac:dyDescent="0.3">
      <c r="A120" s="4" t="s">
        <v>103</v>
      </c>
      <c r="B120" s="18"/>
      <c r="C120" s="60">
        <v>0</v>
      </c>
      <c r="D120" s="22"/>
    </row>
    <row r="121" spans="1:4" ht="16.05" customHeight="1" x14ac:dyDescent="0.3">
      <c r="A121" s="4" t="s">
        <v>107</v>
      </c>
      <c r="B121" s="18"/>
      <c r="C121" s="59">
        <v>5</v>
      </c>
      <c r="D121" s="22"/>
    </row>
    <row r="122" spans="1:4" ht="16.05" customHeight="1" x14ac:dyDescent="0.3">
      <c r="A122" s="4" t="s">
        <v>111</v>
      </c>
      <c r="B122" s="18"/>
      <c r="C122" s="60">
        <v>0</v>
      </c>
      <c r="D122" s="22"/>
    </row>
    <row r="123" spans="1:4" ht="16.05" customHeight="1" x14ac:dyDescent="0.3">
      <c r="A123" s="4" t="s">
        <v>115</v>
      </c>
      <c r="B123" s="18"/>
      <c r="C123" s="60">
        <v>0</v>
      </c>
      <c r="D123" s="22"/>
    </row>
    <row r="124" spans="1:4" ht="16.05" customHeight="1" x14ac:dyDescent="0.3">
      <c r="A124" s="4" t="s">
        <v>126</v>
      </c>
      <c r="B124" s="18"/>
      <c r="C124" s="59">
        <v>5</v>
      </c>
      <c r="D124" s="22"/>
    </row>
    <row r="125" spans="1:4" ht="16.05" customHeight="1" x14ac:dyDescent="0.3">
      <c r="A125" s="4" t="s">
        <v>143</v>
      </c>
      <c r="B125" s="18"/>
      <c r="C125" s="60">
        <v>0</v>
      </c>
      <c r="D125" s="22"/>
    </row>
    <row r="126" spans="1:4" ht="16.05" customHeight="1" x14ac:dyDescent="0.3">
      <c r="A126" s="4" t="s">
        <v>149</v>
      </c>
      <c r="B126" s="18"/>
      <c r="C126" s="59">
        <v>0.25</v>
      </c>
      <c r="D126" s="22"/>
    </row>
    <row r="127" spans="1:4" ht="16.05" customHeight="1" x14ac:dyDescent="0.3">
      <c r="A127" s="4" t="s">
        <v>152</v>
      </c>
      <c r="B127" s="18"/>
      <c r="C127" s="59">
        <v>0.5</v>
      </c>
      <c r="D127" s="22"/>
    </row>
    <row r="128" spans="1:4" ht="16.05" customHeight="1" x14ac:dyDescent="0.3">
      <c r="A128" s="4" t="s">
        <v>153</v>
      </c>
      <c r="B128" s="18"/>
      <c r="C128" s="59">
        <v>3</v>
      </c>
      <c r="D128" s="22"/>
    </row>
    <row r="129" spans="1:4" ht="16.05" customHeight="1" x14ac:dyDescent="0.3">
      <c r="A129" s="4" t="s">
        <v>154</v>
      </c>
      <c r="B129" s="18"/>
      <c r="C129" s="60">
        <v>2</v>
      </c>
      <c r="D129" s="22"/>
    </row>
    <row r="130" spans="1:4" ht="16.05" customHeight="1" x14ac:dyDescent="0.3">
      <c r="A130" s="4" t="s">
        <v>157</v>
      </c>
      <c r="B130" s="18"/>
      <c r="C130" s="59">
        <v>3</v>
      </c>
      <c r="D130" s="22"/>
    </row>
    <row r="131" spans="1:4" ht="19.95" customHeight="1" x14ac:dyDescent="0.3">
      <c r="A131" s="13" t="s">
        <v>187</v>
      </c>
      <c r="B131" s="14"/>
      <c r="C131" s="15"/>
      <c r="D131" s="22"/>
    </row>
    <row r="132" spans="1:4" ht="16.05" customHeight="1" x14ac:dyDescent="0.3">
      <c r="A132" s="4" t="s">
        <v>49</v>
      </c>
      <c r="B132" s="18"/>
      <c r="C132" s="59">
        <v>150</v>
      </c>
      <c r="D132" s="22"/>
    </row>
    <row r="133" spans="1:4" ht="16.05" customHeight="1" x14ac:dyDescent="0.3">
      <c r="A133" s="4" t="s">
        <v>57</v>
      </c>
      <c r="B133" s="18"/>
      <c r="C133" s="59">
        <v>200</v>
      </c>
      <c r="D133" s="22"/>
    </row>
    <row r="134" spans="1:4" ht="16.05" customHeight="1" x14ac:dyDescent="0.3">
      <c r="A134" s="4" t="s">
        <v>68</v>
      </c>
      <c r="B134" s="18"/>
      <c r="C134" s="59">
        <v>100</v>
      </c>
      <c r="D134" s="29"/>
    </row>
    <row r="135" spans="1:4" ht="16.05" customHeight="1" x14ac:dyDescent="0.3">
      <c r="A135" s="4" t="s">
        <v>77</v>
      </c>
      <c r="B135" s="18"/>
      <c r="C135" s="59">
        <v>250</v>
      </c>
      <c r="D135" s="22"/>
    </row>
    <row r="136" spans="1:4" ht="16.05" customHeight="1" x14ac:dyDescent="0.3">
      <c r="A136" s="4" t="s">
        <v>85</v>
      </c>
      <c r="B136" s="18"/>
      <c r="C136" s="59">
        <v>300</v>
      </c>
      <c r="D136" s="22"/>
    </row>
    <row r="137" spans="1:4" ht="16.05" customHeight="1" x14ac:dyDescent="0.3">
      <c r="A137" s="4" t="s">
        <v>93</v>
      </c>
      <c r="B137" s="18"/>
      <c r="C137" s="59">
        <v>200</v>
      </c>
      <c r="D137" s="22"/>
    </row>
    <row r="138" spans="1:4" ht="16.05" customHeight="1" x14ac:dyDescent="0.3">
      <c r="A138" s="4" t="s">
        <v>37</v>
      </c>
      <c r="B138" s="18"/>
      <c r="C138" s="59">
        <v>0</v>
      </c>
      <c r="D138" s="22"/>
    </row>
    <row r="139" spans="1:4" ht="16.05" customHeight="1" x14ac:dyDescent="0.3">
      <c r="A139" s="4" t="s">
        <v>51</v>
      </c>
      <c r="B139" s="18"/>
      <c r="C139" s="59">
        <v>15</v>
      </c>
      <c r="D139" s="22"/>
    </row>
    <row r="140" spans="1:4" ht="16.05" customHeight="1" x14ac:dyDescent="0.3">
      <c r="A140" s="4" t="s">
        <v>59</v>
      </c>
      <c r="B140" s="18"/>
      <c r="C140" s="60">
        <v>0.54300000000000004</v>
      </c>
      <c r="D140" s="22"/>
    </row>
    <row r="141" spans="1:4" ht="16.05" customHeight="1" x14ac:dyDescent="0.3">
      <c r="A141" s="4" t="s">
        <v>48</v>
      </c>
      <c r="B141" s="18"/>
      <c r="C141" s="59">
        <v>50</v>
      </c>
      <c r="D141" s="22"/>
    </row>
    <row r="142" spans="1:4" ht="16.05" customHeight="1" x14ac:dyDescent="0.3">
      <c r="A142" s="4" t="s">
        <v>67</v>
      </c>
      <c r="B142" s="18"/>
      <c r="C142" s="59">
        <v>80</v>
      </c>
      <c r="D142" s="22"/>
    </row>
    <row r="143" spans="1:4" ht="16.05" customHeight="1" x14ac:dyDescent="0.3">
      <c r="A143" s="4" t="s">
        <v>56</v>
      </c>
      <c r="B143" s="18"/>
      <c r="C143" s="59">
        <v>75</v>
      </c>
      <c r="D143" s="22"/>
    </row>
    <row r="144" spans="1:4" ht="16.05" customHeight="1" x14ac:dyDescent="0.3">
      <c r="A144" s="4" t="s">
        <v>188</v>
      </c>
      <c r="B144" s="18"/>
      <c r="C144" s="59">
        <v>80</v>
      </c>
      <c r="D144" s="22"/>
    </row>
    <row r="145" spans="1:4" ht="16.05" customHeight="1" x14ac:dyDescent="0.3">
      <c r="A145" s="4" t="s">
        <v>84</v>
      </c>
      <c r="B145" s="18"/>
      <c r="C145" s="59">
        <v>50</v>
      </c>
      <c r="D145" s="27"/>
    </row>
    <row r="146" spans="1:4" ht="16.05" customHeight="1" x14ac:dyDescent="0.3">
      <c r="A146" s="4" t="s">
        <v>92</v>
      </c>
      <c r="B146" s="18"/>
      <c r="C146" s="59">
        <v>51</v>
      </c>
      <c r="D146" s="22"/>
    </row>
    <row r="147" spans="1:4" ht="16.05" customHeight="1" x14ac:dyDescent="0.3">
      <c r="A147" s="4" t="s">
        <v>99</v>
      </c>
      <c r="B147" s="18"/>
      <c r="C147" s="59">
        <v>40</v>
      </c>
      <c r="D147" s="22"/>
    </row>
    <row r="148" spans="1:4" ht="16.05" customHeight="1" x14ac:dyDescent="0.3">
      <c r="A148" s="4" t="s">
        <v>70</v>
      </c>
      <c r="B148" s="18"/>
      <c r="C148" s="60">
        <v>0</v>
      </c>
      <c r="D148" s="22"/>
    </row>
    <row r="149" spans="1:4" ht="16.05" customHeight="1" x14ac:dyDescent="0.3">
      <c r="A149" s="4" t="s">
        <v>189</v>
      </c>
      <c r="B149" s="18"/>
      <c r="C149" s="59">
        <v>23</v>
      </c>
      <c r="D149" s="22"/>
    </row>
    <row r="150" spans="1:4" ht="16.05" customHeight="1" x14ac:dyDescent="0.3">
      <c r="A150" s="4" t="s">
        <v>50</v>
      </c>
      <c r="B150" s="18"/>
      <c r="C150" s="60">
        <v>2</v>
      </c>
      <c r="D150" s="22"/>
    </row>
    <row r="151" spans="1:4" ht="16.05" customHeight="1" x14ac:dyDescent="0.3">
      <c r="A151" s="4" t="s">
        <v>58</v>
      </c>
      <c r="B151" s="18"/>
      <c r="C151" s="60">
        <v>0</v>
      </c>
      <c r="D151" s="22"/>
    </row>
    <row r="152" spans="1:4" ht="16.05" customHeight="1" x14ac:dyDescent="0.3">
      <c r="A152" s="4" t="s">
        <v>69</v>
      </c>
      <c r="B152" s="18"/>
      <c r="C152" s="60">
        <v>0</v>
      </c>
      <c r="D152" s="22"/>
    </row>
    <row r="153" spans="1:4" ht="16.05" customHeight="1" x14ac:dyDescent="0.3">
      <c r="A153" s="4" t="s">
        <v>78</v>
      </c>
      <c r="B153" s="18"/>
      <c r="C153" s="60">
        <v>0</v>
      </c>
      <c r="D153" s="22"/>
    </row>
    <row r="154" spans="1:4" ht="16.05" customHeight="1" x14ac:dyDescent="0.3">
      <c r="A154" s="4" t="s">
        <v>86</v>
      </c>
      <c r="B154" s="18"/>
      <c r="C154" s="60">
        <v>0</v>
      </c>
      <c r="D154" s="22"/>
    </row>
    <row r="155" spans="1:4" x14ac:dyDescent="0.3">
      <c r="A155" s="18"/>
      <c r="B155" s="20"/>
      <c r="C155" s="63"/>
      <c r="D155" s="22"/>
    </row>
    <row r="156" spans="1:4" x14ac:dyDescent="0.3">
      <c r="A156" s="30"/>
      <c r="B156" s="18"/>
      <c r="C156" s="63"/>
      <c r="D156" s="22"/>
    </row>
    <row r="157" spans="1:4" ht="15" customHeight="1" x14ac:dyDescent="0.3">
      <c r="A157" s="30"/>
      <c r="B157" s="20"/>
      <c r="C157" s="63"/>
      <c r="D157" s="22"/>
    </row>
    <row r="158" spans="1:4" x14ac:dyDescent="0.3">
      <c r="A158" s="30"/>
      <c r="B158" s="30"/>
      <c r="C158" s="63"/>
      <c r="D158" s="22"/>
    </row>
    <row r="159" spans="1:4" x14ac:dyDescent="0.3">
      <c r="A159" s="30"/>
      <c r="B159" s="30"/>
      <c r="C159" s="63"/>
      <c r="D159" s="22"/>
    </row>
    <row r="160" spans="1:4" x14ac:dyDescent="0.3">
      <c r="A160" s="30"/>
      <c r="B160" s="30"/>
      <c r="C160" s="63"/>
      <c r="D160" s="22"/>
    </row>
    <row r="161" spans="1:4" x14ac:dyDescent="0.3">
      <c r="A161" s="30"/>
      <c r="B161" s="30"/>
      <c r="C161" s="63"/>
      <c r="D161" s="22"/>
    </row>
    <row r="162" spans="1:4" x14ac:dyDescent="0.3">
      <c r="A162" s="30"/>
      <c r="B162" s="30"/>
      <c r="C162" s="63"/>
      <c r="D162" s="22"/>
    </row>
    <row r="163" spans="1:4" x14ac:dyDescent="0.3">
      <c r="A163" s="30"/>
      <c r="B163" s="30"/>
      <c r="C163" s="63"/>
      <c r="D163" s="22"/>
    </row>
    <row r="164" spans="1:4" x14ac:dyDescent="0.3">
      <c r="A164" s="30"/>
      <c r="B164" s="30"/>
      <c r="C164" s="63"/>
      <c r="D164" s="22"/>
    </row>
    <row r="165" spans="1:4" x14ac:dyDescent="0.3">
      <c r="A165" s="30"/>
      <c r="B165" s="30"/>
      <c r="C165" s="63"/>
      <c r="D165" s="22"/>
    </row>
    <row r="166" spans="1:4" x14ac:dyDescent="0.3">
      <c r="A166" s="30"/>
      <c r="B166" s="30"/>
      <c r="C166" s="63"/>
      <c r="D166" s="22"/>
    </row>
    <row r="167" spans="1:4" x14ac:dyDescent="0.3">
      <c r="A167" s="30"/>
      <c r="B167" s="30"/>
      <c r="C167" s="63"/>
      <c r="D167" s="22"/>
    </row>
    <row r="168" spans="1:4" x14ac:dyDescent="0.3">
      <c r="A168" s="30"/>
      <c r="B168" s="30"/>
      <c r="C168" s="63"/>
      <c r="D168" s="22"/>
    </row>
    <row r="169" spans="1:4" x14ac:dyDescent="0.3">
      <c r="A169" s="30"/>
      <c r="B169" s="30"/>
      <c r="C169" s="63"/>
      <c r="D169" s="22"/>
    </row>
    <row r="170" spans="1:4" x14ac:dyDescent="0.3">
      <c r="A170" s="30"/>
      <c r="B170" s="30"/>
      <c r="C170" s="63"/>
      <c r="D170" s="22"/>
    </row>
    <row r="171" spans="1:4" x14ac:dyDescent="0.3">
      <c r="A171" s="30"/>
      <c r="B171" s="30"/>
      <c r="C171" s="63"/>
      <c r="D171" s="22"/>
    </row>
    <row r="172" spans="1:4" x14ac:dyDescent="0.3">
      <c r="A172" s="30"/>
      <c r="B172" s="30"/>
      <c r="C172" s="63"/>
      <c r="D172" s="22"/>
    </row>
    <row r="173" spans="1:4" x14ac:dyDescent="0.3">
      <c r="A173" s="30"/>
      <c r="B173" s="30"/>
      <c r="C173" s="63"/>
      <c r="D173" s="22"/>
    </row>
    <row r="174" spans="1:4" x14ac:dyDescent="0.3">
      <c r="A174" s="30"/>
      <c r="B174" s="30"/>
      <c r="C174" s="63"/>
      <c r="D174" s="22"/>
    </row>
    <row r="175" spans="1:4" x14ac:dyDescent="0.3">
      <c r="A175" s="30"/>
      <c r="B175" s="30"/>
      <c r="C175" s="63"/>
      <c r="D175" s="22"/>
    </row>
    <row r="176" spans="1:4" x14ac:dyDescent="0.3">
      <c r="A176" s="30"/>
      <c r="B176" s="30"/>
      <c r="C176" s="63"/>
      <c r="D176" s="22"/>
    </row>
    <row r="177" spans="1:4" x14ac:dyDescent="0.3">
      <c r="A177" s="18"/>
      <c r="B177" s="20"/>
      <c r="C177" s="63"/>
      <c r="D177" s="22"/>
    </row>
    <row r="178" spans="1:4" x14ac:dyDescent="0.3">
      <c r="A178" s="30"/>
      <c r="B178" s="30"/>
      <c r="C178" s="63"/>
    </row>
    <row r="179" spans="1:4" x14ac:dyDescent="0.3">
      <c r="A179" s="31"/>
      <c r="B179" s="19"/>
      <c r="C179" s="64"/>
    </row>
    <row r="180" spans="1:4" x14ac:dyDescent="0.3">
      <c r="A180" s="18"/>
      <c r="B180" s="20"/>
      <c r="C180" s="63"/>
    </row>
    <row r="181" spans="1:4" x14ac:dyDescent="0.3">
      <c r="A181" s="18"/>
      <c r="B181" s="20"/>
      <c r="C181" s="63"/>
    </row>
    <row r="182" spans="1:4" x14ac:dyDescent="0.3">
      <c r="A182" s="18"/>
      <c r="B182" s="20"/>
      <c r="C182" s="63"/>
    </row>
    <row r="183" spans="1:4" x14ac:dyDescent="0.3">
      <c r="A183" s="18"/>
      <c r="B183" s="20"/>
      <c r="C183" s="63"/>
    </row>
    <row r="184" spans="1:4" x14ac:dyDescent="0.3">
      <c r="A184" s="31"/>
      <c r="B184" s="19"/>
      <c r="C184" s="64"/>
    </row>
    <row r="185" spans="1:4" x14ac:dyDescent="0.3">
      <c r="A185" s="18"/>
      <c r="B185" s="20"/>
      <c r="C185" s="63"/>
    </row>
    <row r="186" spans="1:4" x14ac:dyDescent="0.3">
      <c r="A186" s="18"/>
      <c r="B186" s="20"/>
      <c r="C186" s="63"/>
    </row>
    <row r="187" spans="1:4" x14ac:dyDescent="0.3">
      <c r="A187" s="18"/>
      <c r="B187" s="20"/>
      <c r="C187" s="63"/>
    </row>
    <row r="188" spans="1:4" x14ac:dyDescent="0.3">
      <c r="A188" s="18"/>
      <c r="B188" s="20"/>
      <c r="C188" s="63"/>
    </row>
    <row r="189" spans="1:4" x14ac:dyDescent="0.3">
      <c r="A189" s="30"/>
      <c r="B189" s="20"/>
      <c r="C189" s="63"/>
    </row>
    <row r="190" spans="1:4" x14ac:dyDescent="0.3">
      <c r="A190" s="30"/>
      <c r="B190" s="20"/>
      <c r="C190" s="63"/>
    </row>
    <row r="191" spans="1:4" x14ac:dyDescent="0.3">
      <c r="A191" s="30"/>
      <c r="B191" s="20"/>
      <c r="C191" s="63"/>
    </row>
    <row r="192" spans="1:4" x14ac:dyDescent="0.3">
      <c r="A192" s="30"/>
      <c r="B192" s="20"/>
      <c r="C192" s="63"/>
    </row>
    <row r="193" spans="1:3" x14ac:dyDescent="0.3">
      <c r="A193" s="31"/>
      <c r="B193" s="19"/>
      <c r="C193" s="64"/>
    </row>
    <row r="194" spans="1:3" x14ac:dyDescent="0.3">
      <c r="A194" s="18"/>
      <c r="B194" s="20"/>
      <c r="C194" s="63"/>
    </row>
    <row r="195" spans="1:3" x14ac:dyDescent="0.3">
      <c r="A195" s="18"/>
      <c r="B195" s="20"/>
      <c r="C195" s="63"/>
    </row>
    <row r="196" spans="1:3" x14ac:dyDescent="0.3">
      <c r="A196" s="30"/>
      <c r="B196" s="20"/>
      <c r="C196" s="63"/>
    </row>
    <row r="197" spans="1:3" x14ac:dyDescent="0.3">
      <c r="A197" s="30"/>
      <c r="B197" s="20"/>
      <c r="C197" s="63"/>
    </row>
    <row r="198" spans="1:3" x14ac:dyDescent="0.3">
      <c r="A198" s="30"/>
      <c r="B198" s="20"/>
      <c r="C198" s="63"/>
    </row>
    <row r="199" spans="1:3" x14ac:dyDescent="0.3">
      <c r="A199" s="30"/>
      <c r="B199" s="20"/>
      <c r="C199" s="63"/>
    </row>
    <row r="200" spans="1:3" x14ac:dyDescent="0.3">
      <c r="A200" s="18"/>
      <c r="B200" s="20"/>
      <c r="C200" s="63"/>
    </row>
    <row r="201" spans="1:3" x14ac:dyDescent="0.3">
      <c r="A201" s="18"/>
      <c r="B201" s="20"/>
      <c r="C201" s="63"/>
    </row>
    <row r="202" spans="1:3" x14ac:dyDescent="0.3">
      <c r="A202" s="30"/>
      <c r="B202" s="20"/>
      <c r="C202" s="63"/>
    </row>
    <row r="203" spans="1:3" x14ac:dyDescent="0.3">
      <c r="A203" s="30"/>
      <c r="B203" s="20"/>
      <c r="C203" s="63"/>
    </row>
    <row r="204" spans="1:3" x14ac:dyDescent="0.3">
      <c r="A204" s="30"/>
      <c r="B204" s="20"/>
      <c r="C204" s="63"/>
    </row>
    <row r="205" spans="1:3" x14ac:dyDescent="0.3">
      <c r="A205" s="30"/>
      <c r="B205" s="20"/>
      <c r="C205" s="63"/>
    </row>
    <row r="206" spans="1:3" x14ac:dyDescent="0.3">
      <c r="A206" s="18"/>
      <c r="B206" s="20"/>
      <c r="C206" s="63"/>
    </row>
    <row r="207" spans="1:3" x14ac:dyDescent="0.3">
      <c r="A207" s="18"/>
      <c r="B207" s="20"/>
      <c r="C207" s="63"/>
    </row>
    <row r="208" spans="1:3" x14ac:dyDescent="0.3">
      <c r="A208" s="31"/>
      <c r="B208" s="19"/>
      <c r="C208" s="64"/>
    </row>
    <row r="209" spans="1:3" x14ac:dyDescent="0.3">
      <c r="A209" s="31"/>
      <c r="B209" s="19"/>
      <c r="C209" s="64"/>
    </row>
    <row r="210" spans="1:3" x14ac:dyDescent="0.3">
      <c r="A210" s="32"/>
      <c r="B210" s="19"/>
      <c r="C210" s="63"/>
    </row>
    <row r="211" spans="1:3" x14ac:dyDescent="0.3">
      <c r="A211" s="32"/>
      <c r="B211" s="19"/>
      <c r="C211" s="63"/>
    </row>
    <row r="212" spans="1:3" x14ac:dyDescent="0.3">
      <c r="A212" s="18"/>
      <c r="B212" s="20"/>
      <c r="C212" s="63"/>
    </row>
    <row r="213" spans="1:3" x14ac:dyDescent="0.3">
      <c r="A213" s="18"/>
      <c r="B213" s="20"/>
      <c r="C213" s="63"/>
    </row>
    <row r="214" spans="1:3" x14ac:dyDescent="0.3">
      <c r="A214" s="18"/>
      <c r="B214" s="20"/>
      <c r="C214" s="63"/>
    </row>
    <row r="215" spans="1:3" x14ac:dyDescent="0.3">
      <c r="A215" s="18"/>
      <c r="B215" s="20"/>
      <c r="C215" s="63"/>
    </row>
    <row r="216" spans="1:3" x14ac:dyDescent="0.3">
      <c r="A216" s="18"/>
      <c r="B216" s="20"/>
      <c r="C216" s="63"/>
    </row>
    <row r="217" spans="1:3" x14ac:dyDescent="0.3">
      <c r="A217" s="18"/>
      <c r="B217" s="20"/>
      <c r="C217" s="63"/>
    </row>
    <row r="218" spans="1:3" x14ac:dyDescent="0.3">
      <c r="A218" s="18"/>
      <c r="B218" s="20"/>
      <c r="C218" s="63"/>
    </row>
    <row r="219" spans="1:3" x14ac:dyDescent="0.3">
      <c r="A219" s="31"/>
      <c r="B219" s="19"/>
      <c r="C219" s="64"/>
    </row>
    <row r="220" spans="1:3" x14ac:dyDescent="0.3">
      <c r="A220" s="18"/>
      <c r="B220" s="18"/>
      <c r="C220" s="63"/>
    </row>
    <row r="221" spans="1:3" x14ac:dyDescent="0.3">
      <c r="A221" s="18"/>
      <c r="B221" s="18"/>
      <c r="C221" s="63"/>
    </row>
    <row r="222" spans="1:3" x14ac:dyDescent="0.3">
      <c r="A222" s="18"/>
      <c r="B222" s="18"/>
      <c r="C222" s="63"/>
    </row>
    <row r="223" spans="1:3" x14ac:dyDescent="0.3">
      <c r="A223" s="18"/>
      <c r="B223" s="18"/>
      <c r="C223" s="63"/>
    </row>
    <row r="224" spans="1:3" x14ac:dyDescent="0.3">
      <c r="A224" s="18"/>
      <c r="B224" s="18"/>
      <c r="C224" s="63"/>
    </row>
    <row r="225" spans="1:3" x14ac:dyDescent="0.3">
      <c r="A225" s="31"/>
      <c r="B225" s="19"/>
      <c r="C225" s="64"/>
    </row>
    <row r="226" spans="1:3" x14ac:dyDescent="0.3">
      <c r="A226" s="18"/>
      <c r="B226" s="18"/>
      <c r="C226" s="63"/>
    </row>
    <row r="227" spans="1:3" x14ac:dyDescent="0.3">
      <c r="A227" s="18"/>
      <c r="B227" s="18"/>
      <c r="C227" s="63"/>
    </row>
    <row r="228" spans="1:3" x14ac:dyDescent="0.3">
      <c r="A228" s="18"/>
      <c r="B228" s="18"/>
      <c r="C228" s="63"/>
    </row>
    <row r="229" spans="1:3" x14ac:dyDescent="0.3">
      <c r="A229" s="18"/>
      <c r="B229" s="18"/>
      <c r="C229" s="63"/>
    </row>
    <row r="230" spans="1:3" x14ac:dyDescent="0.3">
      <c r="A230" s="18"/>
      <c r="B230" s="18"/>
      <c r="C230" s="63"/>
    </row>
    <row r="231" spans="1:3" x14ac:dyDescent="0.3">
      <c r="A231" s="18"/>
      <c r="B231" s="18"/>
      <c r="C231" s="63"/>
    </row>
    <row r="232" spans="1:3" x14ac:dyDescent="0.3">
      <c r="A232" s="31"/>
      <c r="B232" s="19"/>
      <c r="C232" s="64"/>
    </row>
    <row r="233" spans="1:3" x14ac:dyDescent="0.3">
      <c r="A233" s="18"/>
      <c r="B233" s="20"/>
      <c r="C233" s="63"/>
    </row>
    <row r="234" spans="1:3" x14ac:dyDescent="0.3">
      <c r="A234" s="18"/>
      <c r="B234" s="20"/>
      <c r="C234" s="63"/>
    </row>
    <row r="235" spans="1:3" x14ac:dyDescent="0.3">
      <c r="A235" s="18"/>
      <c r="B235" s="20"/>
      <c r="C235" s="63"/>
    </row>
    <row r="236" spans="1:3" x14ac:dyDescent="0.3">
      <c r="A236" s="18"/>
      <c r="B236" s="18"/>
      <c r="C236" s="63"/>
    </row>
    <row r="237" spans="1:3" x14ac:dyDescent="0.3">
      <c r="A237" s="18"/>
      <c r="B237" s="18"/>
      <c r="C237" s="63"/>
    </row>
    <row r="238" spans="1:3" x14ac:dyDescent="0.3">
      <c r="A238" s="18"/>
      <c r="B238" s="18"/>
      <c r="C238" s="63"/>
    </row>
    <row r="239" spans="1:3" x14ac:dyDescent="0.3">
      <c r="A239" s="18"/>
      <c r="B239" s="18"/>
      <c r="C239" s="63"/>
    </row>
    <row r="240" spans="1:3" x14ac:dyDescent="0.3">
      <c r="A240" s="18"/>
      <c r="B240" s="18"/>
      <c r="C240" s="63"/>
    </row>
    <row r="241" spans="1:3" x14ac:dyDescent="0.3">
      <c r="A241" s="18"/>
      <c r="B241" s="18"/>
      <c r="C241" s="63"/>
    </row>
    <row r="242" spans="1:3" x14ac:dyDescent="0.3">
      <c r="A242" s="18"/>
      <c r="B242" s="18"/>
      <c r="C242" s="63"/>
    </row>
    <row r="243" spans="1:3" x14ac:dyDescent="0.3">
      <c r="A243" s="18"/>
      <c r="B243" s="18"/>
      <c r="C243" s="63"/>
    </row>
    <row r="244" spans="1:3" x14ac:dyDescent="0.3">
      <c r="A244" s="18"/>
      <c r="B244" s="18"/>
      <c r="C244" s="63"/>
    </row>
    <row r="245" spans="1:3" x14ac:dyDescent="0.3">
      <c r="A245" s="18"/>
      <c r="B245" s="18"/>
      <c r="C245" s="63"/>
    </row>
    <row r="246" spans="1:3" x14ac:dyDescent="0.3">
      <c r="A246" s="18"/>
      <c r="B246" s="18"/>
      <c r="C246" s="63"/>
    </row>
    <row r="247" spans="1:3" x14ac:dyDescent="0.3">
      <c r="A247" s="18"/>
      <c r="B247" s="18"/>
      <c r="C247" s="63"/>
    </row>
    <row r="248" spans="1:3" x14ac:dyDescent="0.3">
      <c r="A248" s="18"/>
      <c r="B248" s="18"/>
      <c r="C248" s="63"/>
    </row>
    <row r="249" spans="1:3" x14ac:dyDescent="0.3">
      <c r="A249" s="18"/>
      <c r="B249" s="18"/>
      <c r="C249" s="63"/>
    </row>
    <row r="250" spans="1:3" x14ac:dyDescent="0.3">
      <c r="A250" s="30"/>
      <c r="B250" s="20"/>
      <c r="C250" s="63"/>
    </row>
    <row r="251" spans="1:3" x14ac:dyDescent="0.3">
      <c r="A251" s="30"/>
      <c r="B251" s="20"/>
      <c r="C251" s="63"/>
    </row>
    <row r="252" spans="1:3" x14ac:dyDescent="0.3">
      <c r="A252" s="30"/>
      <c r="B252" s="20"/>
      <c r="C252" s="63"/>
    </row>
    <row r="253" spans="1:3" x14ac:dyDescent="0.3">
      <c r="A253" s="30"/>
      <c r="B253" s="20"/>
      <c r="C253" s="63"/>
    </row>
    <row r="254" spans="1:3" x14ac:dyDescent="0.3">
      <c r="A254" s="30"/>
      <c r="B254" s="20"/>
      <c r="C254" s="63"/>
    </row>
    <row r="255" spans="1:3" x14ac:dyDescent="0.3">
      <c r="A255" s="20"/>
      <c r="B255" s="20"/>
      <c r="C255" s="63"/>
    </row>
    <row r="256" spans="1:3" x14ac:dyDescent="0.3">
      <c r="A256" s="20"/>
      <c r="B256" s="20"/>
      <c r="C256" s="63"/>
    </row>
    <row r="257" spans="1:3" x14ac:dyDescent="0.3">
      <c r="A257" s="20"/>
      <c r="B257" s="20"/>
      <c r="C257" s="63"/>
    </row>
    <row r="258" spans="1:3" x14ac:dyDescent="0.3">
      <c r="A258" s="20"/>
      <c r="B258" s="20"/>
      <c r="C258" s="63"/>
    </row>
    <row r="259" spans="1:3" x14ac:dyDescent="0.3">
      <c r="A259" s="20"/>
      <c r="B259" s="20"/>
      <c r="C259" s="63"/>
    </row>
    <row r="260" spans="1:3" x14ac:dyDescent="0.3">
      <c r="A260" s="20"/>
      <c r="B260" s="20"/>
      <c r="C260" s="63"/>
    </row>
    <row r="261" spans="1:3" x14ac:dyDescent="0.3">
      <c r="A261" s="20"/>
      <c r="B261" s="20"/>
      <c r="C261" s="63"/>
    </row>
    <row r="262" spans="1:3" x14ac:dyDescent="0.3">
      <c r="A262" s="20"/>
      <c r="B262" s="20"/>
      <c r="C262" s="63"/>
    </row>
    <row r="263" spans="1:3" x14ac:dyDescent="0.3">
      <c r="A263" s="20"/>
      <c r="B263" s="20"/>
      <c r="C263" s="63"/>
    </row>
    <row r="264" spans="1:3" x14ac:dyDescent="0.3">
      <c r="A264" s="20"/>
      <c r="B264" s="20"/>
      <c r="C264" s="63"/>
    </row>
    <row r="265" spans="1:3" x14ac:dyDescent="0.3">
      <c r="A265" s="18"/>
      <c r="B265" s="18"/>
      <c r="C265" s="63"/>
    </row>
    <row r="266" spans="1:3" x14ac:dyDescent="0.3">
      <c r="A266" s="20"/>
      <c r="B266" s="20"/>
      <c r="C266" s="63"/>
    </row>
    <row r="267" spans="1:3" x14ac:dyDescent="0.3">
      <c r="A267" s="20"/>
      <c r="B267" s="20"/>
      <c r="C267" s="63"/>
    </row>
    <row r="268" spans="1:3" x14ac:dyDescent="0.3">
      <c r="A268" s="20"/>
      <c r="B268" s="20"/>
      <c r="C268" s="63"/>
    </row>
    <row r="269" spans="1:3" x14ac:dyDescent="0.3">
      <c r="A269" s="20"/>
      <c r="B269" s="20"/>
      <c r="C269" s="63"/>
    </row>
    <row r="270" spans="1:3" x14ac:dyDescent="0.3">
      <c r="A270" s="20"/>
      <c r="B270" s="20"/>
      <c r="C270" s="63"/>
    </row>
    <row r="271" spans="1:3" x14ac:dyDescent="0.3">
      <c r="A271" s="20"/>
      <c r="B271" s="20"/>
      <c r="C271" s="63"/>
    </row>
    <row r="272" spans="1:3" x14ac:dyDescent="0.3">
      <c r="A272" s="20"/>
      <c r="B272" s="20"/>
      <c r="C272" s="63"/>
    </row>
    <row r="273" spans="1:3" x14ac:dyDescent="0.3">
      <c r="A273" s="20"/>
      <c r="B273" s="20"/>
      <c r="C273" s="63"/>
    </row>
    <row r="274" spans="1:3" x14ac:dyDescent="0.3">
      <c r="A274" s="20"/>
      <c r="B274" s="20"/>
      <c r="C274" s="63"/>
    </row>
    <row r="275" spans="1:3" x14ac:dyDescent="0.3">
      <c r="A275" s="20"/>
      <c r="B275" s="20"/>
      <c r="C275" s="63"/>
    </row>
    <row r="276" spans="1:3" x14ac:dyDescent="0.3">
      <c r="A276" s="20"/>
      <c r="B276" s="20"/>
      <c r="C276" s="63"/>
    </row>
    <row r="277" spans="1:3" x14ac:dyDescent="0.3">
      <c r="A277" s="20"/>
      <c r="B277" s="20"/>
      <c r="C277" s="63"/>
    </row>
    <row r="278" spans="1:3" x14ac:dyDescent="0.3">
      <c r="A278" s="20"/>
      <c r="B278" s="20"/>
      <c r="C278" s="63"/>
    </row>
    <row r="279" spans="1:3" x14ac:dyDescent="0.3">
      <c r="A279" s="20"/>
      <c r="B279" s="20"/>
      <c r="C279" s="63"/>
    </row>
    <row r="280" spans="1:3" x14ac:dyDescent="0.3">
      <c r="A280" s="20"/>
      <c r="B280" s="20"/>
      <c r="C280" s="63"/>
    </row>
    <row r="281" spans="1:3" x14ac:dyDescent="0.3">
      <c r="A281" s="20"/>
      <c r="B281" s="20"/>
      <c r="C281" s="63"/>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4</vt:i4>
      </vt:variant>
    </vt:vector>
  </HeadingPairs>
  <TitlesOfParts>
    <vt:vector size="9" baseType="lpstr">
      <vt:lpstr>SEMAINE</vt:lpstr>
      <vt:lpstr>RECAP COUT</vt:lpstr>
      <vt:lpstr>FACTURE</vt:lpstr>
      <vt:lpstr>DATA</vt:lpstr>
      <vt:lpstr>COÛTS</vt:lpstr>
      <vt:lpstr>MEDIA</vt:lpstr>
      <vt:lpstr>NbLignes</vt:lpstr>
      <vt:lpstr>POURCENTAGE</vt:lpstr>
      <vt:lpstr>FACTURE!Zone_d_impression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Zébulon</cp:lastModifiedBy>
  <dcterms:created xsi:type="dcterms:W3CDTF">2020-03-17T20:46:56Z</dcterms:created>
  <dcterms:modified xsi:type="dcterms:W3CDTF">2020-03-21T19:00:13Z</dcterms:modified>
</cp:coreProperties>
</file>